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comments3.xml" ContentType="application/vnd.openxmlformats-officedocument.spreadsheetml.comments+xml"/>
  <Override PartName="/xl/threadedComments/threadedComment2.xml" ContentType="application/vnd.ms-excel.threaded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drawings/drawing3.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comments12.xml" ContentType="application/vnd.openxmlformats-officedocument.spreadsheetml.comments+xml"/>
  <Override PartName="/xl/comments13.xml" ContentType="application/vnd.openxmlformats-officedocument.spreadsheetml.comments+xml"/>
  <Override PartName="/xl/threadedComments/threadedComment3.xml" ContentType="application/vnd.ms-excel.threadedcomments+xml"/>
  <Override PartName="/xl/comments14.xml" ContentType="application/vnd.openxmlformats-officedocument.spreadsheetml.comments+xml"/>
  <Override PartName="/xl/threadedComments/threadedComment4.xml" ContentType="application/vnd.ms-excel.threaded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threadedComments/threadedComment5.xml" ContentType="application/vnd.ms-excel.threadedcomments+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threadedComments/threadedComment6.xml" ContentType="application/vnd.ms-excel.threaded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drawings/drawing5.xml" ContentType="application/vnd.openxmlformats-officedocument.drawing+xml"/>
  <Override PartName="/xl/comments30.xml" ContentType="application/vnd.openxmlformats-officedocument.spreadsheetml.comments+xml"/>
  <Override PartName="/xl/threadedComments/threadedComment7.xml" ContentType="application/vnd.ms-excel.threaded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threadedComments/threadedComment8.xml" ContentType="application/vnd.ms-excel.threadedcomments+xml"/>
  <Override PartName="/xl/comments37.xml" ContentType="application/vnd.openxmlformats-officedocument.spreadsheetml.comments+xml"/>
  <Override PartName="/xl/threadedComments/threadedComment9.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https://hawaiioimt-my.sharepoint.com/personal/christopher_hakoda_doh_hawaii_gov/Documents/Documents/GHG EI/ReportYear2022/2025_01_24_Draft_Report/Final Spreadsheets for Delivery 01.22.25/"/>
    </mc:Choice>
  </mc:AlternateContent>
  <xr:revisionPtr revIDLastSave="376" documentId="8_{78735B43-65A0-4E35-9B71-FD3D3C2492CE}" xr6:coauthVersionLast="47" xr6:coauthVersionMax="47" xr10:uidLastSave="{2232E9D2-D0C3-438E-94C5-787990A1F8E2}"/>
  <bookViews>
    <workbookView xWindow="-120" yWindow="-120" windowWidth="29040" windowHeight="16440" tabRatio="844" firstSheet="20" activeTab="28" xr2:uid="{9240DC8F-A25F-48A8-A9C1-A176F4E3F050}"/>
  </bookViews>
  <sheets>
    <sheet name="Contents" sheetId="93" r:id="rId1"/>
    <sheet name="Calculation Overview" sheetId="164" r:id="rId2"/>
    <sheet name="Source File - Summary Tab" sheetId="147" r:id="rId3"/>
    <sheet name="County Data" sheetId="148" r:id="rId4"/>
    <sheet name="1990" sheetId="69" r:id="rId5"/>
    <sheet name="2005" sheetId="155" r:id="rId6"/>
    <sheet name="2007" sheetId="72" r:id="rId7"/>
    <sheet name="2010" sheetId="83" r:id="rId8"/>
    <sheet name="2015" sheetId="87" r:id="rId9"/>
    <sheet name="2016" sheetId="109" r:id="rId10"/>
    <sheet name="2017" sheetId="143" r:id="rId11"/>
    <sheet name="2018" sheetId="153" r:id="rId12"/>
    <sheet name="2019" sheetId="154" r:id="rId13"/>
    <sheet name="2020" sheetId="159" r:id="rId14"/>
    <sheet name="2021" sheetId="158" r:id="rId15"/>
    <sheet name="2022" sheetId="163" r:id="rId16"/>
    <sheet name="Bottom-Up Analysis" sheetId="68" r:id="rId17"/>
    <sheet name="GHGRP FLIGHT Data" sheetId="75" r:id="rId18"/>
    <sheet name="TSD Tables" sheetId="166" r:id="rId19"/>
    <sheet name="GHGRP Subpart Data" sheetId="92" r:id="rId20"/>
    <sheet name="GHGRP Fuel-Level Emissions" sheetId="88" r:id="rId21"/>
    <sheet name="EIA SEDS Data 2022" sheetId="116" r:id="rId22"/>
    <sheet name="SEDS Jet Fuel Adj." sheetId="156" r:id="rId23"/>
    <sheet name="1990 SEDS Adj." sheetId="134" r:id="rId24"/>
    <sheet name="Military Data" sheetId="115" r:id="rId25"/>
    <sheet name="DBEDT Transport" sheetId="113" r:id="rId26"/>
    <sheet name="Biodiesel" sheetId="140" r:id="rId27"/>
    <sheet name="Pipeline Fugitive Emissions" sheetId="141" r:id="rId28"/>
    <sheet name="International Bunker Fuels" sheetId="145" r:id="rId29"/>
    <sheet name="CH4 and N2O Mobile Combustion" sheetId="146" r:id="rId30"/>
    <sheet name="RNG Data" sheetId="152" r:id="rId31"/>
    <sheet name="Combustion - Waipahu" sheetId="76" r:id="rId32"/>
    <sheet name="Combustion - HPOWER" sheetId="77" r:id="rId33"/>
    <sheet name="EV Emissions" sheetId="167" r:id="rId34"/>
    <sheet name="90Data" sheetId="65" r:id="rId35"/>
    <sheet name="07Data" sheetId="62" r:id="rId36"/>
    <sheet name="CO2_EFs" sheetId="8" r:id="rId37"/>
    <sheet name="CH4 N2O Emission Factors" sheetId="9" r:id="rId38"/>
    <sheet name="Conversions" sheetId="10" r:id="rId39"/>
    <sheet name="Unc_Inputs" sheetId="168" r:id="rId40"/>
  </sheets>
  <externalReferences>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s>
  <definedNames>
    <definedName name="__123Graph_BGROWTHRATES" localSheetId="5" hidden="1">[1]Docctrl!#REF!</definedName>
    <definedName name="__123Graph_BGROWTHRATES" localSheetId="10" hidden="1">[1]Docctrl!#REF!</definedName>
    <definedName name="__123Graph_BGROWTHRATES" localSheetId="11" hidden="1">[1]Docctrl!#REF!</definedName>
    <definedName name="__123Graph_BGROWTHRATES" localSheetId="12" hidden="1">[1]Docctrl!#REF!</definedName>
    <definedName name="__123Graph_BGROWTHRATES" localSheetId="13" hidden="1">[1]Docctrl!#REF!</definedName>
    <definedName name="__123Graph_BGROWTHRATES" localSheetId="14" hidden="1">[1]Docctrl!#REF!</definedName>
    <definedName name="__123Graph_BGROWTHRATES" localSheetId="15" hidden="1">[1]Docctrl!#REF!</definedName>
    <definedName name="__123Graph_BGROWTHRATES" localSheetId="3" hidden="1">[1]Docctrl!#REF!</definedName>
    <definedName name="__123Graph_BGROWTHRATES" hidden="1">[1]Docctrl!#REF!</definedName>
    <definedName name="_2__123Graph_DPERCENT65_256" localSheetId="5" hidden="1">'[2]327034'!#REF!</definedName>
    <definedName name="_2__123Graph_DPERCENT65_256" localSheetId="10" hidden="1">'[2]327034'!#REF!</definedName>
    <definedName name="_2__123Graph_DPERCENT65_256" localSheetId="11" hidden="1">'[2]327034'!#REF!</definedName>
    <definedName name="_2__123Graph_DPERCENT65_256" localSheetId="12" hidden="1">'[2]327034'!#REF!</definedName>
    <definedName name="_2__123Graph_DPERCENT65_256" localSheetId="13" hidden="1">'[2]327034'!#REF!</definedName>
    <definedName name="_2__123Graph_DPERCENT65_256" localSheetId="14" hidden="1">'[2]327034'!#REF!</definedName>
    <definedName name="_2__123Graph_DPERCENT65_256" localSheetId="15" hidden="1">'[2]327034'!#REF!</definedName>
    <definedName name="_2__123Graph_DPERCENT65_256" hidden="1">'[2]327034'!#REF!</definedName>
    <definedName name="_4__123Graph_FPERCENT65_256" localSheetId="5" hidden="1">'[2]327034'!#REF!</definedName>
    <definedName name="_4__123Graph_FPERCENT65_256" localSheetId="10" hidden="1">'[2]327034'!#REF!</definedName>
    <definedName name="_4__123Graph_FPERCENT65_256" localSheetId="11" hidden="1">'[2]327034'!#REF!</definedName>
    <definedName name="_4__123Graph_FPERCENT65_256" localSheetId="12" hidden="1">'[2]327034'!#REF!</definedName>
    <definedName name="_4__123Graph_FPERCENT65_256" localSheetId="13" hidden="1">'[2]327034'!#REF!</definedName>
    <definedName name="_4__123Graph_FPERCENT65_256" localSheetId="14" hidden="1">'[2]327034'!#REF!</definedName>
    <definedName name="_4__123Graph_FPERCENT65_256" localSheetId="15" hidden="1">'[2]327034'!#REF!</definedName>
    <definedName name="_4__123Graph_FPERCENT65_256" hidden="1">'[2]327034'!#REF!</definedName>
    <definedName name="_AtRisk_ReportsSetting_ReportGraphOptions" localSheetId="39" hidden="1">"REP:VER:8.2.1GRA:OUT:00INS:00SUM:T00DET:T00SCE:02SC1:33DAT:2|TRUE,.75,1|TRUE,0,.25|TRUE,.9,1SE1:38DAT:3,10,2,.95,5,16,FALSE,0,TRUE,TRUE,TRUESE2:38DAT:3,10,2,.95,5,16,FALSE,0,TRUE,TRUE,TRUETSI:002SDA:FF"</definedName>
    <definedName name="_AtRisk_ReportsSetting_ReportGraphOptions" hidden="1">"REP:VER:8.2.2GRA:OUT:00INS:00SUM:T00DET:T00SCE:02SC1:33DAT:2|TRUE,.75,1|TRUE,0,.25|TRUE,.9,1SE1:38DAT:3,10,2,.95,5,16,FALSE,0,TRUE,TRUE,TRUESE2:38DAT:3,10,2,.95,5,16,FALSE,0,TRUE,TRUE,TRUETSI:002SDA:FF"</definedName>
    <definedName name="_AtRisk_ReportsSetting_ReportMulitSelections" localSheetId="39" hidden="1">"REP:VER:8.2.1MUL:OUT:T10INS:F11SUM:T10DET:F10SEN:T11SCE:F11TEM:TSDA:T10"</definedName>
    <definedName name="_AtRisk_ReportsSetting_ReportMulitSelections" hidden="1">"REP:VER:8.2.2MUL:OUT:T10INS:F11SUM:T10DET:F10SEN:T11SCE:F11TEM:TSDA:T10"</definedName>
    <definedName name="_AtRisk_ReportsSetting_ReportOptions" localSheetId="39" hidden="1">"REP:VER:8.2.1OPT:RAP:01RWE:02RLS:04ROT:00RST:00RRT:07AGR:FAFN:79DAT:C:\Users\55559\Documents\Report-Energy_2021 Inventory_for UNCERTAINTY only.xlsxOGR:T"</definedName>
    <definedName name="_AtRisk_ReportsSetting_ReportOptions" hidden="1">"REP:VER:8.2.2OPT:RAP:01RWE:02RLS:04ROT:00RST:00RRT:07AGR:FAFN:95DAT:C:\Users\27698\ICF\Hawaii Inventory - Source Spreadsheets\Report-Energy_2019 Inventory_unc.xlsxOGR:T"</definedName>
    <definedName name="_AtRisk_ReportsSetting_ReportSelectedSimulationsDET" hidden="1">"AQA="</definedName>
    <definedName name="_AtRisk_ReportsSetting_ReportSelectedSimulationsINS" hidden="1">"AQA="</definedName>
    <definedName name="_AtRisk_ReportsSetting_ReportSelectedSimulationsOUT" hidden="1">"AQA="</definedName>
    <definedName name="_AtRisk_ReportsSetting_ReportSelectedSimulationsSCE" hidden="1">"AQA="</definedName>
    <definedName name="_AtRisk_ReportsSetting_ReportSelectedSimulationsSDA" hidden="1">"AQA="</definedName>
    <definedName name="_AtRisk_ReportsSetting_ReportSelectedSimulationsSEN" hidden="1">"AQA="</definedName>
    <definedName name="_AtRisk_ReportsSetting_ReportSelectedSimulationsSUM" hidden="1">"AQA="</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hidden="1">2</definedName>
    <definedName name="_AtRisk_SimSetting_MultipleCPUModeV8" hidden="1">2</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47359</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47359</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35" hidden="1">'07Data'!$A$4:$K$157</definedName>
    <definedName name="_xlnm._FilterDatabase" localSheetId="34" hidden="1">'90Data'!$B$4:$U$171</definedName>
    <definedName name="_xlnm._FilterDatabase" localSheetId="1" hidden="1">'Calculation Overview'!$R$52:$R$70</definedName>
    <definedName name="_xlnm._FilterDatabase" localSheetId="36" hidden="1">CO2_EFs!$A$4:$AE$54</definedName>
    <definedName name="_xlnm._FilterDatabase" localSheetId="21" hidden="1">'EIA SEDS Data 2022'!$A$6:$BO$371</definedName>
    <definedName name="_xlnm._FilterDatabase" localSheetId="20" hidden="1">'GHGRP Fuel-Level Emissions'!$A$4:$M$117</definedName>
    <definedName name="_xlnm._FilterDatabase" localSheetId="19" hidden="1">'GHGRP Subpart Data'!$A$4:$P$1072</definedName>
    <definedName name="_xlnm._FilterDatabase" localSheetId="39" hidden="1">Unc_Inputs!$A$3:$X$183</definedName>
    <definedName name="_Key1" localSheetId="5" hidden="1">#REF!</definedName>
    <definedName name="_Key1" localSheetId="10" hidden="1">#REF!</definedName>
    <definedName name="_Key1" localSheetId="11" hidden="1">#REF!</definedName>
    <definedName name="_Key1" localSheetId="12" hidden="1">#REF!</definedName>
    <definedName name="_Key1" localSheetId="13" hidden="1">#REF!</definedName>
    <definedName name="_Key1" localSheetId="14" hidden="1">#REF!</definedName>
    <definedName name="_Key1" localSheetId="15" hidden="1">#REF!</definedName>
    <definedName name="_Key1" hidden="1">#REF!</definedName>
    <definedName name="_Key2" localSheetId="5" hidden="1">#REF!</definedName>
    <definedName name="_Key2" localSheetId="10" hidden="1">#REF!</definedName>
    <definedName name="_Key2" localSheetId="11" hidden="1">#REF!</definedName>
    <definedName name="_Key2" localSheetId="12" hidden="1">#REF!</definedName>
    <definedName name="_Key2" localSheetId="13" hidden="1">#REF!</definedName>
    <definedName name="_Key2" localSheetId="14" hidden="1">#REF!</definedName>
    <definedName name="_Key2" localSheetId="15" hidden="1">#REF!</definedName>
    <definedName name="_Key2" localSheetId="3" hidden="1">#REF!</definedName>
    <definedName name="_Key2" hidden="1">#REF!</definedName>
    <definedName name="_Order1" hidden="1">255</definedName>
    <definedName name="_Order2" hidden="1">255</definedName>
    <definedName name="_Regression_Out" localSheetId="5" hidden="1">'[3]327007'!#REF!</definedName>
    <definedName name="_Regression_Out" localSheetId="10" hidden="1">'[3]327007'!#REF!</definedName>
    <definedName name="_Regression_Out" localSheetId="11" hidden="1">'[3]327007'!#REF!</definedName>
    <definedName name="_Regression_Out" localSheetId="12" hidden="1">'[3]327007'!#REF!</definedName>
    <definedName name="_Regression_Out" localSheetId="13" hidden="1">'[3]327007'!#REF!</definedName>
    <definedName name="_Regression_Out" localSheetId="14" hidden="1">'[3]327007'!#REF!</definedName>
    <definedName name="_Regression_Out" localSheetId="15" hidden="1">'[3]327007'!#REF!</definedName>
    <definedName name="_Regression_Out" localSheetId="3" hidden="1">'[3]327007'!#REF!</definedName>
    <definedName name="_Regression_Out" hidden="1">'[3]327007'!#REF!</definedName>
    <definedName name="_Regression_X" localSheetId="5" hidden="1">'[3]327007'!#REF!</definedName>
    <definedName name="_Regression_X" localSheetId="10" hidden="1">'[3]327007'!#REF!</definedName>
    <definedName name="_Regression_X" localSheetId="11" hidden="1">'[3]327007'!#REF!</definedName>
    <definedName name="_Regression_X" localSheetId="12" hidden="1">'[3]327007'!#REF!</definedName>
    <definedName name="_Regression_X" localSheetId="13" hidden="1">'[3]327007'!#REF!</definedName>
    <definedName name="_Regression_X" localSheetId="14" hidden="1">'[3]327007'!#REF!</definedName>
    <definedName name="_Regression_X" localSheetId="15" hidden="1">'[3]327007'!#REF!</definedName>
    <definedName name="_Regression_X" localSheetId="3" hidden="1">'[3]327007'!#REF!</definedName>
    <definedName name="_Regression_X" hidden="1">'[3]327007'!#REF!</definedName>
    <definedName name="_Regression_Y" localSheetId="5" hidden="1">'[3]327007'!#REF!</definedName>
    <definedName name="_Regression_Y" localSheetId="10" hidden="1">'[3]327007'!#REF!</definedName>
    <definedName name="_Regression_Y" localSheetId="11" hidden="1">'[3]327007'!#REF!</definedName>
    <definedName name="_Regression_Y" localSheetId="12" hidden="1">'[3]327007'!#REF!</definedName>
    <definedName name="_Regression_Y" localSheetId="13" hidden="1">'[3]327007'!#REF!</definedName>
    <definedName name="_Regression_Y" localSheetId="14" hidden="1">'[3]327007'!#REF!</definedName>
    <definedName name="_Regression_Y" localSheetId="15" hidden="1">'[3]327007'!#REF!</definedName>
    <definedName name="_Regression_Y" localSheetId="3" hidden="1">'[3]327007'!#REF!</definedName>
    <definedName name="_Regression_Y" hidden="1">'[3]327007'!#REF!</definedName>
    <definedName name="_Sort" localSheetId="5"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15" hidden="1">#REF!</definedName>
    <definedName name="_Sort" localSheetId="3" hidden="1">#REF!</definedName>
    <definedName name="_Sort" hidden="1">#REF!</definedName>
    <definedName name="AES_CO2_EF" localSheetId="39">CO2_EFs!$B$147</definedName>
    <definedName name="AES_CO2_EF">CO2_EFs!$B$147</definedName>
    <definedName name="anscount" hidden="1">1</definedName>
    <definedName name="Bbtu_to_MMBtu" localSheetId="39">Conversions!$C$11</definedName>
    <definedName name="Bbtu_to_MMBtu">Conversions!$C$11</definedName>
    <definedName name="Bbtu_to_QBtu" localSheetId="39">Conversions!$C$12</definedName>
    <definedName name="Bbtu_to_QBtu">Conversions!$C$12</definedName>
    <definedName name="Biodiesel_CO2_EF" localSheetId="39">CO2_EFs!$B$140</definedName>
    <definedName name="Biodiesel_CO2_EF">CO2_EFs!$B$140</definedName>
    <definedName name="Biodiesel_EF">CO2_EFs!$B$2</definedName>
    <definedName name="Biodiesel_N2O_EF" localSheetId="39">'CH4 N2O Emission Factors'!$B$168</definedName>
    <definedName name="Biodiesel_N2O_EF">'CH4 N2O Emission Factors'!$B$168</definedName>
    <definedName name="Biodisel_CH4_EF" localSheetId="39">'CH4 N2O Emission Factors'!$B$167</definedName>
    <definedName name="Biodisel_CH4_EF">'CH4 N2O Emission Factors'!$B$167</definedName>
    <definedName name="Btu_to_Bbtu" localSheetId="39">Conversions!$C$16</definedName>
    <definedName name="Btu_to_Bbtu">Conversions!$C$16</definedName>
    <definedName name="C_CO2" localSheetId="39">Conversions!$C$7</definedName>
    <definedName name="C_CO2">Conversions!$C$7</definedName>
    <definedName name="CH4GWP" localSheetId="39">Conversions!$C$9</definedName>
    <definedName name="CH4GWP">Conversions!$C$9</definedName>
    <definedName name="cm3_m3">Conversions!$C$27</definedName>
    <definedName name="CO2_C" localSheetId="39">Conversions!$C$38</definedName>
    <definedName name="CO2_C">Conversions!$C$38</definedName>
    <definedName name="days_year" localSheetId="39">Conversions!$C$30</definedName>
    <definedName name="days_year">Conversions!$C$30</definedName>
    <definedName name="eth_bbtu_07" localSheetId="39">Conversions!#REF!</definedName>
    <definedName name="eth_bbtu_07">Conversions!#REF!</definedName>
    <definedName name="Ethanol_BtuFactor" localSheetId="39">Conversions!$C$15</definedName>
    <definedName name="Ethanol_BtuFactor">Conversions!$C$15</definedName>
    <definedName name="Ethanol_CH4_EF" localSheetId="39">'CH4 N2O Emission Factors'!$B$156</definedName>
    <definedName name="Ethanol_CH4_EF">'CH4 N2O Emission Factors'!$B$156</definedName>
    <definedName name="Ethanol_CO2_EF" localSheetId="39">CO2_EFs!$B$133</definedName>
    <definedName name="Ethanol_CO2_EF">CO2_EFs!$B$133</definedName>
    <definedName name="FossilCombustion2016">#REF!</definedName>
    <definedName name="FossilCombustion2017">[4]Summary!$AK$6</definedName>
    <definedName name="FossilCombustion2019" localSheetId="39">'[5]Source File - Summary Tab'!$L$30</definedName>
    <definedName name="FossilCombustion2019">'[6]Source File - Summary Tab'!$L$30</definedName>
    <definedName name="FossilCombustion2021">'Source File - Summary Tab'!$N$30</definedName>
    <definedName name="FossilCombustion2022">'Source File - Summary Tab'!$O$30</definedName>
    <definedName name="g_ft3" localSheetId="39">Conversions!$C$32</definedName>
    <definedName name="g_ft3">Conversions!$C$32</definedName>
    <definedName name="g_lbs" localSheetId="39">Conversions!$C$31</definedName>
    <definedName name="g_lbs">Conversions!$C$31</definedName>
    <definedName name="g_mt" localSheetId="39">Conversions!$C$33</definedName>
    <definedName name="g_mt">Conversions!$C$33</definedName>
    <definedName name="Gallon_Barrel" localSheetId="39">Conversions!$C$17</definedName>
    <definedName name="Gallon_Barrel">Conversions!$C$17</definedName>
    <definedName name="GWP_CH4" localSheetId="39">Conversions!$C$9</definedName>
    <definedName name="GWP_CH4">Conversions!$C$9</definedName>
    <definedName name="GWP_N2O" localSheetId="39">Conversions!$C$10</definedName>
    <definedName name="GWP_N2O">Conversions!$C$10</definedName>
    <definedName name="GWPCH4" localSheetId="39">'[7]Conversion Factors'!$B$3</definedName>
    <definedName name="GWPCH4">'[8]Conversion Factors'!$B$3</definedName>
    <definedName name="GWPN2O" localSheetId="39">'[7]Conversion Factors'!$B$4</definedName>
    <definedName name="GWPN2O">'[8]Conversion Factors'!$B$4</definedName>
    <definedName name="HTML_CodePage" hidden="1">1252</definedName>
    <definedName name="HTML_Control" localSheetId="3" hidden="1">{"'327012'!$A$2:$L$63"}</definedName>
    <definedName name="HTML_Control" localSheetId="39" hidden="1">{"'327012'!$A$2:$L$63"}</definedName>
    <definedName name="HTML_Control" hidden="1">{"'327012'!$A$2:$L$63"}</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"N:\Webbank\W6_uploaded\Client_login\CMM_Member_Files\327013_www_01.htm"</definedName>
    <definedName name="HTML_Title" hidden="1">""</definedName>
    <definedName name="HTML1_1" hidden="1">"[mf33e.xls]A!$A$1:$J$79"</definedName>
    <definedName name="HTML1_10" hidden="1">""</definedName>
    <definedName name="HTML1_11" hidden="1">1</definedName>
    <definedName name="HTML1_12" hidden="1">"C:\public\fhwa\SECTION1\mf33e.htm"</definedName>
    <definedName name="HTML1_2" hidden="1">1</definedName>
    <definedName name="HTML1_3" hidden="1">"mf33e"</definedName>
    <definedName name="HTML1_4" hidden="1">"MF33E"</definedName>
    <definedName name="HTML1_5" hidden="1">""</definedName>
    <definedName name="HTML1_6" hidden="1">1</definedName>
    <definedName name="HTML1_7" hidden="1">1</definedName>
    <definedName name="HTML1_8" hidden="1">"3/14/96"</definedName>
    <definedName name="HTML1_9" hidden="1">"Lloyd E Phillips"</definedName>
    <definedName name="HTMLCount" hidden="1">1</definedName>
    <definedName name="Incineration2016" localSheetId="39">[9]Summary!$AK$17</definedName>
    <definedName name="Incineration2016">#REF!</definedName>
    <definedName name="Incineration2017">[4]Summary!$AK$18</definedName>
    <definedName name="Incineration2019" localSheetId="39">'[5]Source File - Summary Tab'!$L$64</definedName>
    <definedName name="Incineration2019">'[6]Source File - Summary Tab'!$L$64</definedName>
    <definedName name="Incineration2021">'Source File - Summary Tab'!$N$63</definedName>
    <definedName name="Incineration2022">'Source File - Summary Tab'!$O$63</definedName>
    <definedName name="IntBunkerFuels2019" localSheetId="39">'[5]Source File - Summary Tab'!$L$91</definedName>
    <definedName name="IntBunkerFuels2019">'[6]Source File - Summary Tab'!$L$91</definedName>
    <definedName name="IntlBunkerFuels2016" localSheetId="39">[9]Summary!$AK$20</definedName>
    <definedName name="IntlBunkerFuels2016">#REF!</definedName>
    <definedName name="IntlBunkerFuels2017">[4]Summary!$AK$21</definedName>
    <definedName name="IntlBunkerFuels2021">'Source File - Summary Tab'!$N$90</definedName>
    <definedName name="IntlBunkerFuels2022">'Source File - Summary Tab'!$O$90</definedName>
    <definedName name="IntlBunkPercent1990" localSheetId="28">'International Bunker Fuels'!#REF!</definedName>
    <definedName name="IntlBunkPercent1990" localSheetId="39">#REF!</definedName>
    <definedName name="IntlBunkPercent1990">#REF!</definedName>
    <definedName name="IntlBunkPercent2007" localSheetId="28">'International Bunker Fuels'!#REF!</definedName>
    <definedName name="IntlBunkPercent2007" localSheetId="39">#REF!</definedName>
    <definedName name="IntlBunkPercent2007">#REF!</definedName>
    <definedName name="IntlBunkPercent2010" localSheetId="28">'International Bunker Fuels'!#REF!</definedName>
    <definedName name="IntlBunkPercent2010" localSheetId="39">#REF!</definedName>
    <definedName name="IntlBunkPercent2010">#REF!</definedName>
    <definedName name="IntlBunkPercent2015" localSheetId="28">'International Bunker Fuels'!#REF!</definedName>
    <definedName name="IntlBunkPercent2015" localSheetId="39">#REF!</definedName>
    <definedName name="IntlBunkPercent2015">#REF!</definedName>
    <definedName name="IntlBunkPercent2016" localSheetId="28">'International Bunker Fuels'!$G$94</definedName>
    <definedName name="IntlBunkPercent2016">'International Bunker Fuels'!$G$94</definedName>
    <definedName name="IntlBunkPercent2017" localSheetId="28">'International Bunker Fuels'!$H$94</definedName>
    <definedName name="IntlBunkPercent2017">'[4]International Bunker Fuels'!$I$28</definedName>
    <definedName name="kg_to_MMT" localSheetId="39">Conversions!$C$14</definedName>
    <definedName name="kg_to_MMT">Conversions!$C$14</definedName>
    <definedName name="kt_to_MMT">Conversions!$C$14</definedName>
    <definedName name="kwh_btu">Conversions!$C$41</definedName>
    <definedName name="kWh_MWh">Conversions!$E$204</definedName>
    <definedName name="lb_kg">Conversions!$D$223</definedName>
    <definedName name="lbs_shortt" localSheetId="39">Conversions!$C$6</definedName>
    <definedName name="lbs_shortt">Conversions!$C$6</definedName>
    <definedName name="MT_MMT" localSheetId="39">Conversions!$C$13</definedName>
    <definedName name="MT_MMT">Conversions!$C$13</definedName>
    <definedName name="MT_per_T" localSheetId="39">Conversions!$C$5</definedName>
    <definedName name="MT_per_T">Conversions!$C$5</definedName>
    <definedName name="MT_ST">0.9072</definedName>
    <definedName name="Mt_to_MMT" localSheetId="39">Conversions!$C$13</definedName>
    <definedName name="Mt_to_MMT">Conversions!$C$13</definedName>
    <definedName name="mtmmt">Conversions!$C$13</definedName>
    <definedName name="N2OGWP" localSheetId="39">Conversions!$C$10</definedName>
    <definedName name="N2OGWP">Conversions!$C$10</definedName>
    <definedName name="Natural_Gas_CH4_EF" localSheetId="39">'CH4 N2O Emission Factors'!$B$161</definedName>
    <definedName name="Natural_Gas_CH4_EF">'CH4 N2O Emission Factors'!$B$161</definedName>
    <definedName name="Natural_Gas_N2O_EF" localSheetId="39">'CH4 N2O Emission Factors'!$B$162</definedName>
    <definedName name="Natural_Gas_N2O_EF">'CH4 N2O Emission Factors'!$B$162</definedName>
    <definedName name="NonEnergy2017">[4]Summary!$AK$20</definedName>
    <definedName name="NonEnergy2019" localSheetId="39">'[5]Source File - Summary Tab'!$L$76</definedName>
    <definedName name="NonEnergy2019">'[6]Source File - Summary Tab'!$L$76</definedName>
    <definedName name="NonEnergy2021">'Source File - Summary Tab'!$N$75</definedName>
    <definedName name="NonEnergy2022">'Source File - Summary Tab'!$O$75</definedName>
    <definedName name="OilNatGas2016" localSheetId="39">[9]Summary!$AK$18</definedName>
    <definedName name="OilNatGas2016">#REF!</definedName>
    <definedName name="OilNatGas2017">[4]Summary!$AK$19</definedName>
    <definedName name="OilNatGas2019" localSheetId="39">'[5]Source File - Summary Tab'!$L$70</definedName>
    <definedName name="OilNatGas2019">'[6]Source File - Summary Tab'!$L$70</definedName>
    <definedName name="OilNatGas2021">'Source File - Summary Tab'!$N$69</definedName>
    <definedName name="OilNatGas2022">'Source File - Summary Tab'!$O$69</definedName>
    <definedName name="Pal_Workbook_GUID" hidden="1">"RB6Y2JL4MF8AC4RP3VX7Y4CB"</definedName>
    <definedName name="PalisadeReportWorkbookCreatedBy">"AtRisk"</definedName>
    <definedName name="percent_military_90" localSheetId="39">'DBEDT Transport'!$O$10</definedName>
    <definedName name="percent_military_90">'DBEDT Transport'!$O$10</definedName>
    <definedName name="percent_military_jet_fuel" localSheetId="39">'DBEDT Transport'!$H$17</definedName>
    <definedName name="percent_military_jet_fuel">'DBEDT Transport'!$H$17</definedName>
    <definedName name="Percentage_of_Total_Int" localSheetId="39">'International Bunker Fuels'!$B$94:$M$94</definedName>
    <definedName name="Percentage_of_Total_Int">'International Bunker Fuels'!$B$94:$M$94</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1965</definedName>
    <definedName name="RiskFixedSeed" hidden="1">1</definedName>
    <definedName name="RiskGenerateExcelReportsAtEndOfSimulation">TRUE</definedName>
    <definedName name="RiskHasSettings" localSheetId="2">TRUE</definedName>
    <definedName name="RiskHasSettings" hidden="1">8</definedName>
    <definedName name="RiskIsInput" localSheetId="25" hidden="1">_xll.RiskCellHasTokens(262144+512+524288)</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localSheetId="39" hidden="1">TRUE</definedName>
    <definedName name="RiskMonitorConvergence" hidden="1">FALSE</definedName>
    <definedName name="RiskMultipleCPUSupportEnabled" hidden="1">FALSE</definedName>
    <definedName name="RiskNumIterations" hidden="1">10000</definedName>
    <definedName name="RiskNumSimulations" hidden="1">1</definedName>
    <definedName name="RiskPauseOnError" localSheetId="39" hidden="1">TRUE</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electedCell" hidden="1">"$AE$6"</definedName>
    <definedName name="RiskSelectedNameCell1" hidden="1">"$A$8"</definedName>
    <definedName name="RiskSelectedNameCell2" hidden="1">"$AE$5"</definedName>
    <definedName name="RiskShowRiskWindowAtEndOfSimulation">FALSE</definedName>
    <definedName name="RiskSimulationResultsStorageLocation" localSheetId="39" hidden="1">"1"</definedName>
    <definedName name="RiskSimulationResultsStorageLocation" hidden="1">"2"</definedName>
    <definedName name="RiskStandardRecalc" hidden="1">1</definedName>
    <definedName name="RiskStatFunctionsUpdateFreq">50</definedName>
    <definedName name="RiskTemplate_Energy_Full" hidden="1">[1]Docctrl!#REF!</definedName>
    <definedName name="RiskTemplateSheetName">"T2.2.Template"</definedName>
    <definedName name="RiskUpdateDisplay" hidden="1">FALSE</definedName>
    <definedName name="RiskUpdateStatFunctions">TRUE</definedName>
    <definedName name="RiskUseDifferentSeedForEachSim" hidden="1">FALSE</definedName>
    <definedName name="RiskUseFixedSeed" hidden="1">FALSE</definedName>
    <definedName name="RiskUseMultipleCPUs" localSheetId="2">FALSE</definedName>
    <definedName name="RiskUseMultipleCPUs" hidden="1">FALSE</definedName>
    <definedName name="scfCO2_lbs">Conversions!$C$26</definedName>
    <definedName name="SEDS">'EIA SEDS Data 2022'!$A$1</definedName>
    <definedName name="sencount" hidden="1">2</definedName>
    <definedName name="Short_Metric" localSheetId="39">Conversions!$C$5</definedName>
    <definedName name="Short_Metric">Conversions!$C$5</definedName>
    <definedName name="TJ_to_Bbtu" localSheetId="39">'CH4 N2O Emission Factors'!$I$17</definedName>
    <definedName name="TJ_to_Bbtu">'CH4 N2O Emission Factors'!$I$17</definedName>
    <definedName name="tport_breakout_percentages" localSheetId="39">'DBEDT Transport'!$166:$196</definedName>
    <definedName name="tport_breakout_percentages">'DBEDT Transport'!$166:$196</definedName>
    <definedName name="Transportation2016" localSheetId="39">[9]Summary!$AK$11</definedName>
    <definedName name="Transportation2016">#REF!</definedName>
    <definedName name="Transportation2017">[4]Summary!$AK$11</definedName>
    <definedName name="Transportation2019" localSheetId="39">'[5]Source File - Summary Tab'!$L$58</definedName>
    <definedName name="Transportation2019">'[6]Source File - Summary Tab'!$L$58</definedName>
    <definedName name="Transportation2021">'Source File - Summary Tab'!$N$57</definedName>
    <definedName name="Transportation2022">'Source File - Summary Tab'!$O$57</definedName>
    <definedName name="TransportationExclAviation2016">[10]Summary!$AE$12</definedName>
    <definedName name="TransportationExclAviation2017">[4]Summary!$AK$12</definedName>
    <definedName name="TransportationExclAviation2019" localSheetId="39">'[5]Source File - Summary Tab'!$L$57</definedName>
    <definedName name="TransportationExclAviation2019">'[6]Source File - Summary Tab'!$L$57</definedName>
    <definedName name="WoodBiofuels2016" localSheetId="39">[9]Summary!$AK$23</definedName>
    <definedName name="WoodBiofuels2016">#REF!</definedName>
    <definedName name="WoodBiofuels2017">[4]Summary!$AK$24</definedName>
    <definedName name="WoodBiofuels2019" localSheetId="39">'[5]Source File - Summary Tab'!$L$97</definedName>
    <definedName name="WoodBiofuels2019">'[6]Source File - Summary Tab'!$L$97</definedName>
    <definedName name="WoodBiofuels2021">'Source File - Summary Tab'!$N$96</definedName>
    <definedName name="WoodBioFuels2022">'Source File - Summary Tab'!$O$96</definedName>
    <definedName name="Years" localSheetId="39">[11]Lists!$A$2:$A$7</definedName>
    <definedName name="Years">[12]Lists!$A$2:$A$7</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1" i="145" l="1"/>
  <c r="D69" i="159"/>
  <c r="C69" i="159"/>
  <c r="D72" i="159"/>
  <c r="C72" i="159"/>
  <c r="C85" i="145"/>
  <c r="F8" i="163"/>
  <c r="K8" i="163"/>
  <c r="O57" i="159"/>
  <c r="P57" i="159" s="1"/>
  <c r="Q57" i="159" s="1"/>
  <c r="O50" i="159"/>
  <c r="N49" i="159"/>
  <c r="N40" i="159"/>
  <c r="N58" i="159" s="1"/>
  <c r="N7" i="159"/>
  <c r="J40" i="159"/>
  <c r="N57" i="159" s="1"/>
  <c r="J7" i="159"/>
  <c r="K48" i="159"/>
  <c r="K60" i="159"/>
  <c r="K59" i="159"/>
  <c r="K58" i="159"/>
  <c r="K57" i="159"/>
  <c r="K56" i="159"/>
  <c r="O58" i="159" s="1"/>
  <c r="K55" i="159"/>
  <c r="K54" i="159"/>
  <c r="O56" i="159" s="1"/>
  <c r="K53" i="159"/>
  <c r="O59" i="159" s="1"/>
  <c r="P59" i="159" s="1"/>
  <c r="Q59" i="159" s="1"/>
  <c r="K52" i="159"/>
  <c r="K51" i="159"/>
  <c r="O51" i="159" s="1"/>
  <c r="K50" i="159"/>
  <c r="K49" i="159"/>
  <c r="O49" i="159" s="1"/>
  <c r="P49" i="159" s="1"/>
  <c r="Q49" i="159" s="1"/>
  <c r="U102" i="168"/>
  <c r="T101" i="168"/>
  <c r="S100" i="168"/>
  <c r="R99" i="168"/>
  <c r="Q98" i="168"/>
  <c r="O96" i="168"/>
  <c r="N95" i="168"/>
  <c r="AS96" i="147"/>
  <c r="AR96" i="147"/>
  <c r="AQ96" i="147"/>
  <c r="AP96" i="147"/>
  <c r="AO96" i="147"/>
  <c r="AN96" i="147"/>
  <c r="AM96" i="147"/>
  <c r="AL96" i="147"/>
  <c r="AK96" i="147"/>
  <c r="AJ96" i="147"/>
  <c r="AI96" i="147"/>
  <c r="AH96" i="147"/>
  <c r="AS95" i="147"/>
  <c r="AR95" i="147"/>
  <c r="AQ95" i="147"/>
  <c r="AP95" i="147"/>
  <c r="AO95" i="147"/>
  <c r="AN95" i="147"/>
  <c r="AM95" i="147"/>
  <c r="AL95" i="147"/>
  <c r="AK95" i="147"/>
  <c r="AJ95" i="147"/>
  <c r="AI95" i="147"/>
  <c r="AH95" i="147"/>
  <c r="AS94" i="147"/>
  <c r="AR94" i="147"/>
  <c r="AQ94" i="147"/>
  <c r="AP94" i="147"/>
  <c r="AO94" i="147"/>
  <c r="AN94" i="147"/>
  <c r="AM94" i="147"/>
  <c r="AL94" i="147"/>
  <c r="AK94" i="147"/>
  <c r="AJ94" i="147"/>
  <c r="AI94" i="147"/>
  <c r="AH94" i="147"/>
  <c r="AS93" i="147"/>
  <c r="AR93" i="147"/>
  <c r="AQ93" i="147"/>
  <c r="AP93" i="147"/>
  <c r="AO93" i="147"/>
  <c r="AN93" i="147"/>
  <c r="AM93" i="147"/>
  <c r="AL93" i="147"/>
  <c r="AK93" i="147"/>
  <c r="AJ93" i="147"/>
  <c r="AI93" i="147"/>
  <c r="AH93" i="147"/>
  <c r="AS90" i="147"/>
  <c r="AR90" i="147"/>
  <c r="AQ90" i="147"/>
  <c r="AP90" i="147"/>
  <c r="AO90" i="147"/>
  <c r="AN90" i="147"/>
  <c r="AM90" i="147"/>
  <c r="AL90" i="147"/>
  <c r="AK90" i="147"/>
  <c r="AJ90" i="147"/>
  <c r="AI90" i="147"/>
  <c r="AH90" i="147"/>
  <c r="AS89" i="147"/>
  <c r="AR89" i="147"/>
  <c r="AQ89" i="147"/>
  <c r="AP89" i="147"/>
  <c r="AO89" i="147"/>
  <c r="AN89" i="147"/>
  <c r="AM89" i="147"/>
  <c r="AL89" i="147"/>
  <c r="AK89" i="147"/>
  <c r="AJ89" i="147"/>
  <c r="AI89" i="147"/>
  <c r="AH89" i="147"/>
  <c r="AS88" i="147"/>
  <c r="AR88" i="147"/>
  <c r="AQ88" i="147"/>
  <c r="AP88" i="147"/>
  <c r="AO88" i="147"/>
  <c r="AN88" i="147"/>
  <c r="AM88" i="147"/>
  <c r="AL88" i="147"/>
  <c r="AK88" i="147"/>
  <c r="AJ88" i="147"/>
  <c r="AI88" i="147"/>
  <c r="AH88" i="147"/>
  <c r="AS87" i="147"/>
  <c r="AR87" i="147"/>
  <c r="AQ87" i="147"/>
  <c r="AP87" i="147"/>
  <c r="AO87" i="147"/>
  <c r="AN87" i="147"/>
  <c r="AM87" i="147"/>
  <c r="AL87" i="147"/>
  <c r="AK87" i="147"/>
  <c r="AJ87" i="147"/>
  <c r="AI87" i="147"/>
  <c r="AH87" i="147"/>
  <c r="AS85" i="147"/>
  <c r="AR85" i="147"/>
  <c r="AQ85" i="147"/>
  <c r="AP85" i="147"/>
  <c r="AO85" i="147"/>
  <c r="AN85" i="147"/>
  <c r="AM85" i="147"/>
  <c r="AL85" i="147"/>
  <c r="AK85" i="147"/>
  <c r="AJ85" i="147"/>
  <c r="AI85" i="147"/>
  <c r="AH85" i="147"/>
  <c r="AS84" i="147"/>
  <c r="AR84" i="147"/>
  <c r="AQ84" i="147"/>
  <c r="AP84" i="147"/>
  <c r="AO84" i="147"/>
  <c r="AN84" i="147"/>
  <c r="AM84" i="147"/>
  <c r="AL84" i="147"/>
  <c r="AK84" i="147"/>
  <c r="AJ84" i="147"/>
  <c r="AI84" i="147"/>
  <c r="AH84" i="147"/>
  <c r="AS83" i="147"/>
  <c r="AR83" i="147"/>
  <c r="AQ83" i="147"/>
  <c r="AP83" i="147"/>
  <c r="AO83" i="147"/>
  <c r="AN83" i="147"/>
  <c r="AM83" i="147"/>
  <c r="AL83" i="147"/>
  <c r="AK83" i="147"/>
  <c r="AJ83" i="147"/>
  <c r="AI83" i="147"/>
  <c r="AH83" i="147"/>
  <c r="AS82" i="147"/>
  <c r="AR82" i="147"/>
  <c r="AQ82" i="147"/>
  <c r="AP82" i="147"/>
  <c r="AO82" i="147"/>
  <c r="AN82" i="147"/>
  <c r="AM82" i="147"/>
  <c r="AL82" i="147"/>
  <c r="AK82" i="147"/>
  <c r="AJ82" i="147"/>
  <c r="AI82" i="147"/>
  <c r="AH82" i="147"/>
  <c r="AS81" i="147"/>
  <c r="AR81" i="147"/>
  <c r="AQ81" i="147"/>
  <c r="AP81" i="147"/>
  <c r="AO81" i="147"/>
  <c r="AN81" i="147"/>
  <c r="AM81" i="147"/>
  <c r="AL81" i="147"/>
  <c r="AK81" i="147"/>
  <c r="AJ81" i="147"/>
  <c r="AI81" i="147"/>
  <c r="AH81" i="147"/>
  <c r="AS80" i="147"/>
  <c r="AR80" i="147"/>
  <c r="AQ80" i="147"/>
  <c r="AP80" i="147"/>
  <c r="AO80" i="147"/>
  <c r="AN80" i="147"/>
  <c r="AM80" i="147"/>
  <c r="AL80" i="147"/>
  <c r="AK80" i="147"/>
  <c r="AJ80" i="147"/>
  <c r="AI80" i="147"/>
  <c r="AH80" i="147"/>
  <c r="AS79" i="147"/>
  <c r="AR79" i="147"/>
  <c r="AQ79" i="147"/>
  <c r="AP79" i="147"/>
  <c r="AO79" i="147"/>
  <c r="AN79" i="147"/>
  <c r="AM79" i="147"/>
  <c r="AL79" i="147"/>
  <c r="AK79" i="147"/>
  <c r="AJ79" i="147"/>
  <c r="AI79" i="147"/>
  <c r="AH79" i="147"/>
  <c r="AS75" i="147"/>
  <c r="AR75" i="147"/>
  <c r="AQ75" i="147"/>
  <c r="AP75" i="147"/>
  <c r="AO75" i="147"/>
  <c r="AN75" i="147"/>
  <c r="AM75" i="147"/>
  <c r="AL75" i="147"/>
  <c r="AK75" i="147"/>
  <c r="AJ75" i="147"/>
  <c r="AI75" i="147"/>
  <c r="AH75" i="147"/>
  <c r="AS74" i="147"/>
  <c r="AR74" i="147"/>
  <c r="AQ74" i="147"/>
  <c r="AP74" i="147"/>
  <c r="AO74" i="147"/>
  <c r="AN74" i="147"/>
  <c r="AM74" i="147"/>
  <c r="AL74" i="147"/>
  <c r="AK74" i="147"/>
  <c r="AJ74" i="147"/>
  <c r="AI74" i="147"/>
  <c r="AH74" i="147"/>
  <c r="AS73" i="147"/>
  <c r="AR73" i="147"/>
  <c r="AQ73" i="147"/>
  <c r="AP73" i="147"/>
  <c r="AO73" i="147"/>
  <c r="AN73" i="147"/>
  <c r="AM73" i="147"/>
  <c r="AL73" i="147"/>
  <c r="AK73" i="147"/>
  <c r="AJ73" i="147"/>
  <c r="AI73" i="147"/>
  <c r="AH73" i="147"/>
  <c r="AS72" i="147"/>
  <c r="AR72" i="147"/>
  <c r="AQ72" i="147"/>
  <c r="AP72" i="147"/>
  <c r="AO72" i="147"/>
  <c r="AN72" i="147"/>
  <c r="AM72" i="147"/>
  <c r="AL72" i="147"/>
  <c r="AK72" i="147"/>
  <c r="AJ72" i="147"/>
  <c r="AI72" i="147"/>
  <c r="AH72" i="147"/>
  <c r="AS69" i="147"/>
  <c r="AR69" i="147"/>
  <c r="AQ69" i="147"/>
  <c r="AP69" i="147"/>
  <c r="AO69" i="147"/>
  <c r="AN69" i="147"/>
  <c r="AM69" i="147"/>
  <c r="AL69" i="147"/>
  <c r="AK69" i="147"/>
  <c r="AJ69" i="147"/>
  <c r="AI69" i="147"/>
  <c r="AH69" i="147"/>
  <c r="AS68" i="147"/>
  <c r="AR68" i="147"/>
  <c r="AQ68" i="147"/>
  <c r="AP68" i="147"/>
  <c r="AO68" i="147"/>
  <c r="AN68" i="147"/>
  <c r="AM68" i="147"/>
  <c r="AL68" i="147"/>
  <c r="AK68" i="147"/>
  <c r="AJ68" i="147"/>
  <c r="AI68" i="147"/>
  <c r="AH68" i="147"/>
  <c r="AS67" i="147"/>
  <c r="AR67" i="147"/>
  <c r="AQ67" i="147"/>
  <c r="AP67" i="147"/>
  <c r="AO67" i="147"/>
  <c r="AN67" i="147"/>
  <c r="AM67" i="147"/>
  <c r="AL67" i="147"/>
  <c r="AK67" i="147"/>
  <c r="AJ67" i="147"/>
  <c r="AI67" i="147"/>
  <c r="AH67" i="147"/>
  <c r="AS66" i="147"/>
  <c r="AR66" i="147"/>
  <c r="AQ66" i="147"/>
  <c r="AP66" i="147"/>
  <c r="AO66" i="147"/>
  <c r="AN66" i="147"/>
  <c r="AM66" i="147"/>
  <c r="AL66" i="147"/>
  <c r="AK66" i="147"/>
  <c r="AJ66" i="147"/>
  <c r="AI66" i="147"/>
  <c r="AH66" i="147"/>
  <c r="AS62" i="147"/>
  <c r="AR62" i="147"/>
  <c r="AQ62" i="147"/>
  <c r="AP62" i="147"/>
  <c r="AO62" i="147"/>
  <c r="AN62" i="147"/>
  <c r="AM62" i="147"/>
  <c r="AL62" i="147"/>
  <c r="AK62" i="147"/>
  <c r="AJ62" i="147"/>
  <c r="AI62" i="147"/>
  <c r="AH62" i="147"/>
  <c r="AS61" i="147"/>
  <c r="AR61" i="147"/>
  <c r="AQ61" i="147"/>
  <c r="AP61" i="147"/>
  <c r="AO61" i="147"/>
  <c r="AN61" i="147"/>
  <c r="AM61" i="147"/>
  <c r="AL61" i="147"/>
  <c r="AK61" i="147"/>
  <c r="AJ61" i="147"/>
  <c r="AI61" i="147"/>
  <c r="AH61" i="147"/>
  <c r="AS60" i="147"/>
  <c r="AR60" i="147"/>
  <c r="AQ60" i="147"/>
  <c r="AP60" i="147"/>
  <c r="AO60" i="147"/>
  <c r="AN60" i="147"/>
  <c r="AM60" i="147"/>
  <c r="AL60" i="147"/>
  <c r="AK60" i="147"/>
  <c r="AJ60" i="147"/>
  <c r="AI60" i="147"/>
  <c r="AH60" i="147"/>
  <c r="AS57" i="147"/>
  <c r="AR57" i="147"/>
  <c r="AQ57" i="147"/>
  <c r="AP57" i="147"/>
  <c r="AO57" i="147"/>
  <c r="AN57" i="147"/>
  <c r="AM57" i="147"/>
  <c r="AL57" i="147"/>
  <c r="AK57" i="147"/>
  <c r="AJ57" i="147"/>
  <c r="AI57" i="147"/>
  <c r="AH57" i="147"/>
  <c r="AS56" i="147"/>
  <c r="AR56" i="147"/>
  <c r="AQ56" i="147"/>
  <c r="AP56" i="147"/>
  <c r="AO56" i="147"/>
  <c r="AN56" i="147"/>
  <c r="AM56" i="147"/>
  <c r="AL56" i="147"/>
  <c r="AK56" i="147"/>
  <c r="AJ56" i="147"/>
  <c r="AI56" i="147"/>
  <c r="AH56" i="147"/>
  <c r="AS55" i="147"/>
  <c r="AR55" i="147"/>
  <c r="AQ55" i="147"/>
  <c r="AP55" i="147"/>
  <c r="AO55" i="147"/>
  <c r="AN55" i="147"/>
  <c r="AM55" i="147"/>
  <c r="AL55" i="147"/>
  <c r="AK55" i="147"/>
  <c r="AJ55" i="147"/>
  <c r="AI55" i="147"/>
  <c r="AH55" i="147"/>
  <c r="AS54" i="147"/>
  <c r="AR54" i="147"/>
  <c r="AQ54" i="147"/>
  <c r="AP54" i="147"/>
  <c r="AO54" i="147"/>
  <c r="AN54" i="147"/>
  <c r="AM54" i="147"/>
  <c r="AL54" i="147"/>
  <c r="AK54" i="147"/>
  <c r="AJ54" i="147"/>
  <c r="AI54" i="147"/>
  <c r="AH54" i="147"/>
  <c r="AS52" i="147"/>
  <c r="AR52" i="147"/>
  <c r="AQ52" i="147"/>
  <c r="AP52" i="147"/>
  <c r="AO52" i="147"/>
  <c r="AN52" i="147"/>
  <c r="AM52" i="147"/>
  <c r="AL52" i="147"/>
  <c r="AK52" i="147"/>
  <c r="AJ52" i="147"/>
  <c r="AI52" i="147"/>
  <c r="AH52" i="147"/>
  <c r="AS51" i="147"/>
  <c r="AR51" i="147"/>
  <c r="AQ51" i="147"/>
  <c r="AP51" i="147"/>
  <c r="AO51" i="147"/>
  <c r="AN51" i="147"/>
  <c r="AM51" i="147"/>
  <c r="AL51" i="147"/>
  <c r="AK51" i="147"/>
  <c r="AJ51" i="147"/>
  <c r="AI51" i="147"/>
  <c r="AH51" i="147"/>
  <c r="AS50" i="147"/>
  <c r="AR50" i="147"/>
  <c r="AQ50" i="147"/>
  <c r="AP50" i="147"/>
  <c r="AO50" i="147"/>
  <c r="AN50" i="147"/>
  <c r="AM50" i="147"/>
  <c r="AL50" i="147"/>
  <c r="AK50" i="147"/>
  <c r="AJ50" i="147"/>
  <c r="AI50" i="147"/>
  <c r="AH50" i="147"/>
  <c r="AS48" i="147"/>
  <c r="AR48" i="147"/>
  <c r="AQ48" i="147"/>
  <c r="AP48" i="147"/>
  <c r="AO48" i="147"/>
  <c r="AN48" i="147"/>
  <c r="AM48" i="147"/>
  <c r="AL48" i="147"/>
  <c r="AK48" i="147"/>
  <c r="AJ48" i="147"/>
  <c r="AI48" i="147"/>
  <c r="AH48" i="147"/>
  <c r="AS47" i="147"/>
  <c r="AR47" i="147"/>
  <c r="AQ47" i="147"/>
  <c r="AP47" i="147"/>
  <c r="AO47" i="147"/>
  <c r="AN47" i="147"/>
  <c r="AM47" i="147"/>
  <c r="AL47" i="147"/>
  <c r="AK47" i="147"/>
  <c r="AJ47" i="147"/>
  <c r="AI47" i="147"/>
  <c r="AH47" i="147"/>
  <c r="AS46" i="147"/>
  <c r="AR46" i="147"/>
  <c r="AQ46" i="147"/>
  <c r="AP46" i="147"/>
  <c r="AO46" i="147"/>
  <c r="AN46" i="147"/>
  <c r="AM46" i="147"/>
  <c r="AL46" i="147"/>
  <c r="AK46" i="147"/>
  <c r="AJ46" i="147"/>
  <c r="AI46" i="147"/>
  <c r="AH46" i="147"/>
  <c r="AS44" i="147"/>
  <c r="AR44" i="147"/>
  <c r="AQ44" i="147"/>
  <c r="AP44" i="147"/>
  <c r="AO44" i="147"/>
  <c r="AN44" i="147"/>
  <c r="AM44" i="147"/>
  <c r="AL44" i="147"/>
  <c r="AK44" i="147"/>
  <c r="AJ44" i="147"/>
  <c r="AI44" i="147"/>
  <c r="AH44" i="147"/>
  <c r="AS43" i="147"/>
  <c r="AR43" i="147"/>
  <c r="AQ43" i="147"/>
  <c r="AP43" i="147"/>
  <c r="AO43" i="147"/>
  <c r="AN43" i="147"/>
  <c r="AM43" i="147"/>
  <c r="AL43" i="147"/>
  <c r="AK43" i="147"/>
  <c r="AJ43" i="147"/>
  <c r="AI43" i="147"/>
  <c r="AH43" i="147"/>
  <c r="AS42" i="147"/>
  <c r="AR42" i="147"/>
  <c r="AQ42" i="147"/>
  <c r="AP42" i="147"/>
  <c r="AO42" i="147"/>
  <c r="AN42" i="147"/>
  <c r="AM42" i="147"/>
  <c r="AL42" i="147"/>
  <c r="AK42" i="147"/>
  <c r="AJ42" i="147"/>
  <c r="AI42" i="147"/>
  <c r="AH42" i="147"/>
  <c r="AS40" i="147"/>
  <c r="AR40" i="147"/>
  <c r="AQ40" i="147"/>
  <c r="AP40" i="147"/>
  <c r="AO40" i="147"/>
  <c r="AN40" i="147"/>
  <c r="AM40" i="147"/>
  <c r="AL40" i="147"/>
  <c r="AK40" i="147"/>
  <c r="AJ40" i="147"/>
  <c r="AI40" i="147"/>
  <c r="AH40" i="147"/>
  <c r="AS39" i="147"/>
  <c r="AR39" i="147"/>
  <c r="AQ39" i="147"/>
  <c r="AP39" i="147"/>
  <c r="AO39" i="147"/>
  <c r="AN39" i="147"/>
  <c r="AM39" i="147"/>
  <c r="AL39" i="147"/>
  <c r="AK39" i="147"/>
  <c r="AJ39" i="147"/>
  <c r="AI39" i="147"/>
  <c r="AH39" i="147"/>
  <c r="AS38" i="147"/>
  <c r="AR38" i="147"/>
  <c r="AQ38" i="147"/>
  <c r="AP38" i="147"/>
  <c r="AO38" i="147"/>
  <c r="AN38" i="147"/>
  <c r="AM38" i="147"/>
  <c r="AL38" i="147"/>
  <c r="AK38" i="147"/>
  <c r="AJ38" i="147"/>
  <c r="AI38" i="147"/>
  <c r="AH38" i="147"/>
  <c r="AS36" i="147"/>
  <c r="AR36" i="147"/>
  <c r="AQ36" i="147"/>
  <c r="AP36" i="147"/>
  <c r="AO36" i="147"/>
  <c r="AN36" i="147"/>
  <c r="AM36" i="147"/>
  <c r="AL36" i="147"/>
  <c r="AK36" i="147"/>
  <c r="AJ36" i="147"/>
  <c r="AI36" i="147"/>
  <c r="AH36" i="147"/>
  <c r="AS35" i="147"/>
  <c r="AR35" i="147"/>
  <c r="AQ35" i="147"/>
  <c r="AP35" i="147"/>
  <c r="AO35" i="147"/>
  <c r="AN35" i="147"/>
  <c r="AM35" i="147"/>
  <c r="AL35" i="147"/>
  <c r="AK35" i="147"/>
  <c r="AJ35" i="147"/>
  <c r="AI35" i="147"/>
  <c r="AH35" i="147"/>
  <c r="AS34" i="147"/>
  <c r="AR34" i="147"/>
  <c r="AQ34" i="147"/>
  <c r="AP34" i="147"/>
  <c r="AO34" i="147"/>
  <c r="AN34" i="147"/>
  <c r="AM34" i="147"/>
  <c r="AL34" i="147"/>
  <c r="AK34" i="147"/>
  <c r="AJ34" i="147"/>
  <c r="AI34" i="147"/>
  <c r="AH34" i="147"/>
  <c r="AS30" i="147"/>
  <c r="AR30" i="147"/>
  <c r="AQ30" i="147"/>
  <c r="AP30" i="147"/>
  <c r="AO30" i="147"/>
  <c r="AN30" i="147"/>
  <c r="AM30" i="147"/>
  <c r="AL30" i="147"/>
  <c r="AK30" i="147"/>
  <c r="AJ30" i="147"/>
  <c r="AI30" i="147"/>
  <c r="AH30" i="147"/>
  <c r="AS29" i="147"/>
  <c r="AR29" i="147"/>
  <c r="AQ29" i="147"/>
  <c r="AP29" i="147"/>
  <c r="AO29" i="147"/>
  <c r="AN29" i="147"/>
  <c r="AM29" i="147"/>
  <c r="AL29" i="147"/>
  <c r="AK29" i="147"/>
  <c r="AJ29" i="147"/>
  <c r="AI29" i="147"/>
  <c r="AH29" i="147"/>
  <c r="AS28" i="147"/>
  <c r="AR28" i="147"/>
  <c r="AQ28" i="147"/>
  <c r="AP28" i="147"/>
  <c r="AO28" i="147"/>
  <c r="AN28" i="147"/>
  <c r="AM28" i="147"/>
  <c r="AL28" i="147"/>
  <c r="AK28" i="147"/>
  <c r="AJ28" i="147"/>
  <c r="AI28" i="147"/>
  <c r="AH28" i="147"/>
  <c r="AS27" i="147"/>
  <c r="AR27" i="147"/>
  <c r="AQ27" i="147"/>
  <c r="AP27" i="147"/>
  <c r="AO27" i="147"/>
  <c r="AN27" i="147"/>
  <c r="AM27" i="147"/>
  <c r="AL27" i="147"/>
  <c r="AK27" i="147"/>
  <c r="AJ27" i="147"/>
  <c r="AI27" i="147"/>
  <c r="AH27" i="147"/>
  <c r="AS24" i="147"/>
  <c r="AR24" i="147"/>
  <c r="AQ24" i="147"/>
  <c r="AP24" i="147"/>
  <c r="AO24" i="147"/>
  <c r="AN24" i="147"/>
  <c r="AM24" i="147"/>
  <c r="AL24" i="147"/>
  <c r="AK24" i="147"/>
  <c r="AJ24" i="147"/>
  <c r="AI24" i="147"/>
  <c r="AH24" i="147"/>
  <c r="AS23" i="147"/>
  <c r="AR23" i="147"/>
  <c r="AQ23" i="147"/>
  <c r="AP23" i="147"/>
  <c r="AO23" i="147"/>
  <c r="AN23" i="147"/>
  <c r="AM23" i="147"/>
  <c r="AL23" i="147"/>
  <c r="AK23" i="147"/>
  <c r="AJ23" i="147"/>
  <c r="AI23" i="147"/>
  <c r="AH23" i="147"/>
  <c r="AS22" i="147"/>
  <c r="AR22" i="147"/>
  <c r="AQ22" i="147"/>
  <c r="AP22" i="147"/>
  <c r="AO22" i="147"/>
  <c r="AN22" i="147"/>
  <c r="AM22" i="147"/>
  <c r="AL22" i="147"/>
  <c r="AK22" i="147"/>
  <c r="AJ22" i="147"/>
  <c r="AI22" i="147"/>
  <c r="AH22" i="147"/>
  <c r="AS20" i="147"/>
  <c r="AR20" i="147"/>
  <c r="AQ20" i="147"/>
  <c r="AP20" i="147"/>
  <c r="AO20" i="147"/>
  <c r="AN20" i="147"/>
  <c r="AM20" i="147"/>
  <c r="AL20" i="147"/>
  <c r="AK20" i="147"/>
  <c r="AJ20" i="147"/>
  <c r="AI20" i="147"/>
  <c r="AH20" i="147"/>
  <c r="AS19" i="147"/>
  <c r="AR19" i="147"/>
  <c r="AQ19" i="147"/>
  <c r="AP19" i="147"/>
  <c r="AO19" i="147"/>
  <c r="AN19" i="147"/>
  <c r="AM19" i="147"/>
  <c r="AL19" i="147"/>
  <c r="AK19" i="147"/>
  <c r="AJ19" i="147"/>
  <c r="AI19" i="147"/>
  <c r="AH19" i="147"/>
  <c r="AS18" i="147"/>
  <c r="AR18" i="147"/>
  <c r="AQ18" i="147"/>
  <c r="AP18" i="147"/>
  <c r="AO18" i="147"/>
  <c r="AN18" i="147"/>
  <c r="AM18" i="147"/>
  <c r="AL18" i="147"/>
  <c r="AK18" i="147"/>
  <c r="AJ18" i="147"/>
  <c r="AI18" i="147"/>
  <c r="AH18" i="147"/>
  <c r="AS16" i="147"/>
  <c r="AR16" i="147"/>
  <c r="AQ16" i="147"/>
  <c r="AP16" i="147"/>
  <c r="AO16" i="147"/>
  <c r="AN16" i="147"/>
  <c r="AM16" i="147"/>
  <c r="AL16" i="147"/>
  <c r="AK16" i="147"/>
  <c r="AJ16" i="147"/>
  <c r="AI16" i="147"/>
  <c r="AH16" i="147"/>
  <c r="AS15" i="147"/>
  <c r="AR15" i="147"/>
  <c r="AQ15" i="147"/>
  <c r="AP15" i="147"/>
  <c r="AO15" i="147"/>
  <c r="AN15" i="147"/>
  <c r="AM15" i="147"/>
  <c r="AL15" i="147"/>
  <c r="AK15" i="147"/>
  <c r="AJ15" i="147"/>
  <c r="AI15" i="147"/>
  <c r="AH15" i="147"/>
  <c r="AS14" i="147"/>
  <c r="AR14" i="147"/>
  <c r="AQ14" i="147"/>
  <c r="AP14" i="147"/>
  <c r="AO14" i="147"/>
  <c r="AN14" i="147"/>
  <c r="AM14" i="147"/>
  <c r="AL14" i="147"/>
  <c r="AK14" i="147"/>
  <c r="AJ14" i="147"/>
  <c r="AI14" i="147"/>
  <c r="AH14" i="147"/>
  <c r="AS12" i="147"/>
  <c r="AR12" i="147"/>
  <c r="AQ12" i="147"/>
  <c r="AP12" i="147"/>
  <c r="AO12" i="147"/>
  <c r="AN12" i="147"/>
  <c r="AM12" i="147"/>
  <c r="AL12" i="147"/>
  <c r="AK12" i="147"/>
  <c r="AJ12" i="147"/>
  <c r="AI12" i="147"/>
  <c r="AH12" i="147"/>
  <c r="AS11" i="147"/>
  <c r="AR11" i="147"/>
  <c r="AQ11" i="147"/>
  <c r="AP11" i="147"/>
  <c r="AO11" i="147"/>
  <c r="AN11" i="147"/>
  <c r="AM11" i="147"/>
  <c r="AL11" i="147"/>
  <c r="AK11" i="147"/>
  <c r="AJ11" i="147"/>
  <c r="AI11" i="147"/>
  <c r="AH11" i="147"/>
  <c r="AS10" i="147"/>
  <c r="AR10" i="147"/>
  <c r="AQ10" i="147"/>
  <c r="AP10" i="147"/>
  <c r="AO10" i="147"/>
  <c r="AN10" i="147"/>
  <c r="AM10" i="147"/>
  <c r="AL10" i="147"/>
  <c r="AK10" i="147"/>
  <c r="AJ10" i="147"/>
  <c r="AI10" i="147"/>
  <c r="AH10" i="147"/>
  <c r="P58" i="159" l="1"/>
  <c r="Q58" i="159" s="1"/>
  <c r="O54" i="159"/>
  <c r="D187" i="168"/>
  <c r="D183" i="168" l="1"/>
  <c r="D182" i="168"/>
  <c r="D181" i="168"/>
  <c r="D113" i="168"/>
  <c r="D117" i="168"/>
  <c r="D116" i="168"/>
  <c r="D115" i="168"/>
  <c r="D114" i="168"/>
  <c r="D180" i="168"/>
  <c r="D171" i="168"/>
  <c r="D170" i="168"/>
  <c r="D169" i="168"/>
  <c r="D168" i="168"/>
  <c r="D166" i="168"/>
  <c r="D143" i="168"/>
  <c r="D142" i="168"/>
  <c r="D141" i="168"/>
  <c r="D140" i="168"/>
  <c r="D139" i="168"/>
  <c r="D138" i="168"/>
  <c r="D137" i="168"/>
  <c r="D136" i="168"/>
  <c r="D135" i="168"/>
  <c r="D134" i="168"/>
  <c r="D132" i="168"/>
  <c r="D131" i="168"/>
  <c r="D129" i="168"/>
  <c r="D128" i="168"/>
  <c r="D127" i="168"/>
  <c r="D175" i="168"/>
  <c r="D174" i="168"/>
  <c r="D173" i="168"/>
  <c r="D172" i="168"/>
  <c r="D167" i="168"/>
  <c r="D163" i="168"/>
  <c r="D162" i="168"/>
  <c r="D161" i="168"/>
  <c r="D160" i="168"/>
  <c r="D159" i="168"/>
  <c r="D155" i="168"/>
  <c r="D154" i="168"/>
  <c r="D153" i="168"/>
  <c r="D152" i="168"/>
  <c r="D112" i="168"/>
  <c r="D111" i="168"/>
  <c r="D110" i="168"/>
  <c r="D109" i="168"/>
  <c r="D108" i="168"/>
  <c r="D107" i="168"/>
  <c r="D106" i="168"/>
  <c r="D105" i="168"/>
  <c r="D104" i="168"/>
  <c r="D103" i="168"/>
  <c r="D102" i="168"/>
  <c r="D101" i="168"/>
  <c r="D82" i="168"/>
  <c r="D81" i="168"/>
  <c r="D80" i="168"/>
  <c r="D79" i="168"/>
  <c r="D78" i="168"/>
  <c r="D77" i="168"/>
  <c r="D66" i="168"/>
  <c r="D65" i="168"/>
  <c r="D64" i="168"/>
  <c r="D63" i="168"/>
  <c r="D62" i="168"/>
  <c r="D61" i="168"/>
  <c r="D37" i="168"/>
  <c r="D36" i="168"/>
  <c r="D35" i="168"/>
  <c r="D34" i="168"/>
  <c r="D33" i="168"/>
  <c r="D32" i="168"/>
  <c r="D31" i="168"/>
  <c r="D30" i="168"/>
  <c r="D29" i="168"/>
  <c r="D28" i="168"/>
  <c r="D178" i="168"/>
  <c r="D151" i="168"/>
  <c r="D150" i="168"/>
  <c r="D149" i="168"/>
  <c r="D148" i="168"/>
  <c r="D147" i="168"/>
  <c r="D146" i="168"/>
  <c r="D145" i="168"/>
  <c r="D144" i="168"/>
  <c r="D100" i="168"/>
  <c r="D99" i="168"/>
  <c r="D98" i="168"/>
  <c r="D97" i="168"/>
  <c r="D96" i="168"/>
  <c r="D95" i="168"/>
  <c r="D94" i="168"/>
  <c r="D93" i="168"/>
  <c r="D76" i="168"/>
  <c r="D75" i="168"/>
  <c r="D74" i="168"/>
  <c r="D73" i="168"/>
  <c r="D60" i="168"/>
  <c r="D59" i="168"/>
  <c r="D27" i="168"/>
  <c r="D26" i="168"/>
  <c r="D25" i="168"/>
  <c r="D24" i="168"/>
  <c r="D16" i="168"/>
  <c r="D15" i="168"/>
  <c r="D14" i="168"/>
  <c r="D179" i="168"/>
  <c r="D13" i="168"/>
  <c r="D12" i="168"/>
  <c r="D11" i="168"/>
  <c r="D10" i="168"/>
  <c r="D9" i="168"/>
  <c r="D8" i="168"/>
  <c r="D7" i="168"/>
  <c r="D6" i="168"/>
  <c r="D5" i="168"/>
  <c r="F106" i="141"/>
  <c r="J101" i="141"/>
  <c r="C100" i="141"/>
  <c r="E98" i="141"/>
  <c r="J92" i="141"/>
  <c r="J108" i="141" s="1"/>
  <c r="I92" i="141"/>
  <c r="I108" i="141" s="1"/>
  <c r="H92" i="141"/>
  <c r="H108" i="141" s="1"/>
  <c r="G92" i="141"/>
  <c r="G108" i="141" s="1"/>
  <c r="F92" i="141"/>
  <c r="F108" i="141" s="1"/>
  <c r="E92" i="141"/>
  <c r="E108" i="141" s="1"/>
  <c r="D92" i="141"/>
  <c r="D108" i="141" s="1"/>
  <c r="C92" i="141"/>
  <c r="C108" i="141" s="1"/>
  <c r="B92" i="141"/>
  <c r="B108" i="141" s="1"/>
  <c r="J90" i="141"/>
  <c r="J106" i="141" s="1"/>
  <c r="I90" i="141"/>
  <c r="I106" i="141" s="1"/>
  <c r="H90" i="141"/>
  <c r="H106" i="141" s="1"/>
  <c r="G90" i="141"/>
  <c r="G106" i="141" s="1"/>
  <c r="F90" i="141"/>
  <c r="E90" i="141"/>
  <c r="E106" i="141" s="1"/>
  <c r="D90" i="141"/>
  <c r="D106" i="141" s="1"/>
  <c r="C90" i="141"/>
  <c r="C106" i="141" s="1"/>
  <c r="B90" i="141"/>
  <c r="B106" i="141" s="1"/>
  <c r="J89" i="141"/>
  <c r="J105" i="141" s="1"/>
  <c r="I89" i="141"/>
  <c r="I105" i="141" s="1"/>
  <c r="H89" i="141"/>
  <c r="H105" i="141" s="1"/>
  <c r="G89" i="141"/>
  <c r="G105" i="141" s="1"/>
  <c r="F89" i="141"/>
  <c r="F105" i="141" s="1"/>
  <c r="E89" i="141"/>
  <c r="E105" i="141" s="1"/>
  <c r="D89" i="141"/>
  <c r="D105" i="141" s="1"/>
  <c r="C89" i="141"/>
  <c r="C105" i="141" s="1"/>
  <c r="B89" i="141"/>
  <c r="B105" i="141" s="1"/>
  <c r="J88" i="141"/>
  <c r="I88" i="141"/>
  <c r="H88" i="141"/>
  <c r="G88" i="141"/>
  <c r="F88" i="141"/>
  <c r="E88" i="141"/>
  <c r="D88" i="141"/>
  <c r="C88" i="141"/>
  <c r="B88" i="141"/>
  <c r="J87" i="141"/>
  <c r="J103" i="141" s="1"/>
  <c r="I87" i="141"/>
  <c r="I103" i="141" s="1"/>
  <c r="H87" i="141"/>
  <c r="H103" i="141" s="1"/>
  <c r="G87" i="141"/>
  <c r="G103" i="141" s="1"/>
  <c r="F87" i="141"/>
  <c r="F103" i="141" s="1"/>
  <c r="E87" i="141"/>
  <c r="E103" i="141" s="1"/>
  <c r="D87" i="141"/>
  <c r="D103" i="141" s="1"/>
  <c r="C87" i="141"/>
  <c r="C103" i="141" s="1"/>
  <c r="B87" i="141"/>
  <c r="B103" i="141" s="1"/>
  <c r="J86" i="141"/>
  <c r="J102" i="141" s="1"/>
  <c r="I86" i="141"/>
  <c r="I102" i="141" s="1"/>
  <c r="H86" i="141"/>
  <c r="H102" i="141" s="1"/>
  <c r="G86" i="141"/>
  <c r="G102" i="141" s="1"/>
  <c r="F86" i="141"/>
  <c r="F102" i="141" s="1"/>
  <c r="E86" i="141"/>
  <c r="E102" i="141" s="1"/>
  <c r="D86" i="141"/>
  <c r="D102" i="141" s="1"/>
  <c r="C86" i="141"/>
  <c r="C102" i="141" s="1"/>
  <c r="B86" i="141"/>
  <c r="B102" i="141" s="1"/>
  <c r="J85" i="141"/>
  <c r="I85" i="141"/>
  <c r="I101" i="141" s="1"/>
  <c r="H85" i="141"/>
  <c r="H101" i="141" s="1"/>
  <c r="G85" i="141"/>
  <c r="G101" i="141" s="1"/>
  <c r="F85" i="141"/>
  <c r="F101" i="141" s="1"/>
  <c r="E85" i="141"/>
  <c r="E101" i="141" s="1"/>
  <c r="D85" i="141"/>
  <c r="D101" i="141" s="1"/>
  <c r="C85" i="141"/>
  <c r="C101" i="141" s="1"/>
  <c r="B85" i="141"/>
  <c r="B101" i="141" s="1"/>
  <c r="J84" i="141"/>
  <c r="J100" i="141" s="1"/>
  <c r="I84" i="141"/>
  <c r="I100" i="141" s="1"/>
  <c r="H84" i="141"/>
  <c r="H100" i="141" s="1"/>
  <c r="G84" i="141"/>
  <c r="G100" i="141" s="1"/>
  <c r="F84" i="141"/>
  <c r="F100" i="141" s="1"/>
  <c r="E84" i="141"/>
  <c r="E100" i="141" s="1"/>
  <c r="D84" i="141"/>
  <c r="D100" i="141" s="1"/>
  <c r="C84" i="141"/>
  <c r="B84" i="141"/>
  <c r="B100" i="141" s="1"/>
  <c r="J83" i="141"/>
  <c r="J99" i="141" s="1"/>
  <c r="I83" i="141"/>
  <c r="I99" i="141" s="1"/>
  <c r="H83" i="141"/>
  <c r="H99" i="141" s="1"/>
  <c r="G83" i="141"/>
  <c r="G99" i="141" s="1"/>
  <c r="F83" i="141"/>
  <c r="F99" i="141" s="1"/>
  <c r="E83" i="141"/>
  <c r="E99" i="141" s="1"/>
  <c r="D83" i="141"/>
  <c r="D99" i="141" s="1"/>
  <c r="C83" i="141"/>
  <c r="C99" i="141" s="1"/>
  <c r="B83" i="141"/>
  <c r="B99" i="141" s="1"/>
  <c r="J82" i="141"/>
  <c r="J98" i="141" s="1"/>
  <c r="I82" i="141"/>
  <c r="I98" i="141" s="1"/>
  <c r="H82" i="141"/>
  <c r="H98" i="141" s="1"/>
  <c r="G82" i="141"/>
  <c r="G98" i="141" s="1"/>
  <c r="F82" i="141"/>
  <c r="F98" i="141" s="1"/>
  <c r="E82" i="141"/>
  <c r="D82" i="141"/>
  <c r="D98" i="141" s="1"/>
  <c r="C82" i="141"/>
  <c r="C98" i="141" s="1"/>
  <c r="B82" i="141"/>
  <c r="B98" i="141" s="1"/>
  <c r="J81" i="141"/>
  <c r="J97" i="141" s="1"/>
  <c r="I81" i="141"/>
  <c r="I97" i="141" s="1"/>
  <c r="H81" i="141"/>
  <c r="H97" i="141" s="1"/>
  <c r="G81" i="141"/>
  <c r="G97" i="141" s="1"/>
  <c r="F81" i="141"/>
  <c r="F97" i="141" s="1"/>
  <c r="E81" i="141"/>
  <c r="E97" i="141" s="1"/>
  <c r="D81" i="141"/>
  <c r="D97" i="141" s="1"/>
  <c r="C81" i="141"/>
  <c r="C97" i="141" s="1"/>
  <c r="B81" i="141"/>
  <c r="B97" i="141" s="1"/>
  <c r="J80" i="141"/>
  <c r="J96" i="141" s="1"/>
  <c r="I80" i="141"/>
  <c r="I96" i="141" s="1"/>
  <c r="H80" i="141"/>
  <c r="H96" i="141" s="1"/>
  <c r="G80" i="141"/>
  <c r="G96" i="141" s="1"/>
  <c r="F80" i="141"/>
  <c r="F96" i="141" s="1"/>
  <c r="E80" i="141"/>
  <c r="E96" i="141" s="1"/>
  <c r="D80" i="141"/>
  <c r="D96" i="141" s="1"/>
  <c r="C80" i="141"/>
  <c r="C96" i="141" s="1"/>
  <c r="B80" i="141"/>
  <c r="B96" i="141" s="1"/>
  <c r="J79" i="141"/>
  <c r="J95" i="141" s="1"/>
  <c r="I79" i="141"/>
  <c r="I95" i="141" s="1"/>
  <c r="H79" i="141"/>
  <c r="H95" i="141" s="1"/>
  <c r="G79" i="141"/>
  <c r="G95" i="141" s="1"/>
  <c r="F79" i="141"/>
  <c r="F95" i="141" s="1"/>
  <c r="E79" i="141"/>
  <c r="E95" i="141" s="1"/>
  <c r="D79" i="141"/>
  <c r="D95" i="141" s="1"/>
  <c r="C79" i="141"/>
  <c r="C95" i="141" s="1"/>
  <c r="B79" i="141"/>
  <c r="B95" i="141" s="1"/>
  <c r="J74" i="141"/>
  <c r="I74" i="141"/>
  <c r="H74" i="141"/>
  <c r="G74" i="141"/>
  <c r="F74" i="141"/>
  <c r="E74" i="141"/>
  <c r="D74" i="141"/>
  <c r="C74" i="141"/>
  <c r="B74" i="141"/>
  <c r="J72" i="141"/>
  <c r="I72" i="141"/>
  <c r="H72" i="141"/>
  <c r="G72" i="141"/>
  <c r="F72" i="141"/>
  <c r="E72" i="141"/>
  <c r="D72" i="141"/>
  <c r="C72" i="141"/>
  <c r="B72" i="141"/>
  <c r="J71" i="141"/>
  <c r="I71" i="141"/>
  <c r="H71" i="141"/>
  <c r="G71" i="141"/>
  <c r="F71" i="141"/>
  <c r="E71" i="141"/>
  <c r="D71" i="141"/>
  <c r="C71" i="141"/>
  <c r="B71" i="141"/>
  <c r="J70" i="141"/>
  <c r="I70" i="141"/>
  <c r="H70" i="141"/>
  <c r="G70" i="141"/>
  <c r="F70" i="141"/>
  <c r="E70" i="141"/>
  <c r="D70" i="141"/>
  <c r="C70" i="141"/>
  <c r="B70" i="141"/>
  <c r="J69" i="141"/>
  <c r="I69" i="141"/>
  <c r="H69" i="141"/>
  <c r="G69" i="141"/>
  <c r="F69" i="141"/>
  <c r="E69" i="141"/>
  <c r="D69" i="141"/>
  <c r="C69" i="141"/>
  <c r="B69" i="141"/>
  <c r="J68" i="141"/>
  <c r="I68" i="141"/>
  <c r="H68" i="141"/>
  <c r="G68" i="141"/>
  <c r="F68" i="141"/>
  <c r="E68" i="141"/>
  <c r="D68" i="141"/>
  <c r="C68" i="141"/>
  <c r="B68" i="141"/>
  <c r="J67" i="141"/>
  <c r="I67" i="141"/>
  <c r="H67" i="141"/>
  <c r="G67" i="141"/>
  <c r="F67" i="141"/>
  <c r="E67" i="141"/>
  <c r="D67" i="141"/>
  <c r="C67" i="141"/>
  <c r="B67" i="141"/>
  <c r="J66" i="141"/>
  <c r="I66" i="141"/>
  <c r="H66" i="141"/>
  <c r="G66" i="141"/>
  <c r="F66" i="141"/>
  <c r="E66" i="141"/>
  <c r="D66" i="141"/>
  <c r="C66" i="141"/>
  <c r="B66" i="141"/>
  <c r="J65" i="141"/>
  <c r="I65" i="141"/>
  <c r="H65" i="141"/>
  <c r="G65" i="141"/>
  <c r="F65" i="141"/>
  <c r="E65" i="141"/>
  <c r="D65" i="141"/>
  <c r="C65" i="141"/>
  <c r="B65" i="141"/>
  <c r="U291" i="168"/>
  <c r="T291" i="168"/>
  <c r="O291" i="168"/>
  <c r="N291" i="168"/>
  <c r="Q291" i="168" s="1"/>
  <c r="D291" i="168"/>
  <c r="U290" i="168"/>
  <c r="T290" i="168"/>
  <c r="O290" i="168"/>
  <c r="Q290" i="168" s="1"/>
  <c r="N290" i="168"/>
  <c r="D290" i="168"/>
  <c r="U289" i="168"/>
  <c r="T289" i="168"/>
  <c r="O289" i="168"/>
  <c r="N289" i="168"/>
  <c r="D289" i="168"/>
  <c r="U288" i="168"/>
  <c r="T288" i="168"/>
  <c r="O288" i="168"/>
  <c r="N288" i="168"/>
  <c r="D288" i="168"/>
  <c r="U287" i="168"/>
  <c r="T287" i="168"/>
  <c r="O287" i="168"/>
  <c r="N287" i="168"/>
  <c r="D287" i="168"/>
  <c r="U286" i="168"/>
  <c r="T286" i="168"/>
  <c r="O286" i="168"/>
  <c r="N286" i="168"/>
  <c r="Q286" i="168" s="1"/>
  <c r="R286" i="168" s="1"/>
  <c r="D286" i="168"/>
  <c r="U285" i="168"/>
  <c r="T285" i="168"/>
  <c r="O285" i="168"/>
  <c r="N285" i="168"/>
  <c r="D285" i="168"/>
  <c r="U284" i="168"/>
  <c r="T284" i="168"/>
  <c r="O284" i="168"/>
  <c r="N284" i="168"/>
  <c r="Q284" i="168" s="1"/>
  <c r="D284" i="168"/>
  <c r="U283" i="168"/>
  <c r="T283" i="168"/>
  <c r="O283" i="168"/>
  <c r="N283" i="168"/>
  <c r="Q283" i="168" s="1"/>
  <c r="R283" i="168" s="1"/>
  <c r="D283" i="168"/>
  <c r="U282" i="168"/>
  <c r="T282" i="168"/>
  <c r="O282" i="168"/>
  <c r="Q282" i="168" s="1"/>
  <c r="N282" i="168"/>
  <c r="D282" i="168"/>
  <c r="U281" i="168"/>
  <c r="T281" i="168"/>
  <c r="O281" i="168"/>
  <c r="N281" i="168"/>
  <c r="D281" i="168"/>
  <c r="U280" i="168"/>
  <c r="T280" i="168"/>
  <c r="O280" i="168"/>
  <c r="N280" i="168"/>
  <c r="D280" i="168"/>
  <c r="U279" i="168"/>
  <c r="T279" i="168"/>
  <c r="O279" i="168"/>
  <c r="N279" i="168"/>
  <c r="Q279" i="168" s="1"/>
  <c r="D279" i="168"/>
  <c r="U278" i="168"/>
  <c r="T278" i="168"/>
  <c r="O278" i="168"/>
  <c r="N278" i="168"/>
  <c r="Q278" i="168" s="1"/>
  <c r="R278" i="168" s="1"/>
  <c r="D278" i="168"/>
  <c r="U277" i="168"/>
  <c r="T277" i="168"/>
  <c r="O277" i="168"/>
  <c r="N277" i="168"/>
  <c r="D277" i="168"/>
  <c r="U276" i="168"/>
  <c r="T276" i="168"/>
  <c r="O276" i="168"/>
  <c r="N276" i="168"/>
  <c r="D276" i="168"/>
  <c r="U275" i="168"/>
  <c r="T275" i="168"/>
  <c r="O275" i="168"/>
  <c r="N275" i="168"/>
  <c r="Q275" i="168" s="1"/>
  <c r="R275" i="168" s="1"/>
  <c r="D275" i="168"/>
  <c r="U274" i="168"/>
  <c r="T274" i="168"/>
  <c r="O274" i="168"/>
  <c r="N274" i="168"/>
  <c r="D274" i="168"/>
  <c r="U273" i="168"/>
  <c r="T273" i="168"/>
  <c r="O273" i="168"/>
  <c r="N273" i="168"/>
  <c r="D273" i="168"/>
  <c r="U272" i="168"/>
  <c r="T272" i="168"/>
  <c r="O272" i="168"/>
  <c r="N272" i="168"/>
  <c r="D272" i="168"/>
  <c r="U271" i="168"/>
  <c r="T271" i="168"/>
  <c r="O271" i="168"/>
  <c r="N271" i="168"/>
  <c r="Q271" i="168" s="1"/>
  <c r="D271" i="168"/>
  <c r="U270" i="168"/>
  <c r="T270" i="168"/>
  <c r="O270" i="168"/>
  <c r="N270" i="168"/>
  <c r="Q270" i="168" s="1"/>
  <c r="R270" i="168" s="1"/>
  <c r="D270" i="168"/>
  <c r="U269" i="168"/>
  <c r="T269" i="168"/>
  <c r="O269" i="168"/>
  <c r="N269" i="168"/>
  <c r="D269" i="168"/>
  <c r="U268" i="168"/>
  <c r="T268" i="168"/>
  <c r="O268" i="168"/>
  <c r="N268" i="168"/>
  <c r="Q268" i="168" s="1"/>
  <c r="D268" i="168"/>
  <c r="U267" i="168"/>
  <c r="T267" i="168"/>
  <c r="O267" i="168"/>
  <c r="Q267" i="168" s="1"/>
  <c r="R267" i="168" s="1"/>
  <c r="N267" i="168"/>
  <c r="D267" i="168"/>
  <c r="U266" i="168"/>
  <c r="T266" i="168"/>
  <c r="O266" i="168"/>
  <c r="N266" i="168"/>
  <c r="D266" i="168"/>
  <c r="U265" i="168"/>
  <c r="T265" i="168"/>
  <c r="O265" i="168"/>
  <c r="N265" i="168"/>
  <c r="Q265" i="168" s="1"/>
  <c r="D265" i="168"/>
  <c r="U264" i="168"/>
  <c r="T264" i="168"/>
  <c r="O264" i="168"/>
  <c r="N264" i="168"/>
  <c r="D264" i="168"/>
  <c r="U263" i="168"/>
  <c r="T263" i="168"/>
  <c r="O263" i="168"/>
  <c r="N263" i="168"/>
  <c r="D263" i="168"/>
  <c r="U262" i="168"/>
  <c r="T262" i="168"/>
  <c r="O262" i="168"/>
  <c r="N262" i="168"/>
  <c r="Q262" i="168" s="1"/>
  <c r="R262" i="168" s="1"/>
  <c r="D262" i="168"/>
  <c r="U261" i="168"/>
  <c r="T261" i="168"/>
  <c r="O261" i="168"/>
  <c r="N261" i="168"/>
  <c r="D261" i="168"/>
  <c r="U260" i="168"/>
  <c r="T260" i="168"/>
  <c r="O260" i="168"/>
  <c r="N260" i="168"/>
  <c r="Q260" i="168" s="1"/>
  <c r="D260" i="168"/>
  <c r="U259" i="168"/>
  <c r="T259" i="168"/>
  <c r="O259" i="168"/>
  <c r="N259" i="168"/>
  <c r="Q259" i="168" s="1"/>
  <c r="R259" i="168" s="1"/>
  <c r="D259" i="168"/>
  <c r="U258" i="168"/>
  <c r="T258" i="168"/>
  <c r="O258" i="168"/>
  <c r="N258" i="168"/>
  <c r="D258" i="168"/>
  <c r="U257" i="168"/>
  <c r="T257" i="168"/>
  <c r="O257" i="168"/>
  <c r="N257" i="168"/>
  <c r="Q257" i="168" s="1"/>
  <c r="D257" i="168"/>
  <c r="U256" i="168"/>
  <c r="T256" i="168"/>
  <c r="O256" i="168"/>
  <c r="N256" i="168"/>
  <c r="D256" i="168"/>
  <c r="U255" i="168"/>
  <c r="T255" i="168"/>
  <c r="O255" i="168"/>
  <c r="N255" i="168"/>
  <c r="Q255" i="168" s="1"/>
  <c r="D255" i="168"/>
  <c r="U254" i="168"/>
  <c r="T254" i="168"/>
  <c r="O254" i="168"/>
  <c r="N254" i="168"/>
  <c r="D254" i="168"/>
  <c r="U253" i="168"/>
  <c r="T253" i="168"/>
  <c r="O253" i="168"/>
  <c r="N253" i="168"/>
  <c r="D253" i="168"/>
  <c r="U252" i="168"/>
  <c r="T252" i="168"/>
  <c r="O252" i="168"/>
  <c r="N252" i="168"/>
  <c r="D252" i="168"/>
  <c r="U251" i="168"/>
  <c r="T251" i="168"/>
  <c r="O251" i="168"/>
  <c r="N251" i="168"/>
  <c r="Q251" i="168" s="1"/>
  <c r="R251" i="168" s="1"/>
  <c r="D251" i="168"/>
  <c r="U250" i="168"/>
  <c r="T250" i="168"/>
  <c r="O250" i="168"/>
  <c r="Q250" i="168" s="1"/>
  <c r="N250" i="168"/>
  <c r="D250" i="168"/>
  <c r="U249" i="168"/>
  <c r="T249" i="168"/>
  <c r="O249" i="168"/>
  <c r="N249" i="168"/>
  <c r="Q249" i="168" s="1"/>
  <c r="D249" i="168"/>
  <c r="U248" i="168"/>
  <c r="T248" i="168"/>
  <c r="O248" i="168"/>
  <c r="N248" i="168"/>
  <c r="D248" i="168"/>
  <c r="U247" i="168"/>
  <c r="T247" i="168"/>
  <c r="O247" i="168"/>
  <c r="N247" i="168"/>
  <c r="Q247" i="168" s="1"/>
  <c r="R247" i="168" s="1"/>
  <c r="D247" i="168"/>
  <c r="U246" i="168"/>
  <c r="T246" i="168"/>
  <c r="O246" i="168"/>
  <c r="N246" i="168"/>
  <c r="D246" i="168"/>
  <c r="U245" i="168"/>
  <c r="T245" i="168"/>
  <c r="O245" i="168"/>
  <c r="N245" i="168"/>
  <c r="D245" i="168"/>
  <c r="U244" i="168"/>
  <c r="T244" i="168"/>
  <c r="O244" i="168"/>
  <c r="N244" i="168"/>
  <c r="D244" i="168"/>
  <c r="U243" i="168"/>
  <c r="T243" i="168"/>
  <c r="O243" i="168"/>
  <c r="N243" i="168"/>
  <c r="D243" i="168"/>
  <c r="U242" i="168"/>
  <c r="T242" i="168"/>
  <c r="O242" i="168"/>
  <c r="Q242" i="168" s="1"/>
  <c r="N242" i="168"/>
  <c r="D242" i="168"/>
  <c r="U241" i="168"/>
  <c r="T241" i="168"/>
  <c r="O241" i="168"/>
  <c r="N241" i="168"/>
  <c r="D241" i="168"/>
  <c r="U240" i="168"/>
  <c r="T240" i="168"/>
  <c r="O240" i="168"/>
  <c r="N240" i="168"/>
  <c r="Q240" i="168" s="1"/>
  <c r="D240" i="168"/>
  <c r="U239" i="168"/>
  <c r="T239" i="168"/>
  <c r="O239" i="168"/>
  <c r="N239" i="168"/>
  <c r="D239" i="168"/>
  <c r="U238" i="168"/>
  <c r="T238" i="168"/>
  <c r="O238" i="168"/>
  <c r="N238" i="168"/>
  <c r="Q238" i="168" s="1"/>
  <c r="D238" i="168"/>
  <c r="U237" i="168"/>
  <c r="T237" i="168"/>
  <c r="O237" i="168"/>
  <c r="N237" i="168"/>
  <c r="Q237" i="168" s="1"/>
  <c r="D237" i="168"/>
  <c r="U236" i="168"/>
  <c r="T236" i="168"/>
  <c r="O236" i="168"/>
  <c r="N236" i="168"/>
  <c r="Q236" i="168" s="1"/>
  <c r="D236" i="168"/>
  <c r="U235" i="168"/>
  <c r="T235" i="168"/>
  <c r="O235" i="168"/>
  <c r="N235" i="168"/>
  <c r="D235" i="168"/>
  <c r="U234" i="168"/>
  <c r="T234" i="168"/>
  <c r="O234" i="168"/>
  <c r="N234" i="168"/>
  <c r="Q234" i="168" s="1"/>
  <c r="R234" i="168" s="1"/>
  <c r="D234" i="168"/>
  <c r="U233" i="168"/>
  <c r="T233" i="168"/>
  <c r="O233" i="168"/>
  <c r="N233" i="168"/>
  <c r="D233" i="168"/>
  <c r="U232" i="168"/>
  <c r="T232" i="168"/>
  <c r="O232" i="168"/>
  <c r="N232" i="168"/>
  <c r="Q232" i="168" s="1"/>
  <c r="D232" i="168"/>
  <c r="U231" i="168"/>
  <c r="T231" i="168"/>
  <c r="O231" i="168"/>
  <c r="N231" i="168"/>
  <c r="D231" i="168"/>
  <c r="U230" i="168"/>
  <c r="T230" i="168"/>
  <c r="O230" i="168"/>
  <c r="N230" i="168"/>
  <c r="Q230" i="168" s="1"/>
  <c r="D230" i="168"/>
  <c r="U229" i="168"/>
  <c r="T229" i="168"/>
  <c r="Q229" i="168"/>
  <c r="R229" i="168" s="1"/>
  <c r="O229" i="168"/>
  <c r="N229" i="168"/>
  <c r="D229" i="168"/>
  <c r="U228" i="168"/>
  <c r="T228" i="168"/>
  <c r="O228" i="168"/>
  <c r="N228" i="168"/>
  <c r="Q228" i="168" s="1"/>
  <c r="D228" i="168"/>
  <c r="U227" i="168"/>
  <c r="T227" i="168"/>
  <c r="O227" i="168"/>
  <c r="N227" i="168"/>
  <c r="D227" i="168"/>
  <c r="U226" i="168"/>
  <c r="T226" i="168"/>
  <c r="Q226" i="168"/>
  <c r="R226" i="168" s="1"/>
  <c r="O226" i="168"/>
  <c r="N226" i="168"/>
  <c r="D226" i="168"/>
  <c r="U225" i="168"/>
  <c r="T225" i="168"/>
  <c r="O225" i="168"/>
  <c r="N225" i="168"/>
  <c r="Q225" i="168" s="1"/>
  <c r="R225" i="168" s="1"/>
  <c r="D225" i="168"/>
  <c r="U224" i="168"/>
  <c r="T224" i="168"/>
  <c r="O224" i="168"/>
  <c r="N224" i="168"/>
  <c r="Q224" i="168" s="1"/>
  <c r="D224" i="168"/>
  <c r="U223" i="168"/>
  <c r="T223" i="168"/>
  <c r="O223" i="168"/>
  <c r="Q223" i="168" s="1"/>
  <c r="N223" i="168"/>
  <c r="D223" i="168"/>
  <c r="U222" i="168"/>
  <c r="T222" i="168"/>
  <c r="O222" i="168"/>
  <c r="N222" i="168"/>
  <c r="D222" i="168"/>
  <c r="U221" i="168"/>
  <c r="T221" i="168"/>
  <c r="O221" i="168"/>
  <c r="N221" i="168"/>
  <c r="D221" i="168"/>
  <c r="U220" i="168"/>
  <c r="T220" i="168"/>
  <c r="O220" i="168"/>
  <c r="N220" i="168"/>
  <c r="D220" i="168"/>
  <c r="U219" i="168"/>
  <c r="T219" i="168"/>
  <c r="O219" i="168"/>
  <c r="N219" i="168"/>
  <c r="D219" i="168"/>
  <c r="U218" i="168"/>
  <c r="T218" i="168"/>
  <c r="O218" i="168"/>
  <c r="N218" i="168"/>
  <c r="Q218" i="168" s="1"/>
  <c r="D218" i="168"/>
  <c r="U217" i="168"/>
  <c r="T217" i="168"/>
  <c r="O217" i="168"/>
  <c r="N217" i="168"/>
  <c r="Q217" i="168" s="1"/>
  <c r="R217" i="168" s="1"/>
  <c r="D217" i="168"/>
  <c r="U216" i="168"/>
  <c r="T216" i="168"/>
  <c r="O216" i="168"/>
  <c r="N216" i="168"/>
  <c r="Q216" i="168" s="1"/>
  <c r="D216" i="168"/>
  <c r="U215" i="168"/>
  <c r="T215" i="168"/>
  <c r="Q215" i="168"/>
  <c r="O215" i="168"/>
  <c r="N215" i="168"/>
  <c r="D215" i="168"/>
  <c r="U214" i="168"/>
  <c r="T214" i="168"/>
  <c r="O214" i="168"/>
  <c r="N214" i="168"/>
  <c r="D214" i="168"/>
  <c r="U213" i="168"/>
  <c r="T213" i="168"/>
  <c r="O213" i="168"/>
  <c r="N213" i="168"/>
  <c r="Q213" i="168" s="1"/>
  <c r="R213" i="168" s="1"/>
  <c r="D213" i="168"/>
  <c r="U212" i="168"/>
  <c r="T212" i="168"/>
  <c r="O212" i="168"/>
  <c r="Q212" i="168" s="1"/>
  <c r="N212" i="168"/>
  <c r="D212" i="168"/>
  <c r="U211" i="168"/>
  <c r="T211" i="168"/>
  <c r="O211" i="168"/>
  <c r="Q211" i="168" s="1"/>
  <c r="N211" i="168"/>
  <c r="D211" i="168"/>
  <c r="U210" i="168"/>
  <c r="T210" i="168"/>
  <c r="O210" i="168"/>
  <c r="N210" i="168"/>
  <c r="D210" i="168"/>
  <c r="U209" i="168"/>
  <c r="T209" i="168"/>
  <c r="O209" i="168"/>
  <c r="N209" i="168"/>
  <c r="D209" i="168"/>
  <c r="U208" i="168"/>
  <c r="T208" i="168"/>
  <c r="O208" i="168"/>
  <c r="Q208" i="168" s="1"/>
  <c r="R208" i="168" s="1"/>
  <c r="N208" i="168"/>
  <c r="D208" i="168"/>
  <c r="U207" i="168"/>
  <c r="T207" i="168"/>
  <c r="O207" i="168"/>
  <c r="N207" i="168"/>
  <c r="Q207" i="168" s="1"/>
  <c r="D207" i="168"/>
  <c r="U206" i="168"/>
  <c r="T206" i="168"/>
  <c r="O206" i="168"/>
  <c r="N206" i="168"/>
  <c r="Q206" i="168" s="1"/>
  <c r="D206" i="168"/>
  <c r="U205" i="168"/>
  <c r="T205" i="168"/>
  <c r="O205" i="168"/>
  <c r="N205" i="168"/>
  <c r="Q205" i="168" s="1"/>
  <c r="D205" i="168"/>
  <c r="U204" i="168"/>
  <c r="T204" i="168"/>
  <c r="Q204" i="168"/>
  <c r="R204" i="168" s="1"/>
  <c r="O204" i="168"/>
  <c r="N204" i="168"/>
  <c r="D204" i="168"/>
  <c r="U203" i="168"/>
  <c r="T203" i="168"/>
  <c r="O203" i="168"/>
  <c r="N203" i="168"/>
  <c r="Q203" i="168" s="1"/>
  <c r="D203" i="168"/>
  <c r="U202" i="168"/>
  <c r="T202" i="168"/>
  <c r="O202" i="168"/>
  <c r="N202" i="168"/>
  <c r="Q202" i="168" s="1"/>
  <c r="R202" i="168" s="1"/>
  <c r="D202" i="168"/>
  <c r="U201" i="168"/>
  <c r="T201" i="168"/>
  <c r="O201" i="168"/>
  <c r="N201" i="168"/>
  <c r="D201" i="168"/>
  <c r="U200" i="168"/>
  <c r="T200" i="168"/>
  <c r="O200" i="168"/>
  <c r="N200" i="168"/>
  <c r="D200" i="168"/>
  <c r="U199" i="168"/>
  <c r="T199" i="168"/>
  <c r="O199" i="168"/>
  <c r="N199" i="168"/>
  <c r="D199" i="168"/>
  <c r="U198" i="168"/>
  <c r="T198" i="168"/>
  <c r="O198" i="168"/>
  <c r="N198" i="168"/>
  <c r="D198" i="168"/>
  <c r="U197" i="168"/>
  <c r="T197" i="168"/>
  <c r="O197" i="168"/>
  <c r="N197" i="168"/>
  <c r="D197" i="168"/>
  <c r="U196" i="168"/>
  <c r="T196" i="168"/>
  <c r="O196" i="168"/>
  <c r="N196" i="168"/>
  <c r="Q196" i="168" s="1"/>
  <c r="D196" i="168"/>
  <c r="U195" i="168"/>
  <c r="T195" i="168"/>
  <c r="O195" i="168"/>
  <c r="N195" i="168"/>
  <c r="Q195" i="168" s="1"/>
  <c r="D195" i="168"/>
  <c r="U194" i="168"/>
  <c r="T194" i="168"/>
  <c r="O194" i="168"/>
  <c r="N194" i="168"/>
  <c r="Q194" i="168" s="1"/>
  <c r="R194" i="168" s="1"/>
  <c r="D194" i="168"/>
  <c r="U193" i="168"/>
  <c r="T193" i="168"/>
  <c r="O193" i="168"/>
  <c r="N193" i="168"/>
  <c r="Q193" i="168" s="1"/>
  <c r="R193" i="168" s="1"/>
  <c r="D193" i="168"/>
  <c r="U192" i="168"/>
  <c r="T192" i="168"/>
  <c r="O192" i="168"/>
  <c r="N192" i="168"/>
  <c r="Q192" i="168" s="1"/>
  <c r="D192" i="168"/>
  <c r="U191" i="168"/>
  <c r="T191" i="168"/>
  <c r="O191" i="168"/>
  <c r="N191" i="168"/>
  <c r="Q191" i="168" s="1"/>
  <c r="D191" i="168"/>
  <c r="U190" i="168"/>
  <c r="T190" i="168"/>
  <c r="O190" i="168"/>
  <c r="N190" i="168"/>
  <c r="D190" i="168"/>
  <c r="U189" i="168"/>
  <c r="T189" i="168"/>
  <c r="O189" i="168"/>
  <c r="N189" i="168"/>
  <c r="D189" i="168"/>
  <c r="U188" i="168"/>
  <c r="T188" i="168"/>
  <c r="O188" i="168"/>
  <c r="N188" i="168"/>
  <c r="D188" i="168"/>
  <c r="U187" i="168"/>
  <c r="T187" i="168"/>
  <c r="O187" i="168"/>
  <c r="Q187" i="168" s="1"/>
  <c r="R187" i="168" s="1"/>
  <c r="N187" i="168"/>
  <c r="U183" i="168"/>
  <c r="T183" i="168"/>
  <c r="O183" i="168"/>
  <c r="N183" i="168"/>
  <c r="U182" i="168"/>
  <c r="T182" i="168"/>
  <c r="O182" i="168"/>
  <c r="N182" i="168"/>
  <c r="U181" i="168"/>
  <c r="T181" i="168"/>
  <c r="O181" i="168"/>
  <c r="N181" i="168"/>
  <c r="Q181" i="168" s="1"/>
  <c r="U180" i="168"/>
  <c r="T180" i="168"/>
  <c r="O180" i="168"/>
  <c r="N180" i="168"/>
  <c r="U179" i="168"/>
  <c r="T179" i="168"/>
  <c r="O179" i="168"/>
  <c r="N179" i="168"/>
  <c r="Q179" i="168" s="1"/>
  <c r="U178" i="168"/>
  <c r="T178" i="168"/>
  <c r="O178" i="168"/>
  <c r="N178" i="168"/>
  <c r="U177" i="168"/>
  <c r="T177" i="168"/>
  <c r="O177" i="168"/>
  <c r="N177" i="168"/>
  <c r="D177" i="168"/>
  <c r="U176" i="168"/>
  <c r="T176" i="168"/>
  <c r="O176" i="168"/>
  <c r="N176" i="168"/>
  <c r="D176" i="168"/>
  <c r="U175" i="168"/>
  <c r="T175" i="168"/>
  <c r="O175" i="168"/>
  <c r="N175" i="168"/>
  <c r="U174" i="168"/>
  <c r="T174" i="168"/>
  <c r="O174" i="168"/>
  <c r="N174" i="168"/>
  <c r="U173" i="168"/>
  <c r="T173" i="168"/>
  <c r="O173" i="168"/>
  <c r="N173" i="168"/>
  <c r="U172" i="168"/>
  <c r="T172" i="168"/>
  <c r="O172" i="168"/>
  <c r="N172" i="168"/>
  <c r="Q172" i="168" s="1"/>
  <c r="R172" i="168" s="1"/>
  <c r="U171" i="168"/>
  <c r="T171" i="168"/>
  <c r="O171" i="168"/>
  <c r="N171" i="168"/>
  <c r="U170" i="168"/>
  <c r="T170" i="168"/>
  <c r="O170" i="168"/>
  <c r="N170" i="168"/>
  <c r="Q170" i="168" s="1"/>
  <c r="U169" i="168"/>
  <c r="T169" i="168"/>
  <c r="O169" i="168"/>
  <c r="N169" i="168"/>
  <c r="U168" i="168"/>
  <c r="T168" i="168"/>
  <c r="O168" i="168"/>
  <c r="N168" i="168"/>
  <c r="Q168" i="168" s="1"/>
  <c r="U167" i="168"/>
  <c r="T167" i="168"/>
  <c r="O167" i="168"/>
  <c r="N167" i="168"/>
  <c r="U166" i="168"/>
  <c r="T166" i="168"/>
  <c r="O166" i="168"/>
  <c r="N166" i="168"/>
  <c r="U165" i="168"/>
  <c r="T165" i="168"/>
  <c r="O165" i="168"/>
  <c r="N165" i="168"/>
  <c r="Q165" i="168" s="1"/>
  <c r="D165" i="168"/>
  <c r="U164" i="168"/>
  <c r="T164" i="168"/>
  <c r="O164" i="168"/>
  <c r="N164" i="168"/>
  <c r="D164" i="168"/>
  <c r="U163" i="168"/>
  <c r="T163" i="168"/>
  <c r="O163" i="168"/>
  <c r="N163" i="168"/>
  <c r="U162" i="168"/>
  <c r="T162" i="168"/>
  <c r="O162" i="168"/>
  <c r="N162" i="168"/>
  <c r="U161" i="168"/>
  <c r="T161" i="168"/>
  <c r="O161" i="168"/>
  <c r="N161" i="168"/>
  <c r="U160" i="168"/>
  <c r="T160" i="168"/>
  <c r="O160" i="168"/>
  <c r="N160" i="168"/>
  <c r="U159" i="168"/>
  <c r="T159" i="168"/>
  <c r="O159" i="168"/>
  <c r="N159" i="168"/>
  <c r="U158" i="168"/>
  <c r="T158" i="168"/>
  <c r="O158" i="168"/>
  <c r="N158" i="168"/>
  <c r="Q158" i="168" s="1"/>
  <c r="D158" i="168"/>
  <c r="U157" i="168"/>
  <c r="T157" i="168"/>
  <c r="O157" i="168"/>
  <c r="N157" i="168"/>
  <c r="D157" i="168"/>
  <c r="U156" i="168"/>
  <c r="T156" i="168"/>
  <c r="O156" i="168"/>
  <c r="N156" i="168"/>
  <c r="D156" i="168"/>
  <c r="U155" i="168"/>
  <c r="T155" i="168"/>
  <c r="O155" i="168"/>
  <c r="N155" i="168"/>
  <c r="U154" i="168"/>
  <c r="T154" i="168"/>
  <c r="O154" i="168"/>
  <c r="N154" i="168"/>
  <c r="U153" i="168"/>
  <c r="T153" i="168"/>
  <c r="O153" i="168"/>
  <c r="N153" i="168"/>
  <c r="U151" i="168"/>
  <c r="T151" i="168"/>
  <c r="O151" i="168"/>
  <c r="N151" i="168"/>
  <c r="U150" i="168"/>
  <c r="T150" i="168"/>
  <c r="O150" i="168"/>
  <c r="N150" i="168"/>
  <c r="U149" i="168"/>
  <c r="T149" i="168"/>
  <c r="O149" i="168"/>
  <c r="N149" i="168"/>
  <c r="U148" i="168"/>
  <c r="T148" i="168"/>
  <c r="O148" i="168"/>
  <c r="N148" i="168"/>
  <c r="U147" i="168"/>
  <c r="T147" i="168"/>
  <c r="O147" i="168"/>
  <c r="N147" i="168"/>
  <c r="U146" i="168"/>
  <c r="T146" i="168"/>
  <c r="O146" i="168"/>
  <c r="N146" i="168"/>
  <c r="U145" i="168"/>
  <c r="T145" i="168"/>
  <c r="O145" i="168"/>
  <c r="N145" i="168"/>
  <c r="U144" i="168"/>
  <c r="T144" i="168"/>
  <c r="O144" i="168"/>
  <c r="N144" i="168"/>
  <c r="U143" i="168"/>
  <c r="T143" i="168"/>
  <c r="O143" i="168"/>
  <c r="N143" i="168"/>
  <c r="U142" i="168"/>
  <c r="T142" i="168"/>
  <c r="O142" i="168"/>
  <c r="N142" i="168"/>
  <c r="U141" i="168"/>
  <c r="T141" i="168"/>
  <c r="O141" i="168"/>
  <c r="N141" i="168"/>
  <c r="U140" i="168"/>
  <c r="T140" i="168"/>
  <c r="O140" i="168"/>
  <c r="N140" i="168"/>
  <c r="U139" i="168"/>
  <c r="T139" i="168"/>
  <c r="O139" i="168"/>
  <c r="N139" i="168"/>
  <c r="U138" i="168"/>
  <c r="T138" i="168"/>
  <c r="O138" i="168"/>
  <c r="N138" i="168"/>
  <c r="U137" i="168"/>
  <c r="T137" i="168"/>
  <c r="O137" i="168"/>
  <c r="N137" i="168"/>
  <c r="U136" i="168"/>
  <c r="T136" i="168"/>
  <c r="O136" i="168"/>
  <c r="N136" i="168"/>
  <c r="U135" i="168"/>
  <c r="T135" i="168"/>
  <c r="O135" i="168"/>
  <c r="N135" i="168"/>
  <c r="U134" i="168"/>
  <c r="T134" i="168"/>
  <c r="O134" i="168"/>
  <c r="N134" i="168"/>
  <c r="U133" i="168"/>
  <c r="T133" i="168"/>
  <c r="O133" i="168"/>
  <c r="N133" i="168"/>
  <c r="U132" i="168"/>
  <c r="T132" i="168"/>
  <c r="O132" i="168"/>
  <c r="N132" i="168"/>
  <c r="U131" i="168"/>
  <c r="T131" i="168"/>
  <c r="O131" i="168"/>
  <c r="N131" i="168"/>
  <c r="U130" i="168"/>
  <c r="T130" i="168"/>
  <c r="O130" i="168"/>
  <c r="N130" i="168"/>
  <c r="U129" i="168"/>
  <c r="T129" i="168"/>
  <c r="O129" i="168"/>
  <c r="N129" i="168"/>
  <c r="U128" i="168"/>
  <c r="T128" i="168"/>
  <c r="O128" i="168"/>
  <c r="N128" i="168"/>
  <c r="U127" i="168"/>
  <c r="T127" i="168"/>
  <c r="O127" i="168"/>
  <c r="N127" i="168"/>
  <c r="U126" i="168"/>
  <c r="T126" i="168"/>
  <c r="O126" i="168"/>
  <c r="N126" i="168"/>
  <c r="U125" i="168"/>
  <c r="T125" i="168"/>
  <c r="O125" i="168"/>
  <c r="N125" i="168"/>
  <c r="U124" i="168"/>
  <c r="T124" i="168"/>
  <c r="O124" i="168"/>
  <c r="N124" i="168"/>
  <c r="U123" i="168"/>
  <c r="T123" i="168"/>
  <c r="O123" i="168"/>
  <c r="N123" i="168"/>
  <c r="U122" i="168"/>
  <c r="T122" i="168"/>
  <c r="O122" i="168"/>
  <c r="N122" i="168"/>
  <c r="U121" i="168"/>
  <c r="T121" i="168"/>
  <c r="O121" i="168"/>
  <c r="N121" i="168"/>
  <c r="U120" i="168"/>
  <c r="T120" i="168"/>
  <c r="O120" i="168"/>
  <c r="N120" i="168"/>
  <c r="U119" i="168"/>
  <c r="T119" i="168"/>
  <c r="O119" i="168"/>
  <c r="N119" i="168"/>
  <c r="U118" i="168"/>
  <c r="T118" i="168"/>
  <c r="O118" i="168"/>
  <c r="N118" i="168"/>
  <c r="U117" i="168"/>
  <c r="T117" i="168"/>
  <c r="O117" i="168"/>
  <c r="N117" i="168"/>
  <c r="U116" i="168"/>
  <c r="T116" i="168"/>
  <c r="O116" i="168"/>
  <c r="N116" i="168"/>
  <c r="U115" i="168"/>
  <c r="T115" i="168"/>
  <c r="O115" i="168"/>
  <c r="N115" i="168"/>
  <c r="U114" i="168"/>
  <c r="T114" i="168"/>
  <c r="O114" i="168"/>
  <c r="N114" i="168"/>
  <c r="U113" i="168"/>
  <c r="T113" i="168"/>
  <c r="O113" i="168"/>
  <c r="N113" i="168"/>
  <c r="U112" i="168"/>
  <c r="T112" i="168"/>
  <c r="O112" i="168"/>
  <c r="N112" i="168"/>
  <c r="U111" i="168"/>
  <c r="T111" i="168"/>
  <c r="O111" i="168"/>
  <c r="N111" i="168"/>
  <c r="U110" i="168"/>
  <c r="T110" i="168"/>
  <c r="O110" i="168"/>
  <c r="N110" i="168"/>
  <c r="U109" i="168"/>
  <c r="T109" i="168"/>
  <c r="O109" i="168"/>
  <c r="N109" i="168"/>
  <c r="U108" i="168"/>
  <c r="T108" i="168"/>
  <c r="O108" i="168"/>
  <c r="N108" i="168"/>
  <c r="U107" i="168"/>
  <c r="T107" i="168"/>
  <c r="O107" i="168"/>
  <c r="N107" i="168"/>
  <c r="U106" i="168"/>
  <c r="T106" i="168"/>
  <c r="O106" i="168"/>
  <c r="N106" i="168"/>
  <c r="U105" i="168"/>
  <c r="T105" i="168"/>
  <c r="O105" i="168"/>
  <c r="N105" i="168"/>
  <c r="U104" i="168"/>
  <c r="T104" i="168"/>
  <c r="O104" i="168"/>
  <c r="N104" i="168"/>
  <c r="U103" i="168"/>
  <c r="T103" i="168"/>
  <c r="O103" i="168"/>
  <c r="N103" i="168"/>
  <c r="T102" i="168"/>
  <c r="O102" i="168"/>
  <c r="N102" i="168"/>
  <c r="U101" i="168"/>
  <c r="O101" i="168"/>
  <c r="N101" i="168"/>
  <c r="U100" i="168"/>
  <c r="T100" i="168"/>
  <c r="O100" i="168"/>
  <c r="N100" i="168"/>
  <c r="U99" i="168"/>
  <c r="T99" i="168"/>
  <c r="O99" i="168"/>
  <c r="N99" i="168"/>
  <c r="U98" i="168"/>
  <c r="T98" i="168"/>
  <c r="O98" i="168"/>
  <c r="N98" i="168"/>
  <c r="U97" i="168"/>
  <c r="T97" i="168"/>
  <c r="O97" i="168"/>
  <c r="N97" i="168"/>
  <c r="U96" i="168"/>
  <c r="T96" i="168"/>
  <c r="N96" i="168"/>
  <c r="U95" i="168"/>
  <c r="T95" i="168"/>
  <c r="O95" i="168"/>
  <c r="U94" i="168"/>
  <c r="T94" i="168"/>
  <c r="O94" i="168"/>
  <c r="N94" i="168"/>
  <c r="U93" i="168"/>
  <c r="T93" i="168"/>
  <c r="O93" i="168"/>
  <c r="N93" i="168"/>
  <c r="U92" i="168"/>
  <c r="T92" i="168"/>
  <c r="O92" i="168"/>
  <c r="N92" i="168"/>
  <c r="U91" i="168"/>
  <c r="T91" i="168"/>
  <c r="O91" i="168"/>
  <c r="N91" i="168"/>
  <c r="U90" i="168"/>
  <c r="T90" i="168"/>
  <c r="O90" i="168"/>
  <c r="N90" i="168"/>
  <c r="U89" i="168"/>
  <c r="T89" i="168"/>
  <c r="O89" i="168"/>
  <c r="N89" i="168"/>
  <c r="U88" i="168"/>
  <c r="T88" i="168"/>
  <c r="O88" i="168"/>
  <c r="N88" i="168"/>
  <c r="U87" i="168"/>
  <c r="T87" i="168"/>
  <c r="O87" i="168"/>
  <c r="N87" i="168"/>
  <c r="U86" i="168"/>
  <c r="T86" i="168"/>
  <c r="O86" i="168"/>
  <c r="N86" i="168"/>
  <c r="U85" i="168"/>
  <c r="T85" i="168"/>
  <c r="O85" i="168"/>
  <c r="N85" i="168"/>
  <c r="U84" i="168"/>
  <c r="T84" i="168"/>
  <c r="O84" i="168"/>
  <c r="N84" i="168"/>
  <c r="U83" i="168"/>
  <c r="T83" i="168"/>
  <c r="O83" i="168"/>
  <c r="N83" i="168"/>
  <c r="U82" i="168"/>
  <c r="T82" i="168"/>
  <c r="O82" i="168"/>
  <c r="N82" i="168"/>
  <c r="U81" i="168"/>
  <c r="T81" i="168"/>
  <c r="O81" i="168"/>
  <c r="N81" i="168"/>
  <c r="U80" i="168"/>
  <c r="T80" i="168"/>
  <c r="O80" i="168"/>
  <c r="N80" i="168"/>
  <c r="U79" i="168"/>
  <c r="T79" i="168"/>
  <c r="O79" i="168"/>
  <c r="N79" i="168"/>
  <c r="U78" i="168"/>
  <c r="T78" i="168"/>
  <c r="O78" i="168"/>
  <c r="N78" i="168"/>
  <c r="U77" i="168"/>
  <c r="T77" i="168"/>
  <c r="O77" i="168"/>
  <c r="N77" i="168"/>
  <c r="U76" i="168"/>
  <c r="T76" i="168"/>
  <c r="O76" i="168"/>
  <c r="Q76" i="168" s="1"/>
  <c r="N76" i="168"/>
  <c r="U75" i="168"/>
  <c r="T75" i="168"/>
  <c r="O75" i="168"/>
  <c r="N75" i="168"/>
  <c r="U74" i="168"/>
  <c r="T74" i="168"/>
  <c r="O74" i="168"/>
  <c r="Q74" i="168" s="1"/>
  <c r="N74" i="168"/>
  <c r="U73" i="168"/>
  <c r="T73" i="168"/>
  <c r="O73" i="168"/>
  <c r="N73" i="168"/>
  <c r="U72" i="168"/>
  <c r="T72" i="168"/>
  <c r="O72" i="168"/>
  <c r="Q72" i="168" s="1"/>
  <c r="N72" i="168"/>
  <c r="U71" i="168"/>
  <c r="T71" i="168"/>
  <c r="O71" i="168"/>
  <c r="N71" i="168"/>
  <c r="U70" i="168"/>
  <c r="T70" i="168"/>
  <c r="O70" i="168"/>
  <c r="Q70" i="168" s="1"/>
  <c r="N70" i="168"/>
  <c r="U69" i="168"/>
  <c r="T69" i="168"/>
  <c r="O69" i="168"/>
  <c r="N69" i="168"/>
  <c r="U68" i="168"/>
  <c r="T68" i="168"/>
  <c r="O68" i="168"/>
  <c r="Q68" i="168" s="1"/>
  <c r="N68" i="168"/>
  <c r="U67" i="168"/>
  <c r="T67" i="168"/>
  <c r="O67" i="168"/>
  <c r="N67" i="168"/>
  <c r="U66" i="168"/>
  <c r="T66" i="168"/>
  <c r="O66" i="168"/>
  <c r="Q66" i="168" s="1"/>
  <c r="N66" i="168"/>
  <c r="U65" i="168"/>
  <c r="T65" i="168"/>
  <c r="O65" i="168"/>
  <c r="N65" i="168"/>
  <c r="U64" i="168"/>
  <c r="T64" i="168"/>
  <c r="O64" i="168"/>
  <c r="Q64" i="168" s="1"/>
  <c r="N64" i="168"/>
  <c r="U63" i="168"/>
  <c r="T63" i="168"/>
  <c r="O63" i="168"/>
  <c r="N63" i="168"/>
  <c r="U62" i="168"/>
  <c r="T62" i="168"/>
  <c r="O62" i="168"/>
  <c r="Q62" i="168" s="1"/>
  <c r="N62" i="168"/>
  <c r="U61" i="168"/>
  <c r="T61" i="168"/>
  <c r="O61" i="168"/>
  <c r="N61" i="168"/>
  <c r="U60" i="168"/>
  <c r="T60" i="168"/>
  <c r="O60" i="168"/>
  <c r="Q60" i="168" s="1"/>
  <c r="N60" i="168"/>
  <c r="U59" i="168"/>
  <c r="T59" i="168"/>
  <c r="O59" i="168"/>
  <c r="N59" i="168"/>
  <c r="U58" i="168"/>
  <c r="T58" i="168"/>
  <c r="O58" i="168"/>
  <c r="Q58" i="168" s="1"/>
  <c r="N58" i="168"/>
  <c r="U57" i="168"/>
  <c r="T57" i="168"/>
  <c r="O57" i="168"/>
  <c r="N57" i="168"/>
  <c r="U56" i="168"/>
  <c r="T56" i="168"/>
  <c r="O56" i="168"/>
  <c r="Q56" i="168" s="1"/>
  <c r="N56" i="168"/>
  <c r="U55" i="168"/>
  <c r="T55" i="168"/>
  <c r="O55" i="168"/>
  <c r="N55" i="168"/>
  <c r="U54" i="168"/>
  <c r="T54" i="168"/>
  <c r="O54" i="168"/>
  <c r="Q54" i="168" s="1"/>
  <c r="N54" i="168"/>
  <c r="U53" i="168"/>
  <c r="T53" i="168"/>
  <c r="O53" i="168"/>
  <c r="N53" i="168"/>
  <c r="U52" i="168"/>
  <c r="T52" i="168"/>
  <c r="O52" i="168"/>
  <c r="Q52" i="168" s="1"/>
  <c r="N52" i="168"/>
  <c r="U51" i="168"/>
  <c r="T51" i="168"/>
  <c r="O51" i="168"/>
  <c r="N51" i="168"/>
  <c r="U50" i="168"/>
  <c r="T50" i="168"/>
  <c r="O50" i="168"/>
  <c r="Q50" i="168" s="1"/>
  <c r="N50" i="168"/>
  <c r="U49" i="168"/>
  <c r="T49" i="168"/>
  <c r="O49" i="168"/>
  <c r="N49" i="168"/>
  <c r="U48" i="168"/>
  <c r="T48" i="168"/>
  <c r="O48" i="168"/>
  <c r="Q48" i="168" s="1"/>
  <c r="N48" i="168"/>
  <c r="U47" i="168"/>
  <c r="T47" i="168"/>
  <c r="O47" i="168"/>
  <c r="N47" i="168"/>
  <c r="U46" i="168"/>
  <c r="T46" i="168"/>
  <c r="O46" i="168"/>
  <c r="Q46" i="168" s="1"/>
  <c r="N46" i="168"/>
  <c r="U45" i="168"/>
  <c r="T45" i="168"/>
  <c r="O45" i="168"/>
  <c r="N45" i="168"/>
  <c r="U44" i="168"/>
  <c r="T44" i="168"/>
  <c r="O44" i="168"/>
  <c r="Q44" i="168" s="1"/>
  <c r="N44" i="168"/>
  <c r="U43" i="168"/>
  <c r="T43" i="168"/>
  <c r="O43" i="168"/>
  <c r="N43" i="168"/>
  <c r="U42" i="168"/>
  <c r="T42" i="168"/>
  <c r="O42" i="168"/>
  <c r="Q42" i="168" s="1"/>
  <c r="N42" i="168"/>
  <c r="U41" i="168"/>
  <c r="T41" i="168"/>
  <c r="O41" i="168"/>
  <c r="N41" i="168"/>
  <c r="U40" i="168"/>
  <c r="T40" i="168"/>
  <c r="O40" i="168"/>
  <c r="Q40" i="168" s="1"/>
  <c r="N40" i="168"/>
  <c r="U39" i="168"/>
  <c r="T39" i="168"/>
  <c r="O39" i="168"/>
  <c r="N39" i="168"/>
  <c r="U38" i="168"/>
  <c r="T38" i="168"/>
  <c r="O38" i="168"/>
  <c r="Q38" i="168" s="1"/>
  <c r="N38" i="168"/>
  <c r="U37" i="168"/>
  <c r="T37" i="168"/>
  <c r="O37" i="168"/>
  <c r="N37" i="168"/>
  <c r="U36" i="168"/>
  <c r="T36" i="168"/>
  <c r="O36" i="168"/>
  <c r="Q36" i="168" s="1"/>
  <c r="N36" i="168"/>
  <c r="U35" i="168"/>
  <c r="T35" i="168"/>
  <c r="O35" i="168"/>
  <c r="N35" i="168"/>
  <c r="U34" i="168"/>
  <c r="T34" i="168"/>
  <c r="O34" i="168"/>
  <c r="Q34" i="168" s="1"/>
  <c r="N34" i="168"/>
  <c r="U33" i="168"/>
  <c r="T33" i="168"/>
  <c r="O33" i="168"/>
  <c r="N33" i="168"/>
  <c r="U32" i="168"/>
  <c r="T32" i="168"/>
  <c r="O32" i="168"/>
  <c r="Q32" i="168" s="1"/>
  <c r="N32" i="168"/>
  <c r="U31" i="168"/>
  <c r="T31" i="168"/>
  <c r="O31" i="168"/>
  <c r="N31" i="168"/>
  <c r="U30" i="168"/>
  <c r="T30" i="168"/>
  <c r="O30" i="168"/>
  <c r="Q30" i="168" s="1"/>
  <c r="N30" i="168"/>
  <c r="U29" i="168"/>
  <c r="T29" i="168"/>
  <c r="O29" i="168"/>
  <c r="N29" i="168"/>
  <c r="U28" i="168"/>
  <c r="T28" i="168"/>
  <c r="O28" i="168"/>
  <c r="Q28" i="168" s="1"/>
  <c r="N28" i="168"/>
  <c r="U27" i="168"/>
  <c r="T27" i="168"/>
  <c r="O27" i="168"/>
  <c r="N27" i="168"/>
  <c r="U26" i="168"/>
  <c r="T26" i="168"/>
  <c r="O26" i="168"/>
  <c r="Q26" i="168" s="1"/>
  <c r="N26" i="168"/>
  <c r="U25" i="168"/>
  <c r="T25" i="168"/>
  <c r="O25" i="168"/>
  <c r="N25" i="168"/>
  <c r="U24" i="168"/>
  <c r="T24" i="168"/>
  <c r="O24" i="168"/>
  <c r="Q24" i="168" s="1"/>
  <c r="N24" i="168"/>
  <c r="U23" i="168"/>
  <c r="T23" i="168"/>
  <c r="O23" i="168"/>
  <c r="N23" i="168"/>
  <c r="D23" i="168"/>
  <c r="U22" i="168"/>
  <c r="T22" i="168"/>
  <c r="O22" i="168"/>
  <c r="N22" i="168"/>
  <c r="U21" i="168"/>
  <c r="T21" i="168"/>
  <c r="O21" i="168"/>
  <c r="N21" i="168"/>
  <c r="U20" i="168"/>
  <c r="T20" i="168"/>
  <c r="O20" i="168"/>
  <c r="N20" i="168"/>
  <c r="U19" i="168"/>
  <c r="T19" i="168"/>
  <c r="O19" i="168"/>
  <c r="N19" i="168"/>
  <c r="U18" i="168"/>
  <c r="T18" i="168"/>
  <c r="O18" i="168"/>
  <c r="N18" i="168"/>
  <c r="U17" i="168"/>
  <c r="T17" i="168"/>
  <c r="O17" i="168"/>
  <c r="N17" i="168"/>
  <c r="U16" i="168"/>
  <c r="T16" i="168"/>
  <c r="O16" i="168"/>
  <c r="N16" i="168"/>
  <c r="U15" i="168"/>
  <c r="T15" i="168"/>
  <c r="O15" i="168"/>
  <c r="N15" i="168"/>
  <c r="U14" i="168"/>
  <c r="T14" i="168"/>
  <c r="O14" i="168"/>
  <c r="N14" i="168"/>
  <c r="U13" i="168"/>
  <c r="T13" i="168"/>
  <c r="O13" i="168"/>
  <c r="N13" i="168"/>
  <c r="U12" i="168"/>
  <c r="T12" i="168"/>
  <c r="O12" i="168"/>
  <c r="N12" i="168"/>
  <c r="U11" i="168"/>
  <c r="T11" i="168"/>
  <c r="O11" i="168"/>
  <c r="N11" i="168"/>
  <c r="U10" i="168"/>
  <c r="T10" i="168"/>
  <c r="O10" i="168"/>
  <c r="N10" i="168"/>
  <c r="U9" i="168"/>
  <c r="T9" i="168"/>
  <c r="O9" i="168"/>
  <c r="N9" i="168"/>
  <c r="U8" i="168"/>
  <c r="T8" i="168"/>
  <c r="O8" i="168"/>
  <c r="N8" i="168"/>
  <c r="U7" i="168"/>
  <c r="T7" i="168"/>
  <c r="O7" i="168"/>
  <c r="N7" i="168"/>
  <c r="U6" i="168"/>
  <c r="T6" i="168"/>
  <c r="O6" i="168"/>
  <c r="N6" i="168"/>
  <c r="U5" i="168"/>
  <c r="T5" i="168"/>
  <c r="O5" i="168"/>
  <c r="N5" i="168"/>
  <c r="Q10" i="168" l="1"/>
  <c r="R10" i="168" s="1"/>
  <c r="Q235" i="168"/>
  <c r="Q243" i="168"/>
  <c r="R243" i="168" s="1"/>
  <c r="Q246" i="168"/>
  <c r="Q254" i="168"/>
  <c r="R254" i="168" s="1"/>
  <c r="Q274" i="168"/>
  <c r="Q287" i="168"/>
  <c r="R287" i="168" s="1"/>
  <c r="Q276" i="168"/>
  <c r="R276" i="168" s="1"/>
  <c r="Q209" i="168"/>
  <c r="R209" i="168" s="1"/>
  <c r="Q273" i="168"/>
  <c r="Q281" i="168"/>
  <c r="Q231" i="168"/>
  <c r="Q171" i="168"/>
  <c r="R171" i="168" s="1"/>
  <c r="Q239" i="168"/>
  <c r="Q258" i="168"/>
  <c r="Q219" i="168"/>
  <c r="R219" i="168" s="1"/>
  <c r="Q233" i="168"/>
  <c r="R233" i="168" s="1"/>
  <c r="Q252" i="168"/>
  <c r="Q266" i="168"/>
  <c r="Q272" i="168"/>
  <c r="Q87" i="168"/>
  <c r="Q89" i="168"/>
  <c r="Q91" i="168"/>
  <c r="Q103" i="168"/>
  <c r="R103" i="168" s="1"/>
  <c r="Q105" i="168"/>
  <c r="R105" i="168" s="1"/>
  <c r="Q198" i="168"/>
  <c r="Q220" i="168"/>
  <c r="Q189" i="168"/>
  <c r="R189" i="168" s="1"/>
  <c r="Q200" i="168"/>
  <c r="Q214" i="168"/>
  <c r="Q222" i="168"/>
  <c r="Q245" i="168"/>
  <c r="S245" i="168" s="1"/>
  <c r="Q263" i="168"/>
  <c r="Q269" i="168"/>
  <c r="Q289" i="168"/>
  <c r="Q183" i="168"/>
  <c r="R183" i="168" s="1"/>
  <c r="Q197" i="168"/>
  <c r="Q248" i="168"/>
  <c r="Q280" i="168"/>
  <c r="Q227" i="168"/>
  <c r="R227" i="168" s="1"/>
  <c r="Q277" i="168"/>
  <c r="Q78" i="168"/>
  <c r="Q188" i="168"/>
  <c r="Q199" i="168"/>
  <c r="S199" i="168" s="1"/>
  <c r="Q210" i="168"/>
  <c r="Q221" i="168"/>
  <c r="Q241" i="168"/>
  <c r="Q244" i="168"/>
  <c r="R244" i="168" s="1"/>
  <c r="Q253" i="168"/>
  <c r="Q256" i="168"/>
  <c r="Q288" i="168"/>
  <c r="Q285" i="168"/>
  <c r="R285" i="168" s="1"/>
  <c r="Q190" i="168"/>
  <c r="Q201" i="168"/>
  <c r="S247" i="168"/>
  <c r="Q261" i="168"/>
  <c r="R261" i="168" s="1"/>
  <c r="Q264" i="168"/>
  <c r="R240" i="168"/>
  <c r="S240" i="168"/>
  <c r="R246" i="168"/>
  <c r="S246" i="168"/>
  <c r="R249" i="168"/>
  <c r="S249" i="168"/>
  <c r="R252" i="168"/>
  <c r="S252" i="168"/>
  <c r="R255" i="168"/>
  <c r="S255" i="168"/>
  <c r="R258" i="168"/>
  <c r="S258" i="168"/>
  <c r="R281" i="168"/>
  <c r="S281" i="168"/>
  <c r="R284" i="168"/>
  <c r="S284" i="168"/>
  <c r="S287" i="168"/>
  <c r="R290" i="168"/>
  <c r="S290" i="168"/>
  <c r="R195" i="168"/>
  <c r="S195" i="168"/>
  <c r="R203" i="168"/>
  <c r="S203" i="168"/>
  <c r="R266" i="168"/>
  <c r="S266" i="168"/>
  <c r="R272" i="168"/>
  <c r="S272" i="168"/>
  <c r="R222" i="168"/>
  <c r="S222" i="168"/>
  <c r="R257" i="168"/>
  <c r="S257" i="168"/>
  <c r="R260" i="168"/>
  <c r="S260" i="168"/>
  <c r="R263" i="168"/>
  <c r="S263" i="168"/>
  <c r="R269" i="168"/>
  <c r="S269" i="168"/>
  <c r="R289" i="168"/>
  <c r="S289" i="168"/>
  <c r="R242" i="168"/>
  <c r="S242" i="168"/>
  <c r="R248" i="168"/>
  <c r="S248" i="168"/>
  <c r="R274" i="168"/>
  <c r="S274" i="168"/>
  <c r="R280" i="168"/>
  <c r="S280" i="168"/>
  <c r="R191" i="168"/>
  <c r="S191" i="168"/>
  <c r="R216" i="168"/>
  <c r="S216" i="168"/>
  <c r="R224" i="168"/>
  <c r="S224" i="168"/>
  <c r="R230" i="168"/>
  <c r="S230" i="168"/>
  <c r="R265" i="168"/>
  <c r="S265" i="168"/>
  <c r="R268" i="168"/>
  <c r="S268" i="168"/>
  <c r="R271" i="168"/>
  <c r="S271" i="168"/>
  <c r="R277" i="168"/>
  <c r="S277" i="168"/>
  <c r="R291" i="168"/>
  <c r="S291" i="168"/>
  <c r="R188" i="168"/>
  <c r="S188" i="168"/>
  <c r="R199" i="168"/>
  <c r="R210" i="168"/>
  <c r="S210" i="168"/>
  <c r="R221" i="168"/>
  <c r="S221" i="168"/>
  <c r="R241" i="168"/>
  <c r="S241" i="168"/>
  <c r="R253" i="168"/>
  <c r="S253" i="168"/>
  <c r="R256" i="168"/>
  <c r="S256" i="168"/>
  <c r="R288" i="168"/>
  <c r="S288" i="168"/>
  <c r="R196" i="168"/>
  <c r="S196" i="168"/>
  <c r="R218" i="168"/>
  <c r="S218" i="168"/>
  <c r="R232" i="168"/>
  <c r="S232" i="168"/>
  <c r="R235" i="168"/>
  <c r="S235" i="168"/>
  <c r="R238" i="168"/>
  <c r="S238" i="168"/>
  <c r="R250" i="168"/>
  <c r="S250" i="168"/>
  <c r="R273" i="168"/>
  <c r="S273" i="168"/>
  <c r="R279" i="168"/>
  <c r="S279" i="168"/>
  <c r="R282" i="168"/>
  <c r="S282" i="168"/>
  <c r="R190" i="168"/>
  <c r="S190" i="168"/>
  <c r="R201" i="168"/>
  <c r="S201" i="168"/>
  <c r="R264" i="168"/>
  <c r="S264" i="168"/>
  <c r="S234" i="168"/>
  <c r="S254" i="168"/>
  <c r="S262" i="168"/>
  <c r="S270" i="168"/>
  <c r="S278" i="168"/>
  <c r="S286" i="168"/>
  <c r="Q173" i="168"/>
  <c r="Q23" i="168"/>
  <c r="Q25" i="168"/>
  <c r="S187" i="168"/>
  <c r="S193" i="168"/>
  <c r="S204" i="168"/>
  <c r="S226" i="168"/>
  <c r="S243" i="168"/>
  <c r="S251" i="168"/>
  <c r="S259" i="168"/>
  <c r="S267" i="168"/>
  <c r="S275" i="168"/>
  <c r="S283" i="168"/>
  <c r="S105" i="168"/>
  <c r="Q121" i="168"/>
  <c r="Q135" i="168"/>
  <c r="R135" i="168" s="1"/>
  <c r="Q155" i="168"/>
  <c r="R155" i="168" s="1"/>
  <c r="Q6" i="168"/>
  <c r="S6" i="168" s="1"/>
  <c r="Q8" i="168"/>
  <c r="Q108" i="168"/>
  <c r="R108" i="168" s="1"/>
  <c r="Q110" i="168"/>
  <c r="R110" i="168" s="1"/>
  <c r="Q146" i="168"/>
  <c r="Q14" i="168"/>
  <c r="R14" i="168" s="1"/>
  <c r="Q161" i="168"/>
  <c r="Q153" i="168"/>
  <c r="Q149" i="168"/>
  <c r="Q160" i="168"/>
  <c r="S98" i="168"/>
  <c r="Q104" i="168"/>
  <c r="R104" i="168" s="1"/>
  <c r="Q27" i="168"/>
  <c r="S27" i="168" s="1"/>
  <c r="Q29" i="168"/>
  <c r="Q31" i="168"/>
  <c r="Q33" i="168"/>
  <c r="Q35" i="168"/>
  <c r="Q99" i="168"/>
  <c r="Q101" i="168"/>
  <c r="R101" i="168" s="1"/>
  <c r="Q157" i="168"/>
  <c r="S157" i="168" s="1"/>
  <c r="Q176" i="168"/>
  <c r="Q7" i="168"/>
  <c r="Q9" i="168"/>
  <c r="Q180" i="168"/>
  <c r="R180" i="168" s="1"/>
  <c r="Q20" i="168"/>
  <c r="R20" i="168" s="1"/>
  <c r="Q175" i="168"/>
  <c r="R175" i="168" s="1"/>
  <c r="Q167" i="168"/>
  <c r="R167" i="168" s="1"/>
  <c r="Q144" i="168"/>
  <c r="Q164" i="168"/>
  <c r="R164" i="168" s="1"/>
  <c r="R6" i="168"/>
  <c r="Q11" i="168"/>
  <c r="R11" i="168" s="1"/>
  <c r="Q13" i="168"/>
  <c r="R13" i="168" s="1"/>
  <c r="Q107" i="168"/>
  <c r="R107" i="168" s="1"/>
  <c r="Q150" i="168"/>
  <c r="R150" i="168" s="1"/>
  <c r="Q178" i="168"/>
  <c r="R178" i="168" s="1"/>
  <c r="Q22" i="168"/>
  <c r="Q82" i="168"/>
  <c r="S82" i="168" s="1"/>
  <c r="Q86" i="168"/>
  <c r="S86" i="168" s="1"/>
  <c r="Q90" i="168"/>
  <c r="R90" i="168" s="1"/>
  <c r="Q94" i="168"/>
  <c r="S94" i="168" s="1"/>
  <c r="Q96" i="168"/>
  <c r="R96" i="168" s="1"/>
  <c r="Q119" i="168"/>
  <c r="Q154" i="168"/>
  <c r="R154" i="168" s="1"/>
  <c r="Q162" i="168"/>
  <c r="Q182" i="168"/>
  <c r="S182" i="168" s="1"/>
  <c r="Q12" i="168"/>
  <c r="S12" i="168" s="1"/>
  <c r="Q106" i="168"/>
  <c r="R106" i="168" s="1"/>
  <c r="S135" i="168"/>
  <c r="Q137" i="168"/>
  <c r="R137" i="168" s="1"/>
  <c r="Q151" i="168"/>
  <c r="S151" i="168" s="1"/>
  <c r="Q5" i="168"/>
  <c r="R5" i="168" s="1"/>
  <c r="Q15" i="168"/>
  <c r="Q16" i="168"/>
  <c r="S16" i="168" s="1"/>
  <c r="Q17" i="168"/>
  <c r="R17" i="168" s="1"/>
  <c r="Q19" i="168"/>
  <c r="S19" i="168" s="1"/>
  <c r="Q21" i="168"/>
  <c r="R21" i="168" s="1"/>
  <c r="Q159" i="168"/>
  <c r="R159" i="168" s="1"/>
  <c r="Q166" i="168"/>
  <c r="R166" i="168" s="1"/>
  <c r="Q177" i="168"/>
  <c r="R177" i="168" s="1"/>
  <c r="Q174" i="168"/>
  <c r="R174" i="168" s="1"/>
  <c r="Q93" i="168"/>
  <c r="Q128" i="168"/>
  <c r="R128" i="168" s="1"/>
  <c r="Q130" i="168"/>
  <c r="R130" i="168" s="1"/>
  <c r="Q156" i="168"/>
  <c r="R156" i="168" s="1"/>
  <c r="Q163" i="168"/>
  <c r="R149" i="168"/>
  <c r="S149" i="168"/>
  <c r="Q139" i="168"/>
  <c r="R182" i="168"/>
  <c r="S10" i="168"/>
  <c r="R146" i="168"/>
  <c r="S146" i="168"/>
  <c r="Q123" i="168"/>
  <c r="R9" i="168"/>
  <c r="S9" i="168"/>
  <c r="S164" i="168"/>
  <c r="Q95" i="168"/>
  <c r="R95" i="168" s="1"/>
  <c r="R8" i="168"/>
  <c r="S8" i="168"/>
  <c r="S107" i="168"/>
  <c r="S174" i="168"/>
  <c r="S5" i="168"/>
  <c r="R176" i="168"/>
  <c r="S176" i="168"/>
  <c r="Q80" i="168"/>
  <c r="R80" i="168" s="1"/>
  <c r="R7" i="168"/>
  <c r="S7" i="168"/>
  <c r="S99" i="168"/>
  <c r="R158" i="168"/>
  <c r="S158" i="168"/>
  <c r="S172" i="168"/>
  <c r="R179" i="168"/>
  <c r="S179" i="168"/>
  <c r="Q84" i="168"/>
  <c r="S84" i="168" s="1"/>
  <c r="Q100" i="168"/>
  <c r="R100" i="168" s="1"/>
  <c r="Q118" i="168"/>
  <c r="Q125" i="168"/>
  <c r="R125" i="168" s="1"/>
  <c r="Q132" i="168"/>
  <c r="R132" i="168" s="1"/>
  <c r="Q141" i="168"/>
  <c r="Q127" i="168"/>
  <c r="S166" i="168"/>
  <c r="Q39" i="168"/>
  <c r="S39" i="168" s="1"/>
  <c r="Q45" i="168"/>
  <c r="S45" i="168" s="1"/>
  <c r="Q51" i="168"/>
  <c r="S51" i="168" s="1"/>
  <c r="Q55" i="168"/>
  <c r="R55" i="168" s="1"/>
  <c r="Q61" i="168"/>
  <c r="Q67" i="168"/>
  <c r="Q73" i="168"/>
  <c r="Q92" i="168"/>
  <c r="S92" i="168" s="1"/>
  <c r="Q79" i="168"/>
  <c r="S79" i="168" s="1"/>
  <c r="Q81" i="168"/>
  <c r="R81" i="168" s="1"/>
  <c r="Q111" i="168"/>
  <c r="Q131" i="168"/>
  <c r="Q145" i="168"/>
  <c r="Q112" i="168"/>
  <c r="R112" i="168" s="1"/>
  <c r="Q116" i="168"/>
  <c r="R116" i="168" s="1"/>
  <c r="Q134" i="168"/>
  <c r="Q102" i="168"/>
  <c r="S102" i="168" s="1"/>
  <c r="Q143" i="168"/>
  <c r="Q37" i="168"/>
  <c r="Q43" i="168"/>
  <c r="S43" i="168" s="1"/>
  <c r="Q49" i="168"/>
  <c r="Q57" i="168"/>
  <c r="S57" i="168" s="1"/>
  <c r="Q63" i="168"/>
  <c r="S63" i="168" s="1"/>
  <c r="Q71" i="168"/>
  <c r="Q77" i="168"/>
  <c r="S77" i="168" s="1"/>
  <c r="Q109" i="168"/>
  <c r="Q120" i="168"/>
  <c r="R120" i="168" s="1"/>
  <c r="Q129" i="168"/>
  <c r="R129" i="168" s="1"/>
  <c r="Q136" i="168"/>
  <c r="R136" i="168" s="1"/>
  <c r="Q18" i="168"/>
  <c r="S18" i="168" s="1"/>
  <c r="Q83" i="168"/>
  <c r="S83" i="168" s="1"/>
  <c r="Q85" i="168"/>
  <c r="S85" i="168" s="1"/>
  <c r="Q117" i="168"/>
  <c r="R117" i="168" s="1"/>
  <c r="Q124" i="168"/>
  <c r="R124" i="168" s="1"/>
  <c r="Q126" i="168"/>
  <c r="Q133" i="168"/>
  <c r="R133" i="168" s="1"/>
  <c r="Q140" i="168"/>
  <c r="R140" i="168" s="1"/>
  <c r="Q142" i="168"/>
  <c r="Q147" i="168"/>
  <c r="Q97" i="168"/>
  <c r="Q114" i="168"/>
  <c r="R114" i="168" s="1"/>
  <c r="Q88" i="168"/>
  <c r="S88" i="168" s="1"/>
  <c r="Q148" i="168"/>
  <c r="Q41" i="168"/>
  <c r="S41" i="168" s="1"/>
  <c r="Q47" i="168"/>
  <c r="S47" i="168" s="1"/>
  <c r="Q53" i="168"/>
  <c r="R53" i="168" s="1"/>
  <c r="Q59" i="168"/>
  <c r="R59" i="168" s="1"/>
  <c r="Q65" i="168"/>
  <c r="Q69" i="168"/>
  <c r="S69" i="168" s="1"/>
  <c r="Q75" i="168"/>
  <c r="S75" i="168" s="1"/>
  <c r="Q122" i="168"/>
  <c r="Q138" i="168"/>
  <c r="Q169" i="168"/>
  <c r="R169" i="168" s="1"/>
  <c r="Q115" i="168"/>
  <c r="Q113" i="168"/>
  <c r="S113" i="168" s="1"/>
  <c r="S67" i="168"/>
  <c r="R67" i="168"/>
  <c r="R15" i="168"/>
  <c r="S15" i="168"/>
  <c r="S24" i="168"/>
  <c r="R24" i="168"/>
  <c r="S29" i="168"/>
  <c r="R29" i="168"/>
  <c r="S32" i="168"/>
  <c r="R32" i="168"/>
  <c r="S40" i="168"/>
  <c r="R40" i="168"/>
  <c r="S48" i="168"/>
  <c r="R48" i="168"/>
  <c r="S56" i="168"/>
  <c r="R56" i="168"/>
  <c r="S64" i="168"/>
  <c r="R64" i="168"/>
  <c r="S72" i="168"/>
  <c r="R72" i="168"/>
  <c r="S89" i="168"/>
  <c r="R89" i="168"/>
  <c r="S95" i="168"/>
  <c r="S37" i="168"/>
  <c r="R37" i="168"/>
  <c r="S61" i="168"/>
  <c r="R61" i="168"/>
  <c r="R69" i="168"/>
  <c r="R83" i="168"/>
  <c r="S23" i="168"/>
  <c r="R23" i="168"/>
  <c r="S26" i="168"/>
  <c r="R26" i="168"/>
  <c r="S31" i="168"/>
  <c r="R31" i="168"/>
  <c r="S34" i="168"/>
  <c r="R34" i="168"/>
  <c r="S42" i="168"/>
  <c r="R42" i="168"/>
  <c r="S50" i="168"/>
  <c r="R50" i="168"/>
  <c r="S58" i="168"/>
  <c r="R58" i="168"/>
  <c r="S66" i="168"/>
  <c r="R66" i="168"/>
  <c r="S74" i="168"/>
  <c r="R74" i="168"/>
  <c r="S71" i="168"/>
  <c r="R71" i="168"/>
  <c r="S91" i="168"/>
  <c r="R91" i="168"/>
  <c r="S25" i="168"/>
  <c r="R25" i="168"/>
  <c r="S28" i="168"/>
  <c r="R28" i="168"/>
  <c r="S33" i="168"/>
  <c r="R33" i="168"/>
  <c r="S36" i="168"/>
  <c r="R36" i="168"/>
  <c r="S44" i="168"/>
  <c r="R44" i="168"/>
  <c r="S52" i="168"/>
  <c r="R52" i="168"/>
  <c r="S60" i="168"/>
  <c r="R60" i="168"/>
  <c r="S68" i="168"/>
  <c r="R68" i="168"/>
  <c r="S76" i="168"/>
  <c r="R76" i="168"/>
  <c r="R19" i="168"/>
  <c r="S49" i="168"/>
  <c r="R49" i="168"/>
  <c r="S65" i="168"/>
  <c r="R65" i="168"/>
  <c r="S73" i="168"/>
  <c r="R73" i="168"/>
  <c r="S93" i="168"/>
  <c r="R93" i="168"/>
  <c r="S22" i="168"/>
  <c r="R22" i="168"/>
  <c r="S30" i="168"/>
  <c r="R30" i="168"/>
  <c r="S35" i="168"/>
  <c r="R35" i="168"/>
  <c r="S38" i="168"/>
  <c r="R38" i="168"/>
  <c r="S46" i="168"/>
  <c r="R46" i="168"/>
  <c r="S54" i="168"/>
  <c r="R54" i="168"/>
  <c r="S62" i="168"/>
  <c r="R62" i="168"/>
  <c r="S70" i="168"/>
  <c r="R70" i="168"/>
  <c r="S87" i="168"/>
  <c r="R87" i="168"/>
  <c r="S106" i="168"/>
  <c r="R145" i="168"/>
  <c r="S145" i="168"/>
  <c r="R153" i="168"/>
  <c r="S153" i="168"/>
  <c r="R109" i="168"/>
  <c r="S109" i="168"/>
  <c r="R141" i="168"/>
  <c r="S141" i="168"/>
  <c r="R206" i="168"/>
  <c r="S206" i="168"/>
  <c r="R121" i="168"/>
  <c r="S121" i="168"/>
  <c r="S137" i="168"/>
  <c r="R205" i="168"/>
  <c r="S205" i="168"/>
  <c r="R212" i="168"/>
  <c r="S212" i="168"/>
  <c r="R157" i="168"/>
  <c r="R160" i="168"/>
  <c r="S160" i="168"/>
  <c r="R173" i="168"/>
  <c r="S173" i="168"/>
  <c r="R228" i="168"/>
  <c r="S228" i="168"/>
  <c r="R162" i="168"/>
  <c r="S162" i="168"/>
  <c r="R165" i="168"/>
  <c r="S165" i="168"/>
  <c r="R168" i="168"/>
  <c r="S168" i="168"/>
  <c r="R198" i="168"/>
  <c r="S198" i="168"/>
  <c r="S189" i="168"/>
  <c r="S78" i="168"/>
  <c r="R78" i="168"/>
  <c r="R113" i="168"/>
  <c r="S155" i="168"/>
  <c r="R163" i="168"/>
  <c r="S163" i="168"/>
  <c r="R200" i="168"/>
  <c r="S200" i="168"/>
  <c r="R161" i="168"/>
  <c r="S161" i="168"/>
  <c r="R192" i="168"/>
  <c r="S192" i="168"/>
  <c r="R215" i="168"/>
  <c r="S215" i="168"/>
  <c r="R237" i="168"/>
  <c r="S237" i="168"/>
  <c r="S159" i="168"/>
  <c r="S171" i="168"/>
  <c r="R197" i="168"/>
  <c r="S197" i="168"/>
  <c r="R220" i="168"/>
  <c r="S220" i="168"/>
  <c r="S120" i="168"/>
  <c r="S124" i="168"/>
  <c r="S136" i="168"/>
  <c r="R170" i="168"/>
  <c r="S170" i="168"/>
  <c r="R214" i="168"/>
  <c r="S214" i="168"/>
  <c r="R181" i="168"/>
  <c r="S181" i="168"/>
  <c r="R207" i="168"/>
  <c r="S207" i="168"/>
  <c r="R211" i="168"/>
  <c r="S211" i="168"/>
  <c r="R239" i="168"/>
  <c r="S239" i="168"/>
  <c r="R231" i="168"/>
  <c r="S231" i="168"/>
  <c r="R236" i="168"/>
  <c r="S236" i="168"/>
  <c r="S213" i="168"/>
  <c r="S175" i="168"/>
  <c r="S194" i="168"/>
  <c r="S202" i="168"/>
  <c r="S208" i="168"/>
  <c r="R223" i="168"/>
  <c r="S223" i="168"/>
  <c r="S229" i="168"/>
  <c r="S209" i="168"/>
  <c r="S217" i="168"/>
  <c r="S225" i="168"/>
  <c r="S233" i="168"/>
  <c r="R245" i="168" l="1"/>
  <c r="S167" i="168"/>
  <c r="S59" i="168"/>
  <c r="S129" i="168"/>
  <c r="S178" i="168"/>
  <c r="S133" i="168"/>
  <c r="S227" i="168"/>
  <c r="S219" i="168"/>
  <c r="S156" i="168"/>
  <c r="S261" i="168"/>
  <c r="S244" i="168"/>
  <c r="S154" i="168"/>
  <c r="R98" i="168"/>
  <c r="S108" i="168"/>
  <c r="S103" i="168"/>
  <c r="S276" i="168"/>
  <c r="R88" i="168"/>
  <c r="S104" i="168"/>
  <c r="S110" i="168"/>
  <c r="S285" i="168"/>
  <c r="S90" i="168"/>
  <c r="S20" i="168"/>
  <c r="S183" i="168"/>
  <c r="S11" i="168"/>
  <c r="R12" i="168"/>
  <c r="S180" i="168"/>
  <c r="S101" i="168"/>
  <c r="R27" i="168"/>
  <c r="R82" i="168"/>
  <c r="R16" i="168"/>
  <c r="S128" i="168"/>
  <c r="R43" i="168"/>
  <c r="S14" i="168"/>
  <c r="S130" i="168"/>
  <c r="R86" i="168"/>
  <c r="S13" i="168"/>
  <c r="R18" i="168"/>
  <c r="S17" i="168"/>
  <c r="R144" i="168"/>
  <c r="S144" i="168"/>
  <c r="R119" i="168"/>
  <c r="S119" i="168"/>
  <c r="R41" i="168"/>
  <c r="R151" i="168"/>
  <c r="S96" i="168"/>
  <c r="S150" i="168"/>
  <c r="S177" i="168"/>
  <c r="R84" i="168"/>
  <c r="R63" i="168"/>
  <c r="R94" i="168"/>
  <c r="S21" i="168"/>
  <c r="R39" i="168"/>
  <c r="R75" i="168"/>
  <c r="S140" i="168"/>
  <c r="R143" i="168"/>
  <c r="S143" i="168"/>
  <c r="S117" i="168"/>
  <c r="R138" i="168"/>
  <c r="S138" i="168"/>
  <c r="R102" i="168"/>
  <c r="S81" i="168"/>
  <c r="R142" i="168"/>
  <c r="S142" i="168"/>
  <c r="S169" i="168"/>
  <c r="S125" i="168"/>
  <c r="S55" i="168"/>
  <c r="S80" i="168"/>
  <c r="S53" i="168"/>
  <c r="R127" i="168"/>
  <c r="S127" i="168"/>
  <c r="R123" i="168"/>
  <c r="S123" i="168"/>
  <c r="R111" i="168"/>
  <c r="S111" i="168"/>
  <c r="R139" i="168"/>
  <c r="S139" i="168"/>
  <c r="S132" i="168"/>
  <c r="R51" i="168"/>
  <c r="R147" i="168"/>
  <c r="S147" i="168"/>
  <c r="R122" i="168"/>
  <c r="S122" i="168"/>
  <c r="R57" i="168"/>
  <c r="R79" i="168"/>
  <c r="R85" i="168"/>
  <c r="R47" i="168"/>
  <c r="R77" i="168"/>
  <c r="R45" i="168"/>
  <c r="R92" i="168"/>
  <c r="R126" i="168"/>
  <c r="S126" i="168"/>
  <c r="R134" i="168"/>
  <c r="S134" i="168"/>
  <c r="R118" i="168"/>
  <c r="S118" i="168"/>
  <c r="R148" i="168"/>
  <c r="S148" i="168"/>
  <c r="S116" i="168"/>
  <c r="S112" i="168"/>
  <c r="S114" i="168"/>
  <c r="R97" i="168"/>
  <c r="S97" i="168"/>
  <c r="R131" i="168"/>
  <c r="S131" i="168"/>
  <c r="R115" i="168"/>
  <c r="S115" i="168"/>
  <c r="K181" i="9" l="1"/>
  <c r="K184" i="9" l="1"/>
  <c r="O182" i="9"/>
  <c r="O185" i="9" s="1"/>
  <c r="N182" i="9"/>
  <c r="N185" i="9" s="1"/>
  <c r="M182" i="9"/>
  <c r="M185" i="9" s="1"/>
  <c r="L182" i="9"/>
  <c r="L185" i="9" s="1"/>
  <c r="K182" i="9"/>
  <c r="K185" i="9" s="1"/>
  <c r="O181" i="9"/>
  <c r="O184" i="9" s="1"/>
  <c r="N181" i="9"/>
  <c r="N184" i="9" s="1"/>
  <c r="M181" i="9"/>
  <c r="M184" i="9" s="1"/>
  <c r="L181" i="9"/>
  <c r="L184" i="9" s="1"/>
  <c r="I182" i="9"/>
  <c r="H182" i="9" s="1"/>
  <c r="I181" i="9"/>
  <c r="H181" i="9" s="1"/>
  <c r="I164" i="8"/>
  <c r="I165" i="8" s="1"/>
  <c r="K164" i="8"/>
  <c r="K165" i="8" s="1"/>
  <c r="O164" i="8"/>
  <c r="O165" i="8" s="1"/>
  <c r="H185" i="9" l="1"/>
  <c r="G182" i="9"/>
  <c r="H184" i="9"/>
  <c r="G181" i="9"/>
  <c r="I184" i="9"/>
  <c r="I185" i="9"/>
  <c r="J181" i="9"/>
  <c r="J184" i="9" s="1"/>
  <c r="H164" i="8"/>
  <c r="J182" i="9"/>
  <c r="J185" i="9" s="1"/>
  <c r="J164" i="8"/>
  <c r="J165" i="8" s="1"/>
  <c r="N164" i="8"/>
  <c r="N165" i="8" s="1"/>
  <c r="M164" i="8"/>
  <c r="M165" i="8" s="1"/>
  <c r="L164" i="8"/>
  <c r="L165" i="8" s="1"/>
  <c r="G164" i="8" l="1"/>
  <c r="H165" i="8"/>
  <c r="F182" i="9"/>
  <c r="G185" i="9"/>
  <c r="F181" i="9"/>
  <c r="G184" i="9"/>
  <c r="AD95" i="147"/>
  <c r="AD94" i="147"/>
  <c r="AD74" i="147"/>
  <c r="AD73" i="147"/>
  <c r="AC95" i="147"/>
  <c r="AB95" i="147"/>
  <c r="AA95" i="147"/>
  <c r="Z95" i="147"/>
  <c r="Y95" i="147"/>
  <c r="X95" i="147"/>
  <c r="W95" i="147"/>
  <c r="V95" i="147"/>
  <c r="U95" i="147"/>
  <c r="T95" i="147"/>
  <c r="S95" i="147"/>
  <c r="AC94" i="147"/>
  <c r="AB94" i="147"/>
  <c r="AA94" i="147"/>
  <c r="Z94" i="147"/>
  <c r="Y94" i="147"/>
  <c r="X94" i="147"/>
  <c r="W94" i="147"/>
  <c r="V94" i="147"/>
  <c r="U94" i="147"/>
  <c r="T94" i="147"/>
  <c r="S94" i="147"/>
  <c r="AC74" i="147"/>
  <c r="AB74" i="147"/>
  <c r="AA74" i="147"/>
  <c r="Z74" i="147"/>
  <c r="Y74" i="147"/>
  <c r="X74" i="147"/>
  <c r="W74" i="147"/>
  <c r="V74" i="147"/>
  <c r="U74" i="147"/>
  <c r="T74" i="147"/>
  <c r="S74" i="147"/>
  <c r="AC73" i="147"/>
  <c r="AB73" i="147"/>
  <c r="AA73" i="147"/>
  <c r="Z73" i="147"/>
  <c r="Y73" i="147"/>
  <c r="X73" i="147"/>
  <c r="W73" i="147"/>
  <c r="V73" i="147"/>
  <c r="U73" i="147"/>
  <c r="T73" i="147"/>
  <c r="S73" i="147"/>
  <c r="E182" i="9" l="1"/>
  <c r="F185" i="9"/>
  <c r="E181" i="9"/>
  <c r="F184" i="9"/>
  <c r="F164" i="8"/>
  <c r="G165" i="8"/>
  <c r="D14" i="167" a="1"/>
  <c r="D14" i="167" s="1"/>
  <c r="E14" i="167" a="1"/>
  <c r="E14" i="167" s="1"/>
  <c r="F14" i="167" a="1"/>
  <c r="F14" i="167" s="1"/>
  <c r="C14" i="167" a="1"/>
  <c r="C14" i="167" s="1"/>
  <c r="C13" i="167"/>
  <c r="D13" i="167"/>
  <c r="E13" i="167"/>
  <c r="F13" i="167"/>
  <c r="C19" i="167" s="1"/>
  <c r="E12" i="167"/>
  <c r="F12" i="167"/>
  <c r="C18" i="167" s="1"/>
  <c r="D12" i="167"/>
  <c r="C12" i="167"/>
  <c r="D181" i="9" l="1"/>
  <c r="D184" i="9" s="1"/>
  <c r="E184" i="9"/>
  <c r="E164" i="8"/>
  <c r="F165" i="8"/>
  <c r="D182" i="9"/>
  <c r="D185" i="9" s="1"/>
  <c r="E185" i="9"/>
  <c r="C6" i="167"/>
  <c r="C7" i="167"/>
  <c r="C8" i="167"/>
  <c r="C5" i="167"/>
  <c r="D6" i="167"/>
  <c r="D7" i="167"/>
  <c r="D8" i="167"/>
  <c r="D5" i="167"/>
  <c r="D164" i="8" l="1"/>
  <c r="D165" i="8" s="1"/>
  <c r="E165" i="8"/>
  <c r="P65" i="68"/>
  <c r="P64" i="68"/>
  <c r="P63" i="68"/>
  <c r="E356" i="8" l="1"/>
  <c r="D356" i="8"/>
  <c r="E355" i="8"/>
  <c r="D355" i="8"/>
  <c r="E353" i="8"/>
  <c r="D353" i="8"/>
  <c r="E352" i="8"/>
  <c r="D352" i="8"/>
  <c r="E351" i="8"/>
  <c r="D351" i="8"/>
  <c r="E350" i="8"/>
  <c r="D350" i="8"/>
  <c r="E348" i="8"/>
  <c r="D348" i="8"/>
  <c r="E347" i="8"/>
  <c r="D347" i="8"/>
  <c r="E346" i="8"/>
  <c r="D346" i="8"/>
  <c r="E345" i="8"/>
  <c r="D345" i="8"/>
  <c r="E343" i="8"/>
  <c r="D343" i="8"/>
  <c r="E342" i="8"/>
  <c r="D342" i="8"/>
  <c r="E341" i="8"/>
  <c r="D341" i="8"/>
  <c r="E339" i="8"/>
  <c r="D339" i="8"/>
  <c r="E338" i="8"/>
  <c r="D338" i="8"/>
  <c r="E337" i="8"/>
  <c r="D337" i="8"/>
  <c r="E335" i="8"/>
  <c r="D335" i="8"/>
  <c r="E334" i="8"/>
  <c r="D334" i="8"/>
  <c r="E333" i="8"/>
  <c r="D333" i="8"/>
  <c r="E332" i="8"/>
  <c r="D332" i="8"/>
  <c r="E331" i="8"/>
  <c r="D331" i="8"/>
  <c r="E330" i="8"/>
  <c r="D330" i="8"/>
  <c r="E329" i="8"/>
  <c r="D329" i="8"/>
  <c r="E328" i="8"/>
  <c r="D328" i="8"/>
  <c r="E327" i="8"/>
  <c r="D327" i="8"/>
  <c r="E325" i="8"/>
  <c r="D325" i="8"/>
  <c r="E324" i="8"/>
  <c r="D324" i="8"/>
  <c r="E323" i="8"/>
  <c r="D323" i="8"/>
  <c r="E322" i="8"/>
  <c r="D322" i="8"/>
  <c r="E321" i="8"/>
  <c r="D321" i="8"/>
  <c r="E320" i="8"/>
  <c r="D320" i="8"/>
  <c r="E319" i="8"/>
  <c r="D319" i="8"/>
  <c r="E318" i="8"/>
  <c r="D318" i="8"/>
  <c r="E317" i="8"/>
  <c r="D317" i="8"/>
  <c r="E315" i="8"/>
  <c r="D315" i="8"/>
  <c r="E314" i="8"/>
  <c r="D314" i="8"/>
  <c r="E313" i="8"/>
  <c r="D313" i="8"/>
  <c r="E312" i="8"/>
  <c r="D312" i="8"/>
  <c r="E311" i="8"/>
  <c r="D311" i="8"/>
  <c r="E310" i="8"/>
  <c r="D310" i="8"/>
  <c r="E309" i="8"/>
  <c r="D309" i="8"/>
  <c r="E308" i="8"/>
  <c r="D308" i="8"/>
  <c r="E307" i="8"/>
  <c r="D307" i="8"/>
  <c r="D8" i="146"/>
  <c r="B8" i="146"/>
  <c r="D5" i="146"/>
  <c r="B5" i="146"/>
  <c r="D224" i="10" l="1"/>
  <c r="E224" i="10" s="1"/>
  <c r="F224" i="10" s="1"/>
  <c r="G224" i="10" s="1"/>
  <c r="I223" i="10"/>
  <c r="D223" i="10"/>
  <c r="H221" i="10"/>
  <c r="H222" i="10" s="1"/>
  <c r="H220" i="10"/>
  <c r="G220" i="10"/>
  <c r="I219" i="10"/>
  <c r="I220" i="10" s="1"/>
  <c r="I221" i="10" s="1"/>
  <c r="I222" i="10" s="1"/>
  <c r="G219" i="10"/>
  <c r="F219" i="10"/>
  <c r="G218" i="10"/>
  <c r="F218" i="10"/>
  <c r="E218" i="10"/>
  <c r="E223" i="10" l="1"/>
  <c r="F223" i="10" s="1"/>
  <c r="G223" i="10" s="1"/>
  <c r="K43" i="164"/>
  <c r="BI7" i="163"/>
  <c r="G38" i="164"/>
  <c r="AK3" i="156"/>
  <c r="AG5" i="156"/>
  <c r="AH5" i="156"/>
  <c r="AI5" i="156"/>
  <c r="AJ5" i="156"/>
  <c r="AK5" i="156"/>
  <c r="AK37" i="156" s="1"/>
  <c r="M5" i="156"/>
  <c r="N5" i="156"/>
  <c r="O5" i="156"/>
  <c r="P5" i="156"/>
  <c r="Q5" i="156"/>
  <c r="R5" i="156"/>
  <c r="S5" i="156"/>
  <c r="T5" i="156"/>
  <c r="U5" i="156"/>
  <c r="V5" i="156"/>
  <c r="W5" i="156"/>
  <c r="X5" i="156"/>
  <c r="Y5" i="156"/>
  <c r="Z5" i="156"/>
  <c r="AA5" i="156"/>
  <c r="AB5" i="156"/>
  <c r="AC5" i="156"/>
  <c r="AD5" i="156"/>
  <c r="AE5" i="156"/>
  <c r="AF5" i="156"/>
  <c r="F5" i="156"/>
  <c r="G5" i="156"/>
  <c r="H5" i="156"/>
  <c r="I5" i="156"/>
  <c r="J5" i="156"/>
  <c r="K5" i="156"/>
  <c r="L5" i="156"/>
  <c r="E5" i="156"/>
  <c r="O34" i="75" a="1"/>
  <c r="O34" i="75" s="1"/>
  <c r="O33" i="75" a="1"/>
  <c r="O33" i="75" s="1"/>
  <c r="O32" i="75" a="1"/>
  <c r="O32" i="75" s="1"/>
  <c r="O31" i="75" a="1"/>
  <c r="O31" i="75" s="1"/>
  <c r="F10" i="113"/>
  <c r="H7" i="116"/>
  <c r="D57" i="8" l="1"/>
  <c r="C35" i="148"/>
  <c r="D58" i="8" l="1"/>
  <c r="C421" i="77" l="1"/>
  <c r="BL58" i="153" l="1"/>
  <c r="BK58" i="153"/>
  <c r="BJ58" i="153"/>
  <c r="BI58" i="153"/>
  <c r="BH58" i="153"/>
  <c r="BL57" i="153"/>
  <c r="BK57" i="153"/>
  <c r="BI57" i="153"/>
  <c r="BL56" i="153"/>
  <c r="BL55" i="153"/>
  <c r="BK55" i="153"/>
  <c r="BJ55" i="153"/>
  <c r="BI55" i="153"/>
  <c r="BH55" i="153"/>
  <c r="BG55" i="153"/>
  <c r="BL54" i="153"/>
  <c r="BK54" i="153"/>
  <c r="BJ54" i="153"/>
  <c r="BI54" i="153"/>
  <c r="BG54" i="153"/>
  <c r="BL53" i="153"/>
  <c r="BK53" i="153"/>
  <c r="BI53" i="153"/>
  <c r="BH53" i="153"/>
  <c r="BG53" i="153"/>
  <c r="BL52" i="153"/>
  <c r="BK52" i="153"/>
  <c r="BI52" i="153"/>
  <c r="BH52" i="153"/>
  <c r="BG52" i="153"/>
  <c r="BL51" i="153"/>
  <c r="BK51" i="153"/>
  <c r="BJ51" i="153"/>
  <c r="BI51" i="153"/>
  <c r="BG51" i="153"/>
  <c r="BL50" i="153"/>
  <c r="BK50" i="153"/>
  <c r="BJ50" i="153"/>
  <c r="BI50" i="153"/>
  <c r="BH50" i="153"/>
  <c r="BG50" i="153"/>
  <c r="BL49" i="153"/>
  <c r="BK49" i="153"/>
  <c r="BI49" i="153"/>
  <c r="BH49" i="153"/>
  <c r="BG49" i="153"/>
  <c r="BL48" i="153"/>
  <c r="BK48" i="153"/>
  <c r="BJ48" i="153"/>
  <c r="BI48" i="153"/>
  <c r="BG48" i="153"/>
  <c r="BL47" i="153"/>
  <c r="BK47" i="153"/>
  <c r="BI47" i="153"/>
  <c r="BH47" i="153"/>
  <c r="BG47" i="153"/>
  <c r="BL46" i="153"/>
  <c r="BK46" i="153"/>
  <c r="BJ46" i="153"/>
  <c r="BI46" i="153"/>
  <c r="BH46" i="153"/>
  <c r="BG46" i="153"/>
  <c r="BL45" i="153"/>
  <c r="BK45" i="153"/>
  <c r="BI45" i="153"/>
  <c r="BH45" i="153"/>
  <c r="BG45" i="153"/>
  <c r="BL44" i="153"/>
  <c r="BL43" i="153"/>
  <c r="BL42" i="153"/>
  <c r="BK42" i="153"/>
  <c r="BJ42" i="153"/>
  <c r="BI42" i="153"/>
  <c r="BL41" i="153"/>
  <c r="BJ41" i="153"/>
  <c r="BI41" i="153"/>
  <c r="BH41" i="153"/>
  <c r="BG41" i="153"/>
  <c r="BL40" i="153"/>
  <c r="BJ40" i="153"/>
  <c r="BL39" i="153"/>
  <c r="BJ39" i="153"/>
  <c r="BH39" i="153"/>
  <c r="BG39" i="153"/>
  <c r="BL38" i="153"/>
  <c r="BL37" i="153"/>
  <c r="BK37" i="153"/>
  <c r="BI37" i="153"/>
  <c r="BG37" i="153"/>
  <c r="BL36" i="153"/>
  <c r="BK36" i="153"/>
  <c r="BJ36" i="153"/>
  <c r="BH36" i="153"/>
  <c r="BG36" i="153"/>
  <c r="BF55" i="153"/>
  <c r="BF54" i="153"/>
  <c r="BF53" i="153"/>
  <c r="BF52" i="153"/>
  <c r="BF51" i="153"/>
  <c r="BF50" i="153"/>
  <c r="BF49" i="153"/>
  <c r="BF48" i="153"/>
  <c r="BF47" i="153"/>
  <c r="BF46" i="153"/>
  <c r="BF45" i="153"/>
  <c r="BF43" i="153"/>
  <c r="BF41" i="153"/>
  <c r="BF40" i="153"/>
  <c r="BF39" i="153"/>
  <c r="BF38" i="153"/>
  <c r="BF37" i="153"/>
  <c r="BF36" i="153"/>
  <c r="AS58" i="153"/>
  <c r="AR58" i="153"/>
  <c r="AQ58" i="153"/>
  <c r="AP58" i="153"/>
  <c r="AO58" i="153"/>
  <c r="AS57" i="153"/>
  <c r="AR57" i="153"/>
  <c r="AP57" i="153"/>
  <c r="AS56" i="153"/>
  <c r="AS55" i="153"/>
  <c r="AS54" i="153"/>
  <c r="AR54" i="153"/>
  <c r="AQ54" i="153"/>
  <c r="AP54" i="153"/>
  <c r="AN54" i="153"/>
  <c r="AS53" i="153"/>
  <c r="AR53" i="153"/>
  <c r="AP53" i="153"/>
  <c r="AO53" i="153"/>
  <c r="AN53" i="153"/>
  <c r="AS52" i="153"/>
  <c r="AR52" i="153"/>
  <c r="AP52" i="153"/>
  <c r="AO52" i="153"/>
  <c r="AN52" i="153"/>
  <c r="AS51" i="153"/>
  <c r="AR51" i="153"/>
  <c r="AQ51" i="153"/>
  <c r="AP51" i="153"/>
  <c r="AN51" i="153"/>
  <c r="AS50" i="153"/>
  <c r="AQ50" i="153"/>
  <c r="AP50" i="153"/>
  <c r="AO50" i="153"/>
  <c r="AN50" i="153"/>
  <c r="AS49" i="153"/>
  <c r="AR49" i="153"/>
  <c r="AP49" i="153"/>
  <c r="AO49" i="153"/>
  <c r="AN49" i="153"/>
  <c r="AS48" i="153"/>
  <c r="AR48" i="153"/>
  <c r="AQ48" i="153"/>
  <c r="AP48" i="153"/>
  <c r="AN48" i="153"/>
  <c r="AS47" i="153"/>
  <c r="AR47" i="153"/>
  <c r="AP47" i="153"/>
  <c r="AO47" i="153"/>
  <c r="AN47" i="153"/>
  <c r="AS46" i="153"/>
  <c r="AR46" i="153"/>
  <c r="AQ46" i="153"/>
  <c r="AP46" i="153"/>
  <c r="AO46" i="153"/>
  <c r="AN46" i="153"/>
  <c r="AS45" i="153"/>
  <c r="AR45" i="153"/>
  <c r="AP45" i="153"/>
  <c r="AO45" i="153"/>
  <c r="AN45" i="153"/>
  <c r="AS44" i="153"/>
  <c r="AS43" i="153"/>
  <c r="AS42" i="153"/>
  <c r="AR42" i="153"/>
  <c r="AQ42" i="153"/>
  <c r="AP42" i="153"/>
  <c r="AS41" i="153"/>
  <c r="AQ41" i="153"/>
  <c r="AP41" i="153"/>
  <c r="AO41" i="153"/>
  <c r="AN41" i="153"/>
  <c r="AS40" i="153"/>
  <c r="AQ40" i="153"/>
  <c r="AS39" i="153"/>
  <c r="AQ39" i="153"/>
  <c r="AO39" i="153"/>
  <c r="AN39" i="153"/>
  <c r="AS38" i="153"/>
  <c r="AS37" i="153"/>
  <c r="AR37" i="153"/>
  <c r="AP37" i="153"/>
  <c r="AN37" i="153"/>
  <c r="AS36" i="153"/>
  <c r="AR36" i="153"/>
  <c r="AQ36" i="153"/>
  <c r="AO36" i="153"/>
  <c r="AN36" i="153"/>
  <c r="AM54" i="153"/>
  <c r="AM53" i="153"/>
  <c r="AM52" i="153"/>
  <c r="AM51" i="153"/>
  <c r="AM50" i="153"/>
  <c r="AM49" i="153"/>
  <c r="AM48" i="153"/>
  <c r="AM47" i="153"/>
  <c r="AM46" i="153"/>
  <c r="AM45" i="153"/>
  <c r="AM43" i="153"/>
  <c r="AM41" i="153"/>
  <c r="AM40" i="153"/>
  <c r="AM39" i="153"/>
  <c r="AM38" i="153"/>
  <c r="AM37" i="153"/>
  <c r="AM36" i="153"/>
  <c r="N138" i="145" l="1"/>
  <c r="N137" i="145"/>
  <c r="N136" i="145"/>
  <c r="N135" i="145"/>
  <c r="N134" i="145"/>
  <c r="F147" i="72"/>
  <c r="F146" i="72"/>
  <c r="F145" i="72"/>
  <c r="F144" i="72"/>
  <c r="F143" i="72"/>
  <c r="F142" i="72"/>
  <c r="F140" i="72"/>
  <c r="F139" i="72"/>
  <c r="F138" i="72"/>
  <c r="F137" i="72"/>
  <c r="F131" i="72"/>
  <c r="F130" i="72"/>
  <c r="F129" i="72"/>
  <c r="F128" i="72"/>
  <c r="F121" i="72"/>
  <c r="F120" i="72"/>
  <c r="F119" i="72"/>
  <c r="F118" i="72"/>
  <c r="F116" i="72"/>
  <c r="F115" i="72"/>
  <c r="F114" i="72"/>
  <c r="F113" i="72"/>
  <c r="F111" i="72"/>
  <c r="F110" i="72"/>
  <c r="F109" i="72"/>
  <c r="F108" i="72"/>
  <c r="F106" i="72"/>
  <c r="F105" i="72"/>
  <c r="F104" i="72"/>
  <c r="F103" i="72"/>
  <c r="F102" i="72"/>
  <c r="F101" i="72"/>
  <c r="F100" i="72"/>
  <c r="F98" i="72"/>
  <c r="F97" i="72"/>
  <c r="F96" i="72"/>
  <c r="F95" i="72"/>
  <c r="F93" i="72"/>
  <c r="F92" i="72"/>
  <c r="F91" i="72"/>
  <c r="F90" i="72"/>
  <c r="F88" i="72"/>
  <c r="F87" i="72"/>
  <c r="F86" i="72"/>
  <c r="F84" i="72"/>
  <c r="F83" i="72"/>
  <c r="F82" i="72"/>
  <c r="F81" i="72"/>
  <c r="N147" i="72"/>
  <c r="N146" i="72"/>
  <c r="N145" i="72"/>
  <c r="N144" i="72"/>
  <c r="N143" i="72"/>
  <c r="N142" i="72"/>
  <c r="N141" i="72"/>
  <c r="N140" i="72"/>
  <c r="N139" i="72"/>
  <c r="N138" i="72"/>
  <c r="N137" i="72"/>
  <c r="N136" i="72"/>
  <c r="N135" i="72"/>
  <c r="N134" i="72"/>
  <c r="N133" i="72"/>
  <c r="N132" i="72"/>
  <c r="N131" i="72"/>
  <c r="N130" i="72"/>
  <c r="N129" i="72"/>
  <c r="N128" i="72"/>
  <c r="N127" i="72"/>
  <c r="N126" i="72"/>
  <c r="N125" i="72"/>
  <c r="N124" i="72"/>
  <c r="N122" i="72"/>
  <c r="N121" i="72"/>
  <c r="N120" i="72"/>
  <c r="N119" i="72"/>
  <c r="N118" i="72"/>
  <c r="N117" i="72"/>
  <c r="N116" i="72"/>
  <c r="N115" i="72"/>
  <c r="N114" i="72"/>
  <c r="N113" i="72"/>
  <c r="N111" i="72"/>
  <c r="N110" i="72"/>
  <c r="N109" i="72"/>
  <c r="N108" i="72"/>
  <c r="N106" i="72"/>
  <c r="N105" i="72"/>
  <c r="N103" i="72"/>
  <c r="N102" i="72"/>
  <c r="N101" i="72"/>
  <c r="N100" i="72"/>
  <c r="N98" i="72"/>
  <c r="N97" i="72"/>
  <c r="N96" i="72"/>
  <c r="N95" i="72"/>
  <c r="N94" i="72"/>
  <c r="N93" i="72"/>
  <c r="N92" i="72"/>
  <c r="N91" i="72"/>
  <c r="N90" i="72"/>
  <c r="N88" i="72"/>
  <c r="N87" i="72"/>
  <c r="N86" i="72"/>
  <c r="N84" i="72"/>
  <c r="N83" i="72"/>
  <c r="N82" i="72"/>
  <c r="N81" i="72"/>
  <c r="M147" i="72"/>
  <c r="M146" i="72"/>
  <c r="M145" i="72"/>
  <c r="M144" i="72"/>
  <c r="M143" i="72"/>
  <c r="M142" i="72"/>
  <c r="M140" i="72"/>
  <c r="M139" i="72"/>
  <c r="M138" i="72"/>
  <c r="M137" i="72"/>
  <c r="M135" i="72"/>
  <c r="M134" i="72"/>
  <c r="M133" i="72"/>
  <c r="M132" i="72"/>
  <c r="M131" i="72"/>
  <c r="M130" i="72"/>
  <c r="M129" i="72"/>
  <c r="M128" i="72"/>
  <c r="M126" i="72"/>
  <c r="M125" i="72"/>
  <c r="M124" i="72"/>
  <c r="M122" i="72"/>
  <c r="M121" i="72"/>
  <c r="M120" i="72"/>
  <c r="M119" i="72"/>
  <c r="M118" i="72"/>
  <c r="M116" i="72"/>
  <c r="M115" i="72"/>
  <c r="M114" i="72"/>
  <c r="M113" i="72"/>
  <c r="M111" i="72"/>
  <c r="M110" i="72"/>
  <c r="M109" i="72"/>
  <c r="M108" i="72"/>
  <c r="M106" i="72"/>
  <c r="M105" i="72"/>
  <c r="M103" i="72"/>
  <c r="M102" i="72"/>
  <c r="M101" i="72"/>
  <c r="M100" i="72"/>
  <c r="M98" i="72"/>
  <c r="M93" i="72"/>
  <c r="M92" i="72"/>
  <c r="M91" i="72"/>
  <c r="M90" i="72"/>
  <c r="M88" i="72"/>
  <c r="M87" i="72"/>
  <c r="M86" i="72"/>
  <c r="M84" i="72"/>
  <c r="M83" i="72"/>
  <c r="M82" i="72"/>
  <c r="M81" i="72"/>
  <c r="N108" i="83"/>
  <c r="M108" i="83"/>
  <c r="N107" i="83"/>
  <c r="M107" i="83"/>
  <c r="N106" i="83"/>
  <c r="M106" i="83"/>
  <c r="N105" i="83"/>
  <c r="M105" i="83"/>
  <c r="N103" i="83"/>
  <c r="M103" i="83"/>
  <c r="N102" i="83"/>
  <c r="M102" i="83"/>
  <c r="N101" i="83"/>
  <c r="M101" i="83"/>
  <c r="N100" i="83"/>
  <c r="M100" i="83"/>
  <c r="N99" i="83"/>
  <c r="M99" i="83"/>
  <c r="N98" i="83"/>
  <c r="M98" i="83"/>
  <c r="M97" i="83"/>
  <c r="N96" i="83"/>
  <c r="M96" i="83"/>
  <c r="N95" i="83"/>
  <c r="M95" i="83"/>
  <c r="N94" i="83"/>
  <c r="M94" i="83"/>
  <c r="N93" i="83"/>
  <c r="M93" i="83"/>
  <c r="N92" i="83"/>
  <c r="M92" i="83"/>
  <c r="N91" i="83"/>
  <c r="M91" i="83"/>
  <c r="N90" i="83"/>
  <c r="M90" i="83"/>
  <c r="N89" i="83"/>
  <c r="M89" i="83"/>
  <c r="N88" i="83"/>
  <c r="M88" i="83"/>
  <c r="N87" i="83"/>
  <c r="M87" i="83"/>
  <c r="N86" i="83"/>
  <c r="M86" i="83"/>
  <c r="N85" i="83"/>
  <c r="M85" i="83"/>
  <c r="N84" i="83"/>
  <c r="M84" i="83"/>
  <c r="N83" i="83"/>
  <c r="M83" i="83"/>
  <c r="N82" i="83"/>
  <c r="M82" i="83"/>
  <c r="N81" i="83"/>
  <c r="M81" i="83"/>
  <c r="N80" i="83"/>
  <c r="M80" i="83"/>
  <c r="N79" i="83"/>
  <c r="N78" i="83"/>
  <c r="M78" i="83"/>
  <c r="N77" i="83"/>
  <c r="M77" i="83"/>
  <c r="N76" i="83"/>
  <c r="M76" i="83"/>
  <c r="N75" i="83"/>
  <c r="M75" i="83"/>
  <c r="M74" i="83"/>
  <c r="N73" i="83"/>
  <c r="M73" i="83"/>
  <c r="N72" i="83"/>
  <c r="M72" i="83"/>
  <c r="N71" i="83"/>
  <c r="M71" i="83"/>
  <c r="N70" i="83"/>
  <c r="M70" i="83"/>
  <c r="N69" i="83"/>
  <c r="M69" i="83"/>
  <c r="N68" i="83"/>
  <c r="M68" i="83"/>
  <c r="N67" i="83"/>
  <c r="M67" i="83"/>
  <c r="N66" i="83"/>
  <c r="M66" i="83"/>
  <c r="N65" i="83"/>
  <c r="M65" i="83"/>
  <c r="N64" i="83"/>
  <c r="M64" i="83"/>
  <c r="AE147" i="72"/>
  <c r="AC111" i="87"/>
  <c r="AC110" i="87"/>
  <c r="AC109" i="87"/>
  <c r="AC106" i="87"/>
  <c r="AC105" i="87"/>
  <c r="AC104" i="87"/>
  <c r="AC103" i="87"/>
  <c r="AC100" i="87"/>
  <c r="AC99" i="87"/>
  <c r="AC98" i="87"/>
  <c r="AC97" i="87"/>
  <c r="AC95" i="87"/>
  <c r="AC94" i="87"/>
  <c r="AC93" i="87"/>
  <c r="AC92" i="87"/>
  <c r="AC90" i="87"/>
  <c r="AC89" i="87"/>
  <c r="AC87" i="87"/>
  <c r="AC86" i="87"/>
  <c r="AC85" i="87"/>
  <c r="AC84" i="87"/>
  <c r="AC77" i="87"/>
  <c r="AC76" i="87"/>
  <c r="AC75" i="87"/>
  <c r="AC74" i="87"/>
  <c r="AC72" i="87"/>
  <c r="AC71" i="87"/>
  <c r="AC70" i="87"/>
  <c r="AC68" i="87"/>
  <c r="AC67" i="87"/>
  <c r="AC66" i="87"/>
  <c r="AC65" i="87"/>
  <c r="AC112" i="83"/>
  <c r="AC111" i="83"/>
  <c r="AC110" i="83"/>
  <c r="AC107" i="83"/>
  <c r="AC106" i="83"/>
  <c r="AC105" i="83"/>
  <c r="AC104" i="83"/>
  <c r="AC101" i="83"/>
  <c r="AC100" i="83"/>
  <c r="AC99" i="83"/>
  <c r="AC98" i="83"/>
  <c r="AC96" i="83"/>
  <c r="AC95" i="83"/>
  <c r="AC94" i="83"/>
  <c r="AC93" i="83"/>
  <c r="AC91" i="83"/>
  <c r="AC90" i="83"/>
  <c r="AC88" i="83"/>
  <c r="AC87" i="83"/>
  <c r="AC86" i="83"/>
  <c r="AC85" i="83"/>
  <c r="AC83" i="83"/>
  <c r="AC82" i="83"/>
  <c r="AC81" i="83"/>
  <c r="AC80" i="83"/>
  <c r="AC78" i="83"/>
  <c r="AC77" i="83"/>
  <c r="AC76" i="83"/>
  <c r="AC75" i="83"/>
  <c r="AC73" i="83"/>
  <c r="AC72" i="83"/>
  <c r="AC71" i="83"/>
  <c r="AC69" i="83"/>
  <c r="AC68" i="83"/>
  <c r="AC67" i="83"/>
  <c r="AC66" i="83"/>
  <c r="AC147" i="72"/>
  <c r="AC123" i="72"/>
  <c r="AC124" i="72"/>
  <c r="AC125" i="72"/>
  <c r="AC126" i="72"/>
  <c r="AC133" i="72"/>
  <c r="AC134" i="72"/>
  <c r="AC135" i="72"/>
  <c r="AW149" i="69"/>
  <c r="AV149" i="69"/>
  <c r="AU149" i="69"/>
  <c r="AT149" i="69"/>
  <c r="AS149" i="69"/>
  <c r="AR149" i="69"/>
  <c r="AQ149" i="69"/>
  <c r="AW148" i="69"/>
  <c r="AV148" i="69"/>
  <c r="AU148" i="69"/>
  <c r="AT148" i="69"/>
  <c r="AS148" i="69"/>
  <c r="AW147" i="69"/>
  <c r="AV147" i="69"/>
  <c r="AT147" i="69"/>
  <c r="AW146" i="69"/>
  <c r="AW145" i="69"/>
  <c r="AW144" i="69"/>
  <c r="AW143" i="69"/>
  <c r="AW142" i="69"/>
  <c r="AW141" i="69"/>
  <c r="AW140" i="69"/>
  <c r="AW139" i="69"/>
  <c r="AW138" i="69"/>
  <c r="AW137" i="69"/>
  <c r="AW136" i="69"/>
  <c r="AV136" i="69"/>
  <c r="AU136" i="69"/>
  <c r="AT136" i="69"/>
  <c r="AR136" i="69"/>
  <c r="AQ136" i="69"/>
  <c r="AW135" i="69"/>
  <c r="AV135" i="69"/>
  <c r="AT135" i="69"/>
  <c r="AS135" i="69"/>
  <c r="AR135" i="69"/>
  <c r="AQ135" i="69"/>
  <c r="AW134" i="69"/>
  <c r="AV134" i="69"/>
  <c r="AT134" i="69"/>
  <c r="AS134" i="69"/>
  <c r="AR134" i="69"/>
  <c r="AQ134" i="69"/>
  <c r="AW133" i="69"/>
  <c r="AV133" i="69"/>
  <c r="AU133" i="69"/>
  <c r="AT133" i="69"/>
  <c r="AR133" i="69"/>
  <c r="AQ133" i="69"/>
  <c r="AW132" i="69"/>
  <c r="AV132" i="69"/>
  <c r="AU132" i="69"/>
  <c r="AT132" i="69"/>
  <c r="AS132" i="69"/>
  <c r="AR132" i="69"/>
  <c r="AQ132" i="69"/>
  <c r="AW131" i="69"/>
  <c r="AV131" i="69"/>
  <c r="AU131" i="69"/>
  <c r="AT131" i="69"/>
  <c r="AS131" i="69"/>
  <c r="AR131" i="69"/>
  <c r="AQ131" i="69"/>
  <c r="AW130" i="69"/>
  <c r="AV130" i="69"/>
  <c r="AU130" i="69"/>
  <c r="AT130" i="69"/>
  <c r="AS130" i="69"/>
  <c r="AR130" i="69"/>
  <c r="AQ130" i="69"/>
  <c r="AW129" i="69"/>
  <c r="AV129" i="69"/>
  <c r="AU129" i="69"/>
  <c r="AT129" i="69"/>
  <c r="AS129" i="69"/>
  <c r="AR129" i="69"/>
  <c r="AQ129" i="69"/>
  <c r="AW128" i="69"/>
  <c r="AV128" i="69"/>
  <c r="AU128" i="69"/>
  <c r="AT128" i="69"/>
  <c r="AS128" i="69"/>
  <c r="AR128" i="69"/>
  <c r="AQ128" i="69"/>
  <c r="AW127" i="69"/>
  <c r="AV127" i="69"/>
  <c r="AT127" i="69"/>
  <c r="AS127" i="69"/>
  <c r="AR127" i="69"/>
  <c r="AQ127" i="69"/>
  <c r="AW126" i="69"/>
  <c r="AV126" i="69"/>
  <c r="AU126" i="69"/>
  <c r="AT126" i="69"/>
  <c r="AR126" i="69"/>
  <c r="AQ126" i="69"/>
  <c r="AW125" i="69"/>
  <c r="AV125" i="69"/>
  <c r="AT125" i="69"/>
  <c r="AS125" i="69"/>
  <c r="AR125" i="69"/>
  <c r="AQ125" i="69"/>
  <c r="AW124" i="69"/>
  <c r="AV124" i="69"/>
  <c r="AU124" i="69"/>
  <c r="AT124" i="69"/>
  <c r="AS124" i="69"/>
  <c r="AR124" i="69"/>
  <c r="AQ124" i="69"/>
  <c r="AW123" i="69"/>
  <c r="AV123" i="69"/>
  <c r="AT123" i="69"/>
  <c r="AS123" i="69"/>
  <c r="AR123" i="69"/>
  <c r="AQ123" i="69"/>
  <c r="AW122" i="69"/>
  <c r="AW121" i="69"/>
  <c r="AW120" i="69"/>
  <c r="AW119" i="69"/>
  <c r="AW118" i="69"/>
  <c r="AW117" i="69"/>
  <c r="AQ117" i="69"/>
  <c r="AW116" i="69"/>
  <c r="AQ116" i="69"/>
  <c r="AW115" i="69"/>
  <c r="AQ115" i="69"/>
  <c r="AW114" i="69"/>
  <c r="AQ114" i="69"/>
  <c r="AW113" i="69"/>
  <c r="AQ113" i="69"/>
  <c r="AW112" i="69"/>
  <c r="AV112" i="69"/>
  <c r="AU112" i="69"/>
  <c r="AT112" i="69"/>
  <c r="AS112" i="69"/>
  <c r="AW111" i="69"/>
  <c r="AV111" i="69"/>
  <c r="AU111" i="69"/>
  <c r="AT111" i="69"/>
  <c r="AS111" i="69"/>
  <c r="AW110" i="69"/>
  <c r="AV110" i="69"/>
  <c r="AU110" i="69"/>
  <c r="AT110" i="69"/>
  <c r="AS110" i="69"/>
  <c r="AW109" i="69"/>
  <c r="AV109" i="69"/>
  <c r="AU109" i="69"/>
  <c r="AT109" i="69"/>
  <c r="AS109" i="69"/>
  <c r="AW108" i="69"/>
  <c r="AV108" i="69"/>
  <c r="AT108" i="69"/>
  <c r="AW107" i="69"/>
  <c r="AU107" i="69"/>
  <c r="AT107" i="69"/>
  <c r="AS107" i="69"/>
  <c r="AR107" i="69"/>
  <c r="AQ107" i="69"/>
  <c r="AW106" i="69"/>
  <c r="AU106" i="69"/>
  <c r="AT106" i="69"/>
  <c r="AS106" i="69"/>
  <c r="AR106" i="69"/>
  <c r="AQ106" i="69"/>
  <c r="AW105" i="69"/>
  <c r="AU105" i="69"/>
  <c r="AT105" i="69"/>
  <c r="AS105" i="69"/>
  <c r="AR105" i="69"/>
  <c r="AQ105" i="69"/>
  <c r="AW104" i="69"/>
  <c r="AU104" i="69"/>
  <c r="AQ104" i="69"/>
  <c r="AW103" i="69"/>
  <c r="AU103" i="69"/>
  <c r="AQ103" i="69"/>
  <c r="AW102" i="69"/>
  <c r="AU102" i="69"/>
  <c r="AQ102" i="69"/>
  <c r="AW101" i="69"/>
  <c r="AU101" i="69"/>
  <c r="AQ101" i="69"/>
  <c r="AW100" i="69"/>
  <c r="AU100" i="69"/>
  <c r="AQ100" i="69"/>
  <c r="AW99" i="69"/>
  <c r="AU99" i="69"/>
  <c r="AS99" i="69"/>
  <c r="AR99" i="69"/>
  <c r="AQ99" i="69"/>
  <c r="AW98" i="69"/>
  <c r="AU98" i="69"/>
  <c r="AS98" i="69"/>
  <c r="AR98" i="69"/>
  <c r="AQ98" i="69"/>
  <c r="AW97" i="69"/>
  <c r="AU97" i="69"/>
  <c r="AS97" i="69"/>
  <c r="AR97" i="69"/>
  <c r="AQ97" i="69"/>
  <c r="AW96" i="69"/>
  <c r="AU96" i="69"/>
  <c r="AS96" i="69"/>
  <c r="AR96" i="69"/>
  <c r="AQ96" i="69"/>
  <c r="AW95" i="69"/>
  <c r="AU95" i="69"/>
  <c r="AS95" i="69"/>
  <c r="AR95" i="69"/>
  <c r="AQ95" i="69"/>
  <c r="AW94" i="69"/>
  <c r="AQ94" i="69"/>
  <c r="AW93" i="69"/>
  <c r="AQ93" i="69"/>
  <c r="AW92" i="69"/>
  <c r="AQ92" i="69"/>
  <c r="AW91" i="69"/>
  <c r="AQ91" i="69"/>
  <c r="AW90" i="69"/>
  <c r="AQ90" i="69"/>
  <c r="AW89" i="69"/>
  <c r="AV89" i="69"/>
  <c r="AR89" i="69"/>
  <c r="AQ89" i="69"/>
  <c r="AW88" i="69"/>
  <c r="AV88" i="69"/>
  <c r="AR88" i="69"/>
  <c r="AQ88" i="69"/>
  <c r="AW87" i="69"/>
  <c r="AV87" i="69"/>
  <c r="AR87" i="69"/>
  <c r="AQ87" i="69"/>
  <c r="AW86" i="69"/>
  <c r="AV86" i="69"/>
  <c r="AT86" i="69"/>
  <c r="AR86" i="69"/>
  <c r="AQ86" i="69"/>
  <c r="AW85" i="69"/>
  <c r="AV85" i="69"/>
  <c r="AU85" i="69"/>
  <c r="AS85" i="69"/>
  <c r="AR85" i="69"/>
  <c r="AQ85" i="69"/>
  <c r="AW84" i="69"/>
  <c r="AV84" i="69"/>
  <c r="AU84" i="69"/>
  <c r="AS84" i="69"/>
  <c r="AR84" i="69"/>
  <c r="AQ84" i="69"/>
  <c r="AW83" i="69"/>
  <c r="AV83" i="69"/>
  <c r="AU83" i="69"/>
  <c r="AS83" i="69"/>
  <c r="AR83" i="69"/>
  <c r="AQ83" i="69"/>
  <c r="AW82" i="69"/>
  <c r="AV82" i="69"/>
  <c r="AU82" i="69"/>
  <c r="AS82" i="69"/>
  <c r="AR82" i="69"/>
  <c r="AQ82" i="69"/>
  <c r="AW81" i="69"/>
  <c r="AV81" i="69"/>
  <c r="AU81" i="69"/>
  <c r="AS81" i="69"/>
  <c r="AR81" i="69"/>
  <c r="AQ81" i="69"/>
  <c r="AO148" i="69"/>
  <c r="AN148" i="69"/>
  <c r="AM148" i="69"/>
  <c r="AL148" i="69"/>
  <c r="AK148" i="69"/>
  <c r="AJ148" i="69"/>
  <c r="AI148" i="69"/>
  <c r="AH148" i="69"/>
  <c r="AO146" i="69"/>
  <c r="AN146" i="69"/>
  <c r="AO145" i="69"/>
  <c r="AN145" i="69"/>
  <c r="AO144" i="69"/>
  <c r="AN144" i="69"/>
  <c r="AO143" i="69"/>
  <c r="AN143" i="69"/>
  <c r="AO141" i="69"/>
  <c r="AO140" i="69"/>
  <c r="AO139" i="69"/>
  <c r="AO138" i="69"/>
  <c r="AN136" i="69"/>
  <c r="AM136" i="69"/>
  <c r="AL136" i="69"/>
  <c r="AK136" i="69"/>
  <c r="AJ136" i="69"/>
  <c r="AI136" i="69"/>
  <c r="AG136" i="69"/>
  <c r="AF136" i="69"/>
  <c r="AN135" i="69"/>
  <c r="AM135" i="69"/>
  <c r="AK135" i="69"/>
  <c r="AJ135" i="69"/>
  <c r="AI135" i="69"/>
  <c r="AH135" i="69"/>
  <c r="AG135" i="69"/>
  <c r="AF135" i="69"/>
  <c r="AN134" i="69"/>
  <c r="AM134" i="69"/>
  <c r="AK134" i="69"/>
  <c r="AJ134" i="69"/>
  <c r="AI134" i="69"/>
  <c r="AH134" i="69"/>
  <c r="AG134" i="69"/>
  <c r="AF134" i="69"/>
  <c r="AN133" i="69"/>
  <c r="AM133" i="69"/>
  <c r="AL133" i="69"/>
  <c r="AG133" i="69"/>
  <c r="AF133" i="69"/>
  <c r="AO132" i="69"/>
  <c r="AO131" i="69"/>
  <c r="AO130" i="69"/>
  <c r="AO129" i="69"/>
  <c r="AN127" i="69"/>
  <c r="AM127" i="69"/>
  <c r="AK127" i="69"/>
  <c r="AJ127" i="69"/>
  <c r="AI127" i="69"/>
  <c r="AH127" i="69"/>
  <c r="AG127" i="69"/>
  <c r="AF127" i="69"/>
  <c r="AN126" i="69"/>
  <c r="AM126" i="69"/>
  <c r="AL126" i="69"/>
  <c r="AK126" i="69"/>
  <c r="AJ126" i="69"/>
  <c r="AI126" i="69"/>
  <c r="AG126" i="69"/>
  <c r="AF126" i="69"/>
  <c r="AN125" i="69"/>
  <c r="AM125" i="69"/>
  <c r="AK125" i="69"/>
  <c r="AJ125" i="69"/>
  <c r="AI125" i="69"/>
  <c r="AH125" i="69"/>
  <c r="AG125" i="69"/>
  <c r="AF125" i="69"/>
  <c r="AN123" i="69"/>
  <c r="AM123" i="69"/>
  <c r="AK123" i="69"/>
  <c r="AJ123" i="69"/>
  <c r="AI123" i="69"/>
  <c r="AH123" i="69"/>
  <c r="AG123" i="69"/>
  <c r="AF123" i="69"/>
  <c r="AO122" i="69"/>
  <c r="AO121" i="69"/>
  <c r="AO120" i="69"/>
  <c r="AO119" i="69"/>
  <c r="AO117" i="69"/>
  <c r="AO116" i="69"/>
  <c r="AO115" i="69"/>
  <c r="AO114" i="69"/>
  <c r="AO112" i="69"/>
  <c r="AO111" i="69"/>
  <c r="AO110" i="69"/>
  <c r="AO109" i="69"/>
  <c r="AO107" i="69"/>
  <c r="AO106" i="69"/>
  <c r="AO104" i="69"/>
  <c r="AO103" i="69"/>
  <c r="AO102" i="69"/>
  <c r="AO101" i="69"/>
  <c r="AO99" i="69"/>
  <c r="AO98" i="69"/>
  <c r="AO97" i="69"/>
  <c r="AO96" i="69"/>
  <c r="AO94" i="69"/>
  <c r="AO93" i="69"/>
  <c r="AO92" i="69"/>
  <c r="AO91" i="69"/>
  <c r="AO89" i="69"/>
  <c r="AO88" i="69"/>
  <c r="AO87" i="69"/>
  <c r="AO85" i="69"/>
  <c r="AO84" i="69"/>
  <c r="AO83" i="69"/>
  <c r="AO82" i="69"/>
  <c r="AE149" i="69"/>
  <c r="AD149" i="69"/>
  <c r="AC149" i="69"/>
  <c r="AB149" i="69"/>
  <c r="AA149" i="69"/>
  <c r="Z149" i="69"/>
  <c r="AE148" i="69"/>
  <c r="AD148" i="69"/>
  <c r="AC148" i="69"/>
  <c r="AB148" i="69"/>
  <c r="AD136" i="69"/>
  <c r="AC136" i="69"/>
  <c r="AA136" i="69"/>
  <c r="Z136" i="69"/>
  <c r="AC135" i="69"/>
  <c r="AA135" i="69"/>
  <c r="Z135" i="69"/>
  <c r="AC134" i="69"/>
  <c r="AA134" i="69"/>
  <c r="Z134" i="69"/>
  <c r="AD133" i="69"/>
  <c r="AA133" i="69"/>
  <c r="Z133" i="69"/>
  <c r="AC127" i="69"/>
  <c r="AB127" i="69"/>
  <c r="AA127" i="69"/>
  <c r="Z127" i="69"/>
  <c r="AD126" i="69"/>
  <c r="AC126" i="69"/>
  <c r="AA126" i="69"/>
  <c r="Z126" i="69"/>
  <c r="AC125" i="69"/>
  <c r="AA125" i="69"/>
  <c r="Z125" i="69"/>
  <c r="AD124" i="69"/>
  <c r="AC124" i="69"/>
  <c r="AB124" i="69"/>
  <c r="AA124" i="69"/>
  <c r="Z124" i="69"/>
  <c r="X148" i="69"/>
  <c r="W148" i="69"/>
  <c r="V148" i="69"/>
  <c r="U148" i="69"/>
  <c r="T148" i="69"/>
  <c r="S148" i="69"/>
  <c r="R148" i="69"/>
  <c r="X147" i="69"/>
  <c r="W147" i="69"/>
  <c r="U147" i="69"/>
  <c r="T147" i="69"/>
  <c r="S147" i="69"/>
  <c r="X136" i="69"/>
  <c r="W136" i="69"/>
  <c r="V136" i="69"/>
  <c r="U136" i="69"/>
  <c r="T136" i="69"/>
  <c r="S136" i="69"/>
  <c r="Q136" i="69"/>
  <c r="P136" i="69"/>
  <c r="X135" i="69"/>
  <c r="W135" i="69"/>
  <c r="U135" i="69"/>
  <c r="T135" i="69"/>
  <c r="S135" i="69"/>
  <c r="R135" i="69"/>
  <c r="Q135" i="69"/>
  <c r="P135" i="69"/>
  <c r="X134" i="69"/>
  <c r="W134" i="69"/>
  <c r="U134" i="69"/>
  <c r="T134" i="69"/>
  <c r="S134" i="69"/>
  <c r="R134" i="69"/>
  <c r="Q134" i="69"/>
  <c r="P134" i="69"/>
  <c r="X133" i="69"/>
  <c r="W133" i="69"/>
  <c r="V133" i="69"/>
  <c r="Q133" i="69"/>
  <c r="P133" i="69"/>
  <c r="X127" i="69"/>
  <c r="W127" i="69"/>
  <c r="U127" i="69"/>
  <c r="T127" i="69"/>
  <c r="S127" i="69"/>
  <c r="R127" i="69"/>
  <c r="Q127" i="69"/>
  <c r="P127" i="69"/>
  <c r="X126" i="69"/>
  <c r="W126" i="69"/>
  <c r="V126" i="69"/>
  <c r="U126" i="69"/>
  <c r="T126" i="69"/>
  <c r="S126" i="69"/>
  <c r="Q126" i="69"/>
  <c r="P126" i="69"/>
  <c r="X125" i="69"/>
  <c r="W125" i="69"/>
  <c r="U125" i="69"/>
  <c r="T125" i="69"/>
  <c r="S125" i="69"/>
  <c r="R125" i="69"/>
  <c r="Q125" i="69"/>
  <c r="P125" i="69"/>
  <c r="X123" i="69"/>
  <c r="W123" i="69"/>
  <c r="U123" i="69"/>
  <c r="T123" i="69"/>
  <c r="S123" i="69"/>
  <c r="R123" i="69"/>
  <c r="Q123" i="69"/>
  <c r="P123" i="69"/>
  <c r="O148" i="69"/>
  <c r="N148" i="69"/>
  <c r="M148" i="69"/>
  <c r="O147" i="69"/>
  <c r="N147" i="69"/>
  <c r="M147" i="69"/>
  <c r="N146" i="69"/>
  <c r="M146" i="69"/>
  <c r="N145" i="69"/>
  <c r="M145" i="69"/>
  <c r="N144" i="69"/>
  <c r="M144" i="69"/>
  <c r="N143" i="69"/>
  <c r="M143" i="69"/>
  <c r="N142" i="69"/>
  <c r="M142" i="69"/>
  <c r="N141" i="69"/>
  <c r="M141" i="69"/>
  <c r="N140" i="69"/>
  <c r="M140" i="69"/>
  <c r="N139" i="69"/>
  <c r="M139" i="69"/>
  <c r="N138" i="69"/>
  <c r="M138" i="69"/>
  <c r="N137" i="69"/>
  <c r="M137" i="69"/>
  <c r="N136" i="69"/>
  <c r="M136" i="69"/>
  <c r="N135" i="69"/>
  <c r="M135" i="69"/>
  <c r="N134" i="69"/>
  <c r="M134" i="69"/>
  <c r="N133" i="69"/>
  <c r="M133" i="69"/>
  <c r="N132" i="69"/>
  <c r="M132" i="69"/>
  <c r="N131" i="69"/>
  <c r="M131" i="69"/>
  <c r="N130" i="69"/>
  <c r="M130" i="69"/>
  <c r="N129" i="69"/>
  <c r="M129" i="69"/>
  <c r="N128" i="69"/>
  <c r="M128" i="69"/>
  <c r="O127" i="69"/>
  <c r="N127" i="69"/>
  <c r="M127" i="69"/>
  <c r="N126" i="69"/>
  <c r="M126" i="69"/>
  <c r="N125" i="69"/>
  <c r="M125" i="69"/>
  <c r="O123" i="69"/>
  <c r="N123" i="69"/>
  <c r="M123" i="69"/>
  <c r="N122" i="69"/>
  <c r="M122" i="69"/>
  <c r="N121" i="69"/>
  <c r="M121" i="69"/>
  <c r="N120" i="69"/>
  <c r="M120" i="69"/>
  <c r="N119" i="69"/>
  <c r="M119" i="69"/>
  <c r="N118" i="69"/>
  <c r="M118" i="69"/>
  <c r="N117" i="69"/>
  <c r="M117" i="69"/>
  <c r="N116" i="69"/>
  <c r="M116" i="69"/>
  <c r="N115" i="69"/>
  <c r="M115" i="69"/>
  <c r="N114" i="69"/>
  <c r="M114" i="69"/>
  <c r="O112" i="69"/>
  <c r="N112" i="69"/>
  <c r="M112" i="69"/>
  <c r="O111" i="69"/>
  <c r="N111" i="69"/>
  <c r="M111" i="69"/>
  <c r="O110" i="69"/>
  <c r="N110" i="69"/>
  <c r="M110" i="69"/>
  <c r="O109" i="69"/>
  <c r="N109" i="69"/>
  <c r="M109" i="69"/>
  <c r="O107" i="69"/>
  <c r="N107" i="69"/>
  <c r="M107" i="69"/>
  <c r="O106" i="69"/>
  <c r="N106" i="69"/>
  <c r="M106" i="69"/>
  <c r="O105" i="69"/>
  <c r="N104" i="69"/>
  <c r="M104" i="69"/>
  <c r="N103" i="69"/>
  <c r="M103" i="69"/>
  <c r="N102" i="69"/>
  <c r="M102" i="69"/>
  <c r="N101" i="69"/>
  <c r="M101" i="69"/>
  <c r="O99" i="69"/>
  <c r="N99" i="69"/>
  <c r="O98" i="69"/>
  <c r="N98" i="69"/>
  <c r="O97" i="69"/>
  <c r="N97" i="69"/>
  <c r="O96" i="69"/>
  <c r="N96" i="69"/>
  <c r="O95" i="69"/>
  <c r="N95" i="69"/>
  <c r="N94" i="69"/>
  <c r="M94" i="69"/>
  <c r="N93" i="69"/>
  <c r="M93" i="69"/>
  <c r="N92" i="69"/>
  <c r="M92" i="69"/>
  <c r="N91" i="69"/>
  <c r="M91" i="69"/>
  <c r="N89" i="69"/>
  <c r="M89" i="69"/>
  <c r="N88" i="69"/>
  <c r="M88" i="69"/>
  <c r="N87" i="69"/>
  <c r="M87" i="69"/>
  <c r="O85" i="69"/>
  <c r="N85" i="69"/>
  <c r="M85" i="69"/>
  <c r="O84" i="69"/>
  <c r="N84" i="69"/>
  <c r="M84" i="69"/>
  <c r="O83" i="69"/>
  <c r="N83" i="69"/>
  <c r="M83" i="69"/>
  <c r="O82" i="69"/>
  <c r="N82" i="69"/>
  <c r="M82" i="69"/>
  <c r="O81" i="69"/>
  <c r="J81" i="69"/>
  <c r="K81" i="69"/>
  <c r="J82" i="69"/>
  <c r="K82" i="69"/>
  <c r="J83" i="69"/>
  <c r="K83" i="69"/>
  <c r="J84" i="69"/>
  <c r="K84" i="69"/>
  <c r="J85" i="69"/>
  <c r="K85" i="69"/>
  <c r="J86" i="69"/>
  <c r="K86" i="69"/>
  <c r="J87" i="69"/>
  <c r="K87" i="69"/>
  <c r="J88" i="69"/>
  <c r="K88" i="69"/>
  <c r="J89" i="69"/>
  <c r="K89" i="69"/>
  <c r="K90" i="69"/>
  <c r="J91" i="69"/>
  <c r="K91" i="69"/>
  <c r="J92" i="69"/>
  <c r="K92" i="69"/>
  <c r="J93" i="69"/>
  <c r="K93" i="69"/>
  <c r="J94" i="69"/>
  <c r="K94" i="69"/>
  <c r="J95" i="69"/>
  <c r="J96" i="69"/>
  <c r="K96" i="69"/>
  <c r="J97" i="69"/>
  <c r="K97" i="69"/>
  <c r="J98" i="69"/>
  <c r="K98" i="69"/>
  <c r="J99" i="69"/>
  <c r="K99" i="69"/>
  <c r="K100" i="69"/>
  <c r="J101" i="69"/>
  <c r="K101" i="69"/>
  <c r="J102" i="69"/>
  <c r="K102" i="69"/>
  <c r="J103" i="69"/>
  <c r="K103" i="69"/>
  <c r="J104" i="69"/>
  <c r="K104" i="69"/>
  <c r="J105" i="69"/>
  <c r="J106" i="69"/>
  <c r="K106" i="69"/>
  <c r="J107" i="69"/>
  <c r="K107" i="69"/>
  <c r="J108" i="69"/>
  <c r="K108" i="69"/>
  <c r="J109" i="69"/>
  <c r="K109" i="69"/>
  <c r="J110" i="69"/>
  <c r="K110" i="69"/>
  <c r="J111" i="69"/>
  <c r="K111" i="69"/>
  <c r="J112" i="69"/>
  <c r="K112" i="69"/>
  <c r="K113" i="69"/>
  <c r="J114" i="69"/>
  <c r="K114" i="69"/>
  <c r="J115" i="69"/>
  <c r="K115" i="69"/>
  <c r="J116" i="69"/>
  <c r="K116" i="69"/>
  <c r="J117" i="69"/>
  <c r="K117" i="69"/>
  <c r="J118" i="69"/>
  <c r="K118" i="69"/>
  <c r="J119" i="69"/>
  <c r="K119" i="69"/>
  <c r="J120" i="69"/>
  <c r="K120" i="69"/>
  <c r="J121" i="69"/>
  <c r="K121" i="69"/>
  <c r="J122" i="69"/>
  <c r="K122" i="69"/>
  <c r="J123" i="69"/>
  <c r="K123" i="69"/>
  <c r="J125" i="69"/>
  <c r="K125" i="69"/>
  <c r="J126" i="69"/>
  <c r="K126" i="69"/>
  <c r="J127" i="69"/>
  <c r="K127" i="69"/>
  <c r="J128" i="69"/>
  <c r="K128" i="69"/>
  <c r="J129" i="69"/>
  <c r="K129" i="69"/>
  <c r="J130" i="69"/>
  <c r="K130" i="69"/>
  <c r="J131" i="69"/>
  <c r="K131" i="69"/>
  <c r="J132" i="69"/>
  <c r="K132" i="69"/>
  <c r="J133" i="69"/>
  <c r="K133" i="69"/>
  <c r="J134" i="69"/>
  <c r="K134" i="69"/>
  <c r="J135" i="69"/>
  <c r="K135" i="69"/>
  <c r="J136" i="69"/>
  <c r="K136" i="69"/>
  <c r="J137" i="69"/>
  <c r="K137" i="69"/>
  <c r="J138" i="69"/>
  <c r="K138" i="69"/>
  <c r="J139" i="69"/>
  <c r="K139" i="69"/>
  <c r="J140" i="69"/>
  <c r="K140" i="69"/>
  <c r="J141" i="69"/>
  <c r="K141" i="69"/>
  <c r="J142" i="69"/>
  <c r="K142" i="69"/>
  <c r="K143" i="69"/>
  <c r="J144" i="69"/>
  <c r="K144" i="69"/>
  <c r="J145" i="69"/>
  <c r="K145" i="69"/>
  <c r="J146" i="69"/>
  <c r="K146" i="69"/>
  <c r="J147" i="69"/>
  <c r="K147" i="69"/>
  <c r="J148" i="69"/>
  <c r="K148" i="69"/>
  <c r="D82" i="69"/>
  <c r="E82" i="69"/>
  <c r="F82" i="69"/>
  <c r="G82" i="69"/>
  <c r="H82" i="69"/>
  <c r="I82" i="69"/>
  <c r="D83" i="69"/>
  <c r="E83" i="69"/>
  <c r="F83" i="69"/>
  <c r="G83" i="69"/>
  <c r="H83" i="69"/>
  <c r="I83" i="69"/>
  <c r="D84" i="69"/>
  <c r="E84" i="69"/>
  <c r="F84" i="69"/>
  <c r="G84" i="69"/>
  <c r="H84" i="69"/>
  <c r="I84" i="69"/>
  <c r="D85" i="69"/>
  <c r="E85" i="69"/>
  <c r="F85" i="69"/>
  <c r="G85" i="69"/>
  <c r="H85" i="69"/>
  <c r="I85" i="69"/>
  <c r="D87" i="69"/>
  <c r="E87" i="69"/>
  <c r="F87" i="69"/>
  <c r="G87" i="69"/>
  <c r="H87" i="69"/>
  <c r="I87" i="69"/>
  <c r="D88" i="69"/>
  <c r="E88" i="69"/>
  <c r="F88" i="69"/>
  <c r="G88" i="69"/>
  <c r="H88" i="69"/>
  <c r="I88" i="69"/>
  <c r="D89" i="69"/>
  <c r="E89" i="69"/>
  <c r="F89" i="69"/>
  <c r="G89" i="69"/>
  <c r="H89" i="69"/>
  <c r="I89" i="69"/>
  <c r="D91" i="69"/>
  <c r="E91" i="69"/>
  <c r="F91" i="69"/>
  <c r="G91" i="69"/>
  <c r="H91" i="69"/>
  <c r="I91" i="69"/>
  <c r="D92" i="69"/>
  <c r="E92" i="69"/>
  <c r="F92" i="69"/>
  <c r="G92" i="69"/>
  <c r="H92" i="69"/>
  <c r="I92" i="69"/>
  <c r="D93" i="69"/>
  <c r="E93" i="69"/>
  <c r="F93" i="69"/>
  <c r="G93" i="69"/>
  <c r="H93" i="69"/>
  <c r="I93" i="69"/>
  <c r="D94" i="69"/>
  <c r="E94" i="69"/>
  <c r="F94" i="69"/>
  <c r="G94" i="69"/>
  <c r="H94" i="69"/>
  <c r="I94" i="69"/>
  <c r="D96" i="69"/>
  <c r="E96" i="69"/>
  <c r="F96" i="69"/>
  <c r="G96" i="69"/>
  <c r="H96" i="69"/>
  <c r="I96" i="69"/>
  <c r="D97" i="69"/>
  <c r="E97" i="69"/>
  <c r="F97" i="69"/>
  <c r="G97" i="69"/>
  <c r="H97" i="69"/>
  <c r="I97" i="69"/>
  <c r="D98" i="69"/>
  <c r="E98" i="69"/>
  <c r="F98" i="69"/>
  <c r="G98" i="69"/>
  <c r="H98" i="69"/>
  <c r="I98" i="69"/>
  <c r="D99" i="69"/>
  <c r="E99" i="69"/>
  <c r="F99" i="69"/>
  <c r="G99" i="69"/>
  <c r="H99" i="69"/>
  <c r="I99" i="69"/>
  <c r="D101" i="69"/>
  <c r="E101" i="69"/>
  <c r="F101" i="69"/>
  <c r="G101" i="69"/>
  <c r="H101" i="69"/>
  <c r="I101" i="69"/>
  <c r="D102" i="69"/>
  <c r="E102" i="69"/>
  <c r="F102" i="69"/>
  <c r="G102" i="69"/>
  <c r="H102" i="69"/>
  <c r="I102" i="69"/>
  <c r="D103" i="69"/>
  <c r="E103" i="69"/>
  <c r="F103" i="69"/>
  <c r="G103" i="69"/>
  <c r="H103" i="69"/>
  <c r="I103" i="69"/>
  <c r="D104" i="69"/>
  <c r="E104" i="69"/>
  <c r="F104" i="69"/>
  <c r="G104" i="69"/>
  <c r="H104" i="69"/>
  <c r="I104" i="69"/>
  <c r="D106" i="69"/>
  <c r="E106" i="69"/>
  <c r="F106" i="69"/>
  <c r="G106" i="69"/>
  <c r="H106" i="69"/>
  <c r="I106" i="69"/>
  <c r="D107" i="69"/>
  <c r="E107" i="69"/>
  <c r="F107" i="69"/>
  <c r="G107" i="69"/>
  <c r="H107" i="69"/>
  <c r="I107" i="69"/>
  <c r="D109" i="69"/>
  <c r="E109" i="69"/>
  <c r="F109" i="69"/>
  <c r="G109" i="69"/>
  <c r="H109" i="69"/>
  <c r="I109" i="69"/>
  <c r="D110" i="69"/>
  <c r="E110" i="69"/>
  <c r="F110" i="69"/>
  <c r="G110" i="69"/>
  <c r="H110" i="69"/>
  <c r="I110" i="69"/>
  <c r="D111" i="69"/>
  <c r="E111" i="69"/>
  <c r="F111" i="69"/>
  <c r="G111" i="69"/>
  <c r="H111" i="69"/>
  <c r="I111" i="69"/>
  <c r="D112" i="69"/>
  <c r="E112" i="69"/>
  <c r="F112" i="69"/>
  <c r="G112" i="69"/>
  <c r="H112" i="69"/>
  <c r="I112" i="69"/>
  <c r="D114" i="69"/>
  <c r="E114" i="69"/>
  <c r="F114" i="69"/>
  <c r="G114" i="69"/>
  <c r="H114" i="69"/>
  <c r="I114" i="69"/>
  <c r="D115" i="69"/>
  <c r="E115" i="69"/>
  <c r="F115" i="69"/>
  <c r="G115" i="69"/>
  <c r="H115" i="69"/>
  <c r="I115" i="69"/>
  <c r="D116" i="69"/>
  <c r="E116" i="69"/>
  <c r="F116" i="69"/>
  <c r="G116" i="69"/>
  <c r="H116" i="69"/>
  <c r="I116" i="69"/>
  <c r="D117" i="69"/>
  <c r="E117" i="69"/>
  <c r="F117" i="69"/>
  <c r="G117" i="69"/>
  <c r="H117" i="69"/>
  <c r="I117" i="69"/>
  <c r="D119" i="69"/>
  <c r="E119" i="69"/>
  <c r="F119" i="69"/>
  <c r="G119" i="69"/>
  <c r="H119" i="69"/>
  <c r="I119" i="69"/>
  <c r="D120" i="69"/>
  <c r="E120" i="69"/>
  <c r="F120" i="69"/>
  <c r="G120" i="69"/>
  <c r="H120" i="69"/>
  <c r="I120" i="69"/>
  <c r="D121" i="69"/>
  <c r="E121" i="69"/>
  <c r="F121" i="69"/>
  <c r="G121" i="69"/>
  <c r="H121" i="69"/>
  <c r="I121" i="69"/>
  <c r="D122" i="69"/>
  <c r="E122" i="69"/>
  <c r="F122" i="69"/>
  <c r="G122" i="69"/>
  <c r="H122" i="69"/>
  <c r="I122" i="69"/>
  <c r="D123" i="69"/>
  <c r="E123" i="69"/>
  <c r="F123" i="69"/>
  <c r="G123" i="69"/>
  <c r="H123" i="69"/>
  <c r="D129" i="69"/>
  <c r="E129" i="69"/>
  <c r="F129" i="69"/>
  <c r="G129" i="69"/>
  <c r="H129" i="69"/>
  <c r="I129" i="69"/>
  <c r="D130" i="69"/>
  <c r="E130" i="69"/>
  <c r="F130" i="69"/>
  <c r="G130" i="69"/>
  <c r="H130" i="69"/>
  <c r="I130" i="69"/>
  <c r="D131" i="69"/>
  <c r="E131" i="69"/>
  <c r="F131" i="69"/>
  <c r="G131" i="69"/>
  <c r="H131" i="69"/>
  <c r="I131" i="69"/>
  <c r="D132" i="69"/>
  <c r="E132" i="69"/>
  <c r="F132" i="69"/>
  <c r="G132" i="69"/>
  <c r="H132" i="69"/>
  <c r="I132" i="69"/>
  <c r="D138" i="69"/>
  <c r="E138" i="69"/>
  <c r="F138" i="69"/>
  <c r="G138" i="69"/>
  <c r="H138" i="69"/>
  <c r="I138" i="69"/>
  <c r="D139" i="69"/>
  <c r="E139" i="69"/>
  <c r="F139" i="69"/>
  <c r="G139" i="69"/>
  <c r="H139" i="69"/>
  <c r="I139" i="69"/>
  <c r="D140" i="69"/>
  <c r="E140" i="69"/>
  <c r="F140" i="69"/>
  <c r="G140" i="69"/>
  <c r="H140" i="69"/>
  <c r="I140" i="69"/>
  <c r="D141" i="69"/>
  <c r="E141" i="69"/>
  <c r="F141" i="69"/>
  <c r="G141" i="69"/>
  <c r="H141" i="69"/>
  <c r="I141" i="69"/>
  <c r="H142" i="69"/>
  <c r="D144" i="69"/>
  <c r="E144" i="69"/>
  <c r="F144" i="69"/>
  <c r="G144" i="69"/>
  <c r="H144" i="69"/>
  <c r="I144" i="69"/>
  <c r="D145" i="69"/>
  <c r="E145" i="69"/>
  <c r="F145" i="69"/>
  <c r="G145" i="69"/>
  <c r="H145" i="69"/>
  <c r="I145" i="69"/>
  <c r="D146" i="69"/>
  <c r="E146" i="69"/>
  <c r="F146" i="69"/>
  <c r="G146" i="69"/>
  <c r="H146" i="69"/>
  <c r="I146" i="69"/>
  <c r="F147" i="69"/>
  <c r="G147" i="69"/>
  <c r="H147" i="69"/>
  <c r="E148" i="69"/>
  <c r="F148" i="69"/>
  <c r="G148" i="69"/>
  <c r="H148" i="69"/>
  <c r="I148" i="69"/>
  <c r="C130" i="69"/>
  <c r="C131" i="69"/>
  <c r="C132" i="69"/>
  <c r="C138" i="69"/>
  <c r="C139" i="69"/>
  <c r="C140" i="69"/>
  <c r="C141" i="69"/>
  <c r="C144" i="69"/>
  <c r="C145" i="69"/>
  <c r="C146" i="69"/>
  <c r="C112" i="69"/>
  <c r="C114" i="69"/>
  <c r="C115" i="69"/>
  <c r="C116" i="69"/>
  <c r="C117" i="69"/>
  <c r="C119" i="69"/>
  <c r="C120" i="69"/>
  <c r="C121" i="69"/>
  <c r="C122" i="69"/>
  <c r="C123" i="69"/>
  <c r="C129" i="69"/>
  <c r="C98" i="69"/>
  <c r="C99" i="69"/>
  <c r="C101" i="69"/>
  <c r="C102" i="69"/>
  <c r="C103" i="69"/>
  <c r="C104" i="69"/>
  <c r="C106" i="69"/>
  <c r="C107" i="69"/>
  <c r="C109" i="69"/>
  <c r="C110" i="69"/>
  <c r="C111" i="69"/>
  <c r="C82" i="69"/>
  <c r="C83" i="69"/>
  <c r="C84" i="69"/>
  <c r="C85" i="69"/>
  <c r="C87" i="69"/>
  <c r="C88" i="69"/>
  <c r="C89" i="69"/>
  <c r="C91" i="69"/>
  <c r="C92" i="69"/>
  <c r="C93" i="69"/>
  <c r="C94" i="69"/>
  <c r="C96" i="69"/>
  <c r="C97" i="69"/>
  <c r="C252" i="8" l="1"/>
  <c r="D231" i="9"/>
  <c r="C231" i="9"/>
  <c r="D6" i="68"/>
  <c r="E6" i="68"/>
  <c r="F6" i="68"/>
  <c r="G6" i="68"/>
  <c r="H6" i="68"/>
  <c r="I6" i="68"/>
  <c r="J6" i="68"/>
  <c r="K6" i="68"/>
  <c r="L6" i="68"/>
  <c r="M6" i="68"/>
  <c r="N6" i="68"/>
  <c r="O6" i="68"/>
  <c r="P6" i="68"/>
  <c r="I54" i="113" l="1"/>
  <c r="J149" i="113"/>
  <c r="I149" i="113"/>
  <c r="H149" i="113"/>
  <c r="J148" i="113"/>
  <c r="I148" i="113"/>
  <c r="H148" i="113"/>
  <c r="J147" i="113"/>
  <c r="I147" i="113"/>
  <c r="H147" i="113"/>
  <c r="J146" i="113"/>
  <c r="I146" i="113"/>
  <c r="H146" i="113"/>
  <c r="J145" i="113"/>
  <c r="I145" i="113"/>
  <c r="H145" i="113"/>
  <c r="J144" i="113"/>
  <c r="I144" i="113"/>
  <c r="H144" i="113"/>
  <c r="J143" i="113"/>
  <c r="I143" i="113"/>
  <c r="H143" i="113"/>
  <c r="J142" i="113"/>
  <c r="I142" i="113"/>
  <c r="H142" i="113"/>
  <c r="J141" i="113"/>
  <c r="I141" i="113"/>
  <c r="H141" i="113"/>
  <c r="J136" i="113"/>
  <c r="I136" i="113"/>
  <c r="H136" i="113"/>
  <c r="J135" i="113"/>
  <c r="I135" i="113"/>
  <c r="H135" i="113"/>
  <c r="J134" i="113"/>
  <c r="I134" i="113"/>
  <c r="H134" i="113"/>
  <c r="J133" i="113"/>
  <c r="I133" i="113"/>
  <c r="H133" i="113"/>
  <c r="J132" i="113"/>
  <c r="I132" i="113"/>
  <c r="H132" i="113"/>
  <c r="J131" i="113"/>
  <c r="I131" i="113"/>
  <c r="H131" i="113"/>
  <c r="J130" i="113"/>
  <c r="I130" i="113"/>
  <c r="H130" i="113"/>
  <c r="J129" i="113"/>
  <c r="I129" i="113"/>
  <c r="H129" i="113"/>
  <c r="J128" i="113"/>
  <c r="I128" i="113"/>
  <c r="H128" i="113"/>
  <c r="J123" i="113"/>
  <c r="I123" i="113"/>
  <c r="H123" i="113"/>
  <c r="J122" i="113"/>
  <c r="I122" i="113"/>
  <c r="H122" i="113"/>
  <c r="J121" i="113"/>
  <c r="I121" i="113"/>
  <c r="H121" i="113"/>
  <c r="J120" i="113"/>
  <c r="I120" i="113"/>
  <c r="H120" i="113"/>
  <c r="J119" i="113"/>
  <c r="I119" i="113"/>
  <c r="H119" i="113"/>
  <c r="J118" i="113"/>
  <c r="I118" i="113"/>
  <c r="H118" i="113"/>
  <c r="J117" i="113"/>
  <c r="I117" i="113"/>
  <c r="H117" i="113"/>
  <c r="J116" i="113"/>
  <c r="I116" i="113"/>
  <c r="H116" i="113"/>
  <c r="J115" i="113"/>
  <c r="I115" i="113"/>
  <c r="H115" i="113"/>
  <c r="J110" i="113"/>
  <c r="I110" i="113"/>
  <c r="H110" i="113"/>
  <c r="J109" i="113"/>
  <c r="I109" i="113"/>
  <c r="H109" i="113"/>
  <c r="J108" i="113"/>
  <c r="I108" i="113"/>
  <c r="H108" i="113"/>
  <c r="J107" i="113"/>
  <c r="I107" i="113"/>
  <c r="H107" i="113"/>
  <c r="J106" i="113"/>
  <c r="I106" i="113"/>
  <c r="H106" i="113"/>
  <c r="J105" i="113"/>
  <c r="I105" i="113"/>
  <c r="H105" i="113"/>
  <c r="J104" i="113"/>
  <c r="I104" i="113"/>
  <c r="H104" i="113"/>
  <c r="J103" i="113"/>
  <c r="I103" i="113"/>
  <c r="H103" i="113"/>
  <c r="J102" i="113"/>
  <c r="I102" i="113"/>
  <c r="H102" i="113"/>
  <c r="J97" i="113"/>
  <c r="I97" i="113"/>
  <c r="H97" i="113"/>
  <c r="J96" i="113"/>
  <c r="I96" i="113"/>
  <c r="H96" i="113"/>
  <c r="J95" i="113"/>
  <c r="I95" i="113"/>
  <c r="H95" i="113"/>
  <c r="J94" i="113"/>
  <c r="I94" i="113"/>
  <c r="H94" i="113"/>
  <c r="J93" i="113"/>
  <c r="I93" i="113"/>
  <c r="H93" i="113"/>
  <c r="J92" i="113"/>
  <c r="I92" i="113"/>
  <c r="H92" i="113"/>
  <c r="J91" i="113"/>
  <c r="I91" i="113"/>
  <c r="H91" i="113"/>
  <c r="J90" i="113"/>
  <c r="I90" i="113"/>
  <c r="H90" i="113"/>
  <c r="J89" i="113"/>
  <c r="I89" i="113"/>
  <c r="H89" i="113"/>
  <c r="J84" i="113"/>
  <c r="I84" i="113"/>
  <c r="H84" i="113"/>
  <c r="J83" i="113"/>
  <c r="I83" i="113"/>
  <c r="H83" i="113"/>
  <c r="J82" i="113"/>
  <c r="I82" i="113"/>
  <c r="H82" i="113"/>
  <c r="J81" i="113"/>
  <c r="I81" i="113"/>
  <c r="H81" i="113"/>
  <c r="J80" i="113"/>
  <c r="I80" i="113"/>
  <c r="H80" i="113"/>
  <c r="J79" i="113"/>
  <c r="I79" i="113"/>
  <c r="H79" i="113"/>
  <c r="J78" i="113"/>
  <c r="I78" i="113"/>
  <c r="H78" i="113"/>
  <c r="J77" i="113"/>
  <c r="I77" i="113"/>
  <c r="H77" i="113"/>
  <c r="J76" i="113"/>
  <c r="I76" i="113"/>
  <c r="H76" i="113"/>
  <c r="J71" i="113"/>
  <c r="I71" i="113"/>
  <c r="H71" i="113"/>
  <c r="J70" i="113"/>
  <c r="I70" i="113"/>
  <c r="H70" i="113"/>
  <c r="J69" i="113"/>
  <c r="I69" i="113"/>
  <c r="H69" i="113"/>
  <c r="J68" i="113"/>
  <c r="I68" i="113"/>
  <c r="H68" i="113"/>
  <c r="J67" i="113"/>
  <c r="I67" i="113"/>
  <c r="H67" i="113"/>
  <c r="J66" i="113"/>
  <c r="I66" i="113"/>
  <c r="H66" i="113"/>
  <c r="J65" i="113"/>
  <c r="I65" i="113"/>
  <c r="H65" i="113"/>
  <c r="J64" i="113"/>
  <c r="I64" i="113"/>
  <c r="H64" i="113"/>
  <c r="J63" i="113"/>
  <c r="I63" i="113"/>
  <c r="H63" i="113"/>
  <c r="J58" i="113"/>
  <c r="I58" i="113"/>
  <c r="H58" i="113"/>
  <c r="J57" i="113"/>
  <c r="I57" i="113"/>
  <c r="H57" i="113"/>
  <c r="J56" i="113"/>
  <c r="I56" i="113"/>
  <c r="H56" i="113"/>
  <c r="J55" i="113"/>
  <c r="I55" i="113"/>
  <c r="H55" i="113"/>
  <c r="J54" i="113"/>
  <c r="H54" i="113"/>
  <c r="J53" i="113"/>
  <c r="I53" i="113"/>
  <c r="H53" i="113"/>
  <c r="J52" i="113"/>
  <c r="I52" i="113"/>
  <c r="H52" i="113"/>
  <c r="J51" i="113"/>
  <c r="I51" i="113"/>
  <c r="H51" i="113"/>
  <c r="J50" i="113"/>
  <c r="I50" i="113"/>
  <c r="H50" i="113"/>
  <c r="J46" i="113"/>
  <c r="I46" i="113"/>
  <c r="H46" i="113"/>
  <c r="J45" i="113"/>
  <c r="I45" i="113"/>
  <c r="H45" i="113"/>
  <c r="J44" i="113"/>
  <c r="I44" i="113"/>
  <c r="H44" i="113"/>
  <c r="J43" i="113"/>
  <c r="I43" i="113"/>
  <c r="H43" i="113"/>
  <c r="J42" i="113"/>
  <c r="I42" i="113"/>
  <c r="H42" i="113"/>
  <c r="J41" i="113"/>
  <c r="I41" i="113"/>
  <c r="H41" i="113"/>
  <c r="J40" i="113"/>
  <c r="I40" i="113"/>
  <c r="H40" i="113"/>
  <c r="J39" i="113"/>
  <c r="I39" i="113"/>
  <c r="H39" i="113"/>
  <c r="J38" i="113"/>
  <c r="I38" i="113"/>
  <c r="H38" i="113"/>
  <c r="J34" i="113"/>
  <c r="I34" i="113"/>
  <c r="H34" i="113"/>
  <c r="J33" i="113"/>
  <c r="I33" i="113"/>
  <c r="H33" i="113"/>
  <c r="J32" i="113"/>
  <c r="I32" i="113"/>
  <c r="H32" i="113"/>
  <c r="J31" i="113"/>
  <c r="I31" i="113"/>
  <c r="H31" i="113"/>
  <c r="J30" i="113"/>
  <c r="I30" i="113"/>
  <c r="H30" i="113"/>
  <c r="J29" i="113"/>
  <c r="I29" i="113"/>
  <c r="H29" i="113"/>
  <c r="J28" i="113"/>
  <c r="I28" i="113"/>
  <c r="H28" i="113"/>
  <c r="J27" i="113"/>
  <c r="I27" i="113"/>
  <c r="H27" i="113"/>
  <c r="J26" i="113"/>
  <c r="I26" i="113"/>
  <c r="H26" i="113"/>
  <c r="BK12" i="158" l="1"/>
  <c r="BK10" i="158"/>
  <c r="BI12" i="158"/>
  <c r="BI9" i="158"/>
  <c r="BI8" i="158"/>
  <c r="BI7" i="158"/>
  <c r="BI5" i="158"/>
  <c r="BK10" i="163"/>
  <c r="BK12" i="163"/>
  <c r="BI12" i="163"/>
  <c r="BI9" i="163"/>
  <c r="BI8" i="163"/>
  <c r="BI5" i="163"/>
  <c r="D154" i="113"/>
  <c r="E154" i="113"/>
  <c r="C154" i="113"/>
  <c r="C160" i="113"/>
  <c r="D160" i="113"/>
  <c r="E160" i="113"/>
  <c r="C40" i="113"/>
  <c r="N68" i="148" l="1"/>
  <c r="D421" i="77" l="1"/>
  <c r="BD39" i="163" l="1"/>
  <c r="BD40" i="163"/>
  <c r="BD41" i="163"/>
  <c r="BD42" i="163"/>
  <c r="BD43" i="163"/>
  <c r="BD44" i="163"/>
  <c r="BD45" i="163"/>
  <c r="BD46" i="163"/>
  <c r="BD47" i="163"/>
  <c r="BD48" i="163"/>
  <c r="BD49" i="163"/>
  <c r="BD50" i="163"/>
  <c r="BD51" i="163"/>
  <c r="BD52" i="163"/>
  <c r="BD53" i="163"/>
  <c r="BD54" i="163"/>
  <c r="BD55" i="163"/>
  <c r="BD56" i="163"/>
  <c r="BD57" i="163"/>
  <c r="BD58" i="163"/>
  <c r="BD59" i="163"/>
  <c r="AK43" i="10" l="1"/>
  <c r="AL43" i="10"/>
  <c r="AM43" i="10"/>
  <c r="AN43" i="10"/>
  <c r="AO43" i="10"/>
  <c r="AP43" i="10"/>
  <c r="AQ43" i="10"/>
  <c r="AR43" i="10"/>
  <c r="AS43" i="10"/>
  <c r="AT43" i="10"/>
  <c r="AU43" i="10"/>
  <c r="AV43" i="10"/>
  <c r="AW43" i="10"/>
  <c r="AX43" i="10"/>
  <c r="AY43" i="10"/>
  <c r="AZ43" i="10"/>
  <c r="BA43" i="10"/>
  <c r="BB43" i="10"/>
  <c r="BC43" i="10"/>
  <c r="BD43" i="10"/>
  <c r="BE43" i="10"/>
  <c r="BF43" i="10"/>
  <c r="BG43" i="10"/>
  <c r="BH43" i="10"/>
  <c r="BI43" i="10"/>
  <c r="BJ43" i="10"/>
  <c r="BK43" i="10"/>
  <c r="BL43" i="10"/>
  <c r="BM43" i="10"/>
  <c r="BN43" i="10"/>
  <c r="BO43" i="10"/>
  <c r="AK44" i="10"/>
  <c r="AL44" i="10"/>
  <c r="AM44" i="10"/>
  <c r="AN44" i="10"/>
  <c r="AO44" i="10"/>
  <c r="AP44" i="10"/>
  <c r="AQ44" i="10"/>
  <c r="AR44" i="10"/>
  <c r="AS44" i="10"/>
  <c r="AT44" i="10"/>
  <c r="AU44" i="10"/>
  <c r="AV44" i="10"/>
  <c r="AW44" i="10"/>
  <c r="AX44" i="10"/>
  <c r="AY44" i="10"/>
  <c r="AZ44" i="10"/>
  <c r="BA44" i="10"/>
  <c r="BB44" i="10"/>
  <c r="BC44" i="10"/>
  <c r="BD44" i="10"/>
  <c r="BE44" i="10"/>
  <c r="BF44" i="10"/>
  <c r="BG44" i="10"/>
  <c r="BH44" i="10"/>
  <c r="BI44" i="10"/>
  <c r="BJ44" i="10"/>
  <c r="BK44" i="10"/>
  <c r="BL44" i="10"/>
  <c r="BM44" i="10"/>
  <c r="BN44" i="10"/>
  <c r="BO44" i="10"/>
  <c r="AK45" i="10"/>
  <c r="AL45" i="10"/>
  <c r="AM45" i="10"/>
  <c r="AN45" i="10"/>
  <c r="AO45" i="10"/>
  <c r="AP45" i="10"/>
  <c r="AQ45" i="10"/>
  <c r="AR45" i="10"/>
  <c r="AS45" i="10"/>
  <c r="AT45" i="10"/>
  <c r="AU45" i="10"/>
  <c r="AV45" i="10"/>
  <c r="AW45" i="10"/>
  <c r="AX45" i="10"/>
  <c r="AY45" i="10"/>
  <c r="AZ45" i="10"/>
  <c r="BA45" i="10"/>
  <c r="BB45" i="10"/>
  <c r="BC45" i="10"/>
  <c r="BD45" i="10"/>
  <c r="BE45" i="10"/>
  <c r="BF45" i="10"/>
  <c r="BG45" i="10"/>
  <c r="BH45" i="10"/>
  <c r="BI45" i="10"/>
  <c r="BJ45" i="10"/>
  <c r="BK45" i="10"/>
  <c r="BL45" i="10"/>
  <c r="BM45" i="10"/>
  <c r="BN45" i="10"/>
  <c r="BO45" i="10"/>
  <c r="AK46" i="10"/>
  <c r="AL46" i="10"/>
  <c r="AM46" i="10"/>
  <c r="AN46" i="10"/>
  <c r="AO46" i="10"/>
  <c r="AP46" i="10"/>
  <c r="AQ46" i="10"/>
  <c r="AR46" i="10"/>
  <c r="AS46" i="10"/>
  <c r="AT46" i="10"/>
  <c r="AU46" i="10"/>
  <c r="AV46" i="10"/>
  <c r="AW46" i="10"/>
  <c r="AX46" i="10"/>
  <c r="AY46" i="10"/>
  <c r="AZ46" i="10"/>
  <c r="BA46" i="10"/>
  <c r="BB46" i="10"/>
  <c r="BC46" i="10"/>
  <c r="BD46" i="10"/>
  <c r="BE46" i="10"/>
  <c r="BF46" i="10"/>
  <c r="BG46" i="10"/>
  <c r="BH46" i="10"/>
  <c r="BI46" i="10"/>
  <c r="BJ46" i="10"/>
  <c r="BK46" i="10"/>
  <c r="BL46" i="10"/>
  <c r="BM46" i="10"/>
  <c r="BN46" i="10"/>
  <c r="BO46" i="10"/>
  <c r="AK47" i="10"/>
  <c r="AL47" i="10"/>
  <c r="AM47" i="10"/>
  <c r="AN47" i="10"/>
  <c r="AO47" i="10"/>
  <c r="AP47" i="10"/>
  <c r="AQ47" i="10"/>
  <c r="AR47" i="10"/>
  <c r="AS47" i="10"/>
  <c r="AT47" i="10"/>
  <c r="AU47" i="10"/>
  <c r="AV47" i="10"/>
  <c r="AW47" i="10"/>
  <c r="AX47" i="10"/>
  <c r="AY47" i="10"/>
  <c r="AZ47" i="10"/>
  <c r="BA47" i="10"/>
  <c r="BB47" i="10"/>
  <c r="BC47" i="10"/>
  <c r="BD47" i="10"/>
  <c r="BE47" i="10"/>
  <c r="BF47" i="10"/>
  <c r="BG47" i="10"/>
  <c r="BH47" i="10"/>
  <c r="BI47" i="10"/>
  <c r="BJ47" i="10"/>
  <c r="BK47" i="10"/>
  <c r="BL47" i="10"/>
  <c r="BM47" i="10"/>
  <c r="BN47" i="10"/>
  <c r="BO47" i="10"/>
  <c r="AK48" i="10"/>
  <c r="AL48" i="10"/>
  <c r="AM48" i="10"/>
  <c r="AN48" i="10"/>
  <c r="AO48" i="10"/>
  <c r="AP48" i="10"/>
  <c r="AQ48" i="10"/>
  <c r="AR48" i="10"/>
  <c r="AS48" i="10"/>
  <c r="AT48" i="10"/>
  <c r="AU48" i="10"/>
  <c r="AV48" i="10"/>
  <c r="AW48" i="10"/>
  <c r="AX48" i="10"/>
  <c r="AY48" i="10"/>
  <c r="AZ48" i="10"/>
  <c r="BA48" i="10"/>
  <c r="BB48" i="10"/>
  <c r="BC48" i="10"/>
  <c r="BD48" i="10"/>
  <c r="BE48" i="10"/>
  <c r="BF48" i="10"/>
  <c r="BG48" i="10"/>
  <c r="BH48" i="10"/>
  <c r="BI48" i="10"/>
  <c r="BJ48" i="10"/>
  <c r="BK48" i="10"/>
  <c r="BL48" i="10"/>
  <c r="BM48" i="10"/>
  <c r="BN48" i="10"/>
  <c r="BO48"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AK50" i="10"/>
  <c r="AL50" i="10"/>
  <c r="AM50" i="10"/>
  <c r="AN50" i="10"/>
  <c r="AO50" i="10"/>
  <c r="AP50" i="10"/>
  <c r="AQ50" i="10"/>
  <c r="AR50" i="10"/>
  <c r="AS50" i="10"/>
  <c r="AT50" i="10"/>
  <c r="AU50" i="10"/>
  <c r="AV50" i="10"/>
  <c r="AW50" i="10"/>
  <c r="AX50" i="10"/>
  <c r="AY50" i="10"/>
  <c r="AZ50" i="10"/>
  <c r="BA50" i="10"/>
  <c r="BB50" i="10"/>
  <c r="BC50" i="10"/>
  <c r="BD50" i="10"/>
  <c r="BE50" i="10"/>
  <c r="BF50" i="10"/>
  <c r="BG50" i="10"/>
  <c r="BH50" i="10"/>
  <c r="BI50" i="10"/>
  <c r="BJ50" i="10"/>
  <c r="BK50" i="10"/>
  <c r="BL50" i="10"/>
  <c r="BM50" i="10"/>
  <c r="BN50" i="10"/>
  <c r="BO50" i="10"/>
  <c r="AK51" i="10"/>
  <c r="AL51" i="10"/>
  <c r="AM51" i="10"/>
  <c r="AN51" i="10"/>
  <c r="AO51" i="10"/>
  <c r="AP51" i="10"/>
  <c r="AQ51" i="10"/>
  <c r="AR51" i="10"/>
  <c r="AS51" i="10"/>
  <c r="AT51" i="10"/>
  <c r="AU51" i="10"/>
  <c r="AV51" i="10"/>
  <c r="AW51" i="10"/>
  <c r="AX51" i="10"/>
  <c r="AY51" i="10"/>
  <c r="AZ51" i="10"/>
  <c r="BA51" i="10"/>
  <c r="BB51" i="10"/>
  <c r="BC51" i="10"/>
  <c r="BD51" i="10"/>
  <c r="BE51" i="10"/>
  <c r="BF51" i="10"/>
  <c r="BG51" i="10"/>
  <c r="BH51" i="10"/>
  <c r="BI51" i="10"/>
  <c r="BJ51" i="10"/>
  <c r="BK51" i="10"/>
  <c r="BL51" i="10"/>
  <c r="BM51" i="10"/>
  <c r="BN51" i="10"/>
  <c r="BO51" i="10"/>
  <c r="AK52" i="10"/>
  <c r="AL52" i="10"/>
  <c r="AM52" i="10"/>
  <c r="AN52" i="10"/>
  <c r="AO52" i="10"/>
  <c r="AP52" i="10"/>
  <c r="AQ52" i="10"/>
  <c r="AR52" i="10"/>
  <c r="AS52" i="10"/>
  <c r="AT52" i="10"/>
  <c r="AU52" i="10"/>
  <c r="AV52" i="10"/>
  <c r="AW52" i="10"/>
  <c r="AX52" i="10"/>
  <c r="AY52" i="10"/>
  <c r="AZ52" i="10"/>
  <c r="BA52" i="10"/>
  <c r="BB52" i="10"/>
  <c r="BC52" i="10"/>
  <c r="BD52" i="10"/>
  <c r="BE52" i="10"/>
  <c r="BF52" i="10"/>
  <c r="BG52" i="10"/>
  <c r="BH52" i="10"/>
  <c r="BI52" i="10"/>
  <c r="BJ52" i="10"/>
  <c r="BK52" i="10"/>
  <c r="BL52" i="10"/>
  <c r="BM52" i="10"/>
  <c r="BN52" i="10"/>
  <c r="BO52" i="10"/>
  <c r="AK53" i="10"/>
  <c r="AL53" i="10"/>
  <c r="AM53" i="10"/>
  <c r="AN53" i="10"/>
  <c r="AO53" i="10"/>
  <c r="AP53" i="10"/>
  <c r="AQ53" i="10"/>
  <c r="AR53" i="10"/>
  <c r="AS53" i="10"/>
  <c r="AT53" i="10"/>
  <c r="AU53" i="10"/>
  <c r="AV53" i="10"/>
  <c r="AW53" i="10"/>
  <c r="AX53" i="10"/>
  <c r="AY53" i="10"/>
  <c r="AZ53" i="10"/>
  <c r="BA53" i="10"/>
  <c r="BB53" i="10"/>
  <c r="BC53" i="10"/>
  <c r="BD53" i="10"/>
  <c r="BE53" i="10"/>
  <c r="BF53" i="10"/>
  <c r="BG53" i="10"/>
  <c r="BH53" i="10"/>
  <c r="BI53" i="10"/>
  <c r="BJ53" i="10"/>
  <c r="BK53" i="10"/>
  <c r="BL53" i="10"/>
  <c r="BM53" i="10"/>
  <c r="BN53" i="10"/>
  <c r="BO53" i="10"/>
  <c r="AK54" i="10"/>
  <c r="AL54" i="10"/>
  <c r="AM54" i="10"/>
  <c r="AN54" i="10"/>
  <c r="AO54" i="10"/>
  <c r="AP54" i="10"/>
  <c r="AQ54" i="10"/>
  <c r="AR54" i="10"/>
  <c r="AS54" i="10"/>
  <c r="AT54" i="10"/>
  <c r="AU54" i="10"/>
  <c r="AV54" i="10"/>
  <c r="AW54" i="10"/>
  <c r="AX54" i="10"/>
  <c r="AY54" i="10"/>
  <c r="AZ54" i="10"/>
  <c r="BA54" i="10"/>
  <c r="BB54" i="10"/>
  <c r="BC54" i="10"/>
  <c r="BD54" i="10"/>
  <c r="BE54" i="10"/>
  <c r="BF54" i="10"/>
  <c r="BG54" i="10"/>
  <c r="BH54" i="10"/>
  <c r="BI54" i="10"/>
  <c r="BJ54" i="10"/>
  <c r="BK54" i="10"/>
  <c r="BL54" i="10"/>
  <c r="BM54" i="10"/>
  <c r="BN54" i="10"/>
  <c r="BO54" i="10"/>
  <c r="AK55" i="10"/>
  <c r="AL55" i="10"/>
  <c r="AM55" i="10"/>
  <c r="AN55" i="10"/>
  <c r="AO55" i="10"/>
  <c r="AP55" i="10"/>
  <c r="AQ55" i="10"/>
  <c r="AR55" i="10"/>
  <c r="AS55" i="10"/>
  <c r="AT55" i="10"/>
  <c r="AU55" i="10"/>
  <c r="AV55" i="10"/>
  <c r="AW55" i="10"/>
  <c r="AX55" i="10"/>
  <c r="AY55" i="10"/>
  <c r="AZ55" i="10"/>
  <c r="BA55" i="10"/>
  <c r="BB55" i="10"/>
  <c r="BC55" i="10"/>
  <c r="BD55" i="10"/>
  <c r="BE55" i="10"/>
  <c r="BF55" i="10"/>
  <c r="BG55" i="10"/>
  <c r="BH55" i="10"/>
  <c r="BI55" i="10"/>
  <c r="BJ55" i="10"/>
  <c r="BK55" i="10"/>
  <c r="BL55" i="10"/>
  <c r="BM55" i="10"/>
  <c r="BN55" i="10"/>
  <c r="BO55" i="10"/>
  <c r="AK56" i="10"/>
  <c r="AL56" i="10"/>
  <c r="AM56" i="10"/>
  <c r="AN56" i="10"/>
  <c r="AO56" i="10"/>
  <c r="AP56" i="10"/>
  <c r="AQ56" i="10"/>
  <c r="AR56" i="10"/>
  <c r="AS56" i="10"/>
  <c r="AT56" i="10"/>
  <c r="AU56" i="10"/>
  <c r="AV56" i="10"/>
  <c r="AW56" i="10"/>
  <c r="AX56" i="10"/>
  <c r="AY56" i="10"/>
  <c r="AZ56" i="10"/>
  <c r="BA56" i="10"/>
  <c r="BB56" i="10"/>
  <c r="BC56" i="10"/>
  <c r="BD56" i="10"/>
  <c r="BE56" i="10"/>
  <c r="BF56" i="10"/>
  <c r="BG56" i="10"/>
  <c r="BH56" i="10"/>
  <c r="BI56" i="10"/>
  <c r="BJ56" i="10"/>
  <c r="BK56" i="10"/>
  <c r="BL56" i="10"/>
  <c r="BM56" i="10"/>
  <c r="BN56" i="10"/>
  <c r="BO56" i="10"/>
  <c r="AK57" i="10"/>
  <c r="AL57" i="10"/>
  <c r="AM57" i="10"/>
  <c r="AN57" i="10"/>
  <c r="AO57" i="10"/>
  <c r="AP57" i="10"/>
  <c r="AQ57" i="10"/>
  <c r="AR57" i="10"/>
  <c r="AS57" i="10"/>
  <c r="AT57" i="10"/>
  <c r="AU57" i="10"/>
  <c r="AV57" i="10"/>
  <c r="AW57" i="10"/>
  <c r="AX57" i="10"/>
  <c r="AY57" i="10"/>
  <c r="AZ57" i="10"/>
  <c r="BA57" i="10"/>
  <c r="BB57" i="10"/>
  <c r="BC57" i="10"/>
  <c r="BD57" i="10"/>
  <c r="BE57" i="10"/>
  <c r="BF57" i="10"/>
  <c r="BG57" i="10"/>
  <c r="BH57" i="10"/>
  <c r="BI57" i="10"/>
  <c r="BJ57" i="10"/>
  <c r="BK57" i="10"/>
  <c r="BL57" i="10"/>
  <c r="BM57" i="10"/>
  <c r="BN57" i="10"/>
  <c r="BO57" i="10"/>
  <c r="AK58" i="10"/>
  <c r="AL58" i="10"/>
  <c r="AM58" i="10"/>
  <c r="AN58" i="10"/>
  <c r="AO58" i="10"/>
  <c r="AP58" i="10"/>
  <c r="AQ58" i="10"/>
  <c r="AR58" i="10"/>
  <c r="AS58" i="10"/>
  <c r="AT58" i="10"/>
  <c r="AU58" i="10"/>
  <c r="AV58" i="10"/>
  <c r="AW58" i="10"/>
  <c r="AX58" i="10"/>
  <c r="AY58" i="10"/>
  <c r="AZ58" i="10"/>
  <c r="BA58" i="10"/>
  <c r="BB58" i="10"/>
  <c r="BC58" i="10"/>
  <c r="BD58" i="10"/>
  <c r="BE58" i="10"/>
  <c r="BF58" i="10"/>
  <c r="BG58" i="10"/>
  <c r="BH58" i="10"/>
  <c r="BI58" i="10"/>
  <c r="BJ58" i="10"/>
  <c r="BK58" i="10"/>
  <c r="BL58" i="10"/>
  <c r="BM58" i="10"/>
  <c r="BN58" i="10"/>
  <c r="BO58" i="10"/>
  <c r="AK59" i="10"/>
  <c r="AL59" i="10"/>
  <c r="AM59" i="10"/>
  <c r="AN59" i="10"/>
  <c r="AO59" i="10"/>
  <c r="AP59" i="10"/>
  <c r="AQ59" i="10"/>
  <c r="AR59" i="10"/>
  <c r="AS59" i="10"/>
  <c r="AT59" i="10"/>
  <c r="AU59" i="10"/>
  <c r="AV59" i="10"/>
  <c r="AW59" i="10"/>
  <c r="AX59" i="10"/>
  <c r="AY59" i="10"/>
  <c r="AZ59" i="10"/>
  <c r="BA59" i="10"/>
  <c r="BB59" i="10"/>
  <c r="BC59" i="10"/>
  <c r="BD59" i="10"/>
  <c r="BE59" i="10"/>
  <c r="BF59" i="10"/>
  <c r="BG59" i="10"/>
  <c r="BH59" i="10"/>
  <c r="BI59" i="10"/>
  <c r="BJ59" i="10"/>
  <c r="BK59" i="10"/>
  <c r="BL59" i="10"/>
  <c r="BM59" i="10"/>
  <c r="BN59" i="10"/>
  <c r="BO59" i="10"/>
  <c r="AK60" i="10"/>
  <c r="AL60" i="10"/>
  <c r="AM60" i="10"/>
  <c r="AN60" i="10"/>
  <c r="AO60" i="10"/>
  <c r="AP60" i="10"/>
  <c r="AQ60" i="10"/>
  <c r="AR60" i="10"/>
  <c r="AS60" i="10"/>
  <c r="AT60" i="10"/>
  <c r="AU60" i="10"/>
  <c r="AV60" i="10"/>
  <c r="AW60" i="10"/>
  <c r="AX60" i="10"/>
  <c r="AY60" i="10"/>
  <c r="AZ60" i="10"/>
  <c r="BA60" i="10"/>
  <c r="BB60" i="10"/>
  <c r="BC60" i="10"/>
  <c r="BD60" i="10"/>
  <c r="BE60" i="10"/>
  <c r="BF60" i="10"/>
  <c r="BG60" i="10"/>
  <c r="BH60" i="10"/>
  <c r="BI60" i="10"/>
  <c r="BJ60" i="10"/>
  <c r="BK60" i="10"/>
  <c r="BL60" i="10"/>
  <c r="BM60" i="10"/>
  <c r="BN60" i="10"/>
  <c r="BO60" i="10"/>
  <c r="AK61" i="10"/>
  <c r="AL61" i="10"/>
  <c r="AM61" i="10"/>
  <c r="AN61" i="10"/>
  <c r="AO61" i="10"/>
  <c r="AP61" i="10"/>
  <c r="AQ61" i="10"/>
  <c r="AR61" i="10"/>
  <c r="AS61" i="10"/>
  <c r="AT61" i="10"/>
  <c r="AU61" i="10"/>
  <c r="AV61" i="10"/>
  <c r="AW61" i="10"/>
  <c r="AX61" i="10"/>
  <c r="AY61" i="10"/>
  <c r="AZ61" i="10"/>
  <c r="BA61" i="10"/>
  <c r="BB61" i="10"/>
  <c r="BC61" i="10"/>
  <c r="BD61" i="10"/>
  <c r="BE61" i="10"/>
  <c r="BF61" i="10"/>
  <c r="BG61" i="10"/>
  <c r="BH61" i="10"/>
  <c r="BI61" i="10"/>
  <c r="BJ61" i="10"/>
  <c r="BK61" i="10"/>
  <c r="BL61" i="10"/>
  <c r="BM61" i="10"/>
  <c r="BN61" i="10"/>
  <c r="BO61" i="10"/>
  <c r="AK62" i="10"/>
  <c r="AL62" i="10"/>
  <c r="AM62" i="10"/>
  <c r="AN62" i="10"/>
  <c r="AO62" i="10"/>
  <c r="AP62" i="10"/>
  <c r="AQ62" i="10"/>
  <c r="AR62" i="10"/>
  <c r="AS62" i="10"/>
  <c r="AT62" i="10"/>
  <c r="AU62" i="10"/>
  <c r="AV62" i="10"/>
  <c r="AW62" i="10"/>
  <c r="AX62" i="10"/>
  <c r="AY62" i="10"/>
  <c r="AZ62" i="10"/>
  <c r="BA62" i="10"/>
  <c r="BB62" i="10"/>
  <c r="BC62" i="10"/>
  <c r="BD62" i="10"/>
  <c r="BE62" i="10"/>
  <c r="BF62" i="10"/>
  <c r="BG62" i="10"/>
  <c r="BH62" i="10"/>
  <c r="BI62" i="10"/>
  <c r="BJ62" i="10"/>
  <c r="BK62" i="10"/>
  <c r="BL62" i="10"/>
  <c r="BM62" i="10"/>
  <c r="BN62" i="10"/>
  <c r="BO62" i="10"/>
  <c r="AK63" i="10"/>
  <c r="AL63" i="10"/>
  <c r="AM63" i="10"/>
  <c r="AN63" i="10"/>
  <c r="AO63" i="10"/>
  <c r="AP63" i="10"/>
  <c r="AQ63" i="10"/>
  <c r="AR63" i="10"/>
  <c r="AS63" i="10"/>
  <c r="AT63" i="10"/>
  <c r="AU63" i="10"/>
  <c r="AV63" i="10"/>
  <c r="AW63" i="10"/>
  <c r="AX63" i="10"/>
  <c r="AY63" i="10"/>
  <c r="AZ63" i="10"/>
  <c r="BA63" i="10"/>
  <c r="BB63" i="10"/>
  <c r="BC63" i="10"/>
  <c r="BD63" i="10"/>
  <c r="BE63" i="10"/>
  <c r="BF63" i="10"/>
  <c r="BG63" i="10"/>
  <c r="BH63" i="10"/>
  <c r="BI63" i="10"/>
  <c r="BJ63" i="10"/>
  <c r="BK63" i="10"/>
  <c r="BL63" i="10"/>
  <c r="BM63" i="10"/>
  <c r="BN63" i="10"/>
  <c r="BO63" i="10"/>
  <c r="AK64" i="10"/>
  <c r="AL64" i="10"/>
  <c r="AM64" i="10"/>
  <c r="AN64" i="10"/>
  <c r="AO64" i="10"/>
  <c r="AP64" i="10"/>
  <c r="AQ64" i="10"/>
  <c r="AR64" i="10"/>
  <c r="AS64" i="10"/>
  <c r="AT64" i="10"/>
  <c r="AU64" i="10"/>
  <c r="AV64" i="10"/>
  <c r="AW64" i="10"/>
  <c r="AX64" i="10"/>
  <c r="AY64" i="10"/>
  <c r="AZ64" i="10"/>
  <c r="BA64" i="10"/>
  <c r="BB64" i="10"/>
  <c r="BC64" i="10"/>
  <c r="BD64" i="10"/>
  <c r="BE64" i="10"/>
  <c r="BF64" i="10"/>
  <c r="BG64" i="10"/>
  <c r="BH64" i="10"/>
  <c r="BI64" i="10"/>
  <c r="BJ64" i="10"/>
  <c r="BK64" i="10"/>
  <c r="BL64" i="10"/>
  <c r="BM64" i="10"/>
  <c r="BN64" i="10"/>
  <c r="BO64" i="10"/>
  <c r="AK65" i="10"/>
  <c r="AL65" i="10"/>
  <c r="AM65" i="10"/>
  <c r="AN65" i="10"/>
  <c r="AO65" i="10"/>
  <c r="AP65" i="10"/>
  <c r="AQ65" i="10"/>
  <c r="AR65" i="10"/>
  <c r="AS65" i="10"/>
  <c r="AT65" i="10"/>
  <c r="AU65" i="10"/>
  <c r="AV65" i="10"/>
  <c r="AW65" i="10"/>
  <c r="AX65" i="10"/>
  <c r="AY65" i="10"/>
  <c r="AZ65" i="10"/>
  <c r="BA65" i="10"/>
  <c r="BB65" i="10"/>
  <c r="BC65" i="10"/>
  <c r="BD65" i="10"/>
  <c r="BE65" i="10"/>
  <c r="BF65" i="10"/>
  <c r="BG65" i="10"/>
  <c r="BH65" i="10"/>
  <c r="BI65" i="10"/>
  <c r="BJ65" i="10"/>
  <c r="BK65" i="10"/>
  <c r="BL65" i="10"/>
  <c r="BM65" i="10"/>
  <c r="BN65" i="10"/>
  <c r="BO65" i="10"/>
  <c r="AK66" i="10"/>
  <c r="AL66" i="10"/>
  <c r="AM66" i="10"/>
  <c r="AN66" i="10"/>
  <c r="AO66" i="10"/>
  <c r="AP66" i="10"/>
  <c r="AQ66" i="10"/>
  <c r="AR66" i="10"/>
  <c r="AS66" i="10"/>
  <c r="AT66" i="10"/>
  <c r="AU66" i="10"/>
  <c r="AV66" i="10"/>
  <c r="AW66" i="10"/>
  <c r="AX66" i="10"/>
  <c r="AY66" i="10"/>
  <c r="AZ66" i="10"/>
  <c r="BA66" i="10"/>
  <c r="BB66" i="10"/>
  <c r="BC66" i="10"/>
  <c r="BD66" i="10"/>
  <c r="BE66" i="10"/>
  <c r="BF66" i="10"/>
  <c r="BG66" i="10"/>
  <c r="BH66" i="10"/>
  <c r="BI66" i="10"/>
  <c r="BJ66" i="10"/>
  <c r="BK66" i="10"/>
  <c r="BL66" i="10"/>
  <c r="BM66" i="10"/>
  <c r="BN66" i="10"/>
  <c r="BO66" i="10"/>
  <c r="AK67" i="10"/>
  <c r="AL67" i="10"/>
  <c r="AM67" i="10"/>
  <c r="AN67" i="10"/>
  <c r="AO67" i="10"/>
  <c r="AP67" i="10"/>
  <c r="AQ67" i="10"/>
  <c r="AR67" i="10"/>
  <c r="AS67" i="10"/>
  <c r="AT67" i="10"/>
  <c r="AU67" i="10"/>
  <c r="AV67" i="10"/>
  <c r="AW67" i="10"/>
  <c r="AX67" i="10"/>
  <c r="AY67" i="10"/>
  <c r="AZ67" i="10"/>
  <c r="BA67" i="10"/>
  <c r="BB67" i="10"/>
  <c r="BC67" i="10"/>
  <c r="BD67" i="10"/>
  <c r="BE67" i="10"/>
  <c r="BF67" i="10"/>
  <c r="BG67" i="10"/>
  <c r="BH67" i="10"/>
  <c r="BI67" i="10"/>
  <c r="BJ67" i="10"/>
  <c r="BK67" i="10"/>
  <c r="BL67" i="10"/>
  <c r="BM67" i="10"/>
  <c r="BN67" i="10"/>
  <c r="BO67" i="10"/>
  <c r="AJ44" i="10"/>
  <c r="AJ45" i="10"/>
  <c r="AJ46" i="10"/>
  <c r="AJ47" i="10"/>
  <c r="AJ48" i="10"/>
  <c r="AJ49" i="10"/>
  <c r="AJ50" i="10"/>
  <c r="AJ51" i="10"/>
  <c r="AJ52" i="10"/>
  <c r="AJ53" i="10"/>
  <c r="AJ54" i="10"/>
  <c r="AJ55" i="10"/>
  <c r="AJ56" i="10"/>
  <c r="AJ57" i="10"/>
  <c r="AJ58" i="10"/>
  <c r="AJ59" i="10"/>
  <c r="AJ60" i="10"/>
  <c r="AJ61" i="10"/>
  <c r="AJ62" i="10"/>
  <c r="AJ63" i="10"/>
  <c r="AJ64" i="10"/>
  <c r="AJ65" i="10"/>
  <c r="AJ66" i="10"/>
  <c r="AJ67" i="10"/>
  <c r="AJ43" i="10"/>
  <c r="AM96" i="8"/>
  <c r="AN96" i="8"/>
  <c r="AO96" i="8"/>
  <c r="AP96" i="8"/>
  <c r="AQ96" i="8"/>
  <c r="AR96" i="8"/>
  <c r="AS96" i="8"/>
  <c r="AT96" i="8"/>
  <c r="AU96" i="8"/>
  <c r="AV96" i="8"/>
  <c r="AW96" i="8"/>
  <c r="AX96" i="8"/>
  <c r="AY96" i="8"/>
  <c r="AZ96" i="8"/>
  <c r="BA96" i="8"/>
  <c r="BB96" i="8"/>
  <c r="BC96" i="8"/>
  <c r="BD96" i="8"/>
  <c r="BE96" i="8"/>
  <c r="BF96" i="8"/>
  <c r="BG96" i="8"/>
  <c r="BH96" i="8"/>
  <c r="BI96" i="8"/>
  <c r="BJ96" i="8"/>
  <c r="BK96" i="8"/>
  <c r="BL96" i="8"/>
  <c r="BM96" i="8"/>
  <c r="BN96" i="8"/>
  <c r="BO96" i="8"/>
  <c r="BP96" i="8"/>
  <c r="BQ96" i="8"/>
  <c r="AM97" i="8"/>
  <c r="AN97" i="8"/>
  <c r="AO97" i="8"/>
  <c r="AP97" i="8"/>
  <c r="AQ97" i="8"/>
  <c r="AR97" i="8"/>
  <c r="AS97" i="8"/>
  <c r="AT97" i="8"/>
  <c r="AU97" i="8"/>
  <c r="AV97" i="8"/>
  <c r="AW97" i="8"/>
  <c r="AX97" i="8"/>
  <c r="AY97" i="8"/>
  <c r="AZ97" i="8"/>
  <c r="BA97" i="8"/>
  <c r="BB97" i="8"/>
  <c r="BC97" i="8"/>
  <c r="BD97" i="8"/>
  <c r="BE97" i="8"/>
  <c r="BF97" i="8"/>
  <c r="BG97" i="8"/>
  <c r="BH97" i="8"/>
  <c r="BI97" i="8"/>
  <c r="BJ97" i="8"/>
  <c r="BK97" i="8"/>
  <c r="BL97" i="8"/>
  <c r="BM97" i="8"/>
  <c r="BN97" i="8"/>
  <c r="BO97" i="8"/>
  <c r="BP97" i="8"/>
  <c r="BQ97" i="8"/>
  <c r="AM98" i="8"/>
  <c r="AN98" i="8"/>
  <c r="AO98" i="8"/>
  <c r="AP98" i="8"/>
  <c r="AQ98" i="8"/>
  <c r="AR98" i="8"/>
  <c r="AS98" i="8"/>
  <c r="AT98" i="8"/>
  <c r="AU98" i="8"/>
  <c r="AV98" i="8"/>
  <c r="AW98" i="8"/>
  <c r="AX98" i="8"/>
  <c r="AY98" i="8"/>
  <c r="AZ98" i="8"/>
  <c r="BA98" i="8"/>
  <c r="BB98" i="8"/>
  <c r="BC98" i="8"/>
  <c r="BD98" i="8"/>
  <c r="BE98" i="8"/>
  <c r="BF98" i="8"/>
  <c r="BG98" i="8"/>
  <c r="BH98" i="8"/>
  <c r="BI98" i="8"/>
  <c r="BJ98" i="8"/>
  <c r="BK98" i="8"/>
  <c r="BL98" i="8"/>
  <c r="BM98" i="8"/>
  <c r="BN98" i="8"/>
  <c r="BO98" i="8"/>
  <c r="BP98" i="8"/>
  <c r="BQ98" i="8"/>
  <c r="AM99" i="8"/>
  <c r="AN99" i="8"/>
  <c r="AO99" i="8"/>
  <c r="AP99" i="8"/>
  <c r="AQ99" i="8"/>
  <c r="AR99" i="8"/>
  <c r="AS99" i="8"/>
  <c r="AT99" i="8"/>
  <c r="AU99" i="8"/>
  <c r="AV99" i="8"/>
  <c r="AW99" i="8"/>
  <c r="AX99" i="8"/>
  <c r="AY99" i="8"/>
  <c r="AZ99" i="8"/>
  <c r="BA99" i="8"/>
  <c r="BB99" i="8"/>
  <c r="BC99" i="8"/>
  <c r="BD99" i="8"/>
  <c r="BE99" i="8"/>
  <c r="BF99" i="8"/>
  <c r="BG99" i="8"/>
  <c r="BH99" i="8"/>
  <c r="BI99" i="8"/>
  <c r="BJ99" i="8"/>
  <c r="BK99" i="8"/>
  <c r="BL99" i="8"/>
  <c r="BM99" i="8"/>
  <c r="BN99" i="8"/>
  <c r="BO99" i="8"/>
  <c r="BP99" i="8"/>
  <c r="BQ99" i="8"/>
  <c r="AM100" i="8"/>
  <c r="AN100" i="8"/>
  <c r="AO100" i="8"/>
  <c r="AP100" i="8"/>
  <c r="AQ100" i="8"/>
  <c r="AR100" i="8"/>
  <c r="AS100" i="8"/>
  <c r="AT100" i="8"/>
  <c r="AU100" i="8"/>
  <c r="AV100" i="8"/>
  <c r="AW100" i="8"/>
  <c r="AX100" i="8"/>
  <c r="AY100" i="8"/>
  <c r="AZ100" i="8"/>
  <c r="BA100" i="8"/>
  <c r="BB100" i="8"/>
  <c r="BC100" i="8"/>
  <c r="BD100" i="8"/>
  <c r="BE100" i="8"/>
  <c r="BF100" i="8"/>
  <c r="BG100" i="8"/>
  <c r="BH100" i="8"/>
  <c r="BI100" i="8"/>
  <c r="BJ100" i="8"/>
  <c r="BK100" i="8"/>
  <c r="BL100" i="8"/>
  <c r="BM100" i="8"/>
  <c r="BN100" i="8"/>
  <c r="BO100" i="8"/>
  <c r="BP100" i="8"/>
  <c r="BQ100" i="8"/>
  <c r="AM101" i="8"/>
  <c r="AN101" i="8"/>
  <c r="AO101" i="8"/>
  <c r="AP101" i="8"/>
  <c r="AQ101" i="8"/>
  <c r="AR101" i="8"/>
  <c r="AS101" i="8"/>
  <c r="AT101" i="8"/>
  <c r="AU101" i="8"/>
  <c r="AV101" i="8"/>
  <c r="AW101" i="8"/>
  <c r="AX101" i="8"/>
  <c r="AY101" i="8"/>
  <c r="AZ101" i="8"/>
  <c r="BA101" i="8"/>
  <c r="BB101" i="8"/>
  <c r="BC101" i="8"/>
  <c r="BD101" i="8"/>
  <c r="BE101" i="8"/>
  <c r="BF101" i="8"/>
  <c r="BG101" i="8"/>
  <c r="BH101" i="8"/>
  <c r="BI101" i="8"/>
  <c r="BJ101" i="8"/>
  <c r="BK101" i="8"/>
  <c r="BL101" i="8"/>
  <c r="BM101" i="8"/>
  <c r="BN101" i="8"/>
  <c r="BO101" i="8"/>
  <c r="BP101" i="8"/>
  <c r="BQ101" i="8"/>
  <c r="AM102" i="8"/>
  <c r="AN102" i="8"/>
  <c r="AO102" i="8"/>
  <c r="AP102" i="8"/>
  <c r="AQ102" i="8"/>
  <c r="AR102" i="8"/>
  <c r="AS102" i="8"/>
  <c r="AT102" i="8"/>
  <c r="AU102" i="8"/>
  <c r="AV102" i="8"/>
  <c r="AW102" i="8"/>
  <c r="AX102" i="8"/>
  <c r="AY102" i="8"/>
  <c r="AZ102" i="8"/>
  <c r="BA102" i="8"/>
  <c r="BB102" i="8"/>
  <c r="BC102" i="8"/>
  <c r="BD102" i="8"/>
  <c r="BE102" i="8"/>
  <c r="BF102" i="8"/>
  <c r="BG102" i="8"/>
  <c r="BH102" i="8"/>
  <c r="BI102" i="8"/>
  <c r="BJ102" i="8"/>
  <c r="BK102" i="8"/>
  <c r="BL102" i="8"/>
  <c r="BM102" i="8"/>
  <c r="BN102" i="8"/>
  <c r="BO102" i="8"/>
  <c r="BP102" i="8"/>
  <c r="BQ102" i="8"/>
  <c r="AM103" i="8"/>
  <c r="AN103" i="8"/>
  <c r="AO103" i="8"/>
  <c r="AP103" i="8"/>
  <c r="AQ103" i="8"/>
  <c r="AR103" i="8"/>
  <c r="AS103" i="8"/>
  <c r="AT103" i="8"/>
  <c r="AU103" i="8"/>
  <c r="AV103" i="8"/>
  <c r="AW103" i="8"/>
  <c r="AX103" i="8"/>
  <c r="AY103" i="8"/>
  <c r="AZ103" i="8"/>
  <c r="BA103" i="8"/>
  <c r="BB103" i="8"/>
  <c r="BC103" i="8"/>
  <c r="BD103" i="8"/>
  <c r="BE103" i="8"/>
  <c r="BF103" i="8"/>
  <c r="BG103" i="8"/>
  <c r="BH103" i="8"/>
  <c r="BI103" i="8"/>
  <c r="BJ103" i="8"/>
  <c r="BK103" i="8"/>
  <c r="BL103" i="8"/>
  <c r="BM103" i="8"/>
  <c r="BN103" i="8"/>
  <c r="BO103" i="8"/>
  <c r="BP103" i="8"/>
  <c r="BQ103" i="8"/>
  <c r="AM104" i="8"/>
  <c r="AN104" i="8"/>
  <c r="AO104" i="8"/>
  <c r="AP104" i="8"/>
  <c r="AQ104" i="8"/>
  <c r="AR104" i="8"/>
  <c r="AS104" i="8"/>
  <c r="AT104" i="8"/>
  <c r="AU104" i="8"/>
  <c r="AV104" i="8"/>
  <c r="AW104" i="8"/>
  <c r="AX104" i="8"/>
  <c r="AY104" i="8"/>
  <c r="AZ104" i="8"/>
  <c r="BA104" i="8"/>
  <c r="BB104" i="8"/>
  <c r="BC104" i="8"/>
  <c r="BD104" i="8"/>
  <c r="BE104" i="8"/>
  <c r="BF104" i="8"/>
  <c r="BG104" i="8"/>
  <c r="BH104" i="8"/>
  <c r="BI104" i="8"/>
  <c r="BJ104" i="8"/>
  <c r="BK104" i="8"/>
  <c r="BL104" i="8"/>
  <c r="BM104" i="8"/>
  <c r="BN104" i="8"/>
  <c r="BO104" i="8"/>
  <c r="BP104" i="8"/>
  <c r="BQ104" i="8"/>
  <c r="AM105" i="8"/>
  <c r="AN105" i="8"/>
  <c r="AO105" i="8"/>
  <c r="AP105" i="8"/>
  <c r="AQ105" i="8"/>
  <c r="AR105" i="8"/>
  <c r="AS105" i="8"/>
  <c r="AT105" i="8"/>
  <c r="AU105" i="8"/>
  <c r="AV105" i="8"/>
  <c r="AW105" i="8"/>
  <c r="AX105" i="8"/>
  <c r="AY105" i="8"/>
  <c r="AZ105" i="8"/>
  <c r="BA105" i="8"/>
  <c r="BB105" i="8"/>
  <c r="BC105" i="8"/>
  <c r="BD105" i="8"/>
  <c r="BE105" i="8"/>
  <c r="BF105" i="8"/>
  <c r="BG105" i="8"/>
  <c r="BH105" i="8"/>
  <c r="BI105" i="8"/>
  <c r="BJ105" i="8"/>
  <c r="BK105" i="8"/>
  <c r="BL105" i="8"/>
  <c r="BM105" i="8"/>
  <c r="BN105" i="8"/>
  <c r="BO105" i="8"/>
  <c r="BP105" i="8"/>
  <c r="BQ105" i="8"/>
  <c r="AM106" i="8"/>
  <c r="AN106" i="8"/>
  <c r="AO106" i="8"/>
  <c r="AP106" i="8"/>
  <c r="AQ106" i="8"/>
  <c r="AR106" i="8"/>
  <c r="AS106" i="8"/>
  <c r="AT106" i="8"/>
  <c r="AU106" i="8"/>
  <c r="AV106" i="8"/>
  <c r="AW106" i="8"/>
  <c r="AX106" i="8"/>
  <c r="AY106" i="8"/>
  <c r="AZ106" i="8"/>
  <c r="BA106" i="8"/>
  <c r="BB106" i="8"/>
  <c r="BC106" i="8"/>
  <c r="BD106" i="8"/>
  <c r="BE106" i="8"/>
  <c r="BF106" i="8"/>
  <c r="BG106" i="8"/>
  <c r="BH106" i="8"/>
  <c r="BI106" i="8"/>
  <c r="BJ106" i="8"/>
  <c r="BK106" i="8"/>
  <c r="BL106" i="8"/>
  <c r="BM106" i="8"/>
  <c r="BN106" i="8"/>
  <c r="BO106" i="8"/>
  <c r="BP106" i="8"/>
  <c r="BQ106" i="8"/>
  <c r="AM107" i="8"/>
  <c r="AN107" i="8"/>
  <c r="AO107" i="8"/>
  <c r="AP107" i="8"/>
  <c r="AQ107" i="8"/>
  <c r="AR107" i="8"/>
  <c r="AS107" i="8"/>
  <c r="AT107" i="8"/>
  <c r="AU107" i="8"/>
  <c r="AV107" i="8"/>
  <c r="AW107" i="8"/>
  <c r="AX107" i="8"/>
  <c r="AY107" i="8"/>
  <c r="AZ107" i="8"/>
  <c r="BA107" i="8"/>
  <c r="BB107" i="8"/>
  <c r="BC107" i="8"/>
  <c r="BD107" i="8"/>
  <c r="BE107" i="8"/>
  <c r="BF107" i="8"/>
  <c r="BG107" i="8"/>
  <c r="BH107" i="8"/>
  <c r="BI107" i="8"/>
  <c r="BJ107" i="8"/>
  <c r="BK107" i="8"/>
  <c r="BL107" i="8"/>
  <c r="BM107" i="8"/>
  <c r="BN107" i="8"/>
  <c r="BO107" i="8"/>
  <c r="BP107" i="8"/>
  <c r="BQ107"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AM109" i="8"/>
  <c r="AN109" i="8"/>
  <c r="AO109" i="8"/>
  <c r="AP109" i="8"/>
  <c r="AQ109" i="8"/>
  <c r="AR109" i="8"/>
  <c r="AS109" i="8"/>
  <c r="AT109" i="8"/>
  <c r="AU109" i="8"/>
  <c r="AV109" i="8"/>
  <c r="AW109" i="8"/>
  <c r="AX109" i="8"/>
  <c r="AY109" i="8"/>
  <c r="AZ109" i="8"/>
  <c r="BA109" i="8"/>
  <c r="BB109" i="8"/>
  <c r="BC109" i="8"/>
  <c r="BD109" i="8"/>
  <c r="BE109" i="8"/>
  <c r="BF109" i="8"/>
  <c r="BG109" i="8"/>
  <c r="BH109" i="8"/>
  <c r="BI109" i="8"/>
  <c r="BJ109" i="8"/>
  <c r="BK109" i="8"/>
  <c r="BL109" i="8"/>
  <c r="BM109" i="8"/>
  <c r="BN109" i="8"/>
  <c r="BO109" i="8"/>
  <c r="BP109" i="8"/>
  <c r="BQ109" i="8"/>
  <c r="AM110" i="8"/>
  <c r="AN110" i="8"/>
  <c r="AO110" i="8"/>
  <c r="AP110" i="8"/>
  <c r="AQ110" i="8"/>
  <c r="AR110" i="8"/>
  <c r="AS110" i="8"/>
  <c r="AT110" i="8"/>
  <c r="AU110" i="8"/>
  <c r="AV110" i="8"/>
  <c r="AW110" i="8"/>
  <c r="AX110" i="8"/>
  <c r="AY110" i="8"/>
  <c r="AZ110" i="8"/>
  <c r="BA110" i="8"/>
  <c r="BB110" i="8"/>
  <c r="BC110" i="8"/>
  <c r="BD110" i="8"/>
  <c r="BE110" i="8"/>
  <c r="BF110" i="8"/>
  <c r="BG110" i="8"/>
  <c r="BH110" i="8"/>
  <c r="BI110" i="8"/>
  <c r="BJ110" i="8"/>
  <c r="BK110" i="8"/>
  <c r="BL110" i="8"/>
  <c r="BM110" i="8"/>
  <c r="BN110" i="8"/>
  <c r="BO110" i="8"/>
  <c r="BP110" i="8"/>
  <c r="BQ110" i="8"/>
  <c r="AM111" i="8"/>
  <c r="AN111" i="8"/>
  <c r="AO111" i="8"/>
  <c r="AP111" i="8"/>
  <c r="AQ111" i="8"/>
  <c r="AR111" i="8"/>
  <c r="AS111" i="8"/>
  <c r="AT111" i="8"/>
  <c r="AU111" i="8"/>
  <c r="AV111" i="8"/>
  <c r="AW111" i="8"/>
  <c r="AX111" i="8"/>
  <c r="AY111" i="8"/>
  <c r="AZ111" i="8"/>
  <c r="BA111" i="8"/>
  <c r="BB111" i="8"/>
  <c r="BC111" i="8"/>
  <c r="BD111" i="8"/>
  <c r="BE111" i="8"/>
  <c r="BF111" i="8"/>
  <c r="BG111" i="8"/>
  <c r="BH111" i="8"/>
  <c r="BI111" i="8"/>
  <c r="BJ111" i="8"/>
  <c r="BK111" i="8"/>
  <c r="BL111" i="8"/>
  <c r="BM111" i="8"/>
  <c r="BN111" i="8"/>
  <c r="BO111" i="8"/>
  <c r="BP111" i="8"/>
  <c r="BQ111" i="8"/>
  <c r="AM112" i="8"/>
  <c r="AN112" i="8"/>
  <c r="AO112" i="8"/>
  <c r="AP112" i="8"/>
  <c r="AQ112" i="8"/>
  <c r="AR112" i="8"/>
  <c r="AS112" i="8"/>
  <c r="AT112" i="8"/>
  <c r="AU112" i="8"/>
  <c r="AV112" i="8"/>
  <c r="AW112" i="8"/>
  <c r="AX112" i="8"/>
  <c r="AY112" i="8"/>
  <c r="AZ112" i="8"/>
  <c r="BA112" i="8"/>
  <c r="BB112" i="8"/>
  <c r="BC112" i="8"/>
  <c r="BD112" i="8"/>
  <c r="BE112" i="8"/>
  <c r="BF112" i="8"/>
  <c r="BG112" i="8"/>
  <c r="BH112" i="8"/>
  <c r="BI112" i="8"/>
  <c r="BJ112" i="8"/>
  <c r="BK112" i="8"/>
  <c r="BL112" i="8"/>
  <c r="BM112" i="8"/>
  <c r="BN112" i="8"/>
  <c r="BO112" i="8"/>
  <c r="BP112" i="8"/>
  <c r="BQ112" i="8"/>
  <c r="AM113" i="8"/>
  <c r="AN113" i="8"/>
  <c r="AO113" i="8"/>
  <c r="AP113" i="8"/>
  <c r="AQ113" i="8"/>
  <c r="AR113" i="8"/>
  <c r="AS113" i="8"/>
  <c r="AT113" i="8"/>
  <c r="AU113" i="8"/>
  <c r="AV113" i="8"/>
  <c r="AW113" i="8"/>
  <c r="AX113" i="8"/>
  <c r="AY113" i="8"/>
  <c r="AZ113" i="8"/>
  <c r="BA113" i="8"/>
  <c r="BB113" i="8"/>
  <c r="BC113" i="8"/>
  <c r="BD113" i="8"/>
  <c r="BE113" i="8"/>
  <c r="BF113" i="8"/>
  <c r="BG113" i="8"/>
  <c r="BH113" i="8"/>
  <c r="BI113" i="8"/>
  <c r="BJ113" i="8"/>
  <c r="BK113" i="8"/>
  <c r="BL113" i="8"/>
  <c r="BM113" i="8"/>
  <c r="BN113" i="8"/>
  <c r="BO113" i="8"/>
  <c r="BP113" i="8"/>
  <c r="BQ113" i="8"/>
  <c r="AM114" i="8"/>
  <c r="AN114" i="8"/>
  <c r="AO114" i="8"/>
  <c r="AP114" i="8"/>
  <c r="AQ114" i="8"/>
  <c r="AR114" i="8"/>
  <c r="AS114" i="8"/>
  <c r="AT114" i="8"/>
  <c r="AU114" i="8"/>
  <c r="AV114" i="8"/>
  <c r="AW114" i="8"/>
  <c r="AX114" i="8"/>
  <c r="AY114" i="8"/>
  <c r="AZ114" i="8"/>
  <c r="BA114" i="8"/>
  <c r="BB114" i="8"/>
  <c r="BC114" i="8"/>
  <c r="BD114" i="8"/>
  <c r="BE114" i="8"/>
  <c r="BF114" i="8"/>
  <c r="BG114" i="8"/>
  <c r="BH114" i="8"/>
  <c r="BI114" i="8"/>
  <c r="BJ114" i="8"/>
  <c r="BK114" i="8"/>
  <c r="BL114" i="8"/>
  <c r="BM114" i="8"/>
  <c r="BN114" i="8"/>
  <c r="BO114" i="8"/>
  <c r="BP114" i="8"/>
  <c r="BQ114" i="8"/>
  <c r="AM115" i="8"/>
  <c r="AN115" i="8"/>
  <c r="AO115" i="8"/>
  <c r="AP115" i="8"/>
  <c r="AQ115" i="8"/>
  <c r="AR115" i="8"/>
  <c r="AS115" i="8"/>
  <c r="AT115" i="8"/>
  <c r="AU115" i="8"/>
  <c r="AV115" i="8"/>
  <c r="AW115" i="8"/>
  <c r="AX115" i="8"/>
  <c r="AY115" i="8"/>
  <c r="AZ115" i="8"/>
  <c r="BA115" i="8"/>
  <c r="BB115" i="8"/>
  <c r="BC115" i="8"/>
  <c r="BD115" i="8"/>
  <c r="BE115" i="8"/>
  <c r="BF115" i="8"/>
  <c r="BG115" i="8"/>
  <c r="BH115" i="8"/>
  <c r="BI115" i="8"/>
  <c r="BJ115" i="8"/>
  <c r="BK115" i="8"/>
  <c r="BL115" i="8"/>
  <c r="BM115" i="8"/>
  <c r="BN115" i="8"/>
  <c r="BO115" i="8"/>
  <c r="BP115" i="8"/>
  <c r="BQ115" i="8"/>
  <c r="AM116" i="8"/>
  <c r="AN116" i="8"/>
  <c r="AO116" i="8"/>
  <c r="AP116" i="8"/>
  <c r="AQ116" i="8"/>
  <c r="AR116" i="8"/>
  <c r="AS116" i="8"/>
  <c r="AT116" i="8"/>
  <c r="AU116" i="8"/>
  <c r="AV116" i="8"/>
  <c r="AW116" i="8"/>
  <c r="AX116" i="8"/>
  <c r="AY116" i="8"/>
  <c r="AZ116" i="8"/>
  <c r="BA116" i="8"/>
  <c r="BB116" i="8"/>
  <c r="BC116" i="8"/>
  <c r="BD116" i="8"/>
  <c r="BE116" i="8"/>
  <c r="BF116" i="8"/>
  <c r="BG116" i="8"/>
  <c r="BH116" i="8"/>
  <c r="BI116" i="8"/>
  <c r="BJ116" i="8"/>
  <c r="BK116" i="8"/>
  <c r="BL116" i="8"/>
  <c r="BM116" i="8"/>
  <c r="BN116" i="8"/>
  <c r="BO116" i="8"/>
  <c r="BP116" i="8"/>
  <c r="BQ116" i="8"/>
  <c r="AM117" i="8"/>
  <c r="AN117" i="8"/>
  <c r="AO117" i="8"/>
  <c r="AP117" i="8"/>
  <c r="AQ117" i="8"/>
  <c r="AR117" i="8"/>
  <c r="AS117" i="8"/>
  <c r="AT117" i="8"/>
  <c r="AU117" i="8"/>
  <c r="AV117" i="8"/>
  <c r="AW117" i="8"/>
  <c r="AX117" i="8"/>
  <c r="AY117" i="8"/>
  <c r="AZ117" i="8"/>
  <c r="BA117" i="8"/>
  <c r="BB117" i="8"/>
  <c r="BC117" i="8"/>
  <c r="BD117" i="8"/>
  <c r="BE117" i="8"/>
  <c r="BF117" i="8"/>
  <c r="BG117" i="8"/>
  <c r="BH117" i="8"/>
  <c r="BI117" i="8"/>
  <c r="BJ117" i="8"/>
  <c r="BK117" i="8"/>
  <c r="BL117" i="8"/>
  <c r="BM117" i="8"/>
  <c r="BN117" i="8"/>
  <c r="BO117" i="8"/>
  <c r="BP117" i="8"/>
  <c r="BQ117" i="8"/>
  <c r="AM118" i="8"/>
  <c r="AN118" i="8"/>
  <c r="AO118" i="8"/>
  <c r="AP118" i="8"/>
  <c r="AQ118" i="8"/>
  <c r="AR118" i="8"/>
  <c r="AS118" i="8"/>
  <c r="AT118" i="8"/>
  <c r="AU118" i="8"/>
  <c r="AV118" i="8"/>
  <c r="AW118" i="8"/>
  <c r="AX118" i="8"/>
  <c r="AY118" i="8"/>
  <c r="AZ118" i="8"/>
  <c r="BA118" i="8"/>
  <c r="BB118" i="8"/>
  <c r="BC118" i="8"/>
  <c r="BD118" i="8"/>
  <c r="BE118" i="8"/>
  <c r="BF118" i="8"/>
  <c r="BG118" i="8"/>
  <c r="BH118" i="8"/>
  <c r="BI118" i="8"/>
  <c r="BJ118" i="8"/>
  <c r="BK118" i="8"/>
  <c r="BL118" i="8"/>
  <c r="BM118" i="8"/>
  <c r="BN118" i="8"/>
  <c r="BO118" i="8"/>
  <c r="BP118" i="8"/>
  <c r="BQ118" i="8"/>
  <c r="AM119" i="8"/>
  <c r="AN119" i="8"/>
  <c r="AO119" i="8"/>
  <c r="AP119" i="8"/>
  <c r="AQ119" i="8"/>
  <c r="AR119" i="8"/>
  <c r="AS119" i="8"/>
  <c r="AT119" i="8"/>
  <c r="AU119" i="8"/>
  <c r="AV119" i="8"/>
  <c r="AW119" i="8"/>
  <c r="AX119" i="8"/>
  <c r="AY119" i="8"/>
  <c r="AZ119" i="8"/>
  <c r="BA119" i="8"/>
  <c r="BB119" i="8"/>
  <c r="BC119" i="8"/>
  <c r="BD119" i="8"/>
  <c r="BE119" i="8"/>
  <c r="BF119" i="8"/>
  <c r="BG119" i="8"/>
  <c r="BH119" i="8"/>
  <c r="BI119" i="8"/>
  <c r="BJ119" i="8"/>
  <c r="BK119" i="8"/>
  <c r="BL119" i="8"/>
  <c r="BM119" i="8"/>
  <c r="BN119" i="8"/>
  <c r="BO119" i="8"/>
  <c r="BP119" i="8"/>
  <c r="BQ119" i="8"/>
  <c r="AM120" i="8"/>
  <c r="AN120" i="8"/>
  <c r="AO120" i="8"/>
  <c r="AP120" i="8"/>
  <c r="AQ120" i="8"/>
  <c r="AR120" i="8"/>
  <c r="AS120" i="8"/>
  <c r="AT120" i="8"/>
  <c r="AU120" i="8"/>
  <c r="AV120" i="8"/>
  <c r="AW120" i="8"/>
  <c r="AX120" i="8"/>
  <c r="AY120" i="8"/>
  <c r="AZ120" i="8"/>
  <c r="BA120" i="8"/>
  <c r="BB120" i="8"/>
  <c r="BC120" i="8"/>
  <c r="BD120" i="8"/>
  <c r="BE120" i="8"/>
  <c r="BF120" i="8"/>
  <c r="BG120" i="8"/>
  <c r="BH120" i="8"/>
  <c r="BI120" i="8"/>
  <c r="BJ120" i="8"/>
  <c r="BK120" i="8"/>
  <c r="BL120" i="8"/>
  <c r="BM120" i="8"/>
  <c r="BN120" i="8"/>
  <c r="BO120" i="8"/>
  <c r="BP120" i="8"/>
  <c r="BQ120" i="8"/>
  <c r="AM121" i="8"/>
  <c r="AN121" i="8"/>
  <c r="AO121" i="8"/>
  <c r="AP121" i="8"/>
  <c r="AQ121" i="8"/>
  <c r="AR121" i="8"/>
  <c r="AS121" i="8"/>
  <c r="AT121" i="8"/>
  <c r="AU121" i="8"/>
  <c r="AV121" i="8"/>
  <c r="AW121" i="8"/>
  <c r="AX121" i="8"/>
  <c r="AY121" i="8"/>
  <c r="AZ121" i="8"/>
  <c r="BA121" i="8"/>
  <c r="BB121" i="8"/>
  <c r="BC121" i="8"/>
  <c r="BD121" i="8"/>
  <c r="BE121" i="8"/>
  <c r="BF121" i="8"/>
  <c r="BG121" i="8"/>
  <c r="BH121" i="8"/>
  <c r="BI121" i="8"/>
  <c r="BJ121" i="8"/>
  <c r="BK121" i="8"/>
  <c r="BL121" i="8"/>
  <c r="BM121" i="8"/>
  <c r="BN121" i="8"/>
  <c r="BO121" i="8"/>
  <c r="BP121" i="8"/>
  <c r="BQ121" i="8"/>
  <c r="AM122" i="8"/>
  <c r="AN122" i="8"/>
  <c r="AO122" i="8"/>
  <c r="AP122" i="8"/>
  <c r="AQ122" i="8"/>
  <c r="AR122" i="8"/>
  <c r="AS122" i="8"/>
  <c r="AT122" i="8"/>
  <c r="AU122" i="8"/>
  <c r="AV122" i="8"/>
  <c r="AW122" i="8"/>
  <c r="AX122" i="8"/>
  <c r="AY122" i="8"/>
  <c r="AZ122" i="8"/>
  <c r="BA122" i="8"/>
  <c r="BB122" i="8"/>
  <c r="BC122" i="8"/>
  <c r="BD122" i="8"/>
  <c r="BE122" i="8"/>
  <c r="BF122" i="8"/>
  <c r="BG122" i="8"/>
  <c r="BH122" i="8"/>
  <c r="BI122" i="8"/>
  <c r="BJ122" i="8"/>
  <c r="BK122" i="8"/>
  <c r="BL122" i="8"/>
  <c r="BM122" i="8"/>
  <c r="BN122" i="8"/>
  <c r="BO122" i="8"/>
  <c r="BP122" i="8"/>
  <c r="BQ122" i="8"/>
  <c r="AM124" i="8"/>
  <c r="AN124" i="8"/>
  <c r="AO124" i="8"/>
  <c r="AP124" i="8"/>
  <c r="AQ124" i="8"/>
  <c r="AR124" i="8"/>
  <c r="AS124" i="8"/>
  <c r="AT124" i="8"/>
  <c r="AU124" i="8"/>
  <c r="AV124" i="8"/>
  <c r="AW124" i="8"/>
  <c r="AX124" i="8"/>
  <c r="AY124" i="8"/>
  <c r="AZ124" i="8"/>
  <c r="BA124" i="8"/>
  <c r="BB124" i="8"/>
  <c r="BC124" i="8"/>
  <c r="BD124" i="8"/>
  <c r="BE124" i="8"/>
  <c r="BF124" i="8"/>
  <c r="BG124" i="8"/>
  <c r="BH124" i="8"/>
  <c r="BI124" i="8"/>
  <c r="BJ124" i="8"/>
  <c r="BK124" i="8"/>
  <c r="BL124" i="8"/>
  <c r="BM124" i="8"/>
  <c r="BN124" i="8"/>
  <c r="BO124" i="8"/>
  <c r="BP124" i="8"/>
  <c r="BQ124" i="8"/>
  <c r="AM126" i="8"/>
  <c r="AN126" i="8"/>
  <c r="AO126" i="8"/>
  <c r="AP126" i="8"/>
  <c r="AQ126" i="8"/>
  <c r="AR126" i="8"/>
  <c r="AS126" i="8"/>
  <c r="AT126" i="8"/>
  <c r="AU126" i="8"/>
  <c r="AV126" i="8"/>
  <c r="AW126" i="8"/>
  <c r="AX126" i="8"/>
  <c r="AY126" i="8"/>
  <c r="AZ126" i="8"/>
  <c r="BA126" i="8"/>
  <c r="BB126" i="8"/>
  <c r="BC126" i="8"/>
  <c r="BD126" i="8"/>
  <c r="BE126" i="8"/>
  <c r="BF126" i="8"/>
  <c r="BG126" i="8"/>
  <c r="BH126" i="8"/>
  <c r="BI126" i="8"/>
  <c r="BJ126" i="8"/>
  <c r="BK126" i="8"/>
  <c r="BL126" i="8"/>
  <c r="BM126" i="8"/>
  <c r="BN126" i="8"/>
  <c r="BO126" i="8"/>
  <c r="BP126" i="8"/>
  <c r="BQ126" i="8"/>
  <c r="AM127" i="8"/>
  <c r="AN127" i="8"/>
  <c r="AO127" i="8"/>
  <c r="AP127" i="8"/>
  <c r="AQ127" i="8"/>
  <c r="AR127" i="8"/>
  <c r="AS127" i="8"/>
  <c r="AT127" i="8"/>
  <c r="AU127" i="8"/>
  <c r="AV127" i="8"/>
  <c r="AW127" i="8"/>
  <c r="AX127" i="8"/>
  <c r="AY127" i="8"/>
  <c r="AZ127" i="8"/>
  <c r="BA127" i="8"/>
  <c r="BB127" i="8"/>
  <c r="BC127" i="8"/>
  <c r="BD127" i="8"/>
  <c r="BE127" i="8"/>
  <c r="BF127" i="8"/>
  <c r="BG127" i="8"/>
  <c r="BH127" i="8"/>
  <c r="BI127" i="8"/>
  <c r="BJ127" i="8"/>
  <c r="BK127" i="8"/>
  <c r="BL127" i="8"/>
  <c r="BM127" i="8"/>
  <c r="BN127" i="8"/>
  <c r="BO127" i="8"/>
  <c r="BP127" i="8"/>
  <c r="BQ127" i="8"/>
  <c r="AM129" i="8"/>
  <c r="AN129" i="8"/>
  <c r="AO129" i="8"/>
  <c r="AP129" i="8"/>
  <c r="AQ129" i="8"/>
  <c r="AR129" i="8"/>
  <c r="AS129" i="8"/>
  <c r="AT129" i="8"/>
  <c r="AU129" i="8"/>
  <c r="AV129" i="8"/>
  <c r="AW129" i="8"/>
  <c r="AX129" i="8"/>
  <c r="AY129" i="8"/>
  <c r="AZ129" i="8"/>
  <c r="BA129" i="8"/>
  <c r="BB129" i="8"/>
  <c r="BC129" i="8"/>
  <c r="BD129" i="8"/>
  <c r="BE129" i="8"/>
  <c r="BF129" i="8"/>
  <c r="BG129" i="8"/>
  <c r="BH129" i="8"/>
  <c r="BI129" i="8"/>
  <c r="BJ129" i="8"/>
  <c r="BK129" i="8"/>
  <c r="BL129" i="8"/>
  <c r="BM129" i="8"/>
  <c r="BN129" i="8"/>
  <c r="BO129" i="8"/>
  <c r="BP129" i="8"/>
  <c r="BQ129" i="8"/>
  <c r="AL129" i="8"/>
  <c r="AL128" i="8"/>
  <c r="AL127" i="8"/>
  <c r="AL126" i="8"/>
  <c r="AL124" i="8"/>
  <c r="AL123" i="8"/>
  <c r="AL122" i="8"/>
  <c r="AL121" i="8"/>
  <c r="AL120" i="8"/>
  <c r="AL119" i="8"/>
  <c r="AL118" i="8"/>
  <c r="AL117" i="8"/>
  <c r="AL116" i="8"/>
  <c r="AL115" i="8"/>
  <c r="AL114" i="8"/>
  <c r="AL113" i="8"/>
  <c r="AL112" i="8"/>
  <c r="AL111" i="8"/>
  <c r="AL110" i="8"/>
  <c r="AL109" i="8"/>
  <c r="AL108" i="8"/>
  <c r="AL107" i="8"/>
  <c r="AL106" i="8"/>
  <c r="AL105" i="8"/>
  <c r="AL104" i="8"/>
  <c r="AL103" i="8"/>
  <c r="AL102" i="8"/>
  <c r="AL101" i="8"/>
  <c r="AL100" i="8"/>
  <c r="AL99" i="8"/>
  <c r="AL98" i="8"/>
  <c r="AL97" i="8"/>
  <c r="AL96" i="8"/>
  <c r="BQ11" i="8"/>
  <c r="BQ18" i="8"/>
  <c r="BQ35" i="8"/>
  <c r="BQ45" i="8"/>
  <c r="BL11" i="8"/>
  <c r="BM11" i="8"/>
  <c r="BN11" i="8"/>
  <c r="BO11" i="8"/>
  <c r="BP11" i="8"/>
  <c r="BL18" i="8"/>
  <c r="BM18" i="8"/>
  <c r="BN18" i="8"/>
  <c r="BO18" i="8"/>
  <c r="BP18" i="8"/>
  <c r="BL35" i="8"/>
  <c r="BM35" i="8"/>
  <c r="BN35" i="8"/>
  <c r="BO35" i="8"/>
  <c r="BP35" i="8"/>
  <c r="BL45" i="8"/>
  <c r="BM45" i="8"/>
  <c r="BN45" i="8"/>
  <c r="BO45" i="8"/>
  <c r="BP45" i="8"/>
  <c r="BH11" i="8"/>
  <c r="BI11" i="8"/>
  <c r="BJ11" i="8"/>
  <c r="BK11" i="8"/>
  <c r="BH18" i="8"/>
  <c r="BI18" i="8"/>
  <c r="BJ18" i="8"/>
  <c r="BK18" i="8"/>
  <c r="BH35" i="8"/>
  <c r="BI35" i="8"/>
  <c r="BJ35" i="8"/>
  <c r="BK35" i="8"/>
  <c r="BH45" i="8"/>
  <c r="BI45" i="8"/>
  <c r="BJ45" i="8"/>
  <c r="BK45" i="8"/>
  <c r="AM11" i="8"/>
  <c r="AN11" i="8"/>
  <c r="AO11" i="8"/>
  <c r="AP11" i="8"/>
  <c r="AQ11" i="8"/>
  <c r="AR11" i="8"/>
  <c r="AS11" i="8"/>
  <c r="AT11" i="8"/>
  <c r="AU11" i="8"/>
  <c r="AV11" i="8"/>
  <c r="AW11" i="8"/>
  <c r="AX11" i="8"/>
  <c r="AY11" i="8"/>
  <c r="AZ11" i="8"/>
  <c r="BA11" i="8"/>
  <c r="BB11" i="8"/>
  <c r="BC11" i="8"/>
  <c r="BD11" i="8"/>
  <c r="BE11" i="8"/>
  <c r="BF11" i="8"/>
  <c r="BG11" i="8"/>
  <c r="AM18" i="8"/>
  <c r="AN18" i="8"/>
  <c r="AO18" i="8"/>
  <c r="AP18" i="8"/>
  <c r="AQ18" i="8"/>
  <c r="AR18" i="8"/>
  <c r="AS18" i="8"/>
  <c r="AT18" i="8"/>
  <c r="AU18" i="8"/>
  <c r="AV18" i="8"/>
  <c r="AW18" i="8"/>
  <c r="AX18" i="8"/>
  <c r="AY18" i="8"/>
  <c r="AZ18" i="8"/>
  <c r="BA18" i="8"/>
  <c r="BB18" i="8"/>
  <c r="BC18" i="8"/>
  <c r="BD18" i="8"/>
  <c r="BE18" i="8"/>
  <c r="BF18" i="8"/>
  <c r="BG18" i="8"/>
  <c r="AM35" i="8"/>
  <c r="AN35" i="8"/>
  <c r="AO35" i="8"/>
  <c r="AP35" i="8"/>
  <c r="AQ35" i="8"/>
  <c r="AR35" i="8"/>
  <c r="AS35" i="8"/>
  <c r="AT35" i="8"/>
  <c r="AU35" i="8"/>
  <c r="AV35" i="8"/>
  <c r="AW35" i="8"/>
  <c r="AX35" i="8"/>
  <c r="AY35" i="8"/>
  <c r="AZ35" i="8"/>
  <c r="BA35" i="8"/>
  <c r="BB35" i="8"/>
  <c r="BC35" i="8"/>
  <c r="BD35" i="8"/>
  <c r="BE35" i="8"/>
  <c r="BF35" i="8"/>
  <c r="BG35" i="8"/>
  <c r="AM45" i="8"/>
  <c r="AN45" i="8"/>
  <c r="AO45" i="8"/>
  <c r="AP45" i="8"/>
  <c r="AQ45" i="8"/>
  <c r="AR45" i="8"/>
  <c r="AS45" i="8"/>
  <c r="AT45" i="8"/>
  <c r="AU45" i="8"/>
  <c r="AV45" i="8"/>
  <c r="AW45" i="8"/>
  <c r="AX45" i="8"/>
  <c r="AY45" i="8"/>
  <c r="AZ45" i="8"/>
  <c r="BA45" i="8"/>
  <c r="BB45" i="8"/>
  <c r="BC45" i="8"/>
  <c r="BD45" i="8"/>
  <c r="BE45" i="8"/>
  <c r="BF45" i="8"/>
  <c r="BG45" i="8"/>
  <c r="AL11" i="8"/>
  <c r="AL18" i="8"/>
  <c r="AL34" i="8"/>
  <c r="AL35" i="8"/>
  <c r="AL39" i="8"/>
  <c r="AL45" i="8"/>
  <c r="Q61" i="9"/>
  <c r="R61" i="9"/>
  <c r="S61" i="9"/>
  <c r="T61" i="9"/>
  <c r="U61" i="9"/>
  <c r="V61" i="9"/>
  <c r="W61" i="9"/>
  <c r="X61" i="9"/>
  <c r="Y61" i="9"/>
  <c r="Q62" i="9"/>
  <c r="R62" i="9"/>
  <c r="S62" i="9"/>
  <c r="T62" i="9"/>
  <c r="U62" i="9"/>
  <c r="V62" i="9"/>
  <c r="W62" i="9"/>
  <c r="X62" i="9"/>
  <c r="Y62" i="9"/>
  <c r="Q63" i="9"/>
  <c r="R63" i="9"/>
  <c r="S63" i="9"/>
  <c r="T63" i="9"/>
  <c r="U63" i="9"/>
  <c r="V63" i="9"/>
  <c r="W63" i="9"/>
  <c r="X63" i="9"/>
  <c r="Y63" i="9"/>
  <c r="Q64" i="9"/>
  <c r="R64" i="9"/>
  <c r="S64" i="9"/>
  <c r="T64" i="9"/>
  <c r="U64" i="9"/>
  <c r="V64" i="9"/>
  <c r="W64" i="9"/>
  <c r="X64" i="9"/>
  <c r="Y64" i="9"/>
  <c r="Q65" i="9"/>
  <c r="R65" i="9"/>
  <c r="S65" i="9"/>
  <c r="T65" i="9"/>
  <c r="U65" i="9"/>
  <c r="V65" i="9"/>
  <c r="W65" i="9"/>
  <c r="X65" i="9"/>
  <c r="Y65" i="9"/>
  <c r="Q66" i="9"/>
  <c r="R66" i="9"/>
  <c r="S66" i="9"/>
  <c r="T66" i="9"/>
  <c r="U66" i="9"/>
  <c r="V66" i="9"/>
  <c r="W66" i="9"/>
  <c r="X66" i="9"/>
  <c r="Y66" i="9"/>
  <c r="Q67" i="9"/>
  <c r="R67" i="9"/>
  <c r="S67" i="9"/>
  <c r="T67" i="9"/>
  <c r="U67" i="9"/>
  <c r="V67" i="9"/>
  <c r="W67" i="9"/>
  <c r="X67" i="9"/>
  <c r="Y67" i="9"/>
  <c r="Q68" i="9"/>
  <c r="R68" i="9"/>
  <c r="S68" i="9"/>
  <c r="T68" i="9"/>
  <c r="U68" i="9"/>
  <c r="V68" i="9"/>
  <c r="W68" i="9"/>
  <c r="X68" i="9"/>
  <c r="Y68" i="9"/>
  <c r="Q69" i="9"/>
  <c r="R69" i="9"/>
  <c r="S69" i="9"/>
  <c r="T69" i="9"/>
  <c r="U69" i="9"/>
  <c r="V69" i="9"/>
  <c r="W69" i="9"/>
  <c r="X69" i="9"/>
  <c r="Y69" i="9"/>
  <c r="Q70" i="9"/>
  <c r="R70" i="9"/>
  <c r="S70" i="9"/>
  <c r="T70" i="9"/>
  <c r="U70" i="9"/>
  <c r="V70" i="9"/>
  <c r="W70" i="9"/>
  <c r="X70" i="9"/>
  <c r="Y70" i="9"/>
  <c r="Q71" i="9"/>
  <c r="R71" i="9"/>
  <c r="S71" i="9"/>
  <c r="T71" i="9"/>
  <c r="U71" i="9"/>
  <c r="V71" i="9"/>
  <c r="W71" i="9"/>
  <c r="X71" i="9"/>
  <c r="Y71" i="9"/>
  <c r="Q72" i="9"/>
  <c r="R72" i="9"/>
  <c r="S72" i="9"/>
  <c r="T72" i="9"/>
  <c r="U72" i="9"/>
  <c r="V72" i="9"/>
  <c r="W72" i="9"/>
  <c r="X72" i="9"/>
  <c r="Y72" i="9"/>
  <c r="Q73" i="9"/>
  <c r="R73" i="9"/>
  <c r="S73" i="9"/>
  <c r="T73" i="9"/>
  <c r="U73" i="9"/>
  <c r="V73" i="9"/>
  <c r="W73" i="9"/>
  <c r="X73" i="9"/>
  <c r="Y73" i="9"/>
  <c r="Q74" i="9"/>
  <c r="R74" i="9"/>
  <c r="S74" i="9"/>
  <c r="T74" i="9"/>
  <c r="U74" i="9"/>
  <c r="V74" i="9"/>
  <c r="W74" i="9"/>
  <c r="X74" i="9"/>
  <c r="Y74" i="9"/>
  <c r="Q75" i="9"/>
  <c r="R75" i="9"/>
  <c r="S75" i="9"/>
  <c r="T75" i="9"/>
  <c r="U75" i="9"/>
  <c r="V75" i="9"/>
  <c r="W75" i="9"/>
  <c r="X75" i="9"/>
  <c r="Y75" i="9"/>
  <c r="Q76" i="9"/>
  <c r="R76" i="9"/>
  <c r="S76" i="9"/>
  <c r="T76" i="9"/>
  <c r="U76" i="9"/>
  <c r="V76" i="9"/>
  <c r="W76" i="9"/>
  <c r="X76" i="9"/>
  <c r="Y76" i="9"/>
  <c r="Q77" i="9"/>
  <c r="R77" i="9"/>
  <c r="S77" i="9"/>
  <c r="T77" i="9"/>
  <c r="U77" i="9"/>
  <c r="V77" i="9"/>
  <c r="W77" i="9"/>
  <c r="X77" i="9"/>
  <c r="Y77" i="9"/>
  <c r="Q78" i="9"/>
  <c r="R78" i="9"/>
  <c r="S78" i="9"/>
  <c r="T78" i="9"/>
  <c r="U78" i="9"/>
  <c r="V78" i="9"/>
  <c r="W78" i="9"/>
  <c r="X78" i="9"/>
  <c r="Y78" i="9"/>
  <c r="Q79" i="9"/>
  <c r="R79" i="9"/>
  <c r="S79" i="9"/>
  <c r="T79" i="9"/>
  <c r="U79" i="9"/>
  <c r="V79" i="9"/>
  <c r="W79" i="9"/>
  <c r="X79" i="9"/>
  <c r="Y79" i="9"/>
  <c r="Q80" i="9"/>
  <c r="R80" i="9"/>
  <c r="S80" i="9"/>
  <c r="T80" i="9"/>
  <c r="U80" i="9"/>
  <c r="V80" i="9"/>
  <c r="W80" i="9"/>
  <c r="X80" i="9"/>
  <c r="Y80" i="9"/>
  <c r="Q81" i="9"/>
  <c r="R81" i="9"/>
  <c r="S81" i="9"/>
  <c r="T81" i="9"/>
  <c r="U81" i="9"/>
  <c r="V81" i="9"/>
  <c r="W81" i="9"/>
  <c r="X81" i="9"/>
  <c r="Y81" i="9"/>
  <c r="Q82" i="9"/>
  <c r="R82" i="9"/>
  <c r="S82" i="9"/>
  <c r="T82" i="9"/>
  <c r="U82" i="9"/>
  <c r="V82" i="9"/>
  <c r="W82" i="9"/>
  <c r="X82" i="9"/>
  <c r="Y82" i="9"/>
  <c r="Q83" i="9"/>
  <c r="R83" i="9"/>
  <c r="S83" i="9"/>
  <c r="T83" i="9"/>
  <c r="U83" i="9"/>
  <c r="V83" i="9"/>
  <c r="W83" i="9"/>
  <c r="X83" i="9"/>
  <c r="Y83" i="9"/>
  <c r="Q84" i="9"/>
  <c r="R84" i="9"/>
  <c r="S84" i="9"/>
  <c r="T84" i="9"/>
  <c r="U84" i="9"/>
  <c r="V84" i="9"/>
  <c r="W84" i="9"/>
  <c r="X84" i="9"/>
  <c r="Y84" i="9"/>
  <c r="Q85" i="9"/>
  <c r="R85" i="9"/>
  <c r="S85" i="9"/>
  <c r="T85" i="9"/>
  <c r="U85" i="9"/>
  <c r="V85" i="9"/>
  <c r="W85" i="9"/>
  <c r="X85" i="9"/>
  <c r="Y85" i="9"/>
  <c r="Q86" i="9"/>
  <c r="R86" i="9"/>
  <c r="S86" i="9"/>
  <c r="T86" i="9"/>
  <c r="U86" i="9"/>
  <c r="V86" i="9"/>
  <c r="W86" i="9"/>
  <c r="X86" i="9"/>
  <c r="Y86" i="9"/>
  <c r="Q87" i="9"/>
  <c r="R87" i="9"/>
  <c r="S87" i="9"/>
  <c r="T87" i="9"/>
  <c r="U87" i="9"/>
  <c r="V87" i="9"/>
  <c r="W87" i="9"/>
  <c r="X87" i="9"/>
  <c r="Y87" i="9"/>
  <c r="Q88" i="9"/>
  <c r="R88" i="9"/>
  <c r="S88" i="9"/>
  <c r="T88" i="9"/>
  <c r="U88" i="9"/>
  <c r="V88" i="9"/>
  <c r="W88" i="9"/>
  <c r="X88" i="9"/>
  <c r="Y88" i="9"/>
  <c r="Q89" i="9"/>
  <c r="R89" i="9"/>
  <c r="S89" i="9"/>
  <c r="T89" i="9"/>
  <c r="U89" i="9"/>
  <c r="V89" i="9"/>
  <c r="W89" i="9"/>
  <c r="X89" i="9"/>
  <c r="Y89" i="9"/>
  <c r="Q90" i="9"/>
  <c r="R90" i="9"/>
  <c r="S90" i="9"/>
  <c r="T90" i="9"/>
  <c r="U90" i="9"/>
  <c r="V90" i="9"/>
  <c r="W90" i="9"/>
  <c r="X90" i="9"/>
  <c r="Y90" i="9"/>
  <c r="Q91" i="9"/>
  <c r="R91" i="9"/>
  <c r="S91" i="9"/>
  <c r="T91" i="9"/>
  <c r="U91" i="9"/>
  <c r="V91" i="9"/>
  <c r="W91" i="9"/>
  <c r="X91" i="9"/>
  <c r="Y91" i="9"/>
  <c r="Q92" i="9"/>
  <c r="R92" i="9"/>
  <c r="S92" i="9"/>
  <c r="T92" i="9"/>
  <c r="U92" i="9"/>
  <c r="V92" i="9"/>
  <c r="W92" i="9"/>
  <c r="X92" i="9"/>
  <c r="Y92" i="9"/>
  <c r="Q93" i="9"/>
  <c r="R93" i="9"/>
  <c r="S93" i="9"/>
  <c r="T93" i="9"/>
  <c r="U93" i="9"/>
  <c r="V93" i="9"/>
  <c r="W93" i="9"/>
  <c r="X93" i="9"/>
  <c r="Y93" i="9"/>
  <c r="Q94" i="9"/>
  <c r="R94" i="9"/>
  <c r="S94" i="9"/>
  <c r="T94" i="9"/>
  <c r="U94" i="9"/>
  <c r="V94" i="9"/>
  <c r="W94" i="9"/>
  <c r="X94" i="9"/>
  <c r="Y94" i="9"/>
  <c r="Q95" i="9"/>
  <c r="R95" i="9"/>
  <c r="S95" i="9"/>
  <c r="T95" i="9"/>
  <c r="U95" i="9"/>
  <c r="V95" i="9"/>
  <c r="W95" i="9"/>
  <c r="X95" i="9"/>
  <c r="Y95" i="9"/>
  <c r="Q96" i="9"/>
  <c r="R96" i="9"/>
  <c r="S96" i="9"/>
  <c r="T96" i="9"/>
  <c r="U96" i="9"/>
  <c r="V96" i="9"/>
  <c r="W96" i="9"/>
  <c r="X96" i="9"/>
  <c r="Y96" i="9"/>
  <c r="Q97" i="9"/>
  <c r="R97" i="9"/>
  <c r="S97" i="9"/>
  <c r="T97" i="9"/>
  <c r="U97" i="9"/>
  <c r="V97" i="9"/>
  <c r="W97" i="9"/>
  <c r="X97" i="9"/>
  <c r="Y97" i="9"/>
  <c r="Q98" i="9"/>
  <c r="R98" i="9"/>
  <c r="S98" i="9"/>
  <c r="T98" i="9"/>
  <c r="U98" i="9"/>
  <c r="V98" i="9"/>
  <c r="W98" i="9"/>
  <c r="X98" i="9"/>
  <c r="Y98" i="9"/>
  <c r="P62" i="9"/>
  <c r="P63" i="9"/>
  <c r="P64" i="9"/>
  <c r="P65" i="9"/>
  <c r="P66" i="9"/>
  <c r="P67" i="9"/>
  <c r="P68" i="9"/>
  <c r="P69" i="9"/>
  <c r="P70" i="9"/>
  <c r="P71" i="9"/>
  <c r="P72" i="9"/>
  <c r="P73" i="9"/>
  <c r="P74" i="9"/>
  <c r="P75" i="9"/>
  <c r="P76" i="9"/>
  <c r="P77" i="9"/>
  <c r="P78" i="9"/>
  <c r="P79" i="9"/>
  <c r="P80" i="9"/>
  <c r="P81" i="9"/>
  <c r="P82" i="9"/>
  <c r="P83" i="9"/>
  <c r="P84" i="9"/>
  <c r="P85" i="9"/>
  <c r="P86" i="9"/>
  <c r="P87" i="9"/>
  <c r="P88" i="9"/>
  <c r="P89" i="9"/>
  <c r="P90" i="9"/>
  <c r="P91" i="9"/>
  <c r="P92" i="9"/>
  <c r="P93" i="9"/>
  <c r="P94" i="9"/>
  <c r="P95" i="9"/>
  <c r="P96" i="9"/>
  <c r="P97" i="9"/>
  <c r="P98" i="9"/>
  <c r="P61" i="9"/>
  <c r="P105" i="9"/>
  <c r="Q105" i="9"/>
  <c r="R105" i="9"/>
  <c r="S105" i="9"/>
  <c r="T105" i="9"/>
  <c r="U105" i="9"/>
  <c r="V105" i="9"/>
  <c r="W105" i="9"/>
  <c r="X105" i="9"/>
  <c r="Y105" i="9"/>
  <c r="Z105" i="9"/>
  <c r="Y104" i="9" l="1"/>
  <c r="Z104" i="9"/>
  <c r="Y106" i="9"/>
  <c r="Z106" i="9"/>
  <c r="Y107" i="9"/>
  <c r="Z107" i="9"/>
  <c r="Y108" i="9"/>
  <c r="Z108" i="9"/>
  <c r="Y109" i="9"/>
  <c r="Z109" i="9"/>
  <c r="Y110" i="9"/>
  <c r="Z110" i="9"/>
  <c r="Y111" i="9"/>
  <c r="Z111" i="9"/>
  <c r="Y112" i="9"/>
  <c r="Z112" i="9"/>
  <c r="Y113" i="9"/>
  <c r="Z113" i="9"/>
  <c r="Y114" i="9"/>
  <c r="Z114" i="9"/>
  <c r="Y115" i="9"/>
  <c r="Z115" i="9"/>
  <c r="Y116" i="9"/>
  <c r="Z116" i="9"/>
  <c r="Y117" i="9"/>
  <c r="Z117" i="9"/>
  <c r="Y118" i="9"/>
  <c r="Z118" i="9"/>
  <c r="Y119" i="9"/>
  <c r="Z119" i="9"/>
  <c r="Y120" i="9"/>
  <c r="Z120" i="9"/>
  <c r="Y121" i="9"/>
  <c r="Z121" i="9"/>
  <c r="Y122" i="9"/>
  <c r="Z122" i="9"/>
  <c r="Y123" i="9"/>
  <c r="Z123" i="9"/>
  <c r="Y124" i="9"/>
  <c r="Z124" i="9"/>
  <c r="Y125" i="9"/>
  <c r="Z125" i="9"/>
  <c r="Y126" i="9"/>
  <c r="Z126" i="9"/>
  <c r="Y127" i="9"/>
  <c r="Z127" i="9"/>
  <c r="Y128" i="9"/>
  <c r="Z128" i="9"/>
  <c r="Y129" i="9"/>
  <c r="Z129" i="9"/>
  <c r="Y130" i="9"/>
  <c r="Z130" i="9"/>
  <c r="Y131" i="9"/>
  <c r="Z131" i="9"/>
  <c r="Y132" i="9"/>
  <c r="Z132" i="9"/>
  <c r="Y133" i="9"/>
  <c r="Z133" i="9"/>
  <c r="Y134" i="9"/>
  <c r="Z134" i="9"/>
  <c r="Y135" i="9"/>
  <c r="Z135" i="9"/>
  <c r="Y136" i="9"/>
  <c r="Z136" i="9"/>
  <c r="Y137" i="9"/>
  <c r="Z137" i="9"/>
  <c r="Y138" i="9"/>
  <c r="Z138" i="9"/>
  <c r="Y139" i="9"/>
  <c r="Z139" i="9"/>
  <c r="Y140" i="9"/>
  <c r="Z140" i="9"/>
  <c r="Y141" i="9"/>
  <c r="Z141" i="9"/>
  <c r="Q104" i="9"/>
  <c r="R104" i="9"/>
  <c r="S104" i="9"/>
  <c r="T104" i="9"/>
  <c r="U104" i="9"/>
  <c r="V104" i="9"/>
  <c r="W104" i="9"/>
  <c r="X104" i="9"/>
  <c r="Q106" i="9"/>
  <c r="R106" i="9"/>
  <c r="S106" i="9"/>
  <c r="T106" i="9"/>
  <c r="U106" i="9"/>
  <c r="V106" i="9"/>
  <c r="W106" i="9"/>
  <c r="X106" i="9"/>
  <c r="Q107" i="9"/>
  <c r="R107" i="9"/>
  <c r="S107" i="9"/>
  <c r="T107" i="9"/>
  <c r="U107" i="9"/>
  <c r="V107" i="9"/>
  <c r="W107" i="9"/>
  <c r="X107" i="9"/>
  <c r="Q108" i="9"/>
  <c r="R108" i="9"/>
  <c r="S108" i="9"/>
  <c r="T108" i="9"/>
  <c r="U108" i="9"/>
  <c r="V108" i="9"/>
  <c r="W108" i="9"/>
  <c r="X108" i="9"/>
  <c r="Q109" i="9"/>
  <c r="R109" i="9"/>
  <c r="S109" i="9"/>
  <c r="T109" i="9"/>
  <c r="U109" i="9"/>
  <c r="V109" i="9"/>
  <c r="W109" i="9"/>
  <c r="X109" i="9"/>
  <c r="Q110" i="9"/>
  <c r="R110" i="9"/>
  <c r="S110" i="9"/>
  <c r="T110" i="9"/>
  <c r="U110" i="9"/>
  <c r="V110" i="9"/>
  <c r="W110" i="9"/>
  <c r="X110" i="9"/>
  <c r="Q111" i="9"/>
  <c r="R111" i="9"/>
  <c r="S111" i="9"/>
  <c r="T111" i="9"/>
  <c r="U111" i="9"/>
  <c r="V111" i="9"/>
  <c r="W111" i="9"/>
  <c r="X111" i="9"/>
  <c r="Q112" i="9"/>
  <c r="R112" i="9"/>
  <c r="S112" i="9"/>
  <c r="T112" i="9"/>
  <c r="U112" i="9"/>
  <c r="V112" i="9"/>
  <c r="W112" i="9"/>
  <c r="X112" i="9"/>
  <c r="Q113" i="9"/>
  <c r="R113" i="9"/>
  <c r="S113" i="9"/>
  <c r="T113" i="9"/>
  <c r="U113" i="9"/>
  <c r="V113" i="9"/>
  <c r="W113" i="9"/>
  <c r="X113" i="9"/>
  <c r="Q114" i="9"/>
  <c r="R114" i="9"/>
  <c r="S114" i="9"/>
  <c r="T114" i="9"/>
  <c r="U114" i="9"/>
  <c r="V114" i="9"/>
  <c r="W114" i="9"/>
  <c r="X114" i="9"/>
  <c r="Q115" i="9"/>
  <c r="R115" i="9"/>
  <c r="S115" i="9"/>
  <c r="T115" i="9"/>
  <c r="U115" i="9"/>
  <c r="V115" i="9"/>
  <c r="W115" i="9"/>
  <c r="X115" i="9"/>
  <c r="Q116" i="9"/>
  <c r="R116" i="9"/>
  <c r="S116" i="9"/>
  <c r="T116" i="9"/>
  <c r="U116" i="9"/>
  <c r="V116" i="9"/>
  <c r="W116" i="9"/>
  <c r="X116" i="9"/>
  <c r="Q117" i="9"/>
  <c r="R117" i="9"/>
  <c r="S117" i="9"/>
  <c r="T117" i="9"/>
  <c r="U117" i="9"/>
  <c r="V117" i="9"/>
  <c r="W117" i="9"/>
  <c r="X117" i="9"/>
  <c r="Q118" i="9"/>
  <c r="R118" i="9"/>
  <c r="S118" i="9"/>
  <c r="T118" i="9"/>
  <c r="U118" i="9"/>
  <c r="V118" i="9"/>
  <c r="W118" i="9"/>
  <c r="X118" i="9"/>
  <c r="Q119" i="9"/>
  <c r="R119" i="9"/>
  <c r="S119" i="9"/>
  <c r="T119" i="9"/>
  <c r="U119" i="9"/>
  <c r="V119" i="9"/>
  <c r="W119" i="9"/>
  <c r="X119" i="9"/>
  <c r="Q120" i="9"/>
  <c r="R120" i="9"/>
  <c r="S120" i="9"/>
  <c r="T120" i="9"/>
  <c r="U120" i="9"/>
  <c r="V120" i="9"/>
  <c r="W120" i="9"/>
  <c r="X120" i="9"/>
  <c r="Q121" i="9"/>
  <c r="R121" i="9"/>
  <c r="S121" i="9"/>
  <c r="T121" i="9"/>
  <c r="U121" i="9"/>
  <c r="V121" i="9"/>
  <c r="W121" i="9"/>
  <c r="X121" i="9"/>
  <c r="Q122" i="9"/>
  <c r="R122" i="9"/>
  <c r="S122" i="9"/>
  <c r="T122" i="9"/>
  <c r="U122" i="9"/>
  <c r="V122" i="9"/>
  <c r="W122" i="9"/>
  <c r="X122" i="9"/>
  <c r="Q123" i="9"/>
  <c r="R123" i="9"/>
  <c r="S123" i="9"/>
  <c r="T123" i="9"/>
  <c r="U123" i="9"/>
  <c r="V123" i="9"/>
  <c r="W123" i="9"/>
  <c r="X123" i="9"/>
  <c r="Q124" i="9"/>
  <c r="R124" i="9"/>
  <c r="S124" i="9"/>
  <c r="T124" i="9"/>
  <c r="U124" i="9"/>
  <c r="V124" i="9"/>
  <c r="W124" i="9"/>
  <c r="X124" i="9"/>
  <c r="Q125" i="9"/>
  <c r="R125" i="9"/>
  <c r="S125" i="9"/>
  <c r="T125" i="9"/>
  <c r="U125" i="9"/>
  <c r="V125" i="9"/>
  <c r="W125" i="9"/>
  <c r="X125" i="9"/>
  <c r="Q126" i="9"/>
  <c r="R126" i="9"/>
  <c r="S126" i="9"/>
  <c r="T126" i="9"/>
  <c r="U126" i="9"/>
  <c r="V126" i="9"/>
  <c r="W126" i="9"/>
  <c r="X126" i="9"/>
  <c r="Q127" i="9"/>
  <c r="R127" i="9"/>
  <c r="S127" i="9"/>
  <c r="T127" i="9"/>
  <c r="U127" i="9"/>
  <c r="V127" i="9"/>
  <c r="W127" i="9"/>
  <c r="X127" i="9"/>
  <c r="Q128" i="9"/>
  <c r="R128" i="9"/>
  <c r="S128" i="9"/>
  <c r="T128" i="9"/>
  <c r="U128" i="9"/>
  <c r="V128" i="9"/>
  <c r="W128" i="9"/>
  <c r="X128" i="9"/>
  <c r="Q129" i="9"/>
  <c r="R129" i="9"/>
  <c r="S129" i="9"/>
  <c r="T129" i="9"/>
  <c r="U129" i="9"/>
  <c r="V129" i="9"/>
  <c r="W129" i="9"/>
  <c r="X129" i="9"/>
  <c r="Q130" i="9"/>
  <c r="R130" i="9"/>
  <c r="S130" i="9"/>
  <c r="T130" i="9"/>
  <c r="U130" i="9"/>
  <c r="V130" i="9"/>
  <c r="W130" i="9"/>
  <c r="X130" i="9"/>
  <c r="Q131" i="9"/>
  <c r="R131" i="9"/>
  <c r="S131" i="9"/>
  <c r="T131" i="9"/>
  <c r="U131" i="9"/>
  <c r="V131" i="9"/>
  <c r="W131" i="9"/>
  <c r="X131" i="9"/>
  <c r="Q132" i="9"/>
  <c r="R132" i="9"/>
  <c r="S132" i="9"/>
  <c r="T132" i="9"/>
  <c r="U132" i="9"/>
  <c r="V132" i="9"/>
  <c r="W132" i="9"/>
  <c r="X132" i="9"/>
  <c r="Q133" i="9"/>
  <c r="R133" i="9"/>
  <c r="S133" i="9"/>
  <c r="T133" i="9"/>
  <c r="U133" i="9"/>
  <c r="V133" i="9"/>
  <c r="W133" i="9"/>
  <c r="X133" i="9"/>
  <c r="Q134" i="9"/>
  <c r="R134" i="9"/>
  <c r="S134" i="9"/>
  <c r="T134" i="9"/>
  <c r="U134" i="9"/>
  <c r="V134" i="9"/>
  <c r="W134" i="9"/>
  <c r="X134" i="9"/>
  <c r="Q135" i="9"/>
  <c r="R135" i="9"/>
  <c r="S135" i="9"/>
  <c r="T135" i="9"/>
  <c r="U135" i="9"/>
  <c r="V135" i="9"/>
  <c r="W135" i="9"/>
  <c r="X135" i="9"/>
  <c r="Q136" i="9"/>
  <c r="R136" i="9"/>
  <c r="S136" i="9"/>
  <c r="T136" i="9"/>
  <c r="U136" i="9"/>
  <c r="V136" i="9"/>
  <c r="W136" i="9"/>
  <c r="X136" i="9"/>
  <c r="Q137" i="9"/>
  <c r="R137" i="9"/>
  <c r="S137" i="9"/>
  <c r="T137" i="9"/>
  <c r="U137" i="9"/>
  <c r="V137" i="9"/>
  <c r="W137" i="9"/>
  <c r="X137" i="9"/>
  <c r="Q138" i="9"/>
  <c r="R138" i="9"/>
  <c r="S138" i="9"/>
  <c r="T138" i="9"/>
  <c r="U138" i="9"/>
  <c r="V138" i="9"/>
  <c r="W138" i="9"/>
  <c r="X138" i="9"/>
  <c r="Q139" i="9"/>
  <c r="R139" i="9"/>
  <c r="S139" i="9"/>
  <c r="T139" i="9"/>
  <c r="U139" i="9"/>
  <c r="V139" i="9"/>
  <c r="W139" i="9"/>
  <c r="X139" i="9"/>
  <c r="Q140" i="9"/>
  <c r="R140" i="9"/>
  <c r="S140" i="9"/>
  <c r="T140" i="9"/>
  <c r="U140" i="9"/>
  <c r="V140" i="9"/>
  <c r="W140" i="9"/>
  <c r="X140" i="9"/>
  <c r="Q141" i="9"/>
  <c r="R141" i="9"/>
  <c r="S141" i="9"/>
  <c r="T141" i="9"/>
  <c r="U141" i="9"/>
  <c r="V141" i="9"/>
  <c r="W141" i="9"/>
  <c r="X141" i="9"/>
  <c r="P106" i="9"/>
  <c r="P107" i="9"/>
  <c r="P108" i="9"/>
  <c r="P109" i="9"/>
  <c r="P110" i="9"/>
  <c r="P111" i="9"/>
  <c r="P112" i="9"/>
  <c r="P113" i="9"/>
  <c r="P114" i="9"/>
  <c r="P115" i="9"/>
  <c r="P116" i="9"/>
  <c r="P117" i="9"/>
  <c r="P118" i="9"/>
  <c r="P119" i="9"/>
  <c r="P120" i="9"/>
  <c r="P121" i="9"/>
  <c r="P122" i="9"/>
  <c r="P123" i="9"/>
  <c r="P124" i="9"/>
  <c r="P125" i="9"/>
  <c r="P126" i="9"/>
  <c r="P127" i="9"/>
  <c r="P128" i="9"/>
  <c r="P129" i="9"/>
  <c r="P130" i="9"/>
  <c r="P131" i="9"/>
  <c r="P132" i="9"/>
  <c r="P133" i="9"/>
  <c r="P134" i="9"/>
  <c r="P135" i="9"/>
  <c r="P136" i="9"/>
  <c r="P137" i="9"/>
  <c r="P138" i="9"/>
  <c r="P139" i="9"/>
  <c r="P140" i="9"/>
  <c r="P141" i="9"/>
  <c r="P104" i="9"/>
  <c r="O30" i="75" l="1" a="1"/>
  <c r="O30" i="75" s="1"/>
  <c r="O8" i="75" a="1"/>
  <c r="O8" i="75" s="1"/>
  <c r="O9" i="75" a="1"/>
  <c r="O9" i="75" s="1"/>
  <c r="O10" i="75" a="1"/>
  <c r="O10" i="75" s="1"/>
  <c r="O11" i="75" a="1"/>
  <c r="O11" i="75" s="1"/>
  <c r="O12" i="75" a="1"/>
  <c r="O12" i="75" s="1"/>
  <c r="O13" i="75" a="1"/>
  <c r="O13" i="75" s="1"/>
  <c r="O14" i="75" a="1"/>
  <c r="O14" i="75" s="1"/>
  <c r="O15" i="75" a="1"/>
  <c r="O15" i="75" s="1"/>
  <c r="O16" i="75" a="1"/>
  <c r="O16" i="75" s="1"/>
  <c r="O17" i="75" a="1"/>
  <c r="O17" i="75" s="1"/>
  <c r="O18" i="75" a="1"/>
  <c r="O18" i="75" s="1"/>
  <c r="O19" i="75" a="1"/>
  <c r="O19" i="75" s="1"/>
  <c r="O20" i="75" a="1"/>
  <c r="O20" i="75" s="1"/>
  <c r="O21" i="75" a="1"/>
  <c r="O21" i="75" s="1"/>
  <c r="O22" i="75" a="1"/>
  <c r="O22" i="75" s="1"/>
  <c r="O23" i="75" a="1"/>
  <c r="O23" i="75" s="1"/>
  <c r="O24" i="75" a="1"/>
  <c r="O24" i="75" s="1"/>
  <c r="O25" i="75" a="1"/>
  <c r="O25" i="75" s="1"/>
  <c r="O26" i="75" a="1"/>
  <c r="O26" i="75" s="1"/>
  <c r="O27" i="75" a="1"/>
  <c r="O27" i="75" s="1"/>
  <c r="O28" i="75" a="1"/>
  <c r="O28" i="75" s="1"/>
  <c r="O29" i="75" a="1"/>
  <c r="O29" i="75" s="1"/>
  <c r="O7" i="75" a="1"/>
  <c r="O7" i="75" s="1"/>
  <c r="O6" i="75" a="1"/>
  <c r="O6" i="75" s="1"/>
  <c r="J6" i="75" a="1"/>
  <c r="J6" i="75" s="1"/>
  <c r="K6" i="75" a="1"/>
  <c r="K6" i="75" s="1"/>
  <c r="L6" i="75" a="1"/>
  <c r="L6" i="75" s="1"/>
  <c r="M6" i="75" a="1"/>
  <c r="M6" i="75" s="1"/>
  <c r="N6" i="75" a="1"/>
  <c r="N6" i="75" s="1"/>
  <c r="J7" i="75" a="1"/>
  <c r="J7" i="75" s="1"/>
  <c r="K7" i="75" a="1"/>
  <c r="K7" i="75" s="1"/>
  <c r="L7" i="75" a="1"/>
  <c r="L7" i="75" s="1"/>
  <c r="M7" i="75" a="1"/>
  <c r="M7" i="75" s="1"/>
  <c r="N7" i="75" a="1"/>
  <c r="N7" i="75" s="1"/>
  <c r="J8" i="75" a="1"/>
  <c r="J8" i="75" s="1"/>
  <c r="K8" i="75" a="1"/>
  <c r="K8" i="75" s="1"/>
  <c r="L8" i="75" a="1"/>
  <c r="L8" i="75" s="1"/>
  <c r="M8" i="75" a="1"/>
  <c r="M8" i="75" s="1"/>
  <c r="N8" i="75" a="1"/>
  <c r="N8" i="75" s="1"/>
  <c r="J9" i="75" a="1"/>
  <c r="J9" i="75" s="1"/>
  <c r="K9" i="75" a="1"/>
  <c r="K9" i="75" s="1"/>
  <c r="L9" i="75" a="1"/>
  <c r="L9" i="75" s="1"/>
  <c r="M9" i="75" a="1"/>
  <c r="M9" i="75" s="1"/>
  <c r="N9" i="75" a="1"/>
  <c r="N9" i="75" s="1"/>
  <c r="J10" i="75" a="1"/>
  <c r="J10" i="75" s="1"/>
  <c r="K10" i="75" a="1"/>
  <c r="K10" i="75" s="1"/>
  <c r="L10" i="75" a="1"/>
  <c r="L10" i="75" s="1"/>
  <c r="M10" i="75" a="1"/>
  <c r="M10" i="75" s="1"/>
  <c r="N10" i="75" a="1"/>
  <c r="N10" i="75" s="1"/>
  <c r="J11" i="75" a="1"/>
  <c r="J11" i="75" s="1"/>
  <c r="K11" i="75" a="1"/>
  <c r="K11" i="75" s="1"/>
  <c r="L11" i="75" a="1"/>
  <c r="L11" i="75" s="1"/>
  <c r="M11" i="75" a="1"/>
  <c r="M11" i="75" s="1"/>
  <c r="N11" i="75" a="1"/>
  <c r="N11" i="75" s="1"/>
  <c r="J12" i="75" a="1"/>
  <c r="J12" i="75" s="1"/>
  <c r="K12" i="75" a="1"/>
  <c r="K12" i="75" s="1"/>
  <c r="L12" i="75" a="1"/>
  <c r="L12" i="75" s="1"/>
  <c r="M12" i="75" a="1"/>
  <c r="M12" i="75" s="1"/>
  <c r="N12" i="75" a="1"/>
  <c r="N12" i="75" s="1"/>
  <c r="J13" i="75" a="1"/>
  <c r="J13" i="75" s="1"/>
  <c r="K13" i="75" a="1"/>
  <c r="K13" i="75" s="1"/>
  <c r="L13" i="75" a="1"/>
  <c r="L13" i="75" s="1"/>
  <c r="M13" i="75" a="1"/>
  <c r="M13" i="75" s="1"/>
  <c r="N13" i="75" a="1"/>
  <c r="N13" i="75" s="1"/>
  <c r="J14" i="75" a="1"/>
  <c r="J14" i="75" s="1"/>
  <c r="K14" i="75" a="1"/>
  <c r="K14" i="75" s="1"/>
  <c r="L14" i="75" a="1"/>
  <c r="L14" i="75" s="1"/>
  <c r="M14" i="75" a="1"/>
  <c r="M14" i="75" s="1"/>
  <c r="N14" i="75" a="1"/>
  <c r="N14" i="75" s="1"/>
  <c r="J15" i="75" a="1"/>
  <c r="J15" i="75" s="1"/>
  <c r="K15" i="75" a="1"/>
  <c r="K15" i="75" s="1"/>
  <c r="L15" i="75" a="1"/>
  <c r="L15" i="75" s="1"/>
  <c r="M15" i="75" a="1"/>
  <c r="M15" i="75" s="1"/>
  <c r="N15" i="75" a="1"/>
  <c r="N15" i="75" s="1"/>
  <c r="J16" i="75" a="1"/>
  <c r="J16" i="75" s="1"/>
  <c r="K16" i="75" a="1"/>
  <c r="K16" i="75" s="1"/>
  <c r="L16" i="75" a="1"/>
  <c r="L16" i="75" s="1"/>
  <c r="M16" i="75" a="1"/>
  <c r="M16" i="75" s="1"/>
  <c r="N16" i="75" a="1"/>
  <c r="N16" i="75" s="1"/>
  <c r="J17" i="75" a="1"/>
  <c r="J17" i="75" s="1"/>
  <c r="K17" i="75" a="1"/>
  <c r="K17" i="75" s="1"/>
  <c r="L17" i="75" a="1"/>
  <c r="L17" i="75" s="1"/>
  <c r="M17" i="75" a="1"/>
  <c r="M17" i="75" s="1"/>
  <c r="N17" i="75" a="1"/>
  <c r="N17" i="75" s="1"/>
  <c r="J18" i="75" a="1"/>
  <c r="J18" i="75" s="1"/>
  <c r="K18" i="75" a="1"/>
  <c r="K18" i="75" s="1"/>
  <c r="L18" i="75" a="1"/>
  <c r="L18" i="75" s="1"/>
  <c r="M18" i="75" a="1"/>
  <c r="M18" i="75" s="1"/>
  <c r="N18" i="75" a="1"/>
  <c r="N18" i="75" s="1"/>
  <c r="J19" i="75" a="1"/>
  <c r="J19" i="75" s="1"/>
  <c r="K19" i="75" a="1"/>
  <c r="K19" i="75" s="1"/>
  <c r="L19" i="75" a="1"/>
  <c r="L19" i="75" s="1"/>
  <c r="M19" i="75" a="1"/>
  <c r="M19" i="75" s="1"/>
  <c r="N19" i="75" a="1"/>
  <c r="N19" i="75" s="1"/>
  <c r="J20" i="75" a="1"/>
  <c r="J20" i="75" s="1"/>
  <c r="K20" i="75" a="1"/>
  <c r="K20" i="75" s="1"/>
  <c r="L20" i="75" a="1"/>
  <c r="L20" i="75" s="1"/>
  <c r="M20" i="75" a="1"/>
  <c r="M20" i="75" s="1"/>
  <c r="N20" i="75" a="1"/>
  <c r="N20" i="75" s="1"/>
  <c r="J21" i="75" a="1"/>
  <c r="J21" i="75" s="1"/>
  <c r="K21" i="75" a="1"/>
  <c r="K21" i="75" s="1"/>
  <c r="L21" i="75" a="1"/>
  <c r="L21" i="75" s="1"/>
  <c r="M21" i="75" a="1"/>
  <c r="M21" i="75" s="1"/>
  <c r="N21" i="75" a="1"/>
  <c r="N21" i="75" s="1"/>
  <c r="J22" i="75" a="1"/>
  <c r="J22" i="75" s="1"/>
  <c r="K22" i="75" a="1"/>
  <c r="K22" i="75" s="1"/>
  <c r="L22" i="75" a="1"/>
  <c r="L22" i="75" s="1"/>
  <c r="M22" i="75" a="1"/>
  <c r="M22" i="75" s="1"/>
  <c r="N22" i="75" a="1"/>
  <c r="N22" i="75" s="1"/>
  <c r="J23" i="75" a="1"/>
  <c r="J23" i="75" s="1"/>
  <c r="K23" i="75" a="1"/>
  <c r="K23" i="75" s="1"/>
  <c r="L23" i="75" a="1"/>
  <c r="L23" i="75" s="1"/>
  <c r="M23" i="75" a="1"/>
  <c r="M23" i="75" s="1"/>
  <c r="N23" i="75" a="1"/>
  <c r="N23" i="75" s="1"/>
  <c r="J24" i="75" a="1"/>
  <c r="J24" i="75" s="1"/>
  <c r="K24" i="75" a="1"/>
  <c r="K24" i="75" s="1"/>
  <c r="L24" i="75" a="1"/>
  <c r="L24" i="75" s="1"/>
  <c r="M24" i="75" a="1"/>
  <c r="M24" i="75" s="1"/>
  <c r="N24" i="75" a="1"/>
  <c r="N24" i="75" s="1"/>
  <c r="J25" i="75" a="1"/>
  <c r="J25" i="75" s="1"/>
  <c r="K25" i="75" a="1"/>
  <c r="K25" i="75" s="1"/>
  <c r="L25" i="75" a="1"/>
  <c r="L25" i="75" s="1"/>
  <c r="M25" i="75" a="1"/>
  <c r="M25" i="75" s="1"/>
  <c r="N25" i="75" a="1"/>
  <c r="N25" i="75" s="1"/>
  <c r="J26" i="75" a="1"/>
  <c r="J26" i="75" s="1"/>
  <c r="K26" i="75" a="1"/>
  <c r="K26" i="75" s="1"/>
  <c r="L26" i="75" a="1"/>
  <c r="L26" i="75" s="1"/>
  <c r="M26" i="75" a="1"/>
  <c r="M26" i="75" s="1"/>
  <c r="N26" i="75" a="1"/>
  <c r="N26" i="75" s="1"/>
  <c r="J27" i="75" a="1"/>
  <c r="J27" i="75" s="1"/>
  <c r="K27" i="75" a="1"/>
  <c r="K27" i="75" s="1"/>
  <c r="L27" i="75" a="1"/>
  <c r="L27" i="75" s="1"/>
  <c r="M27" i="75" a="1"/>
  <c r="M27" i="75" s="1"/>
  <c r="N27" i="75" a="1"/>
  <c r="N27" i="75" s="1"/>
  <c r="J28" i="75" a="1"/>
  <c r="J28" i="75" s="1"/>
  <c r="K28" i="75" a="1"/>
  <c r="K28" i="75" s="1"/>
  <c r="L28" i="75" a="1"/>
  <c r="L28" i="75" s="1"/>
  <c r="M28" i="75" a="1"/>
  <c r="M28" i="75" s="1"/>
  <c r="N28" i="75" a="1"/>
  <c r="N28" i="75" s="1"/>
  <c r="J29" i="75" a="1"/>
  <c r="J29" i="75" s="1"/>
  <c r="K29" i="75" a="1"/>
  <c r="K29" i="75" s="1"/>
  <c r="L29" i="75" a="1"/>
  <c r="L29" i="75" s="1"/>
  <c r="M29" i="75" a="1"/>
  <c r="M29" i="75" s="1"/>
  <c r="N29" i="75" a="1"/>
  <c r="N29" i="75" s="1"/>
  <c r="J30" i="75" a="1"/>
  <c r="J30" i="75" s="1"/>
  <c r="K30" i="75" a="1"/>
  <c r="K30" i="75" s="1"/>
  <c r="L30" i="75" a="1"/>
  <c r="L30" i="75" s="1"/>
  <c r="M30" i="75" a="1"/>
  <c r="M30" i="75" s="1"/>
  <c r="N30" i="75" a="1"/>
  <c r="N30" i="75" s="1"/>
  <c r="J31" i="75" a="1"/>
  <c r="J31" i="75" s="1"/>
  <c r="K31" i="75" a="1"/>
  <c r="K31" i="75" s="1"/>
  <c r="L31" i="75" a="1"/>
  <c r="L31" i="75" s="1"/>
  <c r="M31" i="75" a="1"/>
  <c r="M31" i="75" s="1"/>
  <c r="N31" i="75" a="1"/>
  <c r="N31" i="75" s="1"/>
  <c r="J32" i="75" a="1"/>
  <c r="J32" i="75" s="1"/>
  <c r="K32" i="75" a="1"/>
  <c r="K32" i="75" s="1"/>
  <c r="L32" i="75" a="1"/>
  <c r="L32" i="75" s="1"/>
  <c r="M32" i="75" a="1"/>
  <c r="M32" i="75" s="1"/>
  <c r="N32" i="75" a="1"/>
  <c r="N32" i="75" s="1"/>
  <c r="J33" i="75" a="1"/>
  <c r="J33" i="75" s="1"/>
  <c r="K33" i="75" a="1"/>
  <c r="K33" i="75" s="1"/>
  <c r="L33" i="75" a="1"/>
  <c r="L33" i="75" s="1"/>
  <c r="M33" i="75" a="1"/>
  <c r="M33" i="75" s="1"/>
  <c r="N33" i="75" a="1"/>
  <c r="N33" i="75" s="1"/>
  <c r="J34" i="75" a="1"/>
  <c r="J34" i="75" s="1"/>
  <c r="K34" i="75" a="1"/>
  <c r="K34" i="75" s="1"/>
  <c r="L34" i="75" a="1"/>
  <c r="L34" i="75" s="1"/>
  <c r="M34" i="75" a="1"/>
  <c r="M34" i="75" s="1"/>
  <c r="N34" i="75" a="1"/>
  <c r="N34" i="75" s="1"/>
  <c r="F6" i="75" a="1"/>
  <c r="F6" i="75" s="1"/>
  <c r="G6" i="75" a="1"/>
  <c r="G6" i="75" s="1"/>
  <c r="H6" i="75" a="1"/>
  <c r="H6" i="75" s="1"/>
  <c r="I6" i="75" a="1"/>
  <c r="I6" i="75" s="1"/>
  <c r="F7" i="75" a="1"/>
  <c r="F7" i="75" s="1"/>
  <c r="G7" i="75" a="1"/>
  <c r="G7" i="75" s="1"/>
  <c r="H7" i="75" a="1"/>
  <c r="H7" i="75" s="1"/>
  <c r="I7" i="75" a="1"/>
  <c r="I7" i="75" s="1"/>
  <c r="F8" i="75" a="1"/>
  <c r="F8" i="75" s="1"/>
  <c r="G8" i="75" a="1"/>
  <c r="G8" i="75" s="1"/>
  <c r="H8" i="75" a="1"/>
  <c r="H8" i="75" s="1"/>
  <c r="I8" i="75" a="1"/>
  <c r="I8" i="75" s="1"/>
  <c r="F9" i="75" a="1"/>
  <c r="F9" i="75" s="1"/>
  <c r="G9" i="75" a="1"/>
  <c r="G9" i="75" s="1"/>
  <c r="H9" i="75" a="1"/>
  <c r="H9" i="75" s="1"/>
  <c r="I9" i="75" a="1"/>
  <c r="I9" i="75" s="1"/>
  <c r="F10" i="75" a="1"/>
  <c r="F10" i="75" s="1"/>
  <c r="G10" i="75" a="1"/>
  <c r="G10" i="75" s="1"/>
  <c r="H10" i="75" a="1"/>
  <c r="H10" i="75" s="1"/>
  <c r="I10" i="75" a="1"/>
  <c r="I10" i="75" s="1"/>
  <c r="F11" i="75" a="1"/>
  <c r="F11" i="75" s="1"/>
  <c r="G11" i="75" a="1"/>
  <c r="G11" i="75" s="1"/>
  <c r="H11" i="75" a="1"/>
  <c r="H11" i="75" s="1"/>
  <c r="I11" i="75" a="1"/>
  <c r="I11" i="75" s="1"/>
  <c r="F12" i="75" a="1"/>
  <c r="F12" i="75" s="1"/>
  <c r="G12" i="75" a="1"/>
  <c r="G12" i="75" s="1"/>
  <c r="H12" i="75" a="1"/>
  <c r="H12" i="75" s="1"/>
  <c r="I12" i="75" a="1"/>
  <c r="I12" i="75" s="1"/>
  <c r="F13" i="75" a="1"/>
  <c r="F13" i="75" s="1"/>
  <c r="G13" i="75" a="1"/>
  <c r="G13" i="75" s="1"/>
  <c r="H13" i="75" a="1"/>
  <c r="H13" i="75" s="1"/>
  <c r="I13" i="75" a="1"/>
  <c r="I13" i="75" s="1"/>
  <c r="F14" i="75" a="1"/>
  <c r="F14" i="75" s="1"/>
  <c r="G14" i="75" a="1"/>
  <c r="G14" i="75" s="1"/>
  <c r="H14" i="75" a="1"/>
  <c r="H14" i="75" s="1"/>
  <c r="I14" i="75" a="1"/>
  <c r="I14" i="75" s="1"/>
  <c r="F15" i="75" a="1"/>
  <c r="F15" i="75" s="1"/>
  <c r="G15" i="75" a="1"/>
  <c r="G15" i="75" s="1"/>
  <c r="H15" i="75" a="1"/>
  <c r="H15" i="75" s="1"/>
  <c r="I15" i="75" a="1"/>
  <c r="I15" i="75" s="1"/>
  <c r="F16" i="75" a="1"/>
  <c r="F16" i="75" s="1"/>
  <c r="G16" i="75" a="1"/>
  <c r="G16" i="75" s="1"/>
  <c r="H16" i="75" a="1"/>
  <c r="H16" i="75" s="1"/>
  <c r="I16" i="75" a="1"/>
  <c r="I16" i="75" s="1"/>
  <c r="F17" i="75" a="1"/>
  <c r="F17" i="75" s="1"/>
  <c r="G17" i="75" a="1"/>
  <c r="G17" i="75" s="1"/>
  <c r="H17" i="75" a="1"/>
  <c r="H17" i="75" s="1"/>
  <c r="I17" i="75" a="1"/>
  <c r="I17" i="75" s="1"/>
  <c r="F18" i="75" a="1"/>
  <c r="F18" i="75" s="1"/>
  <c r="G18" i="75" a="1"/>
  <c r="G18" i="75" s="1"/>
  <c r="H18" i="75" a="1"/>
  <c r="H18" i="75" s="1"/>
  <c r="I18" i="75" a="1"/>
  <c r="I18" i="75" s="1"/>
  <c r="F19" i="75" a="1"/>
  <c r="F19" i="75" s="1"/>
  <c r="G19" i="75" a="1"/>
  <c r="G19" i="75" s="1"/>
  <c r="H19" i="75" a="1"/>
  <c r="H19" i="75" s="1"/>
  <c r="I19" i="75" a="1"/>
  <c r="I19" i="75" s="1"/>
  <c r="F20" i="75" a="1"/>
  <c r="F20" i="75" s="1"/>
  <c r="G20" i="75" a="1"/>
  <c r="G20" i="75" s="1"/>
  <c r="H20" i="75" a="1"/>
  <c r="H20" i="75" s="1"/>
  <c r="I20" i="75" a="1"/>
  <c r="I20" i="75" s="1"/>
  <c r="F21" i="75" a="1"/>
  <c r="F21" i="75" s="1"/>
  <c r="G21" i="75" a="1"/>
  <c r="G21" i="75" s="1"/>
  <c r="H21" i="75" a="1"/>
  <c r="H21" i="75" s="1"/>
  <c r="I21" i="75" a="1"/>
  <c r="I21" i="75" s="1"/>
  <c r="F22" i="75" a="1"/>
  <c r="F22" i="75" s="1"/>
  <c r="G22" i="75" a="1"/>
  <c r="G22" i="75" s="1"/>
  <c r="H22" i="75" a="1"/>
  <c r="H22" i="75" s="1"/>
  <c r="I22" i="75" a="1"/>
  <c r="I22" i="75" s="1"/>
  <c r="F23" i="75" a="1"/>
  <c r="F23" i="75" s="1"/>
  <c r="G23" i="75" a="1"/>
  <c r="G23" i="75" s="1"/>
  <c r="H23" i="75" a="1"/>
  <c r="H23" i="75" s="1"/>
  <c r="I23" i="75" a="1"/>
  <c r="I23" i="75" s="1"/>
  <c r="F24" i="75" a="1"/>
  <c r="F24" i="75" s="1"/>
  <c r="G24" i="75" a="1"/>
  <c r="G24" i="75" s="1"/>
  <c r="H24" i="75" a="1"/>
  <c r="H24" i="75" s="1"/>
  <c r="I24" i="75" a="1"/>
  <c r="I24" i="75" s="1"/>
  <c r="F25" i="75" a="1"/>
  <c r="F25" i="75" s="1"/>
  <c r="G25" i="75" a="1"/>
  <c r="G25" i="75" s="1"/>
  <c r="H25" i="75" a="1"/>
  <c r="H25" i="75" s="1"/>
  <c r="I25" i="75" a="1"/>
  <c r="I25" i="75" s="1"/>
  <c r="F26" i="75" a="1"/>
  <c r="F26" i="75" s="1"/>
  <c r="G26" i="75" a="1"/>
  <c r="G26" i="75" s="1"/>
  <c r="H26" i="75" a="1"/>
  <c r="H26" i="75" s="1"/>
  <c r="I26" i="75" a="1"/>
  <c r="I26" i="75" s="1"/>
  <c r="F27" i="75" a="1"/>
  <c r="F27" i="75" s="1"/>
  <c r="G27" i="75" a="1"/>
  <c r="G27" i="75" s="1"/>
  <c r="H27" i="75" a="1"/>
  <c r="H27" i="75" s="1"/>
  <c r="I27" i="75" a="1"/>
  <c r="I27" i="75" s="1"/>
  <c r="F28" i="75" a="1"/>
  <c r="F28" i="75" s="1"/>
  <c r="G28" i="75" a="1"/>
  <c r="G28" i="75" s="1"/>
  <c r="H28" i="75" a="1"/>
  <c r="H28" i="75" s="1"/>
  <c r="I28" i="75" a="1"/>
  <c r="I28" i="75" s="1"/>
  <c r="F29" i="75" a="1"/>
  <c r="F29" i="75" s="1"/>
  <c r="G29" i="75" a="1"/>
  <c r="G29" i="75" s="1"/>
  <c r="H29" i="75" a="1"/>
  <c r="H29" i="75" s="1"/>
  <c r="I29" i="75" a="1"/>
  <c r="I29" i="75" s="1"/>
  <c r="F30" i="75" a="1"/>
  <c r="F30" i="75" s="1"/>
  <c r="G30" i="75" a="1"/>
  <c r="G30" i="75" s="1"/>
  <c r="H30" i="75" a="1"/>
  <c r="H30" i="75" s="1"/>
  <c r="I30" i="75" a="1"/>
  <c r="I30" i="75" s="1"/>
  <c r="F31" i="75" a="1"/>
  <c r="F31" i="75" s="1"/>
  <c r="G31" i="75" a="1"/>
  <c r="G31" i="75" s="1"/>
  <c r="H31" i="75" a="1"/>
  <c r="H31" i="75" s="1"/>
  <c r="I31" i="75" a="1"/>
  <c r="I31" i="75" s="1"/>
  <c r="F32" i="75" a="1"/>
  <c r="F32" i="75" s="1"/>
  <c r="G32" i="75" a="1"/>
  <c r="G32" i="75" s="1"/>
  <c r="H32" i="75" a="1"/>
  <c r="H32" i="75" s="1"/>
  <c r="I32" i="75" a="1"/>
  <c r="I32" i="75" s="1"/>
  <c r="F33" i="75" a="1"/>
  <c r="F33" i="75" s="1"/>
  <c r="G33" i="75" a="1"/>
  <c r="G33" i="75" s="1"/>
  <c r="H33" i="75" a="1"/>
  <c r="H33" i="75" s="1"/>
  <c r="I33" i="75" a="1"/>
  <c r="I33" i="75" s="1"/>
  <c r="F34" i="75" a="1"/>
  <c r="F34" i="75" s="1"/>
  <c r="G34" i="75" a="1"/>
  <c r="G34" i="75" s="1"/>
  <c r="H34" i="75" a="1"/>
  <c r="H34" i="75" s="1"/>
  <c r="I34" i="75" a="1"/>
  <c r="I34" i="75" s="1"/>
  <c r="E6" i="75" a="1"/>
  <c r="E6" i="75" s="1"/>
  <c r="E7" i="75" a="1"/>
  <c r="E7" i="75" s="1"/>
  <c r="E8" i="75" a="1"/>
  <c r="E8" i="75" s="1"/>
  <c r="E9" i="75" a="1"/>
  <c r="E9" i="75" s="1"/>
  <c r="E10" i="75" a="1"/>
  <c r="E10" i="75" s="1"/>
  <c r="E11" i="75" a="1"/>
  <c r="E11" i="75" s="1"/>
  <c r="E12" i="75" a="1"/>
  <c r="E12" i="75" s="1"/>
  <c r="E13" i="75" a="1"/>
  <c r="E13" i="75" s="1"/>
  <c r="E14" i="75" a="1"/>
  <c r="E14" i="75" s="1"/>
  <c r="E15" i="75" a="1"/>
  <c r="E15" i="75" s="1"/>
  <c r="E16" i="75" a="1"/>
  <c r="E16" i="75" s="1"/>
  <c r="E17" i="75" a="1"/>
  <c r="E17" i="75" s="1"/>
  <c r="E18" i="75" a="1"/>
  <c r="E18" i="75" s="1"/>
  <c r="E19" i="75" a="1"/>
  <c r="E19" i="75" s="1"/>
  <c r="E20" i="75" a="1"/>
  <c r="E20" i="75" s="1"/>
  <c r="E21" i="75" a="1"/>
  <c r="E21" i="75" s="1"/>
  <c r="E22" i="75" a="1"/>
  <c r="E22" i="75" s="1"/>
  <c r="E23" i="75" a="1"/>
  <c r="E23" i="75" s="1"/>
  <c r="E24" i="75" a="1"/>
  <c r="E24" i="75" s="1"/>
  <c r="E25" i="75" a="1"/>
  <c r="E25" i="75" s="1"/>
  <c r="E26" i="75" a="1"/>
  <c r="E26" i="75" s="1"/>
  <c r="E27" i="75" a="1"/>
  <c r="E27" i="75" s="1"/>
  <c r="E28" i="75" a="1"/>
  <c r="E28" i="75" s="1"/>
  <c r="E29" i="75" a="1"/>
  <c r="E29" i="75" s="1"/>
  <c r="E30" i="75" a="1"/>
  <c r="E30" i="75" s="1"/>
  <c r="E31" i="75" a="1"/>
  <c r="E31" i="75" s="1"/>
  <c r="E32" i="75" a="1"/>
  <c r="E32" i="75" s="1"/>
  <c r="E33" i="75" a="1"/>
  <c r="E33" i="75" s="1"/>
  <c r="E34" i="75" a="1"/>
  <c r="E34" i="75" s="1"/>
  <c r="D6" i="75" a="1"/>
  <c r="D6" i="75" s="1"/>
  <c r="D7" i="75" a="1"/>
  <c r="D7" i="75" s="1"/>
  <c r="D8" i="75" a="1"/>
  <c r="D8" i="75" s="1"/>
  <c r="D9" i="75" a="1"/>
  <c r="D9" i="75" s="1"/>
  <c r="D10" i="75" a="1"/>
  <c r="D10" i="75" s="1"/>
  <c r="D11" i="75" a="1"/>
  <c r="D11" i="75" s="1"/>
  <c r="D12" i="75" a="1"/>
  <c r="D12" i="75" s="1"/>
  <c r="D13" i="75" a="1"/>
  <c r="D13" i="75" s="1"/>
  <c r="D14" i="75" a="1"/>
  <c r="D14" i="75" s="1"/>
  <c r="D15" i="75" a="1"/>
  <c r="D15" i="75" s="1"/>
  <c r="D16" i="75" a="1"/>
  <c r="D16" i="75" s="1"/>
  <c r="D17" i="75" a="1"/>
  <c r="D17" i="75" s="1"/>
  <c r="D18" i="75" a="1"/>
  <c r="D18" i="75" s="1"/>
  <c r="D19" i="75" a="1"/>
  <c r="D19" i="75" s="1"/>
  <c r="D20" i="75" a="1"/>
  <c r="D20" i="75" s="1"/>
  <c r="D21" i="75" a="1"/>
  <c r="D21" i="75" s="1"/>
  <c r="D22" i="75" a="1"/>
  <c r="D22" i="75" s="1"/>
  <c r="D23" i="75" a="1"/>
  <c r="D23" i="75" s="1"/>
  <c r="D24" i="75" a="1"/>
  <c r="D24" i="75" s="1"/>
  <c r="D25" i="75" a="1"/>
  <c r="D25" i="75" s="1"/>
  <c r="D26" i="75" a="1"/>
  <c r="D26" i="75" s="1"/>
  <c r="D27" i="75" a="1"/>
  <c r="D27" i="75" s="1"/>
  <c r="D28" i="75" a="1"/>
  <c r="D28" i="75" s="1"/>
  <c r="D29" i="75" a="1"/>
  <c r="D29" i="75" s="1"/>
  <c r="D30" i="75" a="1"/>
  <c r="D30" i="75" s="1"/>
  <c r="D31" i="75" a="1"/>
  <c r="D31" i="75" s="1"/>
  <c r="D32" i="75" a="1"/>
  <c r="D32" i="75" s="1"/>
  <c r="D33" i="75" a="1"/>
  <c r="D33" i="75" s="1"/>
  <c r="D34" i="75" a="1"/>
  <c r="D34" i="75" s="1"/>
  <c r="C30" i="75" a="1"/>
  <c r="C30" i="75" s="1"/>
  <c r="C31" i="75" a="1"/>
  <c r="C31" i="75" s="1"/>
  <c r="C32" i="75" a="1"/>
  <c r="C32" i="75" s="1"/>
  <c r="C33" i="75" a="1"/>
  <c r="C33" i="75" s="1"/>
  <c r="C34" i="75" a="1"/>
  <c r="C34" i="75" s="1"/>
  <c r="C18" i="75" a="1"/>
  <c r="C18" i="75" s="1"/>
  <c r="C19" i="75" a="1"/>
  <c r="C19" i="75" s="1"/>
  <c r="C20" i="75" a="1"/>
  <c r="C20" i="75" s="1"/>
  <c r="C21" i="75" a="1"/>
  <c r="C21" i="75" s="1"/>
  <c r="C22" i="75" a="1"/>
  <c r="C22" i="75" s="1"/>
  <c r="C23" i="75" a="1"/>
  <c r="C23" i="75" s="1"/>
  <c r="C24" i="75" a="1"/>
  <c r="C24" i="75" s="1"/>
  <c r="C25" i="75" a="1"/>
  <c r="C25" i="75" s="1"/>
  <c r="C26" i="75" a="1"/>
  <c r="C26" i="75" s="1"/>
  <c r="C27" i="75" a="1"/>
  <c r="C27" i="75" s="1"/>
  <c r="C28" i="75" a="1"/>
  <c r="C28" i="75" s="1"/>
  <c r="C29" i="75" a="1"/>
  <c r="C29" i="75" s="1"/>
  <c r="C10" i="75" a="1"/>
  <c r="C10" i="75" s="1"/>
  <c r="C11" i="75" a="1"/>
  <c r="C11" i="75" s="1"/>
  <c r="C12" i="75" a="1"/>
  <c r="C12" i="75" s="1"/>
  <c r="C13" i="75" a="1"/>
  <c r="C13" i="75" s="1"/>
  <c r="C14" i="75" a="1"/>
  <c r="C14" i="75" s="1"/>
  <c r="C15" i="75" a="1"/>
  <c r="C15" i="75" s="1"/>
  <c r="C16" i="75" a="1"/>
  <c r="C16" i="75" s="1"/>
  <c r="C17" i="75" a="1"/>
  <c r="C17" i="75" s="1"/>
  <c r="C7" i="75" a="1"/>
  <c r="C7" i="75" s="1"/>
  <c r="C8" i="75" a="1"/>
  <c r="C8" i="75" s="1"/>
  <c r="C9" i="75" a="1"/>
  <c r="C9" i="75" s="1"/>
  <c r="C6" i="75" a="1"/>
  <c r="C6" i="75" s="1"/>
  <c r="P30" i="75" l="1"/>
  <c r="AP8" i="159"/>
  <c r="AR10" i="159"/>
  <c r="AP8" i="158"/>
  <c r="AR10" i="158"/>
  <c r="AP8" i="163"/>
  <c r="AR10" i="163"/>
  <c r="AR8" i="163"/>
  <c r="AR8" i="158"/>
  <c r="AR8" i="159"/>
  <c r="AR8" i="154"/>
  <c r="AR8" i="153"/>
  <c r="AR39" i="153" s="1"/>
  <c r="BK12" i="159"/>
  <c r="BK10" i="159"/>
  <c r="BI12" i="159"/>
  <c r="BI9" i="159"/>
  <c r="BI8" i="159"/>
  <c r="BI7" i="159"/>
  <c r="BI5" i="159"/>
  <c r="BI5" i="154"/>
  <c r="BI5" i="153"/>
  <c r="BI36" i="153" s="1"/>
  <c r="AR12" i="163"/>
  <c r="AR9" i="163"/>
  <c r="AR7" i="163"/>
  <c r="AR12" i="158"/>
  <c r="AR9" i="158"/>
  <c r="AR7" i="158"/>
  <c r="AR12" i="159"/>
  <c r="AR9" i="159"/>
  <c r="AR7" i="159"/>
  <c r="AP5" i="163"/>
  <c r="F34" i="113" l="1"/>
  <c r="F33" i="113"/>
  <c r="F32" i="113"/>
  <c r="F31" i="113"/>
  <c r="F30" i="113"/>
  <c r="F29" i="113"/>
  <c r="F28" i="113"/>
  <c r="F27" i="113"/>
  <c r="F26" i="113"/>
  <c r="F46" i="113"/>
  <c r="F45" i="113"/>
  <c r="F44" i="113"/>
  <c r="F43" i="113"/>
  <c r="F42" i="113"/>
  <c r="F41" i="113"/>
  <c r="F40" i="113"/>
  <c r="F39" i="113"/>
  <c r="F38" i="113"/>
  <c r="F58" i="113"/>
  <c r="F57" i="113"/>
  <c r="F56" i="113"/>
  <c r="F55" i="113"/>
  <c r="F54" i="113"/>
  <c r="F53" i="113"/>
  <c r="F52" i="113"/>
  <c r="F51" i="113"/>
  <c r="F50" i="113"/>
  <c r="F71" i="113"/>
  <c r="F70" i="113"/>
  <c r="F69" i="113"/>
  <c r="F68" i="113"/>
  <c r="F67" i="113"/>
  <c r="F66" i="113"/>
  <c r="F65" i="113"/>
  <c r="F64" i="113"/>
  <c r="F63" i="113"/>
  <c r="F84" i="113"/>
  <c r="F83" i="113"/>
  <c r="F82" i="113"/>
  <c r="F81" i="113"/>
  <c r="F80" i="113"/>
  <c r="F79" i="113"/>
  <c r="F78" i="113"/>
  <c r="F77" i="113"/>
  <c r="F76" i="113"/>
  <c r="F97" i="113"/>
  <c r="F96" i="113"/>
  <c r="F95" i="113"/>
  <c r="F94" i="113"/>
  <c r="F93" i="113"/>
  <c r="F92" i="113"/>
  <c r="F91" i="113"/>
  <c r="F90" i="113"/>
  <c r="F89" i="113"/>
  <c r="F110" i="113"/>
  <c r="F109" i="113"/>
  <c r="F108" i="113"/>
  <c r="F107" i="113"/>
  <c r="F106" i="113"/>
  <c r="F105" i="113"/>
  <c r="F104" i="113"/>
  <c r="F103" i="113"/>
  <c r="F102" i="113"/>
  <c r="F123" i="113"/>
  <c r="F122" i="113"/>
  <c r="F121" i="113"/>
  <c r="F120" i="113"/>
  <c r="F119" i="113"/>
  <c r="F118" i="113"/>
  <c r="F117" i="113"/>
  <c r="F116" i="113"/>
  <c r="F115" i="113"/>
  <c r="F136" i="113"/>
  <c r="F135" i="113"/>
  <c r="F134" i="113"/>
  <c r="F133" i="113"/>
  <c r="F132" i="113"/>
  <c r="F131" i="113"/>
  <c r="F130" i="113"/>
  <c r="F129" i="113"/>
  <c r="F128" i="113"/>
  <c r="F149" i="113"/>
  <c r="F148" i="113"/>
  <c r="F146" i="113"/>
  <c r="F145" i="113"/>
  <c r="F144" i="113"/>
  <c r="F143" i="113"/>
  <c r="F142" i="113"/>
  <c r="F141" i="113"/>
  <c r="F162" i="113"/>
  <c r="F161" i="113"/>
  <c r="F160" i="113"/>
  <c r="F159" i="113"/>
  <c r="F158" i="113"/>
  <c r="F157" i="113"/>
  <c r="F156" i="113"/>
  <c r="F155" i="113"/>
  <c r="F154" i="113"/>
  <c r="J229" i="116" l="1"/>
  <c r="J230" i="116"/>
  <c r="J231" i="116"/>
  <c r="J232" i="116"/>
  <c r="J233" i="116"/>
  <c r="J234" i="116"/>
  <c r="J235" i="116"/>
  <c r="J236" i="116"/>
  <c r="J237" i="116"/>
  <c r="J238" i="116"/>
  <c r="J239" i="116"/>
  <c r="J47" i="116"/>
  <c r="J240" i="116"/>
  <c r="J241" i="116"/>
  <c r="J242" i="116"/>
  <c r="J243" i="116"/>
  <c r="J244" i="116"/>
  <c r="J245" i="116"/>
  <c r="J246" i="116"/>
  <c r="J247" i="116"/>
  <c r="J48" i="116"/>
  <c r="J248" i="116"/>
  <c r="J249" i="116"/>
  <c r="J250" i="116"/>
  <c r="J251" i="116"/>
  <c r="J252" i="116"/>
  <c r="J253" i="116"/>
  <c r="J254" i="116"/>
  <c r="J255" i="116"/>
  <c r="J256" i="116"/>
  <c r="J257" i="116"/>
  <c r="J258" i="116"/>
  <c r="J259" i="116"/>
  <c r="J260" i="116"/>
  <c r="J261" i="116"/>
  <c r="J262" i="116"/>
  <c r="J263" i="116"/>
  <c r="J264" i="116"/>
  <c r="J49" i="116"/>
  <c r="J265" i="116"/>
  <c r="J266" i="116"/>
  <c r="J267" i="116"/>
  <c r="J268" i="116"/>
  <c r="J269" i="116"/>
  <c r="J270" i="116"/>
  <c r="J271" i="116"/>
  <c r="J272" i="116"/>
  <c r="J273" i="116"/>
  <c r="J274" i="116"/>
  <c r="J275" i="116"/>
  <c r="J276" i="116"/>
  <c r="J277" i="116"/>
  <c r="J278" i="116"/>
  <c r="J279" i="116"/>
  <c r="J280" i="116"/>
  <c r="J281" i="116"/>
  <c r="J282" i="116"/>
  <c r="J283" i="116"/>
  <c r="J284" i="116"/>
  <c r="J285" i="116"/>
  <c r="J50" i="116"/>
  <c r="J286" i="116"/>
  <c r="J287" i="116"/>
  <c r="J288" i="116"/>
  <c r="J289" i="116"/>
  <c r="J290" i="116"/>
  <c r="J291" i="116"/>
  <c r="J292" i="116"/>
  <c r="J293" i="116"/>
  <c r="R231" i="116"/>
  <c r="L5" i="75"/>
  <c r="T44" i="116" l="1"/>
  <c r="BW28" i="163" l="1"/>
  <c r="BG27" i="163"/>
  <c r="BF27" i="163"/>
  <c r="BD28" i="163"/>
  <c r="AN27" i="163"/>
  <c r="AM27" i="163"/>
  <c r="Z27" i="163"/>
  <c r="BW28" i="159"/>
  <c r="BG27" i="159"/>
  <c r="BF27" i="159"/>
  <c r="BD28" i="159"/>
  <c r="AN27" i="159"/>
  <c r="AM27" i="159"/>
  <c r="Z27" i="159"/>
  <c r="AA27" i="159" s="1"/>
  <c r="Z27" i="158"/>
  <c r="BW28" i="154"/>
  <c r="BG27" i="154"/>
  <c r="BF27" i="154"/>
  <c r="BD28" i="154"/>
  <c r="AN27" i="154"/>
  <c r="AM27" i="154"/>
  <c r="Z27" i="154"/>
  <c r="BW28" i="153"/>
  <c r="BG27" i="153"/>
  <c r="BG58" i="153" s="1"/>
  <c r="BF27" i="153"/>
  <c r="BF58" i="153" s="1"/>
  <c r="BD28" i="153"/>
  <c r="AN27" i="153"/>
  <c r="AN58" i="153" s="1"/>
  <c r="AM27" i="153"/>
  <c r="AM58" i="153" s="1"/>
  <c r="Z27" i="153"/>
  <c r="BW28" i="143"/>
  <c r="BG27" i="143"/>
  <c r="BF27" i="143"/>
  <c r="BD28" i="143"/>
  <c r="AN27" i="143"/>
  <c r="AM27" i="143"/>
  <c r="Z27" i="143"/>
  <c r="AA27" i="143" s="1"/>
  <c r="C27" i="143"/>
  <c r="P27" i="143" s="1"/>
  <c r="D27" i="143"/>
  <c r="Q27" i="143" s="1"/>
  <c r="CA57" i="109"/>
  <c r="BK56" i="109"/>
  <c r="BJ56" i="109"/>
  <c r="BH57" i="109"/>
  <c r="AR56" i="109"/>
  <c r="AQ56" i="109"/>
  <c r="Z56" i="109"/>
  <c r="AA56" i="109"/>
  <c r="D56" i="109"/>
  <c r="Q56" i="109" s="1"/>
  <c r="C56" i="109"/>
  <c r="P56" i="109" s="1"/>
  <c r="CA57" i="87"/>
  <c r="BK56" i="87"/>
  <c r="BJ56" i="87"/>
  <c r="BH57" i="87"/>
  <c r="AR56" i="87"/>
  <c r="AQ56" i="87"/>
  <c r="AA56" i="87"/>
  <c r="Z56" i="87"/>
  <c r="C56" i="87"/>
  <c r="P56" i="87" s="1"/>
  <c r="D56" i="87"/>
  <c r="Q56" i="87" s="1"/>
  <c r="C56" i="83"/>
  <c r="P56" i="83" s="1"/>
  <c r="CA57" i="83"/>
  <c r="BJ56" i="83"/>
  <c r="BK56" i="83"/>
  <c r="BH57" i="83"/>
  <c r="AR56" i="83"/>
  <c r="AQ56" i="83"/>
  <c r="AN27" i="158"/>
  <c r="AM27" i="158"/>
  <c r="AA56" i="83"/>
  <c r="Z56" i="83"/>
  <c r="D56" i="83"/>
  <c r="Q56" i="83" s="1"/>
  <c r="CA73" i="72"/>
  <c r="BK72" i="72"/>
  <c r="BJ72" i="72"/>
  <c r="BH73" i="72"/>
  <c r="AR72" i="72"/>
  <c r="AQ72" i="72"/>
  <c r="AA72" i="72"/>
  <c r="Z72" i="72"/>
  <c r="C72" i="72"/>
  <c r="D72" i="72"/>
  <c r="Q72" i="72" s="1"/>
  <c r="BW28" i="155"/>
  <c r="BG27" i="155"/>
  <c r="BF27" i="155"/>
  <c r="BD28" i="155"/>
  <c r="AN27" i="155"/>
  <c r="AM27" i="155"/>
  <c r="Z27" i="155"/>
  <c r="C27" i="155"/>
  <c r="D27" i="155"/>
  <c r="Q27" i="155" s="1"/>
  <c r="CA73" i="69"/>
  <c r="BK72" i="69"/>
  <c r="BJ72" i="69"/>
  <c r="BH73" i="69"/>
  <c r="AR72" i="69"/>
  <c r="AR148" i="69" s="1"/>
  <c r="AQ72" i="69"/>
  <c r="AQ148" i="69" s="1"/>
  <c r="AA72" i="69"/>
  <c r="AA148" i="69" s="1"/>
  <c r="Z72" i="69"/>
  <c r="Z148" i="69" s="1"/>
  <c r="C72" i="69"/>
  <c r="D72" i="69"/>
  <c r="AA27" i="155" l="1"/>
  <c r="AA57" i="155" s="1"/>
  <c r="Z57" i="155"/>
  <c r="AA27" i="153"/>
  <c r="AA58" i="153" s="1"/>
  <c r="Z58" i="153"/>
  <c r="Q72" i="69"/>
  <c r="Q148" i="69" s="1"/>
  <c r="D148" i="69"/>
  <c r="P72" i="69"/>
  <c r="P148" i="69" s="1"/>
  <c r="C148" i="69"/>
  <c r="L72" i="72"/>
  <c r="L27" i="155"/>
  <c r="P72" i="72"/>
  <c r="P27" i="155"/>
  <c r="Y27" i="155" s="1"/>
  <c r="L72" i="69"/>
  <c r="L148" i="69" s="1"/>
  <c r="Y56" i="87"/>
  <c r="Y56" i="109"/>
  <c r="Y27" i="143"/>
  <c r="L56" i="109"/>
  <c r="Y72" i="69"/>
  <c r="Y148" i="69" s="1"/>
  <c r="L56" i="87"/>
  <c r="L27" i="143"/>
  <c r="AA27" i="163"/>
  <c r="AA27" i="154"/>
  <c r="Y56" i="83"/>
  <c r="L56" i="83"/>
  <c r="Y72" i="72"/>
  <c r="BG27" i="158"/>
  <c r="S87" i="116" l="1"/>
  <c r="O62" i="147" l="1"/>
  <c r="AD62" i="147" s="1"/>
  <c r="I52" i="116"/>
  <c r="J52" i="116"/>
  <c r="K52" i="116"/>
  <c r="L52" i="116"/>
  <c r="M52" i="116"/>
  <c r="N52" i="116"/>
  <c r="O52" i="116"/>
  <c r="P52" i="116"/>
  <c r="Q52" i="116"/>
  <c r="R52" i="116"/>
  <c r="S52" i="116"/>
  <c r="I53" i="116"/>
  <c r="J53" i="116"/>
  <c r="K53" i="116"/>
  <c r="L53" i="116"/>
  <c r="M53" i="116"/>
  <c r="N53" i="116"/>
  <c r="O53" i="116"/>
  <c r="P53" i="116"/>
  <c r="Q53" i="116"/>
  <c r="R53" i="116"/>
  <c r="S53" i="116"/>
  <c r="I54" i="116"/>
  <c r="J54" i="116"/>
  <c r="K54" i="116"/>
  <c r="L54" i="116"/>
  <c r="M54" i="116"/>
  <c r="N54" i="116"/>
  <c r="O54" i="116"/>
  <c r="P54" i="116"/>
  <c r="Q54" i="116"/>
  <c r="R54" i="116"/>
  <c r="S54" i="116"/>
  <c r="I55" i="116"/>
  <c r="J55" i="116"/>
  <c r="K55" i="116"/>
  <c r="L55" i="116"/>
  <c r="M55" i="116"/>
  <c r="N55" i="116"/>
  <c r="O55" i="116"/>
  <c r="P55" i="116"/>
  <c r="Q55" i="116"/>
  <c r="R55" i="116"/>
  <c r="S55" i="116"/>
  <c r="I56" i="116"/>
  <c r="J56" i="116"/>
  <c r="K56" i="116"/>
  <c r="L56" i="116"/>
  <c r="M56" i="116"/>
  <c r="N56" i="116"/>
  <c r="O56" i="116"/>
  <c r="P56" i="116"/>
  <c r="Q56" i="116"/>
  <c r="R56" i="116"/>
  <c r="S56" i="116"/>
  <c r="I57" i="116"/>
  <c r="J57" i="116"/>
  <c r="K57" i="116"/>
  <c r="L57" i="116"/>
  <c r="M57" i="116"/>
  <c r="N57" i="116"/>
  <c r="O57" i="116"/>
  <c r="P57" i="116"/>
  <c r="Q57" i="116"/>
  <c r="R57" i="116"/>
  <c r="S57" i="116"/>
  <c r="I58" i="116"/>
  <c r="J58" i="116"/>
  <c r="K58" i="116"/>
  <c r="L58" i="116"/>
  <c r="M58" i="116"/>
  <c r="N58" i="116"/>
  <c r="O58" i="116"/>
  <c r="P58" i="116"/>
  <c r="Q58" i="116"/>
  <c r="R58" i="116"/>
  <c r="S58" i="116"/>
  <c r="I59" i="116"/>
  <c r="J59" i="116"/>
  <c r="K59" i="116"/>
  <c r="L59" i="116"/>
  <c r="M59" i="116"/>
  <c r="N59" i="116"/>
  <c r="O59" i="116"/>
  <c r="P59" i="116"/>
  <c r="Q59" i="116"/>
  <c r="R59" i="116"/>
  <c r="S59" i="116"/>
  <c r="I60" i="116"/>
  <c r="J60" i="116"/>
  <c r="K60" i="116"/>
  <c r="L60" i="116"/>
  <c r="M60" i="116"/>
  <c r="N60" i="116"/>
  <c r="O60" i="116"/>
  <c r="P60" i="116"/>
  <c r="Q60" i="116"/>
  <c r="R60" i="116"/>
  <c r="S60" i="116"/>
  <c r="I61" i="116"/>
  <c r="J61" i="116"/>
  <c r="K61" i="116"/>
  <c r="L61" i="116"/>
  <c r="M61" i="116"/>
  <c r="N61" i="116"/>
  <c r="O61" i="116"/>
  <c r="P61" i="116"/>
  <c r="Q61" i="116"/>
  <c r="R61" i="116"/>
  <c r="S61" i="116"/>
  <c r="I62" i="116"/>
  <c r="J62" i="116"/>
  <c r="K62" i="116"/>
  <c r="L62" i="116"/>
  <c r="M62" i="116"/>
  <c r="N62" i="116"/>
  <c r="O62" i="116"/>
  <c r="P62" i="116"/>
  <c r="Q62" i="116"/>
  <c r="R62" i="116"/>
  <c r="S62" i="116"/>
  <c r="I63" i="116"/>
  <c r="J63" i="116"/>
  <c r="K63" i="116"/>
  <c r="L63" i="116"/>
  <c r="M63" i="116"/>
  <c r="N63" i="116"/>
  <c r="O63" i="116"/>
  <c r="P63" i="116"/>
  <c r="Q63" i="116"/>
  <c r="R63" i="116"/>
  <c r="S63" i="116"/>
  <c r="I64" i="116"/>
  <c r="J64" i="116"/>
  <c r="K64" i="116"/>
  <c r="L64" i="116"/>
  <c r="M64" i="116"/>
  <c r="N64" i="116"/>
  <c r="O64" i="116"/>
  <c r="P64" i="116"/>
  <c r="Q64" i="116"/>
  <c r="R64" i="116"/>
  <c r="S64" i="116"/>
  <c r="I7" i="116"/>
  <c r="J7" i="116"/>
  <c r="K7" i="116"/>
  <c r="L7" i="116"/>
  <c r="M7" i="116"/>
  <c r="N7" i="116"/>
  <c r="O7" i="116"/>
  <c r="P7" i="116"/>
  <c r="Q7" i="116"/>
  <c r="R7" i="116"/>
  <c r="S7" i="116"/>
  <c r="I65" i="116"/>
  <c r="J65" i="116"/>
  <c r="K65" i="116"/>
  <c r="L65" i="116"/>
  <c r="M65" i="116"/>
  <c r="N65" i="116"/>
  <c r="O65" i="116"/>
  <c r="P65" i="116"/>
  <c r="Q65" i="116"/>
  <c r="R65" i="116"/>
  <c r="S65" i="116"/>
  <c r="I66" i="116"/>
  <c r="J66" i="116"/>
  <c r="K66" i="116"/>
  <c r="L66" i="116"/>
  <c r="M66" i="116"/>
  <c r="N66" i="116"/>
  <c r="O66" i="116"/>
  <c r="P66" i="116"/>
  <c r="Q66" i="116"/>
  <c r="R66" i="116"/>
  <c r="S66" i="116"/>
  <c r="I67" i="116"/>
  <c r="J67" i="116"/>
  <c r="K67" i="116"/>
  <c r="L67" i="116"/>
  <c r="M67" i="116"/>
  <c r="N67" i="116"/>
  <c r="O67" i="116"/>
  <c r="P67" i="116"/>
  <c r="Q67" i="116"/>
  <c r="R67" i="116"/>
  <c r="S67" i="116"/>
  <c r="I8" i="116"/>
  <c r="J8" i="116"/>
  <c r="K8" i="116"/>
  <c r="L8" i="116"/>
  <c r="M8" i="116"/>
  <c r="N8" i="116"/>
  <c r="O8" i="116"/>
  <c r="P8" i="116"/>
  <c r="Q8" i="116"/>
  <c r="R8" i="116"/>
  <c r="S8" i="116"/>
  <c r="I68" i="116"/>
  <c r="J68" i="116"/>
  <c r="K68" i="116"/>
  <c r="L68" i="116"/>
  <c r="M68" i="116"/>
  <c r="N68" i="116"/>
  <c r="O68" i="116"/>
  <c r="P68" i="116"/>
  <c r="Q68" i="116"/>
  <c r="R68" i="116"/>
  <c r="S68" i="116"/>
  <c r="I9" i="116"/>
  <c r="J9" i="116"/>
  <c r="K9" i="116"/>
  <c r="L9" i="116"/>
  <c r="M9" i="116"/>
  <c r="N9" i="116"/>
  <c r="O9" i="116"/>
  <c r="P9" i="116"/>
  <c r="Q9" i="116"/>
  <c r="R9" i="116"/>
  <c r="S9" i="116"/>
  <c r="I10" i="116"/>
  <c r="J10" i="116"/>
  <c r="K10" i="116"/>
  <c r="L10" i="116"/>
  <c r="M10" i="116"/>
  <c r="N10" i="116"/>
  <c r="O10" i="116"/>
  <c r="P10" i="116"/>
  <c r="Q10" i="116"/>
  <c r="R10" i="116"/>
  <c r="S10" i="116"/>
  <c r="I69" i="116"/>
  <c r="J69" i="116"/>
  <c r="K69" i="116"/>
  <c r="L69" i="116"/>
  <c r="M69" i="116"/>
  <c r="N69" i="116"/>
  <c r="O69" i="116"/>
  <c r="P69" i="116"/>
  <c r="Q69" i="116"/>
  <c r="R69" i="116"/>
  <c r="S69" i="116"/>
  <c r="I70" i="116"/>
  <c r="J70" i="116"/>
  <c r="K70" i="116"/>
  <c r="L70" i="116"/>
  <c r="M70" i="116"/>
  <c r="N70" i="116"/>
  <c r="O70" i="116"/>
  <c r="P70" i="116"/>
  <c r="Q70" i="116"/>
  <c r="R70" i="116"/>
  <c r="S70" i="116"/>
  <c r="I71" i="116"/>
  <c r="J71" i="116"/>
  <c r="K71" i="116"/>
  <c r="L71" i="116"/>
  <c r="M71" i="116"/>
  <c r="N71" i="116"/>
  <c r="O71" i="116"/>
  <c r="P71" i="116"/>
  <c r="Q71" i="116"/>
  <c r="R71" i="116"/>
  <c r="S71" i="116"/>
  <c r="I11" i="116"/>
  <c r="J11" i="116"/>
  <c r="K11" i="116"/>
  <c r="L11" i="116"/>
  <c r="M11" i="116"/>
  <c r="N11" i="116"/>
  <c r="O11" i="116"/>
  <c r="P11" i="116"/>
  <c r="Q11" i="116"/>
  <c r="R11" i="116"/>
  <c r="S11" i="116"/>
  <c r="I72" i="116"/>
  <c r="J72" i="116"/>
  <c r="K72" i="116"/>
  <c r="L72" i="116"/>
  <c r="M72" i="116"/>
  <c r="N72" i="116"/>
  <c r="O72" i="116"/>
  <c r="P72" i="116"/>
  <c r="Q72" i="116"/>
  <c r="R72" i="116"/>
  <c r="S72" i="116"/>
  <c r="I73" i="116"/>
  <c r="J73" i="116"/>
  <c r="K73" i="116"/>
  <c r="L73" i="116"/>
  <c r="M73" i="116"/>
  <c r="N73" i="116"/>
  <c r="O73" i="116"/>
  <c r="P73" i="116"/>
  <c r="Q73" i="116"/>
  <c r="R73" i="116"/>
  <c r="S73" i="116"/>
  <c r="I74" i="116"/>
  <c r="J74" i="116"/>
  <c r="K74" i="116"/>
  <c r="L74" i="116"/>
  <c r="M74" i="116"/>
  <c r="N74" i="116"/>
  <c r="O74" i="116"/>
  <c r="P74" i="116"/>
  <c r="Q74" i="116"/>
  <c r="R74" i="116"/>
  <c r="S74" i="116"/>
  <c r="I75" i="116"/>
  <c r="J75" i="116"/>
  <c r="K75" i="116"/>
  <c r="L75" i="116"/>
  <c r="M75" i="116"/>
  <c r="N75" i="116"/>
  <c r="O75" i="116"/>
  <c r="P75" i="116"/>
  <c r="Q75" i="116"/>
  <c r="R75" i="116"/>
  <c r="S75" i="116"/>
  <c r="I76" i="116"/>
  <c r="J76" i="116"/>
  <c r="K76" i="116"/>
  <c r="L76" i="116"/>
  <c r="M76" i="116"/>
  <c r="N76" i="116"/>
  <c r="O76" i="116"/>
  <c r="P76" i="116"/>
  <c r="Q76" i="116"/>
  <c r="R76" i="116"/>
  <c r="S76" i="116"/>
  <c r="I77" i="116"/>
  <c r="J77" i="116"/>
  <c r="K77" i="116"/>
  <c r="L77" i="116"/>
  <c r="M77" i="116"/>
  <c r="N77" i="116"/>
  <c r="O77" i="116"/>
  <c r="P77" i="116"/>
  <c r="Q77" i="116"/>
  <c r="R77" i="116"/>
  <c r="S77" i="116"/>
  <c r="I78" i="116"/>
  <c r="J78" i="116"/>
  <c r="K78" i="116"/>
  <c r="L78" i="116"/>
  <c r="M78" i="116"/>
  <c r="N78" i="116"/>
  <c r="O78" i="116"/>
  <c r="P78" i="116"/>
  <c r="Q78" i="116"/>
  <c r="R78" i="116"/>
  <c r="S78" i="116"/>
  <c r="I79" i="116"/>
  <c r="J79" i="116"/>
  <c r="K79" i="116"/>
  <c r="L79" i="116"/>
  <c r="M79" i="116"/>
  <c r="N79" i="116"/>
  <c r="O79" i="116"/>
  <c r="P79" i="116"/>
  <c r="Q79" i="116"/>
  <c r="R79" i="116"/>
  <c r="S79" i="116"/>
  <c r="I80" i="116"/>
  <c r="J80" i="116"/>
  <c r="K80" i="116"/>
  <c r="L80" i="116"/>
  <c r="M80" i="116"/>
  <c r="N80" i="116"/>
  <c r="O80" i="116"/>
  <c r="P80" i="116"/>
  <c r="Q80" i="116"/>
  <c r="R80" i="116"/>
  <c r="S80" i="116"/>
  <c r="I81" i="116"/>
  <c r="J81" i="116"/>
  <c r="K81" i="116"/>
  <c r="L81" i="116"/>
  <c r="M81" i="116"/>
  <c r="N81" i="116"/>
  <c r="O81" i="116"/>
  <c r="P81" i="116"/>
  <c r="Q81" i="116"/>
  <c r="R81" i="116"/>
  <c r="S81" i="116"/>
  <c r="I12" i="116"/>
  <c r="J12" i="116"/>
  <c r="K12" i="116"/>
  <c r="L12" i="116"/>
  <c r="M12" i="116"/>
  <c r="N12" i="116"/>
  <c r="O12" i="116"/>
  <c r="P12" i="116"/>
  <c r="Q12" i="116"/>
  <c r="R12" i="116"/>
  <c r="S12" i="116"/>
  <c r="I82" i="116"/>
  <c r="J82" i="116"/>
  <c r="K82" i="116"/>
  <c r="L82" i="116"/>
  <c r="M82" i="116"/>
  <c r="N82" i="116"/>
  <c r="O82" i="116"/>
  <c r="P82" i="116"/>
  <c r="Q82" i="116"/>
  <c r="R82" i="116"/>
  <c r="S82" i="116"/>
  <c r="I83" i="116"/>
  <c r="J83" i="116"/>
  <c r="K83" i="116"/>
  <c r="L83" i="116"/>
  <c r="M83" i="116"/>
  <c r="N83" i="116"/>
  <c r="O83" i="116"/>
  <c r="P83" i="116"/>
  <c r="Q83" i="116"/>
  <c r="R83" i="116"/>
  <c r="S83" i="116"/>
  <c r="I84" i="116"/>
  <c r="J84" i="116"/>
  <c r="K84" i="116"/>
  <c r="L84" i="116"/>
  <c r="M84" i="116"/>
  <c r="N84" i="116"/>
  <c r="O84" i="116"/>
  <c r="P84" i="116"/>
  <c r="Q84" i="116"/>
  <c r="R84" i="116"/>
  <c r="S84" i="116"/>
  <c r="I85" i="116"/>
  <c r="J85" i="116"/>
  <c r="K85" i="116"/>
  <c r="L85" i="116"/>
  <c r="M85" i="116"/>
  <c r="N85" i="116"/>
  <c r="O85" i="116"/>
  <c r="P85" i="116"/>
  <c r="Q85" i="116"/>
  <c r="R85" i="116"/>
  <c r="S85" i="116"/>
  <c r="I86" i="116"/>
  <c r="J86" i="116"/>
  <c r="K86" i="116"/>
  <c r="L86" i="116"/>
  <c r="M86" i="116"/>
  <c r="N86" i="116"/>
  <c r="O86" i="116"/>
  <c r="P86" i="116"/>
  <c r="Q86" i="116"/>
  <c r="R86" i="116"/>
  <c r="S86" i="116"/>
  <c r="I87" i="116"/>
  <c r="J87" i="116"/>
  <c r="K87" i="116"/>
  <c r="L87" i="116"/>
  <c r="M87" i="116"/>
  <c r="N87" i="116"/>
  <c r="O87" i="116"/>
  <c r="P87" i="116"/>
  <c r="Q87" i="116"/>
  <c r="R87" i="116"/>
  <c r="I88" i="116"/>
  <c r="J88" i="116"/>
  <c r="K88" i="116"/>
  <c r="L88" i="116"/>
  <c r="M88" i="116"/>
  <c r="N88" i="116"/>
  <c r="O88" i="116"/>
  <c r="P88" i="116"/>
  <c r="Q88" i="116"/>
  <c r="R88" i="116"/>
  <c r="S88" i="116"/>
  <c r="I89" i="116"/>
  <c r="J89" i="116"/>
  <c r="K89" i="116"/>
  <c r="L89" i="116"/>
  <c r="M89" i="116"/>
  <c r="N89" i="116"/>
  <c r="O89" i="116"/>
  <c r="P89" i="116"/>
  <c r="Q89" i="116"/>
  <c r="R89" i="116"/>
  <c r="S89" i="116"/>
  <c r="I13" i="116"/>
  <c r="J13" i="116"/>
  <c r="K13" i="116"/>
  <c r="L13" i="116"/>
  <c r="M13" i="116"/>
  <c r="N13" i="116"/>
  <c r="O13" i="116"/>
  <c r="P13" i="116"/>
  <c r="Q13" i="116"/>
  <c r="R13" i="116"/>
  <c r="S13" i="116"/>
  <c r="I90" i="116"/>
  <c r="J90" i="116"/>
  <c r="K90" i="116"/>
  <c r="L90" i="116"/>
  <c r="M90" i="116"/>
  <c r="N90" i="116"/>
  <c r="O90" i="116"/>
  <c r="P90" i="116"/>
  <c r="Q90" i="116"/>
  <c r="R90" i="116"/>
  <c r="S90" i="116"/>
  <c r="I91" i="116"/>
  <c r="J91" i="116"/>
  <c r="K91" i="116"/>
  <c r="L91" i="116"/>
  <c r="M91" i="116"/>
  <c r="N91" i="116"/>
  <c r="O91" i="116"/>
  <c r="P91" i="116"/>
  <c r="Q91" i="116"/>
  <c r="R91" i="116"/>
  <c r="S91" i="116"/>
  <c r="I92" i="116"/>
  <c r="J92" i="116"/>
  <c r="K92" i="116"/>
  <c r="L92" i="116"/>
  <c r="M92" i="116"/>
  <c r="N92" i="116"/>
  <c r="O92" i="116"/>
  <c r="P92" i="116"/>
  <c r="Q92" i="116"/>
  <c r="R92" i="116"/>
  <c r="S92" i="116"/>
  <c r="I93" i="116"/>
  <c r="J93" i="116"/>
  <c r="K93" i="116"/>
  <c r="L93" i="116"/>
  <c r="M93" i="116"/>
  <c r="N93" i="116"/>
  <c r="O93" i="116"/>
  <c r="P93" i="116"/>
  <c r="Q93" i="116"/>
  <c r="R93" i="116"/>
  <c r="S93" i="116"/>
  <c r="I94" i="116"/>
  <c r="J94" i="116"/>
  <c r="K94" i="116"/>
  <c r="L94" i="116"/>
  <c r="M94" i="116"/>
  <c r="N94" i="116"/>
  <c r="O94" i="116"/>
  <c r="P94" i="116"/>
  <c r="Q94" i="116"/>
  <c r="R94" i="116"/>
  <c r="S94" i="116"/>
  <c r="I95" i="116"/>
  <c r="J95" i="116"/>
  <c r="K95" i="116"/>
  <c r="L95" i="116"/>
  <c r="M95" i="116"/>
  <c r="N95" i="116"/>
  <c r="O95" i="116"/>
  <c r="P95" i="116"/>
  <c r="Q95" i="116"/>
  <c r="R95" i="116"/>
  <c r="S95" i="116"/>
  <c r="I14" i="116"/>
  <c r="J14" i="116"/>
  <c r="K14" i="116"/>
  <c r="L14" i="116"/>
  <c r="M14" i="116"/>
  <c r="N14" i="116"/>
  <c r="O14" i="116"/>
  <c r="P14" i="116"/>
  <c r="Q14" i="116"/>
  <c r="R14" i="116"/>
  <c r="S14" i="116"/>
  <c r="I15" i="116"/>
  <c r="J15" i="116"/>
  <c r="K15" i="116"/>
  <c r="L15" i="116"/>
  <c r="M15" i="116"/>
  <c r="N15" i="116"/>
  <c r="O15" i="116"/>
  <c r="P15" i="116"/>
  <c r="Q15" i="116"/>
  <c r="R15" i="116"/>
  <c r="S15" i="116"/>
  <c r="I96" i="116"/>
  <c r="J96" i="116"/>
  <c r="K96" i="116"/>
  <c r="L96" i="116"/>
  <c r="M96" i="116"/>
  <c r="N96" i="116"/>
  <c r="O96" i="116"/>
  <c r="P96" i="116"/>
  <c r="Q96" i="116"/>
  <c r="R96" i="116"/>
  <c r="S96" i="116"/>
  <c r="I97" i="116"/>
  <c r="J97" i="116"/>
  <c r="K97" i="116"/>
  <c r="L97" i="116"/>
  <c r="M97" i="116"/>
  <c r="N97" i="116"/>
  <c r="O97" i="116"/>
  <c r="P97" i="116"/>
  <c r="Q97" i="116"/>
  <c r="R97" i="116"/>
  <c r="S97" i="116"/>
  <c r="I98" i="116"/>
  <c r="J98" i="116"/>
  <c r="K98" i="116"/>
  <c r="L98" i="116"/>
  <c r="M98" i="116"/>
  <c r="N98" i="116"/>
  <c r="O98" i="116"/>
  <c r="P98" i="116"/>
  <c r="Q98" i="116"/>
  <c r="R98" i="116"/>
  <c r="S98" i="116"/>
  <c r="I99" i="116"/>
  <c r="J99" i="116"/>
  <c r="K99" i="116"/>
  <c r="L99" i="116"/>
  <c r="M99" i="116"/>
  <c r="N99" i="116"/>
  <c r="O99" i="116"/>
  <c r="P99" i="116"/>
  <c r="Q99" i="116"/>
  <c r="R99" i="116"/>
  <c r="S99" i="116"/>
  <c r="I100" i="116"/>
  <c r="J100" i="116"/>
  <c r="K100" i="116"/>
  <c r="L100" i="116"/>
  <c r="M100" i="116"/>
  <c r="N100" i="116"/>
  <c r="O100" i="116"/>
  <c r="P100" i="116"/>
  <c r="Q100" i="116"/>
  <c r="R100" i="116"/>
  <c r="S100" i="116"/>
  <c r="I101" i="116"/>
  <c r="J101" i="116"/>
  <c r="K101" i="116"/>
  <c r="L101" i="116"/>
  <c r="M101" i="116"/>
  <c r="N101" i="116"/>
  <c r="O101" i="116"/>
  <c r="P101" i="116"/>
  <c r="Q101" i="116"/>
  <c r="R101" i="116"/>
  <c r="S101" i="116"/>
  <c r="I102" i="116"/>
  <c r="J102" i="116"/>
  <c r="K102" i="116"/>
  <c r="L102" i="116"/>
  <c r="M102" i="116"/>
  <c r="N102" i="116"/>
  <c r="O102" i="116"/>
  <c r="P102" i="116"/>
  <c r="Q102" i="116"/>
  <c r="R102" i="116"/>
  <c r="S102" i="116"/>
  <c r="I103" i="116"/>
  <c r="J103" i="116"/>
  <c r="K103" i="116"/>
  <c r="L103" i="116"/>
  <c r="M103" i="116"/>
  <c r="N103" i="116"/>
  <c r="O103" i="116"/>
  <c r="P103" i="116"/>
  <c r="Q103" i="116"/>
  <c r="R103" i="116"/>
  <c r="S103" i="116"/>
  <c r="I104" i="116"/>
  <c r="J104" i="116"/>
  <c r="K104" i="116"/>
  <c r="L104" i="116"/>
  <c r="M104" i="116"/>
  <c r="N104" i="116"/>
  <c r="O104" i="116"/>
  <c r="P104" i="116"/>
  <c r="Q104" i="116"/>
  <c r="R104" i="116"/>
  <c r="S104" i="116"/>
  <c r="I105" i="116"/>
  <c r="J105" i="116"/>
  <c r="K105" i="116"/>
  <c r="L105" i="116"/>
  <c r="M105" i="116"/>
  <c r="N105" i="116"/>
  <c r="O105" i="116"/>
  <c r="P105" i="116"/>
  <c r="Q105" i="116"/>
  <c r="R105" i="116"/>
  <c r="S105" i="116"/>
  <c r="I106" i="116"/>
  <c r="J106" i="116"/>
  <c r="K106" i="116"/>
  <c r="L106" i="116"/>
  <c r="M106" i="116"/>
  <c r="N106" i="116"/>
  <c r="O106" i="116"/>
  <c r="P106" i="116"/>
  <c r="Q106" i="116"/>
  <c r="R106" i="116"/>
  <c r="S106" i="116"/>
  <c r="I107" i="116"/>
  <c r="J107" i="116"/>
  <c r="K107" i="116"/>
  <c r="L107" i="116"/>
  <c r="M107" i="116"/>
  <c r="N107" i="116"/>
  <c r="O107" i="116"/>
  <c r="P107" i="116"/>
  <c r="Q107" i="116"/>
  <c r="R107" i="116"/>
  <c r="S107" i="116"/>
  <c r="I108" i="116"/>
  <c r="J108" i="116"/>
  <c r="K108" i="116"/>
  <c r="L108" i="116"/>
  <c r="M108" i="116"/>
  <c r="N108" i="116"/>
  <c r="O108" i="116"/>
  <c r="P108" i="116"/>
  <c r="Q108" i="116"/>
  <c r="R108" i="116"/>
  <c r="S108" i="116"/>
  <c r="I16" i="116"/>
  <c r="J16" i="116"/>
  <c r="K16" i="116"/>
  <c r="L16" i="116"/>
  <c r="M16" i="116"/>
  <c r="N16" i="116"/>
  <c r="O16" i="116"/>
  <c r="P16" i="116"/>
  <c r="Q16" i="116"/>
  <c r="R16" i="116"/>
  <c r="S16" i="116"/>
  <c r="I17" i="116"/>
  <c r="J17" i="116"/>
  <c r="K17" i="116"/>
  <c r="L17" i="116"/>
  <c r="M17" i="116"/>
  <c r="N17" i="116"/>
  <c r="O17" i="116"/>
  <c r="P17" i="116"/>
  <c r="Q17" i="116"/>
  <c r="R17" i="116"/>
  <c r="S17" i="116"/>
  <c r="I18" i="116"/>
  <c r="J18" i="116"/>
  <c r="K18" i="116"/>
  <c r="L18" i="116"/>
  <c r="M18" i="116"/>
  <c r="N18" i="116"/>
  <c r="O18" i="116"/>
  <c r="P18" i="116"/>
  <c r="Q18" i="116"/>
  <c r="R18" i="116"/>
  <c r="S18" i="116"/>
  <c r="I19" i="116"/>
  <c r="J19" i="116"/>
  <c r="K19" i="116"/>
  <c r="L19" i="116"/>
  <c r="M19" i="116"/>
  <c r="N19" i="116"/>
  <c r="O19" i="116"/>
  <c r="P19" i="116"/>
  <c r="Q19" i="116"/>
  <c r="R19" i="116"/>
  <c r="S19" i="116"/>
  <c r="I20" i="116"/>
  <c r="J20" i="116"/>
  <c r="K20" i="116"/>
  <c r="L20" i="116"/>
  <c r="M20" i="116"/>
  <c r="N20" i="116"/>
  <c r="O20" i="116"/>
  <c r="P20" i="116"/>
  <c r="Q20" i="116"/>
  <c r="R20" i="116"/>
  <c r="S20" i="116"/>
  <c r="I21" i="116"/>
  <c r="J21" i="116"/>
  <c r="K21" i="116"/>
  <c r="L21" i="116"/>
  <c r="M21" i="116"/>
  <c r="N21" i="116"/>
  <c r="O21" i="116"/>
  <c r="P21" i="116"/>
  <c r="Q21" i="116"/>
  <c r="R21" i="116"/>
  <c r="S21" i="116"/>
  <c r="I22" i="116"/>
  <c r="J22" i="116"/>
  <c r="K22" i="116"/>
  <c r="L22" i="116"/>
  <c r="M22" i="116"/>
  <c r="N22" i="116"/>
  <c r="O22" i="116"/>
  <c r="P22" i="116"/>
  <c r="Q22" i="116"/>
  <c r="R22" i="116"/>
  <c r="S22" i="116"/>
  <c r="I23" i="116"/>
  <c r="J23" i="116"/>
  <c r="K23" i="116"/>
  <c r="L23" i="116"/>
  <c r="M23" i="116"/>
  <c r="N23" i="116"/>
  <c r="O23" i="116"/>
  <c r="P23" i="116"/>
  <c r="Q23" i="116"/>
  <c r="R23" i="116"/>
  <c r="S23" i="116"/>
  <c r="I24" i="116"/>
  <c r="J24" i="116"/>
  <c r="K24" i="116"/>
  <c r="L24" i="116"/>
  <c r="M24" i="116"/>
  <c r="N24" i="116"/>
  <c r="O24" i="116"/>
  <c r="P24" i="116"/>
  <c r="Q24" i="116"/>
  <c r="R24" i="116"/>
  <c r="S24" i="116"/>
  <c r="I25" i="116"/>
  <c r="J25" i="116"/>
  <c r="K25" i="116"/>
  <c r="L25" i="116"/>
  <c r="M25" i="116"/>
  <c r="N25" i="116"/>
  <c r="O25" i="116"/>
  <c r="P25" i="116"/>
  <c r="Q25" i="116"/>
  <c r="R25" i="116"/>
  <c r="S25" i="116"/>
  <c r="I26" i="116"/>
  <c r="J26" i="116"/>
  <c r="K26" i="116"/>
  <c r="L26" i="116"/>
  <c r="M26" i="116"/>
  <c r="N26" i="116"/>
  <c r="O26" i="116"/>
  <c r="P26" i="116"/>
  <c r="Q26" i="116"/>
  <c r="R26" i="116"/>
  <c r="S26" i="116"/>
  <c r="I27" i="116"/>
  <c r="J27" i="116"/>
  <c r="K27" i="116"/>
  <c r="L27" i="116"/>
  <c r="M27" i="116"/>
  <c r="N27" i="116"/>
  <c r="O27" i="116"/>
  <c r="P27" i="116"/>
  <c r="Q27" i="116"/>
  <c r="R27" i="116"/>
  <c r="S27" i="116"/>
  <c r="I28" i="116"/>
  <c r="J28" i="116"/>
  <c r="K28" i="116"/>
  <c r="L28" i="116"/>
  <c r="M28" i="116"/>
  <c r="N28" i="116"/>
  <c r="O28" i="116"/>
  <c r="P28" i="116"/>
  <c r="Q28" i="116"/>
  <c r="R28" i="116"/>
  <c r="S28" i="116"/>
  <c r="I29" i="116"/>
  <c r="J29" i="116"/>
  <c r="K29" i="116"/>
  <c r="L29" i="116"/>
  <c r="M29" i="116"/>
  <c r="N29" i="116"/>
  <c r="O29" i="116"/>
  <c r="P29" i="116"/>
  <c r="Q29" i="116"/>
  <c r="R29" i="116"/>
  <c r="S29" i="116"/>
  <c r="I30" i="116"/>
  <c r="J30" i="116"/>
  <c r="K30" i="116"/>
  <c r="L30" i="116"/>
  <c r="M30" i="116"/>
  <c r="N30" i="116"/>
  <c r="O30" i="116"/>
  <c r="P30" i="116"/>
  <c r="Q30" i="116"/>
  <c r="R30" i="116"/>
  <c r="S30" i="116"/>
  <c r="I109" i="116"/>
  <c r="J109" i="116"/>
  <c r="K109" i="116"/>
  <c r="L109" i="116"/>
  <c r="M109" i="116"/>
  <c r="N109" i="116"/>
  <c r="O109" i="116"/>
  <c r="P109" i="116"/>
  <c r="Q109" i="116"/>
  <c r="R109" i="116"/>
  <c r="S109" i="116"/>
  <c r="I110" i="116"/>
  <c r="J110" i="116"/>
  <c r="K110" i="116"/>
  <c r="L110" i="116"/>
  <c r="M110" i="116"/>
  <c r="N110" i="116"/>
  <c r="O110" i="116"/>
  <c r="P110" i="116"/>
  <c r="Q110" i="116"/>
  <c r="R110" i="116"/>
  <c r="S110" i="116"/>
  <c r="I111" i="116"/>
  <c r="J111" i="116"/>
  <c r="K111" i="116"/>
  <c r="L111" i="116"/>
  <c r="M111" i="116"/>
  <c r="N111" i="116"/>
  <c r="O111" i="116"/>
  <c r="P111" i="116"/>
  <c r="Q111" i="116"/>
  <c r="R111" i="116"/>
  <c r="S111" i="116"/>
  <c r="I112" i="116"/>
  <c r="J112" i="116"/>
  <c r="K112" i="116"/>
  <c r="L112" i="116"/>
  <c r="M112" i="116"/>
  <c r="N112" i="116"/>
  <c r="O112" i="116"/>
  <c r="P112" i="116"/>
  <c r="Q112" i="116"/>
  <c r="R112" i="116"/>
  <c r="S112" i="116"/>
  <c r="I113" i="116"/>
  <c r="J113" i="116"/>
  <c r="K113" i="116"/>
  <c r="L113" i="116"/>
  <c r="M113" i="116"/>
  <c r="N113" i="116"/>
  <c r="O113" i="116"/>
  <c r="P113" i="116"/>
  <c r="Q113" i="116"/>
  <c r="R113" i="116"/>
  <c r="S113" i="116"/>
  <c r="I114" i="116"/>
  <c r="J114" i="116"/>
  <c r="K114" i="116"/>
  <c r="L114" i="116"/>
  <c r="M114" i="116"/>
  <c r="N114" i="116"/>
  <c r="O114" i="116"/>
  <c r="P114" i="116"/>
  <c r="Q114" i="116"/>
  <c r="R114" i="116"/>
  <c r="S114" i="116"/>
  <c r="I115" i="116"/>
  <c r="J115" i="116"/>
  <c r="K115" i="116"/>
  <c r="L115" i="116"/>
  <c r="M115" i="116"/>
  <c r="N115" i="116"/>
  <c r="O115" i="116"/>
  <c r="P115" i="116"/>
  <c r="Q115" i="116"/>
  <c r="R115" i="116"/>
  <c r="S115" i="116"/>
  <c r="I116" i="116"/>
  <c r="J116" i="116"/>
  <c r="K116" i="116"/>
  <c r="L116" i="116"/>
  <c r="M116" i="116"/>
  <c r="N116" i="116"/>
  <c r="O116" i="116"/>
  <c r="P116" i="116"/>
  <c r="Q116" i="116"/>
  <c r="R116" i="116"/>
  <c r="S116" i="116"/>
  <c r="I117" i="116"/>
  <c r="J117" i="116"/>
  <c r="K117" i="116"/>
  <c r="L117" i="116"/>
  <c r="M117" i="116"/>
  <c r="N117" i="116"/>
  <c r="O117" i="116"/>
  <c r="P117" i="116"/>
  <c r="Q117" i="116"/>
  <c r="R117" i="116"/>
  <c r="S117" i="116"/>
  <c r="I31" i="116"/>
  <c r="J31" i="116"/>
  <c r="K31" i="116"/>
  <c r="L31" i="116"/>
  <c r="M31" i="116"/>
  <c r="N31" i="116"/>
  <c r="O31" i="116"/>
  <c r="P31" i="116"/>
  <c r="Q31" i="116"/>
  <c r="R31" i="116"/>
  <c r="S31" i="116"/>
  <c r="I118" i="116"/>
  <c r="J118" i="116"/>
  <c r="K118" i="116"/>
  <c r="L118" i="116"/>
  <c r="M118" i="116"/>
  <c r="N118" i="116"/>
  <c r="O118" i="116"/>
  <c r="P118" i="116"/>
  <c r="Q118" i="116"/>
  <c r="R118" i="116"/>
  <c r="S118" i="116"/>
  <c r="I119" i="116"/>
  <c r="J119" i="116"/>
  <c r="K119" i="116"/>
  <c r="L119" i="116"/>
  <c r="M119" i="116"/>
  <c r="N119" i="116"/>
  <c r="O119" i="116"/>
  <c r="P119" i="116"/>
  <c r="Q119" i="116"/>
  <c r="R119" i="116"/>
  <c r="S119" i="116"/>
  <c r="I120" i="116"/>
  <c r="J120" i="116"/>
  <c r="K120" i="116"/>
  <c r="L120" i="116"/>
  <c r="M120" i="116"/>
  <c r="N120" i="116"/>
  <c r="O120" i="116"/>
  <c r="P120" i="116"/>
  <c r="Q120" i="116"/>
  <c r="R120" i="116"/>
  <c r="S120" i="116"/>
  <c r="I121" i="116"/>
  <c r="J121" i="116"/>
  <c r="K121" i="116"/>
  <c r="L121" i="116"/>
  <c r="M121" i="116"/>
  <c r="N121" i="116"/>
  <c r="O121" i="116"/>
  <c r="P121" i="116"/>
  <c r="Q121" i="116"/>
  <c r="R121" i="116"/>
  <c r="S121" i="116"/>
  <c r="I122" i="116"/>
  <c r="J122" i="116"/>
  <c r="K122" i="116"/>
  <c r="L122" i="116"/>
  <c r="M122" i="116"/>
  <c r="N122" i="116"/>
  <c r="O122" i="116"/>
  <c r="P122" i="116"/>
  <c r="Q122" i="116"/>
  <c r="R122" i="116"/>
  <c r="S122" i="116"/>
  <c r="I123" i="116"/>
  <c r="J123" i="116"/>
  <c r="K123" i="116"/>
  <c r="L123" i="116"/>
  <c r="M123" i="116"/>
  <c r="N123" i="116"/>
  <c r="O123" i="116"/>
  <c r="P123" i="116"/>
  <c r="Q123" i="116"/>
  <c r="R123" i="116"/>
  <c r="S123" i="116"/>
  <c r="I124" i="116"/>
  <c r="J124" i="116"/>
  <c r="K124" i="116"/>
  <c r="L124" i="116"/>
  <c r="M124" i="116"/>
  <c r="N124" i="116"/>
  <c r="O124" i="116"/>
  <c r="P124" i="116"/>
  <c r="Q124" i="116"/>
  <c r="R124" i="116"/>
  <c r="S124" i="116"/>
  <c r="I125" i="116"/>
  <c r="J125" i="116"/>
  <c r="K125" i="116"/>
  <c r="L125" i="116"/>
  <c r="M125" i="116"/>
  <c r="N125" i="116"/>
  <c r="O125" i="116"/>
  <c r="P125" i="116"/>
  <c r="Q125" i="116"/>
  <c r="R125" i="116"/>
  <c r="S125" i="116"/>
  <c r="I126" i="116"/>
  <c r="J126" i="116"/>
  <c r="K126" i="116"/>
  <c r="L126" i="116"/>
  <c r="M126" i="116"/>
  <c r="N126" i="116"/>
  <c r="O126" i="116"/>
  <c r="P126" i="116"/>
  <c r="Q126" i="116"/>
  <c r="R126" i="116"/>
  <c r="S126" i="116"/>
  <c r="I127" i="116"/>
  <c r="J127" i="116"/>
  <c r="K127" i="116"/>
  <c r="L127" i="116"/>
  <c r="M127" i="116"/>
  <c r="N127" i="116"/>
  <c r="O127" i="116"/>
  <c r="P127" i="116"/>
  <c r="Q127" i="116"/>
  <c r="R127" i="116"/>
  <c r="S127" i="116"/>
  <c r="I128" i="116"/>
  <c r="J128" i="116"/>
  <c r="K128" i="116"/>
  <c r="L128" i="116"/>
  <c r="M128" i="116"/>
  <c r="N128" i="116"/>
  <c r="O128" i="116"/>
  <c r="P128" i="116"/>
  <c r="Q128" i="116"/>
  <c r="R128" i="116"/>
  <c r="S128" i="116"/>
  <c r="I129" i="116"/>
  <c r="J129" i="116"/>
  <c r="K129" i="116"/>
  <c r="L129" i="116"/>
  <c r="M129" i="116"/>
  <c r="N129" i="116"/>
  <c r="O129" i="116"/>
  <c r="P129" i="116"/>
  <c r="Q129" i="116"/>
  <c r="R129" i="116"/>
  <c r="S129" i="116"/>
  <c r="I130" i="116"/>
  <c r="J130" i="116"/>
  <c r="K130" i="116"/>
  <c r="L130" i="116"/>
  <c r="M130" i="116"/>
  <c r="N130" i="116"/>
  <c r="O130" i="116"/>
  <c r="P130" i="116"/>
  <c r="Q130" i="116"/>
  <c r="R130" i="116"/>
  <c r="S130" i="116"/>
  <c r="I32" i="116"/>
  <c r="J32" i="116"/>
  <c r="K32" i="116"/>
  <c r="L32" i="116"/>
  <c r="M32" i="116"/>
  <c r="N32" i="116"/>
  <c r="O32" i="116"/>
  <c r="P32" i="116"/>
  <c r="Q32" i="116"/>
  <c r="R32" i="116"/>
  <c r="S32" i="116"/>
  <c r="I131" i="116"/>
  <c r="J131" i="116"/>
  <c r="K131" i="116"/>
  <c r="L131" i="116"/>
  <c r="M131" i="116"/>
  <c r="N131" i="116"/>
  <c r="O131" i="116"/>
  <c r="P131" i="116"/>
  <c r="Q131" i="116"/>
  <c r="R131" i="116"/>
  <c r="S131" i="116"/>
  <c r="I33" i="116"/>
  <c r="J33" i="116"/>
  <c r="K33" i="116"/>
  <c r="L33" i="116"/>
  <c r="M33" i="116"/>
  <c r="N33" i="116"/>
  <c r="O33" i="116"/>
  <c r="P33" i="116"/>
  <c r="Q33" i="116"/>
  <c r="R33" i="116"/>
  <c r="S33" i="116"/>
  <c r="I132" i="116"/>
  <c r="J132" i="116"/>
  <c r="K132" i="116"/>
  <c r="L132" i="116"/>
  <c r="M132" i="116"/>
  <c r="N132" i="116"/>
  <c r="O132" i="116"/>
  <c r="P132" i="116"/>
  <c r="Q132" i="116"/>
  <c r="R132" i="116"/>
  <c r="S132" i="116"/>
  <c r="I133" i="116"/>
  <c r="J133" i="116"/>
  <c r="K133" i="116"/>
  <c r="L133" i="116"/>
  <c r="M133" i="116"/>
  <c r="N133" i="116"/>
  <c r="O133" i="116"/>
  <c r="P133" i="116"/>
  <c r="Q133" i="116"/>
  <c r="R133" i="116"/>
  <c r="S133" i="116"/>
  <c r="I134" i="116"/>
  <c r="J134" i="116"/>
  <c r="K134" i="116"/>
  <c r="L134" i="116"/>
  <c r="M134" i="116"/>
  <c r="N134" i="116"/>
  <c r="O134" i="116"/>
  <c r="P134" i="116"/>
  <c r="Q134" i="116"/>
  <c r="R134" i="116"/>
  <c r="S134" i="116"/>
  <c r="I135" i="116"/>
  <c r="J135" i="116"/>
  <c r="K135" i="116"/>
  <c r="L135" i="116"/>
  <c r="M135" i="116"/>
  <c r="N135" i="116"/>
  <c r="O135" i="116"/>
  <c r="P135" i="116"/>
  <c r="Q135" i="116"/>
  <c r="R135" i="116"/>
  <c r="S135" i="116"/>
  <c r="I136" i="116"/>
  <c r="J136" i="116"/>
  <c r="K136" i="116"/>
  <c r="L136" i="116"/>
  <c r="M136" i="116"/>
  <c r="N136" i="116"/>
  <c r="O136" i="116"/>
  <c r="P136" i="116"/>
  <c r="Q136" i="116"/>
  <c r="R136" i="116"/>
  <c r="S136" i="116"/>
  <c r="I137" i="116"/>
  <c r="J137" i="116"/>
  <c r="K137" i="116"/>
  <c r="L137" i="116"/>
  <c r="M137" i="116"/>
  <c r="N137" i="116"/>
  <c r="O137" i="116"/>
  <c r="P137" i="116"/>
  <c r="Q137" i="116"/>
  <c r="R137" i="116"/>
  <c r="S137" i="116"/>
  <c r="I138" i="116"/>
  <c r="J138" i="116"/>
  <c r="K138" i="116"/>
  <c r="L138" i="116"/>
  <c r="M138" i="116"/>
  <c r="N138" i="116"/>
  <c r="O138" i="116"/>
  <c r="P138" i="116"/>
  <c r="Q138" i="116"/>
  <c r="R138" i="116"/>
  <c r="S138" i="116"/>
  <c r="I139" i="116"/>
  <c r="J139" i="116"/>
  <c r="K139" i="116"/>
  <c r="L139" i="116"/>
  <c r="M139" i="116"/>
  <c r="N139" i="116"/>
  <c r="O139" i="116"/>
  <c r="P139" i="116"/>
  <c r="Q139" i="116"/>
  <c r="R139" i="116"/>
  <c r="S139" i="116"/>
  <c r="I140" i="116"/>
  <c r="J140" i="116"/>
  <c r="K140" i="116"/>
  <c r="L140" i="116"/>
  <c r="M140" i="116"/>
  <c r="N140" i="116"/>
  <c r="O140" i="116"/>
  <c r="P140" i="116"/>
  <c r="Q140" i="116"/>
  <c r="R140" i="116"/>
  <c r="S140" i="116"/>
  <c r="I141" i="116"/>
  <c r="J141" i="116"/>
  <c r="K141" i="116"/>
  <c r="L141" i="116"/>
  <c r="M141" i="116"/>
  <c r="N141" i="116"/>
  <c r="O141" i="116"/>
  <c r="P141" i="116"/>
  <c r="Q141" i="116"/>
  <c r="R141" i="116"/>
  <c r="S141" i="116"/>
  <c r="I142" i="116"/>
  <c r="J142" i="116"/>
  <c r="K142" i="116"/>
  <c r="D133" i="168" s="1"/>
  <c r="L142" i="116"/>
  <c r="M142" i="116"/>
  <c r="N142" i="116"/>
  <c r="O142" i="116"/>
  <c r="P142" i="116"/>
  <c r="Q142" i="116"/>
  <c r="R142" i="116"/>
  <c r="S142" i="116"/>
  <c r="I143" i="116"/>
  <c r="J143" i="116"/>
  <c r="K143" i="116"/>
  <c r="L143" i="116"/>
  <c r="M143" i="116"/>
  <c r="N143" i="116"/>
  <c r="O143" i="116"/>
  <c r="P143" i="116"/>
  <c r="Q143" i="116"/>
  <c r="R143" i="116"/>
  <c r="S143" i="116"/>
  <c r="I144" i="116"/>
  <c r="J144" i="116"/>
  <c r="K144" i="116"/>
  <c r="L144" i="116"/>
  <c r="M144" i="116"/>
  <c r="N144" i="116"/>
  <c r="O144" i="116"/>
  <c r="P144" i="116"/>
  <c r="Q144" i="116"/>
  <c r="R144" i="116"/>
  <c r="S144" i="116"/>
  <c r="I145" i="116"/>
  <c r="J145" i="116"/>
  <c r="K145" i="116"/>
  <c r="L145" i="116"/>
  <c r="M145" i="116"/>
  <c r="N145" i="116"/>
  <c r="O145" i="116"/>
  <c r="P145" i="116"/>
  <c r="Q145" i="116"/>
  <c r="R145" i="116"/>
  <c r="S145" i="116"/>
  <c r="I146" i="116"/>
  <c r="J146" i="116"/>
  <c r="K146" i="116"/>
  <c r="L146" i="116"/>
  <c r="M146" i="116"/>
  <c r="N146" i="116"/>
  <c r="O146" i="116"/>
  <c r="P146" i="116"/>
  <c r="Q146" i="116"/>
  <c r="R146" i="116"/>
  <c r="S146" i="116"/>
  <c r="I147" i="116"/>
  <c r="J147" i="116"/>
  <c r="K147" i="116"/>
  <c r="L147" i="116"/>
  <c r="M147" i="116"/>
  <c r="N147" i="116"/>
  <c r="O147" i="116"/>
  <c r="P147" i="116"/>
  <c r="Q147" i="116"/>
  <c r="R147" i="116"/>
  <c r="S147" i="116"/>
  <c r="I148" i="116"/>
  <c r="J148" i="116"/>
  <c r="K148" i="116"/>
  <c r="L148" i="116"/>
  <c r="M148" i="116"/>
  <c r="N148" i="116"/>
  <c r="O148" i="116"/>
  <c r="P148" i="116"/>
  <c r="Q148" i="116"/>
  <c r="R148" i="116"/>
  <c r="S148" i="116"/>
  <c r="I149" i="116"/>
  <c r="J149" i="116"/>
  <c r="K149" i="116"/>
  <c r="L149" i="116"/>
  <c r="M149" i="116"/>
  <c r="N149" i="116"/>
  <c r="O149" i="116"/>
  <c r="P149" i="116"/>
  <c r="Q149" i="116"/>
  <c r="R149" i="116"/>
  <c r="S149" i="116"/>
  <c r="I34" i="116"/>
  <c r="J34" i="116"/>
  <c r="K34" i="116"/>
  <c r="L34" i="116"/>
  <c r="M34" i="116"/>
  <c r="N34" i="116"/>
  <c r="O34" i="116"/>
  <c r="P34" i="116"/>
  <c r="Q34" i="116"/>
  <c r="R34" i="116"/>
  <c r="S34" i="116"/>
  <c r="I150" i="116"/>
  <c r="J150" i="116"/>
  <c r="K150" i="116"/>
  <c r="L150" i="116"/>
  <c r="M150" i="116"/>
  <c r="N150" i="116"/>
  <c r="O150" i="116"/>
  <c r="P150" i="116"/>
  <c r="Q150" i="116"/>
  <c r="R150" i="116"/>
  <c r="S150" i="116"/>
  <c r="I151" i="116"/>
  <c r="J151" i="116"/>
  <c r="K151" i="116"/>
  <c r="L151" i="116"/>
  <c r="M151" i="116"/>
  <c r="N151" i="116"/>
  <c r="O151" i="116"/>
  <c r="P151" i="116"/>
  <c r="Q151" i="116"/>
  <c r="R151" i="116"/>
  <c r="S151" i="116"/>
  <c r="I152" i="116"/>
  <c r="J152" i="116"/>
  <c r="K152" i="116"/>
  <c r="L152" i="116"/>
  <c r="M152" i="116"/>
  <c r="N152" i="116"/>
  <c r="O152" i="116"/>
  <c r="P152" i="116"/>
  <c r="Q152" i="116"/>
  <c r="R152" i="116"/>
  <c r="S152" i="116"/>
  <c r="I153" i="116"/>
  <c r="J153" i="116"/>
  <c r="K153" i="116"/>
  <c r="L153" i="116"/>
  <c r="M153" i="116"/>
  <c r="N153" i="116"/>
  <c r="O153" i="116"/>
  <c r="P153" i="116"/>
  <c r="Q153" i="116"/>
  <c r="R153" i="116"/>
  <c r="S153" i="116"/>
  <c r="I154" i="116"/>
  <c r="J154" i="116"/>
  <c r="K154" i="116"/>
  <c r="L154" i="116"/>
  <c r="M154" i="116"/>
  <c r="N154" i="116"/>
  <c r="O154" i="116"/>
  <c r="P154" i="116"/>
  <c r="Q154" i="116"/>
  <c r="R154" i="116"/>
  <c r="S154" i="116"/>
  <c r="I155" i="116"/>
  <c r="J155" i="116"/>
  <c r="K155" i="116"/>
  <c r="L155" i="116"/>
  <c r="M155" i="116"/>
  <c r="N155" i="116"/>
  <c r="O155" i="116"/>
  <c r="P155" i="116"/>
  <c r="Q155" i="116"/>
  <c r="R155" i="116"/>
  <c r="S155" i="116"/>
  <c r="I156" i="116"/>
  <c r="J156" i="116"/>
  <c r="K156" i="116"/>
  <c r="L156" i="116"/>
  <c r="M156" i="116"/>
  <c r="N156" i="116"/>
  <c r="O156" i="116"/>
  <c r="P156" i="116"/>
  <c r="Q156" i="116"/>
  <c r="R156" i="116"/>
  <c r="S156" i="116"/>
  <c r="I157" i="116"/>
  <c r="J157" i="116"/>
  <c r="K157" i="116"/>
  <c r="L157" i="116"/>
  <c r="M157" i="116"/>
  <c r="N157" i="116"/>
  <c r="O157" i="116"/>
  <c r="P157" i="116"/>
  <c r="Q157" i="116"/>
  <c r="R157" i="116"/>
  <c r="S157" i="116"/>
  <c r="I158" i="116"/>
  <c r="J158" i="116"/>
  <c r="K158" i="116"/>
  <c r="L158" i="116"/>
  <c r="M158" i="116"/>
  <c r="N158" i="116"/>
  <c r="O158" i="116"/>
  <c r="P158" i="116"/>
  <c r="Q158" i="116"/>
  <c r="R158" i="116"/>
  <c r="S158" i="116"/>
  <c r="I159" i="116"/>
  <c r="J159" i="116"/>
  <c r="K159" i="116"/>
  <c r="L159" i="116"/>
  <c r="M159" i="116"/>
  <c r="N159" i="116"/>
  <c r="O159" i="116"/>
  <c r="P159" i="116"/>
  <c r="Q159" i="116"/>
  <c r="R159" i="116"/>
  <c r="S159" i="116"/>
  <c r="I160" i="116"/>
  <c r="J160" i="116"/>
  <c r="K160" i="116"/>
  <c r="L160" i="116"/>
  <c r="M160" i="116"/>
  <c r="N160" i="116"/>
  <c r="O160" i="116"/>
  <c r="P160" i="116"/>
  <c r="Q160" i="116"/>
  <c r="R160" i="116"/>
  <c r="S160" i="116"/>
  <c r="I161" i="116"/>
  <c r="J161" i="116"/>
  <c r="K161" i="116"/>
  <c r="L161" i="116"/>
  <c r="M161" i="116"/>
  <c r="N161" i="116"/>
  <c r="O161" i="116"/>
  <c r="P161" i="116"/>
  <c r="Q161" i="116"/>
  <c r="R161" i="116"/>
  <c r="S161" i="116"/>
  <c r="I162" i="116"/>
  <c r="J162" i="116"/>
  <c r="K162" i="116"/>
  <c r="L162" i="116"/>
  <c r="M162" i="116"/>
  <c r="N162" i="116"/>
  <c r="O162" i="116"/>
  <c r="P162" i="116"/>
  <c r="Q162" i="116"/>
  <c r="R162" i="116"/>
  <c r="S162" i="116"/>
  <c r="I163" i="116"/>
  <c r="J163" i="116"/>
  <c r="K163" i="116"/>
  <c r="L163" i="116"/>
  <c r="M163" i="116"/>
  <c r="N163" i="116"/>
  <c r="O163" i="116"/>
  <c r="P163" i="116"/>
  <c r="Q163" i="116"/>
  <c r="R163" i="116"/>
  <c r="S163" i="116"/>
  <c r="I164" i="116"/>
  <c r="J164" i="116"/>
  <c r="K164" i="116"/>
  <c r="L164" i="116"/>
  <c r="M164" i="116"/>
  <c r="N164" i="116"/>
  <c r="O164" i="116"/>
  <c r="P164" i="116"/>
  <c r="Q164" i="116"/>
  <c r="R164" i="116"/>
  <c r="S164" i="116"/>
  <c r="I165" i="116"/>
  <c r="J165" i="116"/>
  <c r="K165" i="116"/>
  <c r="L165" i="116"/>
  <c r="M165" i="116"/>
  <c r="N165" i="116"/>
  <c r="O165" i="116"/>
  <c r="P165" i="116"/>
  <c r="Q165" i="116"/>
  <c r="R165" i="116"/>
  <c r="S165" i="116"/>
  <c r="I35" i="116"/>
  <c r="J35" i="116"/>
  <c r="K35" i="116"/>
  <c r="L35" i="116"/>
  <c r="M35" i="116"/>
  <c r="N35" i="116"/>
  <c r="O35" i="116"/>
  <c r="P35" i="116"/>
  <c r="Q35" i="116"/>
  <c r="R35" i="116"/>
  <c r="S35" i="116"/>
  <c r="I36" i="116"/>
  <c r="J36" i="116"/>
  <c r="K36" i="116"/>
  <c r="L36" i="116"/>
  <c r="M36" i="116"/>
  <c r="N36" i="116"/>
  <c r="O36" i="116"/>
  <c r="P36" i="116"/>
  <c r="Q36" i="116"/>
  <c r="R36" i="116"/>
  <c r="S36" i="116"/>
  <c r="I37" i="116"/>
  <c r="J37" i="116"/>
  <c r="K37" i="116"/>
  <c r="L37" i="116"/>
  <c r="M37" i="116"/>
  <c r="N37" i="116"/>
  <c r="O37" i="116"/>
  <c r="P37" i="116"/>
  <c r="Q37" i="116"/>
  <c r="R37" i="116"/>
  <c r="S37" i="116"/>
  <c r="I166" i="116"/>
  <c r="J166" i="116"/>
  <c r="K166" i="116"/>
  <c r="L166" i="116"/>
  <c r="M166" i="116"/>
  <c r="N166" i="116"/>
  <c r="O166" i="116"/>
  <c r="P166" i="116"/>
  <c r="Q166" i="116"/>
  <c r="R166" i="116"/>
  <c r="S166" i="116"/>
  <c r="I167" i="116"/>
  <c r="J167" i="116"/>
  <c r="K167" i="116"/>
  <c r="L167" i="116"/>
  <c r="M167" i="116"/>
  <c r="N167" i="116"/>
  <c r="O167" i="116"/>
  <c r="P167" i="116"/>
  <c r="Q167" i="116"/>
  <c r="R167" i="116"/>
  <c r="S167" i="116"/>
  <c r="I168" i="116"/>
  <c r="J168" i="116"/>
  <c r="K168" i="116"/>
  <c r="L168" i="116"/>
  <c r="M168" i="116"/>
  <c r="N168" i="116"/>
  <c r="O168" i="116"/>
  <c r="P168" i="116"/>
  <c r="Q168" i="116"/>
  <c r="R168" i="116"/>
  <c r="S168" i="116"/>
  <c r="I169" i="116"/>
  <c r="J169" i="116"/>
  <c r="K169" i="116"/>
  <c r="L169" i="116"/>
  <c r="M169" i="116"/>
  <c r="N169" i="116"/>
  <c r="O169" i="116"/>
  <c r="P169" i="116"/>
  <c r="Q169" i="116"/>
  <c r="R169" i="116"/>
  <c r="S169" i="116"/>
  <c r="I170" i="116"/>
  <c r="J170" i="116"/>
  <c r="K170" i="116"/>
  <c r="L170" i="116"/>
  <c r="M170" i="116"/>
  <c r="N170" i="116"/>
  <c r="O170" i="116"/>
  <c r="P170" i="116"/>
  <c r="Q170" i="116"/>
  <c r="R170" i="116"/>
  <c r="S170" i="116"/>
  <c r="I171" i="116"/>
  <c r="J171" i="116"/>
  <c r="K171" i="116"/>
  <c r="L171" i="116"/>
  <c r="M171" i="116"/>
  <c r="N171" i="116"/>
  <c r="O171" i="116"/>
  <c r="P171" i="116"/>
  <c r="Q171" i="116"/>
  <c r="R171" i="116"/>
  <c r="S171" i="116"/>
  <c r="I172" i="116"/>
  <c r="J172" i="116"/>
  <c r="K172" i="116"/>
  <c r="L172" i="116"/>
  <c r="M172" i="116"/>
  <c r="N172" i="116"/>
  <c r="O172" i="116"/>
  <c r="P172" i="116"/>
  <c r="Q172" i="116"/>
  <c r="R172" i="116"/>
  <c r="S172" i="116"/>
  <c r="I173" i="116"/>
  <c r="J173" i="116"/>
  <c r="K173" i="116"/>
  <c r="L173" i="116"/>
  <c r="M173" i="116"/>
  <c r="N173" i="116"/>
  <c r="O173" i="116"/>
  <c r="P173" i="116"/>
  <c r="Q173" i="116"/>
  <c r="R173" i="116"/>
  <c r="S173" i="116"/>
  <c r="I174" i="116"/>
  <c r="J174" i="116"/>
  <c r="K174" i="116"/>
  <c r="L174" i="116"/>
  <c r="M174" i="116"/>
  <c r="N174" i="116"/>
  <c r="O174" i="116"/>
  <c r="P174" i="116"/>
  <c r="Q174" i="116"/>
  <c r="R174" i="116"/>
  <c r="S174" i="116"/>
  <c r="I175" i="116"/>
  <c r="J175" i="116"/>
  <c r="K175" i="116"/>
  <c r="L175" i="116"/>
  <c r="M175" i="116"/>
  <c r="N175" i="116"/>
  <c r="O175" i="116"/>
  <c r="P175" i="116"/>
  <c r="Q175" i="116"/>
  <c r="R175" i="116"/>
  <c r="S175" i="116"/>
  <c r="I176" i="116"/>
  <c r="J176" i="116"/>
  <c r="K176" i="116"/>
  <c r="L176" i="116"/>
  <c r="M176" i="116"/>
  <c r="N176" i="116"/>
  <c r="O176" i="116"/>
  <c r="P176" i="116"/>
  <c r="Q176" i="116"/>
  <c r="R176" i="116"/>
  <c r="S176" i="116"/>
  <c r="I177" i="116"/>
  <c r="J177" i="116"/>
  <c r="K177" i="116"/>
  <c r="L177" i="116"/>
  <c r="M177" i="116"/>
  <c r="N177" i="116"/>
  <c r="O177" i="116"/>
  <c r="P177" i="116"/>
  <c r="Q177" i="116"/>
  <c r="R177" i="116"/>
  <c r="S177" i="116"/>
  <c r="I178" i="116"/>
  <c r="J178" i="116"/>
  <c r="K178" i="116"/>
  <c r="L178" i="116"/>
  <c r="M178" i="116"/>
  <c r="N178" i="116"/>
  <c r="O178" i="116"/>
  <c r="P178" i="116"/>
  <c r="Q178" i="116"/>
  <c r="R178" i="116"/>
  <c r="S178" i="116"/>
  <c r="I179" i="116"/>
  <c r="J179" i="116"/>
  <c r="K179" i="116"/>
  <c r="L179" i="116"/>
  <c r="M179" i="116"/>
  <c r="N179" i="116"/>
  <c r="O179" i="116"/>
  <c r="P179" i="116"/>
  <c r="Q179" i="116"/>
  <c r="R179" i="116"/>
  <c r="S179" i="116"/>
  <c r="I180" i="116"/>
  <c r="J180" i="116"/>
  <c r="K180" i="116"/>
  <c r="L180" i="116"/>
  <c r="M180" i="116"/>
  <c r="N180" i="116"/>
  <c r="O180" i="116"/>
  <c r="P180" i="116"/>
  <c r="Q180" i="116"/>
  <c r="R180" i="116"/>
  <c r="S180" i="116"/>
  <c r="I38" i="116"/>
  <c r="J38" i="116"/>
  <c r="K38" i="116"/>
  <c r="L38" i="116"/>
  <c r="M38" i="116"/>
  <c r="N38" i="116"/>
  <c r="O38" i="116"/>
  <c r="P38" i="116"/>
  <c r="Q38" i="116"/>
  <c r="R38" i="116"/>
  <c r="S38" i="116"/>
  <c r="I39" i="116"/>
  <c r="J39" i="116"/>
  <c r="K39" i="116"/>
  <c r="L39" i="116"/>
  <c r="M39" i="116"/>
  <c r="N39" i="116"/>
  <c r="O39" i="116"/>
  <c r="P39" i="116"/>
  <c r="Q39" i="116"/>
  <c r="R39" i="116"/>
  <c r="S39" i="116"/>
  <c r="I181" i="116"/>
  <c r="J181" i="116"/>
  <c r="K181" i="116"/>
  <c r="L181" i="116"/>
  <c r="M181" i="116"/>
  <c r="N181" i="116"/>
  <c r="O181" i="116"/>
  <c r="P181" i="116"/>
  <c r="Q181" i="116"/>
  <c r="R181" i="116"/>
  <c r="S181" i="116"/>
  <c r="I182" i="116"/>
  <c r="J182" i="116"/>
  <c r="K182" i="116"/>
  <c r="L182" i="116"/>
  <c r="M182" i="116"/>
  <c r="N182" i="116"/>
  <c r="O182" i="116"/>
  <c r="P182" i="116"/>
  <c r="Q182" i="116"/>
  <c r="R182" i="116"/>
  <c r="S182" i="116"/>
  <c r="I183" i="116"/>
  <c r="J183" i="116"/>
  <c r="K183" i="116"/>
  <c r="L183" i="116"/>
  <c r="M183" i="116"/>
  <c r="N183" i="116"/>
  <c r="O183" i="116"/>
  <c r="P183" i="116"/>
  <c r="Q183" i="116"/>
  <c r="R183" i="116"/>
  <c r="S183" i="116"/>
  <c r="I40" i="116"/>
  <c r="J40" i="116"/>
  <c r="K40" i="116"/>
  <c r="L40" i="116"/>
  <c r="M40" i="116"/>
  <c r="N40" i="116"/>
  <c r="O40" i="116"/>
  <c r="P40" i="116"/>
  <c r="Q40" i="116"/>
  <c r="R40" i="116"/>
  <c r="S40" i="116"/>
  <c r="I184" i="116"/>
  <c r="J184" i="116"/>
  <c r="K184" i="116"/>
  <c r="L184" i="116"/>
  <c r="M184" i="116"/>
  <c r="N184" i="116"/>
  <c r="O184" i="116"/>
  <c r="P184" i="116"/>
  <c r="Q184" i="116"/>
  <c r="R184" i="116"/>
  <c r="S184" i="116"/>
  <c r="I185" i="116"/>
  <c r="J185" i="116"/>
  <c r="K185" i="116"/>
  <c r="L185" i="116"/>
  <c r="M185" i="116"/>
  <c r="N185" i="116"/>
  <c r="O185" i="116"/>
  <c r="P185" i="116"/>
  <c r="Q185" i="116"/>
  <c r="R185" i="116"/>
  <c r="S185" i="116"/>
  <c r="I186" i="116"/>
  <c r="J186" i="116"/>
  <c r="K186" i="116"/>
  <c r="L186" i="116"/>
  <c r="M186" i="116"/>
  <c r="N186" i="116"/>
  <c r="O186" i="116"/>
  <c r="P186" i="116"/>
  <c r="Q186" i="116"/>
  <c r="R186" i="116"/>
  <c r="S186" i="116"/>
  <c r="I187" i="116"/>
  <c r="D9" i="140" s="1"/>
  <c r="J187" i="116"/>
  <c r="E9" i="140" s="1"/>
  <c r="K187" i="116"/>
  <c r="F9" i="140" s="1"/>
  <c r="L187" i="116"/>
  <c r="I9" i="140" s="1"/>
  <c r="M187" i="116"/>
  <c r="N9" i="140" s="1"/>
  <c r="N187" i="116"/>
  <c r="O9" i="140" s="1"/>
  <c r="O187" i="116"/>
  <c r="P9" i="140" s="1"/>
  <c r="P187" i="116"/>
  <c r="Q9" i="140" s="1"/>
  <c r="Q187" i="116"/>
  <c r="R9" i="140" s="1"/>
  <c r="R187" i="116"/>
  <c r="S9" i="140" s="1"/>
  <c r="S187" i="116"/>
  <c r="T9" i="140" s="1"/>
  <c r="I188" i="116"/>
  <c r="J188" i="116"/>
  <c r="K188" i="116"/>
  <c r="L188" i="116"/>
  <c r="M188" i="116"/>
  <c r="N188" i="116"/>
  <c r="O188" i="116"/>
  <c r="P188" i="116"/>
  <c r="Q188" i="116"/>
  <c r="R188" i="116"/>
  <c r="S188" i="116"/>
  <c r="I189" i="116"/>
  <c r="J189" i="116"/>
  <c r="K189" i="116"/>
  <c r="L189" i="116"/>
  <c r="M189" i="116"/>
  <c r="N189" i="116"/>
  <c r="O189" i="116"/>
  <c r="P189" i="116"/>
  <c r="Q189" i="116"/>
  <c r="R189" i="116"/>
  <c r="S189" i="116"/>
  <c r="I190" i="116"/>
  <c r="J190" i="116"/>
  <c r="K190" i="116"/>
  <c r="L190" i="116"/>
  <c r="M190" i="116"/>
  <c r="N190" i="116"/>
  <c r="O190" i="116"/>
  <c r="P190" i="116"/>
  <c r="Q190" i="116"/>
  <c r="R190" i="116"/>
  <c r="S190" i="116"/>
  <c r="I191" i="116"/>
  <c r="J191" i="116"/>
  <c r="K191" i="116"/>
  <c r="L191" i="116"/>
  <c r="M191" i="116"/>
  <c r="N191" i="116"/>
  <c r="O191" i="116"/>
  <c r="P191" i="116"/>
  <c r="Q191" i="116"/>
  <c r="R191" i="116"/>
  <c r="S191" i="116"/>
  <c r="I192" i="116"/>
  <c r="J192" i="116"/>
  <c r="K192" i="116"/>
  <c r="L192" i="116"/>
  <c r="M192" i="116"/>
  <c r="N192" i="116"/>
  <c r="O192" i="116"/>
  <c r="P192" i="116"/>
  <c r="Q192" i="116"/>
  <c r="R192" i="116"/>
  <c r="S192" i="116"/>
  <c r="I193" i="116"/>
  <c r="J193" i="116"/>
  <c r="K193" i="116"/>
  <c r="L193" i="116"/>
  <c r="M193" i="116"/>
  <c r="N193" i="116"/>
  <c r="O193" i="116"/>
  <c r="P193" i="116"/>
  <c r="Q193" i="116"/>
  <c r="R193" i="116"/>
  <c r="S193" i="116"/>
  <c r="I194" i="116"/>
  <c r="J194" i="116"/>
  <c r="K194" i="116"/>
  <c r="L194" i="116"/>
  <c r="M194" i="116"/>
  <c r="N194" i="116"/>
  <c r="O194" i="116"/>
  <c r="P194" i="116"/>
  <c r="Q194" i="116"/>
  <c r="R194" i="116"/>
  <c r="S194" i="116"/>
  <c r="I195" i="116"/>
  <c r="J195" i="116"/>
  <c r="K195" i="116"/>
  <c r="L195" i="116"/>
  <c r="M195" i="116"/>
  <c r="N195" i="116"/>
  <c r="O195" i="116"/>
  <c r="P195" i="116"/>
  <c r="Q195" i="116"/>
  <c r="R195" i="116"/>
  <c r="S195" i="116"/>
  <c r="I41" i="116"/>
  <c r="J41" i="116"/>
  <c r="K41" i="116"/>
  <c r="L41" i="116"/>
  <c r="M41" i="116"/>
  <c r="N41" i="116"/>
  <c r="O41" i="116"/>
  <c r="P41" i="116"/>
  <c r="Q41" i="116"/>
  <c r="R41" i="116"/>
  <c r="S41" i="116"/>
  <c r="I196" i="116"/>
  <c r="J196" i="116"/>
  <c r="K196" i="116"/>
  <c r="L196" i="116"/>
  <c r="M196" i="116"/>
  <c r="N196" i="116"/>
  <c r="O196" i="116"/>
  <c r="P196" i="116"/>
  <c r="Q196" i="116"/>
  <c r="R196" i="116"/>
  <c r="S196" i="116"/>
  <c r="I197" i="116"/>
  <c r="J197" i="116"/>
  <c r="K197" i="116"/>
  <c r="L197" i="116"/>
  <c r="M197" i="116"/>
  <c r="N197" i="116"/>
  <c r="O197" i="116"/>
  <c r="P197" i="116"/>
  <c r="Q197" i="116"/>
  <c r="R197" i="116"/>
  <c r="S197" i="116"/>
  <c r="I198" i="116"/>
  <c r="J198" i="116"/>
  <c r="K198" i="116"/>
  <c r="L198" i="116"/>
  <c r="M198" i="116"/>
  <c r="N198" i="116"/>
  <c r="O198" i="116"/>
  <c r="P198" i="116"/>
  <c r="Q198" i="116"/>
  <c r="R198" i="116"/>
  <c r="S198" i="116"/>
  <c r="I199" i="116"/>
  <c r="J199" i="116"/>
  <c r="K199" i="116"/>
  <c r="L199" i="116"/>
  <c r="M199" i="116"/>
  <c r="N199" i="116"/>
  <c r="O199" i="116"/>
  <c r="P199" i="116"/>
  <c r="Q199" i="116"/>
  <c r="R199" i="116"/>
  <c r="S199" i="116"/>
  <c r="I200" i="116"/>
  <c r="J200" i="116"/>
  <c r="K200" i="116"/>
  <c r="L200" i="116"/>
  <c r="M200" i="116"/>
  <c r="N200" i="116"/>
  <c r="O200" i="116"/>
  <c r="P200" i="116"/>
  <c r="Q200" i="116"/>
  <c r="R200" i="116"/>
  <c r="S200" i="116"/>
  <c r="I201" i="116"/>
  <c r="J201" i="116"/>
  <c r="K201" i="116"/>
  <c r="L201" i="116"/>
  <c r="M201" i="116"/>
  <c r="N201" i="116"/>
  <c r="O201" i="116"/>
  <c r="P201" i="116"/>
  <c r="Q201" i="116"/>
  <c r="R201" i="116"/>
  <c r="S201" i="116"/>
  <c r="I202" i="116"/>
  <c r="J202" i="116"/>
  <c r="K202" i="116"/>
  <c r="L202" i="116"/>
  <c r="M202" i="116"/>
  <c r="N202" i="116"/>
  <c r="O202" i="116"/>
  <c r="P202" i="116"/>
  <c r="Q202" i="116"/>
  <c r="R202" i="116"/>
  <c r="S202" i="116"/>
  <c r="I203" i="116"/>
  <c r="J203" i="116"/>
  <c r="K203" i="116"/>
  <c r="L203" i="116"/>
  <c r="M203" i="116"/>
  <c r="N203" i="116"/>
  <c r="O203" i="116"/>
  <c r="P203" i="116"/>
  <c r="Q203" i="116"/>
  <c r="R203" i="116"/>
  <c r="S203" i="116"/>
  <c r="I204" i="116"/>
  <c r="J204" i="116"/>
  <c r="K204" i="116"/>
  <c r="L204" i="116"/>
  <c r="M204" i="116"/>
  <c r="N204" i="116"/>
  <c r="O204" i="116"/>
  <c r="P204" i="116"/>
  <c r="Q204" i="116"/>
  <c r="R204" i="116"/>
  <c r="S204" i="116"/>
  <c r="I205" i="116"/>
  <c r="J205" i="116"/>
  <c r="K205" i="116"/>
  <c r="L205" i="116"/>
  <c r="M205" i="116"/>
  <c r="N205" i="116"/>
  <c r="O205" i="116"/>
  <c r="P205" i="116"/>
  <c r="Q205" i="116"/>
  <c r="R205" i="116"/>
  <c r="S205" i="116"/>
  <c r="I206" i="116"/>
  <c r="J206" i="116"/>
  <c r="K206" i="116"/>
  <c r="L206" i="116"/>
  <c r="M206" i="116"/>
  <c r="N206" i="116"/>
  <c r="O206" i="116"/>
  <c r="P206" i="116"/>
  <c r="Q206" i="116"/>
  <c r="R206" i="116"/>
  <c r="S206" i="116"/>
  <c r="I207" i="116"/>
  <c r="J207" i="116"/>
  <c r="K207" i="116"/>
  <c r="L207" i="116"/>
  <c r="M207" i="116"/>
  <c r="N207" i="116"/>
  <c r="O207" i="116"/>
  <c r="P207" i="116"/>
  <c r="Q207" i="116"/>
  <c r="R207" i="116"/>
  <c r="S207" i="116"/>
  <c r="I208" i="116"/>
  <c r="J208" i="116"/>
  <c r="K208" i="116"/>
  <c r="L208" i="116"/>
  <c r="M208" i="116"/>
  <c r="N208" i="116"/>
  <c r="O208" i="116"/>
  <c r="P208" i="116"/>
  <c r="Q208" i="116"/>
  <c r="R208" i="116"/>
  <c r="S208" i="116"/>
  <c r="I42" i="116"/>
  <c r="J42" i="116"/>
  <c r="K42" i="116"/>
  <c r="L42" i="116"/>
  <c r="M42" i="116"/>
  <c r="N42" i="116"/>
  <c r="O42" i="116"/>
  <c r="P42" i="116"/>
  <c r="Q42" i="116"/>
  <c r="R42" i="116"/>
  <c r="S42" i="116"/>
  <c r="I43" i="116"/>
  <c r="J43" i="116"/>
  <c r="K43" i="116"/>
  <c r="L43" i="116"/>
  <c r="M43" i="116"/>
  <c r="N43" i="116"/>
  <c r="O43" i="116"/>
  <c r="P43" i="116"/>
  <c r="Q43" i="116"/>
  <c r="R43" i="116"/>
  <c r="S43" i="116"/>
  <c r="I209" i="116"/>
  <c r="J209" i="116"/>
  <c r="K209" i="116"/>
  <c r="L209" i="116"/>
  <c r="M209" i="116"/>
  <c r="N209" i="116"/>
  <c r="O209" i="116"/>
  <c r="P209" i="116"/>
  <c r="Q209" i="116"/>
  <c r="R209" i="116"/>
  <c r="S209" i="116"/>
  <c r="I44" i="116"/>
  <c r="J44" i="116"/>
  <c r="K44" i="116"/>
  <c r="L44" i="116"/>
  <c r="M44" i="116"/>
  <c r="N44" i="116"/>
  <c r="O44" i="116"/>
  <c r="P44" i="116"/>
  <c r="Q44" i="116"/>
  <c r="R44" i="116"/>
  <c r="S44" i="116"/>
  <c r="I45" i="116"/>
  <c r="J45" i="116"/>
  <c r="K45" i="116"/>
  <c r="L45" i="116"/>
  <c r="M45" i="116"/>
  <c r="N45" i="116"/>
  <c r="O45" i="116"/>
  <c r="P45" i="116"/>
  <c r="Q45" i="116"/>
  <c r="R45" i="116"/>
  <c r="S45" i="116"/>
  <c r="I46" i="116"/>
  <c r="J46" i="116"/>
  <c r="K46" i="116"/>
  <c r="L46" i="116"/>
  <c r="M46" i="116"/>
  <c r="N46" i="116"/>
  <c r="O46" i="116"/>
  <c r="P46" i="116"/>
  <c r="Q46" i="116"/>
  <c r="R46" i="116"/>
  <c r="S46" i="116"/>
  <c r="I210" i="116"/>
  <c r="J210" i="116"/>
  <c r="K210" i="116"/>
  <c r="L210" i="116"/>
  <c r="M210" i="116"/>
  <c r="N210" i="116"/>
  <c r="O210" i="116"/>
  <c r="P210" i="116"/>
  <c r="Q210" i="116"/>
  <c r="R210" i="116"/>
  <c r="S210" i="116"/>
  <c r="I211" i="116"/>
  <c r="J211" i="116"/>
  <c r="K211" i="116"/>
  <c r="L211" i="116"/>
  <c r="M211" i="116"/>
  <c r="N211" i="116"/>
  <c r="O211" i="116"/>
  <c r="P211" i="116"/>
  <c r="Q211" i="116"/>
  <c r="R211" i="116"/>
  <c r="S211" i="116"/>
  <c r="I212" i="116"/>
  <c r="J212" i="116"/>
  <c r="K212" i="116"/>
  <c r="L212" i="116"/>
  <c r="M212" i="116"/>
  <c r="N212" i="116"/>
  <c r="O212" i="116"/>
  <c r="P212" i="116"/>
  <c r="Q212" i="116"/>
  <c r="R212" i="116"/>
  <c r="S212" i="116"/>
  <c r="I213" i="116"/>
  <c r="J213" i="116"/>
  <c r="K213" i="116"/>
  <c r="L213" i="116"/>
  <c r="M213" i="116"/>
  <c r="N213" i="116"/>
  <c r="O213" i="116"/>
  <c r="P213" i="116"/>
  <c r="Q213" i="116"/>
  <c r="R213" i="116"/>
  <c r="S213" i="116"/>
  <c r="I214" i="116"/>
  <c r="J214" i="116"/>
  <c r="K214" i="116"/>
  <c r="L214" i="116"/>
  <c r="M214" i="116"/>
  <c r="N214" i="116"/>
  <c r="O214" i="116"/>
  <c r="P214" i="116"/>
  <c r="Q214" i="116"/>
  <c r="R214" i="116"/>
  <c r="S214" i="116"/>
  <c r="I215" i="116"/>
  <c r="J215" i="116"/>
  <c r="K215" i="116"/>
  <c r="L215" i="116"/>
  <c r="M215" i="116"/>
  <c r="N215" i="116"/>
  <c r="O215" i="116"/>
  <c r="P215" i="116"/>
  <c r="Q215" i="116"/>
  <c r="R215" i="116"/>
  <c r="S215" i="116"/>
  <c r="I216" i="116"/>
  <c r="J216" i="116"/>
  <c r="K216" i="116"/>
  <c r="L216" i="116"/>
  <c r="M216" i="116"/>
  <c r="N216" i="116"/>
  <c r="O216" i="116"/>
  <c r="P216" i="116"/>
  <c r="Q216" i="116"/>
  <c r="R216" i="116"/>
  <c r="S216" i="116"/>
  <c r="I217" i="116"/>
  <c r="J217" i="116"/>
  <c r="K217" i="116"/>
  <c r="L217" i="116"/>
  <c r="M217" i="116"/>
  <c r="N217" i="116"/>
  <c r="O217" i="116"/>
  <c r="P217" i="116"/>
  <c r="Q217" i="116"/>
  <c r="R217" i="116"/>
  <c r="S217" i="116"/>
  <c r="I218" i="116"/>
  <c r="J218" i="116"/>
  <c r="K218" i="116"/>
  <c r="L218" i="116"/>
  <c r="M218" i="116"/>
  <c r="N218" i="116"/>
  <c r="O218" i="116"/>
  <c r="P218" i="116"/>
  <c r="Q218" i="116"/>
  <c r="R218" i="116"/>
  <c r="S218" i="116"/>
  <c r="I219" i="116"/>
  <c r="J219" i="116"/>
  <c r="K219" i="116"/>
  <c r="L219" i="116"/>
  <c r="M219" i="116"/>
  <c r="N219" i="116"/>
  <c r="O219" i="116"/>
  <c r="P219" i="116"/>
  <c r="Q219" i="116"/>
  <c r="R219" i="116"/>
  <c r="S219" i="116"/>
  <c r="I220" i="116"/>
  <c r="J220" i="116"/>
  <c r="K220" i="116"/>
  <c r="L220" i="116"/>
  <c r="M220" i="116"/>
  <c r="N220" i="116"/>
  <c r="O220" i="116"/>
  <c r="P220" i="116"/>
  <c r="Q220" i="116"/>
  <c r="R220" i="116"/>
  <c r="S220" i="116"/>
  <c r="I221" i="116"/>
  <c r="J221" i="116"/>
  <c r="K221" i="116"/>
  <c r="L221" i="116"/>
  <c r="M221" i="116"/>
  <c r="N221" i="116"/>
  <c r="O221" i="116"/>
  <c r="P221" i="116"/>
  <c r="Q221" i="116"/>
  <c r="R221" i="116"/>
  <c r="S221" i="116"/>
  <c r="I222" i="116"/>
  <c r="J222" i="116"/>
  <c r="K222" i="116"/>
  <c r="L222" i="116"/>
  <c r="M222" i="116"/>
  <c r="N222" i="116"/>
  <c r="O222" i="116"/>
  <c r="P222" i="116"/>
  <c r="Q222" i="116"/>
  <c r="R222" i="116"/>
  <c r="S222" i="116"/>
  <c r="I223" i="116"/>
  <c r="J223" i="116"/>
  <c r="K223" i="116"/>
  <c r="L223" i="116"/>
  <c r="M223" i="116"/>
  <c r="N223" i="116"/>
  <c r="O223" i="116"/>
  <c r="P223" i="116"/>
  <c r="Q223" i="116"/>
  <c r="R223" i="116"/>
  <c r="S223" i="116"/>
  <c r="I224" i="116"/>
  <c r="J224" i="116"/>
  <c r="K224" i="116"/>
  <c r="L224" i="116"/>
  <c r="M224" i="116"/>
  <c r="N224" i="116"/>
  <c r="O224" i="116"/>
  <c r="P224" i="116"/>
  <c r="Q224" i="116"/>
  <c r="R224" i="116"/>
  <c r="S224" i="116"/>
  <c r="I225" i="116"/>
  <c r="J225" i="116"/>
  <c r="K225" i="116"/>
  <c r="L225" i="116"/>
  <c r="M225" i="116"/>
  <c r="N225" i="116"/>
  <c r="O225" i="116"/>
  <c r="P225" i="116"/>
  <c r="Q225" i="116"/>
  <c r="R225" i="116"/>
  <c r="S225" i="116"/>
  <c r="I226" i="116"/>
  <c r="J226" i="116"/>
  <c r="K226" i="116"/>
  <c r="L226" i="116"/>
  <c r="M226" i="116"/>
  <c r="N226" i="116"/>
  <c r="O226" i="116"/>
  <c r="P226" i="116"/>
  <c r="Q226" i="116"/>
  <c r="R226" i="116"/>
  <c r="S226" i="116"/>
  <c r="I227" i="116"/>
  <c r="J227" i="116"/>
  <c r="K227" i="116"/>
  <c r="L227" i="116"/>
  <c r="M227" i="116"/>
  <c r="N227" i="116"/>
  <c r="O227" i="116"/>
  <c r="P227" i="116"/>
  <c r="Q227" i="116"/>
  <c r="R227" i="116"/>
  <c r="S227" i="116"/>
  <c r="I228" i="116"/>
  <c r="J228" i="116"/>
  <c r="K228" i="116"/>
  <c r="L228" i="116"/>
  <c r="M228" i="116"/>
  <c r="N228" i="116"/>
  <c r="O228" i="116"/>
  <c r="P228" i="116"/>
  <c r="Q228" i="116"/>
  <c r="R228" i="116"/>
  <c r="S228" i="116"/>
  <c r="I229" i="116"/>
  <c r="K229" i="116"/>
  <c r="L229" i="116"/>
  <c r="M229" i="116"/>
  <c r="N229" i="116"/>
  <c r="O229" i="116"/>
  <c r="P229" i="116"/>
  <c r="Q229" i="116"/>
  <c r="R229" i="116"/>
  <c r="S229" i="116"/>
  <c r="I230" i="116"/>
  <c r="K230" i="116"/>
  <c r="L230" i="116"/>
  <c r="M230" i="116"/>
  <c r="N230" i="116"/>
  <c r="O230" i="116"/>
  <c r="P230" i="116"/>
  <c r="Q230" i="116"/>
  <c r="R230" i="116"/>
  <c r="S230" i="116"/>
  <c r="I231" i="116"/>
  <c r="K231" i="116"/>
  <c r="L231" i="116"/>
  <c r="M231" i="116"/>
  <c r="N231" i="116"/>
  <c r="O231" i="116"/>
  <c r="P231" i="116"/>
  <c r="Q231" i="116"/>
  <c r="U231" i="116" s="1"/>
  <c r="S231" i="116"/>
  <c r="I232" i="116"/>
  <c r="K232" i="116"/>
  <c r="L232" i="116"/>
  <c r="M232" i="116"/>
  <c r="N232" i="116"/>
  <c r="O232" i="116"/>
  <c r="P232" i="116"/>
  <c r="Q232" i="116"/>
  <c r="R232" i="116"/>
  <c r="S232" i="116"/>
  <c r="I233" i="116"/>
  <c r="K233" i="116"/>
  <c r="L233" i="116"/>
  <c r="M233" i="116"/>
  <c r="N233" i="116"/>
  <c r="O233" i="116"/>
  <c r="P233" i="116"/>
  <c r="Q233" i="116"/>
  <c r="R233" i="116"/>
  <c r="S233" i="116"/>
  <c r="I234" i="116"/>
  <c r="K234" i="116"/>
  <c r="L234" i="116"/>
  <c r="M234" i="116"/>
  <c r="N234" i="116"/>
  <c r="O234" i="116"/>
  <c r="P234" i="116"/>
  <c r="Q234" i="116"/>
  <c r="R234" i="116"/>
  <c r="S234" i="116"/>
  <c r="I235" i="116"/>
  <c r="K235" i="116"/>
  <c r="L235" i="116"/>
  <c r="M235" i="116"/>
  <c r="N235" i="116"/>
  <c r="O235" i="116"/>
  <c r="P235" i="116"/>
  <c r="Q235" i="116"/>
  <c r="R235" i="116"/>
  <c r="S235" i="116"/>
  <c r="I236" i="116"/>
  <c r="K236" i="116"/>
  <c r="L236" i="116"/>
  <c r="M236" i="116"/>
  <c r="N236" i="116"/>
  <c r="O236" i="116"/>
  <c r="P236" i="116"/>
  <c r="Q236" i="116"/>
  <c r="R236" i="116"/>
  <c r="S236" i="116"/>
  <c r="I237" i="116"/>
  <c r="K237" i="116"/>
  <c r="L237" i="116"/>
  <c r="M237" i="116"/>
  <c r="N237" i="116"/>
  <c r="O237" i="116"/>
  <c r="P237" i="116"/>
  <c r="Q237" i="116"/>
  <c r="R237" i="116"/>
  <c r="S237" i="116"/>
  <c r="I238" i="116"/>
  <c r="K238" i="116"/>
  <c r="L238" i="116"/>
  <c r="M238" i="116"/>
  <c r="N238" i="116"/>
  <c r="O238" i="116"/>
  <c r="P238" i="116"/>
  <c r="Q238" i="116"/>
  <c r="R238" i="116"/>
  <c r="S238" i="116"/>
  <c r="I239" i="116"/>
  <c r="K239" i="116"/>
  <c r="L239" i="116"/>
  <c r="M239" i="116"/>
  <c r="N239" i="116"/>
  <c r="O239" i="116"/>
  <c r="P239" i="116"/>
  <c r="Q239" i="116"/>
  <c r="R239" i="116"/>
  <c r="S239" i="116"/>
  <c r="I47" i="116"/>
  <c r="K47" i="116"/>
  <c r="L47" i="116"/>
  <c r="M47" i="116"/>
  <c r="N47" i="116"/>
  <c r="O47" i="116"/>
  <c r="P47" i="116"/>
  <c r="Q47" i="116"/>
  <c r="R47" i="116"/>
  <c r="S47" i="116"/>
  <c r="I240" i="116"/>
  <c r="K240" i="116"/>
  <c r="L240" i="116"/>
  <c r="M240" i="116"/>
  <c r="N240" i="116"/>
  <c r="O240" i="116"/>
  <c r="P240" i="116"/>
  <c r="Q240" i="116"/>
  <c r="R240" i="116"/>
  <c r="S240" i="116"/>
  <c r="I241" i="116"/>
  <c r="K241" i="116"/>
  <c r="L241" i="116"/>
  <c r="M241" i="116"/>
  <c r="N241" i="116"/>
  <c r="O241" i="116"/>
  <c r="P241" i="116"/>
  <c r="Q241" i="116"/>
  <c r="R241" i="116"/>
  <c r="S241" i="116"/>
  <c r="I242" i="116"/>
  <c r="K242" i="116"/>
  <c r="L242" i="116"/>
  <c r="M242" i="116"/>
  <c r="N242" i="116"/>
  <c r="O242" i="116"/>
  <c r="P242" i="116"/>
  <c r="Q242" i="116"/>
  <c r="R242" i="116"/>
  <c r="S242" i="116"/>
  <c r="I243" i="116"/>
  <c r="K243" i="116"/>
  <c r="L243" i="116"/>
  <c r="M243" i="116"/>
  <c r="N243" i="116"/>
  <c r="O243" i="116"/>
  <c r="P243" i="116"/>
  <c r="Q243" i="116"/>
  <c r="R243" i="116"/>
  <c r="S243" i="116"/>
  <c r="I244" i="116"/>
  <c r="K244" i="116"/>
  <c r="L244" i="116"/>
  <c r="M244" i="116"/>
  <c r="N244" i="116"/>
  <c r="O244" i="116"/>
  <c r="P244" i="116"/>
  <c r="Q244" i="116"/>
  <c r="R244" i="116"/>
  <c r="S244" i="116"/>
  <c r="I245" i="116"/>
  <c r="K245" i="116"/>
  <c r="L245" i="116"/>
  <c r="M245" i="116"/>
  <c r="N245" i="116"/>
  <c r="O245" i="116"/>
  <c r="P245" i="116"/>
  <c r="Q245" i="116"/>
  <c r="R245" i="116"/>
  <c r="S245" i="116"/>
  <c r="I246" i="116"/>
  <c r="K246" i="116"/>
  <c r="L246" i="116"/>
  <c r="M246" i="116"/>
  <c r="N246" i="116"/>
  <c r="O246" i="116"/>
  <c r="P246" i="116"/>
  <c r="Q246" i="116"/>
  <c r="R246" i="116"/>
  <c r="S246" i="116"/>
  <c r="I247" i="116"/>
  <c r="K247" i="116"/>
  <c r="L247" i="116"/>
  <c r="M247" i="116"/>
  <c r="N247" i="116"/>
  <c r="O247" i="116"/>
  <c r="P247" i="116"/>
  <c r="Q247" i="116"/>
  <c r="R247" i="116"/>
  <c r="S247" i="116"/>
  <c r="I48" i="116"/>
  <c r="K48" i="116"/>
  <c r="L48" i="116"/>
  <c r="M48" i="116"/>
  <c r="N48" i="116"/>
  <c r="O48" i="116"/>
  <c r="P48" i="116"/>
  <c r="Q48" i="116"/>
  <c r="R48" i="116"/>
  <c r="S48" i="116"/>
  <c r="I248" i="116"/>
  <c r="K248" i="116"/>
  <c r="L248" i="116"/>
  <c r="M248" i="116"/>
  <c r="N248" i="116"/>
  <c r="O248" i="116"/>
  <c r="P248" i="116"/>
  <c r="Q248" i="116"/>
  <c r="R248" i="116"/>
  <c r="S248" i="116"/>
  <c r="I249" i="116"/>
  <c r="K249" i="116"/>
  <c r="L249" i="116"/>
  <c r="M249" i="116"/>
  <c r="N249" i="116"/>
  <c r="O249" i="116"/>
  <c r="P249" i="116"/>
  <c r="Q249" i="116"/>
  <c r="R249" i="116"/>
  <c r="S249" i="116"/>
  <c r="I250" i="116"/>
  <c r="K250" i="116"/>
  <c r="L250" i="116"/>
  <c r="M250" i="116"/>
  <c r="N250" i="116"/>
  <c r="O250" i="116"/>
  <c r="P250" i="116"/>
  <c r="Q250" i="116"/>
  <c r="R250" i="116"/>
  <c r="S250" i="116"/>
  <c r="I251" i="116"/>
  <c r="K251" i="116"/>
  <c r="L251" i="116"/>
  <c r="M251" i="116"/>
  <c r="N251" i="116"/>
  <c r="O251" i="116"/>
  <c r="P251" i="116"/>
  <c r="Q251" i="116"/>
  <c r="R251" i="116"/>
  <c r="S251" i="116"/>
  <c r="I252" i="116"/>
  <c r="K252" i="116"/>
  <c r="L252" i="116"/>
  <c r="M252" i="116"/>
  <c r="N252" i="116"/>
  <c r="O252" i="116"/>
  <c r="P252" i="116"/>
  <c r="Q252" i="116"/>
  <c r="R252" i="116"/>
  <c r="S252" i="116"/>
  <c r="I253" i="116"/>
  <c r="K253" i="116"/>
  <c r="L253" i="116"/>
  <c r="M253" i="116"/>
  <c r="N253" i="116"/>
  <c r="O253" i="116"/>
  <c r="P253" i="116"/>
  <c r="Q253" i="116"/>
  <c r="R253" i="116"/>
  <c r="S253" i="116"/>
  <c r="I254" i="116"/>
  <c r="K254" i="116"/>
  <c r="L254" i="116"/>
  <c r="M254" i="116"/>
  <c r="N254" i="116"/>
  <c r="O254" i="116"/>
  <c r="P254" i="116"/>
  <c r="Q254" i="116"/>
  <c r="R254" i="116"/>
  <c r="S254" i="116"/>
  <c r="I255" i="116"/>
  <c r="K255" i="116"/>
  <c r="L255" i="116"/>
  <c r="M255" i="116"/>
  <c r="N255" i="116"/>
  <c r="O255" i="116"/>
  <c r="P255" i="116"/>
  <c r="Q255" i="116"/>
  <c r="R255" i="116"/>
  <c r="S255" i="116"/>
  <c r="I256" i="116"/>
  <c r="K256" i="116"/>
  <c r="L256" i="116"/>
  <c r="M256" i="116"/>
  <c r="N256" i="116"/>
  <c r="O256" i="116"/>
  <c r="P256" i="116"/>
  <c r="Q256" i="116"/>
  <c r="R256" i="116"/>
  <c r="S256" i="116"/>
  <c r="I257" i="116"/>
  <c r="K257" i="116"/>
  <c r="L257" i="116"/>
  <c r="M257" i="116"/>
  <c r="N257" i="116"/>
  <c r="O257" i="116"/>
  <c r="P257" i="116"/>
  <c r="Q257" i="116"/>
  <c r="R257" i="116"/>
  <c r="S257" i="116"/>
  <c r="I258" i="116"/>
  <c r="K258" i="116"/>
  <c r="L258" i="116"/>
  <c r="M258" i="116"/>
  <c r="N258" i="116"/>
  <c r="O258" i="116"/>
  <c r="P258" i="116"/>
  <c r="Q258" i="116"/>
  <c r="R258" i="116"/>
  <c r="S258" i="116"/>
  <c r="I259" i="116"/>
  <c r="K259" i="116"/>
  <c r="L259" i="116"/>
  <c r="M259" i="116"/>
  <c r="N259" i="116"/>
  <c r="O259" i="116"/>
  <c r="P259" i="116"/>
  <c r="Q259" i="116"/>
  <c r="R259" i="116"/>
  <c r="S259" i="116"/>
  <c r="I260" i="116"/>
  <c r="K260" i="116"/>
  <c r="L260" i="116"/>
  <c r="M260" i="116"/>
  <c r="N260" i="116"/>
  <c r="O260" i="116"/>
  <c r="P260" i="116"/>
  <c r="Q260" i="116"/>
  <c r="R260" i="116"/>
  <c r="S260" i="116"/>
  <c r="I261" i="116"/>
  <c r="K261" i="116"/>
  <c r="L261" i="116"/>
  <c r="M261" i="116"/>
  <c r="N261" i="116"/>
  <c r="O261" i="116"/>
  <c r="P261" i="116"/>
  <c r="Q261" i="116"/>
  <c r="R261" i="116"/>
  <c r="S261" i="116"/>
  <c r="I262" i="116"/>
  <c r="K262" i="116"/>
  <c r="L262" i="116"/>
  <c r="M262" i="116"/>
  <c r="N262" i="116"/>
  <c r="O262" i="116"/>
  <c r="P262" i="116"/>
  <c r="Q262" i="116"/>
  <c r="R262" i="116"/>
  <c r="S262" i="116"/>
  <c r="I263" i="116"/>
  <c r="K263" i="116"/>
  <c r="L263" i="116"/>
  <c r="M263" i="116"/>
  <c r="N263" i="116"/>
  <c r="O263" i="116"/>
  <c r="P263" i="116"/>
  <c r="Q263" i="116"/>
  <c r="R263" i="116"/>
  <c r="S263" i="116"/>
  <c r="I264" i="116"/>
  <c r="K264" i="116"/>
  <c r="L264" i="116"/>
  <c r="M264" i="116"/>
  <c r="N264" i="116"/>
  <c r="O264" i="116"/>
  <c r="P264" i="116"/>
  <c r="Q264" i="116"/>
  <c r="R264" i="116"/>
  <c r="S264" i="116"/>
  <c r="I49" i="116"/>
  <c r="K49" i="116"/>
  <c r="L49" i="116"/>
  <c r="M49" i="116"/>
  <c r="N49" i="116"/>
  <c r="O49" i="116"/>
  <c r="P49" i="116"/>
  <c r="Q49" i="116"/>
  <c r="R49" i="116"/>
  <c r="S49" i="116"/>
  <c r="I265" i="116"/>
  <c r="K265" i="116"/>
  <c r="L265" i="116"/>
  <c r="M265" i="116"/>
  <c r="N265" i="116"/>
  <c r="O265" i="116"/>
  <c r="P265" i="116"/>
  <c r="Q265" i="116"/>
  <c r="R265" i="116"/>
  <c r="S265" i="116"/>
  <c r="I266" i="116"/>
  <c r="K266" i="116"/>
  <c r="L266" i="116"/>
  <c r="M266" i="116"/>
  <c r="N266" i="116"/>
  <c r="O266" i="116"/>
  <c r="P266" i="116"/>
  <c r="Q266" i="116"/>
  <c r="R266" i="116"/>
  <c r="S266" i="116"/>
  <c r="I267" i="116"/>
  <c r="K267" i="116"/>
  <c r="L267" i="116"/>
  <c r="M267" i="116"/>
  <c r="N267" i="116"/>
  <c r="O267" i="116"/>
  <c r="P267" i="116"/>
  <c r="Q267" i="116"/>
  <c r="R267" i="116"/>
  <c r="S267" i="116"/>
  <c r="I268" i="116"/>
  <c r="K268" i="116"/>
  <c r="L268" i="116"/>
  <c r="M268" i="116"/>
  <c r="N268" i="116"/>
  <c r="O268" i="116"/>
  <c r="P268" i="116"/>
  <c r="Q268" i="116"/>
  <c r="R268" i="116"/>
  <c r="S268" i="116"/>
  <c r="I269" i="116"/>
  <c r="K269" i="116"/>
  <c r="L269" i="116"/>
  <c r="M269" i="116"/>
  <c r="N269" i="116"/>
  <c r="O269" i="116"/>
  <c r="P269" i="116"/>
  <c r="Q269" i="116"/>
  <c r="R269" i="116"/>
  <c r="S269" i="116"/>
  <c r="I270" i="116"/>
  <c r="K270" i="116"/>
  <c r="L270" i="116"/>
  <c r="M270" i="116"/>
  <c r="N270" i="116"/>
  <c r="O270" i="116"/>
  <c r="P270" i="116"/>
  <c r="Q270" i="116"/>
  <c r="R270" i="116"/>
  <c r="S270" i="116"/>
  <c r="I271" i="116"/>
  <c r="K271" i="116"/>
  <c r="L271" i="116"/>
  <c r="M271" i="116"/>
  <c r="N271" i="116"/>
  <c r="O271" i="116"/>
  <c r="P271" i="116"/>
  <c r="Q271" i="116"/>
  <c r="R271" i="116"/>
  <c r="S271" i="116"/>
  <c r="I272" i="116"/>
  <c r="K272" i="116"/>
  <c r="L272" i="116"/>
  <c r="M272" i="116"/>
  <c r="N272" i="116"/>
  <c r="O272" i="116"/>
  <c r="P272" i="116"/>
  <c r="Q272" i="116"/>
  <c r="R272" i="116"/>
  <c r="S272" i="116"/>
  <c r="I273" i="116"/>
  <c r="K273" i="116"/>
  <c r="L273" i="116"/>
  <c r="M273" i="116"/>
  <c r="N273" i="116"/>
  <c r="O273" i="116"/>
  <c r="P273" i="116"/>
  <c r="Q273" i="116"/>
  <c r="R273" i="116"/>
  <c r="S273" i="116"/>
  <c r="I274" i="116"/>
  <c r="K274" i="116"/>
  <c r="L274" i="116"/>
  <c r="M274" i="116"/>
  <c r="N274" i="116"/>
  <c r="O274" i="116"/>
  <c r="P274" i="116"/>
  <c r="Q274" i="116"/>
  <c r="R274" i="116"/>
  <c r="S274" i="116"/>
  <c r="I275" i="116"/>
  <c r="K275" i="116"/>
  <c r="L275" i="116"/>
  <c r="M275" i="116"/>
  <c r="N275" i="116"/>
  <c r="O275" i="116"/>
  <c r="P275" i="116"/>
  <c r="Q275" i="116"/>
  <c r="R275" i="116"/>
  <c r="S275" i="116"/>
  <c r="I276" i="116"/>
  <c r="K276" i="116"/>
  <c r="L276" i="116"/>
  <c r="M276" i="116"/>
  <c r="N276" i="116"/>
  <c r="O276" i="116"/>
  <c r="P276" i="116"/>
  <c r="Q276" i="116"/>
  <c r="R276" i="116"/>
  <c r="S276" i="116"/>
  <c r="I277" i="116"/>
  <c r="K277" i="116"/>
  <c r="L277" i="116"/>
  <c r="M277" i="116"/>
  <c r="N277" i="116"/>
  <c r="O277" i="116"/>
  <c r="P277" i="116"/>
  <c r="Q277" i="116"/>
  <c r="R277" i="116"/>
  <c r="S277" i="116"/>
  <c r="I278" i="116"/>
  <c r="K278" i="116"/>
  <c r="L278" i="116"/>
  <c r="M278" i="116"/>
  <c r="N278" i="116"/>
  <c r="O278" i="116"/>
  <c r="P278" i="116"/>
  <c r="Q278" i="116"/>
  <c r="R278" i="116"/>
  <c r="S278" i="116"/>
  <c r="I279" i="116"/>
  <c r="K279" i="116"/>
  <c r="L279" i="116"/>
  <c r="M279" i="116"/>
  <c r="N279" i="116"/>
  <c r="O279" i="116"/>
  <c r="P279" i="116"/>
  <c r="Q279" i="116"/>
  <c r="R279" i="116"/>
  <c r="S279" i="116"/>
  <c r="I280" i="116"/>
  <c r="K280" i="116"/>
  <c r="L280" i="116"/>
  <c r="M280" i="116"/>
  <c r="N280" i="116"/>
  <c r="O280" i="116"/>
  <c r="P280" i="116"/>
  <c r="Q280" i="116"/>
  <c r="R280" i="116"/>
  <c r="S280" i="116"/>
  <c r="I281" i="116"/>
  <c r="K281" i="116"/>
  <c r="L281" i="116"/>
  <c r="M281" i="116"/>
  <c r="N281" i="116"/>
  <c r="O281" i="116"/>
  <c r="P281" i="116"/>
  <c r="Q281" i="116"/>
  <c r="R281" i="116"/>
  <c r="S281" i="116"/>
  <c r="I282" i="116"/>
  <c r="K282" i="116"/>
  <c r="L282" i="116"/>
  <c r="M282" i="116"/>
  <c r="N282" i="116"/>
  <c r="O282" i="116"/>
  <c r="P282" i="116"/>
  <c r="Q282" i="116"/>
  <c r="R282" i="116"/>
  <c r="S282" i="116"/>
  <c r="I283" i="116"/>
  <c r="K283" i="116"/>
  <c r="L283" i="116"/>
  <c r="M283" i="116"/>
  <c r="N283" i="116"/>
  <c r="O283" i="116"/>
  <c r="P283" i="116"/>
  <c r="Q283" i="116"/>
  <c r="R283" i="116"/>
  <c r="S283" i="116"/>
  <c r="I284" i="116"/>
  <c r="K284" i="116"/>
  <c r="L284" i="116"/>
  <c r="M284" i="116"/>
  <c r="N284" i="116"/>
  <c r="O284" i="116"/>
  <c r="P284" i="116"/>
  <c r="Q284" i="116"/>
  <c r="R284" i="116"/>
  <c r="S284" i="116"/>
  <c r="I285" i="116"/>
  <c r="K285" i="116"/>
  <c r="L285" i="116"/>
  <c r="M285" i="116"/>
  <c r="N285" i="116"/>
  <c r="O285" i="116"/>
  <c r="P285" i="116"/>
  <c r="Q285" i="116"/>
  <c r="R285" i="116"/>
  <c r="S285" i="116"/>
  <c r="I50" i="116"/>
  <c r="K50" i="116"/>
  <c r="L50" i="116"/>
  <c r="M50" i="116"/>
  <c r="N50" i="116"/>
  <c r="O50" i="116"/>
  <c r="P50" i="116"/>
  <c r="Q50" i="116"/>
  <c r="R50" i="116"/>
  <c r="S50" i="116"/>
  <c r="I286" i="116"/>
  <c r="K286" i="116"/>
  <c r="L286" i="116"/>
  <c r="M286" i="116"/>
  <c r="N286" i="116"/>
  <c r="O286" i="116"/>
  <c r="P286" i="116"/>
  <c r="Q286" i="116"/>
  <c r="R286" i="116"/>
  <c r="S286" i="116"/>
  <c r="I287" i="116"/>
  <c r="K287" i="116"/>
  <c r="L287" i="116"/>
  <c r="M287" i="116"/>
  <c r="N287" i="116"/>
  <c r="O287" i="116"/>
  <c r="P287" i="116"/>
  <c r="Q287" i="116"/>
  <c r="R287" i="116"/>
  <c r="S287" i="116"/>
  <c r="I288" i="116"/>
  <c r="K288" i="116"/>
  <c r="L288" i="116"/>
  <c r="M288" i="116"/>
  <c r="N288" i="116"/>
  <c r="O288" i="116"/>
  <c r="P288" i="116"/>
  <c r="Q288" i="116"/>
  <c r="R288" i="116"/>
  <c r="S288" i="116"/>
  <c r="I289" i="116"/>
  <c r="K289" i="116"/>
  <c r="L289" i="116"/>
  <c r="M289" i="116"/>
  <c r="N289" i="116"/>
  <c r="O289" i="116"/>
  <c r="P289" i="116"/>
  <c r="Q289" i="116"/>
  <c r="R289" i="116"/>
  <c r="S289" i="116"/>
  <c r="I290" i="116"/>
  <c r="K290" i="116"/>
  <c r="L290" i="116"/>
  <c r="M290" i="116"/>
  <c r="N290" i="116"/>
  <c r="O290" i="116"/>
  <c r="P290" i="116"/>
  <c r="Q290" i="116"/>
  <c r="R290" i="116"/>
  <c r="S290" i="116"/>
  <c r="I291" i="116"/>
  <c r="K291" i="116"/>
  <c r="L291" i="116"/>
  <c r="M291" i="116"/>
  <c r="N291" i="116"/>
  <c r="O291" i="116"/>
  <c r="P291" i="116"/>
  <c r="Q291" i="116"/>
  <c r="R291" i="116"/>
  <c r="S291" i="116"/>
  <c r="I292" i="116"/>
  <c r="K292" i="116"/>
  <c r="L292" i="116"/>
  <c r="M292" i="116"/>
  <c r="N292" i="116"/>
  <c r="O292" i="116"/>
  <c r="P292" i="116"/>
  <c r="Q292" i="116"/>
  <c r="R292" i="116"/>
  <c r="S292" i="116"/>
  <c r="I293" i="116"/>
  <c r="K293" i="116"/>
  <c r="L293" i="116"/>
  <c r="M293" i="116"/>
  <c r="N293" i="116"/>
  <c r="O293" i="116"/>
  <c r="P293" i="116"/>
  <c r="Q293" i="116"/>
  <c r="R293" i="116"/>
  <c r="S293" i="116"/>
  <c r="I51" i="116"/>
  <c r="J51" i="116"/>
  <c r="K51" i="116"/>
  <c r="L51" i="116"/>
  <c r="M51" i="116"/>
  <c r="N51" i="116"/>
  <c r="O51" i="116"/>
  <c r="P51" i="116"/>
  <c r="Q51" i="116"/>
  <c r="R51" i="116"/>
  <c r="S51" i="116"/>
  <c r="AP12" i="163"/>
  <c r="F37" i="148"/>
  <c r="G37" i="148"/>
  <c r="H37" i="148"/>
  <c r="I37" i="148"/>
  <c r="J37" i="148"/>
  <c r="K37" i="148"/>
  <c r="L37" i="148"/>
  <c r="M37" i="148"/>
  <c r="N37" i="148"/>
  <c r="D37" i="148"/>
  <c r="E37" i="148"/>
  <c r="C37" i="148"/>
  <c r="L33" i="148"/>
  <c r="M33" i="148"/>
  <c r="N33" i="148"/>
  <c r="L34" i="148"/>
  <c r="M34" i="148"/>
  <c r="N34" i="148"/>
  <c r="L35" i="148"/>
  <c r="M35" i="148"/>
  <c r="N35" i="148"/>
  <c r="L36" i="148"/>
  <c r="M36" i="148"/>
  <c r="N36" i="148"/>
  <c r="D33" i="148"/>
  <c r="E33" i="148"/>
  <c r="F33" i="148"/>
  <c r="G33" i="148"/>
  <c r="H33" i="148"/>
  <c r="I33" i="148"/>
  <c r="J33" i="148"/>
  <c r="K33" i="148"/>
  <c r="D34" i="148"/>
  <c r="E34" i="148"/>
  <c r="F34" i="148"/>
  <c r="G34" i="148"/>
  <c r="H34" i="148"/>
  <c r="I34" i="148"/>
  <c r="J34" i="148"/>
  <c r="K34" i="148"/>
  <c r="D35" i="148"/>
  <c r="E35" i="148"/>
  <c r="F35" i="148"/>
  <c r="G35" i="148"/>
  <c r="H35" i="148"/>
  <c r="I35" i="148"/>
  <c r="J35" i="148"/>
  <c r="K35" i="148"/>
  <c r="D36" i="148"/>
  <c r="E36" i="148"/>
  <c r="F36" i="148"/>
  <c r="G36" i="148"/>
  <c r="H36" i="148"/>
  <c r="I36" i="148"/>
  <c r="J36" i="148"/>
  <c r="K36" i="148"/>
  <c r="C36" i="148"/>
  <c r="C34" i="148"/>
  <c r="C33" i="148"/>
  <c r="Q6" i="167" l="1"/>
  <c r="Q28" i="167" s="1"/>
  <c r="J6" i="167"/>
  <c r="J28" i="167" s="1"/>
  <c r="P5" i="167"/>
  <c r="P27" i="167" s="1"/>
  <c r="H5" i="167"/>
  <c r="H27" i="167" s="1"/>
  <c r="O5" i="167"/>
  <c r="O27" i="167" s="1"/>
  <c r="G5" i="167"/>
  <c r="P6" i="167"/>
  <c r="P28" i="167" s="1"/>
  <c r="H6" i="167"/>
  <c r="H28" i="167" s="1"/>
  <c r="N5" i="167"/>
  <c r="O6" i="167"/>
  <c r="O28" i="167" s="1"/>
  <c r="G6" i="167"/>
  <c r="G28" i="167" s="1"/>
  <c r="N6" i="167"/>
  <c r="I6" i="167"/>
  <c r="I28" i="167" s="1"/>
  <c r="J5" i="167"/>
  <c r="J27" i="167" s="1"/>
  <c r="Q5" i="167"/>
  <c r="Q27" i="167" s="1"/>
  <c r="I5" i="167"/>
  <c r="I27" i="167" s="1"/>
  <c r="J8" i="167"/>
  <c r="Q8" i="167"/>
  <c r="I8" i="167"/>
  <c r="P8" i="167"/>
  <c r="H8" i="167"/>
  <c r="O8" i="167"/>
  <c r="G8" i="167"/>
  <c r="N8" i="167"/>
  <c r="M8" i="167"/>
  <c r="L8" i="167"/>
  <c r="K8" i="167" s="1"/>
  <c r="J7" i="167"/>
  <c r="Q7" i="167"/>
  <c r="I7" i="167"/>
  <c r="P7" i="167"/>
  <c r="H7" i="167"/>
  <c r="O7" i="167"/>
  <c r="G7" i="167"/>
  <c r="N7" i="167"/>
  <c r="M7" i="167"/>
  <c r="L7" i="167"/>
  <c r="K7" i="167" s="1"/>
  <c r="D45" i="148"/>
  <c r="I45" i="148"/>
  <c r="C45" i="148"/>
  <c r="H45" i="148"/>
  <c r="E45" i="148"/>
  <c r="G45" i="148"/>
  <c r="N45" i="148"/>
  <c r="F45" i="148"/>
  <c r="J45" i="148"/>
  <c r="L45" i="148"/>
  <c r="M45" i="148"/>
  <c r="K45" i="148"/>
  <c r="U230" i="116"/>
  <c r="U51" i="116"/>
  <c r="V52" i="116"/>
  <c r="V191" i="116"/>
  <c r="M4" i="116"/>
  <c r="L4" i="116"/>
  <c r="S4" i="116"/>
  <c r="R4" i="116"/>
  <c r="J4" i="116"/>
  <c r="Q4" i="116"/>
  <c r="I4" i="116"/>
  <c r="K4" i="116"/>
  <c r="P4" i="116"/>
  <c r="O4" i="116"/>
  <c r="N4" i="116"/>
  <c r="I37" i="167" l="1"/>
  <c r="I42" i="167"/>
  <c r="I32" i="167"/>
  <c r="H43" i="167"/>
  <c r="H38" i="167"/>
  <c r="H33" i="167"/>
  <c r="Q42" i="167"/>
  <c r="Q37" i="167"/>
  <c r="Q32" i="167"/>
  <c r="P38" i="167"/>
  <c r="P43" i="167"/>
  <c r="P33" i="167"/>
  <c r="I43" i="167"/>
  <c r="I38" i="167"/>
  <c r="I33" i="167"/>
  <c r="O37" i="167"/>
  <c r="O42" i="167"/>
  <c r="O32" i="167"/>
  <c r="H37" i="167"/>
  <c r="H42" i="167"/>
  <c r="H32" i="167"/>
  <c r="G38" i="167"/>
  <c r="G43" i="167"/>
  <c r="G33" i="167"/>
  <c r="P37" i="167"/>
  <c r="P42" i="167"/>
  <c r="P32" i="167"/>
  <c r="J37" i="167"/>
  <c r="J42" i="167"/>
  <c r="J32" i="167"/>
  <c r="O38" i="167"/>
  <c r="O43" i="167"/>
  <c r="O33" i="167"/>
  <c r="J43" i="167"/>
  <c r="J38" i="167"/>
  <c r="J33" i="167"/>
  <c r="Q43" i="167"/>
  <c r="Q38" i="167"/>
  <c r="Q33" i="167"/>
  <c r="I29" i="167"/>
  <c r="H29" i="167"/>
  <c r="P29" i="167"/>
  <c r="Q29" i="167"/>
  <c r="J29" i="167"/>
  <c r="O29" i="167"/>
  <c r="G27" i="167"/>
  <c r="N28" i="167"/>
  <c r="C23" i="167"/>
  <c r="K6" i="167" s="1"/>
  <c r="K28" i="167" s="1"/>
  <c r="N27" i="167"/>
  <c r="C22" i="167"/>
  <c r="M5" i="167" s="1"/>
  <c r="M27" i="167" s="1"/>
  <c r="L6" i="167"/>
  <c r="L28" i="167" s="1"/>
  <c r="Z15" i="163"/>
  <c r="M37" i="167" l="1"/>
  <c r="M32" i="167"/>
  <c r="M42" i="167"/>
  <c r="N32" i="167"/>
  <c r="N37" i="167"/>
  <c r="N42" i="167"/>
  <c r="K43" i="167"/>
  <c r="K38" i="167"/>
  <c r="K33" i="167"/>
  <c r="N33" i="167"/>
  <c r="N38" i="167"/>
  <c r="N43" i="167"/>
  <c r="L5" i="167"/>
  <c r="L27" i="167" s="1"/>
  <c r="L29" i="167" s="1"/>
  <c r="G42" i="167"/>
  <c r="G37" i="167"/>
  <c r="G32" i="167"/>
  <c r="L33" i="167"/>
  <c r="L38" i="167"/>
  <c r="L43" i="167"/>
  <c r="M6" i="167"/>
  <c r="M28" i="167" s="1"/>
  <c r="K5" i="167"/>
  <c r="K27" i="167" s="1"/>
  <c r="M29" i="167"/>
  <c r="N29" i="167"/>
  <c r="G29" i="167"/>
  <c r="D11" i="140"/>
  <c r="E11" i="140"/>
  <c r="F11" i="140"/>
  <c r="I11" i="140"/>
  <c r="N11" i="140"/>
  <c r="O11" i="140"/>
  <c r="P11" i="140"/>
  <c r="Q11" i="140"/>
  <c r="R11" i="140"/>
  <c r="S11" i="140"/>
  <c r="T11" i="140"/>
  <c r="K37" i="167" l="1"/>
  <c r="K42" i="167"/>
  <c r="K32" i="167"/>
  <c r="L32" i="167"/>
  <c r="L42" i="167"/>
  <c r="L37" i="167"/>
  <c r="M38" i="167"/>
  <c r="M33" i="167"/>
  <c r="M43" i="167"/>
  <c r="K29" i="167"/>
  <c r="C259" i="9"/>
  <c r="T27" i="166" s="1"/>
  <c r="D259" i="9"/>
  <c r="U27" i="166" s="1"/>
  <c r="E259" i="9"/>
  <c r="V27" i="166" s="1"/>
  <c r="F259" i="9"/>
  <c r="W27" i="166" s="1"/>
  <c r="G259" i="9"/>
  <c r="X27" i="166" s="1"/>
  <c r="H259" i="9"/>
  <c r="Y27" i="166" s="1"/>
  <c r="I259" i="9"/>
  <c r="Z27" i="166" s="1"/>
  <c r="J259" i="9"/>
  <c r="AA27" i="166" s="1"/>
  <c r="K259" i="9"/>
  <c r="AB27" i="166" s="1"/>
  <c r="L259" i="9"/>
  <c r="AC27" i="166" s="1"/>
  <c r="M259" i="9"/>
  <c r="AD27" i="166" s="1"/>
  <c r="C260" i="9"/>
  <c r="T28" i="166" s="1"/>
  <c r="D260" i="9"/>
  <c r="U28" i="166" s="1"/>
  <c r="E260" i="9"/>
  <c r="V28" i="166" s="1"/>
  <c r="F260" i="9"/>
  <c r="W28" i="166" s="1"/>
  <c r="G260" i="9"/>
  <c r="X28" i="166" s="1"/>
  <c r="H260" i="9"/>
  <c r="Y28" i="166" s="1"/>
  <c r="I260" i="9"/>
  <c r="Z28" i="166" s="1"/>
  <c r="J260" i="9"/>
  <c r="AA28" i="166" s="1"/>
  <c r="K260" i="9"/>
  <c r="AB28" i="166" s="1"/>
  <c r="L260" i="9"/>
  <c r="AC28" i="166" s="1"/>
  <c r="M260" i="9"/>
  <c r="AD28" i="166" s="1"/>
  <c r="N260" i="9"/>
  <c r="AE28" i="166" s="1"/>
  <c r="N259" i="9"/>
  <c r="AE27" i="166" s="1"/>
  <c r="C257" i="9"/>
  <c r="T25" i="166" s="1"/>
  <c r="D257" i="9"/>
  <c r="U25" i="166" s="1"/>
  <c r="E257" i="9"/>
  <c r="V25" i="166" s="1"/>
  <c r="F257" i="9"/>
  <c r="W25" i="166" s="1"/>
  <c r="G257" i="9"/>
  <c r="X25" i="166" s="1"/>
  <c r="H257" i="9"/>
  <c r="Y25" i="166" s="1"/>
  <c r="I257" i="9"/>
  <c r="Z25" i="166" s="1"/>
  <c r="J257" i="9"/>
  <c r="AA25" i="166" s="1"/>
  <c r="K257" i="9"/>
  <c r="AB25" i="166" s="1"/>
  <c r="L257" i="9"/>
  <c r="AC25" i="166" s="1"/>
  <c r="M257" i="9"/>
  <c r="AD25" i="166" s="1"/>
  <c r="N257" i="9"/>
  <c r="AE25" i="166" s="1"/>
  <c r="C255" i="9"/>
  <c r="T23" i="166" s="1"/>
  <c r="D255" i="9"/>
  <c r="U23" i="166" s="1"/>
  <c r="E255" i="9"/>
  <c r="V23" i="166" s="1"/>
  <c r="F255" i="9"/>
  <c r="W23" i="166" s="1"/>
  <c r="G255" i="9"/>
  <c r="X23" i="166" s="1"/>
  <c r="H255" i="9"/>
  <c r="Y23" i="166" s="1"/>
  <c r="I255" i="9"/>
  <c r="Z23" i="166" s="1"/>
  <c r="J255" i="9"/>
  <c r="AA23" i="166" s="1"/>
  <c r="K255" i="9"/>
  <c r="AB23" i="166" s="1"/>
  <c r="L255" i="9"/>
  <c r="AC23" i="166" s="1"/>
  <c r="M255" i="9"/>
  <c r="AD23" i="166" s="1"/>
  <c r="N255" i="9"/>
  <c r="AE23" i="166" s="1"/>
  <c r="C246" i="9"/>
  <c r="T14" i="166" s="1"/>
  <c r="D246" i="9"/>
  <c r="U14" i="166" s="1"/>
  <c r="E246" i="9"/>
  <c r="V14" i="166" s="1"/>
  <c r="F246" i="9"/>
  <c r="W14" i="166" s="1"/>
  <c r="G246" i="9"/>
  <c r="X14" i="166" s="1"/>
  <c r="H246" i="9"/>
  <c r="Y14" i="166" s="1"/>
  <c r="I246" i="9"/>
  <c r="Z14" i="166" s="1"/>
  <c r="J246" i="9"/>
  <c r="AA14" i="166" s="1"/>
  <c r="K246" i="9"/>
  <c r="AB14" i="166" s="1"/>
  <c r="L246" i="9"/>
  <c r="AC14" i="166" s="1"/>
  <c r="M246" i="9"/>
  <c r="AD14" i="166" s="1"/>
  <c r="C247" i="9"/>
  <c r="T15" i="166" s="1"/>
  <c r="D247" i="9"/>
  <c r="U15" i="166" s="1"/>
  <c r="E247" i="9"/>
  <c r="V15" i="166" s="1"/>
  <c r="F247" i="9"/>
  <c r="W15" i="166" s="1"/>
  <c r="G247" i="9"/>
  <c r="X15" i="166" s="1"/>
  <c r="H247" i="9"/>
  <c r="Y15" i="166" s="1"/>
  <c r="I247" i="9"/>
  <c r="Z15" i="166" s="1"/>
  <c r="J247" i="9"/>
  <c r="AA15" i="166" s="1"/>
  <c r="K247" i="9"/>
  <c r="AB15" i="166" s="1"/>
  <c r="L247" i="9"/>
  <c r="AC15" i="166" s="1"/>
  <c r="M247" i="9"/>
  <c r="AD15" i="166" s="1"/>
  <c r="N247" i="9"/>
  <c r="AE15" i="166" s="1"/>
  <c r="N246" i="9"/>
  <c r="AE14" i="166" s="1"/>
  <c r="C244" i="9"/>
  <c r="T12" i="166" s="1"/>
  <c r="D244" i="9"/>
  <c r="U12" i="166" s="1"/>
  <c r="E244" i="9"/>
  <c r="V12" i="166" s="1"/>
  <c r="F244" i="9"/>
  <c r="W12" i="166" s="1"/>
  <c r="G244" i="9"/>
  <c r="X12" i="166" s="1"/>
  <c r="H244" i="9"/>
  <c r="Y12" i="166" s="1"/>
  <c r="I244" i="9"/>
  <c r="Z12" i="166" s="1"/>
  <c r="J244" i="9"/>
  <c r="AA12" i="166" s="1"/>
  <c r="K244" i="9"/>
  <c r="AB12" i="166" s="1"/>
  <c r="L244" i="9"/>
  <c r="AC12" i="166" s="1"/>
  <c r="M244" i="9"/>
  <c r="AD12" i="166" s="1"/>
  <c r="N244" i="9"/>
  <c r="AE12" i="166" s="1"/>
  <c r="C242" i="9"/>
  <c r="T10" i="166" s="1"/>
  <c r="D242" i="9"/>
  <c r="U10" i="166" s="1"/>
  <c r="E242" i="9"/>
  <c r="V10" i="166" s="1"/>
  <c r="F242" i="9"/>
  <c r="W10" i="166" s="1"/>
  <c r="G242" i="9"/>
  <c r="X10" i="166" s="1"/>
  <c r="H242" i="9"/>
  <c r="Y10" i="166" s="1"/>
  <c r="I242" i="9"/>
  <c r="Z10" i="166" s="1"/>
  <c r="J242" i="9"/>
  <c r="AA10" i="166" s="1"/>
  <c r="K242" i="9"/>
  <c r="AB10" i="166" s="1"/>
  <c r="L242" i="9"/>
  <c r="AC10" i="166" s="1"/>
  <c r="M242" i="9"/>
  <c r="AD10" i="166" s="1"/>
  <c r="N242" i="9"/>
  <c r="AE10" i="166" s="1"/>
  <c r="C280" i="8" l="1"/>
  <c r="C30" i="166" s="1"/>
  <c r="E128" i="8"/>
  <c r="D125" i="8"/>
  <c r="AL125" i="8" s="1"/>
  <c r="E123" i="8"/>
  <c r="E84" i="8" s="1"/>
  <c r="AM84" i="8" s="1"/>
  <c r="E34" i="8"/>
  <c r="E39" i="8"/>
  <c r="AM39" i="8" s="1"/>
  <c r="A7" i="8"/>
  <c r="A8" i="8"/>
  <c r="A9" i="8"/>
  <c r="A10" i="8"/>
  <c r="A11" i="8"/>
  <c r="A12" i="8"/>
  <c r="A13" i="8"/>
  <c r="A14" i="8"/>
  <c r="A15" i="8"/>
  <c r="A16" i="8"/>
  <c r="A17" i="8"/>
  <c r="A18" i="8"/>
  <c r="A19" i="8"/>
  <c r="A20" i="8"/>
  <c r="A21" i="8"/>
  <c r="A22" i="8"/>
  <c r="A23" i="8"/>
  <c r="A24" i="8"/>
  <c r="A25" i="8"/>
  <c r="A26" i="8"/>
  <c r="A27" i="8"/>
  <c r="A28" i="8"/>
  <c r="A29" i="8"/>
  <c r="A30" i="8"/>
  <c r="A31" i="8"/>
  <c r="A32" i="8"/>
  <c r="A33" i="8"/>
  <c r="A34" i="8"/>
  <c r="A35" i="8"/>
  <c r="A36" i="8"/>
  <c r="A37" i="8"/>
  <c r="A38" i="8"/>
  <c r="A39" i="8"/>
  <c r="A40" i="8"/>
  <c r="A41" i="8"/>
  <c r="A42" i="8"/>
  <c r="A43" i="8"/>
  <c r="A44" i="8"/>
  <c r="A45" i="8"/>
  <c r="A46" i="8"/>
  <c r="A47" i="8"/>
  <c r="A48" i="8"/>
  <c r="A49" i="8"/>
  <c r="A50" i="8"/>
  <c r="A51" i="8"/>
  <c r="A52" i="8"/>
  <c r="A53" i="8"/>
  <c r="AL57" i="8"/>
  <c r="E57" i="8"/>
  <c r="AM57" i="8" s="1"/>
  <c r="F57" i="8"/>
  <c r="AN57" i="8" s="1"/>
  <c r="G57" i="8"/>
  <c r="AO57" i="8" s="1"/>
  <c r="H57" i="8"/>
  <c r="AP57" i="8" s="1"/>
  <c r="I57" i="8"/>
  <c r="AQ57" i="8" s="1"/>
  <c r="J57" i="8"/>
  <c r="AR57" i="8" s="1"/>
  <c r="K57" i="8"/>
  <c r="AS57" i="8" s="1"/>
  <c r="L57" i="8"/>
  <c r="AT57" i="8" s="1"/>
  <c r="M57" i="8"/>
  <c r="AU57" i="8" s="1"/>
  <c r="N57" i="8"/>
  <c r="AV57" i="8" s="1"/>
  <c r="O57" i="8"/>
  <c r="AW57" i="8" s="1"/>
  <c r="P57" i="8"/>
  <c r="AX57" i="8" s="1"/>
  <c r="Q57" i="8"/>
  <c r="AY57" i="8" s="1"/>
  <c r="R57" i="8"/>
  <c r="AZ57" i="8" s="1"/>
  <c r="S57" i="8"/>
  <c r="BA57" i="8" s="1"/>
  <c r="T57" i="8"/>
  <c r="BB57" i="8" s="1"/>
  <c r="U57" i="8"/>
  <c r="BC57" i="8" s="1"/>
  <c r="V57" i="8"/>
  <c r="BD57" i="8" s="1"/>
  <c r="W57" i="8"/>
  <c r="BE57" i="8" s="1"/>
  <c r="X57" i="8"/>
  <c r="BF57" i="8" s="1"/>
  <c r="Y57" i="8"/>
  <c r="BG57" i="8" s="1"/>
  <c r="Z57" i="8"/>
  <c r="BH57" i="8" s="1"/>
  <c r="AA57" i="8"/>
  <c r="BI57" i="8" s="1"/>
  <c r="AB57" i="8"/>
  <c r="BJ57" i="8" s="1"/>
  <c r="AC57" i="8"/>
  <c r="BK57" i="8" s="1"/>
  <c r="AD57" i="8"/>
  <c r="BL57" i="8" s="1"/>
  <c r="AE57" i="8"/>
  <c r="BM57" i="8" s="1"/>
  <c r="AF57" i="8"/>
  <c r="BN57" i="8" s="1"/>
  <c r="AG57" i="8"/>
  <c r="BO57" i="8" s="1"/>
  <c r="AH57" i="8"/>
  <c r="BP57" i="8" s="1"/>
  <c r="AI57" i="8"/>
  <c r="BQ57" i="8" s="1"/>
  <c r="AJ57" i="8"/>
  <c r="AL58" i="8"/>
  <c r="E58" i="8"/>
  <c r="AM58" i="8" s="1"/>
  <c r="F58" i="8"/>
  <c r="AN58" i="8" s="1"/>
  <c r="G58" i="8"/>
  <c r="AO58" i="8" s="1"/>
  <c r="H58" i="8"/>
  <c r="AP58" i="8" s="1"/>
  <c r="I58" i="8"/>
  <c r="AQ58" i="8" s="1"/>
  <c r="J58" i="8"/>
  <c r="AR58" i="8" s="1"/>
  <c r="K58" i="8"/>
  <c r="AS58" i="8" s="1"/>
  <c r="L58" i="8"/>
  <c r="AT58" i="8" s="1"/>
  <c r="M58" i="8"/>
  <c r="AU58" i="8" s="1"/>
  <c r="N58" i="8"/>
  <c r="AV58" i="8" s="1"/>
  <c r="O58" i="8"/>
  <c r="AW58" i="8" s="1"/>
  <c r="P58" i="8"/>
  <c r="AX58" i="8" s="1"/>
  <c r="Q58" i="8"/>
  <c r="AY58" i="8" s="1"/>
  <c r="R58" i="8"/>
  <c r="AZ58" i="8" s="1"/>
  <c r="S58" i="8"/>
  <c r="BA58" i="8" s="1"/>
  <c r="T58" i="8"/>
  <c r="BB58" i="8" s="1"/>
  <c r="U58" i="8"/>
  <c r="BC58" i="8" s="1"/>
  <c r="V58" i="8"/>
  <c r="BD58" i="8" s="1"/>
  <c r="W58" i="8"/>
  <c r="BE58" i="8" s="1"/>
  <c r="X58" i="8"/>
  <c r="BF58" i="8" s="1"/>
  <c r="Y58" i="8"/>
  <c r="BG58" i="8" s="1"/>
  <c r="Z58" i="8"/>
  <c r="BH58" i="8" s="1"/>
  <c r="AA58" i="8"/>
  <c r="BI58" i="8" s="1"/>
  <c r="AB58" i="8"/>
  <c r="BJ58" i="8" s="1"/>
  <c r="AC58" i="8"/>
  <c r="BK58" i="8" s="1"/>
  <c r="AD58" i="8"/>
  <c r="BL58" i="8" s="1"/>
  <c r="AE58" i="8"/>
  <c r="BM58" i="8" s="1"/>
  <c r="AF58" i="8"/>
  <c r="BN58" i="8" s="1"/>
  <c r="AG58" i="8"/>
  <c r="BO58" i="8" s="1"/>
  <c r="AH58" i="8"/>
  <c r="BP58" i="8" s="1"/>
  <c r="AI58" i="8"/>
  <c r="BQ58" i="8" s="1"/>
  <c r="AJ58" i="8"/>
  <c r="D59" i="8"/>
  <c r="AL59" i="8" s="1"/>
  <c r="E59" i="8"/>
  <c r="AM59" i="8" s="1"/>
  <c r="F59" i="8"/>
  <c r="AN59" i="8" s="1"/>
  <c r="G59" i="8"/>
  <c r="AO59" i="8" s="1"/>
  <c r="H59" i="8"/>
  <c r="AP59" i="8" s="1"/>
  <c r="I59" i="8"/>
  <c r="AQ59" i="8" s="1"/>
  <c r="J59" i="8"/>
  <c r="AR59" i="8" s="1"/>
  <c r="K59" i="8"/>
  <c r="AS59" i="8" s="1"/>
  <c r="L59" i="8"/>
  <c r="AT59" i="8" s="1"/>
  <c r="M59" i="8"/>
  <c r="AU59" i="8" s="1"/>
  <c r="N59" i="8"/>
  <c r="AV59" i="8" s="1"/>
  <c r="O59" i="8"/>
  <c r="AW59" i="8" s="1"/>
  <c r="P59" i="8"/>
  <c r="AX59" i="8" s="1"/>
  <c r="Q59" i="8"/>
  <c r="AY59" i="8" s="1"/>
  <c r="R59" i="8"/>
  <c r="AZ59" i="8" s="1"/>
  <c r="S59" i="8"/>
  <c r="BA59" i="8" s="1"/>
  <c r="T59" i="8"/>
  <c r="BB59" i="8" s="1"/>
  <c r="U59" i="8"/>
  <c r="BC59" i="8" s="1"/>
  <c r="V59" i="8"/>
  <c r="BD59" i="8" s="1"/>
  <c r="W59" i="8"/>
  <c r="BE59" i="8" s="1"/>
  <c r="X59" i="8"/>
  <c r="BF59" i="8" s="1"/>
  <c r="Y59" i="8"/>
  <c r="BG59" i="8" s="1"/>
  <c r="Z59" i="8"/>
  <c r="BH59" i="8" s="1"/>
  <c r="AA59" i="8"/>
  <c r="BI59" i="8" s="1"/>
  <c r="AB59" i="8"/>
  <c r="BJ59" i="8" s="1"/>
  <c r="AC59" i="8"/>
  <c r="BK59" i="8" s="1"/>
  <c r="AD59" i="8"/>
  <c r="BL59" i="8" s="1"/>
  <c r="AE59" i="8"/>
  <c r="BM59" i="8" s="1"/>
  <c r="AF59" i="8"/>
  <c r="BN59" i="8" s="1"/>
  <c r="AG59" i="8"/>
  <c r="BO59" i="8" s="1"/>
  <c r="AH59" i="8"/>
  <c r="BP59" i="8" s="1"/>
  <c r="AI59" i="8"/>
  <c r="BQ59" i="8" s="1"/>
  <c r="AJ59" i="8"/>
  <c r="D60" i="8"/>
  <c r="AL60" i="8" s="1"/>
  <c r="E60" i="8"/>
  <c r="AM60" i="8" s="1"/>
  <c r="F60" i="8"/>
  <c r="AN60" i="8" s="1"/>
  <c r="G60" i="8"/>
  <c r="AO60" i="8" s="1"/>
  <c r="H60" i="8"/>
  <c r="AP60" i="8" s="1"/>
  <c r="I60" i="8"/>
  <c r="AQ60" i="8" s="1"/>
  <c r="J60" i="8"/>
  <c r="AR60" i="8" s="1"/>
  <c r="K60" i="8"/>
  <c r="AS60" i="8" s="1"/>
  <c r="L60" i="8"/>
  <c r="AT60" i="8" s="1"/>
  <c r="M60" i="8"/>
  <c r="AU60" i="8" s="1"/>
  <c r="N60" i="8"/>
  <c r="AV60" i="8" s="1"/>
  <c r="O60" i="8"/>
  <c r="AW60" i="8" s="1"/>
  <c r="P60" i="8"/>
  <c r="AX60" i="8" s="1"/>
  <c r="Q60" i="8"/>
  <c r="AY60" i="8" s="1"/>
  <c r="R60" i="8"/>
  <c r="AZ60" i="8" s="1"/>
  <c r="S60" i="8"/>
  <c r="BA60" i="8" s="1"/>
  <c r="T60" i="8"/>
  <c r="BB60" i="8" s="1"/>
  <c r="U60" i="8"/>
  <c r="BC60" i="8" s="1"/>
  <c r="V60" i="8"/>
  <c r="BD60" i="8" s="1"/>
  <c r="W60" i="8"/>
  <c r="BE60" i="8" s="1"/>
  <c r="X60" i="8"/>
  <c r="BF60" i="8" s="1"/>
  <c r="Y60" i="8"/>
  <c r="BG60" i="8" s="1"/>
  <c r="Z60" i="8"/>
  <c r="BH60" i="8" s="1"/>
  <c r="AA60" i="8"/>
  <c r="BI60" i="8" s="1"/>
  <c r="AB60" i="8"/>
  <c r="BJ60" i="8" s="1"/>
  <c r="AC60" i="8"/>
  <c r="BK60" i="8" s="1"/>
  <c r="AD60" i="8"/>
  <c r="BL60" i="8" s="1"/>
  <c r="AE60" i="8"/>
  <c r="BM60" i="8" s="1"/>
  <c r="AF60" i="8"/>
  <c r="BN60" i="8" s="1"/>
  <c r="AG60" i="8"/>
  <c r="BO60" i="8" s="1"/>
  <c r="AH60" i="8"/>
  <c r="BP60" i="8" s="1"/>
  <c r="AI60" i="8"/>
  <c r="BQ60" i="8" s="1"/>
  <c r="AJ60" i="8"/>
  <c r="D61" i="8"/>
  <c r="E61" i="8"/>
  <c r="F61" i="8"/>
  <c r="G61" i="8"/>
  <c r="H61" i="8"/>
  <c r="I61" i="8"/>
  <c r="J61" i="8"/>
  <c r="K61" i="8"/>
  <c r="L61" i="8"/>
  <c r="M61" i="8"/>
  <c r="N61" i="8"/>
  <c r="O61" i="8"/>
  <c r="P61" i="8"/>
  <c r="Q61" i="8"/>
  <c r="R61" i="8"/>
  <c r="S61" i="8"/>
  <c r="T61" i="8"/>
  <c r="U61" i="8"/>
  <c r="V61" i="8"/>
  <c r="W61" i="8"/>
  <c r="X61" i="8"/>
  <c r="Y61" i="8"/>
  <c r="Z61" i="8"/>
  <c r="AA61" i="8"/>
  <c r="AB61" i="8"/>
  <c r="AC61" i="8"/>
  <c r="AD61" i="8"/>
  <c r="AE61" i="8"/>
  <c r="AF61" i="8"/>
  <c r="AG61" i="8"/>
  <c r="AH61" i="8"/>
  <c r="AI61" i="8"/>
  <c r="AJ61" i="8"/>
  <c r="AJ46" i="8" s="1"/>
  <c r="AJ21" i="8" s="1"/>
  <c r="N270" i="8" s="1"/>
  <c r="N20" i="166" s="1"/>
  <c r="D62" i="8"/>
  <c r="E62" i="8"/>
  <c r="F62" i="8"/>
  <c r="G62" i="8"/>
  <c r="H62" i="8"/>
  <c r="I62" i="8"/>
  <c r="J62" i="8"/>
  <c r="K62" i="8"/>
  <c r="L62" i="8"/>
  <c r="M62" i="8"/>
  <c r="N62" i="8"/>
  <c r="O62" i="8"/>
  <c r="P62" i="8"/>
  <c r="Q62" i="8"/>
  <c r="R62" i="8"/>
  <c r="S62" i="8"/>
  <c r="T62" i="8"/>
  <c r="U62" i="8"/>
  <c r="V62" i="8"/>
  <c r="W62" i="8"/>
  <c r="X62" i="8"/>
  <c r="Y62" i="8"/>
  <c r="Z62" i="8"/>
  <c r="AA62" i="8"/>
  <c r="AB62" i="8"/>
  <c r="AC62" i="8"/>
  <c r="AD62" i="8"/>
  <c r="AE62" i="8"/>
  <c r="AF62" i="8"/>
  <c r="AG62" i="8"/>
  <c r="AH62" i="8"/>
  <c r="AI62" i="8"/>
  <c r="AJ62" i="8"/>
  <c r="AJ9" i="8" s="1"/>
  <c r="Z11" i="163" s="1"/>
  <c r="D63" i="8"/>
  <c r="E63" i="8"/>
  <c r="F63" i="8"/>
  <c r="G63" i="8"/>
  <c r="H63" i="8"/>
  <c r="I63" i="8"/>
  <c r="J63" i="8"/>
  <c r="K63" i="8"/>
  <c r="L63" i="8"/>
  <c r="M63" i="8"/>
  <c r="N63" i="8"/>
  <c r="O63" i="8"/>
  <c r="P63" i="8"/>
  <c r="Q63" i="8"/>
  <c r="R63" i="8"/>
  <c r="S63" i="8"/>
  <c r="T63" i="8"/>
  <c r="BB63" i="8" s="1"/>
  <c r="U63" i="8"/>
  <c r="V63" i="8"/>
  <c r="W63" i="8"/>
  <c r="X63" i="8"/>
  <c r="Y63" i="8"/>
  <c r="Z63" i="8"/>
  <c r="AA63" i="8"/>
  <c r="AB63" i="8"/>
  <c r="AC63" i="8"/>
  <c r="AD63" i="8"/>
  <c r="AE63" i="8"/>
  <c r="AF63" i="8"/>
  <c r="AG63" i="8"/>
  <c r="AH63" i="8"/>
  <c r="AI63" i="8"/>
  <c r="AJ63" i="8"/>
  <c r="AJ49" i="8" s="1"/>
  <c r="Z18" i="163" s="1"/>
  <c r="D64" i="8"/>
  <c r="AL64" i="8" s="1"/>
  <c r="E64" i="8"/>
  <c r="AM64" i="8" s="1"/>
  <c r="F64" i="8"/>
  <c r="AN64" i="8" s="1"/>
  <c r="G64" i="8"/>
  <c r="AO64" i="8" s="1"/>
  <c r="H64" i="8"/>
  <c r="AP64" i="8" s="1"/>
  <c r="I64" i="8"/>
  <c r="AQ64" i="8" s="1"/>
  <c r="J64" i="8"/>
  <c r="AR64" i="8" s="1"/>
  <c r="K64" i="8"/>
  <c r="AS64" i="8" s="1"/>
  <c r="L64" i="8"/>
  <c r="AT64" i="8" s="1"/>
  <c r="M64" i="8"/>
  <c r="AU64" i="8" s="1"/>
  <c r="N64" i="8"/>
  <c r="AV64" i="8" s="1"/>
  <c r="O64" i="8"/>
  <c r="AW64" i="8" s="1"/>
  <c r="P64" i="8"/>
  <c r="AX64" i="8" s="1"/>
  <c r="Q64" i="8"/>
  <c r="AY64" i="8" s="1"/>
  <c r="R64" i="8"/>
  <c r="AZ64" i="8" s="1"/>
  <c r="S64" i="8"/>
  <c r="BA64" i="8" s="1"/>
  <c r="T64" i="8"/>
  <c r="BB64" i="8" s="1"/>
  <c r="U64" i="8"/>
  <c r="BC64" i="8" s="1"/>
  <c r="V64" i="8"/>
  <c r="BD64" i="8" s="1"/>
  <c r="W64" i="8"/>
  <c r="BE64" i="8" s="1"/>
  <c r="X64" i="8"/>
  <c r="BF64" i="8" s="1"/>
  <c r="Y64" i="8"/>
  <c r="BG64" i="8" s="1"/>
  <c r="Z64" i="8"/>
  <c r="BH64" i="8" s="1"/>
  <c r="AA64" i="8"/>
  <c r="BI64" i="8" s="1"/>
  <c r="AB64" i="8"/>
  <c r="BJ64" i="8" s="1"/>
  <c r="AC64" i="8"/>
  <c r="BK64" i="8" s="1"/>
  <c r="AD64" i="8"/>
  <c r="BL64" i="8" s="1"/>
  <c r="AE64" i="8"/>
  <c r="BM64" i="8" s="1"/>
  <c r="AF64" i="8"/>
  <c r="BN64" i="8" s="1"/>
  <c r="AG64" i="8"/>
  <c r="BO64" i="8" s="1"/>
  <c r="AH64" i="8"/>
  <c r="BP64" i="8" s="1"/>
  <c r="AI64" i="8"/>
  <c r="BQ64" i="8" s="1"/>
  <c r="AJ64" i="8"/>
  <c r="D65" i="8"/>
  <c r="E65" i="8"/>
  <c r="F65" i="8"/>
  <c r="G65" i="8"/>
  <c r="H65" i="8"/>
  <c r="I65" i="8"/>
  <c r="J65" i="8"/>
  <c r="K65" i="8"/>
  <c r="L65" i="8"/>
  <c r="M65" i="8"/>
  <c r="N65" i="8"/>
  <c r="O65" i="8"/>
  <c r="P65" i="8"/>
  <c r="Q65" i="8"/>
  <c r="R65" i="8"/>
  <c r="S65" i="8"/>
  <c r="T65" i="8"/>
  <c r="U65" i="8"/>
  <c r="V65" i="8"/>
  <c r="W65" i="8"/>
  <c r="X65" i="8"/>
  <c r="Y65" i="8"/>
  <c r="Z65" i="8"/>
  <c r="AA65" i="8"/>
  <c r="AB65" i="8"/>
  <c r="AC65" i="8"/>
  <c r="AD65" i="8"/>
  <c r="AE65" i="8"/>
  <c r="AF65" i="8"/>
  <c r="AG65" i="8"/>
  <c r="AH65" i="8"/>
  <c r="AI65" i="8"/>
  <c r="AJ65" i="8"/>
  <c r="AJ15" i="8" s="1"/>
  <c r="N263" i="8" s="1"/>
  <c r="N13" i="166" s="1"/>
  <c r="D66" i="8"/>
  <c r="E66" i="8"/>
  <c r="F66" i="8"/>
  <c r="G66" i="8"/>
  <c r="H66" i="8"/>
  <c r="I66" i="8"/>
  <c r="J66" i="8"/>
  <c r="K66" i="8"/>
  <c r="L66" i="8"/>
  <c r="M66" i="8"/>
  <c r="N66" i="8"/>
  <c r="O66" i="8"/>
  <c r="P66" i="8"/>
  <c r="Q66" i="8"/>
  <c r="R66" i="8"/>
  <c r="S66" i="8"/>
  <c r="BA66" i="8" s="1"/>
  <c r="T66" i="8"/>
  <c r="U66" i="8"/>
  <c r="V66" i="8"/>
  <c r="W66" i="8"/>
  <c r="X66" i="8"/>
  <c r="Y66" i="8"/>
  <c r="Z66" i="8"/>
  <c r="AA66" i="8"/>
  <c r="AB66" i="8"/>
  <c r="AC66" i="8"/>
  <c r="AD66" i="8"/>
  <c r="AE66" i="8"/>
  <c r="AF66" i="8"/>
  <c r="AG66" i="8"/>
  <c r="AG38" i="8" s="1"/>
  <c r="AH66" i="8"/>
  <c r="AI66" i="8"/>
  <c r="AJ66" i="8"/>
  <c r="AJ38" i="8" s="1"/>
  <c r="D67" i="8"/>
  <c r="E67" i="8"/>
  <c r="F67" i="8"/>
  <c r="G67" i="8"/>
  <c r="H67" i="8"/>
  <c r="I67" i="8"/>
  <c r="J67" i="8"/>
  <c r="K67" i="8"/>
  <c r="L67" i="8"/>
  <c r="M67" i="8"/>
  <c r="N67" i="8"/>
  <c r="O67" i="8"/>
  <c r="P67" i="8"/>
  <c r="Q67" i="8"/>
  <c r="R67" i="8"/>
  <c r="S67" i="8"/>
  <c r="T67" i="8"/>
  <c r="U67" i="8"/>
  <c r="V67" i="8"/>
  <c r="W67" i="8"/>
  <c r="X67" i="8"/>
  <c r="Y67" i="8"/>
  <c r="Z67" i="8"/>
  <c r="AA67" i="8"/>
  <c r="AB67" i="8"/>
  <c r="AC67" i="8"/>
  <c r="AD67" i="8"/>
  <c r="AE67" i="8"/>
  <c r="AF67" i="8"/>
  <c r="J288" i="8" s="1"/>
  <c r="J38" i="166" s="1"/>
  <c r="AG67" i="8"/>
  <c r="AH67" i="8"/>
  <c r="AI67" i="8"/>
  <c r="AJ67" i="8"/>
  <c r="AJ26" i="8" s="1"/>
  <c r="Z21" i="163" s="1"/>
  <c r="D68" i="8"/>
  <c r="AL68" i="8" s="1"/>
  <c r="E68" i="8"/>
  <c r="AM68" i="8" s="1"/>
  <c r="F68" i="8"/>
  <c r="AN68" i="8" s="1"/>
  <c r="G68" i="8"/>
  <c r="AO68" i="8" s="1"/>
  <c r="H68" i="8"/>
  <c r="AP68" i="8" s="1"/>
  <c r="I68" i="8"/>
  <c r="AQ68" i="8" s="1"/>
  <c r="J68" i="8"/>
  <c r="AR68" i="8" s="1"/>
  <c r="K68" i="8"/>
  <c r="AS68" i="8" s="1"/>
  <c r="L68" i="8"/>
  <c r="AT68" i="8" s="1"/>
  <c r="M68" i="8"/>
  <c r="AU68" i="8" s="1"/>
  <c r="N68" i="8"/>
  <c r="AV68" i="8" s="1"/>
  <c r="O68" i="8"/>
  <c r="AW68" i="8" s="1"/>
  <c r="P68" i="8"/>
  <c r="AX68" i="8" s="1"/>
  <c r="Q68" i="8"/>
  <c r="AY68" i="8" s="1"/>
  <c r="R68" i="8"/>
  <c r="AZ68" i="8" s="1"/>
  <c r="S68" i="8"/>
  <c r="BA68" i="8" s="1"/>
  <c r="T68" i="8"/>
  <c r="BB68" i="8" s="1"/>
  <c r="U68" i="8"/>
  <c r="BC68" i="8" s="1"/>
  <c r="V68" i="8"/>
  <c r="BD68" i="8" s="1"/>
  <c r="W68" i="8"/>
  <c r="BE68" i="8" s="1"/>
  <c r="X68" i="8"/>
  <c r="BF68" i="8" s="1"/>
  <c r="Y68" i="8"/>
  <c r="BG68" i="8" s="1"/>
  <c r="Z68" i="8"/>
  <c r="BH68" i="8" s="1"/>
  <c r="AA68" i="8"/>
  <c r="BI68" i="8" s="1"/>
  <c r="AB68" i="8"/>
  <c r="BJ68" i="8" s="1"/>
  <c r="AC68" i="8"/>
  <c r="BK68" i="8" s="1"/>
  <c r="AD68" i="8"/>
  <c r="BL68" i="8" s="1"/>
  <c r="AE68" i="8"/>
  <c r="BM68" i="8" s="1"/>
  <c r="AF68" i="8"/>
  <c r="BN68" i="8" s="1"/>
  <c r="AG68" i="8"/>
  <c r="BO68" i="8" s="1"/>
  <c r="AH68" i="8"/>
  <c r="BP68" i="8" s="1"/>
  <c r="AI68" i="8"/>
  <c r="BQ68" i="8" s="1"/>
  <c r="AJ68" i="8"/>
  <c r="D69" i="8"/>
  <c r="E69" i="8"/>
  <c r="F69" i="8"/>
  <c r="G69" i="8"/>
  <c r="H69" i="8"/>
  <c r="I69" i="8"/>
  <c r="J69" i="8"/>
  <c r="K69" i="8"/>
  <c r="L69" i="8"/>
  <c r="M69" i="8"/>
  <c r="N69" i="8"/>
  <c r="O69" i="8"/>
  <c r="P69" i="8"/>
  <c r="Q69" i="8"/>
  <c r="R69" i="8"/>
  <c r="S69" i="8"/>
  <c r="T69" i="8"/>
  <c r="U69" i="8"/>
  <c r="V69" i="8"/>
  <c r="W69" i="8"/>
  <c r="X69" i="8"/>
  <c r="Y69" i="8"/>
  <c r="Z69" i="8"/>
  <c r="AA69" i="8"/>
  <c r="AB69" i="8"/>
  <c r="AC69" i="8"/>
  <c r="AD69" i="8"/>
  <c r="AE69" i="8"/>
  <c r="AF69" i="8"/>
  <c r="AG69" i="8"/>
  <c r="AH69" i="8"/>
  <c r="AI69" i="8"/>
  <c r="AJ69" i="8"/>
  <c r="AJ33" i="8" s="1"/>
  <c r="Z22" i="163" s="1"/>
  <c r="D70" i="8"/>
  <c r="AL70" i="8" s="1"/>
  <c r="E70" i="8"/>
  <c r="AM70" i="8" s="1"/>
  <c r="F70" i="8"/>
  <c r="AN70" i="8" s="1"/>
  <c r="G70" i="8"/>
  <c r="AO70" i="8" s="1"/>
  <c r="H70" i="8"/>
  <c r="AP70" i="8" s="1"/>
  <c r="I70" i="8"/>
  <c r="AQ70" i="8" s="1"/>
  <c r="J70" i="8"/>
  <c r="AR70" i="8" s="1"/>
  <c r="K70" i="8"/>
  <c r="AS70" i="8" s="1"/>
  <c r="L70" i="8"/>
  <c r="AT70" i="8" s="1"/>
  <c r="M70" i="8"/>
  <c r="AU70" i="8" s="1"/>
  <c r="N70" i="8"/>
  <c r="AV70" i="8" s="1"/>
  <c r="O70" i="8"/>
  <c r="AW70" i="8" s="1"/>
  <c r="P70" i="8"/>
  <c r="AX70" i="8" s="1"/>
  <c r="Q70" i="8"/>
  <c r="AY70" i="8" s="1"/>
  <c r="R70" i="8"/>
  <c r="AZ70" i="8" s="1"/>
  <c r="S70" i="8"/>
  <c r="BA70" i="8" s="1"/>
  <c r="T70" i="8"/>
  <c r="BB70" i="8" s="1"/>
  <c r="U70" i="8"/>
  <c r="BC70" i="8" s="1"/>
  <c r="V70" i="8"/>
  <c r="BD70" i="8" s="1"/>
  <c r="W70" i="8"/>
  <c r="BE70" i="8" s="1"/>
  <c r="X70" i="8"/>
  <c r="BF70" i="8" s="1"/>
  <c r="Y70" i="8"/>
  <c r="BG70" i="8" s="1"/>
  <c r="Z70" i="8"/>
  <c r="BH70" i="8" s="1"/>
  <c r="AA70" i="8"/>
  <c r="BI70" i="8" s="1"/>
  <c r="AB70" i="8"/>
  <c r="BJ70" i="8" s="1"/>
  <c r="AC70" i="8"/>
  <c r="BK70" i="8" s="1"/>
  <c r="AD70" i="8"/>
  <c r="BL70" i="8" s="1"/>
  <c r="AE70" i="8"/>
  <c r="BM70" i="8" s="1"/>
  <c r="AF70" i="8"/>
  <c r="BN70" i="8" s="1"/>
  <c r="AG70" i="8"/>
  <c r="BO70" i="8" s="1"/>
  <c r="AH70" i="8"/>
  <c r="BP70" i="8" s="1"/>
  <c r="AI70" i="8"/>
  <c r="BQ70" i="8" s="1"/>
  <c r="AJ70" i="8"/>
  <c r="D71" i="8"/>
  <c r="C300" i="8" s="1"/>
  <c r="C50" i="166" s="1"/>
  <c r="E71" i="8"/>
  <c r="F71" i="8"/>
  <c r="G71" i="8"/>
  <c r="H71" i="8"/>
  <c r="I71" i="8"/>
  <c r="J71" i="8"/>
  <c r="K71" i="8"/>
  <c r="L71" i="8"/>
  <c r="M71" i="8"/>
  <c r="N71" i="8"/>
  <c r="O71" i="8"/>
  <c r="P71" i="8"/>
  <c r="Q71" i="8"/>
  <c r="R71" i="8"/>
  <c r="S71" i="8"/>
  <c r="T71" i="8"/>
  <c r="U71" i="8"/>
  <c r="V71" i="8"/>
  <c r="W71" i="8"/>
  <c r="X71" i="8"/>
  <c r="Y71" i="8"/>
  <c r="Z71" i="8"/>
  <c r="AA71" i="8"/>
  <c r="AB71" i="8"/>
  <c r="AC71" i="8"/>
  <c r="AD71" i="8"/>
  <c r="AE71" i="8"/>
  <c r="AF71" i="8"/>
  <c r="AG71" i="8"/>
  <c r="K300" i="8" s="1"/>
  <c r="K50" i="166" s="1"/>
  <c r="AH71" i="8"/>
  <c r="AI71" i="8"/>
  <c r="AJ71" i="8"/>
  <c r="AJ10" i="8" s="1"/>
  <c r="Z13" i="163" s="1"/>
  <c r="D72" i="8"/>
  <c r="E72" i="8"/>
  <c r="F72" i="8"/>
  <c r="G72" i="8"/>
  <c r="H72" i="8"/>
  <c r="I72" i="8"/>
  <c r="J72" i="8"/>
  <c r="K72" i="8"/>
  <c r="L72" i="8"/>
  <c r="M72" i="8"/>
  <c r="N72" i="8"/>
  <c r="O72" i="8"/>
  <c r="P72" i="8"/>
  <c r="Q72" i="8"/>
  <c r="R72" i="8"/>
  <c r="S72" i="8"/>
  <c r="T72" i="8"/>
  <c r="U72" i="8"/>
  <c r="V72" i="8"/>
  <c r="W72" i="8"/>
  <c r="X72" i="8"/>
  <c r="Y72" i="8"/>
  <c r="Z72" i="8"/>
  <c r="AA72" i="8"/>
  <c r="AB72" i="8"/>
  <c r="AC72" i="8"/>
  <c r="AD72" i="8"/>
  <c r="AE72" i="8"/>
  <c r="AF72" i="8"/>
  <c r="AG72" i="8"/>
  <c r="AH72" i="8"/>
  <c r="BP72" i="8" s="1"/>
  <c r="AI72" i="8"/>
  <c r="BQ72" i="8" s="1"/>
  <c r="AJ72" i="8"/>
  <c r="D73" i="8"/>
  <c r="E73" i="8"/>
  <c r="F73" i="8"/>
  <c r="G73" i="8"/>
  <c r="H73" i="8"/>
  <c r="I73" i="8"/>
  <c r="J73" i="8"/>
  <c r="K73" i="8"/>
  <c r="L73" i="8"/>
  <c r="M73" i="8"/>
  <c r="N73" i="8"/>
  <c r="O73" i="8"/>
  <c r="P73" i="8"/>
  <c r="Q73" i="8"/>
  <c r="R73" i="8"/>
  <c r="S73" i="8"/>
  <c r="T73" i="8"/>
  <c r="U73" i="8"/>
  <c r="V73" i="8"/>
  <c r="W73" i="8"/>
  <c r="X73" i="8"/>
  <c r="Y73" i="8"/>
  <c r="Z73" i="8"/>
  <c r="AA73" i="8"/>
  <c r="AB73" i="8"/>
  <c r="AC73" i="8"/>
  <c r="AD73" i="8"/>
  <c r="AE73" i="8"/>
  <c r="AF73" i="8"/>
  <c r="AG73" i="8"/>
  <c r="AH73" i="8"/>
  <c r="AI73" i="8"/>
  <c r="AJ73" i="8"/>
  <c r="AJ36" i="8" s="1"/>
  <c r="Z5" i="163" s="1"/>
  <c r="D74" i="8"/>
  <c r="E74" i="8"/>
  <c r="F74" i="8"/>
  <c r="G74" i="8"/>
  <c r="H74" i="8"/>
  <c r="I74" i="8"/>
  <c r="J74" i="8"/>
  <c r="K74" i="8"/>
  <c r="L74" i="8"/>
  <c r="M74" i="8"/>
  <c r="N74" i="8"/>
  <c r="O74" i="8"/>
  <c r="P74" i="8"/>
  <c r="Q74" i="8"/>
  <c r="R74" i="8"/>
  <c r="S74" i="8"/>
  <c r="T74" i="8"/>
  <c r="U74" i="8"/>
  <c r="V74" i="8"/>
  <c r="W74" i="8"/>
  <c r="X74" i="8"/>
  <c r="Y74" i="8"/>
  <c r="Z74" i="8"/>
  <c r="AA74" i="8"/>
  <c r="AB74" i="8"/>
  <c r="AC74" i="8"/>
  <c r="AD74" i="8"/>
  <c r="AE74" i="8"/>
  <c r="AF74" i="8"/>
  <c r="AG74" i="8"/>
  <c r="AH74" i="8"/>
  <c r="AI74" i="8"/>
  <c r="AJ74" i="8"/>
  <c r="AJ7" i="8" s="1"/>
  <c r="D75" i="8"/>
  <c r="E75" i="8"/>
  <c r="F75" i="8"/>
  <c r="G75" i="8"/>
  <c r="H75" i="8"/>
  <c r="I75" i="8"/>
  <c r="J75" i="8"/>
  <c r="K75" i="8"/>
  <c r="L75" i="8"/>
  <c r="M75" i="8"/>
  <c r="N75" i="8"/>
  <c r="O75" i="8"/>
  <c r="P75" i="8"/>
  <c r="Q75" i="8"/>
  <c r="R75" i="8"/>
  <c r="S75" i="8"/>
  <c r="T75" i="8"/>
  <c r="U75" i="8"/>
  <c r="V75" i="8"/>
  <c r="W75" i="8"/>
  <c r="X75" i="8"/>
  <c r="Y75" i="8"/>
  <c r="Z75" i="8"/>
  <c r="AA75" i="8"/>
  <c r="AB75" i="8"/>
  <c r="AC75" i="8"/>
  <c r="AD75" i="8"/>
  <c r="AE75" i="8"/>
  <c r="AF75" i="8"/>
  <c r="AG75" i="8"/>
  <c r="AH75" i="8"/>
  <c r="AI75" i="8"/>
  <c r="AJ75" i="8"/>
  <c r="AJ8" i="8" s="1"/>
  <c r="Z19" i="163" s="1"/>
  <c r="D76" i="8"/>
  <c r="E76" i="8"/>
  <c r="F76" i="8"/>
  <c r="AN76" i="8" s="1"/>
  <c r="G76" i="8"/>
  <c r="H76" i="8"/>
  <c r="I76" i="8"/>
  <c r="AQ76" i="8" s="1"/>
  <c r="J76" i="8"/>
  <c r="K76" i="8"/>
  <c r="AS76" i="8" s="1"/>
  <c r="L76" i="8"/>
  <c r="AT76" i="8" s="1"/>
  <c r="M76" i="8"/>
  <c r="N76" i="8"/>
  <c r="AV76" i="8" s="1"/>
  <c r="O76" i="8"/>
  <c r="P76" i="8"/>
  <c r="AX76" i="8" s="1"/>
  <c r="Q76" i="8"/>
  <c r="AY76" i="8" s="1"/>
  <c r="R76" i="8"/>
  <c r="AZ76" i="8" s="1"/>
  <c r="S76" i="8"/>
  <c r="T76" i="8"/>
  <c r="BB76" i="8" s="1"/>
  <c r="U76" i="8"/>
  <c r="V76" i="8"/>
  <c r="BD76" i="8" s="1"/>
  <c r="W76" i="8"/>
  <c r="X76" i="8"/>
  <c r="Y76" i="8"/>
  <c r="Z76" i="8"/>
  <c r="BH76" i="8" s="1"/>
  <c r="AA76" i="8"/>
  <c r="AB76" i="8"/>
  <c r="BJ76" i="8" s="1"/>
  <c r="AC76" i="8"/>
  <c r="AD76" i="8"/>
  <c r="AE76" i="8"/>
  <c r="AF76" i="8"/>
  <c r="AG76" i="8"/>
  <c r="AH76" i="8"/>
  <c r="AI76" i="8"/>
  <c r="AJ76" i="8"/>
  <c r="N303" i="8" s="1"/>
  <c r="N53" i="166" s="1"/>
  <c r="D77" i="8"/>
  <c r="E77" i="8"/>
  <c r="F77" i="8"/>
  <c r="G77" i="8"/>
  <c r="H77" i="8"/>
  <c r="I77" i="8"/>
  <c r="J77" i="8"/>
  <c r="K77" i="8"/>
  <c r="L77" i="8"/>
  <c r="M77" i="8"/>
  <c r="N77" i="8"/>
  <c r="O77" i="8"/>
  <c r="P77" i="8"/>
  <c r="Q77" i="8"/>
  <c r="R77" i="8"/>
  <c r="S77" i="8"/>
  <c r="T77" i="8"/>
  <c r="U77" i="8"/>
  <c r="V77" i="8"/>
  <c r="W77" i="8"/>
  <c r="X77" i="8"/>
  <c r="F299" i="8" s="1"/>
  <c r="F49" i="166" s="1"/>
  <c r="Y77" i="8"/>
  <c r="Z77" i="8"/>
  <c r="AA77" i="8"/>
  <c r="AB77" i="8"/>
  <c r="AC77" i="8"/>
  <c r="AD77" i="8"/>
  <c r="AE77" i="8"/>
  <c r="AF77" i="8"/>
  <c r="AG77" i="8"/>
  <c r="AH77" i="8"/>
  <c r="AI77" i="8"/>
  <c r="AJ77" i="8"/>
  <c r="N299" i="8" s="1"/>
  <c r="N49" i="166" s="1"/>
  <c r="D78" i="8"/>
  <c r="AL78" i="8" s="1"/>
  <c r="E78" i="8"/>
  <c r="AM78" i="8" s="1"/>
  <c r="F78" i="8"/>
  <c r="AN78" i="8" s="1"/>
  <c r="G78" i="8"/>
  <c r="AO78" i="8" s="1"/>
  <c r="H78" i="8"/>
  <c r="AP78" i="8" s="1"/>
  <c r="I78" i="8"/>
  <c r="AQ78" i="8" s="1"/>
  <c r="J78" i="8"/>
  <c r="AR78" i="8" s="1"/>
  <c r="K78" i="8"/>
  <c r="AS78" i="8" s="1"/>
  <c r="L78" i="8"/>
  <c r="AT78" i="8" s="1"/>
  <c r="M78" i="8"/>
  <c r="AU78" i="8" s="1"/>
  <c r="N78" i="8"/>
  <c r="AV78" i="8" s="1"/>
  <c r="O78" i="8"/>
  <c r="AW78" i="8" s="1"/>
  <c r="P78" i="8"/>
  <c r="AX78" i="8" s="1"/>
  <c r="Q78" i="8"/>
  <c r="AY78" i="8" s="1"/>
  <c r="R78" i="8"/>
  <c r="AZ78" i="8" s="1"/>
  <c r="S78" i="8"/>
  <c r="BA78" i="8" s="1"/>
  <c r="T78" i="8"/>
  <c r="BB78" i="8" s="1"/>
  <c r="U78" i="8"/>
  <c r="BC78" i="8" s="1"/>
  <c r="V78" i="8"/>
  <c r="BD78" i="8" s="1"/>
  <c r="W78" i="8"/>
  <c r="BE78" i="8" s="1"/>
  <c r="X78" i="8"/>
  <c r="BF78" i="8" s="1"/>
  <c r="Y78" i="8"/>
  <c r="BG78" i="8" s="1"/>
  <c r="Z78" i="8"/>
  <c r="BH78" i="8" s="1"/>
  <c r="AA78" i="8"/>
  <c r="BI78" i="8" s="1"/>
  <c r="AB78" i="8"/>
  <c r="BJ78" i="8" s="1"/>
  <c r="AC78" i="8"/>
  <c r="BK78" i="8" s="1"/>
  <c r="AD78" i="8"/>
  <c r="BL78" i="8" s="1"/>
  <c r="AE78" i="8"/>
  <c r="BM78" i="8" s="1"/>
  <c r="AF78" i="8"/>
  <c r="BN78" i="8" s="1"/>
  <c r="AG78" i="8"/>
  <c r="BO78" i="8" s="1"/>
  <c r="AH78" i="8"/>
  <c r="BP78" i="8" s="1"/>
  <c r="AI78" i="8"/>
  <c r="BQ78" i="8" s="1"/>
  <c r="AJ78" i="8"/>
  <c r="D79" i="8"/>
  <c r="AL79" i="8" s="1"/>
  <c r="E79" i="8"/>
  <c r="AM79" i="8" s="1"/>
  <c r="F79" i="8"/>
  <c r="AN79" i="8" s="1"/>
  <c r="G79" i="8"/>
  <c r="AO79" i="8" s="1"/>
  <c r="H79" i="8"/>
  <c r="AP79" i="8" s="1"/>
  <c r="I79" i="8"/>
  <c r="AQ79" i="8" s="1"/>
  <c r="J79" i="8"/>
  <c r="AR79" i="8" s="1"/>
  <c r="K79" i="8"/>
  <c r="AS79" i="8" s="1"/>
  <c r="L79" i="8"/>
  <c r="AT79" i="8" s="1"/>
  <c r="M79" i="8"/>
  <c r="AU79" i="8" s="1"/>
  <c r="N79" i="8"/>
  <c r="AV79" i="8" s="1"/>
  <c r="O79" i="8"/>
  <c r="AW79" i="8" s="1"/>
  <c r="P79" i="8"/>
  <c r="AX79" i="8" s="1"/>
  <c r="Q79" i="8"/>
  <c r="AY79" i="8" s="1"/>
  <c r="R79" i="8"/>
  <c r="AZ79" i="8" s="1"/>
  <c r="S79" i="8"/>
  <c r="BA79" i="8" s="1"/>
  <c r="T79" i="8"/>
  <c r="BB79" i="8" s="1"/>
  <c r="U79" i="8"/>
  <c r="BC79" i="8" s="1"/>
  <c r="V79" i="8"/>
  <c r="BD79" i="8" s="1"/>
  <c r="W79" i="8"/>
  <c r="BE79" i="8" s="1"/>
  <c r="X79" i="8"/>
  <c r="BF79" i="8" s="1"/>
  <c r="Y79" i="8"/>
  <c r="BG79" i="8" s="1"/>
  <c r="Z79" i="8"/>
  <c r="BH79" i="8" s="1"/>
  <c r="AA79" i="8"/>
  <c r="BI79" i="8" s="1"/>
  <c r="AB79" i="8"/>
  <c r="BJ79" i="8" s="1"/>
  <c r="AC79" i="8"/>
  <c r="BK79" i="8" s="1"/>
  <c r="AD79" i="8"/>
  <c r="BL79" i="8" s="1"/>
  <c r="AE79" i="8"/>
  <c r="BM79" i="8" s="1"/>
  <c r="AF79" i="8"/>
  <c r="BN79" i="8" s="1"/>
  <c r="AG79" i="8"/>
  <c r="BO79" i="8" s="1"/>
  <c r="AH79" i="8"/>
  <c r="BP79" i="8" s="1"/>
  <c r="AI79" i="8"/>
  <c r="BQ79" i="8" s="1"/>
  <c r="AJ79" i="8"/>
  <c r="D80" i="8"/>
  <c r="E80" i="8"/>
  <c r="F80" i="8"/>
  <c r="G80" i="8"/>
  <c r="H80" i="8"/>
  <c r="I80" i="8"/>
  <c r="J80" i="8"/>
  <c r="K80" i="8"/>
  <c r="L80" i="8"/>
  <c r="M80" i="8"/>
  <c r="N80" i="8"/>
  <c r="O80" i="8"/>
  <c r="P80" i="8"/>
  <c r="Q80" i="8"/>
  <c r="R80" i="8"/>
  <c r="S80" i="8"/>
  <c r="T80" i="8"/>
  <c r="U80" i="8"/>
  <c r="E287" i="8" s="1"/>
  <c r="E37" i="166" s="1"/>
  <c r="V80" i="8"/>
  <c r="W80" i="8"/>
  <c r="X80" i="8"/>
  <c r="Y80" i="8"/>
  <c r="Z80" i="8"/>
  <c r="AA80" i="8"/>
  <c r="AB80" i="8"/>
  <c r="AC80" i="8"/>
  <c r="AD80" i="8"/>
  <c r="AE80" i="8"/>
  <c r="AF80" i="8"/>
  <c r="AG80" i="8"/>
  <c r="AH80" i="8"/>
  <c r="AI80" i="8"/>
  <c r="BQ80" i="8" s="1"/>
  <c r="AJ80" i="8"/>
  <c r="N287" i="8" s="1"/>
  <c r="N37" i="166" s="1"/>
  <c r="D81" i="8"/>
  <c r="E81" i="8"/>
  <c r="F81" i="8"/>
  <c r="G81" i="8"/>
  <c r="H81" i="8"/>
  <c r="I81" i="8"/>
  <c r="J81" i="8"/>
  <c r="K81" i="8"/>
  <c r="L81" i="8"/>
  <c r="M81" i="8"/>
  <c r="N81" i="8"/>
  <c r="O81" i="8"/>
  <c r="P81" i="8"/>
  <c r="Q81" i="8"/>
  <c r="R81" i="8"/>
  <c r="S81" i="8"/>
  <c r="T81" i="8"/>
  <c r="U81" i="8"/>
  <c r="V81" i="8"/>
  <c r="W81" i="8"/>
  <c r="X81" i="8"/>
  <c r="Y81" i="8"/>
  <c r="Z81" i="8"/>
  <c r="AA81" i="8"/>
  <c r="AB81" i="8"/>
  <c r="AC81" i="8"/>
  <c r="AD81" i="8"/>
  <c r="AE81" i="8"/>
  <c r="AF81" i="8"/>
  <c r="AG81" i="8"/>
  <c r="AH81" i="8"/>
  <c r="AI81" i="8"/>
  <c r="AJ81" i="8"/>
  <c r="AJ28" i="8" s="1"/>
  <c r="D82" i="8"/>
  <c r="AL82" i="8" s="1"/>
  <c r="E82" i="8"/>
  <c r="AM82" i="8" s="1"/>
  <c r="F82" i="8"/>
  <c r="AN82" i="8" s="1"/>
  <c r="G82" i="8"/>
  <c r="AO82" i="8" s="1"/>
  <c r="H82" i="8"/>
  <c r="AP82" i="8" s="1"/>
  <c r="I82" i="8"/>
  <c r="AQ82" i="8" s="1"/>
  <c r="J82" i="8"/>
  <c r="AR82" i="8" s="1"/>
  <c r="K82" i="8"/>
  <c r="AS82" i="8" s="1"/>
  <c r="L82" i="8"/>
  <c r="AT82" i="8" s="1"/>
  <c r="M82" i="8"/>
  <c r="AU82" i="8" s="1"/>
  <c r="N82" i="8"/>
  <c r="AV82" i="8" s="1"/>
  <c r="O82" i="8"/>
  <c r="AW82" i="8" s="1"/>
  <c r="P82" i="8"/>
  <c r="AX82" i="8" s="1"/>
  <c r="Q82" i="8"/>
  <c r="AY82" i="8" s="1"/>
  <c r="R82" i="8"/>
  <c r="AZ82" i="8" s="1"/>
  <c r="S82" i="8"/>
  <c r="BA82" i="8" s="1"/>
  <c r="T82" i="8"/>
  <c r="BB82" i="8" s="1"/>
  <c r="U82" i="8"/>
  <c r="BC82" i="8" s="1"/>
  <c r="V82" i="8"/>
  <c r="BD82" i="8" s="1"/>
  <c r="W82" i="8"/>
  <c r="BE82" i="8" s="1"/>
  <c r="X82" i="8"/>
  <c r="BF82" i="8" s="1"/>
  <c r="Y82" i="8"/>
  <c r="BG82" i="8" s="1"/>
  <c r="Z82" i="8"/>
  <c r="BH82" i="8" s="1"/>
  <c r="AA82" i="8"/>
  <c r="BI82" i="8" s="1"/>
  <c r="AB82" i="8"/>
  <c r="BJ82" i="8" s="1"/>
  <c r="AC82" i="8"/>
  <c r="BK82" i="8" s="1"/>
  <c r="AD82" i="8"/>
  <c r="BL82" i="8" s="1"/>
  <c r="AE82" i="8"/>
  <c r="BM82" i="8" s="1"/>
  <c r="AF82" i="8"/>
  <c r="BN82" i="8" s="1"/>
  <c r="AG82" i="8"/>
  <c r="BO82" i="8" s="1"/>
  <c r="AH82" i="8"/>
  <c r="BP82" i="8" s="1"/>
  <c r="AI82" i="8"/>
  <c r="BQ82" i="8" s="1"/>
  <c r="AJ82" i="8"/>
  <c r="D83" i="8"/>
  <c r="AL83" i="8" s="1"/>
  <c r="E83" i="8"/>
  <c r="AM83" i="8" s="1"/>
  <c r="F83" i="8"/>
  <c r="AN83" i="8" s="1"/>
  <c r="G83" i="8"/>
  <c r="AO83" i="8" s="1"/>
  <c r="H83" i="8"/>
  <c r="AP83" i="8" s="1"/>
  <c r="I83" i="8"/>
  <c r="AQ83" i="8" s="1"/>
  <c r="J83" i="8"/>
  <c r="AR83" i="8" s="1"/>
  <c r="K83" i="8"/>
  <c r="AS83" i="8" s="1"/>
  <c r="L83" i="8"/>
  <c r="AT83" i="8" s="1"/>
  <c r="M83" i="8"/>
  <c r="AU83" i="8" s="1"/>
  <c r="N83" i="8"/>
  <c r="AV83" i="8" s="1"/>
  <c r="O83" i="8"/>
  <c r="AW83" i="8" s="1"/>
  <c r="P83" i="8"/>
  <c r="AX83" i="8" s="1"/>
  <c r="Q83" i="8"/>
  <c r="AY83" i="8" s="1"/>
  <c r="R83" i="8"/>
  <c r="AZ83" i="8" s="1"/>
  <c r="S83" i="8"/>
  <c r="BA83" i="8" s="1"/>
  <c r="T83" i="8"/>
  <c r="BB83" i="8" s="1"/>
  <c r="U83" i="8"/>
  <c r="BC83" i="8" s="1"/>
  <c r="V83" i="8"/>
  <c r="BD83" i="8" s="1"/>
  <c r="W83" i="8"/>
  <c r="BE83" i="8" s="1"/>
  <c r="X83" i="8"/>
  <c r="BF83" i="8" s="1"/>
  <c r="Y83" i="8"/>
  <c r="BG83" i="8" s="1"/>
  <c r="Z83" i="8"/>
  <c r="BH83" i="8" s="1"/>
  <c r="AA83" i="8"/>
  <c r="BI83" i="8" s="1"/>
  <c r="AB83" i="8"/>
  <c r="BJ83" i="8" s="1"/>
  <c r="AC83" i="8"/>
  <c r="BK83" i="8" s="1"/>
  <c r="AD83" i="8"/>
  <c r="BL83" i="8" s="1"/>
  <c r="AE83" i="8"/>
  <c r="BM83" i="8" s="1"/>
  <c r="AF83" i="8"/>
  <c r="BN83" i="8" s="1"/>
  <c r="AG83" i="8"/>
  <c r="BO83" i="8" s="1"/>
  <c r="AH83" i="8"/>
  <c r="BP83" i="8" s="1"/>
  <c r="AI83" i="8"/>
  <c r="BQ83" i="8" s="1"/>
  <c r="AJ83" i="8"/>
  <c r="D84" i="8"/>
  <c r="AL84" i="8" s="1"/>
  <c r="D85" i="8"/>
  <c r="E85" i="8"/>
  <c r="F85" i="8"/>
  <c r="G85" i="8"/>
  <c r="H85" i="8"/>
  <c r="I85" i="8"/>
  <c r="J85" i="8"/>
  <c r="K85" i="8"/>
  <c r="L85" i="8"/>
  <c r="M85" i="8"/>
  <c r="N85" i="8"/>
  <c r="O85" i="8"/>
  <c r="P85" i="8"/>
  <c r="Q85" i="8"/>
  <c r="R85" i="8"/>
  <c r="S85" i="8"/>
  <c r="T85" i="8"/>
  <c r="U85" i="8"/>
  <c r="V85" i="8"/>
  <c r="W85" i="8"/>
  <c r="X85" i="8"/>
  <c r="Y85" i="8"/>
  <c r="Z85" i="8"/>
  <c r="AA85" i="8"/>
  <c r="AB85" i="8"/>
  <c r="AC85" i="8"/>
  <c r="AD85" i="8"/>
  <c r="AE85" i="8"/>
  <c r="AF85" i="8"/>
  <c r="AG85" i="8"/>
  <c r="AH85" i="8"/>
  <c r="AI85" i="8"/>
  <c r="AJ85" i="8"/>
  <c r="AJ30" i="8" s="1"/>
  <c r="D87" i="8"/>
  <c r="AL87" i="8" s="1"/>
  <c r="E87" i="8"/>
  <c r="AM87" i="8" s="1"/>
  <c r="F87" i="8"/>
  <c r="AN87" i="8" s="1"/>
  <c r="G87" i="8"/>
  <c r="AO87" i="8" s="1"/>
  <c r="H87" i="8"/>
  <c r="AP87" i="8" s="1"/>
  <c r="I87" i="8"/>
  <c r="AQ87" i="8" s="1"/>
  <c r="J87" i="8"/>
  <c r="AR87" i="8" s="1"/>
  <c r="K87" i="8"/>
  <c r="AS87" i="8" s="1"/>
  <c r="L87" i="8"/>
  <c r="AT87" i="8" s="1"/>
  <c r="M87" i="8"/>
  <c r="AU87" i="8" s="1"/>
  <c r="N87" i="8"/>
  <c r="AV87" i="8" s="1"/>
  <c r="O87" i="8"/>
  <c r="AW87" i="8" s="1"/>
  <c r="P87" i="8"/>
  <c r="AX87" i="8" s="1"/>
  <c r="Q87" i="8"/>
  <c r="AY87" i="8" s="1"/>
  <c r="R87" i="8"/>
  <c r="AZ87" i="8" s="1"/>
  <c r="S87" i="8"/>
  <c r="BA87" i="8" s="1"/>
  <c r="T87" i="8"/>
  <c r="BB87" i="8" s="1"/>
  <c r="U87" i="8"/>
  <c r="BC87" i="8" s="1"/>
  <c r="V87" i="8"/>
  <c r="BD87" i="8" s="1"/>
  <c r="W87" i="8"/>
  <c r="BE87" i="8" s="1"/>
  <c r="X87" i="8"/>
  <c r="BF87" i="8" s="1"/>
  <c r="Y87" i="8"/>
  <c r="BG87" i="8" s="1"/>
  <c r="Z87" i="8"/>
  <c r="BH87" i="8" s="1"/>
  <c r="AA87" i="8"/>
  <c r="BI87" i="8" s="1"/>
  <c r="AB87" i="8"/>
  <c r="BJ87" i="8" s="1"/>
  <c r="AC87" i="8"/>
  <c r="BK87" i="8" s="1"/>
  <c r="AD87" i="8"/>
  <c r="BL87" i="8" s="1"/>
  <c r="AE87" i="8"/>
  <c r="BM87" i="8" s="1"/>
  <c r="AF87" i="8"/>
  <c r="BN87" i="8" s="1"/>
  <c r="AG87" i="8"/>
  <c r="BO87" i="8" s="1"/>
  <c r="AH87" i="8"/>
  <c r="BP87" i="8" s="1"/>
  <c r="AI87" i="8"/>
  <c r="BQ87" i="8" s="1"/>
  <c r="AJ87" i="8"/>
  <c r="D88" i="8"/>
  <c r="E88" i="8"/>
  <c r="F88" i="8"/>
  <c r="G88" i="8"/>
  <c r="H88" i="8"/>
  <c r="I88" i="8"/>
  <c r="J88" i="8"/>
  <c r="K88" i="8"/>
  <c r="L88" i="8"/>
  <c r="M88" i="8"/>
  <c r="N88" i="8"/>
  <c r="O88" i="8"/>
  <c r="P88" i="8"/>
  <c r="Q88" i="8"/>
  <c r="R88" i="8"/>
  <c r="S88" i="8"/>
  <c r="T88" i="8"/>
  <c r="U88" i="8"/>
  <c r="V88" i="8"/>
  <c r="W88" i="8"/>
  <c r="X88" i="8"/>
  <c r="Y88" i="8"/>
  <c r="Z88" i="8"/>
  <c r="AA88" i="8"/>
  <c r="AB88" i="8"/>
  <c r="AC88" i="8"/>
  <c r="AD88" i="8"/>
  <c r="AE88" i="8"/>
  <c r="AF88" i="8"/>
  <c r="AG88" i="8"/>
  <c r="AH88" i="8"/>
  <c r="AI88" i="8"/>
  <c r="AJ88" i="8"/>
  <c r="AJ53" i="8" s="1"/>
  <c r="D89" i="8"/>
  <c r="AL89" i="8" s="1"/>
  <c r="D90" i="8"/>
  <c r="AL90" i="8" s="1"/>
  <c r="E90" i="8"/>
  <c r="AM90" i="8" s="1"/>
  <c r="F90" i="8"/>
  <c r="AN90" i="8" s="1"/>
  <c r="G90" i="8"/>
  <c r="AO90" i="8" s="1"/>
  <c r="H90" i="8"/>
  <c r="AP90" i="8" s="1"/>
  <c r="I90" i="8"/>
  <c r="AQ90" i="8" s="1"/>
  <c r="J90" i="8"/>
  <c r="AR90" i="8" s="1"/>
  <c r="K90" i="8"/>
  <c r="AS90" i="8" s="1"/>
  <c r="L90" i="8"/>
  <c r="AT90" i="8" s="1"/>
  <c r="M90" i="8"/>
  <c r="AU90" i="8" s="1"/>
  <c r="N90" i="8"/>
  <c r="AV90" i="8" s="1"/>
  <c r="O90" i="8"/>
  <c r="AW90" i="8" s="1"/>
  <c r="P90" i="8"/>
  <c r="AX90" i="8" s="1"/>
  <c r="Q90" i="8"/>
  <c r="AY90" i="8" s="1"/>
  <c r="R90" i="8"/>
  <c r="AZ90" i="8" s="1"/>
  <c r="S90" i="8"/>
  <c r="BA90" i="8" s="1"/>
  <c r="T90" i="8"/>
  <c r="BB90" i="8" s="1"/>
  <c r="U90" i="8"/>
  <c r="BC90" i="8" s="1"/>
  <c r="V90" i="8"/>
  <c r="BD90" i="8" s="1"/>
  <c r="W90" i="8"/>
  <c r="BE90" i="8" s="1"/>
  <c r="X90" i="8"/>
  <c r="BF90" i="8" s="1"/>
  <c r="Y90" i="8"/>
  <c r="BG90" i="8" s="1"/>
  <c r="Z90" i="8"/>
  <c r="BH90" i="8" s="1"/>
  <c r="AA90" i="8"/>
  <c r="BI90" i="8" s="1"/>
  <c r="AB90" i="8"/>
  <c r="BJ90" i="8" s="1"/>
  <c r="AC90" i="8"/>
  <c r="BK90" i="8" s="1"/>
  <c r="AD90" i="8"/>
  <c r="BL90" i="8" s="1"/>
  <c r="AE90" i="8"/>
  <c r="BM90" i="8" s="1"/>
  <c r="AF90" i="8"/>
  <c r="BN90" i="8" s="1"/>
  <c r="AG90" i="8"/>
  <c r="BO90" i="8" s="1"/>
  <c r="AH90" i="8"/>
  <c r="BP90" i="8" s="1"/>
  <c r="AI90" i="8"/>
  <c r="BQ90" i="8" s="1"/>
  <c r="AJ90" i="8"/>
  <c r="H170" i="8"/>
  <c r="I170" i="8"/>
  <c r="H171" i="8"/>
  <c r="I171" i="8"/>
  <c r="H172" i="8"/>
  <c r="I172" i="8"/>
  <c r="H173" i="8"/>
  <c r="I173" i="8"/>
  <c r="H174" i="8"/>
  <c r="I174" i="8"/>
  <c r="H175" i="8"/>
  <c r="I175" i="8"/>
  <c r="H176" i="8"/>
  <c r="I176" i="8"/>
  <c r="H177" i="8"/>
  <c r="I177" i="8"/>
  <c r="H178" i="8"/>
  <c r="I178" i="8"/>
  <c r="H179" i="8"/>
  <c r="I179" i="8"/>
  <c r="H180" i="8"/>
  <c r="I180" i="8"/>
  <c r="H181" i="8"/>
  <c r="I181" i="8"/>
  <c r="H182" i="8"/>
  <c r="I182" i="8"/>
  <c r="H183" i="8"/>
  <c r="I183" i="8"/>
  <c r="H184" i="8"/>
  <c r="I184" i="8"/>
  <c r="H185" i="8"/>
  <c r="I185" i="8"/>
  <c r="H186" i="8"/>
  <c r="I186" i="8"/>
  <c r="H187" i="8"/>
  <c r="I187" i="8"/>
  <c r="H188" i="8"/>
  <c r="I188" i="8"/>
  <c r="H194" i="8"/>
  <c r="I194" i="8"/>
  <c r="H195" i="8"/>
  <c r="I195" i="8"/>
  <c r="H196" i="8"/>
  <c r="I196" i="8"/>
  <c r="H197" i="8"/>
  <c r="I197" i="8"/>
  <c r="H198" i="8"/>
  <c r="I198" i="8"/>
  <c r="H199" i="8"/>
  <c r="I199" i="8"/>
  <c r="H200" i="8"/>
  <c r="I200" i="8"/>
  <c r="H201" i="8"/>
  <c r="I201" i="8"/>
  <c r="H202" i="8"/>
  <c r="I202" i="8"/>
  <c r="H203" i="8"/>
  <c r="I203" i="8"/>
  <c r="H204" i="8"/>
  <c r="I204" i="8"/>
  <c r="H205" i="8"/>
  <c r="I205" i="8"/>
  <c r="H206" i="8"/>
  <c r="I206" i="8"/>
  <c r="H207" i="8"/>
  <c r="I207" i="8"/>
  <c r="H208" i="8"/>
  <c r="I208" i="8"/>
  <c r="H209" i="8"/>
  <c r="I209" i="8"/>
  <c r="H210" i="8"/>
  <c r="I210" i="8"/>
  <c r="H211" i="8"/>
  <c r="I211" i="8"/>
  <c r="H212" i="8"/>
  <c r="I212" i="8"/>
  <c r="C58" i="166"/>
  <c r="D58" i="166"/>
  <c r="C59" i="166"/>
  <c r="D59" i="166"/>
  <c r="C60" i="166"/>
  <c r="D60" i="166"/>
  <c r="C61" i="166"/>
  <c r="D61" i="166"/>
  <c r="C62" i="166"/>
  <c r="D62" i="166"/>
  <c r="C63" i="166"/>
  <c r="D63" i="166"/>
  <c r="C64" i="166"/>
  <c r="D64" i="166"/>
  <c r="C65" i="166"/>
  <c r="D65" i="166"/>
  <c r="C66" i="166"/>
  <c r="D66" i="166"/>
  <c r="C68" i="166"/>
  <c r="D68" i="166"/>
  <c r="C69" i="166"/>
  <c r="D69" i="166"/>
  <c r="C70" i="166"/>
  <c r="D70" i="166"/>
  <c r="C71" i="166"/>
  <c r="D71" i="166"/>
  <c r="C72" i="166"/>
  <c r="D72" i="166"/>
  <c r="C73" i="166"/>
  <c r="D73" i="166"/>
  <c r="C74" i="166"/>
  <c r="D74" i="166"/>
  <c r="C75" i="166"/>
  <c r="D75" i="166"/>
  <c r="C76" i="166"/>
  <c r="D76" i="166"/>
  <c r="C78" i="166"/>
  <c r="D78" i="166"/>
  <c r="C79" i="166"/>
  <c r="D79" i="166"/>
  <c r="C80" i="166"/>
  <c r="D80" i="166"/>
  <c r="C81" i="166"/>
  <c r="D81" i="166"/>
  <c r="C82" i="166"/>
  <c r="D82" i="166"/>
  <c r="C83" i="166"/>
  <c r="D83" i="166"/>
  <c r="C84" i="166"/>
  <c r="D84" i="166"/>
  <c r="C85" i="166"/>
  <c r="D85" i="166"/>
  <c r="C86" i="166"/>
  <c r="D86" i="166"/>
  <c r="C88" i="166"/>
  <c r="D88" i="166"/>
  <c r="C89" i="166"/>
  <c r="D89" i="166"/>
  <c r="C90" i="166"/>
  <c r="D90" i="166"/>
  <c r="C92" i="166"/>
  <c r="D92" i="166"/>
  <c r="C93" i="166"/>
  <c r="D93" i="166"/>
  <c r="C94" i="166"/>
  <c r="D94" i="166"/>
  <c r="C96" i="166"/>
  <c r="D96" i="166"/>
  <c r="C97" i="166"/>
  <c r="D97" i="166"/>
  <c r="C98" i="166"/>
  <c r="D98" i="166"/>
  <c r="C99" i="166"/>
  <c r="D99" i="166"/>
  <c r="C101" i="166"/>
  <c r="D101" i="166"/>
  <c r="C102" i="166"/>
  <c r="D102" i="166"/>
  <c r="C103" i="166"/>
  <c r="D103" i="166"/>
  <c r="C104" i="166"/>
  <c r="D104" i="166"/>
  <c r="C106" i="166"/>
  <c r="D106" i="166"/>
  <c r="C107" i="166"/>
  <c r="D107" i="166"/>
  <c r="G20" i="10"/>
  <c r="N258" i="8" l="1"/>
  <c r="N8" i="166" s="1"/>
  <c r="Z7" i="163"/>
  <c r="T49" i="8"/>
  <c r="BB49" i="8" s="1"/>
  <c r="F39" i="8"/>
  <c r="G39" i="8" s="1"/>
  <c r="AG48" i="8"/>
  <c r="BO48" i="8" s="1"/>
  <c r="BO38" i="8"/>
  <c r="M32" i="8"/>
  <c r="AU88" i="8"/>
  <c r="M19" i="8"/>
  <c r="AU19" i="8" s="1"/>
  <c r="AU80" i="8"/>
  <c r="L36" i="8"/>
  <c r="AT36" i="8" s="1"/>
  <c r="AT73" i="8"/>
  <c r="U20" i="8"/>
  <c r="BC72" i="8"/>
  <c r="V10" i="8"/>
  <c r="BD10" i="8" s="1"/>
  <c r="BD71" i="8"/>
  <c r="P33" i="8"/>
  <c r="AX33" i="8" s="1"/>
  <c r="AX69" i="8"/>
  <c r="AH26" i="8"/>
  <c r="BP26" i="8" s="1"/>
  <c r="BP67" i="8"/>
  <c r="J26" i="8"/>
  <c r="AR26" i="8" s="1"/>
  <c r="AR67" i="8"/>
  <c r="AA38" i="8"/>
  <c r="BI66" i="8"/>
  <c r="AB15" i="8"/>
  <c r="AB42" i="8" s="1"/>
  <c r="BJ42" i="8" s="1"/>
  <c r="BJ65" i="8"/>
  <c r="AD49" i="8"/>
  <c r="BL49" i="8" s="1"/>
  <c r="BL63" i="8"/>
  <c r="I298" i="8"/>
  <c r="I48" i="166" s="1"/>
  <c r="BM62" i="8"/>
  <c r="X46" i="8"/>
  <c r="BF61" i="8"/>
  <c r="V30" i="8"/>
  <c r="BD30" i="8" s="1"/>
  <c r="BD85" i="8"/>
  <c r="L19" i="8"/>
  <c r="AT19" i="8" s="1"/>
  <c r="AT80" i="8"/>
  <c r="W17" i="8"/>
  <c r="BE77" i="8"/>
  <c r="J303" i="8"/>
  <c r="J53" i="166" s="1"/>
  <c r="BN76" i="8"/>
  <c r="H41" i="8"/>
  <c r="AP41" i="8" s="1"/>
  <c r="AP76" i="8"/>
  <c r="I8" i="8"/>
  <c r="AQ75" i="8"/>
  <c r="J7" i="8"/>
  <c r="AR74" i="8"/>
  <c r="S36" i="8"/>
  <c r="BA36" i="8" s="1"/>
  <c r="BA73" i="8"/>
  <c r="AB20" i="8"/>
  <c r="BJ20" i="8" s="1"/>
  <c r="BJ72" i="8"/>
  <c r="AC10" i="8"/>
  <c r="AC43" i="8" s="1"/>
  <c r="BK43" i="8" s="1"/>
  <c r="BK71" i="8"/>
  <c r="E10" i="8"/>
  <c r="AM10" i="8" s="1"/>
  <c r="AM71" i="8"/>
  <c r="O33" i="8"/>
  <c r="AW33" i="8" s="1"/>
  <c r="AW69" i="8"/>
  <c r="Q26" i="8"/>
  <c r="AY26" i="8" s="1"/>
  <c r="AY67" i="8"/>
  <c r="R38" i="8"/>
  <c r="AZ66" i="8"/>
  <c r="AA15" i="8"/>
  <c r="BI15" i="8" s="1"/>
  <c r="BI65" i="8"/>
  <c r="AC49" i="8"/>
  <c r="BK49" i="8" s="1"/>
  <c r="BK63" i="8"/>
  <c r="E49" i="8"/>
  <c r="AM49" i="8" s="1"/>
  <c r="AM63" i="8"/>
  <c r="F9" i="8"/>
  <c r="AN9" i="8" s="1"/>
  <c r="AN62" i="8"/>
  <c r="S32" i="8"/>
  <c r="BA88" i="8"/>
  <c r="Z28" i="8"/>
  <c r="BH81" i="8"/>
  <c r="J28" i="8"/>
  <c r="AR81" i="8"/>
  <c r="K19" i="8"/>
  <c r="AS19" i="8" s="1"/>
  <c r="AS80" i="8"/>
  <c r="AD17" i="8"/>
  <c r="BL77" i="8"/>
  <c r="F17" i="8"/>
  <c r="AN77" i="8"/>
  <c r="O25" i="8"/>
  <c r="AW25" i="8" s="1"/>
  <c r="AW76" i="8"/>
  <c r="P8" i="8"/>
  <c r="AX75" i="8"/>
  <c r="L294" i="8"/>
  <c r="L44" i="166" s="1"/>
  <c r="BP73" i="8"/>
  <c r="D49" i="8"/>
  <c r="AL49" i="8" s="1"/>
  <c r="AL63" i="8"/>
  <c r="E9" i="8"/>
  <c r="AM9" i="8" s="1"/>
  <c r="AM62" i="8"/>
  <c r="N46" i="8"/>
  <c r="AV61" i="8"/>
  <c r="AH32" i="8"/>
  <c r="BP88" i="8"/>
  <c r="J32" i="8"/>
  <c r="AR88" i="8"/>
  <c r="L30" i="8"/>
  <c r="AT30" i="8" s="1"/>
  <c r="AT85" i="8"/>
  <c r="L287" i="8"/>
  <c r="L37" i="166" s="1"/>
  <c r="BP80" i="8"/>
  <c r="M17" i="8"/>
  <c r="AU77" i="8"/>
  <c r="H303" i="8"/>
  <c r="H53" i="166" s="1"/>
  <c r="BL76" i="8"/>
  <c r="AE8" i="8"/>
  <c r="BM75" i="8"/>
  <c r="X7" i="8"/>
  <c r="F258" i="8" s="1"/>
  <c r="F8" i="166" s="1"/>
  <c r="BF74" i="8"/>
  <c r="Y36" i="8"/>
  <c r="BG36" i="8" s="1"/>
  <c r="BG73" i="8"/>
  <c r="J20" i="8"/>
  <c r="AR20" i="8" s="1"/>
  <c r="AR72" i="8"/>
  <c r="U33" i="8"/>
  <c r="BC33" i="8" s="1"/>
  <c r="BC69" i="8"/>
  <c r="D9" i="8"/>
  <c r="D24" i="8" s="1"/>
  <c r="AL62" i="8"/>
  <c r="M46" i="8"/>
  <c r="AU61" i="8"/>
  <c r="AG32" i="8"/>
  <c r="BO88" i="8"/>
  <c r="K30" i="8"/>
  <c r="AS30" i="8" s="1"/>
  <c r="AS85" i="8"/>
  <c r="Q19" i="8"/>
  <c r="AY19" i="8" s="1"/>
  <c r="AY80" i="8"/>
  <c r="N26" i="8"/>
  <c r="AV26" i="8" s="1"/>
  <c r="AV67" i="8"/>
  <c r="F26" i="8"/>
  <c r="AN26" i="8" s="1"/>
  <c r="AN67" i="8"/>
  <c r="W38" i="8"/>
  <c r="BE66" i="8"/>
  <c r="G38" i="8"/>
  <c r="AO66" i="8"/>
  <c r="AF15" i="8"/>
  <c r="BN65" i="8"/>
  <c r="P15" i="8"/>
  <c r="P42" i="8" s="1"/>
  <c r="AX42" i="8" s="1"/>
  <c r="AX65" i="8"/>
  <c r="H15" i="8"/>
  <c r="AP15" i="8" s="1"/>
  <c r="AP65" i="8"/>
  <c r="AH49" i="8"/>
  <c r="BP49" i="8" s="1"/>
  <c r="BP63" i="8"/>
  <c r="Z49" i="8"/>
  <c r="BH49" i="8" s="1"/>
  <c r="BH63" i="8"/>
  <c r="R49" i="8"/>
  <c r="AZ49" i="8" s="1"/>
  <c r="AZ63" i="8"/>
  <c r="J49" i="8"/>
  <c r="AR49" i="8" s="1"/>
  <c r="AR63" i="8"/>
  <c r="AI9" i="8"/>
  <c r="BQ62" i="8"/>
  <c r="AB46" i="8"/>
  <c r="BJ61" i="8"/>
  <c r="T46" i="8"/>
  <c r="BB61" i="8"/>
  <c r="L46" i="8"/>
  <c r="AT61" i="8"/>
  <c r="D46" i="8"/>
  <c r="AL61" i="8"/>
  <c r="J297" i="8"/>
  <c r="J47" i="166" s="1"/>
  <c r="AC32" i="8"/>
  <c r="BK88" i="8"/>
  <c r="E32" i="8"/>
  <c r="AM88" i="8"/>
  <c r="AE30" i="8"/>
  <c r="BM30" i="8" s="1"/>
  <c r="BM85" i="8"/>
  <c r="O30" i="8"/>
  <c r="AW30" i="8" s="1"/>
  <c r="AW85" i="8"/>
  <c r="D28" i="8"/>
  <c r="AL81" i="8"/>
  <c r="AF17" i="8"/>
  <c r="BN77" i="8"/>
  <c r="P17" i="8"/>
  <c r="AX77" i="8"/>
  <c r="AI7" i="8"/>
  <c r="M258" i="8" s="1"/>
  <c r="M8" i="166" s="1"/>
  <c r="BQ74" i="8"/>
  <c r="T36" i="8"/>
  <c r="BB36" i="8" s="1"/>
  <c r="BB73" i="8"/>
  <c r="V49" i="8"/>
  <c r="BD49" i="8" s="1"/>
  <c r="BD63" i="8"/>
  <c r="O9" i="8"/>
  <c r="AW9" i="8" s="1"/>
  <c r="AW62" i="8"/>
  <c r="P46" i="8"/>
  <c r="AX61" i="8"/>
  <c r="L32" i="8"/>
  <c r="AT88" i="8"/>
  <c r="N30" i="8"/>
  <c r="AV30" i="8" s="1"/>
  <c r="AV85" i="8"/>
  <c r="AA28" i="8"/>
  <c r="BI81" i="8"/>
  <c r="AB19" i="8"/>
  <c r="BJ19" i="8" s="1"/>
  <c r="BJ80" i="8"/>
  <c r="Q8" i="8"/>
  <c r="AY75" i="8"/>
  <c r="R7" i="8"/>
  <c r="AZ74" i="8"/>
  <c r="K36" i="8"/>
  <c r="AS36" i="8" s="1"/>
  <c r="AS73" i="8"/>
  <c r="L20" i="8"/>
  <c r="AT20" i="8" s="1"/>
  <c r="AT72" i="8"/>
  <c r="W33" i="8"/>
  <c r="BE33" i="8" s="1"/>
  <c r="BE69" i="8"/>
  <c r="Y26" i="8"/>
  <c r="BG26" i="8" s="1"/>
  <c r="BG67" i="8"/>
  <c r="Z38" i="8"/>
  <c r="BH66" i="8"/>
  <c r="S15" i="8"/>
  <c r="S27" i="8" s="1"/>
  <c r="BA65" i="8"/>
  <c r="AD9" i="8"/>
  <c r="AD24" i="8" s="1"/>
  <c r="BL62" i="8"/>
  <c r="AE46" i="8"/>
  <c r="BM46" i="8" s="1"/>
  <c r="BM61" i="8"/>
  <c r="G46" i="8"/>
  <c r="AO61" i="8"/>
  <c r="AI32" i="8"/>
  <c r="BQ88" i="8"/>
  <c r="AC30" i="8"/>
  <c r="BK30" i="8" s="1"/>
  <c r="BK85" i="8"/>
  <c r="M30" i="8"/>
  <c r="AU30" i="8" s="1"/>
  <c r="AU85" i="8"/>
  <c r="V17" i="8"/>
  <c r="BD77" i="8"/>
  <c r="AE25" i="8"/>
  <c r="BM76" i="8"/>
  <c r="AF8" i="8"/>
  <c r="BN75" i="8"/>
  <c r="H8" i="8"/>
  <c r="AP75" i="8"/>
  <c r="Y7" i="8"/>
  <c r="BG74" i="8"/>
  <c r="Z36" i="8"/>
  <c r="BH36" i="8" s="1"/>
  <c r="BH73" i="8"/>
  <c r="S20" i="8"/>
  <c r="BA72" i="8"/>
  <c r="AB10" i="8"/>
  <c r="BJ10" i="8" s="1"/>
  <c r="BJ71" i="8"/>
  <c r="AD33" i="8"/>
  <c r="BL33" i="8" s="1"/>
  <c r="BL69" i="8"/>
  <c r="N33" i="8"/>
  <c r="AV33" i="8" s="1"/>
  <c r="AV69" i="8"/>
  <c r="X26" i="8"/>
  <c r="BF26" i="8" s="1"/>
  <c r="BF67" i="8"/>
  <c r="Y38" i="8"/>
  <c r="BG66" i="8"/>
  <c r="AH15" i="8"/>
  <c r="L263" i="8" s="1"/>
  <c r="L13" i="166" s="1"/>
  <c r="BP65" i="8"/>
  <c r="J15" i="8"/>
  <c r="J42" i="8" s="1"/>
  <c r="AR42" i="8" s="1"/>
  <c r="AR65" i="8"/>
  <c r="AB49" i="8"/>
  <c r="BJ49" i="8" s="1"/>
  <c r="BJ63" i="8"/>
  <c r="U9" i="8"/>
  <c r="U40" i="8" s="1"/>
  <c r="BC40" i="8" s="1"/>
  <c r="BC62" i="8"/>
  <c r="V46" i="8"/>
  <c r="BD61" i="8"/>
  <c r="F46" i="8"/>
  <c r="AN61" i="8"/>
  <c r="F128" i="8"/>
  <c r="AM128" i="8"/>
  <c r="R32" i="8"/>
  <c r="AZ88" i="8"/>
  <c r="Y28" i="8"/>
  <c r="BG81" i="8"/>
  <c r="R19" i="8"/>
  <c r="AZ19" i="8" s="1"/>
  <c r="AZ80" i="8"/>
  <c r="AC17" i="8"/>
  <c r="BK77" i="8"/>
  <c r="G8" i="8"/>
  <c r="AO75" i="8"/>
  <c r="AI10" i="8"/>
  <c r="BQ71" i="8"/>
  <c r="K10" i="8"/>
  <c r="K43" i="8" s="1"/>
  <c r="AS43" i="8" s="1"/>
  <c r="AS71" i="8"/>
  <c r="AC33" i="8"/>
  <c r="BK33" i="8" s="1"/>
  <c r="BK69" i="8"/>
  <c r="E33" i="8"/>
  <c r="AM33" i="8" s="1"/>
  <c r="AM69" i="8"/>
  <c r="O26" i="8"/>
  <c r="AW26" i="8" s="1"/>
  <c r="AW67" i="8"/>
  <c r="X38" i="8"/>
  <c r="F68" i="145" s="1"/>
  <c r="BF66" i="8"/>
  <c r="AG15" i="8"/>
  <c r="AG42" i="8" s="1"/>
  <c r="BO42" i="8" s="1"/>
  <c r="BO65" i="8"/>
  <c r="I15" i="8"/>
  <c r="I42" i="8" s="1"/>
  <c r="AQ42" i="8" s="1"/>
  <c r="AQ65" i="8"/>
  <c r="AA49" i="8"/>
  <c r="BI49" i="8" s="1"/>
  <c r="BI63" i="8"/>
  <c r="AB9" i="8"/>
  <c r="AB14" i="8" s="1"/>
  <c r="BJ14" i="8" s="1"/>
  <c r="BJ62" i="8"/>
  <c r="AC46" i="8"/>
  <c r="G282" i="8" s="1"/>
  <c r="G32" i="166" s="1"/>
  <c r="BK61" i="8"/>
  <c r="E46" i="8"/>
  <c r="AM61" i="8"/>
  <c r="Q32" i="8"/>
  <c r="AY88" i="8"/>
  <c r="AA30" i="8"/>
  <c r="BI30" i="8" s="1"/>
  <c r="BI85" i="8"/>
  <c r="X28" i="8"/>
  <c r="BF81" i="8"/>
  <c r="H28" i="8"/>
  <c r="AP81" i="8"/>
  <c r="T17" i="8"/>
  <c r="BB77" i="8"/>
  <c r="AC25" i="8"/>
  <c r="BK76" i="8"/>
  <c r="E25" i="8"/>
  <c r="AM25" i="8" s="1"/>
  <c r="AM76" i="8"/>
  <c r="N8" i="8"/>
  <c r="AV75" i="8"/>
  <c r="W7" i="8"/>
  <c r="BE74" i="8"/>
  <c r="P36" i="8"/>
  <c r="AX36" i="8" s="1"/>
  <c r="AX73" i="8"/>
  <c r="Q20" i="8"/>
  <c r="AY20" i="8" s="1"/>
  <c r="AY72" i="8"/>
  <c r="L33" i="8"/>
  <c r="AT33" i="8" s="1"/>
  <c r="AT69" i="8"/>
  <c r="V26" i="8"/>
  <c r="BD26" i="8" s="1"/>
  <c r="BD67" i="8"/>
  <c r="AE38" i="8"/>
  <c r="I68" i="145" s="1"/>
  <c r="BM66" i="8"/>
  <c r="O38" i="8"/>
  <c r="AW66" i="8"/>
  <c r="X15" i="8"/>
  <c r="X42" i="8" s="1"/>
  <c r="BF42" i="8" s="1"/>
  <c r="BF65" i="8"/>
  <c r="AA9" i="8"/>
  <c r="BI9" i="8" s="1"/>
  <c r="BI62" i="8"/>
  <c r="AF32" i="8"/>
  <c r="BN88" i="8"/>
  <c r="X32" i="8"/>
  <c r="BF88" i="8"/>
  <c r="P32" i="8"/>
  <c r="AX88" i="8"/>
  <c r="H32" i="8"/>
  <c r="AP88" i="8"/>
  <c r="AH30" i="8"/>
  <c r="BP30" i="8" s="1"/>
  <c r="BP85" i="8"/>
  <c r="Z30" i="8"/>
  <c r="BH30" i="8" s="1"/>
  <c r="BH85" i="8"/>
  <c r="R30" i="8"/>
  <c r="AZ30" i="8" s="1"/>
  <c r="AZ85" i="8"/>
  <c r="J30" i="8"/>
  <c r="AR30" i="8" s="1"/>
  <c r="AR85" i="8"/>
  <c r="AE28" i="8"/>
  <c r="BM81" i="8"/>
  <c r="W28" i="8"/>
  <c r="BE81" i="8"/>
  <c r="O28" i="8"/>
  <c r="AW81" i="8"/>
  <c r="G28" i="8"/>
  <c r="AO81" i="8"/>
  <c r="AF19" i="8"/>
  <c r="BN19" i="8" s="1"/>
  <c r="BN80" i="8"/>
  <c r="X19" i="8"/>
  <c r="BF19" i="8" s="1"/>
  <c r="BF80" i="8"/>
  <c r="P19" i="8"/>
  <c r="AX19" i="8" s="1"/>
  <c r="AX80" i="8"/>
  <c r="H19" i="8"/>
  <c r="AP19" i="8" s="1"/>
  <c r="AP80" i="8"/>
  <c r="M299" i="8"/>
  <c r="M49" i="166" s="1"/>
  <c r="BQ77" i="8"/>
  <c r="AA17" i="8"/>
  <c r="BI77" i="8"/>
  <c r="S17" i="8"/>
  <c r="D265" i="8" s="1"/>
  <c r="D15" i="166" s="1"/>
  <c r="BA77" i="8"/>
  <c r="K17" i="8"/>
  <c r="AS77" i="8"/>
  <c r="C303" i="8"/>
  <c r="C53" i="166" s="1"/>
  <c r="AL76" i="8"/>
  <c r="AC8" i="8"/>
  <c r="BK75" i="8"/>
  <c r="U8" i="8"/>
  <c r="BC75" i="8"/>
  <c r="M8" i="8"/>
  <c r="AU75" i="8"/>
  <c r="E8" i="8"/>
  <c r="AM75" i="8"/>
  <c r="AD7" i="8"/>
  <c r="BL74" i="8"/>
  <c r="V7" i="8"/>
  <c r="BD74" i="8"/>
  <c r="N7" i="8"/>
  <c r="AV74" i="8"/>
  <c r="F7" i="8"/>
  <c r="AN74" i="8"/>
  <c r="AE36" i="8"/>
  <c r="BM36" i="8" s="1"/>
  <c r="BM73" i="8"/>
  <c r="W36" i="8"/>
  <c r="BE36" i="8" s="1"/>
  <c r="BE73" i="8"/>
  <c r="O36" i="8"/>
  <c r="AW36" i="8" s="1"/>
  <c r="AW73" i="8"/>
  <c r="G36" i="8"/>
  <c r="AO36" i="8" s="1"/>
  <c r="AO73" i="8"/>
  <c r="AF20" i="8"/>
  <c r="BN72" i="8"/>
  <c r="X20" i="8"/>
  <c r="BF72" i="8"/>
  <c r="P20" i="8"/>
  <c r="AX20" i="8" s="1"/>
  <c r="AX72" i="8"/>
  <c r="H20" i="8"/>
  <c r="AP20" i="8" s="1"/>
  <c r="AP72" i="8"/>
  <c r="AG10" i="8"/>
  <c r="AG16" i="8" s="1"/>
  <c r="BO71" i="8"/>
  <c r="Y10" i="8"/>
  <c r="BG10" i="8" s="1"/>
  <c r="BG71" i="8"/>
  <c r="Q10" i="8"/>
  <c r="AY10" i="8" s="1"/>
  <c r="AY71" i="8"/>
  <c r="I10" i="8"/>
  <c r="AQ10" i="8" s="1"/>
  <c r="AQ71" i="8"/>
  <c r="AI33" i="8"/>
  <c r="BQ33" i="8" s="1"/>
  <c r="BQ69" i="8"/>
  <c r="AA33" i="8"/>
  <c r="BI33" i="8" s="1"/>
  <c r="BI69" i="8"/>
  <c r="S33" i="8"/>
  <c r="BA33" i="8" s="1"/>
  <c r="BA69" i="8"/>
  <c r="K33" i="8"/>
  <c r="AS33" i="8" s="1"/>
  <c r="AS69" i="8"/>
  <c r="AC26" i="8"/>
  <c r="BK26" i="8" s="1"/>
  <c r="BK67" i="8"/>
  <c r="U26" i="8"/>
  <c r="BC26" i="8" s="1"/>
  <c r="BC67" i="8"/>
  <c r="M26" i="8"/>
  <c r="AU26" i="8" s="1"/>
  <c r="AU67" i="8"/>
  <c r="E26" i="8"/>
  <c r="AM26" i="8" s="1"/>
  <c r="AM67" i="8"/>
  <c r="AD38" i="8"/>
  <c r="BL66" i="8"/>
  <c r="V38" i="8"/>
  <c r="BD66" i="8"/>
  <c r="N38" i="8"/>
  <c r="AV66" i="8"/>
  <c r="F38" i="8"/>
  <c r="AN66" i="8"/>
  <c r="AE15" i="8"/>
  <c r="AE27" i="8" s="1"/>
  <c r="BM65" i="8"/>
  <c r="W15" i="8"/>
  <c r="BE15" i="8" s="1"/>
  <c r="BE65" i="8"/>
  <c r="O15" i="8"/>
  <c r="AW15" i="8" s="1"/>
  <c r="AW65" i="8"/>
  <c r="G15" i="8"/>
  <c r="G27" i="8" s="1"/>
  <c r="AO27" i="8" s="1"/>
  <c r="AO65" i="8"/>
  <c r="AG49" i="8"/>
  <c r="BO49" i="8" s="1"/>
  <c r="BO63" i="8"/>
  <c r="Y49" i="8"/>
  <c r="BG49" i="8" s="1"/>
  <c r="BG63" i="8"/>
  <c r="Q49" i="8"/>
  <c r="AY49" i="8" s="1"/>
  <c r="AY63" i="8"/>
  <c r="I49" i="8"/>
  <c r="AQ49" i="8" s="1"/>
  <c r="AQ63" i="8"/>
  <c r="AH9" i="8"/>
  <c r="AH24" i="8" s="1"/>
  <c r="BP62" i="8"/>
  <c r="Z9" i="8"/>
  <c r="BH9" i="8" s="1"/>
  <c r="BH62" i="8"/>
  <c r="R9" i="8"/>
  <c r="R14" i="8" s="1"/>
  <c r="AZ14" i="8" s="1"/>
  <c r="AZ62" i="8"/>
  <c r="J9" i="8"/>
  <c r="J24" i="8" s="1"/>
  <c r="AR24" i="8" s="1"/>
  <c r="AR62" i="8"/>
  <c r="AI46" i="8"/>
  <c r="BQ61" i="8"/>
  <c r="AA46" i="8"/>
  <c r="BI61" i="8"/>
  <c r="S46" i="8"/>
  <c r="D282" i="8" s="1"/>
  <c r="D32" i="166" s="1"/>
  <c r="BA61" i="8"/>
  <c r="K46" i="8"/>
  <c r="AS61" i="8"/>
  <c r="M287" i="8"/>
  <c r="M37" i="166" s="1"/>
  <c r="D296" i="8"/>
  <c r="D46" i="166" s="1"/>
  <c r="K303" i="8"/>
  <c r="K53" i="166" s="1"/>
  <c r="BO76" i="8"/>
  <c r="Y41" i="8"/>
  <c r="BG41" i="8" s="1"/>
  <c r="BG76" i="8"/>
  <c r="AH8" i="8"/>
  <c r="BP8" i="8" s="1"/>
  <c r="BP75" i="8"/>
  <c r="J8" i="8"/>
  <c r="AR75" i="8"/>
  <c r="K7" i="8"/>
  <c r="AS74" i="8"/>
  <c r="AC20" i="8"/>
  <c r="BK72" i="8"/>
  <c r="E20" i="8"/>
  <c r="AM20" i="8" s="1"/>
  <c r="AM72" i="8"/>
  <c r="F10" i="8"/>
  <c r="AN71" i="8"/>
  <c r="X33" i="8"/>
  <c r="BF33" i="8" s="1"/>
  <c r="BF69" i="8"/>
  <c r="H33" i="8"/>
  <c r="AP33" i="8" s="1"/>
  <c r="AP69" i="8"/>
  <c r="R26" i="8"/>
  <c r="AZ26" i="8" s="1"/>
  <c r="AZ67" i="8"/>
  <c r="M296" i="8"/>
  <c r="M46" i="166" s="1"/>
  <c r="BQ66" i="8"/>
  <c r="K38" i="8"/>
  <c r="AS66" i="8"/>
  <c r="L15" i="8"/>
  <c r="L42" i="8" s="1"/>
  <c r="AT42" i="8" s="1"/>
  <c r="AT65" i="8"/>
  <c r="F49" i="8"/>
  <c r="AN49" i="8" s="1"/>
  <c r="AN63" i="8"/>
  <c r="G9" i="8"/>
  <c r="AO9" i="8" s="1"/>
  <c r="AO62" i="8"/>
  <c r="H46" i="8"/>
  <c r="AP61" i="8"/>
  <c r="T32" i="8"/>
  <c r="BB88" i="8"/>
  <c r="AD30" i="8"/>
  <c r="BL30" i="8" s="1"/>
  <c r="BL85" i="8"/>
  <c r="AI28" i="8"/>
  <c r="BQ81" i="8"/>
  <c r="K28" i="8"/>
  <c r="AS81" i="8"/>
  <c r="AE17" i="8"/>
  <c r="I265" i="8" s="1"/>
  <c r="I15" i="166" s="1"/>
  <c r="BM77" i="8"/>
  <c r="G17" i="8"/>
  <c r="AO77" i="8"/>
  <c r="AG8" i="8"/>
  <c r="BO75" i="8"/>
  <c r="AH7" i="8"/>
  <c r="L258" i="8" s="1"/>
  <c r="L8" i="166" s="1"/>
  <c r="BP74" i="8"/>
  <c r="AA36" i="8"/>
  <c r="BI36" i="8" s="1"/>
  <c r="BI73" i="8"/>
  <c r="T20" i="8"/>
  <c r="BB20" i="8" s="1"/>
  <c r="BB72" i="8"/>
  <c r="U10" i="8"/>
  <c r="BC71" i="8"/>
  <c r="AE33" i="8"/>
  <c r="BM33" i="8" s="1"/>
  <c r="BM69" i="8"/>
  <c r="G33" i="8"/>
  <c r="AO33" i="8" s="1"/>
  <c r="AO69" i="8"/>
  <c r="I26" i="8"/>
  <c r="AQ26" i="8" s="1"/>
  <c r="AQ67" i="8"/>
  <c r="AI15" i="8"/>
  <c r="BQ65" i="8"/>
  <c r="M49" i="8"/>
  <c r="AU49" i="8" s="1"/>
  <c r="AU63" i="8"/>
  <c r="N9" i="8"/>
  <c r="AV9" i="8" s="1"/>
  <c r="AV62" i="8"/>
  <c r="O46" i="8"/>
  <c r="AW61" i="8"/>
  <c r="E125" i="8"/>
  <c r="AA32" i="8"/>
  <c r="BI88" i="8"/>
  <c r="K32" i="8"/>
  <c r="AS88" i="8"/>
  <c r="U30" i="8"/>
  <c r="BC30" i="8" s="1"/>
  <c r="BC85" i="8"/>
  <c r="E30" i="8"/>
  <c r="AM30" i="8" s="1"/>
  <c r="AM85" i="8"/>
  <c r="AH28" i="8"/>
  <c r="BP81" i="8"/>
  <c r="R28" i="8"/>
  <c r="AZ81" i="8"/>
  <c r="S19" i="8"/>
  <c r="BA19" i="8" s="1"/>
  <c r="BA80" i="8"/>
  <c r="N17" i="8"/>
  <c r="AV77" i="8"/>
  <c r="W25" i="8"/>
  <c r="BE25" i="8" s="1"/>
  <c r="BE76" i="8"/>
  <c r="G25" i="8"/>
  <c r="AO25" i="8" s="1"/>
  <c r="AO76" i="8"/>
  <c r="X8" i="8"/>
  <c r="BF75" i="8"/>
  <c r="AG7" i="8"/>
  <c r="K258" i="8" s="1"/>
  <c r="K8" i="166" s="1"/>
  <c r="BO74" i="8"/>
  <c r="Q7" i="8"/>
  <c r="AY74" i="8"/>
  <c r="I7" i="8"/>
  <c r="AQ74" i="8"/>
  <c r="R36" i="8"/>
  <c r="AZ36" i="8" s="1"/>
  <c r="AZ73" i="8"/>
  <c r="J36" i="8"/>
  <c r="AR36" i="8" s="1"/>
  <c r="AR73" i="8"/>
  <c r="AA20" i="8"/>
  <c r="BI20" i="8" s="1"/>
  <c r="BI72" i="8"/>
  <c r="K20" i="8"/>
  <c r="AS20" i="8" s="1"/>
  <c r="AS72" i="8"/>
  <c r="T10" i="8"/>
  <c r="BB10" i="8" s="1"/>
  <c r="BB71" i="8"/>
  <c r="H26" i="8"/>
  <c r="AP26" i="8" s="1"/>
  <c r="AP67" i="8"/>
  <c r="I38" i="8"/>
  <c r="AQ66" i="8"/>
  <c r="L49" i="8"/>
  <c r="AT49" i="8" s="1"/>
  <c r="AT63" i="8"/>
  <c r="M9" i="8"/>
  <c r="AU62" i="8"/>
  <c r="Z32" i="8"/>
  <c r="BH88" i="8"/>
  <c r="AB30" i="8"/>
  <c r="BJ30" i="8" s="1"/>
  <c r="BJ85" i="8"/>
  <c r="AG28" i="8"/>
  <c r="BO81" i="8"/>
  <c r="I28" i="8"/>
  <c r="AQ81" i="8"/>
  <c r="E17" i="8"/>
  <c r="AM77" i="8"/>
  <c r="O8" i="8"/>
  <c r="AW75" i="8"/>
  <c r="P7" i="8"/>
  <c r="AX74" i="8"/>
  <c r="AG36" i="8"/>
  <c r="BO36" i="8" s="1"/>
  <c r="BO73" i="8"/>
  <c r="I36" i="8"/>
  <c r="AQ36" i="8" s="1"/>
  <c r="AQ73" i="8"/>
  <c r="R20" i="8"/>
  <c r="AZ20" i="8" s="1"/>
  <c r="AZ72" i="8"/>
  <c r="S10" i="8"/>
  <c r="S16" i="8" s="1"/>
  <c r="BA71" i="8"/>
  <c r="W26" i="8"/>
  <c r="BE26" i="8" s="1"/>
  <c r="BE67" i="8"/>
  <c r="AF38" i="8"/>
  <c r="J68" i="145" s="1"/>
  <c r="BN66" i="8"/>
  <c r="P38" i="8"/>
  <c r="AX66" i="8"/>
  <c r="Y15" i="8"/>
  <c r="BG15" i="8" s="1"/>
  <c r="BG65" i="8"/>
  <c r="Q15" i="8"/>
  <c r="AY15" i="8" s="1"/>
  <c r="AY65" i="8"/>
  <c r="AI49" i="8"/>
  <c r="BQ49" i="8" s="1"/>
  <c r="BQ63" i="8"/>
  <c r="K49" i="8"/>
  <c r="AS49" i="8" s="1"/>
  <c r="AS63" i="8"/>
  <c r="T9" i="8"/>
  <c r="T14" i="8" s="1"/>
  <c r="BB14" i="8" s="1"/>
  <c r="BB62" i="8"/>
  <c r="U46" i="8"/>
  <c r="BC61" i="8"/>
  <c r="AI30" i="8"/>
  <c r="BQ30" i="8" s="1"/>
  <c r="BQ85" i="8"/>
  <c r="AG19" i="8"/>
  <c r="BO80" i="8"/>
  <c r="L17" i="8"/>
  <c r="AT77" i="8"/>
  <c r="U25" i="8"/>
  <c r="BC76" i="8"/>
  <c r="AD8" i="8"/>
  <c r="BL75" i="8"/>
  <c r="F8" i="8"/>
  <c r="AN75" i="8"/>
  <c r="O7" i="8"/>
  <c r="AW74" i="8"/>
  <c r="X36" i="8"/>
  <c r="BF36" i="8" s="1"/>
  <c r="BF73" i="8"/>
  <c r="AG20" i="8"/>
  <c r="AH20" i="8" s="1"/>
  <c r="BP20" i="8" s="1"/>
  <c r="BO72" i="8"/>
  <c r="I20" i="8"/>
  <c r="AQ20" i="8" s="1"/>
  <c r="AQ72" i="8"/>
  <c r="Z10" i="8"/>
  <c r="Z43" i="8" s="1"/>
  <c r="BH43" i="8" s="1"/>
  <c r="BH71" i="8"/>
  <c r="J10" i="8"/>
  <c r="AR10" i="8" s="1"/>
  <c r="AR71" i="8"/>
  <c r="AB33" i="8"/>
  <c r="BJ33" i="8" s="1"/>
  <c r="BJ69" i="8"/>
  <c r="K9" i="8"/>
  <c r="AS9" i="8" s="1"/>
  <c r="AS62" i="8"/>
  <c r="D86" i="8"/>
  <c r="AL86" i="8" s="1"/>
  <c r="AE32" i="8"/>
  <c r="BM88" i="8"/>
  <c r="W32" i="8"/>
  <c r="BE88" i="8"/>
  <c r="O32" i="8"/>
  <c r="AW88" i="8"/>
  <c r="G32" i="8"/>
  <c r="AO88" i="8"/>
  <c r="AG30" i="8"/>
  <c r="BO30" i="8" s="1"/>
  <c r="BO85" i="8"/>
  <c r="Y30" i="8"/>
  <c r="BG30" i="8" s="1"/>
  <c r="BG85" i="8"/>
  <c r="Q30" i="8"/>
  <c r="AY30" i="8" s="1"/>
  <c r="AY85" i="8"/>
  <c r="I30" i="8"/>
  <c r="AQ30" i="8" s="1"/>
  <c r="AQ85" i="8"/>
  <c r="AD28" i="8"/>
  <c r="BL81" i="8"/>
  <c r="V28" i="8"/>
  <c r="BD81" i="8"/>
  <c r="N28" i="8"/>
  <c r="AV81" i="8"/>
  <c r="F28" i="8"/>
  <c r="AN81" i="8"/>
  <c r="AE19" i="8"/>
  <c r="BM19" i="8" s="1"/>
  <c r="BM80" i="8"/>
  <c r="W19" i="8"/>
  <c r="BE19" i="8" s="1"/>
  <c r="BE80" i="8"/>
  <c r="O19" i="8"/>
  <c r="AW19" i="8" s="1"/>
  <c r="AW80" i="8"/>
  <c r="G19" i="8"/>
  <c r="AO19" i="8" s="1"/>
  <c r="AO80" i="8"/>
  <c r="L299" i="8"/>
  <c r="L49" i="166" s="1"/>
  <c r="BP77" i="8"/>
  <c r="Z17" i="8"/>
  <c r="BH77" i="8"/>
  <c r="R17" i="8"/>
  <c r="AZ77" i="8"/>
  <c r="J17" i="8"/>
  <c r="AR77" i="8"/>
  <c r="M303" i="8"/>
  <c r="M53" i="166" s="1"/>
  <c r="BQ76" i="8"/>
  <c r="AA41" i="8"/>
  <c r="BI41" i="8" s="1"/>
  <c r="BI76" i="8"/>
  <c r="D303" i="8"/>
  <c r="D53" i="166" s="1"/>
  <c r="BA76" i="8"/>
  <c r="AB8" i="8"/>
  <c r="BJ75" i="8"/>
  <c r="T8" i="8"/>
  <c r="BB75" i="8"/>
  <c r="L8" i="8"/>
  <c r="AT75" i="8"/>
  <c r="D8" i="8"/>
  <c r="AL75" i="8"/>
  <c r="AC7" i="8"/>
  <c r="BK74" i="8"/>
  <c r="U7" i="8"/>
  <c r="E258" i="8" s="1"/>
  <c r="E8" i="166" s="1"/>
  <c r="BC74" i="8"/>
  <c r="M7" i="8"/>
  <c r="AU74" i="8"/>
  <c r="E7" i="8"/>
  <c r="AM74" i="8"/>
  <c r="AD36" i="8"/>
  <c r="BL36" i="8" s="1"/>
  <c r="BL73" i="8"/>
  <c r="V36" i="8"/>
  <c r="BD36" i="8" s="1"/>
  <c r="BD73" i="8"/>
  <c r="N36" i="8"/>
  <c r="AV36" i="8" s="1"/>
  <c r="AV73" i="8"/>
  <c r="F36" i="8"/>
  <c r="AN36" i="8" s="1"/>
  <c r="AN73" i="8"/>
  <c r="AE20" i="8"/>
  <c r="BM72" i="8"/>
  <c r="W20" i="8"/>
  <c r="BE20" i="8" s="1"/>
  <c r="BE72" i="8"/>
  <c r="O20" i="8"/>
  <c r="AW20" i="8" s="1"/>
  <c r="AW72" i="8"/>
  <c r="G20" i="8"/>
  <c r="AO20" i="8" s="1"/>
  <c r="AO72" i="8"/>
  <c r="AF10" i="8"/>
  <c r="AF43" i="8" s="1"/>
  <c r="BN43" i="8" s="1"/>
  <c r="BN71" i="8"/>
  <c r="X10" i="8"/>
  <c r="X43" i="8" s="1"/>
  <c r="BF43" i="8" s="1"/>
  <c r="BF71" i="8"/>
  <c r="P10" i="8"/>
  <c r="P16" i="8" s="1"/>
  <c r="AX16" i="8" s="1"/>
  <c r="AX71" i="8"/>
  <c r="H10" i="8"/>
  <c r="H16" i="8" s="1"/>
  <c r="AP16" i="8" s="1"/>
  <c r="AP71" i="8"/>
  <c r="AH33" i="8"/>
  <c r="BP33" i="8" s="1"/>
  <c r="BP69" i="8"/>
  <c r="Z33" i="8"/>
  <c r="BH33" i="8" s="1"/>
  <c r="BH69" i="8"/>
  <c r="R33" i="8"/>
  <c r="AZ33" i="8" s="1"/>
  <c r="AZ69" i="8"/>
  <c r="J33" i="8"/>
  <c r="AR33" i="8" s="1"/>
  <c r="AR69" i="8"/>
  <c r="AB26" i="8"/>
  <c r="BJ26" i="8" s="1"/>
  <c r="BJ67" i="8"/>
  <c r="T26" i="8"/>
  <c r="BB26" i="8" s="1"/>
  <c r="BB67" i="8"/>
  <c r="L26" i="8"/>
  <c r="AT26" i="8" s="1"/>
  <c r="AT67" i="8"/>
  <c r="D26" i="8"/>
  <c r="AL26" i="8" s="1"/>
  <c r="AL67" i="8"/>
  <c r="AC38" i="8"/>
  <c r="BK66" i="8"/>
  <c r="U38" i="8"/>
  <c r="E68" i="145" s="1"/>
  <c r="BC66" i="8"/>
  <c r="M38" i="8"/>
  <c r="AU66" i="8"/>
  <c r="E38" i="8"/>
  <c r="AM66" i="8"/>
  <c r="AD15" i="8"/>
  <c r="BL65" i="8"/>
  <c r="V15" i="8"/>
  <c r="V27" i="8" s="1"/>
  <c r="BD27" i="8" s="1"/>
  <c r="BD65" i="8"/>
  <c r="N15" i="8"/>
  <c r="AV15" i="8" s="1"/>
  <c r="AV65" i="8"/>
  <c r="F15" i="8"/>
  <c r="AN15" i="8" s="1"/>
  <c r="AN65" i="8"/>
  <c r="AF49" i="8"/>
  <c r="BN49" i="8" s="1"/>
  <c r="BN63" i="8"/>
  <c r="X49" i="8"/>
  <c r="BF49" i="8" s="1"/>
  <c r="BF63" i="8"/>
  <c r="P49" i="8"/>
  <c r="AX49" i="8" s="1"/>
  <c r="AX63" i="8"/>
  <c r="H49" i="8"/>
  <c r="AP49" i="8" s="1"/>
  <c r="AP63" i="8"/>
  <c r="AG9" i="8"/>
  <c r="AG40" i="8" s="1"/>
  <c r="BO40" i="8" s="1"/>
  <c r="BO62" i="8"/>
  <c r="Y9" i="8"/>
  <c r="Y14" i="8" s="1"/>
  <c r="BG14" i="8" s="1"/>
  <c r="BG62" i="8"/>
  <c r="Q9" i="8"/>
  <c r="AY62" i="8"/>
  <c r="I9" i="8"/>
  <c r="I24" i="8" s="1"/>
  <c r="AQ24" i="8" s="1"/>
  <c r="AQ62" i="8"/>
  <c r="AH46" i="8"/>
  <c r="L282" i="8" s="1"/>
  <c r="L32" i="166" s="1"/>
  <c r="BP61" i="8"/>
  <c r="Z46" i="8"/>
  <c r="BH61" i="8"/>
  <c r="R46" i="8"/>
  <c r="AZ61" i="8"/>
  <c r="J46" i="8"/>
  <c r="AR61" i="8"/>
  <c r="F34" i="8"/>
  <c r="AM34" i="8"/>
  <c r="G295" i="8"/>
  <c r="G45" i="166" s="1"/>
  <c r="U32" i="8"/>
  <c r="BC88" i="8"/>
  <c r="W30" i="8"/>
  <c r="BE30" i="8" s="1"/>
  <c r="BE85" i="8"/>
  <c r="G30" i="8"/>
  <c r="AO30" i="8" s="1"/>
  <c r="AO85" i="8"/>
  <c r="AB28" i="8"/>
  <c r="BJ81" i="8"/>
  <c r="T28" i="8"/>
  <c r="BB81" i="8"/>
  <c r="L28" i="8"/>
  <c r="AT81" i="8"/>
  <c r="AC19" i="8"/>
  <c r="BK19" i="8" s="1"/>
  <c r="BK80" i="8"/>
  <c r="U19" i="8"/>
  <c r="BC19" i="8" s="1"/>
  <c r="BC80" i="8"/>
  <c r="E19" i="8"/>
  <c r="AM19" i="8" s="1"/>
  <c r="AM80" i="8"/>
  <c r="X17" i="8"/>
  <c r="F265" i="8" s="1"/>
  <c r="F15" i="166" s="1"/>
  <c r="BF77" i="8"/>
  <c r="H17" i="8"/>
  <c r="AP77" i="8"/>
  <c r="Z8" i="8"/>
  <c r="BH75" i="8"/>
  <c r="R8" i="8"/>
  <c r="AZ75" i="8"/>
  <c r="AA7" i="8"/>
  <c r="BI74" i="8"/>
  <c r="S7" i="8"/>
  <c r="BA74" i="8"/>
  <c r="AB36" i="8"/>
  <c r="BJ36" i="8" s="1"/>
  <c r="BJ73" i="8"/>
  <c r="C294" i="8"/>
  <c r="C44" i="166" s="1"/>
  <c r="AL73" i="8"/>
  <c r="M20" i="8"/>
  <c r="AU20" i="8" s="1"/>
  <c r="AU72" i="8"/>
  <c r="AD10" i="8"/>
  <c r="BL71" i="8"/>
  <c r="N10" i="8"/>
  <c r="AV10" i="8" s="1"/>
  <c r="AV71" i="8"/>
  <c r="AF33" i="8"/>
  <c r="BN33" i="8" s="1"/>
  <c r="BN69" i="8"/>
  <c r="Z26" i="8"/>
  <c r="BH26" i="8" s="1"/>
  <c r="BH67" i="8"/>
  <c r="T15" i="8"/>
  <c r="T42" i="8" s="1"/>
  <c r="BB42" i="8" s="1"/>
  <c r="BB65" i="8"/>
  <c r="D15" i="8"/>
  <c r="D42" i="8" s="1"/>
  <c r="AL42" i="8" s="1"/>
  <c r="AL65" i="8"/>
  <c r="N49" i="8"/>
  <c r="AV49" i="8" s="1"/>
  <c r="AV63" i="8"/>
  <c r="W9" i="8"/>
  <c r="BE9" i="8" s="1"/>
  <c r="BE62" i="8"/>
  <c r="AF46" i="8"/>
  <c r="AF21" i="8" s="1"/>
  <c r="BN61" i="8"/>
  <c r="AB53" i="8"/>
  <c r="BJ53" i="8" s="1"/>
  <c r="BJ88" i="8"/>
  <c r="D53" i="8"/>
  <c r="AL53" i="8" s="1"/>
  <c r="AL88" i="8"/>
  <c r="F30" i="8"/>
  <c r="AN30" i="8" s="1"/>
  <c r="AN85" i="8"/>
  <c r="S28" i="8"/>
  <c r="BA81" i="8"/>
  <c r="T19" i="8"/>
  <c r="BB19" i="8" s="1"/>
  <c r="BB80" i="8"/>
  <c r="D19" i="8"/>
  <c r="AL19" i="8" s="1"/>
  <c r="AL80" i="8"/>
  <c r="O17" i="8"/>
  <c r="AW77" i="8"/>
  <c r="F303" i="8"/>
  <c r="F53" i="166" s="1"/>
  <c r="BF76" i="8"/>
  <c r="Y8" i="8"/>
  <c r="BG75" i="8"/>
  <c r="Z7" i="8"/>
  <c r="BH74" i="8"/>
  <c r="AI36" i="8"/>
  <c r="BQ36" i="8" s="1"/>
  <c r="BQ73" i="8"/>
  <c r="D20" i="8"/>
  <c r="AL72" i="8"/>
  <c r="M10" i="8"/>
  <c r="AU71" i="8"/>
  <c r="AG26" i="8"/>
  <c r="BO26" i="8" s="1"/>
  <c r="BO67" i="8"/>
  <c r="AH38" i="8"/>
  <c r="BP66" i="8"/>
  <c r="J38" i="8"/>
  <c r="AR66" i="8"/>
  <c r="K15" i="8"/>
  <c r="AS15" i="8" s="1"/>
  <c r="AS65" i="8"/>
  <c r="U49" i="8"/>
  <c r="BC49" i="8" s="1"/>
  <c r="BC63" i="8"/>
  <c r="V9" i="8"/>
  <c r="BD9" i="8" s="1"/>
  <c r="BD62" i="8"/>
  <c r="W46" i="8"/>
  <c r="BE61" i="8"/>
  <c r="AA19" i="8"/>
  <c r="BI19" i="8" s="1"/>
  <c r="BI80" i="8"/>
  <c r="L10" i="8"/>
  <c r="AT10" i="8" s="1"/>
  <c r="AT71" i="8"/>
  <c r="D10" i="8"/>
  <c r="D16" i="8" s="1"/>
  <c r="AL71" i="8"/>
  <c r="V33" i="8"/>
  <c r="BD33" i="8" s="1"/>
  <c r="BD69" i="8"/>
  <c r="F33" i="8"/>
  <c r="AN33" i="8" s="1"/>
  <c r="AN69" i="8"/>
  <c r="AF26" i="8"/>
  <c r="BN26" i="8" s="1"/>
  <c r="BN67" i="8"/>
  <c r="P26" i="8"/>
  <c r="AX26" i="8" s="1"/>
  <c r="AX67" i="8"/>
  <c r="K296" i="8"/>
  <c r="K46" i="166" s="1"/>
  <c r="BO66" i="8"/>
  <c r="Q38" i="8"/>
  <c r="AY66" i="8"/>
  <c r="Z15" i="8"/>
  <c r="BH65" i="8"/>
  <c r="R15" i="8"/>
  <c r="R42" i="8" s="1"/>
  <c r="AZ42" i="8" s="1"/>
  <c r="AZ65" i="8"/>
  <c r="AC9" i="8"/>
  <c r="AC40" i="8" s="1"/>
  <c r="BK40" i="8" s="1"/>
  <c r="BK62" i="8"/>
  <c r="AD46" i="8"/>
  <c r="AD21" i="8" s="1"/>
  <c r="BL61" i="8"/>
  <c r="T30" i="8"/>
  <c r="BB30" i="8" s="1"/>
  <c r="BB85" i="8"/>
  <c r="D30" i="8"/>
  <c r="AL30" i="8" s="1"/>
  <c r="AL85" i="8"/>
  <c r="Q28" i="8"/>
  <c r="AY81" i="8"/>
  <c r="Z19" i="8"/>
  <c r="BH19" i="8" s="1"/>
  <c r="BH80" i="8"/>
  <c r="J19" i="8"/>
  <c r="AR19" i="8" s="1"/>
  <c r="AR80" i="8"/>
  <c r="U17" i="8"/>
  <c r="E265" i="8" s="1"/>
  <c r="E15" i="166" s="1"/>
  <c r="BC77" i="8"/>
  <c r="W8" i="8"/>
  <c r="BE75" i="8"/>
  <c r="AF7" i="8"/>
  <c r="AF12" i="8" s="1"/>
  <c r="BN12" i="8" s="1"/>
  <c r="BN74" i="8"/>
  <c r="H7" i="8"/>
  <c r="AP74" i="8"/>
  <c r="Q36" i="8"/>
  <c r="AY36" i="8" s="1"/>
  <c r="AY73" i="8"/>
  <c r="Z20" i="8"/>
  <c r="BH20" i="8" s="1"/>
  <c r="BH72" i="8"/>
  <c r="AA10" i="8"/>
  <c r="BI10" i="8" s="1"/>
  <c r="BI71" i="8"/>
  <c r="M33" i="8"/>
  <c r="AU33" i="8" s="1"/>
  <c r="AU69" i="8"/>
  <c r="AE26" i="8"/>
  <c r="BM26" i="8" s="1"/>
  <c r="BM67" i="8"/>
  <c r="G26" i="8"/>
  <c r="AO26" i="8" s="1"/>
  <c r="AO67" i="8"/>
  <c r="H38" i="8"/>
  <c r="AP66" i="8"/>
  <c r="S49" i="8"/>
  <c r="BA49" i="8" s="1"/>
  <c r="BA63" i="8"/>
  <c r="L9" i="8"/>
  <c r="AT9" i="8" s="1"/>
  <c r="AT62" i="8"/>
  <c r="H289" i="8"/>
  <c r="H39" i="166" s="1"/>
  <c r="Y32" i="8"/>
  <c r="BG88" i="8"/>
  <c r="I32" i="8"/>
  <c r="AQ88" i="8"/>
  <c r="S30" i="8"/>
  <c r="BA30" i="8" s="1"/>
  <c r="BA85" i="8"/>
  <c r="AF28" i="8"/>
  <c r="BN81" i="8"/>
  <c r="P28" i="8"/>
  <c r="AX81" i="8"/>
  <c r="Y19" i="8"/>
  <c r="BG19" i="8" s="1"/>
  <c r="BG80" i="8"/>
  <c r="I19" i="8"/>
  <c r="AQ19" i="8" s="1"/>
  <c r="AQ80" i="8"/>
  <c r="AB17" i="8"/>
  <c r="BJ77" i="8"/>
  <c r="D17" i="8"/>
  <c r="D52" i="8" s="1"/>
  <c r="AL52" i="8" s="1"/>
  <c r="AL77" i="8"/>
  <c r="M25" i="8"/>
  <c r="AU25" i="8" s="1"/>
  <c r="AU76" i="8"/>
  <c r="V8" i="8"/>
  <c r="BD75" i="8"/>
  <c r="AE7" i="8"/>
  <c r="I258" i="8" s="1"/>
  <c r="I8" i="166" s="1"/>
  <c r="BM74" i="8"/>
  <c r="G7" i="8"/>
  <c r="AO74" i="8"/>
  <c r="AF36" i="8"/>
  <c r="BN36" i="8" s="1"/>
  <c r="BN73" i="8"/>
  <c r="H36" i="8"/>
  <c r="AP36" i="8" s="1"/>
  <c r="AP73" i="8"/>
  <c r="Y20" i="8"/>
  <c r="BG20" i="8" s="1"/>
  <c r="BG72" i="8"/>
  <c r="AH10" i="8"/>
  <c r="AH16" i="8" s="1"/>
  <c r="BP71" i="8"/>
  <c r="R10" i="8"/>
  <c r="AZ10" i="8" s="1"/>
  <c r="AZ71" i="8"/>
  <c r="T33" i="8"/>
  <c r="BB33" i="8" s="1"/>
  <c r="BB69" i="8"/>
  <c r="D33" i="8"/>
  <c r="AL33" i="8" s="1"/>
  <c r="AL69" i="8"/>
  <c r="AD26" i="8"/>
  <c r="BL26" i="8" s="1"/>
  <c r="BL67" i="8"/>
  <c r="S9" i="8"/>
  <c r="S14" i="8" s="1"/>
  <c r="BA62" i="8"/>
  <c r="AD32" i="8"/>
  <c r="BL88" i="8"/>
  <c r="V32" i="8"/>
  <c r="BD88" i="8"/>
  <c r="N32" i="8"/>
  <c r="AV88" i="8"/>
  <c r="F32" i="8"/>
  <c r="AN88" i="8"/>
  <c r="AF30" i="8"/>
  <c r="BN30" i="8" s="1"/>
  <c r="BN85" i="8"/>
  <c r="X30" i="8"/>
  <c r="BF30" i="8" s="1"/>
  <c r="BF85" i="8"/>
  <c r="P30" i="8"/>
  <c r="AX30" i="8" s="1"/>
  <c r="AX85" i="8"/>
  <c r="H30" i="8"/>
  <c r="AP30" i="8" s="1"/>
  <c r="AP85" i="8"/>
  <c r="AC28" i="8"/>
  <c r="BK81" i="8"/>
  <c r="U28" i="8"/>
  <c r="BC81" i="8"/>
  <c r="M28" i="8"/>
  <c r="AU81" i="8"/>
  <c r="E28" i="8"/>
  <c r="AM81" i="8"/>
  <c r="AD19" i="8"/>
  <c r="BL19" i="8" s="1"/>
  <c r="BL80" i="8"/>
  <c r="V19" i="8"/>
  <c r="BD19" i="8" s="1"/>
  <c r="BD80" i="8"/>
  <c r="N19" i="8"/>
  <c r="AV19" i="8" s="1"/>
  <c r="AV80" i="8"/>
  <c r="F19" i="8"/>
  <c r="AN19" i="8" s="1"/>
  <c r="AN80" i="8"/>
  <c r="AG17" i="8"/>
  <c r="AH17" i="8" s="1"/>
  <c r="BO77" i="8"/>
  <c r="Y17" i="8"/>
  <c r="BG77" i="8"/>
  <c r="Q17" i="8"/>
  <c r="AY77" i="8"/>
  <c r="I17" i="8"/>
  <c r="AQ77" i="8"/>
  <c r="L303" i="8"/>
  <c r="L53" i="166" s="1"/>
  <c r="BP76" i="8"/>
  <c r="J41" i="8"/>
  <c r="AR41" i="8" s="1"/>
  <c r="AR76" i="8"/>
  <c r="AI8" i="8"/>
  <c r="BQ8" i="8" s="1"/>
  <c r="BQ75" i="8"/>
  <c r="AA8" i="8"/>
  <c r="BI75" i="8"/>
  <c r="S8" i="8"/>
  <c r="BA75" i="8"/>
  <c r="K8" i="8"/>
  <c r="AS75" i="8"/>
  <c r="AB7" i="8"/>
  <c r="BJ74" i="8"/>
  <c r="T7" i="8"/>
  <c r="BB74" i="8"/>
  <c r="L7" i="8"/>
  <c r="AT74" i="8"/>
  <c r="D7" i="8"/>
  <c r="C258" i="8" s="1"/>
  <c r="C8" i="166" s="1"/>
  <c r="AL74" i="8"/>
  <c r="AC36" i="8"/>
  <c r="BK36" i="8" s="1"/>
  <c r="BK73" i="8"/>
  <c r="U36" i="8"/>
  <c r="BC36" i="8" s="1"/>
  <c r="BC73" i="8"/>
  <c r="M36" i="8"/>
  <c r="AU36" i="8" s="1"/>
  <c r="AU73" i="8"/>
  <c r="E36" i="8"/>
  <c r="AM36" i="8" s="1"/>
  <c r="AM73" i="8"/>
  <c r="AD20" i="8"/>
  <c r="BL72" i="8"/>
  <c r="V20" i="8"/>
  <c r="BD20" i="8" s="1"/>
  <c r="BD72" i="8"/>
  <c r="N20" i="8"/>
  <c r="AV20" i="8" s="1"/>
  <c r="AV72" i="8"/>
  <c r="F20" i="8"/>
  <c r="AN20" i="8" s="1"/>
  <c r="AN72" i="8"/>
  <c r="AE10" i="8"/>
  <c r="AE16" i="8" s="1"/>
  <c r="BM71" i="8"/>
  <c r="W10" i="8"/>
  <c r="BE71" i="8"/>
  <c r="O10" i="8"/>
  <c r="O16" i="8" s="1"/>
  <c r="AW16" i="8" s="1"/>
  <c r="AW71" i="8"/>
  <c r="G10" i="8"/>
  <c r="AO10" i="8" s="1"/>
  <c r="AO71" i="8"/>
  <c r="AG33" i="8"/>
  <c r="BO33" i="8" s="1"/>
  <c r="BO69" i="8"/>
  <c r="Y33" i="8"/>
  <c r="BG33" i="8" s="1"/>
  <c r="BG69" i="8"/>
  <c r="Q33" i="8"/>
  <c r="AY33" i="8" s="1"/>
  <c r="AY69" i="8"/>
  <c r="I33" i="8"/>
  <c r="AQ33" i="8" s="1"/>
  <c r="AQ69" i="8"/>
  <c r="AI26" i="8"/>
  <c r="BQ26" i="8" s="1"/>
  <c r="BQ67" i="8"/>
  <c r="AA26" i="8"/>
  <c r="BI26" i="8" s="1"/>
  <c r="BI67" i="8"/>
  <c r="S26" i="8"/>
  <c r="BA26" i="8" s="1"/>
  <c r="BA67" i="8"/>
  <c r="K26" i="8"/>
  <c r="AS26" i="8" s="1"/>
  <c r="AS67" i="8"/>
  <c r="AB38" i="8"/>
  <c r="BJ66" i="8"/>
  <c r="T38" i="8"/>
  <c r="BB66" i="8"/>
  <c r="L38" i="8"/>
  <c r="AT66" i="8"/>
  <c r="D38" i="8"/>
  <c r="C68" i="145" s="1"/>
  <c r="AL66" i="8"/>
  <c r="AC15" i="8"/>
  <c r="G263" i="8" s="1"/>
  <c r="G13" i="166" s="1"/>
  <c r="BK65" i="8"/>
  <c r="U15" i="8"/>
  <c r="E263" i="8" s="1"/>
  <c r="E13" i="166" s="1"/>
  <c r="BC65" i="8"/>
  <c r="M15" i="8"/>
  <c r="AU15" i="8" s="1"/>
  <c r="AU65" i="8"/>
  <c r="E15" i="8"/>
  <c r="AM65" i="8"/>
  <c r="AE49" i="8"/>
  <c r="BM49" i="8" s="1"/>
  <c r="BM63" i="8"/>
  <c r="W49" i="8"/>
  <c r="BE49" i="8" s="1"/>
  <c r="BE63" i="8"/>
  <c r="O49" i="8"/>
  <c r="AW49" i="8" s="1"/>
  <c r="AW63" i="8"/>
  <c r="G49" i="8"/>
  <c r="AO49" i="8" s="1"/>
  <c r="AO63" i="8"/>
  <c r="AF9" i="8"/>
  <c r="AF40" i="8" s="1"/>
  <c r="BN40" i="8" s="1"/>
  <c r="BN62" i="8"/>
  <c r="X9" i="8"/>
  <c r="BF9" i="8" s="1"/>
  <c r="BF62" i="8"/>
  <c r="P9" i="8"/>
  <c r="AX9" i="8" s="1"/>
  <c r="AX62" i="8"/>
  <c r="H9" i="8"/>
  <c r="AP9" i="8" s="1"/>
  <c r="AP62" i="8"/>
  <c r="AG46" i="8"/>
  <c r="BO61" i="8"/>
  <c r="Y46" i="8"/>
  <c r="BG61" i="8"/>
  <c r="Q46" i="8"/>
  <c r="AY61" i="8"/>
  <c r="I46" i="8"/>
  <c r="AQ61" i="8"/>
  <c r="F123" i="8"/>
  <c r="AM123" i="8"/>
  <c r="J294" i="8"/>
  <c r="J44" i="166" s="1"/>
  <c r="L296" i="8"/>
  <c r="L46" i="166" s="1"/>
  <c r="X53" i="8"/>
  <c r="BF53" i="8" s="1"/>
  <c r="AB32" i="8"/>
  <c r="J263" i="8"/>
  <c r="J13" i="166" s="1"/>
  <c r="G289" i="8"/>
  <c r="G39" i="166" s="1"/>
  <c r="I288" i="8"/>
  <c r="I38" i="166" s="1"/>
  <c r="D287" i="8"/>
  <c r="D37" i="166" s="1"/>
  <c r="E303" i="8"/>
  <c r="E53" i="166" s="1"/>
  <c r="J300" i="8"/>
  <c r="J50" i="166" s="1"/>
  <c r="E299" i="8"/>
  <c r="E49" i="166" s="1"/>
  <c r="G298" i="8"/>
  <c r="G48" i="166" s="1"/>
  <c r="I297" i="8"/>
  <c r="I47" i="166" s="1"/>
  <c r="C296" i="8"/>
  <c r="C46" i="166" s="1"/>
  <c r="F295" i="8"/>
  <c r="F45" i="166" s="1"/>
  <c r="I294" i="8"/>
  <c r="I44" i="166" s="1"/>
  <c r="H298" i="8"/>
  <c r="H48" i="166" s="1"/>
  <c r="V53" i="8"/>
  <c r="BD53" i="8" s="1"/>
  <c r="AH36" i="8"/>
  <c r="BP36" i="8" s="1"/>
  <c r="D32" i="8"/>
  <c r="F289" i="8"/>
  <c r="F39" i="166" s="1"/>
  <c r="H288" i="8"/>
  <c r="H38" i="166" s="1"/>
  <c r="K287" i="8"/>
  <c r="K37" i="166" s="1"/>
  <c r="C287" i="8"/>
  <c r="C37" i="166" s="1"/>
  <c r="I300" i="8"/>
  <c r="I50" i="166" s="1"/>
  <c r="D299" i="8"/>
  <c r="D49" i="166" s="1"/>
  <c r="F298" i="8"/>
  <c r="F48" i="166" s="1"/>
  <c r="H297" i="8"/>
  <c r="H47" i="166" s="1"/>
  <c r="J296" i="8"/>
  <c r="J46" i="166" s="1"/>
  <c r="M295" i="8"/>
  <c r="M45" i="166" s="1"/>
  <c r="E295" i="8"/>
  <c r="E45" i="166" s="1"/>
  <c r="H294" i="8"/>
  <c r="H44" i="166" s="1"/>
  <c r="AJ32" i="8"/>
  <c r="P53" i="8"/>
  <c r="AX53" i="8" s="1"/>
  <c r="AC41" i="8"/>
  <c r="BK41" i="8" s="1"/>
  <c r="E289" i="8"/>
  <c r="E39" i="166" s="1"/>
  <c r="G288" i="8"/>
  <c r="G38" i="166" s="1"/>
  <c r="J287" i="8"/>
  <c r="J37" i="166" s="1"/>
  <c r="E282" i="8"/>
  <c r="E32" i="166" s="1"/>
  <c r="H300" i="8"/>
  <c r="H50" i="166" s="1"/>
  <c r="K299" i="8"/>
  <c r="K49" i="166" s="1"/>
  <c r="C299" i="8"/>
  <c r="C49" i="166" s="1"/>
  <c r="E298" i="8"/>
  <c r="E48" i="166" s="1"/>
  <c r="G297" i="8"/>
  <c r="G47" i="166" s="1"/>
  <c r="I296" i="8"/>
  <c r="I46" i="166" s="1"/>
  <c r="L295" i="8"/>
  <c r="L45" i="166" s="1"/>
  <c r="D295" i="8"/>
  <c r="D45" i="166" s="1"/>
  <c r="G294" i="8"/>
  <c r="G44" i="166" s="1"/>
  <c r="AD53" i="8"/>
  <c r="BL53" i="8" s="1"/>
  <c r="H25" i="8"/>
  <c r="AP25" i="8" s="1"/>
  <c r="E89" i="8"/>
  <c r="AM89" i="8" s="1"/>
  <c r="N53" i="8"/>
  <c r="AV53" i="8" s="1"/>
  <c r="E41" i="8"/>
  <c r="AM41" i="8" s="1"/>
  <c r="L289" i="8"/>
  <c r="L39" i="166" s="1"/>
  <c r="D289" i="8"/>
  <c r="D39" i="166" s="1"/>
  <c r="F288" i="8"/>
  <c r="F38" i="166" s="1"/>
  <c r="I287" i="8"/>
  <c r="I37" i="166" s="1"/>
  <c r="N294" i="8"/>
  <c r="N44" i="166" s="1"/>
  <c r="G300" i="8"/>
  <c r="G50" i="166" s="1"/>
  <c r="J299" i="8"/>
  <c r="J49" i="166" s="1"/>
  <c r="L298" i="8"/>
  <c r="L48" i="166" s="1"/>
  <c r="D298" i="8"/>
  <c r="D48" i="166" s="1"/>
  <c r="F297" i="8"/>
  <c r="F47" i="166" s="1"/>
  <c r="H296" i="8"/>
  <c r="H46" i="166" s="1"/>
  <c r="K295" i="8"/>
  <c r="K45" i="166" s="1"/>
  <c r="C295" i="8"/>
  <c r="C45" i="166" s="1"/>
  <c r="F294" i="8"/>
  <c r="F44" i="166" s="1"/>
  <c r="H53" i="8"/>
  <c r="AP53" i="8" s="1"/>
  <c r="G260" i="8"/>
  <c r="G10" i="166" s="1"/>
  <c r="K289" i="8"/>
  <c r="K39" i="166" s="1"/>
  <c r="C289" i="8"/>
  <c r="C39" i="166" s="1"/>
  <c r="E288" i="8"/>
  <c r="E38" i="166" s="1"/>
  <c r="H287" i="8"/>
  <c r="H37" i="166" s="1"/>
  <c r="C282" i="8"/>
  <c r="C32" i="166" s="1"/>
  <c r="N295" i="8"/>
  <c r="N45" i="166" s="1"/>
  <c r="I303" i="8"/>
  <c r="I53" i="166" s="1"/>
  <c r="F300" i="8"/>
  <c r="F50" i="166" s="1"/>
  <c r="I299" i="8"/>
  <c r="I49" i="166" s="1"/>
  <c r="K298" i="8"/>
  <c r="K48" i="166" s="1"/>
  <c r="C298" i="8"/>
  <c r="C48" i="166" s="1"/>
  <c r="E297" i="8"/>
  <c r="E47" i="166" s="1"/>
  <c r="G296" i="8"/>
  <c r="G46" i="166" s="1"/>
  <c r="J295" i="8"/>
  <c r="J45" i="166" s="1"/>
  <c r="M294" i="8"/>
  <c r="M44" i="166" s="1"/>
  <c r="E294" i="8"/>
  <c r="E44" i="166" s="1"/>
  <c r="AJ12" i="8"/>
  <c r="N262" i="8" s="1"/>
  <c r="N12" i="166" s="1"/>
  <c r="F53" i="8"/>
  <c r="AN53" i="8" s="1"/>
  <c r="J289" i="8"/>
  <c r="J39" i="166" s="1"/>
  <c r="L288" i="8"/>
  <c r="L38" i="166" s="1"/>
  <c r="D288" i="8"/>
  <c r="D38" i="166" s="1"/>
  <c r="G287" i="8"/>
  <c r="G37" i="166" s="1"/>
  <c r="E300" i="8"/>
  <c r="E50" i="166" s="1"/>
  <c r="H299" i="8"/>
  <c r="H49" i="166" s="1"/>
  <c r="J298" i="8"/>
  <c r="J48" i="166" s="1"/>
  <c r="L297" i="8"/>
  <c r="L47" i="166" s="1"/>
  <c r="D297" i="8"/>
  <c r="D47" i="166" s="1"/>
  <c r="F296" i="8"/>
  <c r="F46" i="166" s="1"/>
  <c r="I295" i="8"/>
  <c r="I45" i="166" s="1"/>
  <c r="D294" i="8"/>
  <c r="D44" i="166" s="1"/>
  <c r="AJ50" i="8"/>
  <c r="Z10" i="163"/>
  <c r="AF53" i="8"/>
  <c r="BN53" i="8" s="1"/>
  <c r="N289" i="8"/>
  <c r="N39" i="166" s="1"/>
  <c r="I289" i="8"/>
  <c r="I39" i="166" s="1"/>
  <c r="K288" i="8"/>
  <c r="K38" i="166" s="1"/>
  <c r="C288" i="8"/>
  <c r="C38" i="166" s="1"/>
  <c r="F287" i="8"/>
  <c r="F37" i="166" s="1"/>
  <c r="G303" i="8"/>
  <c r="G53" i="166" s="1"/>
  <c r="L300" i="8"/>
  <c r="L50" i="166" s="1"/>
  <c r="D300" i="8"/>
  <c r="D50" i="166" s="1"/>
  <c r="G299" i="8"/>
  <c r="G49" i="166" s="1"/>
  <c r="K297" i="8"/>
  <c r="K47" i="166" s="1"/>
  <c r="C297" i="8"/>
  <c r="C47" i="166" s="1"/>
  <c r="E296" i="8"/>
  <c r="E46" i="166" s="1"/>
  <c r="H295" i="8"/>
  <c r="H45" i="166" s="1"/>
  <c r="K294" i="8"/>
  <c r="K44" i="166" s="1"/>
  <c r="N282" i="8"/>
  <c r="N32" i="166" s="1"/>
  <c r="N298" i="8"/>
  <c r="N48" i="166" s="1"/>
  <c r="M288" i="8"/>
  <c r="M38" i="166" s="1"/>
  <c r="M298" i="8"/>
  <c r="M48" i="166" s="1"/>
  <c r="N300" i="8"/>
  <c r="N50" i="166" s="1"/>
  <c r="N259" i="8"/>
  <c r="N9" i="166" s="1"/>
  <c r="M300" i="8"/>
  <c r="M50" i="166" s="1"/>
  <c r="N260" i="8"/>
  <c r="N10" i="166" s="1"/>
  <c r="N288" i="8"/>
  <c r="N38" i="166" s="1"/>
  <c r="M297" i="8"/>
  <c r="M47" i="166" s="1"/>
  <c r="AJ48" i="8"/>
  <c r="Z8" i="163"/>
  <c r="AJ27" i="8"/>
  <c r="N272" i="8" s="1"/>
  <c r="N22" i="166" s="1"/>
  <c r="Z9" i="163"/>
  <c r="M289" i="8"/>
  <c r="M39" i="166" s="1"/>
  <c r="N296" i="8"/>
  <c r="N46" i="166" s="1"/>
  <c r="N297" i="8"/>
  <c r="N47" i="166" s="1"/>
  <c r="K68" i="145"/>
  <c r="AD44" i="8"/>
  <c r="BL44" i="8" s="1"/>
  <c r="M27" i="8"/>
  <c r="AU27" i="8" s="1"/>
  <c r="S25" i="8"/>
  <c r="S41" i="8"/>
  <c r="BA41" i="8" s="1"/>
  <c r="AH25" i="8"/>
  <c r="AH41" i="8"/>
  <c r="BP41" i="8" s="1"/>
  <c r="Z41" i="8"/>
  <c r="BH41" i="8" s="1"/>
  <c r="Z25" i="8"/>
  <c r="BH25" i="8" s="1"/>
  <c r="R25" i="8"/>
  <c r="AZ25" i="8" s="1"/>
  <c r="R41" i="8"/>
  <c r="AZ41" i="8" s="1"/>
  <c r="P14" i="8"/>
  <c r="AX14" i="8" s="1"/>
  <c r="AE53" i="8"/>
  <c r="BM53" i="8" s="1"/>
  <c r="W53" i="8"/>
  <c r="BE53" i="8" s="1"/>
  <c r="O53" i="8"/>
  <c r="AW53" i="8" s="1"/>
  <c r="G53" i="8"/>
  <c r="AO53" i="8" s="1"/>
  <c r="M43" i="8"/>
  <c r="AU43" i="8" s="1"/>
  <c r="AE41" i="8"/>
  <c r="BM41" i="8" s="1"/>
  <c r="AI38" i="8"/>
  <c r="D36" i="8"/>
  <c r="AL36" i="8" s="1"/>
  <c r="AE9" i="8"/>
  <c r="AI25" i="8"/>
  <c r="AI41" i="8"/>
  <c r="BQ41" i="8" s="1"/>
  <c r="K25" i="8"/>
  <c r="AS25" i="8" s="1"/>
  <c r="K41" i="8"/>
  <c r="AS41" i="8" s="1"/>
  <c r="AG25" i="8"/>
  <c r="AG41" i="8"/>
  <c r="BO41" i="8" s="1"/>
  <c r="V16" i="8"/>
  <c r="BD16" i="8" s="1"/>
  <c r="V43" i="8"/>
  <c r="BD43" i="8" s="1"/>
  <c r="AF25" i="8"/>
  <c r="AF41" i="8"/>
  <c r="BN41" i="8" s="1"/>
  <c r="X41" i="8"/>
  <c r="BF41" i="8" s="1"/>
  <c r="X25" i="8"/>
  <c r="P25" i="8"/>
  <c r="AX25" i="8" s="1"/>
  <c r="P41" i="8"/>
  <c r="AX41" i="8" s="1"/>
  <c r="E16" i="8"/>
  <c r="AM16" i="8" s="1"/>
  <c r="E43" i="8"/>
  <c r="AM43" i="8" s="1"/>
  <c r="AA42" i="8"/>
  <c r="BI42" i="8" s="1"/>
  <c r="AA27" i="8"/>
  <c r="BI27" i="8" s="1"/>
  <c r="AC53" i="8"/>
  <c r="BK53" i="8" s="1"/>
  <c r="U53" i="8"/>
  <c r="BC53" i="8" s="1"/>
  <c r="M53" i="8"/>
  <c r="AU53" i="8" s="1"/>
  <c r="E53" i="8"/>
  <c r="AM53" i="8" s="1"/>
  <c r="AF42" i="8"/>
  <c r="BN42" i="8" s="1"/>
  <c r="W41" i="8"/>
  <c r="BE41" i="8" s="1"/>
  <c r="I41" i="8"/>
  <c r="AQ41" i="8" s="1"/>
  <c r="I25" i="8"/>
  <c r="AQ25" i="8" s="1"/>
  <c r="AJ16" i="8"/>
  <c r="N266" i="8" s="1"/>
  <c r="N16" i="166" s="1"/>
  <c r="AJ43" i="8"/>
  <c r="T16" i="8"/>
  <c r="BB16" i="8" s="1"/>
  <c r="T43" i="8"/>
  <c r="BB43" i="8" s="1"/>
  <c r="L16" i="8"/>
  <c r="AT16" i="8" s="1"/>
  <c r="L43" i="8"/>
  <c r="AT43" i="8" s="1"/>
  <c r="D43" i="8"/>
  <c r="AL43" i="8" s="1"/>
  <c r="D29" i="8"/>
  <c r="AL29" i="8" s="1"/>
  <c r="M40" i="8"/>
  <c r="AU40" i="8" s="1"/>
  <c r="M14" i="8"/>
  <c r="AU14" i="8" s="1"/>
  <c r="T53" i="8"/>
  <c r="BB53" i="8" s="1"/>
  <c r="L53" i="8"/>
  <c r="AT53" i="8" s="1"/>
  <c r="U41" i="8"/>
  <c r="BC41" i="8" s="1"/>
  <c r="AD25" i="8"/>
  <c r="AD41" i="8"/>
  <c r="BL41" i="8" s="1"/>
  <c r="V25" i="8"/>
  <c r="BD25" i="8" s="1"/>
  <c r="V41" i="8"/>
  <c r="BD41" i="8" s="1"/>
  <c r="N25" i="8"/>
  <c r="AV25" i="8" s="1"/>
  <c r="N41" i="8"/>
  <c r="AV41" i="8" s="1"/>
  <c r="F25" i="8"/>
  <c r="AN25" i="8" s="1"/>
  <c r="F41" i="8"/>
  <c r="AN41" i="8" s="1"/>
  <c r="Q27" i="8"/>
  <c r="AY27" i="8" s="1"/>
  <c r="Q42" i="8"/>
  <c r="AY42" i="8" s="1"/>
  <c r="AJ24" i="8"/>
  <c r="N273" i="8" s="1"/>
  <c r="N23" i="166" s="1"/>
  <c r="AJ14" i="8"/>
  <c r="N264" i="8" s="1"/>
  <c r="N14" i="166" s="1"/>
  <c r="AJ40" i="8"/>
  <c r="L40" i="8"/>
  <c r="AT40" i="8" s="1"/>
  <c r="L14" i="8"/>
  <c r="AT14" i="8" s="1"/>
  <c r="D14" i="8"/>
  <c r="AI53" i="8"/>
  <c r="BQ53" i="8" s="1"/>
  <c r="AA53" i="8"/>
  <c r="BI53" i="8" s="1"/>
  <c r="S53" i="8"/>
  <c r="BA53" i="8" s="1"/>
  <c r="K53" i="8"/>
  <c r="AS53" i="8" s="1"/>
  <c r="O41" i="8"/>
  <c r="AW41" i="8" s="1"/>
  <c r="S38" i="8"/>
  <c r="AA25" i="8"/>
  <c r="BI25" i="8" s="1"/>
  <c r="J16" i="8"/>
  <c r="AR16" i="8" s="1"/>
  <c r="J43" i="8"/>
  <c r="AR43" i="8" s="1"/>
  <c r="AI14" i="8"/>
  <c r="AI40" i="8"/>
  <c r="BQ40" i="8" s="1"/>
  <c r="AI24" i="8"/>
  <c r="AH53" i="8"/>
  <c r="BP53" i="8" s="1"/>
  <c r="Z53" i="8"/>
  <c r="BH53" i="8" s="1"/>
  <c r="R53" i="8"/>
  <c r="AZ53" i="8" s="1"/>
  <c r="J53" i="8"/>
  <c r="AR53" i="8" s="1"/>
  <c r="M41" i="8"/>
  <c r="AU41" i="8" s="1"/>
  <c r="Y25" i="8"/>
  <c r="BG25" i="8" s="1"/>
  <c r="Q25" i="8"/>
  <c r="AY25" i="8" s="1"/>
  <c r="Q41" i="8"/>
  <c r="AY41" i="8" s="1"/>
  <c r="W14" i="8"/>
  <c r="BE14" i="8" s="1"/>
  <c r="X21" i="8"/>
  <c r="AJ25" i="8"/>
  <c r="AJ41" i="8"/>
  <c r="AB25" i="8"/>
  <c r="BJ25" i="8" s="1"/>
  <c r="AB41" i="8"/>
  <c r="BJ41" i="8" s="1"/>
  <c r="T25" i="8"/>
  <c r="BB25" i="8" s="1"/>
  <c r="T41" i="8"/>
  <c r="BB41" i="8" s="1"/>
  <c r="L25" i="8"/>
  <c r="AT25" i="8" s="1"/>
  <c r="L41" i="8"/>
  <c r="AT41" i="8" s="1"/>
  <c r="D25" i="8"/>
  <c r="D41" i="8"/>
  <c r="AL41" i="8" s="1"/>
  <c r="I43" i="8"/>
  <c r="AQ43" i="8" s="1"/>
  <c r="AG53" i="8"/>
  <c r="BO53" i="8" s="1"/>
  <c r="Y53" i="8"/>
  <c r="BG53" i="8" s="1"/>
  <c r="Q53" i="8"/>
  <c r="AY53" i="8" s="1"/>
  <c r="I53" i="8"/>
  <c r="AQ53" i="8" s="1"/>
  <c r="G41" i="8"/>
  <c r="AO41" i="8" s="1"/>
  <c r="J25" i="8"/>
  <c r="AR25" i="8" s="1"/>
  <c r="AJ42" i="8"/>
  <c r="Z42" i="8"/>
  <c r="BH42" i="8" s="1"/>
  <c r="K42" i="8" l="1"/>
  <c r="AS42" i="8" s="1"/>
  <c r="Y42" i="8"/>
  <c r="BG42" i="8" s="1"/>
  <c r="T24" i="8"/>
  <c r="BB24" i="8" s="1"/>
  <c r="K27" i="8"/>
  <c r="AS27" i="8" s="1"/>
  <c r="Y27" i="8"/>
  <c r="BG27" i="8" s="1"/>
  <c r="O42" i="8"/>
  <c r="AW42" i="8" s="1"/>
  <c r="O27" i="8"/>
  <c r="AW27" i="8" s="1"/>
  <c r="U42" i="8"/>
  <c r="BC42" i="8" s="1"/>
  <c r="S40" i="8"/>
  <c r="BA40" i="8" s="1"/>
  <c r="S43" i="8"/>
  <c r="BA43" i="8" s="1"/>
  <c r="Q43" i="8"/>
  <c r="AY43" i="8" s="1"/>
  <c r="S24" i="8"/>
  <c r="D273" i="8" s="1"/>
  <c r="D23" i="166" s="1"/>
  <c r="Y24" i="8"/>
  <c r="BG24" i="8" s="1"/>
  <c r="X24" i="8"/>
  <c r="F273" i="8" s="1"/>
  <c r="F23" i="166" s="1"/>
  <c r="F260" i="8"/>
  <c r="F10" i="166" s="1"/>
  <c r="R43" i="8"/>
  <c r="AZ43" i="8" s="1"/>
  <c r="N40" i="8"/>
  <c r="AV40" i="8" s="1"/>
  <c r="R16" i="8"/>
  <c r="AZ16" i="8" s="1"/>
  <c r="Q16" i="8"/>
  <c r="AY16" i="8" s="1"/>
  <c r="X40" i="8"/>
  <c r="BF40" i="8" s="1"/>
  <c r="AA16" i="8"/>
  <c r="BI16" i="8" s="1"/>
  <c r="AA43" i="8"/>
  <c r="BI43" i="8" s="1"/>
  <c r="R24" i="8"/>
  <c r="AZ24" i="8" s="1"/>
  <c r="N24" i="8"/>
  <c r="AV24" i="8" s="1"/>
  <c r="N43" i="8"/>
  <c r="AV43" i="8" s="1"/>
  <c r="O14" i="8"/>
  <c r="AW14" i="8" s="1"/>
  <c r="N14" i="8"/>
  <c r="AV14" i="8" s="1"/>
  <c r="N16" i="8"/>
  <c r="AV16" i="8" s="1"/>
  <c r="AN39" i="8"/>
  <c r="AD14" i="8"/>
  <c r="BL14" i="8" s="1"/>
  <c r="AB24" i="8"/>
  <c r="BJ24" i="8" s="1"/>
  <c r="M42" i="8"/>
  <c r="AU42" i="8" s="1"/>
  <c r="E24" i="8"/>
  <c r="AM24" i="8" s="1"/>
  <c r="U13" i="8"/>
  <c r="E268" i="8" s="1"/>
  <c r="E18" i="166" s="1"/>
  <c r="D13" i="8"/>
  <c r="E40" i="8"/>
  <c r="AM40" i="8" s="1"/>
  <c r="P40" i="8"/>
  <c r="AX40" i="8" s="1"/>
  <c r="AG44" i="8"/>
  <c r="K67" i="145" s="1"/>
  <c r="K40" i="8"/>
  <c r="AS40" i="8" s="1"/>
  <c r="I16" i="8"/>
  <c r="AQ16" i="8" s="1"/>
  <c r="J14" i="8"/>
  <c r="AR14" i="8" s="1"/>
  <c r="K24" i="8"/>
  <c r="AS24" i="8" s="1"/>
  <c r="S42" i="8"/>
  <c r="BA42" i="8" s="1"/>
  <c r="AC14" i="8"/>
  <c r="G264" i="8" s="1"/>
  <c r="G14" i="166" s="1"/>
  <c r="AG27" i="8"/>
  <c r="K272" i="8" s="1"/>
  <c r="K22" i="166" s="1"/>
  <c r="D23" i="8"/>
  <c r="C278" i="8" s="1"/>
  <c r="C28" i="166" s="1"/>
  <c r="AD40" i="8"/>
  <c r="BL40" i="8" s="1"/>
  <c r="AD13" i="8"/>
  <c r="BL13" i="8" s="1"/>
  <c r="H13" i="8"/>
  <c r="AP13" i="8" s="1"/>
  <c r="V13" i="8"/>
  <c r="BD13" i="8" s="1"/>
  <c r="E14" i="8"/>
  <c r="AM14" i="8" s="1"/>
  <c r="E259" i="8"/>
  <c r="E9" i="166" s="1"/>
  <c r="F259" i="8"/>
  <c r="F9" i="166" s="1"/>
  <c r="AG13" i="8"/>
  <c r="K268" i="8" s="1"/>
  <c r="K18" i="166" s="1"/>
  <c r="W24" i="8"/>
  <c r="BE24" i="8" s="1"/>
  <c r="Y13" i="8"/>
  <c r="BG13" i="8" s="1"/>
  <c r="AJ13" i="8"/>
  <c r="N268" i="8" s="1"/>
  <c r="N18" i="166" s="1"/>
  <c r="X14" i="8"/>
  <c r="F264" i="8" s="1"/>
  <c r="F14" i="166" s="1"/>
  <c r="S13" i="8"/>
  <c r="D268" i="8" s="1"/>
  <c r="D18" i="166" s="1"/>
  <c r="G43" i="8"/>
  <c r="AO43" i="8" s="1"/>
  <c r="AB13" i="8"/>
  <c r="BJ13" i="8" s="1"/>
  <c r="AF13" i="8"/>
  <c r="J268" i="8" s="1"/>
  <c r="J18" i="166" s="1"/>
  <c r="T13" i="8"/>
  <c r="BB13" i="8" s="1"/>
  <c r="V24" i="8"/>
  <c r="BD24" i="8" s="1"/>
  <c r="G16" i="8"/>
  <c r="AO16" i="8" s="1"/>
  <c r="V40" i="8"/>
  <c r="BD40" i="8" s="1"/>
  <c r="X13" i="8"/>
  <c r="F268" i="8" s="1"/>
  <c r="F18" i="166" s="1"/>
  <c r="AB16" i="8"/>
  <c r="BJ16" i="8" s="1"/>
  <c r="V14" i="8"/>
  <c r="BD14" i="8" s="1"/>
  <c r="E13" i="8"/>
  <c r="AM13" i="8" s="1"/>
  <c r="W40" i="8"/>
  <c r="BE40" i="8" s="1"/>
  <c r="P13" i="8"/>
  <c r="AX13" i="8" s="1"/>
  <c r="L24" i="8"/>
  <c r="AT24" i="8" s="1"/>
  <c r="AB43" i="8"/>
  <c r="BJ43" i="8" s="1"/>
  <c r="I266" i="8"/>
  <c r="I16" i="166" s="1"/>
  <c r="BM16" i="8"/>
  <c r="L266" i="8"/>
  <c r="L16" i="166" s="1"/>
  <c r="BP16" i="8"/>
  <c r="J270" i="8"/>
  <c r="J20" i="166" s="1"/>
  <c r="BN21" i="8"/>
  <c r="BP17" i="8"/>
  <c r="AH44" i="8"/>
  <c r="BP44" i="8" s="1"/>
  <c r="BC13" i="8"/>
  <c r="C273" i="8"/>
  <c r="C23" i="166" s="1"/>
  <c r="AL24" i="8"/>
  <c r="AB12" i="8"/>
  <c r="BJ7" i="8"/>
  <c r="N51" i="8"/>
  <c r="AV51" i="8" s="1"/>
  <c r="AV32" i="8"/>
  <c r="G34" i="8"/>
  <c r="AN34" i="8"/>
  <c r="AD27" i="8"/>
  <c r="BL15" i="8"/>
  <c r="AC12" i="8"/>
  <c r="BK7" i="8"/>
  <c r="H21" i="8"/>
  <c r="AP21" i="8" s="1"/>
  <c r="AP46" i="8"/>
  <c r="AA21" i="8"/>
  <c r="BI21" i="8" s="1"/>
  <c r="BI46" i="8"/>
  <c r="AH27" i="8"/>
  <c r="BP15" i="8"/>
  <c r="Z48" i="8"/>
  <c r="BH48" i="8" s="1"/>
  <c r="BH38" i="8"/>
  <c r="W42" i="8"/>
  <c r="BE42" i="8" s="1"/>
  <c r="S12" i="8"/>
  <c r="BA7" i="8"/>
  <c r="O23" i="8"/>
  <c r="AW23" i="8" s="1"/>
  <c r="AW8" i="8"/>
  <c r="C259" i="8"/>
  <c r="C9" i="166" s="1"/>
  <c r="AL9" i="8"/>
  <c r="N21" i="8"/>
  <c r="AV21" i="8" s="1"/>
  <c r="AV46" i="8"/>
  <c r="AH43" i="8"/>
  <c r="BP43" i="8" s="1"/>
  <c r="K23" i="8"/>
  <c r="AS23" i="8" s="1"/>
  <c r="AS8" i="8"/>
  <c r="J21" i="8"/>
  <c r="AR21" i="8" s="1"/>
  <c r="AR46" i="8"/>
  <c r="E48" i="8"/>
  <c r="AM48" i="8" s="1"/>
  <c r="AM38" i="8"/>
  <c r="R44" i="8"/>
  <c r="AZ44" i="8" s="1"/>
  <c r="AZ17" i="8"/>
  <c r="N50" i="8"/>
  <c r="AV50" i="8" s="1"/>
  <c r="AV28" i="8"/>
  <c r="O51" i="8"/>
  <c r="AW51" i="8" s="1"/>
  <c r="AW32" i="8"/>
  <c r="F125" i="8"/>
  <c r="AM125" i="8"/>
  <c r="M263" i="8"/>
  <c r="M13" i="166" s="1"/>
  <c r="BQ15" i="8"/>
  <c r="U16" i="8"/>
  <c r="BC10" i="8"/>
  <c r="AG23" i="8"/>
  <c r="BO8" i="8"/>
  <c r="AI50" i="8"/>
  <c r="BQ50" i="8" s="1"/>
  <c r="BQ28" i="8"/>
  <c r="F16" i="8"/>
  <c r="AN16" i="8" s="1"/>
  <c r="AN10" i="8"/>
  <c r="J23" i="8"/>
  <c r="AR23" i="8" s="1"/>
  <c r="AR8" i="8"/>
  <c r="AI21" i="8"/>
  <c r="BQ46" i="8"/>
  <c r="L259" i="8"/>
  <c r="L9" i="166" s="1"/>
  <c r="BP9" i="8"/>
  <c r="I263" i="8"/>
  <c r="I13" i="166" s="1"/>
  <c r="BM15" i="8"/>
  <c r="AD48" i="8"/>
  <c r="BL48" i="8" s="1"/>
  <c r="BL38" i="8"/>
  <c r="K260" i="8"/>
  <c r="K10" i="166" s="1"/>
  <c r="BO10" i="8"/>
  <c r="J277" i="8"/>
  <c r="J27" i="166" s="1"/>
  <c r="BN20" i="8"/>
  <c r="AD12" i="8"/>
  <c r="BL7" i="8"/>
  <c r="AC23" i="8"/>
  <c r="BK8" i="8"/>
  <c r="AA44" i="8"/>
  <c r="BI44" i="8" s="1"/>
  <c r="BI17" i="8"/>
  <c r="W50" i="8"/>
  <c r="BE50" i="8" s="1"/>
  <c r="BE28" i="8"/>
  <c r="X51" i="8"/>
  <c r="BF32" i="8"/>
  <c r="F263" i="8"/>
  <c r="F13" i="166" s="1"/>
  <c r="BF15" i="8"/>
  <c r="N23" i="8"/>
  <c r="AV23" i="8" s="1"/>
  <c r="AV8" i="8"/>
  <c r="H50" i="8"/>
  <c r="AP50" i="8" s="1"/>
  <c r="AP28" i="8"/>
  <c r="E21" i="8"/>
  <c r="AM21" i="8" s="1"/>
  <c r="AM46" i="8"/>
  <c r="I27" i="8"/>
  <c r="AQ27" i="8" s="1"/>
  <c r="AQ15" i="8"/>
  <c r="G23" i="8"/>
  <c r="AO23" i="8" s="1"/>
  <c r="AO8" i="8"/>
  <c r="R51" i="8"/>
  <c r="AZ51" i="8" s="1"/>
  <c r="AZ32" i="8"/>
  <c r="U24" i="8"/>
  <c r="BC9" i="8"/>
  <c r="Y48" i="8"/>
  <c r="BG48" i="8" s="1"/>
  <c r="BG38" i="8"/>
  <c r="H23" i="8"/>
  <c r="AP23" i="8" s="1"/>
  <c r="AP8" i="8"/>
  <c r="R12" i="8"/>
  <c r="AZ7" i="8"/>
  <c r="J265" i="8"/>
  <c r="J15" i="166" s="1"/>
  <c r="BN17" i="8"/>
  <c r="E51" i="8"/>
  <c r="AM51" i="8" s="1"/>
  <c r="AM32" i="8"/>
  <c r="F40" i="8"/>
  <c r="AN40" i="8" s="1"/>
  <c r="I40" i="8"/>
  <c r="AQ40" i="8" s="1"/>
  <c r="Z24" i="8"/>
  <c r="BH24" i="8" s="1"/>
  <c r="AE42" i="8"/>
  <c r="BM42" i="8" s="1"/>
  <c r="AG43" i="8"/>
  <c r="BO43" i="8" s="1"/>
  <c r="BA24" i="8"/>
  <c r="H42" i="8"/>
  <c r="AP42" i="8" s="1"/>
  <c r="R13" i="8"/>
  <c r="AZ13" i="8" s="1"/>
  <c r="G13" i="8"/>
  <c r="AO13" i="8" s="1"/>
  <c r="N13" i="8"/>
  <c r="AV13" i="8" s="1"/>
  <c r="L13" i="8"/>
  <c r="AT13" i="8" s="1"/>
  <c r="AD42" i="8"/>
  <c r="BL42" i="8" s="1"/>
  <c r="D272" i="8"/>
  <c r="D22" i="166" s="1"/>
  <c r="BA27" i="8"/>
  <c r="K279" i="8"/>
  <c r="K29" i="166" s="1"/>
  <c r="BO25" i="8"/>
  <c r="AI48" i="8"/>
  <c r="BQ48" i="8" s="1"/>
  <c r="BQ38" i="8"/>
  <c r="P24" i="8"/>
  <c r="AX24" i="8" s="1"/>
  <c r="AE43" i="8"/>
  <c r="BM43" i="8" s="1"/>
  <c r="H67" i="145"/>
  <c r="E260" i="8"/>
  <c r="E10" i="166" s="1"/>
  <c r="U44" i="8"/>
  <c r="BC17" i="8"/>
  <c r="R27" i="8"/>
  <c r="AZ27" i="8" s="1"/>
  <c r="AZ15" i="8"/>
  <c r="C260" i="8"/>
  <c r="C10" i="166" s="1"/>
  <c r="AL10" i="8"/>
  <c r="AH48" i="8"/>
  <c r="BP48" i="8" s="1"/>
  <c r="BP38" i="8"/>
  <c r="O44" i="8"/>
  <c r="AW44" i="8" s="1"/>
  <c r="AW17" i="8"/>
  <c r="AA12" i="8"/>
  <c r="BI7" i="8"/>
  <c r="X44" i="8"/>
  <c r="BF17" i="8"/>
  <c r="L50" i="8"/>
  <c r="AT50" i="8" s="1"/>
  <c r="AT28" i="8"/>
  <c r="K277" i="8"/>
  <c r="K27" i="166" s="1"/>
  <c r="BO20" i="8"/>
  <c r="AD23" i="8"/>
  <c r="BL8" i="8"/>
  <c r="AF48" i="8"/>
  <c r="BN48" i="8" s="1"/>
  <c r="BN38" i="8"/>
  <c r="E44" i="8"/>
  <c r="AM44" i="8" s="1"/>
  <c r="AM17" i="8"/>
  <c r="Z51" i="8"/>
  <c r="BH51" i="8" s="1"/>
  <c r="BH32" i="8"/>
  <c r="AG12" i="8"/>
  <c r="BO7" i="8"/>
  <c r="N44" i="8"/>
  <c r="AV44" i="8" s="1"/>
  <c r="AV17" i="8"/>
  <c r="T21" i="8"/>
  <c r="BB21" i="8" s="1"/>
  <c r="BB46" i="8"/>
  <c r="P27" i="8"/>
  <c r="AX27" i="8" s="1"/>
  <c r="AX15" i="8"/>
  <c r="AG51" i="8"/>
  <c r="BO32" i="8"/>
  <c r="AE23" i="8"/>
  <c r="BM8" i="8"/>
  <c r="J50" i="8"/>
  <c r="AR50" i="8" s="1"/>
  <c r="AR28" i="8"/>
  <c r="AB27" i="8"/>
  <c r="BJ27" i="8" s="1"/>
  <c r="BJ15" i="8"/>
  <c r="I259" i="8"/>
  <c r="I9" i="166" s="1"/>
  <c r="BM9" i="8"/>
  <c r="BP10" i="8"/>
  <c r="L260" i="8"/>
  <c r="L10" i="166" s="1"/>
  <c r="AC48" i="8"/>
  <c r="BK48" i="8" s="1"/>
  <c r="BK38" i="8"/>
  <c r="AH12" i="8"/>
  <c r="BP7" i="8"/>
  <c r="K12" i="8"/>
  <c r="AS7" i="8"/>
  <c r="AA50" i="8"/>
  <c r="BI50" i="8" s="1"/>
  <c r="BI28" i="8"/>
  <c r="C266" i="8"/>
  <c r="C16" i="166" s="1"/>
  <c r="AL16" i="8"/>
  <c r="Q50" i="8"/>
  <c r="AY50" i="8" s="1"/>
  <c r="AY28" i="8"/>
  <c r="C277" i="8"/>
  <c r="C27" i="166" s="1"/>
  <c r="AL20" i="8"/>
  <c r="H260" i="8"/>
  <c r="H10" i="166" s="1"/>
  <c r="BL10" i="8"/>
  <c r="I23" i="8"/>
  <c r="AQ23" i="8" s="1"/>
  <c r="AQ8" i="8"/>
  <c r="AA14" i="8"/>
  <c r="BI14" i="8" s="1"/>
  <c r="F42" i="8"/>
  <c r="AN42" i="8" s="1"/>
  <c r="Q21" i="8"/>
  <c r="AY21" i="8" s="1"/>
  <c r="AY46" i="8"/>
  <c r="L48" i="8"/>
  <c r="AT48" i="8" s="1"/>
  <c r="AT38" i="8"/>
  <c r="O43" i="8"/>
  <c r="AW43" i="8" s="1"/>
  <c r="AW10" i="8"/>
  <c r="L12" i="8"/>
  <c r="AT7" i="8"/>
  <c r="AC50" i="8"/>
  <c r="BK50" i="8" s="1"/>
  <c r="BK28" i="8"/>
  <c r="P43" i="8"/>
  <c r="AX43" i="8" s="1"/>
  <c r="AX10" i="8"/>
  <c r="L23" i="8"/>
  <c r="AT23" i="8" s="1"/>
  <c r="AT8" i="8"/>
  <c r="Z44" i="8"/>
  <c r="BH44" i="8" s="1"/>
  <c r="BH17" i="8"/>
  <c r="V50" i="8"/>
  <c r="BD50" i="8" s="1"/>
  <c r="BD28" i="8"/>
  <c r="W51" i="8"/>
  <c r="BE51" i="8" s="1"/>
  <c r="BE32" i="8"/>
  <c r="O21" i="8"/>
  <c r="AW21" i="8" s="1"/>
  <c r="AW46" i="8"/>
  <c r="G44" i="8"/>
  <c r="AO44" i="8" s="1"/>
  <c r="AO17" i="8"/>
  <c r="K21" i="8"/>
  <c r="AS21" i="8" s="1"/>
  <c r="AS46" i="8"/>
  <c r="J40" i="8"/>
  <c r="AR40" i="8" s="1"/>
  <c r="AR9" i="8"/>
  <c r="G42" i="8"/>
  <c r="AO42" i="8" s="1"/>
  <c r="AO15" i="8"/>
  <c r="F48" i="8"/>
  <c r="AN48" i="8" s="1"/>
  <c r="AN38" i="8"/>
  <c r="F12" i="8"/>
  <c r="AN7" i="8"/>
  <c r="E23" i="8"/>
  <c r="AM23" i="8" s="1"/>
  <c r="AM8" i="8"/>
  <c r="AE50" i="8"/>
  <c r="BM50" i="8" s="1"/>
  <c r="BM28" i="8"/>
  <c r="AF51" i="8"/>
  <c r="BN32" i="8"/>
  <c r="O48" i="8"/>
  <c r="AW48" i="8" s="1"/>
  <c r="AW38" i="8"/>
  <c r="X50" i="8"/>
  <c r="BF50" i="8" s="1"/>
  <c r="BF28" i="8"/>
  <c r="AC21" i="8"/>
  <c r="BK46" i="8"/>
  <c r="BO15" i="8"/>
  <c r="K263" i="8"/>
  <c r="K13" i="166" s="1"/>
  <c r="AC44" i="8"/>
  <c r="BK17" i="8"/>
  <c r="G265" i="8"/>
  <c r="G15" i="166" s="1"/>
  <c r="G128" i="8"/>
  <c r="AN128" i="8"/>
  <c r="BA20" i="8"/>
  <c r="D277" i="8"/>
  <c r="D27" i="166" s="1"/>
  <c r="AF23" i="8"/>
  <c r="BN8" i="8"/>
  <c r="H259" i="8"/>
  <c r="H9" i="166" s="1"/>
  <c r="BL9" i="8"/>
  <c r="Q23" i="8"/>
  <c r="AY23" i="8" s="1"/>
  <c r="AY8" i="8"/>
  <c r="L51" i="8"/>
  <c r="AT51" i="8" s="1"/>
  <c r="AT32" i="8"/>
  <c r="D50" i="8"/>
  <c r="AL50" i="8" s="1"/>
  <c r="AL28" i="8"/>
  <c r="AC51" i="8"/>
  <c r="BK32" i="8"/>
  <c r="F270" i="8"/>
  <c r="F20" i="166" s="1"/>
  <c r="BF21" i="8"/>
  <c r="K282" i="8"/>
  <c r="K32" i="166" s="1"/>
  <c r="BO46" i="8"/>
  <c r="AC42" i="8"/>
  <c r="BK42" i="8" s="1"/>
  <c r="BK15" i="8"/>
  <c r="P50" i="8"/>
  <c r="AX50" i="8" s="1"/>
  <c r="AX28" i="8"/>
  <c r="AH21" i="8"/>
  <c r="BP46" i="8"/>
  <c r="J44" i="8"/>
  <c r="AR44" i="8" s="1"/>
  <c r="AR17" i="8"/>
  <c r="G51" i="8"/>
  <c r="AO51" i="8" s="1"/>
  <c r="AO32" i="8"/>
  <c r="AX32" i="8"/>
  <c r="P51" i="8"/>
  <c r="AX51" i="8" s="1"/>
  <c r="T44" i="8"/>
  <c r="BB44" i="8" s="1"/>
  <c r="BB17" i="8"/>
  <c r="AI16" i="8"/>
  <c r="BQ10" i="8"/>
  <c r="Y12" i="8"/>
  <c r="BG7" i="8"/>
  <c r="P44" i="8"/>
  <c r="AX44" i="8" s="1"/>
  <c r="AX17" i="8"/>
  <c r="Z14" i="8"/>
  <c r="BH14" i="8" s="1"/>
  <c r="L279" i="8"/>
  <c r="L29" i="166" s="1"/>
  <c r="BP25" i="8"/>
  <c r="D279" i="8"/>
  <c r="D29" i="166" s="1"/>
  <c r="BA25" i="8"/>
  <c r="J48" i="8"/>
  <c r="AR48" i="8" s="1"/>
  <c r="AR38" i="8"/>
  <c r="T27" i="8"/>
  <c r="BB27" i="8" s="1"/>
  <c r="BB15" i="8"/>
  <c r="I48" i="8"/>
  <c r="AQ48" i="8" s="1"/>
  <c r="AQ38" i="8"/>
  <c r="AH50" i="8"/>
  <c r="BP50" i="8" s="1"/>
  <c r="BP28" i="8"/>
  <c r="L21" i="8"/>
  <c r="AT21" i="8" s="1"/>
  <c r="AT46" i="8"/>
  <c r="R48" i="8"/>
  <c r="AZ48" i="8" s="1"/>
  <c r="AZ38" i="8"/>
  <c r="Z40" i="8"/>
  <c r="BH40" i="8" s="1"/>
  <c r="H27" i="8"/>
  <c r="AP27" i="8" s="1"/>
  <c r="D266" i="8"/>
  <c r="D16" i="166" s="1"/>
  <c r="BA16" i="8"/>
  <c r="C265" i="8"/>
  <c r="C15" i="166" s="1"/>
  <c r="D51" i="8"/>
  <c r="AL32" i="8"/>
  <c r="AB44" i="8"/>
  <c r="BJ44" i="8" s="1"/>
  <c r="BJ17" i="8"/>
  <c r="H43" i="8"/>
  <c r="AP43" i="8" s="1"/>
  <c r="AP10" i="8"/>
  <c r="E12" i="8"/>
  <c r="AM7" i="8"/>
  <c r="I272" i="8"/>
  <c r="I22" i="166" s="1"/>
  <c r="BM27" i="8"/>
  <c r="K266" i="8"/>
  <c r="K16" i="166" s="1"/>
  <c r="BO16" i="8"/>
  <c r="AE13" i="8"/>
  <c r="G24" i="8"/>
  <c r="AO24" i="8" s="1"/>
  <c r="K259" i="8"/>
  <c r="K9" i="166" s="1"/>
  <c r="S23" i="8"/>
  <c r="BA8" i="8"/>
  <c r="AD51" i="8"/>
  <c r="BL32" i="8"/>
  <c r="V23" i="8"/>
  <c r="BD23" i="8" s="1"/>
  <c r="BD8" i="8"/>
  <c r="R21" i="8"/>
  <c r="AZ21" i="8" s="1"/>
  <c r="AZ46" i="8"/>
  <c r="Q14" i="8"/>
  <c r="AY14" i="8" s="1"/>
  <c r="AY9" i="8"/>
  <c r="M48" i="8"/>
  <c r="AU48" i="8" s="1"/>
  <c r="AU38" i="8"/>
  <c r="AH42" i="8"/>
  <c r="BP42" i="8" s="1"/>
  <c r="U43" i="8"/>
  <c r="BC43" i="8" s="1"/>
  <c r="Q24" i="8"/>
  <c r="AY24" i="8" s="1"/>
  <c r="AH40" i="8"/>
  <c r="BP40" i="8" s="1"/>
  <c r="AA40" i="8"/>
  <c r="BI40" i="8" s="1"/>
  <c r="X27" i="8"/>
  <c r="Q13" i="8"/>
  <c r="AY13" i="8" s="1"/>
  <c r="W13" i="8"/>
  <c r="BE13" i="8" s="1"/>
  <c r="AC13" i="8"/>
  <c r="H279" i="8"/>
  <c r="H29" i="166" s="1"/>
  <c r="BL25" i="8"/>
  <c r="U14" i="8"/>
  <c r="G14" i="8"/>
  <c r="AO14" i="8" s="1"/>
  <c r="AF24" i="8"/>
  <c r="F27" i="8"/>
  <c r="AN27" i="8" s="1"/>
  <c r="H40" i="8"/>
  <c r="AP40" i="8" s="1"/>
  <c r="F14" i="8"/>
  <c r="AN14" i="8" s="1"/>
  <c r="H263" i="8"/>
  <c r="H13" i="166" s="1"/>
  <c r="AE21" i="8"/>
  <c r="H12" i="8"/>
  <c r="AP7" i="8"/>
  <c r="Z27" i="8"/>
  <c r="BH27" i="8" s="1"/>
  <c r="BH15" i="8"/>
  <c r="Z12" i="8"/>
  <c r="BH7" i="8"/>
  <c r="R23" i="8"/>
  <c r="AZ23" i="8" s="1"/>
  <c r="AZ8" i="8"/>
  <c r="T50" i="8"/>
  <c r="BB50" i="8" s="1"/>
  <c r="BB28" i="8"/>
  <c r="U51" i="8"/>
  <c r="BC32" i="8"/>
  <c r="E279" i="8"/>
  <c r="E29" i="166" s="1"/>
  <c r="BC25" i="8"/>
  <c r="U21" i="8"/>
  <c r="BC46" i="8"/>
  <c r="I50" i="8"/>
  <c r="AQ50" i="8" s="1"/>
  <c r="AQ28" i="8"/>
  <c r="M24" i="8"/>
  <c r="AU24" i="8" s="1"/>
  <c r="AU9" i="8"/>
  <c r="X23" i="8"/>
  <c r="BF8" i="8"/>
  <c r="AB21" i="8"/>
  <c r="BJ21" i="8" s="1"/>
  <c r="BJ46" i="8"/>
  <c r="AF27" i="8"/>
  <c r="BN15" i="8"/>
  <c r="H39" i="8"/>
  <c r="AO39" i="8"/>
  <c r="J51" i="8"/>
  <c r="AR51" i="8" s="1"/>
  <c r="AR32" i="8"/>
  <c r="F44" i="8"/>
  <c r="AN44" i="8" s="1"/>
  <c r="AN17" i="8"/>
  <c r="Z50" i="8"/>
  <c r="BH50" i="8" s="1"/>
  <c r="BH28" i="8"/>
  <c r="F282" i="8"/>
  <c r="F32" i="166" s="1"/>
  <c r="BF46" i="8"/>
  <c r="AA48" i="8"/>
  <c r="BI48" i="8" s="1"/>
  <c r="BI38" i="8"/>
  <c r="M51" i="8"/>
  <c r="AU51" i="8" s="1"/>
  <c r="AU32" i="8"/>
  <c r="G12" i="8"/>
  <c r="AO7" i="8"/>
  <c r="Y51" i="8"/>
  <c r="BG51" i="8" s="1"/>
  <c r="BG32" i="8"/>
  <c r="AF16" i="8"/>
  <c r="BN10" i="8"/>
  <c r="V48" i="8"/>
  <c r="BD48" i="8" s="1"/>
  <c r="BD38" i="8"/>
  <c r="F277" i="8"/>
  <c r="F27" i="166" s="1"/>
  <c r="BF20" i="8"/>
  <c r="U23" i="8"/>
  <c r="BC8" i="8"/>
  <c r="O50" i="8"/>
  <c r="AW50" i="8" s="1"/>
  <c r="AW28" i="8"/>
  <c r="W12" i="8"/>
  <c r="BE7" i="8"/>
  <c r="V21" i="8"/>
  <c r="BD21" i="8" s="1"/>
  <c r="BD46" i="8"/>
  <c r="V44" i="8"/>
  <c r="BD44" i="8" s="1"/>
  <c r="BD17" i="8"/>
  <c r="Y43" i="8"/>
  <c r="BG43" i="8" s="1"/>
  <c r="D31" i="8"/>
  <c r="AL31" i="8" s="1"/>
  <c r="J260" i="8"/>
  <c r="J10" i="166" s="1"/>
  <c r="W23" i="8"/>
  <c r="BE23" i="8" s="1"/>
  <c r="BE8" i="8"/>
  <c r="S50" i="8"/>
  <c r="BA50" i="8" s="1"/>
  <c r="BA28" i="8"/>
  <c r="H44" i="8"/>
  <c r="AP44" i="8" s="1"/>
  <c r="AP17" i="8"/>
  <c r="AH19" i="8"/>
  <c r="BO19" i="8"/>
  <c r="Q12" i="8"/>
  <c r="AY7" i="8"/>
  <c r="W48" i="8"/>
  <c r="BE48" i="8" s="1"/>
  <c r="BE38" i="8"/>
  <c r="X12" i="8"/>
  <c r="BF7" i="8"/>
  <c r="Y16" i="8"/>
  <c r="BG16" i="8" s="1"/>
  <c r="AI43" i="8"/>
  <c r="BQ43" i="8" s="1"/>
  <c r="I21" i="8"/>
  <c r="AQ21" i="8" s="1"/>
  <c r="AQ46" i="8"/>
  <c r="E27" i="8"/>
  <c r="AM27" i="8" s="1"/>
  <c r="AM15" i="8"/>
  <c r="D12" i="8"/>
  <c r="AL7" i="8"/>
  <c r="Y44" i="8"/>
  <c r="BG44" i="8" s="1"/>
  <c r="BG17" i="8"/>
  <c r="V51" i="8"/>
  <c r="BD51" i="8" s="1"/>
  <c r="BD32" i="8"/>
  <c r="AF50" i="8"/>
  <c r="BN50" i="8" s="1"/>
  <c r="BN28" i="8"/>
  <c r="L273" i="8"/>
  <c r="L23" i="166" s="1"/>
  <c r="BP24" i="8"/>
  <c r="D264" i="8"/>
  <c r="D14" i="166" s="1"/>
  <c r="BA14" i="8"/>
  <c r="F279" i="8"/>
  <c r="F29" i="166" s="1"/>
  <c r="BF25" i="8"/>
  <c r="AG21" i="8"/>
  <c r="F24" i="8"/>
  <c r="AN24" i="8" s="1"/>
  <c r="E42" i="8"/>
  <c r="AM42" i="8" s="1"/>
  <c r="AB51" i="8"/>
  <c r="BJ51" i="8" s="1"/>
  <c r="BJ32" i="8"/>
  <c r="K265" i="8"/>
  <c r="K15" i="166" s="1"/>
  <c r="BO17" i="8"/>
  <c r="AF44" i="8"/>
  <c r="Q40" i="8"/>
  <c r="AY40" i="8" s="1"/>
  <c r="AH14" i="8"/>
  <c r="C279" i="8"/>
  <c r="C29" i="166" s="1"/>
  <c r="AL25" i="8"/>
  <c r="AA24" i="8"/>
  <c r="BI24" i="8" s="1"/>
  <c r="AH13" i="8"/>
  <c r="O13" i="8"/>
  <c r="AW13" i="8" s="1"/>
  <c r="AC27" i="8"/>
  <c r="O40" i="8"/>
  <c r="AW40" i="8" s="1"/>
  <c r="H270" i="8"/>
  <c r="H20" i="166" s="1"/>
  <c r="BL21" i="8"/>
  <c r="AD43" i="8"/>
  <c r="BL43" i="8" s="1"/>
  <c r="H273" i="8"/>
  <c r="H23" i="166" s="1"/>
  <c r="BL24" i="8"/>
  <c r="AI42" i="8"/>
  <c r="BQ42" i="8" s="1"/>
  <c r="N42" i="8"/>
  <c r="AV42" i="8" s="1"/>
  <c r="H14" i="8"/>
  <c r="AP14" i="8" s="1"/>
  <c r="H68" i="145"/>
  <c r="M260" i="8"/>
  <c r="M10" i="166" s="1"/>
  <c r="Y21" i="8"/>
  <c r="BG21" i="8" s="1"/>
  <c r="BG46" i="8"/>
  <c r="U27" i="8"/>
  <c r="BC15" i="8"/>
  <c r="T48" i="8"/>
  <c r="BB48" i="8" s="1"/>
  <c r="BB38" i="8"/>
  <c r="W16" i="8"/>
  <c r="BE16" i="8" s="1"/>
  <c r="BE10" i="8"/>
  <c r="W43" i="8"/>
  <c r="BE43" i="8" s="1"/>
  <c r="T12" i="8"/>
  <c r="BB7" i="8"/>
  <c r="AA23" i="8"/>
  <c r="BI23" i="8" s="1"/>
  <c r="BI8" i="8"/>
  <c r="I44" i="8"/>
  <c r="AQ44" i="8" s="1"/>
  <c r="AQ17" i="8"/>
  <c r="E50" i="8"/>
  <c r="AM50" i="8" s="1"/>
  <c r="AM28" i="8"/>
  <c r="F51" i="8"/>
  <c r="AN51" i="8" s="1"/>
  <c r="AN32" i="8"/>
  <c r="D259" i="8"/>
  <c r="D9" i="166" s="1"/>
  <c r="BA9" i="8"/>
  <c r="I51" i="8"/>
  <c r="AQ51" i="8" s="1"/>
  <c r="AQ32" i="8"/>
  <c r="Z21" i="8"/>
  <c r="BH21" i="8" s="1"/>
  <c r="BH46" i="8"/>
  <c r="Y40" i="8"/>
  <c r="BG40" i="8" s="1"/>
  <c r="BG9" i="8"/>
  <c r="V42" i="8"/>
  <c r="BD42" i="8" s="1"/>
  <c r="BD15" i="8"/>
  <c r="U48" i="8"/>
  <c r="BC48" i="8" s="1"/>
  <c r="BC38" i="8"/>
  <c r="X16" i="8"/>
  <c r="BF10" i="8"/>
  <c r="U12" i="8"/>
  <c r="BC7" i="8"/>
  <c r="T23" i="8"/>
  <c r="BB23" i="8" s="1"/>
  <c r="BB8" i="8"/>
  <c r="AD50" i="8"/>
  <c r="BL50" i="8" s="1"/>
  <c r="BL28" i="8"/>
  <c r="AE51" i="8"/>
  <c r="BM32" i="8"/>
  <c r="AE44" i="8"/>
  <c r="BM17" i="8"/>
  <c r="T51" i="8"/>
  <c r="BB51" i="8" s="1"/>
  <c r="BB32" i="8"/>
  <c r="L27" i="8"/>
  <c r="AT27" i="8" s="1"/>
  <c r="AT15" i="8"/>
  <c r="G277" i="8"/>
  <c r="G27" i="166" s="1"/>
  <c r="BK20" i="8"/>
  <c r="S21" i="8"/>
  <c r="BA46" i="8"/>
  <c r="R40" i="8"/>
  <c r="AZ40" i="8" s="1"/>
  <c r="AZ9" i="8"/>
  <c r="N48" i="8"/>
  <c r="AV48" i="8" s="1"/>
  <c r="AV38" i="8"/>
  <c r="N12" i="8"/>
  <c r="AV7" i="8"/>
  <c r="M23" i="8"/>
  <c r="AU23" i="8" s="1"/>
  <c r="AU8" i="8"/>
  <c r="K44" i="8"/>
  <c r="AS44" i="8" s="1"/>
  <c r="AS17" i="8"/>
  <c r="G50" i="8"/>
  <c r="AO50" i="8" s="1"/>
  <c r="AO28" i="8"/>
  <c r="H51" i="8"/>
  <c r="AP51" i="8" s="1"/>
  <c r="AP32" i="8"/>
  <c r="AE48" i="8"/>
  <c r="BM48" i="8" s="1"/>
  <c r="BM38" i="8"/>
  <c r="G279" i="8"/>
  <c r="G29" i="166" s="1"/>
  <c r="BK25" i="8"/>
  <c r="AB40" i="8"/>
  <c r="BJ40" i="8" s="1"/>
  <c r="BJ9" i="8"/>
  <c r="X48" i="8"/>
  <c r="BF48" i="8" s="1"/>
  <c r="BF38" i="8"/>
  <c r="K16" i="8"/>
  <c r="AS16" i="8" s="1"/>
  <c r="AS10" i="8"/>
  <c r="F21" i="8"/>
  <c r="AN21" i="8" s="1"/>
  <c r="AN46" i="8"/>
  <c r="J27" i="8"/>
  <c r="AR27" i="8" s="1"/>
  <c r="AR15" i="8"/>
  <c r="I279" i="8"/>
  <c r="I29" i="166" s="1"/>
  <c r="BM25" i="8"/>
  <c r="AI51" i="8"/>
  <c r="BQ32" i="8"/>
  <c r="D263" i="8"/>
  <c r="D13" i="166" s="1"/>
  <c r="BA15" i="8"/>
  <c r="P21" i="8"/>
  <c r="AX21" i="8" s="1"/>
  <c r="AX46" i="8"/>
  <c r="AI12" i="8"/>
  <c r="BQ7" i="8"/>
  <c r="G123" i="8"/>
  <c r="G84" i="8" s="1"/>
  <c r="AO84" i="8" s="1"/>
  <c r="AN123" i="8"/>
  <c r="J259" i="8"/>
  <c r="J9" i="166" s="1"/>
  <c r="BN9" i="8"/>
  <c r="AB48" i="8"/>
  <c r="BJ48" i="8" s="1"/>
  <c r="BJ38" i="8"/>
  <c r="I260" i="8"/>
  <c r="I10" i="166" s="1"/>
  <c r="BM10" i="8"/>
  <c r="H277" i="8"/>
  <c r="H27" i="166" s="1"/>
  <c r="BL20" i="8"/>
  <c r="Q44" i="8"/>
  <c r="AY44" i="8" s="1"/>
  <c r="AY17" i="8"/>
  <c r="M50" i="8"/>
  <c r="AU50" i="8" s="1"/>
  <c r="AU28" i="8"/>
  <c r="D44" i="8"/>
  <c r="AL17" i="8"/>
  <c r="AG14" i="8"/>
  <c r="BO9" i="8"/>
  <c r="I277" i="8"/>
  <c r="I27" i="166" s="1"/>
  <c r="BM20" i="8"/>
  <c r="AB23" i="8"/>
  <c r="BJ23" i="8" s="1"/>
  <c r="BJ8" i="8"/>
  <c r="F50" i="8"/>
  <c r="AN50" i="8" s="1"/>
  <c r="AN28" i="8"/>
  <c r="K50" i="8"/>
  <c r="AS50" i="8" s="1"/>
  <c r="AS28" i="8"/>
  <c r="K48" i="8"/>
  <c r="AS48" i="8" s="1"/>
  <c r="AS38" i="8"/>
  <c r="V12" i="8"/>
  <c r="BD7" i="8"/>
  <c r="S44" i="8"/>
  <c r="BA17" i="8"/>
  <c r="Q51" i="8"/>
  <c r="AY51" i="8" s="1"/>
  <c r="AY32" i="8"/>
  <c r="Y50" i="8"/>
  <c r="BG50" i="8" s="1"/>
  <c r="BG28" i="8"/>
  <c r="G21" i="8"/>
  <c r="AO21" i="8" s="1"/>
  <c r="AO46" i="8"/>
  <c r="F84" i="8"/>
  <c r="AN84" i="8" s="1"/>
  <c r="M264" i="8"/>
  <c r="M14" i="166" s="1"/>
  <c r="BQ14" i="8"/>
  <c r="C264" i="8"/>
  <c r="C14" i="166" s="1"/>
  <c r="AL14" i="8"/>
  <c r="BK9" i="8"/>
  <c r="G259" i="8"/>
  <c r="G9" i="166" s="1"/>
  <c r="W21" i="8"/>
  <c r="BE21" i="8" s="1"/>
  <c r="BE46" i="8"/>
  <c r="J282" i="8"/>
  <c r="J32" i="166" s="1"/>
  <c r="BN46" i="8"/>
  <c r="F23" i="8"/>
  <c r="AN23" i="8" s="1"/>
  <c r="AN8" i="8"/>
  <c r="P48" i="8"/>
  <c r="AX48" i="8" s="1"/>
  <c r="AX38" i="8"/>
  <c r="AA51" i="8"/>
  <c r="BI51" i="8" s="1"/>
  <c r="BI32" i="8"/>
  <c r="P23" i="8"/>
  <c r="AX23" i="8" s="1"/>
  <c r="AX8" i="8"/>
  <c r="AC16" i="8"/>
  <c r="BK10" i="8"/>
  <c r="W27" i="8"/>
  <c r="BE27" i="8" s="1"/>
  <c r="D48" i="8"/>
  <c r="AL48" i="8" s="1"/>
  <c r="AL38" i="8"/>
  <c r="U50" i="8"/>
  <c r="BC50" i="8" s="1"/>
  <c r="BC28" i="8"/>
  <c r="AE12" i="8"/>
  <c r="BM7" i="8"/>
  <c r="I14" i="8"/>
  <c r="AQ14" i="8" s="1"/>
  <c r="AQ9" i="8"/>
  <c r="J13" i="8"/>
  <c r="AR13" i="8" s="1"/>
  <c r="AL8" i="8"/>
  <c r="AI13" i="8"/>
  <c r="I13" i="8"/>
  <c r="AQ13" i="8" s="1"/>
  <c r="M282" i="8"/>
  <c r="M32" i="166" s="1"/>
  <c r="I282" i="8"/>
  <c r="I32" i="166" s="1"/>
  <c r="M12" i="8"/>
  <c r="AU7" i="8"/>
  <c r="F43" i="8"/>
  <c r="AN43" i="8" s="1"/>
  <c r="AG24" i="8"/>
  <c r="Z13" i="8"/>
  <c r="BH13" i="8" s="1"/>
  <c r="G40" i="8"/>
  <c r="AO40" i="8" s="1"/>
  <c r="K14" i="8"/>
  <c r="AS14" i="8" s="1"/>
  <c r="M273" i="8"/>
  <c r="M23" i="166" s="1"/>
  <c r="BQ24" i="8"/>
  <c r="AA13" i="8"/>
  <c r="BI13" i="8" s="1"/>
  <c r="K13" i="8"/>
  <c r="AS13" i="8" s="1"/>
  <c r="F13" i="8"/>
  <c r="AN13" i="8" s="1"/>
  <c r="M13" i="8"/>
  <c r="AU13" i="8" s="1"/>
  <c r="S48" i="8"/>
  <c r="BA48" i="8" s="1"/>
  <c r="BA38" i="8"/>
  <c r="D40" i="8"/>
  <c r="AL40" i="8" s="1"/>
  <c r="O24" i="8"/>
  <c r="AW24" i="8" s="1"/>
  <c r="AC24" i="8"/>
  <c r="AD16" i="8"/>
  <c r="AI27" i="8"/>
  <c r="J279" i="8"/>
  <c r="J29" i="166" s="1"/>
  <c r="BN25" i="8"/>
  <c r="M279" i="8"/>
  <c r="M29" i="166" s="1"/>
  <c r="BQ25" i="8"/>
  <c r="AF14" i="8"/>
  <c r="N27" i="8"/>
  <c r="AV27" i="8" s="1"/>
  <c r="H24" i="8"/>
  <c r="AP24" i="8" s="1"/>
  <c r="G68" i="145"/>
  <c r="D258" i="8"/>
  <c r="D8" i="166" s="1"/>
  <c r="G258" i="8"/>
  <c r="G8" i="166" s="1"/>
  <c r="H258" i="8"/>
  <c r="H8" i="166" s="1"/>
  <c r="H48" i="8"/>
  <c r="AP48" i="8" s="1"/>
  <c r="AP38" i="8"/>
  <c r="BN7" i="8"/>
  <c r="J258" i="8"/>
  <c r="J8" i="166" s="1"/>
  <c r="BL46" i="8"/>
  <c r="H282" i="8"/>
  <c r="H32" i="166" s="1"/>
  <c r="Q48" i="8"/>
  <c r="AY48" i="8" s="1"/>
  <c r="AY38" i="8"/>
  <c r="M16" i="8"/>
  <c r="AU16" i="8" s="1"/>
  <c r="AU10" i="8"/>
  <c r="Y23" i="8"/>
  <c r="BG23" i="8" s="1"/>
  <c r="BG8" i="8"/>
  <c r="D27" i="8"/>
  <c r="AL15" i="8"/>
  <c r="C263" i="8"/>
  <c r="C13" i="166" s="1"/>
  <c r="Z23" i="8"/>
  <c r="BH23" i="8" s="1"/>
  <c r="BH8" i="8"/>
  <c r="AB50" i="8"/>
  <c r="BJ50" i="8" s="1"/>
  <c r="BJ28" i="8"/>
  <c r="Z16" i="8"/>
  <c r="BH16" i="8" s="1"/>
  <c r="BH10" i="8"/>
  <c r="O12" i="8"/>
  <c r="AW7" i="8"/>
  <c r="L44" i="8"/>
  <c r="AT44" i="8" s="1"/>
  <c r="AT17" i="8"/>
  <c r="T40" i="8"/>
  <c r="BB40" i="8" s="1"/>
  <c r="BB9" i="8"/>
  <c r="BA10" i="8"/>
  <c r="D260" i="8"/>
  <c r="D10" i="166" s="1"/>
  <c r="P12" i="8"/>
  <c r="AX7" i="8"/>
  <c r="AG50" i="8"/>
  <c r="BO50" i="8" s="1"/>
  <c r="BO28" i="8"/>
  <c r="I12" i="8"/>
  <c r="AQ7" i="8"/>
  <c r="R50" i="8"/>
  <c r="AZ50" i="8" s="1"/>
  <c r="AZ28" i="8"/>
  <c r="K51" i="8"/>
  <c r="AS51" i="8" s="1"/>
  <c r="AS32" i="8"/>
  <c r="D21" i="8"/>
  <c r="AL46" i="8"/>
  <c r="M259" i="8"/>
  <c r="M9" i="166" s="1"/>
  <c r="BQ9" i="8"/>
  <c r="G48" i="8"/>
  <c r="AO48" i="8" s="1"/>
  <c r="AO38" i="8"/>
  <c r="M21" i="8"/>
  <c r="AU21" i="8" s="1"/>
  <c r="AU46" i="8"/>
  <c r="M44" i="8"/>
  <c r="AU44" i="8" s="1"/>
  <c r="AU17" i="8"/>
  <c r="AH51" i="8"/>
  <c r="BP32" i="8"/>
  <c r="H265" i="8"/>
  <c r="H15" i="166" s="1"/>
  <c r="BL17" i="8"/>
  <c r="S51" i="8"/>
  <c r="BA32" i="8"/>
  <c r="J12" i="8"/>
  <c r="AR7" i="8"/>
  <c r="W44" i="8"/>
  <c r="BE44" i="8" s="1"/>
  <c r="BE17" i="8"/>
  <c r="E277" i="8"/>
  <c r="E27" i="166" s="1"/>
  <c r="BC20" i="8"/>
  <c r="Z20" i="163"/>
  <c r="N279" i="8"/>
  <c r="N29" i="166" s="1"/>
  <c r="D68" i="145"/>
  <c r="AF22" i="8"/>
  <c r="J262" i="8"/>
  <c r="J12" i="166" s="1"/>
  <c r="AJ51" i="8"/>
  <c r="N285" i="8" s="1"/>
  <c r="N35" i="166" s="1"/>
  <c r="Z14" i="163"/>
  <c r="E52" i="8"/>
  <c r="C284" i="8"/>
  <c r="C34" i="166" s="1"/>
  <c r="E29" i="8"/>
  <c r="C275" i="8"/>
  <c r="C25" i="166" s="1"/>
  <c r="AI20" i="8"/>
  <c r="BQ20" i="8" s="1"/>
  <c r="L277" i="8"/>
  <c r="L27" i="166" s="1"/>
  <c r="AI17" i="8"/>
  <c r="BQ17" i="8" s="1"/>
  <c r="L265" i="8"/>
  <c r="L15" i="166" s="1"/>
  <c r="AE14" i="8"/>
  <c r="AE40" i="8"/>
  <c r="BM40" i="8" s="1"/>
  <c r="AE24" i="8"/>
  <c r="E86" i="8"/>
  <c r="AM86" i="8" s="1"/>
  <c r="F89" i="8"/>
  <c r="AN89" i="8" s="1"/>
  <c r="BO44" i="8" l="1"/>
  <c r="BO27" i="8"/>
  <c r="H264" i="8"/>
  <c r="H14" i="166" s="1"/>
  <c r="BF24" i="8"/>
  <c r="H268" i="8"/>
  <c r="H18" i="166" s="1"/>
  <c r="BK14" i="8"/>
  <c r="AL23" i="8"/>
  <c r="C274" i="8"/>
  <c r="C24" i="166" s="1"/>
  <c r="E31" i="8"/>
  <c r="F31" i="8" s="1"/>
  <c r="BF14" i="8"/>
  <c r="BN13" i="8"/>
  <c r="BA13" i="8"/>
  <c r="BF13" i="8"/>
  <c r="BO13" i="8"/>
  <c r="G272" i="8"/>
  <c r="G22" i="166" s="1"/>
  <c r="BK27" i="8"/>
  <c r="L22" i="8"/>
  <c r="AT12" i="8"/>
  <c r="K22" i="8"/>
  <c r="AS12" i="8"/>
  <c r="D285" i="8"/>
  <c r="D35" i="166" s="1"/>
  <c r="BA51" i="8"/>
  <c r="O22" i="8"/>
  <c r="AW12" i="8"/>
  <c r="K264" i="8"/>
  <c r="K14" i="166" s="1"/>
  <c r="BO14" i="8"/>
  <c r="H278" i="8"/>
  <c r="H28" i="166" s="1"/>
  <c r="BL23" i="8"/>
  <c r="M268" i="8"/>
  <c r="M18" i="166" s="1"/>
  <c r="BQ13" i="8"/>
  <c r="BA44" i="8"/>
  <c r="D67" i="145"/>
  <c r="AL44" i="8"/>
  <c r="C67" i="145"/>
  <c r="M285" i="8"/>
  <c r="M35" i="166" s="1"/>
  <c r="BQ51" i="8"/>
  <c r="D270" i="8"/>
  <c r="D20" i="166" s="1"/>
  <c r="BA21" i="8"/>
  <c r="BM44" i="8"/>
  <c r="I67" i="145"/>
  <c r="U22" i="8"/>
  <c r="BC12" i="8"/>
  <c r="E262" i="8"/>
  <c r="E12" i="166" s="1"/>
  <c r="T22" i="8"/>
  <c r="BB12" i="8"/>
  <c r="G22" i="8"/>
  <c r="AO12" i="8"/>
  <c r="J272" i="8"/>
  <c r="J22" i="166" s="1"/>
  <c r="BN27" i="8"/>
  <c r="H22" i="8"/>
  <c r="AP12" i="8"/>
  <c r="E264" i="8"/>
  <c r="E14" i="166" s="1"/>
  <c r="BC14" i="8"/>
  <c r="F272" i="8"/>
  <c r="F22" i="166" s="1"/>
  <c r="BF27" i="8"/>
  <c r="C285" i="8"/>
  <c r="C35" i="166" s="1"/>
  <c r="AL51" i="8"/>
  <c r="L270" i="8"/>
  <c r="L20" i="166" s="1"/>
  <c r="BP21" i="8"/>
  <c r="H128" i="8"/>
  <c r="AO128" i="8"/>
  <c r="R22" i="8"/>
  <c r="AZ12" i="8"/>
  <c r="G125" i="8"/>
  <c r="AN125" i="8"/>
  <c r="H34" i="8"/>
  <c r="AO34" i="8"/>
  <c r="I264" i="8"/>
  <c r="I14" i="166" s="1"/>
  <c r="BM14" i="8"/>
  <c r="E273" i="8"/>
  <c r="E23" i="166" s="1"/>
  <c r="BC24" i="8"/>
  <c r="F285" i="8"/>
  <c r="F35" i="166" s="1"/>
  <c r="BF51" i="8"/>
  <c r="AD22" i="8"/>
  <c r="BL12" i="8"/>
  <c r="H262" i="8"/>
  <c r="H12" i="166" s="1"/>
  <c r="H272" i="8"/>
  <c r="H22" i="166" s="1"/>
  <c r="BL27" i="8"/>
  <c r="E272" i="8"/>
  <c r="E22" i="166" s="1"/>
  <c r="BC27" i="8"/>
  <c r="L262" i="8"/>
  <c r="L12" i="166" s="1"/>
  <c r="BP12" i="8"/>
  <c r="K285" i="8"/>
  <c r="K35" i="166" s="1"/>
  <c r="BO51" i="8"/>
  <c r="Q22" i="8"/>
  <c r="AY12" i="8"/>
  <c r="I270" i="8"/>
  <c r="I20" i="166" s="1"/>
  <c r="BM21" i="8"/>
  <c r="D278" i="8"/>
  <c r="D28" i="166" s="1"/>
  <c r="BA23" i="8"/>
  <c r="BC44" i="8"/>
  <c r="E67" i="145"/>
  <c r="M266" i="8"/>
  <c r="M16" i="166" s="1"/>
  <c r="BQ16" i="8"/>
  <c r="L272" i="8"/>
  <c r="L22" i="166" s="1"/>
  <c r="BP27" i="8"/>
  <c r="C272" i="8"/>
  <c r="C22" i="166" s="1"/>
  <c r="AL27" i="8"/>
  <c r="M272" i="8"/>
  <c r="M22" i="166" s="1"/>
  <c r="BQ27" i="8"/>
  <c r="G270" i="8"/>
  <c r="G20" i="166" s="1"/>
  <c r="BK21" i="8"/>
  <c r="AA22" i="8"/>
  <c r="BI12" i="8"/>
  <c r="L285" i="8"/>
  <c r="L35" i="166" s="1"/>
  <c r="BP51" i="8"/>
  <c r="H266" i="8"/>
  <c r="H16" i="166" s="1"/>
  <c r="BL16" i="8"/>
  <c r="V22" i="8"/>
  <c r="BD12" i="8"/>
  <c r="M262" i="8"/>
  <c r="M12" i="166" s="1"/>
  <c r="BQ12" i="8"/>
  <c r="N22" i="8"/>
  <c r="AV12" i="8"/>
  <c r="I285" i="8"/>
  <c r="I35" i="166" s="1"/>
  <c r="BM51" i="8"/>
  <c r="F266" i="8"/>
  <c r="F16" i="166" s="1"/>
  <c r="BF16" i="8"/>
  <c r="W22" i="8"/>
  <c r="BE12" i="8"/>
  <c r="E270" i="8"/>
  <c r="E20" i="166" s="1"/>
  <c r="BC21" i="8"/>
  <c r="E22" i="8"/>
  <c r="AM12" i="8"/>
  <c r="G285" i="8"/>
  <c r="G35" i="166" s="1"/>
  <c r="BK51" i="8"/>
  <c r="M270" i="8"/>
  <c r="M20" i="166" s="1"/>
  <c r="BQ21" i="8"/>
  <c r="AH23" i="8"/>
  <c r="BO23" i="8"/>
  <c r="K278" i="8"/>
  <c r="K28" i="166" s="1"/>
  <c r="J285" i="8"/>
  <c r="J35" i="166" s="1"/>
  <c r="BN51" i="8"/>
  <c r="BM23" i="8"/>
  <c r="I278" i="8"/>
  <c r="I28" i="166" s="1"/>
  <c r="BF44" i="8"/>
  <c r="F67" i="145"/>
  <c r="S22" i="8"/>
  <c r="BA12" i="8"/>
  <c r="D262" i="8"/>
  <c r="D12" i="166" s="1"/>
  <c r="AE22" i="8"/>
  <c r="BM12" i="8"/>
  <c r="I262" i="8"/>
  <c r="I12" i="166" s="1"/>
  <c r="H123" i="8"/>
  <c r="H84" i="8" s="1"/>
  <c r="AP84" i="8" s="1"/>
  <c r="AO123" i="8"/>
  <c r="I39" i="8"/>
  <c r="AP39" i="8"/>
  <c r="E285" i="8"/>
  <c r="E35" i="166" s="1"/>
  <c r="BC51" i="8"/>
  <c r="J273" i="8"/>
  <c r="J23" i="166" s="1"/>
  <c r="BN24" i="8"/>
  <c r="L268" i="8"/>
  <c r="L18" i="166" s="1"/>
  <c r="BP13" i="8"/>
  <c r="H285" i="8"/>
  <c r="H35" i="166" s="1"/>
  <c r="BL51" i="8"/>
  <c r="AG22" i="8"/>
  <c r="BO12" i="8"/>
  <c r="K262" i="8"/>
  <c r="K12" i="166" s="1"/>
  <c r="K273" i="8"/>
  <c r="K23" i="166" s="1"/>
  <c r="BO24" i="8"/>
  <c r="I22" i="8"/>
  <c r="AQ12" i="8"/>
  <c r="J264" i="8"/>
  <c r="J14" i="166" s="1"/>
  <c r="BN14" i="8"/>
  <c r="I273" i="8"/>
  <c r="I23" i="166" s="1"/>
  <c r="BM24" i="8"/>
  <c r="F29" i="8"/>
  <c r="AM29" i="8"/>
  <c r="J271" i="8"/>
  <c r="J21" i="166" s="1"/>
  <c r="BN22" i="8"/>
  <c r="G273" i="8"/>
  <c r="G23" i="166" s="1"/>
  <c r="BK24" i="8"/>
  <c r="L264" i="8"/>
  <c r="L14" i="166" s="1"/>
  <c r="BP14" i="8"/>
  <c r="D22" i="8"/>
  <c r="AL12" i="8"/>
  <c r="C262" i="8"/>
  <c r="C12" i="166" s="1"/>
  <c r="AI19" i="8"/>
  <c r="BP19" i="8"/>
  <c r="G268" i="8"/>
  <c r="G18" i="166" s="1"/>
  <c r="BK13" i="8"/>
  <c r="BK44" i="8"/>
  <c r="G67" i="145"/>
  <c r="F22" i="8"/>
  <c r="AN12" i="8"/>
  <c r="F52" i="8"/>
  <c r="AM52" i="8"/>
  <c r="G266" i="8"/>
  <c r="G16" i="166" s="1"/>
  <c r="BK16" i="8"/>
  <c r="J67" i="145"/>
  <c r="BN44" i="8"/>
  <c r="X22" i="8"/>
  <c r="BF12" i="8"/>
  <c r="F262" i="8"/>
  <c r="F12" i="166" s="1"/>
  <c r="P22" i="8"/>
  <c r="AX12" i="8"/>
  <c r="E278" i="8"/>
  <c r="E28" i="166" s="1"/>
  <c r="BC23" i="8"/>
  <c r="C268" i="8"/>
  <c r="C18" i="166" s="1"/>
  <c r="AL13" i="8"/>
  <c r="J22" i="8"/>
  <c r="AR12" i="8"/>
  <c r="AL21" i="8"/>
  <c r="C270" i="8"/>
  <c r="C20" i="166" s="1"/>
  <c r="M22" i="8"/>
  <c r="AU12" i="8"/>
  <c r="K270" i="8"/>
  <c r="K20" i="166" s="1"/>
  <c r="BO21" i="8"/>
  <c r="J266" i="8"/>
  <c r="J16" i="166" s="1"/>
  <c r="BN16" i="8"/>
  <c r="F278" i="8"/>
  <c r="F28" i="166" s="1"/>
  <c r="BF23" i="8"/>
  <c r="Z22" i="8"/>
  <c r="BH12" i="8"/>
  <c r="I268" i="8"/>
  <c r="I18" i="166" s="1"/>
  <c r="BM13" i="8"/>
  <c r="Y22" i="8"/>
  <c r="BG12" i="8"/>
  <c r="J278" i="8"/>
  <c r="J28" i="166" s="1"/>
  <c r="BN23" i="8"/>
  <c r="G278" i="8"/>
  <c r="G28" i="166" s="1"/>
  <c r="BK23" i="8"/>
  <c r="E266" i="8"/>
  <c r="E16" i="166" s="1"/>
  <c r="BC16" i="8"/>
  <c r="AC22" i="8"/>
  <c r="BK12" i="8"/>
  <c r="G262" i="8"/>
  <c r="G12" i="166" s="1"/>
  <c r="AB22" i="8"/>
  <c r="BJ12" i="8"/>
  <c r="AJ17" i="8"/>
  <c r="M265" i="8"/>
  <c r="M15" i="166" s="1"/>
  <c r="AI44" i="8"/>
  <c r="BQ44" i="8" s="1"/>
  <c r="AJ20" i="8"/>
  <c r="M277" i="8"/>
  <c r="M27" i="166" s="1"/>
  <c r="AF37" i="8"/>
  <c r="G89" i="8"/>
  <c r="AO89" i="8" s="1"/>
  <c r="F86" i="8"/>
  <c r="AN86" i="8" s="1"/>
  <c r="AM31" i="8" l="1"/>
  <c r="R37" i="8"/>
  <c r="AZ37" i="8" s="1"/>
  <c r="AZ22" i="8"/>
  <c r="G37" i="8"/>
  <c r="AO37" i="8" s="1"/>
  <c r="AO22" i="8"/>
  <c r="P37" i="8"/>
  <c r="AX37" i="8" s="1"/>
  <c r="AX22" i="8"/>
  <c r="AE37" i="8"/>
  <c r="BM22" i="8"/>
  <c r="I271" i="8"/>
  <c r="I21" i="166" s="1"/>
  <c r="V37" i="8"/>
  <c r="BD37" i="8" s="1"/>
  <c r="BD22" i="8"/>
  <c r="Q37" i="8"/>
  <c r="AY37" i="8" s="1"/>
  <c r="AY22" i="8"/>
  <c r="AJ19" i="8"/>
  <c r="Z16" i="163" s="1"/>
  <c r="BQ19" i="8"/>
  <c r="AH22" i="8"/>
  <c r="BO22" i="8"/>
  <c r="AG37" i="8"/>
  <c r="K271" i="8"/>
  <c r="K21" i="166" s="1"/>
  <c r="I37" i="8"/>
  <c r="AQ37" i="8" s="1"/>
  <c r="AQ22" i="8"/>
  <c r="K37" i="8"/>
  <c r="AS37" i="8" s="1"/>
  <c r="AS22" i="8"/>
  <c r="F271" i="8"/>
  <c r="F21" i="166" s="1"/>
  <c r="BF22" i="8"/>
  <c r="X37" i="8"/>
  <c r="F37" i="8"/>
  <c r="AN37" i="8" s="1"/>
  <c r="AN22" i="8"/>
  <c r="J39" i="8"/>
  <c r="AQ39" i="8"/>
  <c r="S37" i="8"/>
  <c r="BA22" i="8"/>
  <c r="D271" i="8"/>
  <c r="D21" i="166" s="1"/>
  <c r="AD37" i="8"/>
  <c r="BL22" i="8"/>
  <c r="H271" i="8"/>
  <c r="H21" i="166" s="1"/>
  <c r="I34" i="8"/>
  <c r="AP34" i="8"/>
  <c r="H37" i="8"/>
  <c r="AP37" i="8" s="1"/>
  <c r="AP22" i="8"/>
  <c r="AB37" i="8"/>
  <c r="BJ37" i="8" s="1"/>
  <c r="BJ22" i="8"/>
  <c r="G52" i="8"/>
  <c r="AN52" i="8"/>
  <c r="I128" i="8"/>
  <c r="AP128" i="8"/>
  <c r="T37" i="8"/>
  <c r="BB37" i="8" s="1"/>
  <c r="BB22" i="8"/>
  <c r="AC37" i="8"/>
  <c r="BK22" i="8"/>
  <c r="G271" i="8"/>
  <c r="G21" i="166" s="1"/>
  <c r="Y37" i="8"/>
  <c r="BG37" i="8" s="1"/>
  <c r="BG22" i="8"/>
  <c r="J37" i="8"/>
  <c r="AR37" i="8" s="1"/>
  <c r="AR22" i="8"/>
  <c r="E37" i="8"/>
  <c r="AM37" i="8" s="1"/>
  <c r="AM22" i="8"/>
  <c r="D37" i="8"/>
  <c r="AL22" i="8"/>
  <c r="C271" i="8"/>
  <c r="C21" i="166" s="1"/>
  <c r="G29" i="8"/>
  <c r="AN29" i="8"/>
  <c r="AI23" i="8"/>
  <c r="BP23" i="8"/>
  <c r="L278" i="8"/>
  <c r="L28" i="166" s="1"/>
  <c r="N37" i="8"/>
  <c r="AV37" i="8" s="1"/>
  <c r="AV22" i="8"/>
  <c r="U37" i="8"/>
  <c r="BC22" i="8"/>
  <c r="E271" i="8"/>
  <c r="E21" i="166" s="1"/>
  <c r="L37" i="8"/>
  <c r="AT37" i="8" s="1"/>
  <c r="AT22" i="8"/>
  <c r="I123" i="8"/>
  <c r="I84" i="8" s="1"/>
  <c r="AQ84" i="8" s="1"/>
  <c r="AP123" i="8"/>
  <c r="H125" i="8"/>
  <c r="AO125" i="8"/>
  <c r="J66" i="145"/>
  <c r="BN37" i="8"/>
  <c r="Z37" i="8"/>
  <c r="BH37" i="8" s="1"/>
  <c r="BH22" i="8"/>
  <c r="M37" i="8"/>
  <c r="AU37" i="8" s="1"/>
  <c r="AU22" i="8"/>
  <c r="G31" i="8"/>
  <c r="AN31" i="8"/>
  <c r="W37" i="8"/>
  <c r="BE37" i="8" s="1"/>
  <c r="BE22" i="8"/>
  <c r="AA37" i="8"/>
  <c r="BI37" i="8" s="1"/>
  <c r="BI22" i="8"/>
  <c r="O37" i="8"/>
  <c r="AW37" i="8" s="1"/>
  <c r="AW22" i="8"/>
  <c r="Z17" i="163"/>
  <c r="N277" i="8"/>
  <c r="N27" i="166" s="1"/>
  <c r="Z12" i="163"/>
  <c r="N265" i="8"/>
  <c r="N15" i="166" s="1"/>
  <c r="AJ44" i="8"/>
  <c r="H89" i="8"/>
  <c r="AP89" i="8" s="1"/>
  <c r="G86" i="8"/>
  <c r="AO86" i="8" s="1"/>
  <c r="AI22" i="8" l="1"/>
  <c r="BP22" i="8"/>
  <c r="L271" i="8"/>
  <c r="L21" i="166" s="1"/>
  <c r="AH37" i="8"/>
  <c r="BP37" i="8" s="1"/>
  <c r="AJ23" i="8"/>
  <c r="N278" i="8" s="1"/>
  <c r="N28" i="166" s="1"/>
  <c r="BQ23" i="8"/>
  <c r="M278" i="8"/>
  <c r="M28" i="166" s="1"/>
  <c r="BA37" i="8"/>
  <c r="D66" i="145"/>
  <c r="BM37" i="8"/>
  <c r="I66" i="145"/>
  <c r="J128" i="8"/>
  <c r="AQ128" i="8"/>
  <c r="BC37" i="8"/>
  <c r="E66" i="145"/>
  <c r="K39" i="8"/>
  <c r="AR39" i="8"/>
  <c r="H31" i="8"/>
  <c r="AO31" i="8"/>
  <c r="I125" i="8"/>
  <c r="AP125" i="8"/>
  <c r="H52" i="8"/>
  <c r="AO52" i="8"/>
  <c r="D47" i="8"/>
  <c r="AL37" i="8"/>
  <c r="C66" i="145"/>
  <c r="BL37" i="8"/>
  <c r="H66" i="145"/>
  <c r="F66" i="145"/>
  <c r="BF37" i="8"/>
  <c r="K66" i="145"/>
  <c r="BO37" i="8"/>
  <c r="H29" i="8"/>
  <c r="AO29" i="8"/>
  <c r="J34" i="8"/>
  <c r="AQ34" i="8"/>
  <c r="J123" i="8"/>
  <c r="J84" i="8" s="1"/>
  <c r="AR84" i="8" s="1"/>
  <c r="AQ123" i="8"/>
  <c r="BK37" i="8"/>
  <c r="G66" i="145"/>
  <c r="H86" i="8"/>
  <c r="AP86" i="8" s="1"/>
  <c r="I89" i="8"/>
  <c r="AQ89" i="8" s="1"/>
  <c r="J125" i="8" l="1"/>
  <c r="AQ125" i="8"/>
  <c r="K128" i="8"/>
  <c r="AR128" i="8"/>
  <c r="E47" i="8"/>
  <c r="AL47" i="8"/>
  <c r="C283" i="8"/>
  <c r="C33" i="166" s="1"/>
  <c r="L39" i="8"/>
  <c r="AS39" i="8"/>
  <c r="I52" i="8"/>
  <c r="AP52" i="8"/>
  <c r="K123" i="8"/>
  <c r="AR123" i="8"/>
  <c r="K34" i="8"/>
  <c r="AR34" i="8"/>
  <c r="I31" i="8"/>
  <c r="AP31" i="8"/>
  <c r="I29" i="8"/>
  <c r="AP29" i="8"/>
  <c r="AJ22" i="8"/>
  <c r="BQ22" i="8"/>
  <c r="M271" i="8"/>
  <c r="M21" i="166" s="1"/>
  <c r="AI37" i="8"/>
  <c r="BQ37" i="8" s="1"/>
  <c r="K84" i="8"/>
  <c r="AS84" i="8" s="1"/>
  <c r="J89" i="8"/>
  <c r="AR89" i="8" s="1"/>
  <c r="I86" i="8"/>
  <c r="AQ86" i="8" s="1"/>
  <c r="J31" i="8" l="1"/>
  <c r="AQ31" i="8"/>
  <c r="L34" i="8"/>
  <c r="AS34" i="8"/>
  <c r="L128" i="8"/>
  <c r="AS128" i="8"/>
  <c r="F47" i="8"/>
  <c r="AM47" i="8"/>
  <c r="N271" i="8"/>
  <c r="N21" i="166" s="1"/>
  <c r="AJ37" i="8"/>
  <c r="L123" i="8"/>
  <c r="L84" i="8" s="1"/>
  <c r="AT84" i="8" s="1"/>
  <c r="AS123" i="8"/>
  <c r="J29" i="8"/>
  <c r="AQ29" i="8"/>
  <c r="J52" i="8"/>
  <c r="AQ52" i="8"/>
  <c r="M39" i="8"/>
  <c r="AT39" i="8"/>
  <c r="K125" i="8"/>
  <c r="AR125" i="8"/>
  <c r="K89" i="8"/>
  <c r="AS89" i="8" s="1"/>
  <c r="J86" i="8"/>
  <c r="AR86" i="8" s="1"/>
  <c r="N39" i="8" l="1"/>
  <c r="AU39" i="8"/>
  <c r="K52" i="8"/>
  <c r="AR52" i="8"/>
  <c r="G47" i="8"/>
  <c r="AN47" i="8"/>
  <c r="K29" i="8"/>
  <c r="AR29" i="8"/>
  <c r="M128" i="8"/>
  <c r="AT128" i="8"/>
  <c r="K31" i="8"/>
  <c r="AR31" i="8"/>
  <c r="L125" i="8"/>
  <c r="AS125" i="8"/>
  <c r="M123" i="8"/>
  <c r="AT123" i="8"/>
  <c r="M34" i="8"/>
  <c r="AT34" i="8"/>
  <c r="K86" i="8"/>
  <c r="AS86" i="8" s="1"/>
  <c r="L89" i="8"/>
  <c r="AT89" i="8" s="1"/>
  <c r="H47" i="8" l="1"/>
  <c r="AO47" i="8"/>
  <c r="L52" i="8"/>
  <c r="AS52" i="8"/>
  <c r="N123" i="8"/>
  <c r="AU123" i="8"/>
  <c r="L29" i="8"/>
  <c r="AS29" i="8"/>
  <c r="M125" i="8"/>
  <c r="AT125" i="8"/>
  <c r="L31" i="8"/>
  <c r="AS31" i="8"/>
  <c r="M84" i="8"/>
  <c r="AU84" i="8" s="1"/>
  <c r="N34" i="8"/>
  <c r="AU34" i="8"/>
  <c r="N128" i="8"/>
  <c r="AU128" i="8"/>
  <c r="O39" i="8"/>
  <c r="AV39" i="8"/>
  <c r="M89" i="8"/>
  <c r="AU89" i="8" s="1"/>
  <c r="L86" i="8"/>
  <c r="AT86" i="8" s="1"/>
  <c r="N125" i="8" l="1"/>
  <c r="AU125" i="8"/>
  <c r="O128" i="8"/>
  <c r="AV128" i="8"/>
  <c r="M29" i="8"/>
  <c r="AT29" i="8"/>
  <c r="O123" i="8"/>
  <c r="AV123" i="8"/>
  <c r="I47" i="8"/>
  <c r="AP47" i="8"/>
  <c r="O34" i="8"/>
  <c r="AV34" i="8"/>
  <c r="N84" i="8"/>
  <c r="AV84" i="8" s="1"/>
  <c r="M31" i="8"/>
  <c r="AT31" i="8"/>
  <c r="M52" i="8"/>
  <c r="AT52" i="8"/>
  <c r="P39" i="8"/>
  <c r="AW39" i="8"/>
  <c r="N89" i="8"/>
  <c r="AV89" i="8" s="1"/>
  <c r="M86" i="8"/>
  <c r="AU86" i="8" s="1"/>
  <c r="J47" i="8" l="1"/>
  <c r="AQ47" i="8"/>
  <c r="N29" i="8"/>
  <c r="AU29" i="8"/>
  <c r="O125" i="8"/>
  <c r="AV125" i="8"/>
  <c r="N52" i="8"/>
  <c r="AU52" i="8"/>
  <c r="N31" i="8"/>
  <c r="AU31" i="8"/>
  <c r="P123" i="8"/>
  <c r="AW123" i="8"/>
  <c r="P34" i="8"/>
  <c r="AW34" i="8"/>
  <c r="P128" i="8"/>
  <c r="AW128" i="8"/>
  <c r="O84" i="8"/>
  <c r="AW84" i="8" s="1"/>
  <c r="Q39" i="8"/>
  <c r="AX39" i="8"/>
  <c r="N86" i="8"/>
  <c r="AV86" i="8" s="1"/>
  <c r="P84" i="8"/>
  <c r="AX84" i="8" s="1"/>
  <c r="O89" i="8"/>
  <c r="AW89" i="8" s="1"/>
  <c r="Q128" i="8" l="1"/>
  <c r="AX128" i="8"/>
  <c r="Q34" i="8"/>
  <c r="AX34" i="8"/>
  <c r="P125" i="8"/>
  <c r="AW125" i="8"/>
  <c r="Q123" i="8"/>
  <c r="AX123" i="8"/>
  <c r="O29" i="8"/>
  <c r="AV29" i="8"/>
  <c r="O52" i="8"/>
  <c r="AV52" i="8"/>
  <c r="R39" i="8"/>
  <c r="AY39" i="8"/>
  <c r="O31" i="8"/>
  <c r="AV31" i="8"/>
  <c r="K47" i="8"/>
  <c r="AR47" i="8"/>
  <c r="P89" i="8"/>
  <c r="AX89" i="8" s="1"/>
  <c r="O86" i="8"/>
  <c r="AW86" i="8" s="1"/>
  <c r="Q125" i="8" l="1"/>
  <c r="AX125" i="8"/>
  <c r="R123" i="8"/>
  <c r="R84" i="8" s="1"/>
  <c r="AZ84" i="8" s="1"/>
  <c r="AY123" i="8"/>
  <c r="P52" i="8"/>
  <c r="AW52" i="8"/>
  <c r="R34" i="8"/>
  <c r="AY34" i="8"/>
  <c r="P31" i="8"/>
  <c r="AW31" i="8"/>
  <c r="S39" i="8"/>
  <c r="AZ39" i="8"/>
  <c r="Q84" i="8"/>
  <c r="AY84" i="8" s="1"/>
  <c r="L47" i="8"/>
  <c r="AS47" i="8"/>
  <c r="P29" i="8"/>
  <c r="AW29" i="8"/>
  <c r="R128" i="8"/>
  <c r="AY128" i="8"/>
  <c r="Q89" i="8"/>
  <c r="AY89" i="8" s="1"/>
  <c r="P86" i="8"/>
  <c r="AX86" i="8" s="1"/>
  <c r="R125" i="8" l="1"/>
  <c r="AY125" i="8"/>
  <c r="S34" i="8"/>
  <c r="AZ34" i="8"/>
  <c r="M47" i="8"/>
  <c r="AT47" i="8"/>
  <c r="Q52" i="8"/>
  <c r="AX52" i="8"/>
  <c r="Q31" i="8"/>
  <c r="AX31" i="8"/>
  <c r="Q29" i="8"/>
  <c r="AX29" i="8"/>
  <c r="T39" i="8"/>
  <c r="BA39" i="8"/>
  <c r="S123" i="8"/>
  <c r="AZ123" i="8"/>
  <c r="S128" i="8"/>
  <c r="AZ128" i="8"/>
  <c r="Q86" i="8"/>
  <c r="AY86" i="8" s="1"/>
  <c r="R89" i="8"/>
  <c r="AZ89" i="8" s="1"/>
  <c r="S125" i="8" l="1"/>
  <c r="AZ125" i="8"/>
  <c r="T123" i="8"/>
  <c r="T84" i="8" s="1"/>
  <c r="BB84" i="8" s="1"/>
  <c r="BA123" i="8"/>
  <c r="R52" i="8"/>
  <c r="AY52" i="8"/>
  <c r="U39" i="8"/>
  <c r="BB39" i="8"/>
  <c r="N47" i="8"/>
  <c r="AU47" i="8"/>
  <c r="T128" i="8"/>
  <c r="BA128" i="8"/>
  <c r="R31" i="8"/>
  <c r="AY31" i="8"/>
  <c r="S84" i="8"/>
  <c r="BA84" i="8" s="1"/>
  <c r="R29" i="8"/>
  <c r="AY29" i="8"/>
  <c r="T34" i="8"/>
  <c r="BA34" i="8"/>
  <c r="D280" i="8"/>
  <c r="D30" i="166" s="1"/>
  <c r="R86" i="8"/>
  <c r="AZ86" i="8" s="1"/>
  <c r="S89" i="8"/>
  <c r="BA89" i="8" s="1"/>
  <c r="O47" i="8" l="1"/>
  <c r="AV47" i="8"/>
  <c r="T125" i="8"/>
  <c r="BA125" i="8"/>
  <c r="S29" i="8"/>
  <c r="AZ29" i="8"/>
  <c r="V39" i="8"/>
  <c r="BC39" i="8"/>
  <c r="S31" i="8"/>
  <c r="AZ31" i="8"/>
  <c r="S52" i="8"/>
  <c r="AZ52" i="8"/>
  <c r="U128" i="8"/>
  <c r="BB128" i="8"/>
  <c r="U123" i="8"/>
  <c r="BB123" i="8"/>
  <c r="U34" i="8"/>
  <c r="BB34" i="8"/>
  <c r="T89" i="8"/>
  <c r="BB89" i="8" s="1"/>
  <c r="S86" i="8"/>
  <c r="BA86" i="8" s="1"/>
  <c r="W39" i="8" l="1"/>
  <c r="BD39" i="8"/>
  <c r="BA29" i="8"/>
  <c r="T29" i="8"/>
  <c r="D275" i="8"/>
  <c r="D25" i="166" s="1"/>
  <c r="U125" i="8"/>
  <c r="BB125" i="8"/>
  <c r="V123" i="8"/>
  <c r="BC123" i="8"/>
  <c r="V128" i="8"/>
  <c r="BC128" i="8"/>
  <c r="U84" i="8"/>
  <c r="BC84" i="8" s="1"/>
  <c r="BA52" i="8"/>
  <c r="T52" i="8"/>
  <c r="D284" i="8"/>
  <c r="D34" i="166" s="1"/>
  <c r="V34" i="8"/>
  <c r="BC34" i="8"/>
  <c r="E280" i="8"/>
  <c r="E30" i="166" s="1"/>
  <c r="BA31" i="8"/>
  <c r="D274" i="8"/>
  <c r="D24" i="166" s="1"/>
  <c r="T31" i="8"/>
  <c r="P47" i="8"/>
  <c r="AW47" i="8"/>
  <c r="U89" i="8"/>
  <c r="BC89" i="8" s="1"/>
  <c r="T86" i="8"/>
  <c r="BB86" i="8" s="1"/>
  <c r="Q47" i="8" l="1"/>
  <c r="AX47" i="8"/>
  <c r="V125" i="8"/>
  <c r="BC125" i="8"/>
  <c r="U31" i="8"/>
  <c r="BB31" i="8"/>
  <c r="U29" i="8"/>
  <c r="BB29" i="8"/>
  <c r="W123" i="8"/>
  <c r="W84" i="8" s="1"/>
  <c r="BE84" i="8" s="1"/>
  <c r="BD123" i="8"/>
  <c r="U52" i="8"/>
  <c r="BB52" i="8"/>
  <c r="W128" i="8"/>
  <c r="BD128" i="8"/>
  <c r="W34" i="8"/>
  <c r="BD34" i="8"/>
  <c r="V84" i="8"/>
  <c r="BD84" i="8" s="1"/>
  <c r="X39" i="8"/>
  <c r="BE39" i="8"/>
  <c r="V89" i="8"/>
  <c r="BD89" i="8" s="1"/>
  <c r="U86" i="8"/>
  <c r="BC86" i="8" s="1"/>
  <c r="X34" i="8" l="1"/>
  <c r="BE34" i="8"/>
  <c r="BC29" i="8"/>
  <c r="V29" i="8"/>
  <c r="E275" i="8"/>
  <c r="E25" i="166" s="1"/>
  <c r="BC31" i="8"/>
  <c r="V31" i="8"/>
  <c r="E274" i="8"/>
  <c r="E24" i="166" s="1"/>
  <c r="BC52" i="8"/>
  <c r="V52" i="8"/>
  <c r="E284" i="8"/>
  <c r="E34" i="166" s="1"/>
  <c r="W125" i="8"/>
  <c r="BD125" i="8"/>
  <c r="X128" i="8"/>
  <c r="BE128" i="8"/>
  <c r="Y39" i="8"/>
  <c r="BF39" i="8"/>
  <c r="X123" i="8"/>
  <c r="X84" i="8" s="1"/>
  <c r="BF84" i="8" s="1"/>
  <c r="BE123" i="8"/>
  <c r="R47" i="8"/>
  <c r="AY47" i="8"/>
  <c r="V86" i="8"/>
  <c r="BD86" i="8" s="1"/>
  <c r="W89" i="8"/>
  <c r="BE89" i="8" s="1"/>
  <c r="W31" i="8" l="1"/>
  <c r="BD31" i="8"/>
  <c r="Y128" i="8"/>
  <c r="BF128" i="8"/>
  <c r="S47" i="8"/>
  <c r="AZ47" i="8"/>
  <c r="X125" i="8"/>
  <c r="BE125" i="8"/>
  <c r="W29" i="8"/>
  <c r="BD29" i="8"/>
  <c r="Y34" i="8"/>
  <c r="BF34" i="8"/>
  <c r="F280" i="8"/>
  <c r="F30" i="166" s="1"/>
  <c r="Z39" i="8"/>
  <c r="BG39" i="8"/>
  <c r="Y123" i="8"/>
  <c r="BF123" i="8"/>
  <c r="W52" i="8"/>
  <c r="BD52" i="8"/>
  <c r="W86" i="8"/>
  <c r="BE86" i="8" s="1"/>
  <c r="X89" i="8"/>
  <c r="BF89" i="8" s="1"/>
  <c r="Y125" i="8" l="1"/>
  <c r="BF125" i="8"/>
  <c r="AA39" i="8"/>
  <c r="BH39" i="8"/>
  <c r="T47" i="8"/>
  <c r="BA47" i="8"/>
  <c r="D283" i="8"/>
  <c r="D33" i="166" s="1"/>
  <c r="X29" i="8"/>
  <c r="BE29" i="8"/>
  <c r="X31" i="8"/>
  <c r="BE31" i="8"/>
  <c r="Z123" i="8"/>
  <c r="BG123" i="8"/>
  <c r="Y84" i="8"/>
  <c r="BG84" i="8" s="1"/>
  <c r="Z34" i="8"/>
  <c r="BG34" i="8"/>
  <c r="Z128" i="8"/>
  <c r="BG128" i="8"/>
  <c r="X52" i="8"/>
  <c r="BE52" i="8"/>
  <c r="Y89" i="8"/>
  <c r="BG89" i="8" s="1"/>
  <c r="X86" i="8"/>
  <c r="BF86" i="8" s="1"/>
  <c r="Z84" i="8"/>
  <c r="BH84" i="8" s="1"/>
  <c r="U47" i="8" l="1"/>
  <c r="BB47" i="8"/>
  <c r="AA128" i="8"/>
  <c r="BH128" i="8"/>
  <c r="BF29" i="8"/>
  <c r="Y29" i="8"/>
  <c r="F275" i="8"/>
  <c r="F25" i="166" s="1"/>
  <c r="AA34" i="8"/>
  <c r="BH34" i="8"/>
  <c r="AB39" i="8"/>
  <c r="BI39" i="8"/>
  <c r="AA123" i="8"/>
  <c r="BH123" i="8"/>
  <c r="BF52" i="8"/>
  <c r="Y52" i="8"/>
  <c r="F284" i="8"/>
  <c r="F34" i="166" s="1"/>
  <c r="BF31" i="8"/>
  <c r="F274" i="8"/>
  <c r="F24" i="166" s="1"/>
  <c r="Y31" i="8"/>
  <c r="Z125" i="8"/>
  <c r="BG125" i="8"/>
  <c r="AA84" i="8"/>
  <c r="BI84" i="8" s="1"/>
  <c r="Y86" i="8"/>
  <c r="BG86" i="8" s="1"/>
  <c r="Z89" i="8"/>
  <c r="BH89" i="8" s="1"/>
  <c r="Z52" i="8" l="1"/>
  <c r="BG52" i="8"/>
  <c r="AB128" i="8"/>
  <c r="BI128" i="8"/>
  <c r="AB34" i="8"/>
  <c r="BI34" i="8"/>
  <c r="Z29" i="8"/>
  <c r="BG29" i="8"/>
  <c r="AA125" i="8"/>
  <c r="BH125" i="8"/>
  <c r="AB123" i="8"/>
  <c r="AB84" i="8" s="1"/>
  <c r="BJ84" i="8" s="1"/>
  <c r="BI123" i="8"/>
  <c r="Z31" i="8"/>
  <c r="BG31" i="8"/>
  <c r="AC39" i="8"/>
  <c r="BJ39" i="8"/>
  <c r="V47" i="8"/>
  <c r="BC47" i="8"/>
  <c r="E283" i="8"/>
  <c r="E33" i="166" s="1"/>
  <c r="AA89" i="8"/>
  <c r="BI89" i="8" s="1"/>
  <c r="Z86" i="8"/>
  <c r="BH86" i="8" s="1"/>
  <c r="AD39" i="8" l="1"/>
  <c r="BK39" i="8"/>
  <c r="AA29" i="8"/>
  <c r="BH29" i="8"/>
  <c r="AA31" i="8"/>
  <c r="BH31" i="8"/>
  <c r="AC34" i="8"/>
  <c r="BJ34" i="8"/>
  <c r="AC123" i="8"/>
  <c r="AC84" i="8" s="1"/>
  <c r="BK84" i="8" s="1"/>
  <c r="BJ123" i="8"/>
  <c r="AC128" i="8"/>
  <c r="BJ128" i="8"/>
  <c r="W47" i="8"/>
  <c r="BD47" i="8"/>
  <c r="AB125" i="8"/>
  <c r="BI125" i="8"/>
  <c r="AA52" i="8"/>
  <c r="BH52" i="8"/>
  <c r="AA86" i="8"/>
  <c r="BI86" i="8" s="1"/>
  <c r="AB89" i="8"/>
  <c r="BJ89" i="8" s="1"/>
  <c r="AD34" i="8" l="1"/>
  <c r="BK34" i="8"/>
  <c r="G280" i="8"/>
  <c r="G30" i="166" s="1"/>
  <c r="X47" i="8"/>
  <c r="BE47" i="8"/>
  <c r="AB31" i="8"/>
  <c r="BI31" i="8"/>
  <c r="AD128" i="8"/>
  <c r="BK128" i="8"/>
  <c r="AB29" i="8"/>
  <c r="BI29" i="8"/>
  <c r="AC125" i="8"/>
  <c r="BJ125" i="8"/>
  <c r="AB52" i="8"/>
  <c r="BI52" i="8"/>
  <c r="AD123" i="8"/>
  <c r="BK123" i="8"/>
  <c r="AE39" i="8"/>
  <c r="BL39" i="8"/>
  <c r="AC89" i="8"/>
  <c r="BK89" i="8" s="1"/>
  <c r="AB86" i="8"/>
  <c r="BJ86" i="8" s="1"/>
  <c r="AE123" i="8" l="1"/>
  <c r="AE84" i="8" s="1"/>
  <c r="BM84" i="8" s="1"/>
  <c r="BL123" i="8"/>
  <c r="AE128" i="8"/>
  <c r="BL128" i="8"/>
  <c r="AC31" i="8"/>
  <c r="BJ31" i="8"/>
  <c r="AD84" i="8"/>
  <c r="BL84" i="8" s="1"/>
  <c r="AC52" i="8"/>
  <c r="BJ52" i="8"/>
  <c r="AD125" i="8"/>
  <c r="BK125" i="8"/>
  <c r="AF39" i="8"/>
  <c r="BM39" i="8"/>
  <c r="AC29" i="8"/>
  <c r="BJ29" i="8"/>
  <c r="Y47" i="8"/>
  <c r="BF47" i="8"/>
  <c r="F283" i="8"/>
  <c r="F33" i="166" s="1"/>
  <c r="AE34" i="8"/>
  <c r="BL34" i="8"/>
  <c r="H280" i="8"/>
  <c r="H30" i="166" s="1"/>
  <c r="AC86" i="8"/>
  <c r="BK86" i="8" s="1"/>
  <c r="AD89" i="8"/>
  <c r="BL89" i="8" s="1"/>
  <c r="BK52" i="8" l="1"/>
  <c r="G284" i="8"/>
  <c r="G34" i="166" s="1"/>
  <c r="AD52" i="8"/>
  <c r="BK31" i="8"/>
  <c r="AD31" i="8"/>
  <c r="G274" i="8"/>
  <c r="G24" i="166" s="1"/>
  <c r="AG39" i="8"/>
  <c r="BN39" i="8"/>
  <c r="AF34" i="8"/>
  <c r="BM34" i="8"/>
  <c r="I280" i="8"/>
  <c r="I30" i="166" s="1"/>
  <c r="Z47" i="8"/>
  <c r="BG47" i="8"/>
  <c r="AE125" i="8"/>
  <c r="BL125" i="8"/>
  <c r="BK29" i="8"/>
  <c r="G275" i="8"/>
  <c r="G25" i="166" s="1"/>
  <c r="AD29" i="8"/>
  <c r="AF128" i="8"/>
  <c r="BM128" i="8"/>
  <c r="AF123" i="8"/>
  <c r="AF84" i="8" s="1"/>
  <c r="BN84" i="8" s="1"/>
  <c r="BM123" i="8"/>
  <c r="AE89" i="8"/>
  <c r="BM89" i="8" s="1"/>
  <c r="AD86" i="8"/>
  <c r="BL86" i="8" s="1"/>
  <c r="AG34" i="8" l="1"/>
  <c r="BN34" i="8"/>
  <c r="J280" i="8"/>
  <c r="J30" i="166" s="1"/>
  <c r="AG123" i="8"/>
  <c r="AG84" i="8" s="1"/>
  <c r="BO84" i="8" s="1"/>
  <c r="BN123" i="8"/>
  <c r="BL31" i="8"/>
  <c r="AE31" i="8"/>
  <c r="H274" i="8"/>
  <c r="H24" i="166" s="1"/>
  <c r="AH39" i="8"/>
  <c r="BO39" i="8"/>
  <c r="AF125" i="8"/>
  <c r="BM125" i="8"/>
  <c r="AA47" i="8"/>
  <c r="BH47" i="8"/>
  <c r="AG128" i="8"/>
  <c r="BN128" i="8"/>
  <c r="BL52" i="8"/>
  <c r="H284" i="8"/>
  <c r="H34" i="166" s="1"/>
  <c r="AE52" i="8"/>
  <c r="BL29" i="8"/>
  <c r="AE29" i="8"/>
  <c r="H275" i="8"/>
  <c r="H25" i="166" s="1"/>
  <c r="AE86" i="8"/>
  <c r="BM86" i="8" s="1"/>
  <c r="AF89" i="8"/>
  <c r="BN89" i="8" s="1"/>
  <c r="AH34" i="8" l="1"/>
  <c r="BO34" i="8"/>
  <c r="K280" i="8"/>
  <c r="K30" i="166" s="1"/>
  <c r="BM31" i="8"/>
  <c r="AF31" i="8"/>
  <c r="I274" i="8"/>
  <c r="I24" i="166" s="1"/>
  <c r="AH128" i="8"/>
  <c r="BO128" i="8"/>
  <c r="BM29" i="8"/>
  <c r="AF29" i="8"/>
  <c r="I275" i="8"/>
  <c r="I25" i="166" s="1"/>
  <c r="AB47" i="8"/>
  <c r="BI47" i="8"/>
  <c r="AH123" i="8"/>
  <c r="AH84" i="8" s="1"/>
  <c r="BP84" i="8" s="1"/>
  <c r="BO123" i="8"/>
  <c r="AI39" i="8"/>
  <c r="BP39" i="8"/>
  <c r="BM52" i="8"/>
  <c r="AF52" i="8"/>
  <c r="I284" i="8"/>
  <c r="I34" i="166" s="1"/>
  <c r="AG125" i="8"/>
  <c r="BN125" i="8"/>
  <c r="AG89" i="8"/>
  <c r="BO89" i="8" s="1"/>
  <c r="AF86" i="8"/>
  <c r="BN86" i="8" s="1"/>
  <c r="BN52" i="8" l="1"/>
  <c r="AG52" i="8"/>
  <c r="J284" i="8"/>
  <c r="J34" i="166" s="1"/>
  <c r="AJ39" i="8"/>
  <c r="BQ39" i="8"/>
  <c r="AI128" i="8"/>
  <c r="AI89" i="8" s="1"/>
  <c r="BQ89" i="8" s="1"/>
  <c r="BP128" i="8"/>
  <c r="AH125" i="8"/>
  <c r="BO125" i="8"/>
  <c r="BN31" i="8"/>
  <c r="AG31" i="8"/>
  <c r="J274" i="8"/>
  <c r="J24" i="166" s="1"/>
  <c r="AI34" i="8"/>
  <c r="BP34" i="8"/>
  <c r="L280" i="8"/>
  <c r="L30" i="166" s="1"/>
  <c r="AI123" i="8"/>
  <c r="BP123" i="8"/>
  <c r="AC47" i="8"/>
  <c r="BJ47" i="8"/>
  <c r="BN29" i="8"/>
  <c r="AG29" i="8"/>
  <c r="J275" i="8"/>
  <c r="J25" i="166" s="1"/>
  <c r="AG86" i="8"/>
  <c r="BO86" i="8" s="1"/>
  <c r="AH89" i="8"/>
  <c r="BP89" i="8" s="1"/>
  <c r="BQ123" i="8" l="1"/>
  <c r="AI84" i="8"/>
  <c r="BQ84" i="8" s="1"/>
  <c r="AJ123" i="8"/>
  <c r="AJ84" i="8" s="1"/>
  <c r="AI125" i="8"/>
  <c r="BP125" i="8"/>
  <c r="BO52" i="8"/>
  <c r="K284" i="8"/>
  <c r="K34" i="166" s="1"/>
  <c r="AH52" i="8"/>
  <c r="AJ128" i="8"/>
  <c r="AJ89" i="8" s="1"/>
  <c r="BQ128" i="8"/>
  <c r="BO29" i="8"/>
  <c r="AH29" i="8"/>
  <c r="K275" i="8"/>
  <c r="K25" i="166" s="1"/>
  <c r="AJ34" i="8"/>
  <c r="BQ34" i="8"/>
  <c r="M280" i="8"/>
  <c r="M30" i="166" s="1"/>
  <c r="AD47" i="8"/>
  <c r="BK47" i="8"/>
  <c r="G283" i="8"/>
  <c r="G33" i="166" s="1"/>
  <c r="BO31" i="8"/>
  <c r="AH31" i="8"/>
  <c r="K274" i="8"/>
  <c r="K24" i="166" s="1"/>
  <c r="AI86" i="8"/>
  <c r="BQ86" i="8" s="1"/>
  <c r="AH86" i="8"/>
  <c r="BP86" i="8" s="1"/>
  <c r="BP52" i="8" l="1"/>
  <c r="AI52" i="8"/>
  <c r="L284" i="8"/>
  <c r="L34" i="166" s="1"/>
  <c r="Z23" i="163"/>
  <c r="N280" i="8"/>
  <c r="N30" i="166" s="1"/>
  <c r="BP31" i="8"/>
  <c r="L274" i="8"/>
  <c r="L24" i="166" s="1"/>
  <c r="AI31" i="8"/>
  <c r="BP29" i="8"/>
  <c r="AI29" i="8"/>
  <c r="L275" i="8"/>
  <c r="L25" i="166" s="1"/>
  <c r="AJ125" i="8"/>
  <c r="AJ86" i="8" s="1"/>
  <c r="BQ125" i="8"/>
  <c r="AE47" i="8"/>
  <c r="BL47" i="8"/>
  <c r="H283" i="8"/>
  <c r="H33" i="166" s="1"/>
  <c r="G9" i="10"/>
  <c r="G10" i="10"/>
  <c r="G11" i="10"/>
  <c r="G15" i="10"/>
  <c r="G17" i="10"/>
  <c r="G18" i="10"/>
  <c r="G19" i="10"/>
  <c r="G21" i="10"/>
  <c r="G22" i="10"/>
  <c r="G23" i="10"/>
  <c r="G24" i="10"/>
  <c r="G25" i="10"/>
  <c r="G26" i="10"/>
  <c r="G27" i="10"/>
  <c r="G28" i="10"/>
  <c r="G29" i="10"/>
  <c r="G30" i="10"/>
  <c r="G37" i="10"/>
  <c r="G5" i="10"/>
  <c r="BQ31" i="8" l="1"/>
  <c r="M274" i="8"/>
  <c r="M24" i="166" s="1"/>
  <c r="AJ31" i="8"/>
  <c r="N274" i="8" s="1"/>
  <c r="N24" i="166" s="1"/>
  <c r="AF47" i="8"/>
  <c r="BM47" i="8"/>
  <c r="I283" i="8"/>
  <c r="I33" i="166" s="1"/>
  <c r="BQ29" i="8"/>
  <c r="AJ29" i="8"/>
  <c r="N275" i="8" s="1"/>
  <c r="N25" i="166" s="1"/>
  <c r="M275" i="8"/>
  <c r="M25" i="166" s="1"/>
  <c r="BQ52" i="8"/>
  <c r="AJ52" i="8"/>
  <c r="N284" i="8" s="1"/>
  <c r="N34" i="166" s="1"/>
  <c r="M284" i="8"/>
  <c r="M34" i="166" s="1"/>
  <c r="B421" i="77"/>
  <c r="O60" i="147" s="1"/>
  <c r="AD60" i="147" s="1"/>
  <c r="AG47" i="8" l="1"/>
  <c r="BN47" i="8"/>
  <c r="J283" i="8"/>
  <c r="J33" i="166" s="1"/>
  <c r="L50" i="145"/>
  <c r="M38" i="145"/>
  <c r="K38" i="145"/>
  <c r="C69" i="148"/>
  <c r="C70" i="148"/>
  <c r="C71" i="148"/>
  <c r="C72" i="148"/>
  <c r="C68" i="148"/>
  <c r="D68" i="148"/>
  <c r="E68" i="148"/>
  <c r="F68" i="148"/>
  <c r="G68" i="148"/>
  <c r="H68" i="148"/>
  <c r="I68" i="148"/>
  <c r="J68" i="148"/>
  <c r="K68" i="148"/>
  <c r="L68" i="148"/>
  <c r="M68" i="148"/>
  <c r="D69" i="148"/>
  <c r="E69" i="148"/>
  <c r="F69" i="148"/>
  <c r="G69" i="148"/>
  <c r="H69" i="148"/>
  <c r="I69" i="148"/>
  <c r="J69" i="148"/>
  <c r="K69" i="148"/>
  <c r="L69" i="148"/>
  <c r="M69" i="148"/>
  <c r="D70" i="148"/>
  <c r="E70" i="148"/>
  <c r="F70" i="148"/>
  <c r="G70" i="148"/>
  <c r="H70" i="148"/>
  <c r="I70" i="148"/>
  <c r="J70" i="148"/>
  <c r="K70" i="148"/>
  <c r="L70" i="148"/>
  <c r="M70" i="148"/>
  <c r="D71" i="148"/>
  <c r="E71" i="148"/>
  <c r="F71" i="148"/>
  <c r="G71" i="148"/>
  <c r="H71" i="148"/>
  <c r="I71" i="148"/>
  <c r="J71" i="148"/>
  <c r="K71" i="148"/>
  <c r="L71" i="148"/>
  <c r="M71" i="148"/>
  <c r="D72" i="148"/>
  <c r="E72" i="148"/>
  <c r="F72" i="148"/>
  <c r="G72" i="148"/>
  <c r="H72" i="148"/>
  <c r="I72" i="148"/>
  <c r="J72" i="148"/>
  <c r="K72" i="148"/>
  <c r="L72" i="148"/>
  <c r="M72" i="148"/>
  <c r="N72" i="148"/>
  <c r="N69" i="148"/>
  <c r="N70" i="148"/>
  <c r="N71" i="148"/>
  <c r="AH47" i="8" l="1"/>
  <c r="BO47" i="8"/>
  <c r="K283" i="8"/>
  <c r="K33" i="166" s="1"/>
  <c r="N76" i="148"/>
  <c r="N74" i="148"/>
  <c r="N77" i="148"/>
  <c r="N75" i="148"/>
  <c r="N78" i="148" l="1"/>
  <c r="AI47" i="8"/>
  <c r="BP47" i="8"/>
  <c r="L283" i="8"/>
  <c r="L33" i="166" s="1"/>
  <c r="M13" i="146"/>
  <c r="AJ47" i="8" l="1"/>
  <c r="N283" i="8" s="1"/>
  <c r="N33" i="166" s="1"/>
  <c r="BQ47" i="8"/>
  <c r="M283" i="8"/>
  <c r="M33" i="166" s="1"/>
  <c r="T58" i="116"/>
  <c r="T59" i="116"/>
  <c r="T52" i="116"/>
  <c r="D89" i="168" s="1"/>
  <c r="T53" i="116"/>
  <c r="T54" i="116"/>
  <c r="T55" i="116"/>
  <c r="D118" i="168" s="1"/>
  <c r="T56" i="116"/>
  <c r="T57" i="116"/>
  <c r="T60" i="116"/>
  <c r="T61" i="116"/>
  <c r="T62" i="116"/>
  <c r="T63" i="116"/>
  <c r="T64" i="116"/>
  <c r="T7" i="116"/>
  <c r="T65" i="116"/>
  <c r="T66" i="116"/>
  <c r="T67" i="116"/>
  <c r="T8" i="116"/>
  <c r="T68" i="116"/>
  <c r="T9" i="116"/>
  <c r="T10" i="116"/>
  <c r="T69" i="116"/>
  <c r="T70" i="116"/>
  <c r="T71" i="116"/>
  <c r="T11" i="116"/>
  <c r="T72" i="116"/>
  <c r="T73" i="116"/>
  <c r="D69" i="168" s="1"/>
  <c r="T74" i="116"/>
  <c r="T75" i="116"/>
  <c r="D70" i="168" s="1"/>
  <c r="T76" i="116"/>
  <c r="T77" i="116"/>
  <c r="T78" i="116"/>
  <c r="T79" i="116"/>
  <c r="T80" i="116"/>
  <c r="T81" i="116"/>
  <c r="T12" i="116"/>
  <c r="T82" i="116"/>
  <c r="D85" i="168" s="1"/>
  <c r="T83" i="116"/>
  <c r="D86" i="168" s="1"/>
  <c r="T84" i="116"/>
  <c r="D87" i="168" s="1"/>
  <c r="T85" i="116"/>
  <c r="D88" i="168" s="1"/>
  <c r="T86" i="116"/>
  <c r="T87" i="116"/>
  <c r="T88" i="116"/>
  <c r="T89" i="116"/>
  <c r="T13" i="116"/>
  <c r="W13" i="116" s="1"/>
  <c r="T90" i="116"/>
  <c r="T91" i="116"/>
  <c r="T92" i="116"/>
  <c r="T93" i="116"/>
  <c r="T94" i="116"/>
  <c r="T95" i="116"/>
  <c r="T14" i="116"/>
  <c r="T15" i="116"/>
  <c r="T96" i="116"/>
  <c r="D90" i="168" s="1"/>
  <c r="T97" i="116"/>
  <c r="D91" i="168" s="1"/>
  <c r="T98" i="116"/>
  <c r="D92" i="168" s="1"/>
  <c r="T99" i="116"/>
  <c r="T100" i="116"/>
  <c r="T101" i="116"/>
  <c r="T102" i="116"/>
  <c r="T103" i="116"/>
  <c r="T104" i="116"/>
  <c r="T105" i="116"/>
  <c r="T106" i="116"/>
  <c r="T107" i="116"/>
  <c r="T108" i="116"/>
  <c r="T16" i="116"/>
  <c r="T17" i="116"/>
  <c r="T18" i="116"/>
  <c r="T19" i="116"/>
  <c r="T20" i="116"/>
  <c r="T21" i="116"/>
  <c r="T22" i="116"/>
  <c r="T23" i="116"/>
  <c r="T24" i="116"/>
  <c r="T25" i="116"/>
  <c r="T26" i="116"/>
  <c r="T27" i="116"/>
  <c r="T28" i="116"/>
  <c r="T29" i="116"/>
  <c r="T30" i="116"/>
  <c r="T109" i="116"/>
  <c r="T110" i="116"/>
  <c r="T111" i="116"/>
  <c r="T112" i="116"/>
  <c r="T113" i="116"/>
  <c r="T114" i="116"/>
  <c r="T115" i="116"/>
  <c r="T116" i="116"/>
  <c r="T117" i="116"/>
  <c r="T31" i="116"/>
  <c r="T118" i="116"/>
  <c r="T119" i="116"/>
  <c r="T120" i="116"/>
  <c r="T121" i="116"/>
  <c r="T122" i="116"/>
  <c r="T123" i="116"/>
  <c r="T124" i="116"/>
  <c r="T125" i="116"/>
  <c r="D119" i="168" s="1"/>
  <c r="T126" i="116"/>
  <c r="D121" i="168" s="1"/>
  <c r="T127" i="116"/>
  <c r="D120" i="168" s="1"/>
  <c r="T128" i="116"/>
  <c r="T129" i="116"/>
  <c r="T130" i="116"/>
  <c r="T32" i="116"/>
  <c r="T131" i="116"/>
  <c r="T33" i="116"/>
  <c r="T132" i="116"/>
  <c r="T133" i="116"/>
  <c r="T134" i="116"/>
  <c r="T135" i="116"/>
  <c r="T136" i="116"/>
  <c r="T137" i="116"/>
  <c r="T138" i="116"/>
  <c r="T139" i="116"/>
  <c r="T140" i="116"/>
  <c r="T141" i="116"/>
  <c r="T142" i="116"/>
  <c r="D122" i="168" s="1"/>
  <c r="T143" i="116"/>
  <c r="T144" i="116"/>
  <c r="T145" i="116"/>
  <c r="T146" i="116"/>
  <c r="T147" i="116"/>
  <c r="T148" i="116"/>
  <c r="T149" i="116"/>
  <c r="T34" i="116"/>
  <c r="T150" i="116"/>
  <c r="T151" i="116"/>
  <c r="T152" i="116"/>
  <c r="T153" i="116"/>
  <c r="T154" i="116"/>
  <c r="T155" i="116"/>
  <c r="T156" i="116"/>
  <c r="D123" i="168" s="1"/>
  <c r="T157" i="116"/>
  <c r="D124" i="168" s="1"/>
  <c r="T158" i="116"/>
  <c r="T159" i="116"/>
  <c r="T160" i="116"/>
  <c r="T161" i="116"/>
  <c r="T162" i="116"/>
  <c r="D126" i="168" s="1"/>
  <c r="T163" i="116"/>
  <c r="D18" i="168" s="1"/>
  <c r="T164" i="116"/>
  <c r="T165" i="116"/>
  <c r="T35" i="116"/>
  <c r="W35" i="116" s="1"/>
  <c r="T36" i="116"/>
  <c r="T37" i="116"/>
  <c r="T166" i="116"/>
  <c r="T167" i="116"/>
  <c r="T168" i="116"/>
  <c r="T169" i="116"/>
  <c r="D22" i="168" s="1"/>
  <c r="T170" i="116"/>
  <c r="D56" i="168" s="1"/>
  <c r="T171" i="116"/>
  <c r="T172" i="116"/>
  <c r="T173" i="116"/>
  <c r="D57" i="168" s="1"/>
  <c r="T174" i="116"/>
  <c r="T175" i="116"/>
  <c r="T176" i="116"/>
  <c r="D20" i="168" s="1"/>
  <c r="T177" i="116"/>
  <c r="T178" i="116"/>
  <c r="T179" i="116"/>
  <c r="T180" i="116"/>
  <c r="T38" i="116"/>
  <c r="T39" i="116"/>
  <c r="T181" i="116"/>
  <c r="T182" i="116"/>
  <c r="T183" i="116"/>
  <c r="T40" i="116"/>
  <c r="T184" i="116"/>
  <c r="T185" i="116"/>
  <c r="T186" i="116"/>
  <c r="T187" i="116"/>
  <c r="U9" i="140" s="1"/>
  <c r="T188" i="116"/>
  <c r="T189" i="116"/>
  <c r="T190" i="116"/>
  <c r="T191" i="116"/>
  <c r="T192" i="116"/>
  <c r="T193" i="116"/>
  <c r="T194" i="116"/>
  <c r="T195" i="116"/>
  <c r="T41" i="116"/>
  <c r="T196" i="116"/>
  <c r="T197" i="116"/>
  <c r="T198" i="116"/>
  <c r="T199" i="116"/>
  <c r="T200" i="116"/>
  <c r="T201" i="116"/>
  <c r="T202" i="116"/>
  <c r="T203" i="116"/>
  <c r="T204" i="116"/>
  <c r="T205" i="116"/>
  <c r="T206" i="116"/>
  <c r="T207" i="116"/>
  <c r="T208" i="116"/>
  <c r="T42" i="116"/>
  <c r="T43" i="116"/>
  <c r="T209" i="116"/>
  <c r="T45" i="116"/>
  <c r="T46" i="116"/>
  <c r="T210" i="116"/>
  <c r="T211" i="116"/>
  <c r="T212" i="116"/>
  <c r="T213" i="116"/>
  <c r="T214" i="116"/>
  <c r="T215" i="116"/>
  <c r="T216" i="116"/>
  <c r="D17" i="168" s="1"/>
  <c r="T217" i="116"/>
  <c r="T218" i="116"/>
  <c r="T219" i="116"/>
  <c r="T220" i="116"/>
  <c r="T221" i="116"/>
  <c r="T222" i="116"/>
  <c r="T223" i="116"/>
  <c r="T224" i="116"/>
  <c r="T225" i="116"/>
  <c r="T226" i="116"/>
  <c r="T227" i="116"/>
  <c r="T228" i="116"/>
  <c r="D58" i="168" s="1"/>
  <c r="T229" i="116"/>
  <c r="T230" i="116"/>
  <c r="D67" i="168" s="1"/>
  <c r="T231" i="116"/>
  <c r="D68" i="168" s="1"/>
  <c r="T232" i="116"/>
  <c r="T233" i="116"/>
  <c r="T234" i="116"/>
  <c r="T235" i="116"/>
  <c r="T236" i="116"/>
  <c r="T237" i="116"/>
  <c r="T238" i="116"/>
  <c r="T239" i="116"/>
  <c r="T47" i="116"/>
  <c r="T240" i="116"/>
  <c r="T241" i="116"/>
  <c r="T242" i="116"/>
  <c r="T243" i="116"/>
  <c r="T244" i="116"/>
  <c r="T245" i="116"/>
  <c r="T246" i="116"/>
  <c r="T247" i="116"/>
  <c r="T48" i="116"/>
  <c r="T248" i="116"/>
  <c r="T249" i="116"/>
  <c r="T250" i="116"/>
  <c r="T251" i="116"/>
  <c r="T252" i="116"/>
  <c r="T253" i="116"/>
  <c r="W253" i="116" s="1"/>
  <c r="T254" i="116"/>
  <c r="T255" i="116"/>
  <c r="W255" i="116" s="1"/>
  <c r="T256" i="116"/>
  <c r="T257" i="116"/>
  <c r="T258" i="116"/>
  <c r="W258" i="116" s="1"/>
  <c r="T259" i="116"/>
  <c r="T260" i="116"/>
  <c r="T261" i="116"/>
  <c r="W261" i="116" s="1"/>
  <c r="T262" i="116"/>
  <c r="T263" i="116"/>
  <c r="W263" i="116" s="1"/>
  <c r="T264" i="116"/>
  <c r="T49" i="116"/>
  <c r="W49" i="116" s="1"/>
  <c r="T265" i="116"/>
  <c r="T266" i="116"/>
  <c r="T267" i="116"/>
  <c r="D71" i="168" s="1"/>
  <c r="T268" i="116"/>
  <c r="W268" i="116" s="1"/>
  <c r="T269" i="116"/>
  <c r="T270" i="116"/>
  <c r="W270" i="116" s="1"/>
  <c r="T271" i="116"/>
  <c r="T272" i="116"/>
  <c r="W272" i="116" s="1"/>
  <c r="T273" i="116"/>
  <c r="T274" i="116"/>
  <c r="T275" i="116"/>
  <c r="T276" i="116"/>
  <c r="W276" i="116" s="1"/>
  <c r="T277" i="116"/>
  <c r="T278" i="116"/>
  <c r="W278" i="116" s="1"/>
  <c r="T279" i="116"/>
  <c r="T280" i="116"/>
  <c r="T281" i="116"/>
  <c r="T282" i="116"/>
  <c r="D83" i="168" s="1"/>
  <c r="T283" i="116"/>
  <c r="T284" i="116"/>
  <c r="W284" i="116" s="1"/>
  <c r="T285" i="116"/>
  <c r="T50" i="116"/>
  <c r="W50" i="116" s="1"/>
  <c r="T286" i="116"/>
  <c r="T287" i="116"/>
  <c r="W287" i="116" s="1"/>
  <c r="T288" i="116"/>
  <c r="W288" i="116" s="1"/>
  <c r="T289" i="116"/>
  <c r="T290" i="116"/>
  <c r="T291" i="116"/>
  <c r="W291" i="116" s="1"/>
  <c r="T292" i="116"/>
  <c r="T293" i="116"/>
  <c r="W293" i="116" s="1"/>
  <c r="T51" i="116"/>
  <c r="D84" i="168" s="1"/>
  <c r="F252" i="116"/>
  <c r="G252" i="116"/>
  <c r="H252" i="116"/>
  <c r="F253" i="116"/>
  <c r="G253" i="116"/>
  <c r="H253" i="116"/>
  <c r="F254" i="116"/>
  <c r="G254" i="116"/>
  <c r="H254" i="116"/>
  <c r="F255" i="116"/>
  <c r="G255" i="116"/>
  <c r="H255" i="116"/>
  <c r="F256" i="116"/>
  <c r="G256" i="116"/>
  <c r="H256" i="116"/>
  <c r="F257" i="116"/>
  <c r="G257" i="116"/>
  <c r="H257" i="116"/>
  <c r="F258" i="116"/>
  <c r="G258" i="116"/>
  <c r="H258" i="116"/>
  <c r="F259" i="116"/>
  <c r="G259" i="116"/>
  <c r="H259" i="116"/>
  <c r="F260" i="116"/>
  <c r="G260" i="116"/>
  <c r="H260" i="116"/>
  <c r="F261" i="116"/>
  <c r="G261" i="116"/>
  <c r="H261" i="116"/>
  <c r="F262" i="116"/>
  <c r="G262" i="116"/>
  <c r="H262" i="116"/>
  <c r="F263" i="116"/>
  <c r="G263" i="116"/>
  <c r="H263" i="116"/>
  <c r="F264" i="116"/>
  <c r="G264" i="116"/>
  <c r="H264" i="116"/>
  <c r="F49" i="116"/>
  <c r="G49" i="116"/>
  <c r="H49" i="116"/>
  <c r="F265" i="116"/>
  <c r="G265" i="116"/>
  <c r="H265" i="116"/>
  <c r="F266" i="116"/>
  <c r="G266" i="116"/>
  <c r="H266" i="116"/>
  <c r="F267" i="116"/>
  <c r="G267" i="116"/>
  <c r="H267" i="116"/>
  <c r="F268" i="116"/>
  <c r="G268" i="116"/>
  <c r="H268" i="116"/>
  <c r="F269" i="116"/>
  <c r="G269" i="116"/>
  <c r="H269" i="116"/>
  <c r="F270" i="116"/>
  <c r="G270" i="116"/>
  <c r="H270" i="116"/>
  <c r="F271" i="116"/>
  <c r="G271" i="116"/>
  <c r="H271" i="116"/>
  <c r="F272" i="116"/>
  <c r="G272" i="116"/>
  <c r="H272" i="116"/>
  <c r="F273" i="116"/>
  <c r="G273" i="116"/>
  <c r="H273" i="116"/>
  <c r="F274" i="116"/>
  <c r="G274" i="116"/>
  <c r="H274" i="116"/>
  <c r="F275" i="116"/>
  <c r="G275" i="116"/>
  <c r="H275" i="116"/>
  <c r="F276" i="116"/>
  <c r="G276" i="116"/>
  <c r="H276" i="116"/>
  <c r="F277" i="116"/>
  <c r="G277" i="116"/>
  <c r="H277" i="116"/>
  <c r="F278" i="116"/>
  <c r="G278" i="116"/>
  <c r="H278" i="116"/>
  <c r="F279" i="116"/>
  <c r="G279" i="116"/>
  <c r="H279" i="116"/>
  <c r="F280" i="116"/>
  <c r="G280" i="116"/>
  <c r="H280" i="116"/>
  <c r="F281" i="116"/>
  <c r="G281" i="116"/>
  <c r="H281" i="116"/>
  <c r="F282" i="116"/>
  <c r="G282" i="116"/>
  <c r="H282" i="116"/>
  <c r="F283" i="116"/>
  <c r="G283" i="116"/>
  <c r="H283" i="116"/>
  <c r="F284" i="116"/>
  <c r="G284" i="116"/>
  <c r="H284" i="116"/>
  <c r="F285" i="116"/>
  <c r="G285" i="116"/>
  <c r="H285" i="116"/>
  <c r="F50" i="116"/>
  <c r="G50" i="116"/>
  <c r="H50" i="116"/>
  <c r="F286" i="116"/>
  <c r="G286" i="116"/>
  <c r="H286" i="116"/>
  <c r="F287" i="116"/>
  <c r="G287" i="116"/>
  <c r="H287" i="116"/>
  <c r="F288" i="116"/>
  <c r="G288" i="116"/>
  <c r="H288" i="116"/>
  <c r="F289" i="116"/>
  <c r="G289" i="116"/>
  <c r="H289" i="116"/>
  <c r="F290" i="116"/>
  <c r="G290" i="116"/>
  <c r="H290" i="116"/>
  <c r="F291" i="116"/>
  <c r="G291" i="116"/>
  <c r="H291" i="116"/>
  <c r="F292" i="116"/>
  <c r="G292" i="116"/>
  <c r="H292" i="116"/>
  <c r="F293" i="116"/>
  <c r="G293" i="116"/>
  <c r="H293" i="116"/>
  <c r="W161" i="116" l="1"/>
  <c r="D125" i="168"/>
  <c r="W281" i="116"/>
  <c r="D72" i="168"/>
  <c r="W273" i="116"/>
  <c r="D21" i="168"/>
  <c r="W280" i="116"/>
  <c r="D19" i="168"/>
  <c r="R5" i="167"/>
  <c r="R27" i="167" s="1"/>
  <c r="R6" i="167"/>
  <c r="R28" i="167" s="1"/>
  <c r="R7" i="167"/>
  <c r="R8" i="167"/>
  <c r="T4" i="116"/>
  <c r="W257" i="116"/>
  <c r="W292" i="116"/>
  <c r="W285" i="116"/>
  <c r="W277" i="116"/>
  <c r="W269" i="116"/>
  <c r="W262" i="116"/>
  <c r="W254" i="116"/>
  <c r="W286" i="116"/>
  <c r="W279" i="116"/>
  <c r="W271" i="116"/>
  <c r="W264" i="116"/>
  <c r="W256" i="116"/>
  <c r="W282" i="116"/>
  <c r="W274" i="116"/>
  <c r="W266" i="116"/>
  <c r="W259" i="116"/>
  <c r="W265" i="116"/>
  <c r="W290" i="116"/>
  <c r="W283" i="116"/>
  <c r="W275" i="116"/>
  <c r="W267" i="116"/>
  <c r="W260" i="116"/>
  <c r="W252" i="116"/>
  <c r="U11" i="140"/>
  <c r="W82" i="116"/>
  <c r="W289" i="116"/>
  <c r="U8" i="140"/>
  <c r="I5" i="10"/>
  <c r="D93" i="10"/>
  <c r="R43" i="167" l="1"/>
  <c r="R38" i="167"/>
  <c r="R33" i="167"/>
  <c r="R32" i="167"/>
  <c r="R37" i="167"/>
  <c r="R42" i="167"/>
  <c r="R29" i="167"/>
  <c r="T5" i="116"/>
  <c r="W51" i="116"/>
  <c r="M93" i="145" l="1"/>
  <c r="M134" i="145" l="1"/>
  <c r="O9" i="92"/>
  <c r="O5" i="92"/>
  <c r="BW28" i="158" l="1"/>
  <c r="BD28" i="158"/>
  <c r="BF27" i="158"/>
  <c r="AA27" i="158" l="1"/>
  <c r="E5" i="152"/>
  <c r="E6" i="152"/>
  <c r="E7" i="152"/>
  <c r="E8" i="152"/>
  <c r="E4" i="152"/>
  <c r="D27" i="158" l="1"/>
  <c r="Q27" i="158" s="1"/>
  <c r="C27" i="158"/>
  <c r="L27" i="158" s="1"/>
  <c r="C27" i="163"/>
  <c r="D27" i="163"/>
  <c r="Q27" i="163" s="1"/>
  <c r="D27" i="159"/>
  <c r="Q27" i="159" s="1"/>
  <c r="C27" i="159"/>
  <c r="D27" i="153"/>
  <c r="Q27" i="153" s="1"/>
  <c r="C27" i="153"/>
  <c r="C27" i="154"/>
  <c r="D27" i="154"/>
  <c r="Q27" i="154" s="1"/>
  <c r="D8" i="152"/>
  <c r="D7" i="152"/>
  <c r="D6" i="152"/>
  <c r="D5" i="152"/>
  <c r="D4" i="152"/>
  <c r="V6" i="92"/>
  <c r="W6" i="92"/>
  <c r="X6" i="92"/>
  <c r="Y6" i="92"/>
  <c r="Z6" i="92"/>
  <c r="AA6" i="92"/>
  <c r="AB6" i="92"/>
  <c r="AC6" i="92"/>
  <c r="AD6" i="92"/>
  <c r="AE6" i="92"/>
  <c r="AF6" i="92"/>
  <c r="AG6" i="92"/>
  <c r="AH6" i="92"/>
  <c r="V7" i="92"/>
  <c r="W7" i="92"/>
  <c r="X7" i="92"/>
  <c r="Y7" i="92"/>
  <c r="Z7" i="92"/>
  <c r="AA7" i="92"/>
  <c r="AB7" i="92"/>
  <c r="AC7" i="92"/>
  <c r="AD7" i="92"/>
  <c r="AE7" i="92"/>
  <c r="AF7" i="92"/>
  <c r="AG7" i="92"/>
  <c r="AH7" i="92"/>
  <c r="V8" i="92"/>
  <c r="W8" i="92"/>
  <c r="X8" i="92"/>
  <c r="Y8" i="92"/>
  <c r="Z8" i="92"/>
  <c r="AA8" i="92"/>
  <c r="AB8" i="92"/>
  <c r="AC8" i="92"/>
  <c r="AD8" i="92"/>
  <c r="AE8" i="92"/>
  <c r="AF8" i="92"/>
  <c r="AG8" i="92"/>
  <c r="AH8" i="92"/>
  <c r="V9" i="92"/>
  <c r="W9" i="92"/>
  <c r="X9" i="92"/>
  <c r="Y9" i="92"/>
  <c r="Z9" i="92"/>
  <c r="AA9" i="92"/>
  <c r="AB9" i="92"/>
  <c r="AC9" i="92"/>
  <c r="AD9" i="92"/>
  <c r="AE9" i="92"/>
  <c r="AF9" i="92"/>
  <c r="AG9" i="92"/>
  <c r="AH9" i="92"/>
  <c r="V10" i="92"/>
  <c r="W10" i="92"/>
  <c r="X10" i="92"/>
  <c r="Y10" i="92"/>
  <c r="Z10" i="92"/>
  <c r="AA10" i="92"/>
  <c r="AB10" i="92"/>
  <c r="AC10" i="92"/>
  <c r="AD10" i="92"/>
  <c r="AE10" i="92"/>
  <c r="AF10" i="92"/>
  <c r="AG10" i="92"/>
  <c r="AH10" i="92"/>
  <c r="V11" i="92"/>
  <c r="W11" i="92"/>
  <c r="X11" i="92"/>
  <c r="Y11" i="92"/>
  <c r="Z11" i="92"/>
  <c r="AA11" i="92"/>
  <c r="AB11" i="92"/>
  <c r="AC11" i="92"/>
  <c r="AD11" i="92"/>
  <c r="AE11" i="92"/>
  <c r="AF11" i="92"/>
  <c r="AG11" i="92"/>
  <c r="AH11" i="92"/>
  <c r="V12" i="92"/>
  <c r="W12" i="92"/>
  <c r="X12" i="92"/>
  <c r="Y12" i="92"/>
  <c r="Z12" i="92"/>
  <c r="AA12" i="92"/>
  <c r="AB12" i="92"/>
  <c r="AC12" i="92"/>
  <c r="AD12" i="92"/>
  <c r="AE12" i="92"/>
  <c r="AF12" i="92"/>
  <c r="AG12" i="92"/>
  <c r="AH12" i="92"/>
  <c r="V13" i="92"/>
  <c r="W13" i="92"/>
  <c r="X13" i="92"/>
  <c r="Y13" i="92"/>
  <c r="Z13" i="92"/>
  <c r="AA13" i="92"/>
  <c r="AB13" i="92"/>
  <c r="AC13" i="92"/>
  <c r="AD13" i="92"/>
  <c r="AE13" i="92"/>
  <c r="AF13" i="92"/>
  <c r="AG13" i="92"/>
  <c r="AH13" i="92"/>
  <c r="V14" i="92"/>
  <c r="W14" i="92"/>
  <c r="X14" i="92"/>
  <c r="Y14" i="92"/>
  <c r="Z14" i="92"/>
  <c r="AA14" i="92"/>
  <c r="AB14" i="92"/>
  <c r="AC14" i="92"/>
  <c r="AD14" i="92"/>
  <c r="AE14" i="92"/>
  <c r="AF14" i="92"/>
  <c r="AG14" i="92"/>
  <c r="AH14" i="92"/>
  <c r="V15" i="92"/>
  <c r="W15" i="92"/>
  <c r="X15" i="92"/>
  <c r="Y15" i="92"/>
  <c r="Z15" i="92"/>
  <c r="AA15" i="92"/>
  <c r="AB15" i="92"/>
  <c r="AC15" i="92"/>
  <c r="AD15" i="92"/>
  <c r="AE15" i="92"/>
  <c r="AF15" i="92"/>
  <c r="AG15" i="92"/>
  <c r="AH15" i="92"/>
  <c r="V16" i="92"/>
  <c r="W16" i="92"/>
  <c r="X16" i="92"/>
  <c r="Y16" i="92"/>
  <c r="Z16" i="92"/>
  <c r="AA16" i="92"/>
  <c r="AB16" i="92"/>
  <c r="AC16" i="92"/>
  <c r="AD16" i="92"/>
  <c r="AE16" i="92"/>
  <c r="AF16" i="92"/>
  <c r="AG16" i="92"/>
  <c r="AH16" i="92"/>
  <c r="V17" i="92"/>
  <c r="W17" i="92"/>
  <c r="X17" i="92"/>
  <c r="Y17" i="92"/>
  <c r="Z17" i="92"/>
  <c r="AA17" i="92"/>
  <c r="AB17" i="92"/>
  <c r="AC17" i="92"/>
  <c r="AD17" i="92"/>
  <c r="AE17" i="92"/>
  <c r="AF17" i="92"/>
  <c r="AG17" i="92"/>
  <c r="AH17" i="92"/>
  <c r="V18" i="92"/>
  <c r="W18" i="92"/>
  <c r="X18" i="92"/>
  <c r="Y18" i="92"/>
  <c r="Z18" i="92"/>
  <c r="AA18" i="92"/>
  <c r="AB18" i="92"/>
  <c r="AC18" i="92"/>
  <c r="AD18" i="92"/>
  <c r="AE18" i="92"/>
  <c r="AF18" i="92"/>
  <c r="AG18" i="92"/>
  <c r="AH18" i="92"/>
  <c r="V19" i="92"/>
  <c r="W19" i="92"/>
  <c r="X19" i="92"/>
  <c r="Y19" i="92"/>
  <c r="Z19" i="92"/>
  <c r="AA19" i="92"/>
  <c r="AB19" i="92"/>
  <c r="AC19" i="92"/>
  <c r="AD19" i="92"/>
  <c r="AE19" i="92"/>
  <c r="AF19" i="92"/>
  <c r="AG19" i="92"/>
  <c r="AH19" i="92"/>
  <c r="V20" i="92"/>
  <c r="W20" i="92"/>
  <c r="X20" i="92"/>
  <c r="Y20" i="92"/>
  <c r="Z20" i="92"/>
  <c r="AA20" i="92"/>
  <c r="AB20" i="92"/>
  <c r="AC20" i="92"/>
  <c r="AD20" i="92"/>
  <c r="AE20" i="92"/>
  <c r="AF20" i="92"/>
  <c r="AG20" i="92"/>
  <c r="AH20" i="92"/>
  <c r="V21" i="92"/>
  <c r="W21" i="92"/>
  <c r="X21" i="92"/>
  <c r="Y21" i="92"/>
  <c r="Z21" i="92"/>
  <c r="AA21" i="92"/>
  <c r="AB21" i="92"/>
  <c r="AC21" i="92"/>
  <c r="AD21" i="92"/>
  <c r="AE21" i="92"/>
  <c r="AF21" i="92"/>
  <c r="AG21" i="92"/>
  <c r="AH21" i="92"/>
  <c r="V22" i="92"/>
  <c r="W22" i="92"/>
  <c r="X22" i="92"/>
  <c r="Y22" i="92"/>
  <c r="Z22" i="92"/>
  <c r="AA22" i="92"/>
  <c r="AB22" i="92"/>
  <c r="AC22" i="92"/>
  <c r="AD22" i="92"/>
  <c r="AE22" i="92"/>
  <c r="AF22" i="92"/>
  <c r="AG22" i="92"/>
  <c r="AH22" i="92"/>
  <c r="V23" i="92"/>
  <c r="W23" i="92"/>
  <c r="X23" i="92"/>
  <c r="Y23" i="92"/>
  <c r="Z23" i="92"/>
  <c r="AA23" i="92"/>
  <c r="AB23" i="92"/>
  <c r="AC23" i="92"/>
  <c r="AD23" i="92"/>
  <c r="AE23" i="92"/>
  <c r="AF23" i="92"/>
  <c r="AG23" i="92"/>
  <c r="AH23" i="92"/>
  <c r="V24" i="92"/>
  <c r="W24" i="92"/>
  <c r="X24" i="92"/>
  <c r="Y24" i="92"/>
  <c r="Z24" i="92"/>
  <c r="AA24" i="92"/>
  <c r="AB24" i="92"/>
  <c r="AC24" i="92"/>
  <c r="AD24" i="92"/>
  <c r="AE24" i="92"/>
  <c r="AF24" i="92"/>
  <c r="AG24" i="92"/>
  <c r="AH24" i="92"/>
  <c r="V25" i="92"/>
  <c r="W25" i="92"/>
  <c r="X25" i="92"/>
  <c r="Y25" i="92"/>
  <c r="Z25" i="92"/>
  <c r="AA25" i="92"/>
  <c r="AB25" i="92"/>
  <c r="AC25" i="92"/>
  <c r="AD25" i="92"/>
  <c r="AE25" i="92"/>
  <c r="AF25" i="92"/>
  <c r="AG25" i="92"/>
  <c r="AH25" i="92"/>
  <c r="V26" i="92"/>
  <c r="W26" i="92"/>
  <c r="X26" i="92"/>
  <c r="Y26" i="92"/>
  <c r="Z26" i="92"/>
  <c r="AA26" i="92"/>
  <c r="AB26" i="92"/>
  <c r="AC26" i="92"/>
  <c r="AD26" i="92"/>
  <c r="AE26" i="92"/>
  <c r="AF26" i="92"/>
  <c r="AG26" i="92"/>
  <c r="AH26" i="92"/>
  <c r="V27" i="92"/>
  <c r="W27" i="92"/>
  <c r="X27" i="92"/>
  <c r="Y27" i="92"/>
  <c r="Z27" i="92"/>
  <c r="AA27" i="92"/>
  <c r="AB27" i="92"/>
  <c r="AC27" i="92"/>
  <c r="AD27" i="92"/>
  <c r="AE27" i="92"/>
  <c r="AF27" i="92"/>
  <c r="AG27" i="92"/>
  <c r="AH27" i="92"/>
  <c r="V28" i="92"/>
  <c r="W28" i="92"/>
  <c r="X28" i="92"/>
  <c r="Y28" i="92"/>
  <c r="Z28" i="92"/>
  <c r="AA28" i="92"/>
  <c r="AB28" i="92"/>
  <c r="AC28" i="92"/>
  <c r="AD28" i="92"/>
  <c r="AE28" i="92"/>
  <c r="AF28" i="92"/>
  <c r="AG28" i="92"/>
  <c r="AH28" i="92"/>
  <c r="V29" i="92"/>
  <c r="W29" i="92"/>
  <c r="X29" i="92"/>
  <c r="Y29" i="92"/>
  <c r="Z29" i="92"/>
  <c r="AA29" i="92"/>
  <c r="AB29" i="92"/>
  <c r="AC29" i="92"/>
  <c r="AD29" i="92"/>
  <c r="AE29" i="92"/>
  <c r="AF29" i="92"/>
  <c r="AG29" i="92"/>
  <c r="AH29" i="92"/>
  <c r="V30" i="92"/>
  <c r="W30" i="92"/>
  <c r="X30" i="92"/>
  <c r="Y30" i="92"/>
  <c r="Z30" i="92"/>
  <c r="AA30" i="92"/>
  <c r="AB30" i="92"/>
  <c r="AC30" i="92"/>
  <c r="AD30" i="92"/>
  <c r="AE30" i="92"/>
  <c r="AF30" i="92"/>
  <c r="AG30" i="92"/>
  <c r="AH30" i="92"/>
  <c r="V31" i="92"/>
  <c r="W31" i="92"/>
  <c r="X31" i="92"/>
  <c r="Y31" i="92"/>
  <c r="Z31" i="92"/>
  <c r="AA31" i="92"/>
  <c r="AB31" i="92"/>
  <c r="AC31" i="92"/>
  <c r="AD31" i="92"/>
  <c r="AE31" i="92"/>
  <c r="AF31" i="92"/>
  <c r="AG31" i="92"/>
  <c r="AH31" i="92"/>
  <c r="V32" i="92"/>
  <c r="W32" i="92"/>
  <c r="X32" i="92"/>
  <c r="Y32" i="92"/>
  <c r="Z32" i="92"/>
  <c r="AA32" i="92"/>
  <c r="AB32" i="92"/>
  <c r="AC32" i="92"/>
  <c r="AD32" i="92"/>
  <c r="AE32" i="92"/>
  <c r="AF32" i="92"/>
  <c r="AG32" i="92"/>
  <c r="AH32" i="92"/>
  <c r="V33" i="92"/>
  <c r="W33" i="92"/>
  <c r="X33" i="92"/>
  <c r="Y33" i="92"/>
  <c r="Z33" i="92"/>
  <c r="AA33" i="92"/>
  <c r="AB33" i="92"/>
  <c r="AC33" i="92"/>
  <c r="AD33" i="92"/>
  <c r="AE33" i="92"/>
  <c r="AF33" i="92"/>
  <c r="AG33" i="92"/>
  <c r="AH33" i="92"/>
  <c r="V34" i="92"/>
  <c r="W34" i="92"/>
  <c r="X34" i="92"/>
  <c r="Y34" i="92"/>
  <c r="Z34" i="92"/>
  <c r="AA34" i="92"/>
  <c r="AB34" i="92"/>
  <c r="AC34" i="92"/>
  <c r="AD34" i="92"/>
  <c r="AE34" i="92"/>
  <c r="AF34" i="92"/>
  <c r="AG34" i="92"/>
  <c r="AH34" i="92"/>
  <c r="V35" i="92"/>
  <c r="W35" i="92"/>
  <c r="X35" i="92"/>
  <c r="Y35" i="92"/>
  <c r="Z35" i="92"/>
  <c r="AA35" i="92"/>
  <c r="AB35" i="92"/>
  <c r="AC35" i="92"/>
  <c r="AD35" i="92"/>
  <c r="AE35" i="92"/>
  <c r="AF35" i="92"/>
  <c r="AG35" i="92"/>
  <c r="AH35" i="92"/>
  <c r="W5" i="92"/>
  <c r="X5" i="92"/>
  <c r="Y5" i="92"/>
  <c r="Z5" i="92"/>
  <c r="AA5" i="92"/>
  <c r="AB5" i="92"/>
  <c r="AC5" i="92"/>
  <c r="AD5" i="92"/>
  <c r="AE5" i="92"/>
  <c r="AF5" i="92"/>
  <c r="AG5" i="92"/>
  <c r="AH5" i="92"/>
  <c r="V5" i="92"/>
  <c r="P27" i="158" l="1"/>
  <c r="P27" i="154"/>
  <c r="L27" i="154"/>
  <c r="P27" i="163"/>
  <c r="L27" i="163"/>
  <c r="P27" i="153"/>
  <c r="L27" i="153"/>
  <c r="P27" i="159"/>
  <c r="L27" i="159"/>
  <c r="Y27" i="158"/>
  <c r="W37" i="92"/>
  <c r="W38" i="92" s="1"/>
  <c r="AF37" i="92"/>
  <c r="AF38" i="92" s="1"/>
  <c r="X37" i="92"/>
  <c r="X38" i="92" s="1"/>
  <c r="AE37" i="92"/>
  <c r="AE38" i="92" s="1"/>
  <c r="AC37" i="92"/>
  <c r="AC38" i="92" s="1"/>
  <c r="AB37" i="92"/>
  <c r="AB38" i="92" s="1"/>
  <c r="AD37" i="92"/>
  <c r="AD38" i="92" s="1"/>
  <c r="V37" i="92"/>
  <c r="V38" i="92" s="1"/>
  <c r="AA37" i="92"/>
  <c r="AA38" i="92" s="1"/>
  <c r="AH37" i="92"/>
  <c r="AH38" i="92" s="1"/>
  <c r="Z37" i="92"/>
  <c r="Z38" i="92" s="1"/>
  <c r="AG37" i="92"/>
  <c r="AG38" i="92" s="1"/>
  <c r="Y37" i="92"/>
  <c r="Y38" i="92" s="1"/>
  <c r="Y27" i="159" l="1"/>
  <c r="Y27" i="153"/>
  <c r="Y27" i="154"/>
  <c r="Y27" i="163"/>
  <c r="O61" i="147"/>
  <c r="AD61" i="147" s="1"/>
  <c r="P3" i="92"/>
  <c r="M1003" i="92"/>
  <c r="O63" i="147" l="1"/>
  <c r="M189" i="113"/>
  <c r="M190" i="113"/>
  <c r="M191" i="113"/>
  <c r="M192" i="113"/>
  <c r="M193" i="113"/>
  <c r="M194" i="113"/>
  <c r="M195" i="113"/>
  <c r="M196" i="113"/>
  <c r="M188" i="113"/>
  <c r="M179" i="113"/>
  <c r="M180" i="113"/>
  <c r="M181" i="113"/>
  <c r="M182" i="113"/>
  <c r="M183" i="113"/>
  <c r="M184" i="113"/>
  <c r="M185" i="113"/>
  <c r="M186" i="113"/>
  <c r="M178" i="113"/>
  <c r="M173" i="113"/>
  <c r="M174" i="113"/>
  <c r="M175" i="113"/>
  <c r="M176" i="113"/>
  <c r="M172" i="113"/>
  <c r="M171" i="113"/>
  <c r="M170" i="113"/>
  <c r="M169" i="113"/>
  <c r="M168" i="113"/>
  <c r="AD63" i="147" l="1"/>
  <c r="M15" i="141" l="1"/>
  <c r="M19" i="141"/>
  <c r="M17" i="141"/>
  <c r="M16" i="141"/>
  <c r="M14" i="141"/>
  <c r="M13" i="141"/>
  <c r="M12" i="141"/>
  <c r="M11" i="141"/>
  <c r="M10" i="141"/>
  <c r="L19" i="141"/>
  <c r="K19" i="141"/>
  <c r="J19" i="141"/>
  <c r="I19" i="141"/>
  <c r="H19" i="141"/>
  <c r="G19" i="141"/>
  <c r="F19" i="141"/>
  <c r="E19" i="141"/>
  <c r="D19" i="141"/>
  <c r="C19" i="141"/>
  <c r="B19" i="141"/>
  <c r="L17" i="141"/>
  <c r="L16" i="141"/>
  <c r="L15" i="141"/>
  <c r="L14" i="141"/>
  <c r="L13" i="141"/>
  <c r="L12" i="141"/>
  <c r="L11" i="141"/>
  <c r="L10" i="141"/>
  <c r="K17" i="141"/>
  <c r="K16" i="141"/>
  <c r="K15" i="141"/>
  <c r="K14" i="141"/>
  <c r="K13" i="141"/>
  <c r="K12" i="141"/>
  <c r="K11" i="141"/>
  <c r="K10" i="141"/>
  <c r="J17" i="141"/>
  <c r="J16" i="141"/>
  <c r="J15" i="141"/>
  <c r="J14" i="141"/>
  <c r="J13" i="141"/>
  <c r="J12" i="141"/>
  <c r="J11" i="141"/>
  <c r="J10" i="141"/>
  <c r="I17" i="141"/>
  <c r="I16" i="141"/>
  <c r="I15" i="141"/>
  <c r="I14" i="141"/>
  <c r="I13" i="141"/>
  <c r="I12" i="141"/>
  <c r="I11" i="141"/>
  <c r="I10" i="141"/>
  <c r="H17" i="141"/>
  <c r="H16" i="141"/>
  <c r="H15" i="141"/>
  <c r="H14" i="141"/>
  <c r="H13" i="141"/>
  <c r="H12" i="141"/>
  <c r="H11" i="141"/>
  <c r="H10" i="141"/>
  <c r="G17" i="141"/>
  <c r="G16" i="141"/>
  <c r="G15" i="141"/>
  <c r="G14" i="141"/>
  <c r="G13" i="141"/>
  <c r="G12" i="141"/>
  <c r="G11" i="141"/>
  <c r="G10" i="141"/>
  <c r="F17" i="141"/>
  <c r="F16" i="141"/>
  <c r="F15" i="141"/>
  <c r="F14" i="141"/>
  <c r="F13" i="141"/>
  <c r="F12" i="141"/>
  <c r="F11" i="141"/>
  <c r="F10" i="141"/>
  <c r="E17" i="141"/>
  <c r="E16" i="141"/>
  <c r="E15" i="141"/>
  <c r="E14" i="141"/>
  <c r="E13" i="141"/>
  <c r="E12" i="141"/>
  <c r="E11" i="141"/>
  <c r="E10" i="141"/>
  <c r="D17" i="141"/>
  <c r="D16" i="141"/>
  <c r="D15" i="141"/>
  <c r="D14" i="141"/>
  <c r="D13" i="141"/>
  <c r="D12" i="141"/>
  <c r="D11" i="141"/>
  <c r="D10" i="141"/>
  <c r="C17" i="141"/>
  <c r="C16" i="141"/>
  <c r="C15" i="141"/>
  <c r="C14" i="141"/>
  <c r="C13" i="141"/>
  <c r="C12" i="141"/>
  <c r="C11" i="141"/>
  <c r="C10" i="141"/>
  <c r="B17" i="141"/>
  <c r="B16" i="141"/>
  <c r="B15" i="141"/>
  <c r="B14" i="141"/>
  <c r="B13" i="141"/>
  <c r="B12" i="141"/>
  <c r="B11" i="141"/>
  <c r="B10" i="141"/>
  <c r="E28" i="10" s="1"/>
  <c r="E30" i="10" s="1"/>
  <c r="B45" i="141" l="1"/>
  <c r="F102" i="88"/>
  <c r="G102" i="88"/>
  <c r="H102" i="88"/>
  <c r="I102" i="88"/>
  <c r="J102" i="88"/>
  <c r="K102" i="88"/>
  <c r="L102" i="88"/>
  <c r="M102" i="88"/>
  <c r="F103" i="88"/>
  <c r="G103" i="88"/>
  <c r="H103" i="88"/>
  <c r="I103" i="88"/>
  <c r="J103" i="88"/>
  <c r="K103" i="88"/>
  <c r="L103" i="88"/>
  <c r="M103" i="88"/>
  <c r="F113" i="88"/>
  <c r="G113" i="88"/>
  <c r="H113" i="88"/>
  <c r="D41" i="168" s="1"/>
  <c r="I113" i="88"/>
  <c r="J113" i="88"/>
  <c r="D46" i="168" s="1"/>
  <c r="K113" i="88"/>
  <c r="L113" i="88"/>
  <c r="D51" i="168" s="1"/>
  <c r="M113" i="88"/>
  <c r="F114" i="88"/>
  <c r="G114" i="88"/>
  <c r="H114" i="88"/>
  <c r="D53" i="168" s="1"/>
  <c r="I114" i="88"/>
  <c r="J114" i="88"/>
  <c r="D54" i="168" s="1"/>
  <c r="K114" i="88"/>
  <c r="L114" i="88"/>
  <c r="D55" i="168" s="1"/>
  <c r="M114" i="88"/>
  <c r="F72" i="88"/>
  <c r="G72" i="88"/>
  <c r="H72" i="88"/>
  <c r="I72" i="88"/>
  <c r="J72" i="88"/>
  <c r="K72" i="88"/>
  <c r="L72" i="88"/>
  <c r="M72" i="88"/>
  <c r="F73" i="88"/>
  <c r="G73" i="88"/>
  <c r="H73" i="88"/>
  <c r="I73" i="88"/>
  <c r="J73" i="88"/>
  <c r="K73" i="88"/>
  <c r="L73" i="88"/>
  <c r="M73" i="88"/>
  <c r="F74" i="88"/>
  <c r="G74" i="88"/>
  <c r="H74" i="88"/>
  <c r="I74" i="88"/>
  <c r="J74" i="88"/>
  <c r="K74" i="88"/>
  <c r="L74" i="88"/>
  <c r="M74" i="88"/>
  <c r="F82" i="88"/>
  <c r="G82" i="88"/>
  <c r="H82" i="88"/>
  <c r="I82" i="88"/>
  <c r="J82" i="88"/>
  <c r="K82" i="88"/>
  <c r="L82" i="88"/>
  <c r="M82" i="88"/>
  <c r="F83" i="88"/>
  <c r="G83" i="88"/>
  <c r="H83" i="88"/>
  <c r="I83" i="88"/>
  <c r="J83" i="88"/>
  <c r="K83" i="88"/>
  <c r="L83" i="88"/>
  <c r="M83" i="88"/>
  <c r="F84" i="88"/>
  <c r="G84" i="88"/>
  <c r="H84" i="88"/>
  <c r="I84" i="88"/>
  <c r="J84" i="88"/>
  <c r="K84" i="88"/>
  <c r="L84" i="88"/>
  <c r="M84" i="88"/>
  <c r="F93" i="88"/>
  <c r="G93" i="88"/>
  <c r="H93" i="88"/>
  <c r="I93" i="88"/>
  <c r="J93" i="88"/>
  <c r="K93" i="88"/>
  <c r="L93" i="88"/>
  <c r="M93" i="88"/>
  <c r="F94" i="88"/>
  <c r="G94" i="88"/>
  <c r="H94" i="88"/>
  <c r="I94" i="88"/>
  <c r="J94" i="88"/>
  <c r="K94" i="88"/>
  <c r="L94" i="88"/>
  <c r="M94" i="88"/>
  <c r="F95" i="88"/>
  <c r="G95" i="88"/>
  <c r="H95" i="88"/>
  <c r="I95" i="88"/>
  <c r="J95" i="88"/>
  <c r="K95" i="88"/>
  <c r="L95" i="88"/>
  <c r="M95" i="88"/>
  <c r="F104" i="88"/>
  <c r="G104" i="88"/>
  <c r="H104" i="88"/>
  <c r="I104" i="88"/>
  <c r="J104" i="88"/>
  <c r="K104" i="88"/>
  <c r="L104" i="88"/>
  <c r="M104" i="88"/>
  <c r="F105" i="88"/>
  <c r="G105" i="88"/>
  <c r="H105" i="88"/>
  <c r="I105" i="88"/>
  <c r="J105" i="88"/>
  <c r="K105" i="88"/>
  <c r="L105" i="88"/>
  <c r="M105" i="88"/>
  <c r="F106" i="88"/>
  <c r="G106" i="88"/>
  <c r="H106" i="88"/>
  <c r="I106" i="88"/>
  <c r="J106" i="88"/>
  <c r="K106" i="88"/>
  <c r="L106" i="88"/>
  <c r="M106" i="88"/>
  <c r="F115" i="88"/>
  <c r="G115" i="88"/>
  <c r="H115" i="88"/>
  <c r="D42" i="168" s="1"/>
  <c r="I115" i="88"/>
  <c r="J115" i="88"/>
  <c r="D47" i="168" s="1"/>
  <c r="K115" i="88"/>
  <c r="L115" i="88"/>
  <c r="D52" i="168" s="1"/>
  <c r="M115" i="88"/>
  <c r="F116" i="88"/>
  <c r="G116" i="88"/>
  <c r="H116" i="88"/>
  <c r="I116" i="88"/>
  <c r="J116" i="88"/>
  <c r="K116" i="88"/>
  <c r="L116" i="88"/>
  <c r="M116" i="88"/>
  <c r="F117" i="88"/>
  <c r="G117" i="88"/>
  <c r="H117" i="88"/>
  <c r="I117" i="88"/>
  <c r="J117" i="88"/>
  <c r="K117" i="88"/>
  <c r="L117" i="88"/>
  <c r="M117" i="88"/>
  <c r="M16" i="88"/>
  <c r="M23" i="88"/>
  <c r="M30" i="88"/>
  <c r="M40" i="88"/>
  <c r="M47" i="88"/>
  <c r="M57" i="88"/>
  <c r="M65" i="88"/>
  <c r="M75" i="88"/>
  <c r="M85" i="88"/>
  <c r="M96" i="88"/>
  <c r="M107" i="88"/>
  <c r="M31" i="88"/>
  <c r="M32" i="88"/>
  <c r="M33" i="88"/>
  <c r="M48" i="88"/>
  <c r="M49" i="88"/>
  <c r="M50" i="88"/>
  <c r="M5" i="88"/>
  <c r="M10" i="88"/>
  <c r="M17" i="88"/>
  <c r="M24" i="88"/>
  <c r="M34" i="88"/>
  <c r="M41" i="88"/>
  <c r="M51" i="88"/>
  <c r="M58" i="88"/>
  <c r="M66" i="88"/>
  <c r="M76" i="88"/>
  <c r="M86" i="88"/>
  <c r="M97" i="88"/>
  <c r="M108" i="88"/>
  <c r="M6" i="88"/>
  <c r="M11" i="88"/>
  <c r="M18" i="88"/>
  <c r="M25" i="88"/>
  <c r="M35" i="88"/>
  <c r="M42" i="88"/>
  <c r="M52" i="88"/>
  <c r="M59" i="88"/>
  <c r="M67" i="88"/>
  <c r="M77" i="88"/>
  <c r="M87" i="88"/>
  <c r="M88" i="88"/>
  <c r="M98" i="88"/>
  <c r="M99" i="88"/>
  <c r="M109" i="88"/>
  <c r="M110" i="88"/>
  <c r="M12" i="88"/>
  <c r="M19" i="88"/>
  <c r="M26" i="88"/>
  <c r="M89" i="88"/>
  <c r="M100" i="88"/>
  <c r="M111" i="88"/>
  <c r="M36" i="88"/>
  <c r="M43" i="88"/>
  <c r="M53" i="88"/>
  <c r="M60" i="88"/>
  <c r="M7" i="88"/>
  <c r="M13" i="88"/>
  <c r="M20" i="88"/>
  <c r="M27" i="88"/>
  <c r="M37" i="88"/>
  <c r="M44" i="88"/>
  <c r="M54" i="88"/>
  <c r="M61" i="88"/>
  <c r="M68" i="88"/>
  <c r="M78" i="88"/>
  <c r="M90" i="88"/>
  <c r="M101" i="88"/>
  <c r="M112" i="88"/>
  <c r="M8" i="88"/>
  <c r="M14" i="88"/>
  <c r="M15" i="88"/>
  <c r="M21" i="88"/>
  <c r="M22" i="88"/>
  <c r="M28" i="88"/>
  <c r="M29" i="88"/>
  <c r="M38" i="88"/>
  <c r="M39" i="88"/>
  <c r="M45" i="88"/>
  <c r="M46" i="88"/>
  <c r="M55" i="88"/>
  <c r="M56" i="88"/>
  <c r="M62" i="88"/>
  <c r="M63" i="88"/>
  <c r="M64" i="88"/>
  <c r="M69" i="88"/>
  <c r="M70" i="88"/>
  <c r="M71" i="88"/>
  <c r="M79" i="88"/>
  <c r="M80" i="88"/>
  <c r="M81" i="88"/>
  <c r="M91" i="88"/>
  <c r="M92" i="88"/>
  <c r="M9" i="88"/>
  <c r="L16" i="88"/>
  <c r="L23" i="88"/>
  <c r="L30" i="88"/>
  <c r="L40" i="88"/>
  <c r="L47" i="88"/>
  <c r="L57" i="88"/>
  <c r="L65" i="88"/>
  <c r="L75" i="88"/>
  <c r="L85" i="88"/>
  <c r="L96" i="88"/>
  <c r="L107" i="88"/>
  <c r="L31" i="88"/>
  <c r="L32" i="88"/>
  <c r="L33" i="88"/>
  <c r="L48" i="88"/>
  <c r="L49" i="88"/>
  <c r="L50" i="88"/>
  <c r="L5" i="88"/>
  <c r="L10" i="88"/>
  <c r="L17" i="88"/>
  <c r="L24" i="88"/>
  <c r="L34" i="88"/>
  <c r="L41" i="88"/>
  <c r="L51" i="88"/>
  <c r="L58" i="88"/>
  <c r="L66" i="88"/>
  <c r="L76" i="88"/>
  <c r="L86" i="88"/>
  <c r="L97" i="88"/>
  <c r="L108" i="88"/>
  <c r="D48" i="168" s="1"/>
  <c r="L6" i="88"/>
  <c r="L11" i="88"/>
  <c r="L18" i="88"/>
  <c r="L25" i="88"/>
  <c r="L35" i="88"/>
  <c r="L42" i="88"/>
  <c r="L52" i="88"/>
  <c r="L59" i="88"/>
  <c r="L67" i="88"/>
  <c r="L77" i="88"/>
  <c r="L87" i="88"/>
  <c r="L88" i="88"/>
  <c r="L98" i="88"/>
  <c r="L99" i="88"/>
  <c r="L109" i="88"/>
  <c r="D49" i="168" s="1"/>
  <c r="L110" i="88"/>
  <c r="L12" i="88"/>
  <c r="L19" i="88"/>
  <c r="L26" i="88"/>
  <c r="L89" i="88"/>
  <c r="L100" i="88"/>
  <c r="L111" i="88"/>
  <c r="L36" i="88"/>
  <c r="L43" i="88"/>
  <c r="L53" i="88"/>
  <c r="L60" i="88"/>
  <c r="L7" i="88"/>
  <c r="L13" i="88"/>
  <c r="L20" i="88"/>
  <c r="L27" i="88"/>
  <c r="L37" i="88"/>
  <c r="L44" i="88"/>
  <c r="L54" i="88"/>
  <c r="L61" i="88"/>
  <c r="L68" i="88"/>
  <c r="L78" i="88"/>
  <c r="L90" i="88"/>
  <c r="L101" i="88"/>
  <c r="L112" i="88"/>
  <c r="D50" i="168" s="1"/>
  <c r="L8" i="88"/>
  <c r="L14" i="88"/>
  <c r="L15" i="88"/>
  <c r="L21" i="88"/>
  <c r="L22" i="88"/>
  <c r="L28" i="88"/>
  <c r="L29" i="88"/>
  <c r="L38" i="88"/>
  <c r="L39" i="88"/>
  <c r="L45" i="88"/>
  <c r="L46" i="88"/>
  <c r="L55" i="88"/>
  <c r="L56" i="88"/>
  <c r="L62" i="88"/>
  <c r="L63" i="88"/>
  <c r="L64" i="88"/>
  <c r="L69" i="88"/>
  <c r="L70" i="88"/>
  <c r="L71" i="88"/>
  <c r="L79" i="88"/>
  <c r="L80" i="88"/>
  <c r="L81" i="88"/>
  <c r="L91" i="88"/>
  <c r="L92" i="88"/>
  <c r="L9" i="88"/>
  <c r="K16" i="88"/>
  <c r="K23" i="88"/>
  <c r="K30" i="88"/>
  <c r="K40" i="88"/>
  <c r="K47" i="88"/>
  <c r="K57" i="88"/>
  <c r="K65" i="88"/>
  <c r="K75" i="88"/>
  <c r="K85" i="88"/>
  <c r="K96" i="88"/>
  <c r="K107" i="88"/>
  <c r="K31" i="88"/>
  <c r="K32" i="88"/>
  <c r="K33" i="88"/>
  <c r="K48" i="88"/>
  <c r="K49" i="88"/>
  <c r="K50" i="88"/>
  <c r="K5" i="88"/>
  <c r="K10" i="88"/>
  <c r="K17" i="88"/>
  <c r="K24" i="88"/>
  <c r="K34" i="88"/>
  <c r="K41" i="88"/>
  <c r="K51" i="88"/>
  <c r="K58" i="88"/>
  <c r="K66" i="88"/>
  <c r="K76" i="88"/>
  <c r="K86" i="88"/>
  <c r="K97" i="88"/>
  <c r="K108" i="88"/>
  <c r="K6" i="88"/>
  <c r="K11" i="88"/>
  <c r="K18" i="88"/>
  <c r="K25" i="88"/>
  <c r="K35" i="88"/>
  <c r="K42" i="88"/>
  <c r="K52" i="88"/>
  <c r="K59" i="88"/>
  <c r="K67" i="88"/>
  <c r="K77" i="88"/>
  <c r="K87" i="88"/>
  <c r="K88" i="88"/>
  <c r="K98" i="88"/>
  <c r="K99" i="88"/>
  <c r="K109" i="88"/>
  <c r="K110" i="88"/>
  <c r="K12" i="88"/>
  <c r="K19" i="88"/>
  <c r="K26" i="88"/>
  <c r="K89" i="88"/>
  <c r="K100" i="88"/>
  <c r="K111" i="88"/>
  <c r="K36" i="88"/>
  <c r="K43" i="88"/>
  <c r="K53" i="88"/>
  <c r="K60" i="88"/>
  <c r="K7" i="88"/>
  <c r="K13" i="88"/>
  <c r="K20" i="88"/>
  <c r="K27" i="88"/>
  <c r="K37" i="88"/>
  <c r="K44" i="88"/>
  <c r="K54" i="88"/>
  <c r="K61" i="88"/>
  <c r="K68" i="88"/>
  <c r="K78" i="88"/>
  <c r="K90" i="88"/>
  <c r="K101" i="88"/>
  <c r="K112" i="88"/>
  <c r="K8" i="88"/>
  <c r="K14" i="88"/>
  <c r="K15" i="88"/>
  <c r="K21" i="88"/>
  <c r="K22" i="88"/>
  <c r="K28" i="88"/>
  <c r="K29" i="88"/>
  <c r="K38" i="88"/>
  <c r="K39" i="88"/>
  <c r="K45" i="88"/>
  <c r="K46" i="88"/>
  <c r="K55" i="88"/>
  <c r="K56" i="88"/>
  <c r="K62" i="88"/>
  <c r="K63" i="88"/>
  <c r="K64" i="88"/>
  <c r="K69" i="88"/>
  <c r="K70" i="88"/>
  <c r="K71" i="88"/>
  <c r="K79" i="88"/>
  <c r="K80" i="88"/>
  <c r="K81" i="88"/>
  <c r="K91" i="88"/>
  <c r="K92" i="88"/>
  <c r="K9" i="88"/>
  <c r="J16" i="88"/>
  <c r="J23" i="88"/>
  <c r="J30" i="88"/>
  <c r="J40" i="88"/>
  <c r="J47" i="88"/>
  <c r="J57" i="88"/>
  <c r="J65" i="88"/>
  <c r="J75" i="88"/>
  <c r="J85" i="88"/>
  <c r="J96" i="88"/>
  <c r="J107" i="88"/>
  <c r="J31" i="88"/>
  <c r="J32" i="88"/>
  <c r="J33" i="88"/>
  <c r="J48" i="88"/>
  <c r="J49" i="88"/>
  <c r="J50" i="88"/>
  <c r="J5" i="88"/>
  <c r="J10" i="88"/>
  <c r="J17" i="88"/>
  <c r="J24" i="88"/>
  <c r="J34" i="88"/>
  <c r="J41" i="88"/>
  <c r="J51" i="88"/>
  <c r="J58" i="88"/>
  <c r="J66" i="88"/>
  <c r="J76" i="88"/>
  <c r="J86" i="88"/>
  <c r="J97" i="88"/>
  <c r="J108" i="88"/>
  <c r="D43" i="168" s="1"/>
  <c r="J6" i="88"/>
  <c r="J11" i="88"/>
  <c r="J18" i="88"/>
  <c r="J25" i="88"/>
  <c r="J35" i="88"/>
  <c r="J42" i="88"/>
  <c r="J52" i="88"/>
  <c r="J59" i="88"/>
  <c r="J67" i="88"/>
  <c r="J77" i="88"/>
  <c r="J87" i="88"/>
  <c r="J88" i="88"/>
  <c r="J98" i="88"/>
  <c r="J99" i="88"/>
  <c r="J109" i="88"/>
  <c r="D44" i="168" s="1"/>
  <c r="J110" i="88"/>
  <c r="J12" i="88"/>
  <c r="J19" i="88"/>
  <c r="J26" i="88"/>
  <c r="J89" i="88"/>
  <c r="J100" i="88"/>
  <c r="J111" i="88"/>
  <c r="J36" i="88"/>
  <c r="J43" i="88"/>
  <c r="J53" i="88"/>
  <c r="J60" i="88"/>
  <c r="J7" i="88"/>
  <c r="J13" i="88"/>
  <c r="J20" i="88"/>
  <c r="J27" i="88"/>
  <c r="J37" i="88"/>
  <c r="J44" i="88"/>
  <c r="J54" i="88"/>
  <c r="J61" i="88"/>
  <c r="J68" i="88"/>
  <c r="J78" i="88"/>
  <c r="J90" i="88"/>
  <c r="J101" i="88"/>
  <c r="J112" i="88"/>
  <c r="D45" i="168" s="1"/>
  <c r="J8" i="88"/>
  <c r="J14" i="88"/>
  <c r="J15" i="88"/>
  <c r="J21" i="88"/>
  <c r="J22" i="88"/>
  <c r="J28" i="88"/>
  <c r="J29" i="88"/>
  <c r="J38" i="88"/>
  <c r="J39" i="88"/>
  <c r="J45" i="88"/>
  <c r="J46" i="88"/>
  <c r="J55" i="88"/>
  <c r="J56" i="88"/>
  <c r="J62" i="88"/>
  <c r="J63" i="88"/>
  <c r="J64" i="88"/>
  <c r="J69" i="88"/>
  <c r="J70" i="88"/>
  <c r="J71" i="88"/>
  <c r="J79" i="88"/>
  <c r="J80" i="88"/>
  <c r="J81" i="88"/>
  <c r="J91" i="88"/>
  <c r="J92" i="88"/>
  <c r="J9" i="88"/>
  <c r="I16" i="88"/>
  <c r="I23" i="88"/>
  <c r="I30" i="88"/>
  <c r="I40" i="88"/>
  <c r="I47" i="88"/>
  <c r="I57" i="88"/>
  <c r="I65" i="88"/>
  <c r="I75" i="88"/>
  <c r="I85" i="88"/>
  <c r="I96" i="88"/>
  <c r="I107" i="88"/>
  <c r="I31" i="88"/>
  <c r="I32" i="88"/>
  <c r="I33" i="88"/>
  <c r="I48" i="88"/>
  <c r="I49" i="88"/>
  <c r="I50" i="88"/>
  <c r="I5" i="88"/>
  <c r="I10" i="88"/>
  <c r="I17" i="88"/>
  <c r="I24" i="88"/>
  <c r="I34" i="88"/>
  <c r="I41" i="88"/>
  <c r="I51" i="88"/>
  <c r="I58" i="88"/>
  <c r="I66" i="88"/>
  <c r="I76" i="88"/>
  <c r="I86" i="88"/>
  <c r="I97" i="88"/>
  <c r="I108" i="88"/>
  <c r="I6" i="88"/>
  <c r="I11" i="88"/>
  <c r="I18" i="88"/>
  <c r="I25" i="88"/>
  <c r="I35" i="88"/>
  <c r="I42" i="88"/>
  <c r="I52" i="88"/>
  <c r="I59" i="88"/>
  <c r="I67" i="88"/>
  <c r="I77" i="88"/>
  <c r="I87" i="88"/>
  <c r="I88" i="88"/>
  <c r="I98" i="88"/>
  <c r="I99" i="88"/>
  <c r="I109" i="88"/>
  <c r="I110" i="88"/>
  <c r="I12" i="88"/>
  <c r="I19" i="88"/>
  <c r="I26" i="88"/>
  <c r="I89" i="88"/>
  <c r="I100" i="88"/>
  <c r="I111" i="88"/>
  <c r="I36" i="88"/>
  <c r="I43" i="88"/>
  <c r="I53" i="88"/>
  <c r="I60" i="88"/>
  <c r="I7" i="88"/>
  <c r="I13" i="88"/>
  <c r="I20" i="88"/>
  <c r="I27" i="88"/>
  <c r="I37" i="88"/>
  <c r="I44" i="88"/>
  <c r="I54" i="88"/>
  <c r="I61" i="88"/>
  <c r="I68" i="88"/>
  <c r="I78" i="88"/>
  <c r="I90" i="88"/>
  <c r="I101" i="88"/>
  <c r="I112" i="88"/>
  <c r="I8" i="88"/>
  <c r="I14" i="88"/>
  <c r="I15" i="88"/>
  <c r="I21" i="88"/>
  <c r="I22" i="88"/>
  <c r="I28" i="88"/>
  <c r="I29" i="88"/>
  <c r="I38" i="88"/>
  <c r="I39" i="88"/>
  <c r="I45" i="88"/>
  <c r="I46" i="88"/>
  <c r="I55" i="88"/>
  <c r="I56" i="88"/>
  <c r="I62" i="88"/>
  <c r="I63" i="88"/>
  <c r="I64" i="88"/>
  <c r="I69" i="88"/>
  <c r="I70" i="88"/>
  <c r="I71" i="88"/>
  <c r="I79" i="88"/>
  <c r="I80" i="88"/>
  <c r="I81" i="88"/>
  <c r="I91" i="88"/>
  <c r="I92" i="88"/>
  <c r="I9" i="88"/>
  <c r="H16" i="88"/>
  <c r="H23" i="88"/>
  <c r="H30" i="88"/>
  <c r="H40" i="88"/>
  <c r="H47" i="88"/>
  <c r="H57" i="88"/>
  <c r="H65" i="88"/>
  <c r="H75" i="88"/>
  <c r="H85" i="88"/>
  <c r="H96" i="88"/>
  <c r="H107" i="88"/>
  <c r="H31" i="88"/>
  <c r="H32" i="88"/>
  <c r="H33" i="88"/>
  <c r="H48" i="88"/>
  <c r="H49" i="88"/>
  <c r="H50" i="88"/>
  <c r="H5" i="88"/>
  <c r="H10" i="88"/>
  <c r="H17" i="88"/>
  <c r="H24" i="88"/>
  <c r="H34" i="88"/>
  <c r="H41" i="88"/>
  <c r="H51" i="88"/>
  <c r="H58" i="88"/>
  <c r="H66" i="88"/>
  <c r="H76" i="88"/>
  <c r="H86" i="88"/>
  <c r="H97" i="88"/>
  <c r="H108" i="88"/>
  <c r="D38" i="168" s="1"/>
  <c r="H6" i="88"/>
  <c r="H11" i="88"/>
  <c r="H18" i="88"/>
  <c r="H25" i="88"/>
  <c r="H35" i="88"/>
  <c r="H42" i="88"/>
  <c r="H52" i="88"/>
  <c r="H59" i="88"/>
  <c r="H67" i="88"/>
  <c r="H77" i="88"/>
  <c r="H87" i="88"/>
  <c r="H88" i="88"/>
  <c r="H98" i="88"/>
  <c r="H99" i="88"/>
  <c r="H109" i="88"/>
  <c r="D39" i="168" s="1"/>
  <c r="H110" i="88"/>
  <c r="H12" i="88"/>
  <c r="H19" i="88"/>
  <c r="H26" i="88"/>
  <c r="H89" i="88"/>
  <c r="H100" i="88"/>
  <c r="H111" i="88"/>
  <c r="H36" i="88"/>
  <c r="H43" i="88"/>
  <c r="H53" i="88"/>
  <c r="H60" i="88"/>
  <c r="H7" i="88"/>
  <c r="H13" i="88"/>
  <c r="H20" i="88"/>
  <c r="H27" i="88"/>
  <c r="H37" i="88"/>
  <c r="H44" i="88"/>
  <c r="H54" i="88"/>
  <c r="H61" i="88"/>
  <c r="H68" i="88"/>
  <c r="H78" i="88"/>
  <c r="H90" i="88"/>
  <c r="H101" i="88"/>
  <c r="H112" i="88"/>
  <c r="D40" i="168" s="1"/>
  <c r="H8" i="88"/>
  <c r="H14" i="88"/>
  <c r="H15" i="88"/>
  <c r="H21" i="88"/>
  <c r="H22" i="88"/>
  <c r="H28" i="88"/>
  <c r="H29" i="88"/>
  <c r="H38" i="88"/>
  <c r="H39" i="88"/>
  <c r="H45" i="88"/>
  <c r="H46" i="88"/>
  <c r="H55" i="88"/>
  <c r="H56" i="88"/>
  <c r="H62" i="88"/>
  <c r="H63" i="88"/>
  <c r="H64" i="88"/>
  <c r="H69" i="88"/>
  <c r="H70" i="88"/>
  <c r="H71" i="88"/>
  <c r="H79" i="88"/>
  <c r="H80" i="88"/>
  <c r="H81" i="88"/>
  <c r="H91" i="88"/>
  <c r="H92" i="88"/>
  <c r="H9" i="88"/>
  <c r="G16" i="88"/>
  <c r="G23" i="88"/>
  <c r="G30" i="88"/>
  <c r="G40" i="88"/>
  <c r="G47" i="88"/>
  <c r="G57" i="88"/>
  <c r="G65" i="88"/>
  <c r="G75" i="88"/>
  <c r="G85" i="88"/>
  <c r="G96" i="88"/>
  <c r="G107" i="88"/>
  <c r="G31" i="88"/>
  <c r="G32" i="88"/>
  <c r="G33" i="88"/>
  <c r="G48" i="88"/>
  <c r="G49" i="88"/>
  <c r="G50" i="88"/>
  <c r="G5" i="88"/>
  <c r="G10" i="88"/>
  <c r="G17" i="88"/>
  <c r="G24" i="88"/>
  <c r="G34" i="88"/>
  <c r="G41" i="88"/>
  <c r="G51" i="88"/>
  <c r="G58" i="88"/>
  <c r="G66" i="88"/>
  <c r="G76" i="88"/>
  <c r="G86" i="88"/>
  <c r="G97" i="88"/>
  <c r="G108" i="88"/>
  <c r="G6" i="88"/>
  <c r="G11" i="88"/>
  <c r="G18" i="88"/>
  <c r="G25" i="88"/>
  <c r="G35" i="88"/>
  <c r="G42" i="88"/>
  <c r="G52" i="88"/>
  <c r="G59" i="88"/>
  <c r="G67" i="88"/>
  <c r="G77" i="88"/>
  <c r="G87" i="88"/>
  <c r="G88" i="88"/>
  <c r="G98" i="88"/>
  <c r="G99" i="88"/>
  <c r="G109" i="88"/>
  <c r="G110" i="88"/>
  <c r="G12" i="88"/>
  <c r="G19" i="88"/>
  <c r="G26" i="88"/>
  <c r="G89" i="88"/>
  <c r="G100" i="88"/>
  <c r="G111" i="88"/>
  <c r="G36" i="88"/>
  <c r="G43" i="88"/>
  <c r="G53" i="88"/>
  <c r="G60" i="88"/>
  <c r="G7" i="88"/>
  <c r="G13" i="88"/>
  <c r="G20" i="88"/>
  <c r="G27" i="88"/>
  <c r="G37" i="88"/>
  <c r="G44" i="88"/>
  <c r="G54" i="88"/>
  <c r="G61" i="88"/>
  <c r="G68" i="88"/>
  <c r="G78" i="88"/>
  <c r="G90" i="88"/>
  <c r="G101" i="88"/>
  <c r="G112" i="88"/>
  <c r="G8" i="88"/>
  <c r="G14" i="88"/>
  <c r="G15" i="88"/>
  <c r="G21" i="88"/>
  <c r="G22" i="88"/>
  <c r="G28" i="88"/>
  <c r="G29" i="88"/>
  <c r="G38" i="88"/>
  <c r="G39" i="88"/>
  <c r="G45" i="88"/>
  <c r="G46" i="88"/>
  <c r="G55" i="88"/>
  <c r="G56" i="88"/>
  <c r="G62" i="88"/>
  <c r="G63" i="88"/>
  <c r="G64" i="88"/>
  <c r="G69" i="88"/>
  <c r="G70" i="88"/>
  <c r="G71" i="88"/>
  <c r="G79" i="88"/>
  <c r="G80" i="88"/>
  <c r="G81" i="88"/>
  <c r="G91" i="88"/>
  <c r="G92" i="88"/>
  <c r="G9" i="88"/>
  <c r="F16" i="88"/>
  <c r="F23" i="88"/>
  <c r="F30" i="88"/>
  <c r="F40" i="88"/>
  <c r="F47" i="88"/>
  <c r="F57" i="88"/>
  <c r="F65" i="88"/>
  <c r="F75" i="88"/>
  <c r="F85" i="88"/>
  <c r="F96" i="88"/>
  <c r="F107" i="88"/>
  <c r="F31" i="88"/>
  <c r="F32" i="88"/>
  <c r="F33" i="88"/>
  <c r="F48" i="88"/>
  <c r="F49" i="88"/>
  <c r="F50" i="88"/>
  <c r="F5" i="88"/>
  <c r="F10" i="88"/>
  <c r="F17" i="88"/>
  <c r="F24" i="88"/>
  <c r="F34" i="88"/>
  <c r="F41" i="88"/>
  <c r="F51" i="88"/>
  <c r="F58" i="88"/>
  <c r="F66" i="88"/>
  <c r="F76" i="88"/>
  <c r="F86" i="88"/>
  <c r="F97" i="88"/>
  <c r="F108" i="88"/>
  <c r="F6" i="88"/>
  <c r="F11" i="88"/>
  <c r="F18" i="88"/>
  <c r="F25" i="88"/>
  <c r="F35" i="88"/>
  <c r="F42" i="88"/>
  <c r="F52" i="88"/>
  <c r="F59" i="88"/>
  <c r="F67" i="88"/>
  <c r="F77" i="88"/>
  <c r="F87" i="88"/>
  <c r="F88" i="88"/>
  <c r="F98" i="88"/>
  <c r="F99" i="88"/>
  <c r="F109" i="88"/>
  <c r="F110" i="88"/>
  <c r="F12" i="88"/>
  <c r="F19" i="88"/>
  <c r="F26" i="88"/>
  <c r="F89" i="88"/>
  <c r="F100" i="88"/>
  <c r="F111" i="88"/>
  <c r="F36" i="88"/>
  <c r="F43" i="88"/>
  <c r="F53" i="88"/>
  <c r="F60" i="88"/>
  <c r="F7" i="88"/>
  <c r="F13" i="88"/>
  <c r="F20" i="88"/>
  <c r="F27" i="88"/>
  <c r="F37" i="88"/>
  <c r="F44" i="88"/>
  <c r="F54" i="88"/>
  <c r="F61" i="88"/>
  <c r="F68" i="88"/>
  <c r="F78" i="88"/>
  <c r="F90" i="88"/>
  <c r="F101" i="88"/>
  <c r="F112" i="88"/>
  <c r="F8" i="88"/>
  <c r="F14" i="88"/>
  <c r="F15" i="88"/>
  <c r="F21" i="88"/>
  <c r="F22" i="88"/>
  <c r="F28" i="88"/>
  <c r="F29" i="88"/>
  <c r="F38" i="88"/>
  <c r="F39" i="88"/>
  <c r="F45" i="88"/>
  <c r="F46" i="88"/>
  <c r="F55" i="88"/>
  <c r="F56" i="88"/>
  <c r="F62" i="88"/>
  <c r="F63" i="88"/>
  <c r="F64" i="88"/>
  <c r="F69" i="88"/>
  <c r="F70" i="88"/>
  <c r="F71" i="88"/>
  <c r="F79" i="88"/>
  <c r="F80" i="88"/>
  <c r="F81" i="88"/>
  <c r="F91" i="88"/>
  <c r="F92" i="88"/>
  <c r="F9" i="88"/>
  <c r="B102" i="88"/>
  <c r="C102" i="88"/>
  <c r="D102" i="88"/>
  <c r="B103" i="88"/>
  <c r="C103" i="88"/>
  <c r="D103" i="88"/>
  <c r="B113" i="88"/>
  <c r="C113" i="88"/>
  <c r="D113" i="88"/>
  <c r="B114" i="88"/>
  <c r="C114" i="88"/>
  <c r="D114" i="88"/>
  <c r="B72" i="88"/>
  <c r="C72" i="88"/>
  <c r="D72" i="88"/>
  <c r="B73" i="88"/>
  <c r="C73" i="88"/>
  <c r="D73" i="88"/>
  <c r="B74" i="88"/>
  <c r="C74" i="88"/>
  <c r="D74" i="88"/>
  <c r="B82" i="88"/>
  <c r="C82" i="88"/>
  <c r="D82" i="88"/>
  <c r="B83" i="88"/>
  <c r="C83" i="88"/>
  <c r="D83" i="88"/>
  <c r="B84" i="88"/>
  <c r="C84" i="88"/>
  <c r="D84" i="88"/>
  <c r="B93" i="88"/>
  <c r="C93" i="88"/>
  <c r="D93" i="88"/>
  <c r="B94" i="88"/>
  <c r="C94" i="88"/>
  <c r="D94" i="88"/>
  <c r="B95" i="88"/>
  <c r="C95" i="88"/>
  <c r="D95" i="88"/>
  <c r="B104" i="88"/>
  <c r="C104" i="88"/>
  <c r="D104" i="88"/>
  <c r="B105" i="88"/>
  <c r="C105" i="88"/>
  <c r="D105" i="88"/>
  <c r="B106" i="88"/>
  <c r="C106" i="88"/>
  <c r="D106" i="88"/>
  <c r="B115" i="88"/>
  <c r="C115" i="88"/>
  <c r="D115" i="88"/>
  <c r="B116" i="88"/>
  <c r="C116" i="88"/>
  <c r="D116" i="88"/>
  <c r="B117" i="88"/>
  <c r="C117" i="88"/>
  <c r="D117" i="88"/>
  <c r="D16" i="88"/>
  <c r="D23" i="88"/>
  <c r="D30" i="88"/>
  <c r="D40" i="88"/>
  <c r="D47" i="88"/>
  <c r="D57" i="88"/>
  <c r="D65" i="88"/>
  <c r="D75" i="88"/>
  <c r="D85" i="88"/>
  <c r="D96" i="88"/>
  <c r="D107" i="88"/>
  <c r="D31" i="88"/>
  <c r="D32" i="88"/>
  <c r="D33" i="88"/>
  <c r="D48" i="88"/>
  <c r="D49" i="88"/>
  <c r="D50" i="88"/>
  <c r="D5" i="88"/>
  <c r="D10" i="88"/>
  <c r="D17" i="88"/>
  <c r="D24" i="88"/>
  <c r="D34" i="88"/>
  <c r="D41" i="88"/>
  <c r="D51" i="88"/>
  <c r="D58" i="88"/>
  <c r="D66" i="88"/>
  <c r="D76" i="88"/>
  <c r="D86" i="88"/>
  <c r="D97" i="88"/>
  <c r="D108" i="88"/>
  <c r="D6" i="88"/>
  <c r="D11" i="88"/>
  <c r="D18" i="88"/>
  <c r="D25" i="88"/>
  <c r="D35" i="88"/>
  <c r="D42" i="88"/>
  <c r="D52" i="88"/>
  <c r="D59" i="88"/>
  <c r="D67" i="88"/>
  <c r="D77" i="88"/>
  <c r="D87" i="88"/>
  <c r="D88" i="88"/>
  <c r="D98" i="88"/>
  <c r="D99" i="88"/>
  <c r="D109" i="88"/>
  <c r="D110" i="88"/>
  <c r="D12" i="88"/>
  <c r="D19" i="88"/>
  <c r="D26" i="88"/>
  <c r="D89" i="88"/>
  <c r="D100" i="88"/>
  <c r="D111" i="88"/>
  <c r="D36" i="88"/>
  <c r="D43" i="88"/>
  <c r="D53" i="88"/>
  <c r="D60" i="88"/>
  <c r="D7" i="88"/>
  <c r="D13" i="88"/>
  <c r="D20" i="88"/>
  <c r="D27" i="88"/>
  <c r="D37" i="88"/>
  <c r="D44" i="88"/>
  <c r="D54" i="88"/>
  <c r="D61" i="88"/>
  <c r="D68" i="88"/>
  <c r="D78" i="88"/>
  <c r="D90" i="88"/>
  <c r="D101" i="88"/>
  <c r="D112" i="88"/>
  <c r="D8" i="88"/>
  <c r="D14" i="88"/>
  <c r="D15" i="88"/>
  <c r="D21" i="88"/>
  <c r="D22" i="88"/>
  <c r="D28" i="88"/>
  <c r="D29" i="88"/>
  <c r="D38" i="88"/>
  <c r="D39" i="88"/>
  <c r="D45" i="88"/>
  <c r="D46" i="88"/>
  <c r="D55" i="88"/>
  <c r="D56" i="88"/>
  <c r="D62" i="88"/>
  <c r="D63" i="88"/>
  <c r="D64" i="88"/>
  <c r="D69" i="88"/>
  <c r="D70" i="88"/>
  <c r="D71" i="88"/>
  <c r="D79" i="88"/>
  <c r="D80" i="88"/>
  <c r="D81" i="88"/>
  <c r="D91" i="88"/>
  <c r="D92" i="88"/>
  <c r="D9" i="88"/>
  <c r="C16" i="88"/>
  <c r="C23" i="88"/>
  <c r="C30" i="88"/>
  <c r="C40" i="88"/>
  <c r="C47" i="88"/>
  <c r="C57" i="88"/>
  <c r="C65" i="88"/>
  <c r="C75" i="88"/>
  <c r="C85" i="88"/>
  <c r="C96" i="88"/>
  <c r="C107" i="88"/>
  <c r="C31" i="88"/>
  <c r="C32" i="88"/>
  <c r="C33" i="88"/>
  <c r="C48" i="88"/>
  <c r="C49" i="88"/>
  <c r="C50" i="88"/>
  <c r="C5" i="88"/>
  <c r="C10" i="88"/>
  <c r="C17" i="88"/>
  <c r="C24" i="88"/>
  <c r="C34" i="88"/>
  <c r="C41" i="88"/>
  <c r="C51" i="88"/>
  <c r="C58" i="88"/>
  <c r="C66" i="88"/>
  <c r="C76" i="88"/>
  <c r="C86" i="88"/>
  <c r="C97" i="88"/>
  <c r="C108" i="88"/>
  <c r="C6" i="88"/>
  <c r="C11" i="88"/>
  <c r="C18" i="88"/>
  <c r="C25" i="88"/>
  <c r="C35" i="88"/>
  <c r="C42" i="88"/>
  <c r="C52" i="88"/>
  <c r="C59" i="88"/>
  <c r="C67" i="88"/>
  <c r="C77" i="88"/>
  <c r="C87" i="88"/>
  <c r="C88" i="88"/>
  <c r="C98" i="88"/>
  <c r="C99" i="88"/>
  <c r="C109" i="88"/>
  <c r="C110" i="88"/>
  <c r="C12" i="88"/>
  <c r="C19" i="88"/>
  <c r="C26" i="88"/>
  <c r="C89" i="88"/>
  <c r="C100" i="88"/>
  <c r="C111" i="88"/>
  <c r="C36" i="88"/>
  <c r="C43" i="88"/>
  <c r="C53" i="88"/>
  <c r="C60" i="88"/>
  <c r="C7" i="88"/>
  <c r="C13" i="88"/>
  <c r="C20" i="88"/>
  <c r="C27" i="88"/>
  <c r="C37" i="88"/>
  <c r="C44" i="88"/>
  <c r="C54" i="88"/>
  <c r="C61" i="88"/>
  <c r="C68" i="88"/>
  <c r="C78" i="88"/>
  <c r="C90" i="88"/>
  <c r="C101" i="88"/>
  <c r="C112" i="88"/>
  <c r="C8" i="88"/>
  <c r="C14" i="88"/>
  <c r="C15" i="88"/>
  <c r="C21" i="88"/>
  <c r="C22" i="88"/>
  <c r="C28" i="88"/>
  <c r="C29" i="88"/>
  <c r="C38" i="88"/>
  <c r="C39" i="88"/>
  <c r="C45" i="88"/>
  <c r="C46" i="88"/>
  <c r="C55" i="88"/>
  <c r="C56" i="88"/>
  <c r="C62" i="88"/>
  <c r="C63" i="88"/>
  <c r="C64" i="88"/>
  <c r="C69" i="88"/>
  <c r="C70" i="88"/>
  <c r="C71" i="88"/>
  <c r="C79" i="88"/>
  <c r="C80" i="88"/>
  <c r="C81" i="88"/>
  <c r="C91" i="88"/>
  <c r="C92" i="88"/>
  <c r="C9" i="88"/>
  <c r="B16" i="88"/>
  <c r="B23" i="88"/>
  <c r="B30" i="88"/>
  <c r="B40" i="88"/>
  <c r="B47" i="88"/>
  <c r="B57" i="88"/>
  <c r="B65" i="88"/>
  <c r="B75" i="88"/>
  <c r="B85" i="88"/>
  <c r="B96" i="88"/>
  <c r="B107" i="88"/>
  <c r="B31" i="88"/>
  <c r="B32" i="88"/>
  <c r="B33" i="88"/>
  <c r="B48" i="88"/>
  <c r="B49" i="88"/>
  <c r="B50" i="88"/>
  <c r="B5" i="88"/>
  <c r="B10" i="88"/>
  <c r="B17" i="88"/>
  <c r="B24" i="88"/>
  <c r="B34" i="88"/>
  <c r="B41" i="88"/>
  <c r="B51" i="88"/>
  <c r="B58" i="88"/>
  <c r="B66" i="88"/>
  <c r="B76" i="88"/>
  <c r="B86" i="88"/>
  <c r="B97" i="88"/>
  <c r="B108" i="88"/>
  <c r="B6" i="88"/>
  <c r="B11" i="88"/>
  <c r="B18" i="88"/>
  <c r="B25" i="88"/>
  <c r="B35" i="88"/>
  <c r="B42" i="88"/>
  <c r="B52" i="88"/>
  <c r="B59" i="88"/>
  <c r="B67" i="88"/>
  <c r="B77" i="88"/>
  <c r="B87" i="88"/>
  <c r="B88" i="88"/>
  <c r="B98" i="88"/>
  <c r="B99" i="88"/>
  <c r="B109" i="88"/>
  <c r="B110" i="88"/>
  <c r="B12" i="88"/>
  <c r="B19" i="88"/>
  <c r="B26" i="88"/>
  <c r="B89" i="88"/>
  <c r="B100" i="88"/>
  <c r="B111" i="88"/>
  <c r="B36" i="88"/>
  <c r="B43" i="88"/>
  <c r="B53" i="88"/>
  <c r="B60" i="88"/>
  <c r="B7" i="88"/>
  <c r="B13" i="88"/>
  <c r="B20" i="88"/>
  <c r="B27" i="88"/>
  <c r="B37" i="88"/>
  <c r="B44" i="88"/>
  <c r="B54" i="88"/>
  <c r="B61" i="88"/>
  <c r="B68" i="88"/>
  <c r="B78" i="88"/>
  <c r="B90" i="88"/>
  <c r="B101" i="88"/>
  <c r="B112" i="88"/>
  <c r="B8" i="88"/>
  <c r="B14" i="88"/>
  <c r="B15" i="88"/>
  <c r="B21" i="88"/>
  <c r="B22" i="88"/>
  <c r="B28" i="88"/>
  <c r="B29" i="88"/>
  <c r="B38" i="88"/>
  <c r="B39" i="88"/>
  <c r="B45" i="88"/>
  <c r="B46" i="88"/>
  <c r="B55" i="88"/>
  <c r="B56" i="88"/>
  <c r="B62" i="88"/>
  <c r="B63" i="88"/>
  <c r="B64" i="88"/>
  <c r="B69" i="88"/>
  <c r="B70" i="88"/>
  <c r="B71" i="88"/>
  <c r="B79" i="88"/>
  <c r="B80" i="88"/>
  <c r="B81" i="88"/>
  <c r="B91" i="88"/>
  <c r="B92" i="88"/>
  <c r="B9" i="88"/>
  <c r="J3" i="88" l="1"/>
  <c r="I3" i="88"/>
  <c r="H3" i="88"/>
  <c r="L3" i="88"/>
  <c r="K3" i="88"/>
  <c r="N40" i="148"/>
  <c r="P56" i="68"/>
  <c r="O56" i="68"/>
  <c r="N56" i="68"/>
  <c r="M56" i="68"/>
  <c r="L56" i="68"/>
  <c r="K56" i="68"/>
  <c r="J56" i="68"/>
  <c r="I56" i="68"/>
  <c r="H56" i="68"/>
  <c r="G56" i="68"/>
  <c r="F56" i="68"/>
  <c r="E56" i="68"/>
  <c r="D56" i="68"/>
  <c r="P55" i="68"/>
  <c r="O55" i="68"/>
  <c r="N55" i="68"/>
  <c r="M55" i="68"/>
  <c r="L55" i="68"/>
  <c r="K55" i="68"/>
  <c r="J55" i="68"/>
  <c r="I55" i="68"/>
  <c r="H55" i="68"/>
  <c r="G55" i="68"/>
  <c r="F55" i="68"/>
  <c r="E55" i="68"/>
  <c r="D55" i="68"/>
  <c r="P54" i="68"/>
  <c r="O54" i="68"/>
  <c r="N54" i="68"/>
  <c r="M54" i="68"/>
  <c r="L54" i="68"/>
  <c r="K54" i="68"/>
  <c r="J54" i="68"/>
  <c r="I54" i="68"/>
  <c r="H54" i="68"/>
  <c r="G54" i="68"/>
  <c r="F54" i="68"/>
  <c r="E54" i="68"/>
  <c r="D54" i="68"/>
  <c r="P53" i="68"/>
  <c r="O53" i="68"/>
  <c r="N53" i="68"/>
  <c r="M53" i="68"/>
  <c r="L53" i="68"/>
  <c r="K53" i="68"/>
  <c r="J53" i="68"/>
  <c r="I53" i="68"/>
  <c r="H53" i="68"/>
  <c r="G53" i="68"/>
  <c r="F53" i="68"/>
  <c r="E53" i="68"/>
  <c r="D53" i="68"/>
  <c r="P52" i="68"/>
  <c r="O52" i="68"/>
  <c r="N52" i="68"/>
  <c r="M52" i="68"/>
  <c r="L52" i="68"/>
  <c r="K52" i="68"/>
  <c r="J52" i="68"/>
  <c r="I52" i="68"/>
  <c r="H52" i="68"/>
  <c r="G52" i="68"/>
  <c r="F52" i="68"/>
  <c r="E52" i="68"/>
  <c r="D52" i="68"/>
  <c r="P51" i="68"/>
  <c r="O51" i="68"/>
  <c r="N51" i="68"/>
  <c r="M51" i="68"/>
  <c r="L51" i="68"/>
  <c r="K51" i="68"/>
  <c r="J51" i="68"/>
  <c r="I51" i="68"/>
  <c r="H51" i="68"/>
  <c r="G51" i="68"/>
  <c r="F51" i="68"/>
  <c r="E51" i="68"/>
  <c r="D51" i="68"/>
  <c r="P50" i="68"/>
  <c r="O50" i="68"/>
  <c r="N50" i="68"/>
  <c r="M50" i="68"/>
  <c r="L50" i="68"/>
  <c r="K50" i="68"/>
  <c r="J50" i="68"/>
  <c r="I50" i="68"/>
  <c r="H50" i="68"/>
  <c r="G50" i="68"/>
  <c r="F50" i="68"/>
  <c r="E50" i="68"/>
  <c r="D50" i="68"/>
  <c r="P49" i="68"/>
  <c r="O49" i="68"/>
  <c r="N49" i="68"/>
  <c r="M49" i="68"/>
  <c r="L49" i="68"/>
  <c r="K49" i="68"/>
  <c r="J49" i="68"/>
  <c r="I49" i="68"/>
  <c r="H49" i="68"/>
  <c r="G49" i="68"/>
  <c r="F49" i="68"/>
  <c r="E49" i="68"/>
  <c r="D49" i="68"/>
  <c r="P48" i="68"/>
  <c r="O48" i="68"/>
  <c r="N48" i="68"/>
  <c r="M48" i="68"/>
  <c r="L48" i="68"/>
  <c r="K48" i="68"/>
  <c r="J48" i="68"/>
  <c r="I48" i="68"/>
  <c r="H48" i="68"/>
  <c r="G48" i="68"/>
  <c r="F48" i="68"/>
  <c r="E48" i="68"/>
  <c r="D48" i="68"/>
  <c r="P47" i="68"/>
  <c r="O47" i="68"/>
  <c r="N47" i="68"/>
  <c r="M47" i="68"/>
  <c r="L47" i="68"/>
  <c r="K47" i="68"/>
  <c r="J47" i="68"/>
  <c r="I47" i="68"/>
  <c r="H47" i="68"/>
  <c r="G47" i="68"/>
  <c r="F47" i="68"/>
  <c r="E47" i="68"/>
  <c r="D47" i="68"/>
  <c r="P46" i="68"/>
  <c r="O46" i="68"/>
  <c r="N46" i="68"/>
  <c r="M46" i="68"/>
  <c r="L46" i="68"/>
  <c r="K46" i="68"/>
  <c r="J46" i="68"/>
  <c r="I46" i="68"/>
  <c r="H46" i="68"/>
  <c r="G46" i="68"/>
  <c r="F46" i="68"/>
  <c r="E46" i="68"/>
  <c r="D46" i="68"/>
  <c r="P45" i="68"/>
  <c r="O45" i="68"/>
  <c r="N45" i="68"/>
  <c r="M45" i="68"/>
  <c r="L45" i="68"/>
  <c r="K45" i="68"/>
  <c r="J45" i="68"/>
  <c r="I45" i="68"/>
  <c r="H45" i="68"/>
  <c r="G45" i="68"/>
  <c r="F45" i="68"/>
  <c r="E45" i="68"/>
  <c r="D45" i="68"/>
  <c r="P44" i="68"/>
  <c r="O44" i="68"/>
  <c r="N44" i="68"/>
  <c r="M44" i="68"/>
  <c r="L44" i="68"/>
  <c r="K44" i="68"/>
  <c r="J44" i="68"/>
  <c r="I44" i="68"/>
  <c r="H44" i="68"/>
  <c r="G44" i="68"/>
  <c r="F44" i="68"/>
  <c r="E44" i="68"/>
  <c r="D44" i="68"/>
  <c r="P43" i="68"/>
  <c r="O43" i="68"/>
  <c r="N43" i="68"/>
  <c r="M43" i="68"/>
  <c r="L43" i="68"/>
  <c r="K43" i="68"/>
  <c r="J43" i="68"/>
  <c r="I43" i="68"/>
  <c r="H43" i="68"/>
  <c r="G43" i="68"/>
  <c r="F43" i="68"/>
  <c r="E43" i="68"/>
  <c r="D43" i="68"/>
  <c r="P42" i="68"/>
  <c r="O42" i="68"/>
  <c r="N42" i="68"/>
  <c r="M42" i="68"/>
  <c r="L42" i="68"/>
  <c r="K42" i="68"/>
  <c r="J42" i="68"/>
  <c r="I42" i="68"/>
  <c r="H42" i="68"/>
  <c r="G42" i="68"/>
  <c r="F42" i="68"/>
  <c r="E42" i="68"/>
  <c r="D42" i="68"/>
  <c r="P41" i="68"/>
  <c r="O41" i="68"/>
  <c r="N41" i="68"/>
  <c r="M41" i="68"/>
  <c r="L41" i="68"/>
  <c r="K41" i="68"/>
  <c r="J41" i="68"/>
  <c r="I41" i="68"/>
  <c r="H41" i="68"/>
  <c r="G41" i="68"/>
  <c r="F41" i="68"/>
  <c r="E41" i="68"/>
  <c r="D41" i="68"/>
  <c r="P40" i="68"/>
  <c r="O40" i="68"/>
  <c r="N40" i="68"/>
  <c r="M40" i="68"/>
  <c r="L40" i="68"/>
  <c r="K40" i="68"/>
  <c r="J40" i="68"/>
  <c r="I40" i="68"/>
  <c r="H40" i="68"/>
  <c r="G40" i="68"/>
  <c r="F40" i="68"/>
  <c r="E40" i="68"/>
  <c r="D40" i="68"/>
  <c r="P39" i="68"/>
  <c r="O39" i="68"/>
  <c r="N39" i="68"/>
  <c r="M39" i="68"/>
  <c r="L39" i="68"/>
  <c r="K39" i="68"/>
  <c r="J39" i="68"/>
  <c r="I39" i="68"/>
  <c r="H39" i="68"/>
  <c r="G39" i="68"/>
  <c r="F39" i="68"/>
  <c r="E39" i="68"/>
  <c r="D39" i="68"/>
  <c r="P38" i="68"/>
  <c r="O38" i="68"/>
  <c r="N38" i="68"/>
  <c r="M38" i="68"/>
  <c r="L38" i="68"/>
  <c r="K38" i="68"/>
  <c r="J38" i="68"/>
  <c r="I38" i="68"/>
  <c r="H38" i="68"/>
  <c r="G38" i="68"/>
  <c r="F38" i="68"/>
  <c r="E38" i="68"/>
  <c r="D38" i="68"/>
  <c r="P37" i="68"/>
  <c r="O37" i="68"/>
  <c r="N37" i="68"/>
  <c r="M37" i="68"/>
  <c r="L37" i="68"/>
  <c r="K37" i="68"/>
  <c r="J37" i="68"/>
  <c r="I37" i="68"/>
  <c r="H37" i="68"/>
  <c r="G37" i="68"/>
  <c r="F37" i="68"/>
  <c r="E37" i="68"/>
  <c r="D37" i="68"/>
  <c r="P27" i="68"/>
  <c r="O27" i="68"/>
  <c r="N27" i="68"/>
  <c r="M27" i="68"/>
  <c r="L27" i="68"/>
  <c r="K27" i="68"/>
  <c r="J27" i="68"/>
  <c r="I27" i="68"/>
  <c r="H27" i="68"/>
  <c r="G27" i="68"/>
  <c r="F27" i="68"/>
  <c r="E27" i="68"/>
  <c r="D27" i="68"/>
  <c r="P26" i="68"/>
  <c r="O26" i="68"/>
  <c r="N26" i="68"/>
  <c r="M26" i="68"/>
  <c r="L26" i="68"/>
  <c r="K26" i="68"/>
  <c r="J26" i="68"/>
  <c r="I26" i="68"/>
  <c r="H26" i="68"/>
  <c r="G26" i="68"/>
  <c r="F26" i="68"/>
  <c r="E26" i="68"/>
  <c r="D26" i="68"/>
  <c r="P25" i="68"/>
  <c r="O25" i="68"/>
  <c r="N25" i="68"/>
  <c r="M25" i="68"/>
  <c r="L25" i="68"/>
  <c r="K25" i="68"/>
  <c r="J25" i="68"/>
  <c r="I25" i="68"/>
  <c r="H25" i="68"/>
  <c r="G25" i="68"/>
  <c r="F25" i="68"/>
  <c r="E25" i="68"/>
  <c r="D25" i="68"/>
  <c r="P24" i="68"/>
  <c r="O24" i="68"/>
  <c r="N24" i="68"/>
  <c r="M24" i="68"/>
  <c r="L24" i="68"/>
  <c r="K24" i="68"/>
  <c r="J24" i="68"/>
  <c r="I24" i="68"/>
  <c r="H24" i="68"/>
  <c r="G24" i="68"/>
  <c r="F24" i="68"/>
  <c r="E24" i="68"/>
  <c r="D24" i="68"/>
  <c r="P23" i="68"/>
  <c r="O23" i="68"/>
  <c r="N23" i="68"/>
  <c r="M23" i="68"/>
  <c r="L23" i="68"/>
  <c r="K23" i="68"/>
  <c r="J23" i="68"/>
  <c r="I23" i="68"/>
  <c r="H23" i="68"/>
  <c r="G23" i="68"/>
  <c r="F23" i="68"/>
  <c r="E23" i="68"/>
  <c r="D23" i="68"/>
  <c r="P22" i="68"/>
  <c r="O22" i="68"/>
  <c r="N22" i="68"/>
  <c r="M22" i="68"/>
  <c r="L22" i="68"/>
  <c r="K22" i="68"/>
  <c r="G22" i="68"/>
  <c r="F22" i="68"/>
  <c r="E22" i="68"/>
  <c r="D22" i="68"/>
  <c r="P21" i="68"/>
  <c r="O21" i="68"/>
  <c r="N21" i="68"/>
  <c r="M21" i="68"/>
  <c r="L21" i="68"/>
  <c r="K21" i="68"/>
  <c r="J21" i="68"/>
  <c r="I21" i="68"/>
  <c r="H21" i="68"/>
  <c r="G21" i="68"/>
  <c r="F21" i="68"/>
  <c r="E21" i="68"/>
  <c r="D21" i="68"/>
  <c r="P20" i="68"/>
  <c r="O20" i="68"/>
  <c r="N20" i="68"/>
  <c r="M20" i="68"/>
  <c r="L20" i="68"/>
  <c r="K20" i="68"/>
  <c r="J20" i="68"/>
  <c r="I20" i="68"/>
  <c r="H20" i="68"/>
  <c r="G20" i="68"/>
  <c r="F20" i="68"/>
  <c r="E20" i="68"/>
  <c r="D20" i="68"/>
  <c r="P19" i="68"/>
  <c r="O19" i="68"/>
  <c r="N19" i="68"/>
  <c r="M19" i="68"/>
  <c r="L19" i="68"/>
  <c r="K19" i="68"/>
  <c r="J19" i="68"/>
  <c r="I19" i="68"/>
  <c r="H19" i="68"/>
  <c r="G19" i="68"/>
  <c r="F19" i="68"/>
  <c r="E19" i="68"/>
  <c r="D19" i="68"/>
  <c r="P18" i="68"/>
  <c r="O18" i="68"/>
  <c r="N18" i="68"/>
  <c r="M18" i="68"/>
  <c r="L18" i="68"/>
  <c r="K18" i="68"/>
  <c r="J18" i="68"/>
  <c r="I18" i="68"/>
  <c r="H18" i="68"/>
  <c r="G18" i="68"/>
  <c r="F18" i="68"/>
  <c r="E18" i="68"/>
  <c r="D18" i="68"/>
  <c r="P17" i="68"/>
  <c r="O17" i="68"/>
  <c r="N17" i="68"/>
  <c r="M17" i="68"/>
  <c r="L17" i="68"/>
  <c r="K17" i="68"/>
  <c r="J17" i="68"/>
  <c r="I17" i="68"/>
  <c r="H17" i="68"/>
  <c r="G17" i="68"/>
  <c r="F17" i="68"/>
  <c r="E17" i="68"/>
  <c r="D17" i="68"/>
  <c r="P16" i="68"/>
  <c r="O16" i="68"/>
  <c r="N16" i="68"/>
  <c r="M16" i="68"/>
  <c r="L16" i="68"/>
  <c r="K16" i="68"/>
  <c r="J16" i="68"/>
  <c r="I16" i="68"/>
  <c r="H16" i="68"/>
  <c r="G16" i="68"/>
  <c r="F16" i="68"/>
  <c r="E16" i="68"/>
  <c r="D16" i="68"/>
  <c r="P15" i="68"/>
  <c r="O15" i="68"/>
  <c r="N15" i="68"/>
  <c r="M15" i="68"/>
  <c r="L15" i="68"/>
  <c r="K15" i="68"/>
  <c r="J15" i="68"/>
  <c r="I15" i="68"/>
  <c r="H15" i="68"/>
  <c r="G15" i="68"/>
  <c r="F15" i="68"/>
  <c r="E15" i="68"/>
  <c r="D15" i="68"/>
  <c r="P14" i="68"/>
  <c r="O14" i="68"/>
  <c r="N14" i="68"/>
  <c r="M14" i="68"/>
  <c r="L14" i="68"/>
  <c r="K14" i="68"/>
  <c r="J14" i="68"/>
  <c r="I14" i="68"/>
  <c r="H14" i="68"/>
  <c r="G14" i="68"/>
  <c r="F14" i="68"/>
  <c r="E14" i="68"/>
  <c r="D14" i="68"/>
  <c r="P13" i="68"/>
  <c r="O13" i="68"/>
  <c r="N13" i="68"/>
  <c r="M13" i="68"/>
  <c r="L13" i="68"/>
  <c r="K13" i="68"/>
  <c r="J13" i="68"/>
  <c r="I13" i="68"/>
  <c r="H13" i="68"/>
  <c r="G13" i="68"/>
  <c r="F13" i="68"/>
  <c r="E13" i="68"/>
  <c r="D13" i="68"/>
  <c r="P12" i="68"/>
  <c r="O12" i="68"/>
  <c r="N12" i="68"/>
  <c r="M12" i="68"/>
  <c r="L12" i="68"/>
  <c r="K12" i="68"/>
  <c r="J12" i="68"/>
  <c r="I12" i="68"/>
  <c r="H12" i="68"/>
  <c r="G12" i="68"/>
  <c r="F12" i="68"/>
  <c r="E12" i="68"/>
  <c r="D12" i="68"/>
  <c r="P11" i="68"/>
  <c r="O11" i="68"/>
  <c r="N11" i="68"/>
  <c r="M11" i="68"/>
  <c r="L11" i="68"/>
  <c r="K11" i="68"/>
  <c r="J11" i="68"/>
  <c r="I11" i="68"/>
  <c r="H11" i="68"/>
  <c r="G11" i="68"/>
  <c r="F11" i="68"/>
  <c r="E11" i="68"/>
  <c r="D11" i="68"/>
  <c r="P10" i="68"/>
  <c r="O10" i="68"/>
  <c r="N10" i="68"/>
  <c r="M10" i="68"/>
  <c r="L10" i="68"/>
  <c r="K10" i="68"/>
  <c r="J10" i="68"/>
  <c r="I10" i="68"/>
  <c r="H10" i="68"/>
  <c r="G10" i="68"/>
  <c r="F10" i="68"/>
  <c r="E10" i="68"/>
  <c r="D10" i="68"/>
  <c r="P9" i="68"/>
  <c r="O9" i="68"/>
  <c r="N9" i="68"/>
  <c r="M9" i="68"/>
  <c r="L9" i="68"/>
  <c r="K9" i="68"/>
  <c r="J9" i="68"/>
  <c r="I9" i="68"/>
  <c r="H9" i="68"/>
  <c r="G9" i="68"/>
  <c r="F9" i="68"/>
  <c r="E9" i="68"/>
  <c r="D9" i="68"/>
  <c r="P7" i="68"/>
  <c r="O7" i="68"/>
  <c r="N7" i="68"/>
  <c r="M7" i="68"/>
  <c r="L7" i="68"/>
  <c r="K7" i="68"/>
  <c r="J7" i="68"/>
  <c r="I7" i="68"/>
  <c r="H7" i="68"/>
  <c r="G7" i="68"/>
  <c r="F7" i="68"/>
  <c r="E7" i="68"/>
  <c r="D7" i="68"/>
  <c r="J22" i="68"/>
  <c r="I22" i="68"/>
  <c r="H22" i="68"/>
  <c r="M1001" i="92"/>
  <c r="M1002" i="92"/>
  <c r="M1004" i="92"/>
  <c r="M1005" i="92"/>
  <c r="M1006" i="92"/>
  <c r="M1007" i="92"/>
  <c r="M1008" i="92"/>
  <c r="M1009" i="92"/>
  <c r="M1010" i="92"/>
  <c r="M1011" i="92"/>
  <c r="M1012" i="92"/>
  <c r="M1013" i="92"/>
  <c r="M1014" i="92"/>
  <c r="M1015" i="92"/>
  <c r="M1016" i="92"/>
  <c r="M1017" i="92"/>
  <c r="M1018" i="92"/>
  <c r="M1019" i="92"/>
  <c r="M1020" i="92"/>
  <c r="M1021" i="92"/>
  <c r="M1022" i="92"/>
  <c r="M1023" i="92"/>
  <c r="M1024" i="92"/>
  <c r="M1025" i="92"/>
  <c r="M1026" i="92"/>
  <c r="M1027" i="92"/>
  <c r="M1028" i="92"/>
  <c r="M1029" i="92"/>
  <c r="M1030" i="92"/>
  <c r="M1031" i="92"/>
  <c r="M1032" i="92"/>
  <c r="M1033" i="92"/>
  <c r="M1034" i="92"/>
  <c r="M1035" i="92"/>
  <c r="M1036" i="92"/>
  <c r="M1037" i="92"/>
  <c r="M1038" i="92"/>
  <c r="M1039" i="92"/>
  <c r="M1040" i="92"/>
  <c r="M1041" i="92"/>
  <c r="M1042" i="92"/>
  <c r="M1043" i="92"/>
  <c r="M1044" i="92"/>
  <c r="M1045" i="92"/>
  <c r="M1046" i="92"/>
  <c r="M1047" i="92"/>
  <c r="M1048" i="92"/>
  <c r="M1049" i="92"/>
  <c r="M1050" i="92"/>
  <c r="M1051" i="92"/>
  <c r="M1052" i="92"/>
  <c r="M1053" i="92"/>
  <c r="M1054" i="92"/>
  <c r="M1055" i="92"/>
  <c r="M1056" i="92"/>
  <c r="M1057" i="92"/>
  <c r="M1058" i="92"/>
  <c r="M1059" i="92"/>
  <c r="M1060" i="92"/>
  <c r="M1061" i="92"/>
  <c r="M1062" i="92"/>
  <c r="M1063" i="92"/>
  <c r="M1064" i="92"/>
  <c r="M1065" i="92"/>
  <c r="M1066" i="92"/>
  <c r="M1067" i="92"/>
  <c r="M1068" i="92"/>
  <c r="M1069" i="92"/>
  <c r="M1070" i="92"/>
  <c r="M1071" i="92"/>
  <c r="M1072" i="92"/>
  <c r="M6" i="92"/>
  <c r="P30" i="68" l="1"/>
  <c r="P69" i="68" s="1"/>
  <c r="N41" i="148"/>
  <c r="N42" i="148"/>
  <c r="N39" i="148"/>
  <c r="P57" i="68"/>
  <c r="P28" i="68"/>
  <c r="P67" i="68" s="1"/>
  <c r="N43" i="148" l="1"/>
  <c r="P19" i="75" l="1"/>
  <c r="P32" i="75"/>
  <c r="P24" i="75"/>
  <c r="P16" i="75"/>
  <c r="P8" i="75"/>
  <c r="P11" i="75"/>
  <c r="P29" i="75"/>
  <c r="P21" i="75"/>
  <c r="P13" i="75"/>
  <c r="P34" i="75"/>
  <c r="P26" i="75"/>
  <c r="P18" i="75"/>
  <c r="P10" i="75"/>
  <c r="P27" i="75"/>
  <c r="P31" i="75"/>
  <c r="P23" i="75"/>
  <c r="P15" i="75"/>
  <c r="P7" i="75"/>
  <c r="P28" i="75"/>
  <c r="P20" i="75"/>
  <c r="K35" i="75"/>
  <c r="K36" i="75" s="1"/>
  <c r="P12" i="75"/>
  <c r="P33" i="75"/>
  <c r="P25" i="75"/>
  <c r="P17" i="75"/>
  <c r="P9" i="75"/>
  <c r="P22" i="75"/>
  <c r="P14" i="75"/>
  <c r="P6" i="75"/>
  <c r="O35" i="75"/>
  <c r="O36" i="75" s="1"/>
  <c r="C35" i="75"/>
  <c r="M35" i="75"/>
  <c r="M36" i="75" s="1"/>
  <c r="E35" i="75"/>
  <c r="E36" i="75" s="1"/>
  <c r="H35" i="75"/>
  <c r="H36" i="75" s="1"/>
  <c r="F35" i="75"/>
  <c r="F36" i="75" s="1"/>
  <c r="I35" i="75"/>
  <c r="I36" i="75" s="1"/>
  <c r="L35" i="75"/>
  <c r="L36" i="75" s="1"/>
  <c r="D35" i="75"/>
  <c r="D36" i="75" s="1"/>
  <c r="G35" i="75"/>
  <c r="G36" i="75" s="1"/>
  <c r="J35" i="75"/>
  <c r="J36" i="75" s="1"/>
  <c r="B40" i="115"/>
  <c r="D40" i="115"/>
  <c r="C36" i="75" l="1"/>
  <c r="U109" i="148"/>
  <c r="U81" i="148"/>
  <c r="G133" i="148"/>
  <c r="F133" i="148"/>
  <c r="E133" i="148"/>
  <c r="D133" i="148"/>
  <c r="C133" i="148"/>
  <c r="A133" i="148"/>
  <c r="G132" i="148"/>
  <c r="F132" i="148"/>
  <c r="E132" i="148"/>
  <c r="D132" i="148"/>
  <c r="C132" i="148"/>
  <c r="A106" i="148"/>
  <c r="G106" i="148"/>
  <c r="F106" i="148"/>
  <c r="E106" i="148"/>
  <c r="D106" i="148"/>
  <c r="C106" i="148"/>
  <c r="G105" i="148"/>
  <c r="F105" i="148"/>
  <c r="E105" i="148"/>
  <c r="D105" i="148"/>
  <c r="C105" i="148"/>
  <c r="AS28" i="163" l="1"/>
  <c r="Z26" i="163"/>
  <c r="X26" i="163"/>
  <c r="W26" i="163"/>
  <c r="U26" i="163"/>
  <c r="T26" i="163"/>
  <c r="S26" i="163"/>
  <c r="X25" i="163"/>
  <c r="W25" i="163"/>
  <c r="U25" i="163"/>
  <c r="S25" i="163"/>
  <c r="R25" i="163"/>
  <c r="Q25" i="163"/>
  <c r="P25" i="163"/>
  <c r="AR24" i="163"/>
  <c r="AQ24" i="163"/>
  <c r="AP24" i="163"/>
  <c r="AO24" i="163"/>
  <c r="AN24" i="163"/>
  <c r="AM24" i="163"/>
  <c r="X24" i="163"/>
  <c r="W24" i="163"/>
  <c r="BH23" i="163"/>
  <c r="AO23" i="163"/>
  <c r="BJ22" i="163"/>
  <c r="AQ22" i="163"/>
  <c r="BJ21" i="163"/>
  <c r="AQ21" i="163"/>
  <c r="BH20" i="163"/>
  <c r="AO20" i="163"/>
  <c r="BU19" i="163"/>
  <c r="BU15" i="163" s="1"/>
  <c r="AR19" i="163"/>
  <c r="BB19" i="163" s="1"/>
  <c r="BB15" i="163" s="1"/>
  <c r="X19" i="163"/>
  <c r="W19" i="163"/>
  <c r="W15" i="163" s="1"/>
  <c r="Y18" i="163"/>
  <c r="BH17" i="163"/>
  <c r="AO17" i="163"/>
  <c r="BJ16" i="163"/>
  <c r="AQ16" i="163"/>
  <c r="BR15" i="163"/>
  <c r="AY15" i="163"/>
  <c r="N15" i="163"/>
  <c r="M15" i="163"/>
  <c r="K15" i="163"/>
  <c r="J15" i="163"/>
  <c r="BJ14" i="163"/>
  <c r="AQ14" i="163"/>
  <c r="BK13" i="163"/>
  <c r="BI13" i="163"/>
  <c r="AR13" i="163"/>
  <c r="AP13" i="163"/>
  <c r="AA13" i="163"/>
  <c r="X13" i="163"/>
  <c r="W13" i="163"/>
  <c r="AA12" i="163"/>
  <c r="X12" i="163"/>
  <c r="J12" i="163"/>
  <c r="AA11" i="163"/>
  <c r="X11" i="163"/>
  <c r="W11" i="163"/>
  <c r="AA10" i="163"/>
  <c r="X10" i="163"/>
  <c r="W10" i="163"/>
  <c r="BK9" i="163"/>
  <c r="X9" i="163"/>
  <c r="W9" i="163"/>
  <c r="BK8" i="163"/>
  <c r="AA8" i="163"/>
  <c r="W8" i="163"/>
  <c r="BK7" i="163"/>
  <c r="AA7" i="163"/>
  <c r="X7" i="163"/>
  <c r="Z6" i="163"/>
  <c r="AA6" i="163" s="1"/>
  <c r="X6" i="163"/>
  <c r="W6" i="163"/>
  <c r="AA5" i="163"/>
  <c r="W5" i="163"/>
  <c r="A1" i="163"/>
  <c r="AJ23" i="145"/>
  <c r="AJ24" i="145" s="1"/>
  <c r="AI23" i="145"/>
  <c r="AI24" i="145" s="1"/>
  <c r="AJ16" i="145"/>
  <c r="AI16" i="145"/>
  <c r="AI17" i="145" l="1"/>
  <c r="AA21" i="163"/>
  <c r="AA22" i="163"/>
  <c r="AA16" i="163"/>
  <c r="AA17" i="163"/>
  <c r="AA26" i="163"/>
  <c r="AA23" i="163"/>
  <c r="AA9" i="163"/>
  <c r="X15" i="163"/>
  <c r="BV19" i="163"/>
  <c r="BV15" i="163" s="1"/>
  <c r="BC19" i="163"/>
  <c r="BC15" i="163" s="1"/>
  <c r="AA15" i="163"/>
  <c r="AA18" i="163"/>
  <c r="AA19" i="163"/>
  <c r="AA20" i="163"/>
  <c r="BU8" i="163"/>
  <c r="BB8" i="163"/>
  <c r="W12" i="163"/>
  <c r="AA14" i="163"/>
  <c r="AJ30" i="145"/>
  <c r="AJ31" i="145" s="1"/>
  <c r="AJ17" i="145"/>
  <c r="AI30" i="145"/>
  <c r="AI31" i="145" s="1"/>
  <c r="W77" i="116" l="1"/>
  <c r="AD55" i="87" l="1"/>
  <c r="D378" i="77" l="1"/>
  <c r="AP5" i="154" l="1"/>
  <c r="I20" i="9" l="1"/>
  <c r="C30" i="156" l="1"/>
  <c r="G159" i="116" l="1"/>
  <c r="R56" i="148"/>
  <c r="V53" i="148" s="1"/>
  <c r="S55" i="148"/>
  <c r="T55" i="148" s="1"/>
  <c r="S54" i="148"/>
  <c r="T54" i="148" s="1"/>
  <c r="S53" i="148"/>
  <c r="T53" i="148" s="1"/>
  <c r="S52" i="148"/>
  <c r="T52" i="148" s="1"/>
  <c r="V52" i="148" l="1"/>
  <c r="V55" i="148"/>
  <c r="V54" i="148"/>
  <c r="T56" i="148"/>
  <c r="X54" i="148" s="1"/>
  <c r="X52" i="148"/>
  <c r="W53" i="148"/>
  <c r="W55" i="148"/>
  <c r="W52" i="148"/>
  <c r="S56" i="148"/>
  <c r="W54" i="148" s="1"/>
  <c r="V252" i="116"/>
  <c r="V253" i="116"/>
  <c r="V254" i="116"/>
  <c r="V255" i="116"/>
  <c r="V256" i="116"/>
  <c r="V257" i="116"/>
  <c r="V258" i="116"/>
  <c r="V259" i="116"/>
  <c r="V260" i="116"/>
  <c r="V261" i="116"/>
  <c r="V262" i="116"/>
  <c r="V263" i="116"/>
  <c r="V264" i="116"/>
  <c r="V49" i="116"/>
  <c r="V265" i="116"/>
  <c r="V266" i="116"/>
  <c r="V267" i="116"/>
  <c r="V268" i="116"/>
  <c r="V269" i="116"/>
  <c r="V270" i="116"/>
  <c r="V271" i="116"/>
  <c r="V272" i="116"/>
  <c r="V273" i="116"/>
  <c r="V274" i="116"/>
  <c r="V275" i="116"/>
  <c r="V276" i="116"/>
  <c r="V277" i="116"/>
  <c r="V278" i="116"/>
  <c r="V279" i="116"/>
  <c r="V280" i="116"/>
  <c r="V281" i="116"/>
  <c r="V282" i="116"/>
  <c r="V283" i="116"/>
  <c r="V284" i="116"/>
  <c r="V285" i="116"/>
  <c r="V50" i="116"/>
  <c r="V286" i="116"/>
  <c r="V287" i="116"/>
  <c r="V288" i="116"/>
  <c r="V289" i="116"/>
  <c r="V290" i="116"/>
  <c r="V291" i="116"/>
  <c r="V292" i="116"/>
  <c r="V293" i="116"/>
  <c r="V294" i="116"/>
  <c r="V295" i="116"/>
  <c r="V296" i="116"/>
  <c r="V297" i="116"/>
  <c r="V298" i="116"/>
  <c r="V299" i="116"/>
  <c r="V300" i="116"/>
  <c r="V301" i="116"/>
  <c r="V302" i="116"/>
  <c r="V303" i="116"/>
  <c r="V304" i="116"/>
  <c r="V305" i="116"/>
  <c r="V306" i="116"/>
  <c r="V307" i="116"/>
  <c r="V308" i="116"/>
  <c r="V309" i="116"/>
  <c r="V310" i="116"/>
  <c r="V311" i="116"/>
  <c r="V312" i="116"/>
  <c r="V313" i="116"/>
  <c r="V314" i="116"/>
  <c r="V315" i="116"/>
  <c r="V316" i="116"/>
  <c r="V317" i="116"/>
  <c r="V318" i="116"/>
  <c r="V319" i="116"/>
  <c r="V320" i="116"/>
  <c r="V321" i="116"/>
  <c r="V322" i="116"/>
  <c r="V323" i="116"/>
  <c r="V324" i="116"/>
  <c r="V325" i="116"/>
  <c r="V326" i="116"/>
  <c r="V327" i="116"/>
  <c r="V328" i="116"/>
  <c r="V329" i="116"/>
  <c r="V330" i="116"/>
  <c r="V331" i="116"/>
  <c r="V332" i="116"/>
  <c r="V333" i="116"/>
  <c r="V334" i="116"/>
  <c r="V335" i="116"/>
  <c r="V336" i="116"/>
  <c r="V337" i="116"/>
  <c r="V338" i="116"/>
  <c r="V339" i="116"/>
  <c r="V340" i="116"/>
  <c r="V341" i="116"/>
  <c r="V342" i="116"/>
  <c r="V343" i="116"/>
  <c r="V344" i="116"/>
  <c r="V345" i="116"/>
  <c r="V346" i="116"/>
  <c r="V347" i="116"/>
  <c r="V348" i="116"/>
  <c r="V349" i="116"/>
  <c r="V350" i="116"/>
  <c r="V351" i="116"/>
  <c r="V352" i="116"/>
  <c r="V353" i="116"/>
  <c r="V354" i="116"/>
  <c r="V355" i="116"/>
  <c r="V356" i="116"/>
  <c r="V357" i="116"/>
  <c r="V358" i="116"/>
  <c r="V359" i="116"/>
  <c r="V360" i="116"/>
  <c r="V361" i="116"/>
  <c r="V362" i="116"/>
  <c r="V363" i="116"/>
  <c r="V364" i="116"/>
  <c r="V365" i="116"/>
  <c r="V366" i="116"/>
  <c r="V367" i="116"/>
  <c r="V368" i="116"/>
  <c r="V369" i="116"/>
  <c r="V370" i="116"/>
  <c r="V371" i="116"/>
  <c r="U294" i="116"/>
  <c r="U295" i="116"/>
  <c r="U296" i="116"/>
  <c r="U297" i="116"/>
  <c r="U298" i="116"/>
  <c r="U299" i="116"/>
  <c r="U300" i="116"/>
  <c r="U301" i="116"/>
  <c r="U302" i="116"/>
  <c r="U303" i="116"/>
  <c r="U304" i="116"/>
  <c r="U305" i="116"/>
  <c r="U306" i="116"/>
  <c r="U307" i="116"/>
  <c r="U308" i="116"/>
  <c r="U309" i="116"/>
  <c r="U310" i="116"/>
  <c r="U311" i="116"/>
  <c r="U312" i="116"/>
  <c r="U313" i="116"/>
  <c r="U314" i="116"/>
  <c r="U315" i="116"/>
  <c r="U316" i="116"/>
  <c r="U317" i="116"/>
  <c r="U318" i="116"/>
  <c r="U319" i="116"/>
  <c r="U320" i="116"/>
  <c r="U321" i="116"/>
  <c r="U322" i="116"/>
  <c r="U323" i="116"/>
  <c r="U324" i="116"/>
  <c r="U325" i="116"/>
  <c r="U326" i="116"/>
  <c r="U327" i="116"/>
  <c r="U328" i="116"/>
  <c r="U329" i="116"/>
  <c r="U330" i="116"/>
  <c r="U331" i="116"/>
  <c r="U332" i="116"/>
  <c r="U333" i="116"/>
  <c r="U334" i="116"/>
  <c r="U335" i="116"/>
  <c r="U336" i="116"/>
  <c r="U337" i="116"/>
  <c r="U338" i="116"/>
  <c r="U339" i="116"/>
  <c r="U340" i="116"/>
  <c r="U341" i="116"/>
  <c r="U342" i="116"/>
  <c r="U343" i="116"/>
  <c r="U344" i="116"/>
  <c r="U345" i="116"/>
  <c r="U346" i="116"/>
  <c r="U347" i="116"/>
  <c r="U348" i="116"/>
  <c r="U349" i="116"/>
  <c r="U350" i="116"/>
  <c r="U351" i="116"/>
  <c r="U352" i="116"/>
  <c r="U353" i="116"/>
  <c r="U354" i="116"/>
  <c r="U355" i="116"/>
  <c r="U356" i="116"/>
  <c r="U357" i="116"/>
  <c r="U358" i="116"/>
  <c r="U359" i="116"/>
  <c r="U360" i="116"/>
  <c r="U361" i="116"/>
  <c r="U362" i="116"/>
  <c r="U363" i="116"/>
  <c r="U364" i="116"/>
  <c r="U365" i="116"/>
  <c r="U366" i="116"/>
  <c r="U367" i="116"/>
  <c r="U368" i="116"/>
  <c r="U369" i="116"/>
  <c r="U370" i="116"/>
  <c r="U371" i="116"/>
  <c r="X55" i="148" l="1"/>
  <c r="X53" i="148"/>
  <c r="B167" i="9" l="1"/>
  <c r="B168" i="9"/>
  <c r="J168" i="113"/>
  <c r="BJ38" i="154"/>
  <c r="BK38" i="154"/>
  <c r="BL38" i="154"/>
  <c r="BQ38" i="154"/>
  <c r="BR38" i="154"/>
  <c r="BS38" i="154"/>
  <c r="BU38" i="154"/>
  <c r="BV38" i="154"/>
  <c r="BW38" i="154"/>
  <c r="BI39" i="154"/>
  <c r="BK39" i="154"/>
  <c r="BL39" i="154"/>
  <c r="BP39" i="154"/>
  <c r="BQ39" i="154"/>
  <c r="BR39" i="154"/>
  <c r="BS39" i="154"/>
  <c r="BU39" i="154"/>
  <c r="BV39" i="154"/>
  <c r="BW39" i="154"/>
  <c r="BL40" i="154"/>
  <c r="BP40" i="154"/>
  <c r="BR40" i="154"/>
  <c r="BW40" i="154"/>
  <c r="BJ41" i="154"/>
  <c r="BL41" i="154"/>
  <c r="BQ41" i="154"/>
  <c r="BR41" i="154"/>
  <c r="BS41" i="154"/>
  <c r="BW41" i="154"/>
  <c r="BJ42" i="154"/>
  <c r="BL42" i="154"/>
  <c r="BP42" i="154"/>
  <c r="BR42" i="154"/>
  <c r="BW42" i="154"/>
  <c r="BI43" i="154"/>
  <c r="BJ43" i="154"/>
  <c r="BL43" i="154"/>
  <c r="BM43" i="154"/>
  <c r="BN43" i="154"/>
  <c r="BO43" i="154"/>
  <c r="BP43" i="154"/>
  <c r="BQ43" i="154"/>
  <c r="BR43" i="154"/>
  <c r="BS43" i="154"/>
  <c r="BU43" i="154"/>
  <c r="BV43" i="154"/>
  <c r="BW43" i="154"/>
  <c r="BI44" i="154"/>
  <c r="BJ44" i="154"/>
  <c r="BK44" i="154"/>
  <c r="BL44" i="154"/>
  <c r="BP44" i="154"/>
  <c r="BQ44" i="154"/>
  <c r="BR44" i="154"/>
  <c r="BS44" i="154"/>
  <c r="BU44" i="154"/>
  <c r="BV44" i="154"/>
  <c r="BW44" i="154"/>
  <c r="BL45" i="154"/>
  <c r="BP45" i="154"/>
  <c r="BR45" i="154"/>
  <c r="BW45" i="154"/>
  <c r="BL46" i="154"/>
  <c r="BR46" i="154"/>
  <c r="BW46" i="154"/>
  <c r="BI47" i="154"/>
  <c r="BK47" i="154"/>
  <c r="BL47" i="154"/>
  <c r="BM47" i="154"/>
  <c r="BN47" i="154"/>
  <c r="BO47" i="154"/>
  <c r="BP47" i="154"/>
  <c r="BQ47" i="154"/>
  <c r="BR47" i="154"/>
  <c r="BS47" i="154"/>
  <c r="BU47" i="154"/>
  <c r="BV47" i="154"/>
  <c r="BW47" i="154"/>
  <c r="BI48" i="154"/>
  <c r="BJ48" i="154"/>
  <c r="BK48" i="154"/>
  <c r="BL48" i="154"/>
  <c r="BW48" i="154"/>
  <c r="BI49" i="154"/>
  <c r="BK49" i="154"/>
  <c r="BL49" i="154"/>
  <c r="BM49" i="154"/>
  <c r="BN49" i="154"/>
  <c r="BO49" i="154"/>
  <c r="BP49" i="154"/>
  <c r="BQ49" i="154"/>
  <c r="BR49" i="154"/>
  <c r="BS49" i="154"/>
  <c r="BU49" i="154"/>
  <c r="BV49" i="154"/>
  <c r="BW49" i="154"/>
  <c r="BI50" i="154"/>
  <c r="BJ50" i="154"/>
  <c r="BK50" i="154"/>
  <c r="BL50" i="154"/>
  <c r="BM50" i="154"/>
  <c r="BN50" i="154"/>
  <c r="BP50" i="154"/>
  <c r="BQ50" i="154"/>
  <c r="BR50" i="154"/>
  <c r="BS50" i="154"/>
  <c r="BT50" i="154"/>
  <c r="BU50" i="154"/>
  <c r="BV50" i="154"/>
  <c r="BW50" i="154"/>
  <c r="BI51" i="154"/>
  <c r="BK51" i="154"/>
  <c r="BL51" i="154"/>
  <c r="BM51" i="154"/>
  <c r="BN51" i="154"/>
  <c r="BO51" i="154"/>
  <c r="BP51" i="154"/>
  <c r="BQ51" i="154"/>
  <c r="BR51" i="154"/>
  <c r="BS51" i="154"/>
  <c r="BU51" i="154"/>
  <c r="BV51" i="154"/>
  <c r="BW51" i="154"/>
  <c r="BI52" i="154"/>
  <c r="BJ52" i="154"/>
  <c r="BK52" i="154"/>
  <c r="BL52" i="154"/>
  <c r="BR52" i="154"/>
  <c r="BW52" i="154"/>
  <c r="BI53" i="154"/>
  <c r="BJ53" i="154"/>
  <c r="BK53" i="154"/>
  <c r="BL53" i="154"/>
  <c r="BM53" i="154"/>
  <c r="BN53" i="154"/>
  <c r="BR53" i="154"/>
  <c r="BT53" i="154"/>
  <c r="BU53" i="154"/>
  <c r="BV53" i="154"/>
  <c r="BW53" i="154"/>
  <c r="BI54" i="154"/>
  <c r="BK54" i="154"/>
  <c r="BL54" i="154"/>
  <c r="BM54" i="154"/>
  <c r="BN54" i="154"/>
  <c r="BO54" i="154"/>
  <c r="BP54" i="154"/>
  <c r="BQ54" i="154"/>
  <c r="BR54" i="154"/>
  <c r="BS54" i="154"/>
  <c r="BU54" i="154"/>
  <c r="BV54" i="154"/>
  <c r="BW54" i="154"/>
  <c r="BI55" i="154"/>
  <c r="BK55" i="154"/>
  <c r="BL55" i="154"/>
  <c r="BM55" i="154"/>
  <c r="BN55" i="154"/>
  <c r="BO55" i="154"/>
  <c r="BP55" i="154"/>
  <c r="BQ55" i="154"/>
  <c r="BR55" i="154"/>
  <c r="BS55" i="154"/>
  <c r="BU55" i="154"/>
  <c r="BV55" i="154"/>
  <c r="BW55" i="154"/>
  <c r="BI56" i="154"/>
  <c r="BJ56" i="154"/>
  <c r="BK56" i="154"/>
  <c r="BL56" i="154"/>
  <c r="BM56" i="154"/>
  <c r="BN56" i="154"/>
  <c r="BP56" i="154"/>
  <c r="BQ56" i="154"/>
  <c r="BR56" i="154"/>
  <c r="BS56" i="154"/>
  <c r="BT56" i="154"/>
  <c r="BU56" i="154"/>
  <c r="BV56" i="154"/>
  <c r="BW56" i="154"/>
  <c r="BI57" i="154"/>
  <c r="BJ57" i="154"/>
  <c r="BK57" i="154"/>
  <c r="BL57" i="154"/>
  <c r="BQ57" i="154"/>
  <c r="BW57" i="154"/>
  <c r="BL58" i="154"/>
  <c r="BQ58" i="154"/>
  <c r="BW58" i="154"/>
  <c r="BI59" i="154"/>
  <c r="BK59" i="154"/>
  <c r="BL59" i="154"/>
  <c r="BP59" i="154"/>
  <c r="BQ59" i="154"/>
  <c r="BR59" i="154"/>
  <c r="BS59" i="154"/>
  <c r="BU59" i="154"/>
  <c r="BV59" i="154"/>
  <c r="BW59" i="154"/>
  <c r="BI60" i="154"/>
  <c r="BJ60" i="154"/>
  <c r="BK60" i="154"/>
  <c r="BL60" i="154"/>
  <c r="AM38" i="154"/>
  <c r="AN38" i="154"/>
  <c r="AO38" i="154"/>
  <c r="AQ38" i="154"/>
  <c r="AR38" i="154"/>
  <c r="AS38" i="154"/>
  <c r="AX38" i="154"/>
  <c r="AY38" i="154"/>
  <c r="AZ38" i="154"/>
  <c r="BB38" i="154"/>
  <c r="BC38" i="154"/>
  <c r="BD38" i="154"/>
  <c r="BF38" i="154"/>
  <c r="BG38" i="154"/>
  <c r="BH38" i="154"/>
  <c r="AM39" i="154"/>
  <c r="AN39" i="154"/>
  <c r="AP39" i="154"/>
  <c r="AR39" i="154"/>
  <c r="AS39" i="154"/>
  <c r="AW39" i="154"/>
  <c r="AX39" i="154"/>
  <c r="AY39" i="154"/>
  <c r="AZ39" i="154"/>
  <c r="BB39" i="154"/>
  <c r="BC39" i="154"/>
  <c r="BD39" i="154"/>
  <c r="BF39" i="154"/>
  <c r="BG39" i="154"/>
  <c r="AM40" i="154"/>
  <c r="AS40" i="154"/>
  <c r="AW40" i="154"/>
  <c r="AY40" i="154"/>
  <c r="BD40" i="154"/>
  <c r="BF40" i="154"/>
  <c r="AM41" i="154"/>
  <c r="AN41" i="154"/>
  <c r="AO41" i="154"/>
  <c r="AQ41" i="154"/>
  <c r="AS41" i="154"/>
  <c r="AX41" i="154"/>
  <c r="AY41" i="154"/>
  <c r="AZ41" i="154"/>
  <c r="BD41" i="154"/>
  <c r="BF41" i="154"/>
  <c r="BG41" i="154"/>
  <c r="BH41" i="154"/>
  <c r="AM42" i="154"/>
  <c r="AQ42" i="154"/>
  <c r="AS42" i="154"/>
  <c r="AW42" i="154"/>
  <c r="AY42" i="154"/>
  <c r="BD42" i="154"/>
  <c r="BF42" i="154"/>
  <c r="AM43" i="154"/>
  <c r="AN43" i="154"/>
  <c r="AO43" i="154"/>
  <c r="AP43" i="154"/>
  <c r="AQ43" i="154"/>
  <c r="AS43" i="154"/>
  <c r="AT43" i="154"/>
  <c r="AU43" i="154"/>
  <c r="AV43" i="154"/>
  <c r="AW43" i="154"/>
  <c r="AX43" i="154"/>
  <c r="AY43" i="154"/>
  <c r="AZ43" i="154"/>
  <c r="BB43" i="154"/>
  <c r="BC43" i="154"/>
  <c r="BD43" i="154"/>
  <c r="BF43" i="154"/>
  <c r="BG43" i="154"/>
  <c r="BH43" i="154"/>
  <c r="AP44" i="154"/>
  <c r="AQ44" i="154"/>
  <c r="AR44" i="154"/>
  <c r="AS44" i="154"/>
  <c r="AW44" i="154"/>
  <c r="AX44" i="154"/>
  <c r="AY44" i="154"/>
  <c r="AZ44" i="154"/>
  <c r="BB44" i="154"/>
  <c r="BC44" i="154"/>
  <c r="BD44" i="154"/>
  <c r="AM45" i="154"/>
  <c r="AS45" i="154"/>
  <c r="AW45" i="154"/>
  <c r="AY45" i="154"/>
  <c r="BD45" i="154"/>
  <c r="BF45" i="154"/>
  <c r="AS46" i="154"/>
  <c r="AY46" i="154"/>
  <c r="BD46" i="154"/>
  <c r="AM47" i="154"/>
  <c r="AN47" i="154"/>
  <c r="AO47" i="154"/>
  <c r="AP47" i="154"/>
  <c r="AR47" i="154"/>
  <c r="AS47" i="154"/>
  <c r="AT47" i="154"/>
  <c r="AU47" i="154"/>
  <c r="AV47" i="154"/>
  <c r="AW47" i="154"/>
  <c r="AX47" i="154"/>
  <c r="AY47" i="154"/>
  <c r="AZ47" i="154"/>
  <c r="BB47" i="154"/>
  <c r="BC47" i="154"/>
  <c r="BD47" i="154"/>
  <c r="BF47" i="154"/>
  <c r="BG47" i="154"/>
  <c r="BH47" i="154"/>
  <c r="AM48" i="154"/>
  <c r="AN48" i="154"/>
  <c r="AO48" i="154"/>
  <c r="AP48" i="154"/>
  <c r="AQ48" i="154"/>
  <c r="AR48" i="154"/>
  <c r="AS48" i="154"/>
  <c r="BD48" i="154"/>
  <c r="BF48" i="154"/>
  <c r="BG48" i="154"/>
  <c r="BH48" i="154"/>
  <c r="AM49" i="154"/>
  <c r="AN49" i="154"/>
  <c r="AO49" i="154"/>
  <c r="AP49" i="154"/>
  <c r="AR49" i="154"/>
  <c r="AS49" i="154"/>
  <c r="AT49" i="154"/>
  <c r="AU49" i="154"/>
  <c r="AV49" i="154"/>
  <c r="AW49" i="154"/>
  <c r="AX49" i="154"/>
  <c r="AY49" i="154"/>
  <c r="AZ49" i="154"/>
  <c r="BB49" i="154"/>
  <c r="BC49" i="154"/>
  <c r="BD49" i="154"/>
  <c r="BF49" i="154"/>
  <c r="BG49" i="154"/>
  <c r="BH49" i="154"/>
  <c r="AM50" i="154"/>
  <c r="AN50" i="154"/>
  <c r="AP50" i="154"/>
  <c r="AQ50" i="154"/>
  <c r="AR50" i="154"/>
  <c r="AS50" i="154"/>
  <c r="AT50" i="154"/>
  <c r="AU50" i="154"/>
  <c r="AW50" i="154"/>
  <c r="AX50" i="154"/>
  <c r="AY50" i="154"/>
  <c r="AZ50" i="154"/>
  <c r="BA50" i="154"/>
  <c r="BB50" i="154"/>
  <c r="BC50" i="154"/>
  <c r="BD50" i="154"/>
  <c r="BF50" i="154"/>
  <c r="BG50" i="154"/>
  <c r="AM51" i="154"/>
  <c r="AN51" i="154"/>
  <c r="AO51" i="154"/>
  <c r="AP51" i="154"/>
  <c r="AR51" i="154"/>
  <c r="AS51" i="154"/>
  <c r="AT51" i="154"/>
  <c r="AU51" i="154"/>
  <c r="AV51" i="154"/>
  <c r="AW51" i="154"/>
  <c r="AX51" i="154"/>
  <c r="AY51" i="154"/>
  <c r="AZ51" i="154"/>
  <c r="BB51" i="154"/>
  <c r="BC51" i="154"/>
  <c r="BD51" i="154"/>
  <c r="BF51" i="154"/>
  <c r="BG51" i="154"/>
  <c r="BH51" i="154"/>
  <c r="AM52" i="154"/>
  <c r="AN52" i="154"/>
  <c r="AO52" i="154"/>
  <c r="AP52" i="154"/>
  <c r="AQ52" i="154"/>
  <c r="AS52" i="154"/>
  <c r="AY52" i="154"/>
  <c r="BD52" i="154"/>
  <c r="BF52" i="154"/>
  <c r="BG52" i="154"/>
  <c r="BH52" i="154"/>
  <c r="AM53" i="154"/>
  <c r="AN53" i="154"/>
  <c r="AP53" i="154"/>
  <c r="AQ53" i="154"/>
  <c r="AR53" i="154"/>
  <c r="AS53" i="154"/>
  <c r="AT53" i="154"/>
  <c r="AU53" i="154"/>
  <c r="AY53" i="154"/>
  <c r="BA53" i="154"/>
  <c r="BB53" i="154"/>
  <c r="BC53" i="154"/>
  <c r="BD53" i="154"/>
  <c r="BF53" i="154"/>
  <c r="BG53" i="154"/>
  <c r="AM54" i="154"/>
  <c r="AN54" i="154"/>
  <c r="AO54" i="154"/>
  <c r="AP54" i="154"/>
  <c r="AR54" i="154"/>
  <c r="AS54" i="154"/>
  <c r="AT54" i="154"/>
  <c r="AU54" i="154"/>
  <c r="AV54" i="154"/>
  <c r="AW54" i="154"/>
  <c r="AX54" i="154"/>
  <c r="AY54" i="154"/>
  <c r="AZ54" i="154"/>
  <c r="BB54" i="154"/>
  <c r="BC54" i="154"/>
  <c r="BD54" i="154"/>
  <c r="BF54" i="154"/>
  <c r="BG54" i="154"/>
  <c r="BH54" i="154"/>
  <c r="AM55" i="154"/>
  <c r="AN55" i="154"/>
  <c r="AO55" i="154"/>
  <c r="AP55" i="154"/>
  <c r="AR55" i="154"/>
  <c r="AS55" i="154"/>
  <c r="AT55" i="154"/>
  <c r="AU55" i="154"/>
  <c r="AV55" i="154"/>
  <c r="AW55" i="154"/>
  <c r="AX55" i="154"/>
  <c r="AY55" i="154"/>
  <c r="AZ55" i="154"/>
  <c r="BB55" i="154"/>
  <c r="BC55" i="154"/>
  <c r="BD55" i="154"/>
  <c r="BF55" i="154"/>
  <c r="BG55" i="154"/>
  <c r="BH55" i="154"/>
  <c r="AM56" i="154"/>
  <c r="AN56" i="154"/>
  <c r="AP56" i="154"/>
  <c r="AQ56" i="154"/>
  <c r="AR56" i="154"/>
  <c r="AS56" i="154"/>
  <c r="AT56" i="154"/>
  <c r="AU56" i="154"/>
  <c r="AW56" i="154"/>
  <c r="AX56" i="154"/>
  <c r="AY56" i="154"/>
  <c r="AZ56" i="154"/>
  <c r="BA56" i="154"/>
  <c r="BB56" i="154"/>
  <c r="BC56" i="154"/>
  <c r="BD56" i="154"/>
  <c r="BF56" i="154"/>
  <c r="BG56" i="154"/>
  <c r="AS57" i="154"/>
  <c r="AX57" i="154"/>
  <c r="BD57" i="154"/>
  <c r="BF57" i="154"/>
  <c r="BG57" i="154"/>
  <c r="BH57" i="154"/>
  <c r="AS58" i="154"/>
  <c r="AX58" i="154"/>
  <c r="BD58" i="154"/>
  <c r="AE59" i="154"/>
  <c r="AF59" i="154"/>
  <c r="AG59" i="154"/>
  <c r="AI59" i="154"/>
  <c r="AJ59" i="154"/>
  <c r="AP59" i="154"/>
  <c r="AR59" i="154"/>
  <c r="AS59" i="154"/>
  <c r="AW59" i="154"/>
  <c r="AX59" i="154"/>
  <c r="AY59" i="154"/>
  <c r="AZ59" i="154"/>
  <c r="BB59" i="154"/>
  <c r="BC59" i="154"/>
  <c r="BD59" i="154"/>
  <c r="Z60" i="154"/>
  <c r="AA60" i="154"/>
  <c r="AM60" i="154"/>
  <c r="AN60" i="154"/>
  <c r="AO60" i="154"/>
  <c r="AP60" i="154"/>
  <c r="AQ60" i="154"/>
  <c r="AR60" i="154"/>
  <c r="BF60" i="154"/>
  <c r="BG60" i="154"/>
  <c r="BH60" i="154"/>
  <c r="Q47" i="154"/>
  <c r="S47" i="154"/>
  <c r="T47" i="154"/>
  <c r="U47" i="154"/>
  <c r="W47" i="154"/>
  <c r="X47" i="154"/>
  <c r="Q49" i="154"/>
  <c r="R49" i="154"/>
  <c r="S49" i="154"/>
  <c r="T49" i="154"/>
  <c r="U49" i="154"/>
  <c r="W49" i="154"/>
  <c r="X49" i="154"/>
  <c r="Q50" i="154"/>
  <c r="S50" i="154"/>
  <c r="T50" i="154"/>
  <c r="U50" i="154"/>
  <c r="V50" i="154"/>
  <c r="W50" i="154"/>
  <c r="X50" i="154"/>
  <c r="Q51" i="154"/>
  <c r="R51" i="154"/>
  <c r="S51" i="154"/>
  <c r="T51" i="154"/>
  <c r="U51" i="154"/>
  <c r="V51" i="154"/>
  <c r="W51" i="154"/>
  <c r="X51" i="154"/>
  <c r="Q53" i="154"/>
  <c r="V53" i="154"/>
  <c r="W53" i="154"/>
  <c r="X53" i="154"/>
  <c r="Q54" i="154"/>
  <c r="R54" i="154"/>
  <c r="S54" i="154"/>
  <c r="T54" i="154"/>
  <c r="U54" i="154"/>
  <c r="W54" i="154"/>
  <c r="X54" i="154"/>
  <c r="Q55" i="154"/>
  <c r="R55" i="154"/>
  <c r="S55" i="154"/>
  <c r="T55" i="154"/>
  <c r="U55" i="154"/>
  <c r="W55" i="154"/>
  <c r="X55" i="154"/>
  <c r="Q56" i="154"/>
  <c r="S56" i="154"/>
  <c r="T56" i="154"/>
  <c r="U56" i="154"/>
  <c r="V56" i="154"/>
  <c r="W56" i="154"/>
  <c r="X56" i="154"/>
  <c r="M38" i="154"/>
  <c r="N38" i="154"/>
  <c r="O38" i="154"/>
  <c r="M39" i="154"/>
  <c r="N39" i="154"/>
  <c r="M40" i="154"/>
  <c r="N41" i="154"/>
  <c r="O41" i="154"/>
  <c r="M42" i="154"/>
  <c r="N42" i="154"/>
  <c r="M43" i="154"/>
  <c r="N43" i="154"/>
  <c r="O43" i="154"/>
  <c r="M44" i="154"/>
  <c r="N44" i="154"/>
  <c r="M45" i="154"/>
  <c r="M46" i="154"/>
  <c r="N46" i="154"/>
  <c r="O46" i="154"/>
  <c r="M47" i="154"/>
  <c r="N47" i="154"/>
  <c r="O47" i="154"/>
  <c r="P47" i="154"/>
  <c r="M49" i="154"/>
  <c r="N49" i="154"/>
  <c r="P49" i="154"/>
  <c r="M50" i="154"/>
  <c r="N50" i="154"/>
  <c r="P50" i="154"/>
  <c r="M51" i="154"/>
  <c r="N51" i="154"/>
  <c r="O51" i="154"/>
  <c r="P51" i="154"/>
  <c r="M52" i="154"/>
  <c r="N52" i="154"/>
  <c r="M53" i="154"/>
  <c r="N53" i="154"/>
  <c r="P53" i="154"/>
  <c r="M54" i="154"/>
  <c r="N54" i="154"/>
  <c r="P54" i="154"/>
  <c r="M55" i="154"/>
  <c r="N55" i="154"/>
  <c r="P55" i="154"/>
  <c r="M56" i="154"/>
  <c r="N56" i="154"/>
  <c r="P56" i="154"/>
  <c r="M57" i="154"/>
  <c r="N57" i="154"/>
  <c r="O57" i="154"/>
  <c r="M58" i="154"/>
  <c r="N58" i="154"/>
  <c r="O58" i="154"/>
  <c r="M59" i="154"/>
  <c r="N59" i="154"/>
  <c r="O59" i="154"/>
  <c r="J39" i="154"/>
  <c r="K39" i="154"/>
  <c r="K40" i="154"/>
  <c r="J41" i="154"/>
  <c r="J42" i="154"/>
  <c r="K42" i="154"/>
  <c r="J43" i="154"/>
  <c r="K43" i="154"/>
  <c r="J44" i="154"/>
  <c r="K44" i="154"/>
  <c r="K45" i="154"/>
  <c r="J46" i="154"/>
  <c r="K46" i="154"/>
  <c r="J47" i="154"/>
  <c r="K47" i="154"/>
  <c r="J49" i="154"/>
  <c r="K49" i="154"/>
  <c r="J50" i="154"/>
  <c r="K50" i="154"/>
  <c r="J51" i="154"/>
  <c r="K51" i="154"/>
  <c r="J52" i="154"/>
  <c r="K52" i="154"/>
  <c r="J53" i="154"/>
  <c r="K53" i="154"/>
  <c r="J54" i="154"/>
  <c r="K54" i="154"/>
  <c r="J55" i="154"/>
  <c r="K55" i="154"/>
  <c r="J56" i="154"/>
  <c r="K56" i="154"/>
  <c r="J57" i="154"/>
  <c r="K57" i="154"/>
  <c r="C58" i="154"/>
  <c r="D58" i="154"/>
  <c r="E58" i="154"/>
  <c r="F58" i="154"/>
  <c r="H58" i="154"/>
  <c r="J58" i="154"/>
  <c r="K58" i="154"/>
  <c r="F59" i="154"/>
  <c r="G59" i="154"/>
  <c r="H59" i="154"/>
  <c r="J59" i="154"/>
  <c r="K59" i="154"/>
  <c r="J38" i="154"/>
  <c r="BI25" i="163" l="1"/>
  <c r="BK25" i="163"/>
  <c r="BJ25" i="163"/>
  <c r="BH25" i="163"/>
  <c r="BG25" i="163"/>
  <c r="BF25" i="163"/>
  <c r="AQ25" i="163"/>
  <c r="AN25" i="163"/>
  <c r="AP25" i="163"/>
  <c r="AO25" i="163"/>
  <c r="AM25" i="163"/>
  <c r="AR25" i="163"/>
  <c r="D147" i="113" l="1"/>
  <c r="E147" i="113"/>
  <c r="C147" i="113"/>
  <c r="F147" i="113" l="1"/>
  <c r="G45" i="141"/>
  <c r="O6" i="92" l="1"/>
  <c r="O7" i="92"/>
  <c r="O8" i="92"/>
  <c r="O10" i="92"/>
  <c r="O11" i="92"/>
  <c r="O12" i="92"/>
  <c r="O13" i="92"/>
  <c r="O14" i="92"/>
  <c r="O15" i="92"/>
  <c r="O16" i="92"/>
  <c r="O17" i="92"/>
  <c r="O18" i="92"/>
  <c r="O19" i="92"/>
  <c r="O20" i="92"/>
  <c r="O21" i="92"/>
  <c r="O22" i="92"/>
  <c r="O23" i="92"/>
  <c r="O24" i="92"/>
  <c r="O25" i="92"/>
  <c r="O26" i="92"/>
  <c r="O27" i="92"/>
  <c r="O28" i="92"/>
  <c r="O29" i="92"/>
  <c r="O30" i="92"/>
  <c r="O31" i="92"/>
  <c r="O32" i="92"/>
  <c r="O33" i="92"/>
  <c r="O34" i="92"/>
  <c r="O35" i="92"/>
  <c r="O36" i="92"/>
  <c r="O37" i="92"/>
  <c r="O38" i="92"/>
  <c r="O39" i="92"/>
  <c r="O40" i="92"/>
  <c r="O41" i="92"/>
  <c r="O42" i="92"/>
  <c r="O43" i="92"/>
  <c r="O44" i="92"/>
  <c r="O45" i="92"/>
  <c r="O46" i="92"/>
  <c r="O47" i="92"/>
  <c r="O48" i="92"/>
  <c r="O49" i="92"/>
  <c r="O50" i="92"/>
  <c r="O51" i="92"/>
  <c r="O52" i="92"/>
  <c r="O53" i="92"/>
  <c r="O54" i="92"/>
  <c r="O55" i="92"/>
  <c r="O56" i="92"/>
  <c r="O57" i="92"/>
  <c r="O58" i="92"/>
  <c r="O59" i="92"/>
  <c r="O60" i="92"/>
  <c r="O61" i="92"/>
  <c r="O62" i="92"/>
  <c r="O63" i="92"/>
  <c r="O64" i="92"/>
  <c r="O65" i="92"/>
  <c r="O66" i="92"/>
  <c r="O67" i="92"/>
  <c r="O68" i="92"/>
  <c r="O69" i="92"/>
  <c r="O70" i="92"/>
  <c r="O71" i="92"/>
  <c r="O72" i="92"/>
  <c r="O73" i="92"/>
  <c r="O74" i="92"/>
  <c r="O75" i="92"/>
  <c r="O76" i="92"/>
  <c r="O77" i="92"/>
  <c r="O78" i="92"/>
  <c r="O79" i="92"/>
  <c r="O80" i="92"/>
  <c r="O81" i="92"/>
  <c r="O82" i="92"/>
  <c r="O83" i="92"/>
  <c r="O84" i="92"/>
  <c r="O85" i="92"/>
  <c r="O86" i="92"/>
  <c r="O87" i="92"/>
  <c r="O88" i="92"/>
  <c r="O89" i="92"/>
  <c r="O90" i="92"/>
  <c r="O91" i="92"/>
  <c r="O92" i="92"/>
  <c r="O93" i="92"/>
  <c r="O94" i="92"/>
  <c r="O95" i="92"/>
  <c r="O96" i="92"/>
  <c r="O97" i="92"/>
  <c r="O98" i="92"/>
  <c r="O99" i="92"/>
  <c r="O100" i="92"/>
  <c r="O101" i="92"/>
  <c r="O102" i="92"/>
  <c r="O103" i="92"/>
  <c r="O104" i="92"/>
  <c r="O105" i="92"/>
  <c r="O106" i="92"/>
  <c r="O107" i="92"/>
  <c r="O108" i="92"/>
  <c r="O109" i="92"/>
  <c r="O110" i="92"/>
  <c r="O111" i="92"/>
  <c r="O112" i="92"/>
  <c r="O113" i="92"/>
  <c r="O114" i="92"/>
  <c r="O115" i="92"/>
  <c r="O116" i="92"/>
  <c r="O117" i="92"/>
  <c r="O118" i="92"/>
  <c r="O119" i="92"/>
  <c r="O120" i="92"/>
  <c r="O121" i="92"/>
  <c r="O122" i="92"/>
  <c r="O123" i="92"/>
  <c r="O124" i="92"/>
  <c r="O125" i="92"/>
  <c r="O126" i="92"/>
  <c r="O127" i="92"/>
  <c r="O128" i="92"/>
  <c r="O129" i="92"/>
  <c r="O130" i="92"/>
  <c r="O131" i="92"/>
  <c r="O132" i="92"/>
  <c r="O133" i="92"/>
  <c r="O134" i="92"/>
  <c r="O135" i="92"/>
  <c r="O136" i="92"/>
  <c r="O137" i="92"/>
  <c r="O138" i="92"/>
  <c r="O139" i="92"/>
  <c r="O140" i="92"/>
  <c r="O141" i="92"/>
  <c r="O142" i="92"/>
  <c r="O143" i="92"/>
  <c r="O144" i="92"/>
  <c r="O145" i="92"/>
  <c r="O146" i="92"/>
  <c r="O147" i="92"/>
  <c r="O148" i="92"/>
  <c r="O149" i="92"/>
  <c r="O150" i="92"/>
  <c r="O151" i="92"/>
  <c r="O152" i="92"/>
  <c r="O153" i="92"/>
  <c r="O154" i="92"/>
  <c r="O155" i="92"/>
  <c r="O156" i="92"/>
  <c r="O157" i="92"/>
  <c r="O158" i="92"/>
  <c r="O159" i="92"/>
  <c r="O160" i="92"/>
  <c r="O161" i="92"/>
  <c r="O162" i="92"/>
  <c r="O163" i="92"/>
  <c r="O164" i="92"/>
  <c r="O165" i="92"/>
  <c r="O166" i="92"/>
  <c r="O167" i="92"/>
  <c r="O168" i="92"/>
  <c r="O169" i="92"/>
  <c r="O170" i="92"/>
  <c r="O171" i="92"/>
  <c r="O172" i="92"/>
  <c r="O173" i="92"/>
  <c r="O174" i="92"/>
  <c r="O175" i="92"/>
  <c r="O176" i="92"/>
  <c r="O177" i="92"/>
  <c r="O178" i="92"/>
  <c r="O179" i="92"/>
  <c r="O180" i="92"/>
  <c r="O181" i="92"/>
  <c r="O182" i="92"/>
  <c r="O183" i="92"/>
  <c r="O184" i="92"/>
  <c r="O185" i="92"/>
  <c r="O186" i="92"/>
  <c r="O187" i="92"/>
  <c r="O188" i="92"/>
  <c r="O189" i="92"/>
  <c r="O190" i="92"/>
  <c r="O191" i="92"/>
  <c r="O192" i="92"/>
  <c r="O193" i="92"/>
  <c r="O194" i="92"/>
  <c r="O195" i="92"/>
  <c r="O196" i="92"/>
  <c r="O197" i="92"/>
  <c r="O198" i="92"/>
  <c r="O199" i="92"/>
  <c r="O200" i="92"/>
  <c r="O201" i="92"/>
  <c r="O202" i="92"/>
  <c r="O203" i="92"/>
  <c r="O204" i="92"/>
  <c r="O205" i="92"/>
  <c r="O206" i="92"/>
  <c r="O207" i="92"/>
  <c r="O208" i="92"/>
  <c r="O209" i="92"/>
  <c r="O210" i="92"/>
  <c r="O211" i="92"/>
  <c r="O212" i="92"/>
  <c r="O213" i="92"/>
  <c r="O214" i="92"/>
  <c r="O215" i="92"/>
  <c r="O216" i="92"/>
  <c r="O217" i="92"/>
  <c r="O218" i="92"/>
  <c r="O219" i="92"/>
  <c r="O220" i="92"/>
  <c r="O221" i="92"/>
  <c r="O222" i="92"/>
  <c r="O223" i="92"/>
  <c r="O224" i="92"/>
  <c r="O225" i="92"/>
  <c r="O226" i="92"/>
  <c r="O227" i="92"/>
  <c r="O228" i="92"/>
  <c r="O229" i="92"/>
  <c r="O230" i="92"/>
  <c r="O231" i="92"/>
  <c r="O232" i="92"/>
  <c r="O233" i="92"/>
  <c r="O234" i="92"/>
  <c r="O235" i="92"/>
  <c r="O236" i="92"/>
  <c r="O237" i="92"/>
  <c r="O238" i="92"/>
  <c r="O239" i="92"/>
  <c r="O240" i="92"/>
  <c r="O241" i="92"/>
  <c r="O242" i="92"/>
  <c r="O243" i="92"/>
  <c r="O244" i="92"/>
  <c r="O245" i="92"/>
  <c r="O246" i="92"/>
  <c r="O247" i="92"/>
  <c r="O248" i="92"/>
  <c r="O249" i="92"/>
  <c r="O250" i="92"/>
  <c r="O251" i="92"/>
  <c r="O252" i="92"/>
  <c r="O253" i="92"/>
  <c r="O254" i="92"/>
  <c r="O255" i="92"/>
  <c r="O256" i="92"/>
  <c r="O257" i="92"/>
  <c r="O258" i="92"/>
  <c r="O259" i="92"/>
  <c r="O260" i="92"/>
  <c r="O261" i="92"/>
  <c r="O262" i="92"/>
  <c r="O263" i="92"/>
  <c r="O264" i="92"/>
  <c r="O265" i="92"/>
  <c r="O266" i="92"/>
  <c r="O267" i="92"/>
  <c r="O268" i="92"/>
  <c r="O269" i="92"/>
  <c r="O270" i="92"/>
  <c r="O271" i="92"/>
  <c r="O272" i="92"/>
  <c r="O273" i="92"/>
  <c r="O274" i="92"/>
  <c r="O275" i="92"/>
  <c r="O276" i="92"/>
  <c r="O277" i="92"/>
  <c r="O278" i="92"/>
  <c r="O279" i="92"/>
  <c r="O280" i="92"/>
  <c r="O281" i="92"/>
  <c r="O282" i="92"/>
  <c r="O283" i="92"/>
  <c r="O284" i="92"/>
  <c r="O285" i="92"/>
  <c r="O286" i="92"/>
  <c r="O287" i="92"/>
  <c r="O288" i="92"/>
  <c r="O289" i="92"/>
  <c r="O290" i="92"/>
  <c r="O291" i="92"/>
  <c r="O292" i="92"/>
  <c r="O293" i="92"/>
  <c r="O294" i="92"/>
  <c r="O295" i="92"/>
  <c r="O296" i="92"/>
  <c r="O297" i="92"/>
  <c r="O298" i="92"/>
  <c r="O299" i="92"/>
  <c r="O300" i="92"/>
  <c r="O301" i="92"/>
  <c r="O302" i="92"/>
  <c r="O303" i="92"/>
  <c r="O304" i="92"/>
  <c r="O305" i="92"/>
  <c r="O306" i="92"/>
  <c r="O307" i="92"/>
  <c r="O308" i="92"/>
  <c r="O309" i="92"/>
  <c r="O310" i="92"/>
  <c r="O311" i="92"/>
  <c r="O312" i="92"/>
  <c r="O313" i="92"/>
  <c r="O314" i="92"/>
  <c r="O315" i="92"/>
  <c r="O316" i="92"/>
  <c r="O317" i="92"/>
  <c r="O318" i="92"/>
  <c r="O319" i="92"/>
  <c r="O320" i="92"/>
  <c r="O321" i="92"/>
  <c r="O322" i="92"/>
  <c r="O323" i="92"/>
  <c r="O324" i="92"/>
  <c r="O325" i="92"/>
  <c r="O326" i="92"/>
  <c r="O327" i="92"/>
  <c r="O328" i="92"/>
  <c r="O329" i="92"/>
  <c r="O330" i="92"/>
  <c r="O331" i="92"/>
  <c r="O332" i="92"/>
  <c r="O333" i="92"/>
  <c r="O334" i="92"/>
  <c r="O335" i="92"/>
  <c r="O336" i="92"/>
  <c r="O337" i="92"/>
  <c r="O338" i="92"/>
  <c r="O339" i="92"/>
  <c r="O340" i="92"/>
  <c r="O341" i="92"/>
  <c r="O342" i="92"/>
  <c r="O343" i="92"/>
  <c r="O344" i="92"/>
  <c r="O345" i="92"/>
  <c r="O346" i="92"/>
  <c r="O347" i="92"/>
  <c r="O348" i="92"/>
  <c r="O349" i="92"/>
  <c r="O350" i="92"/>
  <c r="O351" i="92"/>
  <c r="O352" i="92"/>
  <c r="O353" i="92"/>
  <c r="O354" i="92"/>
  <c r="O355" i="92"/>
  <c r="O356" i="92"/>
  <c r="O357" i="92"/>
  <c r="O358" i="92"/>
  <c r="O359" i="92"/>
  <c r="O360" i="92"/>
  <c r="O361" i="92"/>
  <c r="O362" i="92"/>
  <c r="O363" i="92"/>
  <c r="O364" i="92"/>
  <c r="O365" i="92"/>
  <c r="O366" i="92"/>
  <c r="O367" i="92"/>
  <c r="O368" i="92"/>
  <c r="O369" i="92"/>
  <c r="O370" i="92"/>
  <c r="O371" i="92"/>
  <c r="O372" i="92"/>
  <c r="O373" i="92"/>
  <c r="O374" i="92"/>
  <c r="O375" i="92"/>
  <c r="O376" i="92"/>
  <c r="O377" i="92"/>
  <c r="O378" i="92"/>
  <c r="O379" i="92"/>
  <c r="O380" i="92"/>
  <c r="O381" i="92"/>
  <c r="O382" i="92"/>
  <c r="O383" i="92"/>
  <c r="O384" i="92"/>
  <c r="O385" i="92"/>
  <c r="O386" i="92"/>
  <c r="O387" i="92"/>
  <c r="O388" i="92"/>
  <c r="O389" i="92"/>
  <c r="O390" i="92"/>
  <c r="O391" i="92"/>
  <c r="O392" i="92"/>
  <c r="O393" i="92"/>
  <c r="O394" i="92"/>
  <c r="O395" i="92"/>
  <c r="O396" i="92"/>
  <c r="O397" i="92"/>
  <c r="O398" i="92"/>
  <c r="O399" i="92"/>
  <c r="O400" i="92"/>
  <c r="O401" i="92"/>
  <c r="O402" i="92"/>
  <c r="O403" i="92"/>
  <c r="O404" i="92"/>
  <c r="O405" i="92"/>
  <c r="O406" i="92"/>
  <c r="O407" i="92"/>
  <c r="O408" i="92"/>
  <c r="O409" i="92"/>
  <c r="O410" i="92"/>
  <c r="O411" i="92"/>
  <c r="O412" i="92"/>
  <c r="O413" i="92"/>
  <c r="O414" i="92"/>
  <c r="O415" i="92"/>
  <c r="O416" i="92"/>
  <c r="O417" i="92"/>
  <c r="O418" i="92"/>
  <c r="O419" i="92"/>
  <c r="O420" i="92"/>
  <c r="O421" i="92"/>
  <c r="O422" i="92"/>
  <c r="O423" i="92"/>
  <c r="O424" i="92"/>
  <c r="O425" i="92"/>
  <c r="O426" i="92"/>
  <c r="O427" i="92"/>
  <c r="O428" i="92"/>
  <c r="O429" i="92"/>
  <c r="O430" i="92"/>
  <c r="O431" i="92"/>
  <c r="O432" i="92"/>
  <c r="O433" i="92"/>
  <c r="O434" i="92"/>
  <c r="O435" i="92"/>
  <c r="O436" i="92"/>
  <c r="O437" i="92"/>
  <c r="O438" i="92"/>
  <c r="O439" i="92"/>
  <c r="O440" i="92"/>
  <c r="O441" i="92"/>
  <c r="O442" i="92"/>
  <c r="O443" i="92"/>
  <c r="O444" i="92"/>
  <c r="O445" i="92"/>
  <c r="O446" i="92"/>
  <c r="O447" i="92"/>
  <c r="O448" i="92"/>
  <c r="O449" i="92"/>
  <c r="O450" i="92"/>
  <c r="O451" i="92"/>
  <c r="O452" i="92"/>
  <c r="O453" i="92"/>
  <c r="O454" i="92"/>
  <c r="O455" i="92"/>
  <c r="O456" i="92"/>
  <c r="O457" i="92"/>
  <c r="O458" i="92"/>
  <c r="O459" i="92"/>
  <c r="O460" i="92"/>
  <c r="O461" i="92"/>
  <c r="O462" i="92"/>
  <c r="O463" i="92"/>
  <c r="O464" i="92"/>
  <c r="O465" i="92"/>
  <c r="O466" i="92"/>
  <c r="O467" i="92"/>
  <c r="O468" i="92"/>
  <c r="O469" i="92"/>
  <c r="O470" i="92"/>
  <c r="O471" i="92"/>
  <c r="O472" i="92"/>
  <c r="O473" i="92"/>
  <c r="O474" i="92"/>
  <c r="O475" i="92"/>
  <c r="O476" i="92"/>
  <c r="O477" i="92"/>
  <c r="O478" i="92"/>
  <c r="O479" i="92"/>
  <c r="O480" i="92"/>
  <c r="O481" i="92"/>
  <c r="O482" i="92"/>
  <c r="O483" i="92"/>
  <c r="O484" i="92"/>
  <c r="O485" i="92"/>
  <c r="O486" i="92"/>
  <c r="O487" i="92"/>
  <c r="O488" i="92"/>
  <c r="O489" i="92"/>
  <c r="O490" i="92"/>
  <c r="O491" i="92"/>
  <c r="O492" i="92"/>
  <c r="O493" i="92"/>
  <c r="O494" i="92"/>
  <c r="O495" i="92"/>
  <c r="O496" i="92"/>
  <c r="O497" i="92"/>
  <c r="O498" i="92"/>
  <c r="O499" i="92"/>
  <c r="O500" i="92"/>
  <c r="O501" i="92"/>
  <c r="O502" i="92"/>
  <c r="O503" i="92"/>
  <c r="O504" i="92"/>
  <c r="O505" i="92"/>
  <c r="O506" i="92"/>
  <c r="O507" i="92"/>
  <c r="O508" i="92"/>
  <c r="O509" i="92"/>
  <c r="O510" i="92"/>
  <c r="O511" i="92"/>
  <c r="O512" i="92"/>
  <c r="O513" i="92"/>
  <c r="O514" i="92"/>
  <c r="O515" i="92"/>
  <c r="O516" i="92"/>
  <c r="O517" i="92"/>
  <c r="O518" i="92"/>
  <c r="O519" i="92"/>
  <c r="O520" i="92"/>
  <c r="O521" i="92"/>
  <c r="O522" i="92"/>
  <c r="O523" i="92"/>
  <c r="O524" i="92"/>
  <c r="O525" i="92"/>
  <c r="O526" i="92"/>
  <c r="O527" i="92"/>
  <c r="O528" i="92"/>
  <c r="O529" i="92"/>
  <c r="O530" i="92"/>
  <c r="O531" i="92"/>
  <c r="O532" i="92"/>
  <c r="O533" i="92"/>
  <c r="O534" i="92"/>
  <c r="O535" i="92"/>
  <c r="O536" i="92"/>
  <c r="O537" i="92"/>
  <c r="O538" i="92"/>
  <c r="O539" i="92"/>
  <c r="O540" i="92"/>
  <c r="O541" i="92"/>
  <c r="O542" i="92"/>
  <c r="O543" i="92"/>
  <c r="O544" i="92"/>
  <c r="O545" i="92"/>
  <c r="O546" i="92"/>
  <c r="O547" i="92"/>
  <c r="O548" i="92"/>
  <c r="O549" i="92"/>
  <c r="O550" i="92"/>
  <c r="O551" i="92"/>
  <c r="O552" i="92"/>
  <c r="O553" i="92"/>
  <c r="O554" i="92"/>
  <c r="O555" i="92"/>
  <c r="O556" i="92"/>
  <c r="O557" i="92"/>
  <c r="O558" i="92"/>
  <c r="O559" i="92"/>
  <c r="O560" i="92"/>
  <c r="O561" i="92"/>
  <c r="O562" i="92"/>
  <c r="O563" i="92"/>
  <c r="O564" i="92"/>
  <c r="O565" i="92"/>
  <c r="O566" i="92"/>
  <c r="O567" i="92"/>
  <c r="O568" i="92"/>
  <c r="O569" i="92"/>
  <c r="O570" i="92"/>
  <c r="O571" i="92"/>
  <c r="O572" i="92"/>
  <c r="O573" i="92"/>
  <c r="O574" i="92"/>
  <c r="O575" i="92"/>
  <c r="O576" i="92"/>
  <c r="O577" i="92"/>
  <c r="O578" i="92"/>
  <c r="O579" i="92"/>
  <c r="O580" i="92"/>
  <c r="O581" i="92"/>
  <c r="O582" i="92"/>
  <c r="O583" i="92"/>
  <c r="O584" i="92"/>
  <c r="O585" i="92"/>
  <c r="O586" i="92"/>
  <c r="O587" i="92"/>
  <c r="O588" i="92"/>
  <c r="O589" i="92"/>
  <c r="O590" i="92"/>
  <c r="O591" i="92"/>
  <c r="O592" i="92"/>
  <c r="O593" i="92"/>
  <c r="O594" i="92"/>
  <c r="O595" i="92"/>
  <c r="O596" i="92"/>
  <c r="O597" i="92"/>
  <c r="O598" i="92"/>
  <c r="O599" i="92"/>
  <c r="O600" i="92"/>
  <c r="O601" i="92"/>
  <c r="O602" i="92"/>
  <c r="O603" i="92"/>
  <c r="O604" i="92"/>
  <c r="O605" i="92"/>
  <c r="O606" i="92"/>
  <c r="O607" i="92"/>
  <c r="O608" i="92"/>
  <c r="O609" i="92"/>
  <c r="O610" i="92"/>
  <c r="O611" i="92"/>
  <c r="O612" i="92"/>
  <c r="O613" i="92"/>
  <c r="O614" i="92"/>
  <c r="O615" i="92"/>
  <c r="O616" i="92"/>
  <c r="O617" i="92"/>
  <c r="O618" i="92"/>
  <c r="O619" i="92"/>
  <c r="O620" i="92"/>
  <c r="O621" i="92"/>
  <c r="O622" i="92"/>
  <c r="O623" i="92"/>
  <c r="O624" i="92"/>
  <c r="O625" i="92"/>
  <c r="O626" i="92"/>
  <c r="O627" i="92"/>
  <c r="O628" i="92"/>
  <c r="O629" i="92"/>
  <c r="O630" i="92"/>
  <c r="O631" i="92"/>
  <c r="O632" i="92"/>
  <c r="O633" i="92"/>
  <c r="O634" i="92"/>
  <c r="O635" i="92"/>
  <c r="O636" i="92"/>
  <c r="O637" i="92"/>
  <c r="O638" i="92"/>
  <c r="O639" i="92"/>
  <c r="O640" i="92"/>
  <c r="O641" i="92"/>
  <c r="O642" i="92"/>
  <c r="O643" i="92"/>
  <c r="O644" i="92"/>
  <c r="O645" i="92"/>
  <c r="O646" i="92"/>
  <c r="O647" i="92"/>
  <c r="O648" i="92"/>
  <c r="O649" i="92"/>
  <c r="O650" i="92"/>
  <c r="O651" i="92"/>
  <c r="O652" i="92"/>
  <c r="O653" i="92"/>
  <c r="O654" i="92"/>
  <c r="O655" i="92"/>
  <c r="O656" i="92"/>
  <c r="O657" i="92"/>
  <c r="O658" i="92"/>
  <c r="O659" i="92"/>
  <c r="O660" i="92"/>
  <c r="O661" i="92"/>
  <c r="O662" i="92"/>
  <c r="O663" i="92"/>
  <c r="O664" i="92"/>
  <c r="O665" i="92"/>
  <c r="O666" i="92"/>
  <c r="O667" i="92"/>
  <c r="O668" i="92"/>
  <c r="O669" i="92"/>
  <c r="O670" i="92"/>
  <c r="O671" i="92"/>
  <c r="O672" i="92"/>
  <c r="O673" i="92"/>
  <c r="O674" i="92"/>
  <c r="O675" i="92"/>
  <c r="O676" i="92"/>
  <c r="O677" i="92"/>
  <c r="O678" i="92"/>
  <c r="O679" i="92"/>
  <c r="O680" i="92"/>
  <c r="O681" i="92"/>
  <c r="O682" i="92"/>
  <c r="O683" i="92"/>
  <c r="O684" i="92"/>
  <c r="O685" i="92"/>
  <c r="O686" i="92"/>
  <c r="O687" i="92"/>
  <c r="O688" i="92"/>
  <c r="O689" i="92"/>
  <c r="O690" i="92"/>
  <c r="O691" i="92"/>
  <c r="O692" i="92"/>
  <c r="O693" i="92"/>
  <c r="O694" i="92"/>
  <c r="O695" i="92"/>
  <c r="O696" i="92"/>
  <c r="O697" i="92"/>
  <c r="O698" i="92"/>
  <c r="O699" i="92"/>
  <c r="O700" i="92"/>
  <c r="O701" i="92"/>
  <c r="O702" i="92"/>
  <c r="O703" i="92"/>
  <c r="O704" i="92"/>
  <c r="O705" i="92"/>
  <c r="O706" i="92"/>
  <c r="O707" i="92"/>
  <c r="O708" i="92"/>
  <c r="O709" i="92"/>
  <c r="O710" i="92"/>
  <c r="O711" i="92"/>
  <c r="O712" i="92"/>
  <c r="O713" i="92"/>
  <c r="O714" i="92"/>
  <c r="O715" i="92"/>
  <c r="O716" i="92"/>
  <c r="O717" i="92"/>
  <c r="O718" i="92"/>
  <c r="O719" i="92"/>
  <c r="O720" i="92"/>
  <c r="O721" i="92"/>
  <c r="O722" i="92"/>
  <c r="O723" i="92"/>
  <c r="O724" i="92"/>
  <c r="O725" i="92"/>
  <c r="O726" i="92"/>
  <c r="O727" i="92"/>
  <c r="O728" i="92"/>
  <c r="O729" i="92"/>
  <c r="O730" i="92"/>
  <c r="O731" i="92"/>
  <c r="O732" i="92"/>
  <c r="O733" i="92"/>
  <c r="O734" i="92"/>
  <c r="O735" i="92"/>
  <c r="O736" i="92"/>
  <c r="O737" i="92"/>
  <c r="O738" i="92"/>
  <c r="O739" i="92"/>
  <c r="O740" i="92"/>
  <c r="O741" i="92"/>
  <c r="O742" i="92"/>
  <c r="O743" i="92"/>
  <c r="O744" i="92"/>
  <c r="O745" i="92"/>
  <c r="O746" i="92"/>
  <c r="O747" i="92"/>
  <c r="O748" i="92"/>
  <c r="O749" i="92"/>
  <c r="O750" i="92"/>
  <c r="O751" i="92"/>
  <c r="O752" i="92"/>
  <c r="O753" i="92"/>
  <c r="O754" i="92"/>
  <c r="O755" i="92"/>
  <c r="O756" i="92"/>
  <c r="O757" i="92"/>
  <c r="O758" i="92"/>
  <c r="O759" i="92"/>
  <c r="O760" i="92"/>
  <c r="O761" i="92"/>
  <c r="O762" i="92"/>
  <c r="O763" i="92"/>
  <c r="O764" i="92"/>
  <c r="O765" i="92"/>
  <c r="O766" i="92"/>
  <c r="O767" i="92"/>
  <c r="O768" i="92"/>
  <c r="O769" i="92"/>
  <c r="O770" i="92"/>
  <c r="O771" i="92"/>
  <c r="O772" i="92"/>
  <c r="O773" i="92"/>
  <c r="O774" i="92"/>
  <c r="O775" i="92"/>
  <c r="O776" i="92"/>
  <c r="O777" i="92"/>
  <c r="O778" i="92"/>
  <c r="O779" i="92"/>
  <c r="O780" i="92"/>
  <c r="O781" i="92"/>
  <c r="O782" i="92"/>
  <c r="O783" i="92"/>
  <c r="O784" i="92"/>
  <c r="O785" i="92"/>
  <c r="O786" i="92"/>
  <c r="O787" i="92"/>
  <c r="O788" i="92"/>
  <c r="O789" i="92"/>
  <c r="O790" i="92"/>
  <c r="O791" i="92"/>
  <c r="O792" i="92"/>
  <c r="O793" i="92"/>
  <c r="O794" i="92"/>
  <c r="O795" i="92"/>
  <c r="O796" i="92"/>
  <c r="O797" i="92"/>
  <c r="O798" i="92"/>
  <c r="O799" i="92"/>
  <c r="O800" i="92"/>
  <c r="O801" i="92"/>
  <c r="O802" i="92"/>
  <c r="O803" i="92"/>
  <c r="O804" i="92"/>
  <c r="O805" i="92"/>
  <c r="O806" i="92"/>
  <c r="O807" i="92"/>
  <c r="O808" i="92"/>
  <c r="O809" i="92"/>
  <c r="O810" i="92"/>
  <c r="O811" i="92"/>
  <c r="O812" i="92"/>
  <c r="O813" i="92"/>
  <c r="O814" i="92"/>
  <c r="O815" i="92"/>
  <c r="O816" i="92"/>
  <c r="O817" i="92"/>
  <c r="O818" i="92"/>
  <c r="O819" i="92"/>
  <c r="O820" i="92"/>
  <c r="O821" i="92"/>
  <c r="O822" i="92"/>
  <c r="O823" i="92"/>
  <c r="O824" i="92"/>
  <c r="O825" i="92"/>
  <c r="O826" i="92"/>
  <c r="O827" i="92"/>
  <c r="O828" i="92"/>
  <c r="O829" i="92"/>
  <c r="O830" i="92"/>
  <c r="O831" i="92"/>
  <c r="O832" i="92"/>
  <c r="O833" i="92"/>
  <c r="O834" i="92"/>
  <c r="O835" i="92"/>
  <c r="O836" i="92"/>
  <c r="O837" i="92"/>
  <c r="O838" i="92"/>
  <c r="O839" i="92"/>
  <c r="O840" i="92"/>
  <c r="O841" i="92"/>
  <c r="O842" i="92"/>
  <c r="O843" i="92"/>
  <c r="O844" i="92"/>
  <c r="O845" i="92"/>
  <c r="O846" i="92"/>
  <c r="O847" i="92"/>
  <c r="O848" i="92"/>
  <c r="O849" i="92"/>
  <c r="O850" i="92"/>
  <c r="O851" i="92"/>
  <c r="O852" i="92"/>
  <c r="O853" i="92"/>
  <c r="O854" i="92"/>
  <c r="O855" i="92"/>
  <c r="O856" i="92"/>
  <c r="O857" i="92"/>
  <c r="O858" i="92"/>
  <c r="O859" i="92"/>
  <c r="O860" i="92"/>
  <c r="O861" i="92"/>
  <c r="O862" i="92"/>
  <c r="O863" i="92"/>
  <c r="O864" i="92"/>
  <c r="O865" i="92"/>
  <c r="O866" i="92"/>
  <c r="O867" i="92"/>
  <c r="O868" i="92"/>
  <c r="O869" i="92"/>
  <c r="O870" i="92"/>
  <c r="O871" i="92"/>
  <c r="O872" i="92"/>
  <c r="O873" i="92"/>
  <c r="O874" i="92"/>
  <c r="O875" i="92"/>
  <c r="O876" i="92"/>
  <c r="O877" i="92"/>
  <c r="O878" i="92"/>
  <c r="O879" i="92"/>
  <c r="O880" i="92"/>
  <c r="O881" i="92"/>
  <c r="O882" i="92"/>
  <c r="O883" i="92"/>
  <c r="O884" i="92"/>
  <c r="O885" i="92"/>
  <c r="O886" i="92"/>
  <c r="O887" i="92"/>
  <c r="O888" i="92"/>
  <c r="O889" i="92"/>
  <c r="O890" i="92"/>
  <c r="O891" i="92"/>
  <c r="O892" i="92"/>
  <c r="O893" i="92"/>
  <c r="O894" i="92"/>
  <c r="O895" i="92"/>
  <c r="O896" i="92"/>
  <c r="O897" i="92"/>
  <c r="O898" i="92"/>
  <c r="O899" i="92"/>
  <c r="O900" i="92"/>
  <c r="O901" i="92"/>
  <c r="O902" i="92"/>
  <c r="O903" i="92"/>
  <c r="O904" i="92"/>
  <c r="O905" i="92"/>
  <c r="O906" i="92"/>
  <c r="O907" i="92"/>
  <c r="O908" i="92"/>
  <c r="O909" i="92"/>
  <c r="O910" i="92"/>
  <c r="O911" i="92"/>
  <c r="O912" i="92"/>
  <c r="O913" i="92"/>
  <c r="O914" i="92"/>
  <c r="O915" i="92"/>
  <c r="O916" i="92"/>
  <c r="O917" i="92"/>
  <c r="O918" i="92"/>
  <c r="O919" i="92"/>
  <c r="O920" i="92"/>
  <c r="O921" i="92"/>
  <c r="O922" i="92"/>
  <c r="O923" i="92"/>
  <c r="O924" i="92"/>
  <c r="O925" i="92"/>
  <c r="O926" i="92"/>
  <c r="O927" i="92"/>
  <c r="O928" i="92"/>
  <c r="O929" i="92"/>
  <c r="O930" i="92"/>
  <c r="O931" i="92"/>
  <c r="O932" i="92"/>
  <c r="O933" i="92"/>
  <c r="O934" i="92"/>
  <c r="O935" i="92"/>
  <c r="O936" i="92"/>
  <c r="O937" i="92"/>
  <c r="O938" i="92"/>
  <c r="O939" i="92"/>
  <c r="O940" i="92"/>
  <c r="O941" i="92"/>
  <c r="O942" i="92"/>
  <c r="O943" i="92"/>
  <c r="O944" i="92"/>
  <c r="O945" i="92"/>
  <c r="O946" i="92"/>
  <c r="O947" i="92"/>
  <c r="O948" i="92"/>
  <c r="O949" i="92"/>
  <c r="O950" i="92"/>
  <c r="O951" i="92"/>
  <c r="O952" i="92"/>
  <c r="O953" i="92"/>
  <c r="O954" i="92"/>
  <c r="O955" i="92"/>
  <c r="O956" i="92"/>
  <c r="O957" i="92"/>
  <c r="O958" i="92"/>
  <c r="O959" i="92"/>
  <c r="O960" i="92"/>
  <c r="O961" i="92"/>
  <c r="O962" i="92"/>
  <c r="O963" i="92"/>
  <c r="O964" i="92"/>
  <c r="O965" i="92"/>
  <c r="O966" i="92"/>
  <c r="O967" i="92"/>
  <c r="O968" i="92"/>
  <c r="O969" i="92"/>
  <c r="O970" i="92"/>
  <c r="O971" i="92"/>
  <c r="O972" i="92"/>
  <c r="O973" i="92"/>
  <c r="O974" i="92"/>
  <c r="O975" i="92"/>
  <c r="O976" i="92"/>
  <c r="O977" i="92"/>
  <c r="O978" i="92"/>
  <c r="O979" i="92"/>
  <c r="O980" i="92"/>
  <c r="O981" i="92"/>
  <c r="O982" i="92"/>
  <c r="O983" i="92"/>
  <c r="O984" i="92"/>
  <c r="O985" i="92"/>
  <c r="O986" i="92"/>
  <c r="O987" i="92"/>
  <c r="O988" i="92"/>
  <c r="O989" i="92"/>
  <c r="O990" i="92"/>
  <c r="O991" i="92"/>
  <c r="O992" i="92"/>
  <c r="O993" i="92"/>
  <c r="O994" i="92"/>
  <c r="O995" i="92"/>
  <c r="O996" i="92"/>
  <c r="O997" i="92"/>
  <c r="O998" i="92"/>
  <c r="O999" i="92"/>
  <c r="O1000" i="92"/>
  <c r="B51" i="75" l="1"/>
  <c r="B52" i="75"/>
  <c r="B53" i="75"/>
  <c r="B54" i="75"/>
  <c r="B55" i="75"/>
  <c r="B56" i="75"/>
  <c r="B57" i="75"/>
  <c r="B58" i="75"/>
  <c r="B59" i="75"/>
  <c r="B60" i="75"/>
  <c r="B61" i="75"/>
  <c r="B62" i="75"/>
  <c r="B63" i="75"/>
  <c r="B64" i="75"/>
  <c r="B65" i="75"/>
  <c r="B66" i="75"/>
  <c r="B67" i="75"/>
  <c r="B68" i="75"/>
  <c r="B69" i="75"/>
  <c r="B70" i="75"/>
  <c r="B71" i="75"/>
  <c r="B72" i="75"/>
  <c r="B73" i="75"/>
  <c r="B74" i="75"/>
  <c r="B75" i="75"/>
  <c r="B76" i="75"/>
  <c r="B77" i="75"/>
  <c r="B78" i="75"/>
  <c r="B79" i="75"/>
  <c r="A72" i="75"/>
  <c r="A73" i="75"/>
  <c r="A74" i="75"/>
  <c r="A75" i="75"/>
  <c r="A76" i="75"/>
  <c r="A77" i="75"/>
  <c r="A78" i="75"/>
  <c r="A79" i="75"/>
  <c r="A52" i="75"/>
  <c r="A53" i="75"/>
  <c r="A54" i="75"/>
  <c r="A55" i="75"/>
  <c r="A56" i="75"/>
  <c r="A57" i="75"/>
  <c r="A58" i="75"/>
  <c r="A59" i="75"/>
  <c r="A60" i="75"/>
  <c r="A61" i="75"/>
  <c r="A62" i="75"/>
  <c r="A63" i="75"/>
  <c r="A64" i="75"/>
  <c r="A65" i="75"/>
  <c r="A66" i="75"/>
  <c r="A67" i="75"/>
  <c r="A68" i="75"/>
  <c r="A69" i="75"/>
  <c r="A70" i="75"/>
  <c r="A71" i="75"/>
  <c r="A51" i="75"/>
  <c r="F12" i="156" l="1"/>
  <c r="Y37" i="156"/>
  <c r="W53" i="116"/>
  <c r="W54" i="116"/>
  <c r="W56" i="116"/>
  <c r="W57" i="116"/>
  <c r="W58" i="116"/>
  <c r="W59" i="116"/>
  <c r="W60" i="116"/>
  <c r="W61" i="116"/>
  <c r="S8" i="140"/>
  <c r="W63" i="116"/>
  <c r="W64" i="116"/>
  <c r="W7" i="116"/>
  <c r="W65" i="116"/>
  <c r="W66" i="116"/>
  <c r="W67" i="116"/>
  <c r="W8" i="116"/>
  <c r="W68" i="116"/>
  <c r="W9" i="116"/>
  <c r="W10" i="116"/>
  <c r="W70" i="116"/>
  <c r="W11" i="116"/>
  <c r="W72" i="116"/>
  <c r="W73" i="116"/>
  <c r="W74" i="116"/>
  <c r="W75" i="116"/>
  <c r="W76" i="116"/>
  <c r="W81" i="116"/>
  <c r="W12" i="116"/>
  <c r="W83" i="116"/>
  <c r="W84" i="116"/>
  <c r="W85" i="116"/>
  <c r="W86" i="116"/>
  <c r="W87" i="116"/>
  <c r="W88" i="116"/>
  <c r="W89" i="116"/>
  <c r="W92" i="116"/>
  <c r="W93" i="116"/>
  <c r="W94" i="116"/>
  <c r="W95" i="116"/>
  <c r="W14" i="116"/>
  <c r="W15" i="116"/>
  <c r="W96" i="116"/>
  <c r="W97" i="116"/>
  <c r="W98" i="116"/>
  <c r="W99" i="116"/>
  <c r="W100" i="116"/>
  <c r="W101" i="116"/>
  <c r="W102" i="116"/>
  <c r="W103" i="116"/>
  <c r="W104" i="116"/>
  <c r="W105" i="116"/>
  <c r="W106" i="116"/>
  <c r="W107" i="116"/>
  <c r="W108" i="116"/>
  <c r="W16" i="116"/>
  <c r="W17" i="116"/>
  <c r="W18" i="116"/>
  <c r="W19" i="116"/>
  <c r="W20" i="116"/>
  <c r="W21" i="116"/>
  <c r="W22" i="116"/>
  <c r="W26" i="116"/>
  <c r="W27" i="116"/>
  <c r="W28" i="116"/>
  <c r="W29" i="116"/>
  <c r="W30" i="116"/>
  <c r="W109" i="116"/>
  <c r="W110" i="116"/>
  <c r="W111" i="116"/>
  <c r="W112" i="116"/>
  <c r="W113" i="116"/>
  <c r="W114" i="116"/>
  <c r="W115" i="116"/>
  <c r="W116" i="116"/>
  <c r="W117" i="116"/>
  <c r="W118" i="116"/>
  <c r="W119" i="116"/>
  <c r="W120" i="116"/>
  <c r="W121" i="116"/>
  <c r="W122" i="116"/>
  <c r="W123" i="116"/>
  <c r="W124" i="116"/>
  <c r="W125" i="116"/>
  <c r="W126" i="116"/>
  <c r="W127" i="116"/>
  <c r="W128" i="116"/>
  <c r="W129" i="116"/>
  <c r="W130" i="116"/>
  <c r="W33" i="116"/>
  <c r="W132" i="116"/>
  <c r="W133" i="116"/>
  <c r="W137" i="116"/>
  <c r="W138" i="116"/>
  <c r="W139" i="116"/>
  <c r="W140" i="116"/>
  <c r="W141" i="116"/>
  <c r="W144" i="116"/>
  <c r="W145" i="116"/>
  <c r="W147" i="116"/>
  <c r="W148" i="116"/>
  <c r="W149" i="116"/>
  <c r="W34" i="116"/>
  <c r="W150" i="116"/>
  <c r="W151" i="116"/>
  <c r="W152" i="116"/>
  <c r="W153" i="116"/>
  <c r="W154" i="116"/>
  <c r="W155" i="116"/>
  <c r="W156" i="116"/>
  <c r="W157" i="116"/>
  <c r="W158" i="116"/>
  <c r="W159" i="116"/>
  <c r="W160" i="116"/>
  <c r="W162" i="116"/>
  <c r="W163" i="116"/>
  <c r="W164" i="116"/>
  <c r="W165" i="116"/>
  <c r="W36" i="116"/>
  <c r="W37" i="116"/>
  <c r="W166" i="116"/>
  <c r="W167" i="116"/>
  <c r="W168" i="116"/>
  <c r="W169" i="116"/>
  <c r="W170" i="116"/>
  <c r="W171" i="116"/>
  <c r="W172" i="116"/>
  <c r="W173" i="116"/>
  <c r="W174" i="116"/>
  <c r="W175" i="116"/>
  <c r="W176" i="116"/>
  <c r="W177" i="116"/>
  <c r="W178" i="116"/>
  <c r="W179" i="116"/>
  <c r="W180" i="116"/>
  <c r="W38" i="116"/>
  <c r="W39" i="116"/>
  <c r="W181" i="116"/>
  <c r="W182" i="116"/>
  <c r="W40" i="116"/>
  <c r="W184" i="116"/>
  <c r="W185" i="116"/>
  <c r="W186" i="116"/>
  <c r="W187" i="116"/>
  <c r="W188" i="116"/>
  <c r="W189" i="116"/>
  <c r="W190" i="116"/>
  <c r="W191" i="116"/>
  <c r="W192" i="116"/>
  <c r="W193" i="116"/>
  <c r="W195" i="116"/>
  <c r="W197" i="116"/>
  <c r="W198" i="116"/>
  <c r="W199" i="116"/>
  <c r="W200" i="116"/>
  <c r="W201" i="116"/>
  <c r="W202" i="116"/>
  <c r="W203" i="116"/>
  <c r="W204" i="116"/>
  <c r="W205" i="116"/>
  <c r="W206" i="116"/>
  <c r="W207" i="116"/>
  <c r="W208" i="116"/>
  <c r="W42" i="116"/>
  <c r="W43" i="116"/>
  <c r="W209" i="116"/>
  <c r="W44" i="116"/>
  <c r="W45" i="116"/>
  <c r="W46" i="116"/>
  <c r="W210" i="116"/>
  <c r="W211" i="116"/>
  <c r="W212" i="116"/>
  <c r="W213" i="116"/>
  <c r="W214" i="116"/>
  <c r="W215" i="116"/>
  <c r="W216" i="116"/>
  <c r="W217" i="116"/>
  <c r="W218" i="116"/>
  <c r="W219" i="116"/>
  <c r="W220" i="116"/>
  <c r="W221" i="116"/>
  <c r="W222" i="116"/>
  <c r="W223" i="116"/>
  <c r="W224" i="116"/>
  <c r="W225" i="116"/>
  <c r="W226" i="116"/>
  <c r="W228" i="116"/>
  <c r="W229" i="116"/>
  <c r="W230" i="116"/>
  <c r="W231" i="116"/>
  <c r="W232" i="116"/>
  <c r="W234" i="116"/>
  <c r="W235" i="116"/>
  <c r="W236" i="116"/>
  <c r="W237" i="116"/>
  <c r="W238" i="116"/>
  <c r="W239" i="116"/>
  <c r="W242" i="116"/>
  <c r="W243" i="116"/>
  <c r="W244" i="116"/>
  <c r="W245" i="116"/>
  <c r="W246" i="116"/>
  <c r="W247" i="116"/>
  <c r="W48" i="116"/>
  <c r="W248" i="116"/>
  <c r="W249" i="116"/>
  <c r="W250" i="116"/>
  <c r="W251" i="116"/>
  <c r="V51" i="116"/>
  <c r="W196" i="116" l="1"/>
  <c r="W146" i="116"/>
  <c r="W131" i="116"/>
  <c r="W240" i="116"/>
  <c r="W233" i="116"/>
  <c r="W136" i="116"/>
  <c r="W25" i="116"/>
  <c r="W80" i="116"/>
  <c r="W69" i="116"/>
  <c r="W47" i="116"/>
  <c r="W194" i="116"/>
  <c r="W183" i="116"/>
  <c r="W143" i="116"/>
  <c r="W135" i="116"/>
  <c r="W31" i="116"/>
  <c r="W24" i="116"/>
  <c r="W91" i="116"/>
  <c r="W52" i="116"/>
  <c r="W55" i="116"/>
  <c r="W79" i="116"/>
  <c r="W227" i="116"/>
  <c r="W142" i="116"/>
  <c r="W134" i="116"/>
  <c r="W23" i="116"/>
  <c r="W90" i="116"/>
  <c r="W78" i="116"/>
  <c r="W71" i="116"/>
  <c r="W241" i="116"/>
  <c r="W41" i="116"/>
  <c r="W32" i="116"/>
  <c r="T8" i="140"/>
  <c r="W62" i="116"/>
  <c r="V244" i="116"/>
  <c r="V237" i="116"/>
  <c r="V229" i="116"/>
  <c r="V217" i="116"/>
  <c r="V46" i="116"/>
  <c r="V206" i="116"/>
  <c r="V202" i="116"/>
  <c r="V198" i="116"/>
  <c r="V195" i="116"/>
  <c r="V187" i="116"/>
  <c r="V40" i="116"/>
  <c r="V39" i="116"/>
  <c r="V178" i="116"/>
  <c r="V174" i="116"/>
  <c r="V170" i="116"/>
  <c r="V166" i="116"/>
  <c r="V165" i="116"/>
  <c r="V161" i="116"/>
  <c r="V157" i="116"/>
  <c r="V48" i="116"/>
  <c r="V240" i="116"/>
  <c r="V233" i="116"/>
  <c r="V225" i="116"/>
  <c r="V221" i="116"/>
  <c r="V213" i="116"/>
  <c r="V43" i="116"/>
  <c r="V143" i="116"/>
  <c r="V139" i="116"/>
  <c r="V135" i="116"/>
  <c r="V33" i="116"/>
  <c r="V129" i="116"/>
  <c r="V125" i="116"/>
  <c r="V121" i="116"/>
  <c r="V31" i="116"/>
  <c r="V114" i="116"/>
  <c r="V110" i="116"/>
  <c r="V28" i="116"/>
  <c r="V24" i="116"/>
  <c r="V20" i="116"/>
  <c r="V16" i="116"/>
  <c r="V105" i="116"/>
  <c r="V101" i="116"/>
  <c r="V97" i="116"/>
  <c r="V95" i="116"/>
  <c r="V91" i="116"/>
  <c r="V88" i="116"/>
  <c r="V153" i="116"/>
  <c r="V34" i="116"/>
  <c r="V146" i="116"/>
  <c r="V142" i="116"/>
  <c r="V138" i="116"/>
  <c r="V134" i="116"/>
  <c r="V131" i="116"/>
  <c r="V128" i="116"/>
  <c r="V124" i="116"/>
  <c r="V120" i="116"/>
  <c r="V117" i="116"/>
  <c r="V113" i="116"/>
  <c r="V109" i="116"/>
  <c r="V27" i="116"/>
  <c r="V23" i="116"/>
  <c r="V19" i="116"/>
  <c r="V108" i="116"/>
  <c r="V104" i="116"/>
  <c r="V100" i="116"/>
  <c r="V96" i="116"/>
  <c r="V94" i="116"/>
  <c r="V90" i="116"/>
  <c r="V87" i="116"/>
  <c r="V83" i="116"/>
  <c r="V80" i="116"/>
  <c r="V76" i="116"/>
  <c r="V72" i="116"/>
  <c r="V69" i="116"/>
  <c r="V8" i="116"/>
  <c r="V7" i="116"/>
  <c r="V61" i="116"/>
  <c r="V57" i="116"/>
  <c r="V53" i="116"/>
  <c r="V251" i="116"/>
  <c r="V130" i="116"/>
  <c r="V126" i="116"/>
  <c r="V122" i="116"/>
  <c r="V118" i="116"/>
  <c r="V115" i="116"/>
  <c r="V111" i="116"/>
  <c r="V29" i="116"/>
  <c r="V25" i="116"/>
  <c r="V21" i="116"/>
  <c r="V17" i="116"/>
  <c r="V106" i="116"/>
  <c r="V102" i="116"/>
  <c r="V98" i="116"/>
  <c r="V14" i="116"/>
  <c r="V92" i="116"/>
  <c r="V89" i="116"/>
  <c r="V85" i="116"/>
  <c r="V12" i="116"/>
  <c r="V78" i="116"/>
  <c r="V74" i="116"/>
  <c r="V71" i="116"/>
  <c r="V9" i="116"/>
  <c r="V66" i="116"/>
  <c r="V63" i="116"/>
  <c r="V59" i="116"/>
  <c r="V55" i="116"/>
  <c r="V239" i="116"/>
  <c r="V231" i="116"/>
  <c r="V227" i="116"/>
  <c r="V219" i="116"/>
  <c r="V211" i="116"/>
  <c r="V208" i="116"/>
  <c r="V196" i="116"/>
  <c r="V189" i="116"/>
  <c r="V182" i="116"/>
  <c r="V176" i="116"/>
  <c r="V168" i="116"/>
  <c r="V163" i="116"/>
  <c r="V155" i="116"/>
  <c r="V245" i="116"/>
  <c r="V238" i="116"/>
  <c r="V230" i="116"/>
  <c r="V222" i="116"/>
  <c r="V214" i="116"/>
  <c r="V209" i="116"/>
  <c r="V203" i="116"/>
  <c r="V41" i="116"/>
  <c r="V188" i="116"/>
  <c r="V181" i="116"/>
  <c r="V175" i="116"/>
  <c r="V171" i="116"/>
  <c r="V167" i="116"/>
  <c r="V35" i="116"/>
  <c r="V246" i="116"/>
  <c r="V250" i="116"/>
  <c r="V247" i="116"/>
  <c r="V243" i="116"/>
  <c r="V47" i="116"/>
  <c r="V236" i="116"/>
  <c r="V232" i="116"/>
  <c r="V228" i="116"/>
  <c r="V224" i="116"/>
  <c r="V220" i="116"/>
  <c r="V216" i="116"/>
  <c r="V212" i="116"/>
  <c r="V45" i="116"/>
  <c r="V42" i="116"/>
  <c r="V205" i="116"/>
  <c r="V201" i="116"/>
  <c r="V197" i="116"/>
  <c r="V194" i="116"/>
  <c r="V190" i="116"/>
  <c r="V186" i="116"/>
  <c r="V183" i="116"/>
  <c r="V38" i="116"/>
  <c r="V177" i="116"/>
  <c r="V173" i="116"/>
  <c r="V169" i="116"/>
  <c r="V37" i="116"/>
  <c r="V164" i="116"/>
  <c r="V160" i="116"/>
  <c r="V156" i="116"/>
  <c r="V152" i="116"/>
  <c r="V149" i="116"/>
  <c r="V145" i="116"/>
  <c r="V141" i="116"/>
  <c r="V137" i="116"/>
  <c r="V133" i="116"/>
  <c r="V32" i="116"/>
  <c r="V127" i="116"/>
  <c r="V123" i="116"/>
  <c r="V119" i="116"/>
  <c r="V116" i="116"/>
  <c r="V112" i="116"/>
  <c r="V30" i="116"/>
  <c r="V26" i="116"/>
  <c r="V22" i="116"/>
  <c r="V18" i="116"/>
  <c r="V107" i="116"/>
  <c r="V103" i="116"/>
  <c r="V99" i="116"/>
  <c r="V15" i="116"/>
  <c r="V93" i="116"/>
  <c r="V13" i="116"/>
  <c r="V86" i="116"/>
  <c r="V82" i="116"/>
  <c r="V79" i="116"/>
  <c r="V75" i="116"/>
  <c r="V11" i="116"/>
  <c r="V10" i="116"/>
  <c r="V67" i="116"/>
  <c r="V64" i="116"/>
  <c r="V60" i="116"/>
  <c r="V56" i="116"/>
  <c r="V148" i="116"/>
  <c r="V144" i="116"/>
  <c r="V140" i="116"/>
  <c r="V136" i="116"/>
  <c r="V132" i="116"/>
  <c r="V147" i="116"/>
  <c r="V84" i="116"/>
  <c r="V81" i="116"/>
  <c r="V77" i="116"/>
  <c r="V73" i="116"/>
  <c r="V70" i="116"/>
  <c r="V68" i="116"/>
  <c r="V65" i="116"/>
  <c r="V62" i="116"/>
  <c r="V58" i="116"/>
  <c r="V54" i="116"/>
  <c r="V249" i="116"/>
  <c r="V242" i="116"/>
  <c r="V235" i="116"/>
  <c r="V223" i="116"/>
  <c r="V215" i="116"/>
  <c r="V44" i="116"/>
  <c r="V204" i="116"/>
  <c r="V200" i="116"/>
  <c r="V193" i="116"/>
  <c r="V185" i="116"/>
  <c r="V180" i="116"/>
  <c r="V172" i="116"/>
  <c r="V36" i="116"/>
  <c r="V159" i="116"/>
  <c r="V151" i="116"/>
  <c r="V248" i="116"/>
  <c r="V241" i="116"/>
  <c r="V234" i="116"/>
  <c r="V226" i="116"/>
  <c r="V218" i="116"/>
  <c r="V210" i="116"/>
  <c r="V207" i="116"/>
  <c r="V199" i="116"/>
  <c r="V192" i="116"/>
  <c r="V184" i="116"/>
  <c r="V179" i="116"/>
  <c r="V162" i="116"/>
  <c r="V158" i="116"/>
  <c r="V154" i="116"/>
  <c r="V150" i="116"/>
  <c r="H228" i="116"/>
  <c r="H229" i="116"/>
  <c r="H230" i="116"/>
  <c r="H231" i="116"/>
  <c r="H232" i="116"/>
  <c r="H233" i="116"/>
  <c r="H234" i="116"/>
  <c r="H235" i="116"/>
  <c r="H236" i="116"/>
  <c r="H237" i="116"/>
  <c r="H238" i="116"/>
  <c r="H239" i="116"/>
  <c r="H47" i="116"/>
  <c r="H240" i="116"/>
  <c r="H241" i="116"/>
  <c r="H242" i="116"/>
  <c r="H243" i="116"/>
  <c r="H244" i="116"/>
  <c r="H245" i="116"/>
  <c r="H246" i="116"/>
  <c r="H247" i="116"/>
  <c r="H48" i="116"/>
  <c r="H248" i="116"/>
  <c r="H249" i="116"/>
  <c r="H250" i="116"/>
  <c r="H251" i="116"/>
  <c r="F52" i="116"/>
  <c r="G52" i="116"/>
  <c r="F53" i="116"/>
  <c r="G53" i="116"/>
  <c r="F54" i="116"/>
  <c r="G54" i="116"/>
  <c r="F55" i="116"/>
  <c r="G55" i="116"/>
  <c r="F56" i="116"/>
  <c r="G56" i="116"/>
  <c r="F57" i="116"/>
  <c r="G57" i="116"/>
  <c r="F58" i="116"/>
  <c r="G58" i="116"/>
  <c r="F59" i="116"/>
  <c r="G59" i="116"/>
  <c r="F60" i="116"/>
  <c r="G60" i="116"/>
  <c r="F61" i="116"/>
  <c r="G61" i="116"/>
  <c r="F62" i="116"/>
  <c r="G62" i="116"/>
  <c r="F63" i="116"/>
  <c r="G63" i="116"/>
  <c r="F64" i="116"/>
  <c r="G64" i="116"/>
  <c r="F7" i="116"/>
  <c r="G7" i="116"/>
  <c r="F65" i="116"/>
  <c r="G65" i="116"/>
  <c r="F66" i="116"/>
  <c r="G66" i="116"/>
  <c r="F67" i="116"/>
  <c r="G67" i="116"/>
  <c r="F8" i="116"/>
  <c r="G8" i="116"/>
  <c r="F68" i="116"/>
  <c r="G68" i="116"/>
  <c r="F9" i="116"/>
  <c r="E7" i="167" s="1"/>
  <c r="G9" i="116"/>
  <c r="F7" i="167" s="1"/>
  <c r="F10" i="116"/>
  <c r="E5" i="167" s="1"/>
  <c r="G10" i="116"/>
  <c r="F5" i="167" s="1"/>
  <c r="F69" i="116"/>
  <c r="G69" i="116"/>
  <c r="F70" i="116"/>
  <c r="G70" i="116"/>
  <c r="F71" i="116"/>
  <c r="G71" i="116"/>
  <c r="F11" i="116"/>
  <c r="G11" i="116"/>
  <c r="F72" i="116"/>
  <c r="G72" i="116"/>
  <c r="F73" i="116"/>
  <c r="G73" i="116"/>
  <c r="F74" i="116"/>
  <c r="G74" i="116"/>
  <c r="F75" i="116"/>
  <c r="G75" i="116"/>
  <c r="F76" i="116"/>
  <c r="G76" i="116"/>
  <c r="F77" i="116"/>
  <c r="G77" i="116"/>
  <c r="F78" i="116"/>
  <c r="G78" i="116"/>
  <c r="F79" i="116"/>
  <c r="G79" i="116"/>
  <c r="F80" i="116"/>
  <c r="G80" i="116"/>
  <c r="F81" i="116"/>
  <c r="G81" i="116"/>
  <c r="F12" i="116"/>
  <c r="G12" i="116"/>
  <c r="F82" i="116"/>
  <c r="G82" i="116"/>
  <c r="F83" i="116"/>
  <c r="G83" i="116"/>
  <c r="F84" i="116"/>
  <c r="G84" i="116"/>
  <c r="F85" i="116"/>
  <c r="G85" i="116"/>
  <c r="F86" i="116"/>
  <c r="G86" i="116"/>
  <c r="F87" i="116"/>
  <c r="G87" i="116"/>
  <c r="F88" i="116"/>
  <c r="G88" i="116"/>
  <c r="F89" i="116"/>
  <c r="G89" i="116"/>
  <c r="F13" i="116"/>
  <c r="G13" i="116"/>
  <c r="F90" i="116"/>
  <c r="G90" i="116"/>
  <c r="F91" i="116"/>
  <c r="G91" i="116"/>
  <c r="F92" i="116"/>
  <c r="G92" i="116"/>
  <c r="F93" i="116"/>
  <c r="G93" i="116"/>
  <c r="F94" i="116"/>
  <c r="G94" i="116"/>
  <c r="F95" i="116"/>
  <c r="G95" i="116"/>
  <c r="F14" i="116"/>
  <c r="G14" i="116"/>
  <c r="F15" i="116"/>
  <c r="G15" i="116"/>
  <c r="F96" i="116"/>
  <c r="G96" i="116"/>
  <c r="F97" i="116"/>
  <c r="G97" i="116"/>
  <c r="F98" i="116"/>
  <c r="G98" i="116"/>
  <c r="F99" i="116"/>
  <c r="G99" i="116"/>
  <c r="F100" i="116"/>
  <c r="G100" i="116"/>
  <c r="F101" i="116"/>
  <c r="G101" i="116"/>
  <c r="F102" i="116"/>
  <c r="G102" i="116"/>
  <c r="F103" i="116"/>
  <c r="G103" i="116"/>
  <c r="F104" i="116"/>
  <c r="G104" i="116"/>
  <c r="F105" i="116"/>
  <c r="G105" i="116"/>
  <c r="F106" i="116"/>
  <c r="G106" i="116"/>
  <c r="F107" i="116"/>
  <c r="G107" i="116"/>
  <c r="F108" i="116"/>
  <c r="G108" i="116"/>
  <c r="F16" i="116"/>
  <c r="G16" i="116"/>
  <c r="F17" i="116"/>
  <c r="G17" i="116"/>
  <c r="F18" i="116"/>
  <c r="G18" i="116"/>
  <c r="F19" i="116"/>
  <c r="G19" i="116"/>
  <c r="F20" i="116"/>
  <c r="G20" i="116"/>
  <c r="F21" i="116"/>
  <c r="G21" i="116"/>
  <c r="F22" i="116"/>
  <c r="G22" i="116"/>
  <c r="F23" i="116"/>
  <c r="G23" i="116"/>
  <c r="F24" i="116"/>
  <c r="G24" i="116"/>
  <c r="F25" i="116"/>
  <c r="G25" i="116"/>
  <c r="F26" i="116"/>
  <c r="G26" i="116"/>
  <c r="F27" i="116"/>
  <c r="G27" i="116"/>
  <c r="F28" i="116"/>
  <c r="G28" i="116"/>
  <c r="F29" i="116"/>
  <c r="G29" i="116"/>
  <c r="F30" i="116"/>
  <c r="G30" i="116"/>
  <c r="F109" i="116"/>
  <c r="G109" i="116"/>
  <c r="F110" i="116"/>
  <c r="G110" i="116"/>
  <c r="F111" i="116"/>
  <c r="G111" i="116"/>
  <c r="F112" i="116"/>
  <c r="G112" i="116"/>
  <c r="F113" i="116"/>
  <c r="G113" i="116"/>
  <c r="F114" i="116"/>
  <c r="G114" i="116"/>
  <c r="F115" i="116"/>
  <c r="G115" i="116"/>
  <c r="F116" i="116"/>
  <c r="G116" i="116"/>
  <c r="F117" i="116"/>
  <c r="G117" i="116"/>
  <c r="F31" i="116"/>
  <c r="G31" i="116"/>
  <c r="F118" i="116"/>
  <c r="G118" i="116"/>
  <c r="F119" i="116"/>
  <c r="G119" i="116"/>
  <c r="F120" i="116"/>
  <c r="G120" i="116"/>
  <c r="F121" i="116"/>
  <c r="G121" i="116"/>
  <c r="F122" i="116"/>
  <c r="G122" i="116"/>
  <c r="F123" i="116"/>
  <c r="G123" i="116"/>
  <c r="F124" i="116"/>
  <c r="G124" i="116"/>
  <c r="F125" i="116"/>
  <c r="G125" i="116"/>
  <c r="F126" i="116"/>
  <c r="G126" i="116"/>
  <c r="F127" i="116"/>
  <c r="G127" i="116"/>
  <c r="F128" i="116"/>
  <c r="G128" i="116"/>
  <c r="F129" i="116"/>
  <c r="G129" i="116"/>
  <c r="F130" i="116"/>
  <c r="G130" i="116"/>
  <c r="F32" i="116"/>
  <c r="G32" i="116"/>
  <c r="F131" i="116"/>
  <c r="G131" i="116"/>
  <c r="F33" i="116"/>
  <c r="G33" i="116"/>
  <c r="F132" i="116"/>
  <c r="G132" i="116"/>
  <c r="F133" i="116"/>
  <c r="G133" i="116"/>
  <c r="F134" i="116"/>
  <c r="G134" i="116"/>
  <c r="F135" i="116"/>
  <c r="G135" i="116"/>
  <c r="F136" i="116"/>
  <c r="G136" i="116"/>
  <c r="F137" i="116"/>
  <c r="G137" i="116"/>
  <c r="F138" i="116"/>
  <c r="G138" i="116"/>
  <c r="F139" i="116"/>
  <c r="G139" i="116"/>
  <c r="F140" i="116"/>
  <c r="G140" i="116"/>
  <c r="F141" i="116"/>
  <c r="G141" i="116"/>
  <c r="F142" i="116"/>
  <c r="G142" i="116"/>
  <c r="F143" i="116"/>
  <c r="G143" i="116"/>
  <c r="F144" i="116"/>
  <c r="G144" i="116"/>
  <c r="F145" i="116"/>
  <c r="G145" i="116"/>
  <c r="F146" i="116"/>
  <c r="G146" i="116"/>
  <c r="F147" i="116"/>
  <c r="G147" i="116"/>
  <c r="F148" i="116"/>
  <c r="G148" i="116"/>
  <c r="F149" i="116"/>
  <c r="G149" i="116"/>
  <c r="F34" i="116"/>
  <c r="G34" i="116"/>
  <c r="F150" i="116"/>
  <c r="G150" i="116"/>
  <c r="F151" i="116"/>
  <c r="G151" i="116"/>
  <c r="F152" i="116"/>
  <c r="G152" i="116"/>
  <c r="F153" i="116"/>
  <c r="G153" i="116"/>
  <c r="F154" i="116"/>
  <c r="G154" i="116"/>
  <c r="F155" i="116"/>
  <c r="G155" i="116"/>
  <c r="F156" i="116"/>
  <c r="G156" i="116"/>
  <c r="F157" i="116"/>
  <c r="G157" i="116"/>
  <c r="F158" i="116"/>
  <c r="G158" i="116"/>
  <c r="F159" i="116"/>
  <c r="F160" i="116"/>
  <c r="G160" i="116"/>
  <c r="F161" i="116"/>
  <c r="G161" i="116"/>
  <c r="F162" i="116"/>
  <c r="G162" i="116"/>
  <c r="F163" i="116"/>
  <c r="G163" i="116"/>
  <c r="F164" i="116"/>
  <c r="G164" i="116"/>
  <c r="F165" i="116"/>
  <c r="G165" i="116"/>
  <c r="F35" i="116"/>
  <c r="G35" i="116"/>
  <c r="F36" i="116"/>
  <c r="G36" i="116"/>
  <c r="F37" i="116"/>
  <c r="G37" i="116"/>
  <c r="F166" i="116"/>
  <c r="G166" i="116"/>
  <c r="F167" i="116"/>
  <c r="G167" i="116"/>
  <c r="F168" i="116"/>
  <c r="G168" i="116"/>
  <c r="F169" i="116"/>
  <c r="G169" i="116"/>
  <c r="F170" i="116"/>
  <c r="G170" i="116"/>
  <c r="F171" i="116"/>
  <c r="G171" i="116"/>
  <c r="F172" i="116"/>
  <c r="G172" i="116"/>
  <c r="F173" i="116"/>
  <c r="G173" i="116"/>
  <c r="F174" i="116"/>
  <c r="G174" i="116"/>
  <c r="F175" i="116"/>
  <c r="G175" i="116"/>
  <c r="F176" i="116"/>
  <c r="G176" i="116"/>
  <c r="F177" i="116"/>
  <c r="G177" i="116"/>
  <c r="F178" i="116"/>
  <c r="G178" i="116"/>
  <c r="F179" i="116"/>
  <c r="G179" i="116"/>
  <c r="F180" i="116"/>
  <c r="G180" i="116"/>
  <c r="F38" i="116"/>
  <c r="G38" i="116"/>
  <c r="F39" i="116"/>
  <c r="G39" i="116"/>
  <c r="F181" i="116"/>
  <c r="G181" i="116"/>
  <c r="F182" i="116"/>
  <c r="G182" i="116"/>
  <c r="F183" i="116"/>
  <c r="G183" i="116"/>
  <c r="F40" i="116"/>
  <c r="G40" i="116"/>
  <c r="F184" i="116"/>
  <c r="G184" i="116"/>
  <c r="F185" i="116"/>
  <c r="G185" i="116"/>
  <c r="F186" i="116"/>
  <c r="G186" i="116"/>
  <c r="F187" i="116"/>
  <c r="G187" i="116"/>
  <c r="F188" i="116"/>
  <c r="G188" i="116"/>
  <c r="F189" i="116"/>
  <c r="G189" i="116"/>
  <c r="F190" i="116"/>
  <c r="G190" i="116"/>
  <c r="F191" i="116"/>
  <c r="G191" i="116"/>
  <c r="F192" i="116"/>
  <c r="G192" i="116"/>
  <c r="F193" i="116"/>
  <c r="G193" i="116"/>
  <c r="F194" i="116"/>
  <c r="G194" i="116"/>
  <c r="F195" i="116"/>
  <c r="G195" i="116"/>
  <c r="F41" i="116"/>
  <c r="G41" i="116"/>
  <c r="F196" i="116"/>
  <c r="G196" i="116"/>
  <c r="F197" i="116"/>
  <c r="G197" i="116"/>
  <c r="F198" i="116"/>
  <c r="G198" i="116"/>
  <c r="F199" i="116"/>
  <c r="G199" i="116"/>
  <c r="F200" i="116"/>
  <c r="G200" i="116"/>
  <c r="F201" i="116"/>
  <c r="G201" i="116"/>
  <c r="F202" i="116"/>
  <c r="G202" i="116"/>
  <c r="F203" i="116"/>
  <c r="G203" i="116"/>
  <c r="F204" i="116"/>
  <c r="G204" i="116"/>
  <c r="F205" i="116"/>
  <c r="G205" i="116"/>
  <c r="F206" i="116"/>
  <c r="G206" i="116"/>
  <c r="F207" i="116"/>
  <c r="G207" i="116"/>
  <c r="F208" i="116"/>
  <c r="G208" i="116"/>
  <c r="F42" i="116"/>
  <c r="E8" i="167" s="1"/>
  <c r="G42" i="116"/>
  <c r="F8" i="167" s="1"/>
  <c r="F43" i="116"/>
  <c r="E6" i="167" s="1"/>
  <c r="G43" i="116"/>
  <c r="F6" i="167" s="1"/>
  <c r="F209" i="116"/>
  <c r="G209" i="116"/>
  <c r="F44" i="116"/>
  <c r="G44" i="116"/>
  <c r="F45" i="116"/>
  <c r="G45" i="116"/>
  <c r="F46" i="116"/>
  <c r="G46" i="116"/>
  <c r="F210" i="116"/>
  <c r="G210" i="116"/>
  <c r="F211" i="116"/>
  <c r="G211" i="116"/>
  <c r="F212" i="116"/>
  <c r="G212" i="116"/>
  <c r="F213" i="116"/>
  <c r="G213" i="116"/>
  <c r="F214" i="116"/>
  <c r="G214" i="116"/>
  <c r="F215" i="116"/>
  <c r="G215" i="116"/>
  <c r="F216" i="116"/>
  <c r="G216" i="116"/>
  <c r="F217" i="116"/>
  <c r="G217" i="116"/>
  <c r="F218" i="116"/>
  <c r="G218" i="116"/>
  <c r="F219" i="116"/>
  <c r="G219" i="116"/>
  <c r="F220" i="116"/>
  <c r="G220" i="116"/>
  <c r="F221" i="116"/>
  <c r="G221" i="116"/>
  <c r="F222" i="116"/>
  <c r="G222" i="116"/>
  <c r="F223" i="116"/>
  <c r="G223" i="116"/>
  <c r="F224" i="116"/>
  <c r="G224" i="116"/>
  <c r="F225" i="116"/>
  <c r="G225" i="116"/>
  <c r="F226" i="116"/>
  <c r="G226" i="116"/>
  <c r="F227" i="116"/>
  <c r="G227" i="116"/>
  <c r="F228" i="116"/>
  <c r="G228" i="116"/>
  <c r="F229" i="116"/>
  <c r="G229" i="116"/>
  <c r="F230" i="116"/>
  <c r="G230" i="116"/>
  <c r="F231" i="116"/>
  <c r="G231" i="116"/>
  <c r="F232" i="116"/>
  <c r="G232" i="116"/>
  <c r="F233" i="116"/>
  <c r="G233" i="116"/>
  <c r="F234" i="116"/>
  <c r="G234" i="116"/>
  <c r="F235" i="116"/>
  <c r="G235" i="116"/>
  <c r="F236" i="116"/>
  <c r="G236" i="116"/>
  <c r="F237" i="116"/>
  <c r="G237" i="116"/>
  <c r="F238" i="116"/>
  <c r="G238" i="116"/>
  <c r="F239" i="116"/>
  <c r="G239" i="116"/>
  <c r="F47" i="116"/>
  <c r="G47" i="116"/>
  <c r="F240" i="116"/>
  <c r="I26" i="163" s="1"/>
  <c r="G240" i="116"/>
  <c r="F241" i="116"/>
  <c r="G241" i="116"/>
  <c r="F242" i="116"/>
  <c r="G242" i="116"/>
  <c r="F243" i="116"/>
  <c r="G243" i="116"/>
  <c r="F244" i="116"/>
  <c r="G244" i="116"/>
  <c r="F245" i="116"/>
  <c r="G245" i="116"/>
  <c r="F246" i="116"/>
  <c r="G246" i="116"/>
  <c r="F247" i="116"/>
  <c r="G247" i="116"/>
  <c r="F48" i="116"/>
  <c r="G48" i="116"/>
  <c r="F248" i="116"/>
  <c r="G248" i="116"/>
  <c r="F249" i="116"/>
  <c r="G249" i="116"/>
  <c r="F250" i="116"/>
  <c r="G250" i="116"/>
  <c r="F251" i="116"/>
  <c r="G251" i="116"/>
  <c r="F51" i="116"/>
  <c r="G51" i="116"/>
  <c r="V26" i="163" l="1"/>
  <c r="J24" i="69"/>
  <c r="J100" i="69" s="1"/>
  <c r="D42" i="83"/>
  <c r="D42" i="72"/>
  <c r="D42" i="109"/>
  <c r="D42" i="87"/>
  <c r="C42" i="87"/>
  <c r="C42" i="83"/>
  <c r="C42" i="109"/>
  <c r="C42" i="72"/>
  <c r="BI41" i="83" l="1"/>
  <c r="BI40" i="83"/>
  <c r="BI39" i="83"/>
  <c r="BI38" i="83"/>
  <c r="BI36" i="83"/>
  <c r="BI35" i="83"/>
  <c r="BI34" i="83"/>
  <c r="BI33" i="83"/>
  <c r="BI31" i="83"/>
  <c r="BI30" i="83"/>
  <c r="BI28" i="83"/>
  <c r="BI27" i="83"/>
  <c r="BI26" i="83"/>
  <c r="BI25" i="83"/>
  <c r="BI23" i="83"/>
  <c r="BI22" i="83"/>
  <c r="BI21" i="83"/>
  <c r="BI20" i="83"/>
  <c r="BI18" i="83"/>
  <c r="BI17" i="83"/>
  <c r="BI16" i="83"/>
  <c r="BI15" i="83"/>
  <c r="BI13" i="83"/>
  <c r="BI12" i="83"/>
  <c r="BI11" i="83"/>
  <c r="BI9" i="83"/>
  <c r="BI8" i="83"/>
  <c r="BI7" i="83"/>
  <c r="BI6" i="83"/>
  <c r="BI41" i="87"/>
  <c r="BI40" i="87"/>
  <c r="BI39" i="87"/>
  <c r="BI38" i="87"/>
  <c r="BI36" i="87"/>
  <c r="BI35" i="87"/>
  <c r="BI34" i="87"/>
  <c r="BI33" i="87"/>
  <c r="BI31" i="87"/>
  <c r="BI30" i="87"/>
  <c r="BI28" i="87"/>
  <c r="BI27" i="87"/>
  <c r="BI26" i="87"/>
  <c r="BI25" i="87"/>
  <c r="BI23" i="87"/>
  <c r="BI22" i="87"/>
  <c r="BI21" i="87"/>
  <c r="BI20" i="87"/>
  <c r="BI18" i="87"/>
  <c r="BI17" i="87"/>
  <c r="BI16" i="87"/>
  <c r="BI15" i="87"/>
  <c r="BI13" i="87"/>
  <c r="BI12" i="87"/>
  <c r="BI11" i="87"/>
  <c r="BI9" i="87"/>
  <c r="BI8" i="87"/>
  <c r="BI7" i="87"/>
  <c r="BI6" i="87"/>
  <c r="CB41" i="83"/>
  <c r="CB40" i="83"/>
  <c r="CB39" i="83"/>
  <c r="CB38" i="83"/>
  <c r="CB36" i="83"/>
  <c r="CB35" i="83"/>
  <c r="CB34" i="83"/>
  <c r="CB33" i="83"/>
  <c r="CB31" i="83"/>
  <c r="CB30" i="83"/>
  <c r="CB28" i="83"/>
  <c r="CB27" i="83"/>
  <c r="CB26" i="83"/>
  <c r="CB25" i="83"/>
  <c r="CB23" i="83"/>
  <c r="CB22" i="83"/>
  <c r="CB21" i="83"/>
  <c r="CB20" i="83"/>
  <c r="CB18" i="83"/>
  <c r="CB17" i="83"/>
  <c r="CB16" i="83"/>
  <c r="CB15" i="83"/>
  <c r="CB13" i="83"/>
  <c r="CB12" i="83"/>
  <c r="CB11" i="83"/>
  <c r="CB9" i="83"/>
  <c r="CB8" i="83"/>
  <c r="CB7" i="83"/>
  <c r="CB6" i="83"/>
  <c r="CB41" i="87"/>
  <c r="CB40" i="87"/>
  <c r="CB39" i="87"/>
  <c r="CB38" i="87"/>
  <c r="CB36" i="87"/>
  <c r="CB35" i="87"/>
  <c r="CB34" i="87"/>
  <c r="CB33" i="87"/>
  <c r="CB31" i="87"/>
  <c r="CB30" i="87"/>
  <c r="CB28" i="87"/>
  <c r="CB27" i="87"/>
  <c r="CB26" i="87"/>
  <c r="CB25" i="87"/>
  <c r="CB23" i="87"/>
  <c r="CB22" i="87"/>
  <c r="CB21" i="87"/>
  <c r="CB20" i="87"/>
  <c r="CB18" i="87"/>
  <c r="CB17" i="87"/>
  <c r="CB16" i="87"/>
  <c r="CB15" i="87"/>
  <c r="CB13" i="87"/>
  <c r="CB12" i="87"/>
  <c r="CB11" i="87"/>
  <c r="CB9" i="87"/>
  <c r="CB8" i="87"/>
  <c r="CB7" i="87"/>
  <c r="CB6" i="87"/>
  <c r="CB6" i="109"/>
  <c r="CB7" i="109"/>
  <c r="CB8" i="109"/>
  <c r="CB9" i="109"/>
  <c r="CB11" i="109"/>
  <c r="CB12" i="109"/>
  <c r="CB13" i="109"/>
  <c r="CB15" i="109"/>
  <c r="CB16" i="109"/>
  <c r="CB17" i="109"/>
  <c r="CB18" i="109"/>
  <c r="CB20" i="109"/>
  <c r="CB21" i="109"/>
  <c r="CB22" i="109"/>
  <c r="CB23" i="109"/>
  <c r="CB25" i="109"/>
  <c r="CB26" i="109"/>
  <c r="CB27" i="109"/>
  <c r="CB28" i="109"/>
  <c r="CB30" i="109"/>
  <c r="CB31" i="109"/>
  <c r="CB33" i="109"/>
  <c r="CB34" i="109"/>
  <c r="CB35" i="109"/>
  <c r="CB36" i="109"/>
  <c r="CB38" i="109"/>
  <c r="CB39" i="109"/>
  <c r="CB40" i="109"/>
  <c r="CB41" i="109"/>
  <c r="BI6" i="109"/>
  <c r="BI7" i="109"/>
  <c r="BI8" i="109"/>
  <c r="BI9" i="109"/>
  <c r="BI11" i="109"/>
  <c r="BI12" i="109"/>
  <c r="BI13" i="109"/>
  <c r="BI15" i="109"/>
  <c r="BI16" i="109"/>
  <c r="BI17" i="109"/>
  <c r="BI18" i="109"/>
  <c r="BI20" i="109"/>
  <c r="BI21" i="109"/>
  <c r="BI22" i="109"/>
  <c r="BI23" i="109"/>
  <c r="BI25" i="109"/>
  <c r="BI26" i="109"/>
  <c r="BI27" i="109"/>
  <c r="BI28" i="109"/>
  <c r="BI30" i="109"/>
  <c r="BI31" i="109"/>
  <c r="BI33" i="109"/>
  <c r="BI34" i="109"/>
  <c r="BI35" i="109"/>
  <c r="BI36" i="109"/>
  <c r="BI38" i="109"/>
  <c r="BI39" i="109"/>
  <c r="BI40" i="109"/>
  <c r="BI41" i="109"/>
  <c r="AR41" i="154"/>
  <c r="G46" i="141" l="1"/>
  <c r="G47" i="141"/>
  <c r="G48" i="141"/>
  <c r="G49" i="141"/>
  <c r="G50" i="141"/>
  <c r="G51" i="141"/>
  <c r="AH23" i="145" l="1"/>
  <c r="AG23" i="145"/>
  <c r="AH16" i="145"/>
  <c r="AG16" i="145"/>
  <c r="AF23" i="145"/>
  <c r="AE23" i="145"/>
  <c r="AF16" i="145"/>
  <c r="AE16" i="145"/>
  <c r="AD23" i="145"/>
  <c r="K45" i="145" s="1"/>
  <c r="AC23" i="145"/>
  <c r="K40" i="145" s="1"/>
  <c r="AD16" i="145"/>
  <c r="K44" i="145" s="1"/>
  <c r="AC16" i="145"/>
  <c r="K39" i="145" s="1"/>
  <c r="AB23" i="145"/>
  <c r="J45" i="145" s="1"/>
  <c r="AA23" i="145"/>
  <c r="J40" i="145" s="1"/>
  <c r="AB16" i="145"/>
  <c r="J44" i="145" s="1"/>
  <c r="AA16" i="145"/>
  <c r="J39" i="145" s="1"/>
  <c r="Z23" i="145"/>
  <c r="I45" i="145" s="1"/>
  <c r="Y23" i="145"/>
  <c r="I40" i="145" s="1"/>
  <c r="Z16" i="145"/>
  <c r="I44" i="145" s="1"/>
  <c r="Y16" i="145"/>
  <c r="I39" i="145" s="1"/>
  <c r="X23" i="145"/>
  <c r="H45" i="145" s="1"/>
  <c r="W23" i="145"/>
  <c r="H40" i="145" s="1"/>
  <c r="X16" i="145"/>
  <c r="H44" i="145" s="1"/>
  <c r="W16" i="145"/>
  <c r="H39" i="145" s="1"/>
  <c r="V23" i="145"/>
  <c r="G45" i="145" s="1"/>
  <c r="U23" i="145"/>
  <c r="G40" i="145" s="1"/>
  <c r="V16" i="145"/>
  <c r="G44" i="145" s="1"/>
  <c r="U16" i="145"/>
  <c r="G39" i="145" s="1"/>
  <c r="T23" i="145"/>
  <c r="F45" i="145" s="1"/>
  <c r="S23" i="145"/>
  <c r="F40" i="145" s="1"/>
  <c r="T16" i="145"/>
  <c r="F44" i="145" s="1"/>
  <c r="S16" i="145"/>
  <c r="F39" i="145" s="1"/>
  <c r="R23" i="145"/>
  <c r="E45" i="145" s="1"/>
  <c r="Q23" i="145"/>
  <c r="E40" i="145" s="1"/>
  <c r="P23" i="145"/>
  <c r="O23" i="145"/>
  <c r="R16" i="145"/>
  <c r="E44" i="145" s="1"/>
  <c r="Q16" i="145"/>
  <c r="E39" i="145" s="1"/>
  <c r="P16" i="145"/>
  <c r="O16" i="145"/>
  <c r="L23" i="145"/>
  <c r="K23" i="145"/>
  <c r="L16" i="145"/>
  <c r="K16" i="145"/>
  <c r="N23" i="145"/>
  <c r="M23" i="145"/>
  <c r="N16" i="145"/>
  <c r="M16" i="145"/>
  <c r="J23" i="145"/>
  <c r="D45" i="145" s="1"/>
  <c r="I23" i="145"/>
  <c r="D40" i="145" s="1"/>
  <c r="H23" i="145"/>
  <c r="G23" i="145"/>
  <c r="J16" i="145"/>
  <c r="D44" i="145" s="1"/>
  <c r="I16" i="145"/>
  <c r="D39" i="145" s="1"/>
  <c r="H16" i="145"/>
  <c r="G16" i="145"/>
  <c r="K5" i="155" l="1"/>
  <c r="AP8" i="143" l="1"/>
  <c r="AP8" i="153"/>
  <c r="AP39" i="153" s="1"/>
  <c r="AP8" i="154"/>
  <c r="AP41" i="154" s="1"/>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80" i="9"/>
  <c r="A81" i="9"/>
  <c r="A82" i="9"/>
  <c r="A83" i="9"/>
  <c r="A79" i="9"/>
  <c r="A75" i="9"/>
  <c r="A76" i="9"/>
  <c r="A77" i="9"/>
  <c r="A78" i="9"/>
  <c r="A74" i="9"/>
  <c r="A70" i="9"/>
  <c r="A71" i="9"/>
  <c r="A72" i="9"/>
  <c r="A73" i="9"/>
  <c r="A69" i="9"/>
  <c r="A60" i="9"/>
  <c r="A97" i="9"/>
  <c r="A98" i="9"/>
  <c r="A96" i="9"/>
  <c r="A94" i="9"/>
  <c r="A95" i="9"/>
  <c r="A93" i="9"/>
  <c r="A91" i="9"/>
  <c r="A92" i="9"/>
  <c r="A90" i="9"/>
  <c r="A88" i="9"/>
  <c r="A89" i="9"/>
  <c r="A87" i="9"/>
  <c r="A85" i="9"/>
  <c r="A86" i="9"/>
  <c r="A84" i="9"/>
  <c r="A67" i="9"/>
  <c r="A68" i="9"/>
  <c r="A66" i="9"/>
  <c r="A65" i="9"/>
  <c r="A64" i="9"/>
  <c r="A62" i="9"/>
  <c r="A63" i="9"/>
  <c r="A61" i="9"/>
  <c r="AT37" i="69"/>
  <c r="AT113" i="69" s="1"/>
  <c r="AT37" i="72"/>
  <c r="AT37" i="83"/>
  <c r="AT37" i="87"/>
  <c r="AT37" i="109"/>
  <c r="N62" i="147"/>
  <c r="AC62" i="147" s="1"/>
  <c r="C378" i="77"/>
  <c r="N61" i="147" s="1"/>
  <c r="AC61" i="147" s="1"/>
  <c r="D335" i="77"/>
  <c r="M62" i="147" s="1"/>
  <c r="AB62" i="147" s="1"/>
  <c r="C335" i="77"/>
  <c r="M61" i="147" s="1"/>
  <c r="AB61" i="147" s="1"/>
  <c r="B335" i="77"/>
  <c r="M60" i="147" s="1"/>
  <c r="AB60" i="147" s="1"/>
  <c r="BM54" i="109"/>
  <c r="AT54" i="109"/>
  <c r="AP36" i="163" l="1"/>
  <c r="AP7" i="163"/>
  <c r="AP9" i="163"/>
  <c r="AP7" i="155"/>
  <c r="AP9" i="158"/>
  <c r="AT24" i="87"/>
  <c r="AP7" i="159"/>
  <c r="AP9" i="153"/>
  <c r="AP40" i="153" s="1"/>
  <c r="AT14" i="83"/>
  <c r="AP7" i="143"/>
  <c r="AT24" i="83"/>
  <c r="AP9" i="159"/>
  <c r="AT14" i="72"/>
  <c r="AP7" i="154"/>
  <c r="AP40" i="154" s="1"/>
  <c r="AP9" i="143"/>
  <c r="AT24" i="72"/>
  <c r="AT14" i="109"/>
  <c r="AP9" i="155"/>
  <c r="AP9" i="154"/>
  <c r="AP42" i="154" s="1"/>
  <c r="AT24" i="109"/>
  <c r="AT14" i="69"/>
  <c r="AP7" i="158"/>
  <c r="AP7" i="153"/>
  <c r="AP38" i="153" s="1"/>
  <c r="AT14" i="87"/>
  <c r="AT24" i="69"/>
  <c r="AT100" i="69" s="1"/>
  <c r="M63" i="147"/>
  <c r="AB63" i="147" s="1"/>
  <c r="Z15" i="158"/>
  <c r="R5" i="116"/>
  <c r="S5" i="116"/>
  <c r="I26" i="158"/>
  <c r="I26" i="159"/>
  <c r="AT11" i="69" l="1"/>
  <c r="AT87" i="69" s="1"/>
  <c r="AT90" i="69"/>
  <c r="N28" i="68"/>
  <c r="O28" i="68"/>
  <c r="O30" i="68"/>
  <c r="N30" i="68"/>
  <c r="O57" i="68"/>
  <c r="N57" i="68"/>
  <c r="B55" i="141"/>
  <c r="D55" i="141"/>
  <c r="E55" i="141"/>
  <c r="F55" i="141"/>
  <c r="G55" i="141"/>
  <c r="H55" i="141"/>
  <c r="H46" i="141"/>
  <c r="H47" i="141"/>
  <c r="H48" i="141"/>
  <c r="H49" i="141"/>
  <c r="H50" i="141"/>
  <c r="H51" i="141"/>
  <c r="H45" i="141"/>
  <c r="B51" i="141"/>
  <c r="B50" i="141"/>
  <c r="B49" i="141"/>
  <c r="B47" i="141"/>
  <c r="B46" i="141"/>
  <c r="B24" i="141"/>
  <c r="D51" i="141"/>
  <c r="D50" i="141"/>
  <c r="D49" i="141"/>
  <c r="D48" i="141"/>
  <c r="D47" i="141"/>
  <c r="D46" i="141"/>
  <c r="D45" i="141"/>
  <c r="E51" i="141"/>
  <c r="E50" i="141"/>
  <c r="E49" i="141"/>
  <c r="E48" i="141"/>
  <c r="E47" i="141"/>
  <c r="E46" i="141"/>
  <c r="E45" i="141"/>
  <c r="F51" i="141"/>
  <c r="F50" i="141"/>
  <c r="F49" i="141"/>
  <c r="F48" i="141"/>
  <c r="F47" i="141"/>
  <c r="F46" i="141"/>
  <c r="F45" i="141"/>
  <c r="B48" i="141" l="1"/>
  <c r="B27" i="141"/>
  <c r="E29" i="141"/>
  <c r="E30" i="141"/>
  <c r="E39" i="115"/>
  <c r="E40" i="115" s="1"/>
  <c r="D39" i="115"/>
  <c r="M1000" i="92" l="1"/>
  <c r="M999" i="92"/>
  <c r="M998" i="92"/>
  <c r="M997" i="92"/>
  <c r="M996" i="92"/>
  <c r="M995" i="92"/>
  <c r="M994" i="92"/>
  <c r="M993" i="92"/>
  <c r="M992" i="92"/>
  <c r="M991" i="92"/>
  <c r="M990" i="92"/>
  <c r="M989" i="92"/>
  <c r="M988" i="92"/>
  <c r="M987" i="92"/>
  <c r="M986" i="92"/>
  <c r="M985" i="92"/>
  <c r="M984" i="92"/>
  <c r="M983" i="92"/>
  <c r="M982" i="92"/>
  <c r="M981" i="92"/>
  <c r="M980" i="92"/>
  <c r="M979" i="92"/>
  <c r="M978" i="92"/>
  <c r="M977" i="92"/>
  <c r="M976" i="92"/>
  <c r="M975" i="92"/>
  <c r="M974" i="92"/>
  <c r="M973" i="92"/>
  <c r="M972" i="92"/>
  <c r="M971" i="92"/>
  <c r="M970" i="92"/>
  <c r="M969" i="92"/>
  <c r="M968" i="92"/>
  <c r="M967" i="92"/>
  <c r="M966" i="92"/>
  <c r="M965" i="92"/>
  <c r="M964" i="92"/>
  <c r="M963" i="92"/>
  <c r="M962" i="92"/>
  <c r="M961" i="92"/>
  <c r="M960" i="92"/>
  <c r="M959" i="92"/>
  <c r="M958" i="92"/>
  <c r="M957" i="92"/>
  <c r="M956" i="92"/>
  <c r="M955" i="92"/>
  <c r="M954" i="92"/>
  <c r="M953" i="92"/>
  <c r="M952" i="92"/>
  <c r="M951" i="92"/>
  <c r="M950" i="92"/>
  <c r="M949" i="92"/>
  <c r="M948" i="92"/>
  <c r="M947" i="92"/>
  <c r="M946" i="92"/>
  <c r="M945" i="92"/>
  <c r="M944" i="92"/>
  <c r="M943" i="92"/>
  <c r="M942" i="92"/>
  <c r="M941" i="92"/>
  <c r="M940" i="92"/>
  <c r="M939" i="92"/>
  <c r="M938" i="92"/>
  <c r="M937" i="92"/>
  <c r="M936" i="92"/>
  <c r="M935" i="92"/>
  <c r="M934" i="92"/>
  <c r="M933" i="92"/>
  <c r="M932" i="92"/>
  <c r="M931" i="92"/>
  <c r="M930" i="92"/>
  <c r="M929" i="92"/>
  <c r="M928" i="92"/>
  <c r="M927" i="92"/>
  <c r="M926" i="92"/>
  <c r="M925" i="92"/>
  <c r="M924" i="92"/>
  <c r="M923" i="92"/>
  <c r="M922" i="92" l="1"/>
  <c r="M921" i="92"/>
  <c r="M920" i="92"/>
  <c r="M919" i="92"/>
  <c r="M918" i="92"/>
  <c r="M917" i="92"/>
  <c r="M916" i="92"/>
  <c r="M915" i="92"/>
  <c r="M914" i="92"/>
  <c r="M913" i="92"/>
  <c r="M912" i="92"/>
  <c r="M911" i="92"/>
  <c r="M910" i="92"/>
  <c r="M909" i="92"/>
  <c r="M908" i="92"/>
  <c r="M907" i="92"/>
  <c r="M906" i="92"/>
  <c r="M905" i="92"/>
  <c r="M904" i="92"/>
  <c r="M903" i="92"/>
  <c r="M902" i="92"/>
  <c r="M901" i="92"/>
  <c r="M900" i="92"/>
  <c r="M899" i="92"/>
  <c r="M898" i="92"/>
  <c r="M897" i="92"/>
  <c r="M896" i="92"/>
  <c r="M895" i="92"/>
  <c r="M894" i="92"/>
  <c r="M893" i="92"/>
  <c r="M892" i="92"/>
  <c r="M891" i="92"/>
  <c r="M890" i="92"/>
  <c r="M889" i="92"/>
  <c r="M888" i="92"/>
  <c r="M887" i="92"/>
  <c r="M886" i="92"/>
  <c r="M885" i="92"/>
  <c r="M884" i="92"/>
  <c r="M883" i="92"/>
  <c r="M882" i="92"/>
  <c r="M881" i="92"/>
  <c r="M880" i="92"/>
  <c r="M879" i="92"/>
  <c r="M878" i="92"/>
  <c r="M877" i="92"/>
  <c r="M876" i="92"/>
  <c r="M875" i="92"/>
  <c r="M874" i="92"/>
  <c r="M873" i="92"/>
  <c r="M872" i="92"/>
  <c r="M871" i="92"/>
  <c r="M870" i="92"/>
  <c r="M869" i="92"/>
  <c r="M868" i="92"/>
  <c r="M867" i="92"/>
  <c r="M866" i="92"/>
  <c r="M865" i="92"/>
  <c r="M864" i="92"/>
  <c r="M863" i="92"/>
  <c r="M862" i="92"/>
  <c r="M861" i="92"/>
  <c r="M860" i="92"/>
  <c r="M859" i="92"/>
  <c r="M858" i="92"/>
  <c r="M857" i="92"/>
  <c r="M856" i="92"/>
  <c r="M855" i="92"/>
  <c r="M854" i="92"/>
  <c r="M853" i="92"/>
  <c r="M852" i="92"/>
  <c r="M851" i="92"/>
  <c r="M850" i="92"/>
  <c r="M849" i="92"/>
  <c r="M848" i="92"/>
  <c r="M847" i="92"/>
  <c r="M846" i="92"/>
  <c r="M845" i="92"/>
  <c r="M844" i="92"/>
  <c r="M843" i="92"/>
  <c r="M842" i="92"/>
  <c r="M841" i="92"/>
  <c r="M840" i="92"/>
  <c r="M839" i="92"/>
  <c r="M838" i="92"/>
  <c r="M837" i="92"/>
  <c r="M836" i="92"/>
  <c r="M835" i="92"/>
  <c r="M834" i="92"/>
  <c r="M833" i="92"/>
  <c r="M832" i="92"/>
  <c r="M831" i="92"/>
  <c r="M830" i="92"/>
  <c r="M829" i="92"/>
  <c r="M828" i="92"/>
  <c r="M827" i="92"/>
  <c r="M826" i="92"/>
  <c r="M825" i="92"/>
  <c r="M824" i="92"/>
  <c r="M823" i="92"/>
  <c r="M822" i="92"/>
  <c r="M821" i="92"/>
  <c r="M820" i="92"/>
  <c r="M819" i="92"/>
  <c r="M818" i="92"/>
  <c r="M817" i="92"/>
  <c r="M816" i="92"/>
  <c r="M815" i="92"/>
  <c r="M814" i="92"/>
  <c r="M813" i="92"/>
  <c r="M812" i="92"/>
  <c r="M811" i="92"/>
  <c r="M810" i="92"/>
  <c r="M809" i="92"/>
  <c r="M808" i="92"/>
  <c r="M807" i="92"/>
  <c r="M806" i="92"/>
  <c r="M805" i="92"/>
  <c r="M804" i="92"/>
  <c r="M803" i="92"/>
  <c r="M802" i="92"/>
  <c r="M801" i="92"/>
  <c r="M800" i="92"/>
  <c r="M799" i="92"/>
  <c r="M798" i="92"/>
  <c r="M797" i="92"/>
  <c r="M796" i="92"/>
  <c r="M795" i="92"/>
  <c r="M794" i="92"/>
  <c r="M793" i="92"/>
  <c r="M792" i="92"/>
  <c r="M791" i="92"/>
  <c r="M790" i="92"/>
  <c r="M789" i="92"/>
  <c r="M788" i="92"/>
  <c r="M787" i="92"/>
  <c r="M786" i="92"/>
  <c r="M785" i="92"/>
  <c r="M784" i="92"/>
  <c r="M783" i="92"/>
  <c r="M782" i="92"/>
  <c r="M781" i="92"/>
  <c r="M780" i="92"/>
  <c r="M779" i="92"/>
  <c r="M778" i="92"/>
  <c r="M777" i="92"/>
  <c r="M776" i="92"/>
  <c r="M775" i="92"/>
  <c r="M774" i="92"/>
  <c r="M773" i="92"/>
  <c r="M772" i="92"/>
  <c r="M771" i="92"/>
  <c r="M770" i="92"/>
  <c r="M769" i="92"/>
  <c r="M768" i="92"/>
  <c r="M767" i="92"/>
  <c r="M766" i="92"/>
  <c r="M765" i="92"/>
  <c r="M764" i="92"/>
  <c r="M763" i="92"/>
  <c r="M762" i="92"/>
  <c r="M761" i="92"/>
  <c r="M760" i="92"/>
  <c r="M759" i="92"/>
  <c r="M758" i="92"/>
  <c r="M757" i="92"/>
  <c r="M756" i="92"/>
  <c r="M755" i="92"/>
  <c r="M754" i="92"/>
  <c r="M753" i="92"/>
  <c r="M752" i="92"/>
  <c r="M751" i="92"/>
  <c r="M750" i="92"/>
  <c r="M749" i="92"/>
  <c r="M748" i="92"/>
  <c r="M747" i="92"/>
  <c r="M746" i="92"/>
  <c r="M745" i="92"/>
  <c r="M744" i="92"/>
  <c r="M743" i="92"/>
  <c r="M742" i="92"/>
  <c r="M741" i="92"/>
  <c r="M740" i="92"/>
  <c r="M739" i="92"/>
  <c r="M738" i="92"/>
  <c r="M737" i="92"/>
  <c r="M736" i="92"/>
  <c r="M735" i="92"/>
  <c r="M734" i="92"/>
  <c r="M733" i="92"/>
  <c r="M732" i="92"/>
  <c r="M731" i="92"/>
  <c r="M730" i="92"/>
  <c r="M729" i="92"/>
  <c r="M728" i="92"/>
  <c r="M727" i="92"/>
  <c r="M726" i="92"/>
  <c r="M725" i="92"/>
  <c r="M724" i="92"/>
  <c r="M723" i="92"/>
  <c r="M722" i="92"/>
  <c r="M721" i="92"/>
  <c r="M720" i="92"/>
  <c r="M719" i="92"/>
  <c r="M718" i="92"/>
  <c r="M717" i="92"/>
  <c r="M716" i="92"/>
  <c r="M715" i="92"/>
  <c r="M714" i="92"/>
  <c r="M713" i="92"/>
  <c r="M712" i="92"/>
  <c r="M711" i="92"/>
  <c r="M710" i="92"/>
  <c r="M709" i="92"/>
  <c r="M708" i="92"/>
  <c r="M707" i="92"/>
  <c r="M706" i="92"/>
  <c r="M705" i="92"/>
  <c r="M704" i="92"/>
  <c r="M703" i="92"/>
  <c r="M702" i="92"/>
  <c r="M701" i="92"/>
  <c r="M700" i="92"/>
  <c r="M699" i="92"/>
  <c r="M698" i="92"/>
  <c r="M697" i="92"/>
  <c r="M696" i="92"/>
  <c r="M695" i="92"/>
  <c r="M694" i="92"/>
  <c r="M693" i="92"/>
  <c r="M692" i="92"/>
  <c r="M691" i="92"/>
  <c r="M690" i="92"/>
  <c r="M689" i="92"/>
  <c r="M688" i="92"/>
  <c r="M687" i="92"/>
  <c r="M686" i="92"/>
  <c r="M685" i="92"/>
  <c r="M684" i="92"/>
  <c r="M683" i="92"/>
  <c r="M682" i="92"/>
  <c r="M681" i="92"/>
  <c r="M680" i="92"/>
  <c r="M679" i="92"/>
  <c r="M678" i="92"/>
  <c r="M677" i="92"/>
  <c r="M676" i="92"/>
  <c r="M675" i="92"/>
  <c r="M674" i="92"/>
  <c r="M673" i="92"/>
  <c r="M672" i="92"/>
  <c r="M671" i="92"/>
  <c r="M670" i="92"/>
  <c r="M669" i="92"/>
  <c r="M668" i="92"/>
  <c r="M667" i="92"/>
  <c r="M666" i="92"/>
  <c r="M665" i="92"/>
  <c r="M664" i="92"/>
  <c r="M663" i="92"/>
  <c r="M662" i="92"/>
  <c r="M661" i="92"/>
  <c r="M660" i="92"/>
  <c r="M659" i="92"/>
  <c r="M658" i="92"/>
  <c r="M657" i="92"/>
  <c r="M656" i="92"/>
  <c r="M655" i="92"/>
  <c r="M654" i="92"/>
  <c r="M653" i="92"/>
  <c r="M652" i="92"/>
  <c r="M651" i="92"/>
  <c r="M650" i="92"/>
  <c r="M649" i="92"/>
  <c r="M648" i="92"/>
  <c r="M647" i="92"/>
  <c r="M646" i="92"/>
  <c r="M645" i="92"/>
  <c r="M644" i="92"/>
  <c r="M643" i="92"/>
  <c r="M642" i="92"/>
  <c r="M641" i="92"/>
  <c r="M640" i="92"/>
  <c r="M639" i="92"/>
  <c r="M638" i="92"/>
  <c r="M637" i="92"/>
  <c r="M636" i="92"/>
  <c r="M635" i="92"/>
  <c r="M634" i="92"/>
  <c r="M633" i="92"/>
  <c r="M632" i="92"/>
  <c r="M631" i="92"/>
  <c r="M630" i="92"/>
  <c r="M629" i="92"/>
  <c r="M628" i="92"/>
  <c r="M627" i="92"/>
  <c r="M626" i="92"/>
  <c r="M625" i="92"/>
  <c r="M624" i="92"/>
  <c r="M623" i="92"/>
  <c r="M622" i="92"/>
  <c r="M621" i="92"/>
  <c r="M620" i="92"/>
  <c r="M619" i="92"/>
  <c r="M618" i="92"/>
  <c r="M617" i="92"/>
  <c r="M616" i="92"/>
  <c r="M615" i="92"/>
  <c r="M614" i="92"/>
  <c r="M613" i="92"/>
  <c r="M612" i="92"/>
  <c r="M611" i="92"/>
  <c r="M610" i="92"/>
  <c r="M609" i="92"/>
  <c r="M608" i="92"/>
  <c r="M607" i="92"/>
  <c r="M606" i="92"/>
  <c r="M605" i="92"/>
  <c r="M604" i="92"/>
  <c r="M603" i="92"/>
  <c r="M602" i="92"/>
  <c r="M601" i="92"/>
  <c r="M600" i="92"/>
  <c r="M599" i="92"/>
  <c r="M598" i="92"/>
  <c r="M597" i="92"/>
  <c r="M596" i="92"/>
  <c r="M595" i="92"/>
  <c r="M594" i="92"/>
  <c r="M593" i="92"/>
  <c r="M592" i="92"/>
  <c r="M591" i="92"/>
  <c r="M590" i="92"/>
  <c r="M589" i="92"/>
  <c r="M588" i="92"/>
  <c r="M587" i="92"/>
  <c r="M586" i="92"/>
  <c r="M585" i="92"/>
  <c r="M584" i="92"/>
  <c r="M583" i="92"/>
  <c r="M582" i="92"/>
  <c r="M581" i="92"/>
  <c r="M580" i="92"/>
  <c r="M579" i="92"/>
  <c r="M578" i="92"/>
  <c r="M577" i="92"/>
  <c r="M576" i="92"/>
  <c r="M575" i="92"/>
  <c r="M574" i="92"/>
  <c r="M573" i="92"/>
  <c r="M572" i="92"/>
  <c r="M571" i="92"/>
  <c r="M570" i="92"/>
  <c r="M569" i="92"/>
  <c r="M568" i="92"/>
  <c r="M567" i="92"/>
  <c r="M566" i="92"/>
  <c r="M565" i="92"/>
  <c r="M564" i="92"/>
  <c r="M563" i="92"/>
  <c r="M562" i="92"/>
  <c r="M561" i="92"/>
  <c r="M560" i="92"/>
  <c r="M559" i="92"/>
  <c r="M558" i="92"/>
  <c r="M557" i="92"/>
  <c r="M556" i="92"/>
  <c r="M555" i="92"/>
  <c r="M554" i="92"/>
  <c r="M553" i="92"/>
  <c r="M552" i="92"/>
  <c r="M551" i="92"/>
  <c r="M550" i="92"/>
  <c r="M549" i="92"/>
  <c r="M548" i="92"/>
  <c r="M547" i="92"/>
  <c r="M546" i="92"/>
  <c r="M545" i="92"/>
  <c r="M544" i="92"/>
  <c r="M543" i="92"/>
  <c r="M542" i="92"/>
  <c r="M541" i="92"/>
  <c r="M540" i="92"/>
  <c r="M539" i="92"/>
  <c r="M538" i="92"/>
  <c r="M537" i="92"/>
  <c r="M536" i="92"/>
  <c r="M535" i="92"/>
  <c r="M534" i="92"/>
  <c r="M533" i="92"/>
  <c r="M532" i="92"/>
  <c r="M531" i="92"/>
  <c r="M530" i="92"/>
  <c r="M529" i="92"/>
  <c r="M528" i="92"/>
  <c r="M527" i="92"/>
  <c r="M526" i="92"/>
  <c r="M525" i="92"/>
  <c r="M524" i="92"/>
  <c r="M523" i="92"/>
  <c r="M522" i="92"/>
  <c r="M521" i="92"/>
  <c r="M520" i="92"/>
  <c r="M519" i="92"/>
  <c r="M518" i="92"/>
  <c r="M517" i="92"/>
  <c r="M516" i="92"/>
  <c r="M515" i="92"/>
  <c r="M514" i="92"/>
  <c r="M513" i="92"/>
  <c r="M512" i="92"/>
  <c r="M511" i="92"/>
  <c r="M510" i="92"/>
  <c r="M509" i="92"/>
  <c r="M508" i="92"/>
  <c r="M507" i="92"/>
  <c r="M506" i="92"/>
  <c r="M505" i="92"/>
  <c r="M504" i="92"/>
  <c r="M503" i="92"/>
  <c r="M502" i="92"/>
  <c r="M501" i="92"/>
  <c r="M500" i="92"/>
  <c r="M499" i="92"/>
  <c r="M498" i="92"/>
  <c r="M497" i="92"/>
  <c r="M496" i="92"/>
  <c r="M495" i="92"/>
  <c r="M494" i="92"/>
  <c r="M493" i="92"/>
  <c r="M492" i="92"/>
  <c r="M491" i="92"/>
  <c r="M490" i="92"/>
  <c r="M489" i="92"/>
  <c r="M488" i="92"/>
  <c r="M487" i="92"/>
  <c r="M486" i="92"/>
  <c r="M485" i="92"/>
  <c r="M484" i="92"/>
  <c r="M483" i="92"/>
  <c r="M482" i="92"/>
  <c r="M481" i="92"/>
  <c r="M480" i="92"/>
  <c r="M479" i="92"/>
  <c r="M478" i="92"/>
  <c r="M477" i="92"/>
  <c r="M476" i="92"/>
  <c r="M475" i="92"/>
  <c r="M474" i="92"/>
  <c r="M473" i="92"/>
  <c r="M472" i="92"/>
  <c r="M471" i="92"/>
  <c r="M470" i="92"/>
  <c r="M469" i="92"/>
  <c r="M468" i="92"/>
  <c r="M467" i="92"/>
  <c r="M466" i="92"/>
  <c r="M465" i="92"/>
  <c r="M464" i="92"/>
  <c r="M463" i="92"/>
  <c r="M462" i="92"/>
  <c r="M461" i="92"/>
  <c r="M460" i="92"/>
  <c r="M459" i="92"/>
  <c r="M458" i="92"/>
  <c r="M457" i="92"/>
  <c r="M456" i="92"/>
  <c r="M455" i="92"/>
  <c r="M454" i="92"/>
  <c r="M453" i="92"/>
  <c r="M452" i="92"/>
  <c r="M451" i="92"/>
  <c r="M450" i="92"/>
  <c r="M449" i="92"/>
  <c r="M448" i="92"/>
  <c r="M447" i="92"/>
  <c r="M446" i="92"/>
  <c r="M445" i="92"/>
  <c r="M444" i="92"/>
  <c r="M443" i="92"/>
  <c r="M442" i="92"/>
  <c r="M441" i="92"/>
  <c r="M440" i="92"/>
  <c r="M439" i="92"/>
  <c r="M438" i="92"/>
  <c r="M437" i="92"/>
  <c r="M436" i="92"/>
  <c r="M435" i="92"/>
  <c r="M434" i="92"/>
  <c r="M433" i="92"/>
  <c r="M432" i="92"/>
  <c r="M431" i="92"/>
  <c r="M430" i="92"/>
  <c r="M429" i="92"/>
  <c r="M428" i="92"/>
  <c r="M427" i="92"/>
  <c r="M426" i="92"/>
  <c r="M425" i="92"/>
  <c r="M424" i="92"/>
  <c r="M423" i="92"/>
  <c r="M422" i="92"/>
  <c r="M421" i="92"/>
  <c r="M420" i="92"/>
  <c r="M419" i="92"/>
  <c r="M418" i="92"/>
  <c r="M417" i="92"/>
  <c r="M416" i="92"/>
  <c r="M415" i="92"/>
  <c r="M414" i="92"/>
  <c r="M413" i="92"/>
  <c r="M412" i="92"/>
  <c r="M411" i="92"/>
  <c r="M410" i="92"/>
  <c r="M409" i="92"/>
  <c r="M408" i="92"/>
  <c r="M407" i="92"/>
  <c r="M406" i="92"/>
  <c r="M405" i="92"/>
  <c r="M404" i="92"/>
  <c r="M403" i="92"/>
  <c r="M402" i="92"/>
  <c r="M401" i="92"/>
  <c r="M400" i="92"/>
  <c r="M399" i="92"/>
  <c r="M398" i="92"/>
  <c r="M397" i="92"/>
  <c r="M396" i="92"/>
  <c r="M395" i="92"/>
  <c r="M394" i="92"/>
  <c r="M393" i="92"/>
  <c r="M392" i="92"/>
  <c r="M391" i="92"/>
  <c r="M390" i="92"/>
  <c r="M389" i="92"/>
  <c r="M388" i="92"/>
  <c r="M387" i="92"/>
  <c r="M386" i="92"/>
  <c r="M385" i="92"/>
  <c r="M384" i="92"/>
  <c r="M383" i="92"/>
  <c r="M382" i="92"/>
  <c r="M381" i="92"/>
  <c r="M380" i="92"/>
  <c r="M379" i="92"/>
  <c r="M378" i="92"/>
  <c r="M377" i="92"/>
  <c r="M376" i="92"/>
  <c r="M375" i="92"/>
  <c r="M374" i="92"/>
  <c r="M373" i="92"/>
  <c r="M372" i="92"/>
  <c r="M371" i="92"/>
  <c r="M370" i="92"/>
  <c r="M369" i="92"/>
  <c r="M368" i="92"/>
  <c r="M367" i="92"/>
  <c r="M366" i="92"/>
  <c r="M365" i="92"/>
  <c r="M364" i="92"/>
  <c r="M363" i="92"/>
  <c r="M362" i="92"/>
  <c r="M361" i="92"/>
  <c r="M360" i="92"/>
  <c r="M359" i="92"/>
  <c r="M358" i="92"/>
  <c r="M357" i="92"/>
  <c r="M356" i="92"/>
  <c r="M355" i="92"/>
  <c r="M354" i="92"/>
  <c r="M353" i="92"/>
  <c r="M352" i="92"/>
  <c r="M351" i="92"/>
  <c r="M350" i="92"/>
  <c r="M349" i="92"/>
  <c r="M348" i="92"/>
  <c r="M347" i="92"/>
  <c r="M346" i="92"/>
  <c r="M345" i="92"/>
  <c r="M344" i="92"/>
  <c r="M343" i="92"/>
  <c r="M342" i="92"/>
  <c r="M341" i="92"/>
  <c r="M340" i="92"/>
  <c r="M339" i="92"/>
  <c r="M338" i="92"/>
  <c r="M337" i="92"/>
  <c r="M336" i="92"/>
  <c r="M335" i="92"/>
  <c r="M334" i="92"/>
  <c r="M333" i="92"/>
  <c r="M332" i="92"/>
  <c r="M331" i="92"/>
  <c r="M330" i="92"/>
  <c r="M329" i="92"/>
  <c r="M328" i="92"/>
  <c r="M327" i="92"/>
  <c r="M326" i="92"/>
  <c r="M325" i="92"/>
  <c r="M324" i="92"/>
  <c r="M323" i="92"/>
  <c r="M322" i="92"/>
  <c r="M321" i="92"/>
  <c r="M320" i="92"/>
  <c r="M319" i="92"/>
  <c r="M318" i="92"/>
  <c r="M317" i="92"/>
  <c r="M316" i="92"/>
  <c r="M315" i="92"/>
  <c r="M314" i="92"/>
  <c r="M313" i="92"/>
  <c r="M312" i="92"/>
  <c r="M311" i="92"/>
  <c r="M310" i="92"/>
  <c r="M309" i="92"/>
  <c r="M308" i="92"/>
  <c r="M307" i="92"/>
  <c r="M306" i="92"/>
  <c r="M305" i="92"/>
  <c r="M304" i="92"/>
  <c r="M303" i="92"/>
  <c r="M302" i="92"/>
  <c r="M301" i="92"/>
  <c r="M300" i="92"/>
  <c r="M299" i="92"/>
  <c r="M298" i="92"/>
  <c r="M297" i="92"/>
  <c r="M296" i="92"/>
  <c r="M295" i="92"/>
  <c r="M294" i="92"/>
  <c r="M293" i="92"/>
  <c r="M292" i="92"/>
  <c r="M291" i="92"/>
  <c r="M290" i="92"/>
  <c r="M289" i="92"/>
  <c r="M288" i="92"/>
  <c r="M287" i="92"/>
  <c r="M286" i="92"/>
  <c r="M285" i="92"/>
  <c r="M284" i="92"/>
  <c r="M283" i="92"/>
  <c r="M282" i="92"/>
  <c r="M281" i="92"/>
  <c r="M280" i="92"/>
  <c r="M279" i="92"/>
  <c r="M278" i="92"/>
  <c r="M277" i="92"/>
  <c r="M276" i="92"/>
  <c r="M275" i="92"/>
  <c r="M274" i="92"/>
  <c r="M273" i="92"/>
  <c r="M272" i="92"/>
  <c r="M271" i="92"/>
  <c r="M270" i="92"/>
  <c r="M269" i="92"/>
  <c r="M268" i="92"/>
  <c r="M267" i="92"/>
  <c r="M266" i="92"/>
  <c r="M265" i="92"/>
  <c r="M264" i="92"/>
  <c r="M263" i="92"/>
  <c r="M262" i="92"/>
  <c r="M261" i="92"/>
  <c r="M260" i="92"/>
  <c r="M259" i="92"/>
  <c r="M258" i="92"/>
  <c r="M257" i="92"/>
  <c r="M256" i="92"/>
  <c r="M255" i="92"/>
  <c r="M254" i="92"/>
  <c r="M253" i="92"/>
  <c r="M252" i="92"/>
  <c r="M251" i="92"/>
  <c r="M250" i="92"/>
  <c r="M249" i="92"/>
  <c r="M248" i="92"/>
  <c r="M247" i="92"/>
  <c r="M246" i="92"/>
  <c r="M245" i="92"/>
  <c r="M244" i="92"/>
  <c r="M243" i="92"/>
  <c r="M242" i="92"/>
  <c r="M241" i="92"/>
  <c r="M240" i="92"/>
  <c r="M239" i="92"/>
  <c r="M238" i="92"/>
  <c r="M237" i="92"/>
  <c r="M236" i="92"/>
  <c r="M235" i="92"/>
  <c r="M234" i="92"/>
  <c r="M233" i="92"/>
  <c r="M232" i="92"/>
  <c r="M231" i="92"/>
  <c r="M230" i="92"/>
  <c r="M229" i="92"/>
  <c r="M228" i="92"/>
  <c r="M227" i="92"/>
  <c r="M226" i="92"/>
  <c r="M225" i="92"/>
  <c r="M224" i="92"/>
  <c r="M223" i="92"/>
  <c r="M222" i="92"/>
  <c r="M221" i="92"/>
  <c r="M220" i="92"/>
  <c r="M219" i="92"/>
  <c r="M218" i="92"/>
  <c r="M217" i="92"/>
  <c r="M216" i="92"/>
  <c r="M215" i="92"/>
  <c r="M214" i="92"/>
  <c r="M213" i="92"/>
  <c r="M212" i="92"/>
  <c r="M211" i="92"/>
  <c r="M210" i="92"/>
  <c r="M209" i="92"/>
  <c r="M208" i="92"/>
  <c r="M207" i="92"/>
  <c r="M206" i="92"/>
  <c r="M205" i="92"/>
  <c r="M204" i="92"/>
  <c r="M203" i="92"/>
  <c r="M202" i="92"/>
  <c r="M201" i="92"/>
  <c r="M200" i="92"/>
  <c r="M199" i="92"/>
  <c r="M198" i="92"/>
  <c r="M197" i="92"/>
  <c r="M196" i="92"/>
  <c r="M195" i="92"/>
  <c r="M194" i="92"/>
  <c r="M193" i="92"/>
  <c r="M192" i="92"/>
  <c r="M191" i="92"/>
  <c r="M190" i="92"/>
  <c r="M189" i="92"/>
  <c r="M188" i="92"/>
  <c r="M187" i="92"/>
  <c r="M186" i="92"/>
  <c r="M185" i="92"/>
  <c r="M184" i="92"/>
  <c r="M183" i="92"/>
  <c r="M182" i="92"/>
  <c r="M181" i="92"/>
  <c r="M180" i="92"/>
  <c r="M179" i="92"/>
  <c r="M178" i="92"/>
  <c r="M177" i="92"/>
  <c r="M176" i="92"/>
  <c r="M175" i="92"/>
  <c r="M174" i="92"/>
  <c r="M173" i="92"/>
  <c r="M172" i="92"/>
  <c r="M171" i="92"/>
  <c r="M170" i="92"/>
  <c r="M169" i="92"/>
  <c r="M168" i="92"/>
  <c r="M167" i="92"/>
  <c r="M166" i="92"/>
  <c r="M165" i="92"/>
  <c r="M164" i="92"/>
  <c r="M163" i="92"/>
  <c r="M162" i="92"/>
  <c r="M161" i="92"/>
  <c r="M160" i="92"/>
  <c r="M159" i="92"/>
  <c r="M158" i="92"/>
  <c r="M157" i="92"/>
  <c r="M156" i="92"/>
  <c r="M155" i="92"/>
  <c r="M154" i="92"/>
  <c r="M153" i="92"/>
  <c r="M152" i="92"/>
  <c r="M151" i="92"/>
  <c r="M150" i="92"/>
  <c r="M149" i="92"/>
  <c r="M148" i="92"/>
  <c r="M147" i="92"/>
  <c r="M146" i="92"/>
  <c r="M145" i="92"/>
  <c r="M144" i="92"/>
  <c r="M143" i="92"/>
  <c r="M142" i="92"/>
  <c r="M141" i="92"/>
  <c r="M140" i="92"/>
  <c r="M139" i="92"/>
  <c r="M138" i="92"/>
  <c r="M137" i="92"/>
  <c r="M136" i="92"/>
  <c r="M135" i="92"/>
  <c r="M134" i="92"/>
  <c r="M133" i="92"/>
  <c r="M132" i="92"/>
  <c r="M131" i="92"/>
  <c r="M130" i="92"/>
  <c r="M129" i="92"/>
  <c r="M128" i="92"/>
  <c r="M127" i="92"/>
  <c r="M126" i="92"/>
  <c r="M125" i="92"/>
  <c r="M124" i="92"/>
  <c r="M123" i="92"/>
  <c r="M122" i="92"/>
  <c r="M121" i="92"/>
  <c r="M120" i="92"/>
  <c r="M119" i="92"/>
  <c r="M118" i="92"/>
  <c r="M117" i="92"/>
  <c r="M116" i="92"/>
  <c r="M115" i="92"/>
  <c r="M114" i="92"/>
  <c r="M113" i="92"/>
  <c r="M112" i="92"/>
  <c r="M111" i="92"/>
  <c r="M110" i="92"/>
  <c r="M109" i="92"/>
  <c r="M108" i="92"/>
  <c r="M107" i="92"/>
  <c r="M106" i="92"/>
  <c r="M105" i="92"/>
  <c r="M104" i="92"/>
  <c r="M103" i="92"/>
  <c r="M102" i="92"/>
  <c r="M101" i="92"/>
  <c r="M100" i="92"/>
  <c r="M99" i="92"/>
  <c r="M98" i="92"/>
  <c r="M97" i="92"/>
  <c r="M96" i="92"/>
  <c r="M95" i="92"/>
  <c r="M94" i="92"/>
  <c r="M93" i="92"/>
  <c r="M92" i="92"/>
  <c r="M91" i="92"/>
  <c r="M90" i="92"/>
  <c r="M89" i="92"/>
  <c r="M88" i="92"/>
  <c r="M87" i="92"/>
  <c r="M86" i="92"/>
  <c r="M85" i="92"/>
  <c r="M84" i="92"/>
  <c r="M83" i="92"/>
  <c r="M82" i="92"/>
  <c r="M81" i="92"/>
  <c r="M80" i="92"/>
  <c r="M79" i="92"/>
  <c r="M78" i="92"/>
  <c r="M77" i="92"/>
  <c r="M76" i="92"/>
  <c r="M75" i="92"/>
  <c r="M74" i="92"/>
  <c r="M73" i="92"/>
  <c r="M72" i="92"/>
  <c r="M71" i="92"/>
  <c r="M70" i="92"/>
  <c r="M69" i="92"/>
  <c r="M68" i="92"/>
  <c r="M67" i="92"/>
  <c r="M66" i="92"/>
  <c r="M65" i="92"/>
  <c r="M64" i="92"/>
  <c r="M63" i="92"/>
  <c r="M62" i="92"/>
  <c r="M61" i="92"/>
  <c r="M60" i="92"/>
  <c r="M59" i="92"/>
  <c r="M58" i="92"/>
  <c r="M57" i="92"/>
  <c r="M56" i="92"/>
  <c r="M55" i="92"/>
  <c r="M54" i="92"/>
  <c r="M53" i="92"/>
  <c r="M52" i="92"/>
  <c r="M51" i="92"/>
  <c r="M50" i="92"/>
  <c r="M49" i="92"/>
  <c r="M48" i="92"/>
  <c r="M47" i="92"/>
  <c r="M46" i="92"/>
  <c r="M45" i="92"/>
  <c r="M44" i="92"/>
  <c r="M43" i="92"/>
  <c r="M42" i="92"/>
  <c r="M41" i="92"/>
  <c r="M40" i="92"/>
  <c r="M39" i="92"/>
  <c r="M38" i="92"/>
  <c r="M37" i="92"/>
  <c r="M36" i="92"/>
  <c r="M35" i="92"/>
  <c r="M34" i="92"/>
  <c r="M33" i="92"/>
  <c r="M32" i="92"/>
  <c r="M31" i="92"/>
  <c r="M30" i="92"/>
  <c r="M29" i="92"/>
  <c r="M28" i="92"/>
  <c r="M27" i="92"/>
  <c r="M26" i="92"/>
  <c r="M25" i="92"/>
  <c r="M24" i="92"/>
  <c r="M23" i="92"/>
  <c r="M22" i="92"/>
  <c r="M21" i="92"/>
  <c r="M20" i="92"/>
  <c r="M19" i="92"/>
  <c r="M18" i="92"/>
  <c r="M17" i="92"/>
  <c r="M16" i="92"/>
  <c r="M15" i="92"/>
  <c r="M14" i="92"/>
  <c r="M13" i="92"/>
  <c r="M12" i="92"/>
  <c r="M11" i="92"/>
  <c r="M10" i="92"/>
  <c r="M9" i="92"/>
  <c r="M8" i="92"/>
  <c r="M7" i="92"/>
  <c r="M5" i="92"/>
  <c r="N8" i="148" l="1"/>
  <c r="N9" i="148"/>
  <c r="N10" i="148"/>
  <c r="N11" i="148"/>
  <c r="N14" i="148"/>
  <c r="N15" i="148"/>
  <c r="N16" i="148"/>
  <c r="N17" i="148"/>
  <c r="M11" i="148"/>
  <c r="M14" i="148"/>
  <c r="M17" i="148"/>
  <c r="M16" i="148"/>
  <c r="M15" i="148"/>
  <c r="M8" i="148"/>
  <c r="M9" i="148"/>
  <c r="M10" i="148"/>
  <c r="K14" i="148"/>
  <c r="H14" i="148"/>
  <c r="G17" i="148"/>
  <c r="I16" i="148"/>
  <c r="K16" i="148"/>
  <c r="I8" i="148"/>
  <c r="J9" i="148"/>
  <c r="K10" i="148"/>
  <c r="L11" i="148"/>
  <c r="J17" i="148"/>
  <c r="L9" i="148"/>
  <c r="H11" i="148"/>
  <c r="H10" i="148"/>
  <c r="F14" i="148"/>
  <c r="H17" i="148"/>
  <c r="J14" i="148"/>
  <c r="L16" i="148"/>
  <c r="J8" i="148"/>
  <c r="K9" i="148"/>
  <c r="L10" i="148"/>
  <c r="F9" i="148"/>
  <c r="G9" i="148"/>
  <c r="G14" i="148"/>
  <c r="H16" i="148"/>
  <c r="F15" i="148"/>
  <c r="H15" i="148"/>
  <c r="L14" i="148"/>
  <c r="K17" i="148"/>
  <c r="L8" i="148"/>
  <c r="F10" i="148"/>
  <c r="G11" i="148"/>
  <c r="J15" i="148"/>
  <c r="L17" i="148"/>
  <c r="G10" i="148"/>
  <c r="G15" i="148"/>
  <c r="F16" i="148"/>
  <c r="I17" i="148"/>
  <c r="G16" i="148"/>
  <c r="I14" i="148"/>
  <c r="L15" i="148"/>
  <c r="G8" i="148"/>
  <c r="H9" i="148"/>
  <c r="I10" i="148"/>
  <c r="J11" i="148"/>
  <c r="K8" i="148"/>
  <c r="F8" i="148"/>
  <c r="I11" i="148"/>
  <c r="F17" i="148"/>
  <c r="I15" i="148"/>
  <c r="J16" i="148"/>
  <c r="H8" i="148"/>
  <c r="I9" i="148"/>
  <c r="J10" i="148"/>
  <c r="K11" i="148"/>
  <c r="F11" i="148"/>
  <c r="K15" i="148"/>
  <c r="C45" i="75"/>
  <c r="N18" i="148" l="1"/>
  <c r="N12" i="148"/>
  <c r="M18" i="148"/>
  <c r="M12" i="148"/>
  <c r="L18" i="148"/>
  <c r="L12" i="148"/>
  <c r="N35" i="75"/>
  <c r="AH24" i="145"/>
  <c r="AG24" i="145"/>
  <c r="AH30" i="145"/>
  <c r="AH31" i="145" s="1"/>
  <c r="AG30" i="145"/>
  <c r="AG31" i="145" s="1"/>
  <c r="N23" i="148" l="1"/>
  <c r="N27" i="148"/>
  <c r="N36" i="75"/>
  <c r="B50" i="75"/>
  <c r="P35" i="75"/>
  <c r="N24" i="148"/>
  <c r="N26" i="148"/>
  <c r="N25" i="148"/>
  <c r="M24" i="148"/>
  <c r="M25" i="148"/>
  <c r="M23" i="148"/>
  <c r="M26" i="148"/>
  <c r="M27" i="148"/>
  <c r="AG17" i="145"/>
  <c r="AH17" i="145"/>
  <c r="L24" i="148"/>
  <c r="L27" i="148"/>
  <c r="L26" i="148"/>
  <c r="L25" i="148"/>
  <c r="L23" i="148"/>
  <c r="U16" i="140"/>
  <c r="R109" i="148"/>
  <c r="S109" i="148"/>
  <c r="T109" i="148"/>
  <c r="L75" i="148"/>
  <c r="M75" i="148"/>
  <c r="L41" i="148"/>
  <c r="M41" i="148"/>
  <c r="O31" i="140" l="1"/>
  <c r="O30" i="140"/>
  <c r="I25" i="163"/>
  <c r="G25" i="163"/>
  <c r="M77" i="148"/>
  <c r="M76" i="148"/>
  <c r="D75" i="148"/>
  <c r="L77" i="148"/>
  <c r="L76" i="148"/>
  <c r="M40" i="148"/>
  <c r="L74" i="148"/>
  <c r="L40" i="148"/>
  <c r="M74" i="148"/>
  <c r="L42" i="148"/>
  <c r="L39" i="148"/>
  <c r="M42" i="148"/>
  <c r="M39" i="148"/>
  <c r="O32" i="140" l="1"/>
  <c r="O34" i="140" s="1"/>
  <c r="D130" i="168"/>
  <c r="D2" i="168" s="1"/>
  <c r="M78" i="148"/>
  <c r="L78" i="148"/>
  <c r="V25" i="163"/>
  <c r="M43" i="148"/>
  <c r="L43" i="148"/>
  <c r="S81" i="148"/>
  <c r="T81" i="148"/>
  <c r="A104" i="148"/>
  <c r="A131" i="148"/>
  <c r="A102" i="148"/>
  <c r="A129" i="148"/>
  <c r="V26" i="158"/>
  <c r="AS28" i="159"/>
  <c r="Z26" i="159"/>
  <c r="AA26" i="159" s="1"/>
  <c r="X26" i="159"/>
  <c r="W26" i="159"/>
  <c r="U26" i="159"/>
  <c r="T26" i="159"/>
  <c r="S26" i="159"/>
  <c r="V26" i="159"/>
  <c r="BK25" i="159"/>
  <c r="BJ25" i="159"/>
  <c r="BI25" i="159"/>
  <c r="BH25" i="159"/>
  <c r="BG25" i="159"/>
  <c r="BF25" i="159"/>
  <c r="AR25" i="159"/>
  <c r="AQ25" i="159"/>
  <c r="AP25" i="159"/>
  <c r="AO25" i="159"/>
  <c r="AN25" i="159"/>
  <c r="AM25" i="159"/>
  <c r="X25" i="159"/>
  <c r="W25" i="159"/>
  <c r="U25" i="159"/>
  <c r="S25" i="159"/>
  <c r="R25" i="159"/>
  <c r="Q25" i="159"/>
  <c r="P25" i="159"/>
  <c r="AR24" i="159"/>
  <c r="AQ24" i="159"/>
  <c r="AP24" i="159"/>
  <c r="AO24" i="159"/>
  <c r="AN24" i="159"/>
  <c r="AM24" i="159"/>
  <c r="X24" i="159"/>
  <c r="W24" i="159"/>
  <c r="BH23" i="159"/>
  <c r="AO23" i="159"/>
  <c r="BJ22" i="159"/>
  <c r="AQ22" i="159"/>
  <c r="BJ21" i="159"/>
  <c r="AQ21" i="159"/>
  <c r="BH20" i="159"/>
  <c r="AO20" i="159"/>
  <c r="AR19" i="159"/>
  <c r="X19" i="159"/>
  <c r="BV19" i="159" s="1"/>
  <c r="BV15" i="159" s="1"/>
  <c r="W19" i="159"/>
  <c r="BU19" i="159" s="1"/>
  <c r="BU15" i="159" s="1"/>
  <c r="Y18" i="159"/>
  <c r="BH17" i="159"/>
  <c r="AO17" i="159"/>
  <c r="BJ16" i="159"/>
  <c r="AQ16" i="159"/>
  <c r="BR15" i="159"/>
  <c r="AY15" i="159"/>
  <c r="Z15" i="159"/>
  <c r="N15" i="159"/>
  <c r="M15" i="159"/>
  <c r="K15" i="159"/>
  <c r="J15" i="159"/>
  <c r="BJ14" i="159"/>
  <c r="AQ14" i="159"/>
  <c r="BK13" i="159"/>
  <c r="BI13" i="159"/>
  <c r="AR13" i="159"/>
  <c r="AP13" i="159"/>
  <c r="X13" i="159"/>
  <c r="W13" i="159"/>
  <c r="AP12" i="159"/>
  <c r="X12" i="159"/>
  <c r="J12" i="159"/>
  <c r="X11" i="159"/>
  <c r="W11" i="159"/>
  <c r="X10" i="159"/>
  <c r="W10" i="159"/>
  <c r="BK9" i="159"/>
  <c r="X9" i="159"/>
  <c r="W9" i="159"/>
  <c r="BK8" i="159"/>
  <c r="W8" i="159"/>
  <c r="BK7" i="159"/>
  <c r="X7" i="159"/>
  <c r="Z6" i="159"/>
  <c r="AA6" i="159" s="1"/>
  <c r="X6" i="159"/>
  <c r="W6" i="159"/>
  <c r="AP5" i="159"/>
  <c r="W5" i="159"/>
  <c r="A1" i="159"/>
  <c r="AS28" i="158"/>
  <c r="Z26" i="158"/>
  <c r="AA26" i="158" s="1"/>
  <c r="X26" i="158"/>
  <c r="W26" i="158"/>
  <c r="U26" i="158"/>
  <c r="T26" i="158"/>
  <c r="S26" i="158"/>
  <c r="BK25" i="158"/>
  <c r="BJ25" i="158"/>
  <c r="BI25" i="158"/>
  <c r="BH25" i="158"/>
  <c r="BG25" i="158"/>
  <c r="BF25" i="158"/>
  <c r="AR25" i="158"/>
  <c r="AQ25" i="158"/>
  <c r="AP25" i="158"/>
  <c r="AO25" i="158"/>
  <c r="AN25" i="158"/>
  <c r="AM25" i="158"/>
  <c r="X25" i="158"/>
  <c r="W25" i="158"/>
  <c r="U25" i="158"/>
  <c r="S25" i="158"/>
  <c r="R25" i="158"/>
  <c r="Q25" i="158"/>
  <c r="P25" i="158"/>
  <c r="AR24" i="158"/>
  <c r="AQ24" i="158"/>
  <c r="AP24" i="158"/>
  <c r="AO24" i="158"/>
  <c r="AN24" i="158"/>
  <c r="AM24" i="158"/>
  <c r="X24" i="158"/>
  <c r="W24" i="158"/>
  <c r="BH23" i="158"/>
  <c r="AO23" i="158"/>
  <c r="BJ22" i="158"/>
  <c r="AQ22" i="158"/>
  <c r="BJ21" i="158"/>
  <c r="AQ21" i="158"/>
  <c r="BH20" i="158"/>
  <c r="AO20" i="158"/>
  <c r="BV19" i="158"/>
  <c r="BV15" i="158" s="1"/>
  <c r="BU19" i="158"/>
  <c r="BU15" i="158" s="1"/>
  <c r="AR19" i="158"/>
  <c r="X19" i="158"/>
  <c r="W19" i="158"/>
  <c r="W15" i="158" s="1"/>
  <c r="Y18" i="158"/>
  <c r="BH17" i="158"/>
  <c r="AO17" i="158"/>
  <c r="BJ16" i="158"/>
  <c r="AQ16" i="158"/>
  <c r="BR15" i="158"/>
  <c r="AY15" i="158"/>
  <c r="AA15" i="158"/>
  <c r="X15" i="158"/>
  <c r="N15" i="158"/>
  <c r="M15" i="158"/>
  <c r="K15" i="158"/>
  <c r="J15" i="158"/>
  <c r="BJ14" i="158"/>
  <c r="AQ14" i="158"/>
  <c r="BK13" i="158"/>
  <c r="BI13" i="158"/>
  <c r="AR13" i="158"/>
  <c r="AP13" i="158"/>
  <c r="X13" i="158"/>
  <c r="W13" i="158"/>
  <c r="AP12" i="158"/>
  <c r="X12" i="158"/>
  <c r="J12" i="158"/>
  <c r="X11" i="158"/>
  <c r="W11" i="158"/>
  <c r="X10" i="158"/>
  <c r="W10" i="158"/>
  <c r="BK9" i="158"/>
  <c r="X9" i="158"/>
  <c r="W9" i="158"/>
  <c r="BK8" i="158"/>
  <c r="W8" i="158"/>
  <c r="BK7" i="158"/>
  <c r="X7" i="158"/>
  <c r="Z6" i="158"/>
  <c r="AA6" i="158" s="1"/>
  <c r="X6" i="158"/>
  <c r="W6" i="158"/>
  <c r="AP5" i="158"/>
  <c r="W5" i="158"/>
  <c r="A1" i="158"/>
  <c r="AJ37" i="156"/>
  <c r="AJ3" i="156"/>
  <c r="K189" i="113"/>
  <c r="L189" i="113"/>
  <c r="O189" i="113" s="1"/>
  <c r="K191" i="113"/>
  <c r="L191" i="113"/>
  <c r="O191" i="113" s="1"/>
  <c r="K192" i="113"/>
  <c r="L192" i="113"/>
  <c r="O192" i="113" s="1"/>
  <c r="K194" i="113"/>
  <c r="L194" i="113"/>
  <c r="O194" i="113" s="1"/>
  <c r="L188" i="113"/>
  <c r="O188" i="113" s="1"/>
  <c r="K188" i="113"/>
  <c r="K179" i="113"/>
  <c r="L179" i="113"/>
  <c r="O179" i="113" s="1"/>
  <c r="K181" i="113"/>
  <c r="L181" i="113"/>
  <c r="O181" i="113" s="1"/>
  <c r="K182" i="113"/>
  <c r="L182" i="113"/>
  <c r="O182" i="113" s="1"/>
  <c r="K184" i="113"/>
  <c r="L184" i="113"/>
  <c r="O184" i="113" s="1"/>
  <c r="L178" i="113"/>
  <c r="K178" i="113"/>
  <c r="K169" i="113"/>
  <c r="L169" i="113"/>
  <c r="K171" i="113"/>
  <c r="L171" i="113"/>
  <c r="O171" i="113" s="1"/>
  <c r="K172" i="113"/>
  <c r="L172" i="113"/>
  <c r="K174" i="113"/>
  <c r="L174" i="113"/>
  <c r="L168" i="113"/>
  <c r="O168" i="113" s="1"/>
  <c r="K168" i="113"/>
  <c r="P168" i="113" s="1"/>
  <c r="J194" i="113"/>
  <c r="Z18" i="158"/>
  <c r="Z19" i="158"/>
  <c r="Z14" i="158"/>
  <c r="Z21" i="158"/>
  <c r="J7" i="155"/>
  <c r="P174" i="113" l="1"/>
  <c r="L25" i="163"/>
  <c r="T25" i="163"/>
  <c r="Y25" i="163" s="1"/>
  <c r="BB19" i="158"/>
  <c r="BB15" i="158" s="1"/>
  <c r="BC19" i="158"/>
  <c r="BC15" i="158" s="1"/>
  <c r="P179" i="113"/>
  <c r="P191" i="113"/>
  <c r="P188" i="113"/>
  <c r="P171" i="113"/>
  <c r="P182" i="113"/>
  <c r="P194" i="113"/>
  <c r="P169" i="113"/>
  <c r="P181" i="113"/>
  <c r="P192" i="113"/>
  <c r="P178" i="113"/>
  <c r="P172" i="113"/>
  <c r="P184" i="113"/>
  <c r="P189" i="113"/>
  <c r="Z8" i="158"/>
  <c r="AA8" i="158" s="1"/>
  <c r="W12" i="159"/>
  <c r="W12" i="158"/>
  <c r="Z20" i="158"/>
  <c r="AA20" i="158" s="1"/>
  <c r="Z5" i="158"/>
  <c r="AA5" i="158" s="1"/>
  <c r="Z10" i="158"/>
  <c r="AA10" i="158" s="1"/>
  <c r="W15" i="159"/>
  <c r="X15" i="159"/>
  <c r="BU8" i="158"/>
  <c r="Z7" i="158"/>
  <c r="AA7" i="158" s="1"/>
  <c r="Z11" i="158"/>
  <c r="BB8" i="159"/>
  <c r="BC19" i="159"/>
  <c r="BC15" i="159" s="1"/>
  <c r="AA15" i="159"/>
  <c r="AA18" i="158"/>
  <c r="BU8" i="159"/>
  <c r="BB19" i="159"/>
  <c r="BB15" i="159" s="1"/>
  <c r="BB8" i="158"/>
  <c r="AA21" i="158"/>
  <c r="AA14" i="158"/>
  <c r="AA19" i="158"/>
  <c r="Z22" i="158" l="1"/>
  <c r="AA22" i="158" s="1"/>
  <c r="Z9" i="158"/>
  <c r="AA9" i="158" s="1"/>
  <c r="Z13" i="158"/>
  <c r="AA13" i="158" s="1"/>
  <c r="AA11" i="158"/>
  <c r="R16" i="140" l="1"/>
  <c r="AD25" i="68" l="1"/>
  <c r="AD24" i="68"/>
  <c r="A27" i="68"/>
  <c r="A26" i="68"/>
  <c r="J16" i="140" l="1"/>
  <c r="K16" i="140" l="1"/>
  <c r="L31" i="140" l="1"/>
  <c r="I25" i="154" s="1"/>
  <c r="I58" i="154" l="1"/>
  <c r="AP38" i="154" l="1"/>
  <c r="E19" i="72" l="1"/>
  <c r="K29" i="69" l="1"/>
  <c r="K105" i="69" s="1"/>
  <c r="Z37" i="156" l="1"/>
  <c r="AA37" i="156"/>
  <c r="AB37" i="156"/>
  <c r="AC37" i="156"/>
  <c r="AD37" i="156"/>
  <c r="AE37" i="156"/>
  <c r="AF37" i="156"/>
  <c r="AG37" i="156"/>
  <c r="AH37" i="156"/>
  <c r="AI37" i="156"/>
  <c r="E12" i="156" l="1"/>
  <c r="G12" i="156"/>
  <c r="H12" i="156"/>
  <c r="I12" i="156"/>
  <c r="J12" i="156"/>
  <c r="K12" i="156"/>
  <c r="L12" i="156"/>
  <c r="M12" i="156"/>
  <c r="N12" i="156"/>
  <c r="O12" i="156"/>
  <c r="P12" i="156"/>
  <c r="Q12" i="156"/>
  <c r="R12" i="156"/>
  <c r="S12" i="156"/>
  <c r="T12" i="156"/>
  <c r="U12" i="156"/>
  <c r="V12" i="156"/>
  <c r="W12" i="156"/>
  <c r="X12" i="156"/>
  <c r="Y12" i="156"/>
  <c r="Z12" i="156"/>
  <c r="AA12" i="156"/>
  <c r="AB12" i="156"/>
  <c r="AC12" i="156"/>
  <c r="AD12" i="156"/>
  <c r="AE12" i="156"/>
  <c r="AF12" i="156"/>
  <c r="AG12" i="156"/>
  <c r="F3" i="156"/>
  <c r="G3" i="156"/>
  <c r="H3" i="156"/>
  <c r="I3" i="156"/>
  <c r="J3" i="156"/>
  <c r="K3" i="156"/>
  <c r="L3" i="156"/>
  <c r="M3" i="156"/>
  <c r="N3" i="156"/>
  <c r="O3" i="156"/>
  <c r="P3" i="156"/>
  <c r="Q3" i="156"/>
  <c r="R3" i="156"/>
  <c r="S3" i="156"/>
  <c r="T3" i="156"/>
  <c r="U3" i="156"/>
  <c r="V3" i="156"/>
  <c r="W3" i="156"/>
  <c r="X3" i="156"/>
  <c r="Y3" i="156"/>
  <c r="Z3" i="156"/>
  <c r="AA3" i="156"/>
  <c r="AB3" i="156"/>
  <c r="AC3" i="156"/>
  <c r="AD3" i="156"/>
  <c r="AE3" i="156"/>
  <c r="AF3" i="156"/>
  <c r="AG3" i="156"/>
  <c r="AH3" i="156"/>
  <c r="AI3" i="156"/>
  <c r="E3" i="156"/>
  <c r="I5" i="116"/>
  <c r="C29" i="156" l="1"/>
  <c r="C31" i="156" s="1"/>
  <c r="D8" i="140"/>
  <c r="D30" i="140" s="1"/>
  <c r="E33" i="156" l="1"/>
  <c r="E37" i="156" s="1"/>
  <c r="W33" i="156"/>
  <c r="W37" i="156" s="1"/>
  <c r="T33" i="156"/>
  <c r="L8" i="155" s="1"/>
  <c r="V33" i="156"/>
  <c r="L19" i="72" s="1"/>
  <c r="U33" i="156"/>
  <c r="U37" i="156" s="1"/>
  <c r="J33" i="156"/>
  <c r="J37" i="156" s="1"/>
  <c r="R33" i="156"/>
  <c r="R37" i="156" s="1"/>
  <c r="K33" i="156"/>
  <c r="K37" i="156" s="1"/>
  <c r="S33" i="156"/>
  <c r="S37" i="156" s="1"/>
  <c r="L33" i="156"/>
  <c r="L37" i="156" s="1"/>
  <c r="M33" i="156"/>
  <c r="M37" i="156" s="1"/>
  <c r="F33" i="156"/>
  <c r="F37" i="156" s="1"/>
  <c r="N33" i="156"/>
  <c r="N37" i="156" s="1"/>
  <c r="H33" i="156"/>
  <c r="H37" i="156" s="1"/>
  <c r="P33" i="156"/>
  <c r="P37" i="156" s="1"/>
  <c r="X33" i="156"/>
  <c r="X37" i="156" s="1"/>
  <c r="Q33" i="156"/>
  <c r="Q37" i="156" s="1"/>
  <c r="G33" i="156"/>
  <c r="G37" i="156" s="1"/>
  <c r="I33" i="156"/>
  <c r="I37" i="156" s="1"/>
  <c r="O33" i="156"/>
  <c r="O37" i="156" s="1"/>
  <c r="T37" i="156" l="1"/>
  <c r="V37" i="156"/>
  <c r="BK12" i="154" l="1"/>
  <c r="BK45" i="154" s="1"/>
  <c r="BK10" i="154"/>
  <c r="BK43" i="154" s="1"/>
  <c r="BI12" i="154"/>
  <c r="BI45" i="154" s="1"/>
  <c r="BI9" i="154"/>
  <c r="BI42" i="154" s="1"/>
  <c r="BI8" i="154"/>
  <c r="BI41" i="154" s="1"/>
  <c r="BI7" i="154"/>
  <c r="BI40" i="154" s="1"/>
  <c r="BI38" i="154"/>
  <c r="AR12" i="154"/>
  <c r="AR45" i="154" s="1"/>
  <c r="AR10" i="154"/>
  <c r="AR43" i="154" s="1"/>
  <c r="AR9" i="154"/>
  <c r="AR42" i="154" s="1"/>
  <c r="AR7" i="154"/>
  <c r="AR40" i="154" s="1"/>
  <c r="AP12" i="154"/>
  <c r="AP45" i="154" s="1"/>
  <c r="BK12" i="153"/>
  <c r="BK43" i="153" s="1"/>
  <c r="BK10" i="153"/>
  <c r="BK41" i="153" s="1"/>
  <c r="BI12" i="153"/>
  <c r="BI43" i="153" s="1"/>
  <c r="BI9" i="153"/>
  <c r="BI40" i="153" s="1"/>
  <c r="BI8" i="153"/>
  <c r="BI39" i="153" s="1"/>
  <c r="BI7" i="153"/>
  <c r="BI38" i="153" s="1"/>
  <c r="AR12" i="153"/>
  <c r="AR43" i="153" s="1"/>
  <c r="AR10" i="153"/>
  <c r="AR41" i="153" s="1"/>
  <c r="AR9" i="153"/>
  <c r="AR40" i="153" s="1"/>
  <c r="AR7" i="153"/>
  <c r="AR38" i="153" s="1"/>
  <c r="AP12" i="153"/>
  <c r="AP43" i="153" s="1"/>
  <c r="AP5" i="153"/>
  <c r="AP36" i="153" s="1"/>
  <c r="BK12" i="143"/>
  <c r="BK10" i="143"/>
  <c r="BI12" i="143"/>
  <c r="BI9" i="143"/>
  <c r="BK9" i="143" s="1"/>
  <c r="BI8" i="143"/>
  <c r="BK8" i="143" s="1"/>
  <c r="BI7" i="143"/>
  <c r="BK7" i="143" s="1"/>
  <c r="BI5" i="143"/>
  <c r="AR12" i="143"/>
  <c r="AR10" i="143"/>
  <c r="AR9" i="143"/>
  <c r="AR8" i="143"/>
  <c r="AR7" i="143"/>
  <c r="AP12" i="143"/>
  <c r="AP5" i="143"/>
  <c r="BO37" i="109"/>
  <c r="BO29" i="109"/>
  <c r="BO24" i="109"/>
  <c r="BO19" i="109"/>
  <c r="BO14" i="109"/>
  <c r="BM37" i="109"/>
  <c r="BM24" i="109"/>
  <c r="BM19" i="109"/>
  <c r="BM14" i="109"/>
  <c r="BM5" i="109"/>
  <c r="AV37" i="109"/>
  <c r="AV29" i="109"/>
  <c r="AV24" i="109"/>
  <c r="AV19" i="109"/>
  <c r="AV14" i="109"/>
  <c r="AT19" i="109"/>
  <c r="AT5" i="109"/>
  <c r="BO37" i="87"/>
  <c r="BO29" i="87"/>
  <c r="BO24" i="87"/>
  <c r="BO19" i="87"/>
  <c r="BO14" i="87"/>
  <c r="BM37" i="87"/>
  <c r="BM24" i="87"/>
  <c r="BM19" i="87"/>
  <c r="BM14" i="87"/>
  <c r="BM5" i="87"/>
  <c r="AV37" i="87"/>
  <c r="AV29" i="87"/>
  <c r="AV24" i="87"/>
  <c r="AV19" i="87"/>
  <c r="AV14" i="87"/>
  <c r="AT19" i="87"/>
  <c r="AT5" i="87"/>
  <c r="BO37" i="83"/>
  <c r="BO29" i="83"/>
  <c r="BO24" i="83"/>
  <c r="BO19" i="83"/>
  <c r="BO14" i="83"/>
  <c r="BM37" i="83"/>
  <c r="BM24" i="83"/>
  <c r="BM19" i="83"/>
  <c r="BM14" i="83"/>
  <c r="BM5" i="83"/>
  <c r="AV37" i="83"/>
  <c r="AV29" i="83"/>
  <c r="AV24" i="83"/>
  <c r="AV19" i="83"/>
  <c r="AV14" i="83"/>
  <c r="AT19" i="83"/>
  <c r="AT5" i="83"/>
  <c r="BO37" i="72"/>
  <c r="BO29" i="72"/>
  <c r="BO24" i="72"/>
  <c r="BO19" i="72"/>
  <c r="BO14" i="72"/>
  <c r="BM37" i="72"/>
  <c r="BM24" i="72"/>
  <c r="BM19" i="72"/>
  <c r="BM14" i="72"/>
  <c r="BM5" i="72"/>
  <c r="AV37" i="72"/>
  <c r="AV29" i="72"/>
  <c r="AV24" i="72"/>
  <c r="AV19" i="72"/>
  <c r="AV14" i="72"/>
  <c r="AR10" i="155"/>
  <c r="AR8" i="155"/>
  <c r="AP8" i="155"/>
  <c r="AT19" i="72"/>
  <c r="AT5" i="72"/>
  <c r="BK12" i="155"/>
  <c r="BK10" i="155"/>
  <c r="BI12" i="155"/>
  <c r="BI9" i="155"/>
  <c r="BI8" i="155"/>
  <c r="BI7" i="155"/>
  <c r="BK7" i="155" s="1"/>
  <c r="BI5" i="155"/>
  <c r="AR12" i="155"/>
  <c r="AR9" i="155"/>
  <c r="AR7" i="155"/>
  <c r="AP5" i="155"/>
  <c r="B292" i="77"/>
  <c r="B249" i="77"/>
  <c r="B206" i="77"/>
  <c r="L24" i="145" l="1"/>
  <c r="K24" i="145"/>
  <c r="L17" i="145"/>
  <c r="K17" i="145"/>
  <c r="P27" i="145"/>
  <c r="O27" i="145"/>
  <c r="N24" i="145"/>
  <c r="M24" i="145"/>
  <c r="H27" i="145"/>
  <c r="G27" i="145"/>
  <c r="N30" i="145" l="1"/>
  <c r="N31" i="145" s="1"/>
  <c r="M17" i="145"/>
  <c r="N17" i="145"/>
  <c r="M30" i="145"/>
  <c r="L30" i="145"/>
  <c r="K30" i="145"/>
  <c r="K31" i="145" l="1"/>
  <c r="L31" i="145"/>
  <c r="M31" i="145"/>
  <c r="R81" i="148" l="1"/>
  <c r="AQ16" i="154" l="1"/>
  <c r="AQ49" i="154" s="1"/>
  <c r="J109" i="148" l="1"/>
  <c r="K109" i="148"/>
  <c r="L109" i="148"/>
  <c r="M109" i="148"/>
  <c r="N109" i="148"/>
  <c r="O109" i="148"/>
  <c r="P109" i="148"/>
  <c r="Q109" i="148"/>
  <c r="K81" i="148"/>
  <c r="L81" i="148"/>
  <c r="M81" i="148"/>
  <c r="N81" i="148"/>
  <c r="O81" i="148"/>
  <c r="P81" i="148"/>
  <c r="Q81" i="148"/>
  <c r="J81" i="148"/>
  <c r="A127" i="148"/>
  <c r="A125" i="148"/>
  <c r="A123" i="148"/>
  <c r="A121" i="148"/>
  <c r="A119" i="148"/>
  <c r="A117" i="148"/>
  <c r="A115" i="148"/>
  <c r="A113" i="148"/>
  <c r="A111" i="148"/>
  <c r="A100" i="148"/>
  <c r="A98" i="148"/>
  <c r="A96" i="148"/>
  <c r="A94" i="148"/>
  <c r="A92" i="148"/>
  <c r="A90" i="148"/>
  <c r="A88" i="148"/>
  <c r="A86" i="148"/>
  <c r="A84" i="148"/>
  <c r="U85" i="148" l="1"/>
  <c r="U86" i="148"/>
  <c r="U83" i="148"/>
  <c r="U84" i="148"/>
  <c r="U112" i="148"/>
  <c r="U113" i="148"/>
  <c r="U114" i="148"/>
  <c r="U111" i="148"/>
  <c r="D28" i="68"/>
  <c r="M30" i="68"/>
  <c r="BN47" i="69"/>
  <c r="BJ14" i="155"/>
  <c r="BN43" i="83"/>
  <c r="BN43" i="87"/>
  <c r="BN43" i="109"/>
  <c r="BJ14" i="143"/>
  <c r="BJ14" i="153"/>
  <c r="BJ45" i="153" s="1"/>
  <c r="BJ14" i="154"/>
  <c r="BJ47" i="154" s="1"/>
  <c r="AQ14" i="143"/>
  <c r="AQ14" i="153"/>
  <c r="AQ45" i="153" s="1"/>
  <c r="AQ14" i="154"/>
  <c r="AQ47" i="154" s="1"/>
  <c r="AU47" i="69"/>
  <c r="AU123" i="69" s="1"/>
  <c r="AQ14" i="155"/>
  <c r="AU43" i="83"/>
  <c r="AU43" i="87"/>
  <c r="AU43" i="109"/>
  <c r="V43" i="69" l="1"/>
  <c r="V119" i="69" s="1"/>
  <c r="V44" i="69"/>
  <c r="V120" i="69" s="1"/>
  <c r="V45" i="69"/>
  <c r="V121" i="69" s="1"/>
  <c r="V46" i="69"/>
  <c r="V122" i="69" s="1"/>
  <c r="E15" i="140" l="1"/>
  <c r="G174" i="113" l="1"/>
  <c r="G173" i="113"/>
  <c r="L60" i="147" l="1"/>
  <c r="AA60" i="147" s="1"/>
  <c r="K60" i="147"/>
  <c r="Z60" i="147" s="1"/>
  <c r="J60" i="147"/>
  <c r="Y60" i="147" s="1"/>
  <c r="C33" i="113"/>
  <c r="D33" i="113"/>
  <c r="E33" i="113"/>
  <c r="C195" i="113" s="1"/>
  <c r="C185" i="113"/>
  <c r="C175" i="113"/>
  <c r="AS28" i="155" l="1"/>
  <c r="X26" i="155"/>
  <c r="W26" i="155"/>
  <c r="U26" i="155"/>
  <c r="T26" i="155"/>
  <c r="S26" i="155"/>
  <c r="X25" i="155"/>
  <c r="W25" i="155"/>
  <c r="U25" i="155"/>
  <c r="S25" i="155"/>
  <c r="R25" i="155"/>
  <c r="Q25" i="155"/>
  <c r="P25" i="155"/>
  <c r="X24" i="155"/>
  <c r="W24" i="155"/>
  <c r="BH23" i="155"/>
  <c r="AO23" i="155"/>
  <c r="BJ22" i="155"/>
  <c r="AQ22" i="155"/>
  <c r="BJ21" i="155"/>
  <c r="AQ21" i="155"/>
  <c r="BH20" i="155"/>
  <c r="AO20" i="155"/>
  <c r="BU19" i="155"/>
  <c r="BU15" i="155" s="1"/>
  <c r="AR19" i="155"/>
  <c r="X19" i="155"/>
  <c r="BV19" i="155" s="1"/>
  <c r="BV15" i="155" s="1"/>
  <c r="W19" i="155"/>
  <c r="Y18" i="155"/>
  <c r="BH17" i="155"/>
  <c r="AO17" i="155"/>
  <c r="BJ16" i="155"/>
  <c r="AQ16" i="155"/>
  <c r="BR15" i="155"/>
  <c r="AY15" i="155"/>
  <c r="Z15" i="155"/>
  <c r="Z45" i="155" s="1"/>
  <c r="X15" i="155"/>
  <c r="W15" i="155"/>
  <c r="N15" i="155"/>
  <c r="M15" i="155"/>
  <c r="K15" i="155"/>
  <c r="J15" i="155"/>
  <c r="X13" i="155"/>
  <c r="W13" i="155"/>
  <c r="AP12" i="155"/>
  <c r="X12" i="155"/>
  <c r="J12" i="155"/>
  <c r="X11" i="155"/>
  <c r="W11" i="155"/>
  <c r="X10" i="155"/>
  <c r="W10" i="155"/>
  <c r="BK9" i="155"/>
  <c r="X9" i="155"/>
  <c r="W9" i="155"/>
  <c r="BK8" i="155"/>
  <c r="BU8" i="155" s="1"/>
  <c r="W8" i="155"/>
  <c r="X7" i="155"/>
  <c r="W7" i="155"/>
  <c r="Z6" i="155"/>
  <c r="X6" i="155"/>
  <c r="W6" i="155"/>
  <c r="W5" i="155"/>
  <c r="A1" i="155"/>
  <c r="AA6" i="155" l="1"/>
  <c r="AA36" i="155" s="1"/>
  <c r="Z36" i="155"/>
  <c r="BB19" i="155"/>
  <c r="BB15" i="155" s="1"/>
  <c r="BC19" i="155"/>
  <c r="BC15" i="155" s="1"/>
  <c r="X5" i="155"/>
  <c r="AA15" i="155"/>
  <c r="AA45" i="155" s="1"/>
  <c r="J28" i="155"/>
  <c r="W12" i="155"/>
  <c r="BB8" i="155"/>
  <c r="W28" i="155" l="1"/>
  <c r="BW60" i="154"/>
  <c r="BD60" i="154"/>
  <c r="AS28" i="154"/>
  <c r="AS60" i="154" s="1"/>
  <c r="X26" i="154"/>
  <c r="X59" i="154" s="1"/>
  <c r="W26" i="154"/>
  <c r="W59" i="154" s="1"/>
  <c r="U26" i="154"/>
  <c r="U59" i="154" s="1"/>
  <c r="T26" i="154"/>
  <c r="T59" i="154" s="1"/>
  <c r="S26" i="154"/>
  <c r="S59" i="154" s="1"/>
  <c r="X25" i="154"/>
  <c r="X58" i="154" s="1"/>
  <c r="W25" i="154"/>
  <c r="W58" i="154" s="1"/>
  <c r="U25" i="154"/>
  <c r="U58" i="154" s="1"/>
  <c r="S25" i="154"/>
  <c r="S58" i="154" s="1"/>
  <c r="R25" i="154"/>
  <c r="R58" i="154" s="1"/>
  <c r="Q25" i="154"/>
  <c r="Q58" i="154" s="1"/>
  <c r="P25" i="154"/>
  <c r="P58" i="154" s="1"/>
  <c r="X24" i="154"/>
  <c r="X57" i="154" s="1"/>
  <c r="W24" i="154"/>
  <c r="W57" i="154" s="1"/>
  <c r="BH23" i="154"/>
  <c r="BH56" i="154" s="1"/>
  <c r="AO23" i="154"/>
  <c r="AO56" i="154" s="1"/>
  <c r="BJ22" i="154"/>
  <c r="BJ55" i="154" s="1"/>
  <c r="AQ22" i="154"/>
  <c r="AQ55" i="154" s="1"/>
  <c r="BJ21" i="154"/>
  <c r="BJ54" i="154" s="1"/>
  <c r="AQ21" i="154"/>
  <c r="AQ54" i="154" s="1"/>
  <c r="BH20" i="154"/>
  <c r="BH53" i="154" s="1"/>
  <c r="AO20" i="154"/>
  <c r="AO53" i="154" s="1"/>
  <c r="AR19" i="154"/>
  <c r="AR52" i="154" s="1"/>
  <c r="X19" i="154"/>
  <c r="X52" i="154" s="1"/>
  <c r="W19" i="154"/>
  <c r="W52" i="154" s="1"/>
  <c r="Y18" i="154"/>
  <c r="Y51" i="154" s="1"/>
  <c r="BH17" i="154"/>
  <c r="BH50" i="154" s="1"/>
  <c r="AO17" i="154"/>
  <c r="AO50" i="154" s="1"/>
  <c r="BJ16" i="154"/>
  <c r="BJ49" i="154" s="1"/>
  <c r="BR15" i="154"/>
  <c r="BR48" i="154" s="1"/>
  <c r="AY15" i="154"/>
  <c r="AY48" i="154" s="1"/>
  <c r="Z15" i="154"/>
  <c r="N15" i="154"/>
  <c r="N48" i="154" s="1"/>
  <c r="M15" i="154"/>
  <c r="M48" i="154" s="1"/>
  <c r="K15" i="154"/>
  <c r="K48" i="154" s="1"/>
  <c r="J15" i="154"/>
  <c r="J48" i="154" s="1"/>
  <c r="X13" i="154"/>
  <c r="X46" i="154" s="1"/>
  <c r="W13" i="154"/>
  <c r="W46" i="154" s="1"/>
  <c r="X12" i="154"/>
  <c r="X45" i="154" s="1"/>
  <c r="J12" i="154"/>
  <c r="X11" i="154"/>
  <c r="X44" i="154" s="1"/>
  <c r="W11" i="154"/>
  <c r="W44" i="154" s="1"/>
  <c r="X10" i="154"/>
  <c r="X43" i="154" s="1"/>
  <c r="W10" i="154"/>
  <c r="W43" i="154" s="1"/>
  <c r="BK9" i="154"/>
  <c r="BK42" i="154" s="1"/>
  <c r="X9" i="154"/>
  <c r="X42" i="154" s="1"/>
  <c r="W9" i="154"/>
  <c r="W42" i="154" s="1"/>
  <c r="BK8" i="154"/>
  <c r="W8" i="154"/>
  <c r="W41" i="154" s="1"/>
  <c r="BK7" i="154"/>
  <c r="BK40" i="154" s="1"/>
  <c r="X7" i="154"/>
  <c r="X40" i="154" s="1"/>
  <c r="Z6" i="154"/>
  <c r="X6" i="154"/>
  <c r="X39" i="154" s="1"/>
  <c r="W6" i="154"/>
  <c r="W39" i="154" s="1"/>
  <c r="W5" i="154"/>
  <c r="W38" i="154" s="1"/>
  <c r="A1" i="154"/>
  <c r="AS28" i="153"/>
  <c r="X26" i="153"/>
  <c r="W26" i="153"/>
  <c r="U26" i="153"/>
  <c r="T26" i="153"/>
  <c r="S26" i="153"/>
  <c r="X25" i="153"/>
  <c r="W25" i="153"/>
  <c r="U25" i="153"/>
  <c r="S25" i="153"/>
  <c r="R25" i="153"/>
  <c r="Q25" i="153"/>
  <c r="P25" i="153"/>
  <c r="X24" i="153"/>
  <c r="W24" i="153"/>
  <c r="BH23" i="153"/>
  <c r="BH54" i="153" s="1"/>
  <c r="AO23" i="153"/>
  <c r="AO54" i="153" s="1"/>
  <c r="BJ22" i="153"/>
  <c r="BJ53" i="153" s="1"/>
  <c r="AQ22" i="153"/>
  <c r="AQ53" i="153" s="1"/>
  <c r="BJ21" i="153"/>
  <c r="BJ52" i="153" s="1"/>
  <c r="AQ21" i="153"/>
  <c r="AQ52" i="153" s="1"/>
  <c r="BH20" i="153"/>
  <c r="BH51" i="153" s="1"/>
  <c r="AO20" i="153"/>
  <c r="AO51" i="153" s="1"/>
  <c r="BU19" i="153"/>
  <c r="AR19" i="153"/>
  <c r="AR50" i="153" s="1"/>
  <c r="X19" i="153"/>
  <c r="W19" i="153"/>
  <c r="Y18" i="153"/>
  <c r="BH17" i="153"/>
  <c r="BH48" i="153" s="1"/>
  <c r="AO17" i="153"/>
  <c r="AO48" i="153" s="1"/>
  <c r="BJ16" i="153"/>
  <c r="BJ47" i="153" s="1"/>
  <c r="AQ16" i="153"/>
  <c r="AQ47" i="153" s="1"/>
  <c r="BR15" i="153"/>
  <c r="AY15" i="153"/>
  <c r="Z15" i="153"/>
  <c r="Z46" i="153" s="1"/>
  <c r="X15" i="153"/>
  <c r="W15" i="153"/>
  <c r="N15" i="153"/>
  <c r="M15" i="153"/>
  <c r="K15" i="153"/>
  <c r="J15" i="153"/>
  <c r="X13" i="153"/>
  <c r="W13" i="153"/>
  <c r="X12" i="153"/>
  <c r="J12" i="153"/>
  <c r="X11" i="153"/>
  <c r="W11" i="153"/>
  <c r="X10" i="153"/>
  <c r="W10" i="153"/>
  <c r="BK9" i="153"/>
  <c r="BK40" i="153" s="1"/>
  <c r="X9" i="153"/>
  <c r="W9" i="153"/>
  <c r="BK8" i="153"/>
  <c r="BK39" i="153" s="1"/>
  <c r="W8" i="153"/>
  <c r="BK7" i="153"/>
  <c r="BK38" i="153" s="1"/>
  <c r="X7" i="153"/>
  <c r="Z6" i="153"/>
  <c r="Z37" i="153" s="1"/>
  <c r="X6" i="153"/>
  <c r="W6" i="153"/>
  <c r="W5" i="153"/>
  <c r="A1" i="153"/>
  <c r="X15" i="154" l="1"/>
  <c r="X48" i="154" s="1"/>
  <c r="BV19" i="153"/>
  <c r="BV15" i="153" s="1"/>
  <c r="BU15" i="153"/>
  <c r="J45" i="154"/>
  <c r="AA15" i="153"/>
  <c r="AA46" i="153" s="1"/>
  <c r="W15" i="154"/>
  <c r="W48" i="154" s="1"/>
  <c r="BU19" i="154"/>
  <c r="BV19" i="154"/>
  <c r="AA6" i="154"/>
  <c r="AA39" i="154" s="1"/>
  <c r="Z39" i="154"/>
  <c r="BB8" i="154"/>
  <c r="BB41" i="154" s="1"/>
  <c r="AA15" i="154"/>
  <c r="AA48" i="154" s="1"/>
  <c r="Z48" i="154"/>
  <c r="BU8" i="154"/>
  <c r="BU41" i="154" s="1"/>
  <c r="BK41" i="154"/>
  <c r="BB19" i="153"/>
  <c r="BC19" i="153"/>
  <c r="BC19" i="154"/>
  <c r="BB19" i="154"/>
  <c r="AA6" i="153"/>
  <c r="AA37" i="153" s="1"/>
  <c r="W12" i="154"/>
  <c r="W45" i="154" s="1"/>
  <c r="BU8" i="153"/>
  <c r="BB8" i="153"/>
  <c r="W12" i="153"/>
  <c r="BC15" i="153" l="1"/>
  <c r="BB15" i="153"/>
  <c r="BC15" i="154"/>
  <c r="BC48" i="154" s="1"/>
  <c r="BC52" i="154"/>
  <c r="BB15" i="154"/>
  <c r="BB48" i="154" s="1"/>
  <c r="BB52" i="154"/>
  <c r="BV15" i="154"/>
  <c r="BV48" i="154" s="1"/>
  <c r="BV52" i="154"/>
  <c r="BU15" i="154"/>
  <c r="BU48" i="154" s="1"/>
  <c r="BU52" i="154"/>
  <c r="D71" i="145" l="1"/>
  <c r="E71" i="145" s="1"/>
  <c r="F71" i="145" s="1"/>
  <c r="G71" i="145" s="1"/>
  <c r="H71" i="145" s="1"/>
  <c r="I71" i="145" s="1"/>
  <c r="J71" i="145" s="1"/>
  <c r="K71" i="145" s="1"/>
  <c r="L71" i="145" s="1"/>
  <c r="M71" i="145" s="1"/>
  <c r="N71" i="145" s="1"/>
  <c r="D65" i="145"/>
  <c r="E65" i="145"/>
  <c r="F65" i="145"/>
  <c r="G65" i="145"/>
  <c r="C65" i="145"/>
  <c r="Z15" i="143" l="1"/>
  <c r="F212" i="9"/>
  <c r="C55" i="141" s="1"/>
  <c r="F214" i="9" l="1"/>
  <c r="C46" i="141" s="1"/>
  <c r="F215" i="9"/>
  <c r="C47" i="141" s="1"/>
  <c r="F216" i="9"/>
  <c r="C48" i="141" s="1"/>
  <c r="F217" i="9"/>
  <c r="F218" i="9"/>
  <c r="F219" i="9"/>
  <c r="F213" i="9"/>
  <c r="C34" i="141"/>
  <c r="C25" i="141"/>
  <c r="C26" i="141"/>
  <c r="H76" i="145"/>
  <c r="L213" i="9"/>
  <c r="L214" i="9"/>
  <c r="I25" i="141" s="1"/>
  <c r="L215" i="9"/>
  <c r="I26" i="141" s="1"/>
  <c r="L216" i="9"/>
  <c r="L217" i="9"/>
  <c r="I28" i="141" s="1"/>
  <c r="L218" i="9"/>
  <c r="L219" i="9"/>
  <c r="L212" i="9"/>
  <c r="M212" i="9" s="1"/>
  <c r="K220" i="9"/>
  <c r="H52" i="141" s="1"/>
  <c r="H53" i="141" s="1"/>
  <c r="Q66" i="148"/>
  <c r="P66" i="148"/>
  <c r="P72" i="148"/>
  <c r="P71" i="148"/>
  <c r="P70" i="148"/>
  <c r="P69" i="148"/>
  <c r="P68" i="148"/>
  <c r="N212" i="9" l="1"/>
  <c r="J55" i="141"/>
  <c r="J56" i="141" s="1"/>
  <c r="J34" i="141"/>
  <c r="M214" i="9"/>
  <c r="I46" i="141"/>
  <c r="C30" i="141"/>
  <c r="C51" i="141"/>
  <c r="M213" i="9"/>
  <c r="J24" i="141" s="1"/>
  <c r="I45" i="141"/>
  <c r="C29" i="141"/>
  <c r="C50" i="141"/>
  <c r="C24" i="141"/>
  <c r="C45" i="141"/>
  <c r="I34" i="141"/>
  <c r="I55" i="141"/>
  <c r="I56" i="141" s="1"/>
  <c r="M219" i="9"/>
  <c r="J30" i="141" s="1"/>
  <c r="I51" i="141"/>
  <c r="M216" i="9"/>
  <c r="I48" i="141"/>
  <c r="M218" i="9"/>
  <c r="J29" i="141" s="1"/>
  <c r="I50" i="141"/>
  <c r="M215" i="9"/>
  <c r="J26" i="141" s="1"/>
  <c r="I47" i="141"/>
  <c r="C28" i="141"/>
  <c r="C49" i="141"/>
  <c r="I29" i="141"/>
  <c r="M217" i="9"/>
  <c r="I49" i="141"/>
  <c r="C35" i="141"/>
  <c r="J35" i="141"/>
  <c r="C56" i="141"/>
  <c r="I30" i="141"/>
  <c r="I27" i="141"/>
  <c r="L220" i="9"/>
  <c r="I52" i="141" s="1"/>
  <c r="I76" i="145"/>
  <c r="I65" i="145" s="1"/>
  <c r="H65" i="145"/>
  <c r="C27" i="141"/>
  <c r="I24" i="141"/>
  <c r="C74" i="148"/>
  <c r="P74" i="148" s="1"/>
  <c r="C76" i="148"/>
  <c r="P76" i="148" s="1"/>
  <c r="C75" i="148"/>
  <c r="P75" i="148" s="1"/>
  <c r="C77" i="148"/>
  <c r="P77" i="148" s="1"/>
  <c r="I31" i="141" l="1"/>
  <c r="O212" i="9"/>
  <c r="K55" i="141"/>
  <c r="K56" i="141" s="1"/>
  <c r="K34" i="141"/>
  <c r="K35" i="141" s="1"/>
  <c r="I35" i="141"/>
  <c r="J48" i="141"/>
  <c r="N216" i="9"/>
  <c r="I53" i="141"/>
  <c r="I58" i="141" s="1"/>
  <c r="J51" i="141"/>
  <c r="N219" i="9"/>
  <c r="J45" i="141"/>
  <c r="N213" i="9"/>
  <c r="J27" i="141"/>
  <c r="J47" i="141"/>
  <c r="N215" i="9"/>
  <c r="J49" i="141"/>
  <c r="N217" i="9"/>
  <c r="M220" i="9"/>
  <c r="J28" i="141"/>
  <c r="J50" i="141"/>
  <c r="N218" i="9"/>
  <c r="J25" i="141"/>
  <c r="J46" i="141"/>
  <c r="N214" i="9"/>
  <c r="J76" i="145"/>
  <c r="J65" i="145" s="1"/>
  <c r="C78" i="148"/>
  <c r="P78" i="148" s="1"/>
  <c r="Q72" i="148"/>
  <c r="R72" i="148" s="1"/>
  <c r="D74" i="148"/>
  <c r="F77" i="148"/>
  <c r="Q71" i="148"/>
  <c r="R71" i="148" s="1"/>
  <c r="I76" i="148"/>
  <c r="F76" i="148"/>
  <c r="Q70" i="148"/>
  <c r="R70" i="148" s="1"/>
  <c r="Q69" i="148"/>
  <c r="R69" i="148" s="1"/>
  <c r="I74" i="148"/>
  <c r="F74" i="148"/>
  <c r="Q68" i="148"/>
  <c r="R68" i="148" s="1"/>
  <c r="E25" i="140"/>
  <c r="E24" i="140"/>
  <c r="F24" i="140"/>
  <c r="E23" i="140"/>
  <c r="F23" i="140"/>
  <c r="F25" i="140"/>
  <c r="I32" i="141" l="1"/>
  <c r="I37" i="141" s="1"/>
  <c r="P212" i="9"/>
  <c r="L34" i="141"/>
  <c r="L35" i="141" s="1"/>
  <c r="L55" i="141"/>
  <c r="L56" i="141" s="1"/>
  <c r="O219" i="9"/>
  <c r="K51" i="141"/>
  <c r="K30" i="141"/>
  <c r="J31" i="141"/>
  <c r="J52" i="141"/>
  <c r="J53" i="141" s="1"/>
  <c r="J58" i="141" s="1"/>
  <c r="O213" i="9"/>
  <c r="L45" i="141" s="1"/>
  <c r="K24" i="141"/>
  <c r="K45" i="141"/>
  <c r="O214" i="9"/>
  <c r="K25" i="141"/>
  <c r="K46" i="141"/>
  <c r="O215" i="9"/>
  <c r="K26" i="141"/>
  <c r="K47" i="141"/>
  <c r="K48" i="141"/>
  <c r="K27" i="141"/>
  <c r="O216" i="9"/>
  <c r="N220" i="9"/>
  <c r="O217" i="9"/>
  <c r="K28" i="141"/>
  <c r="K49" i="141"/>
  <c r="O218" i="9"/>
  <c r="K50" i="141"/>
  <c r="K29" i="141"/>
  <c r="V25" i="154"/>
  <c r="K74" i="148"/>
  <c r="K76" i="148"/>
  <c r="K76" i="145"/>
  <c r="L76" i="145" s="1"/>
  <c r="G74" i="148"/>
  <c r="D76" i="148"/>
  <c r="D77" i="148"/>
  <c r="J76" i="148"/>
  <c r="F75" i="148"/>
  <c r="F78" i="148" s="1"/>
  <c r="G77" i="148"/>
  <c r="G76" i="148"/>
  <c r="J74" i="148"/>
  <c r="H74" i="148"/>
  <c r="H75" i="148"/>
  <c r="H77" i="148"/>
  <c r="I75" i="148"/>
  <c r="I77" i="148"/>
  <c r="H76" i="148"/>
  <c r="J75" i="148"/>
  <c r="J77" i="148"/>
  <c r="K75" i="148"/>
  <c r="K77" i="148"/>
  <c r="G75" i="148"/>
  <c r="E74" i="148"/>
  <c r="Q74" i="148" s="1"/>
  <c r="R74" i="148" s="1"/>
  <c r="E75" i="148"/>
  <c r="Q75" i="148" s="1"/>
  <c r="R75" i="148" s="1"/>
  <c r="E76" i="148"/>
  <c r="Q76" i="148" s="1"/>
  <c r="R76" i="148" s="1"/>
  <c r="E77" i="148"/>
  <c r="Q77" i="148" s="1"/>
  <c r="R77" i="148" s="1"/>
  <c r="H40" i="148"/>
  <c r="I39" i="148"/>
  <c r="J39" i="148"/>
  <c r="C40" i="148"/>
  <c r="K42" i="148"/>
  <c r="D42" i="148"/>
  <c r="F42" i="148"/>
  <c r="E26" i="140"/>
  <c r="G41" i="148"/>
  <c r="M55" i="141" l="1"/>
  <c r="M56" i="141" s="1"/>
  <c r="M34" i="141"/>
  <c r="M35" i="141" s="1"/>
  <c r="J32" i="141"/>
  <c r="P213" i="9"/>
  <c r="L24" i="141"/>
  <c r="P218" i="9"/>
  <c r="L29" i="141"/>
  <c r="L50" i="141"/>
  <c r="P215" i="9"/>
  <c r="L47" i="141"/>
  <c r="L26" i="141"/>
  <c r="P217" i="9"/>
  <c r="L49" i="141"/>
  <c r="L28" i="141"/>
  <c r="P216" i="9"/>
  <c r="O220" i="9"/>
  <c r="L27" i="141"/>
  <c r="L48" i="141"/>
  <c r="P214" i="9"/>
  <c r="L46" i="141"/>
  <c r="L25" i="141"/>
  <c r="P219" i="9"/>
  <c r="L30" i="141"/>
  <c r="L51" i="141"/>
  <c r="K52" i="141"/>
  <c r="K53" i="141" s="1"/>
  <c r="K58" i="141" s="1"/>
  <c r="K31" i="141"/>
  <c r="K32" i="141" s="1"/>
  <c r="K37" i="141" s="1"/>
  <c r="V58" i="154"/>
  <c r="L65" i="145"/>
  <c r="M76" i="145"/>
  <c r="K65" i="145"/>
  <c r="I78" i="148"/>
  <c r="D78" i="148"/>
  <c r="H78" i="148"/>
  <c r="J78" i="148"/>
  <c r="I42" i="148"/>
  <c r="E41" i="148"/>
  <c r="E42" i="148"/>
  <c r="I40" i="148"/>
  <c r="G78" i="148"/>
  <c r="K78" i="148"/>
  <c r="H39" i="148"/>
  <c r="H42" i="148"/>
  <c r="E40" i="148"/>
  <c r="H41" i="148"/>
  <c r="E78" i="148"/>
  <c r="Q78" i="148" s="1"/>
  <c r="R78" i="148" s="1"/>
  <c r="C42" i="148"/>
  <c r="E39" i="148"/>
  <c r="C41" i="148"/>
  <c r="I41" i="148"/>
  <c r="D41" i="148"/>
  <c r="J42" i="148"/>
  <c r="F39" i="148"/>
  <c r="G40" i="148"/>
  <c r="K41" i="148"/>
  <c r="J40" i="148"/>
  <c r="J41" i="148"/>
  <c r="K39" i="148"/>
  <c r="G42" i="148"/>
  <c r="F40" i="148"/>
  <c r="F41" i="148"/>
  <c r="D39" i="148"/>
  <c r="K40" i="148"/>
  <c r="D40" i="148"/>
  <c r="C39" i="148"/>
  <c r="G39" i="148"/>
  <c r="M65" i="145" l="1"/>
  <c r="N76" i="145"/>
  <c r="N65" i="145" s="1"/>
  <c r="L68" i="145"/>
  <c r="L67" i="145"/>
  <c r="L66" i="145"/>
  <c r="M30" i="141"/>
  <c r="M51" i="141"/>
  <c r="L31" i="141"/>
  <c r="L32" i="141" s="1"/>
  <c r="L52" i="141"/>
  <c r="L53" i="141" s="1"/>
  <c r="L58" i="141" s="1"/>
  <c r="M48" i="141"/>
  <c r="P220" i="9"/>
  <c r="M27" i="141"/>
  <c r="M46" i="141"/>
  <c r="M25" i="141"/>
  <c r="M45" i="141"/>
  <c r="M24" i="141"/>
  <c r="J37" i="141"/>
  <c r="M29" i="141"/>
  <c r="M50" i="141"/>
  <c r="M49" i="141"/>
  <c r="M28" i="141"/>
  <c r="M47" i="141"/>
  <c r="M26" i="141"/>
  <c r="I43" i="148"/>
  <c r="E43" i="148"/>
  <c r="H43" i="148"/>
  <c r="C43" i="148"/>
  <c r="J43" i="148"/>
  <c r="K43" i="148"/>
  <c r="D43" i="148"/>
  <c r="F43" i="148"/>
  <c r="G43" i="148"/>
  <c r="L37" i="141" l="1"/>
  <c r="N68" i="145"/>
  <c r="N66" i="145"/>
  <c r="N67" i="145"/>
  <c r="M68" i="145"/>
  <c r="M67" i="145"/>
  <c r="M66" i="145"/>
  <c r="M31" i="141"/>
  <c r="M32" i="141" s="1"/>
  <c r="M37" i="141" s="1"/>
  <c r="M52" i="141"/>
  <c r="M53" i="141" s="1"/>
  <c r="M58" i="141" s="1"/>
  <c r="P17" i="145"/>
  <c r="O17" i="145"/>
  <c r="P24" i="145"/>
  <c r="O24" i="145"/>
  <c r="G24" i="145"/>
  <c r="H17" i="145"/>
  <c r="G30" i="145"/>
  <c r="H24" i="145" l="1"/>
  <c r="P30" i="145"/>
  <c r="P31" i="145" s="1"/>
  <c r="H30" i="145"/>
  <c r="H31" i="145" s="1"/>
  <c r="G17" i="145"/>
  <c r="G31" i="145"/>
  <c r="O30" i="145"/>
  <c r="D30" i="145"/>
  <c r="C30" i="145"/>
  <c r="D17" i="145"/>
  <c r="C17" i="145"/>
  <c r="D24" i="145"/>
  <c r="C24" i="145"/>
  <c r="J30" i="145" l="1"/>
  <c r="O31" i="145"/>
  <c r="C31" i="145"/>
  <c r="D31" i="145"/>
  <c r="F25" i="141" l="1"/>
  <c r="L28" i="68" l="1"/>
  <c r="M57" i="68"/>
  <c r="M28" i="68"/>
  <c r="L30" i="68"/>
  <c r="L57" i="68"/>
  <c r="R27" i="145" l="1"/>
  <c r="Q27" i="145"/>
  <c r="R20" i="145"/>
  <c r="Q20" i="145"/>
  <c r="R13" i="145"/>
  <c r="Q13" i="145"/>
  <c r="F16" i="145" l="1"/>
  <c r="C44" i="145" s="1"/>
  <c r="F23" i="145"/>
  <c r="C45" i="145" s="1"/>
  <c r="E16" i="145"/>
  <c r="C39" i="145" s="1"/>
  <c r="E23" i="145"/>
  <c r="C40" i="145" s="1"/>
  <c r="R30" i="145"/>
  <c r="Q24" i="145"/>
  <c r="R24" i="145"/>
  <c r="Q17" i="145"/>
  <c r="R17" i="145"/>
  <c r="Q30" i="145"/>
  <c r="C41" i="145" l="1"/>
  <c r="C42" i="145" s="1"/>
  <c r="C43" i="145" s="1"/>
  <c r="E30" i="145"/>
  <c r="R31" i="145"/>
  <c r="Q31" i="145"/>
  <c r="H50" i="145" l="1"/>
  <c r="A36" i="115"/>
  <c r="K5" i="163" l="1"/>
  <c r="J7" i="163"/>
  <c r="E38" i="164" s="1"/>
  <c r="A37" i="115"/>
  <c r="J7" i="158" s="1"/>
  <c r="J7" i="154"/>
  <c r="J7" i="153"/>
  <c r="I50" i="145"/>
  <c r="W7" i="163" l="1"/>
  <c r="J28" i="163"/>
  <c r="X5" i="163"/>
  <c r="J28" i="159"/>
  <c r="W7" i="159"/>
  <c r="W28" i="159" s="1"/>
  <c r="J28" i="158"/>
  <c r="W7" i="158"/>
  <c r="W28" i="158" s="1"/>
  <c r="J40" i="154"/>
  <c r="W7" i="153"/>
  <c r="J28" i="153"/>
  <c r="J28" i="154"/>
  <c r="J60" i="154" s="1"/>
  <c r="W7" i="154"/>
  <c r="J50" i="145"/>
  <c r="K50" i="145" s="1"/>
  <c r="M50" i="145" s="1"/>
  <c r="N50" i="145" s="1"/>
  <c r="W28" i="163" l="1"/>
  <c r="W28" i="153"/>
  <c r="W28" i="154"/>
  <c r="W60" i="154" s="1"/>
  <c r="W40" i="154"/>
  <c r="H101" i="116"/>
  <c r="H102" i="116"/>
  <c r="H200" i="116"/>
  <c r="H208" i="116"/>
  <c r="H226" i="116"/>
  <c r="H227" i="116"/>
  <c r="J5" i="116"/>
  <c r="K5" i="116"/>
  <c r="L5" i="116"/>
  <c r="M5" i="116"/>
  <c r="N5" i="116"/>
  <c r="O5" i="116"/>
  <c r="P5" i="116"/>
  <c r="Q5" i="116"/>
  <c r="H146" i="116"/>
  <c r="H192" i="116"/>
  <c r="H193" i="116"/>
  <c r="H194" i="116"/>
  <c r="H195" i="116"/>
  <c r="H41" i="116"/>
  <c r="H196" i="116"/>
  <c r="H197" i="116"/>
  <c r="H198" i="116"/>
  <c r="H199" i="116"/>
  <c r="H201" i="116"/>
  <c r="H37" i="116"/>
  <c r="H158" i="116"/>
  <c r="H141" i="116"/>
  <c r="H80" i="116"/>
  <c r="H81" i="116"/>
  <c r="H61" i="116"/>
  <c r="H62" i="116"/>
  <c r="U253" i="116" l="1"/>
  <c r="U293" i="116"/>
  <c r="U288" i="116"/>
  <c r="U268" i="116"/>
  <c r="U272" i="116"/>
  <c r="U276" i="116"/>
  <c r="U280" i="116"/>
  <c r="U255" i="116"/>
  <c r="U259" i="116"/>
  <c r="U263" i="116"/>
  <c r="U266" i="116"/>
  <c r="U270" i="116"/>
  <c r="U274" i="116"/>
  <c r="U278" i="116"/>
  <c r="U282" i="116"/>
  <c r="U50" i="116"/>
  <c r="U289" i="116"/>
  <c r="U292" i="116"/>
  <c r="U257" i="116"/>
  <c r="U261" i="116"/>
  <c r="U49" i="116"/>
  <c r="U284" i="116"/>
  <c r="U254" i="116"/>
  <c r="U258" i="116"/>
  <c r="U262" i="116"/>
  <c r="U265" i="116"/>
  <c r="U269" i="116"/>
  <c r="U273" i="116"/>
  <c r="U277" i="116"/>
  <c r="U281" i="116"/>
  <c r="U285" i="116"/>
  <c r="U279" i="116"/>
  <c r="U267" i="116"/>
  <c r="U264" i="116"/>
  <c r="U256" i="116"/>
  <c r="U275" i="116"/>
  <c r="U283" i="116"/>
  <c r="U287" i="116"/>
  <c r="U252" i="116"/>
  <c r="U271" i="116"/>
  <c r="U290" i="116"/>
  <c r="U286" i="116"/>
  <c r="U260" i="116"/>
  <c r="U291" i="116"/>
  <c r="E8" i="140"/>
  <c r="U163" i="116"/>
  <c r="U52" i="116"/>
  <c r="U147" i="116"/>
  <c r="U148" i="116"/>
  <c r="U189" i="116"/>
  <c r="U56" i="116"/>
  <c r="R8" i="140"/>
  <c r="L30" i="140" s="1"/>
  <c r="U65" i="116"/>
  <c r="U9" i="116"/>
  <c r="U11" i="116"/>
  <c r="U75" i="116"/>
  <c r="U79" i="116"/>
  <c r="U82" i="116"/>
  <c r="U87" i="116"/>
  <c r="U90" i="116"/>
  <c r="U94" i="116"/>
  <c r="U96" i="116"/>
  <c r="U100" i="116"/>
  <c r="U105" i="116"/>
  <c r="U16" i="116"/>
  <c r="U21" i="116"/>
  <c r="U25" i="116"/>
  <c r="U109" i="116"/>
  <c r="U113" i="116"/>
  <c r="U117" i="116"/>
  <c r="U120" i="116"/>
  <c r="U124" i="116"/>
  <c r="U128" i="116"/>
  <c r="U131" i="116"/>
  <c r="U134" i="116"/>
  <c r="U138" i="116"/>
  <c r="U142" i="116"/>
  <c r="U149" i="116"/>
  <c r="U152" i="116"/>
  <c r="U160" i="116"/>
  <c r="U165" i="116"/>
  <c r="U166" i="116"/>
  <c r="U171" i="116"/>
  <c r="U175" i="116"/>
  <c r="U179" i="116"/>
  <c r="U181" i="116"/>
  <c r="U184" i="116"/>
  <c r="U194" i="116"/>
  <c r="U57" i="116"/>
  <c r="U63" i="116"/>
  <c r="U66" i="116"/>
  <c r="U10" i="116"/>
  <c r="U72" i="116"/>
  <c r="U76" i="116"/>
  <c r="U80" i="116"/>
  <c r="U83" i="116"/>
  <c r="U88" i="116"/>
  <c r="U91" i="116"/>
  <c r="U95" i="116"/>
  <c r="U97" i="116"/>
  <c r="U101" i="116"/>
  <c r="U106" i="116"/>
  <c r="U17" i="116"/>
  <c r="U22" i="116"/>
  <c r="U26" i="116"/>
  <c r="U110" i="116"/>
  <c r="U114" i="116"/>
  <c r="U31" i="116"/>
  <c r="U121" i="116"/>
  <c r="U125" i="116"/>
  <c r="U129" i="116"/>
  <c r="U33" i="116"/>
  <c r="U135" i="116"/>
  <c r="U139" i="116"/>
  <c r="U143" i="116"/>
  <c r="U60" i="116"/>
  <c r="U64" i="116"/>
  <c r="U8" i="116"/>
  <c r="U69" i="116"/>
  <c r="U73" i="116"/>
  <c r="U81" i="116"/>
  <c r="U84" i="116"/>
  <c r="U89" i="116"/>
  <c r="U92" i="116"/>
  <c r="U14" i="116"/>
  <c r="U98" i="116"/>
  <c r="U103" i="116"/>
  <c r="U107" i="116"/>
  <c r="U19" i="116"/>
  <c r="U23" i="116"/>
  <c r="U27" i="116"/>
  <c r="U111" i="116"/>
  <c r="U115" i="116"/>
  <c r="U118" i="116"/>
  <c r="U122" i="116"/>
  <c r="U126" i="116"/>
  <c r="U130" i="116"/>
  <c r="U132" i="116"/>
  <c r="U136" i="116"/>
  <c r="U140" i="116"/>
  <c r="U144" i="116"/>
  <c r="U150" i="116"/>
  <c r="U154" i="116"/>
  <c r="U162" i="116"/>
  <c r="U36" i="116"/>
  <c r="U169" i="116"/>
  <c r="U173" i="116"/>
  <c r="U177" i="116"/>
  <c r="U38" i="116"/>
  <c r="U183" i="116"/>
  <c r="U186" i="116"/>
  <c r="U55" i="116"/>
  <c r="U61" i="116"/>
  <c r="U7" i="116"/>
  <c r="U68" i="116"/>
  <c r="U71" i="116"/>
  <c r="U74" i="116"/>
  <c r="U78" i="116"/>
  <c r="U12" i="116"/>
  <c r="U85" i="116"/>
  <c r="U13" i="116"/>
  <c r="U93" i="116"/>
  <c r="U15" i="116"/>
  <c r="U99" i="116"/>
  <c r="U104" i="116"/>
  <c r="U108" i="116"/>
  <c r="U20" i="116"/>
  <c r="U24" i="116"/>
  <c r="U28" i="116"/>
  <c r="U112" i="116"/>
  <c r="U116" i="116"/>
  <c r="U119" i="116"/>
  <c r="U123" i="116"/>
  <c r="U127" i="116"/>
  <c r="U32" i="116"/>
  <c r="U133" i="116"/>
  <c r="U137" i="116"/>
  <c r="U141" i="116"/>
  <c r="U146" i="116"/>
  <c r="U151" i="116"/>
  <c r="U156" i="116"/>
  <c r="U164" i="116"/>
  <c r="U37" i="116"/>
  <c r="U170" i="116"/>
  <c r="U174" i="116"/>
  <c r="U178" i="116"/>
  <c r="U39" i="116"/>
  <c r="U40" i="116"/>
  <c r="U193" i="116"/>
  <c r="U176" i="116"/>
  <c r="U236" i="116"/>
  <c r="U244" i="116"/>
  <c r="U53" i="116"/>
  <c r="U222" i="116"/>
  <c r="U251" i="116"/>
  <c r="U180" i="116"/>
  <c r="U41" i="116"/>
  <c r="U199" i="116"/>
  <c r="U203" i="116"/>
  <c r="U207" i="116"/>
  <c r="U44" i="116"/>
  <c r="U211" i="116"/>
  <c r="U215" i="116"/>
  <c r="U219" i="116"/>
  <c r="U223" i="116"/>
  <c r="U227" i="116"/>
  <c r="U232" i="116"/>
  <c r="U248" i="116"/>
  <c r="U209" i="116"/>
  <c r="U34" i="116"/>
  <c r="U182" i="116"/>
  <c r="U226" i="116"/>
  <c r="U153" i="116"/>
  <c r="U185" i="116"/>
  <c r="U196" i="116"/>
  <c r="U200" i="116"/>
  <c r="U204" i="116"/>
  <c r="U42" i="116"/>
  <c r="U45" i="116"/>
  <c r="U212" i="116"/>
  <c r="U216" i="116"/>
  <c r="U220" i="116"/>
  <c r="U224" i="116"/>
  <c r="U228" i="116"/>
  <c r="U238" i="116"/>
  <c r="U245" i="116"/>
  <c r="U249" i="116"/>
  <c r="U54" i="116"/>
  <c r="U218" i="116"/>
  <c r="U48" i="116"/>
  <c r="U161" i="116"/>
  <c r="U214" i="116"/>
  <c r="U243" i="116"/>
  <c r="U35" i="116"/>
  <c r="U197" i="116"/>
  <c r="U201" i="116"/>
  <c r="U205" i="116"/>
  <c r="U43" i="116"/>
  <c r="U46" i="116"/>
  <c r="U213" i="116"/>
  <c r="U217" i="116"/>
  <c r="U221" i="116"/>
  <c r="U225" i="116"/>
  <c r="U229" i="116"/>
  <c r="U234" i="116"/>
  <c r="U239" i="116"/>
  <c r="U242" i="116"/>
  <c r="U246" i="116"/>
  <c r="U250" i="116"/>
  <c r="U195" i="116"/>
  <c r="U202" i="116"/>
  <c r="U210" i="116"/>
  <c r="U235" i="116"/>
  <c r="U168" i="116"/>
  <c r="U172" i="116"/>
  <c r="U198" i="116"/>
  <c r="U206" i="116"/>
  <c r="U190" i="116"/>
  <c r="U58" i="116"/>
  <c r="U30" i="116"/>
  <c r="U155" i="116"/>
  <c r="U157" i="116"/>
  <c r="U59" i="116"/>
  <c r="U86" i="116"/>
  <c r="U191" i="116"/>
  <c r="U67" i="116"/>
  <c r="U18" i="116"/>
  <c r="U158" i="116"/>
  <c r="U247" i="116"/>
  <c r="U159" i="116"/>
  <c r="U192" i="116"/>
  <c r="U167" i="116"/>
  <c r="U29" i="116"/>
  <c r="U102" i="116"/>
  <c r="U187" i="116"/>
  <c r="U145" i="116"/>
  <c r="U237" i="116"/>
  <c r="U188" i="116"/>
  <c r="U70" i="116"/>
  <c r="U208" i="116"/>
  <c r="P8" i="140"/>
  <c r="O8" i="140"/>
  <c r="F8" i="140"/>
  <c r="Q8" i="140"/>
  <c r="I26" i="153"/>
  <c r="N8" i="140"/>
  <c r="I8" i="140"/>
  <c r="G6" i="163" l="1"/>
  <c r="T6" i="163" s="1"/>
  <c r="H6" i="163"/>
  <c r="U6" i="163" s="1"/>
  <c r="F6" i="163"/>
  <c r="S6" i="163" s="1"/>
  <c r="I26" i="154"/>
  <c r="U240" i="116"/>
  <c r="U77" i="116"/>
  <c r="U241" i="116"/>
  <c r="U233" i="116"/>
  <c r="U47" i="116"/>
  <c r="L32" i="140"/>
  <c r="L34" i="140" s="1"/>
  <c r="U62" i="116"/>
  <c r="E16" i="140"/>
  <c r="E31" i="140" s="1"/>
  <c r="C292" i="77"/>
  <c r="L61" i="147" s="1"/>
  <c r="AA61" i="147" s="1"/>
  <c r="B163" i="77"/>
  <c r="I60" i="147" s="1"/>
  <c r="X60" i="147" s="1"/>
  <c r="C121" i="77"/>
  <c r="H61" i="147" s="1"/>
  <c r="W61" i="147" s="1"/>
  <c r="B121" i="77"/>
  <c r="H60" i="147" s="1"/>
  <c r="W60" i="147" s="1"/>
  <c r="B79" i="77"/>
  <c r="G60" i="147" s="1"/>
  <c r="V60" i="147" s="1"/>
  <c r="B78" i="77"/>
  <c r="D249" i="77"/>
  <c r="K62" i="147" s="1"/>
  <c r="Z62" i="147" s="1"/>
  <c r="C249" i="77"/>
  <c r="K61" i="147" s="1"/>
  <c r="Z61" i="147" s="1"/>
  <c r="D292" i="77"/>
  <c r="L62" i="147" s="1"/>
  <c r="AA62" i="147" s="1"/>
  <c r="E30" i="140" l="1"/>
  <c r="I59" i="154"/>
  <c r="G25" i="154"/>
  <c r="I25" i="155"/>
  <c r="K63" i="147"/>
  <c r="Z63" i="147" s="1"/>
  <c r="L63" i="147"/>
  <c r="AA63" i="147" s="1"/>
  <c r="G58" i="154" l="1"/>
  <c r="V25" i="155"/>
  <c r="L25" i="154"/>
  <c r="L58" i="154" s="1"/>
  <c r="T25" i="154"/>
  <c r="T58" i="154" l="1"/>
  <c r="Y25" i="154"/>
  <c r="Y58" i="154" s="1"/>
  <c r="O16" i="140" l="1"/>
  <c r="I30" i="140" s="1"/>
  <c r="Q16" i="140"/>
  <c r="K30" i="140" s="1"/>
  <c r="S16" i="140"/>
  <c r="T16" i="140"/>
  <c r="N30" i="140" s="1"/>
  <c r="A1" i="143"/>
  <c r="M30" i="140" l="1"/>
  <c r="G25" i="159" s="1"/>
  <c r="G7" i="159" s="1"/>
  <c r="Z14" i="159"/>
  <c r="AA14" i="159" s="1"/>
  <c r="N31" i="140"/>
  <c r="M31" i="140"/>
  <c r="K31" i="140"/>
  <c r="I25" i="153" s="1"/>
  <c r="G25" i="153"/>
  <c r="Z6" i="143"/>
  <c r="AA6" i="143" s="1"/>
  <c r="T25" i="159" l="1"/>
  <c r="N32" i="140"/>
  <c r="N34" i="140" s="1"/>
  <c r="Z14" i="153"/>
  <c r="Z45" i="153" s="1"/>
  <c r="Z14" i="154"/>
  <c r="V25" i="153"/>
  <c r="M32" i="140"/>
  <c r="M34" i="140" s="1"/>
  <c r="I25" i="159"/>
  <c r="I25" i="158"/>
  <c r="G25" i="158"/>
  <c r="K32" i="140"/>
  <c r="K34" i="140" s="1"/>
  <c r="J24" i="145"/>
  <c r="I24" i="145"/>
  <c r="J17" i="145"/>
  <c r="AF27" i="145"/>
  <c r="AE27" i="145"/>
  <c r="AD27" i="145"/>
  <c r="AC27" i="145"/>
  <c r="AB27" i="145"/>
  <c r="AA27" i="145"/>
  <c r="Z27" i="145"/>
  <c r="Y27" i="145"/>
  <c r="X27" i="145"/>
  <c r="W27" i="145"/>
  <c r="V27" i="145"/>
  <c r="U27" i="145"/>
  <c r="T27" i="145"/>
  <c r="S27" i="145"/>
  <c r="J27" i="145"/>
  <c r="I27" i="145"/>
  <c r="F27" i="145"/>
  <c r="E27" i="145"/>
  <c r="AF20" i="145"/>
  <c r="AE20" i="145"/>
  <c r="AD20" i="145"/>
  <c r="AC20" i="145"/>
  <c r="AB20" i="145"/>
  <c r="AA20" i="145"/>
  <c r="Z20" i="145"/>
  <c r="Y20" i="145"/>
  <c r="X20" i="145"/>
  <c r="W20" i="145"/>
  <c r="V20" i="145"/>
  <c r="U20" i="145"/>
  <c r="T20" i="145"/>
  <c r="S20" i="145"/>
  <c r="J20" i="145"/>
  <c r="I20" i="145"/>
  <c r="F20" i="145"/>
  <c r="E20" i="145"/>
  <c r="F13" i="145"/>
  <c r="I13" i="145"/>
  <c r="J13" i="145"/>
  <c r="S13" i="145"/>
  <c r="T13" i="145"/>
  <c r="U13" i="145"/>
  <c r="V13" i="145"/>
  <c r="W13" i="145"/>
  <c r="X13" i="145"/>
  <c r="Y13" i="145"/>
  <c r="Z13" i="145"/>
  <c r="AA13" i="145"/>
  <c r="AB13" i="145"/>
  <c r="AC13" i="145"/>
  <c r="AD13" i="145"/>
  <c r="AE13" i="145"/>
  <c r="AF13" i="145"/>
  <c r="E13" i="145"/>
  <c r="H38" i="145"/>
  <c r="F17" i="145"/>
  <c r="E17" i="145"/>
  <c r="V25" i="158" l="1"/>
  <c r="Z47" i="154"/>
  <c r="AA14" i="154"/>
  <c r="AA47" i="154" s="1"/>
  <c r="AA14" i="153"/>
  <c r="AA45" i="153" s="1"/>
  <c r="T25" i="158"/>
  <c r="L25" i="158"/>
  <c r="V25" i="159"/>
  <c r="L25" i="159"/>
  <c r="T17" i="145"/>
  <c r="T25" i="153"/>
  <c r="L25" i="153"/>
  <c r="I38" i="145"/>
  <c r="I17" i="145"/>
  <c r="I30" i="145"/>
  <c r="U30" i="145"/>
  <c r="AC30" i="145"/>
  <c r="AB30" i="145"/>
  <c r="AB31" i="145" s="1"/>
  <c r="AD30" i="145"/>
  <c r="AD31" i="145" s="1"/>
  <c r="V30" i="145"/>
  <c r="V31" i="145" s="1"/>
  <c r="S30" i="145"/>
  <c r="S31" i="145" s="1"/>
  <c r="AA30" i="145"/>
  <c r="F30" i="145"/>
  <c r="AF30" i="145"/>
  <c r="S17" i="145"/>
  <c r="AA17" i="145"/>
  <c r="W24" i="145"/>
  <c r="AE24" i="145"/>
  <c r="W30" i="145"/>
  <c r="AE30" i="145"/>
  <c r="U17" i="145"/>
  <c r="AC17" i="145"/>
  <c r="Y24" i="145"/>
  <c r="Y30" i="145"/>
  <c r="AF24" i="145"/>
  <c r="V17" i="145"/>
  <c r="AD17" i="145"/>
  <c r="Z24" i="145"/>
  <c r="Z30" i="145"/>
  <c r="W17" i="145"/>
  <c r="AE17" i="145"/>
  <c r="S24" i="145"/>
  <c r="AA24" i="145"/>
  <c r="AB17" i="145"/>
  <c r="X30" i="145"/>
  <c r="X17" i="145"/>
  <c r="AF17" i="145"/>
  <c r="T24" i="145"/>
  <c r="AB24" i="145"/>
  <c r="T30" i="145"/>
  <c r="X24" i="145"/>
  <c r="Y17" i="145"/>
  <c r="U24" i="145"/>
  <c r="AC24" i="145"/>
  <c r="Z17" i="145"/>
  <c r="V24" i="145"/>
  <c r="AD24" i="145"/>
  <c r="Y25" i="158" l="1"/>
  <c r="Y25" i="159"/>
  <c r="Y25" i="153"/>
  <c r="E46" i="145"/>
  <c r="E47" i="145" s="1"/>
  <c r="E48" i="145" s="1"/>
  <c r="E41" i="145"/>
  <c r="E42" i="145" s="1"/>
  <c r="E43" i="145" s="1"/>
  <c r="J31" i="145"/>
  <c r="J38" i="145"/>
  <c r="I31" i="145"/>
  <c r="G46" i="145"/>
  <c r="G47" i="145" s="1"/>
  <c r="G48" i="145" s="1"/>
  <c r="F41" i="145"/>
  <c r="F42" i="145" s="1"/>
  <c r="F43" i="145" s="1"/>
  <c r="D46" i="145"/>
  <c r="D47" i="145" s="1"/>
  <c r="D48" i="145" s="1"/>
  <c r="D41" i="145"/>
  <c r="D42" i="145" s="1"/>
  <c r="D43" i="145" s="1"/>
  <c r="F46" i="145"/>
  <c r="F47" i="145" s="1"/>
  <c r="F48" i="145" s="1"/>
  <c r="H46" i="145"/>
  <c r="H47" i="145" s="1"/>
  <c r="H48" i="145" s="1"/>
  <c r="H41" i="145"/>
  <c r="H42" i="145" s="1"/>
  <c r="H43" i="145" s="1"/>
  <c r="C46" i="145"/>
  <c r="C47" i="145" s="1"/>
  <c r="C48" i="145" s="1"/>
  <c r="G41" i="145"/>
  <c r="G42" i="145" s="1"/>
  <c r="G43" i="145" s="1"/>
  <c r="U31" i="145"/>
  <c r="AC31" i="145"/>
  <c r="AF31" i="145"/>
  <c r="F31" i="145"/>
  <c r="AA31" i="145"/>
  <c r="F24" i="145"/>
  <c r="X31" i="145"/>
  <c r="Y31" i="145"/>
  <c r="Z31" i="145"/>
  <c r="AE31" i="145"/>
  <c r="W31" i="145"/>
  <c r="E24" i="145"/>
  <c r="T31" i="145"/>
  <c r="I46" i="145" l="1"/>
  <c r="I47" i="145" s="1"/>
  <c r="I48" i="145" s="1"/>
  <c r="I41" i="145"/>
  <c r="I42" i="145" s="1"/>
  <c r="I43" i="145" s="1"/>
  <c r="E31" i="145"/>
  <c r="J41" i="145" l="1"/>
  <c r="J42" i="145" s="1"/>
  <c r="J43" i="145" s="1"/>
  <c r="J46" i="145"/>
  <c r="J47" i="145" s="1"/>
  <c r="J48" i="145" s="1"/>
  <c r="L38" i="145"/>
  <c r="L40" i="145" l="1"/>
  <c r="L39" i="145"/>
  <c r="L45" i="145"/>
  <c r="L44" i="145"/>
  <c r="K41" i="145"/>
  <c r="K42" i="145" s="1"/>
  <c r="K43" i="145" s="1"/>
  <c r="K46" i="145"/>
  <c r="K47" i="145" s="1"/>
  <c r="K48" i="145" s="1"/>
  <c r="N38" i="145" l="1"/>
  <c r="M39" i="145"/>
  <c r="M40" i="145"/>
  <c r="M44" i="145"/>
  <c r="M45" i="145"/>
  <c r="L46" i="145"/>
  <c r="L47" i="145" s="1"/>
  <c r="L48" i="145" s="1"/>
  <c r="L41" i="145"/>
  <c r="L42" i="145" s="1"/>
  <c r="L43" i="145" s="1"/>
  <c r="M41" i="145" l="1"/>
  <c r="M42" i="145" s="1"/>
  <c r="M43" i="145" s="1"/>
  <c r="M46" i="145"/>
  <c r="M47" i="145" s="1"/>
  <c r="M48" i="145" s="1"/>
  <c r="N40" i="145"/>
  <c r="N44" i="145"/>
  <c r="N45" i="145"/>
  <c r="N39" i="145"/>
  <c r="H136" i="116"/>
  <c r="J7" i="143"/>
  <c r="N46" i="145" l="1"/>
  <c r="N47" i="145" s="1"/>
  <c r="N48" i="145" s="1"/>
  <c r="N41" i="145"/>
  <c r="N42" i="145" s="1"/>
  <c r="N43" i="145" s="1"/>
  <c r="A189" i="113"/>
  <c r="A190" i="113"/>
  <c r="A191" i="113"/>
  <c r="A192" i="113"/>
  <c r="A193" i="113"/>
  <c r="A194" i="113"/>
  <c r="A195" i="113"/>
  <c r="A196" i="113"/>
  <c r="A188" i="113"/>
  <c r="A185" i="113"/>
  <c r="A186" i="113"/>
  <c r="A179" i="113"/>
  <c r="A180" i="113"/>
  <c r="A181" i="113"/>
  <c r="A182" i="113"/>
  <c r="A183" i="113"/>
  <c r="A184" i="113"/>
  <c r="A178" i="113"/>
  <c r="A169" i="113"/>
  <c r="A170" i="113"/>
  <c r="A171" i="113"/>
  <c r="A172" i="113"/>
  <c r="A173" i="113"/>
  <c r="A174" i="113"/>
  <c r="A175" i="113"/>
  <c r="A176" i="113"/>
  <c r="A168" i="113"/>
  <c r="B35" i="115"/>
  <c r="C21" i="113"/>
  <c r="I192" i="113"/>
  <c r="J181" i="113"/>
  <c r="J188" i="113"/>
  <c r="J178" i="113"/>
  <c r="O178" i="113" s="1"/>
  <c r="I169" i="113"/>
  <c r="I179" i="113"/>
  <c r="I189" i="113"/>
  <c r="I171" i="113"/>
  <c r="I181" i="113"/>
  <c r="I191" i="113"/>
  <c r="I172" i="113"/>
  <c r="I182" i="113"/>
  <c r="J192" i="113"/>
  <c r="I173" i="113"/>
  <c r="I193" i="113"/>
  <c r="I174" i="113"/>
  <c r="I184" i="113"/>
  <c r="I194" i="113"/>
  <c r="I175" i="113"/>
  <c r="J195" i="113"/>
  <c r="I186" i="113"/>
  <c r="I196" i="113"/>
  <c r="I178" i="113"/>
  <c r="I188" i="113"/>
  <c r="H176" i="113"/>
  <c r="Z19" i="159"/>
  <c r="AA19" i="159" s="1"/>
  <c r="Z18" i="153"/>
  <c r="Z49" i="153" s="1"/>
  <c r="Z18" i="154"/>
  <c r="Z51" i="154" s="1"/>
  <c r="Z18" i="159"/>
  <c r="AA15" i="143"/>
  <c r="Z21" i="154" l="1"/>
  <c r="Z54" i="154" s="1"/>
  <c r="Z22" i="159"/>
  <c r="AA22" i="159" s="1"/>
  <c r="Z21" i="159"/>
  <c r="AA21" i="159" s="1"/>
  <c r="Z21" i="153"/>
  <c r="Z52" i="153" s="1"/>
  <c r="Z22" i="154"/>
  <c r="Z55" i="154" s="1"/>
  <c r="Z22" i="153"/>
  <c r="Z53" i="153" s="1"/>
  <c r="Z5" i="159"/>
  <c r="AA5" i="159" s="1"/>
  <c r="Z5" i="154"/>
  <c r="Z38" i="154" s="1"/>
  <c r="Z5" i="153"/>
  <c r="Z36" i="153" s="1"/>
  <c r="Z10" i="159"/>
  <c r="AA10" i="159" s="1"/>
  <c r="Z7" i="159"/>
  <c r="Z8" i="159"/>
  <c r="AA18" i="159"/>
  <c r="Z13" i="159"/>
  <c r="Z11" i="159"/>
  <c r="J176" i="113"/>
  <c r="J183" i="113"/>
  <c r="J190" i="113"/>
  <c r="J180" i="113"/>
  <c r="J196" i="113"/>
  <c r="J185" i="113"/>
  <c r="J170" i="113"/>
  <c r="Z7" i="153"/>
  <c r="Z38" i="153" s="1"/>
  <c r="Z19" i="154"/>
  <c r="Z52" i="154" s="1"/>
  <c r="Z19" i="153"/>
  <c r="Z50" i="153" s="1"/>
  <c r="Z8" i="154"/>
  <c r="Z41" i="154" s="1"/>
  <c r="Z11" i="154"/>
  <c r="Z44" i="154" s="1"/>
  <c r="Z10" i="154"/>
  <c r="Z43" i="154" s="1"/>
  <c r="Z8" i="153"/>
  <c r="Z39" i="153" s="1"/>
  <c r="Z10" i="153"/>
  <c r="Z41" i="153" s="1"/>
  <c r="AA18" i="154"/>
  <c r="AA51" i="154" s="1"/>
  <c r="AA18" i="153"/>
  <c r="AA49" i="153" s="1"/>
  <c r="Z13" i="154"/>
  <c r="Z46" i="154" s="1"/>
  <c r="AA21" i="154"/>
  <c r="AA54" i="154" s="1"/>
  <c r="Z13" i="153"/>
  <c r="Z44" i="153" s="1"/>
  <c r="Z7" i="154"/>
  <c r="Z40" i="154" s="1"/>
  <c r="J169" i="113"/>
  <c r="O169" i="113" s="1"/>
  <c r="J174" i="113"/>
  <c r="O174" i="113" s="1"/>
  <c r="I170" i="113"/>
  <c r="I185" i="113"/>
  <c r="J171" i="113"/>
  <c r="J191" i="113"/>
  <c r="J184" i="113"/>
  <c r="I168" i="113"/>
  <c r="J179" i="113"/>
  <c r="J172" i="113"/>
  <c r="O172" i="113" s="1"/>
  <c r="I176" i="113"/>
  <c r="I180" i="113"/>
  <c r="I195" i="113"/>
  <c r="J189" i="113"/>
  <c r="J182" i="113"/>
  <c r="I183" i="113"/>
  <c r="I190" i="113"/>
  <c r="K5" i="143"/>
  <c r="B36" i="115"/>
  <c r="K5" i="153" s="1"/>
  <c r="AA5" i="153" l="1"/>
  <c r="AA36" i="153" s="1"/>
  <c r="Z11" i="153"/>
  <c r="Z42" i="153" s="1"/>
  <c r="AA22" i="154"/>
  <c r="AA55" i="154" s="1"/>
  <c r="AA5" i="154"/>
  <c r="AA38" i="154" s="1"/>
  <c r="AA22" i="153"/>
  <c r="AA53" i="153" s="1"/>
  <c r="AA21" i="153"/>
  <c r="AA52" i="153" s="1"/>
  <c r="Z9" i="153"/>
  <c r="Z40" i="153" s="1"/>
  <c r="Z9" i="159"/>
  <c r="AA9" i="159" s="1"/>
  <c r="Z20" i="153"/>
  <c r="Z51" i="153" s="1"/>
  <c r="Z20" i="154"/>
  <c r="Z53" i="154" s="1"/>
  <c r="Z20" i="159"/>
  <c r="AA20" i="159" s="1"/>
  <c r="Z9" i="154"/>
  <c r="X5" i="153"/>
  <c r="AA7" i="159"/>
  <c r="AA8" i="159"/>
  <c r="AA11" i="159"/>
  <c r="AA13" i="159"/>
  <c r="L195" i="113"/>
  <c r="O195" i="113" s="1"/>
  <c r="K195" i="113"/>
  <c r="L170" i="113"/>
  <c r="O170" i="113" s="1"/>
  <c r="K170" i="113"/>
  <c r="L190" i="113"/>
  <c r="O190" i="113" s="1"/>
  <c r="K190" i="113"/>
  <c r="L185" i="113"/>
  <c r="O185" i="113" s="1"/>
  <c r="K185" i="113"/>
  <c r="L183" i="113"/>
  <c r="O183" i="113" s="1"/>
  <c r="K183" i="113"/>
  <c r="L176" i="113"/>
  <c r="K176" i="113"/>
  <c r="O176" i="113" s="1"/>
  <c r="L180" i="113"/>
  <c r="O180" i="113" s="1"/>
  <c r="K180" i="113"/>
  <c r="J186" i="113"/>
  <c r="J193" i="113"/>
  <c r="J173" i="113"/>
  <c r="J175" i="113"/>
  <c r="AA7" i="154"/>
  <c r="AA40" i="154" s="1"/>
  <c r="AA8" i="153"/>
  <c r="AA39" i="153" s="1"/>
  <c r="AA19" i="154"/>
  <c r="AA52" i="154" s="1"/>
  <c r="AA13" i="153"/>
  <c r="AA44" i="153" s="1"/>
  <c r="AA10" i="154"/>
  <c r="AA19" i="153"/>
  <c r="AA50" i="153" s="1"/>
  <c r="AA10" i="153"/>
  <c r="AA41" i="153" s="1"/>
  <c r="AA13" i="154"/>
  <c r="AA46" i="154" s="1"/>
  <c r="AA11" i="154"/>
  <c r="AA8" i="154"/>
  <c r="AA41" i="154" s="1"/>
  <c r="AA7" i="153"/>
  <c r="AA38" i="153" s="1"/>
  <c r="B37" i="115"/>
  <c r="B8" i="68"/>
  <c r="AA44" i="154" l="1"/>
  <c r="AA43" i="154"/>
  <c r="AA11" i="153"/>
  <c r="AA42" i="153" s="1"/>
  <c r="P176" i="113"/>
  <c r="P195" i="113"/>
  <c r="P183" i="113"/>
  <c r="P190" i="113"/>
  <c r="P180" i="113"/>
  <c r="P170" i="113"/>
  <c r="P185" i="113"/>
  <c r="P8" i="68"/>
  <c r="H8" i="68"/>
  <c r="J8" i="68"/>
  <c r="J29" i="68" s="1"/>
  <c r="O8" i="68"/>
  <c r="O29" i="68" s="1"/>
  <c r="G8" i="68"/>
  <c r="N8" i="68"/>
  <c r="N29" i="68" s="1"/>
  <c r="F8" i="68"/>
  <c r="L8" i="68"/>
  <c r="D8" i="68"/>
  <c r="K8" i="68"/>
  <c r="M8" i="68"/>
  <c r="E8" i="68"/>
  <c r="I8" i="68"/>
  <c r="AA20" i="154"/>
  <c r="AA53" i="154" s="1"/>
  <c r="AA20" i="153"/>
  <c r="AA51" i="153" s="1"/>
  <c r="AA9" i="153"/>
  <c r="AA40" i="153" s="1"/>
  <c r="Z42" i="154"/>
  <c r="AA9" i="154"/>
  <c r="AA42" i="154" s="1"/>
  <c r="L186" i="113"/>
  <c r="O186" i="113" s="1"/>
  <c r="K186" i="113"/>
  <c r="L175" i="113"/>
  <c r="K175" i="113"/>
  <c r="O175" i="113" s="1"/>
  <c r="L196" i="113"/>
  <c r="O196" i="113" s="1"/>
  <c r="K196" i="113"/>
  <c r="L173" i="113"/>
  <c r="K173" i="113"/>
  <c r="O173" i="113" s="1"/>
  <c r="L193" i="113"/>
  <c r="O193" i="113" s="1"/>
  <c r="K193" i="113"/>
  <c r="B38" i="115"/>
  <c r="K5" i="154"/>
  <c r="P173" i="113" l="1"/>
  <c r="P186" i="113"/>
  <c r="P193" i="113"/>
  <c r="P175" i="113"/>
  <c r="P196" i="113"/>
  <c r="P29" i="68"/>
  <c r="P68" i="68" s="1"/>
  <c r="B39" i="115"/>
  <c r="K5" i="159"/>
  <c r="X5" i="154"/>
  <c r="X38" i="154" s="1"/>
  <c r="K38" i="154"/>
  <c r="M29" i="68"/>
  <c r="L29" i="68"/>
  <c r="D24" i="141"/>
  <c r="X5" i="159" l="1"/>
  <c r="K5" i="158"/>
  <c r="J18" i="148"/>
  <c r="H18" i="148"/>
  <c r="I18" i="148"/>
  <c r="G12" i="148"/>
  <c r="F12" i="148"/>
  <c r="G18" i="148"/>
  <c r="K18" i="148"/>
  <c r="H12" i="148"/>
  <c r="J12" i="148"/>
  <c r="I12" i="148"/>
  <c r="F18" i="148"/>
  <c r="K12" i="148"/>
  <c r="P46" i="75"/>
  <c r="D44" i="75"/>
  <c r="E44" i="75" s="1"/>
  <c r="F44" i="75" s="1"/>
  <c r="G44" i="75" s="1"/>
  <c r="H44" i="75" s="1"/>
  <c r="I44" i="75" s="1"/>
  <c r="J44" i="75" s="1"/>
  <c r="K44" i="75" s="1"/>
  <c r="L44" i="75" s="1"/>
  <c r="X5" i="158" l="1"/>
  <c r="F23" i="148"/>
  <c r="K23" i="148"/>
  <c r="H23" i="148"/>
  <c r="H27" i="148"/>
  <c r="J26" i="148"/>
  <c r="J27" i="148"/>
  <c r="G27" i="148"/>
  <c r="K24" i="148"/>
  <c r="I24" i="148"/>
  <c r="F25" i="148"/>
  <c r="K25" i="148"/>
  <c r="F24" i="148"/>
  <c r="I26" i="148"/>
  <c r="G24" i="148"/>
  <c r="F26" i="148"/>
  <c r="H26" i="148"/>
  <c r="J24" i="148"/>
  <c r="F27" i="148"/>
  <c r="E27" i="148" s="1"/>
  <c r="D27" i="148" s="1"/>
  <c r="C27" i="148" s="1"/>
  <c r="K27" i="148"/>
  <c r="I23" i="148"/>
  <c r="H24" i="148"/>
  <c r="G23" i="148"/>
  <c r="J25" i="148"/>
  <c r="K26" i="148"/>
  <c r="G25" i="148"/>
  <c r="I25" i="148"/>
  <c r="I27" i="148"/>
  <c r="H25" i="148"/>
  <c r="J23" i="148"/>
  <c r="G26" i="148"/>
  <c r="C47" i="75"/>
  <c r="E25" i="148" l="1"/>
  <c r="E26" i="148"/>
  <c r="E24" i="148"/>
  <c r="E23" i="148"/>
  <c r="D5" i="75"/>
  <c r="D45" i="75" l="1"/>
  <c r="D25" i="148"/>
  <c r="D24" i="148"/>
  <c r="D23" i="148"/>
  <c r="D26" i="148"/>
  <c r="E5" i="75"/>
  <c r="E45" i="75" l="1"/>
  <c r="E47" i="75" s="1"/>
  <c r="C25" i="148"/>
  <c r="C26" i="148"/>
  <c r="C23" i="148"/>
  <c r="C24" i="148"/>
  <c r="D47" i="75"/>
  <c r="F5" i="75"/>
  <c r="F45" i="75" l="1"/>
  <c r="F47" i="75" s="1"/>
  <c r="G5" i="75"/>
  <c r="G45" i="75" l="1"/>
  <c r="G47" i="75" s="1"/>
  <c r="H5" i="75"/>
  <c r="H45" i="75" l="1"/>
  <c r="H47" i="75" s="1"/>
  <c r="I5" i="75"/>
  <c r="I45" i="75" l="1"/>
  <c r="I47" i="75" s="1"/>
  <c r="J5" i="75"/>
  <c r="W7" i="143"/>
  <c r="AS28" i="143"/>
  <c r="X26" i="143"/>
  <c r="W26" i="143"/>
  <c r="U26" i="143"/>
  <c r="T26" i="143"/>
  <c r="S26" i="143"/>
  <c r="X25" i="143"/>
  <c r="W25" i="143"/>
  <c r="U25" i="143"/>
  <c r="S25" i="143"/>
  <c r="R25" i="143"/>
  <c r="Q25" i="143"/>
  <c r="P25" i="143"/>
  <c r="X24" i="143"/>
  <c r="W24" i="143"/>
  <c r="BH23" i="143"/>
  <c r="AO23" i="143"/>
  <c r="BJ22" i="143"/>
  <c r="AQ22" i="143"/>
  <c r="BJ21" i="143"/>
  <c r="AQ21" i="143"/>
  <c r="BH20" i="143"/>
  <c r="AO20" i="143"/>
  <c r="AR19" i="143"/>
  <c r="X19" i="143"/>
  <c r="BV19" i="143" s="1"/>
  <c r="BV15" i="143" s="1"/>
  <c r="W19" i="143"/>
  <c r="Y18" i="143"/>
  <c r="BH17" i="143"/>
  <c r="AO17" i="143"/>
  <c r="BJ16" i="143"/>
  <c r="AQ16" i="143"/>
  <c r="BR15" i="143"/>
  <c r="AY15" i="143"/>
  <c r="N15" i="143"/>
  <c r="M15" i="143"/>
  <c r="K15" i="143"/>
  <c r="J15" i="143"/>
  <c r="X13" i="143"/>
  <c r="W13" i="143"/>
  <c r="X12" i="143"/>
  <c r="J12" i="143"/>
  <c r="X11" i="143"/>
  <c r="W11" i="143"/>
  <c r="X10" i="143"/>
  <c r="W10" i="143"/>
  <c r="X9" i="143"/>
  <c r="W9" i="143"/>
  <c r="W8" i="143"/>
  <c r="X7" i="143"/>
  <c r="X6" i="143"/>
  <c r="W6" i="143"/>
  <c r="W5" i="143"/>
  <c r="J45" i="75" l="1"/>
  <c r="X15" i="143"/>
  <c r="X5" i="143"/>
  <c r="K5" i="75"/>
  <c r="BU8" i="143"/>
  <c r="J28" i="143"/>
  <c r="BB8" i="143"/>
  <c r="BU19" i="143"/>
  <c r="BU15" i="143" s="1"/>
  <c r="BB19" i="143"/>
  <c r="W15" i="143"/>
  <c r="W12" i="143"/>
  <c r="BC19" i="143"/>
  <c r="BC15" i="143" s="1"/>
  <c r="K45" i="75" l="1"/>
  <c r="BB15" i="143"/>
  <c r="J47" i="75"/>
  <c r="P45" i="75"/>
  <c r="P47" i="75" s="1"/>
  <c r="W28" i="143"/>
  <c r="L45" i="75" l="1"/>
  <c r="H59" i="116"/>
  <c r="H52" i="116"/>
  <c r="H53" i="116"/>
  <c r="H54" i="116"/>
  <c r="H55" i="116"/>
  <c r="H56" i="116"/>
  <c r="H57" i="116"/>
  <c r="H58" i="116"/>
  <c r="H60" i="116"/>
  <c r="H63" i="116"/>
  <c r="H64" i="116"/>
  <c r="H65" i="116"/>
  <c r="H66" i="116"/>
  <c r="H67" i="116"/>
  <c r="H8" i="116"/>
  <c r="H68" i="116"/>
  <c r="H9" i="116"/>
  <c r="H10" i="116"/>
  <c r="H69" i="116"/>
  <c r="H70" i="116"/>
  <c r="H71" i="116"/>
  <c r="H11" i="116"/>
  <c r="H72" i="116"/>
  <c r="H73" i="116"/>
  <c r="H74" i="116"/>
  <c r="H75" i="116"/>
  <c r="H76" i="116"/>
  <c r="H77" i="116"/>
  <c r="H78" i="116"/>
  <c r="H79" i="116"/>
  <c r="H12" i="116"/>
  <c r="H82" i="116"/>
  <c r="H83" i="116"/>
  <c r="H84" i="116"/>
  <c r="H85" i="116"/>
  <c r="H86" i="116"/>
  <c r="H87" i="116"/>
  <c r="H88" i="116"/>
  <c r="H89" i="116"/>
  <c r="H13" i="116"/>
  <c r="H90" i="116"/>
  <c r="H91" i="116"/>
  <c r="H92" i="116"/>
  <c r="H93" i="116"/>
  <c r="H94" i="116"/>
  <c r="H95" i="116"/>
  <c r="H14" i="116"/>
  <c r="H15" i="116"/>
  <c r="H96" i="116"/>
  <c r="H97" i="116"/>
  <c r="H98" i="116"/>
  <c r="H99" i="116"/>
  <c r="H100" i="116"/>
  <c r="H103" i="116"/>
  <c r="H104" i="116"/>
  <c r="H105" i="116"/>
  <c r="H106" i="116"/>
  <c r="H107" i="116"/>
  <c r="H108" i="116"/>
  <c r="H16" i="116"/>
  <c r="H17" i="116"/>
  <c r="H18" i="116"/>
  <c r="H19" i="116"/>
  <c r="H20" i="116"/>
  <c r="H21" i="116"/>
  <c r="H22" i="116"/>
  <c r="H23" i="116"/>
  <c r="H24" i="116"/>
  <c r="H25" i="116"/>
  <c r="H26" i="116"/>
  <c r="H27" i="116"/>
  <c r="H28" i="116"/>
  <c r="H29" i="116"/>
  <c r="H30" i="116"/>
  <c r="H109" i="116"/>
  <c r="H110" i="116"/>
  <c r="H111" i="116"/>
  <c r="H112" i="116"/>
  <c r="H113" i="116"/>
  <c r="H114" i="116"/>
  <c r="H115" i="116"/>
  <c r="H116" i="116"/>
  <c r="H117" i="116"/>
  <c r="H31" i="116"/>
  <c r="H118" i="116"/>
  <c r="H119" i="116"/>
  <c r="H120" i="116"/>
  <c r="H121" i="116"/>
  <c r="H122" i="116"/>
  <c r="H123" i="116"/>
  <c r="H124" i="116"/>
  <c r="H125" i="116"/>
  <c r="H126" i="116"/>
  <c r="H127" i="116"/>
  <c r="H128" i="116"/>
  <c r="H129" i="116"/>
  <c r="H130" i="116"/>
  <c r="H32" i="116"/>
  <c r="H131" i="116"/>
  <c r="H33" i="116"/>
  <c r="H132" i="116"/>
  <c r="H133" i="116"/>
  <c r="H134" i="116"/>
  <c r="H135" i="116"/>
  <c r="H137" i="116"/>
  <c r="H138" i="116"/>
  <c r="H139" i="116"/>
  <c r="H140" i="116"/>
  <c r="H142" i="116"/>
  <c r="H143" i="116"/>
  <c r="H144" i="116"/>
  <c r="H145" i="116"/>
  <c r="H147" i="116"/>
  <c r="H148" i="116"/>
  <c r="H149" i="116"/>
  <c r="H34" i="116"/>
  <c r="H150" i="116"/>
  <c r="H151" i="116"/>
  <c r="H152" i="116"/>
  <c r="H153" i="116"/>
  <c r="H154" i="116"/>
  <c r="H155" i="116"/>
  <c r="H156" i="116"/>
  <c r="H157" i="116"/>
  <c r="H159" i="116"/>
  <c r="H160" i="116"/>
  <c r="H161" i="116"/>
  <c r="H162" i="116"/>
  <c r="H163" i="116"/>
  <c r="H164" i="116"/>
  <c r="H165" i="116"/>
  <c r="H35" i="116"/>
  <c r="H36" i="116"/>
  <c r="H166" i="116"/>
  <c r="H167" i="116"/>
  <c r="H168" i="116"/>
  <c r="H169" i="116"/>
  <c r="H170" i="116"/>
  <c r="H171" i="116"/>
  <c r="H172" i="116"/>
  <c r="H173" i="116"/>
  <c r="H174" i="116"/>
  <c r="H175" i="116"/>
  <c r="H176" i="116"/>
  <c r="H177" i="116"/>
  <c r="H178" i="116"/>
  <c r="H179" i="116"/>
  <c r="H180" i="116"/>
  <c r="H38" i="116"/>
  <c r="H39" i="116"/>
  <c r="H181" i="116"/>
  <c r="H182" i="116"/>
  <c r="H183" i="116"/>
  <c r="H40" i="116"/>
  <c r="H184" i="116"/>
  <c r="H185" i="116"/>
  <c r="H186" i="116"/>
  <c r="H187" i="116"/>
  <c r="H188" i="116"/>
  <c r="H189" i="116"/>
  <c r="H190" i="116"/>
  <c r="H191" i="116"/>
  <c r="H202" i="116"/>
  <c r="H203" i="116"/>
  <c r="H204" i="116"/>
  <c r="H205" i="116"/>
  <c r="H206" i="116"/>
  <c r="H207" i="116"/>
  <c r="H42" i="116"/>
  <c r="H43" i="116"/>
  <c r="H209" i="116"/>
  <c r="H44" i="116"/>
  <c r="H45" i="116"/>
  <c r="H46" i="116"/>
  <c r="H210" i="116"/>
  <c r="H211" i="116"/>
  <c r="H212" i="116"/>
  <c r="H213" i="116"/>
  <c r="H214" i="116"/>
  <c r="H215" i="116"/>
  <c r="H216" i="116"/>
  <c r="H217" i="116"/>
  <c r="H218" i="116"/>
  <c r="H219" i="116"/>
  <c r="H220" i="116"/>
  <c r="H221" i="116"/>
  <c r="H222" i="116"/>
  <c r="H223" i="116"/>
  <c r="H224" i="116"/>
  <c r="H225" i="116"/>
  <c r="H51" i="116"/>
  <c r="H7" i="163" l="1"/>
  <c r="D7" i="159"/>
  <c r="I7" i="159"/>
  <c r="G40" i="159"/>
  <c r="N52" i="159" s="1"/>
  <c r="I40" i="159"/>
  <c r="N56" i="159" s="1"/>
  <c r="P56" i="159" s="1"/>
  <c r="Q56" i="159" s="1"/>
  <c r="E7" i="159"/>
  <c r="E40" i="159"/>
  <c r="D40" i="159"/>
  <c r="N50" i="159" s="1"/>
  <c r="P50" i="159" s="1"/>
  <c r="Q50" i="159" s="1"/>
  <c r="G7" i="163"/>
  <c r="I7" i="163"/>
  <c r="I9" i="155"/>
  <c r="C38" i="164"/>
  <c r="I38" i="164" s="1"/>
  <c r="I6" i="163"/>
  <c r="C26" i="163"/>
  <c r="G24" i="163"/>
  <c r="G9" i="163" s="1"/>
  <c r="G20" i="163"/>
  <c r="L8" i="163"/>
  <c r="G8" i="163" s="1"/>
  <c r="C71" i="69"/>
  <c r="C71" i="72"/>
  <c r="D55" i="109"/>
  <c r="C26" i="154"/>
  <c r="C59" i="154" s="1"/>
  <c r="E26" i="163"/>
  <c r="R26" i="163" s="1"/>
  <c r="D71" i="69"/>
  <c r="C55" i="83"/>
  <c r="D26" i="143"/>
  <c r="D26" i="154"/>
  <c r="D59" i="154" s="1"/>
  <c r="E26" i="158"/>
  <c r="R26" i="158" s="1"/>
  <c r="D26" i="159"/>
  <c r="Q26" i="159" s="1"/>
  <c r="E71" i="69"/>
  <c r="D55" i="83"/>
  <c r="C55" i="109"/>
  <c r="E26" i="154"/>
  <c r="E59" i="154" s="1"/>
  <c r="D26" i="158"/>
  <c r="Q26" i="158" s="1"/>
  <c r="C26" i="143"/>
  <c r="C55" i="87"/>
  <c r="C7" i="158"/>
  <c r="D26" i="155"/>
  <c r="C26" i="155"/>
  <c r="D55" i="87"/>
  <c r="C26" i="153"/>
  <c r="E26" i="159"/>
  <c r="R26" i="159" s="1"/>
  <c r="E71" i="72"/>
  <c r="E55" i="87"/>
  <c r="D26" i="153"/>
  <c r="I16" i="163"/>
  <c r="D71" i="72"/>
  <c r="E55" i="109"/>
  <c r="E26" i="153"/>
  <c r="D26" i="163"/>
  <c r="Q26" i="163" s="1"/>
  <c r="E26" i="155"/>
  <c r="E55" i="83"/>
  <c r="C26" i="159"/>
  <c r="C26" i="158"/>
  <c r="E26" i="143"/>
  <c r="C7" i="163"/>
  <c r="I16" i="143"/>
  <c r="C13" i="154"/>
  <c r="E17" i="163"/>
  <c r="O17" i="163" s="1"/>
  <c r="F20" i="163"/>
  <c r="C13" i="159"/>
  <c r="D13" i="159"/>
  <c r="D13" i="154"/>
  <c r="D13" i="163"/>
  <c r="D13" i="155"/>
  <c r="D13" i="143"/>
  <c r="C13" i="143"/>
  <c r="C13" i="163"/>
  <c r="D13" i="153"/>
  <c r="C13" i="153"/>
  <c r="C13" i="155"/>
  <c r="D13" i="158"/>
  <c r="C13" i="158"/>
  <c r="H12" i="155"/>
  <c r="G7" i="158"/>
  <c r="E24" i="163"/>
  <c r="G23" i="163"/>
  <c r="I22" i="163"/>
  <c r="C21" i="163"/>
  <c r="E20" i="163"/>
  <c r="I19" i="163"/>
  <c r="D18" i="163"/>
  <c r="F17" i="163"/>
  <c r="H16" i="163"/>
  <c r="D14" i="163"/>
  <c r="F13" i="163"/>
  <c r="S13" i="163" s="1"/>
  <c r="D11" i="163"/>
  <c r="I5" i="163"/>
  <c r="F19" i="163"/>
  <c r="S19" i="163" s="1"/>
  <c r="E16" i="163"/>
  <c r="H12" i="163"/>
  <c r="G10" i="163"/>
  <c r="T10" i="163" s="1"/>
  <c r="D7" i="163"/>
  <c r="I24" i="163"/>
  <c r="V24" i="163" s="1"/>
  <c r="G21" i="163"/>
  <c r="E19" i="163"/>
  <c r="O19" i="163" s="1"/>
  <c r="D16" i="163"/>
  <c r="H11" i="163"/>
  <c r="U11" i="163" s="1"/>
  <c r="C8" i="163"/>
  <c r="P8" i="163" s="1"/>
  <c r="C5" i="163"/>
  <c r="I23" i="163"/>
  <c r="E21" i="163"/>
  <c r="F18" i="163"/>
  <c r="H13" i="163"/>
  <c r="U13" i="163" s="1"/>
  <c r="F11" i="163"/>
  <c r="S11" i="163" s="1"/>
  <c r="H23" i="163"/>
  <c r="G17" i="163"/>
  <c r="E14" i="163"/>
  <c r="R14" i="163" s="1"/>
  <c r="E11" i="163"/>
  <c r="D24" i="163"/>
  <c r="F23" i="163"/>
  <c r="H22" i="163"/>
  <c r="D20" i="163"/>
  <c r="H19" i="163"/>
  <c r="U19" i="163" s="1"/>
  <c r="C18" i="163"/>
  <c r="G16" i="163"/>
  <c r="C14" i="163"/>
  <c r="E13" i="163"/>
  <c r="C11" i="163"/>
  <c r="I8" i="163"/>
  <c r="D8" i="163"/>
  <c r="Q8" i="163" s="1"/>
  <c r="D5" i="163"/>
  <c r="Q5" i="163" s="1"/>
  <c r="H17" i="163"/>
  <c r="D12" i="163"/>
  <c r="F24" i="163"/>
  <c r="F9" i="163" s="1"/>
  <c r="D21" i="163"/>
  <c r="E18" i="163"/>
  <c r="G13" i="163"/>
  <c r="C10" i="163"/>
  <c r="C24" i="163"/>
  <c r="E23" i="163"/>
  <c r="O23" i="163" s="1"/>
  <c r="G22" i="163"/>
  <c r="I21" i="163"/>
  <c r="C20" i="163"/>
  <c r="G19" i="163"/>
  <c r="T19" i="163" s="1"/>
  <c r="D17" i="163"/>
  <c r="F16" i="163"/>
  <c r="I12" i="163"/>
  <c r="H10" i="163"/>
  <c r="U10" i="163" s="1"/>
  <c r="E8" i="163"/>
  <c r="R8" i="163" s="1"/>
  <c r="E7" i="163"/>
  <c r="O7" i="163" s="1"/>
  <c r="E6" i="163"/>
  <c r="E5" i="163"/>
  <c r="R5" i="163" s="1"/>
  <c r="D23" i="163"/>
  <c r="F22" i="163"/>
  <c r="H21" i="163"/>
  <c r="I18" i="163"/>
  <c r="C17" i="163"/>
  <c r="I11" i="163"/>
  <c r="I9" i="163"/>
  <c r="D6" i="163"/>
  <c r="Q6" i="163" s="1"/>
  <c r="C23" i="163"/>
  <c r="E22" i="163"/>
  <c r="I20" i="163"/>
  <c r="H18" i="163"/>
  <c r="H14" i="163"/>
  <c r="G12" i="163"/>
  <c r="F10" i="163"/>
  <c r="S10" i="163" s="1"/>
  <c r="C6" i="163"/>
  <c r="C22" i="163"/>
  <c r="C19" i="163"/>
  <c r="F14" i="163"/>
  <c r="D10" i="163"/>
  <c r="Q10" i="163" s="1"/>
  <c r="H24" i="163"/>
  <c r="D22" i="163"/>
  <c r="F21" i="163"/>
  <c r="H20" i="163"/>
  <c r="D19" i="163"/>
  <c r="Q19" i="163" s="1"/>
  <c r="G18" i="163"/>
  <c r="I17" i="163"/>
  <c r="C16" i="163"/>
  <c r="G14" i="163"/>
  <c r="I13" i="163"/>
  <c r="E12" i="163"/>
  <c r="G11" i="163"/>
  <c r="E10" i="163"/>
  <c r="R10" i="163" s="1"/>
  <c r="C12" i="163"/>
  <c r="F12" i="163"/>
  <c r="F5" i="163"/>
  <c r="G5" i="163"/>
  <c r="T5" i="163" s="1"/>
  <c r="F7" i="163"/>
  <c r="S7" i="163" s="1"/>
  <c r="H5" i="163"/>
  <c r="U5" i="163" s="1"/>
  <c r="I16" i="158"/>
  <c r="I6" i="158"/>
  <c r="I12" i="158"/>
  <c r="I7" i="158"/>
  <c r="E12" i="158"/>
  <c r="H7" i="158"/>
  <c r="H20" i="158"/>
  <c r="L8" i="159"/>
  <c r="G20" i="153"/>
  <c r="F10" i="158"/>
  <c r="S10" i="158" s="1"/>
  <c r="C23" i="159"/>
  <c r="D22" i="159"/>
  <c r="E21" i="159"/>
  <c r="D20" i="159"/>
  <c r="H19" i="159"/>
  <c r="U19" i="159" s="1"/>
  <c r="C18" i="159"/>
  <c r="D17" i="159"/>
  <c r="F16" i="159"/>
  <c r="I12" i="159"/>
  <c r="E10" i="159"/>
  <c r="R10" i="159" s="1"/>
  <c r="C24" i="158"/>
  <c r="C9" i="158" s="1"/>
  <c r="D23" i="158"/>
  <c r="E22" i="158"/>
  <c r="F21" i="158"/>
  <c r="E20" i="158"/>
  <c r="F18" i="158"/>
  <c r="G17" i="158"/>
  <c r="H16" i="158"/>
  <c r="F14" i="158"/>
  <c r="E11" i="158"/>
  <c r="O11" i="158" s="1"/>
  <c r="C10" i="158"/>
  <c r="L8" i="158"/>
  <c r="E7" i="158"/>
  <c r="D8" i="158"/>
  <c r="Q8" i="158" s="1"/>
  <c r="E24" i="158"/>
  <c r="E9" i="158" s="1"/>
  <c r="I17" i="158"/>
  <c r="E22" i="159"/>
  <c r="G16" i="159"/>
  <c r="F22" i="158"/>
  <c r="C19" i="158"/>
  <c r="C22" i="159"/>
  <c r="D21" i="159"/>
  <c r="C20" i="159"/>
  <c r="G19" i="159"/>
  <c r="T19" i="159" s="1"/>
  <c r="C17" i="159"/>
  <c r="E16" i="159"/>
  <c r="E12" i="159"/>
  <c r="D10" i="159"/>
  <c r="Q10" i="159" s="1"/>
  <c r="C23" i="158"/>
  <c r="D22" i="158"/>
  <c r="E21" i="158"/>
  <c r="D20" i="158"/>
  <c r="I19" i="158"/>
  <c r="V19" i="158" s="1"/>
  <c r="E18" i="158"/>
  <c r="F17" i="158"/>
  <c r="G16" i="158"/>
  <c r="E14" i="158"/>
  <c r="R14" i="158" s="1"/>
  <c r="D11" i="158"/>
  <c r="I9" i="158"/>
  <c r="V9" i="158" s="1"/>
  <c r="I8" i="158"/>
  <c r="V8" i="158" s="1"/>
  <c r="D7" i="158"/>
  <c r="H19" i="158"/>
  <c r="U19" i="158" s="1"/>
  <c r="E17" i="158"/>
  <c r="O17" i="158" s="1"/>
  <c r="D14" i="158"/>
  <c r="H10" i="158"/>
  <c r="U10" i="158" s="1"/>
  <c r="G10" i="159"/>
  <c r="T10" i="159" s="1"/>
  <c r="H18" i="158"/>
  <c r="C5" i="158"/>
  <c r="D23" i="159"/>
  <c r="E17" i="159"/>
  <c r="O17" i="159" s="1"/>
  <c r="C5" i="159"/>
  <c r="G18" i="158"/>
  <c r="D10" i="158"/>
  <c r="Q10" i="158" s="1"/>
  <c r="I23" i="159"/>
  <c r="C21" i="159"/>
  <c r="F19" i="159"/>
  <c r="S19" i="159" s="1"/>
  <c r="I18" i="159"/>
  <c r="D16" i="159"/>
  <c r="H14" i="159"/>
  <c r="D12" i="159"/>
  <c r="C10" i="159"/>
  <c r="P10" i="159" s="1"/>
  <c r="I8" i="159"/>
  <c r="V8" i="159" s="1"/>
  <c r="C22" i="158"/>
  <c r="D21" i="158"/>
  <c r="C20" i="158"/>
  <c r="D18" i="158"/>
  <c r="F16" i="158"/>
  <c r="C11" i="158"/>
  <c r="E8" i="158"/>
  <c r="R8" i="158" s="1"/>
  <c r="I5" i="158"/>
  <c r="V5" i="158" s="1"/>
  <c r="H21" i="158"/>
  <c r="C14" i="159"/>
  <c r="G21" i="158"/>
  <c r="I11" i="158"/>
  <c r="V11" i="158" s="1"/>
  <c r="I24" i="159"/>
  <c r="V24" i="159" s="1"/>
  <c r="H23" i="159"/>
  <c r="I22" i="159"/>
  <c r="E19" i="159"/>
  <c r="H18" i="159"/>
  <c r="I17" i="159"/>
  <c r="C16" i="159"/>
  <c r="G14" i="159"/>
  <c r="C12" i="159"/>
  <c r="I9" i="159"/>
  <c r="V9" i="159" s="1"/>
  <c r="E8" i="159"/>
  <c r="R8" i="159" s="1"/>
  <c r="C7" i="159"/>
  <c r="I6" i="159"/>
  <c r="I23" i="158"/>
  <c r="C21" i="158"/>
  <c r="G19" i="158"/>
  <c r="T19" i="158" s="1"/>
  <c r="C18" i="158"/>
  <c r="D17" i="158"/>
  <c r="E16" i="158"/>
  <c r="C14" i="158"/>
  <c r="I13" i="158"/>
  <c r="V13" i="158" s="1"/>
  <c r="E6" i="158"/>
  <c r="D19" i="158"/>
  <c r="Q19" i="158" s="1"/>
  <c r="C12" i="158"/>
  <c r="F21" i="159"/>
  <c r="C11" i="159"/>
  <c r="E23" i="158"/>
  <c r="G14" i="158"/>
  <c r="E24" i="159"/>
  <c r="G23" i="159"/>
  <c r="H22" i="159"/>
  <c r="I21" i="159"/>
  <c r="D19" i="159"/>
  <c r="Q19" i="159" s="1"/>
  <c r="G18" i="159"/>
  <c r="H17" i="159"/>
  <c r="F14" i="159"/>
  <c r="I11" i="159"/>
  <c r="V11" i="159" s="1"/>
  <c r="D8" i="159"/>
  <c r="Q8" i="159" s="1"/>
  <c r="E6" i="159"/>
  <c r="I5" i="159"/>
  <c r="V5" i="159" s="1"/>
  <c r="H23" i="158"/>
  <c r="I22" i="158"/>
  <c r="F19" i="158"/>
  <c r="S19" i="158" s="1"/>
  <c r="C17" i="158"/>
  <c r="D16" i="158"/>
  <c r="E13" i="158"/>
  <c r="G10" i="158"/>
  <c r="T10" i="158" s="1"/>
  <c r="C8" i="158"/>
  <c r="P8" i="158" s="1"/>
  <c r="D6" i="158"/>
  <c r="Q6" i="158" s="1"/>
  <c r="E5" i="158"/>
  <c r="R5" i="158" s="1"/>
  <c r="E23" i="159"/>
  <c r="G21" i="159"/>
  <c r="E18" i="159"/>
  <c r="H16" i="159"/>
  <c r="D11" i="159"/>
  <c r="C6" i="159"/>
  <c r="P6" i="159" s="1"/>
  <c r="F23" i="158"/>
  <c r="E10" i="158"/>
  <c r="R10" i="158" s="1"/>
  <c r="I19" i="159"/>
  <c r="V19" i="159" s="1"/>
  <c r="E13" i="159"/>
  <c r="D24" i="158"/>
  <c r="H17" i="158"/>
  <c r="D24" i="159"/>
  <c r="F23" i="159"/>
  <c r="G22" i="159"/>
  <c r="H21" i="159"/>
  <c r="C19" i="159"/>
  <c r="F18" i="159"/>
  <c r="G17" i="159"/>
  <c r="I16" i="159"/>
  <c r="E14" i="159"/>
  <c r="R14" i="159" s="1"/>
  <c r="E11" i="159"/>
  <c r="H10" i="159"/>
  <c r="U10" i="159" s="1"/>
  <c r="C8" i="159"/>
  <c r="P8" i="159" s="1"/>
  <c r="D6" i="159"/>
  <c r="Q6" i="159" s="1"/>
  <c r="E5" i="159"/>
  <c r="R5" i="159" s="1"/>
  <c r="I24" i="158"/>
  <c r="V24" i="158" s="1"/>
  <c r="G23" i="158"/>
  <c r="H22" i="158"/>
  <c r="I21" i="158"/>
  <c r="E19" i="158"/>
  <c r="O19" i="158" s="1"/>
  <c r="I18" i="158"/>
  <c r="C16" i="158"/>
  <c r="D12" i="158"/>
  <c r="C6" i="158"/>
  <c r="P6" i="158" s="1"/>
  <c r="D5" i="158"/>
  <c r="Q5" i="158" s="1"/>
  <c r="C24" i="159"/>
  <c r="C9" i="159" s="1"/>
  <c r="F22" i="159"/>
  <c r="I20" i="159"/>
  <c r="F17" i="159"/>
  <c r="D14" i="159"/>
  <c r="I13" i="159"/>
  <c r="V13" i="159" s="1"/>
  <c r="D5" i="159"/>
  <c r="Q5" i="159" s="1"/>
  <c r="G22" i="158"/>
  <c r="H14" i="158"/>
  <c r="E20" i="159"/>
  <c r="F10" i="159"/>
  <c r="S10" i="159" s="1"/>
  <c r="I20" i="158"/>
  <c r="D18" i="159"/>
  <c r="G20" i="159"/>
  <c r="H5" i="159"/>
  <c r="U5" i="159" s="1"/>
  <c r="F7" i="159"/>
  <c r="S7" i="159" s="1"/>
  <c r="H20" i="159"/>
  <c r="F12" i="159"/>
  <c r="S12" i="159" s="1"/>
  <c r="F12" i="158"/>
  <c r="S12" i="158" s="1"/>
  <c r="F5" i="158"/>
  <c r="G5" i="158"/>
  <c r="T5" i="158" s="1"/>
  <c r="G20" i="158"/>
  <c r="F20" i="158"/>
  <c r="G5" i="159"/>
  <c r="T5" i="159" s="1"/>
  <c r="F20" i="159"/>
  <c r="H12" i="159"/>
  <c r="H7" i="159"/>
  <c r="F7" i="158"/>
  <c r="S7" i="158" s="1"/>
  <c r="H12" i="158"/>
  <c r="G12" i="159"/>
  <c r="T12" i="159" s="1"/>
  <c r="F5" i="159"/>
  <c r="G12" i="158"/>
  <c r="T12" i="158" s="1"/>
  <c r="H5" i="158"/>
  <c r="U5" i="158" s="1"/>
  <c r="F24" i="159"/>
  <c r="G11" i="159"/>
  <c r="G13" i="158"/>
  <c r="F24" i="158"/>
  <c r="H13" i="159"/>
  <c r="U13" i="159" s="1"/>
  <c r="H13" i="158"/>
  <c r="U13" i="158" s="1"/>
  <c r="G13" i="159"/>
  <c r="G11" i="158"/>
  <c r="F13" i="159"/>
  <c r="S13" i="159" s="1"/>
  <c r="F11" i="159"/>
  <c r="S11" i="159" s="1"/>
  <c r="G24" i="159"/>
  <c r="G9" i="159" s="1"/>
  <c r="H11" i="159"/>
  <c r="U11" i="159" s="1"/>
  <c r="G24" i="158"/>
  <c r="G9" i="158" s="1"/>
  <c r="H11" i="158"/>
  <c r="U11" i="158" s="1"/>
  <c r="H24" i="159"/>
  <c r="H9" i="159" s="1"/>
  <c r="H24" i="158"/>
  <c r="H9" i="158" s="1"/>
  <c r="F13" i="158"/>
  <c r="S13" i="158" s="1"/>
  <c r="F11" i="158"/>
  <c r="S11" i="158" s="1"/>
  <c r="F5" i="154"/>
  <c r="I16" i="153"/>
  <c r="G7" i="154"/>
  <c r="I16" i="154"/>
  <c r="I49" i="154" s="1"/>
  <c r="G7" i="153"/>
  <c r="G24" i="154"/>
  <c r="H7" i="153"/>
  <c r="L8" i="153"/>
  <c r="E24" i="154"/>
  <c r="G10" i="154"/>
  <c r="I7" i="154"/>
  <c r="G24" i="153"/>
  <c r="G9" i="153" s="1"/>
  <c r="F20" i="153"/>
  <c r="L8" i="154"/>
  <c r="L41" i="154" s="1"/>
  <c r="E11" i="154"/>
  <c r="D23" i="155"/>
  <c r="D22" i="155"/>
  <c r="D18" i="155"/>
  <c r="C17" i="155"/>
  <c r="C16" i="155"/>
  <c r="D10" i="155"/>
  <c r="Q10" i="155" s="1"/>
  <c r="C10" i="155"/>
  <c r="E5" i="155"/>
  <c r="R5" i="155" s="1"/>
  <c r="D5" i="155"/>
  <c r="Q5" i="155" s="1"/>
  <c r="C5" i="155"/>
  <c r="P5" i="155" s="1"/>
  <c r="D8" i="155"/>
  <c r="Q8" i="155" s="1"/>
  <c r="C23" i="155"/>
  <c r="C22" i="155"/>
  <c r="C18" i="155"/>
  <c r="I5" i="155"/>
  <c r="V5" i="155" s="1"/>
  <c r="I24" i="155"/>
  <c r="V24" i="155" s="1"/>
  <c r="C24" i="155"/>
  <c r="E21" i="155"/>
  <c r="D21" i="155"/>
  <c r="I20" i="155"/>
  <c r="C12" i="155"/>
  <c r="I8" i="155"/>
  <c r="V8" i="155" s="1"/>
  <c r="D14" i="155"/>
  <c r="C21" i="155"/>
  <c r="D20" i="155"/>
  <c r="I19" i="155"/>
  <c r="V19" i="155" s="1"/>
  <c r="C20" i="155"/>
  <c r="I17" i="155"/>
  <c r="E16" i="155"/>
  <c r="I23" i="155"/>
  <c r="E22" i="155"/>
  <c r="I18" i="155"/>
  <c r="D17" i="155"/>
  <c r="D16" i="155"/>
  <c r="C14" i="155"/>
  <c r="I11" i="155"/>
  <c r="V11" i="155" s="1"/>
  <c r="E10" i="155"/>
  <c r="R10" i="155" s="1"/>
  <c r="C8" i="155"/>
  <c r="P8" i="155" s="1"/>
  <c r="V9" i="155"/>
  <c r="E8" i="155"/>
  <c r="R8" i="155" s="1"/>
  <c r="D22" i="154"/>
  <c r="D55" i="154" s="1"/>
  <c r="I17" i="154"/>
  <c r="I50" i="154" s="1"/>
  <c r="D16" i="154"/>
  <c r="D49" i="154" s="1"/>
  <c r="D14" i="154"/>
  <c r="D47" i="154" s="1"/>
  <c r="I11" i="154"/>
  <c r="C10" i="154"/>
  <c r="C43" i="154" s="1"/>
  <c r="E5" i="154"/>
  <c r="D22" i="153"/>
  <c r="D10" i="153"/>
  <c r="I23" i="154"/>
  <c r="I56" i="154" s="1"/>
  <c r="C22" i="154"/>
  <c r="C55" i="154" s="1"/>
  <c r="D17" i="154"/>
  <c r="D50" i="154" s="1"/>
  <c r="C16" i="154"/>
  <c r="C49" i="154" s="1"/>
  <c r="C14" i="154"/>
  <c r="C47" i="154" s="1"/>
  <c r="D5" i="154"/>
  <c r="I23" i="153"/>
  <c r="C22" i="153"/>
  <c r="I17" i="153"/>
  <c r="C16" i="153"/>
  <c r="I11" i="153"/>
  <c r="C10" i="153"/>
  <c r="D23" i="154"/>
  <c r="D56" i="154" s="1"/>
  <c r="I18" i="154"/>
  <c r="I51" i="154" s="1"/>
  <c r="C17" i="154"/>
  <c r="C50" i="154" s="1"/>
  <c r="I8" i="154"/>
  <c r="C5" i="154"/>
  <c r="C38" i="154" s="1"/>
  <c r="D23" i="153"/>
  <c r="D17" i="153"/>
  <c r="C5" i="153"/>
  <c r="C23" i="154"/>
  <c r="C56" i="154" s="1"/>
  <c r="D18" i="154"/>
  <c r="D51" i="154" s="1"/>
  <c r="E8" i="154"/>
  <c r="C23" i="153"/>
  <c r="I20" i="153"/>
  <c r="I18" i="153"/>
  <c r="C17" i="153"/>
  <c r="I8" i="153"/>
  <c r="I24" i="154"/>
  <c r="I20" i="154"/>
  <c r="I53" i="154" s="1"/>
  <c r="C18" i="154"/>
  <c r="C51" i="154" s="1"/>
  <c r="I9" i="154"/>
  <c r="D8" i="154"/>
  <c r="I24" i="153"/>
  <c r="D20" i="153"/>
  <c r="I19" i="153"/>
  <c r="D18" i="153"/>
  <c r="C12" i="153"/>
  <c r="I9" i="153"/>
  <c r="E8" i="153"/>
  <c r="C24" i="154"/>
  <c r="C57" i="154" s="1"/>
  <c r="E21" i="154"/>
  <c r="E54" i="154" s="1"/>
  <c r="D20" i="154"/>
  <c r="D53" i="154" s="1"/>
  <c r="I19" i="154"/>
  <c r="C8" i="154"/>
  <c r="C24" i="153"/>
  <c r="E21" i="153"/>
  <c r="C20" i="153"/>
  <c r="C18" i="153"/>
  <c r="D8" i="153"/>
  <c r="D21" i="154"/>
  <c r="D54" i="154" s="1"/>
  <c r="C20" i="154"/>
  <c r="C53" i="154" s="1"/>
  <c r="C12" i="154"/>
  <c r="C45" i="154" s="1"/>
  <c r="E10" i="154"/>
  <c r="D21" i="153"/>
  <c r="D14" i="153"/>
  <c r="C8" i="153"/>
  <c r="E22" i="154"/>
  <c r="E55" i="154" s="1"/>
  <c r="C21" i="154"/>
  <c r="C54" i="154" s="1"/>
  <c r="E16" i="154"/>
  <c r="E49" i="154" s="1"/>
  <c r="D10" i="154"/>
  <c r="I5" i="154"/>
  <c r="E22" i="153"/>
  <c r="C21" i="153"/>
  <c r="E16" i="153"/>
  <c r="C14" i="153"/>
  <c r="E10" i="153"/>
  <c r="I5" i="153"/>
  <c r="D16" i="153"/>
  <c r="E5" i="153"/>
  <c r="D5" i="153"/>
  <c r="D24" i="154"/>
  <c r="E14" i="154"/>
  <c r="D19" i="154"/>
  <c r="I6" i="154"/>
  <c r="E17" i="154"/>
  <c r="E12" i="154"/>
  <c r="I21" i="154"/>
  <c r="I54" i="154" s="1"/>
  <c r="E6" i="154"/>
  <c r="E13" i="154"/>
  <c r="E18" i="154"/>
  <c r="E51" i="154" s="1"/>
  <c r="D12" i="154"/>
  <c r="E19" i="154"/>
  <c r="E52" i="154" s="1"/>
  <c r="C6" i="154"/>
  <c r="C39" i="154" s="1"/>
  <c r="D6" i="154"/>
  <c r="I13" i="154"/>
  <c r="C11" i="154"/>
  <c r="E23" i="154"/>
  <c r="E56" i="154" s="1"/>
  <c r="C19" i="154"/>
  <c r="C52" i="154" s="1"/>
  <c r="E7" i="154"/>
  <c r="D11" i="154"/>
  <c r="I22" i="154"/>
  <c r="I55" i="154" s="1"/>
  <c r="C7" i="154"/>
  <c r="I12" i="154"/>
  <c r="D7" i="154"/>
  <c r="E20" i="154"/>
  <c r="E53" i="154" s="1"/>
  <c r="E17" i="153"/>
  <c r="C6" i="153"/>
  <c r="E18" i="153"/>
  <c r="I6" i="153"/>
  <c r="D12" i="153"/>
  <c r="E13" i="153"/>
  <c r="E14" i="153"/>
  <c r="E19" i="153"/>
  <c r="E12" i="153"/>
  <c r="E24" i="153"/>
  <c r="E23" i="153"/>
  <c r="C11" i="153"/>
  <c r="I21" i="153"/>
  <c r="D6" i="153"/>
  <c r="I22" i="153"/>
  <c r="E7" i="153"/>
  <c r="D11" i="153"/>
  <c r="I13" i="153"/>
  <c r="D19" i="153"/>
  <c r="D7" i="153"/>
  <c r="E20" i="153"/>
  <c r="C19" i="153"/>
  <c r="E11" i="153"/>
  <c r="E6" i="153"/>
  <c r="D24" i="153"/>
  <c r="C7" i="153"/>
  <c r="I7" i="153"/>
  <c r="I12" i="153"/>
  <c r="E14" i="155"/>
  <c r="R14" i="155" s="1"/>
  <c r="G22" i="155"/>
  <c r="H18" i="155"/>
  <c r="H23" i="155"/>
  <c r="F10" i="155"/>
  <c r="S10" i="155" s="1"/>
  <c r="F23" i="154"/>
  <c r="F56" i="154" s="1"/>
  <c r="H19" i="154"/>
  <c r="H22" i="153"/>
  <c r="G21" i="153"/>
  <c r="F19" i="153"/>
  <c r="F16" i="153"/>
  <c r="G19" i="154"/>
  <c r="H17" i="153"/>
  <c r="H5" i="153"/>
  <c r="G14" i="154"/>
  <c r="G47" i="154" s="1"/>
  <c r="G21" i="155"/>
  <c r="G16" i="155"/>
  <c r="F19" i="155"/>
  <c r="S19" i="155" s="1"/>
  <c r="F24" i="154"/>
  <c r="H22" i="154"/>
  <c r="H55" i="154" s="1"/>
  <c r="H16" i="154"/>
  <c r="H49" i="154" s="1"/>
  <c r="G18" i="153"/>
  <c r="G19" i="153"/>
  <c r="G16" i="153"/>
  <c r="H11" i="154"/>
  <c r="G16" i="154"/>
  <c r="G49" i="154" s="1"/>
  <c r="G14" i="153"/>
  <c r="F14" i="153"/>
  <c r="F7" i="153"/>
  <c r="H18" i="153"/>
  <c r="F22" i="153"/>
  <c r="H16" i="155"/>
  <c r="F18" i="155"/>
  <c r="H23" i="154"/>
  <c r="H56" i="154" s="1"/>
  <c r="G17" i="154"/>
  <c r="G50" i="154" s="1"/>
  <c r="F14" i="154"/>
  <c r="F47" i="154" s="1"/>
  <c r="H14" i="153"/>
  <c r="F17" i="153"/>
  <c r="F11" i="153"/>
  <c r="F10" i="154"/>
  <c r="H24" i="154"/>
  <c r="H11" i="153"/>
  <c r="F7" i="154"/>
  <c r="H12" i="153"/>
  <c r="F16" i="154"/>
  <c r="F49" i="154" s="1"/>
  <c r="H22" i="155"/>
  <c r="F14" i="155"/>
  <c r="H10" i="155"/>
  <c r="U10" i="155" s="1"/>
  <c r="G23" i="154"/>
  <c r="G56" i="154" s="1"/>
  <c r="G22" i="154"/>
  <c r="G55" i="154" s="1"/>
  <c r="G11" i="154"/>
  <c r="F13" i="153"/>
  <c r="H16" i="153"/>
  <c r="H14" i="154"/>
  <c r="H47" i="154" s="1"/>
  <c r="F24" i="153"/>
  <c r="F21" i="154"/>
  <c r="F54" i="154" s="1"/>
  <c r="H20" i="154"/>
  <c r="H53" i="154" s="1"/>
  <c r="F10" i="153"/>
  <c r="G12" i="154"/>
  <c r="G45" i="154" s="1"/>
  <c r="G5" i="154"/>
  <c r="H12" i="154"/>
  <c r="F22" i="155"/>
  <c r="F18" i="154"/>
  <c r="F51" i="154" s="1"/>
  <c r="H21" i="155"/>
  <c r="H14" i="155"/>
  <c r="G19" i="155"/>
  <c r="T19" i="155" s="1"/>
  <c r="G23" i="155"/>
  <c r="F20" i="154"/>
  <c r="F53" i="154" s="1"/>
  <c r="F17" i="154"/>
  <c r="F50" i="154" s="1"/>
  <c r="G23" i="153"/>
  <c r="H10" i="153"/>
  <c r="H10" i="154"/>
  <c r="F13" i="154"/>
  <c r="H23" i="153"/>
  <c r="F19" i="154"/>
  <c r="H18" i="154"/>
  <c r="H51" i="154" s="1"/>
  <c r="G20" i="154"/>
  <c r="G53" i="154" s="1"/>
  <c r="H7" i="154"/>
  <c r="G18" i="155"/>
  <c r="H17" i="155"/>
  <c r="G14" i="155"/>
  <c r="F21" i="155"/>
  <c r="F16" i="155"/>
  <c r="G10" i="155"/>
  <c r="T10" i="155" s="1"/>
  <c r="H17" i="154"/>
  <c r="H50" i="154" s="1"/>
  <c r="F22" i="154"/>
  <c r="F55" i="154" s="1"/>
  <c r="G13" i="153"/>
  <c r="G18" i="154"/>
  <c r="G51" i="154" s="1"/>
  <c r="F21" i="153"/>
  <c r="H13" i="153"/>
  <c r="G22" i="153"/>
  <c r="H21" i="153"/>
  <c r="F12" i="153"/>
  <c r="F12" i="154"/>
  <c r="F5" i="153"/>
  <c r="G10" i="153"/>
  <c r="G5" i="153"/>
  <c r="G17" i="155"/>
  <c r="H19" i="155"/>
  <c r="U19" i="155" s="1"/>
  <c r="F17" i="155"/>
  <c r="F23" i="155"/>
  <c r="G13" i="154"/>
  <c r="H21" i="154"/>
  <c r="H54" i="154" s="1"/>
  <c r="F23" i="153"/>
  <c r="H13" i="154"/>
  <c r="H20" i="153"/>
  <c r="G21" i="154"/>
  <c r="G54" i="154" s="1"/>
  <c r="F18" i="153"/>
  <c r="H19" i="153"/>
  <c r="G12" i="153"/>
  <c r="G17" i="153"/>
  <c r="H5" i="154"/>
  <c r="H24" i="153"/>
  <c r="H9" i="153" s="1"/>
  <c r="F11" i="154"/>
  <c r="G11" i="153"/>
  <c r="E14" i="143"/>
  <c r="R14" i="143" s="1"/>
  <c r="E10" i="143"/>
  <c r="R10" i="143" s="1"/>
  <c r="C23" i="143"/>
  <c r="D23" i="143"/>
  <c r="I23" i="143"/>
  <c r="F23" i="143"/>
  <c r="G23" i="143"/>
  <c r="H23" i="143"/>
  <c r="F21" i="143"/>
  <c r="G19" i="143"/>
  <c r="T19" i="143" s="1"/>
  <c r="H16" i="143"/>
  <c r="H14" i="143"/>
  <c r="G10" i="143"/>
  <c r="T10" i="143" s="1"/>
  <c r="F19" i="143"/>
  <c r="S19" i="143" s="1"/>
  <c r="H10" i="143"/>
  <c r="U10" i="143" s="1"/>
  <c r="G21" i="143"/>
  <c r="G16" i="143"/>
  <c r="I11" i="143"/>
  <c r="V11" i="143" s="1"/>
  <c r="H18" i="143"/>
  <c r="F22" i="143"/>
  <c r="G18" i="143"/>
  <c r="F14" i="143"/>
  <c r="G14" i="143"/>
  <c r="F16" i="143"/>
  <c r="G22" i="143"/>
  <c r="F18" i="143"/>
  <c r="H19" i="143"/>
  <c r="U19" i="143" s="1"/>
  <c r="F10" i="143"/>
  <c r="S10" i="143" s="1"/>
  <c r="H21" i="143"/>
  <c r="H22" i="143"/>
  <c r="H17" i="143"/>
  <c r="G17" i="143"/>
  <c r="F17" i="143"/>
  <c r="I19" i="143"/>
  <c r="V19" i="143" s="1"/>
  <c r="D17" i="143"/>
  <c r="C20" i="143"/>
  <c r="E22" i="143"/>
  <c r="D5" i="143"/>
  <c r="Q5" i="143" s="1"/>
  <c r="I20" i="143"/>
  <c r="D20" i="143"/>
  <c r="E5" i="143"/>
  <c r="R5" i="143" s="1"/>
  <c r="D8" i="143"/>
  <c r="Q8" i="143" s="1"/>
  <c r="D22" i="143"/>
  <c r="I8" i="143"/>
  <c r="V8" i="143" s="1"/>
  <c r="C14" i="143"/>
  <c r="C18" i="143"/>
  <c r="C5" i="143"/>
  <c r="C12" i="143"/>
  <c r="E21" i="143"/>
  <c r="E16" i="143"/>
  <c r="C10" i="143"/>
  <c r="P10" i="143" s="1"/>
  <c r="C24" i="143"/>
  <c r="E8" i="143"/>
  <c r="R8" i="143" s="1"/>
  <c r="I9" i="143"/>
  <c r="V9" i="143" s="1"/>
  <c r="D14" i="143"/>
  <c r="D18" i="143"/>
  <c r="C21" i="143"/>
  <c r="I24" i="143"/>
  <c r="V24" i="143" s="1"/>
  <c r="D16" i="143"/>
  <c r="C8" i="143"/>
  <c r="P8" i="143" s="1"/>
  <c r="C22" i="143"/>
  <c r="C17" i="143"/>
  <c r="I5" i="143"/>
  <c r="V5" i="143" s="1"/>
  <c r="C16" i="143"/>
  <c r="D21" i="143"/>
  <c r="D10" i="143"/>
  <c r="Q10" i="143" s="1"/>
  <c r="I17" i="143"/>
  <c r="I18" i="143"/>
  <c r="P52" i="159" l="1"/>
  <c r="Q52" i="159" s="1"/>
  <c r="N53" i="159"/>
  <c r="P53" i="159" s="1"/>
  <c r="Q53" i="159" s="1"/>
  <c r="N54" i="159"/>
  <c r="P54" i="159" s="1"/>
  <c r="Q54" i="159" s="1"/>
  <c r="N55" i="159"/>
  <c r="P55" i="159" s="1"/>
  <c r="Q55" i="159" s="1"/>
  <c r="K40" i="159"/>
  <c r="N51" i="159"/>
  <c r="P51" i="159" s="1"/>
  <c r="Q51" i="159" s="1"/>
  <c r="J38" i="164"/>
  <c r="C41" i="164"/>
  <c r="V19" i="163"/>
  <c r="BT19" i="163" s="1"/>
  <c r="V8" i="163"/>
  <c r="V5" i="163"/>
  <c r="BA5" i="163" s="1"/>
  <c r="V9" i="163"/>
  <c r="BA9" i="163" s="1"/>
  <c r="V13" i="163"/>
  <c r="V11" i="163"/>
  <c r="BT11" i="163" s="1"/>
  <c r="O21" i="163"/>
  <c r="O22" i="163"/>
  <c r="O16" i="163"/>
  <c r="V16" i="163" s="1"/>
  <c r="O20" i="158"/>
  <c r="P26" i="158"/>
  <c r="L26" i="158"/>
  <c r="L26" i="159"/>
  <c r="P26" i="159"/>
  <c r="Y26" i="159" s="1"/>
  <c r="L26" i="163"/>
  <c r="P26" i="163"/>
  <c r="Y26" i="163" s="1"/>
  <c r="Q12" i="163"/>
  <c r="R13" i="163"/>
  <c r="D9" i="163"/>
  <c r="O11" i="163"/>
  <c r="Q11" i="163"/>
  <c r="Q7" i="163"/>
  <c r="T11" i="163"/>
  <c r="T9" i="163"/>
  <c r="T13" i="163"/>
  <c r="T7" i="163"/>
  <c r="E9" i="163"/>
  <c r="O6" i="163"/>
  <c r="V7" i="163"/>
  <c r="V6" i="163"/>
  <c r="H9" i="163"/>
  <c r="S5" i="163"/>
  <c r="AW5" i="163" s="1"/>
  <c r="Q13" i="163"/>
  <c r="F9" i="153"/>
  <c r="S24" i="159"/>
  <c r="F9" i="159"/>
  <c r="S9" i="159" s="1"/>
  <c r="G9" i="154"/>
  <c r="E9" i="153"/>
  <c r="D9" i="159"/>
  <c r="F57" i="154"/>
  <c r="F9" i="154"/>
  <c r="D9" i="153"/>
  <c r="S24" i="158"/>
  <c r="F9" i="158"/>
  <c r="S9" i="158" s="1"/>
  <c r="D9" i="158"/>
  <c r="E9" i="159"/>
  <c r="H9" i="154"/>
  <c r="D9" i="154"/>
  <c r="E9" i="154"/>
  <c r="O20" i="163"/>
  <c r="O11" i="159"/>
  <c r="D15" i="163"/>
  <c r="T24" i="163"/>
  <c r="P24" i="163"/>
  <c r="L24" i="163"/>
  <c r="C9" i="163"/>
  <c r="BP19" i="163"/>
  <c r="AW19" i="163"/>
  <c r="O12" i="163"/>
  <c r="P6" i="163"/>
  <c r="L6" i="163"/>
  <c r="L23" i="163"/>
  <c r="F15" i="163"/>
  <c r="P10" i="163"/>
  <c r="Q24" i="163"/>
  <c r="R19" i="163"/>
  <c r="BA19" i="163"/>
  <c r="P7" i="163"/>
  <c r="L7" i="163"/>
  <c r="AU6" i="163"/>
  <c r="BN6" i="163"/>
  <c r="AV5" i="163"/>
  <c r="BO5" i="163"/>
  <c r="AU5" i="163"/>
  <c r="BN5" i="163"/>
  <c r="G15" i="163"/>
  <c r="H8" i="163"/>
  <c r="U8" i="163" s="1"/>
  <c r="T8" i="163"/>
  <c r="U24" i="163"/>
  <c r="I15" i="163"/>
  <c r="AU8" i="163"/>
  <c r="BN8" i="163"/>
  <c r="R17" i="163"/>
  <c r="L21" i="163"/>
  <c r="C15" i="163"/>
  <c r="L16" i="163"/>
  <c r="T12" i="163"/>
  <c r="L20" i="163"/>
  <c r="P13" i="163"/>
  <c r="L13" i="163"/>
  <c r="L12" i="163"/>
  <c r="S12" i="163"/>
  <c r="L17" i="163"/>
  <c r="AV8" i="163"/>
  <c r="BO8" i="163"/>
  <c r="P5" i="163"/>
  <c r="L5" i="163"/>
  <c r="P12" i="163"/>
  <c r="P19" i="163"/>
  <c r="L19" i="163"/>
  <c r="L18" i="163"/>
  <c r="S24" i="163"/>
  <c r="S9" i="163"/>
  <c r="BT8" i="163"/>
  <c r="BA8" i="163"/>
  <c r="AT8" i="163"/>
  <c r="BM8" i="163"/>
  <c r="H15" i="163"/>
  <c r="R24" i="163"/>
  <c r="AU19" i="163"/>
  <c r="Q15" i="163"/>
  <c r="BN19" i="163"/>
  <c r="L22" i="163"/>
  <c r="V12" i="163"/>
  <c r="R23" i="163"/>
  <c r="P11" i="163"/>
  <c r="L11" i="163"/>
  <c r="E15" i="163"/>
  <c r="G8" i="158"/>
  <c r="T8" i="158" s="1"/>
  <c r="O20" i="159"/>
  <c r="G15" i="153"/>
  <c r="T13" i="158"/>
  <c r="H40" i="154"/>
  <c r="U24" i="158"/>
  <c r="T11" i="158"/>
  <c r="H45" i="154"/>
  <c r="U24" i="159"/>
  <c r="T13" i="159"/>
  <c r="T7" i="158"/>
  <c r="S5" i="159"/>
  <c r="AW5" i="159" s="1"/>
  <c r="T24" i="158"/>
  <c r="T7" i="159"/>
  <c r="T24" i="159"/>
  <c r="T11" i="159"/>
  <c r="S5" i="158"/>
  <c r="AW5" i="158" s="1"/>
  <c r="E45" i="154"/>
  <c r="O12" i="158"/>
  <c r="R12" i="158" s="1"/>
  <c r="R24" i="158"/>
  <c r="V7" i="159"/>
  <c r="R13" i="158"/>
  <c r="E40" i="154"/>
  <c r="D45" i="154"/>
  <c r="Q13" i="158"/>
  <c r="R13" i="159"/>
  <c r="R24" i="159"/>
  <c r="V6" i="158"/>
  <c r="V12" i="159"/>
  <c r="V6" i="159"/>
  <c r="Q7" i="158"/>
  <c r="C44" i="154"/>
  <c r="D57" i="154"/>
  <c r="E57" i="154"/>
  <c r="Q7" i="159"/>
  <c r="V7" i="158"/>
  <c r="O7" i="158"/>
  <c r="Q13" i="159"/>
  <c r="E39" i="154"/>
  <c r="C46" i="154"/>
  <c r="C40" i="154"/>
  <c r="Q24" i="159"/>
  <c r="Q11" i="159"/>
  <c r="Q11" i="158"/>
  <c r="U11" i="153"/>
  <c r="S19" i="153"/>
  <c r="T5" i="153"/>
  <c r="Q13" i="153"/>
  <c r="P8" i="153"/>
  <c r="T10" i="153"/>
  <c r="Q7" i="153"/>
  <c r="Q10" i="153"/>
  <c r="O11" i="153"/>
  <c r="R13" i="153"/>
  <c r="G8" i="153"/>
  <c r="T13" i="153"/>
  <c r="U10" i="153"/>
  <c r="S11" i="153"/>
  <c r="T19" i="153"/>
  <c r="Q5" i="153"/>
  <c r="V9" i="153"/>
  <c r="U5" i="153"/>
  <c r="V13" i="153"/>
  <c r="V6" i="153"/>
  <c r="R5" i="153"/>
  <c r="S12" i="153"/>
  <c r="S7" i="153"/>
  <c r="T7" i="153"/>
  <c r="O17" i="153"/>
  <c r="R10" i="153"/>
  <c r="V11" i="153"/>
  <c r="R14" i="153"/>
  <c r="Q6" i="153"/>
  <c r="R8" i="153"/>
  <c r="S5" i="153"/>
  <c r="V7" i="153"/>
  <c r="Q19" i="153"/>
  <c r="E44" i="154"/>
  <c r="O11" i="154"/>
  <c r="U19" i="153"/>
  <c r="T11" i="153"/>
  <c r="S13" i="153"/>
  <c r="Q11" i="153"/>
  <c r="V5" i="153"/>
  <c r="V19" i="153"/>
  <c r="V8" i="153"/>
  <c r="U13" i="153"/>
  <c r="S10" i="153"/>
  <c r="Q8" i="153"/>
  <c r="V24" i="153"/>
  <c r="R10" i="154"/>
  <c r="R43" i="154" s="1"/>
  <c r="E43" i="154"/>
  <c r="Q5" i="154"/>
  <c r="Q38" i="154" s="1"/>
  <c r="D38" i="154"/>
  <c r="Q11" i="154"/>
  <c r="D44" i="154"/>
  <c r="O17" i="154"/>
  <c r="O50" i="154" s="1"/>
  <c r="E50" i="154"/>
  <c r="Q10" i="154"/>
  <c r="Q43" i="154" s="1"/>
  <c r="D43" i="154"/>
  <c r="P8" i="154"/>
  <c r="P41" i="154" s="1"/>
  <c r="C41" i="154"/>
  <c r="V24" i="154"/>
  <c r="I57" i="154"/>
  <c r="R5" i="154"/>
  <c r="R38" i="154" s="1"/>
  <c r="E38" i="154"/>
  <c r="V6" i="154"/>
  <c r="I39" i="154"/>
  <c r="V19" i="154"/>
  <c r="V52" i="154" s="1"/>
  <c r="I52" i="154"/>
  <c r="V11" i="154"/>
  <c r="V44" i="154" s="1"/>
  <c r="I44" i="154"/>
  <c r="Q19" i="154"/>
  <c r="Q52" i="154" s="1"/>
  <c r="D52" i="154"/>
  <c r="V7" i="154"/>
  <c r="I40" i="154"/>
  <c r="Q13" i="154"/>
  <c r="D46" i="154"/>
  <c r="R14" i="154"/>
  <c r="R47" i="154" s="1"/>
  <c r="E47" i="154"/>
  <c r="Q7" i="154"/>
  <c r="D40" i="154"/>
  <c r="R13" i="154"/>
  <c r="E46" i="154"/>
  <c r="Q8" i="154"/>
  <c r="Q41" i="154" s="1"/>
  <c r="D41" i="154"/>
  <c r="V12" i="154"/>
  <c r="I45" i="154"/>
  <c r="V13" i="154"/>
  <c r="I46" i="154"/>
  <c r="V9" i="154"/>
  <c r="V42" i="154" s="1"/>
  <c r="I42" i="154"/>
  <c r="V8" i="154"/>
  <c r="V41" i="154" s="1"/>
  <c r="I41" i="154"/>
  <c r="V5" i="154"/>
  <c r="V38" i="154" s="1"/>
  <c r="I38" i="154"/>
  <c r="Q6" i="154"/>
  <c r="Q39" i="154" s="1"/>
  <c r="D39" i="154"/>
  <c r="R8" i="154"/>
  <c r="R41" i="154" s="1"/>
  <c r="E41" i="154"/>
  <c r="T19" i="154"/>
  <c r="T52" i="154" s="1"/>
  <c r="G52" i="154"/>
  <c r="U13" i="154"/>
  <c r="H46" i="154"/>
  <c r="S13" i="154"/>
  <c r="F46" i="154"/>
  <c r="H57" i="154"/>
  <c r="T13" i="154"/>
  <c r="G46" i="154"/>
  <c r="S12" i="154"/>
  <c r="S45" i="154" s="1"/>
  <c r="F45" i="154"/>
  <c r="G57" i="154"/>
  <c r="T5" i="154"/>
  <c r="T38" i="154" s="1"/>
  <c r="G38" i="154"/>
  <c r="S11" i="154"/>
  <c r="S44" i="154" s="1"/>
  <c r="F44" i="154"/>
  <c r="S19" i="154"/>
  <c r="S52" i="154" s="1"/>
  <c r="F52" i="154"/>
  <c r="T11" i="154"/>
  <c r="T44" i="154" s="1"/>
  <c r="G44" i="154"/>
  <c r="S7" i="154"/>
  <c r="S40" i="154" s="1"/>
  <c r="F40" i="154"/>
  <c r="T7" i="154"/>
  <c r="T40" i="154" s="1"/>
  <c r="G40" i="154"/>
  <c r="T10" i="154"/>
  <c r="T43" i="154" s="1"/>
  <c r="G43" i="154"/>
  <c r="S5" i="154"/>
  <c r="S38" i="154" s="1"/>
  <c r="F38" i="154"/>
  <c r="U5" i="154"/>
  <c r="U38" i="154" s="1"/>
  <c r="H38" i="154"/>
  <c r="U11" i="154"/>
  <c r="U44" i="154" s="1"/>
  <c r="H44" i="154"/>
  <c r="U10" i="154"/>
  <c r="U43" i="154" s="1"/>
  <c r="H43" i="154"/>
  <c r="S10" i="154"/>
  <c r="S43" i="154" s="1"/>
  <c r="F43" i="154"/>
  <c r="U19" i="154"/>
  <c r="U52" i="154" s="1"/>
  <c r="H52" i="154"/>
  <c r="D15" i="158"/>
  <c r="L17" i="158"/>
  <c r="P9" i="159"/>
  <c r="O22" i="158"/>
  <c r="BN5" i="158"/>
  <c r="AU5" i="158"/>
  <c r="BM8" i="158"/>
  <c r="AT8" i="158"/>
  <c r="BN5" i="159"/>
  <c r="AU5" i="159"/>
  <c r="BM6" i="158"/>
  <c r="AT6" i="158"/>
  <c r="BA5" i="159"/>
  <c r="BT5" i="159"/>
  <c r="BN19" i="159"/>
  <c r="BN15" i="159" s="1"/>
  <c r="AU19" i="159"/>
  <c r="AU15" i="159" s="1"/>
  <c r="Q15" i="159"/>
  <c r="BT9" i="159"/>
  <c r="BA9" i="159"/>
  <c r="BO8" i="158"/>
  <c r="AV8" i="158"/>
  <c r="BA8" i="159"/>
  <c r="BT8" i="159"/>
  <c r="BT8" i="158"/>
  <c r="BA8" i="158"/>
  <c r="P13" i="159"/>
  <c r="L13" i="159"/>
  <c r="H8" i="158"/>
  <c r="U8" i="158" s="1"/>
  <c r="F15" i="159"/>
  <c r="R19" i="158"/>
  <c r="O21" i="158"/>
  <c r="AT6" i="159"/>
  <c r="BM6" i="159"/>
  <c r="O16" i="159"/>
  <c r="I15" i="159"/>
  <c r="H15" i="159"/>
  <c r="O6" i="159"/>
  <c r="O21" i="159"/>
  <c r="P12" i="158"/>
  <c r="L12" i="158"/>
  <c r="L18" i="158"/>
  <c r="P12" i="159"/>
  <c r="L12" i="159"/>
  <c r="P11" i="158"/>
  <c r="L11" i="158"/>
  <c r="BT9" i="158"/>
  <c r="BA9" i="158"/>
  <c r="E15" i="159"/>
  <c r="G15" i="159"/>
  <c r="P10" i="158"/>
  <c r="BN6" i="158"/>
  <c r="AU6" i="158"/>
  <c r="O16" i="158"/>
  <c r="V16" i="158" s="1"/>
  <c r="I15" i="158"/>
  <c r="Q12" i="158"/>
  <c r="Q24" i="158"/>
  <c r="BN8" i="159"/>
  <c r="AU8" i="159"/>
  <c r="Q15" i="158"/>
  <c r="AU19" i="158"/>
  <c r="AU15" i="158" s="1"/>
  <c r="BN19" i="158"/>
  <c r="BN15" i="158" s="1"/>
  <c r="BA11" i="158"/>
  <c r="BT11" i="158"/>
  <c r="F15" i="158"/>
  <c r="Q12" i="159"/>
  <c r="P7" i="158"/>
  <c r="L7" i="158"/>
  <c r="L17" i="159"/>
  <c r="L18" i="159"/>
  <c r="P24" i="159"/>
  <c r="L24" i="159"/>
  <c r="BO5" i="159"/>
  <c r="AV5" i="159"/>
  <c r="O6" i="158"/>
  <c r="L21" i="158"/>
  <c r="C15" i="159"/>
  <c r="L16" i="159"/>
  <c r="P5" i="159"/>
  <c r="L5" i="159"/>
  <c r="L23" i="158"/>
  <c r="P24" i="158"/>
  <c r="L24" i="158"/>
  <c r="P9" i="158"/>
  <c r="C15" i="158"/>
  <c r="C28" i="158" s="1"/>
  <c r="L16" i="158"/>
  <c r="AU6" i="159"/>
  <c r="BN6" i="159"/>
  <c r="P19" i="159"/>
  <c r="L19" i="159"/>
  <c r="BT19" i="159"/>
  <c r="BA19" i="159"/>
  <c r="O23" i="159"/>
  <c r="BA11" i="159"/>
  <c r="BT11" i="159"/>
  <c r="V12" i="158"/>
  <c r="L20" i="158"/>
  <c r="D15" i="159"/>
  <c r="R17" i="159"/>
  <c r="G15" i="158"/>
  <c r="O7" i="159"/>
  <c r="L20" i="159"/>
  <c r="H15" i="158"/>
  <c r="AT8" i="159"/>
  <c r="BM8" i="159"/>
  <c r="BO5" i="158"/>
  <c r="AV5" i="158"/>
  <c r="BP19" i="158"/>
  <c r="AW19" i="158"/>
  <c r="P13" i="158"/>
  <c r="L13" i="158"/>
  <c r="R17" i="158"/>
  <c r="H8" i="159"/>
  <c r="U8" i="159" s="1"/>
  <c r="G8" i="159"/>
  <c r="T8" i="159" s="1"/>
  <c r="BN8" i="158"/>
  <c r="AU8" i="158"/>
  <c r="O23" i="158"/>
  <c r="P7" i="159"/>
  <c r="L7" i="159"/>
  <c r="O19" i="159"/>
  <c r="L22" i="158"/>
  <c r="BP19" i="159"/>
  <c r="AW19" i="159"/>
  <c r="P5" i="158"/>
  <c r="L5" i="158"/>
  <c r="L22" i="159"/>
  <c r="P11" i="159"/>
  <c r="L11" i="159"/>
  <c r="E15" i="158"/>
  <c r="BO8" i="159"/>
  <c r="AV8" i="159"/>
  <c r="O22" i="159"/>
  <c r="BT5" i="158"/>
  <c r="BA5" i="158"/>
  <c r="L21" i="159"/>
  <c r="BT19" i="158"/>
  <c r="BA19" i="158"/>
  <c r="O12" i="159"/>
  <c r="P19" i="158"/>
  <c r="L19" i="158"/>
  <c r="L23" i="159"/>
  <c r="O20" i="154"/>
  <c r="O53" i="154" s="1"/>
  <c r="G8" i="154"/>
  <c r="O20" i="153"/>
  <c r="E15" i="154"/>
  <c r="H15" i="153"/>
  <c r="T24" i="153"/>
  <c r="V12" i="153"/>
  <c r="O21" i="153"/>
  <c r="P19" i="154"/>
  <c r="P52" i="154" s="1"/>
  <c r="L19" i="154"/>
  <c r="L52" i="154" s="1"/>
  <c r="R24" i="154"/>
  <c r="F15" i="154"/>
  <c r="F48" i="154" s="1"/>
  <c r="P11" i="153"/>
  <c r="L11" i="153"/>
  <c r="O23" i="154"/>
  <c r="Q12" i="154"/>
  <c r="O12" i="154"/>
  <c r="O45" i="154" s="1"/>
  <c r="L18" i="154"/>
  <c r="L51" i="154" s="1"/>
  <c r="L17" i="154"/>
  <c r="L50" i="154" s="1"/>
  <c r="AV8" i="155"/>
  <c r="BO8" i="155"/>
  <c r="AV5" i="155"/>
  <c r="BO5" i="155"/>
  <c r="P24" i="153"/>
  <c r="C9" i="153"/>
  <c r="L24" i="153"/>
  <c r="P12" i="153"/>
  <c r="L12" i="153"/>
  <c r="BA9" i="155"/>
  <c r="BT9" i="155"/>
  <c r="BA5" i="155"/>
  <c r="BT5" i="155"/>
  <c r="P10" i="155"/>
  <c r="P7" i="153"/>
  <c r="L7" i="153"/>
  <c r="O23" i="153"/>
  <c r="P11" i="154"/>
  <c r="L11" i="154"/>
  <c r="L44" i="154" s="1"/>
  <c r="Q24" i="153"/>
  <c r="P13" i="153"/>
  <c r="L13" i="153"/>
  <c r="R24" i="153"/>
  <c r="Q12" i="153"/>
  <c r="D15" i="153"/>
  <c r="P12" i="154"/>
  <c r="P45" i="154" s="1"/>
  <c r="L12" i="154"/>
  <c r="L45" i="154" s="1"/>
  <c r="L23" i="154"/>
  <c r="L56" i="154" s="1"/>
  <c r="P10" i="154"/>
  <c r="P43" i="154" s="1"/>
  <c r="AT8" i="155"/>
  <c r="BM8" i="155"/>
  <c r="BT8" i="155"/>
  <c r="BA8" i="155"/>
  <c r="T12" i="154"/>
  <c r="T45" i="154" s="1"/>
  <c r="H15" i="154"/>
  <c r="H48" i="154" s="1"/>
  <c r="O6" i="153"/>
  <c r="O12" i="153"/>
  <c r="P7" i="154"/>
  <c r="L7" i="154"/>
  <c r="L40" i="154" s="1"/>
  <c r="L20" i="154"/>
  <c r="L53" i="154" s="1"/>
  <c r="P5" i="153"/>
  <c r="L5" i="153"/>
  <c r="P10" i="153"/>
  <c r="C15" i="154"/>
  <c r="C48" i="154" s="1"/>
  <c r="L16" i="154"/>
  <c r="L49" i="154" s="1"/>
  <c r="P12" i="155"/>
  <c r="U24" i="153"/>
  <c r="O7" i="153"/>
  <c r="O19" i="153"/>
  <c r="O22" i="154"/>
  <c r="O55" i="154" s="1"/>
  <c r="P6" i="154"/>
  <c r="P39" i="154" s="1"/>
  <c r="H8" i="154"/>
  <c r="L21" i="154"/>
  <c r="L54" i="154" s="1"/>
  <c r="L17" i="153"/>
  <c r="BT11" i="155"/>
  <c r="S24" i="153"/>
  <c r="T24" i="154"/>
  <c r="S24" i="154"/>
  <c r="F15" i="153"/>
  <c r="P19" i="153"/>
  <c r="L19" i="153"/>
  <c r="O22" i="153"/>
  <c r="O16" i="153"/>
  <c r="I15" i="153"/>
  <c r="P6" i="153"/>
  <c r="O19" i="154"/>
  <c r="O52" i="154" s="1"/>
  <c r="O6" i="154"/>
  <c r="C15" i="153"/>
  <c r="L16" i="153"/>
  <c r="L22" i="154"/>
  <c r="L55" i="154" s="1"/>
  <c r="D15" i="154"/>
  <c r="BN8" i="155"/>
  <c r="AU8" i="155"/>
  <c r="T12" i="153"/>
  <c r="U24" i="154"/>
  <c r="G15" i="154"/>
  <c r="G48" i="154" s="1"/>
  <c r="BP19" i="155"/>
  <c r="AW19" i="155"/>
  <c r="H8" i="153"/>
  <c r="O7" i="154"/>
  <c r="I15" i="154"/>
  <c r="O16" i="154"/>
  <c r="O21" i="154"/>
  <c r="O54" i="154" s="1"/>
  <c r="Q24" i="154"/>
  <c r="E15" i="153"/>
  <c r="L18" i="153"/>
  <c r="P24" i="154"/>
  <c r="C9" i="154"/>
  <c r="C42" i="154" s="1"/>
  <c r="L24" i="154"/>
  <c r="L57" i="154" s="1"/>
  <c r="P5" i="154"/>
  <c r="P38" i="154" s="1"/>
  <c r="L5" i="154"/>
  <c r="L38" i="154" s="1"/>
  <c r="BA19" i="155"/>
  <c r="BT19" i="155"/>
  <c r="BM5" i="155"/>
  <c r="AT5" i="155"/>
  <c r="P13" i="154"/>
  <c r="L13" i="154"/>
  <c r="L46" i="154" s="1"/>
  <c r="L21" i="153"/>
  <c r="L20" i="153"/>
  <c r="L23" i="153"/>
  <c r="L22" i="153"/>
  <c r="C9" i="155"/>
  <c r="P9" i="155" s="1"/>
  <c r="P24" i="155"/>
  <c r="BN5" i="155"/>
  <c r="AU5" i="155"/>
  <c r="AV8" i="143"/>
  <c r="BO8" i="143"/>
  <c r="P5" i="143"/>
  <c r="BT19" i="143"/>
  <c r="BA19" i="143"/>
  <c r="P24" i="143"/>
  <c r="BN8" i="143"/>
  <c r="AU8" i="143"/>
  <c r="BM8" i="143"/>
  <c r="AT8" i="143"/>
  <c r="AV5" i="143"/>
  <c r="BO5" i="143"/>
  <c r="BT9" i="143"/>
  <c r="BA9" i="143"/>
  <c r="BP19" i="143"/>
  <c r="AW19" i="143"/>
  <c r="BA5" i="143"/>
  <c r="BT5" i="143"/>
  <c r="BT11" i="143"/>
  <c r="BA11" i="143"/>
  <c r="P12" i="143"/>
  <c r="BT8" i="143"/>
  <c r="BA8" i="143"/>
  <c r="AU5" i="143"/>
  <c r="BN5" i="143"/>
  <c r="C9" i="143"/>
  <c r="P9" i="143" s="1"/>
  <c r="BT5" i="163" l="1"/>
  <c r="BA11" i="163"/>
  <c r="BT9" i="163"/>
  <c r="T20" i="163"/>
  <c r="Y26" i="158"/>
  <c r="BP5" i="163"/>
  <c r="U9" i="163"/>
  <c r="D28" i="163"/>
  <c r="Q9" i="163"/>
  <c r="Q28" i="163" s="1"/>
  <c r="E28" i="163"/>
  <c r="AU15" i="163"/>
  <c r="BN15" i="163"/>
  <c r="C28" i="163"/>
  <c r="S20" i="163"/>
  <c r="BP20" i="163" s="1"/>
  <c r="V22" i="163"/>
  <c r="Y22" i="163" s="1"/>
  <c r="G28" i="163"/>
  <c r="H28" i="163"/>
  <c r="BT16" i="163"/>
  <c r="BA16" i="163"/>
  <c r="Y16" i="163"/>
  <c r="AT12" i="163"/>
  <c r="BM12" i="163"/>
  <c r="AV17" i="163"/>
  <c r="BO17" i="163"/>
  <c r="Y17" i="163"/>
  <c r="Y24" i="163"/>
  <c r="Y23" i="163"/>
  <c r="AV23" i="163"/>
  <c r="BO23" i="163"/>
  <c r="O9" i="163"/>
  <c r="R9" i="163" s="1"/>
  <c r="V21" i="163"/>
  <c r="R6" i="163"/>
  <c r="Y6" i="163" s="1"/>
  <c r="R11" i="163"/>
  <c r="Y11" i="163" s="1"/>
  <c r="AT7" i="163"/>
  <c r="BM7" i="163"/>
  <c r="BM6" i="163"/>
  <c r="AT6" i="163"/>
  <c r="Y13" i="163"/>
  <c r="R20" i="163"/>
  <c r="R15" i="163" s="1"/>
  <c r="R12" i="163"/>
  <c r="AT5" i="163"/>
  <c r="BM5" i="163"/>
  <c r="Y5" i="163"/>
  <c r="BO19" i="163"/>
  <c r="AV19" i="163"/>
  <c r="R7" i="163"/>
  <c r="L15" i="163"/>
  <c r="O15" i="163"/>
  <c r="Y19" i="163"/>
  <c r="BM19" i="163"/>
  <c r="P15" i="163"/>
  <c r="AT19" i="163"/>
  <c r="P9" i="163"/>
  <c r="L9" i="163"/>
  <c r="U20" i="163"/>
  <c r="T8" i="153"/>
  <c r="BP5" i="158"/>
  <c r="AU6" i="153"/>
  <c r="AU8" i="154"/>
  <c r="AU41" i="154" s="1"/>
  <c r="BT8" i="154"/>
  <c r="BT41" i="154" s="1"/>
  <c r="O9" i="158"/>
  <c r="R9" i="158" s="1"/>
  <c r="AT8" i="154"/>
  <c r="AT41" i="154" s="1"/>
  <c r="BT19" i="153"/>
  <c r="BN8" i="153"/>
  <c r="L15" i="159"/>
  <c r="V16" i="159"/>
  <c r="Y16" i="159" s="1"/>
  <c r="O15" i="159"/>
  <c r="BP5" i="159"/>
  <c r="G42" i="154"/>
  <c r="AV8" i="153"/>
  <c r="BO8" i="153"/>
  <c r="BM8" i="153"/>
  <c r="AT8" i="153"/>
  <c r="T9" i="159"/>
  <c r="T9" i="158"/>
  <c r="U9" i="159"/>
  <c r="H42" i="154"/>
  <c r="U9" i="158"/>
  <c r="R7" i="158"/>
  <c r="R11" i="158"/>
  <c r="R11" i="154"/>
  <c r="R44" i="154" s="1"/>
  <c r="O40" i="154"/>
  <c r="O39" i="154"/>
  <c r="P44" i="154"/>
  <c r="Q44" i="154"/>
  <c r="BA11" i="154"/>
  <c r="BA44" i="154" s="1"/>
  <c r="D48" i="154"/>
  <c r="P40" i="154"/>
  <c r="Q46" i="154"/>
  <c r="O9" i="159"/>
  <c r="R9" i="159" s="1"/>
  <c r="BA9" i="153"/>
  <c r="R46" i="154"/>
  <c r="V40" i="154"/>
  <c r="V39" i="154"/>
  <c r="V45" i="154"/>
  <c r="Q9" i="158"/>
  <c r="E42" i="154"/>
  <c r="E48" i="154"/>
  <c r="I48" i="154"/>
  <c r="AU8" i="153"/>
  <c r="Q45" i="154"/>
  <c r="Q9" i="159"/>
  <c r="Q40" i="154"/>
  <c r="BO5" i="153"/>
  <c r="BA8" i="154"/>
  <c r="BA41" i="154" s="1"/>
  <c r="BN8" i="154"/>
  <c r="BN41" i="154" s="1"/>
  <c r="BA9" i="154"/>
  <c r="BA42" i="154" s="1"/>
  <c r="BT19" i="154"/>
  <c r="BT52" i="154" s="1"/>
  <c r="BM8" i="154"/>
  <c r="BM41" i="154" s="1"/>
  <c r="AU5" i="154"/>
  <c r="AU38" i="154" s="1"/>
  <c r="BN5" i="154"/>
  <c r="BN38" i="154" s="1"/>
  <c r="BA19" i="154"/>
  <c r="BA52" i="154" s="1"/>
  <c r="BA5" i="153"/>
  <c r="BT5" i="153"/>
  <c r="BT5" i="154"/>
  <c r="BT38" i="154" s="1"/>
  <c r="AV5" i="153"/>
  <c r="BT9" i="153"/>
  <c r="O15" i="154"/>
  <c r="AW19" i="153"/>
  <c r="AU19" i="154"/>
  <c r="AU15" i="154" s="1"/>
  <c r="AU48" i="154" s="1"/>
  <c r="BN6" i="153"/>
  <c r="AU19" i="153"/>
  <c r="U57" i="154"/>
  <c r="S46" i="154"/>
  <c r="V46" i="154"/>
  <c r="BO8" i="154"/>
  <c r="BO41" i="154" s="1"/>
  <c r="U46" i="154"/>
  <c r="V57" i="154"/>
  <c r="R57" i="154"/>
  <c r="P46" i="154"/>
  <c r="AV8" i="154"/>
  <c r="AV41" i="154" s="1"/>
  <c r="BT9" i="154"/>
  <c r="BT42" i="154" s="1"/>
  <c r="Q57" i="154"/>
  <c r="S57" i="154"/>
  <c r="O44" i="154"/>
  <c r="T46" i="154"/>
  <c r="P57" i="154"/>
  <c r="T57" i="154"/>
  <c r="U8" i="153"/>
  <c r="U9" i="154"/>
  <c r="U42" i="154" s="1"/>
  <c r="S9" i="153"/>
  <c r="BT11" i="154"/>
  <c r="BT44" i="154" s="1"/>
  <c r="BA19" i="153"/>
  <c r="BN19" i="154"/>
  <c r="BN15" i="154" s="1"/>
  <c r="BN48" i="154" s="1"/>
  <c r="AV5" i="154"/>
  <c r="AV38" i="154" s="1"/>
  <c r="BA5" i="154"/>
  <c r="BA38" i="154" s="1"/>
  <c r="T9" i="153"/>
  <c r="BA11" i="153"/>
  <c r="AU6" i="154"/>
  <c r="AU39" i="154" s="1"/>
  <c r="AW5" i="153"/>
  <c r="BP19" i="153"/>
  <c r="BT11" i="153"/>
  <c r="BN6" i="154"/>
  <c r="BN39" i="154" s="1"/>
  <c r="BP5" i="153"/>
  <c r="U9" i="153"/>
  <c r="Q9" i="153"/>
  <c r="R17" i="153"/>
  <c r="BA8" i="153"/>
  <c r="BN5" i="153"/>
  <c r="Q15" i="153"/>
  <c r="BT8" i="153"/>
  <c r="Q15" i="154"/>
  <c r="R23" i="153"/>
  <c r="BO5" i="154"/>
  <c r="BO38" i="154" s="1"/>
  <c r="AU5" i="153"/>
  <c r="BN19" i="153"/>
  <c r="R23" i="154"/>
  <c r="R56" i="154" s="1"/>
  <c r="O56" i="154"/>
  <c r="BP19" i="154"/>
  <c r="BP52" i="154" s="1"/>
  <c r="V16" i="154"/>
  <c r="V49" i="154" s="1"/>
  <c r="O49" i="154"/>
  <c r="R17" i="154"/>
  <c r="R50" i="154" s="1"/>
  <c r="AW19" i="154"/>
  <c r="AW52" i="154" s="1"/>
  <c r="Q9" i="154"/>
  <c r="D42" i="154"/>
  <c r="U8" i="154"/>
  <c r="U41" i="154" s="1"/>
  <c r="H41" i="154"/>
  <c r="T8" i="154"/>
  <c r="T41" i="154" s="1"/>
  <c r="G41" i="154"/>
  <c r="T9" i="154"/>
  <c r="T42" i="154" s="1"/>
  <c r="AW5" i="154"/>
  <c r="AW38" i="154" s="1"/>
  <c r="S9" i="154"/>
  <c r="S42" i="154" s="1"/>
  <c r="F42" i="154"/>
  <c r="BP5" i="154"/>
  <c r="BP38" i="154" s="1"/>
  <c r="E28" i="158"/>
  <c r="D28" i="159"/>
  <c r="R12" i="159"/>
  <c r="L9" i="158"/>
  <c r="R23" i="158"/>
  <c r="BO23" i="158" s="1"/>
  <c r="BX23" i="158" s="1"/>
  <c r="R7" i="159"/>
  <c r="R11" i="159"/>
  <c r="V22" i="158"/>
  <c r="BA22" i="158" s="1"/>
  <c r="BE22" i="158" s="1"/>
  <c r="D28" i="158"/>
  <c r="V21" i="158"/>
  <c r="Y21" i="158" s="1"/>
  <c r="R20" i="158"/>
  <c r="BO20" i="158" s="1"/>
  <c r="U20" i="158"/>
  <c r="U15" i="158" s="1"/>
  <c r="AV17" i="158"/>
  <c r="BE17" i="158" s="1"/>
  <c r="Y17" i="158"/>
  <c r="BO17" i="158"/>
  <c r="BO17" i="159"/>
  <c r="AV17" i="159"/>
  <c r="Y17" i="159"/>
  <c r="AT19" i="158"/>
  <c r="AT15" i="158" s="1"/>
  <c r="Y19" i="158"/>
  <c r="P15" i="158"/>
  <c r="P28" i="158" s="1"/>
  <c r="BM19" i="158"/>
  <c r="BM15" i="158" s="1"/>
  <c r="V22" i="159"/>
  <c r="BT22" i="159" s="1"/>
  <c r="AT5" i="158"/>
  <c r="BE5" i="158" s="1"/>
  <c r="BM5" i="158"/>
  <c r="Y5" i="158"/>
  <c r="L15" i="158"/>
  <c r="E28" i="159"/>
  <c r="R6" i="159"/>
  <c r="AT7" i="159"/>
  <c r="BM7" i="159"/>
  <c r="AT5" i="159"/>
  <c r="BE5" i="159" s="1"/>
  <c r="BM5" i="159"/>
  <c r="Y5" i="159"/>
  <c r="S20" i="159"/>
  <c r="BM12" i="159"/>
  <c r="AT12" i="159"/>
  <c r="BO19" i="158"/>
  <c r="AV19" i="158"/>
  <c r="AT9" i="158"/>
  <c r="BM9" i="158"/>
  <c r="Y24" i="158"/>
  <c r="T20" i="158"/>
  <c r="AT7" i="158"/>
  <c r="BM7" i="158"/>
  <c r="P15" i="159"/>
  <c r="P28" i="159" s="1"/>
  <c r="AT19" i="159"/>
  <c r="AT15" i="159" s="1"/>
  <c r="BM19" i="159"/>
  <c r="BM15" i="159" s="1"/>
  <c r="C28" i="159"/>
  <c r="Y16" i="158"/>
  <c r="BT16" i="158"/>
  <c r="BA16" i="158"/>
  <c r="Y13" i="158"/>
  <c r="R23" i="159"/>
  <c r="R6" i="158"/>
  <c r="O15" i="158"/>
  <c r="AT12" i="158"/>
  <c r="BM12" i="158"/>
  <c r="S20" i="158"/>
  <c r="T20" i="159"/>
  <c r="R19" i="159"/>
  <c r="R20" i="159"/>
  <c r="Y24" i="159"/>
  <c r="V21" i="159"/>
  <c r="U20" i="159"/>
  <c r="Y13" i="159"/>
  <c r="L9" i="159"/>
  <c r="AT9" i="159"/>
  <c r="BM9" i="159"/>
  <c r="S20" i="154"/>
  <c r="S53" i="154" s="1"/>
  <c r="T20" i="153"/>
  <c r="D28" i="154"/>
  <c r="D60" i="154" s="1"/>
  <c r="V16" i="153"/>
  <c r="O15" i="153"/>
  <c r="T20" i="154"/>
  <c r="R12" i="153"/>
  <c r="R12" i="154"/>
  <c r="E28" i="154"/>
  <c r="E60" i="154" s="1"/>
  <c r="V22" i="153"/>
  <c r="V21" i="154"/>
  <c r="V54" i="154" s="1"/>
  <c r="R6" i="154"/>
  <c r="R19" i="154"/>
  <c r="R6" i="153"/>
  <c r="V21" i="153"/>
  <c r="U20" i="154"/>
  <c r="U53" i="154" s="1"/>
  <c r="U20" i="153"/>
  <c r="E28" i="153"/>
  <c r="R7" i="154"/>
  <c r="R19" i="153"/>
  <c r="S20" i="153"/>
  <c r="L15" i="154"/>
  <c r="L48" i="154" s="1"/>
  <c r="BM5" i="154"/>
  <c r="BM38" i="154" s="1"/>
  <c r="AT5" i="154"/>
  <c r="Y5" i="154"/>
  <c r="Y38" i="154" s="1"/>
  <c r="P9" i="153"/>
  <c r="L9" i="153"/>
  <c r="O9" i="154"/>
  <c r="O42" i="154" s="1"/>
  <c r="R20" i="153"/>
  <c r="P9" i="154"/>
  <c r="P42" i="154" s="1"/>
  <c r="L9" i="154"/>
  <c r="L42" i="154" s="1"/>
  <c r="C28" i="153"/>
  <c r="L15" i="153"/>
  <c r="AT19" i="153"/>
  <c r="BM19" i="153"/>
  <c r="P15" i="153"/>
  <c r="R7" i="153"/>
  <c r="AT12" i="155"/>
  <c r="BM12" i="155"/>
  <c r="D28" i="153"/>
  <c r="Y24" i="153"/>
  <c r="Y24" i="154"/>
  <c r="Y57" i="154" s="1"/>
  <c r="AT6" i="153"/>
  <c r="BM6" i="153"/>
  <c r="C28" i="154"/>
  <c r="C60" i="154" s="1"/>
  <c r="P15" i="154"/>
  <c r="P48" i="154" s="1"/>
  <c r="AT19" i="154"/>
  <c r="BM19" i="154"/>
  <c r="Y13" i="154"/>
  <c r="Y46" i="154" s="1"/>
  <c r="R11" i="153"/>
  <c r="AT5" i="153"/>
  <c r="BM5" i="153"/>
  <c r="Y5" i="153"/>
  <c r="BM12" i="154"/>
  <c r="AT12" i="154"/>
  <c r="O9" i="153"/>
  <c r="AT6" i="154"/>
  <c r="AT39" i="154" s="1"/>
  <c r="BM6" i="154"/>
  <c r="BM39" i="154" s="1"/>
  <c r="AT7" i="153"/>
  <c r="BM7" i="153"/>
  <c r="R20" i="154"/>
  <c r="R53" i="154" s="1"/>
  <c r="AT9" i="155"/>
  <c r="BM9" i="155"/>
  <c r="V22" i="154"/>
  <c r="V55" i="154" s="1"/>
  <c r="AT7" i="154"/>
  <c r="AT40" i="154" s="1"/>
  <c r="BM7" i="154"/>
  <c r="BM40" i="154" s="1"/>
  <c r="Y13" i="153"/>
  <c r="BM12" i="153"/>
  <c r="AT12" i="153"/>
  <c r="AT12" i="143"/>
  <c r="BM12" i="143"/>
  <c r="AT9" i="143"/>
  <c r="BM9" i="143"/>
  <c r="BM5" i="143"/>
  <c r="AT5" i="143"/>
  <c r="BM15" i="163" l="1"/>
  <c r="BX5" i="163"/>
  <c r="BE5" i="163"/>
  <c r="BP15" i="163"/>
  <c r="AT15" i="163"/>
  <c r="BX23" i="163"/>
  <c r="BE17" i="163"/>
  <c r="BE23" i="163"/>
  <c r="AT45" i="154"/>
  <c r="BM45" i="154"/>
  <c r="V15" i="163"/>
  <c r="BA22" i="163"/>
  <c r="BT22" i="163"/>
  <c r="BX5" i="158"/>
  <c r="S15" i="163"/>
  <c r="AW20" i="163"/>
  <c r="P28" i="163"/>
  <c r="BE16" i="163"/>
  <c r="AZ20" i="163"/>
  <c r="BS20" i="163"/>
  <c r="U15" i="163"/>
  <c r="BX16" i="163"/>
  <c r="O28" i="163"/>
  <c r="Y21" i="163"/>
  <c r="BT21" i="163"/>
  <c r="BA21" i="163"/>
  <c r="R28" i="163"/>
  <c r="BO20" i="163"/>
  <c r="AV20" i="163"/>
  <c r="Y20" i="163"/>
  <c r="Y9" i="163"/>
  <c r="AT9" i="163"/>
  <c r="BM9" i="163"/>
  <c r="AX20" i="163"/>
  <c r="BQ20" i="163"/>
  <c r="T15" i="163"/>
  <c r="T28" i="163" s="1"/>
  <c r="BX17" i="163"/>
  <c r="AU15" i="153"/>
  <c r="BX5" i="159"/>
  <c r="Q28" i="158"/>
  <c r="BA16" i="159"/>
  <c r="BE16" i="159" s="1"/>
  <c r="BT16" i="159"/>
  <c r="BX16" i="159" s="1"/>
  <c r="Q28" i="159"/>
  <c r="Y11" i="158"/>
  <c r="AV23" i="154"/>
  <c r="BE23" i="154" s="1"/>
  <c r="BE56" i="154" s="1"/>
  <c r="O28" i="159"/>
  <c r="O28" i="158"/>
  <c r="O48" i="154"/>
  <c r="Y9" i="159"/>
  <c r="Q48" i="154"/>
  <c r="R40" i="154"/>
  <c r="R39" i="154"/>
  <c r="R45" i="154"/>
  <c r="Y9" i="158"/>
  <c r="Q42" i="154"/>
  <c r="AU52" i="154"/>
  <c r="AV17" i="153"/>
  <c r="BT16" i="154"/>
  <c r="BT49" i="154" s="1"/>
  <c r="AV17" i="154"/>
  <c r="AV50" i="154" s="1"/>
  <c r="Y16" i="154"/>
  <c r="Y49" i="154" s="1"/>
  <c r="Y17" i="153"/>
  <c r="BO17" i="153"/>
  <c r="BN52" i="154"/>
  <c r="Y23" i="154"/>
  <c r="Y56" i="154" s="1"/>
  <c r="BO23" i="154"/>
  <c r="BO56" i="154" s="1"/>
  <c r="BA16" i="154"/>
  <c r="BA49" i="154" s="1"/>
  <c r="Y23" i="153"/>
  <c r="BM15" i="153"/>
  <c r="Y21" i="153"/>
  <c r="Y17" i="154"/>
  <c r="Y50" i="154" s="1"/>
  <c r="Y19" i="153"/>
  <c r="BN15" i="153"/>
  <c r="BX5" i="153"/>
  <c r="AZ20" i="153"/>
  <c r="BO23" i="153"/>
  <c r="AT15" i="153"/>
  <c r="BO17" i="154"/>
  <c r="BO50" i="154" s="1"/>
  <c r="Q28" i="153"/>
  <c r="Y16" i="153"/>
  <c r="BE5" i="153"/>
  <c r="Q28" i="154"/>
  <c r="Q60" i="154" s="1"/>
  <c r="AV23" i="153"/>
  <c r="Y22" i="153"/>
  <c r="Y11" i="154"/>
  <c r="Y44" i="154" s="1"/>
  <c r="Y19" i="154"/>
  <c r="Y52" i="154" s="1"/>
  <c r="R52" i="154"/>
  <c r="BE5" i="154"/>
  <c r="BE38" i="154" s="1"/>
  <c r="AT38" i="154"/>
  <c r="BM15" i="154"/>
  <c r="BM48" i="154" s="1"/>
  <c r="BM52" i="154"/>
  <c r="AT15" i="154"/>
  <c r="AT48" i="154" s="1"/>
  <c r="AT52" i="154"/>
  <c r="T15" i="154"/>
  <c r="T48" i="154" s="1"/>
  <c r="T53" i="154"/>
  <c r="BX5" i="154"/>
  <c r="BX38" i="154" s="1"/>
  <c r="Y11" i="159"/>
  <c r="BT21" i="158"/>
  <c r="BX21" i="158" s="1"/>
  <c r="AV23" i="158"/>
  <c r="BE23" i="158" s="1"/>
  <c r="AZ20" i="158"/>
  <c r="AV20" i="158"/>
  <c r="Y23" i="158"/>
  <c r="BA21" i="158"/>
  <c r="BE21" i="158" s="1"/>
  <c r="R15" i="158"/>
  <c r="Y20" i="158"/>
  <c r="BT22" i="158"/>
  <c r="BX22" i="158" s="1"/>
  <c r="BS20" i="158"/>
  <c r="V15" i="158"/>
  <c r="Y22" i="158"/>
  <c r="Y23" i="159"/>
  <c r="AV23" i="159"/>
  <c r="BE23" i="159" s="1"/>
  <c r="BO23" i="159"/>
  <c r="BX23" i="159" s="1"/>
  <c r="AW20" i="159"/>
  <c r="AW15" i="159" s="1"/>
  <c r="BP20" i="159"/>
  <c r="BP15" i="159" s="1"/>
  <c r="S15" i="159"/>
  <c r="BO19" i="159"/>
  <c r="AV19" i="159"/>
  <c r="Y19" i="159"/>
  <c r="R15" i="159"/>
  <c r="Y20" i="159"/>
  <c r="AV20" i="159"/>
  <c r="BO20" i="159"/>
  <c r="BQ20" i="158"/>
  <c r="AX20" i="158"/>
  <c r="T15" i="158"/>
  <c r="BE16" i="158"/>
  <c r="Y22" i="159"/>
  <c r="BA22" i="159"/>
  <c r="BE22" i="159" s="1"/>
  <c r="BX22" i="159"/>
  <c r="BE17" i="159"/>
  <c r="BX17" i="158"/>
  <c r="BO15" i="158"/>
  <c r="BS20" i="159"/>
  <c r="AZ20" i="159"/>
  <c r="U15" i="159"/>
  <c r="T15" i="159"/>
  <c r="AX20" i="159"/>
  <c r="BQ20" i="159"/>
  <c r="BX16" i="158"/>
  <c r="BX17" i="159"/>
  <c r="BA21" i="159"/>
  <c r="BE21" i="159" s="1"/>
  <c r="Y21" i="159"/>
  <c r="BT21" i="159"/>
  <c r="BX21" i="159" s="1"/>
  <c r="BP20" i="158"/>
  <c r="BP15" i="158" s="1"/>
  <c r="AW20" i="158"/>
  <c r="AW15" i="158" s="1"/>
  <c r="S15" i="158"/>
  <c r="V15" i="159"/>
  <c r="BT16" i="153"/>
  <c r="BA16" i="153"/>
  <c r="BA21" i="154"/>
  <c r="AV19" i="154"/>
  <c r="AV52" i="154" s="1"/>
  <c r="O28" i="154"/>
  <c r="O60" i="154" s="1"/>
  <c r="O28" i="153"/>
  <c r="BT21" i="154"/>
  <c r="BA21" i="153"/>
  <c r="V15" i="154"/>
  <c r="BO19" i="154"/>
  <c r="BO52" i="154" s="1"/>
  <c r="BA22" i="153"/>
  <c r="P28" i="154"/>
  <c r="P60" i="154" s="1"/>
  <c r="V15" i="153"/>
  <c r="U15" i="154"/>
  <c r="U48" i="154" s="1"/>
  <c r="AZ20" i="154"/>
  <c r="AZ53" i="154" s="1"/>
  <c r="BT21" i="153"/>
  <c r="Y21" i="154"/>
  <c r="Y54" i="154" s="1"/>
  <c r="BT22" i="153"/>
  <c r="BS20" i="154"/>
  <c r="BS53" i="154" s="1"/>
  <c r="R15" i="154"/>
  <c r="U15" i="153"/>
  <c r="BS20" i="153"/>
  <c r="R9" i="154"/>
  <c r="R9" i="153"/>
  <c r="R15" i="153"/>
  <c r="BO20" i="153"/>
  <c r="Y20" i="153"/>
  <c r="AV20" i="153"/>
  <c r="P28" i="153"/>
  <c r="BP20" i="154"/>
  <c r="AW20" i="154"/>
  <c r="S15" i="154"/>
  <c r="S48" i="154" s="1"/>
  <c r="Y20" i="154"/>
  <c r="Y53" i="154" s="1"/>
  <c r="BO20" i="154"/>
  <c r="BO53" i="154" s="1"/>
  <c r="AV20" i="154"/>
  <c r="AV53" i="154" s="1"/>
  <c r="BM9" i="153"/>
  <c r="AT9" i="153"/>
  <c r="BQ20" i="154"/>
  <c r="BQ53" i="154" s="1"/>
  <c r="AX20" i="154"/>
  <c r="AX53" i="154" s="1"/>
  <c r="BQ20" i="153"/>
  <c r="AX20" i="153"/>
  <c r="T15" i="153"/>
  <c r="AT9" i="154"/>
  <c r="AT42" i="154" s="1"/>
  <c r="BM9" i="154"/>
  <c r="BM42" i="154" s="1"/>
  <c r="S15" i="153"/>
  <c r="BP20" i="153"/>
  <c r="AW20" i="153"/>
  <c r="Y11" i="153"/>
  <c r="AV19" i="153"/>
  <c r="BO19" i="153"/>
  <c r="Y22" i="154"/>
  <c r="Y55" i="154" s="1"/>
  <c r="BA22" i="154"/>
  <c r="BT22" i="154"/>
  <c r="AW15" i="163" l="1"/>
  <c r="BE21" i="163"/>
  <c r="BO15" i="163"/>
  <c r="BE22" i="163"/>
  <c r="BX21" i="163"/>
  <c r="BX22" i="163"/>
  <c r="Y15" i="163"/>
  <c r="BX20" i="163"/>
  <c r="AV15" i="163"/>
  <c r="BE20" i="163"/>
  <c r="BE16" i="154"/>
  <c r="BE49" i="154" s="1"/>
  <c r="BE17" i="154"/>
  <c r="BE50" i="154" s="1"/>
  <c r="BX23" i="154"/>
  <c r="BX56" i="154" s="1"/>
  <c r="AV56" i="154"/>
  <c r="R42" i="154"/>
  <c r="R48" i="154"/>
  <c r="R28" i="159"/>
  <c r="V48" i="154"/>
  <c r="BE17" i="153"/>
  <c r="BX16" i="154"/>
  <c r="BX49" i="154" s="1"/>
  <c r="BX17" i="154"/>
  <c r="BX50" i="154" s="1"/>
  <c r="BX17" i="153"/>
  <c r="BE22" i="153"/>
  <c r="BX23" i="153"/>
  <c r="AW15" i="153"/>
  <c r="BP15" i="153"/>
  <c r="BX16" i="153"/>
  <c r="BE23" i="153"/>
  <c r="BX22" i="153"/>
  <c r="BE16" i="153"/>
  <c r="BX21" i="153"/>
  <c r="BE21" i="153"/>
  <c r="BX21" i="154"/>
  <c r="BX54" i="154" s="1"/>
  <c r="BT54" i="154"/>
  <c r="BE21" i="154"/>
  <c r="BE54" i="154" s="1"/>
  <c r="BA54" i="154"/>
  <c r="BX22" i="154"/>
  <c r="BX55" i="154" s="1"/>
  <c r="BT55" i="154"/>
  <c r="BE22" i="154"/>
  <c r="BE55" i="154" s="1"/>
  <c r="BA55" i="154"/>
  <c r="AW15" i="154"/>
  <c r="AW48" i="154" s="1"/>
  <c r="AW53" i="154"/>
  <c r="BP15" i="154"/>
  <c r="BP48" i="154" s="1"/>
  <c r="BP53" i="154"/>
  <c r="AV15" i="158"/>
  <c r="Y15" i="158"/>
  <c r="BX20" i="159"/>
  <c r="BE20" i="159"/>
  <c r="BX20" i="158"/>
  <c r="R28" i="158"/>
  <c r="BE20" i="158"/>
  <c r="BO15" i="159"/>
  <c r="AV15" i="159"/>
  <c r="Y15" i="159"/>
  <c r="Y9" i="153"/>
  <c r="BO15" i="154"/>
  <c r="BO48" i="154" s="1"/>
  <c r="Y9" i="154"/>
  <c r="Y42" i="154" s="1"/>
  <c r="R28" i="154"/>
  <c r="R60" i="154" s="1"/>
  <c r="AV15" i="153"/>
  <c r="R28" i="153"/>
  <c r="BE20" i="154"/>
  <c r="BE53" i="154" s="1"/>
  <c r="BO15" i="153"/>
  <c r="Y15" i="153"/>
  <c r="Y15" i="154"/>
  <c r="Y48" i="154" s="1"/>
  <c r="BX20" i="154"/>
  <c r="BX53" i="154" s="1"/>
  <c r="BX20" i="153"/>
  <c r="AV15" i="154"/>
  <c r="AV48" i="154" s="1"/>
  <c r="BE20" i="153"/>
  <c r="H52" i="109" l="1"/>
  <c r="H51" i="109"/>
  <c r="H50" i="109"/>
  <c r="H48" i="109"/>
  <c r="H47" i="109"/>
  <c r="H46" i="109"/>
  <c r="H45" i="109"/>
  <c r="G52" i="109"/>
  <c r="G51" i="109"/>
  <c r="G50" i="109"/>
  <c r="G48" i="109"/>
  <c r="G47" i="109"/>
  <c r="G46" i="109"/>
  <c r="G45" i="109"/>
  <c r="F52" i="109"/>
  <c r="F51" i="109"/>
  <c r="F50" i="109"/>
  <c r="F48" i="109"/>
  <c r="F47" i="109"/>
  <c r="F46" i="109"/>
  <c r="F45" i="109"/>
  <c r="H52" i="87"/>
  <c r="H51" i="87"/>
  <c r="H50" i="87"/>
  <c r="H48" i="87"/>
  <c r="H47" i="87"/>
  <c r="H46" i="87"/>
  <c r="H45" i="87"/>
  <c r="G52" i="87"/>
  <c r="G51" i="87"/>
  <c r="G50" i="87"/>
  <c r="G48" i="87"/>
  <c r="G47" i="87"/>
  <c r="G46" i="87"/>
  <c r="G45" i="87"/>
  <c r="F52" i="87"/>
  <c r="F51" i="87"/>
  <c r="F50" i="87"/>
  <c r="F48" i="87"/>
  <c r="F47" i="87"/>
  <c r="F46" i="87"/>
  <c r="F45" i="87"/>
  <c r="H52" i="83"/>
  <c r="H51" i="83"/>
  <c r="H50" i="83"/>
  <c r="H48" i="83"/>
  <c r="H47" i="83"/>
  <c r="H46" i="83"/>
  <c r="H45" i="83"/>
  <c r="G52" i="83"/>
  <c r="G51" i="83"/>
  <c r="G50" i="83"/>
  <c r="G48" i="83"/>
  <c r="G47" i="83"/>
  <c r="G46" i="83"/>
  <c r="G45" i="83"/>
  <c r="F52" i="83"/>
  <c r="F51" i="83"/>
  <c r="F50" i="83"/>
  <c r="F48" i="83"/>
  <c r="F47" i="83"/>
  <c r="F46" i="83"/>
  <c r="F45" i="83"/>
  <c r="D195" i="113" l="1"/>
  <c r="D185" i="113"/>
  <c r="D175" i="113"/>
  <c r="E195" i="113"/>
  <c r="E185" i="113"/>
  <c r="E175" i="113"/>
  <c r="F195" i="113"/>
  <c r="F185" i="113"/>
  <c r="F175" i="113"/>
  <c r="G195" i="113"/>
  <c r="G185" i="113"/>
  <c r="G175" i="113"/>
  <c r="H195" i="113"/>
  <c r="H175" i="113"/>
  <c r="H185" i="113"/>
  <c r="G172" i="113" l="1"/>
  <c r="G182" i="113"/>
  <c r="F172" i="113"/>
  <c r="F182" i="113"/>
  <c r="E168" i="113"/>
  <c r="E172" i="113"/>
  <c r="H192" i="113"/>
  <c r="H172" i="113"/>
  <c r="H182" i="113"/>
  <c r="E196" i="113"/>
  <c r="E174" i="113"/>
  <c r="E179" i="113"/>
  <c r="H178" i="113" l="1"/>
  <c r="G193" i="113"/>
  <c r="E176" i="113"/>
  <c r="F176" i="113"/>
  <c r="E178" i="113"/>
  <c r="F178" i="113"/>
  <c r="H174" i="113"/>
  <c r="E184" i="113"/>
  <c r="F171" i="113"/>
  <c r="E194" i="113"/>
  <c r="G176" i="113"/>
  <c r="F179" i="113"/>
  <c r="G194" i="113"/>
  <c r="F196" i="113"/>
  <c r="H186" i="113"/>
  <c r="G183" i="113"/>
  <c r="F168" i="113"/>
  <c r="H169" i="113"/>
  <c r="H191" i="113"/>
  <c r="E188" i="113"/>
  <c r="H188" i="113"/>
  <c r="G196" i="113"/>
  <c r="F184" i="113"/>
  <c r="E186" i="113"/>
  <c r="G189" i="113"/>
  <c r="F186" i="113"/>
  <c r="H196" i="113"/>
  <c r="G178" i="113"/>
  <c r="F188" i="113"/>
  <c r="H189" i="113"/>
  <c r="E180" i="113"/>
  <c r="H173" i="113"/>
  <c r="G186" i="113"/>
  <c r="F174" i="113"/>
  <c r="G169" i="113"/>
  <c r="E182" i="113"/>
  <c r="G168" i="113"/>
  <c r="E193" i="113"/>
  <c r="H179" i="113"/>
  <c r="F190" i="113"/>
  <c r="F169" i="113"/>
  <c r="H193" i="113"/>
  <c r="F194" i="113"/>
  <c r="G179" i="113"/>
  <c r="H170" i="113"/>
  <c r="G188" i="113"/>
  <c r="E173" i="113"/>
  <c r="F189" i="113"/>
  <c r="F192" i="113"/>
  <c r="F193" i="113"/>
  <c r="E189" i="113"/>
  <c r="G170" i="113"/>
  <c r="E181" i="113"/>
  <c r="E169" i="113"/>
  <c r="H183" i="113"/>
  <c r="G180" i="113"/>
  <c r="E170" i="113"/>
  <c r="F170" i="113"/>
  <c r="E192" i="113"/>
  <c r="H190" i="113"/>
  <c r="E183" i="113"/>
  <c r="G184" i="113"/>
  <c r="H184" i="113"/>
  <c r="F173" i="113"/>
  <c r="F183" i="113"/>
  <c r="G171" i="113"/>
  <c r="H168" i="113"/>
  <c r="G190" i="113"/>
  <c r="E190" i="113"/>
  <c r="F180" i="113"/>
  <c r="H180" i="113"/>
  <c r="H194" i="113"/>
  <c r="G192" i="113"/>
  <c r="E171" i="113"/>
  <c r="F191" i="113" l="1"/>
  <c r="G181" i="113"/>
  <c r="H181" i="113"/>
  <c r="E191" i="113"/>
  <c r="F181" i="113"/>
  <c r="G191" i="113"/>
  <c r="H171" i="113"/>
  <c r="D27" i="141" l="1"/>
  <c r="E27" i="141"/>
  <c r="F27" i="141"/>
  <c r="G27" i="141"/>
  <c r="H27" i="141"/>
  <c r="D28" i="141"/>
  <c r="E28" i="141"/>
  <c r="F28" i="141"/>
  <c r="G28" i="141"/>
  <c r="H28" i="141"/>
  <c r="D29" i="141"/>
  <c r="F29" i="141"/>
  <c r="G29" i="141"/>
  <c r="H29" i="141"/>
  <c r="D30" i="141"/>
  <c r="F30" i="141"/>
  <c r="G30" i="141"/>
  <c r="H30" i="141"/>
  <c r="H31" i="141"/>
  <c r="B28" i="141"/>
  <c r="B29" i="141"/>
  <c r="B30" i="141"/>
  <c r="D26" i="141"/>
  <c r="E26" i="141"/>
  <c r="F26" i="141"/>
  <c r="G26" i="141"/>
  <c r="H26" i="141"/>
  <c r="B26" i="141"/>
  <c r="D25" i="141"/>
  <c r="E25" i="141"/>
  <c r="G25" i="141"/>
  <c r="H25" i="141"/>
  <c r="B25" i="141"/>
  <c r="E24" i="141"/>
  <c r="F24" i="141"/>
  <c r="G24" i="141"/>
  <c r="H24" i="141"/>
  <c r="G220" i="9"/>
  <c r="D52" i="141" s="1"/>
  <c r="D53" i="141" s="1"/>
  <c r="H220" i="9"/>
  <c r="I220" i="9"/>
  <c r="J220" i="9"/>
  <c r="E220" i="9"/>
  <c r="F31" i="141" l="1"/>
  <c r="F52" i="141"/>
  <c r="F53" i="141" s="1"/>
  <c r="E31" i="141"/>
  <c r="E52" i="141"/>
  <c r="E53" i="141" s="1"/>
  <c r="B31" i="141"/>
  <c r="B52" i="141"/>
  <c r="B53" i="141" s="1"/>
  <c r="G31" i="141"/>
  <c r="G52" i="141"/>
  <c r="G53" i="141" s="1"/>
  <c r="D31" i="141"/>
  <c r="F220" i="9"/>
  <c r="H32" i="141"/>
  <c r="F32" i="141" l="1"/>
  <c r="E32" i="141"/>
  <c r="B32" i="141"/>
  <c r="C31" i="141"/>
  <c r="C32" i="141" s="1"/>
  <c r="C52" i="141"/>
  <c r="C53" i="141" s="1"/>
  <c r="C58" i="141" s="1"/>
  <c r="G32" i="141"/>
  <c r="D32" i="141"/>
  <c r="E34" i="141"/>
  <c r="F34" i="141"/>
  <c r="G34" i="141"/>
  <c r="H34" i="141"/>
  <c r="F35" i="141" l="1"/>
  <c r="G35" i="141"/>
  <c r="H35" i="141"/>
  <c r="E35" i="141"/>
  <c r="C37" i="141"/>
  <c r="H56" i="141"/>
  <c r="F37" i="141"/>
  <c r="B34" i="141"/>
  <c r="D34" i="141"/>
  <c r="G37" i="141" l="1"/>
  <c r="H37" i="141"/>
  <c r="B35" i="141"/>
  <c r="E37" i="141"/>
  <c r="D35" i="141"/>
  <c r="F56" i="141"/>
  <c r="G56" i="141"/>
  <c r="E56" i="141"/>
  <c r="H58" i="141"/>
  <c r="D26" i="140"/>
  <c r="D31" i="140" s="1"/>
  <c r="F26" i="140"/>
  <c r="G24" i="140"/>
  <c r="H24" i="140"/>
  <c r="G25" i="140"/>
  <c r="H25" i="140"/>
  <c r="I25" i="140"/>
  <c r="I24" i="140"/>
  <c r="G23" i="140"/>
  <c r="H23" i="140"/>
  <c r="I23" i="140"/>
  <c r="F31" i="140" l="1"/>
  <c r="F30" i="140"/>
  <c r="B37" i="141"/>
  <c r="D37" i="141"/>
  <c r="E58" i="141"/>
  <c r="D56" i="141"/>
  <c r="G58" i="141"/>
  <c r="B56" i="141"/>
  <c r="F58" i="141"/>
  <c r="G26" i="140"/>
  <c r="I26" i="140"/>
  <c r="H26" i="140"/>
  <c r="F15" i="113"/>
  <c r="D39" i="113" s="1"/>
  <c r="G31" i="140" l="1"/>
  <c r="G30" i="140"/>
  <c r="D27" i="113"/>
  <c r="C179" i="113" s="1"/>
  <c r="D58" i="141"/>
  <c r="B58" i="141"/>
  <c r="T15" i="69"/>
  <c r="T91" i="69" s="1"/>
  <c r="B187" i="10"/>
  <c r="B195" i="10"/>
  <c r="AV48" i="87" l="1"/>
  <c r="AV31" i="87"/>
  <c r="AV30" i="87"/>
  <c r="Z8" i="143" l="1"/>
  <c r="AA8" i="143" s="1"/>
  <c r="I66" i="72"/>
  <c r="I54" i="83"/>
  <c r="I66" i="69"/>
  <c r="I142" i="69" s="1"/>
  <c r="L16" i="140"/>
  <c r="M16" i="140"/>
  <c r="N16" i="140"/>
  <c r="P16" i="140"/>
  <c r="J31" i="140" l="1"/>
  <c r="J30" i="140"/>
  <c r="H31" i="140"/>
  <c r="H30" i="140"/>
  <c r="I31" i="140"/>
  <c r="I54" i="109" s="1"/>
  <c r="I54" i="87"/>
  <c r="I25" i="143" l="1"/>
  <c r="V25" i="143" l="1"/>
  <c r="V54" i="109" l="1"/>
  <c r="V54" i="83" l="1"/>
  <c r="V54" i="87"/>
  <c r="AE48" i="69" l="1"/>
  <c r="AE124" i="69" s="1"/>
  <c r="AE51" i="69"/>
  <c r="AE127" i="69" s="1"/>
  <c r="AE48" i="72"/>
  <c r="AE123" i="72" s="1"/>
  <c r="AE51" i="72"/>
  <c r="AE126" i="72" s="1"/>
  <c r="AE47" i="83"/>
  <c r="AE44" i="83"/>
  <c r="AE41" i="83"/>
  <c r="AE40" i="83"/>
  <c r="AE39" i="83"/>
  <c r="AE38" i="83"/>
  <c r="AE36" i="83"/>
  <c r="AE35" i="83"/>
  <c r="AE34" i="83"/>
  <c r="AE33" i="83"/>
  <c r="AE31" i="83"/>
  <c r="AE30" i="83"/>
  <c r="AE28" i="83"/>
  <c r="AE27" i="83"/>
  <c r="AE26" i="83"/>
  <c r="AE25" i="83"/>
  <c r="AE23" i="83"/>
  <c r="AE22" i="83"/>
  <c r="AE21" i="83"/>
  <c r="AE20" i="83"/>
  <c r="AE18" i="83"/>
  <c r="AE17" i="83"/>
  <c r="AE16" i="83"/>
  <c r="AE15" i="83"/>
  <c r="AE13" i="83"/>
  <c r="AE12" i="83"/>
  <c r="AE11" i="83"/>
  <c r="AE9" i="83"/>
  <c r="AE8" i="83"/>
  <c r="AE7" i="83"/>
  <c r="AE6" i="83"/>
  <c r="AE47" i="87"/>
  <c r="AE44" i="87"/>
  <c r="AE41" i="87"/>
  <c r="AE40" i="87"/>
  <c r="AE39" i="87"/>
  <c r="AE38" i="87"/>
  <c r="AE36" i="87"/>
  <c r="AE35" i="87"/>
  <c r="AE34" i="87"/>
  <c r="AE33" i="87"/>
  <c r="AE31" i="87"/>
  <c r="AE30" i="87"/>
  <c r="AE28" i="87"/>
  <c r="AE27" i="87"/>
  <c r="AE26" i="87"/>
  <c r="AE25" i="87"/>
  <c r="AE18" i="87"/>
  <c r="AE17" i="87"/>
  <c r="AE16" i="87"/>
  <c r="AE15" i="87"/>
  <c r="AE13" i="87"/>
  <c r="AE12" i="87"/>
  <c r="AE11" i="87"/>
  <c r="AE9" i="87"/>
  <c r="AE8" i="87"/>
  <c r="AE7" i="87"/>
  <c r="AE6" i="87"/>
  <c r="AP6" i="109"/>
  <c r="AP7" i="109"/>
  <c r="AP8" i="109"/>
  <c r="AP9" i="109"/>
  <c r="AP11" i="109"/>
  <c r="AP12" i="109"/>
  <c r="AP13" i="109"/>
  <c r="AP15" i="109"/>
  <c r="AP16" i="109"/>
  <c r="AP17" i="109"/>
  <c r="AP18" i="109"/>
  <c r="AP20" i="109"/>
  <c r="AP21" i="109"/>
  <c r="AP22" i="109"/>
  <c r="AP23" i="109"/>
  <c r="AP25" i="109"/>
  <c r="AP26" i="109"/>
  <c r="AP27" i="109"/>
  <c r="AP28" i="109"/>
  <c r="AP30" i="109"/>
  <c r="AP31" i="109"/>
  <c r="AP33" i="109"/>
  <c r="AP34" i="109"/>
  <c r="AP35" i="109"/>
  <c r="AP36" i="109"/>
  <c r="AE47" i="109"/>
  <c r="AE44" i="109"/>
  <c r="AE41" i="109"/>
  <c r="AE40" i="109"/>
  <c r="AE39" i="109"/>
  <c r="AE38" i="109"/>
  <c r="AE36" i="109"/>
  <c r="AE35" i="109"/>
  <c r="AE34" i="109"/>
  <c r="AE33" i="109"/>
  <c r="AE31" i="109"/>
  <c r="AE30" i="109"/>
  <c r="AE28" i="109"/>
  <c r="AE27" i="109"/>
  <c r="AE26" i="109"/>
  <c r="AE25" i="109"/>
  <c r="AE23" i="109"/>
  <c r="AE22" i="109"/>
  <c r="AE21" i="109"/>
  <c r="AE20" i="109"/>
  <c r="AE18" i="109"/>
  <c r="AE17" i="109"/>
  <c r="AE16" i="109"/>
  <c r="AE15" i="109"/>
  <c r="AE13" i="109"/>
  <c r="AE12" i="109"/>
  <c r="AE11" i="109"/>
  <c r="AE9" i="109"/>
  <c r="AE8" i="109"/>
  <c r="AE7" i="109"/>
  <c r="AE6" i="109"/>
  <c r="AV48" i="109" l="1"/>
  <c r="AV48" i="83"/>
  <c r="AV23" i="72"/>
  <c r="AT23" i="72"/>
  <c r="AT22" i="72"/>
  <c r="AT21" i="72"/>
  <c r="AT20" i="72"/>
  <c r="AV20" i="72"/>
  <c r="AV21" i="72"/>
  <c r="AV22" i="72"/>
  <c r="AV23" i="69"/>
  <c r="AV99" i="69" s="1"/>
  <c r="AV22" i="69"/>
  <c r="AV98" i="69" s="1"/>
  <c r="AV21" i="69"/>
  <c r="AV97" i="69" s="1"/>
  <c r="AV20" i="69"/>
  <c r="AV96" i="69" s="1"/>
  <c r="AV19" i="69"/>
  <c r="AV95" i="69" s="1"/>
  <c r="AT20" i="69"/>
  <c r="AT96" i="69" s="1"/>
  <c r="AT21" i="69"/>
  <c r="AT97" i="69" s="1"/>
  <c r="AT22" i="69"/>
  <c r="AT98" i="69" s="1"/>
  <c r="AT23" i="69"/>
  <c r="AT99" i="69" s="1"/>
  <c r="AT19" i="69"/>
  <c r="AT95" i="69" s="1"/>
  <c r="AV31" i="69"/>
  <c r="AV107" i="69" s="1"/>
  <c r="AV30" i="69"/>
  <c r="AV106" i="69" s="1"/>
  <c r="AV29" i="69"/>
  <c r="AV105" i="69" s="1"/>
  <c r="AV31" i="72"/>
  <c r="AV30" i="72"/>
  <c r="AV31" i="83"/>
  <c r="AV30" i="83"/>
  <c r="BO30" i="83"/>
  <c r="BO31" i="83"/>
  <c r="BO30" i="87"/>
  <c r="BO31" i="87"/>
  <c r="AT38" i="72"/>
  <c r="AV38" i="72"/>
  <c r="BM38" i="72"/>
  <c r="BO38" i="72"/>
  <c r="AT39" i="72"/>
  <c r="AV39" i="72"/>
  <c r="BM39" i="72"/>
  <c r="BO39" i="72"/>
  <c r="AT40" i="72"/>
  <c r="AV40" i="72"/>
  <c r="BM40" i="72"/>
  <c r="BO40" i="72"/>
  <c r="AT41" i="72"/>
  <c r="AV41" i="72"/>
  <c r="BM41" i="72"/>
  <c r="BO41" i="72"/>
  <c r="BO30" i="72"/>
  <c r="BO31" i="72"/>
  <c r="AT25" i="72"/>
  <c r="AV25" i="72"/>
  <c r="BM25" i="72"/>
  <c r="BO25" i="72"/>
  <c r="AT26" i="72"/>
  <c r="AV26" i="72"/>
  <c r="BM26" i="72"/>
  <c r="BO26" i="72"/>
  <c r="AT27" i="72"/>
  <c r="AV27" i="72"/>
  <c r="BM27" i="72"/>
  <c r="BO27" i="72"/>
  <c r="AT28" i="72"/>
  <c r="AV28" i="72"/>
  <c r="BM28" i="72"/>
  <c r="BO28" i="72"/>
  <c r="BM20" i="72"/>
  <c r="BO20" i="72"/>
  <c r="BM21" i="72"/>
  <c r="BO21" i="72"/>
  <c r="BM22" i="72"/>
  <c r="BO22" i="72"/>
  <c r="BM23" i="72"/>
  <c r="BO23" i="72"/>
  <c r="AT15" i="72"/>
  <c r="AV15" i="72"/>
  <c r="BM15" i="72"/>
  <c r="BO15" i="72"/>
  <c r="AT16" i="72"/>
  <c r="AV16" i="72"/>
  <c r="BM16" i="72"/>
  <c r="BO16" i="72"/>
  <c r="AT17" i="72"/>
  <c r="AV17" i="72"/>
  <c r="BM17" i="72"/>
  <c r="BO17" i="72"/>
  <c r="AT18" i="72"/>
  <c r="AV18" i="72"/>
  <c r="BM18" i="72"/>
  <c r="BO18" i="72"/>
  <c r="BM6" i="72"/>
  <c r="BM7" i="72"/>
  <c r="BM8" i="72"/>
  <c r="BM9" i="72"/>
  <c r="AT6" i="72"/>
  <c r="AT7" i="72"/>
  <c r="AT8" i="72"/>
  <c r="AT9" i="72"/>
  <c r="BM53" i="69"/>
  <c r="BO53" i="69"/>
  <c r="BM54" i="69"/>
  <c r="BO54" i="69"/>
  <c r="BM55" i="69"/>
  <c r="BO55" i="69"/>
  <c r="BM56" i="69"/>
  <c r="BO56" i="69"/>
  <c r="BO52" i="69"/>
  <c r="BM52" i="69"/>
  <c r="BO38" i="69"/>
  <c r="BO39" i="69"/>
  <c r="BO40" i="69"/>
  <c r="BO41" i="69"/>
  <c r="BO37" i="69"/>
  <c r="BM38" i="69"/>
  <c r="BM39" i="69"/>
  <c r="BM40" i="69"/>
  <c r="BM41" i="69"/>
  <c r="BM37" i="69"/>
  <c r="AV38" i="69"/>
  <c r="AV114" i="69" s="1"/>
  <c r="AV39" i="69"/>
  <c r="AV115" i="69" s="1"/>
  <c r="AV40" i="69"/>
  <c r="AV116" i="69" s="1"/>
  <c r="AV41" i="69"/>
  <c r="AV117" i="69" s="1"/>
  <c r="AV37" i="69"/>
  <c r="AV113" i="69" s="1"/>
  <c r="AT38" i="69"/>
  <c r="AT114" i="69" s="1"/>
  <c r="AT39" i="69"/>
  <c r="AT115" i="69" s="1"/>
  <c r="AT40" i="69"/>
  <c r="AT116" i="69" s="1"/>
  <c r="AT41" i="69"/>
  <c r="AT117" i="69" s="1"/>
  <c r="BO30" i="69"/>
  <c r="BO31" i="69"/>
  <c r="BO29" i="69"/>
  <c r="BO25" i="69"/>
  <c r="BO26" i="69"/>
  <c r="BO27" i="69"/>
  <c r="BO28" i="69"/>
  <c r="BO24" i="69"/>
  <c r="BM25" i="69"/>
  <c r="BM26" i="69"/>
  <c r="BM27" i="69"/>
  <c r="BM28" i="69"/>
  <c r="BM24" i="69"/>
  <c r="AV25" i="69"/>
  <c r="AV101" i="69" s="1"/>
  <c r="AV26" i="69"/>
  <c r="AV102" i="69" s="1"/>
  <c r="AV27" i="69"/>
  <c r="AV103" i="69" s="1"/>
  <c r="AV28" i="69"/>
  <c r="AV104" i="69" s="1"/>
  <c r="AV24" i="69"/>
  <c r="AV100" i="69" s="1"/>
  <c r="AT25" i="69"/>
  <c r="AT101" i="69" s="1"/>
  <c r="AT26" i="69"/>
  <c r="AT102" i="69" s="1"/>
  <c r="AT27" i="69"/>
  <c r="AT103" i="69" s="1"/>
  <c r="AT28" i="69"/>
  <c r="AT104" i="69" s="1"/>
  <c r="BO20" i="69"/>
  <c r="BO21" i="69"/>
  <c r="BO22" i="69"/>
  <c r="BO23" i="69"/>
  <c r="BO19" i="69"/>
  <c r="BM20" i="69"/>
  <c r="BM21" i="69"/>
  <c r="BM22" i="69"/>
  <c r="BM23" i="69"/>
  <c r="BM19" i="69"/>
  <c r="BO15" i="69"/>
  <c r="BO16" i="69"/>
  <c r="BO17" i="69"/>
  <c r="BO18" i="69"/>
  <c r="BO14" i="69"/>
  <c r="BM15" i="69"/>
  <c r="BM16" i="69"/>
  <c r="BM17" i="69"/>
  <c r="BM18" i="69"/>
  <c r="BM14" i="69"/>
  <c r="AV15" i="69"/>
  <c r="AV91" i="69" s="1"/>
  <c r="AV16" i="69"/>
  <c r="AV92" i="69" s="1"/>
  <c r="AV17" i="69"/>
  <c r="AV93" i="69" s="1"/>
  <c r="AV18" i="69"/>
  <c r="AV94" i="69" s="1"/>
  <c r="AV14" i="69"/>
  <c r="AV90" i="69" s="1"/>
  <c r="AT15" i="69"/>
  <c r="AT16" i="69"/>
  <c r="AT17" i="69"/>
  <c r="AT93" i="69" s="1"/>
  <c r="AT18" i="69"/>
  <c r="AT94" i="69" s="1"/>
  <c r="BM6" i="69"/>
  <c r="BM7" i="69"/>
  <c r="BM8" i="69"/>
  <c r="BM9" i="69"/>
  <c r="BM5" i="69"/>
  <c r="AT6" i="69"/>
  <c r="AT82" i="69" s="1"/>
  <c r="AT7" i="69"/>
  <c r="AT83" i="69" s="1"/>
  <c r="AT8" i="69"/>
  <c r="AT84" i="69" s="1"/>
  <c r="AT9" i="69"/>
  <c r="AT85" i="69" s="1"/>
  <c r="AT5" i="69"/>
  <c r="AT81" i="69" s="1"/>
  <c r="AT13" i="69" l="1"/>
  <c r="AT89" i="69" s="1"/>
  <c r="AT92" i="69"/>
  <c r="AT12" i="69"/>
  <c r="AT88" i="69" s="1"/>
  <c r="AT91" i="69"/>
  <c r="D206" i="77"/>
  <c r="J62" i="147" s="1"/>
  <c r="Y62" i="147" s="1"/>
  <c r="C206" i="77"/>
  <c r="J61" i="147" s="1"/>
  <c r="Y61" i="147" s="1"/>
  <c r="J63" i="147" l="1"/>
  <c r="Y63" i="147" s="1"/>
  <c r="T29" i="109" l="1"/>
  <c r="C40" i="10" l="1"/>
  <c r="G40" i="10" s="1"/>
  <c r="D135" i="10" l="1"/>
  <c r="K29" i="68"/>
  <c r="Q83" i="65" l="1"/>
  <c r="P83" i="65"/>
  <c r="K83" i="62"/>
  <c r="J83" i="62"/>
  <c r="C5" i="109"/>
  <c r="C53" i="109"/>
  <c r="C24" i="109" s="1"/>
  <c r="I52" i="109"/>
  <c r="D52" i="109"/>
  <c r="C52" i="109"/>
  <c r="E51" i="109"/>
  <c r="D51" i="109"/>
  <c r="C51" i="109"/>
  <c r="E50" i="109"/>
  <c r="D50" i="109"/>
  <c r="C50" i="109"/>
  <c r="I49" i="109"/>
  <c r="D49" i="109"/>
  <c r="C49" i="109"/>
  <c r="I48" i="109"/>
  <c r="I47" i="109"/>
  <c r="D47" i="109"/>
  <c r="C47" i="109"/>
  <c r="I46" i="109"/>
  <c r="D46" i="109"/>
  <c r="C46" i="109"/>
  <c r="E45" i="109"/>
  <c r="D45" i="109"/>
  <c r="C45" i="109"/>
  <c r="C37" i="109"/>
  <c r="I32" i="109"/>
  <c r="I19" i="109"/>
  <c r="E19" i="109"/>
  <c r="D19" i="109"/>
  <c r="C19" i="109"/>
  <c r="I5" i="109"/>
  <c r="E5" i="109"/>
  <c r="D5" i="109"/>
  <c r="I53" i="109"/>
  <c r="I24" i="109" s="1"/>
  <c r="Z22" i="143" l="1"/>
  <c r="AA22" i="143" s="1"/>
  <c r="Z18" i="143"/>
  <c r="AA18" i="143" s="1"/>
  <c r="Z11" i="143"/>
  <c r="AA11" i="143" s="1"/>
  <c r="Z13" i="143"/>
  <c r="AA13" i="143" s="1"/>
  <c r="Z21" i="143"/>
  <c r="AA21" i="143" s="1"/>
  <c r="Z9" i="143" l="1"/>
  <c r="AA9" i="143" s="1"/>
  <c r="K57" i="68"/>
  <c r="K30" i="68"/>
  <c r="B54" i="134" l="1"/>
  <c r="B53" i="134"/>
  <c r="Y47" i="109"/>
  <c r="I47" i="87"/>
  <c r="V47" i="87" s="1"/>
  <c r="D47" i="87"/>
  <c r="C47" i="87"/>
  <c r="I47" i="83"/>
  <c r="V47" i="83" s="1"/>
  <c r="D47" i="83"/>
  <c r="C47" i="83"/>
  <c r="I51" i="72"/>
  <c r="V51" i="72" s="1"/>
  <c r="H51" i="72"/>
  <c r="G51" i="72"/>
  <c r="F51" i="72"/>
  <c r="F126" i="72" s="1"/>
  <c r="D51" i="72"/>
  <c r="C51" i="72"/>
  <c r="H51" i="69"/>
  <c r="H127" i="69" s="1"/>
  <c r="G51" i="69"/>
  <c r="G127" i="69" s="1"/>
  <c r="F51" i="69"/>
  <c r="F127" i="69" s="1"/>
  <c r="D51" i="69"/>
  <c r="D127" i="69" s="1"/>
  <c r="C51" i="69"/>
  <c r="C127" i="69" s="1"/>
  <c r="E23" i="134"/>
  <c r="B50" i="134" s="1"/>
  <c r="E24" i="134"/>
  <c r="Y47" i="83" l="1"/>
  <c r="Y51" i="72"/>
  <c r="I42" i="69"/>
  <c r="I118" i="69" s="1"/>
  <c r="B49" i="134"/>
  <c r="I51" i="69" s="1"/>
  <c r="I127" i="69" s="1"/>
  <c r="V51" i="69" l="1"/>
  <c r="V127" i="69" s="1"/>
  <c r="Y51" i="69" l="1"/>
  <c r="Y127" i="69" s="1"/>
  <c r="K21" i="62"/>
  <c r="K22" i="62"/>
  <c r="K23" i="62"/>
  <c r="K25" i="62"/>
  <c r="J5" i="62"/>
  <c r="J6" i="62"/>
  <c r="J7" i="62"/>
  <c r="J8" i="62"/>
  <c r="J9" i="62"/>
  <c r="J10" i="62"/>
  <c r="J11" i="62"/>
  <c r="J12" i="62"/>
  <c r="J13" i="62"/>
  <c r="J14" i="62"/>
  <c r="J15" i="62"/>
  <c r="J16" i="62"/>
  <c r="J17" i="62"/>
  <c r="J18" i="62"/>
  <c r="J19" i="62"/>
  <c r="J20" i="62"/>
  <c r="J21" i="62"/>
  <c r="J22" i="62"/>
  <c r="J23" i="62"/>
  <c r="J24" i="62"/>
  <c r="J25" i="62"/>
  <c r="J26" i="62"/>
  <c r="J27" i="62"/>
  <c r="J28" i="62"/>
  <c r="J29" i="62"/>
  <c r="J30" i="62"/>
  <c r="J31" i="62"/>
  <c r="J32" i="62"/>
  <c r="J33" i="62"/>
  <c r="J34" i="62"/>
  <c r="J35" i="62"/>
  <c r="J36" i="62"/>
  <c r="J37" i="62"/>
  <c r="J38" i="62"/>
  <c r="J39" i="62"/>
  <c r="J40" i="62"/>
  <c r="J41" i="62"/>
  <c r="J42" i="62"/>
  <c r="J43" i="62"/>
  <c r="J44" i="62"/>
  <c r="J45" i="62"/>
  <c r="J46" i="62"/>
  <c r="J47" i="62"/>
  <c r="J48" i="62"/>
  <c r="J49" i="62"/>
  <c r="J50" i="62"/>
  <c r="J51" i="62"/>
  <c r="J52" i="62"/>
  <c r="J53" i="62"/>
  <c r="J54" i="62"/>
  <c r="J55" i="62"/>
  <c r="J56" i="62"/>
  <c r="J57" i="62"/>
  <c r="J58" i="62"/>
  <c r="J59" i="62"/>
  <c r="J60" i="62"/>
  <c r="J61" i="62"/>
  <c r="J62" i="62"/>
  <c r="J63" i="62"/>
  <c r="J64" i="62"/>
  <c r="J65" i="62"/>
  <c r="J66" i="62"/>
  <c r="J67" i="62"/>
  <c r="J68" i="62"/>
  <c r="J69" i="62"/>
  <c r="J70" i="62"/>
  <c r="J71" i="62"/>
  <c r="J72" i="62"/>
  <c r="J73" i="62"/>
  <c r="J74" i="62"/>
  <c r="J75" i="62"/>
  <c r="J76" i="62"/>
  <c r="J77" i="62"/>
  <c r="J78" i="62"/>
  <c r="J79" i="62"/>
  <c r="J80" i="62"/>
  <c r="J81" i="62"/>
  <c r="J82" i="62"/>
  <c r="J84" i="62"/>
  <c r="J85" i="62"/>
  <c r="J86" i="62"/>
  <c r="J87" i="62"/>
  <c r="J88" i="62"/>
  <c r="J89" i="62"/>
  <c r="J90" i="62"/>
  <c r="J91" i="62"/>
  <c r="J92" i="62"/>
  <c r="J93" i="62"/>
  <c r="J94" i="62"/>
  <c r="J95" i="62"/>
  <c r="J96" i="62"/>
  <c r="J97" i="62"/>
  <c r="J98" i="62"/>
  <c r="J99" i="62"/>
  <c r="J100" i="62"/>
  <c r="J101" i="62"/>
  <c r="J102" i="62"/>
  <c r="J103" i="62"/>
  <c r="J104" i="62"/>
  <c r="J105" i="62"/>
  <c r="J106" i="62"/>
  <c r="J107" i="62"/>
  <c r="J108" i="62"/>
  <c r="J109" i="62"/>
  <c r="J110" i="62"/>
  <c r="J111" i="62"/>
  <c r="J112" i="62"/>
  <c r="J113" i="62"/>
  <c r="J114" i="62"/>
  <c r="J115" i="62"/>
  <c r="J116" i="62"/>
  <c r="J117" i="62"/>
  <c r="J118" i="62"/>
  <c r="J119" i="62"/>
  <c r="J120" i="62"/>
  <c r="J121" i="62"/>
  <c r="J122" i="62"/>
  <c r="J123" i="62"/>
  <c r="J124" i="62"/>
  <c r="J125" i="62"/>
  <c r="J126" i="62"/>
  <c r="J127" i="62"/>
  <c r="J128" i="62"/>
  <c r="I131" i="62"/>
  <c r="J131" i="62" s="1"/>
  <c r="J132" i="62"/>
  <c r="J133" i="62"/>
  <c r="J134" i="62"/>
  <c r="J135" i="62"/>
  <c r="J136" i="62"/>
  <c r="J137" i="62"/>
  <c r="J138" i="62"/>
  <c r="J139" i="62"/>
  <c r="J140" i="62"/>
  <c r="J141" i="62"/>
  <c r="J142" i="62"/>
  <c r="J143" i="62"/>
  <c r="J144" i="62"/>
  <c r="J145" i="62"/>
  <c r="J146" i="62"/>
  <c r="J147" i="62"/>
  <c r="J148" i="62"/>
  <c r="J149" i="62"/>
  <c r="J150" i="62"/>
  <c r="J151" i="62"/>
  <c r="J152" i="62"/>
  <c r="J153" i="62"/>
  <c r="J154" i="62"/>
  <c r="J155" i="62"/>
  <c r="J156" i="62"/>
  <c r="J157" i="62"/>
  <c r="K26" i="62"/>
  <c r="K27" i="62"/>
  <c r="K29" i="62"/>
  <c r="K30" i="62"/>
  <c r="K32" i="62"/>
  <c r="K33" i="62"/>
  <c r="K34" i="62"/>
  <c r="K35" i="62"/>
  <c r="K36" i="62"/>
  <c r="K37" i="62"/>
  <c r="K39" i="62"/>
  <c r="K40" i="62"/>
  <c r="K41" i="62"/>
  <c r="K42" i="62"/>
  <c r="K43" i="62"/>
  <c r="K78" i="62"/>
  <c r="K79" i="62"/>
  <c r="K81" i="62"/>
  <c r="K82" i="62"/>
  <c r="K84" i="62"/>
  <c r="K86" i="62"/>
  <c r="K87" i="62"/>
  <c r="K88" i="62"/>
  <c r="K89" i="62"/>
  <c r="K90" i="62"/>
  <c r="K91" i="62"/>
  <c r="K92" i="62"/>
  <c r="K93" i="62"/>
  <c r="K95" i="62"/>
  <c r="K96" i="62"/>
  <c r="K97" i="62"/>
  <c r="K98" i="62"/>
  <c r="K99" i="62"/>
  <c r="K100" i="62"/>
  <c r="K115" i="62"/>
  <c r="K116" i="62"/>
  <c r="K117" i="62"/>
  <c r="K118" i="62"/>
  <c r="K119" i="62"/>
  <c r="K120" i="62"/>
  <c r="K122" i="62"/>
  <c r="K124" i="62"/>
  <c r="K125" i="62"/>
  <c r="K126" i="62"/>
  <c r="K127" i="62"/>
  <c r="K128" i="62"/>
  <c r="K144" i="62"/>
  <c r="K145" i="62"/>
  <c r="K146" i="62"/>
  <c r="K148" i="62"/>
  <c r="K149" i="62"/>
  <c r="K150" i="62"/>
  <c r="K151" i="62"/>
  <c r="K152" i="62"/>
  <c r="K153" i="62"/>
  <c r="K155" i="62"/>
  <c r="K156" i="62"/>
  <c r="K157" i="62"/>
  <c r="C6" i="10"/>
  <c r="C13" i="10"/>
  <c r="C7" i="10"/>
  <c r="G7" i="10" s="1"/>
  <c r="T48" i="109"/>
  <c r="J37" i="109"/>
  <c r="C19" i="72"/>
  <c r="D19" i="72"/>
  <c r="Q19" i="72" s="1"/>
  <c r="R19" i="72"/>
  <c r="AZ19" i="72" s="1"/>
  <c r="I19" i="72"/>
  <c r="V19" i="72" s="1"/>
  <c r="I52" i="72"/>
  <c r="V52" i="72" s="1"/>
  <c r="I32" i="72"/>
  <c r="V32" i="72" s="1"/>
  <c r="I61" i="72"/>
  <c r="I24" i="72" s="1"/>
  <c r="V24" i="72" s="1"/>
  <c r="I5" i="72"/>
  <c r="V5" i="72" s="1"/>
  <c r="V66" i="72"/>
  <c r="C14" i="10"/>
  <c r="I4" i="9"/>
  <c r="I6" i="9"/>
  <c r="I17" i="9" s="1"/>
  <c r="I8" i="9"/>
  <c r="AU49" i="69"/>
  <c r="AU125" i="69" s="1"/>
  <c r="AU58" i="72"/>
  <c r="AU47" i="72"/>
  <c r="BN58" i="72"/>
  <c r="BN51" i="83"/>
  <c r="BN47" i="72"/>
  <c r="I32" i="83"/>
  <c r="V32" i="83" s="1"/>
  <c r="I53" i="83"/>
  <c r="I24" i="83" s="1"/>
  <c r="V24" i="83" s="1"/>
  <c r="I19" i="83"/>
  <c r="V19" i="83" s="1"/>
  <c r="BE19" i="83" s="1"/>
  <c r="I5" i="83"/>
  <c r="V5" i="83" s="1"/>
  <c r="I48" i="83"/>
  <c r="V48" i="83" s="1"/>
  <c r="AU50" i="83"/>
  <c r="BN50" i="83"/>
  <c r="I32" i="87"/>
  <c r="V32" i="87" s="1"/>
  <c r="I53" i="87"/>
  <c r="I19" i="87"/>
  <c r="V19" i="87" s="1"/>
  <c r="BX19" i="87" s="1"/>
  <c r="I5" i="87"/>
  <c r="V5" i="87" s="1"/>
  <c r="I48" i="87"/>
  <c r="V48" i="87" s="1"/>
  <c r="BX48" i="87" s="1"/>
  <c r="AU50" i="87"/>
  <c r="BN50" i="87"/>
  <c r="BN51" i="87"/>
  <c r="C37" i="72"/>
  <c r="P37" i="72" s="1"/>
  <c r="P29" i="72"/>
  <c r="AX29" i="72" s="1"/>
  <c r="C61" i="72"/>
  <c r="C5" i="72"/>
  <c r="P5" i="72" s="1"/>
  <c r="BQ5" i="72" s="1"/>
  <c r="C66" i="72"/>
  <c r="P66" i="72" s="1"/>
  <c r="C37" i="83"/>
  <c r="P37" i="83" s="1"/>
  <c r="AX37" i="83" s="1"/>
  <c r="C53" i="83"/>
  <c r="C24" i="83" s="1"/>
  <c r="P24" i="83" s="1"/>
  <c r="AX24" i="83" s="1"/>
  <c r="C19" i="83"/>
  <c r="P19" i="83" s="1"/>
  <c r="C5" i="83"/>
  <c r="P5" i="83" s="1"/>
  <c r="P54" i="83"/>
  <c r="C37" i="87"/>
  <c r="P37" i="87" s="1"/>
  <c r="C53" i="87"/>
  <c r="P53" i="87" s="1"/>
  <c r="C19" i="87"/>
  <c r="P19" i="87" s="1"/>
  <c r="AX19" i="87" s="1"/>
  <c r="C5" i="87"/>
  <c r="P5" i="87" s="1"/>
  <c r="P54" i="87"/>
  <c r="Q29" i="72"/>
  <c r="BR29" i="72" s="1"/>
  <c r="D5" i="72"/>
  <c r="Q5" i="72" s="1"/>
  <c r="AY5" i="72" s="1"/>
  <c r="D66" i="72"/>
  <c r="Q66" i="72" s="1"/>
  <c r="D19" i="83"/>
  <c r="Q19" i="83" s="1"/>
  <c r="D5" i="83"/>
  <c r="Q5" i="83" s="1"/>
  <c r="Q54" i="83"/>
  <c r="D19" i="87"/>
  <c r="Q19" i="87" s="1"/>
  <c r="D5" i="87"/>
  <c r="Q5" i="87" s="1"/>
  <c r="Q54" i="87"/>
  <c r="X42" i="72"/>
  <c r="X52" i="72"/>
  <c r="X37" i="72"/>
  <c r="X32" i="72"/>
  <c r="X29" i="72"/>
  <c r="X24" i="72"/>
  <c r="X14" i="72"/>
  <c r="X10" i="72"/>
  <c r="X5" i="72"/>
  <c r="X66" i="72"/>
  <c r="X61" i="72"/>
  <c r="D110" i="10"/>
  <c r="D99" i="10"/>
  <c r="AZ9" i="163" s="1"/>
  <c r="D97" i="10"/>
  <c r="X37" i="83"/>
  <c r="X32" i="83"/>
  <c r="X24" i="83"/>
  <c r="X14" i="83"/>
  <c r="X10" i="83"/>
  <c r="K5" i="83"/>
  <c r="X48" i="83"/>
  <c r="X42" i="83"/>
  <c r="X53" i="83"/>
  <c r="X54" i="83"/>
  <c r="X37" i="87"/>
  <c r="X32" i="87"/>
  <c r="X24" i="87"/>
  <c r="X14" i="87"/>
  <c r="X10" i="87"/>
  <c r="K5" i="87"/>
  <c r="X48" i="87"/>
  <c r="X44" i="87" s="1"/>
  <c r="X42" i="87"/>
  <c r="X53" i="87"/>
  <c r="X54" i="87"/>
  <c r="W42" i="72"/>
  <c r="W52" i="72"/>
  <c r="W48" i="72" s="1"/>
  <c r="J37" i="72"/>
  <c r="W32" i="72"/>
  <c r="W29" i="72"/>
  <c r="W24" i="72"/>
  <c r="W19" i="72"/>
  <c r="J14" i="72"/>
  <c r="W10" i="72"/>
  <c r="W5" i="72"/>
  <c r="W66" i="72"/>
  <c r="W61" i="72"/>
  <c r="J37" i="83"/>
  <c r="W32" i="83"/>
  <c r="W24" i="83"/>
  <c r="W19" i="83"/>
  <c r="J14" i="83"/>
  <c r="W10" i="83"/>
  <c r="W5" i="83"/>
  <c r="W48" i="83"/>
  <c r="W44" i="83" s="1"/>
  <c r="W42" i="83"/>
  <c r="W53" i="83"/>
  <c r="W54" i="83"/>
  <c r="J37" i="87"/>
  <c r="W32" i="87"/>
  <c r="W24" i="87"/>
  <c r="W19" i="87"/>
  <c r="BF19" i="87" s="1"/>
  <c r="J14" i="87"/>
  <c r="W10" i="87"/>
  <c r="W5" i="87"/>
  <c r="W48" i="87"/>
  <c r="BY48" i="87" s="1"/>
  <c r="BY44" i="87" s="1"/>
  <c r="W42" i="87"/>
  <c r="W53" i="87"/>
  <c r="W54" i="87"/>
  <c r="I15" i="77"/>
  <c r="F61" i="147" s="1"/>
  <c r="U61" i="147" s="1"/>
  <c r="C79" i="77"/>
  <c r="D79" i="77"/>
  <c r="D121" i="77"/>
  <c r="D5" i="69"/>
  <c r="E5" i="69"/>
  <c r="T23" i="65"/>
  <c r="Q26" i="65"/>
  <c r="T27" i="65"/>
  <c r="T28" i="65"/>
  <c r="Q5" i="65"/>
  <c r="Q6" i="65"/>
  <c r="Q7" i="65"/>
  <c r="Q8" i="65"/>
  <c r="Q9" i="65"/>
  <c r="Q10" i="65"/>
  <c r="Q11" i="65"/>
  <c r="Q12" i="65"/>
  <c r="Q13" i="65"/>
  <c r="Q14" i="65"/>
  <c r="Q15" i="65"/>
  <c r="Q16" i="65"/>
  <c r="Q17" i="65"/>
  <c r="Q18" i="65"/>
  <c r="Q19" i="65"/>
  <c r="Q20" i="65"/>
  <c r="Q21" i="65"/>
  <c r="Q22" i="65"/>
  <c r="Q23" i="65"/>
  <c r="Q24" i="65"/>
  <c r="Q25" i="65"/>
  <c r="Q27" i="65"/>
  <c r="Q28" i="65"/>
  <c r="Q29" i="65"/>
  <c r="Q30" i="65"/>
  <c r="Q31" i="65"/>
  <c r="Q32" i="65"/>
  <c r="Q33" i="65"/>
  <c r="Q34" i="65"/>
  <c r="Q35" i="65"/>
  <c r="Q36" i="65"/>
  <c r="Q37" i="65"/>
  <c r="Q38" i="65"/>
  <c r="Q39" i="65"/>
  <c r="Q40" i="65"/>
  <c r="Q41" i="65"/>
  <c r="Q42" i="65"/>
  <c r="Q43" i="65"/>
  <c r="Q44" i="65"/>
  <c r="Q45" i="65"/>
  <c r="Q46" i="65"/>
  <c r="Q47" i="65"/>
  <c r="Q48" i="65"/>
  <c r="Q49" i="65"/>
  <c r="Q50" i="65"/>
  <c r="Q51" i="65"/>
  <c r="Q52" i="65"/>
  <c r="Q53" i="65"/>
  <c r="Q54" i="65"/>
  <c r="Q55" i="65"/>
  <c r="Q56" i="65"/>
  <c r="Q57" i="65"/>
  <c r="Q58" i="65"/>
  <c r="Q59" i="65"/>
  <c r="Q60" i="65"/>
  <c r="Q61" i="65"/>
  <c r="Q62" i="65"/>
  <c r="Q63" i="65"/>
  <c r="Q64" i="65"/>
  <c r="Q65" i="65"/>
  <c r="Q66" i="65"/>
  <c r="Q67" i="65"/>
  <c r="Q68" i="65"/>
  <c r="Q69" i="65"/>
  <c r="Q70" i="65"/>
  <c r="Q71" i="65"/>
  <c r="Q72" i="65"/>
  <c r="Q73" i="65"/>
  <c r="Q74" i="65"/>
  <c r="Q75" i="65"/>
  <c r="Q76" i="65"/>
  <c r="Q77" i="65"/>
  <c r="Q78" i="65"/>
  <c r="Q79" i="65"/>
  <c r="Q80" i="65"/>
  <c r="Q81" i="65"/>
  <c r="Q82" i="65"/>
  <c r="Q84" i="65"/>
  <c r="Q85" i="65"/>
  <c r="Q86" i="65"/>
  <c r="Q87" i="65"/>
  <c r="Q88" i="65"/>
  <c r="Q89" i="65"/>
  <c r="O90" i="65"/>
  <c r="Q90" i="65" s="1"/>
  <c r="Q91" i="65"/>
  <c r="Q92" i="65"/>
  <c r="Q93" i="65"/>
  <c r="Q94" i="65"/>
  <c r="Q95" i="65"/>
  <c r="Q96" i="65"/>
  <c r="Q97" i="65"/>
  <c r="Q98" i="65"/>
  <c r="Q99" i="65"/>
  <c r="Q100" i="65"/>
  <c r="Q101" i="65"/>
  <c r="Q102" i="65"/>
  <c r="Q103" i="65"/>
  <c r="Q104" i="65"/>
  <c r="Q105" i="65"/>
  <c r="Q106" i="65"/>
  <c r="Q107" i="65"/>
  <c r="Q108" i="65"/>
  <c r="Q109" i="65"/>
  <c r="Q110" i="65"/>
  <c r="Q111" i="65"/>
  <c r="Q112" i="65"/>
  <c r="Q113" i="65"/>
  <c r="Q114" i="65"/>
  <c r="Q115" i="65"/>
  <c r="Q116" i="65"/>
  <c r="Q117" i="65"/>
  <c r="Q118" i="65"/>
  <c r="Q119" i="65"/>
  <c r="Q120" i="65"/>
  <c r="Q121" i="65"/>
  <c r="Q122" i="65"/>
  <c r="Q123" i="65"/>
  <c r="Q124" i="65"/>
  <c r="Q125" i="65"/>
  <c r="Q126" i="65"/>
  <c r="Q127" i="65"/>
  <c r="Q128" i="65"/>
  <c r="Q129" i="65"/>
  <c r="Q130" i="65"/>
  <c r="Q131" i="65"/>
  <c r="Q132" i="65"/>
  <c r="Q133" i="65"/>
  <c r="Q134" i="65"/>
  <c r="Q135" i="65"/>
  <c r="Q136" i="65"/>
  <c r="Q137" i="65"/>
  <c r="Q138" i="65"/>
  <c r="Q139" i="65"/>
  <c r="Q140" i="65"/>
  <c r="Q141" i="65"/>
  <c r="Q142" i="65"/>
  <c r="Q143" i="65"/>
  <c r="Q144" i="65"/>
  <c r="Q145" i="65"/>
  <c r="Q146" i="65"/>
  <c r="Q147" i="65"/>
  <c r="Q148" i="65"/>
  <c r="Q149" i="65"/>
  <c r="Q150" i="65"/>
  <c r="Q151" i="65"/>
  <c r="Q152" i="65"/>
  <c r="Q153" i="65"/>
  <c r="Q154" i="65"/>
  <c r="Q155" i="65"/>
  <c r="Q156" i="65"/>
  <c r="Q157" i="65"/>
  <c r="Q158" i="65"/>
  <c r="Q159" i="65"/>
  <c r="Q160" i="65"/>
  <c r="Q161" i="65"/>
  <c r="Q162" i="65"/>
  <c r="Q163" i="65"/>
  <c r="Q164" i="65"/>
  <c r="Q165" i="65"/>
  <c r="Q166" i="65"/>
  <c r="Q167" i="65"/>
  <c r="Q168" i="65"/>
  <c r="Q169" i="65"/>
  <c r="Q170" i="65"/>
  <c r="Q171" i="65"/>
  <c r="T29" i="65"/>
  <c r="T30" i="65"/>
  <c r="T31" i="65"/>
  <c r="T32" i="65"/>
  <c r="T33" i="65"/>
  <c r="T36" i="65"/>
  <c r="T37" i="65"/>
  <c r="T38" i="65"/>
  <c r="T39" i="65"/>
  <c r="T40" i="65"/>
  <c r="T41" i="65"/>
  <c r="T42" i="65"/>
  <c r="T43" i="65"/>
  <c r="T72" i="65"/>
  <c r="T73" i="65"/>
  <c r="T87" i="65"/>
  <c r="T88" i="65"/>
  <c r="T89" i="65"/>
  <c r="T90" i="65"/>
  <c r="T91" i="65"/>
  <c r="T92" i="65"/>
  <c r="T93" i="65"/>
  <c r="T94" i="65"/>
  <c r="T97" i="65"/>
  <c r="T98" i="65"/>
  <c r="T99" i="65"/>
  <c r="T100" i="65"/>
  <c r="T101" i="65"/>
  <c r="T102" i="65"/>
  <c r="T103" i="65"/>
  <c r="T104" i="65"/>
  <c r="T105" i="65"/>
  <c r="T106" i="65"/>
  <c r="T107" i="65"/>
  <c r="T108" i="65"/>
  <c r="T109" i="65"/>
  <c r="T110" i="65"/>
  <c r="T111" i="65"/>
  <c r="T112" i="65"/>
  <c r="T113" i="65"/>
  <c r="T125" i="65"/>
  <c r="T126" i="65"/>
  <c r="T128" i="65"/>
  <c r="T129" i="65"/>
  <c r="T130" i="65"/>
  <c r="T131" i="65"/>
  <c r="T132" i="65"/>
  <c r="T135" i="65"/>
  <c r="T136" i="65"/>
  <c r="T137" i="65"/>
  <c r="T138" i="65"/>
  <c r="T139" i="65"/>
  <c r="T140" i="65"/>
  <c r="T141" i="65"/>
  <c r="T156" i="65"/>
  <c r="T159" i="65"/>
  <c r="T160" i="65"/>
  <c r="T161" i="65"/>
  <c r="T162" i="65"/>
  <c r="T163" i="65"/>
  <c r="T164" i="65"/>
  <c r="T167" i="65"/>
  <c r="T168" i="65"/>
  <c r="T169" i="65"/>
  <c r="T170" i="65"/>
  <c r="T171" i="65"/>
  <c r="I5" i="65"/>
  <c r="I6" i="65"/>
  <c r="I7" i="65"/>
  <c r="I46" i="65"/>
  <c r="I47" i="65"/>
  <c r="I48" i="65"/>
  <c r="I115" i="65"/>
  <c r="I116" i="65"/>
  <c r="I144" i="65"/>
  <c r="I145" i="65"/>
  <c r="X29" i="69"/>
  <c r="V42" i="69"/>
  <c r="V118" i="69" s="1"/>
  <c r="I52" i="69"/>
  <c r="I32" i="69"/>
  <c r="I61" i="69"/>
  <c r="I19" i="69"/>
  <c r="I5" i="69"/>
  <c r="V66" i="69"/>
  <c r="V142" i="69" s="1"/>
  <c r="AU58" i="69"/>
  <c r="AU134" i="69" s="1"/>
  <c r="AU59" i="69"/>
  <c r="AU135" i="69" s="1"/>
  <c r="BN49" i="69"/>
  <c r="BN58" i="69"/>
  <c r="BN59" i="69"/>
  <c r="D5" i="65"/>
  <c r="D6" i="65"/>
  <c r="D7" i="65"/>
  <c r="D8" i="65"/>
  <c r="D9" i="65"/>
  <c r="D10" i="65"/>
  <c r="D11" i="65"/>
  <c r="D12" i="65"/>
  <c r="D13" i="65"/>
  <c r="D14" i="65"/>
  <c r="D15" i="65"/>
  <c r="D16" i="65"/>
  <c r="D17" i="65"/>
  <c r="D18" i="65"/>
  <c r="D19" i="65"/>
  <c r="D20" i="65"/>
  <c r="D21" i="65"/>
  <c r="D22" i="65"/>
  <c r="D23" i="65"/>
  <c r="D24" i="65"/>
  <c r="D25" i="65"/>
  <c r="D26" i="65"/>
  <c r="D27" i="65"/>
  <c r="D28" i="65"/>
  <c r="D29" i="65"/>
  <c r="D30" i="65"/>
  <c r="D31" i="65"/>
  <c r="D32" i="65"/>
  <c r="D33" i="65"/>
  <c r="D34" i="65"/>
  <c r="D35" i="65"/>
  <c r="D36" i="65"/>
  <c r="D37" i="65"/>
  <c r="D38" i="65"/>
  <c r="D39" i="65"/>
  <c r="D40" i="65"/>
  <c r="D41" i="65"/>
  <c r="D42" i="65"/>
  <c r="D43" i="65"/>
  <c r="D44" i="65"/>
  <c r="D45" i="65"/>
  <c r="D115" i="65"/>
  <c r="D116" i="65"/>
  <c r="D117" i="65"/>
  <c r="D118" i="65"/>
  <c r="D119" i="65"/>
  <c r="D120" i="65"/>
  <c r="D121" i="65"/>
  <c r="D122" i="65"/>
  <c r="D123" i="65"/>
  <c r="D124" i="65"/>
  <c r="D125" i="65"/>
  <c r="D126" i="65"/>
  <c r="D127" i="65"/>
  <c r="D128" i="65"/>
  <c r="D129" i="65"/>
  <c r="D130" i="65"/>
  <c r="D131" i="65"/>
  <c r="D132" i="65"/>
  <c r="D133" i="65"/>
  <c r="D134" i="65"/>
  <c r="D135" i="65"/>
  <c r="D136" i="65"/>
  <c r="D137" i="65"/>
  <c r="D138" i="65"/>
  <c r="D139" i="65"/>
  <c r="D140" i="65"/>
  <c r="D141" i="65"/>
  <c r="D142" i="65"/>
  <c r="D143" i="65"/>
  <c r="D144" i="65"/>
  <c r="D145" i="65"/>
  <c r="D146" i="65"/>
  <c r="D147" i="65"/>
  <c r="D148" i="65"/>
  <c r="D149" i="65"/>
  <c r="D150" i="65"/>
  <c r="D151" i="65"/>
  <c r="D152" i="65"/>
  <c r="D153" i="65"/>
  <c r="D154" i="65"/>
  <c r="D155" i="65"/>
  <c r="D156" i="65"/>
  <c r="D157" i="65"/>
  <c r="D158" i="65"/>
  <c r="D159" i="65"/>
  <c r="D160" i="65"/>
  <c r="D161" i="65"/>
  <c r="D162" i="65"/>
  <c r="D163" i="65"/>
  <c r="D164" i="65"/>
  <c r="D165" i="65"/>
  <c r="D166" i="65"/>
  <c r="D167" i="65"/>
  <c r="D168" i="65"/>
  <c r="D169" i="65"/>
  <c r="D170" i="65"/>
  <c r="D171" i="65"/>
  <c r="C37" i="69"/>
  <c r="C61" i="69"/>
  <c r="C19" i="69"/>
  <c r="C95" i="69" s="1"/>
  <c r="C5" i="69"/>
  <c r="C66" i="69"/>
  <c r="D19" i="69"/>
  <c r="D66" i="69"/>
  <c r="X42" i="69"/>
  <c r="X118" i="69" s="1"/>
  <c r="X52" i="69"/>
  <c r="X37" i="69"/>
  <c r="X113" i="69" s="1"/>
  <c r="X32" i="69"/>
  <c r="X108" i="69" s="1"/>
  <c r="X24" i="69"/>
  <c r="X100" i="69" s="1"/>
  <c r="X14" i="69"/>
  <c r="X90" i="69" s="1"/>
  <c r="X10" i="69"/>
  <c r="X86" i="69" s="1"/>
  <c r="X5" i="69"/>
  <c r="X81" i="69" s="1"/>
  <c r="X66" i="69"/>
  <c r="X142" i="69" s="1"/>
  <c r="X61" i="69"/>
  <c r="X137" i="69" s="1"/>
  <c r="W42" i="69"/>
  <c r="W118" i="69" s="1"/>
  <c r="W52" i="69"/>
  <c r="J37" i="69"/>
  <c r="J113" i="69" s="1"/>
  <c r="W32" i="69"/>
  <c r="W108" i="69" s="1"/>
  <c r="W29" i="69"/>
  <c r="W19" i="69"/>
  <c r="W95" i="69" s="1"/>
  <c r="J14" i="69"/>
  <c r="W10" i="69"/>
  <c r="W86" i="69" s="1"/>
  <c r="W5" i="69"/>
  <c r="W81" i="69" s="1"/>
  <c r="W66" i="69"/>
  <c r="W142" i="69" s="1"/>
  <c r="W61" i="69"/>
  <c r="W137" i="69" s="1"/>
  <c r="B9" i="76"/>
  <c r="D45" i="76" s="1"/>
  <c r="H45" i="76"/>
  <c r="C38" i="10"/>
  <c r="G38" i="10" s="1"/>
  <c r="H56" i="76"/>
  <c r="H60" i="76" s="1"/>
  <c r="H65" i="76"/>
  <c r="F73" i="76"/>
  <c r="H73" i="76"/>
  <c r="F69" i="76"/>
  <c r="H69" i="76"/>
  <c r="I29" i="68"/>
  <c r="W32" i="109"/>
  <c r="W24" i="109"/>
  <c r="W19" i="109"/>
  <c r="W10" i="109"/>
  <c r="W5" i="109"/>
  <c r="W48" i="109"/>
  <c r="BY48" i="109" s="1"/>
  <c r="BY44" i="109" s="1"/>
  <c r="W42" i="109"/>
  <c r="W53" i="109"/>
  <c r="W54" i="109"/>
  <c r="X37" i="109"/>
  <c r="X32" i="109"/>
  <c r="X24" i="109"/>
  <c r="X14" i="109"/>
  <c r="X10" i="109"/>
  <c r="X48" i="109"/>
  <c r="X42" i="109"/>
  <c r="X53" i="109"/>
  <c r="X54" i="109"/>
  <c r="Q19" i="109"/>
  <c r="Q5" i="109"/>
  <c r="Q54" i="109"/>
  <c r="P37" i="109"/>
  <c r="P24" i="109"/>
  <c r="P19" i="109"/>
  <c r="P5" i="109"/>
  <c r="P54" i="109"/>
  <c r="H206" i="9"/>
  <c r="I206" i="9"/>
  <c r="H207" i="9"/>
  <c r="I207" i="9"/>
  <c r="H196" i="9"/>
  <c r="I196" i="9"/>
  <c r="I195" i="9"/>
  <c r="F194" i="9" s="1"/>
  <c r="I194" i="9" s="1"/>
  <c r="H195" i="9"/>
  <c r="E194" i="9" s="1"/>
  <c r="H194" i="9" s="1"/>
  <c r="H205" i="9"/>
  <c r="I205" i="9"/>
  <c r="I204" i="9"/>
  <c r="H204" i="9"/>
  <c r="I202" i="9"/>
  <c r="H202" i="9"/>
  <c r="I201" i="9"/>
  <c r="H201" i="9"/>
  <c r="I200" i="9"/>
  <c r="H200" i="9"/>
  <c r="H189" i="9"/>
  <c r="I193" i="9"/>
  <c r="H193" i="9"/>
  <c r="I191" i="9"/>
  <c r="H191" i="9"/>
  <c r="I190" i="9"/>
  <c r="H190" i="9"/>
  <c r="I189" i="9"/>
  <c r="U7" i="9"/>
  <c r="T7" i="9"/>
  <c r="U29" i="9"/>
  <c r="V29" i="9"/>
  <c r="W8" i="9"/>
  <c r="W9" i="9"/>
  <c r="W10" i="9"/>
  <c r="W12" i="9"/>
  <c r="W13" i="9"/>
  <c r="W14" i="9"/>
  <c r="W15" i="9"/>
  <c r="W17" i="9"/>
  <c r="W18" i="9"/>
  <c r="W19" i="9"/>
  <c r="W20" i="9"/>
  <c r="W22" i="9"/>
  <c r="W23" i="9"/>
  <c r="W24" i="9"/>
  <c r="W25" i="9"/>
  <c r="W27" i="9"/>
  <c r="W28" i="9"/>
  <c r="W29" i="9"/>
  <c r="W30" i="9"/>
  <c r="W7" i="9"/>
  <c r="V8" i="9"/>
  <c r="V9" i="9"/>
  <c r="V10" i="9"/>
  <c r="V12" i="9"/>
  <c r="V13" i="9"/>
  <c r="V14" i="9"/>
  <c r="V15" i="9"/>
  <c r="V17" i="9"/>
  <c r="V18" i="9"/>
  <c r="V19" i="9"/>
  <c r="V20" i="9"/>
  <c r="V22" i="9"/>
  <c r="V23" i="9"/>
  <c r="V24" i="9"/>
  <c r="V25" i="9"/>
  <c r="V27" i="9"/>
  <c r="V28" i="9"/>
  <c r="V30" i="9"/>
  <c r="V7" i="9"/>
  <c r="T8" i="9"/>
  <c r="U8" i="9"/>
  <c r="T9" i="9"/>
  <c r="U9" i="9"/>
  <c r="T10" i="9"/>
  <c r="U10" i="9"/>
  <c r="T12" i="9"/>
  <c r="U12" i="9"/>
  <c r="T13" i="9"/>
  <c r="U13" i="9"/>
  <c r="T14" i="9"/>
  <c r="U14" i="9"/>
  <c r="T15" i="9"/>
  <c r="U15" i="9"/>
  <c r="T17" i="9"/>
  <c r="U17" i="9"/>
  <c r="T18" i="9"/>
  <c r="U18" i="9"/>
  <c r="T19" i="9"/>
  <c r="U19" i="9"/>
  <c r="T20" i="9"/>
  <c r="U20" i="9"/>
  <c r="T22" i="9"/>
  <c r="U22" i="9"/>
  <c r="T23" i="9"/>
  <c r="U23" i="9"/>
  <c r="T24" i="9"/>
  <c r="U24" i="9"/>
  <c r="T25" i="9"/>
  <c r="U25" i="9"/>
  <c r="T27" i="9"/>
  <c r="U27" i="9"/>
  <c r="T28" i="9"/>
  <c r="U28" i="9"/>
  <c r="T29" i="9"/>
  <c r="T30" i="9"/>
  <c r="U30" i="9"/>
  <c r="V32" i="109"/>
  <c r="BE32" i="109" s="1"/>
  <c r="BL60" i="69"/>
  <c r="AS60" i="69"/>
  <c r="AS136" i="69" s="1"/>
  <c r="N48" i="69"/>
  <c r="N124" i="69" s="1"/>
  <c r="M48" i="69"/>
  <c r="M124" i="69" s="1"/>
  <c r="K48" i="69"/>
  <c r="K124" i="69" s="1"/>
  <c r="J48" i="69"/>
  <c r="J124" i="69" s="1"/>
  <c r="I50" i="69"/>
  <c r="I126" i="69" s="1"/>
  <c r="I57" i="69"/>
  <c r="I133" i="69" s="1"/>
  <c r="I60" i="69"/>
  <c r="I136" i="69" s="1"/>
  <c r="E49" i="69"/>
  <c r="E125" i="69" s="1"/>
  <c r="E58" i="69"/>
  <c r="E134" i="69" s="1"/>
  <c r="E59" i="69"/>
  <c r="E135" i="69" s="1"/>
  <c r="D49" i="69"/>
  <c r="D125" i="69" s="1"/>
  <c r="D50" i="69"/>
  <c r="D126" i="69" s="1"/>
  <c r="D57" i="69"/>
  <c r="D133" i="69" s="1"/>
  <c r="D58" i="69"/>
  <c r="D134" i="69" s="1"/>
  <c r="D59" i="69"/>
  <c r="D135" i="69" s="1"/>
  <c r="D60" i="69"/>
  <c r="D136" i="69" s="1"/>
  <c r="C49" i="69"/>
  <c r="C125" i="69" s="1"/>
  <c r="C50" i="69"/>
  <c r="C126" i="69" s="1"/>
  <c r="C57" i="69"/>
  <c r="C133" i="69" s="1"/>
  <c r="C58" i="69"/>
  <c r="C134" i="69" s="1"/>
  <c r="C59" i="69"/>
  <c r="C135" i="69" s="1"/>
  <c r="C60" i="69"/>
  <c r="C136" i="69" s="1"/>
  <c r="F60" i="69"/>
  <c r="F136" i="69" s="1"/>
  <c r="G60" i="69"/>
  <c r="G136" i="69" s="1"/>
  <c r="H60" i="69"/>
  <c r="H136" i="69" s="1"/>
  <c r="F59" i="69"/>
  <c r="F135" i="69" s="1"/>
  <c r="G59" i="69"/>
  <c r="G135" i="69" s="1"/>
  <c r="H59" i="69"/>
  <c r="H135" i="69" s="1"/>
  <c r="F58" i="69"/>
  <c r="F134" i="69" s="1"/>
  <c r="G58" i="69"/>
  <c r="G134" i="69" s="1"/>
  <c r="H58" i="69"/>
  <c r="H134" i="69" s="1"/>
  <c r="F50" i="69"/>
  <c r="F126" i="69" s="1"/>
  <c r="G50" i="69"/>
  <c r="G126" i="69" s="1"/>
  <c r="H50" i="69"/>
  <c r="H126" i="69" s="1"/>
  <c r="F49" i="69"/>
  <c r="F125" i="69" s="1"/>
  <c r="G49" i="69"/>
  <c r="G125" i="69" s="1"/>
  <c r="H49" i="69"/>
  <c r="BL60" i="72"/>
  <c r="AS60" i="72"/>
  <c r="X48" i="72"/>
  <c r="N48" i="72"/>
  <c r="N123" i="72" s="1"/>
  <c r="M52" i="72"/>
  <c r="M127" i="72" s="1"/>
  <c r="K48" i="72"/>
  <c r="J48" i="72"/>
  <c r="I50" i="72"/>
  <c r="I57" i="72"/>
  <c r="I60" i="72"/>
  <c r="E49" i="72"/>
  <c r="E58" i="72"/>
  <c r="E59" i="72"/>
  <c r="D49" i="72"/>
  <c r="D50" i="72"/>
  <c r="D57" i="72"/>
  <c r="D58" i="72"/>
  <c r="D59" i="72"/>
  <c r="D60" i="72"/>
  <c r="C49" i="72"/>
  <c r="C50" i="72"/>
  <c r="C57" i="72"/>
  <c r="C58" i="72"/>
  <c r="C59" i="72"/>
  <c r="C60" i="72"/>
  <c r="F60" i="72"/>
  <c r="F135" i="72" s="1"/>
  <c r="G60" i="72"/>
  <c r="H60" i="72"/>
  <c r="F59" i="72"/>
  <c r="F134" i="72" s="1"/>
  <c r="G59" i="72"/>
  <c r="H59" i="72"/>
  <c r="F58" i="72"/>
  <c r="F133" i="72" s="1"/>
  <c r="G58" i="72"/>
  <c r="H58" i="72"/>
  <c r="F52" i="72"/>
  <c r="G52" i="72"/>
  <c r="T52" i="72" s="1"/>
  <c r="H52" i="72"/>
  <c r="U52" i="72" s="1"/>
  <c r="F50" i="72"/>
  <c r="F125" i="72" s="1"/>
  <c r="G50" i="72"/>
  <c r="H50" i="72"/>
  <c r="F49" i="72"/>
  <c r="F124" i="72" s="1"/>
  <c r="G49" i="72"/>
  <c r="H49" i="72"/>
  <c r="BL52" i="83"/>
  <c r="AS52" i="83"/>
  <c r="X44" i="83"/>
  <c r="T48" i="83"/>
  <c r="U48" i="83"/>
  <c r="N44" i="83"/>
  <c r="N104" i="83" s="1"/>
  <c r="M44" i="83"/>
  <c r="M104" i="83" s="1"/>
  <c r="K44" i="83"/>
  <c r="J44" i="83"/>
  <c r="I46" i="83"/>
  <c r="I49" i="83"/>
  <c r="I52" i="83"/>
  <c r="E45" i="83"/>
  <c r="E50" i="83"/>
  <c r="E51" i="83"/>
  <c r="D45" i="83"/>
  <c r="D46" i="83"/>
  <c r="D49" i="83"/>
  <c r="D50" i="83"/>
  <c r="D51" i="83"/>
  <c r="D52" i="83"/>
  <c r="C45" i="83"/>
  <c r="C46" i="83"/>
  <c r="C49" i="83"/>
  <c r="C50" i="83"/>
  <c r="C51" i="83"/>
  <c r="C52" i="83"/>
  <c r="BL52" i="87"/>
  <c r="AS52" i="87"/>
  <c r="S48" i="87"/>
  <c r="T48" i="87"/>
  <c r="U48" i="87"/>
  <c r="N44" i="87"/>
  <c r="M44" i="87"/>
  <c r="C52" i="87"/>
  <c r="D52" i="87"/>
  <c r="I52" i="87"/>
  <c r="C51" i="87"/>
  <c r="D51" i="87"/>
  <c r="E51" i="87"/>
  <c r="C50" i="87"/>
  <c r="D50" i="87"/>
  <c r="E50" i="87"/>
  <c r="C46" i="87"/>
  <c r="D46" i="87"/>
  <c r="I46" i="87"/>
  <c r="C45" i="87"/>
  <c r="D45" i="87"/>
  <c r="E45" i="87"/>
  <c r="I49" i="87"/>
  <c r="D49" i="87"/>
  <c r="C49" i="87"/>
  <c r="K44" i="87"/>
  <c r="J44" i="87"/>
  <c r="V48" i="109"/>
  <c r="BN50" i="109"/>
  <c r="AU50" i="109"/>
  <c r="N44" i="109"/>
  <c r="M44" i="109"/>
  <c r="BL52" i="109"/>
  <c r="AS52" i="109"/>
  <c r="S48" i="109"/>
  <c r="BA48" i="109" s="1"/>
  <c r="U48" i="109"/>
  <c r="K44" i="109"/>
  <c r="J44" i="109"/>
  <c r="G52" i="69"/>
  <c r="T38" i="69"/>
  <c r="T114" i="69" s="1"/>
  <c r="T39" i="69"/>
  <c r="T115" i="69" s="1"/>
  <c r="T40" i="69"/>
  <c r="T116" i="69" s="1"/>
  <c r="T41" i="69"/>
  <c r="T117" i="69" s="1"/>
  <c r="T25" i="69"/>
  <c r="T101" i="69" s="1"/>
  <c r="T26" i="69"/>
  <c r="T102" i="69" s="1"/>
  <c r="T27" i="69"/>
  <c r="T103" i="69" s="1"/>
  <c r="T28" i="69"/>
  <c r="T104" i="69" s="1"/>
  <c r="T16" i="69"/>
  <c r="T92" i="69" s="1"/>
  <c r="T17" i="69"/>
  <c r="T93" i="69" s="1"/>
  <c r="T18" i="69"/>
  <c r="T94" i="69" s="1"/>
  <c r="E66" i="69"/>
  <c r="E19" i="69"/>
  <c r="N32" i="69"/>
  <c r="N108" i="69" s="1"/>
  <c r="N29" i="69"/>
  <c r="N105" i="69" s="1"/>
  <c r="N24" i="69"/>
  <c r="N100" i="69" s="1"/>
  <c r="N10" i="69"/>
  <c r="N86" i="69" s="1"/>
  <c r="N5" i="69"/>
  <c r="N81" i="69" s="1"/>
  <c r="M37" i="69"/>
  <c r="M113" i="69" s="1"/>
  <c r="M32" i="69"/>
  <c r="M108" i="69" s="1"/>
  <c r="M29" i="69"/>
  <c r="M105" i="69" s="1"/>
  <c r="M24" i="69"/>
  <c r="M100" i="69" s="1"/>
  <c r="M14" i="69"/>
  <c r="M90" i="69" s="1"/>
  <c r="M10" i="69"/>
  <c r="M86" i="69" s="1"/>
  <c r="M5" i="69"/>
  <c r="M81" i="69" s="1"/>
  <c r="E66" i="72"/>
  <c r="E5" i="72"/>
  <c r="R5" i="72" s="1"/>
  <c r="AZ5" i="72" s="1"/>
  <c r="E19" i="83"/>
  <c r="R19" i="83" s="1"/>
  <c r="E5" i="83"/>
  <c r="R5" i="83" s="1"/>
  <c r="R54" i="83"/>
  <c r="U55" i="83"/>
  <c r="T55" i="83"/>
  <c r="S55" i="83"/>
  <c r="E19" i="87"/>
  <c r="R19" i="87" s="1"/>
  <c r="E5" i="87"/>
  <c r="R5" i="87" s="1"/>
  <c r="R54" i="87"/>
  <c r="U55" i="87"/>
  <c r="T55" i="87"/>
  <c r="S55" i="87"/>
  <c r="S54" i="87"/>
  <c r="C8" i="10"/>
  <c r="G8" i="10" s="1"/>
  <c r="S55" i="109"/>
  <c r="T55" i="109"/>
  <c r="U55" i="109"/>
  <c r="W55" i="109"/>
  <c r="X55" i="109"/>
  <c r="BV44" i="109"/>
  <c r="BC44" i="109"/>
  <c r="Y6" i="109"/>
  <c r="Y7" i="109"/>
  <c r="Y8" i="109"/>
  <c r="Y9" i="109"/>
  <c r="Y11" i="109"/>
  <c r="Y12" i="109"/>
  <c r="Y13" i="109"/>
  <c r="Y15" i="109"/>
  <c r="Y16" i="109"/>
  <c r="Y17" i="109"/>
  <c r="Y18" i="109"/>
  <c r="Y20" i="109"/>
  <c r="Y21" i="109"/>
  <c r="Y22" i="109"/>
  <c r="Y23" i="109"/>
  <c r="Y25" i="109"/>
  <c r="Y26" i="109"/>
  <c r="Y27" i="109"/>
  <c r="Y28" i="109"/>
  <c r="Y30" i="109"/>
  <c r="Y31" i="109"/>
  <c r="Y33" i="109"/>
  <c r="Y34" i="109"/>
  <c r="Y35" i="109"/>
  <c r="Y36" i="109"/>
  <c r="Y38" i="109"/>
  <c r="Y39" i="109"/>
  <c r="Y40" i="109"/>
  <c r="Y41" i="109"/>
  <c r="X29" i="109"/>
  <c r="L6" i="109"/>
  <c r="CC6" i="109" s="1"/>
  <c r="L7" i="109"/>
  <c r="CC7" i="109" s="1"/>
  <c r="L8" i="109"/>
  <c r="CC8" i="109" s="1"/>
  <c r="L9" i="109"/>
  <c r="CC9" i="109" s="1"/>
  <c r="L11" i="109"/>
  <c r="CC11" i="109" s="1"/>
  <c r="L12" i="109"/>
  <c r="CC12" i="109" s="1"/>
  <c r="L13" i="109"/>
  <c r="CC13" i="109" s="1"/>
  <c r="L15" i="109"/>
  <c r="CC15" i="109" s="1"/>
  <c r="L16" i="109"/>
  <c r="CC16" i="109" s="1"/>
  <c r="L17" i="109"/>
  <c r="CC17" i="109" s="1"/>
  <c r="L18" i="109"/>
  <c r="CC18" i="109" s="1"/>
  <c r="L20" i="109"/>
  <c r="CC20" i="109" s="1"/>
  <c r="L21" i="109"/>
  <c r="CC21" i="109" s="1"/>
  <c r="L22" i="109"/>
  <c r="CC22" i="109" s="1"/>
  <c r="L23" i="109"/>
  <c r="CC23" i="109" s="1"/>
  <c r="L25" i="109"/>
  <c r="CC25" i="109" s="1"/>
  <c r="L26" i="109"/>
  <c r="CC26" i="109" s="1"/>
  <c r="L27" i="109"/>
  <c r="CC27" i="109" s="1"/>
  <c r="L28" i="109"/>
  <c r="CC28" i="109" s="1"/>
  <c r="L30" i="109"/>
  <c r="CC30" i="109" s="1"/>
  <c r="L31" i="109"/>
  <c r="CC31" i="109" s="1"/>
  <c r="L33" i="109"/>
  <c r="CC33" i="109" s="1"/>
  <c r="L34" i="109"/>
  <c r="CC34" i="109" s="1"/>
  <c r="L35" i="109"/>
  <c r="CC35" i="109" s="1"/>
  <c r="L36" i="109"/>
  <c r="CC36" i="109" s="1"/>
  <c r="Y6" i="87"/>
  <c r="Y7" i="87"/>
  <c r="Y8" i="87"/>
  <c r="Y9" i="87"/>
  <c r="Y11" i="87"/>
  <c r="Y12" i="87"/>
  <c r="Y13" i="87"/>
  <c r="Y15" i="87"/>
  <c r="Y16" i="87"/>
  <c r="Y17" i="87"/>
  <c r="Y18" i="87"/>
  <c r="Y20" i="87"/>
  <c r="Y21" i="87"/>
  <c r="Y22" i="87"/>
  <c r="Y23" i="87"/>
  <c r="Y25" i="87"/>
  <c r="Y26" i="87"/>
  <c r="Y27" i="87"/>
  <c r="Y28" i="87"/>
  <c r="Y30" i="87"/>
  <c r="Y31" i="87"/>
  <c r="Y33" i="87"/>
  <c r="Y34" i="87"/>
  <c r="Y35" i="87"/>
  <c r="Y36" i="87"/>
  <c r="Y38" i="87"/>
  <c r="Y39" i="87"/>
  <c r="Y40" i="87"/>
  <c r="Y41" i="87"/>
  <c r="X29" i="87"/>
  <c r="L6" i="87"/>
  <c r="L7" i="87"/>
  <c r="L8" i="87"/>
  <c r="L9" i="87"/>
  <c r="L11" i="87"/>
  <c r="L12" i="87"/>
  <c r="L13" i="87"/>
  <c r="L15" i="87"/>
  <c r="L16" i="87"/>
  <c r="L17" i="87"/>
  <c r="L18" i="87"/>
  <c r="L20" i="87"/>
  <c r="L21" i="87"/>
  <c r="L22" i="87"/>
  <c r="L23" i="87"/>
  <c r="L25" i="87"/>
  <c r="L26" i="87"/>
  <c r="L27" i="87"/>
  <c r="L28" i="87"/>
  <c r="L30" i="87"/>
  <c r="L31" i="87"/>
  <c r="L33" i="87"/>
  <c r="L34" i="87"/>
  <c r="L35" i="87"/>
  <c r="L36" i="87"/>
  <c r="Y6" i="83"/>
  <c r="Y7" i="83"/>
  <c r="Y8" i="83"/>
  <c r="Y9" i="83"/>
  <c r="Y11" i="83"/>
  <c r="Y12" i="83"/>
  <c r="Y13" i="83"/>
  <c r="Y15" i="83"/>
  <c r="Y16" i="83"/>
  <c r="Y17" i="83"/>
  <c r="Y18" i="83"/>
  <c r="Y20" i="83"/>
  <c r="Y21" i="83"/>
  <c r="Y22" i="83"/>
  <c r="Y23" i="83"/>
  <c r="Y25" i="83"/>
  <c r="Y26" i="83"/>
  <c r="Y27" i="83"/>
  <c r="Y28" i="83"/>
  <c r="Y30" i="83"/>
  <c r="Y31" i="83"/>
  <c r="Y33" i="83"/>
  <c r="Y34" i="83"/>
  <c r="Y35" i="83"/>
  <c r="Y36" i="83"/>
  <c r="Y38" i="83"/>
  <c r="Y39" i="83"/>
  <c r="Y40" i="83"/>
  <c r="Y41" i="83"/>
  <c r="X29" i="83"/>
  <c r="L6" i="83"/>
  <c r="L7" i="83"/>
  <c r="L8" i="83"/>
  <c r="L9" i="83"/>
  <c r="L11" i="83"/>
  <c r="L12" i="83"/>
  <c r="L13" i="83"/>
  <c r="L15" i="83"/>
  <c r="L16" i="83"/>
  <c r="L17" i="83"/>
  <c r="L18" i="83"/>
  <c r="L20" i="83"/>
  <c r="L21" i="83"/>
  <c r="L22" i="83"/>
  <c r="L23" i="83"/>
  <c r="L25" i="83"/>
  <c r="L26" i="83"/>
  <c r="L27" i="83"/>
  <c r="L28" i="83"/>
  <c r="L30" i="83"/>
  <c r="L31" i="83"/>
  <c r="L33" i="83"/>
  <c r="L34" i="83"/>
  <c r="L35" i="83"/>
  <c r="L36" i="83"/>
  <c r="L38" i="83"/>
  <c r="L39" i="83"/>
  <c r="L40" i="83"/>
  <c r="L41" i="83"/>
  <c r="X70" i="72"/>
  <c r="X69" i="72"/>
  <c r="X68" i="72"/>
  <c r="X67" i="72"/>
  <c r="X65" i="72"/>
  <c r="X64" i="72"/>
  <c r="X63" i="72"/>
  <c r="X62" i="72"/>
  <c r="X46" i="72"/>
  <c r="X45" i="72"/>
  <c r="X44" i="72"/>
  <c r="X43" i="72"/>
  <c r="X56" i="72"/>
  <c r="X55" i="72"/>
  <c r="X54" i="72"/>
  <c r="X53" i="72"/>
  <c r="X41" i="72"/>
  <c r="X40" i="72"/>
  <c r="X39" i="72"/>
  <c r="X38" i="72"/>
  <c r="X36" i="72"/>
  <c r="X35" i="72"/>
  <c r="X34" i="72"/>
  <c r="X33" i="72"/>
  <c r="X31" i="72"/>
  <c r="X30" i="72"/>
  <c r="X28" i="72"/>
  <c r="X27" i="72"/>
  <c r="X26" i="72"/>
  <c r="X25" i="72"/>
  <c r="X23" i="72"/>
  <c r="X22" i="72"/>
  <c r="X21" i="72"/>
  <c r="X20" i="72"/>
  <c r="X18" i="72"/>
  <c r="X17" i="72"/>
  <c r="X16" i="72"/>
  <c r="X15" i="72"/>
  <c r="X13" i="72"/>
  <c r="X12" i="72"/>
  <c r="X11" i="72"/>
  <c r="X9" i="72"/>
  <c r="X8" i="72"/>
  <c r="X7" i="72"/>
  <c r="X6" i="72"/>
  <c r="L6" i="72"/>
  <c r="L7" i="72"/>
  <c r="L8" i="72"/>
  <c r="L9" i="72"/>
  <c r="L11" i="72"/>
  <c r="L12" i="72"/>
  <c r="L13" i="72"/>
  <c r="L15" i="72"/>
  <c r="L16" i="72"/>
  <c r="L17" i="72"/>
  <c r="L18" i="72"/>
  <c r="L20" i="72"/>
  <c r="L21" i="72"/>
  <c r="L22" i="72"/>
  <c r="L23" i="72"/>
  <c r="L25" i="72"/>
  <c r="L26" i="72"/>
  <c r="L27" i="72"/>
  <c r="L28" i="72"/>
  <c r="L30" i="72"/>
  <c r="L31" i="72"/>
  <c r="L33" i="72"/>
  <c r="L34" i="72"/>
  <c r="L35" i="72"/>
  <c r="L36" i="72"/>
  <c r="L38" i="72"/>
  <c r="L39" i="72"/>
  <c r="L40" i="72"/>
  <c r="L41" i="72"/>
  <c r="L53" i="72"/>
  <c r="L54" i="72"/>
  <c r="L55" i="72"/>
  <c r="L56" i="72"/>
  <c r="L43" i="72"/>
  <c r="L44" i="72"/>
  <c r="L45" i="72"/>
  <c r="L46" i="72"/>
  <c r="L62" i="72"/>
  <c r="L63" i="72"/>
  <c r="L64" i="72"/>
  <c r="L65" i="72"/>
  <c r="U66" i="72"/>
  <c r="M42" i="72"/>
  <c r="M117" i="72" s="1"/>
  <c r="N10" i="72"/>
  <c r="N85" i="72" s="1"/>
  <c r="X70" i="69"/>
  <c r="X146" i="69" s="1"/>
  <c r="X69" i="69"/>
  <c r="X145" i="69" s="1"/>
  <c r="X68" i="69"/>
  <c r="X144" i="69" s="1"/>
  <c r="X67" i="69"/>
  <c r="X143" i="69" s="1"/>
  <c r="X65" i="69"/>
  <c r="X141" i="69" s="1"/>
  <c r="X64" i="69"/>
  <c r="X140" i="69" s="1"/>
  <c r="X63" i="69"/>
  <c r="X139" i="69" s="1"/>
  <c r="X62" i="69"/>
  <c r="X138" i="69" s="1"/>
  <c r="X46" i="69"/>
  <c r="X122" i="69" s="1"/>
  <c r="X45" i="69"/>
  <c r="X121" i="69" s="1"/>
  <c r="X44" i="69"/>
  <c r="X120" i="69" s="1"/>
  <c r="X43" i="69"/>
  <c r="X119" i="69" s="1"/>
  <c r="X56" i="69"/>
  <c r="X132" i="69" s="1"/>
  <c r="X55" i="69"/>
  <c r="X131" i="69" s="1"/>
  <c r="X54" i="69"/>
  <c r="X130" i="69" s="1"/>
  <c r="X53" i="69"/>
  <c r="X129" i="69" s="1"/>
  <c r="X41" i="69"/>
  <c r="X117" i="69" s="1"/>
  <c r="X40" i="69"/>
  <c r="X116" i="69" s="1"/>
  <c r="X39" i="69"/>
  <c r="X115" i="69" s="1"/>
  <c r="X38" i="69"/>
  <c r="X114" i="69" s="1"/>
  <c r="X36" i="69"/>
  <c r="X112" i="69" s="1"/>
  <c r="X35" i="69"/>
  <c r="X111" i="69" s="1"/>
  <c r="X34" i="69"/>
  <c r="X110" i="69" s="1"/>
  <c r="X33" i="69"/>
  <c r="X109" i="69" s="1"/>
  <c r="X31" i="69"/>
  <c r="X107" i="69" s="1"/>
  <c r="X30" i="69"/>
  <c r="X106" i="69" s="1"/>
  <c r="X28" i="69"/>
  <c r="X104" i="69" s="1"/>
  <c r="X27" i="69"/>
  <c r="X103" i="69" s="1"/>
  <c r="X26" i="69"/>
  <c r="X102" i="69" s="1"/>
  <c r="X25" i="69"/>
  <c r="X101" i="69" s="1"/>
  <c r="X23" i="69"/>
  <c r="X99" i="69" s="1"/>
  <c r="X22" i="69"/>
  <c r="X98" i="69" s="1"/>
  <c r="X21" i="69"/>
  <c r="X97" i="69" s="1"/>
  <c r="X20" i="69"/>
  <c r="X96" i="69" s="1"/>
  <c r="X18" i="69"/>
  <c r="X94" i="69" s="1"/>
  <c r="X17" i="69"/>
  <c r="X93" i="69" s="1"/>
  <c r="X16" i="69"/>
  <c r="X92" i="69" s="1"/>
  <c r="X15" i="69"/>
  <c r="X91" i="69" s="1"/>
  <c r="X13" i="69"/>
  <c r="X89" i="69" s="1"/>
  <c r="X12" i="69"/>
  <c r="X88" i="69" s="1"/>
  <c r="X11" i="69"/>
  <c r="X87" i="69" s="1"/>
  <c r="X9" i="69"/>
  <c r="X85" i="69" s="1"/>
  <c r="X8" i="69"/>
  <c r="X84" i="69" s="1"/>
  <c r="X7" i="69"/>
  <c r="X83" i="69" s="1"/>
  <c r="X6" i="69"/>
  <c r="X82" i="69" s="1"/>
  <c r="U66" i="69"/>
  <c r="U142" i="69" s="1"/>
  <c r="H52" i="69"/>
  <c r="F52" i="69"/>
  <c r="L6" i="69"/>
  <c r="L82" i="69" s="1"/>
  <c r="L7" i="69"/>
  <c r="L83" i="69" s="1"/>
  <c r="L8" i="69"/>
  <c r="L84" i="69" s="1"/>
  <c r="L9" i="69"/>
  <c r="L85" i="69" s="1"/>
  <c r="L11" i="69"/>
  <c r="L87" i="69" s="1"/>
  <c r="L12" i="69"/>
  <c r="L88" i="69" s="1"/>
  <c r="L13" i="69"/>
  <c r="L89" i="69" s="1"/>
  <c r="L15" i="69"/>
  <c r="L91" i="69" s="1"/>
  <c r="L16" i="69"/>
  <c r="L92" i="69" s="1"/>
  <c r="L17" i="69"/>
  <c r="L93" i="69" s="1"/>
  <c r="L18" i="69"/>
  <c r="L94" i="69" s="1"/>
  <c r="L20" i="69"/>
  <c r="L96" i="69" s="1"/>
  <c r="L21" i="69"/>
  <c r="L97" i="69" s="1"/>
  <c r="L22" i="69"/>
  <c r="L98" i="69" s="1"/>
  <c r="L23" i="69"/>
  <c r="L99" i="69" s="1"/>
  <c r="L25" i="69"/>
  <c r="L101" i="69" s="1"/>
  <c r="L26" i="69"/>
  <c r="L102" i="69" s="1"/>
  <c r="L27" i="69"/>
  <c r="L103" i="69" s="1"/>
  <c r="L28" i="69"/>
  <c r="L104" i="69" s="1"/>
  <c r="L30" i="69"/>
  <c r="L106" i="69" s="1"/>
  <c r="L31" i="69"/>
  <c r="L107" i="69" s="1"/>
  <c r="L33" i="69"/>
  <c r="L109" i="69" s="1"/>
  <c r="L34" i="69"/>
  <c r="L110" i="69" s="1"/>
  <c r="L35" i="69"/>
  <c r="L111" i="69" s="1"/>
  <c r="L36" i="69"/>
  <c r="L112" i="69" s="1"/>
  <c r="L38" i="69"/>
  <c r="L114" i="69" s="1"/>
  <c r="L39" i="69"/>
  <c r="L115" i="69" s="1"/>
  <c r="L40" i="69"/>
  <c r="L116" i="69" s="1"/>
  <c r="L41" i="69"/>
  <c r="L117" i="69" s="1"/>
  <c r="L53" i="69"/>
  <c r="L129" i="69" s="1"/>
  <c r="L54" i="69"/>
  <c r="L130" i="69" s="1"/>
  <c r="L55" i="69"/>
  <c r="L131" i="69" s="1"/>
  <c r="L56" i="69"/>
  <c r="L132" i="69" s="1"/>
  <c r="L43" i="69"/>
  <c r="L119" i="69" s="1"/>
  <c r="L44" i="69"/>
  <c r="L120" i="69" s="1"/>
  <c r="L45" i="69"/>
  <c r="L121" i="69" s="1"/>
  <c r="L46" i="69"/>
  <c r="L122" i="69" s="1"/>
  <c r="L62" i="69"/>
  <c r="L138" i="69" s="1"/>
  <c r="L63" i="69"/>
  <c r="L139" i="69" s="1"/>
  <c r="L64" i="69"/>
  <c r="L140" i="69" s="1"/>
  <c r="L65" i="69"/>
  <c r="L141" i="69" s="1"/>
  <c r="V24" i="109"/>
  <c r="BX24" i="109" s="1"/>
  <c r="V19" i="109"/>
  <c r="R19" i="109"/>
  <c r="V5" i="109"/>
  <c r="BE5" i="109" s="1"/>
  <c r="R5" i="109"/>
  <c r="BS5" i="109" s="1"/>
  <c r="D98" i="10"/>
  <c r="D100" i="10"/>
  <c r="D101" i="10"/>
  <c r="D104" i="10"/>
  <c r="D105" i="10"/>
  <c r="D107" i="10"/>
  <c r="D108" i="10"/>
  <c r="D109" i="10"/>
  <c r="D111" i="10"/>
  <c r="D112" i="10"/>
  <c r="P6" i="69"/>
  <c r="P82" i="69" s="1"/>
  <c r="Q6" i="69"/>
  <c r="R6" i="69"/>
  <c r="S6" i="69"/>
  <c r="S82" i="69" s="1"/>
  <c r="T6" i="69"/>
  <c r="T82" i="69" s="1"/>
  <c r="U6" i="69"/>
  <c r="U82" i="69" s="1"/>
  <c r="V6" i="69"/>
  <c r="W6" i="69"/>
  <c r="W82" i="69" s="1"/>
  <c r="P7" i="69"/>
  <c r="Q7" i="69"/>
  <c r="R7" i="69"/>
  <c r="S7" i="69"/>
  <c r="S83" i="69" s="1"/>
  <c r="T7" i="69"/>
  <c r="T83" i="69" s="1"/>
  <c r="U7" i="69"/>
  <c r="U83" i="69" s="1"/>
  <c r="V7" i="69"/>
  <c r="W7" i="69"/>
  <c r="W83" i="69" s="1"/>
  <c r="P8" i="69"/>
  <c r="Q8" i="69"/>
  <c r="R8" i="69"/>
  <c r="S8" i="69"/>
  <c r="S84" i="69" s="1"/>
  <c r="T8" i="69"/>
  <c r="T84" i="69" s="1"/>
  <c r="U8" i="69"/>
  <c r="U84" i="69" s="1"/>
  <c r="V8" i="69"/>
  <c r="W8" i="69"/>
  <c r="W84" i="69" s="1"/>
  <c r="P9" i="69"/>
  <c r="Q9" i="69"/>
  <c r="R9" i="69"/>
  <c r="S9" i="69"/>
  <c r="S85" i="69" s="1"/>
  <c r="T9" i="69"/>
  <c r="T85" i="69" s="1"/>
  <c r="U9" i="69"/>
  <c r="U85" i="69" s="1"/>
  <c r="V9" i="69"/>
  <c r="W9" i="69"/>
  <c r="W85" i="69" s="1"/>
  <c r="O11" i="69"/>
  <c r="P11" i="69"/>
  <c r="Q11" i="69"/>
  <c r="S11" i="69"/>
  <c r="S87" i="69" s="1"/>
  <c r="T11" i="69"/>
  <c r="T87" i="69" s="1"/>
  <c r="U11" i="69"/>
  <c r="U87" i="69" s="1"/>
  <c r="V11" i="69"/>
  <c r="V87" i="69" s="1"/>
  <c r="W11" i="69"/>
  <c r="W87" i="69" s="1"/>
  <c r="O12" i="69"/>
  <c r="P12" i="69"/>
  <c r="Q12" i="69"/>
  <c r="S12" i="69"/>
  <c r="S88" i="69" s="1"/>
  <c r="T12" i="69"/>
  <c r="T88" i="69" s="1"/>
  <c r="U12" i="69"/>
  <c r="U88" i="69" s="1"/>
  <c r="V12" i="69"/>
  <c r="V88" i="69" s="1"/>
  <c r="W12" i="69"/>
  <c r="W88" i="69" s="1"/>
  <c r="O13" i="69"/>
  <c r="P13" i="69"/>
  <c r="Q13" i="69"/>
  <c r="Q89" i="69" s="1"/>
  <c r="S13" i="69"/>
  <c r="S89" i="69" s="1"/>
  <c r="T13" i="69"/>
  <c r="T89" i="69" s="1"/>
  <c r="U13" i="69"/>
  <c r="U89" i="69" s="1"/>
  <c r="V13" i="69"/>
  <c r="V89" i="69" s="1"/>
  <c r="W13" i="69"/>
  <c r="W89" i="69" s="1"/>
  <c r="O15" i="69"/>
  <c r="P15" i="69"/>
  <c r="Q15" i="69"/>
  <c r="Q91" i="69" s="1"/>
  <c r="S15" i="69"/>
  <c r="S91" i="69" s="1"/>
  <c r="V15" i="69"/>
  <c r="V91" i="69" s="1"/>
  <c r="W15" i="69"/>
  <c r="W91" i="69" s="1"/>
  <c r="O16" i="69"/>
  <c r="P16" i="69"/>
  <c r="Q16" i="69"/>
  <c r="Q92" i="69" s="1"/>
  <c r="S16" i="69"/>
  <c r="S92" i="69" s="1"/>
  <c r="V16" i="69"/>
  <c r="V92" i="69" s="1"/>
  <c r="W16" i="69"/>
  <c r="W92" i="69" s="1"/>
  <c r="O17" i="69"/>
  <c r="P17" i="69"/>
  <c r="Q17" i="69"/>
  <c r="Q93" i="69" s="1"/>
  <c r="S17" i="69"/>
  <c r="S93" i="69" s="1"/>
  <c r="V17" i="69"/>
  <c r="V93" i="69" s="1"/>
  <c r="W17" i="69"/>
  <c r="W93" i="69" s="1"/>
  <c r="O18" i="69"/>
  <c r="P18" i="69"/>
  <c r="Q18" i="69"/>
  <c r="Q94" i="69" s="1"/>
  <c r="S18" i="69"/>
  <c r="S94" i="69" s="1"/>
  <c r="V18" i="69"/>
  <c r="V94" i="69" s="1"/>
  <c r="W18" i="69"/>
  <c r="W94" i="69" s="1"/>
  <c r="P20" i="69"/>
  <c r="Q20" i="69"/>
  <c r="R20" i="69"/>
  <c r="T20" i="69"/>
  <c r="T96" i="69" s="1"/>
  <c r="U20" i="69"/>
  <c r="U96" i="69" s="1"/>
  <c r="V20" i="69"/>
  <c r="W20" i="69"/>
  <c r="P21" i="69"/>
  <c r="P97" i="69" s="1"/>
  <c r="Q21" i="69"/>
  <c r="R21" i="69"/>
  <c r="T21" i="69"/>
  <c r="T97" i="69" s="1"/>
  <c r="U21" i="69"/>
  <c r="U97" i="69" s="1"/>
  <c r="V21" i="69"/>
  <c r="W21" i="69"/>
  <c r="P22" i="69"/>
  <c r="Q22" i="69"/>
  <c r="R22" i="69"/>
  <c r="T22" i="69"/>
  <c r="T98" i="69" s="1"/>
  <c r="U22" i="69"/>
  <c r="U98" i="69" s="1"/>
  <c r="V22" i="69"/>
  <c r="W22" i="69"/>
  <c r="W98" i="69" s="1"/>
  <c r="P23" i="69"/>
  <c r="Q23" i="69"/>
  <c r="R23" i="69"/>
  <c r="T23" i="69"/>
  <c r="T99" i="69" s="1"/>
  <c r="U23" i="69"/>
  <c r="U99" i="69" s="1"/>
  <c r="V23" i="69"/>
  <c r="W23" i="69"/>
  <c r="W99" i="69" s="1"/>
  <c r="O25" i="69"/>
  <c r="P25" i="69"/>
  <c r="Q25" i="69"/>
  <c r="Q101" i="69" s="1"/>
  <c r="S25" i="69"/>
  <c r="S101" i="69" s="1"/>
  <c r="U25" i="69"/>
  <c r="U101" i="69" s="1"/>
  <c r="V25" i="69"/>
  <c r="W25" i="69"/>
  <c r="W101" i="69" s="1"/>
  <c r="O26" i="69"/>
  <c r="P26" i="69"/>
  <c r="Q26" i="69"/>
  <c r="Q102" i="69" s="1"/>
  <c r="S26" i="69"/>
  <c r="S102" i="69" s="1"/>
  <c r="U26" i="69"/>
  <c r="U102" i="69" s="1"/>
  <c r="V26" i="69"/>
  <c r="W26" i="69"/>
  <c r="W102" i="69" s="1"/>
  <c r="O27" i="69"/>
  <c r="P27" i="69"/>
  <c r="Q27" i="69"/>
  <c r="Q103" i="69" s="1"/>
  <c r="S27" i="69"/>
  <c r="S103" i="69" s="1"/>
  <c r="U27" i="69"/>
  <c r="U103" i="69" s="1"/>
  <c r="V27" i="69"/>
  <c r="W27" i="69"/>
  <c r="W103" i="69" s="1"/>
  <c r="O28" i="69"/>
  <c r="P28" i="69"/>
  <c r="P104" i="69" s="1"/>
  <c r="Q28" i="69"/>
  <c r="Q104" i="69" s="1"/>
  <c r="S28" i="69"/>
  <c r="S104" i="69" s="1"/>
  <c r="U28" i="69"/>
  <c r="U104" i="69" s="1"/>
  <c r="V28" i="69"/>
  <c r="W28" i="69"/>
  <c r="W104" i="69" s="1"/>
  <c r="P30" i="69"/>
  <c r="Q30" i="69"/>
  <c r="R30" i="69"/>
  <c r="R106" i="69" s="1"/>
  <c r="S30" i="69"/>
  <c r="S106" i="69" s="1"/>
  <c r="T30" i="69"/>
  <c r="T106" i="69" s="1"/>
  <c r="U30" i="69"/>
  <c r="U106" i="69" s="1"/>
  <c r="V30" i="69"/>
  <c r="W30" i="69"/>
  <c r="W106" i="69" s="1"/>
  <c r="P31" i="69"/>
  <c r="Q31" i="69"/>
  <c r="Q107" i="69" s="1"/>
  <c r="R31" i="69"/>
  <c r="S31" i="69"/>
  <c r="S107" i="69" s="1"/>
  <c r="T31" i="69"/>
  <c r="T107" i="69" s="1"/>
  <c r="U31" i="69"/>
  <c r="U107" i="69" s="1"/>
  <c r="V31" i="69"/>
  <c r="W31" i="69"/>
  <c r="W107" i="69" s="1"/>
  <c r="P33" i="69"/>
  <c r="P109" i="69" s="1"/>
  <c r="Q33" i="69"/>
  <c r="Q109" i="69" s="1"/>
  <c r="R33" i="69"/>
  <c r="S33" i="69"/>
  <c r="S109" i="69" s="1"/>
  <c r="T33" i="69"/>
  <c r="T109" i="69" s="1"/>
  <c r="U33" i="69"/>
  <c r="U109" i="69" s="1"/>
  <c r="V33" i="69"/>
  <c r="W33" i="69"/>
  <c r="W109" i="69" s="1"/>
  <c r="P34" i="69"/>
  <c r="P110" i="69" s="1"/>
  <c r="Q34" i="69"/>
  <c r="Q110" i="69" s="1"/>
  <c r="R34" i="69"/>
  <c r="S34" i="69"/>
  <c r="S110" i="69" s="1"/>
  <c r="T34" i="69"/>
  <c r="T110" i="69" s="1"/>
  <c r="U34" i="69"/>
  <c r="U110" i="69" s="1"/>
  <c r="V34" i="69"/>
  <c r="W34" i="69"/>
  <c r="W110" i="69" s="1"/>
  <c r="P35" i="69"/>
  <c r="P111" i="69" s="1"/>
  <c r="Q35" i="69"/>
  <c r="Q111" i="69" s="1"/>
  <c r="R35" i="69"/>
  <c r="S35" i="69"/>
  <c r="S111" i="69" s="1"/>
  <c r="T35" i="69"/>
  <c r="T111" i="69" s="1"/>
  <c r="U35" i="69"/>
  <c r="U111" i="69" s="1"/>
  <c r="V35" i="69"/>
  <c r="W35" i="69"/>
  <c r="W111" i="69" s="1"/>
  <c r="P36" i="69"/>
  <c r="P112" i="69" s="1"/>
  <c r="Q36" i="69"/>
  <c r="Q112" i="69" s="1"/>
  <c r="R36" i="69"/>
  <c r="S36" i="69"/>
  <c r="S112" i="69" s="1"/>
  <c r="T36" i="69"/>
  <c r="T112" i="69" s="1"/>
  <c r="U36" i="69"/>
  <c r="U112" i="69" s="1"/>
  <c r="V36" i="69"/>
  <c r="W36" i="69"/>
  <c r="W112" i="69" s="1"/>
  <c r="O38" i="69"/>
  <c r="P38" i="69"/>
  <c r="Q38" i="69"/>
  <c r="Q114" i="69" s="1"/>
  <c r="S38" i="69"/>
  <c r="S114" i="69" s="1"/>
  <c r="V38" i="69"/>
  <c r="V114" i="69" s="1"/>
  <c r="W38" i="69"/>
  <c r="W114" i="69" s="1"/>
  <c r="O39" i="69"/>
  <c r="P39" i="69"/>
  <c r="Q39" i="69"/>
  <c r="Q115" i="69" s="1"/>
  <c r="S39" i="69"/>
  <c r="S115" i="69" s="1"/>
  <c r="V39" i="69"/>
  <c r="V115" i="69" s="1"/>
  <c r="W39" i="69"/>
  <c r="W115" i="69" s="1"/>
  <c r="O40" i="69"/>
  <c r="P40" i="69"/>
  <c r="Q40" i="69"/>
  <c r="Q116" i="69" s="1"/>
  <c r="S40" i="69"/>
  <c r="S116" i="69" s="1"/>
  <c r="V40" i="69"/>
  <c r="V116" i="69" s="1"/>
  <c r="W40" i="69"/>
  <c r="W116" i="69" s="1"/>
  <c r="O41" i="69"/>
  <c r="P41" i="69"/>
  <c r="Q41" i="69"/>
  <c r="Q117" i="69" s="1"/>
  <c r="S41" i="69"/>
  <c r="S117" i="69" s="1"/>
  <c r="V41" i="69"/>
  <c r="V117" i="69" s="1"/>
  <c r="W41" i="69"/>
  <c r="W117" i="69" s="1"/>
  <c r="O53" i="69"/>
  <c r="P53" i="69"/>
  <c r="Q53" i="69"/>
  <c r="S53" i="69"/>
  <c r="T53" i="69"/>
  <c r="T129" i="69" s="1"/>
  <c r="U53" i="69"/>
  <c r="U129" i="69" s="1"/>
  <c r="V53" i="69"/>
  <c r="W53" i="69"/>
  <c r="W129" i="69" s="1"/>
  <c r="O54" i="69"/>
  <c r="P54" i="69"/>
  <c r="Q54" i="69"/>
  <c r="S54" i="69"/>
  <c r="S130" i="69" s="1"/>
  <c r="T54" i="69"/>
  <c r="T130" i="69" s="1"/>
  <c r="U54" i="69"/>
  <c r="U130" i="69" s="1"/>
  <c r="V54" i="69"/>
  <c r="W54" i="69"/>
  <c r="W130" i="69" s="1"/>
  <c r="O55" i="69"/>
  <c r="P55" i="69"/>
  <c r="Q55" i="69"/>
  <c r="Q131" i="69" s="1"/>
  <c r="S55" i="69"/>
  <c r="T55" i="69"/>
  <c r="T131" i="69" s="1"/>
  <c r="U55" i="69"/>
  <c r="U131" i="69" s="1"/>
  <c r="V55" i="69"/>
  <c r="W55" i="69"/>
  <c r="W131" i="69" s="1"/>
  <c r="O56" i="69"/>
  <c r="P56" i="69"/>
  <c r="P132" i="69" s="1"/>
  <c r="Q56" i="69"/>
  <c r="S56" i="69"/>
  <c r="T56" i="69"/>
  <c r="T132" i="69" s="1"/>
  <c r="U56" i="69"/>
  <c r="U132" i="69" s="1"/>
  <c r="V56" i="69"/>
  <c r="W56" i="69"/>
  <c r="W132" i="69" s="1"/>
  <c r="O43" i="69"/>
  <c r="P43" i="69"/>
  <c r="P119" i="69" s="1"/>
  <c r="Q43" i="69"/>
  <c r="Q119" i="69" s="1"/>
  <c r="S43" i="69"/>
  <c r="S119" i="69" s="1"/>
  <c r="T43" i="69"/>
  <c r="T119" i="69" s="1"/>
  <c r="U43" i="69"/>
  <c r="U119" i="69" s="1"/>
  <c r="W43" i="69"/>
  <c r="W119" i="69" s="1"/>
  <c r="O44" i="69"/>
  <c r="P44" i="69"/>
  <c r="P120" i="69" s="1"/>
  <c r="Q44" i="69"/>
  <c r="Q120" i="69" s="1"/>
  <c r="S44" i="69"/>
  <c r="S120" i="69" s="1"/>
  <c r="T44" i="69"/>
  <c r="T120" i="69" s="1"/>
  <c r="U44" i="69"/>
  <c r="U120" i="69" s="1"/>
  <c r="W44" i="69"/>
  <c r="W120" i="69" s="1"/>
  <c r="O45" i="69"/>
  <c r="P45" i="69"/>
  <c r="P121" i="69" s="1"/>
  <c r="Q45" i="69"/>
  <c r="Q121" i="69" s="1"/>
  <c r="S45" i="69"/>
  <c r="S121" i="69" s="1"/>
  <c r="T45" i="69"/>
  <c r="T121" i="69" s="1"/>
  <c r="U45" i="69"/>
  <c r="U121" i="69" s="1"/>
  <c r="W45" i="69"/>
  <c r="W121" i="69" s="1"/>
  <c r="O46" i="69"/>
  <c r="P46" i="69"/>
  <c r="P122" i="69" s="1"/>
  <c r="Q46" i="69"/>
  <c r="Q122" i="69" s="1"/>
  <c r="S46" i="69"/>
  <c r="S122" i="69" s="1"/>
  <c r="T46" i="69"/>
  <c r="T122" i="69" s="1"/>
  <c r="U46" i="69"/>
  <c r="U122" i="69" s="1"/>
  <c r="W46" i="69"/>
  <c r="W122" i="69" s="1"/>
  <c r="O62" i="69"/>
  <c r="P62" i="69"/>
  <c r="Q62" i="69"/>
  <c r="S62" i="69"/>
  <c r="T62" i="69"/>
  <c r="U62" i="69"/>
  <c r="V62" i="69"/>
  <c r="V138" i="69" s="1"/>
  <c r="W62" i="69"/>
  <c r="O63" i="69"/>
  <c r="P63" i="69"/>
  <c r="P139" i="69" s="1"/>
  <c r="Q63" i="69"/>
  <c r="S63" i="69"/>
  <c r="S139" i="69" s="1"/>
  <c r="T63" i="69"/>
  <c r="U63" i="69"/>
  <c r="U139" i="69" s="1"/>
  <c r="V63" i="69"/>
  <c r="W63" i="69"/>
  <c r="O64" i="69"/>
  <c r="P64" i="69"/>
  <c r="Q64" i="69"/>
  <c r="S64" i="69"/>
  <c r="T64" i="69"/>
  <c r="U64" i="69"/>
  <c r="V64" i="69"/>
  <c r="V140" i="69" s="1"/>
  <c r="W64" i="69"/>
  <c r="O65" i="69"/>
  <c r="P65" i="69"/>
  <c r="P141" i="69" s="1"/>
  <c r="Q65" i="69"/>
  <c r="S65" i="69"/>
  <c r="T65" i="69"/>
  <c r="U65" i="69"/>
  <c r="U141" i="69" s="1"/>
  <c r="V65" i="69"/>
  <c r="W65" i="69"/>
  <c r="C12" i="10"/>
  <c r="C16" i="10"/>
  <c r="G16" i="10" s="1"/>
  <c r="U54" i="109"/>
  <c r="S54" i="109"/>
  <c r="W29" i="109"/>
  <c r="U29" i="109"/>
  <c r="S29" i="109"/>
  <c r="R29" i="109"/>
  <c r="Q29" i="109"/>
  <c r="P29" i="109"/>
  <c r="A1" i="109"/>
  <c r="V27" i="68"/>
  <c r="Q8" i="68"/>
  <c r="R8" i="68"/>
  <c r="S8" i="68"/>
  <c r="G29" i="68"/>
  <c r="U8" i="68"/>
  <c r="W8" i="68"/>
  <c r="V9" i="68"/>
  <c r="R40" i="68"/>
  <c r="W43" i="68"/>
  <c r="W44" i="68"/>
  <c r="R50" i="68"/>
  <c r="S56" i="68"/>
  <c r="U54" i="83"/>
  <c r="M10" i="72"/>
  <c r="M85" i="72" s="1"/>
  <c r="H59" i="76"/>
  <c r="C39" i="10"/>
  <c r="G39" i="10" s="1"/>
  <c r="A1" i="69"/>
  <c r="S68" i="69"/>
  <c r="S144" i="69" s="1"/>
  <c r="D78" i="77"/>
  <c r="C78" i="77"/>
  <c r="T65" i="72"/>
  <c r="BV65" i="72" s="1"/>
  <c r="W64" i="72"/>
  <c r="BY64" i="72" s="1"/>
  <c r="S62" i="72"/>
  <c r="BT62" i="72" s="1"/>
  <c r="Q63" i="72"/>
  <c r="P63" i="72"/>
  <c r="BQ63" i="72" s="1"/>
  <c r="O63" i="72"/>
  <c r="R63" i="72" s="1"/>
  <c r="BS63" i="72" s="1"/>
  <c r="S63" i="72"/>
  <c r="BT63" i="72" s="1"/>
  <c r="S7" i="72"/>
  <c r="S54" i="72"/>
  <c r="BA54" i="72" s="1"/>
  <c r="S44" i="72"/>
  <c r="M5" i="72"/>
  <c r="M80" i="72" s="1"/>
  <c r="S6" i="72"/>
  <c r="S8" i="72"/>
  <c r="S9" i="72"/>
  <c r="S23" i="72"/>
  <c r="S53" i="72"/>
  <c r="BT53" i="72" s="1"/>
  <c r="S55" i="72"/>
  <c r="BT55" i="72" s="1"/>
  <c r="S56" i="72"/>
  <c r="S43" i="72"/>
  <c r="S45" i="72"/>
  <c r="S46" i="72"/>
  <c r="M61" i="72"/>
  <c r="M136" i="72" s="1"/>
  <c r="S64" i="72"/>
  <c r="BT64" i="72" s="1"/>
  <c r="S65" i="72"/>
  <c r="BT65" i="72" s="1"/>
  <c r="M66" i="72"/>
  <c r="M141" i="72" s="1"/>
  <c r="S67" i="72"/>
  <c r="S68" i="72"/>
  <c r="S69" i="72"/>
  <c r="S70" i="72"/>
  <c r="U63" i="72"/>
  <c r="BW63" i="72" s="1"/>
  <c r="V63" i="72"/>
  <c r="BX63" i="72" s="1"/>
  <c r="V7" i="72"/>
  <c r="BE7" i="72" s="1"/>
  <c r="V12" i="72"/>
  <c r="V16" i="72"/>
  <c r="V6" i="72"/>
  <c r="BX6" i="72" s="1"/>
  <c r="V8" i="72"/>
  <c r="BE8" i="72" s="1"/>
  <c r="V9" i="72"/>
  <c r="BE9" i="72" s="1"/>
  <c r="V11" i="72"/>
  <c r="V13" i="72"/>
  <c r="V15" i="72"/>
  <c r="V17" i="72"/>
  <c r="V18" i="72"/>
  <c r="V20" i="72"/>
  <c r="BE20" i="72" s="1"/>
  <c r="V21" i="72"/>
  <c r="V22" i="72"/>
  <c r="V23" i="72"/>
  <c r="BX23" i="72" s="1"/>
  <c r="V25" i="72"/>
  <c r="V26" i="72"/>
  <c r="BE26" i="72" s="1"/>
  <c r="V27" i="72"/>
  <c r="BE27" i="72" s="1"/>
  <c r="V28" i="72"/>
  <c r="V30" i="72"/>
  <c r="V31" i="72"/>
  <c r="BE31" i="72" s="1"/>
  <c r="V33" i="72"/>
  <c r="V34" i="72"/>
  <c r="BE34" i="72" s="1"/>
  <c r="V35" i="72"/>
  <c r="BE35" i="72" s="1"/>
  <c r="V36" i="72"/>
  <c r="V38" i="72"/>
  <c r="V39" i="72"/>
  <c r="V40" i="72"/>
  <c r="V41" i="72"/>
  <c r="V53" i="72"/>
  <c r="BE53" i="72" s="1"/>
  <c r="V54" i="72"/>
  <c r="BX54" i="72" s="1"/>
  <c r="V55" i="72"/>
  <c r="BE55" i="72" s="1"/>
  <c r="V56" i="72"/>
  <c r="BE56" i="72" s="1"/>
  <c r="V43" i="72"/>
  <c r="V44" i="72"/>
  <c r="V45" i="72"/>
  <c r="V46" i="72"/>
  <c r="V62" i="72"/>
  <c r="BX62" i="72" s="1"/>
  <c r="V64" i="72"/>
  <c r="BX64" i="72" s="1"/>
  <c r="V65" i="72"/>
  <c r="BX65" i="72" s="1"/>
  <c r="V67" i="72"/>
  <c r="V68" i="72"/>
  <c r="V69" i="72"/>
  <c r="V70" i="72"/>
  <c r="W63" i="72"/>
  <c r="BY63" i="72" s="1"/>
  <c r="P64" i="72"/>
  <c r="BQ64" i="72" s="1"/>
  <c r="Q64" i="72"/>
  <c r="BR64" i="72" s="1"/>
  <c r="O64" i="72"/>
  <c r="R64" i="72" s="1"/>
  <c r="R8" i="72"/>
  <c r="AZ8" i="72" s="1"/>
  <c r="O13" i="72"/>
  <c r="R13" i="72" s="1"/>
  <c r="R22" i="72"/>
  <c r="R6" i="72"/>
  <c r="AZ6" i="72" s="1"/>
  <c r="R7" i="72"/>
  <c r="R9" i="72"/>
  <c r="AZ9" i="72" s="1"/>
  <c r="O12" i="72"/>
  <c r="R12" i="72" s="1"/>
  <c r="O18" i="72"/>
  <c r="R18" i="72" s="1"/>
  <c r="R20" i="72"/>
  <c r="R21" i="72"/>
  <c r="R23" i="72"/>
  <c r="AZ23" i="72" s="1"/>
  <c r="O26" i="72"/>
  <c r="R26" i="72" s="1"/>
  <c r="O27" i="72"/>
  <c r="R27" i="72" s="1"/>
  <c r="O28" i="72"/>
  <c r="R28" i="72" s="1"/>
  <c r="R30" i="72"/>
  <c r="BS30" i="72" s="1"/>
  <c r="R31" i="72"/>
  <c r="BS31" i="72" s="1"/>
  <c r="R33" i="72"/>
  <c r="R34" i="72"/>
  <c r="AZ34" i="72" s="1"/>
  <c r="R35" i="72"/>
  <c r="R36" i="72"/>
  <c r="O38" i="72"/>
  <c r="R38" i="72" s="1"/>
  <c r="O39" i="72"/>
  <c r="R39" i="72" s="1"/>
  <c r="O40" i="72"/>
  <c r="R40" i="72" s="1"/>
  <c r="O41" i="72"/>
  <c r="R41" i="72" s="1"/>
  <c r="O54" i="72"/>
  <c r="R54" i="72" s="1"/>
  <c r="O55" i="72"/>
  <c r="R55" i="72" s="1"/>
  <c r="AZ55" i="72" s="1"/>
  <c r="O56" i="72"/>
  <c r="R56" i="72" s="1"/>
  <c r="BS56" i="72" s="1"/>
  <c r="O43" i="72"/>
  <c r="R43" i="72" s="1"/>
  <c r="O44" i="72"/>
  <c r="R44" i="72" s="1"/>
  <c r="O45" i="72"/>
  <c r="R45" i="72" s="1"/>
  <c r="O62" i="72"/>
  <c r="R62" i="72" s="1"/>
  <c r="O65" i="72"/>
  <c r="R65" i="72" s="1"/>
  <c r="O67" i="72"/>
  <c r="R67" i="72" s="1"/>
  <c r="O68" i="72"/>
  <c r="R68" i="72" s="1"/>
  <c r="O69" i="72"/>
  <c r="R69" i="72" s="1"/>
  <c r="O70" i="72"/>
  <c r="R70" i="72" s="1"/>
  <c r="T64" i="72"/>
  <c r="BV64" i="72" s="1"/>
  <c r="U64" i="72"/>
  <c r="BW64" i="72" s="1"/>
  <c r="U27" i="72"/>
  <c r="U55" i="72"/>
  <c r="N24" i="72"/>
  <c r="N99" i="72" s="1"/>
  <c r="U25" i="72"/>
  <c r="U26" i="72"/>
  <c r="U28" i="72"/>
  <c r="U53" i="72"/>
  <c r="U54" i="72"/>
  <c r="U56" i="72"/>
  <c r="U43" i="72"/>
  <c r="U44" i="72"/>
  <c r="U45" i="72"/>
  <c r="U46" i="72"/>
  <c r="U62" i="72"/>
  <c r="BW62" i="72" s="1"/>
  <c r="U65" i="72"/>
  <c r="BW65" i="72" s="1"/>
  <c r="U67" i="72"/>
  <c r="U68" i="72"/>
  <c r="U69" i="72"/>
  <c r="U70" i="72"/>
  <c r="P65" i="72"/>
  <c r="BQ65" i="72" s="1"/>
  <c r="Q65" i="72"/>
  <c r="BR65" i="72" s="1"/>
  <c r="Q9" i="72"/>
  <c r="Q18" i="72"/>
  <c r="Q23" i="72"/>
  <c r="BR23" i="72" s="1"/>
  <c r="Q28" i="72"/>
  <c r="Q6" i="72"/>
  <c r="AY6" i="72" s="1"/>
  <c r="Q7" i="72"/>
  <c r="AY7" i="72" s="1"/>
  <c r="Q8" i="72"/>
  <c r="Q11" i="72"/>
  <c r="Q12" i="72"/>
  <c r="Q13" i="72"/>
  <c r="AY13" i="72" s="1"/>
  <c r="Q15" i="72"/>
  <c r="Q16" i="72"/>
  <c r="Q17" i="72"/>
  <c r="Q20" i="72"/>
  <c r="BR20" i="72" s="1"/>
  <c r="Q21" i="72"/>
  <c r="BR21" i="72" s="1"/>
  <c r="Q22" i="72"/>
  <c r="AY22" i="72" s="1"/>
  <c r="Q25" i="72"/>
  <c r="Q26" i="72"/>
  <c r="Q27" i="72"/>
  <c r="Q30" i="72"/>
  <c r="AY30" i="72" s="1"/>
  <c r="Q31" i="72"/>
  <c r="AY31" i="72" s="1"/>
  <c r="Q33" i="72"/>
  <c r="Q34" i="72"/>
  <c r="Q35" i="72"/>
  <c r="Q36" i="72"/>
  <c r="Q38" i="72"/>
  <c r="Q39" i="72"/>
  <c r="Q40" i="72"/>
  <c r="Q41" i="72"/>
  <c r="Q53" i="72"/>
  <c r="AY53" i="72" s="1"/>
  <c r="Q54" i="72"/>
  <c r="BR54" i="72" s="1"/>
  <c r="Q55" i="72"/>
  <c r="BR55" i="72" s="1"/>
  <c r="Q56" i="72"/>
  <c r="AY56" i="72" s="1"/>
  <c r="Q43" i="72"/>
  <c r="Q44" i="72"/>
  <c r="Q45" i="72"/>
  <c r="Q46" i="72"/>
  <c r="Q62" i="72"/>
  <c r="BR62" i="72" s="1"/>
  <c r="Q67" i="72"/>
  <c r="Q68" i="72"/>
  <c r="Q69" i="72"/>
  <c r="Q70" i="72"/>
  <c r="W65" i="72"/>
  <c r="BY65" i="72" s="1"/>
  <c r="P62" i="72"/>
  <c r="BQ62" i="72" s="1"/>
  <c r="T62" i="72"/>
  <c r="BV62" i="72" s="1"/>
  <c r="W62" i="72"/>
  <c r="BY62" i="72" s="1"/>
  <c r="A1" i="87"/>
  <c r="A1" i="83"/>
  <c r="U29" i="83"/>
  <c r="T29" i="83"/>
  <c r="P29" i="83"/>
  <c r="R29" i="83"/>
  <c r="S29" i="83"/>
  <c r="Q29" i="83"/>
  <c r="S54" i="83"/>
  <c r="W29" i="83"/>
  <c r="U54" i="87"/>
  <c r="U29" i="87"/>
  <c r="W29" i="87"/>
  <c r="T29" i="87"/>
  <c r="S29" i="87"/>
  <c r="R29" i="87"/>
  <c r="Q29" i="87"/>
  <c r="P29" i="87"/>
  <c r="H21" i="77"/>
  <c r="H15" i="77"/>
  <c r="F51" i="76"/>
  <c r="F50" i="76"/>
  <c r="F49" i="76"/>
  <c r="F48" i="76"/>
  <c r="F47" i="76"/>
  <c r="F46" i="76"/>
  <c r="A1" i="72"/>
  <c r="E93" i="10"/>
  <c r="N5" i="72"/>
  <c r="N80" i="72" s="1"/>
  <c r="M14" i="72"/>
  <c r="M89" i="72" s="1"/>
  <c r="M24" i="72"/>
  <c r="M99" i="72" s="1"/>
  <c r="M29" i="72"/>
  <c r="N29" i="72"/>
  <c r="M32" i="72"/>
  <c r="M107" i="72" s="1"/>
  <c r="N32" i="72"/>
  <c r="N107" i="72" s="1"/>
  <c r="M37" i="72"/>
  <c r="M112" i="72" s="1"/>
  <c r="W39" i="72"/>
  <c r="W31" i="72"/>
  <c r="W23" i="72"/>
  <c r="W22" i="72"/>
  <c r="W20" i="72"/>
  <c r="B183" i="10"/>
  <c r="Z18" i="155"/>
  <c r="Z48" i="155" s="1"/>
  <c r="J13" i="77"/>
  <c r="E60" i="147" s="1"/>
  <c r="T60" i="147" s="1"/>
  <c r="J11" i="77"/>
  <c r="I14" i="77"/>
  <c r="K13" i="77"/>
  <c r="E62" i="147" s="1"/>
  <c r="T62" i="147" s="1"/>
  <c r="I130" i="62"/>
  <c r="I129" i="62"/>
  <c r="P144" i="65"/>
  <c r="P145" i="65"/>
  <c r="P146" i="65"/>
  <c r="P147" i="65"/>
  <c r="P148" i="65"/>
  <c r="P149" i="65"/>
  <c r="P150" i="65"/>
  <c r="P151" i="65"/>
  <c r="P152" i="65"/>
  <c r="P153" i="65"/>
  <c r="P154" i="65"/>
  <c r="P155" i="65"/>
  <c r="P156" i="65"/>
  <c r="P157" i="65"/>
  <c r="P158" i="65"/>
  <c r="P159" i="65"/>
  <c r="P160" i="65"/>
  <c r="P161" i="65"/>
  <c r="P162" i="65"/>
  <c r="P163" i="65"/>
  <c r="P164" i="65"/>
  <c r="P165" i="65"/>
  <c r="P166" i="65"/>
  <c r="P167" i="65"/>
  <c r="P168" i="65"/>
  <c r="P169" i="65"/>
  <c r="P170" i="65"/>
  <c r="P171" i="65"/>
  <c r="P115" i="65"/>
  <c r="P116" i="65"/>
  <c r="P117" i="65"/>
  <c r="P118" i="65"/>
  <c r="P119" i="65"/>
  <c r="P120" i="65"/>
  <c r="P121" i="65"/>
  <c r="P122" i="65"/>
  <c r="P123" i="65"/>
  <c r="P124" i="65"/>
  <c r="P125" i="65"/>
  <c r="P126" i="65"/>
  <c r="P127" i="65"/>
  <c r="P128" i="65"/>
  <c r="P129" i="65"/>
  <c r="P130" i="65"/>
  <c r="P131" i="65"/>
  <c r="P132" i="65"/>
  <c r="P133" i="65"/>
  <c r="P134" i="65"/>
  <c r="P135" i="65"/>
  <c r="P136" i="65"/>
  <c r="P137" i="65"/>
  <c r="P138" i="65"/>
  <c r="P139" i="65"/>
  <c r="P140" i="65"/>
  <c r="P141" i="65"/>
  <c r="P142" i="65"/>
  <c r="P143" i="65"/>
  <c r="P46" i="65"/>
  <c r="P47" i="65"/>
  <c r="P48" i="65"/>
  <c r="P49" i="65"/>
  <c r="P50" i="65"/>
  <c r="P51" i="65"/>
  <c r="P52" i="65"/>
  <c r="P53" i="65"/>
  <c r="P54" i="65"/>
  <c r="P55" i="65"/>
  <c r="P56" i="65"/>
  <c r="P57" i="65"/>
  <c r="P58" i="65"/>
  <c r="P59" i="65"/>
  <c r="P60" i="65"/>
  <c r="P61" i="65"/>
  <c r="P62" i="65"/>
  <c r="P63" i="65"/>
  <c r="P64" i="65"/>
  <c r="P65" i="65"/>
  <c r="P66" i="65"/>
  <c r="P67" i="65"/>
  <c r="P68" i="65"/>
  <c r="P69" i="65"/>
  <c r="P70" i="65"/>
  <c r="P71" i="65"/>
  <c r="P72" i="65"/>
  <c r="P73" i="65"/>
  <c r="P74" i="65"/>
  <c r="P75" i="65"/>
  <c r="P76" i="65"/>
  <c r="P77" i="65"/>
  <c r="P78" i="65"/>
  <c r="P79" i="65"/>
  <c r="P80" i="65"/>
  <c r="P81" i="65"/>
  <c r="P82" i="65"/>
  <c r="P84" i="65"/>
  <c r="P85" i="65"/>
  <c r="P86" i="65"/>
  <c r="P87" i="65"/>
  <c r="P88" i="65"/>
  <c r="P89" i="65"/>
  <c r="P91" i="65"/>
  <c r="P92" i="65"/>
  <c r="P93" i="65"/>
  <c r="P94" i="65"/>
  <c r="P95" i="65"/>
  <c r="P96" i="65"/>
  <c r="P97" i="65"/>
  <c r="P98" i="65"/>
  <c r="P99" i="65"/>
  <c r="P100" i="65"/>
  <c r="P101" i="65"/>
  <c r="P102" i="65"/>
  <c r="P103" i="65"/>
  <c r="P104" i="65"/>
  <c r="P105" i="65"/>
  <c r="P106" i="65"/>
  <c r="P107" i="65"/>
  <c r="P108" i="65"/>
  <c r="P109" i="65"/>
  <c r="P110" i="65"/>
  <c r="P111" i="65"/>
  <c r="P112" i="65"/>
  <c r="P113" i="65"/>
  <c r="P114" i="65"/>
  <c r="P45" i="65"/>
  <c r="P44" i="65"/>
  <c r="P43" i="65"/>
  <c r="P42" i="65"/>
  <c r="P41" i="65"/>
  <c r="P40" i="65"/>
  <c r="P39" i="65"/>
  <c r="P38" i="65"/>
  <c r="P37" i="65"/>
  <c r="P36" i="65"/>
  <c r="P35" i="65"/>
  <c r="P34" i="65"/>
  <c r="P33" i="65"/>
  <c r="P32" i="65"/>
  <c r="P31" i="65"/>
  <c r="P30" i="65"/>
  <c r="P29" i="65"/>
  <c r="P28" i="65"/>
  <c r="P27" i="65"/>
  <c r="P26" i="65"/>
  <c r="P25" i="65"/>
  <c r="P24" i="65"/>
  <c r="P23" i="65"/>
  <c r="P22" i="65"/>
  <c r="P21" i="65"/>
  <c r="P20" i="65"/>
  <c r="P19" i="65"/>
  <c r="P18" i="65"/>
  <c r="P17" i="65"/>
  <c r="P16" i="65"/>
  <c r="P15" i="65"/>
  <c r="P14" i="65"/>
  <c r="P13" i="65"/>
  <c r="P12" i="65"/>
  <c r="P11" i="65"/>
  <c r="P10" i="65"/>
  <c r="P9" i="65"/>
  <c r="P8" i="65"/>
  <c r="P7" i="65"/>
  <c r="P6" i="65"/>
  <c r="P5" i="65"/>
  <c r="W17" i="72"/>
  <c r="T20" i="72"/>
  <c r="W40" i="72"/>
  <c r="P27" i="72"/>
  <c r="AX27" i="72" s="1"/>
  <c r="S25" i="72"/>
  <c r="T6" i="72"/>
  <c r="S12" i="72"/>
  <c r="T39" i="72"/>
  <c r="P39" i="72"/>
  <c r="AX39" i="72" s="1"/>
  <c r="W26" i="72"/>
  <c r="S26" i="72"/>
  <c r="S16" i="72"/>
  <c r="T12" i="72"/>
  <c r="U34" i="72"/>
  <c r="T30" i="72"/>
  <c r="P30" i="72"/>
  <c r="AX30" i="72" s="1"/>
  <c r="P16" i="72"/>
  <c r="AX16" i="72" s="1"/>
  <c r="W7" i="72"/>
  <c r="P7" i="72"/>
  <c r="AX7" i="72" s="1"/>
  <c r="W38" i="72"/>
  <c r="W36" i="72"/>
  <c r="P36" i="72"/>
  <c r="P44" i="72"/>
  <c r="W21" i="72"/>
  <c r="BF21" i="72" s="1"/>
  <c r="W34" i="72"/>
  <c r="P35" i="72"/>
  <c r="E97" i="10"/>
  <c r="E99" i="10"/>
  <c r="E110" i="10"/>
  <c r="E104" i="10"/>
  <c r="E112" i="10"/>
  <c r="E108" i="10"/>
  <c r="E98" i="10"/>
  <c r="E111" i="10"/>
  <c r="E96" i="10"/>
  <c r="E100" i="10"/>
  <c r="E101" i="10"/>
  <c r="E105" i="10"/>
  <c r="E109" i="10"/>
  <c r="E107" i="10"/>
  <c r="B106" i="10"/>
  <c r="E106" i="10" s="1"/>
  <c r="E94" i="10"/>
  <c r="E115" i="10"/>
  <c r="E95" i="10"/>
  <c r="E113" i="10"/>
  <c r="C103" i="10"/>
  <c r="E103" i="10" s="1"/>
  <c r="C102" i="10"/>
  <c r="E102" i="10" s="1"/>
  <c r="E114" i="10"/>
  <c r="B116" i="10"/>
  <c r="E116" i="10" s="1"/>
  <c r="D94" i="10"/>
  <c r="D95" i="10"/>
  <c r="D96" i="10"/>
  <c r="B102" i="10"/>
  <c r="D102" i="10" s="1"/>
  <c r="B103" i="10"/>
  <c r="D103" i="10" s="1"/>
  <c r="D113" i="10"/>
  <c r="D114" i="10"/>
  <c r="D115" i="10"/>
  <c r="I9" i="9"/>
  <c r="T33" i="72"/>
  <c r="W33" i="72"/>
  <c r="T18" i="72"/>
  <c r="T8" i="72"/>
  <c r="T36" i="72"/>
  <c r="S38" i="72"/>
  <c r="P20" i="72"/>
  <c r="T38" i="72"/>
  <c r="U20" i="72"/>
  <c r="S15" i="72"/>
  <c r="P31" i="72"/>
  <c r="W6" i="72"/>
  <c r="U33" i="72"/>
  <c r="S33" i="72"/>
  <c r="T11" i="72"/>
  <c r="T31" i="72"/>
  <c r="S31" i="72"/>
  <c r="W15" i="72"/>
  <c r="U6" i="72"/>
  <c r="P25" i="72"/>
  <c r="AX25" i="72" s="1"/>
  <c r="S11" i="72"/>
  <c r="T21" i="72"/>
  <c r="W30" i="72"/>
  <c r="U21" i="72"/>
  <c r="P26" i="72"/>
  <c r="AX26" i="72" s="1"/>
  <c r="S39" i="72"/>
  <c r="P21" i="72"/>
  <c r="AX21" i="72" s="1"/>
  <c r="U30" i="72"/>
  <c r="S30" i="72"/>
  <c r="U7" i="72"/>
  <c r="T7" i="72"/>
  <c r="U12" i="72"/>
  <c r="S34" i="72"/>
  <c r="W12" i="72"/>
  <c r="T22" i="72"/>
  <c r="P13" i="72"/>
  <c r="BQ13" i="72" s="1"/>
  <c r="W13" i="72"/>
  <c r="S27" i="72"/>
  <c r="U8" i="72"/>
  <c r="P8" i="72"/>
  <c r="AX8" i="72" s="1"/>
  <c r="P28" i="72"/>
  <c r="AX28" i="72" s="1"/>
  <c r="S28" i="72"/>
  <c r="T9" i="72"/>
  <c r="U9" i="72"/>
  <c r="P9" i="72"/>
  <c r="BQ9" i="72" s="1"/>
  <c r="W11" i="72"/>
  <c r="S13" i="72"/>
  <c r="W18" i="72"/>
  <c r="J14" i="77"/>
  <c r="U22" i="72"/>
  <c r="S40" i="72"/>
  <c r="P34" i="72"/>
  <c r="S41" i="72"/>
  <c r="U11" i="72"/>
  <c r="P15" i="72"/>
  <c r="P11" i="72"/>
  <c r="W25" i="72"/>
  <c r="U31" i="72"/>
  <c r="U13" i="72"/>
  <c r="P17" i="72"/>
  <c r="T13" i="72"/>
  <c r="W27" i="72"/>
  <c r="P22" i="72"/>
  <c r="AX22" i="72" s="1"/>
  <c r="T40" i="72"/>
  <c r="P33" i="72"/>
  <c r="S17" i="72"/>
  <c r="P41" i="72"/>
  <c r="AX41" i="72" s="1"/>
  <c r="W9" i="72"/>
  <c r="W43" i="72"/>
  <c r="W68" i="69"/>
  <c r="W144" i="69" s="1"/>
  <c r="W8" i="72"/>
  <c r="U35" i="72"/>
  <c r="S35" i="72"/>
  <c r="W41" i="72"/>
  <c r="K11" i="77"/>
  <c r="T23" i="72"/>
  <c r="K10" i="77"/>
  <c r="I13" i="77"/>
  <c r="E61" i="147" s="1"/>
  <c r="T61" i="147" s="1"/>
  <c r="K14" i="77"/>
  <c r="U23" i="72"/>
  <c r="J10" i="77"/>
  <c r="W28" i="72"/>
  <c r="S36" i="72"/>
  <c r="U36" i="72"/>
  <c r="S18" i="72"/>
  <c r="T41" i="72"/>
  <c r="W70" i="69"/>
  <c r="W146" i="69" s="1"/>
  <c r="P46" i="72"/>
  <c r="T35" i="72"/>
  <c r="T16" i="72"/>
  <c r="T34" i="72"/>
  <c r="T67" i="72"/>
  <c r="T43" i="72"/>
  <c r="O68" i="69"/>
  <c r="T46" i="72"/>
  <c r="T70" i="69"/>
  <c r="T146" i="69" s="1"/>
  <c r="W35" i="72"/>
  <c r="W44" i="72"/>
  <c r="W68" i="72"/>
  <c r="W54" i="72"/>
  <c r="T44" i="72"/>
  <c r="T68" i="72"/>
  <c r="W45" i="72"/>
  <c r="T55" i="72"/>
  <c r="W69" i="72"/>
  <c r="T69" i="72"/>
  <c r="W56" i="72"/>
  <c r="W70" i="72"/>
  <c r="W46" i="72"/>
  <c r="W67" i="72"/>
  <c r="T54" i="72"/>
  <c r="T45" i="72"/>
  <c r="S70" i="69"/>
  <c r="S146" i="69" s="1"/>
  <c r="U68" i="69"/>
  <c r="U144" i="69" s="1"/>
  <c r="Q69" i="69"/>
  <c r="Q145" i="69" s="1"/>
  <c r="T68" i="69"/>
  <c r="T144" i="69" s="1"/>
  <c r="U70" i="69"/>
  <c r="U146" i="69" s="1"/>
  <c r="V70" i="69"/>
  <c r="V146" i="69" s="1"/>
  <c r="T69" i="69"/>
  <c r="T145" i="69" s="1"/>
  <c r="P69" i="69"/>
  <c r="P145" i="69" s="1"/>
  <c r="Q70" i="69"/>
  <c r="Q146" i="69" s="1"/>
  <c r="V69" i="69"/>
  <c r="V145" i="69" s="1"/>
  <c r="U69" i="69"/>
  <c r="U145" i="69" s="1"/>
  <c r="W55" i="72"/>
  <c r="T70" i="72"/>
  <c r="P70" i="69"/>
  <c r="P146" i="69" s="1"/>
  <c r="O69" i="69"/>
  <c r="V68" i="69"/>
  <c r="V144" i="69" s="1"/>
  <c r="W69" i="69"/>
  <c r="W145" i="69" s="1"/>
  <c r="P12" i="72"/>
  <c r="AX12" i="72" s="1"/>
  <c r="P40" i="72"/>
  <c r="P23" i="72"/>
  <c r="BQ23" i="72" s="1"/>
  <c r="P18" i="72"/>
  <c r="AX18" i="72" s="1"/>
  <c r="T15" i="72"/>
  <c r="P6" i="72"/>
  <c r="W53" i="72"/>
  <c r="P45" i="72"/>
  <c r="W16" i="72"/>
  <c r="P56" i="72"/>
  <c r="P54" i="72"/>
  <c r="AX54" i="72" s="1"/>
  <c r="T53" i="72"/>
  <c r="P43" i="72"/>
  <c r="P55" i="72"/>
  <c r="AX55" i="72" s="1"/>
  <c r="P67" i="72"/>
  <c r="L67" i="72"/>
  <c r="T56" i="72"/>
  <c r="P38" i="72"/>
  <c r="AX38" i="72" s="1"/>
  <c r="P68" i="72"/>
  <c r="L68" i="72"/>
  <c r="O70" i="69"/>
  <c r="L69" i="72"/>
  <c r="P69" i="72"/>
  <c r="T17" i="72"/>
  <c r="P70" i="72"/>
  <c r="L70" i="72"/>
  <c r="P68" i="69"/>
  <c r="P144" i="69" s="1"/>
  <c r="P53" i="72"/>
  <c r="BQ53" i="72" s="1"/>
  <c r="BT63" i="69"/>
  <c r="BW65" i="69"/>
  <c r="T29" i="72"/>
  <c r="BA54" i="69"/>
  <c r="O46" i="72"/>
  <c r="R46" i="72" s="1"/>
  <c r="O53" i="72"/>
  <c r="R53" i="72" s="1"/>
  <c r="O25" i="72"/>
  <c r="R25" i="72" s="1"/>
  <c r="O15" i="72"/>
  <c r="R15" i="72" s="1"/>
  <c r="O17" i="72"/>
  <c r="R17" i="72" s="1"/>
  <c r="O16" i="72"/>
  <c r="R16" i="72" s="1"/>
  <c r="O11" i="72"/>
  <c r="R11" i="72" s="1"/>
  <c r="L70" i="69"/>
  <c r="L146" i="69" s="1"/>
  <c r="S69" i="69"/>
  <c r="S145" i="69" s="1"/>
  <c r="L69" i="69"/>
  <c r="L145" i="69" s="1"/>
  <c r="Q68" i="69"/>
  <c r="Q144" i="69" s="1"/>
  <c r="L68" i="69"/>
  <c r="L144" i="69" s="1"/>
  <c r="T63" i="72"/>
  <c r="BV63" i="72" s="1"/>
  <c r="BE55" i="69"/>
  <c r="BQ23" i="69"/>
  <c r="BQ56" i="69"/>
  <c r="BQ65" i="69"/>
  <c r="AX18" i="69"/>
  <c r="AZ35" i="69"/>
  <c r="AY9" i="69"/>
  <c r="R54" i="109"/>
  <c r="H48" i="76"/>
  <c r="AZ30" i="69"/>
  <c r="BS30" i="69"/>
  <c r="BR55" i="69"/>
  <c r="AY55" i="69"/>
  <c r="BQ22" i="69"/>
  <c r="BQ55" i="69"/>
  <c r="BR31" i="69"/>
  <c r="R29" i="72"/>
  <c r="BS29" i="72" s="1"/>
  <c r="BS31" i="69"/>
  <c r="H46" i="76"/>
  <c r="H50" i="76"/>
  <c r="H52" i="76"/>
  <c r="H49" i="76"/>
  <c r="H51" i="76"/>
  <c r="H47" i="76"/>
  <c r="W44" i="87"/>
  <c r="BX30" i="69"/>
  <c r="BX20" i="69"/>
  <c r="H61" i="76"/>
  <c r="X44" i="109"/>
  <c r="BS20" i="69"/>
  <c r="BX64" i="69"/>
  <c r="M48" i="72"/>
  <c r="M123" i="72" s="1"/>
  <c r="BX8" i="72"/>
  <c r="BL49" i="109"/>
  <c r="BL46" i="87"/>
  <c r="BL46" i="109"/>
  <c r="AU51" i="109"/>
  <c r="AD10" i="109"/>
  <c r="BL46" i="83"/>
  <c r="BN45" i="109"/>
  <c r="BL50" i="69"/>
  <c r="BN51" i="109"/>
  <c r="AU45" i="109"/>
  <c r="F46" i="9"/>
  <c r="BL57" i="69"/>
  <c r="BL49" i="83"/>
  <c r="BL57" i="72"/>
  <c r="AX7" i="69"/>
  <c r="BR54" i="69"/>
  <c r="AX21" i="69"/>
  <c r="BQ21" i="69"/>
  <c r="BR13" i="69"/>
  <c r="AY13" i="69"/>
  <c r="AY31" i="69"/>
  <c r="AX56" i="69"/>
  <c r="BE36" i="69"/>
  <c r="BX26" i="69"/>
  <c r="D46" i="76" l="1"/>
  <c r="J46" i="76" s="1"/>
  <c r="J45" i="76"/>
  <c r="I11" i="77"/>
  <c r="I10" i="77"/>
  <c r="I12" i="77"/>
  <c r="J12" i="77"/>
  <c r="K66" i="147"/>
  <c r="Z66" i="147" s="1"/>
  <c r="J66" i="147"/>
  <c r="Y66" i="147" s="1"/>
  <c r="I66" i="147"/>
  <c r="X66" i="147" s="1"/>
  <c r="H66" i="147"/>
  <c r="W66" i="147" s="1"/>
  <c r="G66" i="147"/>
  <c r="V66" i="147" s="1"/>
  <c r="BR72" i="72"/>
  <c r="BR56" i="109"/>
  <c r="BQ56" i="87"/>
  <c r="AG56" i="83"/>
  <c r="BR72" i="69"/>
  <c r="BR56" i="87"/>
  <c r="AG56" i="87"/>
  <c r="AF72" i="72"/>
  <c r="AP72" i="72" s="1"/>
  <c r="AG72" i="72"/>
  <c r="AU27" i="155"/>
  <c r="AX56" i="109"/>
  <c r="BQ56" i="109"/>
  <c r="BN27" i="155"/>
  <c r="AY56" i="87"/>
  <c r="AF56" i="109"/>
  <c r="BQ56" i="83"/>
  <c r="AU27" i="143"/>
  <c r="BR56" i="83"/>
  <c r="AC27" i="143"/>
  <c r="AG56" i="109"/>
  <c r="AF56" i="83"/>
  <c r="AG72" i="69"/>
  <c r="AG148" i="69" s="1"/>
  <c r="AB27" i="143"/>
  <c r="AX56" i="87"/>
  <c r="AC27" i="155"/>
  <c r="AY56" i="109"/>
  <c r="AY72" i="72"/>
  <c r="AX56" i="83"/>
  <c r="AT27" i="143"/>
  <c r="BE27" i="143" s="1"/>
  <c r="BM27" i="143"/>
  <c r="AF56" i="87"/>
  <c r="AP56" i="87" s="1"/>
  <c r="BN27" i="143"/>
  <c r="BQ72" i="72"/>
  <c r="CB72" i="72" s="1"/>
  <c r="AY56" i="83"/>
  <c r="AX72" i="69"/>
  <c r="AX72" i="72"/>
  <c r="AB27" i="155"/>
  <c r="AL27" i="155" s="1"/>
  <c r="AF72" i="69"/>
  <c r="BQ72" i="69"/>
  <c r="AY72" i="69"/>
  <c r="BM27" i="155"/>
  <c r="AT27" i="155"/>
  <c r="BE27" i="155" s="1"/>
  <c r="O68" i="147"/>
  <c r="AD68" i="147" s="1"/>
  <c r="G68" i="147"/>
  <c r="V68" i="147" s="1"/>
  <c r="N68" i="147"/>
  <c r="AC68" i="147" s="1"/>
  <c r="N66" i="147"/>
  <c r="AC66" i="147" s="1"/>
  <c r="L66" i="147"/>
  <c r="AA66" i="147" s="1"/>
  <c r="H68" i="147"/>
  <c r="W68" i="147" s="1"/>
  <c r="M68" i="147"/>
  <c r="AB68" i="147" s="1"/>
  <c r="M66" i="147"/>
  <c r="AB66" i="147" s="1"/>
  <c r="L68" i="147"/>
  <c r="AA68" i="147" s="1"/>
  <c r="K68" i="147"/>
  <c r="Z68" i="147" s="1"/>
  <c r="O66" i="147"/>
  <c r="AD66" i="147" s="1"/>
  <c r="J68" i="147"/>
  <c r="Y68" i="147" s="1"/>
  <c r="I68" i="147"/>
  <c r="X68" i="147" s="1"/>
  <c r="BN27" i="153"/>
  <c r="BM27" i="158"/>
  <c r="AC27" i="158"/>
  <c r="BN27" i="154"/>
  <c r="AC27" i="154"/>
  <c r="AC27" i="159"/>
  <c r="AU27" i="159"/>
  <c r="AU27" i="154"/>
  <c r="BN27" i="159"/>
  <c r="AU27" i="158"/>
  <c r="BN27" i="158"/>
  <c r="BN27" i="163"/>
  <c r="AB27" i="158"/>
  <c r="AC27" i="153"/>
  <c r="AT27" i="158"/>
  <c r="AC27" i="163"/>
  <c r="AU27" i="163"/>
  <c r="AU27" i="153"/>
  <c r="AB27" i="153"/>
  <c r="AT27" i="163"/>
  <c r="AB27" i="163"/>
  <c r="AT27" i="153"/>
  <c r="BM27" i="163"/>
  <c r="BM27" i="153"/>
  <c r="AB27" i="159"/>
  <c r="BM27" i="154"/>
  <c r="BM27" i="159"/>
  <c r="AT27" i="159"/>
  <c r="AB27" i="154"/>
  <c r="AT27" i="154"/>
  <c r="BA10" i="163"/>
  <c r="K67" i="147"/>
  <c r="Z67" i="147" s="1"/>
  <c r="M67" i="147"/>
  <c r="AB67" i="147" s="1"/>
  <c r="L67" i="147"/>
  <c r="AA67" i="147" s="1"/>
  <c r="O67" i="147"/>
  <c r="AD67" i="147" s="1"/>
  <c r="N67" i="147"/>
  <c r="AC67" i="147" s="1"/>
  <c r="AD26" i="163"/>
  <c r="AB26" i="158"/>
  <c r="I67" i="147"/>
  <c r="X67" i="147" s="1"/>
  <c r="H67" i="147"/>
  <c r="W67" i="147" s="1"/>
  <c r="J67" i="147"/>
  <c r="Y67" i="147" s="1"/>
  <c r="G67" i="147"/>
  <c r="V67" i="147" s="1"/>
  <c r="AE34" i="163"/>
  <c r="AF34" i="163"/>
  <c r="AF35" i="163"/>
  <c r="AF36" i="163" s="1"/>
  <c r="AG36" i="163" s="1"/>
  <c r="AK10" i="163"/>
  <c r="AB22" i="153"/>
  <c r="AC22" i="153"/>
  <c r="AF7" i="163"/>
  <c r="AK12" i="163"/>
  <c r="AF9" i="163"/>
  <c r="AE5" i="163"/>
  <c r="G14" i="10"/>
  <c r="L44" i="167"/>
  <c r="I101" i="147" s="1"/>
  <c r="P39" i="167"/>
  <c r="M100" i="147" s="1"/>
  <c r="R44" i="167"/>
  <c r="O101" i="147" s="1"/>
  <c r="J34" i="167"/>
  <c r="G99" i="147" s="1"/>
  <c r="Q44" i="167"/>
  <c r="N101" i="147" s="1"/>
  <c r="G34" i="167"/>
  <c r="D99" i="147" s="1"/>
  <c r="H156" i="9"/>
  <c r="AY24" i="163"/>
  <c r="G29" i="9"/>
  <c r="G20" i="9"/>
  <c r="F7" i="9"/>
  <c r="R70" i="69"/>
  <c r="R146" i="69" s="1"/>
  <c r="O146" i="69"/>
  <c r="R68" i="69"/>
  <c r="R144" i="69" s="1"/>
  <c r="O144" i="69"/>
  <c r="R65" i="69"/>
  <c r="R141" i="69" s="1"/>
  <c r="O141" i="69"/>
  <c r="R64" i="69"/>
  <c r="O140" i="69"/>
  <c r="R63" i="69"/>
  <c r="O139" i="69"/>
  <c r="R62" i="69"/>
  <c r="O138" i="69"/>
  <c r="R40" i="69"/>
  <c r="R116" i="69" s="1"/>
  <c r="O116" i="69"/>
  <c r="AX26" i="69"/>
  <c r="P102" i="69"/>
  <c r="R25" i="69"/>
  <c r="R101" i="69" s="1"/>
  <c r="O101" i="69"/>
  <c r="BX21" i="69"/>
  <c r="V97" i="69"/>
  <c r="R17" i="69"/>
  <c r="R93" i="69" s="1"/>
  <c r="O93" i="69"/>
  <c r="BF29" i="69"/>
  <c r="W105" i="69"/>
  <c r="BY65" i="69"/>
  <c r="W141" i="69"/>
  <c r="BY64" i="69"/>
  <c r="W140" i="69"/>
  <c r="BY63" i="69"/>
  <c r="W139" i="69"/>
  <c r="BY62" i="69"/>
  <c r="W138" i="69"/>
  <c r="BA56" i="69"/>
  <c r="S132" i="69"/>
  <c r="BA55" i="69"/>
  <c r="S131" i="69"/>
  <c r="BA53" i="69"/>
  <c r="S129" i="69"/>
  <c r="AX41" i="69"/>
  <c r="P117" i="69"/>
  <c r="AX27" i="69"/>
  <c r="P103" i="69"/>
  <c r="R26" i="69"/>
  <c r="R102" i="69" s="1"/>
  <c r="O102" i="69"/>
  <c r="BX22" i="69"/>
  <c r="V98" i="69"/>
  <c r="BQ18" i="69"/>
  <c r="P94" i="69"/>
  <c r="BX65" i="69"/>
  <c r="V141" i="69"/>
  <c r="BX63" i="69"/>
  <c r="V139" i="69"/>
  <c r="AY56" i="69"/>
  <c r="Q132" i="69"/>
  <c r="AY54" i="69"/>
  <c r="Q130" i="69"/>
  <c r="BR53" i="69"/>
  <c r="Q129" i="69"/>
  <c r="R41" i="69"/>
  <c r="R117" i="69" s="1"/>
  <c r="O117" i="69"/>
  <c r="BS36" i="69"/>
  <c r="R112" i="69"/>
  <c r="BS35" i="69"/>
  <c r="R111" i="69"/>
  <c r="AZ34" i="69"/>
  <c r="R110" i="69"/>
  <c r="BS33" i="69"/>
  <c r="R109" i="69"/>
  <c r="AZ31" i="69"/>
  <c r="R107" i="69"/>
  <c r="R27" i="69"/>
  <c r="R103" i="69" s="1"/>
  <c r="O103" i="69"/>
  <c r="BE23" i="69"/>
  <c r="V99" i="69"/>
  <c r="AZ20" i="69"/>
  <c r="R96" i="69"/>
  <c r="R18" i="69"/>
  <c r="R94" i="69" s="1"/>
  <c r="O94" i="69"/>
  <c r="BR12" i="69"/>
  <c r="Q88" i="69"/>
  <c r="BR11" i="69"/>
  <c r="Q87" i="69"/>
  <c r="AZ9" i="69"/>
  <c r="R85" i="69"/>
  <c r="AZ8" i="69"/>
  <c r="R84" i="69"/>
  <c r="AZ7" i="69"/>
  <c r="R83" i="69"/>
  <c r="AZ6" i="69"/>
  <c r="R82" i="69"/>
  <c r="BW64" i="69"/>
  <c r="U140" i="69"/>
  <c r="BW62" i="69"/>
  <c r="U138" i="69"/>
  <c r="AX55" i="69"/>
  <c r="P131" i="69"/>
  <c r="AX54" i="69"/>
  <c r="P130" i="69"/>
  <c r="AX53" i="69"/>
  <c r="P129" i="69"/>
  <c r="AX38" i="69"/>
  <c r="P114" i="69"/>
  <c r="AY30" i="69"/>
  <c r="Q106" i="69"/>
  <c r="R28" i="69"/>
  <c r="R104" i="69" s="1"/>
  <c r="O104" i="69"/>
  <c r="BE25" i="69"/>
  <c r="V101" i="69"/>
  <c r="AZ21" i="69"/>
  <c r="R97" i="69"/>
  <c r="AY20" i="69"/>
  <c r="Q96" i="69"/>
  <c r="BQ15" i="69"/>
  <c r="P91" i="69"/>
  <c r="AX13" i="69"/>
  <c r="P89" i="69"/>
  <c r="BQ12" i="69"/>
  <c r="P88" i="69"/>
  <c r="AX11" i="69"/>
  <c r="P87" i="69"/>
  <c r="BR9" i="69"/>
  <c r="Q85" i="69"/>
  <c r="BR8" i="69"/>
  <c r="Q84" i="69"/>
  <c r="AY7" i="69"/>
  <c r="Q83" i="69"/>
  <c r="BR6" i="69"/>
  <c r="Q82" i="69"/>
  <c r="W48" i="69"/>
  <c r="W124" i="69" s="1"/>
  <c r="W128" i="69"/>
  <c r="BV65" i="69"/>
  <c r="T141" i="69"/>
  <c r="BV64" i="69"/>
  <c r="T140" i="69"/>
  <c r="BV63" i="69"/>
  <c r="T139" i="69"/>
  <c r="BV62" i="69"/>
  <c r="T138" i="69"/>
  <c r="R43" i="69"/>
  <c r="R119" i="69" s="1"/>
  <c r="O119" i="69"/>
  <c r="R56" i="69"/>
  <c r="O132" i="69"/>
  <c r="R55" i="69"/>
  <c r="O131" i="69"/>
  <c r="R54" i="69"/>
  <c r="O130" i="69"/>
  <c r="R53" i="69"/>
  <c r="O129" i="69"/>
  <c r="R38" i="69"/>
  <c r="R114" i="69" s="1"/>
  <c r="O114" i="69"/>
  <c r="BQ31" i="69"/>
  <c r="P107" i="69"/>
  <c r="AX30" i="69"/>
  <c r="P106" i="69"/>
  <c r="BE26" i="69"/>
  <c r="V102" i="69"/>
  <c r="AZ22" i="69"/>
  <c r="R98" i="69"/>
  <c r="AY21" i="69"/>
  <c r="Q97" i="69"/>
  <c r="AX20" i="69"/>
  <c r="P96" i="69"/>
  <c r="R15" i="69"/>
  <c r="R91" i="69" s="1"/>
  <c r="O91" i="69"/>
  <c r="R13" i="69"/>
  <c r="R89" i="69" s="1"/>
  <c r="O89" i="69"/>
  <c r="R12" i="69"/>
  <c r="R88" i="69" s="1"/>
  <c r="O88" i="69"/>
  <c r="R11" i="69"/>
  <c r="R87" i="69" s="1"/>
  <c r="O87" i="69"/>
  <c r="BQ9" i="69"/>
  <c r="P85" i="69"/>
  <c r="AX8" i="69"/>
  <c r="P84" i="69"/>
  <c r="BQ7" i="69"/>
  <c r="P83" i="69"/>
  <c r="BG29" i="69"/>
  <c r="X105" i="69"/>
  <c r="U29" i="72"/>
  <c r="N104" i="72"/>
  <c r="BT65" i="69"/>
  <c r="S141" i="69"/>
  <c r="BT64" i="69"/>
  <c r="S140" i="69"/>
  <c r="BT62" i="69"/>
  <c r="S138" i="69"/>
  <c r="R44" i="69"/>
  <c r="R120" i="69" s="1"/>
  <c r="O120" i="69"/>
  <c r="BQ39" i="69"/>
  <c r="P115" i="69"/>
  <c r="BE27" i="69"/>
  <c r="V103" i="69"/>
  <c r="AZ23" i="69"/>
  <c r="R99" i="69"/>
  <c r="AY22" i="69"/>
  <c r="Q98" i="69"/>
  <c r="BQ16" i="69"/>
  <c r="P92" i="69"/>
  <c r="X48" i="69"/>
  <c r="X124" i="69" s="1"/>
  <c r="X128" i="69"/>
  <c r="S29" i="72"/>
  <c r="M104" i="72"/>
  <c r="BR65" i="69"/>
  <c r="Q141" i="69"/>
  <c r="BR64" i="69"/>
  <c r="Q140" i="69"/>
  <c r="BR63" i="69"/>
  <c r="Q139" i="69"/>
  <c r="BR62" i="69"/>
  <c r="Q138" i="69"/>
  <c r="R45" i="69"/>
  <c r="R121" i="69" s="1"/>
  <c r="O121" i="69"/>
  <c r="BE56" i="69"/>
  <c r="V132" i="69"/>
  <c r="BX55" i="69"/>
  <c r="V131" i="69"/>
  <c r="BX54" i="69"/>
  <c r="V130" i="69"/>
  <c r="BX53" i="69"/>
  <c r="V129" i="69"/>
  <c r="R39" i="69"/>
  <c r="R115" i="69" s="1"/>
  <c r="O115" i="69"/>
  <c r="BX36" i="69"/>
  <c r="V112" i="69"/>
  <c r="BE35" i="69"/>
  <c r="V111" i="69"/>
  <c r="BX34" i="69"/>
  <c r="V110" i="69"/>
  <c r="BX33" i="69"/>
  <c r="V109" i="69"/>
  <c r="BE31" i="69"/>
  <c r="V107" i="69"/>
  <c r="BE30" i="69"/>
  <c r="V106" i="69"/>
  <c r="BX28" i="69"/>
  <c r="V104" i="69"/>
  <c r="BR23" i="69"/>
  <c r="Q99" i="69"/>
  <c r="AX22" i="69"/>
  <c r="P98" i="69"/>
  <c r="BF20" i="69"/>
  <c r="W96" i="69"/>
  <c r="R16" i="69"/>
  <c r="R92" i="69" s="1"/>
  <c r="O92" i="69"/>
  <c r="BE9" i="69"/>
  <c r="V85" i="69"/>
  <c r="BX8" i="69"/>
  <c r="V84" i="69"/>
  <c r="BX7" i="69"/>
  <c r="V83" i="69"/>
  <c r="BE6" i="69"/>
  <c r="V82" i="69"/>
  <c r="J90" i="69"/>
  <c r="H14" i="69"/>
  <c r="R69" i="69"/>
  <c r="R145" i="69" s="1"/>
  <c r="O145" i="69"/>
  <c r="BQ64" i="69"/>
  <c r="P140" i="69"/>
  <c r="BQ62" i="69"/>
  <c r="P138" i="69"/>
  <c r="R46" i="69"/>
  <c r="R122" i="69" s="1"/>
  <c r="O122" i="69"/>
  <c r="BQ40" i="69"/>
  <c r="P116" i="69"/>
  <c r="BQ25" i="69"/>
  <c r="P101" i="69"/>
  <c r="AX23" i="69"/>
  <c r="P99" i="69"/>
  <c r="BF21" i="69"/>
  <c r="W97" i="69"/>
  <c r="BE20" i="69"/>
  <c r="V96" i="69"/>
  <c r="AX17" i="69"/>
  <c r="P93" i="69"/>
  <c r="H125" i="69"/>
  <c r="R19" i="69"/>
  <c r="R95" i="69" s="1"/>
  <c r="E95" i="69"/>
  <c r="Q66" i="69"/>
  <c r="Q142" i="69" s="1"/>
  <c r="D142" i="69"/>
  <c r="V19" i="69"/>
  <c r="BX19" i="69" s="1"/>
  <c r="I95" i="69"/>
  <c r="O66" i="69"/>
  <c r="O142" i="69" s="1"/>
  <c r="E142" i="69"/>
  <c r="Q19" i="69"/>
  <c r="AY19" i="69" s="1"/>
  <c r="D95" i="69"/>
  <c r="V61" i="69"/>
  <c r="V137" i="69" s="1"/>
  <c r="I137" i="69"/>
  <c r="V32" i="69"/>
  <c r="I108" i="69"/>
  <c r="P5" i="69"/>
  <c r="BQ5" i="69" s="1"/>
  <c r="C81" i="69"/>
  <c r="V52" i="69"/>
  <c r="V128" i="69" s="1"/>
  <c r="I128" i="69"/>
  <c r="S52" i="69"/>
  <c r="F128" i="69"/>
  <c r="T52" i="69"/>
  <c r="T128" i="69" s="1"/>
  <c r="G128" i="69"/>
  <c r="C24" i="69"/>
  <c r="C100" i="69" s="1"/>
  <c r="C137" i="69"/>
  <c r="R5" i="69"/>
  <c r="BS5" i="69" s="1"/>
  <c r="E81" i="69"/>
  <c r="P66" i="69"/>
  <c r="P142" i="69" s="1"/>
  <c r="C142" i="69"/>
  <c r="U52" i="69"/>
  <c r="U128" i="69" s="1"/>
  <c r="H128" i="69"/>
  <c r="P37" i="69"/>
  <c r="P113" i="69" s="1"/>
  <c r="C113" i="69"/>
  <c r="Q5" i="69"/>
  <c r="Q81" i="69" s="1"/>
  <c r="D81" i="69"/>
  <c r="S52" i="72"/>
  <c r="BT52" i="72" s="1"/>
  <c r="F127" i="72"/>
  <c r="V5" i="69"/>
  <c r="V81" i="69" s="1"/>
  <c r="I81" i="69"/>
  <c r="AF18" i="145"/>
  <c r="BB7" i="163"/>
  <c r="G8" i="9"/>
  <c r="G7" i="9"/>
  <c r="F30" i="9"/>
  <c r="B140" i="8"/>
  <c r="P61" i="72"/>
  <c r="BQ61" i="72" s="1"/>
  <c r="C24" i="72"/>
  <c r="P24" i="72" s="1"/>
  <c r="I24" i="87"/>
  <c r="V24" i="87" s="1"/>
  <c r="G13" i="10"/>
  <c r="G6" i="10"/>
  <c r="AK11" i="163"/>
  <c r="AK10" i="158"/>
  <c r="AK10" i="159"/>
  <c r="AK10" i="153"/>
  <c r="AK10" i="154"/>
  <c r="AK43" i="154" s="1"/>
  <c r="AK11" i="153"/>
  <c r="AK11" i="154"/>
  <c r="AK44" i="154" s="1"/>
  <c r="AK11" i="159"/>
  <c r="AK11" i="158"/>
  <c r="D54" i="8"/>
  <c r="AL54" i="8" s="1"/>
  <c r="G12" i="10"/>
  <c r="G12" i="9"/>
  <c r="AC23" i="68"/>
  <c r="AC53" i="68"/>
  <c r="AC30" i="68"/>
  <c r="AC9" i="68"/>
  <c r="AC54" i="68"/>
  <c r="AC40" i="68"/>
  <c r="AC6" i="68"/>
  <c r="AC50" i="68"/>
  <c r="AC17" i="68"/>
  <c r="AC16" i="68"/>
  <c r="AC48" i="68"/>
  <c r="AC15" i="68"/>
  <c r="AC12" i="68"/>
  <c r="AC24" i="68"/>
  <c r="AC10" i="68"/>
  <c r="AC56" i="68"/>
  <c r="AC22" i="68"/>
  <c r="AC20" i="68"/>
  <c r="AC41" i="68"/>
  <c r="AC11" i="68"/>
  <c r="AC13" i="68"/>
  <c r="AC39" i="68"/>
  <c r="AC27" i="68"/>
  <c r="AC49" i="68"/>
  <c r="AC19" i="68"/>
  <c r="AC42" i="68"/>
  <c r="AC21" i="68"/>
  <c r="AC47" i="68"/>
  <c r="AC44" i="68"/>
  <c r="AC14" i="68"/>
  <c r="AC26" i="68"/>
  <c r="AC25" i="68"/>
  <c r="AC37" i="68"/>
  <c r="AC55" i="68"/>
  <c r="AC52" i="68"/>
  <c r="AC38" i="68"/>
  <c r="AC43" i="68"/>
  <c r="AC45" i="68"/>
  <c r="AC7" i="68"/>
  <c r="AC18" i="68"/>
  <c r="AC46" i="68"/>
  <c r="AC51" i="68"/>
  <c r="AC28" i="68"/>
  <c r="AC57" i="68"/>
  <c r="AH10" i="163"/>
  <c r="V10" i="163" s="1"/>
  <c r="I10" i="163" s="1"/>
  <c r="BT10" i="163"/>
  <c r="BT14" i="163"/>
  <c r="BX14" i="163" s="1"/>
  <c r="BA14" i="163"/>
  <c r="BE14" i="163" s="1"/>
  <c r="AH14" i="163"/>
  <c r="V14" i="163" s="1"/>
  <c r="AH26" i="163"/>
  <c r="AC26" i="163"/>
  <c r="AB26" i="163"/>
  <c r="AC8" i="68"/>
  <c r="AC29" i="68"/>
  <c r="AK5" i="163"/>
  <c r="AK13" i="163"/>
  <c r="AF14" i="163"/>
  <c r="AJ14" i="163"/>
  <c r="AE17" i="163"/>
  <c r="AI23" i="163"/>
  <c r="AB18" i="163"/>
  <c r="AH20" i="163"/>
  <c r="AI9" i="163"/>
  <c r="AE21" i="163"/>
  <c r="AG22" i="163"/>
  <c r="AI22" i="163"/>
  <c r="AB16" i="163"/>
  <c r="AE16" i="163"/>
  <c r="AF17" i="163"/>
  <c r="AI11" i="163"/>
  <c r="AI6" i="163"/>
  <c r="AJ17" i="163"/>
  <c r="AD21" i="163"/>
  <c r="AI17" i="163"/>
  <c r="AE18" i="163"/>
  <c r="AJ21" i="163"/>
  <c r="AF22" i="163"/>
  <c r="AI21" i="163"/>
  <c r="AI18" i="163"/>
  <c r="AH23" i="163"/>
  <c r="AF23" i="163"/>
  <c r="AI10" i="163"/>
  <c r="AF18" i="163"/>
  <c r="AJ11" i="163"/>
  <c r="AC17" i="163"/>
  <c r="AD22" i="163"/>
  <c r="AJ23" i="163"/>
  <c r="AD18" i="163"/>
  <c r="AJ22" i="163"/>
  <c r="AI5" i="163"/>
  <c r="AC21" i="163"/>
  <c r="AE22" i="163"/>
  <c r="AJ10" i="163"/>
  <c r="AG18" i="163"/>
  <c r="AB17" i="163"/>
  <c r="AC22" i="163"/>
  <c r="AJ12" i="163"/>
  <c r="AI13" i="163"/>
  <c r="AI16" i="163"/>
  <c r="AC23" i="163"/>
  <c r="AC20" i="163"/>
  <c r="AF16" i="163"/>
  <c r="AI19" i="163"/>
  <c r="AG21" i="163"/>
  <c r="AC16" i="163"/>
  <c r="AI8" i="163"/>
  <c r="AG17" i="163"/>
  <c r="AJ19" i="163"/>
  <c r="AC18" i="163"/>
  <c r="AJ20" i="163"/>
  <c r="AJ6" i="163"/>
  <c r="AB23" i="163"/>
  <c r="AJ13" i="163"/>
  <c r="AH18" i="163"/>
  <c r="AJ18" i="163"/>
  <c r="AB20" i="163"/>
  <c r="AJ7" i="163"/>
  <c r="AF21" i="163"/>
  <c r="AI20" i="163"/>
  <c r="AK8" i="163"/>
  <c r="AD16" i="163"/>
  <c r="AB22" i="163"/>
  <c r="AE14" i="163"/>
  <c r="AE23" i="163"/>
  <c r="AJ9" i="163"/>
  <c r="AG16" i="163"/>
  <c r="AG23" i="163"/>
  <c r="AH17" i="163"/>
  <c r="AB14" i="163"/>
  <c r="AB21" i="163"/>
  <c r="AG14" i="163"/>
  <c r="AJ16" i="163"/>
  <c r="AI15" i="163"/>
  <c r="AC14" i="163"/>
  <c r="AI14" i="163"/>
  <c r="AJ15" i="163"/>
  <c r="AK14" i="163"/>
  <c r="AI12" i="163"/>
  <c r="AK18" i="163"/>
  <c r="AK26" i="163"/>
  <c r="AJ5" i="163"/>
  <c r="AI7" i="163"/>
  <c r="AE6" i="163"/>
  <c r="AG6" i="163"/>
  <c r="AF6" i="163"/>
  <c r="AE7" i="163"/>
  <c r="AG10" i="163"/>
  <c r="AK19" i="163"/>
  <c r="AF11" i="163"/>
  <c r="AG5" i="163"/>
  <c r="AH13" i="163"/>
  <c r="AD5" i="163"/>
  <c r="AH11" i="163"/>
  <c r="AC7" i="163"/>
  <c r="AG19" i="163"/>
  <c r="AH6" i="163"/>
  <c r="AF5" i="163"/>
  <c r="AE11" i="163"/>
  <c r="AD10" i="163"/>
  <c r="AH5" i="163"/>
  <c r="AC11" i="163"/>
  <c r="AE10" i="163"/>
  <c r="AG11" i="163"/>
  <c r="AF13" i="163"/>
  <c r="AH9" i="163"/>
  <c r="AC8" i="163"/>
  <c r="AD8" i="163"/>
  <c r="AH8" i="163"/>
  <c r="AK23" i="163"/>
  <c r="AD13" i="163"/>
  <c r="AE13" i="163"/>
  <c r="AC12" i="163"/>
  <c r="AC10" i="163"/>
  <c r="AH19" i="163"/>
  <c r="AC6" i="163"/>
  <c r="AF19" i="163"/>
  <c r="AD14" i="163"/>
  <c r="AB8" i="163"/>
  <c r="AC19" i="163"/>
  <c r="AF10" i="163"/>
  <c r="AC13" i="163"/>
  <c r="AE19" i="163"/>
  <c r="AC5" i="163"/>
  <c r="AH7" i="163"/>
  <c r="AG13" i="163"/>
  <c r="AK17" i="163"/>
  <c r="AF8" i="163"/>
  <c r="AC9" i="163"/>
  <c r="AK22" i="163"/>
  <c r="AH16" i="163"/>
  <c r="AB12" i="163"/>
  <c r="AB7" i="163"/>
  <c r="AB13" i="163"/>
  <c r="AK16" i="163"/>
  <c r="AK6" i="163"/>
  <c r="AE9" i="163"/>
  <c r="AD17" i="163"/>
  <c r="AB5" i="163"/>
  <c r="AB11" i="163"/>
  <c r="AG8" i="163"/>
  <c r="AB10" i="163"/>
  <c r="AE12" i="163"/>
  <c r="AB6" i="163"/>
  <c r="AH12" i="163"/>
  <c r="AF12" i="163"/>
  <c r="AH22" i="163"/>
  <c r="AD19" i="163"/>
  <c r="AB19" i="163"/>
  <c r="AD23" i="163"/>
  <c r="AK7" i="163"/>
  <c r="AG9" i="163"/>
  <c r="AK21" i="163"/>
  <c r="AK20" i="163"/>
  <c r="AD9" i="163"/>
  <c r="AF20" i="163"/>
  <c r="AF9" i="159"/>
  <c r="AD7" i="163"/>
  <c r="AH21" i="163"/>
  <c r="AD11" i="163"/>
  <c r="AD12" i="163"/>
  <c r="AD6" i="163"/>
  <c r="AG20" i="163"/>
  <c r="AK9" i="163"/>
  <c r="AD20" i="163"/>
  <c r="AB9" i="163"/>
  <c r="AE20" i="163"/>
  <c r="BV25" i="163"/>
  <c r="BV13" i="163"/>
  <c r="BC13" i="163"/>
  <c r="BT25" i="163"/>
  <c r="BC25" i="163"/>
  <c r="BU13" i="163"/>
  <c r="BN25" i="163"/>
  <c r="AU25" i="163"/>
  <c r="BB25" i="163"/>
  <c r="BS25" i="163"/>
  <c r="BC24" i="163"/>
  <c r="AT25" i="163"/>
  <c r="BU25" i="163"/>
  <c r="BO25" i="163"/>
  <c r="BU24" i="163"/>
  <c r="BA25" i="163"/>
  <c r="AW25" i="163"/>
  <c r="BM25" i="163"/>
  <c r="BB13" i="163"/>
  <c r="BV24" i="163"/>
  <c r="BB24" i="163"/>
  <c r="AZ25" i="163"/>
  <c r="AV25" i="163"/>
  <c r="BP25" i="163"/>
  <c r="BR25" i="163"/>
  <c r="AY25" i="163"/>
  <c r="BV25" i="155"/>
  <c r="BZ53" i="83"/>
  <c r="BV24" i="143"/>
  <c r="BV25" i="154"/>
  <c r="BV25" i="143"/>
  <c r="BY53" i="83"/>
  <c r="BV25" i="153"/>
  <c r="BZ53" i="87"/>
  <c r="BV24" i="153"/>
  <c r="BV24" i="154"/>
  <c r="BV57" i="154" s="1"/>
  <c r="BU24" i="143"/>
  <c r="BV25" i="158"/>
  <c r="BY53" i="87"/>
  <c r="BU24" i="153"/>
  <c r="BZ61" i="72"/>
  <c r="BZ61" i="69"/>
  <c r="BZ53" i="109"/>
  <c r="BV24" i="158"/>
  <c r="BU24" i="158"/>
  <c r="BV24" i="155"/>
  <c r="BU24" i="155"/>
  <c r="BU24" i="154"/>
  <c r="BU57" i="154" s="1"/>
  <c r="BY61" i="69"/>
  <c r="BY53" i="109"/>
  <c r="BY61" i="72"/>
  <c r="BF54" i="109"/>
  <c r="BZ54" i="109"/>
  <c r="BY54" i="109"/>
  <c r="BT54" i="109"/>
  <c r="BD54" i="109"/>
  <c r="BW54" i="109"/>
  <c r="BG54" i="109"/>
  <c r="BA54" i="109"/>
  <c r="BU25" i="158"/>
  <c r="AZ25" i="158"/>
  <c r="BC24" i="158"/>
  <c r="AU25" i="159"/>
  <c r="BC24" i="159"/>
  <c r="BB13" i="159"/>
  <c r="BM25" i="158"/>
  <c r="AW25" i="158"/>
  <c r="BB24" i="158"/>
  <c r="BO25" i="159"/>
  <c r="BV24" i="159"/>
  <c r="BV13" i="159"/>
  <c r="BO25" i="158"/>
  <c r="BN25" i="158"/>
  <c r="BC25" i="158"/>
  <c r="AV25" i="159"/>
  <c r="BC13" i="159"/>
  <c r="AV25" i="158"/>
  <c r="BB25" i="158"/>
  <c r="BP25" i="159"/>
  <c r="BB25" i="159"/>
  <c r="BU24" i="159"/>
  <c r="BU25" i="159"/>
  <c r="BB24" i="159"/>
  <c r="AT25" i="158"/>
  <c r="BC13" i="158"/>
  <c r="AW25" i="159"/>
  <c r="AU25" i="158"/>
  <c r="BV13" i="158"/>
  <c r="BS25" i="158"/>
  <c r="BS25" i="159"/>
  <c r="BV25" i="159"/>
  <c r="BM25" i="159"/>
  <c r="AT25" i="159"/>
  <c r="BU13" i="158"/>
  <c r="BP25" i="158"/>
  <c r="BN25" i="159"/>
  <c r="AZ25" i="159"/>
  <c r="BU13" i="159"/>
  <c r="BB13" i="158"/>
  <c r="BC25" i="159"/>
  <c r="BR25" i="159"/>
  <c r="AY25" i="159"/>
  <c r="AY25" i="158"/>
  <c r="BT25" i="158"/>
  <c r="BR25" i="158"/>
  <c r="BA25" i="158"/>
  <c r="BT25" i="159"/>
  <c r="BA25" i="159"/>
  <c r="BT24" i="163"/>
  <c r="BS13" i="158"/>
  <c r="BP13" i="158"/>
  <c r="BP24" i="159"/>
  <c r="BA24" i="163"/>
  <c r="AZ13" i="158"/>
  <c r="BT24" i="143"/>
  <c r="AW24" i="159"/>
  <c r="BQ13" i="163"/>
  <c r="BT24" i="159"/>
  <c r="AW13" i="163"/>
  <c r="BA24" i="159"/>
  <c r="BP13" i="163"/>
  <c r="AZ13" i="163"/>
  <c r="AX13" i="163"/>
  <c r="BP24" i="158"/>
  <c r="BS13" i="159"/>
  <c r="BS13" i="163"/>
  <c r="BT24" i="158"/>
  <c r="BT24" i="155"/>
  <c r="AW13" i="159"/>
  <c r="AW24" i="158"/>
  <c r="BA24" i="158"/>
  <c r="AW13" i="158"/>
  <c r="BP13" i="159"/>
  <c r="AZ13" i="159"/>
  <c r="BR24" i="159"/>
  <c r="BO24" i="163"/>
  <c r="BS24" i="163"/>
  <c r="BO24" i="158"/>
  <c r="BO24" i="153"/>
  <c r="BM24" i="159"/>
  <c r="AX13" i="158"/>
  <c r="AX13" i="159"/>
  <c r="BS24" i="159"/>
  <c r="AV24" i="163"/>
  <c r="AZ24" i="163"/>
  <c r="AZ24" i="159"/>
  <c r="BR24" i="158"/>
  <c r="BO24" i="159"/>
  <c r="BS24" i="154"/>
  <c r="BS57" i="154" s="1"/>
  <c r="AU24" i="158"/>
  <c r="BR24" i="154"/>
  <c r="BR57" i="154" s="1"/>
  <c r="AY24" i="159"/>
  <c r="BS24" i="158"/>
  <c r="BM24" i="163"/>
  <c r="AU24" i="163"/>
  <c r="BN24" i="159"/>
  <c r="AV24" i="158"/>
  <c r="BT24" i="154"/>
  <c r="BT57" i="154" s="1"/>
  <c r="BN24" i="158"/>
  <c r="BN24" i="163"/>
  <c r="BQ13" i="158"/>
  <c r="BM24" i="153"/>
  <c r="BM24" i="158"/>
  <c r="BN24" i="154"/>
  <c r="BN57" i="154" s="1"/>
  <c r="BR24" i="163"/>
  <c r="BP24" i="154"/>
  <c r="BP57" i="154" s="1"/>
  <c r="AY24" i="158"/>
  <c r="AT24" i="163"/>
  <c r="AZ24" i="158"/>
  <c r="AV24" i="159"/>
  <c r="AT24" i="158"/>
  <c r="BP24" i="153"/>
  <c r="BM24" i="143"/>
  <c r="BR24" i="153"/>
  <c r="BP24" i="163"/>
  <c r="AU24" i="159"/>
  <c r="BO24" i="154"/>
  <c r="BO57" i="154" s="1"/>
  <c r="AW24" i="163"/>
  <c r="BQ13" i="159"/>
  <c r="BN24" i="153"/>
  <c r="BT24" i="153"/>
  <c r="BS24" i="153"/>
  <c r="BM24" i="154"/>
  <c r="BM57" i="154" s="1"/>
  <c r="AT24" i="159"/>
  <c r="BM24" i="155"/>
  <c r="N51" i="145"/>
  <c r="N52" i="145"/>
  <c r="N57" i="145"/>
  <c r="N58" i="145"/>
  <c r="AI25" i="145"/>
  <c r="AJ25" i="145"/>
  <c r="BC7" i="163"/>
  <c r="AI18" i="145"/>
  <c r="BV7" i="163"/>
  <c r="AI32" i="145"/>
  <c r="BU7" i="163"/>
  <c r="AJ18" i="145"/>
  <c r="AJ32" i="145"/>
  <c r="BV9" i="163"/>
  <c r="BC9" i="163"/>
  <c r="BS9" i="163"/>
  <c r="BB9" i="163"/>
  <c r="BU9" i="163"/>
  <c r="BC12" i="163"/>
  <c r="BV12" i="163"/>
  <c r="BS19" i="163"/>
  <c r="AX19" i="163"/>
  <c r="AZ19" i="163"/>
  <c r="BU12" i="163"/>
  <c r="BB12" i="163"/>
  <c r="BQ12" i="163"/>
  <c r="AX12" i="163"/>
  <c r="BD25" i="72"/>
  <c r="BG25" i="72"/>
  <c r="H14" i="113"/>
  <c r="C51" i="148"/>
  <c r="W37" i="72"/>
  <c r="W37" i="69"/>
  <c r="AB51" i="109"/>
  <c r="AB51" i="87"/>
  <c r="Z22" i="155"/>
  <c r="Z13" i="155"/>
  <c r="Z43" i="155" s="1"/>
  <c r="Z34" i="72"/>
  <c r="AF34" i="72" s="1"/>
  <c r="AC9" i="69"/>
  <c r="Z21" i="155"/>
  <c r="BQ53" i="87"/>
  <c r="AH10" i="158"/>
  <c r="V10" i="158" s="1"/>
  <c r="AH10" i="159"/>
  <c r="AH14" i="159"/>
  <c r="AH43" i="109"/>
  <c r="AH43" i="87"/>
  <c r="AA6" i="68"/>
  <c r="AB22" i="68"/>
  <c r="AB47" i="68"/>
  <c r="AA46" i="68"/>
  <c r="AA7" i="68"/>
  <c r="AA22" i="68"/>
  <c r="AB6" i="68"/>
  <c r="AB51" i="68"/>
  <c r="AB25" i="68"/>
  <c r="AB29" i="68"/>
  <c r="AB55" i="68"/>
  <c r="AB48" i="68"/>
  <c r="AB8" i="68"/>
  <c r="AB41" i="68"/>
  <c r="AB14" i="68"/>
  <c r="AB39" i="68"/>
  <c r="AB54" i="68"/>
  <c r="AA53" i="68"/>
  <c r="AA14" i="68"/>
  <c r="AB18" i="68"/>
  <c r="AB43" i="68"/>
  <c r="AA50" i="68"/>
  <c r="AA19" i="68"/>
  <c r="AB23" i="68"/>
  <c r="AB40" i="68"/>
  <c r="AA40" i="68"/>
  <c r="AA27" i="68"/>
  <c r="AB21" i="68"/>
  <c r="AB46" i="68"/>
  <c r="AA45" i="68"/>
  <c r="AA24" i="68"/>
  <c r="AB10" i="68"/>
  <c r="AB56" i="68"/>
  <c r="AA42" i="68"/>
  <c r="AA11" i="68"/>
  <c r="AB15" i="68"/>
  <c r="AA38" i="68"/>
  <c r="AB16" i="68"/>
  <c r="AA17" i="68"/>
  <c r="AB13" i="68"/>
  <c r="AB38" i="68"/>
  <c r="AB53" i="68"/>
  <c r="AA52" i="68"/>
  <c r="AA21" i="68"/>
  <c r="AB27" i="68"/>
  <c r="AB50" i="68"/>
  <c r="AB24" i="68"/>
  <c r="AB7" i="68"/>
  <c r="AA9" i="68"/>
  <c r="AA26" i="68"/>
  <c r="AB20" i="68"/>
  <c r="AB45" i="68"/>
  <c r="AA44" i="68"/>
  <c r="AA13" i="68"/>
  <c r="AB17" i="68"/>
  <c r="AB42" i="68"/>
  <c r="AA49" i="68"/>
  <c r="AA18" i="68"/>
  <c r="AA43" i="68"/>
  <c r="AA37" i="68"/>
  <c r="AA16" i="68"/>
  <c r="AB12" i="68"/>
  <c r="AB37" i="68"/>
  <c r="AB52" i="68"/>
  <c r="AA25" i="68"/>
  <c r="AB9" i="68"/>
  <c r="AA55" i="68"/>
  <c r="AA41" i="68"/>
  <c r="AA10" i="68"/>
  <c r="AA54" i="68"/>
  <c r="AA56" i="68"/>
  <c r="AA47" i="68"/>
  <c r="AA8" i="68"/>
  <c r="AA23" i="68"/>
  <c r="AB19" i="68"/>
  <c r="AB44" i="68"/>
  <c r="AA51" i="68"/>
  <c r="AA20" i="68"/>
  <c r="AB26" i="68"/>
  <c r="AB49" i="68"/>
  <c r="AA48" i="68"/>
  <c r="AA39" i="68"/>
  <c r="AA15" i="68"/>
  <c r="AB11" i="68"/>
  <c r="AA12" i="68"/>
  <c r="AA30" i="68"/>
  <c r="AB30" i="68"/>
  <c r="AB57" i="68"/>
  <c r="AB28" i="68"/>
  <c r="AA57" i="68"/>
  <c r="AA29" i="68"/>
  <c r="AA28" i="68"/>
  <c r="BA10" i="158"/>
  <c r="AH14" i="158"/>
  <c r="V14" i="158" s="1"/>
  <c r="BA14" i="158"/>
  <c r="BE14" i="158" s="1"/>
  <c r="BT14" i="158"/>
  <c r="BX14" i="158" s="1"/>
  <c r="BT10" i="158"/>
  <c r="AC26" i="158"/>
  <c r="AD26" i="159"/>
  <c r="AH26" i="159"/>
  <c r="AB26" i="159"/>
  <c r="AH26" i="158"/>
  <c r="AD26" i="158"/>
  <c r="AC26" i="159"/>
  <c r="Z55" i="68"/>
  <c r="Y55" i="68"/>
  <c r="Y38" i="68"/>
  <c r="Y42" i="68"/>
  <c r="Y46" i="68"/>
  <c r="Y50" i="68"/>
  <c r="Y54" i="68"/>
  <c r="Z45" i="68"/>
  <c r="Z38" i="68"/>
  <c r="Z42" i="68"/>
  <c r="Z46" i="68"/>
  <c r="Z50" i="68"/>
  <c r="Z54" i="68"/>
  <c r="Z41" i="68"/>
  <c r="Y39" i="68"/>
  <c r="Y43" i="68"/>
  <c r="Y47" i="68"/>
  <c r="Y51" i="68"/>
  <c r="Y56" i="68"/>
  <c r="Z53" i="68"/>
  <c r="Z39" i="68"/>
  <c r="Z43" i="68"/>
  <c r="Z47" i="68"/>
  <c r="Z51" i="68"/>
  <c r="Z56" i="68"/>
  <c r="Y40" i="68"/>
  <c r="Y44" i="68"/>
  <c r="Y48" i="68"/>
  <c r="Y52" i="68"/>
  <c r="Y37" i="68"/>
  <c r="Z40" i="68"/>
  <c r="Z44" i="68"/>
  <c r="Z48" i="68"/>
  <c r="Z52" i="68"/>
  <c r="Z37" i="68"/>
  <c r="Y41" i="68"/>
  <c r="Y45" i="68"/>
  <c r="Y49" i="68"/>
  <c r="Y53" i="68"/>
  <c r="Z49" i="68"/>
  <c r="Y57" i="68"/>
  <c r="Z57" i="68"/>
  <c r="AI14" i="158"/>
  <c r="AI19" i="158"/>
  <c r="AI20" i="158"/>
  <c r="AK5" i="158"/>
  <c r="AC20" i="159"/>
  <c r="AJ6" i="159"/>
  <c r="AB18" i="158"/>
  <c r="AB21" i="158"/>
  <c r="AH18" i="158"/>
  <c r="AD18" i="158"/>
  <c r="AI21" i="158"/>
  <c r="AC18" i="158"/>
  <c r="AE18" i="158"/>
  <c r="AI5" i="159"/>
  <c r="AJ7" i="158"/>
  <c r="AE14" i="158"/>
  <c r="AI10" i="159"/>
  <c r="AI19" i="159"/>
  <c r="AG14" i="159"/>
  <c r="AH20" i="159"/>
  <c r="AJ19" i="158"/>
  <c r="AI20" i="159"/>
  <c r="AG18" i="158"/>
  <c r="AC14" i="159"/>
  <c r="AI10" i="158"/>
  <c r="AF14" i="159"/>
  <c r="AB20" i="158"/>
  <c r="AE21" i="158"/>
  <c r="AI14" i="159"/>
  <c r="AJ14" i="158"/>
  <c r="AJ5" i="158"/>
  <c r="AK26" i="159"/>
  <c r="AI6" i="158"/>
  <c r="AJ20" i="159"/>
  <c r="AC14" i="158"/>
  <c r="AJ10" i="158"/>
  <c r="AE14" i="159"/>
  <c r="AF21" i="158"/>
  <c r="AJ20" i="158"/>
  <c r="AG14" i="158"/>
  <c r="AI18" i="158"/>
  <c r="AB14" i="159"/>
  <c r="AH20" i="158"/>
  <c r="AK26" i="158"/>
  <c r="AJ6" i="158"/>
  <c r="AJ15" i="159"/>
  <c r="AG21" i="158"/>
  <c r="AJ21" i="158"/>
  <c r="AJ14" i="159"/>
  <c r="AI15" i="159"/>
  <c r="AB20" i="159"/>
  <c r="AC20" i="158"/>
  <c r="AI5" i="158"/>
  <c r="AJ15" i="158"/>
  <c r="AJ10" i="159"/>
  <c r="AD21" i="158"/>
  <c r="AI15" i="158"/>
  <c r="AF14" i="158"/>
  <c r="AJ19" i="159"/>
  <c r="AJ18" i="158"/>
  <c r="AF18" i="158"/>
  <c r="AC21" i="158"/>
  <c r="AB14" i="158"/>
  <c r="AI6" i="159"/>
  <c r="AJ22" i="158"/>
  <c r="AG22" i="158"/>
  <c r="AK5" i="159"/>
  <c r="AJ9" i="158"/>
  <c r="AI11" i="158"/>
  <c r="AF22" i="158"/>
  <c r="AI7" i="158"/>
  <c r="AJ5" i="159"/>
  <c r="AK14" i="158"/>
  <c r="AB22" i="158"/>
  <c r="AJ11" i="158"/>
  <c r="AK14" i="159"/>
  <c r="AD22" i="158"/>
  <c r="AK8" i="158"/>
  <c r="AI8" i="158"/>
  <c r="AI9" i="158"/>
  <c r="AC22" i="158"/>
  <c r="AI13" i="158"/>
  <c r="AE22" i="158"/>
  <c r="AK18" i="158"/>
  <c r="AI22" i="158"/>
  <c r="AJ13" i="158"/>
  <c r="AK13" i="158"/>
  <c r="AJ22" i="159"/>
  <c r="AG21" i="159"/>
  <c r="AJ18" i="159"/>
  <c r="AB22" i="159"/>
  <c r="AJ21" i="159"/>
  <c r="AI22" i="159"/>
  <c r="AB21" i="159"/>
  <c r="AB18" i="159"/>
  <c r="AG22" i="159"/>
  <c r="AE21" i="159"/>
  <c r="AD21" i="159"/>
  <c r="AI18" i="159"/>
  <c r="AJ9" i="159"/>
  <c r="AF22" i="159"/>
  <c r="AF21" i="159"/>
  <c r="AF18" i="159"/>
  <c r="AI9" i="159"/>
  <c r="AE22" i="159"/>
  <c r="AI21" i="159"/>
  <c r="AG18" i="159"/>
  <c r="AD22" i="159"/>
  <c r="AC18" i="159"/>
  <c r="AE18" i="159"/>
  <c r="AC22" i="159"/>
  <c r="AC21" i="159"/>
  <c r="AH18" i="159"/>
  <c r="AD18" i="159"/>
  <c r="AK18" i="159"/>
  <c r="AJ11" i="159"/>
  <c r="AJ7" i="159"/>
  <c r="AI13" i="159"/>
  <c r="AI7" i="159"/>
  <c r="AJ13" i="159"/>
  <c r="AI8" i="159"/>
  <c r="AI11" i="159"/>
  <c r="AK13" i="159"/>
  <c r="AK8" i="159"/>
  <c r="AF11" i="158"/>
  <c r="AD10" i="159"/>
  <c r="AE7" i="159"/>
  <c r="AF11" i="159"/>
  <c r="AC5" i="159"/>
  <c r="AC19" i="159"/>
  <c r="AC11" i="158"/>
  <c r="AE5" i="158"/>
  <c r="AH6" i="159"/>
  <c r="AC8" i="158"/>
  <c r="AE19" i="159"/>
  <c r="AD8" i="159"/>
  <c r="AG5" i="158"/>
  <c r="AF7" i="158"/>
  <c r="AD10" i="158"/>
  <c r="AF10" i="159"/>
  <c r="AC5" i="158"/>
  <c r="AC11" i="159"/>
  <c r="AH8" i="159"/>
  <c r="AE13" i="158"/>
  <c r="AE13" i="159"/>
  <c r="AC8" i="159"/>
  <c r="AH11" i="158"/>
  <c r="AD13" i="159"/>
  <c r="AC6" i="159"/>
  <c r="AH7" i="159"/>
  <c r="AE7" i="158"/>
  <c r="AG13" i="158"/>
  <c r="AH9" i="158"/>
  <c r="AC6" i="158"/>
  <c r="AD14" i="158"/>
  <c r="AH11" i="159"/>
  <c r="AE19" i="158"/>
  <c r="AE10" i="158"/>
  <c r="AF7" i="159"/>
  <c r="AF5" i="158"/>
  <c r="AD14" i="159"/>
  <c r="AB6" i="158"/>
  <c r="AH9" i="159"/>
  <c r="AH8" i="158"/>
  <c r="AK19" i="158"/>
  <c r="AF13" i="158"/>
  <c r="AC19" i="158"/>
  <c r="AC13" i="158"/>
  <c r="AH5" i="158"/>
  <c r="AC7" i="158"/>
  <c r="AK7" i="158"/>
  <c r="AF19" i="159"/>
  <c r="AE10" i="159"/>
  <c r="AG5" i="159"/>
  <c r="AF10" i="158"/>
  <c r="AH5" i="159"/>
  <c r="AB6" i="159"/>
  <c r="AH7" i="158"/>
  <c r="AH19" i="159"/>
  <c r="AB8" i="159"/>
  <c r="AH19" i="158"/>
  <c r="AG19" i="158"/>
  <c r="AG10" i="159"/>
  <c r="AB10" i="159"/>
  <c r="AB8" i="158"/>
  <c r="AD8" i="158"/>
  <c r="AD5" i="159"/>
  <c r="AF13" i="159"/>
  <c r="AH13" i="158"/>
  <c r="AF5" i="159"/>
  <c r="AC10" i="159"/>
  <c r="AE11" i="158"/>
  <c r="AC10" i="158"/>
  <c r="AE5" i="159"/>
  <c r="AD13" i="158"/>
  <c r="AF19" i="158"/>
  <c r="AG11" i="158"/>
  <c r="AG11" i="159"/>
  <c r="AE11" i="159"/>
  <c r="AG10" i="158"/>
  <c r="AG13" i="159"/>
  <c r="AH13" i="159"/>
  <c r="AG19" i="159"/>
  <c r="AD5" i="158"/>
  <c r="AH6" i="158"/>
  <c r="AC7" i="159"/>
  <c r="AC13" i="159"/>
  <c r="AK6" i="159"/>
  <c r="AG9" i="158"/>
  <c r="AK21" i="158"/>
  <c r="AB5" i="158"/>
  <c r="AB7" i="159"/>
  <c r="AB10" i="158"/>
  <c r="AF9" i="158"/>
  <c r="AE9" i="158"/>
  <c r="AK7" i="159"/>
  <c r="AE9" i="159"/>
  <c r="AB7" i="158"/>
  <c r="AK9" i="159"/>
  <c r="AF8" i="158"/>
  <c r="AG8" i="158"/>
  <c r="AB9" i="158"/>
  <c r="AD11" i="158"/>
  <c r="AB13" i="158"/>
  <c r="AK20" i="158"/>
  <c r="AK22" i="159"/>
  <c r="AB5" i="159"/>
  <c r="AK21" i="159"/>
  <c r="AG8" i="159"/>
  <c r="AB19" i="159"/>
  <c r="AD7" i="158"/>
  <c r="AB11" i="159"/>
  <c r="AG9" i="159"/>
  <c r="AK22" i="158"/>
  <c r="AK20" i="159"/>
  <c r="AB19" i="158"/>
  <c r="AD19" i="158"/>
  <c r="AB11" i="158"/>
  <c r="AC9" i="158"/>
  <c r="AK19" i="159"/>
  <c r="AC9" i="159"/>
  <c r="AK9" i="158"/>
  <c r="AB13" i="159"/>
  <c r="AB9" i="159"/>
  <c r="AF8" i="159"/>
  <c r="AK6" i="158"/>
  <c r="AH22" i="158"/>
  <c r="AG20" i="158"/>
  <c r="AD20" i="159"/>
  <c r="AF20" i="159"/>
  <c r="AD11" i="159"/>
  <c r="AE20" i="159"/>
  <c r="AF20" i="158"/>
  <c r="AD9" i="159"/>
  <c r="AH21" i="158"/>
  <c r="AG20" i="159"/>
  <c r="AD20" i="158"/>
  <c r="AH22" i="159"/>
  <c r="AH21" i="159"/>
  <c r="AD7" i="159"/>
  <c r="AD6" i="159"/>
  <c r="AD6" i="158"/>
  <c r="AD19" i="159"/>
  <c r="AE20" i="158"/>
  <c r="AD9" i="158"/>
  <c r="AG32" i="145"/>
  <c r="AH32" i="145"/>
  <c r="AG25" i="145"/>
  <c r="AH25" i="145"/>
  <c r="AH18" i="145"/>
  <c r="AG18" i="145"/>
  <c r="AC18" i="145"/>
  <c r="H57" i="76"/>
  <c r="BU9" i="159"/>
  <c r="BS9" i="159"/>
  <c r="BB9" i="159"/>
  <c r="AZ9" i="159"/>
  <c r="BC9" i="159"/>
  <c r="BV9" i="159"/>
  <c r="BC12" i="159"/>
  <c r="BV12" i="159"/>
  <c r="AX12" i="159"/>
  <c r="AX19" i="159"/>
  <c r="BS19" i="159"/>
  <c r="BS15" i="159" s="1"/>
  <c r="BB12" i="159"/>
  <c r="AZ19" i="159"/>
  <c r="AZ15" i="159" s="1"/>
  <c r="BU12" i="159"/>
  <c r="BQ12" i="159"/>
  <c r="BB7" i="159"/>
  <c r="BC7" i="159"/>
  <c r="BU7" i="159"/>
  <c r="BV7" i="159"/>
  <c r="BV9" i="158"/>
  <c r="BB9" i="158"/>
  <c r="BC9" i="158"/>
  <c r="AZ9" i="158"/>
  <c r="BS9" i="158"/>
  <c r="BU9" i="158"/>
  <c r="M58" i="145"/>
  <c r="M51" i="145"/>
  <c r="M57" i="145"/>
  <c r="BB7" i="158"/>
  <c r="BC7" i="158"/>
  <c r="BV7" i="158"/>
  <c r="BU7" i="158"/>
  <c r="M52" i="145"/>
  <c r="BU12" i="158"/>
  <c r="BQ12" i="158"/>
  <c r="BB12" i="158"/>
  <c r="AX19" i="158"/>
  <c r="BC12" i="158"/>
  <c r="AZ19" i="158"/>
  <c r="AZ15" i="158" s="1"/>
  <c r="BV12" i="158"/>
  <c r="AX12" i="158"/>
  <c r="BS19" i="158"/>
  <c r="BS15" i="158" s="1"/>
  <c r="G28" i="9"/>
  <c r="F27" i="9"/>
  <c r="F14" i="9"/>
  <c r="BL25" i="69" s="1"/>
  <c r="BS25" i="69" s="1"/>
  <c r="F18" i="9"/>
  <c r="BK42" i="87" s="1"/>
  <c r="E63" i="147"/>
  <c r="T63" i="147" s="1"/>
  <c r="Z24" i="68"/>
  <c r="Y25" i="68"/>
  <c r="Z25" i="68"/>
  <c r="Y24" i="68"/>
  <c r="Y12" i="68"/>
  <c r="Y11" i="68"/>
  <c r="Z17" i="68"/>
  <c r="Z20" i="68"/>
  <c r="Y7" i="68"/>
  <c r="Z26" i="68"/>
  <c r="Z21" i="68"/>
  <c r="Z15" i="68"/>
  <c r="Y22" i="68"/>
  <c r="Y14" i="68"/>
  <c r="Z16" i="68"/>
  <c r="Z12" i="68"/>
  <c r="Z6" i="68"/>
  <c r="Z14" i="68"/>
  <c r="Z27" i="68"/>
  <c r="Z11" i="68"/>
  <c r="Y18" i="68"/>
  <c r="Y10" i="68"/>
  <c r="Y26" i="68"/>
  <c r="Z7" i="68"/>
  <c r="Y27" i="68"/>
  <c r="Y9" i="68"/>
  <c r="Z10" i="68"/>
  <c r="Z22" i="68"/>
  <c r="Y23" i="68"/>
  <c r="Y21" i="68"/>
  <c r="Z19" i="68"/>
  <c r="Y19" i="68"/>
  <c r="Y16" i="68"/>
  <c r="Z18" i="68"/>
  <c r="Y6" i="68"/>
  <c r="Y17" i="68"/>
  <c r="Y13" i="68"/>
  <c r="Y15" i="68"/>
  <c r="Z23" i="68"/>
  <c r="Y20" i="68"/>
  <c r="Z9" i="68"/>
  <c r="Z13" i="68"/>
  <c r="Q28" i="68"/>
  <c r="AZ43" i="87"/>
  <c r="BS43" i="87"/>
  <c r="AJ43" i="87"/>
  <c r="BU43" i="87"/>
  <c r="BY43" i="87"/>
  <c r="BA43" i="87"/>
  <c r="BD43" i="87"/>
  <c r="BR43" i="87"/>
  <c r="BQ43" i="87"/>
  <c r="BB43" i="87"/>
  <c r="AI43" i="87"/>
  <c r="BW43" i="87"/>
  <c r="AM43" i="87"/>
  <c r="BF43" i="87"/>
  <c r="AF43" i="87"/>
  <c r="AN43" i="87"/>
  <c r="AG43" i="87"/>
  <c r="BT43" i="87"/>
  <c r="AK43" i="87"/>
  <c r="AF43" i="83"/>
  <c r="AK43" i="83"/>
  <c r="BU43" i="83"/>
  <c r="AI43" i="83"/>
  <c r="BZ43" i="83"/>
  <c r="BS43" i="83"/>
  <c r="AZ43" i="83"/>
  <c r="BF43" i="83"/>
  <c r="BA43" i="83"/>
  <c r="AY43" i="83"/>
  <c r="BG43" i="83"/>
  <c r="AG43" i="83"/>
  <c r="AN43" i="83"/>
  <c r="AJ43" i="83"/>
  <c r="AH43" i="83"/>
  <c r="AX43" i="83"/>
  <c r="BD43" i="83"/>
  <c r="BY43" i="83"/>
  <c r="BT43" i="83"/>
  <c r="BB43" i="83"/>
  <c r="AM43" i="83"/>
  <c r="BW43" i="83"/>
  <c r="Z30" i="68"/>
  <c r="Z28" i="68"/>
  <c r="Y30" i="68"/>
  <c r="Y28" i="68"/>
  <c r="Z8" i="68"/>
  <c r="Y8" i="68"/>
  <c r="Y29" i="68"/>
  <c r="Z29" i="68"/>
  <c r="AL39" i="109"/>
  <c r="AL40" i="109"/>
  <c r="AL41" i="109"/>
  <c r="AL38" i="109"/>
  <c r="AI15" i="155"/>
  <c r="AI6" i="155"/>
  <c r="AJ6" i="155"/>
  <c r="AJ15" i="155"/>
  <c r="AI6" i="153"/>
  <c r="AG14" i="154"/>
  <c r="AG47" i="154" s="1"/>
  <c r="AI6" i="154"/>
  <c r="AI39" i="154" s="1"/>
  <c r="AC14" i="153"/>
  <c r="AI15" i="154"/>
  <c r="AI48" i="154" s="1"/>
  <c r="AE14" i="153"/>
  <c r="AJ6" i="154"/>
  <c r="AJ39" i="154" s="1"/>
  <c r="AC14" i="154"/>
  <c r="AC47" i="154" s="1"/>
  <c r="AI14" i="154"/>
  <c r="AI47" i="154" s="1"/>
  <c r="AJ6" i="153"/>
  <c r="AF14" i="153"/>
  <c r="AI15" i="153"/>
  <c r="AB14" i="154"/>
  <c r="AB47" i="154" s="1"/>
  <c r="AJ14" i="153"/>
  <c r="AJ15" i="153"/>
  <c r="AF14" i="154"/>
  <c r="AF47" i="154" s="1"/>
  <c r="AE14" i="154"/>
  <c r="AE47" i="154" s="1"/>
  <c r="AJ14" i="154"/>
  <c r="AJ47" i="154" s="1"/>
  <c r="AI14" i="153"/>
  <c r="AG14" i="153"/>
  <c r="AB14" i="153"/>
  <c r="AJ15" i="154"/>
  <c r="AJ48" i="154" s="1"/>
  <c r="AK14" i="153"/>
  <c r="AK14" i="154"/>
  <c r="AK47" i="154" s="1"/>
  <c r="AC22" i="154"/>
  <c r="AC55" i="154" s="1"/>
  <c r="AG22" i="154"/>
  <c r="AG55" i="154" s="1"/>
  <c r="AH18" i="154"/>
  <c r="AH51" i="154" s="1"/>
  <c r="AI5" i="154"/>
  <c r="AI38" i="154" s="1"/>
  <c r="AJ18" i="153"/>
  <c r="AD21" i="154"/>
  <c r="AD54" i="154" s="1"/>
  <c r="AB21" i="153"/>
  <c r="AF21" i="153"/>
  <c r="AD22" i="154"/>
  <c r="AD55" i="154" s="1"/>
  <c r="AE22" i="153"/>
  <c r="AJ5" i="154"/>
  <c r="AJ38" i="154" s="1"/>
  <c r="AI18" i="153"/>
  <c r="AE21" i="154"/>
  <c r="AE54" i="154" s="1"/>
  <c r="AJ21" i="153"/>
  <c r="AF22" i="153"/>
  <c r="AB22" i="154"/>
  <c r="AB55" i="154" s="1"/>
  <c r="AI9" i="153"/>
  <c r="AI22" i="153"/>
  <c r="AI18" i="154"/>
  <c r="AI51" i="154" s="1"/>
  <c r="AD18" i="153"/>
  <c r="AE18" i="153"/>
  <c r="AI21" i="154"/>
  <c r="AI54" i="154" s="1"/>
  <c r="AC21" i="153"/>
  <c r="AF21" i="154"/>
  <c r="AF54" i="154" s="1"/>
  <c r="AG22" i="153"/>
  <c r="AI9" i="154"/>
  <c r="AI42" i="154" s="1"/>
  <c r="AF22" i="154"/>
  <c r="AF55" i="154" s="1"/>
  <c r="AJ9" i="153"/>
  <c r="AD22" i="153"/>
  <c r="AF18" i="154"/>
  <c r="AF51" i="154" s="1"/>
  <c r="AG18" i="153"/>
  <c r="AH18" i="153"/>
  <c r="AC21" i="154"/>
  <c r="AC54" i="154" s="1"/>
  <c r="AG21" i="153"/>
  <c r="AJ9" i="154"/>
  <c r="AJ42" i="154" s="1"/>
  <c r="AG18" i="154"/>
  <c r="AG51" i="154" s="1"/>
  <c r="AC18" i="153"/>
  <c r="AE22" i="154"/>
  <c r="AE55" i="154" s="1"/>
  <c r="AJ18" i="154"/>
  <c r="AJ51" i="154" s="1"/>
  <c r="AE21" i="153"/>
  <c r="AJ22" i="154"/>
  <c r="AJ55" i="154" s="1"/>
  <c r="AJ22" i="153"/>
  <c r="AD18" i="154"/>
  <c r="AD51" i="154" s="1"/>
  <c r="AC18" i="154"/>
  <c r="AC51" i="154" s="1"/>
  <c r="AF18" i="153"/>
  <c r="AI5" i="153"/>
  <c r="AG21" i="154"/>
  <c r="AG54" i="154" s="1"/>
  <c r="AI22" i="154"/>
  <c r="AI55" i="154" s="1"/>
  <c r="AE18" i="154"/>
  <c r="AE51" i="154" s="1"/>
  <c r="AB18" i="154"/>
  <c r="AB51" i="154" s="1"/>
  <c r="AB18" i="153"/>
  <c r="AJ5" i="153"/>
  <c r="AJ21" i="154"/>
  <c r="AJ54" i="154" s="1"/>
  <c r="AI21" i="153"/>
  <c r="AD21" i="153"/>
  <c r="AB21" i="154"/>
  <c r="AB54" i="154" s="1"/>
  <c r="AK5" i="153"/>
  <c r="AI8" i="153"/>
  <c r="AI13" i="153"/>
  <c r="AI10" i="153"/>
  <c r="AJ20" i="153"/>
  <c r="AB20" i="154"/>
  <c r="AB53" i="154" s="1"/>
  <c r="AI11" i="153"/>
  <c r="AK5" i="154"/>
  <c r="AK38" i="154" s="1"/>
  <c r="AI19" i="154"/>
  <c r="AI52" i="154" s="1"/>
  <c r="AJ10" i="153"/>
  <c r="AH20" i="153"/>
  <c r="AK18" i="153"/>
  <c r="AJ10" i="154"/>
  <c r="AJ43" i="154" s="1"/>
  <c r="AB20" i="153"/>
  <c r="AJ20" i="154"/>
  <c r="AJ53" i="154" s="1"/>
  <c r="AI7" i="153"/>
  <c r="AK18" i="154"/>
  <c r="AK51" i="154" s="1"/>
  <c r="AJ19" i="154"/>
  <c r="AJ52" i="154" s="1"/>
  <c r="AI10" i="154"/>
  <c r="AI43" i="154" s="1"/>
  <c r="AI13" i="154"/>
  <c r="AI46" i="154" s="1"/>
  <c r="AJ11" i="154"/>
  <c r="AJ44" i="154" s="1"/>
  <c r="AH20" i="154"/>
  <c r="AH53" i="154" s="1"/>
  <c r="AJ7" i="153"/>
  <c r="AI19" i="153"/>
  <c r="AJ13" i="154"/>
  <c r="AJ46" i="154" s="1"/>
  <c r="AJ7" i="154"/>
  <c r="AJ40" i="154" s="1"/>
  <c r="AJ19" i="153"/>
  <c r="AI20" i="153"/>
  <c r="AI11" i="154"/>
  <c r="AI44" i="154" s="1"/>
  <c r="AI8" i="154"/>
  <c r="AI41" i="154" s="1"/>
  <c r="AI7" i="154"/>
  <c r="AI40" i="154" s="1"/>
  <c r="AC20" i="154"/>
  <c r="AC53" i="154" s="1"/>
  <c r="AJ11" i="153"/>
  <c r="AJ13" i="153"/>
  <c r="AC20" i="153"/>
  <c r="AI20" i="154"/>
  <c r="AI53" i="154" s="1"/>
  <c r="AK8" i="153"/>
  <c r="AK8" i="154"/>
  <c r="AK41" i="154" s="1"/>
  <c r="AK13" i="154"/>
  <c r="AK46" i="154" s="1"/>
  <c r="AK13" i="153"/>
  <c r="AG5" i="153"/>
  <c r="AF11" i="153"/>
  <c r="AG11" i="153"/>
  <c r="AE5" i="154"/>
  <c r="AE38" i="154" s="1"/>
  <c r="AH7" i="153"/>
  <c r="AC5" i="153"/>
  <c r="AD8" i="154"/>
  <c r="AD41" i="154" s="1"/>
  <c r="AD5" i="153"/>
  <c r="AD5" i="154"/>
  <c r="AD38" i="154" s="1"/>
  <c r="AB8" i="154"/>
  <c r="AB41" i="154" s="1"/>
  <c r="AH13" i="153"/>
  <c r="AH5" i="153"/>
  <c r="AH11" i="153"/>
  <c r="AD8" i="153"/>
  <c r="AE11" i="153"/>
  <c r="AG5" i="154"/>
  <c r="AG38" i="154" s="1"/>
  <c r="AC13" i="154"/>
  <c r="AC46" i="154" s="1"/>
  <c r="AF7" i="154"/>
  <c r="AF40" i="154" s="1"/>
  <c r="AH6" i="154"/>
  <c r="AH39" i="154" s="1"/>
  <c r="AE5" i="153"/>
  <c r="AH6" i="153"/>
  <c r="AD13" i="154"/>
  <c r="AD46" i="154" s="1"/>
  <c r="AD14" i="154"/>
  <c r="AD47" i="154" s="1"/>
  <c r="AH8" i="154"/>
  <c r="AH41" i="154" s="1"/>
  <c r="AF10" i="154"/>
  <c r="AF43" i="154" s="1"/>
  <c r="AC10" i="153"/>
  <c r="AF11" i="154"/>
  <c r="AF44" i="154" s="1"/>
  <c r="AD10" i="153"/>
  <c r="AF7" i="153"/>
  <c r="AC13" i="153"/>
  <c r="AF13" i="153"/>
  <c r="AH8" i="153"/>
  <c r="AH11" i="154"/>
  <c r="AH44" i="154" s="1"/>
  <c r="AC8" i="153"/>
  <c r="AE10" i="154"/>
  <c r="AE43" i="154" s="1"/>
  <c r="AE11" i="154"/>
  <c r="AE44" i="154" s="1"/>
  <c r="AF5" i="153"/>
  <c r="AE19" i="154"/>
  <c r="AE52" i="154" s="1"/>
  <c r="AE13" i="154"/>
  <c r="AE46" i="154" s="1"/>
  <c r="AC19" i="154"/>
  <c r="AC52" i="154" s="1"/>
  <c r="AC8" i="154"/>
  <c r="AC41" i="154" s="1"/>
  <c r="AC10" i="154"/>
  <c r="AC43" i="154" s="1"/>
  <c r="AF5" i="154"/>
  <c r="AF38" i="154" s="1"/>
  <c r="AE10" i="153"/>
  <c r="AG10" i="154"/>
  <c r="AG43" i="154" s="1"/>
  <c r="AH9" i="153"/>
  <c r="AC5" i="154"/>
  <c r="AC38" i="154" s="1"/>
  <c r="AD13" i="153"/>
  <c r="AH19" i="154"/>
  <c r="AH52" i="154" s="1"/>
  <c r="AE7" i="153"/>
  <c r="AE7" i="154"/>
  <c r="AE40" i="154" s="1"/>
  <c r="AG11" i="154"/>
  <c r="AG44" i="154" s="1"/>
  <c r="AC7" i="153"/>
  <c r="AE13" i="153"/>
  <c r="AC19" i="153"/>
  <c r="AH5" i="154"/>
  <c r="AH38" i="154" s="1"/>
  <c r="AH13" i="154"/>
  <c r="AH46" i="154" s="1"/>
  <c r="AG19" i="154"/>
  <c r="AG52" i="154" s="1"/>
  <c r="AC11" i="153"/>
  <c r="AH19" i="153"/>
  <c r="AF13" i="154"/>
  <c r="AF46" i="154" s="1"/>
  <c r="AC11" i="154"/>
  <c r="AC44" i="154" s="1"/>
  <c r="AG13" i="154"/>
  <c r="AG46" i="154" s="1"/>
  <c r="AE19" i="153"/>
  <c r="AB8" i="153"/>
  <c r="AH9" i="154"/>
  <c r="AH42" i="154" s="1"/>
  <c r="AD14" i="153"/>
  <c r="AD10" i="154"/>
  <c r="AD43" i="154" s="1"/>
  <c r="AF10" i="153"/>
  <c r="AG10" i="153"/>
  <c r="AH7" i="154"/>
  <c r="AH40" i="154" s="1"/>
  <c r="AG19" i="153"/>
  <c r="AC7" i="154"/>
  <c r="AC40" i="154" s="1"/>
  <c r="AC6" i="154"/>
  <c r="AC39" i="154" s="1"/>
  <c r="AF19" i="154"/>
  <c r="AF52" i="154" s="1"/>
  <c r="AF19" i="153"/>
  <c r="AG13" i="153"/>
  <c r="AC6" i="153"/>
  <c r="AK21" i="153"/>
  <c r="AE9" i="154"/>
  <c r="AE42" i="154" s="1"/>
  <c r="AK22" i="153"/>
  <c r="AF9" i="153"/>
  <c r="AG9" i="154"/>
  <c r="AG42" i="154" s="1"/>
  <c r="AC9" i="153"/>
  <c r="AB11" i="153"/>
  <c r="AB13" i="154"/>
  <c r="AB46" i="154" s="1"/>
  <c r="AB7" i="154"/>
  <c r="AB40" i="154" s="1"/>
  <c r="AK7" i="154"/>
  <c r="AK40" i="154" s="1"/>
  <c r="AK7" i="153"/>
  <c r="AB6" i="154"/>
  <c r="AB39" i="154" s="1"/>
  <c r="AF8" i="154"/>
  <c r="AF41" i="154" s="1"/>
  <c r="AK22" i="154"/>
  <c r="AK55" i="154" s="1"/>
  <c r="AK20" i="154"/>
  <c r="AK53" i="154" s="1"/>
  <c r="AB5" i="153"/>
  <c r="AE9" i="153"/>
  <c r="AK6" i="153"/>
  <c r="AB10" i="153"/>
  <c r="AB13" i="153"/>
  <c r="AB7" i="153"/>
  <c r="AG8" i="154"/>
  <c r="AG41" i="154" s="1"/>
  <c r="AF9" i="154"/>
  <c r="AF42" i="154" s="1"/>
  <c r="AC9" i="154"/>
  <c r="AC42" i="154" s="1"/>
  <c r="AB10" i="154"/>
  <c r="AB43" i="154" s="1"/>
  <c r="AB6" i="153"/>
  <c r="AK6" i="154"/>
  <c r="AK39" i="154" s="1"/>
  <c r="AK20" i="153"/>
  <c r="AK19" i="153"/>
  <c r="AG9" i="153"/>
  <c r="AB5" i="154"/>
  <c r="AB38" i="154" s="1"/>
  <c r="AB19" i="153"/>
  <c r="AB11" i="154"/>
  <c r="AB44" i="154" s="1"/>
  <c r="AB19" i="154"/>
  <c r="AB52" i="154" s="1"/>
  <c r="AG8" i="153"/>
  <c r="AK19" i="154"/>
  <c r="AK52" i="154" s="1"/>
  <c r="AK21" i="154"/>
  <c r="AK54" i="154" s="1"/>
  <c r="AF8" i="153"/>
  <c r="AD6" i="154"/>
  <c r="AD39" i="154" s="1"/>
  <c r="AH21" i="153"/>
  <c r="AD11" i="153"/>
  <c r="AD11" i="154"/>
  <c r="AD44" i="154" s="1"/>
  <c r="AK9" i="153"/>
  <c r="AD19" i="154"/>
  <c r="AD52" i="154" s="1"/>
  <c r="AD19" i="153"/>
  <c r="AD20" i="154"/>
  <c r="AD53" i="154" s="1"/>
  <c r="AE20" i="154"/>
  <c r="AE53" i="154" s="1"/>
  <c r="AH21" i="154"/>
  <c r="AH54" i="154" s="1"/>
  <c r="AD20" i="153"/>
  <c r="AB9" i="153"/>
  <c r="AG20" i="153"/>
  <c r="AE20" i="153"/>
  <c r="AK9" i="154"/>
  <c r="AK42" i="154" s="1"/>
  <c r="AF20" i="153"/>
  <c r="AB9" i="154"/>
  <c r="AB42" i="154" s="1"/>
  <c r="AH22" i="154"/>
  <c r="AH55" i="154" s="1"/>
  <c r="AG20" i="154"/>
  <c r="AG53" i="154" s="1"/>
  <c r="AD6" i="153"/>
  <c r="AF20" i="154"/>
  <c r="AF53" i="154" s="1"/>
  <c r="AD7" i="154"/>
  <c r="AD40" i="154" s="1"/>
  <c r="AD7" i="153"/>
  <c r="AH22" i="153"/>
  <c r="AD9" i="154"/>
  <c r="AD42" i="154" s="1"/>
  <c r="AD9" i="153"/>
  <c r="BZ24" i="87"/>
  <c r="B178" i="10"/>
  <c r="J51" i="148"/>
  <c r="I47" i="69"/>
  <c r="I123" i="69" s="1"/>
  <c r="I29" i="69"/>
  <c r="I105" i="69" s="1"/>
  <c r="G62" i="147"/>
  <c r="V62" i="147" s="1"/>
  <c r="BF38" i="72"/>
  <c r="G61" i="147"/>
  <c r="V61" i="147" s="1"/>
  <c r="BC9" i="153"/>
  <c r="AZ9" i="154"/>
  <c r="AZ42" i="154" s="1"/>
  <c r="L18" i="145"/>
  <c r="M18" i="145"/>
  <c r="K18" i="145"/>
  <c r="L25" i="145"/>
  <c r="K25" i="145"/>
  <c r="M25" i="145"/>
  <c r="N25" i="145"/>
  <c r="N18" i="145"/>
  <c r="N32" i="145"/>
  <c r="M32" i="145"/>
  <c r="K32" i="145"/>
  <c r="L32" i="145"/>
  <c r="C51" i="145"/>
  <c r="E52" i="145"/>
  <c r="BG14" i="69"/>
  <c r="BG40" i="72"/>
  <c r="BZ14" i="87"/>
  <c r="H62" i="147"/>
  <c r="W62" i="147" s="1"/>
  <c r="C70" i="145"/>
  <c r="D70" i="145" s="1"/>
  <c r="E70" i="145" s="1"/>
  <c r="F70" i="145" s="1"/>
  <c r="G70" i="145" s="1"/>
  <c r="H70" i="145" s="1"/>
  <c r="I70" i="145" s="1"/>
  <c r="J70" i="145" s="1"/>
  <c r="K70" i="145" s="1"/>
  <c r="L70" i="145" s="1"/>
  <c r="M70" i="145" s="1"/>
  <c r="N70" i="145" s="1"/>
  <c r="Z26" i="155"/>
  <c r="Z26" i="154"/>
  <c r="Z26" i="153"/>
  <c r="Z57" i="153" s="1"/>
  <c r="Z26" i="143"/>
  <c r="AA26" i="143" s="1"/>
  <c r="AK26" i="143" s="1"/>
  <c r="H10" i="113"/>
  <c r="B13" i="146"/>
  <c r="C13" i="146" s="1"/>
  <c r="D13" i="146" s="1"/>
  <c r="E13" i="146" s="1"/>
  <c r="F13" i="146" s="1"/>
  <c r="G13" i="146" s="1"/>
  <c r="H13" i="146" s="1"/>
  <c r="I13" i="146" s="1"/>
  <c r="J13" i="146" s="1"/>
  <c r="K13" i="146" s="1"/>
  <c r="L13" i="146" s="1"/>
  <c r="B171" i="10"/>
  <c r="AX9" i="159" s="1"/>
  <c r="K54" i="148"/>
  <c r="G53" i="148"/>
  <c r="C52" i="148"/>
  <c r="M51" i="148"/>
  <c r="C53" i="148"/>
  <c r="E54" i="148"/>
  <c r="M52" i="148"/>
  <c r="C54" i="148"/>
  <c r="G51" i="148"/>
  <c r="I52" i="148"/>
  <c r="K53" i="148"/>
  <c r="M54" i="148"/>
  <c r="E52" i="148"/>
  <c r="I54" i="148"/>
  <c r="E53" i="148"/>
  <c r="G54" i="148"/>
  <c r="K51" i="148"/>
  <c r="I51" i="148"/>
  <c r="K52" i="148"/>
  <c r="M53" i="148"/>
  <c r="E51" i="148"/>
  <c r="G52" i="148"/>
  <c r="I53" i="148"/>
  <c r="B12" i="146"/>
  <c r="C12" i="146" s="1"/>
  <c r="D12" i="146" s="1"/>
  <c r="E12" i="146" s="1"/>
  <c r="F12" i="146" s="1"/>
  <c r="G12" i="146" s="1"/>
  <c r="H12" i="146" s="1"/>
  <c r="I12" i="146" s="1"/>
  <c r="J12" i="146" s="1"/>
  <c r="K12" i="146" s="1"/>
  <c r="L12" i="146" s="1"/>
  <c r="M12" i="146" s="1"/>
  <c r="P19" i="72"/>
  <c r="BQ19" i="72" s="1"/>
  <c r="P19" i="69"/>
  <c r="P95" i="69" s="1"/>
  <c r="I47" i="72"/>
  <c r="AC42" i="87"/>
  <c r="Z8" i="155"/>
  <c r="Z38" i="155" s="1"/>
  <c r="AD18" i="155"/>
  <c r="AI18" i="155"/>
  <c r="AE18" i="155"/>
  <c r="AC18" i="155"/>
  <c r="AG18" i="155"/>
  <c r="AB18" i="155"/>
  <c r="AH18" i="155"/>
  <c r="AJ18" i="155"/>
  <c r="AF18" i="155"/>
  <c r="AA18" i="155"/>
  <c r="Z11" i="155"/>
  <c r="H53" i="148"/>
  <c r="H52" i="148"/>
  <c r="H51" i="148"/>
  <c r="L51" i="148"/>
  <c r="N52" i="148"/>
  <c r="D53" i="148"/>
  <c r="N53" i="148"/>
  <c r="J53" i="148"/>
  <c r="F53" i="148"/>
  <c r="E47" i="72"/>
  <c r="N51" i="148"/>
  <c r="H54" i="148"/>
  <c r="L54" i="148"/>
  <c r="J52" i="148"/>
  <c r="L52" i="148"/>
  <c r="D51" i="148"/>
  <c r="N54" i="148"/>
  <c r="L53" i="148"/>
  <c r="D54" i="148"/>
  <c r="D52" i="148"/>
  <c r="F51" i="148"/>
  <c r="Z23" i="155"/>
  <c r="Z53" i="155" s="1"/>
  <c r="J54" i="148"/>
  <c r="F54" i="148"/>
  <c r="F52" i="148"/>
  <c r="BC7" i="155"/>
  <c r="BV7" i="155"/>
  <c r="BB7" i="155"/>
  <c r="BU7" i="155"/>
  <c r="BU9" i="155"/>
  <c r="BB9" i="155"/>
  <c r="BC9" i="155"/>
  <c r="BV9" i="155"/>
  <c r="BV12" i="155"/>
  <c r="BC12" i="155"/>
  <c r="BS19" i="155"/>
  <c r="AZ19" i="155"/>
  <c r="AX19" i="155"/>
  <c r="BU12" i="155"/>
  <c r="BB12" i="155"/>
  <c r="BU7" i="154"/>
  <c r="BU40" i="154" s="1"/>
  <c r="BB7" i="154"/>
  <c r="BB40" i="154" s="1"/>
  <c r="BC7" i="154"/>
  <c r="BC40" i="154" s="1"/>
  <c r="BV7" i="154"/>
  <c r="BV40" i="154" s="1"/>
  <c r="BU9" i="154"/>
  <c r="BU42" i="154" s="1"/>
  <c r="BB9" i="154"/>
  <c r="BB42" i="154" s="1"/>
  <c r="BS9" i="154"/>
  <c r="BS42" i="154" s="1"/>
  <c r="BV9" i="154"/>
  <c r="BV42" i="154" s="1"/>
  <c r="BC9" i="154"/>
  <c r="BC42" i="154" s="1"/>
  <c r="BV12" i="154"/>
  <c r="BV45" i="154" s="1"/>
  <c r="BC12" i="154"/>
  <c r="BC45" i="154" s="1"/>
  <c r="AZ19" i="154"/>
  <c r="BS19" i="154"/>
  <c r="AX19" i="154"/>
  <c r="AX52" i="154" s="1"/>
  <c r="BB12" i="154"/>
  <c r="BB45" i="154" s="1"/>
  <c r="AX12" i="154"/>
  <c r="BQ12" i="154"/>
  <c r="BU12" i="154"/>
  <c r="BB7" i="153"/>
  <c r="BU7" i="153"/>
  <c r="BV7" i="153"/>
  <c r="BC7" i="153"/>
  <c r="BV9" i="153"/>
  <c r="BB9" i="153"/>
  <c r="BU9" i="153"/>
  <c r="AZ9" i="153"/>
  <c r="BS9" i="153"/>
  <c r="BV12" i="153"/>
  <c r="BC12" i="153"/>
  <c r="AZ19" i="153"/>
  <c r="AX19" i="153"/>
  <c r="BS19" i="153"/>
  <c r="BU12" i="153"/>
  <c r="BB12" i="153"/>
  <c r="AX12" i="153"/>
  <c r="BQ12" i="153"/>
  <c r="G27" i="9"/>
  <c r="F29" i="9"/>
  <c r="G15" i="9"/>
  <c r="F28" i="9"/>
  <c r="G30" i="9"/>
  <c r="AB49" i="69"/>
  <c r="AB125" i="69" s="1"/>
  <c r="AA44" i="69"/>
  <c r="AC25" i="72"/>
  <c r="BF28" i="69"/>
  <c r="H25" i="145"/>
  <c r="G25" i="145"/>
  <c r="O18" i="145"/>
  <c r="O25" i="145"/>
  <c r="H18" i="145"/>
  <c r="P25" i="145"/>
  <c r="P18" i="145"/>
  <c r="P32" i="145"/>
  <c r="H32" i="145"/>
  <c r="D25" i="145"/>
  <c r="D18" i="145"/>
  <c r="G32" i="145"/>
  <c r="G18" i="145"/>
  <c r="C18" i="145"/>
  <c r="C25" i="145"/>
  <c r="D32" i="145"/>
  <c r="C32" i="145"/>
  <c r="O32" i="145"/>
  <c r="R18" i="145"/>
  <c r="Q18" i="145"/>
  <c r="R25" i="145"/>
  <c r="Q25" i="145"/>
  <c r="Q32" i="145"/>
  <c r="R32" i="145"/>
  <c r="E58" i="145"/>
  <c r="D51" i="145"/>
  <c r="AE18" i="145"/>
  <c r="D52" i="145"/>
  <c r="F58" i="145"/>
  <c r="C58" i="145"/>
  <c r="C57" i="145"/>
  <c r="G51" i="145"/>
  <c r="C52" i="145"/>
  <c r="H57" i="145"/>
  <c r="G52" i="145"/>
  <c r="I58" i="145"/>
  <c r="Z18" i="145"/>
  <c r="AA18" i="145"/>
  <c r="H58" i="145"/>
  <c r="E57" i="145"/>
  <c r="D57" i="145"/>
  <c r="Y18" i="145"/>
  <c r="AB18" i="145"/>
  <c r="G57" i="145"/>
  <c r="G58" i="145"/>
  <c r="H52" i="145"/>
  <c r="F57" i="145"/>
  <c r="H51" i="145"/>
  <c r="F52" i="145"/>
  <c r="E51" i="145"/>
  <c r="D58" i="145"/>
  <c r="F51" i="145"/>
  <c r="I51" i="145"/>
  <c r="I52" i="145"/>
  <c r="I57" i="145"/>
  <c r="J58" i="145"/>
  <c r="J51" i="145"/>
  <c r="J57" i="145"/>
  <c r="J52" i="145"/>
  <c r="K58" i="145"/>
  <c r="K52" i="145"/>
  <c r="K51" i="145"/>
  <c r="K57" i="145"/>
  <c r="L58" i="145"/>
  <c r="L51" i="145"/>
  <c r="L52" i="145"/>
  <c r="L57" i="145"/>
  <c r="X57" i="68"/>
  <c r="AI13" i="143"/>
  <c r="AI6" i="143"/>
  <c r="AJ13" i="143"/>
  <c r="AI11" i="143"/>
  <c r="AJ6" i="143"/>
  <c r="AJ11" i="143"/>
  <c r="AI15" i="143"/>
  <c r="AJ15" i="143"/>
  <c r="AH11" i="143"/>
  <c r="AI8" i="143"/>
  <c r="AH8" i="143"/>
  <c r="AD8" i="143"/>
  <c r="AB8" i="143"/>
  <c r="AC8" i="143"/>
  <c r="AM30" i="87"/>
  <c r="AL31" i="87"/>
  <c r="AG30" i="87"/>
  <c r="AG31" i="87"/>
  <c r="AF30" i="87"/>
  <c r="AN30" i="87"/>
  <c r="AM31" i="87"/>
  <c r="AF31" i="87"/>
  <c r="AN31" i="87"/>
  <c r="AH31" i="87"/>
  <c r="AI31" i="87"/>
  <c r="AH30" i="87"/>
  <c r="AJ30" i="87"/>
  <c r="AK30" i="87"/>
  <c r="AK31" i="87"/>
  <c r="AI30" i="87"/>
  <c r="AJ31" i="87"/>
  <c r="AL30" i="87"/>
  <c r="AO8" i="83"/>
  <c r="AP8" i="83" s="1"/>
  <c r="CC8" i="83" s="1"/>
  <c r="AO7" i="83"/>
  <c r="AP7" i="83" s="1"/>
  <c r="CC7" i="83" s="1"/>
  <c r="AO8" i="87"/>
  <c r="AP8" i="87" s="1"/>
  <c r="CC8" i="87" s="1"/>
  <c r="AO7" i="87"/>
  <c r="AP7" i="87" s="1"/>
  <c r="CC7" i="87" s="1"/>
  <c r="AO51" i="69"/>
  <c r="AO127" i="69" s="1"/>
  <c r="AO6" i="109"/>
  <c r="AO11" i="83"/>
  <c r="AP11" i="83" s="1"/>
  <c r="CC11" i="83" s="1"/>
  <c r="AO47" i="87"/>
  <c r="AO30" i="109"/>
  <c r="AO47" i="83"/>
  <c r="AO11" i="87"/>
  <c r="AP11" i="87" s="1"/>
  <c r="CC11" i="87" s="1"/>
  <c r="AO18" i="109"/>
  <c r="AO16" i="83"/>
  <c r="AP16" i="83" s="1"/>
  <c r="CC16" i="83" s="1"/>
  <c r="AO47" i="109"/>
  <c r="AO16" i="109"/>
  <c r="AO18" i="83"/>
  <c r="AP18" i="83" s="1"/>
  <c r="CC18" i="83" s="1"/>
  <c r="AO38" i="87"/>
  <c r="AP38" i="87" s="1"/>
  <c r="AO41" i="87"/>
  <c r="AP41" i="87" s="1"/>
  <c r="AO21" i="83"/>
  <c r="AP21" i="83" s="1"/>
  <c r="CC21" i="83" s="1"/>
  <c r="AO12" i="83"/>
  <c r="AP12" i="83" s="1"/>
  <c r="CC12" i="83" s="1"/>
  <c r="AO40" i="109"/>
  <c r="AO26" i="109"/>
  <c r="AO26" i="87"/>
  <c r="AP26" i="87" s="1"/>
  <c r="CC26" i="87" s="1"/>
  <c r="AO12" i="109"/>
  <c r="AO26" i="83"/>
  <c r="AP26" i="83" s="1"/>
  <c r="CC26" i="83" s="1"/>
  <c r="AO13" i="87"/>
  <c r="AP13" i="87" s="1"/>
  <c r="CC13" i="87" s="1"/>
  <c r="AO30" i="83"/>
  <c r="AP30" i="83" s="1"/>
  <c r="CC30" i="83" s="1"/>
  <c r="AO28" i="83"/>
  <c r="AP28" i="83" s="1"/>
  <c r="CC28" i="83" s="1"/>
  <c r="AO9" i="109"/>
  <c r="AO7" i="109"/>
  <c r="AO31" i="83"/>
  <c r="AP31" i="83" s="1"/>
  <c r="CC31" i="83" s="1"/>
  <c r="AO22" i="83"/>
  <c r="AP22" i="83" s="1"/>
  <c r="CC22" i="83" s="1"/>
  <c r="AO9" i="87"/>
  <c r="AP9" i="87" s="1"/>
  <c r="CC9" i="87" s="1"/>
  <c r="AO20" i="83"/>
  <c r="AP20" i="83" s="1"/>
  <c r="CC20" i="83" s="1"/>
  <c r="AO36" i="87"/>
  <c r="AP36" i="87" s="1"/>
  <c r="CC36" i="87" s="1"/>
  <c r="AO22" i="109"/>
  <c r="AO36" i="83"/>
  <c r="AP36" i="83" s="1"/>
  <c r="CC36" i="83" s="1"/>
  <c r="AO28" i="87"/>
  <c r="AP28" i="87" s="1"/>
  <c r="CC28" i="87" s="1"/>
  <c r="AO15" i="109"/>
  <c r="AO39" i="83"/>
  <c r="AP39" i="83" s="1"/>
  <c r="CC39" i="83" s="1"/>
  <c r="AO36" i="109"/>
  <c r="AO30" i="87"/>
  <c r="AO17" i="109"/>
  <c r="AO41" i="83"/>
  <c r="AP41" i="83" s="1"/>
  <c r="CC41" i="83" s="1"/>
  <c r="AO33" i="83"/>
  <c r="AP33" i="83" s="1"/>
  <c r="CC33" i="83" s="1"/>
  <c r="AO25" i="87"/>
  <c r="AP25" i="87" s="1"/>
  <c r="CC25" i="87" s="1"/>
  <c r="AO28" i="109"/>
  <c r="AO15" i="83"/>
  <c r="AP15" i="83" s="1"/>
  <c r="CC15" i="83" s="1"/>
  <c r="AO33" i="109"/>
  <c r="AO9" i="83"/>
  <c r="AP9" i="83" s="1"/>
  <c r="CC9" i="83" s="1"/>
  <c r="AO39" i="87"/>
  <c r="AP39" i="87" s="1"/>
  <c r="AO25" i="109"/>
  <c r="AO23" i="83"/>
  <c r="AP23" i="83" s="1"/>
  <c r="CC23" i="83" s="1"/>
  <c r="AO27" i="109"/>
  <c r="AO16" i="87"/>
  <c r="AP16" i="87" s="1"/>
  <c r="CC16" i="87" s="1"/>
  <c r="AO6" i="87"/>
  <c r="AP6" i="87" s="1"/>
  <c r="CC6" i="87" s="1"/>
  <c r="AO35" i="87"/>
  <c r="AP35" i="87" s="1"/>
  <c r="CC35" i="87" s="1"/>
  <c r="AO11" i="109"/>
  <c r="AO25" i="83"/>
  <c r="AP25" i="83" s="1"/>
  <c r="CC25" i="83" s="1"/>
  <c r="AO12" i="87"/>
  <c r="AP12" i="87" s="1"/>
  <c r="CC12" i="87" s="1"/>
  <c r="AO8" i="109"/>
  <c r="AO17" i="83"/>
  <c r="AP17" i="83" s="1"/>
  <c r="CC17" i="83" s="1"/>
  <c r="AO35" i="109"/>
  <c r="AO18" i="87"/>
  <c r="AP18" i="87" s="1"/>
  <c r="CC18" i="87" s="1"/>
  <c r="AO38" i="83"/>
  <c r="AP38" i="83" s="1"/>
  <c r="CC38" i="83" s="1"/>
  <c r="AO38" i="109"/>
  <c r="AO39" i="109"/>
  <c r="AO40" i="83"/>
  <c r="AP40" i="83" s="1"/>
  <c r="CC40" i="83" s="1"/>
  <c r="AO13" i="83"/>
  <c r="AP13" i="83" s="1"/>
  <c r="CC13" i="83" s="1"/>
  <c r="AO21" i="109"/>
  <c r="AO35" i="83"/>
  <c r="AP35" i="83" s="1"/>
  <c r="CC35" i="83" s="1"/>
  <c r="AO27" i="87"/>
  <c r="AP27" i="87" s="1"/>
  <c r="CC27" i="87" s="1"/>
  <c r="AO13" i="109"/>
  <c r="AO27" i="83"/>
  <c r="AP27" i="83" s="1"/>
  <c r="CC27" i="83" s="1"/>
  <c r="AO15" i="87"/>
  <c r="AP15" i="87" s="1"/>
  <c r="CC15" i="87" s="1"/>
  <c r="AO17" i="87"/>
  <c r="AP17" i="87" s="1"/>
  <c r="CC17" i="87" s="1"/>
  <c r="AO33" i="87"/>
  <c r="AP33" i="87" s="1"/>
  <c r="CC33" i="87" s="1"/>
  <c r="AO34" i="87"/>
  <c r="AP34" i="87" s="1"/>
  <c r="CC34" i="87" s="1"/>
  <c r="AO20" i="109"/>
  <c r="AO34" i="83"/>
  <c r="AP34" i="83" s="1"/>
  <c r="CC34" i="83" s="1"/>
  <c r="AO41" i="109"/>
  <c r="AO31" i="87"/>
  <c r="AO6" i="83"/>
  <c r="AP6" i="83" s="1"/>
  <c r="CC6" i="83" s="1"/>
  <c r="AO34" i="109"/>
  <c r="AO51" i="72"/>
  <c r="AO40" i="87"/>
  <c r="AP40" i="87" s="1"/>
  <c r="AO31" i="109"/>
  <c r="AO23" i="109"/>
  <c r="AH18" i="143"/>
  <c r="AD21" i="143"/>
  <c r="AE18" i="143"/>
  <c r="AF18" i="143"/>
  <c r="AG21" i="143"/>
  <c r="AB21" i="143"/>
  <c r="AF21" i="143"/>
  <c r="AI21" i="143"/>
  <c r="AJ21" i="143"/>
  <c r="AI18" i="143"/>
  <c r="AC21" i="143"/>
  <c r="AJ18" i="143"/>
  <c r="AD18" i="143"/>
  <c r="AG18" i="143"/>
  <c r="AB18" i="143"/>
  <c r="AC18" i="143"/>
  <c r="AE21" i="143"/>
  <c r="AG22" i="143"/>
  <c r="AH9" i="143"/>
  <c r="AB9" i="143"/>
  <c r="AB22" i="143"/>
  <c r="AF22" i="143"/>
  <c r="AD22" i="143"/>
  <c r="AJ22" i="143"/>
  <c r="AI22" i="143"/>
  <c r="AE22" i="143"/>
  <c r="AC22" i="143"/>
  <c r="AJ9" i="143"/>
  <c r="AI9" i="143"/>
  <c r="BF25" i="69"/>
  <c r="BG26" i="72"/>
  <c r="BY25" i="69"/>
  <c r="BD26" i="72"/>
  <c r="BG27" i="72"/>
  <c r="BF26" i="72"/>
  <c r="BF28" i="72"/>
  <c r="BD27" i="72"/>
  <c r="BG28" i="72"/>
  <c r="BF27" i="72"/>
  <c r="BF25" i="72"/>
  <c r="BD28" i="72"/>
  <c r="I25" i="145"/>
  <c r="F18" i="145"/>
  <c r="T18" i="145"/>
  <c r="J18" i="145"/>
  <c r="I18" i="145"/>
  <c r="E18" i="145"/>
  <c r="J25" i="145"/>
  <c r="V18" i="145"/>
  <c r="U32" i="145"/>
  <c r="T25" i="145"/>
  <c r="S18" i="145"/>
  <c r="J32" i="145"/>
  <c r="AC25" i="145"/>
  <c r="S32" i="145"/>
  <c r="V32" i="145"/>
  <c r="AD32" i="145"/>
  <c r="U25" i="145"/>
  <c r="AA32" i="145"/>
  <c r="I32" i="145"/>
  <c r="AB32" i="145"/>
  <c r="F32" i="145"/>
  <c r="V25" i="145"/>
  <c r="AA25" i="145"/>
  <c r="AB25" i="145"/>
  <c r="AD18" i="145"/>
  <c r="F25" i="145"/>
  <c r="X18" i="145"/>
  <c r="S25" i="145"/>
  <c r="Z25" i="145"/>
  <c r="AF25" i="145"/>
  <c r="Y25" i="145"/>
  <c r="X25" i="145"/>
  <c r="U18" i="145"/>
  <c r="W18" i="145"/>
  <c r="AE25" i="145"/>
  <c r="AD25" i="145"/>
  <c r="W25" i="145"/>
  <c r="AF32" i="145"/>
  <c r="AC32" i="145"/>
  <c r="X32" i="145"/>
  <c r="Z32" i="145"/>
  <c r="T32" i="145"/>
  <c r="Y32" i="145"/>
  <c r="W32" i="145"/>
  <c r="AE32" i="145"/>
  <c r="E25" i="145"/>
  <c r="E32" i="145"/>
  <c r="Z45" i="69"/>
  <c r="AK18" i="143"/>
  <c r="Z53" i="69"/>
  <c r="BV7" i="143"/>
  <c r="BC7" i="143"/>
  <c r="BB7" i="143"/>
  <c r="BU7" i="143"/>
  <c r="BV9" i="143"/>
  <c r="BB9" i="143"/>
  <c r="BC9" i="143"/>
  <c r="BU9" i="143"/>
  <c r="AZ19" i="143"/>
  <c r="BV12" i="143"/>
  <c r="BC12" i="143"/>
  <c r="BS19" i="143"/>
  <c r="AX19" i="143"/>
  <c r="BB12" i="143"/>
  <c r="BU12" i="143"/>
  <c r="B170" i="10"/>
  <c r="AX7" i="158" s="1"/>
  <c r="X5" i="87"/>
  <c r="X5" i="83"/>
  <c r="BG15" i="72"/>
  <c r="BF18" i="72"/>
  <c r="BF40" i="72"/>
  <c r="W37" i="109"/>
  <c r="BY37" i="109" s="1"/>
  <c r="BF41" i="72"/>
  <c r="BG17" i="72"/>
  <c r="BG38" i="72"/>
  <c r="BD52" i="72"/>
  <c r="W37" i="83"/>
  <c r="BF37" i="83" s="1"/>
  <c r="BF39" i="72"/>
  <c r="BD56" i="72"/>
  <c r="BG16" i="72"/>
  <c r="BG41" i="72"/>
  <c r="BF16" i="72"/>
  <c r="BF54" i="72"/>
  <c r="BF15" i="72"/>
  <c r="BF17" i="72"/>
  <c r="BW53" i="72"/>
  <c r="BG18" i="72"/>
  <c r="BG39" i="72"/>
  <c r="W37" i="87"/>
  <c r="E6" i="113"/>
  <c r="F6" i="113"/>
  <c r="C6" i="113"/>
  <c r="D6" i="113"/>
  <c r="I29" i="72"/>
  <c r="AD19" i="109"/>
  <c r="AC19" i="109"/>
  <c r="P90" i="65"/>
  <c r="B190" i="10"/>
  <c r="BU16" i="72" s="1"/>
  <c r="F47" i="72"/>
  <c r="F122" i="72" s="1"/>
  <c r="B174" i="10"/>
  <c r="BB16" i="69" s="1"/>
  <c r="G29" i="69"/>
  <c r="G47" i="72"/>
  <c r="K47" i="72"/>
  <c r="D67" i="69"/>
  <c r="F29" i="69"/>
  <c r="B175" i="10"/>
  <c r="BB26" i="69" s="1"/>
  <c r="E29" i="69"/>
  <c r="E67" i="69"/>
  <c r="C67" i="69"/>
  <c r="F67" i="69"/>
  <c r="G67" i="69"/>
  <c r="H29" i="69"/>
  <c r="J67" i="69"/>
  <c r="H67" i="69"/>
  <c r="I67" i="69"/>
  <c r="J47" i="72"/>
  <c r="J73" i="72" s="1"/>
  <c r="D47" i="72"/>
  <c r="C47" i="72"/>
  <c r="H47" i="72"/>
  <c r="BX9" i="69"/>
  <c r="AX31" i="69"/>
  <c r="BR30" i="69"/>
  <c r="BR20" i="69"/>
  <c r="BS8" i="69"/>
  <c r="BE34" i="69"/>
  <c r="BE28" i="69"/>
  <c r="BE54" i="69"/>
  <c r="AX15" i="69"/>
  <c r="BE21" i="69"/>
  <c r="Y9" i="69"/>
  <c r="Y85" i="69" s="1"/>
  <c r="BE8" i="69"/>
  <c r="BQ38" i="69"/>
  <c r="AZ55" i="69"/>
  <c r="BS9" i="69"/>
  <c r="AX25" i="69"/>
  <c r="BX27" i="69"/>
  <c r="BQ27" i="69"/>
  <c r="BX25" i="69"/>
  <c r="AZ33" i="69"/>
  <c r="Y34" i="69"/>
  <c r="Y110" i="69" s="1"/>
  <c r="BE53" i="69"/>
  <c r="Y11" i="69"/>
  <c r="Y87" i="69" s="1"/>
  <c r="AY11" i="69"/>
  <c r="BX31" i="69"/>
  <c r="BQ54" i="69"/>
  <c r="BQ20" i="69"/>
  <c r="AY8" i="69"/>
  <c r="BR7" i="69"/>
  <c r="AY53" i="69"/>
  <c r="Y63" i="69"/>
  <c r="Y139" i="69" s="1"/>
  <c r="AX12" i="69"/>
  <c r="AZ36" i="69"/>
  <c r="BR56" i="69"/>
  <c r="BQ53" i="69"/>
  <c r="BS23" i="69"/>
  <c r="BX23" i="69"/>
  <c r="Y13" i="69"/>
  <c r="Y89" i="69" s="1"/>
  <c r="BS7" i="69"/>
  <c r="BQ17" i="69"/>
  <c r="Y55" i="69"/>
  <c r="Y131" i="69" s="1"/>
  <c r="Y6" i="69"/>
  <c r="Y82" i="69" s="1"/>
  <c r="AY23" i="69"/>
  <c r="BE33" i="69"/>
  <c r="BS6" i="69"/>
  <c r="BE22" i="69"/>
  <c r="BQ41" i="69"/>
  <c r="Y12" i="69"/>
  <c r="Y88" i="69" s="1"/>
  <c r="Y7" i="69"/>
  <c r="Y83" i="69" s="1"/>
  <c r="AY12" i="69"/>
  <c r="BQ63" i="69"/>
  <c r="Y8" i="69"/>
  <c r="Y84" i="69" s="1"/>
  <c r="BX56" i="69"/>
  <c r="AX16" i="69"/>
  <c r="AX9" i="69"/>
  <c r="Y65" i="69"/>
  <c r="Y141" i="69" s="1"/>
  <c r="AY55" i="72"/>
  <c r="AY21" i="72"/>
  <c r="BQ18" i="72"/>
  <c r="BS9" i="72"/>
  <c r="BS34" i="72"/>
  <c r="BS55" i="72"/>
  <c r="BQ8" i="72"/>
  <c r="BQ40" i="72"/>
  <c r="AX40" i="72"/>
  <c r="BQ41" i="72"/>
  <c r="BX28" i="72"/>
  <c r="BE28" i="72"/>
  <c r="BX25" i="72"/>
  <c r="BE25" i="72"/>
  <c r="BQ17" i="72"/>
  <c r="AX17" i="72"/>
  <c r="BQ15" i="72"/>
  <c r="AX15" i="72"/>
  <c r="Z44" i="69"/>
  <c r="Z42" i="109"/>
  <c r="Z43" i="69"/>
  <c r="AC13" i="69"/>
  <c r="Z35" i="72"/>
  <c r="AF35" i="72" s="1"/>
  <c r="Z46" i="69"/>
  <c r="W44" i="109"/>
  <c r="BF31" i="72"/>
  <c r="AY23" i="72"/>
  <c r="BA55" i="72"/>
  <c r="BR13" i="72"/>
  <c r="BX31" i="72"/>
  <c r="BA53" i="72"/>
  <c r="BR7" i="72"/>
  <c r="BW25" i="72"/>
  <c r="BR53" i="72"/>
  <c r="BX56" i="72"/>
  <c r="AX9" i="72"/>
  <c r="BX7" i="72"/>
  <c r="AY20" i="72"/>
  <c r="BT56" i="69"/>
  <c r="BY22" i="69"/>
  <c r="BT55" i="69"/>
  <c r="BT23" i="72"/>
  <c r="BY31" i="72"/>
  <c r="BY21" i="72"/>
  <c r="BY54" i="69"/>
  <c r="BY30" i="72"/>
  <c r="BY23" i="72"/>
  <c r="BY31" i="69"/>
  <c r="BY20" i="72"/>
  <c r="BY21" i="69"/>
  <c r="BW53" i="69"/>
  <c r="BA23" i="72"/>
  <c r="BW27" i="72"/>
  <c r="BD25" i="69"/>
  <c r="BW26" i="72"/>
  <c r="BF27" i="69"/>
  <c r="BG37" i="109"/>
  <c r="Z55" i="109"/>
  <c r="BY16" i="72"/>
  <c r="BY15" i="72"/>
  <c r="BZ14" i="72"/>
  <c r="BY17" i="69"/>
  <c r="BY16" i="69"/>
  <c r="BZ14" i="69"/>
  <c r="BY18" i="69"/>
  <c r="BY18" i="72"/>
  <c r="BZ14" i="109"/>
  <c r="BF17" i="69"/>
  <c r="BF16" i="69"/>
  <c r="BF15" i="69"/>
  <c r="J57" i="68"/>
  <c r="Y56" i="69"/>
  <c r="Y132" i="69" s="1"/>
  <c r="BS56" i="69"/>
  <c r="BX20" i="72"/>
  <c r="AZ29" i="72"/>
  <c r="BB17" i="69"/>
  <c r="BF38" i="69"/>
  <c r="BF40" i="69"/>
  <c r="BB41" i="69"/>
  <c r="BF39" i="69"/>
  <c r="BY15" i="69"/>
  <c r="BY26" i="69"/>
  <c r="BW27" i="69"/>
  <c r="BY25" i="72"/>
  <c r="BY27" i="72"/>
  <c r="BW28" i="72"/>
  <c r="BW28" i="69"/>
  <c r="BY27" i="69"/>
  <c r="BX53" i="72"/>
  <c r="BU41" i="72"/>
  <c r="AX13" i="72"/>
  <c r="BS6" i="72"/>
  <c r="AX23" i="72"/>
  <c r="BX55" i="72"/>
  <c r="AZ31" i="72"/>
  <c r="D116" i="10"/>
  <c r="Y12" i="72"/>
  <c r="BW56" i="72"/>
  <c r="BQ39" i="72"/>
  <c r="BQ21" i="72"/>
  <c r="BE54" i="72"/>
  <c r="BQ16" i="72"/>
  <c r="D106" i="10"/>
  <c r="BE23" i="72"/>
  <c r="AZ30" i="72"/>
  <c r="BR30" i="72"/>
  <c r="BE6" i="72"/>
  <c r="BQ6" i="72"/>
  <c r="AX6" i="72"/>
  <c r="BA6" i="69"/>
  <c r="BS22" i="72"/>
  <c r="AZ22" i="72"/>
  <c r="BQ27" i="72"/>
  <c r="G22" i="9"/>
  <c r="F22" i="9"/>
  <c r="F12" i="9"/>
  <c r="BJ32" i="87" s="1"/>
  <c r="F20" i="9"/>
  <c r="G18" i="9"/>
  <c r="F19" i="9"/>
  <c r="G17" i="9"/>
  <c r="AQ42" i="87" s="1"/>
  <c r="G23" i="9"/>
  <c r="F23" i="9"/>
  <c r="G13" i="9"/>
  <c r="AN12" i="163" s="1"/>
  <c r="F13" i="9"/>
  <c r="G10" i="9"/>
  <c r="G19" i="9"/>
  <c r="AS45" i="69" s="1"/>
  <c r="G9" i="9"/>
  <c r="AS13" i="69" s="1"/>
  <c r="F9" i="9"/>
  <c r="F25" i="9"/>
  <c r="F8" i="9"/>
  <c r="G24" i="9"/>
  <c r="F24" i="9"/>
  <c r="G14" i="9"/>
  <c r="F10" i="9"/>
  <c r="F17" i="9"/>
  <c r="G25" i="9"/>
  <c r="F15" i="9"/>
  <c r="K5" i="109"/>
  <c r="BF19" i="109"/>
  <c r="BZ37" i="69"/>
  <c r="BG37" i="69"/>
  <c r="J14" i="109"/>
  <c r="X27" i="68"/>
  <c r="X23" i="68"/>
  <c r="X24" i="68"/>
  <c r="X8" i="68"/>
  <c r="X41" i="68"/>
  <c r="X56" i="68"/>
  <c r="X40" i="68"/>
  <c r="X14" i="68"/>
  <c r="X47" i="68"/>
  <c r="X54" i="68"/>
  <c r="X38" i="68"/>
  <c r="X19" i="68"/>
  <c r="X11" i="68"/>
  <c r="X20" i="68"/>
  <c r="X53" i="68"/>
  <c r="X37" i="68"/>
  <c r="X52" i="68"/>
  <c r="X26" i="68"/>
  <c r="X10" i="68"/>
  <c r="X43" i="68"/>
  <c r="X17" i="68"/>
  <c r="X50" i="68"/>
  <c r="X15" i="68"/>
  <c r="X16" i="68"/>
  <c r="X49" i="68"/>
  <c r="X48" i="68"/>
  <c r="X22" i="68"/>
  <c r="X55" i="68"/>
  <c r="X39" i="68"/>
  <c r="X13" i="68"/>
  <c r="X46" i="68"/>
  <c r="X25" i="68"/>
  <c r="X7" i="68"/>
  <c r="X12" i="68"/>
  <c r="X45" i="68"/>
  <c r="X44" i="68"/>
  <c r="X18" i="68"/>
  <c r="X51" i="68"/>
  <c r="X9" i="68"/>
  <c r="X42" i="68"/>
  <c r="X29" i="68"/>
  <c r="X21" i="68"/>
  <c r="X30" i="68"/>
  <c r="AD47" i="109"/>
  <c r="BZ37" i="109"/>
  <c r="BY52" i="69"/>
  <c r="BY48" i="69" s="1"/>
  <c r="BF24" i="109"/>
  <c r="BD55" i="72"/>
  <c r="BY41" i="72"/>
  <c r="BF54" i="69"/>
  <c r="BY56" i="69"/>
  <c r="BY38" i="72"/>
  <c r="BB27" i="69"/>
  <c r="BF26" i="69"/>
  <c r="BY28" i="69"/>
  <c r="BF53" i="72"/>
  <c r="BF56" i="72"/>
  <c r="BD53" i="69"/>
  <c r="BD53" i="72"/>
  <c r="BU41" i="69"/>
  <c r="BY40" i="69"/>
  <c r="BD48" i="87"/>
  <c r="BY41" i="69"/>
  <c r="J57" i="87"/>
  <c r="BF55" i="69"/>
  <c r="BD28" i="69"/>
  <c r="BD26" i="69"/>
  <c r="BB28" i="69"/>
  <c r="AD19" i="69"/>
  <c r="AD95" i="69" s="1"/>
  <c r="AC29" i="87"/>
  <c r="AC88" i="87" s="1"/>
  <c r="AC29" i="83"/>
  <c r="AC89" i="83" s="1"/>
  <c r="AC30" i="69"/>
  <c r="AC29" i="72"/>
  <c r="AC29" i="69"/>
  <c r="AC31" i="69"/>
  <c r="Z54" i="69"/>
  <c r="Z52" i="69"/>
  <c r="Z128" i="69" s="1"/>
  <c r="Z55" i="69"/>
  <c r="Z56" i="69"/>
  <c r="BY56" i="72"/>
  <c r="BF53" i="69"/>
  <c r="BY53" i="69"/>
  <c r="BY53" i="72"/>
  <c r="BF56" i="69"/>
  <c r="BY55" i="72"/>
  <c r="BY54" i="72"/>
  <c r="BD56" i="69"/>
  <c r="BY55" i="69"/>
  <c r="BY39" i="69"/>
  <c r="BU38" i="72"/>
  <c r="BD48" i="109"/>
  <c r="BW55" i="72"/>
  <c r="BB39" i="69"/>
  <c r="BU38" i="69"/>
  <c r="BD55" i="69"/>
  <c r="BY40" i="72"/>
  <c r="BD54" i="69"/>
  <c r="BW54" i="72"/>
  <c r="BF55" i="72"/>
  <c r="BD54" i="72"/>
  <c r="BW54" i="69"/>
  <c r="BF41" i="69"/>
  <c r="BU40" i="69"/>
  <c r="BY38" i="69"/>
  <c r="BB38" i="69"/>
  <c r="AZ20" i="72"/>
  <c r="BS20" i="72"/>
  <c r="BA56" i="72"/>
  <c r="BT56" i="72"/>
  <c r="BQ55" i="72"/>
  <c r="BZ24" i="69"/>
  <c r="BY26" i="72"/>
  <c r="BY24" i="109"/>
  <c r="BW26" i="69"/>
  <c r="AA71" i="69"/>
  <c r="AA147" i="69" s="1"/>
  <c r="AD55" i="83"/>
  <c r="AC55" i="83"/>
  <c r="AC115" i="83" s="1"/>
  <c r="AX20" i="72"/>
  <c r="BQ20" i="72"/>
  <c r="BS8" i="72"/>
  <c r="BQ31" i="72"/>
  <c r="AX31" i="72"/>
  <c r="BF48" i="109"/>
  <c r="BF44" i="109" s="1"/>
  <c r="Z42" i="69"/>
  <c r="Z118" i="69" s="1"/>
  <c r="AY29" i="72"/>
  <c r="F30" i="68"/>
  <c r="S30" i="68" s="1"/>
  <c r="V7" i="68"/>
  <c r="Y69" i="72"/>
  <c r="Y34" i="72"/>
  <c r="AD10" i="87"/>
  <c r="BF23" i="69"/>
  <c r="AC55" i="109"/>
  <c r="AA55" i="83"/>
  <c r="BQ28" i="72"/>
  <c r="Z55" i="87"/>
  <c r="BL50" i="72"/>
  <c r="BQ56" i="72"/>
  <c r="AX56" i="72"/>
  <c r="Y53" i="72"/>
  <c r="AZ21" i="72"/>
  <c r="BS21" i="72"/>
  <c r="I25" i="77"/>
  <c r="BB48" i="109"/>
  <c r="Y9" i="72"/>
  <c r="AY54" i="72"/>
  <c r="H30" i="68"/>
  <c r="U30" i="68" s="1"/>
  <c r="D30" i="68"/>
  <c r="Q30" i="68" s="1"/>
  <c r="E30" i="68"/>
  <c r="R30" i="68" s="1"/>
  <c r="V8" i="68"/>
  <c r="R56" i="68"/>
  <c r="U10" i="68"/>
  <c r="U53" i="68"/>
  <c r="R48" i="68"/>
  <c r="R47" i="68"/>
  <c r="E57" i="68"/>
  <c r="Q39" i="68"/>
  <c r="S39" i="68"/>
  <c r="D29" i="68"/>
  <c r="Q29" i="68" s="1"/>
  <c r="W51" i="68"/>
  <c r="W50" i="68"/>
  <c r="W48" i="68"/>
  <c r="S53" i="68"/>
  <c r="R49" i="68"/>
  <c r="R44" i="68"/>
  <c r="R41" i="68"/>
  <c r="V24" i="68"/>
  <c r="T23" i="68"/>
  <c r="R21" i="68"/>
  <c r="V17" i="68"/>
  <c r="Q37" i="68"/>
  <c r="W56" i="68"/>
  <c r="W54" i="68"/>
  <c r="W53" i="68"/>
  <c r="W49" i="68"/>
  <c r="W47" i="68"/>
  <c r="W46" i="68"/>
  <c r="V45" i="68"/>
  <c r="W42" i="68"/>
  <c r="V41" i="68"/>
  <c r="V40" i="68"/>
  <c r="W39" i="68"/>
  <c r="V38" i="68"/>
  <c r="U7" i="68"/>
  <c r="S24" i="68"/>
  <c r="Q23" i="68"/>
  <c r="W21" i="68"/>
  <c r="V20" i="68"/>
  <c r="U19" i="68"/>
  <c r="T18" i="68"/>
  <c r="S17" i="68"/>
  <c r="R16" i="68"/>
  <c r="Q15" i="68"/>
  <c r="W13" i="68"/>
  <c r="V12" i="68"/>
  <c r="U11" i="68"/>
  <c r="T9" i="68"/>
  <c r="F29" i="68"/>
  <c r="R25" i="68"/>
  <c r="Q27" i="68"/>
  <c r="Q25" i="68"/>
  <c r="R52" i="68"/>
  <c r="Q56" i="68"/>
  <c r="V54" i="68"/>
  <c r="V53" i="68"/>
  <c r="V52" i="68"/>
  <c r="V51" i="68"/>
  <c r="V50" i="68"/>
  <c r="V49" i="68"/>
  <c r="V48" i="68"/>
  <c r="V47" i="68"/>
  <c r="V46" i="68"/>
  <c r="U45" i="68"/>
  <c r="V44" i="68"/>
  <c r="V43" i="68"/>
  <c r="V42" i="68"/>
  <c r="U41" i="68"/>
  <c r="V39" i="68"/>
  <c r="U38" i="68"/>
  <c r="T7" i="68"/>
  <c r="R24" i="68"/>
  <c r="W22" i="68"/>
  <c r="V21" i="68"/>
  <c r="U20" i="68"/>
  <c r="T19" i="68"/>
  <c r="S18" i="68"/>
  <c r="R17" i="68"/>
  <c r="Q16" i="68"/>
  <c r="W14" i="68"/>
  <c r="V13" i="68"/>
  <c r="U12" i="68"/>
  <c r="T11" i="68"/>
  <c r="T10" i="68"/>
  <c r="S9" i="68"/>
  <c r="E29" i="68"/>
  <c r="Q26" i="68"/>
  <c r="Q55" i="68"/>
  <c r="T37" i="68"/>
  <c r="W37" i="68"/>
  <c r="U54" i="68"/>
  <c r="U50" i="68"/>
  <c r="U47" i="68"/>
  <c r="U42" i="68"/>
  <c r="U39" i="68"/>
  <c r="T38" i="68"/>
  <c r="V22" i="68"/>
  <c r="U21" i="68"/>
  <c r="T20" i="68"/>
  <c r="S19" i="68"/>
  <c r="R18" i="68"/>
  <c r="Q17" i="68"/>
  <c r="W15" i="68"/>
  <c r="V14" i="68"/>
  <c r="U13" i="68"/>
  <c r="T12" i="68"/>
  <c r="S11" i="68"/>
  <c r="S10" i="68"/>
  <c r="R9" i="68"/>
  <c r="W26" i="68"/>
  <c r="U27" i="68"/>
  <c r="V29" i="68"/>
  <c r="W55" i="68"/>
  <c r="U51" i="68"/>
  <c r="U48" i="68"/>
  <c r="U46" i="68"/>
  <c r="U43" i="68"/>
  <c r="U40" i="68"/>
  <c r="S7" i="68"/>
  <c r="U56" i="68"/>
  <c r="T54" i="68"/>
  <c r="T52" i="68"/>
  <c r="T51" i="68"/>
  <c r="T50" i="68"/>
  <c r="T48" i="68"/>
  <c r="T47" i="68"/>
  <c r="T46" i="68"/>
  <c r="T45" i="68"/>
  <c r="T44" i="68"/>
  <c r="T43" i="68"/>
  <c r="T42" i="68"/>
  <c r="T41" i="68"/>
  <c r="T40" i="68"/>
  <c r="T39" i="68"/>
  <c r="S38" i="68"/>
  <c r="R7" i="68"/>
  <c r="V23" i="68"/>
  <c r="U22" i="68"/>
  <c r="T21" i="68"/>
  <c r="S20" i="68"/>
  <c r="R19" i="68"/>
  <c r="Q18" i="68"/>
  <c r="W16" i="68"/>
  <c r="V15" i="68"/>
  <c r="U14" i="68"/>
  <c r="T13" i="68"/>
  <c r="S12" i="68"/>
  <c r="R11" i="68"/>
  <c r="R10" i="68"/>
  <c r="Q9" i="68"/>
  <c r="V26" i="68"/>
  <c r="G30" i="68"/>
  <c r="W24" i="68"/>
  <c r="V56" i="68"/>
  <c r="U52" i="68"/>
  <c r="U49" i="68"/>
  <c r="U44" i="68"/>
  <c r="W23" i="68"/>
  <c r="V37" i="68"/>
  <c r="V55" i="68"/>
  <c r="U37" i="68"/>
  <c r="T56" i="68"/>
  <c r="U55" i="68"/>
  <c r="S54" i="68"/>
  <c r="T53" i="68"/>
  <c r="S52" i="68"/>
  <c r="S51" i="68"/>
  <c r="S50" i="68"/>
  <c r="S49" i="68"/>
  <c r="S48" i="68"/>
  <c r="S47" i="68"/>
  <c r="S46" i="68"/>
  <c r="S45" i="68"/>
  <c r="S44" i="68"/>
  <c r="S43" i="68"/>
  <c r="S42" i="68"/>
  <c r="S41" i="68"/>
  <c r="S40" i="68"/>
  <c r="R38" i="68"/>
  <c r="Q7" i="68"/>
  <c r="U23" i="68"/>
  <c r="T22" i="68"/>
  <c r="S21" i="68"/>
  <c r="R20" i="68"/>
  <c r="Q19" i="68"/>
  <c r="W17" i="68"/>
  <c r="V16" i="68"/>
  <c r="U15" i="68"/>
  <c r="T14" i="68"/>
  <c r="S13" i="68"/>
  <c r="R12" i="68"/>
  <c r="Q11" i="68"/>
  <c r="Q10" i="68"/>
  <c r="V25" i="68"/>
  <c r="U26" i="68"/>
  <c r="S27" i="68"/>
  <c r="S14" i="68"/>
  <c r="R13" i="68"/>
  <c r="Q12" i="68"/>
  <c r="W10" i="68"/>
  <c r="W9" i="68"/>
  <c r="U25" i="68"/>
  <c r="T26" i="68"/>
  <c r="T55" i="68"/>
  <c r="R51" i="68"/>
  <c r="R45" i="68"/>
  <c r="R42" i="68"/>
  <c r="R39" i="68"/>
  <c r="Q38" i="68"/>
  <c r="S22" i="68"/>
  <c r="Q20" i="68"/>
  <c r="W18" i="68"/>
  <c r="T15" i="68"/>
  <c r="S37" i="68"/>
  <c r="S55" i="68"/>
  <c r="R54" i="68"/>
  <c r="R53" i="68"/>
  <c r="Q52" i="68"/>
  <c r="Q51" i="68"/>
  <c r="Q49" i="68"/>
  <c r="Q46" i="68"/>
  <c r="Q45" i="68"/>
  <c r="Q44" i="68"/>
  <c r="Q43" i="68"/>
  <c r="Q42" i="68"/>
  <c r="Q41" i="68"/>
  <c r="W7" i="68"/>
  <c r="U24" i="68"/>
  <c r="S23" i="68"/>
  <c r="R22" i="68"/>
  <c r="Q21" i="68"/>
  <c r="W19" i="68"/>
  <c r="V18" i="68"/>
  <c r="U17" i="68"/>
  <c r="T16" i="68"/>
  <c r="S15" i="68"/>
  <c r="R14" i="68"/>
  <c r="Q13" i="68"/>
  <c r="W11" i="68"/>
  <c r="V10" i="68"/>
  <c r="H29" i="68"/>
  <c r="T25" i="68"/>
  <c r="S26" i="68"/>
  <c r="R27" i="68"/>
  <c r="R46" i="68"/>
  <c r="R43" i="68"/>
  <c r="U16" i="68"/>
  <c r="T29" i="68"/>
  <c r="R37" i="68"/>
  <c r="R55" i="68"/>
  <c r="Q53" i="68"/>
  <c r="Q50" i="68"/>
  <c r="Q48" i="68"/>
  <c r="Q47" i="68"/>
  <c r="W45" i="68"/>
  <c r="W41" i="68"/>
  <c r="W40" i="68"/>
  <c r="Q40" i="68"/>
  <c r="W38" i="68"/>
  <c r="T24" i="68"/>
  <c r="T17" i="68"/>
  <c r="S16" i="68"/>
  <c r="R15" i="68"/>
  <c r="Q14" i="68"/>
  <c r="W12" i="68"/>
  <c r="V11" i="68"/>
  <c r="U9" i="68"/>
  <c r="T8" i="68"/>
  <c r="S25" i="68"/>
  <c r="R26" i="68"/>
  <c r="Q24" i="68"/>
  <c r="F57" i="68"/>
  <c r="T27" i="68"/>
  <c r="H57" i="68"/>
  <c r="I57" i="68"/>
  <c r="I30" i="68"/>
  <c r="BX32" i="109"/>
  <c r="BW48" i="87"/>
  <c r="BS5" i="72"/>
  <c r="BT48" i="109"/>
  <c r="BX5" i="109"/>
  <c r="BS19" i="83"/>
  <c r="AZ19" i="83"/>
  <c r="BW48" i="109"/>
  <c r="AZ5" i="83"/>
  <c r="BS5" i="83"/>
  <c r="BT48" i="87"/>
  <c r="BA48" i="87"/>
  <c r="BS19" i="109"/>
  <c r="AZ19" i="109"/>
  <c r="V53" i="109"/>
  <c r="AZ5" i="109"/>
  <c r="V53" i="87"/>
  <c r="P53" i="109"/>
  <c r="O66" i="72"/>
  <c r="BT6" i="69"/>
  <c r="BT8" i="69"/>
  <c r="BT9" i="69"/>
  <c r="BT8" i="72"/>
  <c r="BT7" i="69"/>
  <c r="BT7" i="72"/>
  <c r="BT6" i="72"/>
  <c r="BL49" i="87"/>
  <c r="Y55" i="72"/>
  <c r="Y7" i="72"/>
  <c r="AA55" i="87"/>
  <c r="AB55" i="109"/>
  <c r="AE55" i="109" s="1"/>
  <c r="AO55" i="109" s="1"/>
  <c r="AC71" i="69"/>
  <c r="BT54" i="72"/>
  <c r="BA7" i="69"/>
  <c r="Z71" i="69"/>
  <c r="Z147" i="69" s="1"/>
  <c r="BQ38" i="72"/>
  <c r="BQ54" i="72"/>
  <c r="BU40" i="72"/>
  <c r="BQ11" i="72"/>
  <c r="AX11" i="72"/>
  <c r="AC71" i="72"/>
  <c r="BX34" i="72"/>
  <c r="Y44" i="72"/>
  <c r="BQ26" i="72"/>
  <c r="BR56" i="72"/>
  <c r="Y68" i="69"/>
  <c r="Y144" i="69" s="1"/>
  <c r="BY39" i="72"/>
  <c r="BF23" i="72"/>
  <c r="BX27" i="72"/>
  <c r="Y23" i="72"/>
  <c r="Y35" i="69"/>
  <c r="Y111" i="69" s="1"/>
  <c r="Y33" i="69"/>
  <c r="Y109" i="69" s="1"/>
  <c r="Y31" i="69"/>
  <c r="Y107" i="69" s="1"/>
  <c r="BY30" i="69"/>
  <c r="Y28" i="69"/>
  <c r="Y104" i="69" s="1"/>
  <c r="Y27" i="69"/>
  <c r="Y103" i="69" s="1"/>
  <c r="BF19" i="72"/>
  <c r="E39" i="113"/>
  <c r="D163" i="77"/>
  <c r="BZ29" i="72"/>
  <c r="BY19" i="69"/>
  <c r="BY19" i="109"/>
  <c r="BZ29" i="69"/>
  <c r="F17" i="113"/>
  <c r="Y46" i="69"/>
  <c r="Y122" i="69" s="1"/>
  <c r="Y43" i="69"/>
  <c r="Y119" i="69" s="1"/>
  <c r="BZ37" i="72"/>
  <c r="BZ37" i="83"/>
  <c r="AU59" i="72"/>
  <c r="AU51" i="83"/>
  <c r="AU51" i="87"/>
  <c r="K15" i="77"/>
  <c r="F62" i="147" s="1"/>
  <c r="U62" i="147" s="1"/>
  <c r="K12" i="77"/>
  <c r="J15" i="77"/>
  <c r="F60" i="147" s="1"/>
  <c r="U60" i="147" s="1"/>
  <c r="AC57" i="69"/>
  <c r="AC133" i="69" s="1"/>
  <c r="BY20" i="69"/>
  <c r="C29" i="69"/>
  <c r="BF31" i="69"/>
  <c r="BF22" i="69"/>
  <c r="C163" i="77"/>
  <c r="P61" i="69"/>
  <c r="P137" i="69" s="1"/>
  <c r="Y25" i="69"/>
  <c r="Y101" i="69" s="1"/>
  <c r="BF48" i="87"/>
  <c r="BF44" i="87" s="1"/>
  <c r="BG14" i="83"/>
  <c r="AD51" i="69"/>
  <c r="BY28" i="72"/>
  <c r="AD47" i="69"/>
  <c r="AD123" i="69" s="1"/>
  <c r="D29" i="69"/>
  <c r="BF29" i="72"/>
  <c r="AX5" i="72"/>
  <c r="AC42" i="109"/>
  <c r="AM42" i="109" s="1"/>
  <c r="AD51" i="72"/>
  <c r="AL51" i="72" s="1"/>
  <c r="AD47" i="83"/>
  <c r="AL47" i="83" s="1"/>
  <c r="AD47" i="87"/>
  <c r="AL47" i="87" s="1"/>
  <c r="BF19" i="83"/>
  <c r="BF19" i="69"/>
  <c r="Z42" i="87"/>
  <c r="AA29" i="87"/>
  <c r="AG29" i="87" s="1"/>
  <c r="AD43" i="69"/>
  <c r="AD5" i="83"/>
  <c r="AL5" i="83" s="1"/>
  <c r="AA21" i="72"/>
  <c r="AG21" i="72" s="1"/>
  <c r="AD27" i="72"/>
  <c r="AL27" i="72" s="1"/>
  <c r="Z6" i="69"/>
  <c r="Z39" i="72"/>
  <c r="AF39" i="72" s="1"/>
  <c r="AB19" i="83"/>
  <c r="Z37" i="69"/>
  <c r="Z113" i="69" s="1"/>
  <c r="AC28" i="69"/>
  <c r="Z45" i="72"/>
  <c r="AF45" i="72" s="1"/>
  <c r="Z43" i="72"/>
  <c r="AF43" i="72" s="1"/>
  <c r="AB71" i="72"/>
  <c r="AD24" i="83"/>
  <c r="AL24" i="83" s="1"/>
  <c r="AA55" i="109"/>
  <c r="AB71" i="69"/>
  <c r="AB147" i="69" s="1"/>
  <c r="AB55" i="87"/>
  <c r="Z71" i="72"/>
  <c r="Z55" i="83"/>
  <c r="AC55" i="87"/>
  <c r="AC114" i="87" s="1"/>
  <c r="AB10" i="109"/>
  <c r="AD23" i="72"/>
  <c r="AL23" i="72" s="1"/>
  <c r="AB13" i="69"/>
  <c r="AB89" i="69" s="1"/>
  <c r="AA43" i="109"/>
  <c r="AD12" i="69"/>
  <c r="AD8" i="69"/>
  <c r="AB10" i="72"/>
  <c r="AD33" i="72"/>
  <c r="AL33" i="72" s="1"/>
  <c r="Z13" i="72"/>
  <c r="AF13" i="72" s="1"/>
  <c r="AA13" i="69"/>
  <c r="AD35" i="72"/>
  <c r="AL35" i="72" s="1"/>
  <c r="Z20" i="87"/>
  <c r="AC12" i="69"/>
  <c r="AC88" i="69" s="1"/>
  <c r="AC10" i="69"/>
  <c r="AD5" i="69"/>
  <c r="AD81" i="69" s="1"/>
  <c r="AD42" i="69"/>
  <c r="Z5" i="83"/>
  <c r="AF5" i="83" s="1"/>
  <c r="Z25" i="72"/>
  <c r="AF25" i="72" s="1"/>
  <c r="AD7" i="69"/>
  <c r="AA21" i="87"/>
  <c r="AA28" i="72"/>
  <c r="AG28" i="72" s="1"/>
  <c r="AA23" i="72"/>
  <c r="AG23" i="72" s="1"/>
  <c r="AA11" i="69"/>
  <c r="AD9" i="72"/>
  <c r="AL9" i="72" s="1"/>
  <c r="AC12" i="72"/>
  <c r="AA8" i="72"/>
  <c r="AG8" i="72" s="1"/>
  <c r="Z41" i="72"/>
  <c r="AF41" i="72" s="1"/>
  <c r="Z21" i="69"/>
  <c r="AA20" i="87"/>
  <c r="AB19" i="69"/>
  <c r="AB95" i="69" s="1"/>
  <c r="Z7" i="69"/>
  <c r="Z8" i="69"/>
  <c r="Z9" i="72"/>
  <c r="AF9" i="72" s="1"/>
  <c r="AD55" i="72"/>
  <c r="AL55" i="72" s="1"/>
  <c r="AD56" i="69"/>
  <c r="Z21" i="87"/>
  <c r="AD43" i="72"/>
  <c r="AL43" i="72" s="1"/>
  <c r="AD26" i="69"/>
  <c r="Z30" i="69"/>
  <c r="AA11" i="72"/>
  <c r="AG11" i="72" s="1"/>
  <c r="AA40" i="69"/>
  <c r="AA20" i="69"/>
  <c r="AD30" i="69"/>
  <c r="AC23" i="69"/>
  <c r="AC23" i="87"/>
  <c r="AC82" i="87" s="1"/>
  <c r="AD23" i="87"/>
  <c r="AB50" i="109"/>
  <c r="Z19" i="109"/>
  <c r="AF19" i="109" s="1"/>
  <c r="Z41" i="69"/>
  <c r="Z7" i="72"/>
  <c r="AF7" i="72" s="1"/>
  <c r="AA6" i="69"/>
  <c r="Z23" i="87"/>
  <c r="AA27" i="72"/>
  <c r="AG27" i="72" s="1"/>
  <c r="AD46" i="72"/>
  <c r="AL46" i="72" s="1"/>
  <c r="AA30" i="69"/>
  <c r="AB7" i="69"/>
  <c r="AB83" i="69" s="1"/>
  <c r="AB22" i="69"/>
  <c r="AB98" i="69" s="1"/>
  <c r="AB20" i="87"/>
  <c r="AE20" i="87" s="1"/>
  <c r="AO20" i="87" s="1"/>
  <c r="AP20" i="87" s="1"/>
  <c r="CC20" i="87" s="1"/>
  <c r="AD25" i="72"/>
  <c r="AL25" i="72" s="1"/>
  <c r="AD11" i="72"/>
  <c r="AL11" i="72" s="1"/>
  <c r="AA23" i="69"/>
  <c r="AA9" i="72"/>
  <c r="AG9" i="72" s="1"/>
  <c r="AB5" i="83"/>
  <c r="AA39" i="69"/>
  <c r="AB23" i="72"/>
  <c r="Z11" i="72"/>
  <c r="AF11" i="72" s="1"/>
  <c r="AA7" i="72"/>
  <c r="AG7" i="72" s="1"/>
  <c r="Z26" i="72"/>
  <c r="AF26" i="72" s="1"/>
  <c r="AB8" i="72"/>
  <c r="AB9" i="72"/>
  <c r="AA43" i="83"/>
  <c r="AA8" i="69"/>
  <c r="AC44" i="69"/>
  <c r="AC46" i="69"/>
  <c r="AD22" i="72"/>
  <c r="AL22" i="72" s="1"/>
  <c r="AA26" i="69"/>
  <c r="AC22" i="87"/>
  <c r="AC81" i="87" s="1"/>
  <c r="Z22" i="87"/>
  <c r="AB30" i="69"/>
  <c r="AB106" i="69" s="1"/>
  <c r="AD9" i="69"/>
  <c r="AD55" i="69"/>
  <c r="AA22" i="69"/>
  <c r="Z12" i="69"/>
  <c r="AD28" i="72"/>
  <c r="AL28" i="72" s="1"/>
  <c r="AC43" i="109"/>
  <c r="AD13" i="69"/>
  <c r="AD42" i="109"/>
  <c r="AB21" i="72"/>
  <c r="AB19" i="109"/>
  <c r="AC47" i="69"/>
  <c r="AC123" i="69" s="1"/>
  <c r="Z11" i="69"/>
  <c r="AD13" i="72"/>
  <c r="AL13" i="72" s="1"/>
  <c r="Z43" i="109"/>
  <c r="Z40" i="69"/>
  <c r="Z40" i="72"/>
  <c r="AF40" i="72" s="1"/>
  <c r="AA13" i="72"/>
  <c r="AG13" i="72" s="1"/>
  <c r="AD36" i="69"/>
  <c r="Z13" i="69"/>
  <c r="AD45" i="72"/>
  <c r="AL45" i="72" s="1"/>
  <c r="AD34" i="72"/>
  <c r="AL34" i="72" s="1"/>
  <c r="AC21" i="72"/>
  <c r="AC96" i="72" s="1"/>
  <c r="AC21" i="69"/>
  <c r="AB13" i="72"/>
  <c r="AA27" i="69"/>
  <c r="AC21" i="87"/>
  <c r="AC80" i="87" s="1"/>
  <c r="AB60" i="72"/>
  <c r="AE60" i="72" s="1"/>
  <c r="AE135" i="72" s="1"/>
  <c r="AD33" i="69"/>
  <c r="AA31" i="69"/>
  <c r="Z21" i="72"/>
  <c r="AF21" i="72" s="1"/>
  <c r="Z38" i="72"/>
  <c r="AF38" i="72" s="1"/>
  <c r="Z9" i="69"/>
  <c r="AA29" i="83"/>
  <c r="AD28" i="69"/>
  <c r="AA26" i="72"/>
  <c r="AG26" i="72" s="1"/>
  <c r="AD44" i="72"/>
  <c r="AL44" i="72" s="1"/>
  <c r="AD11" i="69"/>
  <c r="Z6" i="72"/>
  <c r="AF6" i="72" s="1"/>
  <c r="AA12" i="72"/>
  <c r="AG12" i="72" s="1"/>
  <c r="Z8" i="72"/>
  <c r="AF8" i="72" s="1"/>
  <c r="Z43" i="83"/>
  <c r="Z31" i="69"/>
  <c r="AA30" i="72"/>
  <c r="AG30" i="72" s="1"/>
  <c r="AB6" i="69"/>
  <c r="AB82" i="69" s="1"/>
  <c r="AC23" i="72"/>
  <c r="Z38" i="69"/>
  <c r="AB21" i="69"/>
  <c r="AB97" i="69" s="1"/>
  <c r="Z27" i="72"/>
  <c r="AF27" i="72" s="1"/>
  <c r="Z23" i="72"/>
  <c r="AF23" i="72" s="1"/>
  <c r="AC29" i="109"/>
  <c r="AA28" i="69"/>
  <c r="AC6" i="69"/>
  <c r="AC82" i="69" s="1"/>
  <c r="AD31" i="69"/>
  <c r="AA45" i="69"/>
  <c r="AC20" i="69"/>
  <c r="AC96" i="69" s="1"/>
  <c r="AB11" i="72"/>
  <c r="AA25" i="69"/>
  <c r="AC20" i="87"/>
  <c r="AC79" i="87" s="1"/>
  <c r="AD20" i="72"/>
  <c r="AL20" i="72" s="1"/>
  <c r="AB29" i="69"/>
  <c r="AB105" i="69" s="1"/>
  <c r="Z26" i="69"/>
  <c r="Z20" i="69"/>
  <c r="Z39" i="69"/>
  <c r="AB9" i="69"/>
  <c r="AB85" i="69" s="1"/>
  <c r="AB5" i="87"/>
  <c r="AD36" i="72"/>
  <c r="AL36" i="72" s="1"/>
  <c r="AD32" i="109"/>
  <c r="Z27" i="69"/>
  <c r="AC31" i="72"/>
  <c r="AD25" i="69"/>
  <c r="AB22" i="87"/>
  <c r="AE22" i="87" s="1"/>
  <c r="AO22" i="87" s="1"/>
  <c r="AP22" i="87" s="1"/>
  <c r="CC22" i="87" s="1"/>
  <c r="AA31" i="72"/>
  <c r="AG31" i="72" s="1"/>
  <c r="AA6" i="72"/>
  <c r="AG6" i="72" s="1"/>
  <c r="Z22" i="72"/>
  <c r="AF22" i="72" s="1"/>
  <c r="AA22" i="72"/>
  <c r="AG22" i="72" s="1"/>
  <c r="AD53" i="69"/>
  <c r="AC11" i="69"/>
  <c r="AC87" i="69" s="1"/>
  <c r="AA23" i="87"/>
  <c r="AD54" i="72"/>
  <c r="AL54" i="72" s="1"/>
  <c r="AD6" i="69"/>
  <c r="AB21" i="87"/>
  <c r="AE21" i="87" s="1"/>
  <c r="AO21" i="87" s="1"/>
  <c r="AP21" i="87" s="1"/>
  <c r="CC21" i="87" s="1"/>
  <c r="AB6" i="72"/>
  <c r="Z29" i="87"/>
  <c r="AF29" i="87" s="1"/>
  <c r="Z43" i="87"/>
  <c r="AB31" i="69"/>
  <c r="AB107" i="69" s="1"/>
  <c r="AD32" i="83"/>
  <c r="AL32" i="83" s="1"/>
  <c r="AD24" i="87"/>
  <c r="AD5" i="87"/>
  <c r="AL5" i="87" s="1"/>
  <c r="AB50" i="87"/>
  <c r="Z19" i="72"/>
  <c r="AA19" i="72"/>
  <c r="AG19" i="72" s="1"/>
  <c r="AA5" i="83"/>
  <c r="AG5" i="83" s="1"/>
  <c r="AC10" i="87"/>
  <c r="AC69" i="87" s="1"/>
  <c r="AB58" i="69"/>
  <c r="AB134" i="69" s="1"/>
  <c r="AD10" i="69"/>
  <c r="AD86" i="69" s="1"/>
  <c r="Z24" i="69"/>
  <c r="Z100" i="69" s="1"/>
  <c r="Z5" i="69"/>
  <c r="Z81" i="69" s="1"/>
  <c r="AA24" i="69"/>
  <c r="AA100" i="69" s="1"/>
  <c r="AA5" i="69"/>
  <c r="AC52" i="69"/>
  <c r="AA5" i="109"/>
  <c r="AG5" i="109" s="1"/>
  <c r="Z10" i="109"/>
  <c r="Z28" i="69"/>
  <c r="AA12" i="69"/>
  <c r="AD53" i="72"/>
  <c r="AL53" i="72" s="1"/>
  <c r="Z30" i="72"/>
  <c r="AF30" i="72" s="1"/>
  <c r="Z23" i="69"/>
  <c r="Z12" i="72"/>
  <c r="AF12" i="72" s="1"/>
  <c r="AA43" i="87"/>
  <c r="AD6" i="72"/>
  <c r="AL6" i="72" s="1"/>
  <c r="AD46" i="69"/>
  <c r="AD54" i="69"/>
  <c r="AD35" i="69"/>
  <c r="AB7" i="72"/>
  <c r="AD48" i="109"/>
  <c r="Z25" i="69"/>
  <c r="AD26" i="72"/>
  <c r="AL26" i="72" s="1"/>
  <c r="Z20" i="72"/>
  <c r="AF20" i="72" s="1"/>
  <c r="AA25" i="72"/>
  <c r="AG25" i="72" s="1"/>
  <c r="AC43" i="87"/>
  <c r="AC102" i="87" s="1"/>
  <c r="AB47" i="69"/>
  <c r="AA22" i="87"/>
  <c r="AD24" i="109"/>
  <c r="AA29" i="109"/>
  <c r="AD56" i="72"/>
  <c r="AL56" i="72" s="1"/>
  <c r="Z19" i="69"/>
  <c r="Z95" i="69" s="1"/>
  <c r="AC19" i="83"/>
  <c r="Z24" i="87"/>
  <c r="AC10" i="109"/>
  <c r="AB12" i="72"/>
  <c r="AB60" i="69"/>
  <c r="AB136" i="69" s="1"/>
  <c r="AB50" i="69"/>
  <c r="AB126" i="69" s="1"/>
  <c r="AA7" i="69"/>
  <c r="AB20" i="69"/>
  <c r="AB96" i="69" s="1"/>
  <c r="AC22" i="72"/>
  <c r="Z31" i="72"/>
  <c r="AF31" i="72" s="1"/>
  <c r="AD34" i="69"/>
  <c r="Z24" i="109"/>
  <c r="AF24" i="109" s="1"/>
  <c r="AD20" i="87"/>
  <c r="Z29" i="109"/>
  <c r="AC11" i="72"/>
  <c r="AC20" i="72"/>
  <c r="AC95" i="72" s="1"/>
  <c r="AA41" i="69"/>
  <c r="Z47" i="69"/>
  <c r="Z123" i="69" s="1"/>
  <c r="Z29" i="83"/>
  <c r="AA20" i="72"/>
  <c r="AG20" i="72" s="1"/>
  <c r="AB22" i="72"/>
  <c r="AA24" i="87"/>
  <c r="Z5" i="87"/>
  <c r="AF5" i="87" s="1"/>
  <c r="AB50" i="83"/>
  <c r="AD71" i="72"/>
  <c r="AD55" i="109"/>
  <c r="AB10" i="87"/>
  <c r="AE10" i="87" s="1"/>
  <c r="AD21" i="87"/>
  <c r="AC30" i="72"/>
  <c r="AD7" i="72"/>
  <c r="AL7" i="72" s="1"/>
  <c r="AB19" i="87"/>
  <c r="AA47" i="69"/>
  <c r="AA123" i="69" s="1"/>
  <c r="AB23" i="87"/>
  <c r="AE23" i="87" s="1"/>
  <c r="AO23" i="87" s="1"/>
  <c r="AP23" i="87" s="1"/>
  <c r="CC23" i="87" s="1"/>
  <c r="AA9" i="69"/>
  <c r="AD8" i="72"/>
  <c r="AL8" i="72" s="1"/>
  <c r="Z5" i="109"/>
  <c r="AF5" i="109" s="1"/>
  <c r="AA37" i="69"/>
  <c r="AA113" i="69" s="1"/>
  <c r="AC48" i="109"/>
  <c r="AJ48" i="109" s="1"/>
  <c r="AC43" i="69"/>
  <c r="AD21" i="72"/>
  <c r="AL21" i="72" s="1"/>
  <c r="AD22" i="87"/>
  <c r="AD44" i="69"/>
  <c r="AB19" i="72"/>
  <c r="AD45" i="69"/>
  <c r="AB5" i="109"/>
  <c r="AB5" i="72"/>
  <c r="Z22" i="69"/>
  <c r="AA21" i="69"/>
  <c r="Z28" i="72"/>
  <c r="AF28" i="72" s="1"/>
  <c r="AC43" i="83"/>
  <c r="AC103" i="83" s="1"/>
  <c r="AD29" i="69"/>
  <c r="AD105" i="69" s="1"/>
  <c r="AB5" i="69"/>
  <c r="AB81" i="69" s="1"/>
  <c r="AC19" i="72"/>
  <c r="AA5" i="87"/>
  <c r="AG5" i="87" s="1"/>
  <c r="Z24" i="83"/>
  <c r="AF24" i="83" s="1"/>
  <c r="AC22" i="69"/>
  <c r="AC45" i="69"/>
  <c r="AC13" i="72"/>
  <c r="AB8" i="69"/>
  <c r="AB84" i="69" s="1"/>
  <c r="AD5" i="109"/>
  <c r="AD27" i="69"/>
  <c r="AB20" i="72"/>
  <c r="AA38" i="69"/>
  <c r="AD12" i="72"/>
  <c r="AL12" i="72" s="1"/>
  <c r="AB23" i="69"/>
  <c r="AB99" i="69" s="1"/>
  <c r="AD10" i="72"/>
  <c r="AA10" i="69"/>
  <c r="AA86" i="69" s="1"/>
  <c r="AD32" i="69"/>
  <c r="AD108" i="69" s="1"/>
  <c r="AC48" i="83"/>
  <c r="AA10" i="87"/>
  <c r="Z10" i="87"/>
  <c r="Z10" i="83"/>
  <c r="Z5" i="72"/>
  <c r="AF5" i="72" s="1"/>
  <c r="Z37" i="72"/>
  <c r="AF37" i="72" s="1"/>
  <c r="AD24" i="72"/>
  <c r="AL24" i="72" s="1"/>
  <c r="AB59" i="72"/>
  <c r="AD42" i="72"/>
  <c r="AC42" i="69"/>
  <c r="AC118" i="69" s="1"/>
  <c r="AA29" i="69"/>
  <c r="AA105" i="69" s="1"/>
  <c r="Z10" i="69"/>
  <c r="Z86" i="69" s="1"/>
  <c r="AD52" i="69"/>
  <c r="AC19" i="69"/>
  <c r="AC47" i="72"/>
  <c r="AC122" i="72" s="1"/>
  <c r="AA42" i="87"/>
  <c r="AA10" i="83"/>
  <c r="AA24" i="72"/>
  <c r="Z24" i="72"/>
  <c r="AD42" i="87"/>
  <c r="AD48" i="87"/>
  <c r="AL48" i="87" s="1"/>
  <c r="AD32" i="87"/>
  <c r="AL32" i="87" s="1"/>
  <c r="AD42" i="83"/>
  <c r="AD48" i="83"/>
  <c r="AL48" i="83" s="1"/>
  <c r="AA10" i="109"/>
  <c r="AA19" i="109"/>
  <c r="AG19" i="109" s="1"/>
  <c r="Z29" i="69"/>
  <c r="Z105" i="69" s="1"/>
  <c r="AC19" i="87"/>
  <c r="AC78" i="87" s="1"/>
  <c r="AC52" i="72"/>
  <c r="AA5" i="72"/>
  <c r="AG5" i="72" s="1"/>
  <c r="AA47" i="72"/>
  <c r="AG47" i="72" s="1"/>
  <c r="Z37" i="87"/>
  <c r="AF37" i="87" s="1"/>
  <c r="Z37" i="83"/>
  <c r="AF37" i="83" s="1"/>
  <c r="Z10" i="72"/>
  <c r="Z47" i="72"/>
  <c r="AF47" i="72" s="1"/>
  <c r="AB58" i="72"/>
  <c r="Z37" i="109"/>
  <c r="AF37" i="109" s="1"/>
  <c r="AC5" i="69"/>
  <c r="AC81" i="69" s="1"/>
  <c r="AC10" i="83"/>
  <c r="AC70" i="83" s="1"/>
  <c r="AC10" i="72"/>
  <c r="Z19" i="87"/>
  <c r="AF19" i="87" s="1"/>
  <c r="Z19" i="83"/>
  <c r="AF19" i="83" s="1"/>
  <c r="AB51" i="83"/>
  <c r="AD19" i="83"/>
  <c r="AL19" i="83" s="1"/>
  <c r="AD5" i="72"/>
  <c r="AL5" i="72" s="1"/>
  <c r="AD32" i="72"/>
  <c r="AL32" i="72" s="1"/>
  <c r="AD19" i="72"/>
  <c r="AL19" i="72" s="1"/>
  <c r="AA19" i="69"/>
  <c r="AD24" i="69"/>
  <c r="AD100" i="69" s="1"/>
  <c r="AB59" i="69"/>
  <c r="AB135" i="69" s="1"/>
  <c r="AC48" i="87"/>
  <c r="AA19" i="87"/>
  <c r="AG19" i="87" s="1"/>
  <c r="AA19" i="83"/>
  <c r="AG19" i="83" s="1"/>
  <c r="AA10" i="72"/>
  <c r="AA29" i="72"/>
  <c r="AG29" i="72" s="1"/>
  <c r="Z29" i="72"/>
  <c r="AF29" i="72" s="1"/>
  <c r="AD19" i="87"/>
  <c r="AL19" i="87" s="1"/>
  <c r="AD52" i="72"/>
  <c r="AL52" i="72" s="1"/>
  <c r="BE48" i="109"/>
  <c r="BX48" i="109"/>
  <c r="BE24" i="109"/>
  <c r="BS5" i="87"/>
  <c r="AZ5" i="87"/>
  <c r="BB48" i="87"/>
  <c r="AX37" i="87"/>
  <c r="BQ37" i="87"/>
  <c r="BQ5" i="87"/>
  <c r="AX5" i="87"/>
  <c r="AY19" i="87"/>
  <c r="BR19" i="87"/>
  <c r="C24" i="87"/>
  <c r="P24" i="87" s="1"/>
  <c r="BE5" i="83"/>
  <c r="BX5" i="83"/>
  <c r="AY19" i="83"/>
  <c r="BR19" i="83"/>
  <c r="BD48" i="83"/>
  <c r="BW48" i="83"/>
  <c r="S48" i="83"/>
  <c r="V53" i="83"/>
  <c r="BX32" i="72"/>
  <c r="BY17" i="72"/>
  <c r="BQ30" i="72"/>
  <c r="Y45" i="72"/>
  <c r="AY12" i="72"/>
  <c r="BR12" i="72"/>
  <c r="BE19" i="72"/>
  <c r="BX19" i="72"/>
  <c r="Y30" i="72"/>
  <c r="BX35" i="72"/>
  <c r="BX26" i="72"/>
  <c r="BX19" i="83"/>
  <c r="BU39" i="72"/>
  <c r="BQ7" i="72"/>
  <c r="BF20" i="72"/>
  <c r="BR6" i="72"/>
  <c r="Y67" i="72"/>
  <c r="BR63" i="72"/>
  <c r="CB63" i="72" s="1"/>
  <c r="Y35" i="72"/>
  <c r="Y68" i="72"/>
  <c r="BY22" i="72"/>
  <c r="BR31" i="72"/>
  <c r="BF30" i="72"/>
  <c r="AY19" i="72"/>
  <c r="BR19" i="72"/>
  <c r="BR22" i="72"/>
  <c r="BQ22" i="72"/>
  <c r="BF22" i="72"/>
  <c r="BS19" i="72"/>
  <c r="BQ29" i="72"/>
  <c r="BE19" i="87"/>
  <c r="Y6" i="72"/>
  <c r="BS23" i="72"/>
  <c r="BU39" i="69"/>
  <c r="Y53" i="69"/>
  <c r="Y129" i="69" s="1"/>
  <c r="BS34" i="69"/>
  <c r="BT54" i="69"/>
  <c r="AX28" i="69"/>
  <c r="BQ26" i="69"/>
  <c r="BW63" i="69"/>
  <c r="Y45" i="69"/>
  <c r="Y121" i="69" s="1"/>
  <c r="Y36" i="69"/>
  <c r="Y112" i="69" s="1"/>
  <c r="BY23" i="69"/>
  <c r="BF18" i="69"/>
  <c r="BX62" i="69"/>
  <c r="Y64" i="69"/>
  <c r="Y140" i="69" s="1"/>
  <c r="AY6" i="69"/>
  <c r="BQ30" i="69"/>
  <c r="BQ11" i="69"/>
  <c r="AX39" i="69"/>
  <c r="BS65" i="69"/>
  <c r="CB65" i="69" s="1"/>
  <c r="BE7" i="69"/>
  <c r="BQ6" i="69"/>
  <c r="AX6" i="69"/>
  <c r="Y30" i="69"/>
  <c r="Y106" i="69" s="1"/>
  <c r="BF30" i="69"/>
  <c r="BI30" i="69" s="1"/>
  <c r="Y26" i="69"/>
  <c r="Y102" i="69" s="1"/>
  <c r="BR22" i="69"/>
  <c r="AX40" i="69"/>
  <c r="BX6" i="69"/>
  <c r="Y44" i="69"/>
  <c r="Y120" i="69" s="1"/>
  <c r="BS53" i="69"/>
  <c r="BS22" i="69"/>
  <c r="BQ13" i="69"/>
  <c r="BS21" i="69"/>
  <c r="BR21" i="69"/>
  <c r="BX35" i="69"/>
  <c r="BQ8" i="69"/>
  <c r="AZ54" i="72"/>
  <c r="Y54" i="72"/>
  <c r="W14" i="72"/>
  <c r="Y62" i="69"/>
  <c r="Y138" i="69" s="1"/>
  <c r="BW55" i="69"/>
  <c r="BF52" i="72"/>
  <c r="BF48" i="72" s="1"/>
  <c r="J57" i="83"/>
  <c r="BD27" i="69"/>
  <c r="BB40" i="69"/>
  <c r="BG24" i="69"/>
  <c r="Y63" i="72"/>
  <c r="W14" i="69"/>
  <c r="W90" i="69" s="1"/>
  <c r="BS64" i="72"/>
  <c r="CB64" i="72" s="1"/>
  <c r="W14" i="83"/>
  <c r="BS65" i="72"/>
  <c r="CB65" i="72" s="1"/>
  <c r="Y65" i="72"/>
  <c r="Y64" i="72"/>
  <c r="BS54" i="69"/>
  <c r="Y54" i="69"/>
  <c r="Y130" i="69" s="1"/>
  <c r="W14" i="87"/>
  <c r="BF14" i="87" s="1"/>
  <c r="BY48" i="83"/>
  <c r="BY44" i="83" s="1"/>
  <c r="B69" i="76"/>
  <c r="J69" i="76" s="1"/>
  <c r="BF52" i="69"/>
  <c r="BF48" i="69" s="1"/>
  <c r="B73" i="76"/>
  <c r="J73" i="76" s="1"/>
  <c r="Y46" i="72"/>
  <c r="Y70" i="72"/>
  <c r="BE33" i="72"/>
  <c r="BX33" i="72"/>
  <c r="Y33" i="72"/>
  <c r="G57" i="68"/>
  <c r="T49" i="68"/>
  <c r="W20" i="68"/>
  <c r="V19" i="68"/>
  <c r="Q54" i="68"/>
  <c r="D57" i="68"/>
  <c r="Q22" i="68"/>
  <c r="R23" i="68"/>
  <c r="Y13" i="72"/>
  <c r="U18" i="68"/>
  <c r="BW52" i="72"/>
  <c r="D47" i="76"/>
  <c r="J47" i="76" s="1"/>
  <c r="AS57" i="72"/>
  <c r="AS49" i="83"/>
  <c r="AS49" i="87"/>
  <c r="G46" i="9"/>
  <c r="AS57" i="69"/>
  <c r="AS133" i="69" s="1"/>
  <c r="AS49" i="109"/>
  <c r="AS50" i="69"/>
  <c r="AS126" i="69" s="1"/>
  <c r="AS46" i="109"/>
  <c r="AS46" i="83"/>
  <c r="AS50" i="72"/>
  <c r="AS46" i="87"/>
  <c r="BA7" i="72"/>
  <c r="BA6" i="72"/>
  <c r="BA8" i="69"/>
  <c r="BA9" i="69"/>
  <c r="BA8" i="72"/>
  <c r="BA9" i="72"/>
  <c r="Y70" i="69"/>
  <c r="Y146" i="69" s="1"/>
  <c r="W52" i="68"/>
  <c r="BE19" i="109"/>
  <c r="BX19" i="109"/>
  <c r="AZ19" i="87"/>
  <c r="BS19" i="87"/>
  <c r="AX53" i="72"/>
  <c r="AY11" i="72"/>
  <c r="BR11" i="72"/>
  <c r="Y11" i="72"/>
  <c r="AY9" i="72"/>
  <c r="BR9" i="72"/>
  <c r="Y56" i="72"/>
  <c r="AZ56" i="72"/>
  <c r="BR8" i="72"/>
  <c r="AY8" i="72"/>
  <c r="Y8" i="72"/>
  <c r="BS62" i="72"/>
  <c r="CB62" i="72" s="1"/>
  <c r="Y62" i="72"/>
  <c r="Y69" i="69"/>
  <c r="Y145" i="69" s="1"/>
  <c r="BQ25" i="72"/>
  <c r="AB55" i="83"/>
  <c r="AD71" i="69"/>
  <c r="AD147" i="69" s="1"/>
  <c r="AA71" i="72"/>
  <c r="Y31" i="72"/>
  <c r="BX22" i="72"/>
  <c r="BE22" i="72"/>
  <c r="BX9" i="72"/>
  <c r="BT9" i="72"/>
  <c r="BS54" i="72"/>
  <c r="BE21" i="72"/>
  <c r="BX21" i="72"/>
  <c r="AZ36" i="72"/>
  <c r="BS36" i="72"/>
  <c r="BE30" i="72"/>
  <c r="BX30" i="72"/>
  <c r="AZ53" i="72"/>
  <c r="BS53" i="72"/>
  <c r="BS35" i="72"/>
  <c r="AZ35" i="72"/>
  <c r="Y43" i="72"/>
  <c r="AZ7" i="72"/>
  <c r="BS7" i="72"/>
  <c r="BE36" i="72"/>
  <c r="BX36" i="72"/>
  <c r="Y36" i="72"/>
  <c r="BQ12" i="72"/>
  <c r="BS33" i="72"/>
  <c r="AZ33" i="72"/>
  <c r="BQ19" i="109"/>
  <c r="AX19" i="109"/>
  <c r="AX37" i="109"/>
  <c r="BQ37" i="109"/>
  <c r="AX24" i="109"/>
  <c r="BQ24" i="109"/>
  <c r="AX5" i="109"/>
  <c r="BG48" i="109"/>
  <c r="BG44" i="109" s="1"/>
  <c r="BZ48" i="109"/>
  <c r="BZ44" i="109" s="1"/>
  <c r="BQ5" i="109"/>
  <c r="BQ28" i="69"/>
  <c r="BG24" i="109"/>
  <c r="BR19" i="109"/>
  <c r="AY19" i="109"/>
  <c r="D65" i="76"/>
  <c r="J65" i="76" s="1"/>
  <c r="D56" i="76"/>
  <c r="J56" i="76" s="1"/>
  <c r="AY5" i="109"/>
  <c r="BR5" i="109"/>
  <c r="BZ14" i="83"/>
  <c r="BF24" i="72"/>
  <c r="BG24" i="83"/>
  <c r="AX37" i="72"/>
  <c r="BQ37" i="72"/>
  <c r="BQ5" i="83"/>
  <c r="AX5" i="83"/>
  <c r="BG52" i="69"/>
  <c r="BG48" i="69" s="1"/>
  <c r="BG37" i="72"/>
  <c r="BR5" i="87"/>
  <c r="AY5" i="87"/>
  <c r="BZ24" i="83"/>
  <c r="BZ24" i="72"/>
  <c r="I24" i="69"/>
  <c r="BZ48" i="83"/>
  <c r="BZ44" i="83" s="1"/>
  <c r="AY5" i="83"/>
  <c r="BR5" i="83"/>
  <c r="BE5" i="87"/>
  <c r="BX5" i="87"/>
  <c r="BZ52" i="72"/>
  <c r="BZ48" i="72" s="1"/>
  <c r="BE48" i="87"/>
  <c r="BY19" i="83"/>
  <c r="BG52" i="72"/>
  <c r="BG48" i="72" s="1"/>
  <c r="BG48" i="83"/>
  <c r="BG44" i="83" s="1"/>
  <c r="BE24" i="83"/>
  <c r="BX24" i="83"/>
  <c r="BF48" i="83"/>
  <c r="BF44" i="83" s="1"/>
  <c r="BY52" i="72"/>
  <c r="BY48" i="72" s="1"/>
  <c r="BY19" i="87"/>
  <c r="BG29" i="72"/>
  <c r="BQ19" i="83"/>
  <c r="AX19" i="83"/>
  <c r="BQ37" i="83"/>
  <c r="BQ24" i="83"/>
  <c r="BN45" i="83"/>
  <c r="BN49" i="72"/>
  <c r="BN45" i="87"/>
  <c r="BQ19" i="87"/>
  <c r="AD10" i="83"/>
  <c r="AU49" i="72"/>
  <c r="AU45" i="83"/>
  <c r="BE48" i="83"/>
  <c r="BX48" i="83"/>
  <c r="BR5" i="72"/>
  <c r="P53" i="83"/>
  <c r="AU45" i="87"/>
  <c r="BX32" i="83"/>
  <c r="BX32" i="87"/>
  <c r="BX24" i="72"/>
  <c r="BE24" i="72"/>
  <c r="BX5" i="72"/>
  <c r="BE5" i="72"/>
  <c r="BX52" i="72"/>
  <c r="BE52" i="72"/>
  <c r="V61" i="72"/>
  <c r="BN59" i="72"/>
  <c r="F20" i="113"/>
  <c r="Q39" i="167" l="1"/>
  <c r="N100" i="147" s="1"/>
  <c r="R39" i="167"/>
  <c r="O100" i="147" s="1"/>
  <c r="BI72" i="72"/>
  <c r="BI56" i="87"/>
  <c r="M39" i="167"/>
  <c r="J100" i="147" s="1"/>
  <c r="P44" i="167"/>
  <c r="M101" i="147" s="1"/>
  <c r="G39" i="167"/>
  <c r="D100" i="147" s="1"/>
  <c r="J44" i="167"/>
  <c r="G101" i="147" s="1"/>
  <c r="O39" i="167"/>
  <c r="L100" i="147" s="1"/>
  <c r="CB56" i="109"/>
  <c r="BI72" i="69"/>
  <c r="BE27" i="158"/>
  <c r="AL27" i="154"/>
  <c r="AL27" i="158"/>
  <c r="AL27" i="143"/>
  <c r="I39" i="167"/>
  <c r="F100" i="147" s="1"/>
  <c r="L39" i="167"/>
  <c r="I100" i="147" s="1"/>
  <c r="N39" i="167"/>
  <c r="K100" i="147" s="1"/>
  <c r="K39" i="167"/>
  <c r="H100" i="147" s="1"/>
  <c r="N44" i="167"/>
  <c r="K101" i="147" s="1"/>
  <c r="M44" i="167"/>
  <c r="J101" i="147" s="1"/>
  <c r="H39" i="167"/>
  <c r="E100" i="147" s="1"/>
  <c r="J39" i="167"/>
  <c r="G100" i="147" s="1"/>
  <c r="K44" i="167"/>
  <c r="H101" i="147" s="1"/>
  <c r="O44" i="167"/>
  <c r="L101" i="147" s="1"/>
  <c r="BX61" i="69"/>
  <c r="BA52" i="72"/>
  <c r="I44" i="167"/>
  <c r="F101" i="147" s="1"/>
  <c r="H44" i="167"/>
  <c r="E101" i="147" s="1"/>
  <c r="G44" i="167"/>
  <c r="D101" i="147" s="1"/>
  <c r="AS43" i="72"/>
  <c r="AZ43" i="72" s="1"/>
  <c r="BE27" i="153"/>
  <c r="BI56" i="83"/>
  <c r="CB56" i="83"/>
  <c r="BX27" i="153"/>
  <c r="BX27" i="143"/>
  <c r="R34" i="167"/>
  <c r="O99" i="147" s="1"/>
  <c r="P34" i="167"/>
  <c r="M99" i="147" s="1"/>
  <c r="O34" i="167"/>
  <c r="L99" i="147" s="1"/>
  <c r="I34" i="167"/>
  <c r="F99" i="147" s="1"/>
  <c r="L34" i="167"/>
  <c r="I99" i="147" s="1"/>
  <c r="H34" i="167"/>
  <c r="E99" i="147" s="1"/>
  <c r="N34" i="167"/>
  <c r="K99" i="147" s="1"/>
  <c r="M34" i="167"/>
  <c r="J99" i="147" s="1"/>
  <c r="K34" i="167"/>
  <c r="H99" i="147" s="1"/>
  <c r="Q34" i="167"/>
  <c r="N99" i="147" s="1"/>
  <c r="N102" i="147" s="1"/>
  <c r="BE27" i="154"/>
  <c r="AP56" i="83"/>
  <c r="BI56" i="109"/>
  <c r="BX27" i="163"/>
  <c r="AY5" i="69"/>
  <c r="BX52" i="69"/>
  <c r="BS19" i="69"/>
  <c r="BE52" i="69"/>
  <c r="AZ19" i="69"/>
  <c r="BR5" i="69"/>
  <c r="AG38" i="163"/>
  <c r="AX7" i="163"/>
  <c r="O69" i="147"/>
  <c r="AD69" i="147" s="1"/>
  <c r="AL27" i="163"/>
  <c r="BE27" i="159"/>
  <c r="BE27" i="163"/>
  <c r="CB56" i="87"/>
  <c r="BX27" i="159"/>
  <c r="AL27" i="153"/>
  <c r="BX27" i="154"/>
  <c r="BX27" i="158"/>
  <c r="BY27" i="158" s="1"/>
  <c r="BX27" i="155"/>
  <c r="AL27" i="159"/>
  <c r="F66" i="147"/>
  <c r="U66" i="147" s="1"/>
  <c r="CB72" i="69"/>
  <c r="AP56" i="109"/>
  <c r="AF148" i="69"/>
  <c r="AP72" i="69"/>
  <c r="AP148" i="69" s="1"/>
  <c r="BK42" i="72"/>
  <c r="AO11" i="154"/>
  <c r="AO11" i="158"/>
  <c r="AS32" i="109"/>
  <c r="AO11" i="159"/>
  <c r="AV11" i="159" s="1"/>
  <c r="AO11" i="153"/>
  <c r="AO42" i="153" s="1"/>
  <c r="AO11" i="163"/>
  <c r="AV11" i="163" s="1"/>
  <c r="AO11" i="155"/>
  <c r="AO11" i="143"/>
  <c r="AA26" i="155"/>
  <c r="Z56" i="155"/>
  <c r="H302" i="8"/>
  <c r="H52" i="166" s="1"/>
  <c r="C302" i="8"/>
  <c r="C52" i="166" s="1"/>
  <c r="G302" i="8"/>
  <c r="G52" i="166" s="1"/>
  <c r="D302" i="8"/>
  <c r="D52" i="166" s="1"/>
  <c r="N302" i="8"/>
  <c r="N52" i="166" s="1"/>
  <c r="F302" i="8"/>
  <c r="F52" i="166" s="1"/>
  <c r="E302" i="8"/>
  <c r="E52" i="166" s="1"/>
  <c r="I302" i="8"/>
  <c r="I52" i="166" s="1"/>
  <c r="M302" i="8"/>
  <c r="M52" i="166" s="1"/>
  <c r="Z25" i="163"/>
  <c r="Z34" i="163" s="1"/>
  <c r="L302" i="8"/>
  <c r="L52" i="166" s="1"/>
  <c r="K302" i="8"/>
  <c r="K52" i="166" s="1"/>
  <c r="J302" i="8"/>
  <c r="J52" i="166" s="1"/>
  <c r="AH11" i="155"/>
  <c r="Z41" i="155"/>
  <c r="AJ21" i="155"/>
  <c r="Z51" i="155"/>
  <c r="AK18" i="155"/>
  <c r="AA48" i="155"/>
  <c r="AD22" i="155"/>
  <c r="Z52" i="155"/>
  <c r="AL34" i="69"/>
  <c r="AL110" i="69" s="1"/>
  <c r="AD110" i="69"/>
  <c r="AE47" i="69"/>
  <c r="AB123" i="69"/>
  <c r="AL35" i="69"/>
  <c r="AL111" i="69" s="1"/>
  <c r="AD111" i="69"/>
  <c r="AG25" i="69"/>
  <c r="AG101" i="69" s="1"/>
  <c r="AA101" i="69"/>
  <c r="AG27" i="69"/>
  <c r="AG103" i="69" s="1"/>
  <c r="AA103" i="69"/>
  <c r="AL9" i="69"/>
  <c r="AL85" i="69" s="1"/>
  <c r="AD85" i="69"/>
  <c r="AG8" i="69"/>
  <c r="AG84" i="69" s="1"/>
  <c r="AA84" i="69"/>
  <c r="AG39" i="69"/>
  <c r="AG115" i="69" s="1"/>
  <c r="AA115" i="69"/>
  <c r="AF8" i="69"/>
  <c r="AF84" i="69" s="1"/>
  <c r="Z84" i="69"/>
  <c r="AL42" i="69"/>
  <c r="AL118" i="69" s="1"/>
  <c r="AD118" i="69"/>
  <c r="AL51" i="69"/>
  <c r="AL127" i="69" s="1"/>
  <c r="AD127" i="69"/>
  <c r="P29" i="69"/>
  <c r="C105" i="69"/>
  <c r="AI30" i="69"/>
  <c r="AI106" i="69" s="1"/>
  <c r="AC106" i="69"/>
  <c r="AZ45" i="69"/>
  <c r="AS121" i="69"/>
  <c r="T67" i="69"/>
  <c r="T143" i="69" s="1"/>
  <c r="G143" i="69"/>
  <c r="AM19" i="69"/>
  <c r="AM95" i="69" s="1"/>
  <c r="AC95" i="69"/>
  <c r="AM13" i="72"/>
  <c r="AC88" i="72"/>
  <c r="AL44" i="69"/>
  <c r="AL120" i="69" s="1"/>
  <c r="AD120" i="69"/>
  <c r="AG9" i="69"/>
  <c r="AG85" i="69" s="1"/>
  <c r="AA85" i="69"/>
  <c r="AL54" i="69"/>
  <c r="AL130" i="69" s="1"/>
  <c r="AD130" i="69"/>
  <c r="AG12" i="69"/>
  <c r="AG88" i="69" s="1"/>
  <c r="AA88" i="69"/>
  <c r="AL6" i="69"/>
  <c r="AL82" i="69" s="1"/>
  <c r="AD82" i="69"/>
  <c r="AF9" i="69"/>
  <c r="AF85" i="69" s="1"/>
  <c r="Z85" i="69"/>
  <c r="AG30" i="69"/>
  <c r="AG106" i="69" s="1"/>
  <c r="AA106" i="69"/>
  <c r="AF30" i="69"/>
  <c r="AF106" i="69" s="1"/>
  <c r="Z106" i="69"/>
  <c r="AF7" i="69"/>
  <c r="AF83" i="69" s="1"/>
  <c r="Z83" i="69"/>
  <c r="AG11" i="69"/>
  <c r="AG87" i="69" s="1"/>
  <c r="AA87" i="69"/>
  <c r="AF56" i="69"/>
  <c r="AF132" i="69" s="1"/>
  <c r="Z132" i="69"/>
  <c r="AJ13" i="69"/>
  <c r="AJ89" i="69" s="1"/>
  <c r="AC89" i="69"/>
  <c r="S67" i="69"/>
  <c r="S143" i="69" s="1"/>
  <c r="F143" i="69"/>
  <c r="BF37" i="69"/>
  <c r="W113" i="69"/>
  <c r="BS55" i="69"/>
  <c r="R131" i="69"/>
  <c r="BS64" i="69"/>
  <c r="CB64" i="69" s="1"/>
  <c r="R140" i="69"/>
  <c r="AN52" i="72"/>
  <c r="AN48" i="72" s="1"/>
  <c r="AC127" i="72"/>
  <c r="AL52" i="69"/>
  <c r="AL128" i="69" s="1"/>
  <c r="AD128" i="69"/>
  <c r="AJ45" i="69"/>
  <c r="AJ121" i="69" s="1"/>
  <c r="AC121" i="69"/>
  <c r="AG41" i="69"/>
  <c r="AG117" i="69" s="1"/>
  <c r="AA117" i="69"/>
  <c r="AK22" i="72"/>
  <c r="AC97" i="72"/>
  <c r="AM19" i="83"/>
  <c r="AC79" i="83"/>
  <c r="AL46" i="69"/>
  <c r="AL122" i="69" s="1"/>
  <c r="AD122" i="69"/>
  <c r="AF28" i="69"/>
  <c r="AF104" i="69" s="1"/>
  <c r="Z104" i="69"/>
  <c r="AF39" i="69"/>
  <c r="AF115" i="69" s="1"/>
  <c r="Z115" i="69"/>
  <c r="AJ21" i="69"/>
  <c r="AJ97" i="69" s="1"/>
  <c r="AC97" i="69"/>
  <c r="AF40" i="69"/>
  <c r="AF116" i="69" s="1"/>
  <c r="Z116" i="69"/>
  <c r="AL13" i="69"/>
  <c r="AL89" i="69" s="1"/>
  <c r="AD89" i="69"/>
  <c r="AL26" i="69"/>
  <c r="AL102" i="69" s="1"/>
  <c r="AD102" i="69"/>
  <c r="AN10" i="69"/>
  <c r="AN86" i="69" s="1"/>
  <c r="AC86" i="69"/>
  <c r="AL8" i="69"/>
  <c r="AL84" i="69" s="1"/>
  <c r="AD84" i="69"/>
  <c r="AN28" i="69"/>
  <c r="AN104" i="69" s="1"/>
  <c r="AC104" i="69"/>
  <c r="AL43" i="69"/>
  <c r="AL119" i="69" s="1"/>
  <c r="AD119" i="69"/>
  <c r="AF55" i="69"/>
  <c r="AF131" i="69" s="1"/>
  <c r="Z131" i="69"/>
  <c r="AF43" i="69"/>
  <c r="AF119" i="69" s="1"/>
  <c r="Z119" i="69"/>
  <c r="P67" i="69"/>
  <c r="P143" i="69" s="1"/>
  <c r="C143" i="69"/>
  <c r="T29" i="69"/>
  <c r="T105" i="69" s="1"/>
  <c r="G105" i="69"/>
  <c r="AN22" i="69"/>
  <c r="AN98" i="69" s="1"/>
  <c r="AC98" i="69"/>
  <c r="AG21" i="69"/>
  <c r="AG97" i="69" s="1"/>
  <c r="AA97" i="69"/>
  <c r="AL25" i="69"/>
  <c r="AL101" i="69" s="1"/>
  <c r="AD101" i="69"/>
  <c r="AF20" i="69"/>
  <c r="AF96" i="69" s="1"/>
  <c r="Z96" i="69"/>
  <c r="AG45" i="69"/>
  <c r="AG121" i="69" s="1"/>
  <c r="AA121" i="69"/>
  <c r="AF38" i="69"/>
  <c r="AF114" i="69" s="1"/>
  <c r="Z114" i="69"/>
  <c r="AG23" i="69"/>
  <c r="AG99" i="69" s="1"/>
  <c r="AA99" i="69"/>
  <c r="AL12" i="69"/>
  <c r="AL88" i="69" s="1"/>
  <c r="AD88" i="69"/>
  <c r="O67" i="69"/>
  <c r="E143" i="69"/>
  <c r="AN9" i="69"/>
  <c r="AN85" i="69" s="1"/>
  <c r="AC85" i="69"/>
  <c r="AZ56" i="69"/>
  <c r="R132" i="69"/>
  <c r="AN48" i="87"/>
  <c r="AN44" i="87" s="1"/>
  <c r="AC107" i="87"/>
  <c r="AG38" i="69"/>
  <c r="AG114" i="69" s="1"/>
  <c r="AA114" i="69"/>
  <c r="AF22" i="69"/>
  <c r="AF98" i="69" s="1"/>
  <c r="Z98" i="69"/>
  <c r="AM43" i="69"/>
  <c r="AM119" i="69" s="1"/>
  <c r="AC119" i="69"/>
  <c r="AI11" i="72"/>
  <c r="AC86" i="72"/>
  <c r="AG7" i="69"/>
  <c r="AG83" i="69" s="1"/>
  <c r="AA83" i="69"/>
  <c r="AJ31" i="72"/>
  <c r="AC106" i="72"/>
  <c r="AF26" i="69"/>
  <c r="AF102" i="69" s="1"/>
  <c r="Z102" i="69"/>
  <c r="AL31" i="69"/>
  <c r="AL107" i="69" s="1"/>
  <c r="AD107" i="69"/>
  <c r="AI23" i="72"/>
  <c r="AC98" i="72"/>
  <c r="AL11" i="69"/>
  <c r="AL87" i="69" s="1"/>
  <c r="AD87" i="69"/>
  <c r="AG31" i="69"/>
  <c r="AG107" i="69" s="1"/>
  <c r="AA107" i="69"/>
  <c r="AG26" i="69"/>
  <c r="AG102" i="69" s="1"/>
  <c r="AA102" i="69"/>
  <c r="AN23" i="69"/>
  <c r="AN99" i="69" s="1"/>
  <c r="AC99" i="69"/>
  <c r="AF21" i="69"/>
  <c r="AF97" i="69" s="1"/>
  <c r="Z97" i="69"/>
  <c r="AF54" i="69"/>
  <c r="AF130" i="69" s="1"/>
  <c r="Z130" i="69"/>
  <c r="AF44" i="69"/>
  <c r="AF120" i="69" s="1"/>
  <c r="Z120" i="69"/>
  <c r="V67" i="69"/>
  <c r="V143" i="69" s="1"/>
  <c r="I143" i="69"/>
  <c r="R29" i="69"/>
  <c r="E105" i="69"/>
  <c r="AF25" i="69"/>
  <c r="AF101" i="69" s="1"/>
  <c r="Z101" i="69"/>
  <c r="AN52" i="69"/>
  <c r="AC128" i="69"/>
  <c r="AL53" i="69"/>
  <c r="AL129" i="69" s="1"/>
  <c r="AD129" i="69"/>
  <c r="AF27" i="69"/>
  <c r="AF103" i="69" s="1"/>
  <c r="Z103" i="69"/>
  <c r="AL33" i="69"/>
  <c r="AL109" i="69" s="1"/>
  <c r="AD109" i="69"/>
  <c r="AF11" i="69"/>
  <c r="AF87" i="69" s="1"/>
  <c r="Z87" i="69"/>
  <c r="AF12" i="69"/>
  <c r="AF88" i="69" s="1"/>
  <c r="Z88" i="69"/>
  <c r="AG6" i="69"/>
  <c r="AG82" i="69" s="1"/>
  <c r="AA82" i="69"/>
  <c r="AL30" i="69"/>
  <c r="AL106" i="69" s="1"/>
  <c r="AD106" i="69"/>
  <c r="AL56" i="69"/>
  <c r="AL132" i="69" s="1"/>
  <c r="AD132" i="69"/>
  <c r="AL7" i="69"/>
  <c r="AL83" i="69" s="1"/>
  <c r="AD83" i="69"/>
  <c r="Q29" i="69"/>
  <c r="Q105" i="69" s="1"/>
  <c r="D105" i="69"/>
  <c r="AN71" i="72"/>
  <c r="AC146" i="72"/>
  <c r="AM31" i="69"/>
  <c r="AM107" i="69" s="1"/>
  <c r="AC107" i="69"/>
  <c r="U67" i="69"/>
  <c r="U143" i="69" s="1"/>
  <c r="H143" i="69"/>
  <c r="AF53" i="69"/>
  <c r="AF129" i="69" s="1"/>
  <c r="Z129" i="69"/>
  <c r="AK25" i="72"/>
  <c r="AC100" i="72"/>
  <c r="AN42" i="87"/>
  <c r="AC101" i="87"/>
  <c r="AZ53" i="69"/>
  <c r="R129" i="69"/>
  <c r="BS62" i="69"/>
  <c r="CB62" i="69" s="1"/>
  <c r="R138" i="69"/>
  <c r="AK48" i="83"/>
  <c r="AC108" i="83"/>
  <c r="AL27" i="69"/>
  <c r="AL103" i="69" s="1"/>
  <c r="AD103" i="69"/>
  <c r="AM19" i="72"/>
  <c r="AC94" i="72"/>
  <c r="AM30" i="72"/>
  <c r="AC105" i="72"/>
  <c r="AF23" i="69"/>
  <c r="AF99" i="69" s="1"/>
  <c r="Z99" i="69"/>
  <c r="AG5" i="69"/>
  <c r="AG81" i="69" s="1"/>
  <c r="AA81" i="69"/>
  <c r="AG28" i="69"/>
  <c r="AG104" i="69" s="1"/>
  <c r="AA104" i="69"/>
  <c r="AF13" i="69"/>
  <c r="AF89" i="69" s="1"/>
  <c r="Z89" i="69"/>
  <c r="AG22" i="69"/>
  <c r="AG98" i="69" s="1"/>
  <c r="AA98" i="69"/>
  <c r="AK46" i="69"/>
  <c r="AK122" i="69" s="1"/>
  <c r="AC122" i="69"/>
  <c r="AG20" i="69"/>
  <c r="AG96" i="69" s="1"/>
  <c r="AA96" i="69"/>
  <c r="AG13" i="69"/>
  <c r="AG89" i="69" s="1"/>
  <c r="AA89" i="69"/>
  <c r="AF6" i="69"/>
  <c r="AF82" i="69" s="1"/>
  <c r="Z82" i="69"/>
  <c r="AM71" i="69"/>
  <c r="AM147" i="69" s="1"/>
  <c r="AC147" i="69"/>
  <c r="AM29" i="69"/>
  <c r="AM105" i="69" s="1"/>
  <c r="AC105" i="69"/>
  <c r="W67" i="69"/>
  <c r="W143" i="69" s="1"/>
  <c r="J143" i="69"/>
  <c r="S29" i="69"/>
  <c r="S105" i="69" s="1"/>
  <c r="F105" i="69"/>
  <c r="AG44" i="69"/>
  <c r="AG120" i="69" s="1"/>
  <c r="AA120" i="69"/>
  <c r="AG19" i="69"/>
  <c r="AG95" i="69" s="1"/>
  <c r="AA95" i="69"/>
  <c r="AM10" i="72"/>
  <c r="AC85" i="72"/>
  <c r="AL45" i="69"/>
  <c r="AL121" i="69" s="1"/>
  <c r="AD121" i="69"/>
  <c r="AF31" i="69"/>
  <c r="AF107" i="69" s="1"/>
  <c r="Z107" i="69"/>
  <c r="AL28" i="69"/>
  <c r="AL104" i="69" s="1"/>
  <c r="AD104" i="69"/>
  <c r="AL36" i="69"/>
  <c r="AL112" i="69" s="1"/>
  <c r="AD112" i="69"/>
  <c r="AL55" i="69"/>
  <c r="AL131" i="69" s="1"/>
  <c r="AD131" i="69"/>
  <c r="AI44" i="69"/>
  <c r="AI120" i="69" s="1"/>
  <c r="AC120" i="69"/>
  <c r="AF41" i="69"/>
  <c r="AF117" i="69" s="1"/>
  <c r="Z117" i="69"/>
  <c r="AG40" i="69"/>
  <c r="AG116" i="69" s="1"/>
  <c r="AA116" i="69"/>
  <c r="AK12" i="72"/>
  <c r="AC87" i="72"/>
  <c r="AI29" i="72"/>
  <c r="AC104" i="72"/>
  <c r="AZ13" i="69"/>
  <c r="AS89" i="69"/>
  <c r="AF46" i="69"/>
  <c r="AF122" i="69" s="1"/>
  <c r="Z122" i="69"/>
  <c r="U29" i="69"/>
  <c r="U105" i="69" s="1"/>
  <c r="H105" i="69"/>
  <c r="Q67" i="69"/>
  <c r="Q143" i="69" s="1"/>
  <c r="D143" i="69"/>
  <c r="AF45" i="69"/>
  <c r="AF121" i="69" s="1"/>
  <c r="Z121" i="69"/>
  <c r="AZ54" i="69"/>
  <c r="R130" i="69"/>
  <c r="BS63" i="69"/>
  <c r="R139" i="69"/>
  <c r="AF5" i="69"/>
  <c r="AF81" i="69" s="1"/>
  <c r="BQ37" i="69"/>
  <c r="AX37" i="69"/>
  <c r="AF37" i="69"/>
  <c r="AF113" i="69" s="1"/>
  <c r="R66" i="69"/>
  <c r="R142" i="69" s="1"/>
  <c r="P24" i="69"/>
  <c r="P100" i="69" s="1"/>
  <c r="BD52" i="69"/>
  <c r="AL5" i="69"/>
  <c r="AL81" i="69" s="1"/>
  <c r="BE5" i="69"/>
  <c r="AX5" i="69"/>
  <c r="P81" i="69"/>
  <c r="BE19" i="69"/>
  <c r="V95" i="69"/>
  <c r="AX24" i="69"/>
  <c r="V24" i="69"/>
  <c r="V100" i="69" s="1"/>
  <c r="I100" i="69"/>
  <c r="BA52" i="69"/>
  <c r="S128" i="69"/>
  <c r="BX32" i="69"/>
  <c r="V108" i="69"/>
  <c r="BX5" i="69"/>
  <c r="AL32" i="69"/>
  <c r="AL108" i="69" s="1"/>
  <c r="AL19" i="69"/>
  <c r="AL95" i="69" s="1"/>
  <c r="AZ5" i="69"/>
  <c r="R81" i="69"/>
  <c r="BR19" i="69"/>
  <c r="Q95" i="69"/>
  <c r="H63" i="147"/>
  <c r="W63" i="147" s="1"/>
  <c r="BU28" i="163"/>
  <c r="BJ55" i="87"/>
  <c r="BJ55" i="109"/>
  <c r="BS15" i="163"/>
  <c r="AZ15" i="163"/>
  <c r="BX24" i="87"/>
  <c r="BE24" i="87"/>
  <c r="AL24" i="87"/>
  <c r="BU45" i="154"/>
  <c r="D67" i="147"/>
  <c r="S67" i="147" s="1"/>
  <c r="D66" i="147"/>
  <c r="S66" i="147" s="1"/>
  <c r="BU28" i="159"/>
  <c r="BB28" i="163"/>
  <c r="BB28" i="159"/>
  <c r="BQ45" i="154"/>
  <c r="AX45" i="154"/>
  <c r="AK15" i="163"/>
  <c r="AP41" i="109"/>
  <c r="E54" i="8"/>
  <c r="C301" i="8"/>
  <c r="C51" i="166" s="1"/>
  <c r="AI21" i="155"/>
  <c r="BL28" i="69"/>
  <c r="BS28" i="69" s="1"/>
  <c r="AJ22" i="155"/>
  <c r="AB22" i="155"/>
  <c r="BB28" i="158"/>
  <c r="BU28" i="158"/>
  <c r="AH15" i="163"/>
  <c r="AH28" i="163" s="1"/>
  <c r="AL6" i="163"/>
  <c r="AC8" i="69"/>
  <c r="Z42" i="72"/>
  <c r="AG22" i="155"/>
  <c r="Z46" i="72"/>
  <c r="AF46" i="72" s="1"/>
  <c r="AI22" i="155"/>
  <c r="Z44" i="72"/>
  <c r="AF44" i="72" s="1"/>
  <c r="AC22" i="155"/>
  <c r="AA43" i="72"/>
  <c r="AG43" i="72" s="1"/>
  <c r="AC7" i="69"/>
  <c r="AE22" i="155"/>
  <c r="AF15" i="163"/>
  <c r="AL19" i="163"/>
  <c r="AL10" i="163"/>
  <c r="AC15" i="163"/>
  <c r="Z42" i="83"/>
  <c r="AF22" i="155"/>
  <c r="AC42" i="83"/>
  <c r="AA22" i="155"/>
  <c r="AA52" i="155" s="1"/>
  <c r="AQ13" i="163"/>
  <c r="BA13" i="163" s="1"/>
  <c r="AQ13" i="158"/>
  <c r="BA13" i="158" s="1"/>
  <c r="AQ13" i="159"/>
  <c r="BA13" i="159" s="1"/>
  <c r="AO12" i="163"/>
  <c r="AV12" i="163" s="1"/>
  <c r="AO9" i="163"/>
  <c r="AV9" i="163" s="1"/>
  <c r="AO7" i="163"/>
  <c r="AV7" i="163" s="1"/>
  <c r="AO12" i="159"/>
  <c r="AV12" i="159" s="1"/>
  <c r="AO12" i="158"/>
  <c r="AV12" i="158" s="1"/>
  <c r="AO7" i="158"/>
  <c r="AV7" i="158" s="1"/>
  <c r="AO9" i="159"/>
  <c r="AV9" i="159" s="1"/>
  <c r="AO9" i="158"/>
  <c r="AV9" i="158" s="1"/>
  <c r="AO7" i="159"/>
  <c r="AV7" i="159" s="1"/>
  <c r="AN13" i="163"/>
  <c r="AU13" i="163" s="1"/>
  <c r="AN13" i="158"/>
  <c r="AU13" i="158" s="1"/>
  <c r="AN13" i="159"/>
  <c r="AU13" i="159" s="1"/>
  <c r="BH26" i="163"/>
  <c r="BO26" i="163" s="1"/>
  <c r="BH26" i="159"/>
  <c r="BO26" i="159" s="1"/>
  <c r="BH26" i="158"/>
  <c r="BO26" i="158" s="1"/>
  <c r="BG11" i="163"/>
  <c r="BN11" i="163" s="1"/>
  <c r="BG12" i="163"/>
  <c r="BN12" i="163" s="1"/>
  <c r="BG9" i="163"/>
  <c r="BN9" i="163" s="1"/>
  <c r="BG7" i="163"/>
  <c r="BN7" i="163" s="1"/>
  <c r="BG11" i="159"/>
  <c r="BN11" i="159" s="1"/>
  <c r="BG7" i="159"/>
  <c r="BN7" i="159" s="1"/>
  <c r="BG9" i="158"/>
  <c r="BN9" i="158" s="1"/>
  <c r="BG12" i="158"/>
  <c r="BN12" i="158" s="1"/>
  <c r="BG11" i="158"/>
  <c r="BN11" i="158" s="1"/>
  <c r="BG9" i="159"/>
  <c r="BN9" i="159" s="1"/>
  <c r="BG7" i="158"/>
  <c r="BN7" i="158" s="1"/>
  <c r="BG12" i="159"/>
  <c r="BN12" i="159" s="1"/>
  <c r="BJ13" i="163"/>
  <c r="BT13" i="163" s="1"/>
  <c r="BJ13" i="158"/>
  <c r="BT13" i="158" s="1"/>
  <c r="BJ13" i="159"/>
  <c r="BT13" i="159" s="1"/>
  <c r="BH6" i="163"/>
  <c r="BO6" i="163" s="1"/>
  <c r="BH6" i="159"/>
  <c r="BO6" i="159" s="1"/>
  <c r="BH6" i="158"/>
  <c r="BO6" i="158" s="1"/>
  <c r="AQ6" i="163"/>
  <c r="BA6" i="163" s="1"/>
  <c r="AQ6" i="159"/>
  <c r="BA6" i="159" s="1"/>
  <c r="AQ6" i="158"/>
  <c r="BA6" i="158" s="1"/>
  <c r="AR37" i="87"/>
  <c r="AU12" i="163"/>
  <c r="AN11" i="163"/>
  <c r="AU11" i="163" s="1"/>
  <c r="AN9" i="163"/>
  <c r="AU9" i="163" s="1"/>
  <c r="AN7" i="163"/>
  <c r="AU7" i="163" s="1"/>
  <c r="AN9" i="159"/>
  <c r="AU9" i="159" s="1"/>
  <c r="AN12" i="158"/>
  <c r="AU12" i="158" s="1"/>
  <c r="AN7" i="158"/>
  <c r="AU7" i="158" s="1"/>
  <c r="AN11" i="159"/>
  <c r="AU11" i="159" s="1"/>
  <c r="AN12" i="159"/>
  <c r="AU12" i="159" s="1"/>
  <c r="AN9" i="158"/>
  <c r="AU9" i="158" s="1"/>
  <c r="AN7" i="159"/>
  <c r="AU7" i="159" s="1"/>
  <c r="AN11" i="158"/>
  <c r="AU11" i="158" s="1"/>
  <c r="AM11" i="163"/>
  <c r="AT11" i="163" s="1"/>
  <c r="AM11" i="158"/>
  <c r="AT11" i="158" s="1"/>
  <c r="AM11" i="159"/>
  <c r="AT11" i="159" s="1"/>
  <c r="AS55" i="87"/>
  <c r="AO26" i="163"/>
  <c r="AV26" i="163" s="1"/>
  <c r="AO26" i="159"/>
  <c r="AV26" i="159" s="1"/>
  <c r="AO26" i="158"/>
  <c r="AV26" i="158" s="1"/>
  <c r="BJ32" i="109"/>
  <c r="BF11" i="163"/>
  <c r="BM11" i="163" s="1"/>
  <c r="BF11" i="159"/>
  <c r="BM11" i="159" s="1"/>
  <c r="BF11" i="158"/>
  <c r="BM11" i="158" s="1"/>
  <c r="BN47" i="87"/>
  <c r="BX47" i="87" s="1"/>
  <c r="CB47" i="87" s="1"/>
  <c r="BJ12" i="163"/>
  <c r="BT12" i="163" s="1"/>
  <c r="BJ7" i="163"/>
  <c r="BT7" i="163" s="1"/>
  <c r="BJ18" i="163"/>
  <c r="BT18" i="163" s="1"/>
  <c r="BJ12" i="158"/>
  <c r="BT12" i="158" s="1"/>
  <c r="BJ7" i="158"/>
  <c r="BT7" i="158" s="1"/>
  <c r="BJ12" i="159"/>
  <c r="BT12" i="159" s="1"/>
  <c r="BJ7" i="159"/>
  <c r="BT7" i="159" s="1"/>
  <c r="BJ18" i="158"/>
  <c r="BT18" i="158" s="1"/>
  <c r="BJ18" i="159"/>
  <c r="BT18" i="159" s="1"/>
  <c r="BK55" i="83"/>
  <c r="BG26" i="163"/>
  <c r="BN26" i="163" s="1"/>
  <c r="BG26" i="158"/>
  <c r="BN26" i="158" s="1"/>
  <c r="BG26" i="159"/>
  <c r="BN26" i="159" s="1"/>
  <c r="BF26" i="163"/>
  <c r="BM26" i="163" s="1"/>
  <c r="BF26" i="158"/>
  <c r="BM26" i="158" s="1"/>
  <c r="BF26" i="159"/>
  <c r="BM26" i="159" s="1"/>
  <c r="Z25" i="158"/>
  <c r="AE66" i="69"/>
  <c r="Z25" i="159"/>
  <c r="Z25" i="154"/>
  <c r="AC54" i="83"/>
  <c r="AC114" i="83" s="1"/>
  <c r="AA54" i="83"/>
  <c r="AG54" i="83" s="1"/>
  <c r="AA66" i="69"/>
  <c r="AC54" i="87"/>
  <c r="AC113" i="87" s="1"/>
  <c r="AE54" i="109"/>
  <c r="AO54" i="109" s="1"/>
  <c r="Z54" i="87"/>
  <c r="AF54" i="87" s="1"/>
  <c r="AE54" i="87"/>
  <c r="AO54" i="87" s="1"/>
  <c r="Z54" i="83"/>
  <c r="AF54" i="83" s="1"/>
  <c r="AA25" i="163"/>
  <c r="Z25" i="143"/>
  <c r="AE66" i="72"/>
  <c r="AC66" i="72"/>
  <c r="AC141" i="72" s="1"/>
  <c r="AA54" i="109"/>
  <c r="AG54" i="109" s="1"/>
  <c r="Z54" i="109"/>
  <c r="AF54" i="109" s="1"/>
  <c r="AC54" i="109"/>
  <c r="AA54" i="87"/>
  <c r="AG54" i="87" s="1"/>
  <c r="Z66" i="72"/>
  <c r="AF66" i="72" s="1"/>
  <c r="AE54" i="83"/>
  <c r="AO54" i="83" s="1"/>
  <c r="AB54" i="83"/>
  <c r="AH54" i="83" s="1"/>
  <c r="AB66" i="72"/>
  <c r="AB54" i="109"/>
  <c r="AH54" i="109" s="1"/>
  <c r="AD54" i="109"/>
  <c r="AL54" i="109" s="1"/>
  <c r="AD54" i="83"/>
  <c r="AL54" i="83" s="1"/>
  <c r="Z25" i="153"/>
  <c r="Z56" i="153" s="1"/>
  <c r="AD66" i="69"/>
  <c r="AB66" i="69"/>
  <c r="AD54" i="87"/>
  <c r="AL54" i="87" s="1"/>
  <c r="Z25" i="155"/>
  <c r="Z55" i="155" s="1"/>
  <c r="AC66" i="69"/>
  <c r="AC142" i="69" s="1"/>
  <c r="AD66" i="72"/>
  <c r="AL66" i="72" s="1"/>
  <c r="AB54" i="87"/>
  <c r="AH54" i="87" s="1"/>
  <c r="Z66" i="69"/>
  <c r="AA66" i="72"/>
  <c r="AG66" i="72" s="1"/>
  <c r="AQ26" i="163"/>
  <c r="BA26" i="163" s="1"/>
  <c r="AQ26" i="159"/>
  <c r="BA26" i="159" s="1"/>
  <c r="AQ26" i="158"/>
  <c r="BA26" i="158" s="1"/>
  <c r="BJ26" i="163"/>
  <c r="BT26" i="163" s="1"/>
  <c r="BJ26" i="159"/>
  <c r="BT26" i="159" s="1"/>
  <c r="BJ26" i="158"/>
  <c r="BT26" i="158" s="1"/>
  <c r="AN26" i="163"/>
  <c r="AU26" i="163" s="1"/>
  <c r="AN26" i="159"/>
  <c r="AU26" i="159" s="1"/>
  <c r="AN26" i="158"/>
  <c r="AU26" i="158" s="1"/>
  <c r="AQ71" i="72"/>
  <c r="AM26" i="163"/>
  <c r="AT26" i="163" s="1"/>
  <c r="AM26" i="159"/>
  <c r="AT26" i="159" s="1"/>
  <c r="AM26" i="158"/>
  <c r="AT26" i="158" s="1"/>
  <c r="BF13" i="163"/>
  <c r="BM13" i="163" s="1"/>
  <c r="BF13" i="159"/>
  <c r="BM13" i="159" s="1"/>
  <c r="BF13" i="158"/>
  <c r="BM13" i="158" s="1"/>
  <c r="AM13" i="163"/>
  <c r="AT13" i="163" s="1"/>
  <c r="AM13" i="159"/>
  <c r="AT13" i="159" s="1"/>
  <c r="AM13" i="158"/>
  <c r="AT13" i="158" s="1"/>
  <c r="BJ6" i="163"/>
  <c r="BT6" i="163" s="1"/>
  <c r="BJ6" i="159"/>
  <c r="BT6" i="159" s="1"/>
  <c r="BJ6" i="158"/>
  <c r="BT6" i="158" s="1"/>
  <c r="AO6" i="163"/>
  <c r="AV6" i="163" s="1"/>
  <c r="AO6" i="158"/>
  <c r="AV6" i="158" s="1"/>
  <c r="AO6" i="159"/>
  <c r="AV6" i="159" s="1"/>
  <c r="BG13" i="163"/>
  <c r="BN13" i="163" s="1"/>
  <c r="BG13" i="159"/>
  <c r="BN13" i="159" s="1"/>
  <c r="BG13" i="158"/>
  <c r="BN13" i="158" s="1"/>
  <c r="AO13" i="163"/>
  <c r="AV13" i="163" s="1"/>
  <c r="AO13" i="158"/>
  <c r="AV13" i="158" s="1"/>
  <c r="AO13" i="159"/>
  <c r="AV13" i="159" s="1"/>
  <c r="AV11" i="158"/>
  <c r="BH13" i="163"/>
  <c r="BO13" i="163" s="1"/>
  <c r="BH13" i="159"/>
  <c r="BO13" i="159" s="1"/>
  <c r="BH13" i="158"/>
  <c r="BO13" i="158" s="1"/>
  <c r="AU47" i="83"/>
  <c r="BE47" i="83" s="1"/>
  <c r="BI47" i="83" s="1"/>
  <c r="AQ18" i="163"/>
  <c r="BA18" i="163" s="1"/>
  <c r="AQ12" i="163"/>
  <c r="BA12" i="163" s="1"/>
  <c r="AQ7" i="163"/>
  <c r="BA7" i="163" s="1"/>
  <c r="AQ7" i="158"/>
  <c r="BA7" i="158" s="1"/>
  <c r="AQ12" i="159"/>
  <c r="BA12" i="159" s="1"/>
  <c r="AQ7" i="159"/>
  <c r="BA7" i="159" s="1"/>
  <c r="AQ12" i="158"/>
  <c r="BA12" i="158" s="1"/>
  <c r="AQ18" i="159"/>
  <c r="BA18" i="159" s="1"/>
  <c r="AQ18" i="158"/>
  <c r="BA18" i="158" s="1"/>
  <c r="BH12" i="163"/>
  <c r="BO12" i="163" s="1"/>
  <c r="BH9" i="163"/>
  <c r="BO9" i="163" s="1"/>
  <c r="BH7" i="163"/>
  <c r="BO7" i="163" s="1"/>
  <c r="BH11" i="163"/>
  <c r="BO11" i="163" s="1"/>
  <c r="BH7" i="159"/>
  <c r="BO7" i="159" s="1"/>
  <c r="BH9" i="158"/>
  <c r="BO9" i="158" s="1"/>
  <c r="BH11" i="158"/>
  <c r="BO11" i="158" s="1"/>
  <c r="BH12" i="158"/>
  <c r="BO12" i="158" s="1"/>
  <c r="BH9" i="159"/>
  <c r="BO9" i="159" s="1"/>
  <c r="BH7" i="158"/>
  <c r="BO7" i="158" s="1"/>
  <c r="BH12" i="159"/>
  <c r="BO12" i="159" s="1"/>
  <c r="BH11" i="159"/>
  <c r="BO11" i="159" s="1"/>
  <c r="AB15" i="163"/>
  <c r="AB28" i="163" s="1"/>
  <c r="AL16" i="163"/>
  <c r="BY16" i="163" s="1"/>
  <c r="BX10" i="163"/>
  <c r="BQ9" i="163"/>
  <c r="AL11" i="163"/>
  <c r="AL5" i="163"/>
  <c r="BY5" i="163" s="1"/>
  <c r="Y10" i="163"/>
  <c r="V28" i="163"/>
  <c r="BE25" i="163"/>
  <c r="AE15" i="163"/>
  <c r="AL21" i="163"/>
  <c r="BY21" i="163" s="1"/>
  <c r="AD15" i="163"/>
  <c r="AC58" i="68"/>
  <c r="AL9" i="163"/>
  <c r="AI28" i="163"/>
  <c r="BQ7" i="163"/>
  <c r="N59" i="145"/>
  <c r="BX24" i="163"/>
  <c r="BX25" i="163"/>
  <c r="AL20" i="163"/>
  <c r="BY20" i="163" s="1"/>
  <c r="AL23" i="163"/>
  <c r="BY23" i="163" s="1"/>
  <c r="AL17" i="163"/>
  <c r="BY17" i="163" s="1"/>
  <c r="I14" i="163"/>
  <c r="Y14" i="163"/>
  <c r="AX9" i="163"/>
  <c r="BE10" i="163"/>
  <c r="BQ19" i="163"/>
  <c r="N53" i="145"/>
  <c r="N7" i="163" s="1"/>
  <c r="BE24" i="163"/>
  <c r="AG15" i="163"/>
  <c r="AL13" i="163"/>
  <c r="AL18" i="163"/>
  <c r="AC31" i="68"/>
  <c r="AL22" i="163"/>
  <c r="BY22" i="163" s="1"/>
  <c r="AL14" i="163"/>
  <c r="AL26" i="163"/>
  <c r="E27" i="113"/>
  <c r="C189" i="113" s="1"/>
  <c r="CB8" i="69"/>
  <c r="AB21" i="155"/>
  <c r="AC21" i="155"/>
  <c r="AD21" i="155"/>
  <c r="AG21" i="155"/>
  <c r="AA24" i="83"/>
  <c r="AB10" i="83"/>
  <c r="AE10" i="83" s="1"/>
  <c r="Z36" i="72"/>
  <c r="AF36" i="72" s="1"/>
  <c r="AF21" i="155"/>
  <c r="AB12" i="69"/>
  <c r="Z33" i="72"/>
  <c r="AF33" i="72" s="1"/>
  <c r="AE21" i="155"/>
  <c r="AA21" i="155"/>
  <c r="AA51" i="155" s="1"/>
  <c r="AB11" i="69"/>
  <c r="AB10" i="69"/>
  <c r="AA24" i="109"/>
  <c r="Z32" i="72"/>
  <c r="W73" i="72"/>
  <c r="CB30" i="69"/>
  <c r="AX15" i="163"/>
  <c r="BE19" i="163"/>
  <c r="AP39" i="109"/>
  <c r="BB12" i="69"/>
  <c r="I10" i="155"/>
  <c r="V10" i="155" s="1"/>
  <c r="I14" i="155"/>
  <c r="L47" i="69"/>
  <c r="L123" i="69" s="1"/>
  <c r="V29" i="69"/>
  <c r="V105" i="69" s="1"/>
  <c r="BI7" i="72"/>
  <c r="I10" i="158"/>
  <c r="AL21" i="158"/>
  <c r="BY21" i="158" s="1"/>
  <c r="AL14" i="158"/>
  <c r="AB38" i="72"/>
  <c r="AE38" i="72" s="1"/>
  <c r="AE113" i="72" s="1"/>
  <c r="AA34" i="72"/>
  <c r="AG34" i="72" s="1"/>
  <c r="AA17" i="69"/>
  <c r="AB28" i="69"/>
  <c r="AB57" i="69"/>
  <c r="AA43" i="69"/>
  <c r="AA42" i="109"/>
  <c r="Z9" i="155"/>
  <c r="Z39" i="155" s="1"/>
  <c r="AA45" i="72"/>
  <c r="AG45" i="72" s="1"/>
  <c r="AA26" i="153"/>
  <c r="AA57" i="153" s="1"/>
  <c r="Z58" i="68"/>
  <c r="BQ53" i="109"/>
  <c r="BX53" i="87"/>
  <c r="BX53" i="109"/>
  <c r="BX53" i="83"/>
  <c r="BX61" i="72"/>
  <c r="BQ53" i="83"/>
  <c r="BQ61" i="69"/>
  <c r="M69" i="147"/>
  <c r="AB69" i="147" s="1"/>
  <c r="N69" i="147"/>
  <c r="AC69" i="147" s="1"/>
  <c r="BI31" i="72"/>
  <c r="AZ15" i="153"/>
  <c r="AL22" i="158"/>
  <c r="BY22" i="158" s="1"/>
  <c r="BS15" i="153"/>
  <c r="AA26" i="154"/>
  <c r="Z59" i="154"/>
  <c r="BS15" i="154"/>
  <c r="BS48" i="154" s="1"/>
  <c r="BS52" i="154"/>
  <c r="AZ15" i="154"/>
  <c r="AZ48" i="154" s="1"/>
  <c r="AZ52" i="154"/>
  <c r="AL9" i="159"/>
  <c r="AL19" i="158"/>
  <c r="BE25" i="159"/>
  <c r="BE25" i="158"/>
  <c r="BQ9" i="159"/>
  <c r="BB13" i="69"/>
  <c r="AL19" i="159"/>
  <c r="AL22" i="159"/>
  <c r="BY22" i="159" s="1"/>
  <c r="AL18" i="158"/>
  <c r="AA31" i="68"/>
  <c r="BE24" i="158"/>
  <c r="BX25" i="159"/>
  <c r="BX25" i="158"/>
  <c r="AL13" i="159"/>
  <c r="AL10" i="158"/>
  <c r="AL18" i="159"/>
  <c r="I14" i="158"/>
  <c r="Y14" i="158"/>
  <c r="AB58" i="68"/>
  <c r="BQ19" i="158"/>
  <c r="BQ15" i="158" s="1"/>
  <c r="BE24" i="159"/>
  <c r="AL26" i="159"/>
  <c r="BE10" i="158"/>
  <c r="AX7" i="159"/>
  <c r="BX24" i="158"/>
  <c r="Y10" i="158"/>
  <c r="V28" i="158"/>
  <c r="BQ7" i="158"/>
  <c r="BQ9" i="158"/>
  <c r="BQ7" i="159"/>
  <c r="BQ19" i="159"/>
  <c r="BQ15" i="159" s="1"/>
  <c r="BX24" i="159"/>
  <c r="AL13" i="158"/>
  <c r="AL20" i="158"/>
  <c r="BY20" i="158" s="1"/>
  <c r="Y58" i="68"/>
  <c r="AB31" i="68"/>
  <c r="AX9" i="158"/>
  <c r="AL5" i="158"/>
  <c r="BY5" i="158" s="1"/>
  <c r="AL26" i="158"/>
  <c r="AX9" i="154"/>
  <c r="AX42" i="154" s="1"/>
  <c r="BB11" i="69"/>
  <c r="AL9" i="158"/>
  <c r="AL5" i="159"/>
  <c r="BY5" i="159" s="1"/>
  <c r="BX10" i="158"/>
  <c r="AL21" i="159"/>
  <c r="BY21" i="159" s="1"/>
  <c r="AL11" i="159"/>
  <c r="AL11" i="158"/>
  <c r="AL20" i="159"/>
  <c r="BY20" i="159" s="1"/>
  <c r="AA58" i="68"/>
  <c r="CB23" i="72"/>
  <c r="BI30" i="72"/>
  <c r="BI6" i="69"/>
  <c r="CB9" i="72"/>
  <c r="CB7" i="69"/>
  <c r="BI7" i="69"/>
  <c r="BI8" i="69"/>
  <c r="CB9" i="69"/>
  <c r="BI8" i="72"/>
  <c r="CB31" i="69"/>
  <c r="CB30" i="72"/>
  <c r="BI6" i="72"/>
  <c r="BI9" i="69"/>
  <c r="CB31" i="72"/>
  <c r="CB6" i="72"/>
  <c r="BI31" i="69"/>
  <c r="CB6" i="69"/>
  <c r="CB63" i="69"/>
  <c r="CB7" i="72"/>
  <c r="BI23" i="72"/>
  <c r="BI9" i="72"/>
  <c r="CB8" i="72"/>
  <c r="AC32" i="83"/>
  <c r="AA35" i="72"/>
  <c r="AG35" i="72" s="1"/>
  <c r="E66" i="147"/>
  <c r="T66" i="147" s="1"/>
  <c r="F67" i="147"/>
  <c r="U67" i="147" s="1"/>
  <c r="E67" i="147"/>
  <c r="T67" i="147" s="1"/>
  <c r="E68" i="147"/>
  <c r="T68" i="147" s="1"/>
  <c r="F68" i="147"/>
  <c r="U68" i="147" s="1"/>
  <c r="D68" i="147"/>
  <c r="S68" i="147" s="1"/>
  <c r="M59" i="145"/>
  <c r="AX15" i="159"/>
  <c r="BE19" i="159"/>
  <c r="I69" i="147"/>
  <c r="X69" i="147" s="1"/>
  <c r="AP40" i="109"/>
  <c r="J69" i="147"/>
  <c r="Y69" i="147" s="1"/>
  <c r="M53" i="145"/>
  <c r="AL18" i="154"/>
  <c r="AL51" i="154" s="1"/>
  <c r="AX15" i="158"/>
  <c r="BE19" i="158"/>
  <c r="AL13" i="154"/>
  <c r="AL46" i="154" s="1"/>
  <c r="AL5" i="154"/>
  <c r="E53" i="145"/>
  <c r="N14" i="72" s="1"/>
  <c r="N89" i="72" s="1"/>
  <c r="AU14" i="87"/>
  <c r="AR14" i="69"/>
  <c r="AR90" i="69" s="1"/>
  <c r="AR37" i="72"/>
  <c r="AR37" i="83"/>
  <c r="AR32" i="83"/>
  <c r="AU32" i="83"/>
  <c r="BE32" i="83" s="1"/>
  <c r="BN47" i="109"/>
  <c r="BX47" i="109" s="1"/>
  <c r="CB47" i="109" s="1"/>
  <c r="AR35" i="72"/>
  <c r="AY35" i="72" s="1"/>
  <c r="BN51" i="69"/>
  <c r="BX51" i="69" s="1"/>
  <c r="CB51" i="69" s="1"/>
  <c r="AQ55" i="83"/>
  <c r="AR24" i="87"/>
  <c r="AR24" i="69"/>
  <c r="AR100" i="69" s="1"/>
  <c r="AR14" i="83"/>
  <c r="AR27" i="69"/>
  <c r="BH26" i="155"/>
  <c r="BH26" i="153"/>
  <c r="BH57" i="153" s="1"/>
  <c r="BH26" i="154"/>
  <c r="BH59" i="154" s="1"/>
  <c r="AO26" i="155"/>
  <c r="AO26" i="154"/>
  <c r="AO59" i="154" s="1"/>
  <c r="AO26" i="153"/>
  <c r="AO57" i="153" s="1"/>
  <c r="AN11" i="155"/>
  <c r="AN12" i="155"/>
  <c r="AN9" i="155"/>
  <c r="AN7" i="155"/>
  <c r="AN9" i="153"/>
  <c r="AN40" i="153" s="1"/>
  <c r="AN9" i="154"/>
  <c r="AN7" i="154"/>
  <c r="AN7" i="153"/>
  <c r="AN38" i="153" s="1"/>
  <c r="AN11" i="154"/>
  <c r="AN11" i="153"/>
  <c r="AN42" i="153" s="1"/>
  <c r="AN12" i="154"/>
  <c r="AN12" i="153"/>
  <c r="AN43" i="153" s="1"/>
  <c r="BF11" i="155"/>
  <c r="BF11" i="154"/>
  <c r="BF11" i="153"/>
  <c r="BF42" i="153" s="1"/>
  <c r="AQ11" i="155"/>
  <c r="BA11" i="155" s="1"/>
  <c r="AQ10" i="155"/>
  <c r="AQ18" i="155"/>
  <c r="BA18" i="155" s="1"/>
  <c r="BE18" i="155" s="1"/>
  <c r="AQ7" i="155"/>
  <c r="AQ12" i="155"/>
  <c r="AQ18" i="154"/>
  <c r="AQ7" i="154"/>
  <c r="AQ7" i="153"/>
  <c r="AQ38" i="153" s="1"/>
  <c r="AQ12" i="154"/>
  <c r="AQ12" i="153"/>
  <c r="AQ43" i="153" s="1"/>
  <c r="AQ18" i="153"/>
  <c r="AQ49" i="153" s="1"/>
  <c r="BJ13" i="155"/>
  <c r="BJ13" i="154"/>
  <c r="BT13" i="154" s="1"/>
  <c r="BJ13" i="153"/>
  <c r="BJ10" i="155"/>
  <c r="BJ18" i="155"/>
  <c r="BT18" i="155" s="1"/>
  <c r="BX18" i="155" s="1"/>
  <c r="BJ7" i="155"/>
  <c r="BJ12" i="155"/>
  <c r="BJ12" i="154"/>
  <c r="BJ12" i="153"/>
  <c r="BJ43" i="153" s="1"/>
  <c r="BJ18" i="154"/>
  <c r="BJ18" i="153"/>
  <c r="BJ49" i="153" s="1"/>
  <c r="BJ7" i="153"/>
  <c r="BJ38" i="153" s="1"/>
  <c r="BJ7" i="154"/>
  <c r="BN14" i="72"/>
  <c r="AR17" i="72"/>
  <c r="AY17" i="72" s="1"/>
  <c r="AM11" i="155"/>
  <c r="AM11" i="154"/>
  <c r="AM11" i="153"/>
  <c r="AM42" i="153" s="1"/>
  <c r="BG13" i="155"/>
  <c r="BG13" i="154"/>
  <c r="BG13" i="153"/>
  <c r="AU32" i="72"/>
  <c r="BE32" i="72" s="1"/>
  <c r="AR14" i="87"/>
  <c r="AU47" i="109"/>
  <c r="BE47" i="109" s="1"/>
  <c r="BI47" i="109" s="1"/>
  <c r="BN14" i="83"/>
  <c r="AR35" i="69"/>
  <c r="AR24" i="72"/>
  <c r="BJ32" i="72"/>
  <c r="AM13" i="155"/>
  <c r="AM13" i="154"/>
  <c r="AT13" i="154" s="1"/>
  <c r="AM13" i="153"/>
  <c r="AM44" i="153" s="1"/>
  <c r="BH7" i="155"/>
  <c r="BH9" i="155"/>
  <c r="BH12" i="155"/>
  <c r="BH11" i="155"/>
  <c r="BH7" i="153"/>
  <c r="BH38" i="153" s="1"/>
  <c r="BH11" i="154"/>
  <c r="BH11" i="153"/>
  <c r="BH42" i="153" s="1"/>
  <c r="BH12" i="154"/>
  <c r="BH12" i="153"/>
  <c r="BH43" i="153" s="1"/>
  <c r="BH9" i="154"/>
  <c r="BH9" i="153"/>
  <c r="BH40" i="153" s="1"/>
  <c r="BH7" i="154"/>
  <c r="BK71" i="72"/>
  <c r="AR32" i="87"/>
  <c r="BF13" i="155"/>
  <c r="BF13" i="154"/>
  <c r="BF13" i="153"/>
  <c r="BH6" i="155"/>
  <c r="BH6" i="153"/>
  <c r="BH37" i="153" s="1"/>
  <c r="BH6" i="154"/>
  <c r="AM26" i="155"/>
  <c r="AM26" i="153"/>
  <c r="AM57" i="153" s="1"/>
  <c r="AM26" i="154"/>
  <c r="AM59" i="154" s="1"/>
  <c r="AU37" i="83"/>
  <c r="BL10" i="69"/>
  <c r="AU47" i="87"/>
  <c r="BE47" i="87" s="1"/>
  <c r="BI47" i="87" s="1"/>
  <c r="BN37" i="87"/>
  <c r="AR37" i="109"/>
  <c r="AS12" i="69"/>
  <c r="AO6" i="155"/>
  <c r="AO6" i="154"/>
  <c r="AO6" i="153"/>
  <c r="AO37" i="153" s="1"/>
  <c r="BL10" i="109"/>
  <c r="AS10" i="83"/>
  <c r="AR32" i="72"/>
  <c r="BN37" i="72"/>
  <c r="AR41" i="69"/>
  <c r="AS42" i="83"/>
  <c r="AO13" i="155"/>
  <c r="AO13" i="154"/>
  <c r="AO13" i="153"/>
  <c r="AO44" i="153" s="1"/>
  <c r="BH13" i="143"/>
  <c r="BH13" i="155"/>
  <c r="BH13" i="154"/>
  <c r="BH13" i="153"/>
  <c r="AQ13" i="155"/>
  <c r="AQ13" i="154"/>
  <c r="AQ13" i="153"/>
  <c r="BG9" i="155"/>
  <c r="BG7" i="155"/>
  <c r="BG11" i="155"/>
  <c r="BG12" i="155"/>
  <c r="BG7" i="154"/>
  <c r="BG7" i="153"/>
  <c r="BG38" i="153" s="1"/>
  <c r="BG11" i="154"/>
  <c r="BG11" i="153"/>
  <c r="BG42" i="153" s="1"/>
  <c r="BG12" i="154"/>
  <c r="BG12" i="153"/>
  <c r="BG43" i="153" s="1"/>
  <c r="BG9" i="154"/>
  <c r="BG9" i="153"/>
  <c r="BG40" i="153" s="1"/>
  <c r="BG26" i="155"/>
  <c r="BG26" i="153"/>
  <c r="BG57" i="153" s="1"/>
  <c r="BG26" i="154"/>
  <c r="BG59" i="154" s="1"/>
  <c r="AU51" i="72"/>
  <c r="BE51" i="72" s="1"/>
  <c r="BI51" i="72" s="1"/>
  <c r="AR24" i="109"/>
  <c r="AQ26" i="155"/>
  <c r="AQ26" i="154"/>
  <c r="AQ59" i="154" s="1"/>
  <c r="AQ26" i="153"/>
  <c r="AQ57" i="153" s="1"/>
  <c r="BJ26" i="155"/>
  <c r="BJ26" i="153"/>
  <c r="BJ57" i="153" s="1"/>
  <c r="BJ26" i="154"/>
  <c r="BJ59" i="154" s="1"/>
  <c r="AN26" i="143"/>
  <c r="AN26" i="155"/>
  <c r="AN26" i="154"/>
  <c r="AN59" i="154" s="1"/>
  <c r="AN26" i="153"/>
  <c r="AN57" i="153" s="1"/>
  <c r="BF26" i="155"/>
  <c r="BF26" i="153"/>
  <c r="BF57" i="153" s="1"/>
  <c r="BF26" i="154"/>
  <c r="BF59" i="154" s="1"/>
  <c r="BK55" i="87"/>
  <c r="BJ6" i="143"/>
  <c r="BJ6" i="155"/>
  <c r="BJ6" i="154"/>
  <c r="BJ6" i="153"/>
  <c r="BJ37" i="153" s="1"/>
  <c r="AU37" i="72"/>
  <c r="AU14" i="72"/>
  <c r="AQ32" i="83"/>
  <c r="AR24" i="83"/>
  <c r="BN14" i="69"/>
  <c r="AS55" i="83"/>
  <c r="AR25" i="69"/>
  <c r="AS24" i="87"/>
  <c r="AO12" i="155"/>
  <c r="AO7" i="155"/>
  <c r="AO9" i="155"/>
  <c r="AO7" i="154"/>
  <c r="AO7" i="153"/>
  <c r="AO38" i="153" s="1"/>
  <c r="AO12" i="154"/>
  <c r="AO12" i="153"/>
  <c r="AO43" i="153" s="1"/>
  <c r="AO9" i="154"/>
  <c r="AO9" i="153"/>
  <c r="AO40" i="153" s="1"/>
  <c r="AU10" i="83"/>
  <c r="AQ6" i="155"/>
  <c r="AQ6" i="153"/>
  <c r="AQ37" i="153" s="1"/>
  <c r="AQ6" i="154"/>
  <c r="AN13" i="155"/>
  <c r="AN13" i="154"/>
  <c r="AN13" i="153"/>
  <c r="AN44" i="153" s="1"/>
  <c r="F63" i="147"/>
  <c r="U63" i="147" s="1"/>
  <c r="AP47" i="87"/>
  <c r="AL19" i="153"/>
  <c r="AL9" i="154"/>
  <c r="AL42" i="154" s="1"/>
  <c r="G63" i="147"/>
  <c r="V63" i="147" s="1"/>
  <c r="AL9" i="153"/>
  <c r="AL21" i="154"/>
  <c r="AL21" i="153"/>
  <c r="AL5" i="153"/>
  <c r="AL18" i="153"/>
  <c r="G69" i="147"/>
  <c r="V69" i="147" s="1"/>
  <c r="BB16" i="72"/>
  <c r="AX7" i="154"/>
  <c r="AX40" i="154" s="1"/>
  <c r="AL22" i="153"/>
  <c r="D61" i="147"/>
  <c r="S61" i="147" s="1"/>
  <c r="BX24" i="153"/>
  <c r="BX24" i="154"/>
  <c r="BX57" i="154" s="1"/>
  <c r="AL19" i="154"/>
  <c r="AL52" i="154" s="1"/>
  <c r="AL13" i="153"/>
  <c r="AL22" i="154"/>
  <c r="AL20" i="153"/>
  <c r="AL20" i="154"/>
  <c r="AL11" i="154"/>
  <c r="AL44" i="154" s="1"/>
  <c r="H69" i="147"/>
  <c r="W69" i="147" s="1"/>
  <c r="K69" i="147"/>
  <c r="Z69" i="147" s="1"/>
  <c r="L69" i="147"/>
  <c r="AA69" i="147" s="1"/>
  <c r="AP38" i="109"/>
  <c r="AL11" i="153"/>
  <c r="BQ7" i="154"/>
  <c r="BQ40" i="154" s="1"/>
  <c r="BQ19" i="155"/>
  <c r="BQ9" i="154"/>
  <c r="BQ42" i="154" s="1"/>
  <c r="AA42" i="69"/>
  <c r="AA118" i="69" s="1"/>
  <c r="AA46" i="69"/>
  <c r="AD22" i="69"/>
  <c r="C53" i="145"/>
  <c r="N14" i="69" s="1"/>
  <c r="N90" i="69" s="1"/>
  <c r="BB15" i="72"/>
  <c r="BB17" i="72"/>
  <c r="BU54" i="72"/>
  <c r="CB54" i="72" s="1"/>
  <c r="BB53" i="72"/>
  <c r="BI53" i="72" s="1"/>
  <c r="BS29" i="69"/>
  <c r="BB55" i="69"/>
  <c r="BI55" i="69" s="1"/>
  <c r="BB56" i="69"/>
  <c r="BI56" i="69" s="1"/>
  <c r="BB56" i="72"/>
  <c r="BI56" i="72" s="1"/>
  <c r="BU53" i="69"/>
  <c r="BB54" i="72"/>
  <c r="BI54" i="72" s="1"/>
  <c r="BU48" i="109"/>
  <c r="BQ9" i="153"/>
  <c r="BU25" i="69"/>
  <c r="BB48" i="83"/>
  <c r="AX9" i="153"/>
  <c r="BU48" i="87"/>
  <c r="BB53" i="69"/>
  <c r="BI53" i="69" s="1"/>
  <c r="BU54" i="69"/>
  <c r="CB54" i="69" s="1"/>
  <c r="BB54" i="69"/>
  <c r="BI54" i="69" s="1"/>
  <c r="BU52" i="72"/>
  <c r="BB52" i="72"/>
  <c r="BB55" i="72"/>
  <c r="BI55" i="72" s="1"/>
  <c r="BQ19" i="154"/>
  <c r="BU52" i="69"/>
  <c r="BU53" i="72"/>
  <c r="CB53" i="72" s="1"/>
  <c r="BU56" i="72"/>
  <c r="CB56" i="72" s="1"/>
  <c r="BU48" i="83"/>
  <c r="BQ19" i="143"/>
  <c r="BU55" i="72"/>
  <c r="CB55" i="72" s="1"/>
  <c r="BB52" i="69"/>
  <c r="BQ19" i="153"/>
  <c r="I61" i="147"/>
  <c r="X61" i="147" s="1"/>
  <c r="AP47" i="83"/>
  <c r="I62" i="147"/>
  <c r="X62" i="147" s="1"/>
  <c r="AX19" i="72"/>
  <c r="C69" i="145"/>
  <c r="D69" i="145" s="1"/>
  <c r="E69" i="145" s="1"/>
  <c r="F69" i="145" s="1"/>
  <c r="G69" i="145" s="1"/>
  <c r="H69" i="145" s="1"/>
  <c r="I69" i="145" s="1"/>
  <c r="J69" i="145" s="1"/>
  <c r="K69" i="145" s="1"/>
  <c r="L69" i="145" s="1"/>
  <c r="M69" i="145" s="1"/>
  <c r="N69" i="145" s="1"/>
  <c r="V47" i="72"/>
  <c r="BX47" i="72" s="1"/>
  <c r="CB47" i="72" s="1"/>
  <c r="C74" i="145"/>
  <c r="D74" i="145" s="1"/>
  <c r="E74" i="145" s="1"/>
  <c r="F74" i="145" s="1"/>
  <c r="G74" i="145" s="1"/>
  <c r="H74" i="145" s="1"/>
  <c r="I74" i="145" s="1"/>
  <c r="J74" i="145" s="1"/>
  <c r="K74" i="145" s="1"/>
  <c r="L74" i="145" s="1"/>
  <c r="M74" i="145" s="1"/>
  <c r="N74" i="145" s="1"/>
  <c r="AX19" i="69"/>
  <c r="AF19" i="72"/>
  <c r="BU18" i="72"/>
  <c r="BU18" i="69"/>
  <c r="BU17" i="69"/>
  <c r="BU15" i="72"/>
  <c r="B182" i="10"/>
  <c r="BU17" i="72"/>
  <c r="BB18" i="72"/>
  <c r="BB15" i="69"/>
  <c r="E55" i="148"/>
  <c r="E57" i="148" s="1"/>
  <c r="BQ7" i="153"/>
  <c r="AX7" i="153"/>
  <c r="I55" i="148"/>
  <c r="I60" i="148" s="1"/>
  <c r="M55" i="148"/>
  <c r="M57" i="148" s="1"/>
  <c r="K55" i="148"/>
  <c r="K58" i="148" s="1"/>
  <c r="G55" i="148"/>
  <c r="G60" i="148" s="1"/>
  <c r="C55" i="148"/>
  <c r="BQ19" i="69"/>
  <c r="AF19" i="69"/>
  <c r="AF95" i="69" s="1"/>
  <c r="AA33" i="72"/>
  <c r="AG33" i="72" s="1"/>
  <c r="AA36" i="72"/>
  <c r="AG36" i="72" s="1"/>
  <c r="AA32" i="72"/>
  <c r="AL18" i="155"/>
  <c r="AA46" i="72"/>
  <c r="AG46" i="72" s="1"/>
  <c r="AA11" i="155"/>
  <c r="AA41" i="155" s="1"/>
  <c r="AI11" i="155"/>
  <c r="AJ11" i="155"/>
  <c r="AA8" i="155"/>
  <c r="AI8" i="155"/>
  <c r="AH8" i="155"/>
  <c r="AD8" i="155"/>
  <c r="AB8" i="155"/>
  <c r="AC8" i="155"/>
  <c r="AC32" i="87"/>
  <c r="AB24" i="109"/>
  <c r="AE24" i="109" s="1"/>
  <c r="AC32" i="109"/>
  <c r="AC36" i="72"/>
  <c r="AC35" i="72"/>
  <c r="AC32" i="72"/>
  <c r="AC33" i="72"/>
  <c r="AC34" i="72"/>
  <c r="V57" i="68"/>
  <c r="V58" i="68" s="1"/>
  <c r="Q57" i="68"/>
  <c r="U57" i="68"/>
  <c r="U58" i="68" s="1"/>
  <c r="S57" i="68"/>
  <c r="S58" i="68" s="1"/>
  <c r="R57" i="68"/>
  <c r="W57" i="68"/>
  <c r="W58" i="68" s="1"/>
  <c r="T57" i="68"/>
  <c r="T58" i="68" s="1"/>
  <c r="F55" i="148"/>
  <c r="F58" i="148" s="1"/>
  <c r="N55" i="148"/>
  <c r="N60" i="148" s="1"/>
  <c r="L55" i="148"/>
  <c r="L57" i="148" s="1"/>
  <c r="D55" i="148"/>
  <c r="D59" i="148" s="1"/>
  <c r="H55" i="148"/>
  <c r="H60" i="148" s="1"/>
  <c r="J55" i="148"/>
  <c r="J57" i="148" s="1"/>
  <c r="AF23" i="155"/>
  <c r="AG23" i="155"/>
  <c r="AI23" i="155"/>
  <c r="AB23" i="155"/>
  <c r="AJ23" i="155"/>
  <c r="AH23" i="155"/>
  <c r="AC23" i="155"/>
  <c r="AA23" i="155"/>
  <c r="AA53" i="155" s="1"/>
  <c r="AE23" i="155"/>
  <c r="AX15" i="154"/>
  <c r="AX48" i="154" s="1"/>
  <c r="BE19" i="154"/>
  <c r="BE52" i="154" s="1"/>
  <c r="AP51" i="72"/>
  <c r="AX15" i="153"/>
  <c r="BE19" i="153"/>
  <c r="BL26" i="69"/>
  <c r="BS26" i="69" s="1"/>
  <c r="AS42" i="87"/>
  <c r="AS42" i="69"/>
  <c r="AS118" i="69" s="1"/>
  <c r="BL24" i="69"/>
  <c r="BL37" i="109"/>
  <c r="AS45" i="72"/>
  <c r="AZ45" i="72" s="1"/>
  <c r="BL27" i="69"/>
  <c r="BS27" i="69" s="1"/>
  <c r="AS10" i="109"/>
  <c r="BN10" i="72"/>
  <c r="BN10" i="87"/>
  <c r="C59" i="145"/>
  <c r="N37" i="69" s="1"/>
  <c r="N113" i="69" s="1"/>
  <c r="BL45" i="72"/>
  <c r="BS45" i="72" s="1"/>
  <c r="BL45" i="69"/>
  <c r="BS45" i="69" s="1"/>
  <c r="AS11" i="69"/>
  <c r="BL37" i="72"/>
  <c r="BL38" i="69"/>
  <c r="BS38" i="69" s="1"/>
  <c r="AS42" i="109"/>
  <c r="AS42" i="72"/>
  <c r="AS46" i="72"/>
  <c r="AZ46" i="72" s="1"/>
  <c r="AS43" i="69"/>
  <c r="BN10" i="83"/>
  <c r="AS46" i="69"/>
  <c r="AS10" i="69"/>
  <c r="AS86" i="69" s="1"/>
  <c r="BL18" i="69"/>
  <c r="BS18" i="69" s="1"/>
  <c r="BL14" i="83"/>
  <c r="AS41" i="69"/>
  <c r="BL40" i="69"/>
  <c r="BS40" i="69" s="1"/>
  <c r="AS13" i="72"/>
  <c r="AZ13" i="72" s="1"/>
  <c r="BL24" i="83"/>
  <c r="BL15" i="69"/>
  <c r="BS15" i="69" s="1"/>
  <c r="BL46" i="72"/>
  <c r="BS46" i="72" s="1"/>
  <c r="BL71" i="72"/>
  <c r="BH26" i="143"/>
  <c r="BJ13" i="143"/>
  <c r="BK42" i="69"/>
  <c r="BG13" i="143"/>
  <c r="AO26" i="143"/>
  <c r="AR39" i="69"/>
  <c r="AN11" i="143"/>
  <c r="AN12" i="143"/>
  <c r="AN7" i="143"/>
  <c r="AN9" i="143"/>
  <c r="BJ32" i="83"/>
  <c r="BF11" i="143"/>
  <c r="BK24" i="109"/>
  <c r="BG7" i="143"/>
  <c r="BG9" i="143"/>
  <c r="BG12" i="143"/>
  <c r="BG11" i="143"/>
  <c r="BJ18" i="143"/>
  <c r="BT18" i="143" s="1"/>
  <c r="BJ12" i="143"/>
  <c r="BJ7" i="143"/>
  <c r="BN29" i="72"/>
  <c r="BK55" i="109"/>
  <c r="BG26" i="143"/>
  <c r="AQ32" i="72"/>
  <c r="AM11" i="143"/>
  <c r="AQ12" i="143"/>
  <c r="AQ18" i="143"/>
  <c r="BA18" i="143" s="1"/>
  <c r="AQ7" i="143"/>
  <c r="AU29" i="72"/>
  <c r="BJ42" i="69"/>
  <c r="BF13" i="143"/>
  <c r="BL10" i="83"/>
  <c r="BH6" i="143"/>
  <c r="AQ42" i="109"/>
  <c r="AM13" i="143"/>
  <c r="AQ55" i="87"/>
  <c r="AM26" i="143"/>
  <c r="AS11" i="72"/>
  <c r="AZ11" i="72" s="1"/>
  <c r="AO6" i="143"/>
  <c r="AU71" i="72"/>
  <c r="AQ26" i="143"/>
  <c r="BN71" i="69"/>
  <c r="BJ26" i="143"/>
  <c r="BF26" i="143"/>
  <c r="AQ13" i="143"/>
  <c r="BK37" i="83"/>
  <c r="AS10" i="72"/>
  <c r="AR32" i="69"/>
  <c r="AR108" i="69" s="1"/>
  <c r="BN14" i="87"/>
  <c r="BN47" i="83"/>
  <c r="BX47" i="83" s="1"/>
  <c r="CB47" i="83" s="1"/>
  <c r="AR15" i="72"/>
  <c r="AY15" i="72" s="1"/>
  <c r="BH9" i="143"/>
  <c r="BH12" i="143"/>
  <c r="BH11" i="143"/>
  <c r="BH7" i="143"/>
  <c r="AO13" i="143"/>
  <c r="BN37" i="83"/>
  <c r="BN51" i="72"/>
  <c r="BX51" i="72" s="1"/>
  <c r="CB51" i="72" s="1"/>
  <c r="AS71" i="69"/>
  <c r="AS147" i="69" s="1"/>
  <c r="AR32" i="109"/>
  <c r="AR14" i="109"/>
  <c r="AS55" i="109"/>
  <c r="AS24" i="83"/>
  <c r="AO12" i="143"/>
  <c r="AO7" i="143"/>
  <c r="AO9" i="143"/>
  <c r="AQ6" i="143"/>
  <c r="AR42" i="72"/>
  <c r="AN13" i="143"/>
  <c r="I59" i="145"/>
  <c r="N12" i="143" s="1"/>
  <c r="D59" i="145"/>
  <c r="N12" i="155" s="1"/>
  <c r="D53" i="145"/>
  <c r="N7" i="155" s="1"/>
  <c r="I53" i="145"/>
  <c r="N7" i="143" s="1"/>
  <c r="F53" i="145"/>
  <c r="N14" i="83" s="1"/>
  <c r="N74" i="83" s="1"/>
  <c r="K53" i="145"/>
  <c r="L53" i="145"/>
  <c r="G59" i="145"/>
  <c r="N37" i="87" s="1"/>
  <c r="K59" i="145"/>
  <c r="J59" i="145"/>
  <c r="N12" i="153" s="1"/>
  <c r="J53" i="145"/>
  <c r="N7" i="153" s="1"/>
  <c r="H59" i="145"/>
  <c r="N37" i="109" s="1"/>
  <c r="H53" i="145"/>
  <c r="N14" i="109" s="1"/>
  <c r="L59" i="145"/>
  <c r="N12" i="159" s="1"/>
  <c r="F59" i="145"/>
  <c r="N37" i="83" s="1"/>
  <c r="N97" i="83" s="1"/>
  <c r="E59" i="145"/>
  <c r="N37" i="72" s="1"/>
  <c r="N112" i="72" s="1"/>
  <c r="G53" i="145"/>
  <c r="N14" i="87" s="1"/>
  <c r="AP31" i="87"/>
  <c r="CC31" i="87" s="1"/>
  <c r="AP30" i="87"/>
  <c r="CC30" i="87" s="1"/>
  <c r="BB18" i="69"/>
  <c r="BU15" i="69"/>
  <c r="B194" i="10"/>
  <c r="BU16" i="69"/>
  <c r="B186" i="10"/>
  <c r="AC24" i="72"/>
  <c r="AC37" i="69"/>
  <c r="AN29" i="72"/>
  <c r="K25" i="77"/>
  <c r="W57" i="87"/>
  <c r="W57" i="83"/>
  <c r="AB38" i="69"/>
  <c r="AB40" i="69"/>
  <c r="AB37" i="69"/>
  <c r="AB45" i="69"/>
  <c r="AL18" i="143"/>
  <c r="AD41" i="72"/>
  <c r="AL41" i="72" s="1"/>
  <c r="AB45" i="72"/>
  <c r="AH45" i="72" s="1"/>
  <c r="AB43" i="69"/>
  <c r="AB25" i="72"/>
  <c r="AH25" i="72" s="1"/>
  <c r="AB41" i="69"/>
  <c r="AK8" i="143"/>
  <c r="AB24" i="72"/>
  <c r="AE24" i="72" s="1"/>
  <c r="AE99" i="72" s="1"/>
  <c r="AB28" i="72"/>
  <c r="AE28" i="72" s="1"/>
  <c r="AE103" i="72" s="1"/>
  <c r="G6" i="113"/>
  <c r="C10" i="113" s="1"/>
  <c r="X5" i="109"/>
  <c r="W14" i="109"/>
  <c r="BF14" i="109" s="1"/>
  <c r="C73" i="145"/>
  <c r="D73" i="145" s="1"/>
  <c r="E73" i="145" s="1"/>
  <c r="F73" i="145" s="1"/>
  <c r="G73" i="145" s="1"/>
  <c r="H73" i="145" s="1"/>
  <c r="I73" i="145" s="1"/>
  <c r="J73" i="145" s="1"/>
  <c r="K73" i="145" s="1"/>
  <c r="L73" i="145" s="1"/>
  <c r="M73" i="145" s="1"/>
  <c r="N73" i="145" s="1"/>
  <c r="D189" i="113"/>
  <c r="L29" i="72"/>
  <c r="V29" i="72"/>
  <c r="E46" i="113"/>
  <c r="D46" i="113"/>
  <c r="C46" i="113"/>
  <c r="D42" i="113"/>
  <c r="AS32" i="69"/>
  <c r="AS108" i="69" s="1"/>
  <c r="AS15" i="72"/>
  <c r="AZ15" i="72" s="1"/>
  <c r="AS37" i="72"/>
  <c r="AR42" i="87"/>
  <c r="BN55" i="87"/>
  <c r="AS37" i="69"/>
  <c r="AS113" i="69" s="1"/>
  <c r="AS17" i="72"/>
  <c r="AZ17" i="72" s="1"/>
  <c r="AQ71" i="69"/>
  <c r="AQ147" i="69" s="1"/>
  <c r="AU55" i="83"/>
  <c r="BK42" i="83"/>
  <c r="BK24" i="72"/>
  <c r="AS12" i="72"/>
  <c r="AZ12" i="72" s="1"/>
  <c r="AR14" i="72"/>
  <c r="AQ42" i="69"/>
  <c r="AQ118" i="69" s="1"/>
  <c r="AS71" i="72"/>
  <c r="AR28" i="69"/>
  <c r="AR38" i="69"/>
  <c r="AR37" i="69"/>
  <c r="AR113" i="69" s="1"/>
  <c r="BK32" i="87"/>
  <c r="BK25" i="72"/>
  <c r="BR25" i="72" s="1"/>
  <c r="BK27" i="72"/>
  <c r="BR27" i="72" s="1"/>
  <c r="BK38" i="72"/>
  <c r="BR38" i="72" s="1"/>
  <c r="BK39" i="72"/>
  <c r="BR39" i="72" s="1"/>
  <c r="BK40" i="72"/>
  <c r="BR40" i="72" s="1"/>
  <c r="BK41" i="72"/>
  <c r="BR41" i="72" s="1"/>
  <c r="BK26" i="72"/>
  <c r="BR26" i="72" s="1"/>
  <c r="BK28" i="72"/>
  <c r="BR28" i="72" s="1"/>
  <c r="BK15" i="72"/>
  <c r="BR15" i="72" s="1"/>
  <c r="BK16" i="72"/>
  <c r="BR16" i="72" s="1"/>
  <c r="BK17" i="72"/>
  <c r="BR17" i="72" s="1"/>
  <c r="BK18" i="72"/>
  <c r="BR18" i="72" s="1"/>
  <c r="AU14" i="83"/>
  <c r="AU51" i="69"/>
  <c r="AU38" i="72"/>
  <c r="BE38" i="72" s="1"/>
  <c r="AU39" i="72"/>
  <c r="BE39" i="72" s="1"/>
  <c r="AU40" i="72"/>
  <c r="BE40" i="72" s="1"/>
  <c r="AU41" i="72"/>
  <c r="BE41" i="72" s="1"/>
  <c r="AU15" i="72"/>
  <c r="BE15" i="72" s="1"/>
  <c r="AU16" i="72"/>
  <c r="BE16" i="72" s="1"/>
  <c r="AU17" i="72"/>
  <c r="BE17" i="72" s="1"/>
  <c r="AU18" i="72"/>
  <c r="BE18" i="72" s="1"/>
  <c r="BN38" i="72"/>
  <c r="BX38" i="72" s="1"/>
  <c r="BN39" i="72"/>
  <c r="BX39" i="72" s="1"/>
  <c r="BN40" i="72"/>
  <c r="BX40" i="72" s="1"/>
  <c r="BN41" i="72"/>
  <c r="BX41" i="72" s="1"/>
  <c r="BN15" i="72"/>
  <c r="BX15" i="72" s="1"/>
  <c r="BN16" i="72"/>
  <c r="BX16" i="72" s="1"/>
  <c r="BN17" i="72"/>
  <c r="BX17" i="72" s="1"/>
  <c r="BN18" i="72"/>
  <c r="BX18" i="72" s="1"/>
  <c r="BL15" i="72"/>
  <c r="BS15" i="72" s="1"/>
  <c r="BL16" i="72"/>
  <c r="BS16" i="72" s="1"/>
  <c r="BL17" i="72"/>
  <c r="BS17" i="72" s="1"/>
  <c r="BL18" i="72"/>
  <c r="BS18" i="72" s="1"/>
  <c r="BL25" i="72"/>
  <c r="BS25" i="72" s="1"/>
  <c r="BL27" i="72"/>
  <c r="BS27" i="72" s="1"/>
  <c r="BL38" i="72"/>
  <c r="BS38" i="72" s="1"/>
  <c r="BL39" i="72"/>
  <c r="BS39" i="72" s="1"/>
  <c r="BL40" i="72"/>
  <c r="BS40" i="72" s="1"/>
  <c r="BL41" i="72"/>
  <c r="BS41" i="72" s="1"/>
  <c r="BL26" i="72"/>
  <c r="BS26" i="72" s="1"/>
  <c r="BL28" i="72"/>
  <c r="BS28" i="72" s="1"/>
  <c r="BL43" i="72"/>
  <c r="BS43" i="72" s="1"/>
  <c r="BL32" i="87"/>
  <c r="BL32" i="109"/>
  <c r="BL32" i="69"/>
  <c r="BL32" i="83"/>
  <c r="BL32" i="72"/>
  <c r="L67" i="69"/>
  <c r="L143" i="69" s="1"/>
  <c r="AH20" i="72"/>
  <c r="AE20" i="72"/>
  <c r="AE95" i="72" s="1"/>
  <c r="AH5" i="72"/>
  <c r="AE5" i="72"/>
  <c r="AH8" i="72"/>
  <c r="AE8" i="72"/>
  <c r="AE83" i="72" s="1"/>
  <c r="AE10" i="72"/>
  <c r="AE85" i="72" s="1"/>
  <c r="AH7" i="72"/>
  <c r="AE7" i="72"/>
  <c r="AE82" i="72" s="1"/>
  <c r="AH6" i="72"/>
  <c r="AE6" i="72"/>
  <c r="AE81" i="72" s="1"/>
  <c r="AH22" i="72"/>
  <c r="AE22" i="72"/>
  <c r="AE97" i="72" s="1"/>
  <c r="AH12" i="72"/>
  <c r="AE12" i="72"/>
  <c r="AE87" i="72" s="1"/>
  <c r="AH11" i="72"/>
  <c r="AE11" i="72"/>
  <c r="AE86" i="72" s="1"/>
  <c r="AH13" i="72"/>
  <c r="AE13" i="72"/>
  <c r="AE88" i="72" s="1"/>
  <c r="AH19" i="72"/>
  <c r="AE19" i="72"/>
  <c r="AH21" i="72"/>
  <c r="AE21" i="72"/>
  <c r="AE96" i="72" s="1"/>
  <c r="AH23" i="72"/>
  <c r="AE23" i="72"/>
  <c r="AE98" i="72" s="1"/>
  <c r="AD58" i="72"/>
  <c r="AE58" i="72"/>
  <c r="AE133" i="72" s="1"/>
  <c r="AD59" i="72"/>
  <c r="AE59" i="72"/>
  <c r="AE134" i="72" s="1"/>
  <c r="AH9" i="72"/>
  <c r="AE9" i="72"/>
  <c r="AE84" i="72" s="1"/>
  <c r="AH5" i="83"/>
  <c r="AE5" i="83"/>
  <c r="AO5" i="83" s="1"/>
  <c r="AD51" i="83"/>
  <c r="AE51" i="83"/>
  <c r="AD50" i="83"/>
  <c r="AE50" i="83"/>
  <c r="AH19" i="83"/>
  <c r="AE19" i="83"/>
  <c r="AO19" i="83" s="1"/>
  <c r="AK29" i="87"/>
  <c r="AN29" i="87"/>
  <c r="AJ29" i="87"/>
  <c r="AI29" i="87"/>
  <c r="AM29" i="87"/>
  <c r="AE10" i="109"/>
  <c r="AD50" i="109"/>
  <c r="AE50" i="109"/>
  <c r="AD51" i="109"/>
  <c r="AE51" i="109"/>
  <c r="AH5" i="109"/>
  <c r="AE5" i="109"/>
  <c r="AO5" i="109" s="1"/>
  <c r="AH19" i="109"/>
  <c r="AE19" i="109"/>
  <c r="AO19" i="109" s="1"/>
  <c r="L47" i="72"/>
  <c r="AE55" i="83"/>
  <c r="AO55" i="83" s="1"/>
  <c r="AE71" i="72"/>
  <c r="R66" i="72"/>
  <c r="AI13" i="69"/>
  <c r="AI89" i="69" s="1"/>
  <c r="AH13" i="69"/>
  <c r="AH89" i="69" s="1"/>
  <c r="AE13" i="69"/>
  <c r="AE89" i="69" s="1"/>
  <c r="BE29" i="69"/>
  <c r="AD58" i="69"/>
  <c r="AD134" i="69" s="1"/>
  <c r="AE58" i="69"/>
  <c r="AE134" i="69" s="1"/>
  <c r="AH31" i="69"/>
  <c r="AH107" i="69" s="1"/>
  <c r="AE31" i="69"/>
  <c r="AE107" i="69" s="1"/>
  <c r="AH22" i="69"/>
  <c r="AH98" i="69" s="1"/>
  <c r="AE22" i="69"/>
  <c r="AE98" i="69" s="1"/>
  <c r="AE71" i="69"/>
  <c r="AH8" i="69"/>
  <c r="AH84" i="69" s="1"/>
  <c r="AE8" i="69"/>
  <c r="AE84" i="69" s="1"/>
  <c r="AH19" i="69"/>
  <c r="AH95" i="69" s="1"/>
  <c r="AE19" i="69"/>
  <c r="AD49" i="69"/>
  <c r="AD125" i="69" s="1"/>
  <c r="AE49" i="69"/>
  <c r="AE125" i="69" s="1"/>
  <c r="AH23" i="69"/>
  <c r="AH99" i="69" s="1"/>
  <c r="AE23" i="69"/>
  <c r="AE99" i="69" s="1"/>
  <c r="AH5" i="69"/>
  <c r="AE5" i="69"/>
  <c r="AE50" i="69"/>
  <c r="AE126" i="69" s="1"/>
  <c r="AH6" i="69"/>
  <c r="AH82" i="69" s="1"/>
  <c r="AE6" i="69"/>
  <c r="AE82" i="69" s="1"/>
  <c r="AH30" i="69"/>
  <c r="AH106" i="69" s="1"/>
  <c r="AE30" i="69"/>
  <c r="AE106" i="69" s="1"/>
  <c r="AH7" i="69"/>
  <c r="AH83" i="69" s="1"/>
  <c r="AE7" i="69"/>
  <c r="AE83" i="69" s="1"/>
  <c r="AD59" i="69"/>
  <c r="AD135" i="69" s="1"/>
  <c r="AE59" i="69"/>
  <c r="AE135" i="69" s="1"/>
  <c r="AL29" i="69"/>
  <c r="AL105" i="69" s="1"/>
  <c r="AH20" i="69"/>
  <c r="AH96" i="69" s="1"/>
  <c r="AE20" i="69"/>
  <c r="AE96" i="69" s="1"/>
  <c r="AE60" i="69"/>
  <c r="AE136" i="69" s="1"/>
  <c r="AH9" i="69"/>
  <c r="AH85" i="69" s="1"/>
  <c r="AE9" i="69"/>
  <c r="AE85" i="69" s="1"/>
  <c r="AH29" i="69"/>
  <c r="AH105" i="69" s="1"/>
  <c r="AE29" i="69"/>
  <c r="AH21" i="69"/>
  <c r="AH97" i="69" s="1"/>
  <c r="AE21" i="69"/>
  <c r="AE97" i="69" s="1"/>
  <c r="AK71" i="69"/>
  <c r="AK147" i="69" s="1"/>
  <c r="AH19" i="87"/>
  <c r="AE19" i="87"/>
  <c r="AO19" i="87" s="1"/>
  <c r="AD51" i="87"/>
  <c r="AE51" i="87"/>
  <c r="AH5" i="87"/>
  <c r="AE5" i="87"/>
  <c r="AO5" i="87" s="1"/>
  <c r="AD50" i="87"/>
  <c r="AE50" i="87"/>
  <c r="AE55" i="87"/>
  <c r="AO55" i="87" s="1"/>
  <c r="AL24" i="109"/>
  <c r="AL32" i="109"/>
  <c r="AL19" i="109"/>
  <c r="AL47" i="109"/>
  <c r="AP47" i="109" s="1"/>
  <c r="AL5" i="109"/>
  <c r="AL48" i="109"/>
  <c r="AC41" i="69"/>
  <c r="AC117" i="69" s="1"/>
  <c r="AM13" i="69"/>
  <c r="AM89" i="69" s="1"/>
  <c r="AC38" i="69"/>
  <c r="AC114" i="69" s="1"/>
  <c r="AJ44" i="69"/>
  <c r="AJ120" i="69" s="1"/>
  <c r="AD20" i="69"/>
  <c r="AN13" i="69"/>
  <c r="AN89" i="69" s="1"/>
  <c r="AK13" i="69"/>
  <c r="AK89" i="69" s="1"/>
  <c r="AC26" i="72"/>
  <c r="AC28" i="72"/>
  <c r="AC27" i="72"/>
  <c r="AI31" i="69"/>
  <c r="AI107" i="69" s="1"/>
  <c r="AK31" i="69"/>
  <c r="AK107" i="69" s="1"/>
  <c r="AC24" i="87"/>
  <c r="AC83" i="87" s="1"/>
  <c r="AJ71" i="69"/>
  <c r="AJ147" i="69" s="1"/>
  <c r="AI71" i="69"/>
  <c r="AI147" i="69" s="1"/>
  <c r="AN71" i="69"/>
  <c r="AN147" i="69" s="1"/>
  <c r="AK30" i="69"/>
  <c r="AK106" i="69" s="1"/>
  <c r="AD40" i="69"/>
  <c r="AD40" i="72"/>
  <c r="AL40" i="72" s="1"/>
  <c r="AB27" i="72"/>
  <c r="AB24" i="83"/>
  <c r="AB26" i="72"/>
  <c r="AD41" i="69"/>
  <c r="AC25" i="69"/>
  <c r="AB24" i="87"/>
  <c r="AE24" i="87" s="1"/>
  <c r="AM25" i="72"/>
  <c r="AK20" i="72"/>
  <c r="AM29" i="72"/>
  <c r="AD37" i="69"/>
  <c r="AD113" i="69" s="1"/>
  <c r="AD38" i="72"/>
  <c r="AL38" i="72" s="1"/>
  <c r="AD39" i="72"/>
  <c r="AL39" i="72" s="1"/>
  <c r="AB44" i="69"/>
  <c r="AB120" i="69" s="1"/>
  <c r="AD23" i="69"/>
  <c r="AB46" i="69"/>
  <c r="AB122" i="69" s="1"/>
  <c r="AD21" i="69"/>
  <c r="AK29" i="72"/>
  <c r="AD38" i="69"/>
  <c r="AB42" i="69"/>
  <c r="AB118" i="69" s="1"/>
  <c r="AC39" i="69"/>
  <c r="AC40" i="69"/>
  <c r="AC116" i="69" s="1"/>
  <c r="AB39" i="69"/>
  <c r="AB115" i="69" s="1"/>
  <c r="AK29" i="69"/>
  <c r="AK105" i="69" s="1"/>
  <c r="AN29" i="69"/>
  <c r="AN105" i="69" s="1"/>
  <c r="BU55" i="69"/>
  <c r="CB55" i="69" s="1"/>
  <c r="BY37" i="69"/>
  <c r="BF37" i="109"/>
  <c r="AR42" i="83"/>
  <c r="BK24" i="87"/>
  <c r="BK14" i="72"/>
  <c r="AQ42" i="83"/>
  <c r="BL11" i="69"/>
  <c r="BS11" i="69" s="1"/>
  <c r="BL10" i="87"/>
  <c r="BW52" i="69"/>
  <c r="BJ42" i="83"/>
  <c r="BK32" i="69"/>
  <c r="BT52" i="69"/>
  <c r="BB25" i="69"/>
  <c r="BJ42" i="87"/>
  <c r="BK32" i="83"/>
  <c r="BK37" i="72"/>
  <c r="BJ71" i="72"/>
  <c r="BL12" i="72"/>
  <c r="BS12" i="72" s="1"/>
  <c r="BL13" i="69"/>
  <c r="BS13" i="69" s="1"/>
  <c r="BL10" i="72"/>
  <c r="BU56" i="69"/>
  <c r="BW56" i="69"/>
  <c r="BJ42" i="72"/>
  <c r="BK32" i="72"/>
  <c r="BK14" i="83"/>
  <c r="AQ42" i="72"/>
  <c r="BJ55" i="83"/>
  <c r="BL12" i="69"/>
  <c r="BS12" i="69" s="1"/>
  <c r="BG14" i="109"/>
  <c r="BJ71" i="69"/>
  <c r="BN71" i="72"/>
  <c r="AS14" i="83"/>
  <c r="AS26" i="69"/>
  <c r="BL42" i="72"/>
  <c r="AS41" i="72"/>
  <c r="AZ41" i="72" s="1"/>
  <c r="AS27" i="69"/>
  <c r="AQ32" i="87"/>
  <c r="BN55" i="83"/>
  <c r="AS38" i="72"/>
  <c r="AZ38" i="72" s="1"/>
  <c r="AS39" i="72"/>
  <c r="AZ39" i="72" s="1"/>
  <c r="AS28" i="72"/>
  <c r="AZ28" i="72" s="1"/>
  <c r="AU10" i="72"/>
  <c r="AS32" i="72"/>
  <c r="AS32" i="83"/>
  <c r="AS17" i="69"/>
  <c r="AS37" i="109"/>
  <c r="AS18" i="72"/>
  <c r="AZ18" i="72" s="1"/>
  <c r="BL42" i="109"/>
  <c r="AS16" i="72"/>
  <c r="AZ16" i="72" s="1"/>
  <c r="AS24" i="69"/>
  <c r="AS100" i="69" s="1"/>
  <c r="AS37" i="83"/>
  <c r="AU13" i="69"/>
  <c r="AU10" i="69"/>
  <c r="AU86" i="69" s="1"/>
  <c r="BT53" i="69"/>
  <c r="AS14" i="69"/>
  <c r="AS90" i="69" s="1"/>
  <c r="AS40" i="72"/>
  <c r="AZ40" i="72" s="1"/>
  <c r="AS18" i="69"/>
  <c r="AS32" i="87"/>
  <c r="AS15" i="69"/>
  <c r="BL46" i="69"/>
  <c r="BS46" i="69" s="1"/>
  <c r="AS25" i="69"/>
  <c r="AU13" i="72"/>
  <c r="BE13" i="72" s="1"/>
  <c r="AU10" i="109"/>
  <c r="AU10" i="87"/>
  <c r="BZ24" i="109"/>
  <c r="BK14" i="87"/>
  <c r="BL71" i="69"/>
  <c r="BK37" i="109"/>
  <c r="BK32" i="109"/>
  <c r="BK24" i="69"/>
  <c r="BK14" i="69"/>
  <c r="BL55" i="109"/>
  <c r="BL55" i="87"/>
  <c r="BL55" i="83"/>
  <c r="BK37" i="69"/>
  <c r="BK24" i="83"/>
  <c r="BK37" i="87"/>
  <c r="BZ52" i="69"/>
  <c r="BZ48" i="69" s="1"/>
  <c r="BU37" i="69"/>
  <c r="AJ71" i="72"/>
  <c r="BU37" i="72"/>
  <c r="BW25" i="69"/>
  <c r="BY29" i="72"/>
  <c r="F16" i="113"/>
  <c r="BY29" i="69"/>
  <c r="AM71" i="72"/>
  <c r="BY37" i="83"/>
  <c r="BY19" i="72"/>
  <c r="W25" i="68"/>
  <c r="J57" i="109"/>
  <c r="BF14" i="72"/>
  <c r="AG29" i="69"/>
  <c r="AG105" i="69" s="1"/>
  <c r="AK44" i="69"/>
  <c r="AK120" i="69" s="1"/>
  <c r="AF29" i="69"/>
  <c r="AF105" i="69" s="1"/>
  <c r="BY14" i="69"/>
  <c r="BU28" i="69"/>
  <c r="BU26" i="69"/>
  <c r="BY24" i="87"/>
  <c r="BU27" i="69"/>
  <c r="AM21" i="69"/>
  <c r="AM97" i="69" s="1"/>
  <c r="AJ11" i="72"/>
  <c r="F18" i="113"/>
  <c r="AC27" i="69"/>
  <c r="F14" i="113"/>
  <c r="D38" i="113" s="1"/>
  <c r="X58" i="68"/>
  <c r="AJ29" i="69"/>
  <c r="AJ105" i="69" s="1"/>
  <c r="BK42" i="109"/>
  <c r="BK45" i="69"/>
  <c r="BR45" i="69" s="1"/>
  <c r="BK46" i="69"/>
  <c r="BR46" i="69" s="1"/>
  <c r="BK44" i="72"/>
  <c r="BR44" i="72" s="1"/>
  <c r="BK45" i="72"/>
  <c r="BR45" i="72" s="1"/>
  <c r="BK43" i="69"/>
  <c r="BR43" i="69" s="1"/>
  <c r="BK44" i="69"/>
  <c r="BR44" i="69" s="1"/>
  <c r="BK43" i="72"/>
  <c r="BR43" i="72" s="1"/>
  <c r="BK46" i="72"/>
  <c r="BR46" i="72" s="1"/>
  <c r="BN13" i="72"/>
  <c r="BX13" i="72" s="1"/>
  <c r="BN10" i="69"/>
  <c r="BN12" i="72"/>
  <c r="BX12" i="72" s="1"/>
  <c r="BN13" i="69"/>
  <c r="BX13" i="69" s="1"/>
  <c r="BN11" i="69"/>
  <c r="BX11" i="69" s="1"/>
  <c r="BN12" i="69"/>
  <c r="BX12" i="69" s="1"/>
  <c r="BN10" i="109"/>
  <c r="BN11" i="72"/>
  <c r="BX11" i="72" s="1"/>
  <c r="AS10" i="87"/>
  <c r="AR26" i="72"/>
  <c r="AY26" i="72" s="1"/>
  <c r="AR33" i="72"/>
  <c r="AY33" i="72" s="1"/>
  <c r="AR38" i="72"/>
  <c r="AR27" i="72"/>
  <c r="AY27" i="72" s="1"/>
  <c r="AR39" i="72"/>
  <c r="AR25" i="72"/>
  <c r="AY25" i="72" s="1"/>
  <c r="AR40" i="72"/>
  <c r="AR34" i="69"/>
  <c r="AR36" i="69"/>
  <c r="AR41" i="72"/>
  <c r="AR36" i="72"/>
  <c r="AY36" i="72" s="1"/>
  <c r="AR18" i="72"/>
  <c r="AY18" i="72" s="1"/>
  <c r="AR17" i="69"/>
  <c r="AR26" i="69"/>
  <c r="AR40" i="69"/>
  <c r="AR16" i="69"/>
  <c r="AR16" i="72"/>
  <c r="AY16" i="72" s="1"/>
  <c r="AR28" i="72"/>
  <c r="AY28" i="72" s="1"/>
  <c r="AR18" i="69"/>
  <c r="AR34" i="72"/>
  <c r="AY34" i="72" s="1"/>
  <c r="AR15" i="69"/>
  <c r="AR33" i="69"/>
  <c r="AU32" i="87"/>
  <c r="BE32" i="87" s="1"/>
  <c r="AU32" i="69"/>
  <c r="AU40" i="69"/>
  <c r="AU15" i="69"/>
  <c r="AU38" i="69"/>
  <c r="AU14" i="69"/>
  <c r="AU90" i="69" s="1"/>
  <c r="AU37" i="87"/>
  <c r="AU37" i="69"/>
  <c r="AU113" i="69" s="1"/>
  <c r="AU16" i="69"/>
  <c r="AU18" i="69"/>
  <c r="AU39" i="69"/>
  <c r="AU37" i="109"/>
  <c r="AU17" i="69"/>
  <c r="AU41" i="69"/>
  <c r="AU14" i="109"/>
  <c r="AQ55" i="109"/>
  <c r="BN14" i="109"/>
  <c r="BN15" i="69"/>
  <c r="BX15" i="69" s="1"/>
  <c r="BN37" i="69"/>
  <c r="BN40" i="69"/>
  <c r="BX40" i="69" s="1"/>
  <c r="BN39" i="69"/>
  <c r="BX39" i="69" s="1"/>
  <c r="BN16" i="69"/>
  <c r="BX16" i="69" s="1"/>
  <c r="BN17" i="69"/>
  <c r="BX17" i="69" s="1"/>
  <c r="BN18" i="69"/>
  <c r="BX18" i="69" s="1"/>
  <c r="BN38" i="69"/>
  <c r="BX38" i="69" s="1"/>
  <c r="BN37" i="109"/>
  <c r="BN41" i="69"/>
  <c r="BX41" i="69" s="1"/>
  <c r="BL37" i="83"/>
  <c r="BL24" i="87"/>
  <c r="BL24" i="109"/>
  <c r="BL41" i="69"/>
  <c r="BS41" i="69" s="1"/>
  <c r="BL37" i="69"/>
  <c r="BL14" i="69"/>
  <c r="BL24" i="72"/>
  <c r="BL16" i="69"/>
  <c r="BS16" i="69" s="1"/>
  <c r="BL14" i="109"/>
  <c r="BL37" i="87"/>
  <c r="BL39" i="69"/>
  <c r="BS39" i="69" s="1"/>
  <c r="BL14" i="87"/>
  <c r="BL17" i="69"/>
  <c r="BS17" i="69" s="1"/>
  <c r="BL14" i="72"/>
  <c r="AS44" i="72"/>
  <c r="AZ44" i="72" s="1"/>
  <c r="AS44" i="69"/>
  <c r="BK71" i="69"/>
  <c r="BJ34" i="69"/>
  <c r="BQ34" i="69" s="1"/>
  <c r="BJ33" i="69"/>
  <c r="BQ33" i="69" s="1"/>
  <c r="BJ34" i="72"/>
  <c r="BQ34" i="72" s="1"/>
  <c r="BJ36" i="69"/>
  <c r="BQ36" i="69" s="1"/>
  <c r="BJ35" i="72"/>
  <c r="BQ35" i="72" s="1"/>
  <c r="BJ32" i="69"/>
  <c r="BJ36" i="72"/>
  <c r="BQ36" i="72" s="1"/>
  <c r="BJ33" i="72"/>
  <c r="BQ33" i="72" s="1"/>
  <c r="BJ35" i="69"/>
  <c r="BQ35" i="69" s="1"/>
  <c r="AD39" i="69"/>
  <c r="AI29" i="69"/>
  <c r="AI105" i="69" s="1"/>
  <c r="AU71" i="69"/>
  <c r="AU147" i="69" s="1"/>
  <c r="AU55" i="87"/>
  <c r="AU55" i="109"/>
  <c r="AS14" i="72"/>
  <c r="AS26" i="72"/>
  <c r="AZ26" i="72" s="1"/>
  <c r="AS24" i="109"/>
  <c r="AS24" i="72"/>
  <c r="AS14" i="109"/>
  <c r="AS40" i="69"/>
  <c r="AS27" i="72"/>
  <c r="AZ27" i="72" s="1"/>
  <c r="AS28" i="69"/>
  <c r="AS25" i="72"/>
  <c r="AZ25" i="72" s="1"/>
  <c r="AS16" i="69"/>
  <c r="AS14" i="87"/>
  <c r="AS37" i="87"/>
  <c r="AS39" i="69"/>
  <c r="AS38" i="69"/>
  <c r="BN55" i="109"/>
  <c r="AU12" i="69"/>
  <c r="AU11" i="69"/>
  <c r="AU11" i="72"/>
  <c r="BE11" i="72" s="1"/>
  <c r="AU12" i="72"/>
  <c r="BE12" i="72" s="1"/>
  <c r="AR71" i="72"/>
  <c r="AR55" i="87"/>
  <c r="AR71" i="69"/>
  <c r="AR147" i="69" s="1"/>
  <c r="AR55" i="109"/>
  <c r="AR55" i="83"/>
  <c r="BL42" i="83"/>
  <c r="BL43" i="69"/>
  <c r="BS43" i="69" s="1"/>
  <c r="BL44" i="69"/>
  <c r="BS44" i="69" s="1"/>
  <c r="BL44" i="72"/>
  <c r="BS44" i="72" s="1"/>
  <c r="BL42" i="69"/>
  <c r="BL42" i="87"/>
  <c r="AQ34" i="72"/>
  <c r="AX34" i="72" s="1"/>
  <c r="AQ35" i="69"/>
  <c r="AQ32" i="109"/>
  <c r="AQ32" i="69"/>
  <c r="AQ108" i="69" s="1"/>
  <c r="AQ36" i="72"/>
  <c r="AX36" i="72" s="1"/>
  <c r="AQ36" i="69"/>
  <c r="AQ33" i="72"/>
  <c r="AX33" i="72" s="1"/>
  <c r="AQ35" i="72"/>
  <c r="AX35" i="72" s="1"/>
  <c r="AQ34" i="69"/>
  <c r="AQ33" i="69"/>
  <c r="BY14" i="72"/>
  <c r="AM23" i="72"/>
  <c r="AJ29" i="72"/>
  <c r="BJ42" i="109"/>
  <c r="BJ46" i="69"/>
  <c r="BQ46" i="69" s="1"/>
  <c r="BJ46" i="72"/>
  <c r="BQ46" i="72" s="1"/>
  <c r="BJ44" i="72"/>
  <c r="BQ44" i="72" s="1"/>
  <c r="BJ43" i="72"/>
  <c r="BQ43" i="72" s="1"/>
  <c r="BJ44" i="69"/>
  <c r="BQ44" i="69" s="1"/>
  <c r="BJ45" i="69"/>
  <c r="BQ45" i="69" s="1"/>
  <c r="BJ45" i="72"/>
  <c r="BQ45" i="72" s="1"/>
  <c r="BJ43" i="69"/>
  <c r="BQ43" i="69" s="1"/>
  <c r="BL11" i="72"/>
  <c r="BS11" i="72" s="1"/>
  <c r="BL13" i="72"/>
  <c r="BS13" i="72" s="1"/>
  <c r="BK14" i="109"/>
  <c r="BK35" i="72"/>
  <c r="BR35" i="72" s="1"/>
  <c r="BK34" i="69"/>
  <c r="BR34" i="69" s="1"/>
  <c r="BK33" i="72"/>
  <c r="BR33" i="72" s="1"/>
  <c r="BK15" i="69"/>
  <c r="BR15" i="69" s="1"/>
  <c r="BK36" i="69"/>
  <c r="BR36" i="69" s="1"/>
  <c r="BK26" i="69"/>
  <c r="BR26" i="69" s="1"/>
  <c r="BK25" i="69"/>
  <c r="BR25" i="69" s="1"/>
  <c r="BK38" i="69"/>
  <c r="BR38" i="69" s="1"/>
  <c r="BK16" i="69"/>
  <c r="BR16" i="69" s="1"/>
  <c r="BK33" i="69"/>
  <c r="BR33" i="69" s="1"/>
  <c r="BK27" i="69"/>
  <c r="BR27" i="69" s="1"/>
  <c r="BK17" i="69"/>
  <c r="BR17" i="69" s="1"/>
  <c r="BK28" i="69"/>
  <c r="BR28" i="69" s="1"/>
  <c r="BK40" i="69"/>
  <c r="BR40" i="69" s="1"/>
  <c r="BK18" i="69"/>
  <c r="BR18" i="69" s="1"/>
  <c r="BK34" i="72"/>
  <c r="BR34" i="72" s="1"/>
  <c r="BK39" i="69"/>
  <c r="BR39" i="69" s="1"/>
  <c r="BK36" i="72"/>
  <c r="BR36" i="72" s="1"/>
  <c r="BK35" i="69"/>
  <c r="BR35" i="69" s="1"/>
  <c r="BK41" i="69"/>
  <c r="BR41" i="69" s="1"/>
  <c r="AQ43" i="69"/>
  <c r="AQ45" i="72"/>
  <c r="AX45" i="72" s="1"/>
  <c r="AQ44" i="69"/>
  <c r="AQ46" i="69"/>
  <c r="AQ45" i="69"/>
  <c r="AQ44" i="72"/>
  <c r="AX44" i="72" s="1"/>
  <c r="AQ46" i="72"/>
  <c r="AX46" i="72" s="1"/>
  <c r="AQ43" i="72"/>
  <c r="AX43" i="72" s="1"/>
  <c r="AR42" i="69"/>
  <c r="AR118" i="69" s="1"/>
  <c r="AR42" i="109"/>
  <c r="AR45" i="72"/>
  <c r="AY45" i="72" s="1"/>
  <c r="AR43" i="72"/>
  <c r="AY43" i="72" s="1"/>
  <c r="AR46" i="69"/>
  <c r="AR46" i="72"/>
  <c r="AY46" i="72" s="1"/>
  <c r="AR44" i="69"/>
  <c r="AR45" i="69"/>
  <c r="AR43" i="69"/>
  <c r="AR44" i="72"/>
  <c r="AY44" i="72" s="1"/>
  <c r="BB37" i="69"/>
  <c r="AI12" i="72"/>
  <c r="AC24" i="69"/>
  <c r="AJ28" i="69"/>
  <c r="AJ104" i="69" s="1"/>
  <c r="AJ30" i="69"/>
  <c r="AJ106" i="69" s="1"/>
  <c r="AI28" i="69"/>
  <c r="AI104" i="69" s="1"/>
  <c r="AM28" i="69"/>
  <c r="AM104" i="69" s="1"/>
  <c r="AC26" i="69"/>
  <c r="AJ31" i="69"/>
  <c r="AJ107" i="69" s="1"/>
  <c r="AN31" i="69"/>
  <c r="AN107" i="69" s="1"/>
  <c r="AK28" i="69"/>
  <c r="AK104" i="69" s="1"/>
  <c r="AK21" i="72"/>
  <c r="AM30" i="69"/>
  <c r="AM106" i="69" s="1"/>
  <c r="AN30" i="69"/>
  <c r="AN106" i="69" s="1"/>
  <c r="AN42" i="109"/>
  <c r="AJ9" i="69"/>
  <c r="AJ85" i="69" s="1"/>
  <c r="AM9" i="69"/>
  <c r="AM85" i="69" s="1"/>
  <c r="Z17" i="69"/>
  <c r="Z16" i="69"/>
  <c r="Z15" i="69"/>
  <c r="Z18" i="69"/>
  <c r="Z14" i="69"/>
  <c r="Z90" i="69" s="1"/>
  <c r="AJ23" i="69"/>
  <c r="AJ99" i="69" s="1"/>
  <c r="AI25" i="72"/>
  <c r="AM12" i="72"/>
  <c r="AJ21" i="72"/>
  <c r="AK11" i="72"/>
  <c r="AM11" i="72"/>
  <c r="AM10" i="69"/>
  <c r="AM86" i="69" s="1"/>
  <c r="AM52" i="72"/>
  <c r="AM48" i="72" s="1"/>
  <c r="AJ12" i="72"/>
  <c r="AK23" i="69"/>
  <c r="AK99" i="69" s="1"/>
  <c r="AM23" i="69"/>
  <c r="AM99" i="69" s="1"/>
  <c r="AM21" i="72"/>
  <c r="BY14" i="87"/>
  <c r="AN44" i="69"/>
  <c r="AN120" i="69" s="1"/>
  <c r="AK31" i="72"/>
  <c r="AJ22" i="72"/>
  <c r="AM44" i="69"/>
  <c r="AM120" i="69" s="1"/>
  <c r="AB26" i="69"/>
  <c r="AB102" i="69" s="1"/>
  <c r="AB24" i="69"/>
  <c r="AM46" i="69"/>
  <c r="AM122" i="69" s="1"/>
  <c r="AB25" i="69"/>
  <c r="AB101" i="69" s="1"/>
  <c r="AB27" i="69"/>
  <c r="AB103" i="69" s="1"/>
  <c r="BF37" i="72"/>
  <c r="AF24" i="72"/>
  <c r="E21" i="113"/>
  <c r="U29" i="68"/>
  <c r="W29" i="68"/>
  <c r="S29" i="68"/>
  <c r="T30" i="68"/>
  <c r="R29" i="68"/>
  <c r="V30" i="68"/>
  <c r="BQ24" i="72"/>
  <c r="BQ24" i="69"/>
  <c r="BN42" i="69"/>
  <c r="BX42" i="69" s="1"/>
  <c r="BN46" i="69"/>
  <c r="BX46" i="69" s="1"/>
  <c r="BN42" i="109"/>
  <c r="BN43" i="72"/>
  <c r="BX43" i="72" s="1"/>
  <c r="BN45" i="69"/>
  <c r="BX45" i="69" s="1"/>
  <c r="BN46" i="72"/>
  <c r="BX46" i="72" s="1"/>
  <c r="BN44" i="72"/>
  <c r="BX44" i="72" s="1"/>
  <c r="BN45" i="72"/>
  <c r="BX45" i="72" s="1"/>
  <c r="BN44" i="69"/>
  <c r="BX44" i="69" s="1"/>
  <c r="BN43" i="69"/>
  <c r="BX43" i="69" s="1"/>
  <c r="Z32" i="69"/>
  <c r="Z108" i="69" s="1"/>
  <c r="Z36" i="69"/>
  <c r="Z34" i="69"/>
  <c r="Z33" i="69"/>
  <c r="Z35" i="69"/>
  <c r="D179" i="113"/>
  <c r="J25" i="77"/>
  <c r="BF14" i="83"/>
  <c r="AK71" i="72"/>
  <c r="AI71" i="72"/>
  <c r="BY37" i="72"/>
  <c r="BY14" i="83"/>
  <c r="BN42" i="87"/>
  <c r="BN42" i="83"/>
  <c r="AX24" i="72"/>
  <c r="AX29" i="69"/>
  <c r="Y29" i="69"/>
  <c r="Y105" i="69" s="1"/>
  <c r="L29" i="69"/>
  <c r="AY29" i="69"/>
  <c r="BR29" i="69"/>
  <c r="D21" i="113"/>
  <c r="AM48" i="83"/>
  <c r="AM44" i="83" s="1"/>
  <c r="BN42" i="72"/>
  <c r="AA33" i="69"/>
  <c r="BF14" i="69"/>
  <c r="F19" i="113"/>
  <c r="C39" i="113"/>
  <c r="AI45" i="69"/>
  <c r="AI121" i="69" s="1"/>
  <c r="AM42" i="87"/>
  <c r="AJ43" i="69"/>
  <c r="AJ119" i="69" s="1"/>
  <c r="AN43" i="69"/>
  <c r="AN119" i="69" s="1"/>
  <c r="AM10" i="109"/>
  <c r="AN10" i="87"/>
  <c r="AK22" i="69"/>
  <c r="AK98" i="69" s="1"/>
  <c r="AN5" i="69"/>
  <c r="AN81" i="69" s="1"/>
  <c r="AM10" i="87"/>
  <c r="AI13" i="72"/>
  <c r="AK13" i="72"/>
  <c r="AJ22" i="69"/>
  <c r="AJ98" i="69" s="1"/>
  <c r="AK43" i="69"/>
  <c r="AK119" i="69" s="1"/>
  <c r="AI43" i="69"/>
  <c r="AI119" i="69" s="1"/>
  <c r="AJ13" i="72"/>
  <c r="AM10" i="83"/>
  <c r="AN10" i="83"/>
  <c r="AM48" i="109"/>
  <c r="AM44" i="109" s="1"/>
  <c r="AM22" i="69"/>
  <c r="AM98" i="69" s="1"/>
  <c r="AM5" i="69"/>
  <c r="AM81" i="69" s="1"/>
  <c r="AN21" i="69"/>
  <c r="AN97" i="69" s="1"/>
  <c r="AK21" i="69"/>
  <c r="AK97" i="69" s="1"/>
  <c r="AJ46" i="69"/>
  <c r="AJ122" i="69" s="1"/>
  <c r="AI46" i="69"/>
  <c r="AI122" i="69" s="1"/>
  <c r="AN46" i="69"/>
  <c r="AN122" i="69" s="1"/>
  <c r="AM42" i="69"/>
  <c r="AM118" i="69" s="1"/>
  <c r="AM22" i="72"/>
  <c r="AK23" i="72"/>
  <c r="AJ23" i="72"/>
  <c r="AK9" i="69"/>
  <c r="AK85" i="69" s="1"/>
  <c r="AI9" i="69"/>
  <c r="AI85" i="69" s="1"/>
  <c r="AI47" i="72"/>
  <c r="AN47" i="72"/>
  <c r="AJ47" i="72"/>
  <c r="AK47" i="72"/>
  <c r="AM47" i="72"/>
  <c r="AN48" i="109"/>
  <c r="AN44" i="109" s="1"/>
  <c r="AI52" i="72"/>
  <c r="AJ52" i="72"/>
  <c r="AJ20" i="72"/>
  <c r="AM20" i="72"/>
  <c r="AJ11" i="69"/>
  <c r="AJ87" i="69" s="1"/>
  <c r="AI11" i="69"/>
  <c r="AI87" i="69" s="1"/>
  <c r="AM11" i="69"/>
  <c r="AM87" i="69" s="1"/>
  <c r="AN11" i="69"/>
  <c r="AN87" i="69" s="1"/>
  <c r="AK11" i="69"/>
  <c r="AK87" i="69" s="1"/>
  <c r="AI31" i="72"/>
  <c r="AM31" i="72"/>
  <c r="AI6" i="69"/>
  <c r="AI82" i="69" s="1"/>
  <c r="AK6" i="69"/>
  <c r="AK82" i="69" s="1"/>
  <c r="AM6" i="69"/>
  <c r="AM82" i="69" s="1"/>
  <c r="AN6" i="69"/>
  <c r="AN82" i="69" s="1"/>
  <c r="AJ6" i="69"/>
  <c r="AJ82" i="69" s="1"/>
  <c r="AI48" i="109"/>
  <c r="AN42" i="69"/>
  <c r="AN118" i="69" s="1"/>
  <c r="AN48" i="83"/>
  <c r="AN44" i="83" s="1"/>
  <c r="AJ48" i="83"/>
  <c r="AK30" i="72"/>
  <c r="AI30" i="72"/>
  <c r="AJ30" i="72"/>
  <c r="AK12" i="69"/>
  <c r="AK88" i="69" s="1"/>
  <c r="AI12" i="69"/>
  <c r="AI88" i="69" s="1"/>
  <c r="AM12" i="69"/>
  <c r="AM88" i="69" s="1"/>
  <c r="AN12" i="69"/>
  <c r="AN88" i="69" s="1"/>
  <c r="AJ12" i="69"/>
  <c r="AJ88" i="69" s="1"/>
  <c r="AM19" i="87"/>
  <c r="AM52" i="69"/>
  <c r="AJ52" i="69"/>
  <c r="AJ128" i="69" s="1"/>
  <c r="AI52" i="69"/>
  <c r="AI128" i="69" s="1"/>
  <c r="AK52" i="72"/>
  <c r="AJ48" i="87"/>
  <c r="AK48" i="109"/>
  <c r="AN10" i="72"/>
  <c r="AK48" i="87"/>
  <c r="AN45" i="69"/>
  <c r="AN121" i="69" s="1"/>
  <c r="AK45" i="69"/>
  <c r="AK121" i="69" s="1"/>
  <c r="AM45" i="69"/>
  <c r="AM121" i="69" s="1"/>
  <c r="AN10" i="109"/>
  <c r="AK20" i="69"/>
  <c r="AK96" i="69" s="1"/>
  <c r="AN20" i="69"/>
  <c r="AN96" i="69" s="1"/>
  <c r="AJ20" i="69"/>
  <c r="AJ96" i="69" s="1"/>
  <c r="AM20" i="69"/>
  <c r="AM96" i="69" s="1"/>
  <c r="AI48" i="87"/>
  <c r="AM48" i="87"/>
  <c r="AM44" i="87" s="1"/>
  <c r="AK52" i="69"/>
  <c r="AK128" i="69" s="1"/>
  <c r="AK8" i="69"/>
  <c r="AK84" i="69" s="1"/>
  <c r="AX24" i="87"/>
  <c r="AF24" i="87"/>
  <c r="BQ24" i="87"/>
  <c r="BF37" i="87"/>
  <c r="BY24" i="83"/>
  <c r="BA48" i="83"/>
  <c r="AI48" i="83"/>
  <c r="BT48" i="83"/>
  <c r="BY24" i="72"/>
  <c r="AM19" i="109"/>
  <c r="AA52" i="69"/>
  <c r="AA128" i="69" s="1"/>
  <c r="AA53" i="69"/>
  <c r="AA56" i="69"/>
  <c r="AA55" i="69"/>
  <c r="AA54" i="69"/>
  <c r="C42" i="113"/>
  <c r="E42" i="113"/>
  <c r="BG37" i="83"/>
  <c r="BG24" i="72"/>
  <c r="BF24" i="83"/>
  <c r="BG14" i="72"/>
  <c r="BY37" i="87"/>
  <c r="BF24" i="87"/>
  <c r="D48" i="76"/>
  <c r="J48" i="76" s="1"/>
  <c r="AB53" i="69"/>
  <c r="AB129" i="69" s="1"/>
  <c r="AC55" i="69"/>
  <c r="AC131" i="69" s="1"/>
  <c r="AB56" i="69"/>
  <c r="AB132" i="69" s="1"/>
  <c r="AB54" i="69"/>
  <c r="AB130" i="69" s="1"/>
  <c r="AC56" i="69"/>
  <c r="AC132" i="69" s="1"/>
  <c r="AB55" i="69"/>
  <c r="AB131" i="69" s="1"/>
  <c r="AC53" i="69"/>
  <c r="AC129" i="69" s="1"/>
  <c r="AB52" i="69"/>
  <c r="AB128" i="69" s="1"/>
  <c r="AC54" i="69"/>
  <c r="AC130" i="69" s="1"/>
  <c r="D59" i="76"/>
  <c r="J59" i="76" s="1"/>
  <c r="D60" i="76"/>
  <c r="J60" i="76" s="1"/>
  <c r="D57" i="76"/>
  <c r="J57" i="76" s="1"/>
  <c r="D61" i="76"/>
  <c r="J61" i="76" s="1"/>
  <c r="W27" i="68"/>
  <c r="J30" i="68"/>
  <c r="AU42" i="83"/>
  <c r="AU42" i="87"/>
  <c r="AU42" i="72"/>
  <c r="AU42" i="69"/>
  <c r="AU45" i="72"/>
  <c r="BE45" i="72" s="1"/>
  <c r="AU42" i="109"/>
  <c r="AU43" i="72"/>
  <c r="BE43" i="72" s="1"/>
  <c r="AU44" i="72"/>
  <c r="BE44" i="72" s="1"/>
  <c r="AU45" i="69"/>
  <c r="AU46" i="72"/>
  <c r="BE46" i="72" s="1"/>
  <c r="AU44" i="69"/>
  <c r="AU46" i="69"/>
  <c r="AU43" i="69"/>
  <c r="M102" i="147" l="1"/>
  <c r="O102" i="147"/>
  <c r="D102" i="147"/>
  <c r="BY27" i="154"/>
  <c r="BY27" i="153"/>
  <c r="H102" i="147"/>
  <c r="N65" i="68"/>
  <c r="N69" i="68" s="1"/>
  <c r="M65" i="68"/>
  <c r="M69" i="68" s="1"/>
  <c r="G65" i="68"/>
  <c r="G69" i="68" s="1"/>
  <c r="L65" i="68"/>
  <c r="L69" i="68" s="1"/>
  <c r="K65" i="68"/>
  <c r="K69" i="68" s="1"/>
  <c r="J65" i="68"/>
  <c r="J69" i="68" s="1"/>
  <c r="H65" i="68"/>
  <c r="H69" i="68" s="1"/>
  <c r="O65" i="68"/>
  <c r="O69" i="68" s="1"/>
  <c r="I65" i="68"/>
  <c r="I69" i="68" s="1"/>
  <c r="L102" i="147"/>
  <c r="F102" i="147"/>
  <c r="I102" i="147"/>
  <c r="E102" i="147"/>
  <c r="K102" i="147"/>
  <c r="J102" i="147"/>
  <c r="G102" i="147"/>
  <c r="AP51" i="69"/>
  <c r="AP127" i="69" s="1"/>
  <c r="AF24" i="69"/>
  <c r="AF100" i="69" s="1"/>
  <c r="BY27" i="163"/>
  <c r="U7" i="163"/>
  <c r="E41" i="164"/>
  <c r="G41" i="164" s="1"/>
  <c r="C44" i="164" s="1"/>
  <c r="Q43" i="164" s="1"/>
  <c r="BY27" i="159"/>
  <c r="BO13" i="153"/>
  <c r="BH44" i="153"/>
  <c r="BT13" i="153"/>
  <c r="BJ44" i="153"/>
  <c r="BM13" i="153"/>
  <c r="BF44" i="153"/>
  <c r="BA13" i="153"/>
  <c r="AQ44" i="153"/>
  <c r="BN13" i="153"/>
  <c r="BG44" i="153"/>
  <c r="AK8" i="155"/>
  <c r="AA38" i="155"/>
  <c r="AK26" i="155"/>
  <c r="AA56" i="155"/>
  <c r="AF34" i="69"/>
  <c r="AF110" i="69" s="1"/>
  <c r="Z110" i="69"/>
  <c r="AG54" i="69"/>
  <c r="AG130" i="69" s="1"/>
  <c r="AA130" i="69"/>
  <c r="AG33" i="69"/>
  <c r="AG109" i="69" s="1"/>
  <c r="AA109" i="69"/>
  <c r="AF17" i="69"/>
  <c r="AF93" i="69" s="1"/>
  <c r="Z93" i="69"/>
  <c r="AX46" i="69"/>
  <c r="AQ122" i="69"/>
  <c r="AX33" i="69"/>
  <c r="AQ109" i="69"/>
  <c r="AX35" i="69"/>
  <c r="AQ111" i="69"/>
  <c r="BE12" i="69"/>
  <c r="AU88" i="69"/>
  <c r="AZ28" i="69"/>
  <c r="AS104" i="69"/>
  <c r="BE18" i="69"/>
  <c r="AU94" i="69"/>
  <c r="BE32" i="69"/>
  <c r="AU108" i="69"/>
  <c r="AY16" i="69"/>
  <c r="AR92" i="69"/>
  <c r="AY34" i="69"/>
  <c r="AR110" i="69"/>
  <c r="BE13" i="69"/>
  <c r="BI13" i="69" s="1"/>
  <c r="AU89" i="69"/>
  <c r="AZ27" i="69"/>
  <c r="AS103" i="69"/>
  <c r="AN25" i="69"/>
  <c r="AN101" i="69" s="1"/>
  <c r="AC101" i="69"/>
  <c r="AM26" i="72"/>
  <c r="AC101" i="72"/>
  <c r="AJ35" i="72"/>
  <c r="AC110" i="72"/>
  <c r="AY35" i="69"/>
  <c r="AR111" i="69"/>
  <c r="AE10" i="69"/>
  <c r="AE86" i="69" s="1"/>
  <c r="AB86" i="69"/>
  <c r="AF66" i="69"/>
  <c r="AF142" i="69" s="1"/>
  <c r="Z142" i="69"/>
  <c r="AZ29" i="69"/>
  <c r="BI29" i="69" s="1"/>
  <c r="R105" i="69"/>
  <c r="L19" i="69"/>
  <c r="L95" i="69" s="1"/>
  <c r="L105" i="69"/>
  <c r="AE24" i="69"/>
  <c r="AE100" i="69" s="1"/>
  <c r="AB100" i="69"/>
  <c r="AX44" i="69"/>
  <c r="AQ120" i="69"/>
  <c r="AX34" i="69"/>
  <c r="AQ110" i="69"/>
  <c r="BE16" i="69"/>
  <c r="AU92" i="69"/>
  <c r="AY40" i="69"/>
  <c r="AR116" i="69"/>
  <c r="AZ15" i="69"/>
  <c r="AS91" i="69"/>
  <c r="AJ39" i="69"/>
  <c r="AJ115" i="69" s="1"/>
  <c r="AC115" i="69"/>
  <c r="AL41" i="69"/>
  <c r="AL117" i="69" s="1"/>
  <c r="AD117" i="69"/>
  <c r="AO19" i="69"/>
  <c r="AO95" i="69" s="1"/>
  <c r="AE95" i="69"/>
  <c r="AO71" i="72"/>
  <c r="AE146" i="72"/>
  <c r="AJ36" i="72"/>
  <c r="AC111" i="72"/>
  <c r="AY25" i="69"/>
  <c r="AR101" i="69"/>
  <c r="AG43" i="69"/>
  <c r="AG119" i="69" s="1"/>
  <c r="AA119" i="69"/>
  <c r="AH11" i="69"/>
  <c r="AH87" i="69" s="1"/>
  <c r="AB87" i="69"/>
  <c r="BQ29" i="69"/>
  <c r="P105" i="69"/>
  <c r="AF15" i="69"/>
  <c r="AF91" i="69" s="1"/>
  <c r="Z91" i="69"/>
  <c r="AG56" i="69"/>
  <c r="AG132" i="69" s="1"/>
  <c r="AA132" i="69"/>
  <c r="AJ26" i="69"/>
  <c r="AJ102" i="69" s="1"/>
  <c r="AC102" i="69"/>
  <c r="AZ38" i="69"/>
  <c r="AS114" i="69"/>
  <c r="AZ40" i="69"/>
  <c r="AS116" i="69"/>
  <c r="AY33" i="69"/>
  <c r="BI33" i="69" s="1"/>
  <c r="AR109" i="69"/>
  <c r="AY26" i="69"/>
  <c r="AR102" i="69"/>
  <c r="AO29" i="69"/>
  <c r="AO105" i="69" s="1"/>
  <c r="AE105" i="69"/>
  <c r="AE45" i="69"/>
  <c r="AE121" i="69" s="1"/>
  <c r="AB121" i="69"/>
  <c r="AM37" i="69"/>
  <c r="AM113" i="69" s="1"/>
  <c r="AC113" i="69"/>
  <c r="AY27" i="69"/>
  <c r="AR103" i="69"/>
  <c r="AE57" i="69"/>
  <c r="AE133" i="69" s="1"/>
  <c r="AB133" i="69"/>
  <c r="R67" i="69"/>
  <c r="O143" i="69"/>
  <c r="AM48" i="69"/>
  <c r="AM124" i="69" s="1"/>
  <c r="AM128" i="69"/>
  <c r="BE43" i="69"/>
  <c r="AU119" i="69"/>
  <c r="AG53" i="69"/>
  <c r="AG129" i="69" s="1"/>
  <c r="AA129" i="69"/>
  <c r="AY43" i="69"/>
  <c r="AR119" i="69"/>
  <c r="AX43" i="69"/>
  <c r="AQ119" i="69"/>
  <c r="AZ39" i="69"/>
  <c r="AS115" i="69"/>
  <c r="AY15" i="69"/>
  <c r="AR91" i="69"/>
  <c r="AY17" i="69"/>
  <c r="AR93" i="69"/>
  <c r="AZ18" i="69"/>
  <c r="AS94" i="69"/>
  <c r="AZ26" i="69"/>
  <c r="AS102" i="69"/>
  <c r="AL38" i="69"/>
  <c r="AL114" i="69" s="1"/>
  <c r="AD114" i="69"/>
  <c r="AL20" i="69"/>
  <c r="AL96" i="69" s="1"/>
  <c r="AD96" i="69"/>
  <c r="AO5" i="69"/>
  <c r="AO81" i="69" s="1"/>
  <c r="AE81" i="69"/>
  <c r="AE37" i="69"/>
  <c r="AE113" i="69" s="1"/>
  <c r="AB113" i="69"/>
  <c r="AN24" i="72"/>
  <c r="AC99" i="72"/>
  <c r="AY39" i="69"/>
  <c r="AR115" i="69"/>
  <c r="AZ46" i="69"/>
  <c r="AS122" i="69"/>
  <c r="AZ11" i="69"/>
  <c r="AS87" i="69"/>
  <c r="AH28" i="69"/>
  <c r="AH104" i="69" s="1"/>
  <c r="AB104" i="69"/>
  <c r="AO66" i="69"/>
  <c r="AO142" i="69" s="1"/>
  <c r="AE142" i="69"/>
  <c r="AM42" i="83"/>
  <c r="AC102" i="83"/>
  <c r="AI7" i="69"/>
  <c r="AI83" i="69" s="1"/>
  <c r="AC83" i="69"/>
  <c r="AN8" i="69"/>
  <c r="AN84" i="69" s="1"/>
  <c r="AC84" i="69"/>
  <c r="BE45" i="69"/>
  <c r="AU121" i="69"/>
  <c r="AF35" i="69"/>
  <c r="AF111" i="69" s="1"/>
  <c r="Z111" i="69"/>
  <c r="AY45" i="69"/>
  <c r="AR121" i="69"/>
  <c r="AX36" i="69"/>
  <c r="AQ112" i="69"/>
  <c r="AL39" i="69"/>
  <c r="AL115" i="69" s="1"/>
  <c r="AD115" i="69"/>
  <c r="BE41" i="69"/>
  <c r="AU117" i="69"/>
  <c r="AO19" i="72"/>
  <c r="AE94" i="72"/>
  <c r="AH41" i="69"/>
  <c r="AH117" i="69" s="1"/>
  <c r="AB117" i="69"/>
  <c r="AH40" i="69"/>
  <c r="AH116" i="69" s="1"/>
  <c r="AB116" i="69"/>
  <c r="AN32" i="87"/>
  <c r="AC91" i="87"/>
  <c r="AG17" i="69"/>
  <c r="AG93" i="69" s="1"/>
  <c r="AA93" i="69"/>
  <c r="AN48" i="69"/>
  <c r="AN124" i="69" s="1"/>
  <c r="AN128" i="69"/>
  <c r="AG55" i="69"/>
  <c r="AG131" i="69" s="1"/>
  <c r="AA131" i="69"/>
  <c r="BE46" i="69"/>
  <c r="AU122" i="69"/>
  <c r="BE42" i="69"/>
  <c r="AU118" i="69"/>
  <c r="BE44" i="69"/>
  <c r="AU120" i="69"/>
  <c r="AF33" i="69"/>
  <c r="AF109" i="69" s="1"/>
  <c r="Z109" i="69"/>
  <c r="AF18" i="69"/>
  <c r="AF94" i="69" s="1"/>
  <c r="Z94" i="69"/>
  <c r="AY44" i="69"/>
  <c r="AR120" i="69"/>
  <c r="BE17" i="69"/>
  <c r="AU93" i="69"/>
  <c r="BE38" i="69"/>
  <c r="AU114" i="69"/>
  <c r="AY18" i="69"/>
  <c r="AR94" i="69"/>
  <c r="AK27" i="69"/>
  <c r="AK103" i="69" s="1"/>
  <c r="AC103" i="69"/>
  <c r="AL21" i="69"/>
  <c r="AL97" i="69" s="1"/>
  <c r="AD97" i="69"/>
  <c r="AO71" i="69"/>
  <c r="AO147" i="69" s="1"/>
  <c r="AE147" i="69"/>
  <c r="AO5" i="72"/>
  <c r="AE80" i="72"/>
  <c r="BE51" i="69"/>
  <c r="BI51" i="69" s="1"/>
  <c r="AU127" i="69"/>
  <c r="AY38" i="69"/>
  <c r="AR114" i="69"/>
  <c r="AE38" i="69"/>
  <c r="AE114" i="69" s="1"/>
  <c r="AB114" i="69"/>
  <c r="AZ43" i="69"/>
  <c r="AS119" i="69"/>
  <c r="AM34" i="72"/>
  <c r="AC109" i="72"/>
  <c r="AM32" i="83"/>
  <c r="AC92" i="83"/>
  <c r="AH12" i="69"/>
  <c r="AH88" i="69" s="1"/>
  <c r="AB88" i="69"/>
  <c r="AO47" i="69"/>
  <c r="AO123" i="69" s="1"/>
  <c r="AE123" i="69"/>
  <c r="AZ16" i="69"/>
  <c r="AS92" i="69"/>
  <c r="BE15" i="69"/>
  <c r="AU91" i="69"/>
  <c r="AL40" i="69"/>
  <c r="AL116" i="69" s="1"/>
  <c r="AD116" i="69"/>
  <c r="AI27" i="72"/>
  <c r="AC102" i="72"/>
  <c r="AY28" i="69"/>
  <c r="BI28" i="69" s="1"/>
  <c r="AR104" i="69"/>
  <c r="AH43" i="69"/>
  <c r="AH119" i="69" s="1"/>
  <c r="AB119" i="69"/>
  <c r="AM33" i="72"/>
  <c r="AC108" i="72"/>
  <c r="AL22" i="69"/>
  <c r="AL98" i="69" s="1"/>
  <c r="AD98" i="69"/>
  <c r="AY41" i="69"/>
  <c r="AR117" i="69"/>
  <c r="AZ12" i="69"/>
  <c r="AS88" i="69"/>
  <c r="AH66" i="69"/>
  <c r="AH142" i="69" s="1"/>
  <c r="AB142" i="69"/>
  <c r="AO66" i="72"/>
  <c r="AE141" i="72"/>
  <c r="AG66" i="69"/>
  <c r="AG142" i="69" s="1"/>
  <c r="AA142" i="69"/>
  <c r="AF36" i="69"/>
  <c r="AF112" i="69" s="1"/>
  <c r="Z112" i="69"/>
  <c r="AF16" i="69"/>
  <c r="AF92" i="69" s="1"/>
  <c r="Z92" i="69"/>
  <c r="AN24" i="69"/>
  <c r="AN100" i="69" s="1"/>
  <c r="AC100" i="69"/>
  <c r="AY46" i="69"/>
  <c r="AR122" i="69"/>
  <c r="AX45" i="69"/>
  <c r="AQ121" i="69"/>
  <c r="BE11" i="69"/>
  <c r="AU87" i="69"/>
  <c r="AZ44" i="69"/>
  <c r="AS120" i="69"/>
  <c r="BE39" i="69"/>
  <c r="AU115" i="69"/>
  <c r="BE40" i="69"/>
  <c r="AU116" i="69"/>
  <c r="AY36" i="69"/>
  <c r="AR112" i="69"/>
  <c r="AZ25" i="69"/>
  <c r="BI25" i="69" s="1"/>
  <c r="AS101" i="69"/>
  <c r="AZ17" i="69"/>
  <c r="AS93" i="69"/>
  <c r="AL23" i="69"/>
  <c r="AL99" i="69" s="1"/>
  <c r="AD99" i="69"/>
  <c r="AM28" i="72"/>
  <c r="AC103" i="72"/>
  <c r="AZ41" i="69"/>
  <c r="AS117" i="69"/>
  <c r="AM32" i="72"/>
  <c r="AC107" i="72"/>
  <c r="AG46" i="69"/>
  <c r="AG122" i="69" s="1"/>
  <c r="AA122" i="69"/>
  <c r="AL66" i="69"/>
  <c r="AL142" i="69" s="1"/>
  <c r="AD142" i="69"/>
  <c r="BX24" i="69"/>
  <c r="BE24" i="69"/>
  <c r="AL24" i="69"/>
  <c r="AL100" i="69" s="1"/>
  <c r="AH81" i="69"/>
  <c r="L14" i="163"/>
  <c r="BY14" i="163" s="1"/>
  <c r="AM8" i="69"/>
  <c r="AM84" i="69" s="1"/>
  <c r="AM7" i="69"/>
  <c r="AM83" i="69" s="1"/>
  <c r="AJ7" i="69"/>
  <c r="AJ83" i="69" s="1"/>
  <c r="F54" i="8"/>
  <c r="AM54" i="8"/>
  <c r="N81" i="145"/>
  <c r="N119" i="145" s="1"/>
  <c r="N12" i="163"/>
  <c r="N28" i="163" s="1"/>
  <c r="N83" i="145"/>
  <c r="N121" i="145" s="1"/>
  <c r="N7" i="158"/>
  <c r="AD28" i="163"/>
  <c r="BM28" i="163"/>
  <c r="AC28" i="163"/>
  <c r="BQ15" i="163"/>
  <c r="AK28" i="163"/>
  <c r="AF28" i="163"/>
  <c r="AI8" i="69"/>
  <c r="AI84" i="69" s="1"/>
  <c r="AN7" i="69"/>
  <c r="AN83" i="69" s="1"/>
  <c r="AJ8" i="69"/>
  <c r="AJ84" i="69" s="1"/>
  <c r="AK7" i="69"/>
  <c r="AK83" i="69" s="1"/>
  <c r="AN42" i="83"/>
  <c r="BQ28" i="159"/>
  <c r="BM28" i="158"/>
  <c r="AX28" i="159"/>
  <c r="BO28" i="163"/>
  <c r="AT28" i="159"/>
  <c r="AU28" i="163"/>
  <c r="BN28" i="163"/>
  <c r="AX28" i="163"/>
  <c r="BN28" i="158"/>
  <c r="BM28" i="159"/>
  <c r="AU28" i="159"/>
  <c r="AV28" i="159"/>
  <c r="AT28" i="158"/>
  <c r="AT28" i="163"/>
  <c r="AV28" i="163"/>
  <c r="BO28" i="159"/>
  <c r="BN28" i="159"/>
  <c r="BE18" i="163"/>
  <c r="BA15" i="163"/>
  <c r="BX18" i="163"/>
  <c r="BT15" i="163"/>
  <c r="BE6" i="163"/>
  <c r="N82" i="145"/>
  <c r="N120" i="145" s="1"/>
  <c r="BX9" i="158"/>
  <c r="AH66" i="72"/>
  <c r="AE12" i="69"/>
  <c r="AE88" i="69" s="1"/>
  <c r="AE28" i="69"/>
  <c r="AE104" i="69" s="1"/>
  <c r="AE11" i="69"/>
  <c r="AE87" i="69" s="1"/>
  <c r="BX11" i="163"/>
  <c r="BE9" i="159"/>
  <c r="L14" i="155"/>
  <c r="V14" i="155"/>
  <c r="Y14" i="155" s="1"/>
  <c r="AU28" i="158"/>
  <c r="AX28" i="158"/>
  <c r="BX19" i="163"/>
  <c r="BY19" i="163" s="1"/>
  <c r="BX6" i="163"/>
  <c r="BO28" i="158"/>
  <c r="AV28" i="158"/>
  <c r="BX13" i="158"/>
  <c r="BQ28" i="158"/>
  <c r="BE11" i="158"/>
  <c r="BE9" i="158"/>
  <c r="BX13" i="159"/>
  <c r="BE13" i="163"/>
  <c r="BE11" i="159"/>
  <c r="BE13" i="158"/>
  <c r="BX9" i="159"/>
  <c r="BE9" i="163"/>
  <c r="N60" i="145"/>
  <c r="N61" i="145" s="1"/>
  <c r="BX13" i="163"/>
  <c r="BX6" i="159"/>
  <c r="BE6" i="158"/>
  <c r="BE13" i="159"/>
  <c r="BE26" i="159"/>
  <c r="N62" i="145"/>
  <c r="AC45" i="72"/>
  <c r="AC120" i="72" s="1"/>
  <c r="AC43" i="72"/>
  <c r="AC118" i="72" s="1"/>
  <c r="AC46" i="72"/>
  <c r="AC121" i="72" s="1"/>
  <c r="AC44" i="72"/>
  <c r="AC119" i="72" s="1"/>
  <c r="AC42" i="72"/>
  <c r="AC117" i="72" s="1"/>
  <c r="AA42" i="72"/>
  <c r="AA44" i="72"/>
  <c r="AG44" i="72" s="1"/>
  <c r="AA42" i="83"/>
  <c r="AI54" i="109"/>
  <c r="AM54" i="109"/>
  <c r="AN54" i="109"/>
  <c r="AK54" i="109"/>
  <c r="AA25" i="143"/>
  <c r="AK25" i="143" s="1"/>
  <c r="AE25" i="143"/>
  <c r="AI25" i="143"/>
  <c r="AD25" i="143"/>
  <c r="AB25" i="143"/>
  <c r="AC25" i="143"/>
  <c r="AG25" i="143"/>
  <c r="AH25" i="143"/>
  <c r="AJ25" i="143"/>
  <c r="AA25" i="158"/>
  <c r="AK25" i="158" s="1"/>
  <c r="AD25" i="158"/>
  <c r="AB25" i="158"/>
  <c r="AE25" i="158"/>
  <c r="AC25" i="158"/>
  <c r="AJ25" i="158"/>
  <c r="AI25" i="158"/>
  <c r="AF25" i="158"/>
  <c r="AG25" i="158"/>
  <c r="AH25" i="158"/>
  <c r="AA25" i="155"/>
  <c r="AH25" i="155"/>
  <c r="AG25" i="155"/>
  <c r="AB25" i="155"/>
  <c r="AE25" i="155"/>
  <c r="AC25" i="155"/>
  <c r="AJ25" i="155"/>
  <c r="AI25" i="155"/>
  <c r="AD25" i="155"/>
  <c r="AK25" i="163"/>
  <c r="AB25" i="163"/>
  <c r="AH25" i="163"/>
  <c r="AC25" i="163"/>
  <c r="AF25" i="163"/>
  <c r="AD25" i="163"/>
  <c r="AG25" i="163"/>
  <c r="AJ25" i="163"/>
  <c r="AE25" i="163"/>
  <c r="AI25" i="163"/>
  <c r="BX11" i="158"/>
  <c r="BE18" i="158"/>
  <c r="BA15" i="158"/>
  <c r="BA28" i="158" s="1"/>
  <c r="BE26" i="163"/>
  <c r="BX26" i="159"/>
  <c r="BE18" i="159"/>
  <c r="BA15" i="159"/>
  <c r="BE15" i="159" s="1"/>
  <c r="BX26" i="158"/>
  <c r="BX18" i="159"/>
  <c r="BT15" i="159"/>
  <c r="BX15" i="159" s="1"/>
  <c r="AK54" i="83"/>
  <c r="AN54" i="83"/>
  <c r="AI54" i="83"/>
  <c r="AM54" i="83"/>
  <c r="BX18" i="158"/>
  <c r="BT15" i="158"/>
  <c r="BT28" i="158" s="1"/>
  <c r="BE11" i="163"/>
  <c r="BX9" i="163"/>
  <c r="BX11" i="159"/>
  <c r="AA25" i="153"/>
  <c r="AI25" i="153"/>
  <c r="AJ25" i="153"/>
  <c r="AG25" i="153"/>
  <c r="AH25" i="153"/>
  <c r="AB25" i="153"/>
  <c r="AF25" i="153"/>
  <c r="AE25" i="153"/>
  <c r="AD25" i="153"/>
  <c r="AC25" i="153"/>
  <c r="AC25" i="154"/>
  <c r="AF25" i="154"/>
  <c r="AE25" i="154"/>
  <c r="AG25" i="154"/>
  <c r="AH25" i="154"/>
  <c r="AJ25" i="154"/>
  <c r="AD25" i="154"/>
  <c r="AI25" i="154"/>
  <c r="AB25" i="154"/>
  <c r="BX26" i="163"/>
  <c r="BE6" i="159"/>
  <c r="AK66" i="69"/>
  <c r="AK142" i="69" s="1"/>
  <c r="AM66" i="69"/>
  <c r="AM142" i="69" s="1"/>
  <c r="AN66" i="69"/>
  <c r="AN142" i="69" s="1"/>
  <c r="AM66" i="72"/>
  <c r="AK66" i="72"/>
  <c r="AN66" i="72"/>
  <c r="AA25" i="159"/>
  <c r="AK25" i="159" s="1"/>
  <c r="AJ25" i="159"/>
  <c r="AF25" i="159"/>
  <c r="AE25" i="159"/>
  <c r="AB25" i="159"/>
  <c r="AI25" i="159"/>
  <c r="AG25" i="159"/>
  <c r="AH25" i="159"/>
  <c r="AC25" i="159"/>
  <c r="AD25" i="159"/>
  <c r="BE26" i="158"/>
  <c r="AN54" i="87"/>
  <c r="AI54" i="87"/>
  <c r="AM54" i="87"/>
  <c r="AK54" i="87"/>
  <c r="BX6" i="158"/>
  <c r="L10" i="163"/>
  <c r="I28" i="163"/>
  <c r="N78" i="145"/>
  <c r="N116" i="145" s="1"/>
  <c r="AL15" i="163"/>
  <c r="N77" i="145"/>
  <c r="N115" i="145" s="1"/>
  <c r="N54" i="145"/>
  <c r="N55" i="145" s="1"/>
  <c r="C27" i="113"/>
  <c r="C169" i="113" s="1"/>
  <c r="J33" i="163"/>
  <c r="AB41" i="72"/>
  <c r="AE41" i="72" s="1"/>
  <c r="AE116" i="72" s="1"/>
  <c r="AB37" i="72"/>
  <c r="AE37" i="72" s="1"/>
  <c r="AE112" i="72" s="1"/>
  <c r="AB39" i="72"/>
  <c r="AE39" i="72" s="1"/>
  <c r="AE114" i="72" s="1"/>
  <c r="AA18" i="69"/>
  <c r="AA15" i="69"/>
  <c r="AA16" i="69"/>
  <c r="BA10" i="155"/>
  <c r="BT10" i="155"/>
  <c r="AN32" i="83"/>
  <c r="BE47" i="72"/>
  <c r="BI47" i="72" s="1"/>
  <c r="BX29" i="69"/>
  <c r="BI33" i="72"/>
  <c r="AK36" i="72"/>
  <c r="AM36" i="72"/>
  <c r="AI36" i="72"/>
  <c r="AK35" i="72"/>
  <c r="AB43" i="72"/>
  <c r="AH43" i="72" s="1"/>
  <c r="AA14" i="69"/>
  <c r="AA90" i="69" s="1"/>
  <c r="AB32" i="109"/>
  <c r="AE32" i="109" s="1"/>
  <c r="L14" i="158"/>
  <c r="BY14" i="158" s="1"/>
  <c r="AB32" i="83"/>
  <c r="AE32" i="83" s="1"/>
  <c r="AB52" i="83"/>
  <c r="AE52" i="83" s="1"/>
  <c r="AB32" i="87"/>
  <c r="AE32" i="87" s="1"/>
  <c r="AB35" i="69"/>
  <c r="AA13" i="155"/>
  <c r="AJ13" i="155"/>
  <c r="AI13" i="155"/>
  <c r="AB40" i="72"/>
  <c r="AB33" i="72"/>
  <c r="AB32" i="72"/>
  <c r="AE32" i="72" s="1"/>
  <c r="AE107" i="72" s="1"/>
  <c r="AB34" i="72"/>
  <c r="AB35" i="72"/>
  <c r="AB36" i="72"/>
  <c r="AA9" i="155"/>
  <c r="AA39" i="155" s="1"/>
  <c r="AI9" i="155"/>
  <c r="AJ9" i="155"/>
  <c r="AH9" i="155"/>
  <c r="AB9" i="155"/>
  <c r="AD37" i="72"/>
  <c r="BX19" i="158"/>
  <c r="BY19" i="158" s="1"/>
  <c r="AK26" i="153"/>
  <c r="U7" i="153"/>
  <c r="AZ7" i="153" s="1"/>
  <c r="C59" i="148"/>
  <c r="C57" i="148"/>
  <c r="BY5" i="153"/>
  <c r="BY21" i="153"/>
  <c r="BA7" i="153"/>
  <c r="AV12" i="153"/>
  <c r="BY22" i="153"/>
  <c r="AV11" i="153"/>
  <c r="BT18" i="153"/>
  <c r="AU9" i="153"/>
  <c r="BY20" i="153"/>
  <c r="AV7" i="153"/>
  <c r="BN11" i="153"/>
  <c r="AV13" i="153"/>
  <c r="BO6" i="153"/>
  <c r="BO9" i="153"/>
  <c r="AT11" i="153"/>
  <c r="AU12" i="153"/>
  <c r="AU7" i="153"/>
  <c r="BT12" i="153"/>
  <c r="BN9" i="153"/>
  <c r="BO11" i="153"/>
  <c r="AU13" i="153"/>
  <c r="BT6" i="153"/>
  <c r="BN12" i="153"/>
  <c r="CB13" i="72"/>
  <c r="BN7" i="153"/>
  <c r="BO12" i="153"/>
  <c r="BA18" i="153"/>
  <c r="AU11" i="153"/>
  <c r="BX19" i="159"/>
  <c r="BY19" i="159" s="1"/>
  <c r="AV9" i="153"/>
  <c r="BM11" i="153"/>
  <c r="BO7" i="153"/>
  <c r="BT7" i="153"/>
  <c r="BA6" i="153"/>
  <c r="CB28" i="69"/>
  <c r="CB26" i="69"/>
  <c r="CB11" i="72"/>
  <c r="BX19" i="153"/>
  <c r="AV6" i="153"/>
  <c r="AT13" i="153"/>
  <c r="BA12" i="153"/>
  <c r="AV9" i="154"/>
  <c r="AV42" i="154" s="1"/>
  <c r="AO42" i="154"/>
  <c r="BN9" i="154"/>
  <c r="BN42" i="154" s="1"/>
  <c r="BG42" i="154"/>
  <c r="BO11" i="154"/>
  <c r="BO44" i="154" s="1"/>
  <c r="BH44" i="154"/>
  <c r="BT7" i="154"/>
  <c r="BT40" i="154" s="1"/>
  <c r="BJ40" i="154"/>
  <c r="AU7" i="154"/>
  <c r="AU40" i="154" s="1"/>
  <c r="AN40" i="154"/>
  <c r="BY21" i="154"/>
  <c r="AL54" i="154"/>
  <c r="AU13" i="154"/>
  <c r="AU46" i="154" s="1"/>
  <c r="AN46" i="154"/>
  <c r="BT6" i="154"/>
  <c r="BT39" i="154" s="1"/>
  <c r="BJ39" i="154"/>
  <c r="BN13" i="154"/>
  <c r="BN46" i="154" s="1"/>
  <c r="BG46" i="154"/>
  <c r="BA7" i="154"/>
  <c r="BA40" i="154" s="1"/>
  <c r="AQ40" i="154"/>
  <c r="BM11" i="154"/>
  <c r="BF44" i="154"/>
  <c r="AU9" i="154"/>
  <c r="AU42" i="154" s="1"/>
  <c r="AN42" i="154"/>
  <c r="AV12" i="154"/>
  <c r="AO45" i="154"/>
  <c r="BN12" i="154"/>
  <c r="BG45" i="154"/>
  <c r="BO6" i="154"/>
  <c r="BO39" i="154" s="1"/>
  <c r="BH39" i="154"/>
  <c r="BO7" i="154"/>
  <c r="BO40" i="154" s="1"/>
  <c r="BH40" i="154"/>
  <c r="BA18" i="154"/>
  <c r="BA51" i="154" s="1"/>
  <c r="AQ51" i="154"/>
  <c r="BA6" i="154"/>
  <c r="BA39" i="154" s="1"/>
  <c r="AQ39" i="154"/>
  <c r="BT18" i="154"/>
  <c r="BT51" i="154" s="1"/>
  <c r="BJ51" i="154"/>
  <c r="BT46" i="154"/>
  <c r="BJ46" i="154"/>
  <c r="BY22" i="154"/>
  <c r="AL55" i="154"/>
  <c r="AV7" i="154"/>
  <c r="AV40" i="154" s="1"/>
  <c r="AO40" i="154"/>
  <c r="BN11" i="154"/>
  <c r="BN44" i="154" s="1"/>
  <c r="BG44" i="154"/>
  <c r="BA13" i="154"/>
  <c r="BA46" i="154" s="1"/>
  <c r="AQ46" i="154"/>
  <c r="AV11" i="154"/>
  <c r="AV44" i="154" s="1"/>
  <c r="AO44" i="154"/>
  <c r="BO9" i="154"/>
  <c r="BO42" i="154" s="1"/>
  <c r="BH42" i="154"/>
  <c r="AT11" i="154"/>
  <c r="AM44" i="154"/>
  <c r="AU12" i="154"/>
  <c r="AN45" i="154"/>
  <c r="AV13" i="154"/>
  <c r="AV46" i="154" s="1"/>
  <c r="AO46" i="154"/>
  <c r="BT12" i="154"/>
  <c r="BJ45" i="154"/>
  <c r="BN7" i="154"/>
  <c r="BN40" i="154" s="1"/>
  <c r="BG40" i="154"/>
  <c r="BM13" i="154"/>
  <c r="BM46" i="154" s="1"/>
  <c r="BF46" i="154"/>
  <c r="BO12" i="154"/>
  <c r="BH45" i="154"/>
  <c r="AU11" i="154"/>
  <c r="AU44" i="154" s="1"/>
  <c r="AN44" i="154"/>
  <c r="BO13" i="154"/>
  <c r="BO46" i="154" s="1"/>
  <c r="BH46" i="154"/>
  <c r="AV6" i="154"/>
  <c r="AV39" i="154" s="1"/>
  <c r="AO39" i="154"/>
  <c r="AT46" i="154"/>
  <c r="AM46" i="154"/>
  <c r="BA12" i="154"/>
  <c r="AQ45" i="154"/>
  <c r="AK26" i="154"/>
  <c r="AK59" i="154" s="1"/>
  <c r="AA59" i="154"/>
  <c r="BY20" i="154"/>
  <c r="AL53" i="154"/>
  <c r="BQ15" i="154"/>
  <c r="BQ48" i="154" s="1"/>
  <c r="BQ52" i="154"/>
  <c r="BY5" i="154"/>
  <c r="AL38" i="154"/>
  <c r="CB25" i="69"/>
  <c r="CB56" i="69"/>
  <c r="CB27" i="69"/>
  <c r="CB53" i="69"/>
  <c r="CB11" i="69"/>
  <c r="L10" i="158"/>
  <c r="I28" i="158"/>
  <c r="CB33" i="69"/>
  <c r="BI11" i="72"/>
  <c r="CB36" i="69"/>
  <c r="BI13" i="72"/>
  <c r="CB13" i="69"/>
  <c r="BI35" i="69"/>
  <c r="CB12" i="72"/>
  <c r="BI12" i="72"/>
  <c r="BI35" i="72"/>
  <c r="BI34" i="72"/>
  <c r="CB35" i="72"/>
  <c r="BI36" i="72"/>
  <c r="CB34" i="72"/>
  <c r="CB12" i="69"/>
  <c r="CB35" i="69"/>
  <c r="CB34" i="69"/>
  <c r="CB33" i="72"/>
  <c r="CB36" i="72"/>
  <c r="AI33" i="72"/>
  <c r="AK33" i="72"/>
  <c r="AI35" i="72"/>
  <c r="AJ33" i="72"/>
  <c r="AJ34" i="72"/>
  <c r="AN32" i="72"/>
  <c r="M60" i="145"/>
  <c r="M61" i="145" s="1"/>
  <c r="N12" i="158"/>
  <c r="U7" i="159"/>
  <c r="Y7" i="159" s="1"/>
  <c r="M82" i="145"/>
  <c r="M120" i="145" s="1"/>
  <c r="M83" i="145"/>
  <c r="M121" i="145" s="1"/>
  <c r="U12" i="159"/>
  <c r="N28" i="159"/>
  <c r="N7" i="154"/>
  <c r="M54" i="145"/>
  <c r="M55" i="145" s="1"/>
  <c r="M62" i="145"/>
  <c r="M78" i="145"/>
  <c r="M116" i="145" s="1"/>
  <c r="N12" i="154"/>
  <c r="D60" i="147"/>
  <c r="S60" i="147" s="1"/>
  <c r="E40" i="113"/>
  <c r="BB14" i="72"/>
  <c r="F69" i="147"/>
  <c r="U69" i="147" s="1"/>
  <c r="E69" i="147"/>
  <c r="T69" i="147" s="1"/>
  <c r="I63" i="147"/>
  <c r="X63" i="147" s="1"/>
  <c r="D69" i="147"/>
  <c r="S69" i="147" s="1"/>
  <c r="BQ15" i="153"/>
  <c r="Y47" i="72"/>
  <c r="H57" i="148"/>
  <c r="BX19" i="154"/>
  <c r="I58" i="148"/>
  <c r="M60" i="148"/>
  <c r="M59" i="148"/>
  <c r="C60" i="148"/>
  <c r="D62" i="147"/>
  <c r="S62" i="147" s="1"/>
  <c r="L60" i="148"/>
  <c r="H58" i="148"/>
  <c r="AM32" i="87"/>
  <c r="H59" i="148"/>
  <c r="J58" i="148"/>
  <c r="J60" i="148"/>
  <c r="G57" i="148"/>
  <c r="K57" i="148"/>
  <c r="I57" i="148"/>
  <c r="E58" i="148"/>
  <c r="M58" i="148"/>
  <c r="K59" i="148"/>
  <c r="C58" i="148"/>
  <c r="E59" i="148"/>
  <c r="E60" i="148"/>
  <c r="I59" i="148"/>
  <c r="K60" i="148"/>
  <c r="G59" i="148"/>
  <c r="G58" i="148"/>
  <c r="R58" i="68"/>
  <c r="F60" i="148"/>
  <c r="D60" i="148"/>
  <c r="L58" i="148"/>
  <c r="F57" i="148"/>
  <c r="BT14" i="155"/>
  <c r="BX14" i="155" s="1"/>
  <c r="BX29" i="72"/>
  <c r="CB29" i="72" s="1"/>
  <c r="J59" i="148"/>
  <c r="F59" i="148"/>
  <c r="AI34" i="72"/>
  <c r="AK34" i="72"/>
  <c r="AM35" i="72"/>
  <c r="AB44" i="72"/>
  <c r="AH44" i="72" s="1"/>
  <c r="AB42" i="72"/>
  <c r="AE42" i="72" s="1"/>
  <c r="AE117" i="72" s="1"/>
  <c r="AB46" i="72"/>
  <c r="AH46" i="72" s="1"/>
  <c r="Q58" i="68"/>
  <c r="AN32" i="109"/>
  <c r="AM32" i="109"/>
  <c r="N59" i="148"/>
  <c r="N58" i="148"/>
  <c r="N57" i="148"/>
  <c r="D57" i="148"/>
  <c r="D58" i="148"/>
  <c r="L59" i="148"/>
  <c r="D182" i="113"/>
  <c r="D30" i="113"/>
  <c r="C182" i="113" s="1"/>
  <c r="D172" i="113"/>
  <c r="C30" i="113"/>
  <c r="C172" i="113" s="1"/>
  <c r="D176" i="113"/>
  <c r="C34" i="113"/>
  <c r="C176" i="113" s="1"/>
  <c r="D192" i="113"/>
  <c r="E30" i="113"/>
  <c r="C192" i="113" s="1"/>
  <c r="D186" i="113"/>
  <c r="D34" i="113"/>
  <c r="C186" i="113" s="1"/>
  <c r="D196" i="113"/>
  <c r="E34" i="113"/>
  <c r="C196" i="113" s="1"/>
  <c r="C28" i="113"/>
  <c r="C170" i="113" s="1"/>
  <c r="C38" i="113"/>
  <c r="C54" i="145"/>
  <c r="C55" i="145" s="1"/>
  <c r="F82" i="145"/>
  <c r="F120" i="145" s="1"/>
  <c r="F83" i="145"/>
  <c r="F121" i="145" s="1"/>
  <c r="J60" i="145"/>
  <c r="J61" i="145" s="1"/>
  <c r="J82" i="145"/>
  <c r="J120" i="145" s="1"/>
  <c r="J83" i="145"/>
  <c r="J121" i="145" s="1"/>
  <c r="D60" i="145"/>
  <c r="D61" i="145" s="1"/>
  <c r="D82" i="145"/>
  <c r="D120" i="145" s="1"/>
  <c r="D83" i="145"/>
  <c r="D121" i="145" s="1"/>
  <c r="L60" i="145"/>
  <c r="L61" i="145" s="1"/>
  <c r="L82" i="145"/>
  <c r="L120" i="145" s="1"/>
  <c r="L83" i="145"/>
  <c r="L121" i="145" s="1"/>
  <c r="G83" i="145"/>
  <c r="G121" i="145" s="1"/>
  <c r="G82" i="145"/>
  <c r="G120" i="145" s="1"/>
  <c r="K60" i="145"/>
  <c r="K61" i="145" s="1"/>
  <c r="K83" i="145"/>
  <c r="K121" i="145" s="1"/>
  <c r="K82" i="145"/>
  <c r="K120" i="145" s="1"/>
  <c r="L78" i="145"/>
  <c r="L116" i="145" s="1"/>
  <c r="C78" i="145"/>
  <c r="C116" i="145" s="1"/>
  <c r="H78" i="145"/>
  <c r="H116" i="145" s="1"/>
  <c r="K78" i="145"/>
  <c r="K116" i="145" s="1"/>
  <c r="I82" i="145"/>
  <c r="I120" i="145" s="1"/>
  <c r="I83" i="145"/>
  <c r="I121" i="145" s="1"/>
  <c r="H82" i="145"/>
  <c r="H120" i="145" s="1"/>
  <c r="H83" i="145"/>
  <c r="H121" i="145" s="1"/>
  <c r="F78" i="145"/>
  <c r="F116" i="145" s="1"/>
  <c r="C60" i="145"/>
  <c r="C61" i="145" s="1"/>
  <c r="C82" i="145"/>
  <c r="C120" i="145" s="1"/>
  <c r="C83" i="145"/>
  <c r="C121" i="145" s="1"/>
  <c r="C81" i="145"/>
  <c r="C119" i="145" s="1"/>
  <c r="G78" i="145"/>
  <c r="G116" i="145" s="1"/>
  <c r="E78" i="145"/>
  <c r="E116" i="145" s="1"/>
  <c r="I78" i="145"/>
  <c r="I116" i="145" s="1"/>
  <c r="E83" i="145"/>
  <c r="E121" i="145" s="1"/>
  <c r="E82" i="145"/>
  <c r="E120" i="145" s="1"/>
  <c r="J78" i="145"/>
  <c r="J116" i="145" s="1"/>
  <c r="D78" i="145"/>
  <c r="D116" i="145" s="1"/>
  <c r="AN37" i="69"/>
  <c r="AN113" i="69" s="1"/>
  <c r="I60" i="145"/>
  <c r="I61" i="145" s="1"/>
  <c r="C62" i="145"/>
  <c r="J54" i="145"/>
  <c r="J55" i="145" s="1"/>
  <c r="J62" i="145"/>
  <c r="I54" i="145"/>
  <c r="I55" i="145" s="1"/>
  <c r="I62" i="145"/>
  <c r="F62" i="145"/>
  <c r="D54" i="145"/>
  <c r="D55" i="145" s="1"/>
  <c r="D62" i="145"/>
  <c r="H62" i="145"/>
  <c r="L54" i="145"/>
  <c r="L55" i="145" s="1"/>
  <c r="L62" i="145"/>
  <c r="G62" i="145"/>
  <c r="E62" i="145"/>
  <c r="K54" i="145"/>
  <c r="K55" i="145" s="1"/>
  <c r="K62" i="145"/>
  <c r="BE18" i="143"/>
  <c r="BX18" i="143"/>
  <c r="F54" i="145"/>
  <c r="F55" i="145" s="1"/>
  <c r="G54" i="145"/>
  <c r="G55" i="145" s="1"/>
  <c r="E60" i="145"/>
  <c r="E61" i="145" s="1"/>
  <c r="F60" i="145"/>
  <c r="F61" i="145" s="1"/>
  <c r="H60" i="145"/>
  <c r="H61" i="145" s="1"/>
  <c r="E54" i="145"/>
  <c r="E55" i="145" s="1"/>
  <c r="H54" i="145"/>
  <c r="H55" i="145" s="1"/>
  <c r="G60" i="145"/>
  <c r="G61" i="145" s="1"/>
  <c r="BY14" i="109"/>
  <c r="AM24" i="72"/>
  <c r="AH38" i="72"/>
  <c r="AK13" i="143"/>
  <c r="AH38" i="69"/>
  <c r="AH114" i="69" s="1"/>
  <c r="AK26" i="72"/>
  <c r="W57" i="109"/>
  <c r="D170" i="113"/>
  <c r="AE40" i="69"/>
  <c r="AE116" i="69" s="1"/>
  <c r="AH45" i="69"/>
  <c r="AE41" i="69"/>
  <c r="AE117" i="69" s="1"/>
  <c r="AD37" i="83"/>
  <c r="AH28" i="72"/>
  <c r="AE25" i="72"/>
  <c r="AE100" i="72" s="1"/>
  <c r="AE45" i="72"/>
  <c r="AE120" i="72" s="1"/>
  <c r="AE43" i="69"/>
  <c r="AE119" i="69" s="1"/>
  <c r="AM41" i="69"/>
  <c r="AM117" i="69" s="1"/>
  <c r="C72" i="145"/>
  <c r="D72" i="145" s="1"/>
  <c r="E72" i="145" s="1"/>
  <c r="F72" i="145" s="1"/>
  <c r="G72" i="145" s="1"/>
  <c r="H72" i="145" s="1"/>
  <c r="I72" i="145" s="1"/>
  <c r="J72" i="145" s="1"/>
  <c r="K72" i="145" s="1"/>
  <c r="L72" i="145" s="1"/>
  <c r="BE29" i="72"/>
  <c r="BI29" i="72" s="1"/>
  <c r="Y29" i="72"/>
  <c r="D169" i="113"/>
  <c r="E38" i="113"/>
  <c r="E43" i="113"/>
  <c r="D40" i="113"/>
  <c r="C44" i="113"/>
  <c r="D43" i="113"/>
  <c r="AY41" i="72"/>
  <c r="BB41" i="72"/>
  <c r="AY40" i="72"/>
  <c r="BB40" i="72"/>
  <c r="AY38" i="72"/>
  <c r="BB38" i="72"/>
  <c r="AY39" i="72"/>
  <c r="BB39" i="72"/>
  <c r="AI26" i="72"/>
  <c r="AM39" i="69"/>
  <c r="AM115" i="69" s="1"/>
  <c r="AN38" i="69"/>
  <c r="AN114" i="69" s="1"/>
  <c r="AP13" i="69"/>
  <c r="AP89" i="69" s="1"/>
  <c r="AM25" i="69"/>
  <c r="AM101" i="69" s="1"/>
  <c r="AP30" i="69"/>
  <c r="AP31" i="69"/>
  <c r="AP23" i="72"/>
  <c r="CC23" i="72" s="1"/>
  <c r="AP11" i="72"/>
  <c r="AP12" i="72"/>
  <c r="AP13" i="72"/>
  <c r="AK27" i="72"/>
  <c r="AH26" i="72"/>
  <c r="AE26" i="72"/>
  <c r="AE101" i="72" s="1"/>
  <c r="AH27" i="72"/>
  <c r="AE27" i="72"/>
  <c r="AE102" i="72" s="1"/>
  <c r="AE24" i="83"/>
  <c r="AH26" i="69"/>
  <c r="AH102" i="69" s="1"/>
  <c r="AE26" i="69"/>
  <c r="AE102" i="69" s="1"/>
  <c r="AH55" i="69"/>
  <c r="AH131" i="69" s="1"/>
  <c r="AE55" i="69"/>
  <c r="AE131" i="69" s="1"/>
  <c r="AI38" i="69"/>
  <c r="AI114" i="69" s="1"/>
  <c r="AH27" i="69"/>
  <c r="AH103" i="69" s="1"/>
  <c r="AE27" i="69"/>
  <c r="AE103" i="69" s="1"/>
  <c r="AH39" i="69"/>
  <c r="AH115" i="69" s="1"/>
  <c r="AE39" i="69"/>
  <c r="AE115" i="69" s="1"/>
  <c r="AH46" i="69"/>
  <c r="AE46" i="69"/>
  <c r="AE122" i="69" s="1"/>
  <c r="AH53" i="69"/>
  <c r="AH129" i="69" s="1"/>
  <c r="AE53" i="69"/>
  <c r="AE129" i="69" s="1"/>
  <c r="AJ38" i="69"/>
  <c r="AJ114" i="69" s="1"/>
  <c r="AH25" i="69"/>
  <c r="AH101" i="69" s="1"/>
  <c r="AE25" i="69"/>
  <c r="AE101" i="69" s="1"/>
  <c r="AE42" i="69"/>
  <c r="AE118" i="69" s="1"/>
  <c r="AH44" i="69"/>
  <c r="AE44" i="69"/>
  <c r="AE120" i="69" s="1"/>
  <c r="AH56" i="69"/>
  <c r="AH132" i="69" s="1"/>
  <c r="AE56" i="69"/>
  <c r="AE132" i="69" s="1"/>
  <c r="AE52" i="69"/>
  <c r="AE128" i="69" s="1"/>
  <c r="AH54" i="69"/>
  <c r="AH130" i="69" s="1"/>
  <c r="AE54" i="69"/>
  <c r="AE130" i="69" s="1"/>
  <c r="AJ41" i="69"/>
  <c r="AJ117" i="69" s="1"/>
  <c r="AI41" i="69"/>
  <c r="AI117" i="69" s="1"/>
  <c r="AN41" i="69"/>
  <c r="AN117" i="69" s="1"/>
  <c r="AM27" i="72"/>
  <c r="AK28" i="72"/>
  <c r="AM38" i="69"/>
  <c r="AM114" i="69" s="1"/>
  <c r="AI28" i="72"/>
  <c r="AC24" i="83"/>
  <c r="AK25" i="69"/>
  <c r="AK101" i="69" s="1"/>
  <c r="AJ25" i="69"/>
  <c r="AJ101" i="69" s="1"/>
  <c r="AI25" i="69"/>
  <c r="AI101" i="69" s="1"/>
  <c r="AM24" i="87"/>
  <c r="AN39" i="69"/>
  <c r="AN115" i="69" s="1"/>
  <c r="AI39" i="69"/>
  <c r="AI115" i="69" s="1"/>
  <c r="AI40" i="69"/>
  <c r="AI116" i="69" s="1"/>
  <c r="AM40" i="69"/>
  <c r="AM116" i="69" s="1"/>
  <c r="AM26" i="69"/>
  <c r="AM102" i="69" s="1"/>
  <c r="AJ27" i="69"/>
  <c r="AJ103" i="69" s="1"/>
  <c r="AN27" i="69"/>
  <c r="AN103" i="69" s="1"/>
  <c r="AA32" i="69"/>
  <c r="AA108" i="69" s="1"/>
  <c r="AI26" i="69"/>
  <c r="AI102" i="69" s="1"/>
  <c r="AN26" i="69"/>
  <c r="AN102" i="69" s="1"/>
  <c r="AI27" i="69"/>
  <c r="AI103" i="69" s="1"/>
  <c r="AK26" i="69"/>
  <c r="AK102" i="69" s="1"/>
  <c r="AM27" i="69"/>
  <c r="AM103" i="69" s="1"/>
  <c r="AA35" i="69"/>
  <c r="AA36" i="69"/>
  <c r="AA34" i="69"/>
  <c r="AN40" i="69"/>
  <c r="AN116" i="69" s="1"/>
  <c r="AJ40" i="69"/>
  <c r="AJ116" i="69" s="1"/>
  <c r="AN24" i="87"/>
  <c r="F21" i="113"/>
  <c r="C43" i="113"/>
  <c r="W6" i="68"/>
  <c r="D10" i="113"/>
  <c r="AB32" i="69"/>
  <c r="AB108" i="69" s="1"/>
  <c r="AB36" i="69"/>
  <c r="AB112" i="69" s="1"/>
  <c r="AB33" i="69"/>
  <c r="AB109" i="69" s="1"/>
  <c r="E10" i="113"/>
  <c r="AB34" i="69"/>
  <c r="AB110" i="69" s="1"/>
  <c r="W30" i="68"/>
  <c r="AC34" i="69"/>
  <c r="AC110" i="69" s="1"/>
  <c r="AC36" i="69"/>
  <c r="AC112" i="69" s="1"/>
  <c r="AC35" i="69"/>
  <c r="AC111" i="69" s="1"/>
  <c r="AC33" i="69"/>
  <c r="AC109" i="69" s="1"/>
  <c r="AC32" i="69"/>
  <c r="AC108" i="69" s="1"/>
  <c r="AB37" i="83"/>
  <c r="D44" i="113"/>
  <c r="E44" i="113"/>
  <c r="AP6" i="69"/>
  <c r="AP9" i="69"/>
  <c r="AP11" i="69"/>
  <c r="AP87" i="69" s="1"/>
  <c r="AP12" i="69"/>
  <c r="AP88" i="69" s="1"/>
  <c r="G28" i="68"/>
  <c r="T6" i="68"/>
  <c r="U6" i="68"/>
  <c r="H28" i="68"/>
  <c r="AA52" i="72"/>
  <c r="AA56" i="72"/>
  <c r="AG56" i="72" s="1"/>
  <c r="AA55" i="72"/>
  <c r="AG55" i="72" s="1"/>
  <c r="AA54" i="72"/>
  <c r="AG54" i="72" s="1"/>
  <c r="AA53" i="72"/>
  <c r="AG53" i="72" s="1"/>
  <c r="AK56" i="69"/>
  <c r="AK132" i="69" s="1"/>
  <c r="AI56" i="69"/>
  <c r="AI132" i="69" s="1"/>
  <c r="AM56" i="69"/>
  <c r="AM132" i="69" s="1"/>
  <c r="AJ56" i="69"/>
  <c r="AJ132" i="69" s="1"/>
  <c r="AN56" i="69"/>
  <c r="AN132" i="69" s="1"/>
  <c r="AM53" i="69"/>
  <c r="AM129" i="69" s="1"/>
  <c r="AI53" i="69"/>
  <c r="AI129" i="69" s="1"/>
  <c r="AN53" i="69"/>
  <c r="AN129" i="69" s="1"/>
  <c r="AK53" i="69"/>
  <c r="AK129" i="69" s="1"/>
  <c r="AJ53" i="69"/>
  <c r="AJ129" i="69" s="1"/>
  <c r="AN55" i="69"/>
  <c r="AN131" i="69" s="1"/>
  <c r="AI55" i="69"/>
  <c r="AI131" i="69" s="1"/>
  <c r="AK55" i="69"/>
  <c r="AK131" i="69" s="1"/>
  <c r="AM55" i="69"/>
  <c r="AM131" i="69" s="1"/>
  <c r="AJ55" i="69"/>
  <c r="AJ131" i="69" s="1"/>
  <c r="D49" i="76"/>
  <c r="J49" i="76" s="1"/>
  <c r="AN54" i="69"/>
  <c r="AN130" i="69" s="1"/>
  <c r="AI54" i="69"/>
  <c r="AI130" i="69" s="1"/>
  <c r="AM54" i="69"/>
  <c r="AM130" i="69" s="1"/>
  <c r="AJ54" i="69"/>
  <c r="AJ130" i="69" s="1"/>
  <c r="AK54" i="69"/>
  <c r="AK130" i="69" s="1"/>
  <c r="BA14" i="155" l="1"/>
  <c r="BE14" i="155" s="1"/>
  <c r="BI12" i="69"/>
  <c r="BI34" i="69"/>
  <c r="E65" i="68"/>
  <c r="E69" i="68" s="1"/>
  <c r="F65" i="68"/>
  <c r="F69" i="68" s="1"/>
  <c r="D65" i="68"/>
  <c r="D69" i="68" s="1"/>
  <c r="AZ7" i="163"/>
  <c r="BE7" i="163" s="1"/>
  <c r="AG7" i="163"/>
  <c r="AL7" i="163" s="1"/>
  <c r="BI36" i="69"/>
  <c r="CB29" i="69"/>
  <c r="AP43" i="69"/>
  <c r="AP119" i="69" s="1"/>
  <c r="BI11" i="69"/>
  <c r="BI27" i="69"/>
  <c r="BI26" i="69"/>
  <c r="AP28" i="69"/>
  <c r="AP104" i="69" s="1"/>
  <c r="AP29" i="69"/>
  <c r="AP7" i="69"/>
  <c r="AP83" i="69" s="1"/>
  <c r="AK13" i="155"/>
  <c r="AA43" i="155"/>
  <c r="AK25" i="155"/>
  <c r="AA55" i="155"/>
  <c r="AK25" i="153"/>
  <c r="AA56" i="153"/>
  <c r="CC9" i="69"/>
  <c r="AP85" i="69"/>
  <c r="AG36" i="69"/>
  <c r="AG112" i="69" s="1"/>
  <c r="AA112" i="69"/>
  <c r="CC30" i="69"/>
  <c r="AP106" i="69"/>
  <c r="AP45" i="69"/>
  <c r="AP121" i="69" s="1"/>
  <c r="AH121" i="69"/>
  <c r="AP46" i="69"/>
  <c r="AP122" i="69" s="1"/>
  <c r="AH122" i="69"/>
  <c r="AG34" i="69"/>
  <c r="AG110" i="69" s="1"/>
  <c r="AA110" i="69"/>
  <c r="CC6" i="69"/>
  <c r="AP82" i="69"/>
  <c r="AG35" i="69"/>
  <c r="AG111" i="69" s="1"/>
  <c r="AA111" i="69"/>
  <c r="AP44" i="69"/>
  <c r="AP120" i="69" s="1"/>
  <c r="AH120" i="69"/>
  <c r="AM24" i="83"/>
  <c r="AC84" i="83"/>
  <c r="R143" i="69"/>
  <c r="Y67" i="69"/>
  <c r="Y143" i="69" s="1"/>
  <c r="AG16" i="69"/>
  <c r="AG92" i="69" s="1"/>
  <c r="AA92" i="69"/>
  <c r="AG15" i="69"/>
  <c r="AG91" i="69" s="1"/>
  <c r="AA91" i="69"/>
  <c r="CC31" i="69"/>
  <c r="AP107" i="69"/>
  <c r="AG18" i="69"/>
  <c r="AG94" i="69" s="1"/>
  <c r="AA94" i="69"/>
  <c r="AE35" i="69"/>
  <c r="AE111" i="69" s="1"/>
  <c r="AB111" i="69"/>
  <c r="I45" i="163"/>
  <c r="I41" i="163"/>
  <c r="I43" i="163"/>
  <c r="I48" i="163"/>
  <c r="I36" i="163"/>
  <c r="I52" i="163"/>
  <c r="I51" i="163"/>
  <c r="I38" i="163"/>
  <c r="I40" i="163"/>
  <c r="I53" i="163"/>
  <c r="I50" i="163"/>
  <c r="I44" i="163"/>
  <c r="I47" i="163"/>
  <c r="I49" i="163"/>
  <c r="I39" i="163"/>
  <c r="I42" i="163"/>
  <c r="I37" i="163"/>
  <c r="I46" i="163"/>
  <c r="U12" i="163"/>
  <c r="U28" i="163" s="1"/>
  <c r="BY18" i="163"/>
  <c r="N85" i="145"/>
  <c r="N123" i="145" s="1"/>
  <c r="AP8" i="69"/>
  <c r="N84" i="145"/>
  <c r="N122" i="145" s="1"/>
  <c r="G54" i="8"/>
  <c r="AN54" i="8"/>
  <c r="N86" i="145"/>
  <c r="N124" i="145" s="1"/>
  <c r="Y7" i="163"/>
  <c r="BS7" i="163"/>
  <c r="Q44" i="164" s="1"/>
  <c r="BQ28" i="163"/>
  <c r="G33" i="163" s="1"/>
  <c r="BT28" i="163"/>
  <c r="BA28" i="163"/>
  <c r="AH41" i="72"/>
  <c r="BX15" i="163"/>
  <c r="BY9" i="158"/>
  <c r="BE15" i="163"/>
  <c r="BM44" i="154"/>
  <c r="AU45" i="154"/>
  <c r="BA45" i="154"/>
  <c r="BT45" i="154"/>
  <c r="BN45" i="154"/>
  <c r="BO45" i="154"/>
  <c r="AV45" i="154"/>
  <c r="AT44" i="154"/>
  <c r="BX10" i="155"/>
  <c r="BE10" i="155"/>
  <c r="BY6" i="163"/>
  <c r="BY11" i="163"/>
  <c r="BY18" i="159"/>
  <c r="BT15" i="153"/>
  <c r="BX18" i="153"/>
  <c r="AH39" i="72"/>
  <c r="BY13" i="159"/>
  <c r="BY9" i="159"/>
  <c r="BY11" i="158"/>
  <c r="C33" i="163"/>
  <c r="BY13" i="163"/>
  <c r="BY26" i="159"/>
  <c r="BY11" i="159"/>
  <c r="BY13" i="158"/>
  <c r="BE15" i="158"/>
  <c r="E33" i="163"/>
  <c r="BY9" i="163"/>
  <c r="BY26" i="158"/>
  <c r="D33" i="163"/>
  <c r="BY26" i="163"/>
  <c r="BX15" i="158"/>
  <c r="BY18" i="158"/>
  <c r="AM42" i="72"/>
  <c r="AN42" i="72"/>
  <c r="AM44" i="72"/>
  <c r="AI44" i="72"/>
  <c r="AJ44" i="72"/>
  <c r="AK44" i="72"/>
  <c r="AM46" i="72"/>
  <c r="AJ46" i="72"/>
  <c r="AK46" i="72"/>
  <c r="AI46" i="72"/>
  <c r="AI43" i="72"/>
  <c r="AK43" i="72"/>
  <c r="AJ43" i="72"/>
  <c r="AM43" i="72"/>
  <c r="AJ45" i="72"/>
  <c r="AM45" i="72"/>
  <c r="AI45" i="72"/>
  <c r="AK45" i="72"/>
  <c r="CC13" i="72"/>
  <c r="AL25" i="159"/>
  <c r="BY25" i="159" s="1"/>
  <c r="AL25" i="158"/>
  <c r="BY25" i="158" s="1"/>
  <c r="BA15" i="154"/>
  <c r="BA48" i="154" s="1"/>
  <c r="BE18" i="154"/>
  <c r="BE51" i="154" s="1"/>
  <c r="AL25" i="163"/>
  <c r="BY25" i="163" s="1"/>
  <c r="L28" i="163"/>
  <c r="BY10" i="163"/>
  <c r="D31" i="113"/>
  <c r="C183" i="113" s="1"/>
  <c r="C32" i="113"/>
  <c r="C174" i="113" s="1"/>
  <c r="C26" i="113"/>
  <c r="C168" i="113" s="1"/>
  <c r="BT15" i="154"/>
  <c r="BX15" i="154" s="1"/>
  <c r="BX48" i="154" s="1"/>
  <c r="BX18" i="154"/>
  <c r="BX51" i="154" s="1"/>
  <c r="AD37" i="87"/>
  <c r="BS12" i="163"/>
  <c r="AE43" i="72"/>
  <c r="AE118" i="72" s="1"/>
  <c r="BE18" i="153"/>
  <c r="CC12" i="72"/>
  <c r="CC13" i="69"/>
  <c r="BA15" i="153"/>
  <c r="BE15" i="153" s="1"/>
  <c r="N45" i="154"/>
  <c r="U7" i="158"/>
  <c r="AH35" i="69"/>
  <c r="AH111" i="69" s="1"/>
  <c r="AH33" i="72"/>
  <c r="AP33" i="72" s="1"/>
  <c r="CC33" i="72" s="1"/>
  <c r="AE33" i="72"/>
  <c r="AE108" i="72" s="1"/>
  <c r="AB52" i="87"/>
  <c r="AE52" i="87" s="1"/>
  <c r="AB17" i="69"/>
  <c r="AB93" i="69" s="1"/>
  <c r="AB15" i="69"/>
  <c r="AB91" i="69" s="1"/>
  <c r="AB18" i="69"/>
  <c r="AB94" i="69" s="1"/>
  <c r="AB16" i="69"/>
  <c r="AB92" i="69" s="1"/>
  <c r="AB14" i="69"/>
  <c r="AH36" i="72"/>
  <c r="AP36" i="72" s="1"/>
  <c r="CC36" i="72" s="1"/>
  <c r="AE36" i="72"/>
  <c r="AE111" i="72" s="1"/>
  <c r="AH35" i="72"/>
  <c r="AP35" i="72" s="1"/>
  <c r="CC35" i="72" s="1"/>
  <c r="AE35" i="72"/>
  <c r="AE110" i="72" s="1"/>
  <c r="AH40" i="72"/>
  <c r="AE40" i="72"/>
  <c r="AE115" i="72" s="1"/>
  <c r="AH34" i="72"/>
  <c r="AP34" i="72" s="1"/>
  <c r="CC34" i="72" s="1"/>
  <c r="AE34" i="72"/>
  <c r="AE109" i="72" s="1"/>
  <c r="BX6" i="153"/>
  <c r="BY10" i="158"/>
  <c r="BE9" i="153"/>
  <c r="BY19" i="153"/>
  <c r="BE9" i="154"/>
  <c r="BE42" i="154" s="1"/>
  <c r="BX6" i="154"/>
  <c r="BX39" i="154" s="1"/>
  <c r="BX11" i="154"/>
  <c r="BX44" i="154" s="1"/>
  <c r="BX11" i="153"/>
  <c r="CC28" i="69"/>
  <c r="BE6" i="154"/>
  <c r="BE39" i="154" s="1"/>
  <c r="BE6" i="153"/>
  <c r="BX9" i="153"/>
  <c r="BE11" i="153"/>
  <c r="BE11" i="154"/>
  <c r="BE44" i="154" s="1"/>
  <c r="BX9" i="154"/>
  <c r="BX42" i="154" s="1"/>
  <c r="U7" i="154"/>
  <c r="U40" i="154" s="1"/>
  <c r="N40" i="154"/>
  <c r="BY19" i="154"/>
  <c r="BX52" i="154"/>
  <c r="CC11" i="69"/>
  <c r="CC12" i="69"/>
  <c r="CC11" i="72"/>
  <c r="L79" i="145"/>
  <c r="M72" i="145"/>
  <c r="AZ7" i="159"/>
  <c r="BE7" i="159" s="1"/>
  <c r="AG7" i="159"/>
  <c r="AL7" i="159" s="1"/>
  <c r="BS7" i="159"/>
  <c r="BX7" i="159" s="1"/>
  <c r="AE44" i="72"/>
  <c r="AE119" i="72" s="1"/>
  <c r="M86" i="145"/>
  <c r="M124" i="145" s="1"/>
  <c r="D63" i="147"/>
  <c r="S63" i="147" s="1"/>
  <c r="BS12" i="159"/>
  <c r="AZ12" i="159"/>
  <c r="Y12" i="159"/>
  <c r="N28" i="158"/>
  <c r="U12" i="158"/>
  <c r="D168" i="113"/>
  <c r="M61" i="148"/>
  <c r="N61" i="148"/>
  <c r="L61" i="148"/>
  <c r="C61" i="148"/>
  <c r="G61" i="148"/>
  <c r="H61" i="148"/>
  <c r="J61" i="148"/>
  <c r="F61" i="148"/>
  <c r="K79" i="145"/>
  <c r="C79" i="145"/>
  <c r="J79" i="145"/>
  <c r="D79" i="145"/>
  <c r="F79" i="145"/>
  <c r="H79" i="145"/>
  <c r="I79" i="145"/>
  <c r="E79" i="145"/>
  <c r="G79" i="145"/>
  <c r="E61" i="148"/>
  <c r="I61" i="148"/>
  <c r="K61" i="148"/>
  <c r="U31" i="68"/>
  <c r="W31" i="68"/>
  <c r="T31" i="68"/>
  <c r="N57" i="87"/>
  <c r="AE46" i="72"/>
  <c r="AE121" i="72" s="1"/>
  <c r="N57" i="109"/>
  <c r="N57" i="83"/>
  <c r="U12" i="154"/>
  <c r="U45" i="154" s="1"/>
  <c r="N28" i="154"/>
  <c r="N60" i="154" s="1"/>
  <c r="U12" i="153"/>
  <c r="N28" i="153"/>
  <c r="N28" i="155"/>
  <c r="N73" i="72"/>
  <c r="AB42" i="83"/>
  <c r="N28" i="143"/>
  <c r="D86" i="145"/>
  <c r="D124" i="145" s="1"/>
  <c r="G86" i="145"/>
  <c r="G124" i="145" s="1"/>
  <c r="D61" i="148"/>
  <c r="H86" i="145"/>
  <c r="H124" i="145" s="1"/>
  <c r="D26" i="113"/>
  <c r="C178" i="113" s="1"/>
  <c r="E28" i="113"/>
  <c r="C190" i="113" s="1"/>
  <c r="D28" i="113"/>
  <c r="C180" i="113" s="1"/>
  <c r="G8" i="155" s="1"/>
  <c r="E31" i="113"/>
  <c r="C193" i="113" s="1"/>
  <c r="E26" i="113"/>
  <c r="C188" i="113" s="1"/>
  <c r="D194" i="113"/>
  <c r="E32" i="113"/>
  <c r="C194" i="113" s="1"/>
  <c r="D184" i="113"/>
  <c r="D32" i="113"/>
  <c r="C184" i="113" s="1"/>
  <c r="C31" i="113"/>
  <c r="C173" i="113" s="1"/>
  <c r="C41" i="113"/>
  <c r="D41" i="113"/>
  <c r="I86" i="145"/>
  <c r="I124" i="145" s="1"/>
  <c r="J86" i="145"/>
  <c r="J124" i="145" s="1"/>
  <c r="K86" i="145"/>
  <c r="K124" i="145" s="1"/>
  <c r="L86" i="145"/>
  <c r="L124" i="145" s="1"/>
  <c r="E86" i="145"/>
  <c r="E124" i="145" s="1"/>
  <c r="AG7" i="153"/>
  <c r="BS7" i="153"/>
  <c r="BE7" i="153"/>
  <c r="Y7" i="153"/>
  <c r="C86" i="145"/>
  <c r="C124" i="145" s="1"/>
  <c r="C84" i="145"/>
  <c r="C122" i="145" s="1"/>
  <c r="F86" i="145"/>
  <c r="F124" i="145" s="1"/>
  <c r="Z32" i="83"/>
  <c r="AC24" i="109"/>
  <c r="AN24" i="109" s="1"/>
  <c r="N73" i="69"/>
  <c r="N149" i="69" s="1"/>
  <c r="D180" i="113"/>
  <c r="D183" i="113"/>
  <c r="D178" i="113"/>
  <c r="D188" i="113"/>
  <c r="D173" i="113"/>
  <c r="D174" i="113"/>
  <c r="D193" i="113"/>
  <c r="D190" i="113"/>
  <c r="E41" i="113"/>
  <c r="BB37" i="72"/>
  <c r="AP53" i="69"/>
  <c r="AP55" i="69"/>
  <c r="AP56" i="69"/>
  <c r="AP54" i="69"/>
  <c r="AE37" i="83"/>
  <c r="AP27" i="69"/>
  <c r="AP26" i="69"/>
  <c r="AP25" i="69"/>
  <c r="AH36" i="69"/>
  <c r="AH112" i="69" s="1"/>
  <c r="AE36" i="69"/>
  <c r="AE112" i="69" s="1"/>
  <c r="AH34" i="69"/>
  <c r="AH110" i="69" s="1"/>
  <c r="AE34" i="69"/>
  <c r="AE110" i="69" s="1"/>
  <c r="AH33" i="69"/>
  <c r="AH109" i="69" s="1"/>
  <c r="AE33" i="69"/>
  <c r="AE109" i="69" s="1"/>
  <c r="AE32" i="69"/>
  <c r="AE108" i="69" s="1"/>
  <c r="AN24" i="83"/>
  <c r="AB37" i="87"/>
  <c r="X6" i="68"/>
  <c r="K28" i="68"/>
  <c r="J28" i="68"/>
  <c r="W28" i="68" s="1"/>
  <c r="U28" i="68"/>
  <c r="T28" i="68"/>
  <c r="AK34" i="69"/>
  <c r="AK110" i="69" s="1"/>
  <c r="AI34" i="69"/>
  <c r="AI110" i="69" s="1"/>
  <c r="AJ34" i="69"/>
  <c r="AJ110" i="69" s="1"/>
  <c r="AN34" i="69"/>
  <c r="AN110" i="69" s="1"/>
  <c r="AM34" i="69"/>
  <c r="AM110" i="69" s="1"/>
  <c r="AM32" i="69"/>
  <c r="AM108" i="69" s="1"/>
  <c r="AN32" i="69"/>
  <c r="AN108" i="69" s="1"/>
  <c r="AN33" i="69"/>
  <c r="AN109" i="69" s="1"/>
  <c r="AM33" i="69"/>
  <c r="AM109" i="69" s="1"/>
  <c r="AK33" i="69"/>
  <c r="AK109" i="69" s="1"/>
  <c r="AI33" i="69"/>
  <c r="AI109" i="69" s="1"/>
  <c r="AJ33" i="69"/>
  <c r="AJ109" i="69" s="1"/>
  <c r="AN35" i="69"/>
  <c r="AN111" i="69" s="1"/>
  <c r="AI35" i="69"/>
  <c r="AI111" i="69" s="1"/>
  <c r="AK35" i="69"/>
  <c r="AK111" i="69" s="1"/>
  <c r="AJ35" i="69"/>
  <c r="AJ111" i="69" s="1"/>
  <c r="AM35" i="69"/>
  <c r="AM111" i="69" s="1"/>
  <c r="AM36" i="69"/>
  <c r="AM112" i="69" s="1"/>
  <c r="AI36" i="69"/>
  <c r="AI112" i="69" s="1"/>
  <c r="AK36" i="69"/>
  <c r="AK112" i="69" s="1"/>
  <c r="AJ36" i="69"/>
  <c r="AJ112" i="69" s="1"/>
  <c r="AN36" i="69"/>
  <c r="AN112" i="69" s="1"/>
  <c r="V6" i="68"/>
  <c r="I28" i="68"/>
  <c r="R6" i="68"/>
  <c r="E28" i="68"/>
  <c r="S6" i="68"/>
  <c r="F28" i="68"/>
  <c r="Q6" i="68"/>
  <c r="Q31" i="68" s="1"/>
  <c r="D50" i="76"/>
  <c r="J50" i="76" s="1"/>
  <c r="AA48" i="83"/>
  <c r="AP105" i="69" l="1"/>
  <c r="CC29" i="69"/>
  <c r="CC7" i="69"/>
  <c r="CC27" i="69"/>
  <c r="AP103" i="69"/>
  <c r="CC25" i="69"/>
  <c r="AP101" i="69"/>
  <c r="CC26" i="69"/>
  <c r="AP102" i="69"/>
  <c r="AE14" i="69"/>
  <c r="AE90" i="69" s="1"/>
  <c r="AB90" i="69"/>
  <c r="CC56" i="69"/>
  <c r="AP132" i="69"/>
  <c r="CC54" i="69"/>
  <c r="AP130" i="69"/>
  <c r="CC55" i="69"/>
  <c r="AP131" i="69"/>
  <c r="CC53" i="69"/>
  <c r="AP129" i="69"/>
  <c r="CC8" i="69"/>
  <c r="AP84" i="69"/>
  <c r="AG12" i="163"/>
  <c r="AG28" i="163" s="1"/>
  <c r="AZ12" i="163"/>
  <c r="BE12" i="163" s="1"/>
  <c r="Y12" i="163"/>
  <c r="BX7" i="163"/>
  <c r="BY7" i="163" s="1"/>
  <c r="D87" i="145"/>
  <c r="D125" i="145" s="1"/>
  <c r="D117" i="145"/>
  <c r="F87" i="145"/>
  <c r="F125" i="145" s="1"/>
  <c r="F117" i="145"/>
  <c r="J87" i="145"/>
  <c r="J125" i="145" s="1"/>
  <c r="J117" i="145"/>
  <c r="C87" i="145"/>
  <c r="C125" i="145" s="1"/>
  <c r="C117" i="145"/>
  <c r="L87" i="145"/>
  <c r="L125" i="145" s="1"/>
  <c r="L117" i="145"/>
  <c r="G87" i="145"/>
  <c r="G125" i="145" s="1"/>
  <c r="G117" i="145"/>
  <c r="K87" i="145"/>
  <c r="K125" i="145" s="1"/>
  <c r="K117" i="145"/>
  <c r="E87" i="145"/>
  <c r="E125" i="145" s="1"/>
  <c r="E117" i="145"/>
  <c r="I87" i="145"/>
  <c r="I125" i="145" s="1"/>
  <c r="I117" i="145"/>
  <c r="H87" i="145"/>
  <c r="H125" i="145" s="1"/>
  <c r="H117" i="145"/>
  <c r="I33" i="163"/>
  <c r="H54" i="8"/>
  <c r="AO54" i="8"/>
  <c r="BS28" i="163"/>
  <c r="BY15" i="163"/>
  <c r="BS28" i="159"/>
  <c r="AZ28" i="159"/>
  <c r="BE15" i="154"/>
  <c r="BE48" i="154" s="1"/>
  <c r="BX15" i="153"/>
  <c r="AP46" i="72"/>
  <c r="AP44" i="72"/>
  <c r="AP43" i="72"/>
  <c r="AP45" i="72"/>
  <c r="BY18" i="154"/>
  <c r="BT48" i="154"/>
  <c r="D29" i="113"/>
  <c r="C181" i="113" s="1"/>
  <c r="M79" i="145"/>
  <c r="N72" i="145"/>
  <c r="N79" i="145" s="1"/>
  <c r="N117" i="145" s="1"/>
  <c r="AD37" i="109"/>
  <c r="BX12" i="163"/>
  <c r="BY18" i="153"/>
  <c r="BS7" i="158"/>
  <c r="AZ7" i="158"/>
  <c r="Y7" i="158"/>
  <c r="AG7" i="158"/>
  <c r="AL7" i="158" s="1"/>
  <c r="Y7" i="154"/>
  <c r="Y40" i="154" s="1"/>
  <c r="C77" i="145"/>
  <c r="AC16" i="69"/>
  <c r="AC92" i="69" s="1"/>
  <c r="AC15" i="69"/>
  <c r="AC91" i="69" s="1"/>
  <c r="AC14" i="69"/>
  <c r="AC90" i="69" s="1"/>
  <c r="AC17" i="69"/>
  <c r="AC93" i="69" s="1"/>
  <c r="AC18" i="69"/>
  <c r="AC94" i="69" s="1"/>
  <c r="AA32" i="83"/>
  <c r="AH16" i="69"/>
  <c r="AH92" i="69" s="1"/>
  <c r="AE16" i="69"/>
  <c r="AE92" i="69" s="1"/>
  <c r="AB52" i="109"/>
  <c r="AE52" i="109" s="1"/>
  <c r="AH18" i="69"/>
  <c r="AH94" i="69" s="1"/>
  <c r="AE18" i="69"/>
  <c r="AE94" i="69" s="1"/>
  <c r="AH15" i="69"/>
  <c r="AH91" i="69" s="1"/>
  <c r="AE15" i="69"/>
  <c r="AE91" i="69" s="1"/>
  <c r="AH17" i="69"/>
  <c r="AH93" i="69" s="1"/>
  <c r="AE17" i="69"/>
  <c r="AE93" i="69" s="1"/>
  <c r="BY9" i="154"/>
  <c r="BY11" i="153"/>
  <c r="BY9" i="153"/>
  <c r="BS7" i="154"/>
  <c r="BS40" i="154" s="1"/>
  <c r="AG7" i="154"/>
  <c r="AG40" i="154" s="1"/>
  <c r="AZ7" i="154"/>
  <c r="AZ40" i="154" s="1"/>
  <c r="BY11" i="154"/>
  <c r="BX7" i="153"/>
  <c r="AL7" i="153"/>
  <c r="BY7" i="159"/>
  <c r="BE12" i="159"/>
  <c r="BX12" i="159"/>
  <c r="BS12" i="158"/>
  <c r="AZ12" i="158"/>
  <c r="Y12" i="158"/>
  <c r="AZ12" i="153"/>
  <c r="V31" i="68"/>
  <c r="S31" i="68"/>
  <c r="X31" i="68"/>
  <c r="Y12" i="153"/>
  <c r="AZ12" i="154"/>
  <c r="BS12" i="154"/>
  <c r="Y12" i="154"/>
  <c r="Y45" i="154" s="1"/>
  <c r="BS12" i="153"/>
  <c r="AE42" i="83"/>
  <c r="AO42" i="83" s="1"/>
  <c r="AB42" i="87"/>
  <c r="D171" i="113"/>
  <c r="C29" i="113"/>
  <c r="C171" i="113" s="1"/>
  <c r="E29" i="113"/>
  <c r="C191" i="113" s="1"/>
  <c r="Y31" i="68"/>
  <c r="R31" i="68"/>
  <c r="Z31" i="68"/>
  <c r="AM24" i="109"/>
  <c r="D191" i="113"/>
  <c r="D181" i="113"/>
  <c r="AP34" i="69"/>
  <c r="AP35" i="69"/>
  <c r="AP36" i="69"/>
  <c r="AP33" i="69"/>
  <c r="AE37" i="87"/>
  <c r="X28" i="68"/>
  <c r="AB37" i="109"/>
  <c r="S28" i="68"/>
  <c r="R28" i="68"/>
  <c r="V28" i="68"/>
  <c r="D51" i="76"/>
  <c r="J51" i="76" s="1"/>
  <c r="AA48" i="87"/>
  <c r="AZ28" i="163" l="1"/>
  <c r="H33" i="163" s="1"/>
  <c r="CC36" i="69"/>
  <c r="AP112" i="69"/>
  <c r="CC35" i="69"/>
  <c r="AP111" i="69"/>
  <c r="CC33" i="69"/>
  <c r="AP109" i="69"/>
  <c r="CC34" i="69"/>
  <c r="AP110" i="69"/>
  <c r="AL12" i="163"/>
  <c r="BY12" i="163" s="1"/>
  <c r="M87" i="145"/>
  <c r="M125" i="145" s="1"/>
  <c r="M117" i="145"/>
  <c r="C123" i="145"/>
  <c r="C115" i="145"/>
  <c r="I54" i="8"/>
  <c r="AP54" i="8"/>
  <c r="BE7" i="158"/>
  <c r="BX7" i="158"/>
  <c r="AZ45" i="154"/>
  <c r="BS28" i="158"/>
  <c r="AZ28" i="158"/>
  <c r="N87" i="145"/>
  <c r="N80" i="145"/>
  <c r="N118" i="145" s="1"/>
  <c r="C80" i="145"/>
  <c r="C118" i="145" s="1"/>
  <c r="AJ17" i="69"/>
  <c r="AJ93" i="69" s="1"/>
  <c r="AI17" i="69"/>
  <c r="AI93" i="69" s="1"/>
  <c r="AM17" i="69"/>
  <c r="AM93" i="69" s="1"/>
  <c r="AN17" i="69"/>
  <c r="AN93" i="69" s="1"/>
  <c r="AM14" i="69"/>
  <c r="AM90" i="69" s="1"/>
  <c r="AN14" i="69"/>
  <c r="AN90" i="69" s="1"/>
  <c r="Z23" i="143"/>
  <c r="AD17" i="69"/>
  <c r="AD18" i="69"/>
  <c r="AD15" i="69"/>
  <c r="AD16" i="69"/>
  <c r="AD14" i="69"/>
  <c r="AD90" i="69" s="1"/>
  <c r="AJ15" i="69"/>
  <c r="AJ91" i="69" s="1"/>
  <c r="AI15" i="69"/>
  <c r="AI91" i="69" s="1"/>
  <c r="AN15" i="69"/>
  <c r="AN91" i="69" s="1"/>
  <c r="AM15" i="69"/>
  <c r="AM91" i="69" s="1"/>
  <c r="AN16" i="69"/>
  <c r="AN92" i="69" s="1"/>
  <c r="AI16" i="69"/>
  <c r="AI92" i="69" s="1"/>
  <c r="AJ16" i="69"/>
  <c r="AJ92" i="69" s="1"/>
  <c r="AM16" i="69"/>
  <c r="AM92" i="69" s="1"/>
  <c r="AM18" i="69"/>
  <c r="AM94" i="69" s="1"/>
  <c r="AJ18" i="69"/>
  <c r="AJ94" i="69" s="1"/>
  <c r="AI18" i="69"/>
  <c r="AI94" i="69" s="1"/>
  <c r="AN18" i="69"/>
  <c r="AN94" i="69" s="1"/>
  <c r="AL7" i="154"/>
  <c r="AL40" i="154" s="1"/>
  <c r="BE7" i="154"/>
  <c r="BE40" i="154" s="1"/>
  <c r="BX7" i="154"/>
  <c r="BX40" i="154" s="1"/>
  <c r="BE12" i="153"/>
  <c r="BY7" i="153"/>
  <c r="BX12" i="154"/>
  <c r="BX45" i="154" s="1"/>
  <c r="BS45" i="154"/>
  <c r="BE12" i="158"/>
  <c r="BX12" i="158"/>
  <c r="BX12" i="153"/>
  <c r="BE12" i="154"/>
  <c r="BE45" i="154" s="1"/>
  <c r="AE42" i="87"/>
  <c r="AO42" i="87" s="1"/>
  <c r="AB42" i="109"/>
  <c r="Z17" i="153"/>
  <c r="Z48" i="153" s="1"/>
  <c r="Z16" i="153"/>
  <c r="Z47" i="153" s="1"/>
  <c r="AE37" i="109"/>
  <c r="AA48" i="109"/>
  <c r="D52" i="76"/>
  <c r="J52" i="76" s="1"/>
  <c r="AL17" i="69" l="1"/>
  <c r="AL93" i="69" s="1"/>
  <c r="AD93" i="69"/>
  <c r="AL16" i="69"/>
  <c r="AL92" i="69" s="1"/>
  <c r="AD92" i="69"/>
  <c r="AL15" i="69"/>
  <c r="AL91" i="69" s="1"/>
  <c r="AD91" i="69"/>
  <c r="AL18" i="69"/>
  <c r="AL94" i="69" s="1"/>
  <c r="AD94" i="69"/>
  <c r="N88" i="145"/>
  <c r="N126" i="145" s="1"/>
  <c r="N125" i="145"/>
  <c r="C88" i="145"/>
  <c r="C126" i="145" s="1"/>
  <c r="J54" i="8"/>
  <c r="AQ54" i="8"/>
  <c r="BY7" i="158"/>
  <c r="Z23" i="153"/>
  <c r="Z54" i="153" s="1"/>
  <c r="AD15" i="72"/>
  <c r="AL15" i="72" s="1"/>
  <c r="AD16" i="72"/>
  <c r="AL16" i="72" s="1"/>
  <c r="AD18" i="72"/>
  <c r="AL18" i="72" s="1"/>
  <c r="AD14" i="72"/>
  <c r="AD17" i="72"/>
  <c r="AL17" i="72" s="1"/>
  <c r="AA23" i="143"/>
  <c r="AE23" i="143"/>
  <c r="AG23" i="143"/>
  <c r="AC23" i="143"/>
  <c r="AF23" i="143"/>
  <c r="AH23" i="143"/>
  <c r="AI23" i="143"/>
  <c r="AJ23" i="143"/>
  <c r="AB23" i="143"/>
  <c r="BY7" i="154"/>
  <c r="AE42" i="109"/>
  <c r="AO42" i="109" s="1"/>
  <c r="Z17" i="154"/>
  <c r="Z50" i="154" s="1"/>
  <c r="AI16" i="153"/>
  <c r="AE16" i="153"/>
  <c r="AF16" i="153"/>
  <c r="AD16" i="153"/>
  <c r="AC16" i="153"/>
  <c r="AB16" i="153"/>
  <c r="AJ16" i="153"/>
  <c r="AA16" i="153"/>
  <c r="AA47" i="153" s="1"/>
  <c r="AG16" i="153"/>
  <c r="AH16" i="153"/>
  <c r="Z16" i="154"/>
  <c r="Z49" i="154" s="1"/>
  <c r="AH17" i="153"/>
  <c r="AC17" i="153"/>
  <c r="AB17" i="153"/>
  <c r="AA17" i="153"/>
  <c r="AA48" i="153" s="1"/>
  <c r="AE17" i="153"/>
  <c r="AF17" i="153"/>
  <c r="AG17" i="153"/>
  <c r="AI17" i="153"/>
  <c r="AJ17" i="153"/>
  <c r="AD17" i="153"/>
  <c r="K54" i="8" l="1"/>
  <c r="AR54" i="8"/>
  <c r="AH23" i="153"/>
  <c r="AB23" i="153"/>
  <c r="AB15" i="153" s="1"/>
  <c r="AI23" i="153"/>
  <c r="AF23" i="153"/>
  <c r="AE23" i="153"/>
  <c r="AD23" i="153"/>
  <c r="AC23" i="153"/>
  <c r="AA23" i="153"/>
  <c r="AA54" i="153" s="1"/>
  <c r="AJ23" i="153"/>
  <c r="AG23" i="153"/>
  <c r="AD14" i="83"/>
  <c r="Z23" i="154"/>
  <c r="Z16" i="159"/>
  <c r="AK17" i="153"/>
  <c r="AK16" i="153"/>
  <c r="Z17" i="159"/>
  <c r="AH17" i="154"/>
  <c r="AH50" i="154" s="1"/>
  <c r="AF17" i="154"/>
  <c r="AF50" i="154" s="1"/>
  <c r="AG17" i="154"/>
  <c r="AG50" i="154" s="1"/>
  <c r="AI17" i="154"/>
  <c r="AI50" i="154" s="1"/>
  <c r="AJ17" i="154"/>
  <c r="AJ50" i="154" s="1"/>
  <c r="AB17" i="154"/>
  <c r="AB50" i="154" s="1"/>
  <c r="AC17" i="154"/>
  <c r="AC50" i="154" s="1"/>
  <c r="AE17" i="154"/>
  <c r="AE50" i="154" s="1"/>
  <c r="AA17" i="154"/>
  <c r="AD17" i="154"/>
  <c r="AD50" i="154" s="1"/>
  <c r="AF16" i="154"/>
  <c r="AF49" i="154" s="1"/>
  <c r="AG16" i="154"/>
  <c r="AG49" i="154" s="1"/>
  <c r="AD16" i="154"/>
  <c r="AD49" i="154" s="1"/>
  <c r="AE16" i="154"/>
  <c r="AE49" i="154" s="1"/>
  <c r="AJ16" i="154"/>
  <c r="AJ49" i="154" s="1"/>
  <c r="AB16" i="154"/>
  <c r="AB49" i="154" s="1"/>
  <c r="AA16" i="154"/>
  <c r="AI16" i="154"/>
  <c r="AI49" i="154" s="1"/>
  <c r="AC16" i="154"/>
  <c r="AC49" i="154" s="1"/>
  <c r="AH16" i="154"/>
  <c r="AH49" i="154" s="1"/>
  <c r="L54" i="8" l="1"/>
  <c r="AS54" i="8"/>
  <c r="AG15" i="153"/>
  <c r="AH15" i="153"/>
  <c r="AC15" i="153"/>
  <c r="AD14" i="109"/>
  <c r="AD14" i="87"/>
  <c r="AD15" i="153"/>
  <c r="AE15" i="153"/>
  <c r="AF15" i="153"/>
  <c r="AL16" i="153"/>
  <c r="BY16" i="153" s="1"/>
  <c r="Z56" i="154"/>
  <c r="AA23" i="154"/>
  <c r="AD23" i="154"/>
  <c r="AD56" i="154" s="1"/>
  <c r="AB23" i="154"/>
  <c r="AB15" i="154" s="1"/>
  <c r="AB48" i="154" s="1"/>
  <c r="AG23" i="154"/>
  <c r="AG56" i="154" s="1"/>
  <c r="AI23" i="154"/>
  <c r="AI56" i="154" s="1"/>
  <c r="AJ23" i="154"/>
  <c r="AJ56" i="154" s="1"/>
  <c r="AH23" i="154"/>
  <c r="AH56" i="154" s="1"/>
  <c r="AC23" i="154"/>
  <c r="AC56" i="154" s="1"/>
  <c r="AF23" i="154"/>
  <c r="AF56" i="154" s="1"/>
  <c r="AE23" i="154"/>
  <c r="AE56" i="154" s="1"/>
  <c r="Z23" i="159"/>
  <c r="AK23" i="153"/>
  <c r="AL17" i="153"/>
  <c r="AA16" i="159"/>
  <c r="AK16" i="159" s="1"/>
  <c r="AB16" i="159"/>
  <c r="AD16" i="159"/>
  <c r="AJ16" i="159"/>
  <c r="AE16" i="159"/>
  <c r="AH16" i="159"/>
  <c r="AG16" i="159"/>
  <c r="AC16" i="159"/>
  <c r="AI16" i="159"/>
  <c r="AF16" i="159"/>
  <c r="Z16" i="158"/>
  <c r="AK17" i="154"/>
  <c r="AK50" i="154" s="1"/>
  <c r="AA50" i="154"/>
  <c r="AK16" i="154"/>
  <c r="AK49" i="154" s="1"/>
  <c r="AA49" i="154"/>
  <c r="Z17" i="158"/>
  <c r="AI17" i="159"/>
  <c r="AB17" i="159"/>
  <c r="AJ17" i="159"/>
  <c r="AA17" i="159"/>
  <c r="AK17" i="159" s="1"/>
  <c r="AF17" i="159"/>
  <c r="AE17" i="159"/>
  <c r="AG17" i="159"/>
  <c r="AH17" i="159"/>
  <c r="AC17" i="159"/>
  <c r="AD17" i="159"/>
  <c r="Z32" i="87"/>
  <c r="M54" i="8" l="1"/>
  <c r="AT54" i="8"/>
  <c r="AF15" i="154"/>
  <c r="AF48" i="154" s="1"/>
  <c r="AC15" i="154"/>
  <c r="AC48" i="154" s="1"/>
  <c r="AH15" i="154"/>
  <c r="AH48" i="154" s="1"/>
  <c r="AG15" i="154"/>
  <c r="AG48" i="154" s="1"/>
  <c r="AE15" i="154"/>
  <c r="AE48" i="154" s="1"/>
  <c r="AK15" i="153"/>
  <c r="BY17" i="153"/>
  <c r="AD15" i="154"/>
  <c r="AD48" i="154" s="1"/>
  <c r="AL23" i="153"/>
  <c r="AA32" i="87"/>
  <c r="AB56" i="154"/>
  <c r="AK23" i="154"/>
  <c r="AK56" i="154" s="1"/>
  <c r="AA56" i="154"/>
  <c r="AJ23" i="159"/>
  <c r="AD23" i="159"/>
  <c r="AD15" i="159" s="1"/>
  <c r="AA23" i="159"/>
  <c r="AK23" i="159" s="1"/>
  <c r="AK15" i="159" s="1"/>
  <c r="AH23" i="159"/>
  <c r="AH15" i="159" s="1"/>
  <c r="AF23" i="159"/>
  <c r="AF15" i="159" s="1"/>
  <c r="AC23" i="159"/>
  <c r="AC15" i="159" s="1"/>
  <c r="AI23" i="159"/>
  <c r="AB23" i="159"/>
  <c r="AG23" i="159"/>
  <c r="AG15" i="159" s="1"/>
  <c r="AE23" i="159"/>
  <c r="AE15" i="159" s="1"/>
  <c r="Z23" i="158"/>
  <c r="AA16" i="158"/>
  <c r="AK16" i="158" s="1"/>
  <c r="AE16" i="158"/>
  <c r="AF16" i="158"/>
  <c r="AG16" i="158"/>
  <c r="AB16" i="158"/>
  <c r="AC16" i="158"/>
  <c r="AD16" i="158"/>
  <c r="AJ16" i="158"/>
  <c r="AI16" i="158"/>
  <c r="AH16" i="158"/>
  <c r="AL16" i="159"/>
  <c r="BY16" i="159" s="1"/>
  <c r="AL17" i="154"/>
  <c r="BY17" i="154" s="1"/>
  <c r="AL16" i="154"/>
  <c r="AL49" i="154" s="1"/>
  <c r="AL17" i="159"/>
  <c r="AJ17" i="158"/>
  <c r="AI17" i="158"/>
  <c r="AA17" i="158"/>
  <c r="AK17" i="158" s="1"/>
  <c r="AG17" i="158"/>
  <c r="AH17" i="158"/>
  <c r="AE17" i="158"/>
  <c r="AF17" i="158"/>
  <c r="AC17" i="158"/>
  <c r="AB17" i="158"/>
  <c r="AD17" i="158"/>
  <c r="Z32" i="109"/>
  <c r="N54" i="8" l="1"/>
  <c r="AU54" i="8"/>
  <c r="AL15" i="153"/>
  <c r="AK15" i="154"/>
  <c r="AK48" i="154" s="1"/>
  <c r="AL23" i="159"/>
  <c r="BY23" i="159" s="1"/>
  <c r="BY23" i="153"/>
  <c r="AA23" i="158"/>
  <c r="AK23" i="158" s="1"/>
  <c r="AB23" i="158"/>
  <c r="AB15" i="158" s="1"/>
  <c r="AC23" i="158"/>
  <c r="AC15" i="158" s="1"/>
  <c r="AE23" i="158"/>
  <c r="AE15" i="158" s="1"/>
  <c r="AD23" i="158"/>
  <c r="AI23" i="158"/>
  <c r="AH23" i="158"/>
  <c r="AH15" i="158" s="1"/>
  <c r="AF23" i="158"/>
  <c r="AF15" i="158" s="1"/>
  <c r="AG23" i="158"/>
  <c r="AG15" i="158" s="1"/>
  <c r="AJ23" i="158"/>
  <c r="AL23" i="154"/>
  <c r="AA32" i="109"/>
  <c r="AB15" i="159"/>
  <c r="AL15" i="159" s="1"/>
  <c r="AL16" i="158"/>
  <c r="BY16" i="158" s="1"/>
  <c r="BY16" i="154"/>
  <c r="AL50" i="154"/>
  <c r="BY17" i="159"/>
  <c r="AL17" i="158"/>
  <c r="BY17" i="158" s="1"/>
  <c r="O54" i="8" l="1"/>
  <c r="AV54" i="8"/>
  <c r="AD15" i="158"/>
  <c r="AK15" i="158"/>
  <c r="AL15" i="154"/>
  <c r="BY15" i="154" s="1"/>
  <c r="BY15" i="153"/>
  <c r="BY23" i="154"/>
  <c r="AL56" i="154"/>
  <c r="AL23" i="158"/>
  <c r="BY23" i="158" s="1"/>
  <c r="BY15" i="159"/>
  <c r="Z12" i="153"/>
  <c r="Z43" i="153" s="1"/>
  <c r="P54" i="8" l="1"/>
  <c r="AW54" i="8"/>
  <c r="AL15" i="158"/>
  <c r="BY15" i="158" s="1"/>
  <c r="AL48" i="154"/>
  <c r="AJ12" i="153"/>
  <c r="AA12" i="153"/>
  <c r="AA43" i="153" s="1"/>
  <c r="AI12" i="153"/>
  <c r="AE12" i="153"/>
  <c r="AB12" i="153"/>
  <c r="AF12" i="153"/>
  <c r="AD12" i="153"/>
  <c r="AC12" i="153"/>
  <c r="AH12" i="153"/>
  <c r="AG12" i="153"/>
  <c r="Z12" i="154"/>
  <c r="Z45" i="154" s="1"/>
  <c r="J81" i="145"/>
  <c r="J84" i="145" l="1"/>
  <c r="J122" i="145" s="1"/>
  <c r="J119" i="145"/>
  <c r="Q54" i="8"/>
  <c r="AX54" i="8"/>
  <c r="Z5" i="155"/>
  <c r="AI28" i="153"/>
  <c r="AK12" i="153"/>
  <c r="AL12" i="153" s="1"/>
  <c r="AD28" i="153"/>
  <c r="AC28" i="153"/>
  <c r="Z10" i="155"/>
  <c r="Z40" i="155" s="1"/>
  <c r="AB28" i="153"/>
  <c r="AJ12" i="154"/>
  <c r="AJ45" i="154" s="1"/>
  <c r="AA12" i="154"/>
  <c r="AI12" i="154"/>
  <c r="AH12" i="154"/>
  <c r="AH45" i="154" s="1"/>
  <c r="AE12" i="154"/>
  <c r="AE45" i="154" s="1"/>
  <c r="AD12" i="154"/>
  <c r="AC12" i="154"/>
  <c r="AF12" i="154"/>
  <c r="AF45" i="154" s="1"/>
  <c r="AB12" i="154"/>
  <c r="AB45" i="154" s="1"/>
  <c r="AG12" i="154"/>
  <c r="AG45" i="154" s="1"/>
  <c r="J77" i="145"/>
  <c r="J115" i="145" s="1"/>
  <c r="K81" i="145"/>
  <c r="AJ5" i="155" l="1"/>
  <c r="Z35" i="155"/>
  <c r="K84" i="145"/>
  <c r="K122" i="145" s="1"/>
  <c r="K119" i="145"/>
  <c r="R54" i="8"/>
  <c r="AY54" i="8"/>
  <c r="AI5" i="155"/>
  <c r="AA5" i="155"/>
  <c r="AD5" i="155"/>
  <c r="AC5" i="155"/>
  <c r="AB5" i="155"/>
  <c r="AH5" i="155"/>
  <c r="Z17" i="155"/>
  <c r="AK28" i="153"/>
  <c r="Z12" i="159"/>
  <c r="BY12" i="153"/>
  <c r="AI28" i="154"/>
  <c r="AI60" i="154" s="1"/>
  <c r="AI45" i="154"/>
  <c r="AK12" i="154"/>
  <c r="AL12" i="154" s="1"/>
  <c r="AA45" i="154"/>
  <c r="AC28" i="154"/>
  <c r="AC60" i="154" s="1"/>
  <c r="AC45" i="154"/>
  <c r="AD28" i="154"/>
  <c r="AD60" i="154" s="1"/>
  <c r="AD45" i="154"/>
  <c r="L81" i="145"/>
  <c r="AG10" i="155"/>
  <c r="AH10" i="155"/>
  <c r="AI10" i="155"/>
  <c r="AJ10" i="155"/>
  <c r="AA10" i="155"/>
  <c r="AE10" i="155"/>
  <c r="AF10" i="155"/>
  <c r="AC10" i="155"/>
  <c r="AD10" i="155"/>
  <c r="AB10" i="155"/>
  <c r="AB28" i="154"/>
  <c r="AB60" i="154" s="1"/>
  <c r="K77" i="145"/>
  <c r="K115" i="145" s="1"/>
  <c r="J85" i="145"/>
  <c r="J80" i="145"/>
  <c r="J118" i="145" s="1"/>
  <c r="AK5" i="155" l="1"/>
  <c r="AA35" i="155"/>
  <c r="AB17" i="155"/>
  <c r="Z47" i="155"/>
  <c r="AK10" i="155"/>
  <c r="AL10" i="155" s="1"/>
  <c r="AA40" i="155"/>
  <c r="J88" i="145"/>
  <c r="J126" i="145" s="1"/>
  <c r="J123" i="145"/>
  <c r="L84" i="145"/>
  <c r="L122" i="145" s="1"/>
  <c r="L119" i="145"/>
  <c r="S54" i="8"/>
  <c r="AZ54" i="8"/>
  <c r="AG17" i="155"/>
  <c r="AC17" i="155"/>
  <c r="AJ17" i="155"/>
  <c r="AE17" i="155"/>
  <c r="AH17" i="155"/>
  <c r="AI17" i="155"/>
  <c r="AF17" i="155"/>
  <c r="AA17" i="155"/>
  <c r="AA47" i="155" s="1"/>
  <c r="AC8" i="72"/>
  <c r="AC83" i="72" s="1"/>
  <c r="Z20" i="155"/>
  <c r="Z16" i="155"/>
  <c r="Z12" i="158"/>
  <c r="AA12" i="159"/>
  <c r="AK12" i="159" s="1"/>
  <c r="AK28" i="159" s="1"/>
  <c r="AE12" i="159"/>
  <c r="AC12" i="159"/>
  <c r="AC28" i="159" s="1"/>
  <c r="D33" i="159" s="1"/>
  <c r="AF12" i="159"/>
  <c r="AH12" i="159"/>
  <c r="AI12" i="159"/>
  <c r="AI28" i="159" s="1"/>
  <c r="J33" i="159" s="1"/>
  <c r="AB12" i="159"/>
  <c r="AJ12" i="159"/>
  <c r="AD12" i="159"/>
  <c r="AD28" i="159" s="1"/>
  <c r="E33" i="159" s="1"/>
  <c r="AG12" i="159"/>
  <c r="AK28" i="154"/>
  <c r="AK60" i="154" s="1"/>
  <c r="AK45" i="154"/>
  <c r="BY12" i="154"/>
  <c r="AL45" i="154"/>
  <c r="Y10" i="155"/>
  <c r="Z19" i="155"/>
  <c r="Z49" i="155" s="1"/>
  <c r="D81" i="145"/>
  <c r="Z12" i="155"/>
  <c r="Z42" i="155" s="1"/>
  <c r="K80" i="145"/>
  <c r="K118" i="145" s="1"/>
  <c r="K85" i="145"/>
  <c r="AB31" i="72"/>
  <c r="AB30" i="72"/>
  <c r="AB29" i="72"/>
  <c r="AC5" i="72"/>
  <c r="AC80" i="72" s="1"/>
  <c r="AF16" i="155" l="1"/>
  <c r="Z46" i="155"/>
  <c r="AB20" i="155"/>
  <c r="Z50" i="155"/>
  <c r="K88" i="145"/>
  <c r="K126" i="145" s="1"/>
  <c r="K123" i="145"/>
  <c r="D84" i="145"/>
  <c r="D122" i="145" s="1"/>
  <c r="D119" i="145"/>
  <c r="BA54" i="8"/>
  <c r="T54" i="8"/>
  <c r="D301" i="8"/>
  <c r="D51" i="166" s="1"/>
  <c r="AJ20" i="155"/>
  <c r="AC6" i="72"/>
  <c r="AC7" i="72"/>
  <c r="AC9" i="72"/>
  <c r="AI9" i="72" s="1"/>
  <c r="Z7" i="155"/>
  <c r="AH20" i="155"/>
  <c r="AI20" i="155"/>
  <c r="AA20" i="155"/>
  <c r="AA50" i="155" s="1"/>
  <c r="AB16" i="155"/>
  <c r="AC16" i="155"/>
  <c r="AI16" i="155"/>
  <c r="AA16" i="155"/>
  <c r="AA46" i="155" s="1"/>
  <c r="AC20" i="155"/>
  <c r="AE16" i="155"/>
  <c r="AD16" i="155"/>
  <c r="AG16" i="155"/>
  <c r="AJ16" i="155"/>
  <c r="AB50" i="72"/>
  <c r="AE50" i="72" s="1"/>
  <c r="AE125" i="72" s="1"/>
  <c r="Z14" i="155"/>
  <c r="Z44" i="155" s="1"/>
  <c r="M81" i="145"/>
  <c r="AL12" i="159"/>
  <c r="BY12" i="159" s="1"/>
  <c r="AB28" i="159"/>
  <c r="C33" i="159" s="1"/>
  <c r="AA12" i="158"/>
  <c r="AK12" i="158" s="1"/>
  <c r="AD12" i="158"/>
  <c r="AH12" i="158"/>
  <c r="AE12" i="158"/>
  <c r="AJ12" i="158"/>
  <c r="AI12" i="158"/>
  <c r="AI28" i="158" s="1"/>
  <c r="J33" i="158" s="1"/>
  <c r="AB12" i="158"/>
  <c r="AF12" i="158"/>
  <c r="AC12" i="158"/>
  <c r="AG12" i="158"/>
  <c r="L77" i="145"/>
  <c r="L115" i="145" s="1"/>
  <c r="AJ12" i="155"/>
  <c r="AA12" i="155"/>
  <c r="AA42" i="155" s="1"/>
  <c r="AI12" i="155"/>
  <c r="AB12" i="155"/>
  <c r="AJ19" i="155"/>
  <c r="AI19" i="155"/>
  <c r="AA19" i="155"/>
  <c r="AA49" i="155" s="1"/>
  <c r="AG19" i="155"/>
  <c r="AE19" i="155"/>
  <c r="AH19" i="155"/>
  <c r="AF19" i="155"/>
  <c r="L10" i="155"/>
  <c r="BY10" i="155" s="1"/>
  <c r="AH29" i="72"/>
  <c r="AE29" i="72"/>
  <c r="AH31" i="72"/>
  <c r="AE31" i="72"/>
  <c r="AE106" i="72" s="1"/>
  <c r="AH30" i="72"/>
  <c r="AE30" i="72"/>
  <c r="AE105" i="72" s="1"/>
  <c r="AC57" i="72"/>
  <c r="AC132" i="72" s="1"/>
  <c r="AN5" i="72"/>
  <c r="AM5" i="72"/>
  <c r="AD29" i="72"/>
  <c r="AL29" i="72" s="1"/>
  <c r="AD30" i="72"/>
  <c r="AL30" i="72" s="1"/>
  <c r="AD31" i="72"/>
  <c r="AL31" i="72" s="1"/>
  <c r="AI8" i="72"/>
  <c r="AM8" i="72"/>
  <c r="AJ8" i="72"/>
  <c r="AK8" i="72"/>
  <c r="AI7" i="155" l="1"/>
  <c r="Z37" i="155"/>
  <c r="AO29" i="72"/>
  <c r="AP29" i="72" s="1"/>
  <c r="CC29" i="72" s="1"/>
  <c r="AE104" i="72"/>
  <c r="AM9" i="72"/>
  <c r="AC84" i="72"/>
  <c r="AK7" i="72"/>
  <c r="AC82" i="72"/>
  <c r="AK6" i="72"/>
  <c r="AC81" i="72"/>
  <c r="M84" i="145"/>
  <c r="M122" i="145" s="1"/>
  <c r="M119" i="145"/>
  <c r="AJ6" i="72"/>
  <c r="U54" i="8"/>
  <c r="BB54" i="8"/>
  <c r="AB28" i="158"/>
  <c r="AK28" i="158"/>
  <c r="AJ9" i="72"/>
  <c r="AK9" i="72"/>
  <c r="AI7" i="72"/>
  <c r="AJ7" i="72"/>
  <c r="AM7" i="72"/>
  <c r="AM6" i="72"/>
  <c r="AI6" i="72"/>
  <c r="AA7" i="155"/>
  <c r="AA37" i="155" s="1"/>
  <c r="AD28" i="158"/>
  <c r="E33" i="158" s="1"/>
  <c r="AC28" i="158"/>
  <c r="D33" i="158" s="1"/>
  <c r="AJ7" i="155"/>
  <c r="M77" i="145"/>
  <c r="AH28" i="158"/>
  <c r="I33" i="158" s="1"/>
  <c r="AB49" i="72"/>
  <c r="AE49" i="72" s="1"/>
  <c r="AE124" i="72" s="1"/>
  <c r="AB57" i="72"/>
  <c r="AE57" i="72" s="1"/>
  <c r="AE132" i="72" s="1"/>
  <c r="Z16" i="72"/>
  <c r="AF16" i="72" s="1"/>
  <c r="D77" i="145"/>
  <c r="D115" i="145" s="1"/>
  <c r="AL12" i="158"/>
  <c r="BY12" i="158" s="1"/>
  <c r="AA14" i="155"/>
  <c r="AG14" i="155"/>
  <c r="AE14" i="155"/>
  <c r="AC14" i="155"/>
  <c r="AD14" i="155"/>
  <c r="AI14" i="155"/>
  <c r="AJ14" i="155"/>
  <c r="AF14" i="155"/>
  <c r="AB14" i="155"/>
  <c r="AH14" i="155"/>
  <c r="L85" i="145"/>
  <c r="L80" i="145"/>
  <c r="L118" i="145" s="1"/>
  <c r="AC53" i="72"/>
  <c r="AC128" i="72" s="1"/>
  <c r="AB54" i="72"/>
  <c r="AC56" i="72"/>
  <c r="AC131" i="72" s="1"/>
  <c r="AB55" i="72"/>
  <c r="AB53" i="72"/>
  <c r="AC54" i="72"/>
  <c r="AC129" i="72" s="1"/>
  <c r="AB56" i="72"/>
  <c r="AB52" i="72"/>
  <c r="AC55" i="72"/>
  <c r="AC130" i="72" s="1"/>
  <c r="AP31" i="72"/>
  <c r="CC31" i="72" s="1"/>
  <c r="AP8" i="72"/>
  <c r="CC8" i="72" s="1"/>
  <c r="AP30" i="72"/>
  <c r="CC30" i="72" s="1"/>
  <c r="AD47" i="72"/>
  <c r="AL47" i="72" s="1"/>
  <c r="Z14" i="72"/>
  <c r="Z17" i="72"/>
  <c r="AF17" i="72" s="1"/>
  <c r="Z54" i="72"/>
  <c r="AF54" i="72" s="1"/>
  <c r="Z56" i="72"/>
  <c r="AF56" i="72" s="1"/>
  <c r="Z52" i="72"/>
  <c r="Z55" i="72"/>
  <c r="AF55" i="72" s="1"/>
  <c r="Z53" i="72"/>
  <c r="AF53" i="72" s="1"/>
  <c r="AI28" i="155" l="1"/>
  <c r="AK14" i="155"/>
  <c r="AL14" i="155" s="1"/>
  <c r="BY14" i="155" s="1"/>
  <c r="AA44" i="155"/>
  <c r="L88" i="145"/>
  <c r="L126" i="145" s="1"/>
  <c r="L123" i="145"/>
  <c r="M80" i="145"/>
  <c r="M118" i="145" s="1"/>
  <c r="M115" i="145"/>
  <c r="AP9" i="72"/>
  <c r="CC9" i="72" s="1"/>
  <c r="AP7" i="72"/>
  <c r="CC7" i="72" s="1"/>
  <c r="BC54" i="8"/>
  <c r="V54" i="8"/>
  <c r="E301" i="8"/>
  <c r="E51" i="166" s="1"/>
  <c r="AP6" i="72"/>
  <c r="CC6" i="72" s="1"/>
  <c r="M85" i="145"/>
  <c r="Z15" i="72"/>
  <c r="AF15" i="72" s="1"/>
  <c r="Z18" i="72"/>
  <c r="AF18" i="72" s="1"/>
  <c r="AD49" i="72"/>
  <c r="AA38" i="72"/>
  <c r="AG38" i="72" s="1"/>
  <c r="AA41" i="72"/>
  <c r="AG41" i="72" s="1"/>
  <c r="AA37" i="72"/>
  <c r="AC40" i="72"/>
  <c r="AC115" i="72" s="1"/>
  <c r="AA39" i="72"/>
  <c r="AG39" i="72" s="1"/>
  <c r="AA40" i="72"/>
  <c r="AG40" i="72" s="1"/>
  <c r="C33" i="158"/>
  <c r="AC5" i="83"/>
  <c r="D80" i="145"/>
  <c r="D118" i="145" s="1"/>
  <c r="D85" i="145"/>
  <c r="D123" i="145" s="1"/>
  <c r="AH55" i="72"/>
  <c r="AE55" i="72"/>
  <c r="AE130" i="72" s="1"/>
  <c r="AI56" i="72"/>
  <c r="AJ56" i="72"/>
  <c r="AM56" i="72"/>
  <c r="AK56" i="72"/>
  <c r="AH54" i="72"/>
  <c r="AE54" i="72"/>
  <c r="AE129" i="72" s="1"/>
  <c r="AM55" i="72"/>
  <c r="AI55" i="72"/>
  <c r="AJ55" i="72"/>
  <c r="AK55" i="72"/>
  <c r="AJ53" i="72"/>
  <c r="AK53" i="72"/>
  <c r="AM53" i="72"/>
  <c r="AI53" i="72"/>
  <c r="AC37" i="72"/>
  <c r="AC112" i="72" s="1"/>
  <c r="AC39" i="72"/>
  <c r="AC114" i="72" s="1"/>
  <c r="AE52" i="72"/>
  <c r="AE127" i="72" s="1"/>
  <c r="AH56" i="72"/>
  <c r="AE56" i="72"/>
  <c r="AE131" i="72" s="1"/>
  <c r="AH53" i="72"/>
  <c r="AE53" i="72"/>
  <c r="AE128" i="72" s="1"/>
  <c r="AI54" i="72"/>
  <c r="AK54" i="72"/>
  <c r="AJ54" i="72"/>
  <c r="AM54" i="72"/>
  <c r="AB47" i="72"/>
  <c r="AD29" i="83"/>
  <c r="AB29" i="83"/>
  <c r="AE29" i="83" s="1"/>
  <c r="AO29" i="83" s="1"/>
  <c r="AM5" i="83" l="1"/>
  <c r="AC65" i="83"/>
  <c r="M88" i="145"/>
  <c r="M126" i="145" s="1"/>
  <c r="M123" i="145"/>
  <c r="W54" i="8"/>
  <c r="BD54" i="8"/>
  <c r="D88" i="145"/>
  <c r="D126" i="145" s="1"/>
  <c r="AN5" i="83"/>
  <c r="AC38" i="72"/>
  <c r="AC41" i="72"/>
  <c r="AB46" i="83"/>
  <c r="AE46" i="83" s="1"/>
  <c r="AA15" i="72"/>
  <c r="AG15" i="72" s="1"/>
  <c r="AA17" i="72"/>
  <c r="AG17" i="72" s="1"/>
  <c r="AA14" i="72"/>
  <c r="AA18" i="72"/>
  <c r="AG18" i="72" s="1"/>
  <c r="AA16" i="72"/>
  <c r="AG16" i="72" s="1"/>
  <c r="AP55" i="72"/>
  <c r="CC55" i="72" s="1"/>
  <c r="AP53" i="72"/>
  <c r="CC53" i="72" s="1"/>
  <c r="E81" i="145"/>
  <c r="AP56" i="72"/>
  <c r="CC56" i="72" s="1"/>
  <c r="AP54" i="72"/>
  <c r="CC54" i="72" s="1"/>
  <c r="AJ39" i="72"/>
  <c r="AM39" i="72"/>
  <c r="AI39" i="72"/>
  <c r="AI40" i="72"/>
  <c r="AJ40" i="72"/>
  <c r="AM40" i="72"/>
  <c r="AM37" i="72"/>
  <c r="AN37" i="72"/>
  <c r="AH47" i="72"/>
  <c r="AE47" i="72"/>
  <c r="AC49" i="83"/>
  <c r="AC109" i="83" s="1"/>
  <c r="AO47" i="72" l="1"/>
  <c r="AE122" i="72"/>
  <c r="AI41" i="72"/>
  <c r="AC116" i="72"/>
  <c r="AM38" i="72"/>
  <c r="AC113" i="72"/>
  <c r="E84" i="145"/>
  <c r="E122" i="145" s="1"/>
  <c r="E119" i="145"/>
  <c r="X54" i="8"/>
  <c r="BE54" i="8"/>
  <c r="AI38" i="72"/>
  <c r="AJ38" i="72"/>
  <c r="AM41" i="72"/>
  <c r="AJ41" i="72"/>
  <c r="AB49" i="83"/>
  <c r="AE49" i="83" s="1"/>
  <c r="AB14" i="72"/>
  <c r="AE14" i="72" s="1"/>
  <c r="AE89" i="72" s="1"/>
  <c r="AB17" i="72"/>
  <c r="AB18" i="72"/>
  <c r="AB15" i="72"/>
  <c r="AB16" i="72"/>
  <c r="AB45" i="83"/>
  <c r="AD45" i="83" s="1"/>
  <c r="Z48" i="83"/>
  <c r="AA37" i="83"/>
  <c r="Z14" i="83"/>
  <c r="AP47" i="72"/>
  <c r="CC47" i="72" s="1"/>
  <c r="BF54" i="8" l="1"/>
  <c r="F301" i="8"/>
  <c r="F51" i="166" s="1"/>
  <c r="Y54" i="8"/>
  <c r="AH15" i="72"/>
  <c r="AE15" i="72"/>
  <c r="AE90" i="72" s="1"/>
  <c r="AH18" i="72"/>
  <c r="AE18" i="72"/>
  <c r="AE93" i="72" s="1"/>
  <c r="E77" i="145"/>
  <c r="E115" i="145" s="1"/>
  <c r="AC17" i="72"/>
  <c r="AC92" i="72" s="1"/>
  <c r="AC18" i="72"/>
  <c r="AC93" i="72" s="1"/>
  <c r="AC15" i="72"/>
  <c r="AC90" i="72" s="1"/>
  <c r="AC16" i="72"/>
  <c r="AC91" i="72" s="1"/>
  <c r="AC14" i="72"/>
  <c r="AC89" i="72" s="1"/>
  <c r="AB48" i="83"/>
  <c r="AE48" i="83" s="1"/>
  <c r="AH17" i="72"/>
  <c r="AE17" i="72"/>
  <c r="AE92" i="72" s="1"/>
  <c r="AE45" i="83"/>
  <c r="AE16" i="72"/>
  <c r="AE91" i="72" s="1"/>
  <c r="AH16" i="72"/>
  <c r="AB43" i="83"/>
  <c r="AE43" i="83" s="1"/>
  <c r="AO43" i="83" s="1"/>
  <c r="AC37" i="83"/>
  <c r="AC97" i="83" s="1"/>
  <c r="F81" i="145"/>
  <c r="AA14" i="83"/>
  <c r="F84" i="145" l="1"/>
  <c r="F122" i="145" s="1"/>
  <c r="F119" i="145"/>
  <c r="Z54" i="8"/>
  <c r="BG54" i="8"/>
  <c r="AM15" i="72"/>
  <c r="AI15" i="72"/>
  <c r="AJ15" i="72"/>
  <c r="AJ18" i="72"/>
  <c r="AM18" i="72"/>
  <c r="AI18" i="72"/>
  <c r="AM17" i="72"/>
  <c r="AJ17" i="72"/>
  <c r="AI17" i="72"/>
  <c r="E80" i="145"/>
  <c r="E118" i="145" s="1"/>
  <c r="E85" i="145"/>
  <c r="E123" i="145" s="1"/>
  <c r="AD43" i="83"/>
  <c r="AN14" i="72"/>
  <c r="AM14" i="72"/>
  <c r="AM73" i="72" s="1"/>
  <c r="AI16" i="72"/>
  <c r="AJ16" i="72"/>
  <c r="AM16" i="72"/>
  <c r="AM37" i="83"/>
  <c r="AN37" i="83"/>
  <c r="AB14" i="83"/>
  <c r="AA54" i="8" l="1"/>
  <c r="BH54" i="8"/>
  <c r="E88" i="145"/>
  <c r="E126" i="145" s="1"/>
  <c r="AC5" i="87"/>
  <c r="AC64" i="87" s="1"/>
  <c r="F77" i="145"/>
  <c r="AC14" i="83"/>
  <c r="AC74" i="83" s="1"/>
  <c r="AE14" i="83"/>
  <c r="AB29" i="109"/>
  <c r="AE29" i="109" s="1"/>
  <c r="AO29" i="109" s="1"/>
  <c r="Z10" i="143"/>
  <c r="AD29" i="87"/>
  <c r="AB29" i="87"/>
  <c r="F85" i="145" l="1"/>
  <c r="F123" i="145" s="1"/>
  <c r="F115" i="145"/>
  <c r="AB54" i="8"/>
  <c r="BI54" i="8"/>
  <c r="AN5" i="87"/>
  <c r="AM5" i="87"/>
  <c r="AB46" i="87"/>
  <c r="AE46" i="87" s="1"/>
  <c r="Z5" i="143"/>
  <c r="AA5" i="143" s="1"/>
  <c r="AN14" i="83"/>
  <c r="AM14" i="83"/>
  <c r="AM57" i="83" s="1"/>
  <c r="F80" i="145"/>
  <c r="F118" i="145" s="1"/>
  <c r="AE29" i="87"/>
  <c r="AO29" i="87" s="1"/>
  <c r="AH29" i="87"/>
  <c r="AC5" i="109"/>
  <c r="AD29" i="109"/>
  <c r="AC49" i="87"/>
  <c r="AC108" i="87" s="1"/>
  <c r="AC54" i="8" l="1"/>
  <c r="BJ54" i="8"/>
  <c r="AB46" i="109"/>
  <c r="AE46" i="109" s="1"/>
  <c r="AB45" i="87"/>
  <c r="AD45" i="87" s="1"/>
  <c r="AB49" i="87"/>
  <c r="AE49" i="87" s="1"/>
  <c r="Z17" i="143"/>
  <c r="AA37" i="87"/>
  <c r="Z48" i="87"/>
  <c r="F88" i="145"/>
  <c r="F126" i="145" s="1"/>
  <c r="AA10" i="143"/>
  <c r="AK10" i="143" s="1"/>
  <c r="AH5" i="143"/>
  <c r="AI5" i="143"/>
  <c r="AJ5" i="143"/>
  <c r="AG10" i="143"/>
  <c r="AJ10" i="143"/>
  <c r="AI10" i="143"/>
  <c r="AF10" i="143"/>
  <c r="AB5" i="143"/>
  <c r="AC5" i="143"/>
  <c r="AD5" i="143"/>
  <c r="AE10" i="143"/>
  <c r="AC10" i="143"/>
  <c r="AD10" i="143"/>
  <c r="AB10" i="143"/>
  <c r="AK5" i="143"/>
  <c r="AD43" i="87"/>
  <c r="AM5" i="109"/>
  <c r="AN5" i="109"/>
  <c r="BK54" i="8" l="1"/>
  <c r="G301" i="8"/>
  <c r="G51" i="166" s="1"/>
  <c r="AD54" i="8"/>
  <c r="Z14" i="87"/>
  <c r="AE45" i="87"/>
  <c r="Z20" i="143"/>
  <c r="AA20" i="143" s="1"/>
  <c r="AB45" i="109"/>
  <c r="AE45" i="109" s="1"/>
  <c r="AB48" i="87"/>
  <c r="AE48" i="87" s="1"/>
  <c r="Z19" i="143"/>
  <c r="AA19" i="143" s="1"/>
  <c r="Z48" i="109"/>
  <c r="Z16" i="143"/>
  <c r="AA37" i="109"/>
  <c r="AE17" i="143"/>
  <c r="AH17" i="143"/>
  <c r="AI17" i="143"/>
  <c r="AC17" i="143"/>
  <c r="AJ17" i="143"/>
  <c r="AG17" i="143"/>
  <c r="AB17" i="143"/>
  <c r="AA17" i="143"/>
  <c r="AF17" i="143"/>
  <c r="AC37" i="87"/>
  <c r="AC96" i="87" s="1"/>
  <c r="G81" i="145"/>
  <c r="AA14" i="87"/>
  <c r="Z14" i="109"/>
  <c r="Z14" i="143"/>
  <c r="AD43" i="109"/>
  <c r="AB43" i="87"/>
  <c r="AE43" i="87" s="1"/>
  <c r="AO43" i="87" s="1"/>
  <c r="AB49" i="109"/>
  <c r="AC49" i="109"/>
  <c r="G84" i="145" l="1"/>
  <c r="G122" i="145" s="1"/>
  <c r="G119" i="145"/>
  <c r="BL54" i="8"/>
  <c r="AE54" i="8"/>
  <c r="H301" i="8"/>
  <c r="H51" i="166" s="1"/>
  <c r="Z12" i="143"/>
  <c r="AA12" i="143" s="1"/>
  <c r="AD45" i="109"/>
  <c r="AB48" i="109"/>
  <c r="AE48" i="109" s="1"/>
  <c r="Z7" i="143"/>
  <c r="AA7" i="143" s="1"/>
  <c r="AN37" i="87"/>
  <c r="AM37" i="87"/>
  <c r="AD16" i="143"/>
  <c r="AA16" i="143"/>
  <c r="AG16" i="143"/>
  <c r="AF16" i="143"/>
  <c r="AB16" i="143"/>
  <c r="AE16" i="143"/>
  <c r="AI16" i="143"/>
  <c r="AC16" i="143"/>
  <c r="AJ16" i="143"/>
  <c r="I81" i="145"/>
  <c r="AC37" i="109"/>
  <c r="H81" i="145"/>
  <c r="AB14" i="87"/>
  <c r="AA14" i="109"/>
  <c r="AI20" i="143"/>
  <c r="AJ20" i="143"/>
  <c r="AH20" i="143"/>
  <c r="AH19" i="143"/>
  <c r="AF19" i="143"/>
  <c r="AG19" i="143"/>
  <c r="AI19" i="143"/>
  <c r="AJ19" i="143"/>
  <c r="AB20" i="143"/>
  <c r="AC20" i="143"/>
  <c r="AE19" i="143"/>
  <c r="AD14" i="143"/>
  <c r="AE49" i="109"/>
  <c r="AB43" i="109"/>
  <c r="AE43" i="109" s="1"/>
  <c r="AO43" i="109" s="1"/>
  <c r="H84" i="145" l="1"/>
  <c r="H122" i="145" s="1"/>
  <c r="H119" i="145"/>
  <c r="I84" i="145"/>
  <c r="I122" i="145" s="1"/>
  <c r="I119" i="145"/>
  <c r="BM54" i="8"/>
  <c r="AF54" i="8"/>
  <c r="I301" i="8"/>
  <c r="I51" i="166" s="1"/>
  <c r="AJ12" i="143"/>
  <c r="AB12" i="143"/>
  <c r="AI12" i="143"/>
  <c r="AJ7" i="143"/>
  <c r="AI7" i="143"/>
  <c r="AN37" i="109"/>
  <c r="AM37" i="109"/>
  <c r="AE14" i="87"/>
  <c r="AC14" i="87"/>
  <c r="AC73" i="87" s="1"/>
  <c r="G77" i="145"/>
  <c r="G115" i="145" s="1"/>
  <c r="I77" i="145"/>
  <c r="I115" i="145" s="1"/>
  <c r="AB14" i="109"/>
  <c r="AA14" i="143"/>
  <c r="AK14" i="143" s="1"/>
  <c r="AG14" i="143"/>
  <c r="AI14" i="143"/>
  <c r="AF14" i="143"/>
  <c r="AJ14" i="143"/>
  <c r="AB14" i="143"/>
  <c r="AE14" i="143"/>
  <c r="AC14" i="143"/>
  <c r="BN54" i="8" l="1"/>
  <c r="AG54" i="8"/>
  <c r="J301" i="8"/>
  <c r="J51" i="166" s="1"/>
  <c r="AI28" i="143"/>
  <c r="AN14" i="87"/>
  <c r="AM14" i="87"/>
  <c r="AM57" i="87" s="1"/>
  <c r="I80" i="145"/>
  <c r="I118" i="145" s="1"/>
  <c r="I85" i="145"/>
  <c r="AE14" i="109"/>
  <c r="H77" i="145"/>
  <c r="H115" i="145" s="1"/>
  <c r="AC14" i="109"/>
  <c r="G85" i="145"/>
  <c r="G123" i="145" s="1"/>
  <c r="G80" i="145"/>
  <c r="G118" i="145" s="1"/>
  <c r="I88" i="145" l="1"/>
  <c r="I126" i="145" s="1"/>
  <c r="I123" i="145"/>
  <c r="BO54" i="8"/>
  <c r="AH54" i="8"/>
  <c r="K301" i="8"/>
  <c r="K51" i="166" s="1"/>
  <c r="H85" i="145"/>
  <c r="H80" i="145"/>
  <c r="H118" i="145" s="1"/>
  <c r="AM14" i="109"/>
  <c r="AM57" i="109" s="1"/>
  <c r="AN14" i="109"/>
  <c r="G88" i="145"/>
  <c r="G126" i="145" s="1"/>
  <c r="O81" i="147" l="1" a="1"/>
  <c r="O81" i="147" s="1"/>
  <c r="AD81" i="147" s="1"/>
  <c r="H123" i="145"/>
  <c r="BP54" i="8"/>
  <c r="AI54" i="8"/>
  <c r="L301" i="8"/>
  <c r="L51" i="166" s="1"/>
  <c r="O80" i="147" a="1"/>
  <c r="O80" i="147" s="1"/>
  <c r="AD80" i="147" s="1"/>
  <c r="O79" i="147" a="1"/>
  <c r="O79" i="147" s="1"/>
  <c r="AD79" i="147" s="1"/>
  <c r="H88" i="145"/>
  <c r="H126" i="145" s="1"/>
  <c r="M81" i="147" a="1"/>
  <c r="M81" i="147" s="1"/>
  <c r="AB81" i="147" s="1"/>
  <c r="M80" i="147" a="1"/>
  <c r="M80" i="147" s="1"/>
  <c r="AB80" i="147" s="1"/>
  <c r="N81" i="147" a="1"/>
  <c r="N81" i="147" s="1"/>
  <c r="AC81" i="147" s="1"/>
  <c r="M79" i="147" a="1"/>
  <c r="M79" i="147" s="1"/>
  <c r="AB79" i="147" s="1"/>
  <c r="N79" i="147" a="1"/>
  <c r="N79" i="147" s="1"/>
  <c r="AC79" i="147" s="1"/>
  <c r="N80" i="147" a="1"/>
  <c r="N80" i="147" s="1"/>
  <c r="AC80" i="147" s="1"/>
  <c r="H79" i="147" a="1"/>
  <c r="H79" i="147" s="1"/>
  <c r="W79" i="147" s="1"/>
  <c r="E81" i="147" a="1"/>
  <c r="E81" i="147" s="1"/>
  <c r="T81" i="147" s="1"/>
  <c r="H80" i="147" a="1"/>
  <c r="H80" i="147" s="1"/>
  <c r="W80" i="147" s="1"/>
  <c r="E79" i="147" a="1"/>
  <c r="E79" i="147" s="1"/>
  <c r="T79" i="147" s="1"/>
  <c r="D81" i="147" a="1"/>
  <c r="D81" i="147" s="1"/>
  <c r="S81" i="147" s="1"/>
  <c r="J79" i="147" a="1"/>
  <c r="J79" i="147" s="1"/>
  <c r="Y79" i="147" s="1"/>
  <c r="F79" i="147" a="1"/>
  <c r="F79" i="147" s="1"/>
  <c r="U79" i="147" s="1"/>
  <c r="F81" i="147" a="1"/>
  <c r="F81" i="147" s="1"/>
  <c r="U81" i="147" s="1"/>
  <c r="L81" i="147" a="1"/>
  <c r="L81" i="147" s="1"/>
  <c r="AA81" i="147" s="1"/>
  <c r="L79" i="147" a="1"/>
  <c r="L79" i="147" s="1"/>
  <c r="AA79" i="147" s="1"/>
  <c r="I79" i="147" a="1"/>
  <c r="I79" i="147" s="1"/>
  <c r="X79" i="147" s="1"/>
  <c r="K81" i="147" a="1"/>
  <c r="K81" i="147" s="1"/>
  <c r="Z81" i="147" s="1"/>
  <c r="J81" i="147" a="1"/>
  <c r="J81" i="147" s="1"/>
  <c r="Y81" i="147" s="1"/>
  <c r="G80" i="147" a="1"/>
  <c r="G80" i="147" s="1"/>
  <c r="V80" i="147" s="1"/>
  <c r="I80" i="147" a="1"/>
  <c r="I80" i="147" s="1"/>
  <c r="X80" i="147" s="1"/>
  <c r="G81" i="147" a="1"/>
  <c r="G81" i="147" s="1"/>
  <c r="V81" i="147" s="1"/>
  <c r="H81" i="147" a="1"/>
  <c r="H81" i="147" s="1"/>
  <c r="W81" i="147" s="1"/>
  <c r="F80" i="147" a="1"/>
  <c r="F80" i="147" s="1"/>
  <c r="U80" i="147" s="1"/>
  <c r="K79" i="147" a="1"/>
  <c r="K79" i="147" s="1"/>
  <c r="Z79" i="147" s="1"/>
  <c r="I81" i="147" a="1"/>
  <c r="I81" i="147" s="1"/>
  <c r="X81" i="147" s="1"/>
  <c r="J80" i="147" a="1"/>
  <c r="J80" i="147" s="1"/>
  <c r="Y80" i="147" s="1"/>
  <c r="L80" i="147" a="1"/>
  <c r="L80" i="147" s="1"/>
  <c r="AA80" i="147" s="1"/>
  <c r="D80" i="147" a="1"/>
  <c r="D80" i="147" s="1"/>
  <c r="S80" i="147" s="1"/>
  <c r="G79" i="147" a="1"/>
  <c r="G79" i="147" s="1"/>
  <c r="V79" i="147" s="1"/>
  <c r="D79" i="147" a="1"/>
  <c r="D79" i="147" s="1"/>
  <c r="S79" i="147" s="1"/>
  <c r="E80" i="147" a="1"/>
  <c r="E80" i="147" s="1"/>
  <c r="T80" i="147" s="1"/>
  <c r="K80" i="147" a="1"/>
  <c r="K80" i="147" s="1"/>
  <c r="Z80" i="147" s="1"/>
  <c r="BQ54" i="8" l="1"/>
  <c r="AJ54" i="8"/>
  <c r="M301" i="8"/>
  <c r="M51" i="166" s="1"/>
  <c r="Z24" i="163" l="1"/>
  <c r="AC24" i="163" s="1"/>
  <c r="N301" i="8"/>
  <c r="N51" i="166" s="1"/>
  <c r="E23" i="155" l="1"/>
  <c r="I22" i="155"/>
  <c r="E12" i="155"/>
  <c r="I12" i="155"/>
  <c r="D12" i="155"/>
  <c r="E13" i="155"/>
  <c r="E19" i="155"/>
  <c r="E24" i="155"/>
  <c r="C7" i="155"/>
  <c r="E7" i="155"/>
  <c r="E17" i="155"/>
  <c r="I45" i="109"/>
  <c r="I45" i="87"/>
  <c r="I45" i="83"/>
  <c r="I49" i="72"/>
  <c r="I16" i="155"/>
  <c r="I49" i="69"/>
  <c r="I125" i="69" s="1"/>
  <c r="E9" i="155" l="1"/>
  <c r="R13" i="155"/>
  <c r="AD13" i="155" s="1"/>
  <c r="R24" i="155"/>
  <c r="D19" i="155"/>
  <c r="Q19" i="155" s="1"/>
  <c r="E20" i="155"/>
  <c r="D24" i="155"/>
  <c r="E11" i="155"/>
  <c r="D6" i="155"/>
  <c r="Q6" i="155" s="1"/>
  <c r="AU6" i="155" s="1"/>
  <c r="C19" i="155"/>
  <c r="C15" i="155" s="1"/>
  <c r="I6" i="155"/>
  <c r="D7" i="155"/>
  <c r="F20" i="155"/>
  <c r="I7" i="155"/>
  <c r="E6" i="155"/>
  <c r="E18" i="155"/>
  <c r="L18" i="155" s="1"/>
  <c r="BY18" i="155" s="1"/>
  <c r="D11" i="155"/>
  <c r="I21" i="155"/>
  <c r="L21" i="155" s="1"/>
  <c r="C11" i="155"/>
  <c r="I13" i="155"/>
  <c r="V13" i="155" s="1"/>
  <c r="O45" i="83"/>
  <c r="V45" i="83" s="1"/>
  <c r="L45" i="83"/>
  <c r="E46" i="87"/>
  <c r="P7" i="155"/>
  <c r="G11" i="155"/>
  <c r="H11" i="155"/>
  <c r="U11" i="155" s="1"/>
  <c r="AG11" i="155" s="1"/>
  <c r="F11" i="155"/>
  <c r="S11" i="155" s="1"/>
  <c r="AE11" i="155" s="1"/>
  <c r="I59" i="72"/>
  <c r="E60" i="72"/>
  <c r="G24" i="155"/>
  <c r="G9" i="155" s="1"/>
  <c r="F24" i="155"/>
  <c r="F9" i="155" s="1"/>
  <c r="H24" i="155"/>
  <c r="H9" i="155" s="1"/>
  <c r="H8" i="155"/>
  <c r="U8" i="155" s="1"/>
  <c r="AG8" i="155" s="1"/>
  <c r="T8" i="155"/>
  <c r="AF8" i="155" s="1"/>
  <c r="C147" i="69"/>
  <c r="E52" i="83"/>
  <c r="F5" i="155"/>
  <c r="G5" i="155"/>
  <c r="T5" i="155" s="1"/>
  <c r="AF5" i="155" s="1"/>
  <c r="H5" i="155"/>
  <c r="U5" i="155" s="1"/>
  <c r="AG5" i="155" s="1"/>
  <c r="P13" i="155"/>
  <c r="V47" i="69"/>
  <c r="V123" i="69" s="1"/>
  <c r="I51" i="87"/>
  <c r="I71" i="69"/>
  <c r="I147" i="69" s="1"/>
  <c r="E52" i="87"/>
  <c r="E147" i="69"/>
  <c r="O45" i="109"/>
  <c r="V45" i="109" s="1"/>
  <c r="L45" i="109"/>
  <c r="F5" i="72"/>
  <c r="F80" i="72" s="1"/>
  <c r="G20" i="155"/>
  <c r="H20" i="155"/>
  <c r="E57" i="72"/>
  <c r="AV13" i="155"/>
  <c r="O12" i="155"/>
  <c r="AK12" i="155" s="1"/>
  <c r="I51" i="109"/>
  <c r="D147" i="69"/>
  <c r="E52" i="109"/>
  <c r="O45" i="87"/>
  <c r="L45" i="87"/>
  <c r="O7" i="155"/>
  <c r="I50" i="83"/>
  <c r="E50" i="69"/>
  <c r="E126" i="69" s="1"/>
  <c r="E47" i="83"/>
  <c r="L47" i="83" s="1"/>
  <c r="CC47" i="83" s="1"/>
  <c r="C6" i="155"/>
  <c r="P6" i="155" s="1"/>
  <c r="V12" i="155"/>
  <c r="I71" i="72"/>
  <c r="O49" i="69"/>
  <c r="L49" i="69"/>
  <c r="L125" i="69" s="1"/>
  <c r="L17" i="155"/>
  <c r="O17" i="155"/>
  <c r="AK17" i="155" s="1"/>
  <c r="E47" i="87"/>
  <c r="L47" i="87" s="1"/>
  <c r="CC47" i="87" s="1"/>
  <c r="O19" i="155"/>
  <c r="AK19" i="155" s="1"/>
  <c r="Q12" i="155"/>
  <c r="I55" i="83"/>
  <c r="E46" i="109"/>
  <c r="E53" i="83"/>
  <c r="I51" i="83"/>
  <c r="E50" i="72"/>
  <c r="F66" i="69"/>
  <c r="F142" i="69" s="1"/>
  <c r="E49" i="109"/>
  <c r="G13" i="155"/>
  <c r="H13" i="155"/>
  <c r="U13" i="155" s="1"/>
  <c r="F13" i="155"/>
  <c r="S13" i="155" s="1"/>
  <c r="F12" i="155"/>
  <c r="G12" i="155"/>
  <c r="T12" i="155" s="1"/>
  <c r="I59" i="69"/>
  <c r="I135" i="69" s="1"/>
  <c r="I55" i="87"/>
  <c r="E60" i="69"/>
  <c r="E136" i="69" s="1"/>
  <c r="O16" i="155"/>
  <c r="V16" i="155" s="1"/>
  <c r="L16" i="155"/>
  <c r="I14" i="109"/>
  <c r="O49" i="72"/>
  <c r="L49" i="72"/>
  <c r="E46" i="83"/>
  <c r="O22" i="155"/>
  <c r="AK22" i="155" s="1"/>
  <c r="L22" i="155"/>
  <c r="I55" i="109"/>
  <c r="L23" i="155"/>
  <c r="O23" i="155"/>
  <c r="AK23" i="155" s="1"/>
  <c r="V49" i="69" l="1"/>
  <c r="V125" i="69" s="1"/>
  <c r="O125" i="69"/>
  <c r="E24" i="83"/>
  <c r="D9" i="155"/>
  <c r="S24" i="155"/>
  <c r="BP24" i="155" s="1"/>
  <c r="D15" i="155"/>
  <c r="BO24" i="155"/>
  <c r="U12" i="155"/>
  <c r="AZ12" i="155" s="1"/>
  <c r="U24" i="155"/>
  <c r="BS24" i="155" s="1"/>
  <c r="E15" i="155"/>
  <c r="E28" i="155" s="1"/>
  <c r="T11" i="155"/>
  <c r="AF11" i="155" s="1"/>
  <c r="T13" i="155"/>
  <c r="AF13" i="155" s="1"/>
  <c r="T24" i="155"/>
  <c r="BR24" i="155" s="1"/>
  <c r="O11" i="155"/>
  <c r="AK11" i="155" s="1"/>
  <c r="AK7" i="155"/>
  <c r="R55" i="87"/>
  <c r="V71" i="72"/>
  <c r="BM13" i="155"/>
  <c r="V7" i="155"/>
  <c r="V55" i="109"/>
  <c r="V55" i="87"/>
  <c r="V55" i="83"/>
  <c r="Q13" i="155"/>
  <c r="Q7" i="155"/>
  <c r="AC7" i="155" s="1"/>
  <c r="Q55" i="87"/>
  <c r="Q55" i="83"/>
  <c r="Q71" i="72"/>
  <c r="R71" i="69"/>
  <c r="R147" i="69" s="1"/>
  <c r="P11" i="155"/>
  <c r="V6" i="155"/>
  <c r="AH6" i="155" s="1"/>
  <c r="R55" i="109"/>
  <c r="R71" i="72"/>
  <c r="V71" i="69"/>
  <c r="V147" i="69" s="1"/>
  <c r="Q11" i="155"/>
  <c r="AU11" i="155" s="1"/>
  <c r="Q71" i="69"/>
  <c r="Q147" i="69" s="1"/>
  <c r="R55" i="83"/>
  <c r="Q55" i="109"/>
  <c r="O6" i="155"/>
  <c r="R6" i="155" s="1"/>
  <c r="Q24" i="155"/>
  <c r="BO13" i="155"/>
  <c r="BA13" i="155"/>
  <c r="BT13" i="155"/>
  <c r="E49" i="83"/>
  <c r="I50" i="87"/>
  <c r="O50" i="87" s="1"/>
  <c r="AO50" i="87" s="1"/>
  <c r="I50" i="109"/>
  <c r="O50" i="109" s="1"/>
  <c r="AO50" i="109" s="1"/>
  <c r="AC6" i="155"/>
  <c r="BN6" i="155"/>
  <c r="L19" i="155"/>
  <c r="AH13" i="155"/>
  <c r="O21" i="155"/>
  <c r="AK21" i="155" s="1"/>
  <c r="P19" i="155"/>
  <c r="BM19" i="155" s="1"/>
  <c r="I15" i="155"/>
  <c r="I10" i="87"/>
  <c r="D61" i="69"/>
  <c r="D137" i="69" s="1"/>
  <c r="E57" i="69"/>
  <c r="E133" i="69" s="1"/>
  <c r="D61" i="72"/>
  <c r="E47" i="109"/>
  <c r="L47" i="109" s="1"/>
  <c r="CC47" i="109" s="1"/>
  <c r="I58" i="69"/>
  <c r="E49" i="87"/>
  <c r="C28" i="155"/>
  <c r="F66" i="72"/>
  <c r="E51" i="69"/>
  <c r="E53" i="109"/>
  <c r="E53" i="87"/>
  <c r="E24" i="87" s="1"/>
  <c r="I58" i="72"/>
  <c r="I48" i="72" s="1"/>
  <c r="D53" i="109"/>
  <c r="D53" i="87"/>
  <c r="D24" i="87" s="1"/>
  <c r="E51" i="72"/>
  <c r="L51" i="72" s="1"/>
  <c r="CC51" i="72" s="1"/>
  <c r="D53" i="83"/>
  <c r="E61" i="69"/>
  <c r="E137" i="69" s="1"/>
  <c r="G14" i="69"/>
  <c r="G90" i="69" s="1"/>
  <c r="E61" i="72"/>
  <c r="H6" i="158"/>
  <c r="G6" i="158"/>
  <c r="F6" i="158"/>
  <c r="H6" i="159"/>
  <c r="G6" i="159"/>
  <c r="F6" i="159"/>
  <c r="J10" i="113"/>
  <c r="O10" i="113" s="1"/>
  <c r="F19" i="69" s="1"/>
  <c r="F95" i="69" s="1"/>
  <c r="J14" i="113"/>
  <c r="H17" i="113" s="1"/>
  <c r="BX47" i="69"/>
  <c r="CB47" i="69" s="1"/>
  <c r="BE47" i="69"/>
  <c r="BI47" i="69" s="1"/>
  <c r="Y47" i="69"/>
  <c r="Y123" i="69" s="1"/>
  <c r="AL47" i="69"/>
  <c r="L11" i="155"/>
  <c r="O20" i="155"/>
  <c r="AK20" i="155" s="1"/>
  <c r="L24" i="155"/>
  <c r="V22" i="155"/>
  <c r="L12" i="155"/>
  <c r="R19" i="155"/>
  <c r="R17" i="155"/>
  <c r="AV17" i="155" s="1"/>
  <c r="BE45" i="109"/>
  <c r="BI45" i="109" s="1"/>
  <c r="BX45" i="109"/>
  <c r="CB45" i="109" s="1"/>
  <c r="Y45" i="109"/>
  <c r="AL45" i="109"/>
  <c r="I10" i="83"/>
  <c r="I37" i="83"/>
  <c r="I42" i="72"/>
  <c r="C52" i="72"/>
  <c r="E23" i="143"/>
  <c r="I22" i="143"/>
  <c r="D32" i="109"/>
  <c r="E14" i="69"/>
  <c r="E90" i="69" s="1"/>
  <c r="D52" i="72"/>
  <c r="E32" i="72"/>
  <c r="C14" i="69"/>
  <c r="C90" i="69" s="1"/>
  <c r="E10" i="109"/>
  <c r="C48" i="83"/>
  <c r="L8" i="143"/>
  <c r="D32" i="69"/>
  <c r="D108" i="69" s="1"/>
  <c r="Q26" i="153"/>
  <c r="Q26" i="154"/>
  <c r="Q26" i="143"/>
  <c r="O46" i="109"/>
  <c r="AO46" i="109" s="1"/>
  <c r="L46" i="109"/>
  <c r="I37" i="72"/>
  <c r="G11" i="143"/>
  <c r="H11" i="143"/>
  <c r="U11" i="143" s="1"/>
  <c r="AG11" i="143" s="1"/>
  <c r="F11" i="143"/>
  <c r="S11" i="143" s="1"/>
  <c r="AE11" i="143" s="1"/>
  <c r="C7" i="143"/>
  <c r="H14" i="72"/>
  <c r="F14" i="72"/>
  <c r="G14" i="72"/>
  <c r="AO49" i="69"/>
  <c r="AO125" i="69" s="1"/>
  <c r="D11" i="143"/>
  <c r="G53" i="87"/>
  <c r="F53" i="87"/>
  <c r="F24" i="87" s="1"/>
  <c r="H53" i="87"/>
  <c r="D14" i="72"/>
  <c r="C10" i="109"/>
  <c r="O50" i="83"/>
  <c r="AO50" i="83" s="1"/>
  <c r="L50" i="83"/>
  <c r="E32" i="87"/>
  <c r="R7" i="155"/>
  <c r="P71" i="72"/>
  <c r="L71" i="72"/>
  <c r="C10" i="87"/>
  <c r="I10" i="69"/>
  <c r="I86" i="69" s="1"/>
  <c r="D32" i="87"/>
  <c r="D10" i="109"/>
  <c r="Q10" i="109" s="1"/>
  <c r="I38" i="109"/>
  <c r="L38" i="109" s="1"/>
  <c r="CC38" i="109" s="1"/>
  <c r="I39" i="109"/>
  <c r="L39" i="109" s="1"/>
  <c r="CC39" i="109" s="1"/>
  <c r="I40" i="109"/>
  <c r="L40" i="109" s="1"/>
  <c r="CC40" i="109" s="1"/>
  <c r="I41" i="109"/>
  <c r="L41" i="109" s="1"/>
  <c r="CC41" i="109" s="1"/>
  <c r="I37" i="109"/>
  <c r="H42" i="83"/>
  <c r="U42" i="83" s="1"/>
  <c r="G42" i="83"/>
  <c r="F42" i="83"/>
  <c r="S42" i="83" s="1"/>
  <c r="C48" i="109"/>
  <c r="E37" i="109"/>
  <c r="E7" i="143"/>
  <c r="BA16" i="155"/>
  <c r="Y16" i="155"/>
  <c r="BT16" i="155"/>
  <c r="AH16" i="155"/>
  <c r="H12" i="143"/>
  <c r="G12" i="143"/>
  <c r="F12" i="143"/>
  <c r="E19" i="143"/>
  <c r="O19" i="143" s="1"/>
  <c r="D12" i="143"/>
  <c r="C14" i="72"/>
  <c r="R23" i="155"/>
  <c r="I39" i="87"/>
  <c r="L39" i="87" s="1"/>
  <c r="CC39" i="87" s="1"/>
  <c r="I40" i="87"/>
  <c r="L40" i="87" s="1"/>
  <c r="CC40" i="87" s="1"/>
  <c r="I41" i="87"/>
  <c r="L41" i="87" s="1"/>
  <c r="CC41" i="87" s="1"/>
  <c r="I38" i="87"/>
  <c r="L38" i="87" s="1"/>
  <c r="CC38" i="87" s="1"/>
  <c r="I37" i="87"/>
  <c r="G42" i="72"/>
  <c r="H42" i="72"/>
  <c r="F42" i="72"/>
  <c r="F117" i="72" s="1"/>
  <c r="V14" i="109"/>
  <c r="F7" i="143"/>
  <c r="S7" i="143" s="1"/>
  <c r="AE7" i="143" s="1"/>
  <c r="H7" i="143"/>
  <c r="D37" i="72"/>
  <c r="S9" i="155"/>
  <c r="AE9" i="155" s="1"/>
  <c r="F49" i="83"/>
  <c r="G49" i="83"/>
  <c r="H49" i="83"/>
  <c r="H10" i="69"/>
  <c r="G10" i="69"/>
  <c r="F10" i="69"/>
  <c r="P55" i="83"/>
  <c r="L55" i="83"/>
  <c r="E42" i="72"/>
  <c r="O50" i="69"/>
  <c r="L50" i="69"/>
  <c r="L126" i="69" s="1"/>
  <c r="G57" i="69"/>
  <c r="G133" i="69" s="1"/>
  <c r="H57" i="69"/>
  <c r="F57" i="69"/>
  <c r="F133" i="69" s="1"/>
  <c r="D48" i="109"/>
  <c r="H32" i="83"/>
  <c r="U32" i="83" s="1"/>
  <c r="AK32" i="83" s="1"/>
  <c r="G32" i="83"/>
  <c r="F32" i="83"/>
  <c r="S32" i="83" s="1"/>
  <c r="AI32" i="83" s="1"/>
  <c r="F32" i="87"/>
  <c r="S32" i="87" s="1"/>
  <c r="AI32" i="87" s="1"/>
  <c r="H32" i="87"/>
  <c r="U32" i="87" s="1"/>
  <c r="AK32" i="87" s="1"/>
  <c r="G32" i="87"/>
  <c r="C14" i="87"/>
  <c r="E14" i="72"/>
  <c r="E17" i="143"/>
  <c r="C32" i="109"/>
  <c r="H37" i="109"/>
  <c r="F37" i="109"/>
  <c r="S37" i="109" s="1"/>
  <c r="AI37" i="109" s="1"/>
  <c r="G37" i="109"/>
  <c r="F42" i="87"/>
  <c r="S42" i="87" s="1"/>
  <c r="G42" i="87"/>
  <c r="H42" i="87"/>
  <c r="U42" i="87" s="1"/>
  <c r="G61" i="69"/>
  <c r="G24" i="69" s="1"/>
  <c r="H61" i="69"/>
  <c r="F61" i="69"/>
  <c r="D7" i="143"/>
  <c r="I10" i="109"/>
  <c r="O46" i="87"/>
  <c r="AO46" i="87" s="1"/>
  <c r="L46" i="87"/>
  <c r="G37" i="87"/>
  <c r="H37" i="87"/>
  <c r="F37" i="87"/>
  <c r="C10" i="72"/>
  <c r="Y49" i="69"/>
  <c r="Y125" i="69" s="1"/>
  <c r="BX49" i="69"/>
  <c r="CB49" i="69" s="1"/>
  <c r="BE49" i="69"/>
  <c r="BI49" i="69" s="1"/>
  <c r="AL49" i="69"/>
  <c r="AL125" i="69" s="1"/>
  <c r="D37" i="69"/>
  <c r="D113" i="69" s="1"/>
  <c r="AO45" i="87"/>
  <c r="H53" i="83"/>
  <c r="H24" i="83" s="1"/>
  <c r="G53" i="83"/>
  <c r="F53" i="83"/>
  <c r="F24" i="83" s="1"/>
  <c r="C10" i="83"/>
  <c r="E6" i="143"/>
  <c r="D48" i="87"/>
  <c r="I7" i="143"/>
  <c r="E18" i="143"/>
  <c r="L18" i="143" s="1"/>
  <c r="BY18" i="143" s="1"/>
  <c r="O46" i="83"/>
  <c r="AO46" i="83" s="1"/>
  <c r="L46" i="83"/>
  <c r="AK16" i="155"/>
  <c r="AE13" i="155"/>
  <c r="F49" i="87"/>
  <c r="H49" i="87"/>
  <c r="G49" i="87"/>
  <c r="E52" i="72"/>
  <c r="D14" i="87"/>
  <c r="E10" i="87"/>
  <c r="R53" i="83"/>
  <c r="I6" i="143"/>
  <c r="E14" i="109"/>
  <c r="E10" i="83"/>
  <c r="O9" i="155"/>
  <c r="AK9" i="155" s="1"/>
  <c r="F32" i="109"/>
  <c r="S32" i="109" s="1"/>
  <c r="AI32" i="109" s="1"/>
  <c r="G32" i="109"/>
  <c r="H32" i="109"/>
  <c r="U32" i="109" s="1"/>
  <c r="AK32" i="109" s="1"/>
  <c r="C14" i="109"/>
  <c r="H7" i="155"/>
  <c r="F7" i="155"/>
  <c r="D37" i="109"/>
  <c r="R12" i="155"/>
  <c r="H90" i="69"/>
  <c r="F14" i="69"/>
  <c r="F6" i="155"/>
  <c r="G6" i="154"/>
  <c r="F6" i="154"/>
  <c r="F39" i="154" s="1"/>
  <c r="H6" i="153"/>
  <c r="G6" i="153"/>
  <c r="G6" i="155"/>
  <c r="T6" i="155" s="1"/>
  <c r="AF6" i="155" s="1"/>
  <c r="H6" i="154"/>
  <c r="H39" i="154" s="1"/>
  <c r="H6" i="155"/>
  <c r="U6" i="155" s="1"/>
  <c r="AG6" i="155" s="1"/>
  <c r="F6" i="153"/>
  <c r="H6" i="143"/>
  <c r="U6" i="143" s="1"/>
  <c r="AG6" i="143" s="1"/>
  <c r="G6" i="143"/>
  <c r="T6" i="143" s="1"/>
  <c r="AF6" i="143" s="1"/>
  <c r="F6" i="143"/>
  <c r="S6" i="143" s="1"/>
  <c r="AE6" i="143" s="1"/>
  <c r="L20" i="155"/>
  <c r="G54" i="109"/>
  <c r="I32" i="140"/>
  <c r="I34" i="140" s="1"/>
  <c r="I26" i="155"/>
  <c r="V26" i="153"/>
  <c r="V26" i="154"/>
  <c r="I26" i="143"/>
  <c r="D37" i="87"/>
  <c r="E13" i="143"/>
  <c r="H20" i="143"/>
  <c r="F20" i="143"/>
  <c r="G20" i="143"/>
  <c r="E48" i="87"/>
  <c r="C32" i="87"/>
  <c r="D37" i="83"/>
  <c r="E42" i="109"/>
  <c r="H14" i="83"/>
  <c r="F14" i="83"/>
  <c r="S14" i="83" s="1"/>
  <c r="AI14" i="83" s="1"/>
  <c r="G14" i="83"/>
  <c r="G5" i="109"/>
  <c r="T5" i="109" s="1"/>
  <c r="AJ5" i="109" s="1"/>
  <c r="H5" i="109"/>
  <c r="U5" i="109" s="1"/>
  <c r="AK5" i="109" s="1"/>
  <c r="F5" i="109"/>
  <c r="C19" i="143"/>
  <c r="O60" i="69"/>
  <c r="L60" i="69"/>
  <c r="L136" i="69" s="1"/>
  <c r="P55" i="109"/>
  <c r="L55" i="109"/>
  <c r="O59" i="69"/>
  <c r="L59" i="69"/>
  <c r="L135" i="69" s="1"/>
  <c r="AX12" i="155"/>
  <c r="BQ12" i="155"/>
  <c r="AF12" i="155"/>
  <c r="AG13" i="155"/>
  <c r="D52" i="69"/>
  <c r="D128" i="69" s="1"/>
  <c r="G25" i="155"/>
  <c r="G7" i="155" s="1"/>
  <c r="E32" i="140"/>
  <c r="E34" i="140" s="1"/>
  <c r="H5" i="87"/>
  <c r="U5" i="87" s="1"/>
  <c r="AK5" i="87" s="1"/>
  <c r="G5" i="87"/>
  <c r="T5" i="87" s="1"/>
  <c r="AJ5" i="87" s="1"/>
  <c r="F5" i="87"/>
  <c r="E37" i="72"/>
  <c r="D10" i="69"/>
  <c r="C52" i="69"/>
  <c r="C128" i="69" s="1"/>
  <c r="E14" i="83"/>
  <c r="E42" i="69"/>
  <c r="E118" i="69" s="1"/>
  <c r="G61" i="72"/>
  <c r="H61" i="72"/>
  <c r="H24" i="72" s="1"/>
  <c r="F61" i="72"/>
  <c r="F136" i="72" s="1"/>
  <c r="D14" i="69"/>
  <c r="D90" i="69" s="1"/>
  <c r="E10" i="69"/>
  <c r="E86" i="69" s="1"/>
  <c r="I12" i="143"/>
  <c r="G32" i="72"/>
  <c r="F32" i="72"/>
  <c r="H32" i="72"/>
  <c r="U32" i="72" s="1"/>
  <c r="AK32" i="72" s="1"/>
  <c r="O52" i="87"/>
  <c r="AO52" i="87" s="1"/>
  <c r="L52" i="87"/>
  <c r="O51" i="87"/>
  <c r="AO51" i="87" s="1"/>
  <c r="L51" i="87"/>
  <c r="L13" i="155"/>
  <c r="B42" i="134"/>
  <c r="P71" i="69"/>
  <c r="P147" i="69" s="1"/>
  <c r="L71" i="69"/>
  <c r="L147" i="69" s="1"/>
  <c r="F14" i="109"/>
  <c r="S14" i="109" s="1"/>
  <c r="AI14" i="109" s="1"/>
  <c r="H14" i="109"/>
  <c r="D10" i="87"/>
  <c r="Q10" i="87" s="1"/>
  <c r="Y45" i="83"/>
  <c r="BX45" i="83"/>
  <c r="CB45" i="83" s="1"/>
  <c r="BE45" i="83"/>
  <c r="BI45" i="83" s="1"/>
  <c r="AL45" i="83"/>
  <c r="G10" i="87"/>
  <c r="T10" i="87" s="1"/>
  <c r="AJ10" i="87" s="1"/>
  <c r="F10" i="87"/>
  <c r="S10" i="87" s="1"/>
  <c r="AI10" i="87" s="1"/>
  <c r="H10" i="87"/>
  <c r="U10" i="87" s="1"/>
  <c r="AK10" i="87" s="1"/>
  <c r="E20" i="143"/>
  <c r="C48" i="87"/>
  <c r="D14" i="109"/>
  <c r="C10" i="69"/>
  <c r="C86" i="69" s="1"/>
  <c r="D10" i="83"/>
  <c r="Q10" i="83" s="1"/>
  <c r="F5" i="143"/>
  <c r="H5" i="143"/>
  <c r="U5" i="143" s="1"/>
  <c r="AG5" i="143" s="1"/>
  <c r="G5" i="143"/>
  <c r="T5" i="143" s="1"/>
  <c r="AF5" i="143" s="1"/>
  <c r="E42" i="87"/>
  <c r="C32" i="72"/>
  <c r="F24" i="143"/>
  <c r="G24" i="143"/>
  <c r="G9" i="143" s="1"/>
  <c r="H24" i="143"/>
  <c r="H9" i="143" s="1"/>
  <c r="D10" i="72"/>
  <c r="Q10" i="72" s="1"/>
  <c r="G66" i="72"/>
  <c r="F32" i="140"/>
  <c r="F34" i="140" s="1"/>
  <c r="O50" i="72"/>
  <c r="AO50" i="72" s="1"/>
  <c r="L50" i="72"/>
  <c r="O51" i="83"/>
  <c r="AO51" i="83" s="1"/>
  <c r="L51" i="83"/>
  <c r="I13" i="143"/>
  <c r="V13" i="143" s="1"/>
  <c r="D32" i="83"/>
  <c r="P55" i="87"/>
  <c r="L55" i="87"/>
  <c r="BN12" i="155"/>
  <c r="AU12" i="155"/>
  <c r="AC12" i="155"/>
  <c r="G42" i="69"/>
  <c r="G118" i="69" s="1"/>
  <c r="H42" i="69"/>
  <c r="F42" i="69"/>
  <c r="F118" i="69" s="1"/>
  <c r="D24" i="143"/>
  <c r="I14" i="87"/>
  <c r="C6" i="143"/>
  <c r="I10" i="72"/>
  <c r="E24" i="143"/>
  <c r="E14" i="87"/>
  <c r="E48" i="109"/>
  <c r="H15" i="155"/>
  <c r="O16" i="143"/>
  <c r="V16" i="143" s="1"/>
  <c r="L16" i="143"/>
  <c r="AT13" i="155"/>
  <c r="AB13" i="155"/>
  <c r="S5" i="155"/>
  <c r="L5" i="155"/>
  <c r="F5" i="69"/>
  <c r="F81" i="69" s="1"/>
  <c r="H5" i="69"/>
  <c r="G5" i="69"/>
  <c r="H37" i="83"/>
  <c r="F37" i="83"/>
  <c r="G37" i="83"/>
  <c r="I42" i="109"/>
  <c r="V42" i="109" s="1"/>
  <c r="BE42" i="109" s="1"/>
  <c r="D48" i="83"/>
  <c r="E32" i="83"/>
  <c r="AT6" i="155"/>
  <c r="BM6" i="155"/>
  <c r="AB6" i="155"/>
  <c r="F37" i="72"/>
  <c r="H37" i="72"/>
  <c r="G37" i="72"/>
  <c r="T37" i="72" s="1"/>
  <c r="AJ37" i="72" s="1"/>
  <c r="I42" i="87"/>
  <c r="V42" i="87" s="1"/>
  <c r="BE42" i="87" s="1"/>
  <c r="G32" i="69"/>
  <c r="G108" i="69" s="1"/>
  <c r="H32" i="69"/>
  <c r="F32" i="69"/>
  <c r="E37" i="87"/>
  <c r="S12" i="155"/>
  <c r="AE12" i="155" s="1"/>
  <c r="AU19" i="155"/>
  <c r="AU15" i="155" s="1"/>
  <c r="BN19" i="155"/>
  <c r="BN15" i="155" s="1"/>
  <c r="Q15" i="155"/>
  <c r="AC19" i="155"/>
  <c r="AC15" i="155" s="1"/>
  <c r="H37" i="69"/>
  <c r="H113" i="69" s="1"/>
  <c r="G37" i="69"/>
  <c r="F37" i="69"/>
  <c r="E42" i="83"/>
  <c r="I21" i="143"/>
  <c r="G57" i="72"/>
  <c r="H57" i="72"/>
  <c r="F57" i="72"/>
  <c r="F132" i="72" s="1"/>
  <c r="D32" i="140"/>
  <c r="D34" i="140" s="1"/>
  <c r="G66" i="69"/>
  <c r="G142" i="69" s="1"/>
  <c r="F5" i="83"/>
  <c r="H5" i="83"/>
  <c r="U5" i="83" s="1"/>
  <c r="AK5" i="83" s="1"/>
  <c r="G5" i="83"/>
  <c r="T5" i="83" s="1"/>
  <c r="AJ5" i="83" s="1"/>
  <c r="I37" i="69"/>
  <c r="I113" i="69" s="1"/>
  <c r="F15" i="155"/>
  <c r="D19" i="143"/>
  <c r="E11" i="143"/>
  <c r="I14" i="72"/>
  <c r="H42" i="109"/>
  <c r="U42" i="109" s="1"/>
  <c r="G42" i="109"/>
  <c r="F42" i="109"/>
  <c r="S42" i="109" s="1"/>
  <c r="E32" i="109"/>
  <c r="H10" i="109"/>
  <c r="U10" i="109" s="1"/>
  <c r="AK10" i="109" s="1"/>
  <c r="G10" i="109"/>
  <c r="T10" i="109" s="1"/>
  <c r="AJ10" i="109" s="1"/>
  <c r="F10" i="109"/>
  <c r="S10" i="109" s="1"/>
  <c r="AI10" i="109" s="1"/>
  <c r="E37" i="69"/>
  <c r="E113" i="69" s="1"/>
  <c r="O52" i="83"/>
  <c r="AO52" i="83" s="1"/>
  <c r="L52" i="83"/>
  <c r="H10" i="83"/>
  <c r="U10" i="83" s="1"/>
  <c r="AK10" i="83" s="1"/>
  <c r="G10" i="83"/>
  <c r="T10" i="83" s="1"/>
  <c r="AJ10" i="83" s="1"/>
  <c r="F10" i="83"/>
  <c r="S10" i="83" s="1"/>
  <c r="AI10" i="83" s="1"/>
  <c r="G54" i="87"/>
  <c r="H32" i="140"/>
  <c r="H34" i="140" s="1"/>
  <c r="I44" i="83"/>
  <c r="R26" i="153"/>
  <c r="R26" i="154"/>
  <c r="R26" i="143"/>
  <c r="F49" i="109"/>
  <c r="G49" i="109"/>
  <c r="H49" i="109"/>
  <c r="E48" i="83"/>
  <c r="C32" i="83"/>
  <c r="F14" i="87"/>
  <c r="S14" i="87" s="1"/>
  <c r="AI14" i="87" s="1"/>
  <c r="H14" i="87"/>
  <c r="G10" i="72"/>
  <c r="T10" i="72" s="1"/>
  <c r="AJ10" i="72" s="1"/>
  <c r="H10" i="72"/>
  <c r="U10" i="72" s="1"/>
  <c r="AK10" i="72" s="1"/>
  <c r="F10" i="72"/>
  <c r="G54" i="83"/>
  <c r="G32" i="140"/>
  <c r="G34" i="140" s="1"/>
  <c r="V49" i="72"/>
  <c r="AO49" i="72"/>
  <c r="I42" i="83"/>
  <c r="V42" i="83" s="1"/>
  <c r="BE42" i="83" s="1"/>
  <c r="S66" i="69"/>
  <c r="I14" i="69"/>
  <c r="I90" i="69" s="1"/>
  <c r="E37" i="83"/>
  <c r="E32" i="69"/>
  <c r="E108" i="69" s="1"/>
  <c r="H53" i="109"/>
  <c r="G53" i="109"/>
  <c r="F53" i="109"/>
  <c r="F24" i="109" s="1"/>
  <c r="D14" i="83"/>
  <c r="BA12" i="155"/>
  <c r="BT12" i="155"/>
  <c r="AH12" i="155"/>
  <c r="B43" i="134"/>
  <c r="E52" i="69"/>
  <c r="E128" i="69" s="1"/>
  <c r="C32" i="69"/>
  <c r="C108" i="69" s="1"/>
  <c r="I14" i="83"/>
  <c r="E10" i="72"/>
  <c r="D6" i="143"/>
  <c r="Q6" i="143" s="1"/>
  <c r="V45" i="87"/>
  <c r="O52" i="109"/>
  <c r="AO52" i="109" s="1"/>
  <c r="L52" i="109"/>
  <c r="AG71" i="69"/>
  <c r="AG147" i="69" s="1"/>
  <c r="AY71" i="69"/>
  <c r="O51" i="109"/>
  <c r="AO51" i="109" s="1"/>
  <c r="L51" i="109"/>
  <c r="G13" i="143"/>
  <c r="H13" i="143"/>
  <c r="U13" i="143" s="1"/>
  <c r="F13" i="143"/>
  <c r="S13" i="143" s="1"/>
  <c r="G15" i="155"/>
  <c r="H5" i="72"/>
  <c r="U5" i="72" s="1"/>
  <c r="AK5" i="72" s="1"/>
  <c r="G5" i="72"/>
  <c r="T5" i="72" s="1"/>
  <c r="AJ5" i="72" s="1"/>
  <c r="AO45" i="109"/>
  <c r="C11" i="143"/>
  <c r="C14" i="83"/>
  <c r="G25" i="143"/>
  <c r="J32" i="140"/>
  <c r="J34" i="140" s="1"/>
  <c r="O60" i="72"/>
  <c r="AO60" i="72" s="1"/>
  <c r="L60" i="72"/>
  <c r="O59" i="72"/>
  <c r="AO59" i="72" s="1"/>
  <c r="L59" i="72"/>
  <c r="E12" i="143"/>
  <c r="D32" i="72"/>
  <c r="BM7" i="155"/>
  <c r="AT7" i="155"/>
  <c r="AB7" i="155"/>
  <c r="AO45" i="83"/>
  <c r="AP47" i="69" l="1"/>
  <c r="AP123" i="69" s="1"/>
  <c r="AL123" i="69"/>
  <c r="H133" i="69"/>
  <c r="H48" i="69"/>
  <c r="Q10" i="69"/>
  <c r="Q86" i="69" s="1"/>
  <c r="D86" i="69"/>
  <c r="S37" i="69"/>
  <c r="F113" i="69"/>
  <c r="U42" i="69"/>
  <c r="U118" i="69" s="1"/>
  <c r="H118" i="69"/>
  <c r="S32" i="72"/>
  <c r="AI32" i="72" s="1"/>
  <c r="F107" i="72"/>
  <c r="T37" i="69"/>
  <c r="G113" i="69"/>
  <c r="S10" i="69"/>
  <c r="F86" i="69"/>
  <c r="T10" i="69"/>
  <c r="G86" i="69"/>
  <c r="AO59" i="69"/>
  <c r="AO135" i="69" s="1"/>
  <c r="O135" i="69"/>
  <c r="AI66" i="69"/>
  <c r="AI142" i="69" s="1"/>
  <c r="S142" i="69"/>
  <c r="U10" i="69"/>
  <c r="H86" i="69"/>
  <c r="S14" i="72"/>
  <c r="AI14" i="72" s="1"/>
  <c r="F89" i="72"/>
  <c r="U5" i="69"/>
  <c r="H81" i="69"/>
  <c r="S10" i="72"/>
  <c r="AI10" i="72" s="1"/>
  <c r="F85" i="72"/>
  <c r="F24" i="69"/>
  <c r="F100" i="69" s="1"/>
  <c r="F137" i="69"/>
  <c r="AO50" i="69"/>
  <c r="AO126" i="69" s="1"/>
  <c r="O126" i="69"/>
  <c r="L51" i="69"/>
  <c r="E127" i="69"/>
  <c r="O58" i="69"/>
  <c r="I134" i="69"/>
  <c r="S32" i="69"/>
  <c r="F108" i="69"/>
  <c r="S14" i="69"/>
  <c r="F90" i="69"/>
  <c r="H24" i="69"/>
  <c r="H100" i="69" s="1"/>
  <c r="H137" i="69"/>
  <c r="S66" i="72"/>
  <c r="AI66" i="72" s="1"/>
  <c r="F141" i="72"/>
  <c r="U32" i="69"/>
  <c r="H108" i="69"/>
  <c r="S37" i="72"/>
  <c r="AI37" i="72" s="1"/>
  <c r="F112" i="72"/>
  <c r="T5" i="69"/>
  <c r="G81" i="69"/>
  <c r="AO60" i="69"/>
  <c r="AO136" i="69" s="1"/>
  <c r="O136" i="69"/>
  <c r="G100" i="69"/>
  <c r="G137" i="69"/>
  <c r="F28" i="163"/>
  <c r="BE71" i="69"/>
  <c r="G24" i="72"/>
  <c r="E24" i="72"/>
  <c r="D24" i="83"/>
  <c r="E24" i="109"/>
  <c r="E9" i="143"/>
  <c r="D9" i="143"/>
  <c r="S24" i="143"/>
  <c r="BP24" i="143" s="1"/>
  <c r="F9" i="143"/>
  <c r="S9" i="143" s="1"/>
  <c r="AE9" i="143" s="1"/>
  <c r="H24" i="109"/>
  <c r="D24" i="72"/>
  <c r="G24" i="109"/>
  <c r="S61" i="72"/>
  <c r="BT61" i="72" s="1"/>
  <c r="F24" i="72"/>
  <c r="G24" i="83"/>
  <c r="D24" i="109"/>
  <c r="AG12" i="155"/>
  <c r="AG55" i="87"/>
  <c r="E24" i="69"/>
  <c r="E100" i="69" s="1"/>
  <c r="D24" i="69"/>
  <c r="D100" i="69" s="1"/>
  <c r="H24" i="87"/>
  <c r="G24" i="87"/>
  <c r="BX71" i="69"/>
  <c r="AH55" i="83"/>
  <c r="AZ71" i="72"/>
  <c r="BS71" i="72"/>
  <c r="AH71" i="72"/>
  <c r="BX71" i="72"/>
  <c r="AL71" i="72"/>
  <c r="R11" i="155"/>
  <c r="Y11" i="155" s="1"/>
  <c r="AL71" i="69"/>
  <c r="AL147" i="69" s="1"/>
  <c r="AY55" i="83"/>
  <c r="AG55" i="83"/>
  <c r="BS12" i="155"/>
  <c r="BR55" i="83"/>
  <c r="AY55" i="87"/>
  <c r="BR55" i="87"/>
  <c r="AH55" i="87"/>
  <c r="K8" i="158"/>
  <c r="F8" i="158"/>
  <c r="BE55" i="109"/>
  <c r="AL55" i="109"/>
  <c r="BS55" i="83"/>
  <c r="AZ55" i="83"/>
  <c r="BX55" i="109"/>
  <c r="BS55" i="87"/>
  <c r="AZ55" i="87"/>
  <c r="E44" i="83"/>
  <c r="BN11" i="155"/>
  <c r="BE71" i="72"/>
  <c r="D28" i="155"/>
  <c r="BN7" i="155"/>
  <c r="AL55" i="83"/>
  <c r="BR55" i="109"/>
  <c r="AB11" i="155"/>
  <c r="U9" i="155"/>
  <c r="BS9" i="155" s="1"/>
  <c r="AT11" i="155"/>
  <c r="U24" i="143"/>
  <c r="T61" i="69"/>
  <c r="T32" i="83"/>
  <c r="AJ32" i="83" s="1"/>
  <c r="T14" i="72"/>
  <c r="AJ14" i="72" s="1"/>
  <c r="BA6" i="155"/>
  <c r="T42" i="109"/>
  <c r="T66" i="69"/>
  <c r="G14" i="109"/>
  <c r="L14" i="109" s="1"/>
  <c r="U61" i="69"/>
  <c r="U137" i="69" s="1"/>
  <c r="T13" i="143"/>
  <c r="BM11" i="155"/>
  <c r="U53" i="83"/>
  <c r="BW53" i="83" s="1"/>
  <c r="BX55" i="87"/>
  <c r="T32" i="72"/>
  <c r="AJ32" i="72" s="1"/>
  <c r="T42" i="87"/>
  <c r="AJ42" i="87" s="1"/>
  <c r="BE55" i="87"/>
  <c r="U14" i="72"/>
  <c r="U15" i="72" s="1"/>
  <c r="U14" i="83"/>
  <c r="AK14" i="83" s="1"/>
  <c r="U7" i="155"/>
  <c r="AZ7" i="155" s="1"/>
  <c r="U37" i="72"/>
  <c r="U38" i="72" s="1"/>
  <c r="U14" i="109"/>
  <c r="BD14" i="109" s="1"/>
  <c r="T32" i="109"/>
  <c r="AJ32" i="109" s="1"/>
  <c r="T32" i="87"/>
  <c r="AJ32" i="87" s="1"/>
  <c r="AL55" i="87"/>
  <c r="BS71" i="69"/>
  <c r="T9" i="155"/>
  <c r="AF9" i="155" s="1"/>
  <c r="T14" i="69"/>
  <c r="T24" i="143"/>
  <c r="T11" i="143"/>
  <c r="AF11" i="143" s="1"/>
  <c r="AY55" i="109"/>
  <c r="U61" i="72"/>
  <c r="L7" i="155"/>
  <c r="T14" i="83"/>
  <c r="BU14" i="83" s="1"/>
  <c r="BX55" i="83"/>
  <c r="U7" i="143"/>
  <c r="BS7" i="143" s="1"/>
  <c r="AZ71" i="69"/>
  <c r="U14" i="69"/>
  <c r="U37" i="69"/>
  <c r="U14" i="87"/>
  <c r="AK14" i="87" s="1"/>
  <c r="BR71" i="69"/>
  <c r="G14" i="87"/>
  <c r="L14" i="87" s="1"/>
  <c r="T32" i="69"/>
  <c r="AG55" i="109"/>
  <c r="T42" i="69"/>
  <c r="T66" i="72"/>
  <c r="AJ66" i="72" s="1"/>
  <c r="BE55" i="83"/>
  <c r="T42" i="72"/>
  <c r="T42" i="83"/>
  <c r="AH71" i="69"/>
  <c r="AH147" i="69" s="1"/>
  <c r="AK6" i="155"/>
  <c r="Q32" i="72"/>
  <c r="R26" i="155"/>
  <c r="R42" i="83"/>
  <c r="AH42" i="83" s="1"/>
  <c r="R42" i="87"/>
  <c r="BS42" i="87" s="1"/>
  <c r="Q26" i="155"/>
  <c r="BN24" i="155"/>
  <c r="BX24" i="155" s="1"/>
  <c r="Q32" i="69"/>
  <c r="Q108" i="69" s="1"/>
  <c r="V10" i="83"/>
  <c r="BN13" i="155"/>
  <c r="BA7" i="155"/>
  <c r="BE14" i="109"/>
  <c r="Q42" i="83"/>
  <c r="AG42" i="83" s="1"/>
  <c r="Q61" i="69"/>
  <c r="Q137" i="69" s="1"/>
  <c r="Q11" i="143"/>
  <c r="V10" i="72"/>
  <c r="AY71" i="72"/>
  <c r="Q14" i="69"/>
  <c r="Q90" i="69" s="1"/>
  <c r="Q13" i="143"/>
  <c r="AC13" i="143" s="1"/>
  <c r="V26" i="143"/>
  <c r="Y24" i="155"/>
  <c r="Q32" i="87"/>
  <c r="Q14" i="72"/>
  <c r="Q53" i="87"/>
  <c r="V10" i="87"/>
  <c r="AC11" i="155"/>
  <c r="BT6" i="155"/>
  <c r="Q14" i="83"/>
  <c r="V14" i="69"/>
  <c r="V90" i="69" s="1"/>
  <c r="Y13" i="155"/>
  <c r="BR71" i="72"/>
  <c r="R42" i="109"/>
  <c r="BS42" i="109" s="1"/>
  <c r="V59" i="154"/>
  <c r="V10" i="109"/>
  <c r="AU13" i="155"/>
  <c r="AH7" i="155"/>
  <c r="Q42" i="87"/>
  <c r="AG42" i="87" s="1"/>
  <c r="R24" i="143"/>
  <c r="V6" i="143"/>
  <c r="V14" i="83"/>
  <c r="AG71" i="72"/>
  <c r="V7" i="143"/>
  <c r="V10" i="69"/>
  <c r="V86" i="69" s="1"/>
  <c r="BS55" i="109"/>
  <c r="Q53" i="109"/>
  <c r="AC13" i="155"/>
  <c r="AL13" i="155" s="1"/>
  <c r="Q9" i="155"/>
  <c r="R59" i="154"/>
  <c r="V37" i="69"/>
  <c r="V113" i="69" s="1"/>
  <c r="Q32" i="83"/>
  <c r="Q14" i="109"/>
  <c r="V26" i="155"/>
  <c r="Q14" i="87"/>
  <c r="V37" i="72"/>
  <c r="Q59" i="154"/>
  <c r="AZ55" i="109"/>
  <c r="BT7" i="155"/>
  <c r="Q32" i="109"/>
  <c r="V14" i="72"/>
  <c r="Q42" i="109"/>
  <c r="BR42" i="109" s="1"/>
  <c r="V14" i="87"/>
  <c r="R13" i="143"/>
  <c r="AV13" i="143" s="1"/>
  <c r="Q7" i="143"/>
  <c r="AH55" i="109"/>
  <c r="O61" i="72"/>
  <c r="R61" i="72" s="1"/>
  <c r="R53" i="87"/>
  <c r="I28" i="155"/>
  <c r="AU7" i="155"/>
  <c r="I44" i="87"/>
  <c r="O58" i="72"/>
  <c r="AO58" i="72" s="1"/>
  <c r="BT13" i="143"/>
  <c r="BA13" i="143"/>
  <c r="BS53" i="83"/>
  <c r="L50" i="87"/>
  <c r="G28" i="154"/>
  <c r="G60" i="154" s="1"/>
  <c r="G39" i="154"/>
  <c r="CC47" i="69"/>
  <c r="AT19" i="155"/>
  <c r="AT15" i="155" s="1"/>
  <c r="P15" i="155"/>
  <c r="P28" i="155" s="1"/>
  <c r="I44" i="109"/>
  <c r="Y19" i="155"/>
  <c r="L50" i="109"/>
  <c r="AB19" i="155"/>
  <c r="AB15" i="155" s="1"/>
  <c r="V21" i="155"/>
  <c r="BT21" i="155" s="1"/>
  <c r="BX21" i="155" s="1"/>
  <c r="L58" i="72"/>
  <c r="R53" i="109"/>
  <c r="E48" i="72"/>
  <c r="I48" i="69"/>
  <c r="I124" i="69" s="1"/>
  <c r="L58" i="69"/>
  <c r="L134" i="69" s="1"/>
  <c r="Q53" i="83"/>
  <c r="Q61" i="72"/>
  <c r="O61" i="69"/>
  <c r="S6" i="159"/>
  <c r="L6" i="159"/>
  <c r="T6" i="159"/>
  <c r="G28" i="159"/>
  <c r="U6" i="159"/>
  <c r="H28" i="159"/>
  <c r="S6" i="158"/>
  <c r="L6" i="158"/>
  <c r="T6" i="158"/>
  <c r="G28" i="158"/>
  <c r="K8" i="159"/>
  <c r="F8" i="159"/>
  <c r="U6" i="158"/>
  <c r="H28" i="158"/>
  <c r="U42" i="72"/>
  <c r="K8" i="153"/>
  <c r="F8" i="154"/>
  <c r="K19" i="69"/>
  <c r="K95" i="69" s="1"/>
  <c r="K8" i="154"/>
  <c r="F19" i="72"/>
  <c r="F94" i="72" s="1"/>
  <c r="L61" i="69"/>
  <c r="L137" i="69" s="1"/>
  <c r="I15" i="143"/>
  <c r="R46" i="109"/>
  <c r="AH46" i="109" s="1"/>
  <c r="V51" i="87"/>
  <c r="AL51" i="87" s="1"/>
  <c r="G8" i="143"/>
  <c r="T8" i="143" s="1"/>
  <c r="K8" i="143" a="1"/>
  <c r="K8" i="143" s="1"/>
  <c r="F8" i="143" a="1"/>
  <c r="F8" i="143" s="1"/>
  <c r="F8" i="155"/>
  <c r="K8" i="155"/>
  <c r="K19" i="72"/>
  <c r="R20" i="155"/>
  <c r="R15" i="155" s="1"/>
  <c r="O15" i="155"/>
  <c r="S20" i="155"/>
  <c r="BP20" i="155" s="1"/>
  <c r="BP15" i="155" s="1"/>
  <c r="L57" i="69"/>
  <c r="L133" i="69" s="1"/>
  <c r="T20" i="155"/>
  <c r="T15" i="155" s="1"/>
  <c r="BA22" i="155"/>
  <c r="BE22" i="155" s="1"/>
  <c r="O57" i="69"/>
  <c r="AH22" i="155"/>
  <c r="U20" i="155"/>
  <c r="AZ20" i="155" s="1"/>
  <c r="AZ15" i="155" s="1"/>
  <c r="Y22" i="155"/>
  <c r="BT22" i="155"/>
  <c r="BX22" i="155" s="1"/>
  <c r="R60" i="72"/>
  <c r="BS60" i="72" s="1"/>
  <c r="CB60" i="72" s="1"/>
  <c r="C43" i="134"/>
  <c r="B52" i="134" s="1"/>
  <c r="AK15" i="155"/>
  <c r="L49" i="83"/>
  <c r="AD17" i="155"/>
  <c r="AL17" i="155" s="1"/>
  <c r="BY17" i="155" s="1"/>
  <c r="AD19" i="155"/>
  <c r="L49" i="109"/>
  <c r="Y17" i="155"/>
  <c r="AV19" i="155"/>
  <c r="L66" i="69"/>
  <c r="L142" i="69" s="1"/>
  <c r="O49" i="83"/>
  <c r="AO49" i="83" s="1"/>
  <c r="O49" i="87"/>
  <c r="AO49" i="87" s="1"/>
  <c r="BO17" i="155"/>
  <c r="BX17" i="155" s="1"/>
  <c r="BO19" i="155"/>
  <c r="BX19" i="155" s="1"/>
  <c r="V59" i="69"/>
  <c r="R60" i="69"/>
  <c r="V59" i="72"/>
  <c r="BX59" i="72" s="1"/>
  <c r="CB59" i="72" s="1"/>
  <c r="L15" i="155"/>
  <c r="L53" i="109"/>
  <c r="V58" i="69"/>
  <c r="R52" i="87"/>
  <c r="BS52" i="87" s="1"/>
  <c r="CB52" i="87" s="1"/>
  <c r="P14" i="83"/>
  <c r="L14" i="83"/>
  <c r="U53" i="109"/>
  <c r="S37" i="83"/>
  <c r="S5" i="69"/>
  <c r="L5" i="69"/>
  <c r="L81" i="69" s="1"/>
  <c r="O42" i="69"/>
  <c r="S5" i="87"/>
  <c r="L5" i="87"/>
  <c r="P42" i="87"/>
  <c r="L42" i="87"/>
  <c r="AF55" i="109"/>
  <c r="Y55" i="109"/>
  <c r="AX55" i="109"/>
  <c r="BQ55" i="109"/>
  <c r="P19" i="143"/>
  <c r="C15" i="143"/>
  <c r="C28" i="143" s="1"/>
  <c r="L19" i="143"/>
  <c r="S7" i="155"/>
  <c r="O10" i="83"/>
  <c r="H44" i="87"/>
  <c r="P42" i="109"/>
  <c r="L42" i="109"/>
  <c r="AP49" i="69"/>
  <c r="T37" i="87"/>
  <c r="P32" i="109"/>
  <c r="L32" i="109"/>
  <c r="T12" i="143"/>
  <c r="O32" i="87"/>
  <c r="AO32" i="87" s="1"/>
  <c r="P7" i="143"/>
  <c r="AC26" i="154"/>
  <c r="AC59" i="154" s="1"/>
  <c r="BN26" i="154"/>
  <c r="AU26" i="154"/>
  <c r="AU59" i="154" s="1"/>
  <c r="V50" i="87"/>
  <c r="P42" i="72"/>
  <c r="L42" i="72"/>
  <c r="Y49" i="72"/>
  <c r="BE49" i="72"/>
  <c r="BI49" i="72" s="1"/>
  <c r="BX49" i="72"/>
  <c r="CB49" i="72" s="1"/>
  <c r="AL49" i="72"/>
  <c r="AK42" i="109"/>
  <c r="O7" i="143"/>
  <c r="P10" i="87"/>
  <c r="L10" i="87"/>
  <c r="Q52" i="72"/>
  <c r="D48" i="72"/>
  <c r="AU6" i="143"/>
  <c r="BN6" i="143"/>
  <c r="AC6" i="143"/>
  <c r="P32" i="69"/>
  <c r="P108" i="69" s="1"/>
  <c r="L32" i="69"/>
  <c r="L108" i="69" s="1"/>
  <c r="G44" i="109"/>
  <c r="O11" i="143"/>
  <c r="AK11" i="143" s="1"/>
  <c r="L61" i="72"/>
  <c r="U37" i="83"/>
  <c r="AK16" i="143"/>
  <c r="Q24" i="143"/>
  <c r="L24" i="143"/>
  <c r="R50" i="72"/>
  <c r="AP45" i="83"/>
  <c r="CC45" i="83" s="1"/>
  <c r="L5" i="109"/>
  <c r="S5" i="109"/>
  <c r="T54" i="109"/>
  <c r="AJ54" i="109" s="1"/>
  <c r="L54" i="109"/>
  <c r="P26" i="143"/>
  <c r="L26" i="143"/>
  <c r="T53" i="83"/>
  <c r="L49" i="87"/>
  <c r="O42" i="72"/>
  <c r="AO42" i="72" s="1"/>
  <c r="BE17" i="155"/>
  <c r="P13" i="143"/>
  <c r="L13" i="143"/>
  <c r="P14" i="72"/>
  <c r="L14" i="72"/>
  <c r="AL16" i="155"/>
  <c r="V50" i="83"/>
  <c r="S24" i="87"/>
  <c r="AI24" i="87" s="1"/>
  <c r="S53" i="87"/>
  <c r="L9" i="155"/>
  <c r="S5" i="72"/>
  <c r="L5" i="72"/>
  <c r="Q48" i="83"/>
  <c r="D44" i="83"/>
  <c r="P32" i="87"/>
  <c r="L32" i="87"/>
  <c r="H15" i="143"/>
  <c r="S24" i="83"/>
  <c r="AI24" i="83" s="1"/>
  <c r="S53" i="83"/>
  <c r="AV23" i="155"/>
  <c r="BE23" i="155" s="1"/>
  <c r="BO23" i="155"/>
  <c r="BX23" i="155" s="1"/>
  <c r="Y23" i="155"/>
  <c r="AD23" i="155"/>
  <c r="AL23" i="155" s="1"/>
  <c r="Q12" i="143"/>
  <c r="L12" i="143"/>
  <c r="U53" i="87"/>
  <c r="Q42" i="72"/>
  <c r="V42" i="72"/>
  <c r="I73" i="72"/>
  <c r="O10" i="72"/>
  <c r="F44" i="109"/>
  <c r="O48" i="109"/>
  <c r="R48" i="109" s="1"/>
  <c r="S42" i="69"/>
  <c r="S118" i="69" s="1"/>
  <c r="S5" i="143"/>
  <c r="L5" i="143"/>
  <c r="T61" i="72"/>
  <c r="O14" i="83"/>
  <c r="Y12" i="155"/>
  <c r="O48" i="87"/>
  <c r="R48" i="87" s="1"/>
  <c r="T6" i="153"/>
  <c r="G28" i="153"/>
  <c r="O14" i="109"/>
  <c r="P26" i="154"/>
  <c r="L26" i="154"/>
  <c r="L59" i="154" s="1"/>
  <c r="E44" i="87"/>
  <c r="AI42" i="87"/>
  <c r="U37" i="109"/>
  <c r="F48" i="69"/>
  <c r="F124" i="69" s="1"/>
  <c r="H44" i="83"/>
  <c r="Q37" i="72"/>
  <c r="L37" i="72"/>
  <c r="S42" i="72"/>
  <c r="V37" i="87"/>
  <c r="P42" i="83"/>
  <c r="L42" i="83"/>
  <c r="BX16" i="155"/>
  <c r="AK42" i="83"/>
  <c r="BR10" i="109"/>
  <c r="AY10" i="109"/>
  <c r="AG10" i="109"/>
  <c r="T53" i="87"/>
  <c r="E44" i="109"/>
  <c r="H8" i="143"/>
  <c r="U8" i="143" s="1"/>
  <c r="AG8" i="143" s="1"/>
  <c r="O10" i="109"/>
  <c r="AP45" i="109"/>
  <c r="CC45" i="109" s="1"/>
  <c r="G7" i="143"/>
  <c r="T25" i="143"/>
  <c r="AF25" i="143" s="1"/>
  <c r="L25" i="143"/>
  <c r="Y45" i="87"/>
  <c r="BX45" i="87"/>
  <c r="CB45" i="87" s="1"/>
  <c r="BE45" i="87"/>
  <c r="BI45" i="87" s="1"/>
  <c r="AL45" i="87"/>
  <c r="O32" i="69"/>
  <c r="AD26" i="153"/>
  <c r="BO26" i="153"/>
  <c r="AV26" i="153"/>
  <c r="O20" i="143"/>
  <c r="AK20" i="143" s="1"/>
  <c r="L20" i="143"/>
  <c r="Q37" i="87"/>
  <c r="L37" i="87"/>
  <c r="T37" i="109"/>
  <c r="U12" i="143"/>
  <c r="BN26" i="153"/>
  <c r="AC26" i="153"/>
  <c r="AU26" i="153"/>
  <c r="AV6" i="155"/>
  <c r="AD6" i="155"/>
  <c r="BO6" i="155"/>
  <c r="T54" i="83"/>
  <c r="AJ54" i="83" s="1"/>
  <c r="L54" i="83"/>
  <c r="P11" i="143"/>
  <c r="L11" i="143"/>
  <c r="R52" i="109"/>
  <c r="O52" i="69"/>
  <c r="T54" i="87"/>
  <c r="AJ54" i="87" s="1"/>
  <c r="L54" i="87"/>
  <c r="O37" i="69"/>
  <c r="L53" i="83"/>
  <c r="H28" i="155"/>
  <c r="P6" i="143"/>
  <c r="L6" i="143"/>
  <c r="AK42" i="69"/>
  <c r="AK118" i="69" s="1"/>
  <c r="Y55" i="87"/>
  <c r="AF55" i="87"/>
  <c r="AX55" i="87"/>
  <c r="BQ55" i="87"/>
  <c r="AH13" i="143"/>
  <c r="Y71" i="69"/>
  <c r="Y147" i="69" s="1"/>
  <c r="AF71" i="69"/>
  <c r="AF147" i="69" s="1"/>
  <c r="AX71" i="69"/>
  <c r="BQ71" i="69"/>
  <c r="V12" i="143"/>
  <c r="P52" i="69"/>
  <c r="P128" i="69" s="1"/>
  <c r="L52" i="69"/>
  <c r="L128" i="69" s="1"/>
  <c r="C48" i="69"/>
  <c r="C124" i="69" s="1"/>
  <c r="U6" i="153"/>
  <c r="H28" i="153"/>
  <c r="P14" i="109"/>
  <c r="R46" i="83"/>
  <c r="P26" i="153"/>
  <c r="Y26" i="153" s="1"/>
  <c r="L26" i="153"/>
  <c r="P10" i="72"/>
  <c r="L10" i="72"/>
  <c r="R46" i="87"/>
  <c r="O17" i="143"/>
  <c r="AK17" i="143" s="1"/>
  <c r="E15" i="143"/>
  <c r="L17" i="143"/>
  <c r="H124" i="69"/>
  <c r="G44" i="83"/>
  <c r="O37" i="109"/>
  <c r="AO37" i="109" s="1"/>
  <c r="P48" i="83"/>
  <c r="L48" i="83"/>
  <c r="C44" i="83"/>
  <c r="O22" i="143"/>
  <c r="AK22" i="143" s="1"/>
  <c r="L22" i="143"/>
  <c r="V37" i="83"/>
  <c r="O21" i="143"/>
  <c r="AK21" i="143" s="1"/>
  <c r="L21" i="143"/>
  <c r="BA16" i="143"/>
  <c r="BT16" i="143"/>
  <c r="Y16" i="143"/>
  <c r="AH16" i="143"/>
  <c r="Q48" i="87"/>
  <c r="D44" i="87"/>
  <c r="Q48" i="109"/>
  <c r="D44" i="109"/>
  <c r="AI42" i="83"/>
  <c r="O37" i="83"/>
  <c r="AO37" i="83" s="1"/>
  <c r="AL42" i="83"/>
  <c r="BX42" i="83"/>
  <c r="P32" i="83"/>
  <c r="L32" i="83"/>
  <c r="O32" i="109"/>
  <c r="AO32" i="109" s="1"/>
  <c r="L53" i="87"/>
  <c r="F48" i="72"/>
  <c r="F123" i="72" s="1"/>
  <c r="V51" i="83"/>
  <c r="BR10" i="83"/>
  <c r="AY10" i="83"/>
  <c r="AG10" i="83"/>
  <c r="P48" i="87"/>
  <c r="C44" i="87"/>
  <c r="L48" i="87"/>
  <c r="C42" i="134"/>
  <c r="B51" i="134" s="1"/>
  <c r="O10" i="69"/>
  <c r="O86" i="69" s="1"/>
  <c r="T25" i="155"/>
  <c r="AF25" i="155" s="1"/>
  <c r="L25" i="155"/>
  <c r="S6" i="154"/>
  <c r="S39" i="154" s="1"/>
  <c r="L6" i="154"/>
  <c r="L39" i="154" s="1"/>
  <c r="AV12" i="155"/>
  <c r="BO12" i="155"/>
  <c r="AD12" i="155"/>
  <c r="O52" i="72"/>
  <c r="P26" i="155"/>
  <c r="L26" i="155"/>
  <c r="O6" i="143"/>
  <c r="R6" i="143" s="1"/>
  <c r="O14" i="72"/>
  <c r="G48" i="69"/>
  <c r="G124" i="69" s="1"/>
  <c r="Y55" i="83"/>
  <c r="AF55" i="83"/>
  <c r="AX55" i="83"/>
  <c r="BQ55" i="83"/>
  <c r="F44" i="83"/>
  <c r="R19" i="143"/>
  <c r="AK19" i="143"/>
  <c r="V37" i="109"/>
  <c r="P10" i="109"/>
  <c r="L10" i="109"/>
  <c r="P14" i="69"/>
  <c r="P90" i="69" s="1"/>
  <c r="L14" i="69"/>
  <c r="L90" i="69" s="1"/>
  <c r="H44" i="109"/>
  <c r="S5" i="83"/>
  <c r="L5" i="83"/>
  <c r="U6" i="154"/>
  <c r="U39" i="154" s="1"/>
  <c r="H28" i="154"/>
  <c r="H60" i="154" s="1"/>
  <c r="F44" i="87"/>
  <c r="AK42" i="87"/>
  <c r="O12" i="143"/>
  <c r="AK12" i="143" s="1"/>
  <c r="AE13" i="143"/>
  <c r="V51" i="109"/>
  <c r="S24" i="109"/>
  <c r="AI24" i="109" s="1"/>
  <c r="S53" i="109"/>
  <c r="AD26" i="143"/>
  <c r="BO26" i="143"/>
  <c r="AV26" i="143"/>
  <c r="R52" i="83"/>
  <c r="Q19" i="143"/>
  <c r="D15" i="143"/>
  <c r="H48" i="72"/>
  <c r="AL42" i="87"/>
  <c r="BX42" i="87"/>
  <c r="AL42" i="109"/>
  <c r="BX42" i="109"/>
  <c r="BP5" i="155"/>
  <c r="BX5" i="155" s="1"/>
  <c r="Y5" i="155"/>
  <c r="AW5" i="155"/>
  <c r="BE5" i="155" s="1"/>
  <c r="AE5" i="155"/>
  <c r="AL5" i="155" s="1"/>
  <c r="V50" i="109"/>
  <c r="O14" i="87"/>
  <c r="AY10" i="72"/>
  <c r="BR10" i="72"/>
  <c r="AG10" i="72"/>
  <c r="BM15" i="155"/>
  <c r="O37" i="72"/>
  <c r="AO37" i="72" s="1"/>
  <c r="Q52" i="69"/>
  <c r="Q128" i="69" s="1"/>
  <c r="D48" i="69"/>
  <c r="D124" i="69" s="1"/>
  <c r="G15" i="143"/>
  <c r="AH26" i="154"/>
  <c r="AH59" i="154" s="1"/>
  <c r="BA26" i="154"/>
  <c r="BA59" i="154" s="1"/>
  <c r="BT26" i="154"/>
  <c r="BT59" i="154" s="1"/>
  <c r="T6" i="154"/>
  <c r="T39" i="154" s="1"/>
  <c r="O57" i="72"/>
  <c r="Q37" i="109"/>
  <c r="L37" i="109"/>
  <c r="R9" i="155"/>
  <c r="O24" i="83"/>
  <c r="AO24" i="83" s="1"/>
  <c r="Q37" i="69"/>
  <c r="Q113" i="69" s="1"/>
  <c r="L37" i="69"/>
  <c r="L113" i="69" s="1"/>
  <c r="S37" i="87"/>
  <c r="L66" i="72"/>
  <c r="S61" i="69"/>
  <c r="S137" i="69" s="1"/>
  <c r="E48" i="69"/>
  <c r="E124" i="69" s="1"/>
  <c r="BE16" i="155"/>
  <c r="Y71" i="72"/>
  <c r="AX71" i="72"/>
  <c r="AF71" i="72"/>
  <c r="BQ71" i="72"/>
  <c r="O14" i="69"/>
  <c r="O90" i="69" s="1"/>
  <c r="O23" i="143"/>
  <c r="AK23" i="143" s="1"/>
  <c r="L23" i="143"/>
  <c r="AG13" i="143"/>
  <c r="T53" i="109"/>
  <c r="O48" i="83"/>
  <c r="R48" i="83" s="1"/>
  <c r="AD26" i="154"/>
  <c r="AD59" i="154" s="1"/>
  <c r="BO26" i="154"/>
  <c r="AV26" i="154"/>
  <c r="AV59" i="154" s="1"/>
  <c r="AI42" i="109"/>
  <c r="G48" i="72"/>
  <c r="O37" i="87"/>
  <c r="AO37" i="87" s="1"/>
  <c r="O32" i="83"/>
  <c r="AO32" i="83" s="1"/>
  <c r="T37" i="83"/>
  <c r="P32" i="72"/>
  <c r="L32" i="72"/>
  <c r="P10" i="69"/>
  <c r="P86" i="69" s="1"/>
  <c r="L10" i="69"/>
  <c r="L86" i="69" s="1"/>
  <c r="BR10" i="87"/>
  <c r="AY10" i="87"/>
  <c r="AG10" i="87"/>
  <c r="Q37" i="83"/>
  <c r="L37" i="83"/>
  <c r="F15" i="143"/>
  <c r="BA26" i="153"/>
  <c r="AH26" i="153"/>
  <c r="BT26" i="153"/>
  <c r="S6" i="153"/>
  <c r="L6" i="153"/>
  <c r="S6" i="155"/>
  <c r="AE6" i="155" s="1"/>
  <c r="L6" i="155"/>
  <c r="L57" i="72"/>
  <c r="O10" i="87"/>
  <c r="G44" i="87"/>
  <c r="P10" i="83"/>
  <c r="L10" i="83"/>
  <c r="U37" i="87"/>
  <c r="P14" i="87"/>
  <c r="R50" i="69"/>
  <c r="R126" i="69" s="1"/>
  <c r="W24" i="69"/>
  <c r="W100" i="69" s="1"/>
  <c r="J73" i="69"/>
  <c r="J149" i="69" s="1"/>
  <c r="BX14" i="109"/>
  <c r="AL14" i="109"/>
  <c r="S12" i="143"/>
  <c r="P48" i="109"/>
  <c r="C44" i="109"/>
  <c r="L48" i="109"/>
  <c r="AV7" i="155"/>
  <c r="BO7" i="155"/>
  <c r="AD7" i="155"/>
  <c r="AC26" i="143"/>
  <c r="AU26" i="143"/>
  <c r="BN26" i="143"/>
  <c r="O49" i="109"/>
  <c r="O32" i="72"/>
  <c r="AO32" i="72" s="1"/>
  <c r="P52" i="72"/>
  <c r="L52" i="72"/>
  <c r="C48" i="72"/>
  <c r="AG10" i="69" l="1"/>
  <c r="AG86" i="69" s="1"/>
  <c r="S24" i="69"/>
  <c r="S100" i="69" s="1"/>
  <c r="AY10" i="69"/>
  <c r="BR10" i="69"/>
  <c r="R61" i="69"/>
  <c r="R137" i="69" s="1"/>
  <c r="O137" i="69"/>
  <c r="AJ5" i="69"/>
  <c r="AJ81" i="69" s="1"/>
  <c r="T81" i="69"/>
  <c r="CC51" i="69"/>
  <c r="L127" i="69"/>
  <c r="AK5" i="69"/>
  <c r="AK81" i="69" s="1"/>
  <c r="U81" i="69"/>
  <c r="AO52" i="69"/>
  <c r="AO128" i="69" s="1"/>
  <c r="O128" i="69"/>
  <c r="AO32" i="69"/>
  <c r="AO108" i="69" s="1"/>
  <c r="O108" i="69"/>
  <c r="AJ66" i="69"/>
  <c r="AJ142" i="69" s="1"/>
  <c r="T142" i="69"/>
  <c r="BA5" i="69"/>
  <c r="S81" i="69"/>
  <c r="U41" i="69"/>
  <c r="U117" i="69" s="1"/>
  <c r="U113" i="69"/>
  <c r="AI14" i="69"/>
  <c r="AI90" i="69" s="1"/>
  <c r="S90" i="69"/>
  <c r="AJ10" i="69"/>
  <c r="AJ86" i="69" s="1"/>
  <c r="T86" i="69"/>
  <c r="CC49" i="69"/>
  <c r="AP125" i="69"/>
  <c r="U18" i="69"/>
  <c r="U94" i="69" s="1"/>
  <c r="U90" i="69"/>
  <c r="BE58" i="69"/>
  <c r="BI58" i="69" s="1"/>
  <c r="V134" i="69"/>
  <c r="Y60" i="69"/>
  <c r="Y136" i="69" s="1"/>
  <c r="R136" i="69"/>
  <c r="AJ42" i="69"/>
  <c r="AJ118" i="69" s="1"/>
  <c r="T118" i="69"/>
  <c r="S24" i="72"/>
  <c r="AI24" i="72" s="1"/>
  <c r="F99" i="72"/>
  <c r="AK32" i="69"/>
  <c r="AK108" i="69" s="1"/>
  <c r="U108" i="69"/>
  <c r="AI32" i="69"/>
  <c r="AI108" i="69" s="1"/>
  <c r="S108" i="69"/>
  <c r="AK10" i="69"/>
  <c r="AK86" i="69" s="1"/>
  <c r="U86" i="69"/>
  <c r="AI10" i="69"/>
  <c r="AI86" i="69" s="1"/>
  <c r="S86" i="69"/>
  <c r="AI37" i="69"/>
  <c r="AI113" i="69" s="1"/>
  <c r="S113" i="69"/>
  <c r="AL59" i="69"/>
  <c r="AL135" i="69" s="1"/>
  <c r="V135" i="69"/>
  <c r="BB14" i="69"/>
  <c r="T90" i="69"/>
  <c r="AO37" i="69"/>
  <c r="AO113" i="69" s="1"/>
  <c r="O113" i="69"/>
  <c r="AO42" i="69"/>
  <c r="AO118" i="69" s="1"/>
  <c r="O118" i="69"/>
  <c r="AO57" i="69"/>
  <c r="AO133" i="69" s="1"/>
  <c r="O133" i="69"/>
  <c r="AJ32" i="69"/>
  <c r="AJ108" i="69" s="1"/>
  <c r="T108" i="69"/>
  <c r="BV61" i="69"/>
  <c r="T137" i="69"/>
  <c r="AO58" i="69"/>
  <c r="AO134" i="69" s="1"/>
  <c r="O134" i="69"/>
  <c r="AJ37" i="69"/>
  <c r="AJ113" i="69" s="1"/>
  <c r="T113" i="69"/>
  <c r="AL12" i="155"/>
  <c r="Y66" i="69"/>
  <c r="Y142" i="69" s="1"/>
  <c r="AP55" i="109"/>
  <c r="BE12" i="155"/>
  <c r="C42" i="69"/>
  <c r="C73" i="69" s="1"/>
  <c r="C149" i="69" s="1"/>
  <c r="BX12" i="155"/>
  <c r="BO59" i="154"/>
  <c r="BN59" i="154"/>
  <c r="BI71" i="69"/>
  <c r="D42" i="69"/>
  <c r="D118" i="69" s="1"/>
  <c r="BR14" i="72"/>
  <c r="BR14" i="83"/>
  <c r="AP71" i="69"/>
  <c r="AP147" i="69" s="1"/>
  <c r="BO11" i="155"/>
  <c r="BX11" i="155" s="1"/>
  <c r="BN11" i="143"/>
  <c r="BA7" i="143"/>
  <c r="AD11" i="155"/>
  <c r="AL11" i="155" s="1"/>
  <c r="BN7" i="143"/>
  <c r="AV11" i="155"/>
  <c r="BE11" i="155" s="1"/>
  <c r="AG7" i="155"/>
  <c r="BS42" i="83"/>
  <c r="AU7" i="143"/>
  <c r="AY32" i="87"/>
  <c r="AJ14" i="69"/>
  <c r="AJ90" i="69" s="1"/>
  <c r="BR42" i="83"/>
  <c r="BE37" i="69"/>
  <c r="AL10" i="72"/>
  <c r="E57" i="83"/>
  <c r="BX10" i="69"/>
  <c r="BU14" i="69"/>
  <c r="AL10" i="87"/>
  <c r="X8" i="163"/>
  <c r="K28" i="163"/>
  <c r="G28" i="155"/>
  <c r="CB55" i="83"/>
  <c r="U39" i="69"/>
  <c r="AG14" i="83"/>
  <c r="AY14" i="83"/>
  <c r="AD13" i="143"/>
  <c r="AG32" i="87"/>
  <c r="Q9" i="143"/>
  <c r="AL14" i="69"/>
  <c r="AL90" i="69" s="1"/>
  <c r="BT6" i="143"/>
  <c r="BE10" i="69"/>
  <c r="BX37" i="69"/>
  <c r="BR42" i="87"/>
  <c r="AL37" i="69"/>
  <c r="AL113" i="69" s="1"/>
  <c r="U17" i="69"/>
  <c r="AH42" i="87"/>
  <c r="AK14" i="69"/>
  <c r="AK90" i="69" s="1"/>
  <c r="BX10" i="72"/>
  <c r="AL10" i="69"/>
  <c r="AL86" i="69" s="1"/>
  <c r="BD14" i="69"/>
  <c r="BE10" i="72"/>
  <c r="U15" i="69"/>
  <c r="BW14" i="69"/>
  <c r="U16" i="69"/>
  <c r="Y66" i="72"/>
  <c r="BS7" i="155"/>
  <c r="BE14" i="69"/>
  <c r="AU11" i="143"/>
  <c r="CB71" i="69"/>
  <c r="BX14" i="69"/>
  <c r="AC11" i="143"/>
  <c r="AH7" i="143"/>
  <c r="AG14" i="72"/>
  <c r="AY14" i="72"/>
  <c r="AC7" i="143"/>
  <c r="BT7" i="143"/>
  <c r="AK28" i="155"/>
  <c r="BI71" i="72"/>
  <c r="AY32" i="83"/>
  <c r="AU26" i="155"/>
  <c r="AC26" i="155"/>
  <c r="BI55" i="83"/>
  <c r="AP55" i="83"/>
  <c r="AJ42" i="109"/>
  <c r="BA26" i="143"/>
  <c r="AG42" i="109"/>
  <c r="AJ42" i="83"/>
  <c r="BX6" i="155"/>
  <c r="AY14" i="87"/>
  <c r="BW61" i="72"/>
  <c r="BW14" i="72"/>
  <c r="AU13" i="143"/>
  <c r="U40" i="72"/>
  <c r="BD40" i="72" s="1"/>
  <c r="BI40" i="72" s="1"/>
  <c r="G19" i="69"/>
  <c r="AP55" i="87"/>
  <c r="BE14" i="83"/>
  <c r="U16" i="72"/>
  <c r="BD16" i="72" s="1"/>
  <c r="BI16" i="72" s="1"/>
  <c r="BE14" i="72"/>
  <c r="U41" i="72"/>
  <c r="Y41" i="72" s="1"/>
  <c r="BX14" i="83"/>
  <c r="U18" i="72"/>
  <c r="Y18" i="72" s="1"/>
  <c r="BX14" i="72"/>
  <c r="BD37" i="72"/>
  <c r="AB28" i="155"/>
  <c r="BD14" i="72"/>
  <c r="V58" i="72"/>
  <c r="BE58" i="72" s="1"/>
  <c r="BI58" i="72" s="1"/>
  <c r="BR53" i="109"/>
  <c r="AK37" i="72"/>
  <c r="AK14" i="72"/>
  <c r="U39" i="72"/>
  <c r="BD39" i="72" s="1"/>
  <c r="BI39" i="72" s="1"/>
  <c r="U17" i="72"/>
  <c r="BD17" i="72" s="1"/>
  <c r="BI17" i="72" s="1"/>
  <c r="BW37" i="72"/>
  <c r="AL14" i="83"/>
  <c r="AL14" i="72"/>
  <c r="BE10" i="83"/>
  <c r="AG7" i="143"/>
  <c r="AL10" i="83"/>
  <c r="AC9" i="155"/>
  <c r="AC28" i="155" s="1"/>
  <c r="BW14" i="87"/>
  <c r="AK14" i="109"/>
  <c r="BR61" i="69"/>
  <c r="AL14" i="87"/>
  <c r="BD14" i="87"/>
  <c r="AL37" i="72"/>
  <c r="Q24" i="109"/>
  <c r="AV26" i="155"/>
  <c r="BR24" i="143"/>
  <c r="AG32" i="72"/>
  <c r="CB55" i="87"/>
  <c r="BE10" i="87"/>
  <c r="AG32" i="83"/>
  <c r="BR32" i="72"/>
  <c r="BN26" i="155"/>
  <c r="BX10" i="87"/>
  <c r="BR32" i="83"/>
  <c r="AY32" i="72"/>
  <c r="BO24" i="143"/>
  <c r="U38" i="69"/>
  <c r="BR14" i="109"/>
  <c r="BA6" i="143"/>
  <c r="BS24" i="143"/>
  <c r="U40" i="69"/>
  <c r="AG32" i="109"/>
  <c r="AJ14" i="83"/>
  <c r="AJ42" i="72"/>
  <c r="AH6" i="143"/>
  <c r="BW61" i="69"/>
  <c r="BD37" i="69"/>
  <c r="BR32" i="109"/>
  <c r="BB14" i="83"/>
  <c r="O24" i="69"/>
  <c r="BW37" i="69"/>
  <c r="AY32" i="109"/>
  <c r="BI55" i="87"/>
  <c r="AH42" i="109"/>
  <c r="AK37" i="69"/>
  <c r="AK113" i="69" s="1"/>
  <c r="AG14" i="109"/>
  <c r="BE6" i="155"/>
  <c r="AY14" i="109"/>
  <c r="T7" i="143"/>
  <c r="AX7" i="143" s="1"/>
  <c r="BR32" i="87"/>
  <c r="BT26" i="143"/>
  <c r="BE37" i="72"/>
  <c r="BN9" i="155"/>
  <c r="AZ7" i="143"/>
  <c r="T24" i="72"/>
  <c r="T25" i="72" s="1"/>
  <c r="BW14" i="109"/>
  <c r="U9" i="143"/>
  <c r="AG9" i="143" s="1"/>
  <c r="BW14" i="83"/>
  <c r="BO26" i="155"/>
  <c r="BR53" i="87"/>
  <c r="BX37" i="72"/>
  <c r="AU9" i="155"/>
  <c r="U24" i="87"/>
  <c r="BD24" i="87" s="1"/>
  <c r="BD14" i="83"/>
  <c r="AD26" i="155"/>
  <c r="U24" i="109"/>
  <c r="AK24" i="109" s="1"/>
  <c r="AX9" i="155"/>
  <c r="U24" i="72"/>
  <c r="BW24" i="72" s="1"/>
  <c r="K41" i="154"/>
  <c r="AG9" i="155"/>
  <c r="AH26" i="143"/>
  <c r="AP71" i="72"/>
  <c r="AG32" i="69"/>
  <c r="AG108" i="69" s="1"/>
  <c r="T24" i="87"/>
  <c r="AJ24" i="87" s="1"/>
  <c r="T24" i="83"/>
  <c r="BB24" i="83" s="1"/>
  <c r="BE10" i="109"/>
  <c r="AF13" i="143"/>
  <c r="BQ9" i="155"/>
  <c r="Q24" i="83"/>
  <c r="AY32" i="69"/>
  <c r="AG14" i="87"/>
  <c r="Q24" i="72"/>
  <c r="BX10" i="109"/>
  <c r="T9" i="143"/>
  <c r="AX9" i="143" s="1"/>
  <c r="AZ9" i="155"/>
  <c r="Q28" i="155"/>
  <c r="F28" i="159"/>
  <c r="T14" i="87"/>
  <c r="T7" i="155"/>
  <c r="T28" i="155" s="1"/>
  <c r="T14" i="109"/>
  <c r="U24" i="83"/>
  <c r="BW24" i="83" s="1"/>
  <c r="U24" i="69"/>
  <c r="T24" i="109"/>
  <c r="AJ24" i="109" s="1"/>
  <c r="BX10" i="83"/>
  <c r="BR32" i="69"/>
  <c r="BR14" i="87"/>
  <c r="AL10" i="109"/>
  <c r="T24" i="69"/>
  <c r="F41" i="154"/>
  <c r="F28" i="158"/>
  <c r="BS53" i="87"/>
  <c r="AO10" i="69"/>
  <c r="AO86" i="69" s="1"/>
  <c r="AO10" i="109"/>
  <c r="AO10" i="87"/>
  <c r="AK7" i="143"/>
  <c r="AO14" i="87"/>
  <c r="AO10" i="83"/>
  <c r="O28" i="155"/>
  <c r="AK6" i="143"/>
  <c r="AO14" i="72"/>
  <c r="AO10" i="72"/>
  <c r="AO14" i="83"/>
  <c r="AO14" i="69"/>
  <c r="AO90" i="69" s="1"/>
  <c r="AO14" i="109"/>
  <c r="D28" i="143"/>
  <c r="AX42" i="83"/>
  <c r="Q24" i="69"/>
  <c r="Q100" i="69" s="1"/>
  <c r="AY42" i="87"/>
  <c r="AZ42" i="109"/>
  <c r="D57" i="109"/>
  <c r="BR14" i="69"/>
  <c r="BX14" i="87"/>
  <c r="AG14" i="69"/>
  <c r="AG90" i="69" s="1"/>
  <c r="E73" i="69"/>
  <c r="E149" i="69" s="1"/>
  <c r="Y9" i="155"/>
  <c r="BE14" i="87"/>
  <c r="E57" i="109"/>
  <c r="AX42" i="87"/>
  <c r="AY42" i="109"/>
  <c r="AY14" i="69"/>
  <c r="CB71" i="72"/>
  <c r="O24" i="109"/>
  <c r="AO24" i="109" s="1"/>
  <c r="D73" i="72"/>
  <c r="BT26" i="155"/>
  <c r="AY42" i="83"/>
  <c r="O24" i="87"/>
  <c r="AO24" i="87" s="1"/>
  <c r="BA26" i="155"/>
  <c r="Q24" i="87"/>
  <c r="AZ42" i="87"/>
  <c r="AH26" i="155"/>
  <c r="CB55" i="109"/>
  <c r="P59" i="154"/>
  <c r="O9" i="143"/>
  <c r="AK9" i="143" s="1"/>
  <c r="D57" i="83"/>
  <c r="AX42" i="109"/>
  <c r="BI55" i="109"/>
  <c r="I73" i="69"/>
  <c r="I149" i="69" s="1"/>
  <c r="BO13" i="143"/>
  <c r="BN13" i="143"/>
  <c r="AZ42" i="83"/>
  <c r="BA21" i="155"/>
  <c r="BE21" i="155" s="1"/>
  <c r="BW53" i="87"/>
  <c r="BR61" i="72"/>
  <c r="BR53" i="83"/>
  <c r="BV53" i="87"/>
  <c r="BT53" i="83"/>
  <c r="BV53" i="83"/>
  <c r="BV54" i="109"/>
  <c r="BC54" i="109"/>
  <c r="BT53" i="109"/>
  <c r="BT53" i="87"/>
  <c r="BS61" i="72"/>
  <c r="BS61" i="69"/>
  <c r="Y13" i="143"/>
  <c r="BM13" i="143"/>
  <c r="BW53" i="109"/>
  <c r="Y24" i="143"/>
  <c r="BN24" i="143"/>
  <c r="BT61" i="69"/>
  <c r="BV53" i="109"/>
  <c r="BV61" i="72"/>
  <c r="AK42" i="72"/>
  <c r="BS53" i="109"/>
  <c r="BE19" i="155"/>
  <c r="AL19" i="155"/>
  <c r="BY19" i="155" s="1"/>
  <c r="AH21" i="155"/>
  <c r="AL21" i="155" s="1"/>
  <c r="Y21" i="155"/>
  <c r="V15" i="155"/>
  <c r="E73" i="72"/>
  <c r="D57" i="87"/>
  <c r="O24" i="72"/>
  <c r="AO24" i="72" s="1"/>
  <c r="E57" i="87"/>
  <c r="BY5" i="155"/>
  <c r="BY23" i="155"/>
  <c r="BY16" i="155"/>
  <c r="L28" i="158"/>
  <c r="AG6" i="158"/>
  <c r="U28" i="158"/>
  <c r="AE6" i="158"/>
  <c r="Y6" i="158"/>
  <c r="K28" i="158"/>
  <c r="X8" i="158"/>
  <c r="AJ8" i="158" s="1"/>
  <c r="AG6" i="159"/>
  <c r="AG28" i="159" s="1"/>
  <c r="H33" i="159" s="1"/>
  <c r="U28" i="159"/>
  <c r="X8" i="159"/>
  <c r="K28" i="159"/>
  <c r="AF6" i="159"/>
  <c r="AF28" i="159" s="1"/>
  <c r="T28" i="159"/>
  <c r="AF6" i="158"/>
  <c r="T28" i="158"/>
  <c r="AE6" i="159"/>
  <c r="Y6" i="159"/>
  <c r="Y59" i="72"/>
  <c r="AL22" i="155"/>
  <c r="BY22" i="155" s="1"/>
  <c r="AP51" i="87"/>
  <c r="AF8" i="143"/>
  <c r="AP59" i="69"/>
  <c r="AP135" i="69" s="1"/>
  <c r="AZ46" i="109"/>
  <c r="BI46" i="109" s="1"/>
  <c r="BS46" i="109"/>
  <c r="CB46" i="109" s="1"/>
  <c r="Y46" i="109"/>
  <c r="BE59" i="69"/>
  <c r="BE51" i="87"/>
  <c r="BI51" i="87" s="1"/>
  <c r="BX51" i="87"/>
  <c r="CB51" i="87" s="1"/>
  <c r="Y51" i="87"/>
  <c r="V44" i="87"/>
  <c r="S49" i="83"/>
  <c r="BA49" i="83" s="1"/>
  <c r="BA44" i="83" s="1"/>
  <c r="BE59" i="72"/>
  <c r="AL59" i="72"/>
  <c r="F73" i="72"/>
  <c r="S15" i="155"/>
  <c r="AE20" i="155"/>
  <c r="AE15" i="155" s="1"/>
  <c r="AW20" i="155"/>
  <c r="AW15" i="155" s="1"/>
  <c r="F19" i="109"/>
  <c r="AH52" i="87"/>
  <c r="AP52" i="87" s="1"/>
  <c r="AX20" i="155"/>
  <c r="AX15" i="155" s="1"/>
  <c r="AH60" i="72"/>
  <c r="AP60" i="72" s="1"/>
  <c r="CC60" i="72" s="1"/>
  <c r="U57" i="69"/>
  <c r="BQ20" i="155"/>
  <c r="BQ15" i="155" s="1"/>
  <c r="BX59" i="69"/>
  <c r="CB59" i="69" s="1"/>
  <c r="Y59" i="69"/>
  <c r="Y135" i="69" s="1"/>
  <c r="Y52" i="87"/>
  <c r="U49" i="83"/>
  <c r="U44" i="83" s="1"/>
  <c r="AZ52" i="87"/>
  <c r="BI52" i="87" s="1"/>
  <c r="Y61" i="72"/>
  <c r="AD20" i="155"/>
  <c r="AD15" i="155" s="1"/>
  <c r="BO20" i="155"/>
  <c r="BO15" i="155" s="1"/>
  <c r="T49" i="83"/>
  <c r="T44" i="83" s="1"/>
  <c r="AF20" i="155"/>
  <c r="AF15" i="155" s="1"/>
  <c r="AV20" i="155"/>
  <c r="AV15" i="155" s="1"/>
  <c r="BX58" i="69"/>
  <c r="CB58" i="69" s="1"/>
  <c r="Y58" i="69"/>
  <c r="Y134" i="69" s="1"/>
  <c r="T57" i="69"/>
  <c r="R57" i="69"/>
  <c r="S57" i="69"/>
  <c r="L24" i="83"/>
  <c r="AZ60" i="69"/>
  <c r="BI60" i="69" s="1"/>
  <c r="AZ60" i="72"/>
  <c r="BI60" i="72" s="1"/>
  <c r="X19" i="69"/>
  <c r="X95" i="69" s="1"/>
  <c r="K73" i="69"/>
  <c r="K149" i="69" s="1"/>
  <c r="H19" i="69"/>
  <c r="E28" i="143"/>
  <c r="X19" i="72"/>
  <c r="K73" i="72"/>
  <c r="H19" i="72"/>
  <c r="U19" i="72" s="1"/>
  <c r="AK19" i="72" s="1"/>
  <c r="G19" i="72"/>
  <c r="T19" i="72" s="1"/>
  <c r="AJ19" i="72" s="1"/>
  <c r="K19" i="109"/>
  <c r="R23" i="143"/>
  <c r="BO23" i="143" s="1"/>
  <c r="BX23" i="143" s="1"/>
  <c r="BS20" i="155"/>
  <c r="BS15" i="155" s="1"/>
  <c r="BT15" i="155"/>
  <c r="AG20" i="155"/>
  <c r="AG15" i="155" s="1"/>
  <c r="U15" i="155"/>
  <c r="U28" i="155" s="1"/>
  <c r="Y20" i="155"/>
  <c r="S49" i="87"/>
  <c r="S44" i="87" s="1"/>
  <c r="AL58" i="69"/>
  <c r="AL134" i="69" s="1"/>
  <c r="Y60" i="72"/>
  <c r="AH60" i="69"/>
  <c r="L15" i="143"/>
  <c r="BS60" i="69"/>
  <c r="CB60" i="69" s="1"/>
  <c r="R49" i="87"/>
  <c r="AH49" i="87" s="1"/>
  <c r="Y53" i="109"/>
  <c r="R14" i="87"/>
  <c r="Y53" i="87"/>
  <c r="R37" i="87"/>
  <c r="R37" i="72"/>
  <c r="R10" i="72"/>
  <c r="U49" i="109"/>
  <c r="BD49" i="109" s="1"/>
  <c r="BD44" i="109" s="1"/>
  <c r="V48" i="69"/>
  <c r="V124" i="69" s="1"/>
  <c r="R49" i="83"/>
  <c r="R44" i="83" s="1"/>
  <c r="S49" i="109"/>
  <c r="BA49" i="109" s="1"/>
  <c r="BA44" i="109" s="1"/>
  <c r="L24" i="72"/>
  <c r="R14" i="72"/>
  <c r="R10" i="69"/>
  <c r="R86" i="69" s="1"/>
  <c r="R17" i="143"/>
  <c r="AD17" i="143" s="1"/>
  <c r="R52" i="69"/>
  <c r="S20" i="143"/>
  <c r="S15" i="143" s="1"/>
  <c r="L7" i="143"/>
  <c r="R37" i="109"/>
  <c r="R14" i="69"/>
  <c r="R90" i="69" s="1"/>
  <c r="R32" i="109"/>
  <c r="R37" i="69"/>
  <c r="R113" i="69" s="1"/>
  <c r="R32" i="69"/>
  <c r="R108" i="69" s="1"/>
  <c r="R14" i="83"/>
  <c r="AK15" i="143"/>
  <c r="R10" i="87"/>
  <c r="R14" i="109"/>
  <c r="AL6" i="155"/>
  <c r="BA5" i="109"/>
  <c r="BI5" i="109" s="1"/>
  <c r="BT5" i="109"/>
  <c r="CB5" i="109" s="1"/>
  <c r="Y5" i="109"/>
  <c r="AI5" i="109"/>
  <c r="AP5" i="109" s="1"/>
  <c r="BQ10" i="87"/>
  <c r="AX10" i="87"/>
  <c r="AF10" i="87"/>
  <c r="AI37" i="83"/>
  <c r="Y6" i="155"/>
  <c r="BB37" i="83"/>
  <c r="BU37" i="83"/>
  <c r="AJ37" i="83"/>
  <c r="AG37" i="69"/>
  <c r="AG113" i="69" s="1"/>
  <c r="AY37" i="69"/>
  <c r="BR37" i="69"/>
  <c r="Y51" i="109"/>
  <c r="BE51" i="109"/>
  <c r="BI51" i="109" s="1"/>
  <c r="BX51" i="109"/>
  <c r="CB51" i="109" s="1"/>
  <c r="AL51" i="109"/>
  <c r="P44" i="83"/>
  <c r="P57" i="83" s="1"/>
  <c r="AX48" i="83"/>
  <c r="BQ48" i="83"/>
  <c r="Y48" i="83"/>
  <c r="AF48" i="83"/>
  <c r="BM26" i="153"/>
  <c r="AB26" i="153"/>
  <c r="AT26" i="153"/>
  <c r="H28" i="143"/>
  <c r="R10" i="109"/>
  <c r="F73" i="69"/>
  <c r="F149" i="69" s="1"/>
  <c r="Y53" i="83"/>
  <c r="BT5" i="72"/>
  <c r="CB5" i="72" s="1"/>
  <c r="Y5" i="72"/>
  <c r="BA5" i="72"/>
  <c r="BI5" i="72" s="1"/>
  <c r="AI5" i="72"/>
  <c r="AP5" i="72" s="1"/>
  <c r="L28" i="155"/>
  <c r="O15" i="143"/>
  <c r="R11" i="143"/>
  <c r="R7" i="143"/>
  <c r="AF42" i="72"/>
  <c r="AX42" i="72"/>
  <c r="BQ42" i="72"/>
  <c r="BM7" i="143"/>
  <c r="AT7" i="143"/>
  <c r="AB7" i="143"/>
  <c r="BQ32" i="109"/>
  <c r="AX32" i="109"/>
  <c r="AF32" i="109"/>
  <c r="BB37" i="87"/>
  <c r="BU37" i="87"/>
  <c r="AJ37" i="87"/>
  <c r="AF42" i="109"/>
  <c r="Y42" i="109"/>
  <c r="BQ42" i="109"/>
  <c r="BQ14" i="83"/>
  <c r="AX14" i="83"/>
  <c r="AF14" i="83"/>
  <c r="AX48" i="109"/>
  <c r="P44" i="109"/>
  <c r="BQ48" i="109"/>
  <c r="Y48" i="109"/>
  <c r="AF48" i="109"/>
  <c r="R32" i="72"/>
  <c r="BQ14" i="87"/>
  <c r="AX14" i="87"/>
  <c r="AF14" i="87"/>
  <c r="T49" i="87"/>
  <c r="AE6" i="153"/>
  <c r="Y6" i="153"/>
  <c r="AY37" i="83"/>
  <c r="BR37" i="83"/>
  <c r="AG37" i="83"/>
  <c r="F8" i="153"/>
  <c r="R32" i="83"/>
  <c r="R24" i="83"/>
  <c r="AF6" i="154"/>
  <c r="T28" i="154"/>
  <c r="T60" i="154" s="1"/>
  <c r="T20" i="143"/>
  <c r="BA5" i="83"/>
  <c r="BI5" i="83" s="1"/>
  <c r="BT5" i="83"/>
  <c r="CB5" i="83" s="1"/>
  <c r="Y5" i="83"/>
  <c r="AI5" i="83"/>
  <c r="AP5" i="83" s="1"/>
  <c r="AV19" i="143"/>
  <c r="BO19" i="143"/>
  <c r="AD19" i="143"/>
  <c r="L44" i="87"/>
  <c r="R37" i="83"/>
  <c r="AL16" i="143"/>
  <c r="BE37" i="83"/>
  <c r="BX37" i="83"/>
  <c r="AL37" i="83"/>
  <c r="Y46" i="83"/>
  <c r="AZ46" i="83"/>
  <c r="BI46" i="83" s="1"/>
  <c r="BS46" i="83"/>
  <c r="CB46" i="83" s="1"/>
  <c r="AH46" i="83"/>
  <c r="L48" i="69"/>
  <c r="L124" i="69" s="1"/>
  <c r="AZ12" i="143"/>
  <c r="BS12" i="143"/>
  <c r="AG12" i="143"/>
  <c r="AP45" i="87"/>
  <c r="CC45" i="87" s="1"/>
  <c r="AY37" i="72"/>
  <c r="BR37" i="72"/>
  <c r="AG37" i="72"/>
  <c r="AI42" i="69"/>
  <c r="AI118" i="69" s="1"/>
  <c r="BR42" i="72"/>
  <c r="AY42" i="72"/>
  <c r="AG42" i="72"/>
  <c r="Y54" i="109"/>
  <c r="Q48" i="72"/>
  <c r="AY52" i="72"/>
  <c r="AY48" i="72" s="1"/>
  <c r="BR52" i="72"/>
  <c r="BR48" i="72" s="1"/>
  <c r="AG52" i="72"/>
  <c r="AG48" i="72" s="1"/>
  <c r="Y50" i="87"/>
  <c r="BE50" i="87"/>
  <c r="BI50" i="87" s="1"/>
  <c r="BX50" i="87"/>
  <c r="CB50" i="87" s="1"/>
  <c r="AL50" i="87"/>
  <c r="AP50" i="87" s="1"/>
  <c r="O48" i="69"/>
  <c r="O124" i="69" s="1"/>
  <c r="G28" i="143"/>
  <c r="U49" i="87"/>
  <c r="AO57" i="72"/>
  <c r="R57" i="72"/>
  <c r="Q48" i="69"/>
  <c r="Q124" i="69" s="1"/>
  <c r="BR52" i="69"/>
  <c r="BR48" i="69" s="1"/>
  <c r="AY52" i="69"/>
  <c r="AY48" i="69" s="1"/>
  <c r="AG52" i="69"/>
  <c r="BE37" i="109"/>
  <c r="BX37" i="109"/>
  <c r="AL37" i="109"/>
  <c r="BD15" i="72"/>
  <c r="BI15" i="72" s="1"/>
  <c r="BW15" i="72"/>
  <c r="CB15" i="72" s="1"/>
  <c r="Y15" i="72"/>
  <c r="AK15" i="72"/>
  <c r="AP15" i="72" s="1"/>
  <c r="Y52" i="109"/>
  <c r="AH52" i="109"/>
  <c r="AP52" i="109" s="1"/>
  <c r="BS52" i="109"/>
  <c r="CB52" i="109" s="1"/>
  <c r="AZ52" i="109"/>
  <c r="BI52" i="109" s="1"/>
  <c r="BD37" i="109"/>
  <c r="BW37" i="109"/>
  <c r="AK37" i="109"/>
  <c r="AL42" i="72"/>
  <c r="BX42" i="72"/>
  <c r="BE42" i="72"/>
  <c r="U57" i="72"/>
  <c r="AG6" i="154"/>
  <c r="U28" i="154"/>
  <c r="U60" i="154" s="1"/>
  <c r="AX10" i="109"/>
  <c r="BQ10" i="109"/>
  <c r="AF10" i="109"/>
  <c r="BM26" i="155"/>
  <c r="AT26" i="155"/>
  <c r="AB26" i="155"/>
  <c r="Y26" i="155"/>
  <c r="AE6" i="154"/>
  <c r="AE39" i="154" s="1"/>
  <c r="Y6" i="154"/>
  <c r="Y39" i="154" s="1"/>
  <c r="P44" i="87"/>
  <c r="P57" i="87" s="1"/>
  <c r="BQ48" i="87"/>
  <c r="AX48" i="87"/>
  <c r="Y48" i="87"/>
  <c r="AF48" i="87"/>
  <c r="V22" i="143"/>
  <c r="AY37" i="87"/>
  <c r="BR37" i="87"/>
  <c r="AG37" i="87"/>
  <c r="BX37" i="87"/>
  <c r="BE37" i="87"/>
  <c r="AL37" i="87"/>
  <c r="BM26" i="154"/>
  <c r="AT26" i="154"/>
  <c r="AT59" i="154" s="1"/>
  <c r="Y26" i="154"/>
  <c r="Y59" i="154" s="1"/>
  <c r="AB26" i="154"/>
  <c r="U20" i="143"/>
  <c r="BW37" i="83"/>
  <c r="BD37" i="83"/>
  <c r="AK37" i="83"/>
  <c r="L9" i="143"/>
  <c r="AX32" i="69"/>
  <c r="AF32" i="69"/>
  <c r="AF108" i="69" s="1"/>
  <c r="BQ32" i="69"/>
  <c r="AP46" i="109"/>
  <c r="CC46" i="109" s="1"/>
  <c r="R32" i="87"/>
  <c r="AX12" i="143"/>
  <c r="BQ12" i="143"/>
  <c r="AF12" i="143"/>
  <c r="R42" i="69"/>
  <c r="R118" i="69" s="1"/>
  <c r="Y50" i="69"/>
  <c r="Y126" i="69" s="1"/>
  <c r="AH50" i="69"/>
  <c r="AH126" i="69" s="1"/>
  <c r="AZ50" i="69"/>
  <c r="BI50" i="69" s="1"/>
  <c r="BS50" i="69"/>
  <c r="CB50" i="69" s="1"/>
  <c r="AO49" i="109"/>
  <c r="R49" i="109"/>
  <c r="BO9" i="155"/>
  <c r="AV9" i="155"/>
  <c r="AD9" i="155"/>
  <c r="AX14" i="69"/>
  <c r="BQ14" i="69"/>
  <c r="AF14" i="69"/>
  <c r="AF90" i="69" s="1"/>
  <c r="Y25" i="155"/>
  <c r="BX51" i="83"/>
  <c r="CB51" i="83" s="1"/>
  <c r="Y51" i="83"/>
  <c r="BE51" i="83"/>
  <c r="BI51" i="83" s="1"/>
  <c r="AL51" i="83"/>
  <c r="Y46" i="87"/>
  <c r="AZ46" i="87"/>
  <c r="BI46" i="87" s="1"/>
  <c r="BS46" i="87"/>
  <c r="CB46" i="87" s="1"/>
  <c r="AH46" i="87"/>
  <c r="AP46" i="87" s="1"/>
  <c r="CC46" i="87" s="1"/>
  <c r="BQ14" i="109"/>
  <c r="AX14" i="109"/>
  <c r="AF14" i="109"/>
  <c r="P48" i="69"/>
  <c r="P124" i="69" s="1"/>
  <c r="AX52" i="69"/>
  <c r="BQ52" i="69"/>
  <c r="AF52" i="69"/>
  <c r="AF128" i="69" s="1"/>
  <c r="Y54" i="87"/>
  <c r="R20" i="143"/>
  <c r="Y42" i="83"/>
  <c r="AF42" i="83"/>
  <c r="BQ42" i="83"/>
  <c r="BX50" i="83"/>
  <c r="CB50" i="83" s="1"/>
  <c r="Y50" i="83"/>
  <c r="BE50" i="83"/>
  <c r="BI50" i="83" s="1"/>
  <c r="AL50" i="83"/>
  <c r="V44" i="83"/>
  <c r="R42" i="72"/>
  <c r="L24" i="109"/>
  <c r="R10" i="83"/>
  <c r="BQ52" i="72"/>
  <c r="P48" i="72"/>
  <c r="P73" i="72" s="1"/>
  <c r="AX52" i="72"/>
  <c r="AF52" i="72"/>
  <c r="C57" i="109"/>
  <c r="L44" i="109"/>
  <c r="Y25" i="143"/>
  <c r="AF32" i="72"/>
  <c r="BQ32" i="72"/>
  <c r="AX32" i="72"/>
  <c r="L24" i="87"/>
  <c r="AZ48" i="83"/>
  <c r="BS48" i="83"/>
  <c r="AH48" i="83"/>
  <c r="Y54" i="83"/>
  <c r="AI42" i="72"/>
  <c r="AZ48" i="87"/>
  <c r="BS48" i="87"/>
  <c r="AH48" i="87"/>
  <c r="BS48" i="109"/>
  <c r="AZ48" i="109"/>
  <c r="AH48" i="109"/>
  <c r="BQ14" i="72"/>
  <c r="AX14" i="72"/>
  <c r="AF14" i="72"/>
  <c r="Y26" i="143"/>
  <c r="AB26" i="143"/>
  <c r="BM26" i="143"/>
  <c r="AT26" i="143"/>
  <c r="Y50" i="72"/>
  <c r="BS50" i="72"/>
  <c r="CB50" i="72" s="1"/>
  <c r="AZ50" i="72"/>
  <c r="BI50" i="72" s="1"/>
  <c r="AH50" i="72"/>
  <c r="T49" i="109"/>
  <c r="Y42" i="87"/>
  <c r="AF42" i="87"/>
  <c r="BQ42" i="87"/>
  <c r="BD38" i="72"/>
  <c r="BI38" i="72" s="1"/>
  <c r="Y38" i="72"/>
  <c r="BW38" i="72"/>
  <c r="CB38" i="72" s="1"/>
  <c r="AK38" i="72"/>
  <c r="AP38" i="72" s="1"/>
  <c r="K19" i="83"/>
  <c r="F19" i="83"/>
  <c r="K19" i="87"/>
  <c r="F19" i="87"/>
  <c r="S57" i="72"/>
  <c r="AE12" i="143"/>
  <c r="BF24" i="69"/>
  <c r="AM24" i="69"/>
  <c r="W73" i="69"/>
  <c r="W149" i="69" s="1"/>
  <c r="BY24" i="69"/>
  <c r="AX10" i="83"/>
  <c r="BQ10" i="83"/>
  <c r="AF10" i="83"/>
  <c r="AZ52" i="83"/>
  <c r="BI52" i="83" s="1"/>
  <c r="Y52" i="83"/>
  <c r="AH52" i="83"/>
  <c r="AP52" i="83" s="1"/>
  <c r="CC52" i="83" s="1"/>
  <c r="BS52" i="83"/>
  <c r="CB52" i="83" s="1"/>
  <c r="R12" i="143"/>
  <c r="AX32" i="83"/>
  <c r="BQ32" i="83"/>
  <c r="AF32" i="83"/>
  <c r="BE16" i="143"/>
  <c r="BQ10" i="72"/>
  <c r="AX10" i="72"/>
  <c r="AF10" i="72"/>
  <c r="AG6" i="153"/>
  <c r="U28" i="153"/>
  <c r="BT12" i="143"/>
  <c r="BA12" i="143"/>
  <c r="AH12" i="143"/>
  <c r="BU37" i="109"/>
  <c r="BB37" i="109"/>
  <c r="AJ37" i="109"/>
  <c r="AO48" i="87"/>
  <c r="AO44" i="87" s="1"/>
  <c r="O44" i="87"/>
  <c r="BP5" i="143"/>
  <c r="BX5" i="143" s="1"/>
  <c r="AW5" i="143"/>
  <c r="BE5" i="143" s="1"/>
  <c r="Y5" i="143"/>
  <c r="AE5" i="143"/>
  <c r="AL5" i="143" s="1"/>
  <c r="AO48" i="109"/>
  <c r="O44" i="109"/>
  <c r="C57" i="87"/>
  <c r="AY48" i="83"/>
  <c r="AY44" i="83" s="1"/>
  <c r="Q44" i="83"/>
  <c r="BR48" i="83"/>
  <c r="BR44" i="83" s="1"/>
  <c r="AG48" i="83"/>
  <c r="AG44" i="83" s="1"/>
  <c r="BM19" i="143"/>
  <c r="AT19" i="143"/>
  <c r="Y19" i="143"/>
  <c r="P15" i="143"/>
  <c r="AB19" i="143"/>
  <c r="BI5" i="69"/>
  <c r="AI5" i="69"/>
  <c r="BT5" i="69"/>
  <c r="CB5" i="69" s="1"/>
  <c r="Y5" i="69"/>
  <c r="Y81" i="69" s="1"/>
  <c r="Q15" i="143"/>
  <c r="AU19" i="143"/>
  <c r="AU15" i="143" s="1"/>
  <c r="BN19" i="143"/>
  <c r="BN15" i="143" s="1"/>
  <c r="AC19" i="143"/>
  <c r="AC15" i="143" s="1"/>
  <c r="AO52" i="72"/>
  <c r="O48" i="72"/>
  <c r="BW37" i="87"/>
  <c r="BD37" i="87"/>
  <c r="AK37" i="87"/>
  <c r="Y50" i="109"/>
  <c r="BX50" i="109"/>
  <c r="CB50" i="109" s="1"/>
  <c r="BE50" i="109"/>
  <c r="BI50" i="109" s="1"/>
  <c r="AL50" i="109"/>
  <c r="V44" i="109"/>
  <c r="BR48" i="109"/>
  <c r="BR44" i="109" s="1"/>
  <c r="Q44" i="109"/>
  <c r="AY48" i="109"/>
  <c r="AY44" i="109" s="1"/>
  <c r="AG48" i="109"/>
  <c r="AG44" i="109" s="1"/>
  <c r="BX16" i="143"/>
  <c r="L48" i="72"/>
  <c r="AX10" i="69"/>
  <c r="BQ10" i="69"/>
  <c r="AF10" i="69"/>
  <c r="AF86" i="69" s="1"/>
  <c r="AO48" i="83"/>
  <c r="AO44" i="83" s="1"/>
  <c r="O44" i="83"/>
  <c r="T57" i="72"/>
  <c r="AI37" i="87"/>
  <c r="AY37" i="109"/>
  <c r="BR37" i="109"/>
  <c r="AG37" i="109"/>
  <c r="R52" i="72"/>
  <c r="Y52" i="72" s="1"/>
  <c r="R28" i="155"/>
  <c r="AY48" i="87"/>
  <c r="AY44" i="87" s="1"/>
  <c r="BR48" i="87"/>
  <c r="BR44" i="87" s="1"/>
  <c r="Q44" i="87"/>
  <c r="AG48" i="87"/>
  <c r="AG44" i="87" s="1"/>
  <c r="V21" i="143"/>
  <c r="C57" i="83"/>
  <c r="L44" i="83"/>
  <c r="L24" i="69"/>
  <c r="L100" i="69" s="1"/>
  <c r="BM6" i="143"/>
  <c r="AT6" i="143"/>
  <c r="AB6" i="143"/>
  <c r="AB11" i="143"/>
  <c r="BM11" i="143"/>
  <c r="AT11" i="143"/>
  <c r="AF6" i="153"/>
  <c r="T28" i="153"/>
  <c r="AU12" i="143"/>
  <c r="BN12" i="143"/>
  <c r="AC12" i="143"/>
  <c r="BQ32" i="87"/>
  <c r="AX32" i="87"/>
  <c r="AF32" i="87"/>
  <c r="AB13" i="143"/>
  <c r="AT13" i="143"/>
  <c r="AP49" i="72"/>
  <c r="CC49" i="72" s="1"/>
  <c r="C73" i="72"/>
  <c r="AE7" i="155"/>
  <c r="Y5" i="87"/>
  <c r="BT5" i="87"/>
  <c r="CB5" i="87" s="1"/>
  <c r="BA5" i="87"/>
  <c r="BI5" i="87" s="1"/>
  <c r="AI5" i="87"/>
  <c r="AP5" i="87" s="1"/>
  <c r="Y18" i="69" l="1"/>
  <c r="Y94" i="69" s="1"/>
  <c r="Y61" i="69"/>
  <c r="Y137" i="69" s="1"/>
  <c r="AK41" i="69"/>
  <c r="AK117" i="69" s="1"/>
  <c r="BW18" i="69"/>
  <c r="CB18" i="69" s="1"/>
  <c r="BD41" i="69"/>
  <c r="BI41" i="69" s="1"/>
  <c r="Y41" i="69"/>
  <c r="Y117" i="69" s="1"/>
  <c r="BW41" i="69"/>
  <c r="CB41" i="69" s="1"/>
  <c r="BD18" i="69"/>
  <c r="BI18" i="69" s="1"/>
  <c r="AI24" i="69"/>
  <c r="AI100" i="69" s="1"/>
  <c r="AK18" i="69"/>
  <c r="AP18" i="69" s="1"/>
  <c r="AP94" i="69" s="1"/>
  <c r="AO48" i="69"/>
  <c r="AO124" i="69" s="1"/>
  <c r="AO24" i="69"/>
  <c r="AO100" i="69" s="1"/>
  <c r="O100" i="69"/>
  <c r="BD17" i="69"/>
  <c r="BI17" i="69" s="1"/>
  <c r="U93" i="69"/>
  <c r="BD40" i="69"/>
  <c r="BI40" i="69" s="1"/>
  <c r="U116" i="69"/>
  <c r="T19" i="69"/>
  <c r="G95" i="69"/>
  <c r="BW15" i="69"/>
  <c r="CB15" i="69" s="1"/>
  <c r="U91" i="69"/>
  <c r="AH52" i="69"/>
  <c r="AH128" i="69" s="1"/>
  <c r="R128" i="69"/>
  <c r="S48" i="69"/>
  <c r="S124" i="69" s="1"/>
  <c r="S133" i="69"/>
  <c r="AM73" i="69"/>
  <c r="AM149" i="69" s="1"/>
  <c r="AM100" i="69"/>
  <c r="AG48" i="69"/>
  <c r="AG124" i="69" s="1"/>
  <c r="AG128" i="69"/>
  <c r="AH57" i="69"/>
  <c r="AH133" i="69" s="1"/>
  <c r="R133" i="69"/>
  <c r="AK57" i="69"/>
  <c r="U133" i="69"/>
  <c r="BD24" i="69"/>
  <c r="U100" i="69"/>
  <c r="BD39" i="69"/>
  <c r="BI39" i="69" s="1"/>
  <c r="U115" i="69"/>
  <c r="AP60" i="69"/>
  <c r="AP136" i="69" s="1"/>
  <c r="AH136" i="69"/>
  <c r="U19" i="69"/>
  <c r="H95" i="69"/>
  <c r="T48" i="69"/>
  <c r="T124" i="69" s="1"/>
  <c r="T133" i="69"/>
  <c r="BW38" i="69"/>
  <c r="CB38" i="69" s="1"/>
  <c r="U114" i="69"/>
  <c r="AP5" i="69"/>
  <c r="AP81" i="69" s="1"/>
  <c r="AI81" i="69"/>
  <c r="BU24" i="69"/>
  <c r="T100" i="69"/>
  <c r="BW16" i="69"/>
  <c r="CB16" i="69" s="1"/>
  <c r="U92" i="69"/>
  <c r="C118" i="69"/>
  <c r="P42" i="69"/>
  <c r="P118" i="69" s="1"/>
  <c r="Q42" i="69"/>
  <c r="BR42" i="69" s="1"/>
  <c r="AG28" i="158"/>
  <c r="H33" i="158" s="1"/>
  <c r="BY12" i="155"/>
  <c r="L42" i="69"/>
  <c r="D73" i="69"/>
  <c r="D149" i="69" s="1"/>
  <c r="BM59" i="154"/>
  <c r="BW41" i="72"/>
  <c r="CB41" i="72" s="1"/>
  <c r="CC71" i="69"/>
  <c r="BD41" i="72"/>
  <c r="BI41" i="72" s="1"/>
  <c r="BW39" i="69"/>
  <c r="CB39" i="69" s="1"/>
  <c r="Y39" i="69"/>
  <c r="Y115" i="69" s="1"/>
  <c r="AK38" i="69"/>
  <c r="BD38" i="69"/>
  <c r="BI38" i="69" s="1"/>
  <c r="AU9" i="143"/>
  <c r="AK39" i="69"/>
  <c r="Y38" i="69"/>
  <c r="Y114" i="69" s="1"/>
  <c r="AK41" i="72"/>
  <c r="AP41" i="72" s="1"/>
  <c r="BE26" i="143"/>
  <c r="AK18" i="72"/>
  <c r="AP18" i="72" s="1"/>
  <c r="BW18" i="72"/>
  <c r="CB18" i="72" s="1"/>
  <c r="BD18" i="72"/>
  <c r="BI18" i="72" s="1"/>
  <c r="AK40" i="72"/>
  <c r="AP40" i="72" s="1"/>
  <c r="BC8" i="163"/>
  <c r="BV8" i="163"/>
  <c r="AJ8" i="163"/>
  <c r="X28" i="163"/>
  <c r="AP42" i="83"/>
  <c r="AP42" i="87"/>
  <c r="Y40" i="72"/>
  <c r="BW40" i="72"/>
  <c r="CB40" i="72" s="1"/>
  <c r="BW40" i="69"/>
  <c r="CB40" i="69" s="1"/>
  <c r="BD16" i="69"/>
  <c r="BI16" i="69" s="1"/>
  <c r="BW17" i="72"/>
  <c r="CB17" i="72" s="1"/>
  <c r="AK16" i="69"/>
  <c r="Y16" i="69"/>
  <c r="Y92" i="69" s="1"/>
  <c r="Y40" i="69"/>
  <c r="Y116" i="69" s="1"/>
  <c r="AK40" i="69"/>
  <c r="BN9" i="143"/>
  <c r="AC9" i="143"/>
  <c r="AC28" i="143" s="1"/>
  <c r="BD15" i="69"/>
  <c r="BI15" i="69" s="1"/>
  <c r="Y15" i="69"/>
  <c r="Y91" i="69" s="1"/>
  <c r="AK15" i="69"/>
  <c r="AG24" i="72"/>
  <c r="AG73" i="72" s="1"/>
  <c r="BW17" i="69"/>
  <c r="CB17" i="69" s="1"/>
  <c r="Y17" i="69"/>
  <c r="Y93" i="69" s="1"/>
  <c r="BR24" i="72"/>
  <c r="AK17" i="69"/>
  <c r="AY24" i="72"/>
  <c r="BW24" i="69"/>
  <c r="AJ24" i="83"/>
  <c r="AZ9" i="143"/>
  <c r="BS9" i="143"/>
  <c r="BB24" i="69"/>
  <c r="AJ24" i="69"/>
  <c r="AJ100" i="69" s="1"/>
  <c r="BB24" i="109"/>
  <c r="BX58" i="72"/>
  <c r="BX48" i="72" s="1"/>
  <c r="Y58" i="72"/>
  <c r="V48" i="72"/>
  <c r="V73" i="72" s="1"/>
  <c r="AL58" i="72"/>
  <c r="AP58" i="72" s="1"/>
  <c r="CC55" i="83"/>
  <c r="BU24" i="109"/>
  <c r="AF7" i="143"/>
  <c r="BQ7" i="143"/>
  <c r="BU24" i="83"/>
  <c r="CC55" i="87"/>
  <c r="AF28" i="158"/>
  <c r="G33" i="158" s="1"/>
  <c r="BD24" i="109"/>
  <c r="CC71" i="72"/>
  <c r="AK17" i="72"/>
  <c r="AP17" i="72" s="1"/>
  <c r="Y17" i="72"/>
  <c r="BY11" i="155"/>
  <c r="BR24" i="87"/>
  <c r="AG24" i="87"/>
  <c r="AG57" i="87" s="1"/>
  <c r="BW24" i="87"/>
  <c r="AP42" i="109"/>
  <c r="AY24" i="87"/>
  <c r="AK24" i="87"/>
  <c r="AL13" i="143"/>
  <c r="AK16" i="72"/>
  <c r="AP16" i="72" s="1"/>
  <c r="R24" i="109"/>
  <c r="AH24" i="109" s="1"/>
  <c r="Y16" i="72"/>
  <c r="BW16" i="72"/>
  <c r="CB16" i="72" s="1"/>
  <c r="AK24" i="83"/>
  <c r="BD24" i="83"/>
  <c r="AL26" i="143"/>
  <c r="AK24" i="72"/>
  <c r="BD24" i="72"/>
  <c r="T28" i="72"/>
  <c r="Y28" i="72" s="1"/>
  <c r="T26" i="72"/>
  <c r="BB26" i="72" s="1"/>
  <c r="BI26" i="72" s="1"/>
  <c r="BE26" i="155"/>
  <c r="T27" i="72"/>
  <c r="BB27" i="72" s="1"/>
  <c r="BI27" i="72" s="1"/>
  <c r="BR24" i="109"/>
  <c r="AK39" i="72"/>
  <c r="AP39" i="72" s="1"/>
  <c r="R9" i="143"/>
  <c r="AJ24" i="72"/>
  <c r="BR24" i="83"/>
  <c r="AY24" i="109"/>
  <c r="Y39" i="72"/>
  <c r="AG24" i="83"/>
  <c r="AG57" i="83" s="1"/>
  <c r="AG24" i="109"/>
  <c r="AG57" i="109" s="1"/>
  <c r="BW39" i="72"/>
  <c r="CB39" i="72" s="1"/>
  <c r="R24" i="72"/>
  <c r="AY24" i="83"/>
  <c r="BX24" i="143"/>
  <c r="R24" i="69"/>
  <c r="R100" i="69" s="1"/>
  <c r="BY6" i="155"/>
  <c r="BY21" i="155"/>
  <c r="AK24" i="69"/>
  <c r="AG28" i="155"/>
  <c r="BB14" i="87"/>
  <c r="BU14" i="87"/>
  <c r="AJ14" i="87"/>
  <c r="F57" i="109"/>
  <c r="BA15" i="155"/>
  <c r="BQ9" i="143"/>
  <c r="AX7" i="155"/>
  <c r="BE7" i="155" s="1"/>
  <c r="BQ7" i="155"/>
  <c r="BX7" i="155" s="1"/>
  <c r="AF7" i="155"/>
  <c r="AF28" i="155" s="1"/>
  <c r="BU24" i="87"/>
  <c r="CC55" i="109"/>
  <c r="BW24" i="109"/>
  <c r="AL26" i="155"/>
  <c r="BB24" i="87"/>
  <c r="AF9" i="143"/>
  <c r="BU14" i="109"/>
  <c r="BB14" i="109"/>
  <c r="AJ14" i="109"/>
  <c r="Y7" i="155"/>
  <c r="BX26" i="143"/>
  <c r="AL9" i="155"/>
  <c r="O57" i="83"/>
  <c r="AO57" i="83"/>
  <c r="O73" i="69"/>
  <c r="O149" i="69" s="1"/>
  <c r="O28" i="143"/>
  <c r="O57" i="109"/>
  <c r="CB61" i="69"/>
  <c r="Q57" i="87"/>
  <c r="Q57" i="83"/>
  <c r="AG24" i="69"/>
  <c r="AG100" i="69" s="1"/>
  <c r="Y32" i="83"/>
  <c r="AH32" i="109"/>
  <c r="AP32" i="109" s="1"/>
  <c r="Y10" i="69"/>
  <c r="Y86" i="69" s="1"/>
  <c r="Y11" i="143"/>
  <c r="BS14" i="109"/>
  <c r="AH14" i="69"/>
  <c r="Y24" i="83"/>
  <c r="Y32" i="72"/>
  <c r="Y10" i="87"/>
  <c r="AH37" i="109"/>
  <c r="AP37" i="109" s="1"/>
  <c r="BS10" i="72"/>
  <c r="CB10" i="72" s="1"/>
  <c r="Y42" i="72"/>
  <c r="Y32" i="87"/>
  <c r="BO6" i="143"/>
  <c r="BX6" i="143" s="1"/>
  <c r="Y37" i="72"/>
  <c r="Y7" i="143"/>
  <c r="AH14" i="72"/>
  <c r="Q73" i="72"/>
  <c r="Y14" i="83"/>
  <c r="BS37" i="87"/>
  <c r="V28" i="155"/>
  <c r="Q57" i="109"/>
  <c r="O57" i="87"/>
  <c r="BR24" i="69"/>
  <c r="AH32" i="69"/>
  <c r="V73" i="69"/>
  <c r="V149" i="69" s="1"/>
  <c r="Q28" i="143"/>
  <c r="AO57" i="87"/>
  <c r="Y12" i="143"/>
  <c r="AY24" i="69"/>
  <c r="R24" i="87"/>
  <c r="AZ24" i="87" s="1"/>
  <c r="Y10" i="109"/>
  <c r="BS37" i="69"/>
  <c r="CB37" i="69" s="1"/>
  <c r="AH14" i="87"/>
  <c r="G33" i="159"/>
  <c r="AH15" i="155"/>
  <c r="AL15" i="155" s="1"/>
  <c r="AL26" i="153"/>
  <c r="AF28" i="153"/>
  <c r="AG28" i="153"/>
  <c r="AF28" i="154"/>
  <c r="AF60" i="154" s="1"/>
  <c r="AF39" i="154"/>
  <c r="AL26" i="154"/>
  <c r="AL59" i="154" s="1"/>
  <c r="AB59" i="154"/>
  <c r="AG28" i="154"/>
  <c r="AG60" i="154" s="1"/>
  <c r="AG39" i="154"/>
  <c r="O73" i="72"/>
  <c r="AJ57" i="69"/>
  <c r="AZ10" i="72"/>
  <c r="BI10" i="72" s="1"/>
  <c r="CC52" i="87"/>
  <c r="CC5" i="109"/>
  <c r="CC38" i="72"/>
  <c r="CB53" i="87"/>
  <c r="CB61" i="72"/>
  <c r="CB53" i="109"/>
  <c r="CB53" i="83"/>
  <c r="CC5" i="87"/>
  <c r="BY5" i="143"/>
  <c r="BY16" i="143"/>
  <c r="CC50" i="87"/>
  <c r="AX44" i="109"/>
  <c r="BI48" i="109"/>
  <c r="CC52" i="109"/>
  <c r="AX48" i="72"/>
  <c r="CC15" i="72"/>
  <c r="BQ44" i="83"/>
  <c r="CB48" i="83"/>
  <c r="BQ48" i="72"/>
  <c r="BQ48" i="69"/>
  <c r="AX44" i="87"/>
  <c r="BI48" i="87"/>
  <c r="CC5" i="72"/>
  <c r="AX44" i="83"/>
  <c r="BI48" i="83"/>
  <c r="BE48" i="72"/>
  <c r="BI59" i="72"/>
  <c r="AL6" i="159"/>
  <c r="AX48" i="69"/>
  <c r="BQ44" i="87"/>
  <c r="CB48" i="87"/>
  <c r="CC5" i="83"/>
  <c r="BQ44" i="109"/>
  <c r="CB48" i="109"/>
  <c r="BE48" i="69"/>
  <c r="BI59" i="69"/>
  <c r="CC59" i="69" s="1"/>
  <c r="CC51" i="87"/>
  <c r="AJ28" i="158"/>
  <c r="BC8" i="158"/>
  <c r="BC28" i="158" s="1"/>
  <c r="X28" i="158"/>
  <c r="BV8" i="158"/>
  <c r="BV28" i="158" s="1"/>
  <c r="AL6" i="158"/>
  <c r="BY6" i="158" s="1"/>
  <c r="BV8" i="159"/>
  <c r="BV28" i="159" s="1"/>
  <c r="AJ8" i="159"/>
  <c r="AJ28" i="159" s="1"/>
  <c r="BC8" i="159"/>
  <c r="BC28" i="159" s="1"/>
  <c r="X28" i="159"/>
  <c r="H73" i="72"/>
  <c r="AH10" i="69"/>
  <c r="BS10" i="69"/>
  <c r="CB10" i="69" s="1"/>
  <c r="AI49" i="83"/>
  <c r="AI44" i="83" s="1"/>
  <c r="BT49" i="83"/>
  <c r="BT44" i="83" s="1"/>
  <c r="BE44" i="87"/>
  <c r="AZ10" i="69"/>
  <c r="BI10" i="69" s="1"/>
  <c r="BX44" i="87"/>
  <c r="AP51" i="83"/>
  <c r="CC51" i="83" s="1"/>
  <c r="AP58" i="69"/>
  <c r="AN19" i="69"/>
  <c r="AP59" i="72"/>
  <c r="AP51" i="109"/>
  <c r="CC51" i="109" s="1"/>
  <c r="S44" i="83"/>
  <c r="Y44" i="83" s="1"/>
  <c r="Y14" i="69"/>
  <c r="Y90" i="69" s="1"/>
  <c r="AK49" i="83"/>
  <c r="AK44" i="83" s="1"/>
  <c r="BD49" i="83"/>
  <c r="BD44" i="83" s="1"/>
  <c r="AZ14" i="69"/>
  <c r="BI14" i="69" s="1"/>
  <c r="Y14" i="72"/>
  <c r="AH14" i="109"/>
  <c r="BW49" i="83"/>
  <c r="BW44" i="83" s="1"/>
  <c r="AZ14" i="109"/>
  <c r="H19" i="83"/>
  <c r="H57" i="83" s="1"/>
  <c r="U48" i="69"/>
  <c r="AZ37" i="109"/>
  <c r="BD57" i="69"/>
  <c r="BD48" i="69" s="1"/>
  <c r="BW57" i="69"/>
  <c r="BW48" i="69" s="1"/>
  <c r="S44" i="109"/>
  <c r="AI49" i="87"/>
  <c r="AI44" i="87" s="1"/>
  <c r="BX48" i="69"/>
  <c r="AJ49" i="83"/>
  <c r="AJ44" i="83" s="1"/>
  <c r="BB49" i="83"/>
  <c r="BB44" i="83" s="1"/>
  <c r="BU49" i="83"/>
  <c r="BU44" i="83" s="1"/>
  <c r="BT57" i="69"/>
  <c r="BT48" i="69" s="1"/>
  <c r="AI57" i="69"/>
  <c r="BA57" i="69"/>
  <c r="BA48" i="69" s="1"/>
  <c r="BS14" i="69"/>
  <c r="CB14" i="69" s="1"/>
  <c r="AZ10" i="87"/>
  <c r="BI10" i="87" s="1"/>
  <c r="AH10" i="87"/>
  <c r="AP10" i="87" s="1"/>
  <c r="BS10" i="87"/>
  <c r="CB10" i="87" s="1"/>
  <c r="BX44" i="109"/>
  <c r="BE20" i="155"/>
  <c r="AV17" i="143"/>
  <c r="BE17" i="143" s="1"/>
  <c r="BO17" i="143"/>
  <c r="BX17" i="143" s="1"/>
  <c r="AZ57" i="69"/>
  <c r="BS57" i="69"/>
  <c r="AD28" i="155"/>
  <c r="AD23" i="143"/>
  <c r="AL23" i="143" s="1"/>
  <c r="BE44" i="109"/>
  <c r="Y23" i="143"/>
  <c r="AL48" i="69"/>
  <c r="AL124" i="69" s="1"/>
  <c r="AL20" i="155"/>
  <c r="BY20" i="155" s="1"/>
  <c r="Y17" i="143"/>
  <c r="Y57" i="69"/>
  <c r="Y133" i="69" s="1"/>
  <c r="BU57" i="69"/>
  <c r="BU48" i="69" s="1"/>
  <c r="AV23" i="143"/>
  <c r="BE23" i="143" s="1"/>
  <c r="Y14" i="109"/>
  <c r="BB57" i="69"/>
  <c r="BB48" i="69" s="1"/>
  <c r="AZ32" i="109"/>
  <c r="BI32" i="109" s="1"/>
  <c r="G19" i="109"/>
  <c r="T19" i="109" s="1"/>
  <c r="AJ19" i="109" s="1"/>
  <c r="G19" i="87"/>
  <c r="T19" i="87" s="1"/>
  <c r="AJ19" i="87" s="1"/>
  <c r="H19" i="87"/>
  <c r="U19" i="87" s="1"/>
  <c r="AK19" i="87" s="1"/>
  <c r="H19" i="109"/>
  <c r="U19" i="109" s="1"/>
  <c r="AK19" i="109" s="1"/>
  <c r="G19" i="83"/>
  <c r="G57" i="83" s="1"/>
  <c r="AZ37" i="72"/>
  <c r="BI37" i="72" s="1"/>
  <c r="L73" i="72"/>
  <c r="AH14" i="83"/>
  <c r="AP14" i="83" s="1"/>
  <c r="AH37" i="72"/>
  <c r="AP37" i="72" s="1"/>
  <c r="AZ14" i="83"/>
  <c r="BI14" i="83" s="1"/>
  <c r="Y37" i="87"/>
  <c r="BS32" i="69"/>
  <c r="CB32" i="69" s="1"/>
  <c r="BS37" i="72"/>
  <c r="CB37" i="72" s="1"/>
  <c r="AH37" i="87"/>
  <c r="AP37" i="87" s="1"/>
  <c r="AZ37" i="87"/>
  <c r="G73" i="72"/>
  <c r="H73" i="69"/>
  <c r="H149" i="69" s="1"/>
  <c r="T73" i="69"/>
  <c r="T149" i="69" s="1"/>
  <c r="AZ14" i="87"/>
  <c r="G73" i="69"/>
  <c r="G149" i="69" s="1"/>
  <c r="K57" i="109"/>
  <c r="X19" i="109"/>
  <c r="BS14" i="87"/>
  <c r="Y14" i="87"/>
  <c r="BS52" i="69"/>
  <c r="CB52" i="69" s="1"/>
  <c r="AH37" i="69"/>
  <c r="AZ52" i="69"/>
  <c r="BI52" i="69" s="1"/>
  <c r="BE44" i="83"/>
  <c r="BG19" i="72"/>
  <c r="X73" i="72"/>
  <c r="BZ19" i="72"/>
  <c r="AN19" i="72"/>
  <c r="AN73" i="72" s="1"/>
  <c r="BG19" i="69"/>
  <c r="BZ19" i="69"/>
  <c r="X73" i="69"/>
  <c r="X149" i="69" s="1"/>
  <c r="BX20" i="155"/>
  <c r="AE20" i="143"/>
  <c r="AE15" i="143" s="1"/>
  <c r="BX15" i="155"/>
  <c r="AL6" i="154"/>
  <c r="BA49" i="87"/>
  <c r="BA44" i="87" s="1"/>
  <c r="BT49" i="87"/>
  <c r="BT44" i="87" s="1"/>
  <c r="AI49" i="109"/>
  <c r="AI44" i="109" s="1"/>
  <c r="BS49" i="87"/>
  <c r="BT49" i="109"/>
  <c r="BT44" i="109" s="1"/>
  <c r="U44" i="109"/>
  <c r="BW49" i="109"/>
  <c r="BW44" i="109" s="1"/>
  <c r="Y15" i="155"/>
  <c r="AH44" i="87"/>
  <c r="AZ14" i="72"/>
  <c r="BI14" i="72" s="1"/>
  <c r="BS37" i="109"/>
  <c r="BS32" i="109"/>
  <c r="CB32" i="109" s="1"/>
  <c r="BS14" i="72"/>
  <c r="CB14" i="72" s="1"/>
  <c r="AZ49" i="87"/>
  <c r="AH10" i="72"/>
  <c r="AP10" i="72" s="1"/>
  <c r="AK28" i="143"/>
  <c r="BX44" i="83"/>
  <c r="AK49" i="109"/>
  <c r="AK44" i="109" s="1"/>
  <c r="Y32" i="109"/>
  <c r="Y52" i="69"/>
  <c r="Y128" i="69" s="1"/>
  <c r="BS14" i="83"/>
  <c r="CB14" i="83" s="1"/>
  <c r="Y10" i="72"/>
  <c r="Y37" i="109"/>
  <c r="BX9" i="155"/>
  <c r="R44" i="87"/>
  <c r="Y6" i="143"/>
  <c r="AV6" i="143"/>
  <c r="BE6" i="143" s="1"/>
  <c r="BP20" i="143"/>
  <c r="BP15" i="143" s="1"/>
  <c r="BS49" i="83"/>
  <c r="Y49" i="83"/>
  <c r="AH49" i="83"/>
  <c r="AH44" i="83" s="1"/>
  <c r="AZ49" i="83"/>
  <c r="AD6" i="143"/>
  <c r="AL6" i="143" s="1"/>
  <c r="Y37" i="69"/>
  <c r="Y113" i="69" s="1"/>
  <c r="R48" i="69"/>
  <c r="R124" i="69" s="1"/>
  <c r="Y32" i="69"/>
  <c r="Y108" i="69" s="1"/>
  <c r="AZ32" i="69"/>
  <c r="BI32" i="69" s="1"/>
  <c r="AW20" i="143"/>
  <c r="AW15" i="143" s="1"/>
  <c r="AO48" i="72"/>
  <c r="AO73" i="72" s="1"/>
  <c r="AZ37" i="69"/>
  <c r="BI37" i="69" s="1"/>
  <c r="AL44" i="87"/>
  <c r="AO44" i="109"/>
  <c r="AO57" i="109" s="1"/>
  <c r="Y20" i="143"/>
  <c r="AV20" i="143"/>
  <c r="BO20" i="143"/>
  <c r="AD20" i="143"/>
  <c r="AP46" i="83"/>
  <c r="CC46" i="83" s="1"/>
  <c r="AZ37" i="83"/>
  <c r="BS37" i="83"/>
  <c r="AH37" i="83"/>
  <c r="AP37" i="83" s="1"/>
  <c r="F28" i="153"/>
  <c r="BX26" i="153"/>
  <c r="BU57" i="72"/>
  <c r="BU48" i="72" s="1"/>
  <c r="T48" i="72"/>
  <c r="T73" i="72" s="1"/>
  <c r="BB57" i="72"/>
  <c r="BB48" i="72" s="1"/>
  <c r="AJ57" i="72"/>
  <c r="AJ48" i="72" s="1"/>
  <c r="BE9" i="155"/>
  <c r="BX26" i="154"/>
  <c r="BX59" i="154" s="1"/>
  <c r="R48" i="72"/>
  <c r="BS57" i="72"/>
  <c r="Y57" i="72"/>
  <c r="AZ57" i="72"/>
  <c r="AH57" i="72"/>
  <c r="R57" i="83"/>
  <c r="X8" i="153"/>
  <c r="K28" i="153"/>
  <c r="BE26" i="154"/>
  <c r="BE59" i="154" s="1"/>
  <c r="AP50" i="109"/>
  <c r="CC50" i="109" s="1"/>
  <c r="AL44" i="109"/>
  <c r="AT15" i="143"/>
  <c r="BE19" i="143"/>
  <c r="AL17" i="143"/>
  <c r="BY17" i="143" s="1"/>
  <c r="R44" i="109"/>
  <c r="Y49" i="109"/>
  <c r="BS49" i="109"/>
  <c r="AZ49" i="109"/>
  <c r="AH49" i="109"/>
  <c r="AH32" i="87"/>
  <c r="AP32" i="87" s="1"/>
  <c r="BS32" i="87"/>
  <c r="CB32" i="87" s="1"/>
  <c r="AZ32" i="87"/>
  <c r="BI32" i="87" s="1"/>
  <c r="X8" i="143"/>
  <c r="K28" i="143"/>
  <c r="Y22" i="143"/>
  <c r="BT22" i="143"/>
  <c r="BX22" i="143" s="1"/>
  <c r="BA22" i="143"/>
  <c r="BE22" i="143" s="1"/>
  <c r="AH22" i="143"/>
  <c r="AF44" i="87"/>
  <c r="AF57" i="87" s="1"/>
  <c r="AP48" i="87"/>
  <c r="U44" i="87"/>
  <c r="BD49" i="87"/>
  <c r="BD44" i="87" s="1"/>
  <c r="BW49" i="87"/>
  <c r="BW44" i="87" s="1"/>
  <c r="AK49" i="87"/>
  <c r="AK44" i="87" s="1"/>
  <c r="K28" i="154"/>
  <c r="K60" i="154" s="1"/>
  <c r="X8" i="154"/>
  <c r="AL6" i="153"/>
  <c r="AF44" i="109"/>
  <c r="AF57" i="109" s="1"/>
  <c r="AP48" i="109"/>
  <c r="BA21" i="143"/>
  <c r="BT21" i="143"/>
  <c r="Y21" i="143"/>
  <c r="AH21" i="143"/>
  <c r="V15" i="143"/>
  <c r="X19" i="83"/>
  <c r="K57" i="83"/>
  <c r="U48" i="72"/>
  <c r="U73" i="72" s="1"/>
  <c r="BD57" i="72"/>
  <c r="BD48" i="72" s="1"/>
  <c r="BW57" i="72"/>
  <c r="BW48" i="72" s="1"/>
  <c r="AK57" i="72"/>
  <c r="AK48" i="72" s="1"/>
  <c r="F28" i="154"/>
  <c r="F60" i="154" s="1"/>
  <c r="AP50" i="72"/>
  <c r="CC50" i="72" s="1"/>
  <c r="BX26" i="155"/>
  <c r="AH32" i="83"/>
  <c r="AP32" i="83" s="1"/>
  <c r="AZ32" i="83"/>
  <c r="BI32" i="83" s="1"/>
  <c r="BS32" i="83"/>
  <c r="CB32" i="83" s="1"/>
  <c r="BM15" i="143"/>
  <c r="BX19" i="143"/>
  <c r="BB49" i="109"/>
  <c r="BB44" i="109" s="1"/>
  <c r="T44" i="109"/>
  <c r="BU49" i="109"/>
  <c r="BU44" i="109" s="1"/>
  <c r="AJ49" i="109"/>
  <c r="AJ44" i="109" s="1"/>
  <c r="AF48" i="72"/>
  <c r="AF73" i="72" s="1"/>
  <c r="AH10" i="83"/>
  <c r="AP10" i="83" s="1"/>
  <c r="BS10" i="83"/>
  <c r="CB10" i="83" s="1"/>
  <c r="AZ10" i="83"/>
  <c r="BI10" i="83" s="1"/>
  <c r="AZ42" i="72"/>
  <c r="AH42" i="72"/>
  <c r="AP42" i="72" s="1"/>
  <c r="BS42" i="72"/>
  <c r="T44" i="87"/>
  <c r="BB49" i="87"/>
  <c r="BB44" i="87" s="1"/>
  <c r="BU49" i="87"/>
  <c r="BU44" i="87" s="1"/>
  <c r="AJ49" i="87"/>
  <c r="AJ44" i="87" s="1"/>
  <c r="Y10" i="83"/>
  <c r="AP50" i="83"/>
  <c r="CC50" i="83" s="1"/>
  <c r="AL44" i="83"/>
  <c r="AP50" i="69"/>
  <c r="Y37" i="83"/>
  <c r="AH32" i="72"/>
  <c r="AP32" i="72" s="1"/>
  <c r="BS32" i="72"/>
  <c r="CB32" i="72" s="1"/>
  <c r="AZ32" i="72"/>
  <c r="BI32" i="72" s="1"/>
  <c r="P57" i="109"/>
  <c r="AV7" i="143"/>
  <c r="BE7" i="143" s="1"/>
  <c r="BO7" i="143"/>
  <c r="AD7" i="143"/>
  <c r="BE26" i="153"/>
  <c r="Y49" i="87"/>
  <c r="F57" i="83"/>
  <c r="AX20" i="143"/>
  <c r="AX15" i="143" s="1"/>
  <c r="T15" i="143"/>
  <c r="T28" i="143" s="1"/>
  <c r="BQ20" i="143"/>
  <c r="BQ15" i="143" s="1"/>
  <c r="AF20" i="143"/>
  <c r="AF15" i="143" s="1"/>
  <c r="BO12" i="143"/>
  <c r="AV12" i="143"/>
  <c r="AD12" i="143"/>
  <c r="F57" i="87"/>
  <c r="F28" i="143"/>
  <c r="AF48" i="69"/>
  <c r="AF124" i="69" s="1"/>
  <c r="BS24" i="83"/>
  <c r="AH24" i="83"/>
  <c r="AZ24" i="83"/>
  <c r="X8" i="155"/>
  <c r="K28" i="155"/>
  <c r="BO11" i="143"/>
  <c r="BX11" i="143" s="1"/>
  <c r="AD11" i="143"/>
  <c r="AL11" i="143" s="1"/>
  <c r="AV11" i="143"/>
  <c r="BE11" i="143" s="1"/>
  <c r="AF44" i="83"/>
  <c r="AF57" i="83" s="1"/>
  <c r="AP48" i="83"/>
  <c r="P28" i="143"/>
  <c r="R15" i="143"/>
  <c r="AZ42" i="69"/>
  <c r="BS42" i="69"/>
  <c r="AH42" i="69"/>
  <c r="AH118" i="69" s="1"/>
  <c r="AZ52" i="72"/>
  <c r="BI52" i="72" s="1"/>
  <c r="BS52" i="72"/>
  <c r="CB52" i="72" s="1"/>
  <c r="AH52" i="72"/>
  <c r="AP52" i="72" s="1"/>
  <c r="AL19" i="143"/>
  <c r="AB15" i="143"/>
  <c r="AB28" i="143" s="1"/>
  <c r="BB25" i="72"/>
  <c r="BI25" i="72" s="1"/>
  <c r="BU25" i="72"/>
  <c r="CB25" i="72" s="1"/>
  <c r="AJ25" i="72"/>
  <c r="AP25" i="72" s="1"/>
  <c r="Y25" i="72"/>
  <c r="BT57" i="72"/>
  <c r="BT48" i="72" s="1"/>
  <c r="S48" i="72"/>
  <c r="BA57" i="72"/>
  <c r="BA48" i="72" s="1"/>
  <c r="AI57" i="72"/>
  <c r="AI48" i="72" s="1"/>
  <c r="K57" i="87"/>
  <c r="X19" i="87"/>
  <c r="BG19" i="87" s="1"/>
  <c r="BS20" i="143"/>
  <c r="BS15" i="143" s="1"/>
  <c r="AZ20" i="143"/>
  <c r="AZ15" i="143" s="1"/>
  <c r="U15" i="143"/>
  <c r="U28" i="143" s="1"/>
  <c r="AG20" i="143"/>
  <c r="AG15" i="143" s="1"/>
  <c r="AG28" i="143" s="1"/>
  <c r="F28" i="155"/>
  <c r="BS10" i="109"/>
  <c r="CB10" i="109" s="1"/>
  <c r="AH10" i="109"/>
  <c r="AZ10" i="109"/>
  <c r="BI10" i="109" s="1"/>
  <c r="AP41" i="69" l="1"/>
  <c r="AP117" i="69" s="1"/>
  <c r="AK94" i="69"/>
  <c r="BQ42" i="69"/>
  <c r="AX42" i="69"/>
  <c r="P73" i="69"/>
  <c r="P149" i="69" s="1"/>
  <c r="AF42" i="69"/>
  <c r="AF118" i="69" s="1"/>
  <c r="AO73" i="69"/>
  <c r="AO149" i="69" s="1"/>
  <c r="AP52" i="69"/>
  <c r="CC52" i="69" s="1"/>
  <c r="CC60" i="69"/>
  <c r="CC5" i="69"/>
  <c r="AH48" i="69"/>
  <c r="AH124" i="69" s="1"/>
  <c r="Y42" i="69"/>
  <c r="Y118" i="69" s="1"/>
  <c r="CC41" i="69"/>
  <c r="CC18" i="69"/>
  <c r="CC58" i="69"/>
  <c r="AP134" i="69"/>
  <c r="AP10" i="69"/>
  <c r="AP86" i="69" s="1"/>
  <c r="AH86" i="69"/>
  <c r="Q73" i="69"/>
  <c r="Q149" i="69" s="1"/>
  <c r="Q118" i="69"/>
  <c r="U73" i="69"/>
  <c r="U149" i="69" s="1"/>
  <c r="U124" i="69"/>
  <c r="AP17" i="69"/>
  <c r="AP93" i="69" s="1"/>
  <c r="AK93" i="69"/>
  <c r="AP39" i="69"/>
  <c r="AP115" i="69" s="1"/>
  <c r="AK115" i="69"/>
  <c r="AP37" i="69"/>
  <c r="AP113" i="69" s="1"/>
  <c r="AH113" i="69"/>
  <c r="AP32" i="69"/>
  <c r="AP108" i="69" s="1"/>
  <c r="AH108" i="69"/>
  <c r="AP40" i="69"/>
  <c r="AP116" i="69" s="1"/>
  <c r="AK116" i="69"/>
  <c r="AJ48" i="69"/>
  <c r="AJ124" i="69" s="1"/>
  <c r="AJ133" i="69"/>
  <c r="AK100" i="69"/>
  <c r="CC50" i="69"/>
  <c r="AP126" i="69"/>
  <c r="AP38" i="69"/>
  <c r="AP114" i="69" s="1"/>
  <c r="AK114" i="69"/>
  <c r="AI48" i="69"/>
  <c r="AI124" i="69" s="1"/>
  <c r="AI133" i="69"/>
  <c r="AN73" i="69"/>
  <c r="AN149" i="69" s="1"/>
  <c r="AN95" i="69"/>
  <c r="AP14" i="69"/>
  <c r="AP90" i="69" s="1"/>
  <c r="AH90" i="69"/>
  <c r="AP15" i="69"/>
  <c r="AP91" i="69" s="1"/>
  <c r="AK91" i="69"/>
  <c r="AP16" i="69"/>
  <c r="AP92" i="69" s="1"/>
  <c r="AK92" i="69"/>
  <c r="AK19" i="69"/>
  <c r="AK95" i="69" s="1"/>
  <c r="U95" i="69"/>
  <c r="AK48" i="69"/>
  <c r="AK124" i="69" s="1"/>
  <c r="AK133" i="69"/>
  <c r="AJ19" i="69"/>
  <c r="AJ95" i="69" s="1"/>
  <c r="T95" i="69"/>
  <c r="L73" i="69"/>
  <c r="L149" i="69" s="1"/>
  <c r="L118" i="69"/>
  <c r="AG42" i="69"/>
  <c r="AG118" i="69" s="1"/>
  <c r="AY42" i="69"/>
  <c r="AJ28" i="163"/>
  <c r="BV28" i="163"/>
  <c r="BC28" i="163"/>
  <c r="K33" i="159"/>
  <c r="BI37" i="83"/>
  <c r="CB37" i="109"/>
  <c r="CB37" i="87"/>
  <c r="BI37" i="87"/>
  <c r="BI37" i="109"/>
  <c r="BE15" i="155"/>
  <c r="BY15" i="155" s="1"/>
  <c r="CB37" i="83"/>
  <c r="CC41" i="72"/>
  <c r="BU26" i="72"/>
  <c r="CB26" i="72" s="1"/>
  <c r="BB28" i="72"/>
  <c r="BI28" i="72" s="1"/>
  <c r="CC18" i="72"/>
  <c r="CC40" i="72"/>
  <c r="BS24" i="109"/>
  <c r="CB24" i="109" s="1"/>
  <c r="CB14" i="109"/>
  <c r="CC17" i="72"/>
  <c r="BX7" i="143"/>
  <c r="AP24" i="109"/>
  <c r="AZ24" i="69"/>
  <c r="BI24" i="69" s="1"/>
  <c r="AH24" i="69"/>
  <c r="BS24" i="69"/>
  <c r="CB24" i="69" s="1"/>
  <c r="CB58" i="72"/>
  <c r="CC58" i="72" s="1"/>
  <c r="AZ24" i="109"/>
  <c r="BI24" i="109" s="1"/>
  <c r="AJ28" i="72"/>
  <c r="AP28" i="72" s="1"/>
  <c r="Y24" i="109"/>
  <c r="BU28" i="72"/>
  <c r="CB28" i="72" s="1"/>
  <c r="AZ24" i="72"/>
  <c r="Y26" i="72"/>
  <c r="AJ26" i="72"/>
  <c r="AP26" i="72" s="1"/>
  <c r="BO9" i="143"/>
  <c r="BX9" i="143" s="1"/>
  <c r="Y9" i="143"/>
  <c r="AD9" i="143"/>
  <c r="AL9" i="143" s="1"/>
  <c r="AV9" i="143"/>
  <c r="BE9" i="143" s="1"/>
  <c r="AL48" i="72"/>
  <c r="AL73" i="72" s="1"/>
  <c r="AK73" i="72"/>
  <c r="AH24" i="87"/>
  <c r="AP24" i="87" s="1"/>
  <c r="BS24" i="87"/>
  <c r="CB24" i="87" s="1"/>
  <c r="AL7" i="143"/>
  <c r="AF28" i="143"/>
  <c r="AP24" i="83"/>
  <c r="CB24" i="83"/>
  <c r="AJ73" i="72"/>
  <c r="BS24" i="72"/>
  <c r="Y24" i="72"/>
  <c r="AH24" i="72"/>
  <c r="AP24" i="72" s="1"/>
  <c r="BI24" i="83"/>
  <c r="Y24" i="69"/>
  <c r="Y100" i="69" s="1"/>
  <c r="CC39" i="72"/>
  <c r="CC16" i="72"/>
  <c r="AP14" i="87"/>
  <c r="AP14" i="72"/>
  <c r="CC14" i="72" s="1"/>
  <c r="BY26" i="143"/>
  <c r="BI14" i="87"/>
  <c r="AJ27" i="72"/>
  <c r="AP27" i="72" s="1"/>
  <c r="BU27" i="72"/>
  <c r="CB27" i="72" s="1"/>
  <c r="Y27" i="72"/>
  <c r="BY26" i="155"/>
  <c r="CB14" i="87"/>
  <c r="BI24" i="87"/>
  <c r="AL7" i="155"/>
  <c r="BY7" i="155" s="1"/>
  <c r="BY9" i="155"/>
  <c r="BI14" i="109"/>
  <c r="AP14" i="109"/>
  <c r="AH28" i="155"/>
  <c r="Y24" i="87"/>
  <c r="R73" i="72"/>
  <c r="R57" i="87"/>
  <c r="R57" i="109"/>
  <c r="BY6" i="153"/>
  <c r="BY6" i="154"/>
  <c r="AL39" i="154"/>
  <c r="BC8" i="154"/>
  <c r="X41" i="154"/>
  <c r="BY6" i="159"/>
  <c r="CC10" i="72"/>
  <c r="CC48" i="83"/>
  <c r="BY26" i="154"/>
  <c r="CC59" i="72"/>
  <c r="BY19" i="143"/>
  <c r="BY26" i="153"/>
  <c r="CC48" i="109"/>
  <c r="CC48" i="87"/>
  <c r="CC32" i="72"/>
  <c r="BI57" i="69"/>
  <c r="CC10" i="87"/>
  <c r="CC10" i="83"/>
  <c r="CC32" i="83"/>
  <c r="BI57" i="72"/>
  <c r="CC37" i="72"/>
  <c r="CB57" i="72"/>
  <c r="CC14" i="83"/>
  <c r="CC52" i="72"/>
  <c r="CC32" i="109"/>
  <c r="CC32" i="87"/>
  <c r="CB57" i="69"/>
  <c r="AZ44" i="87"/>
  <c r="BI44" i="87" s="1"/>
  <c r="BI49" i="87"/>
  <c r="AZ44" i="109"/>
  <c r="BI44" i="109" s="1"/>
  <c r="BI49" i="109"/>
  <c r="BS44" i="109"/>
  <c r="CB44" i="109" s="1"/>
  <c r="CB49" i="109"/>
  <c r="AZ44" i="83"/>
  <c r="BI44" i="83" s="1"/>
  <c r="BI49" i="83"/>
  <c r="BS44" i="87"/>
  <c r="CB44" i="87" s="1"/>
  <c r="CB49" i="87"/>
  <c r="BY23" i="143"/>
  <c r="BY11" i="143"/>
  <c r="K33" i="158"/>
  <c r="CC25" i="72"/>
  <c r="BS44" i="83"/>
  <c r="CB44" i="83" s="1"/>
  <c r="CB49" i="83"/>
  <c r="BY6" i="143"/>
  <c r="Y48" i="69"/>
  <c r="Y124" i="69" s="1"/>
  <c r="AL22" i="143"/>
  <c r="BY22" i="143" s="1"/>
  <c r="AL73" i="69"/>
  <c r="AL149" i="69" s="1"/>
  <c r="U19" i="83"/>
  <c r="AK19" i="83" s="1"/>
  <c r="AK57" i="83" s="1"/>
  <c r="AZ48" i="69"/>
  <c r="BI48" i="69" s="1"/>
  <c r="AP57" i="69"/>
  <c r="BS48" i="69"/>
  <c r="CB48" i="69" s="1"/>
  <c r="AD15" i="143"/>
  <c r="H57" i="87"/>
  <c r="H57" i="109"/>
  <c r="BO15" i="143"/>
  <c r="T57" i="87"/>
  <c r="AJ57" i="87"/>
  <c r="T57" i="109"/>
  <c r="G57" i="87"/>
  <c r="G57" i="109"/>
  <c r="L19" i="87"/>
  <c r="L19" i="109"/>
  <c r="T19" i="83"/>
  <c r="AJ19" i="83" s="1"/>
  <c r="AJ57" i="83" s="1"/>
  <c r="L19" i="83"/>
  <c r="AN19" i="109"/>
  <c r="AN57" i="109" s="1"/>
  <c r="X57" i="109"/>
  <c r="BG19" i="109"/>
  <c r="BZ19" i="109"/>
  <c r="AK57" i="109"/>
  <c r="AP49" i="83"/>
  <c r="CC49" i="83" s="1"/>
  <c r="Y44" i="87"/>
  <c r="AK57" i="87"/>
  <c r="R73" i="69"/>
  <c r="R149" i="69" s="1"/>
  <c r="U57" i="87"/>
  <c r="AH48" i="72"/>
  <c r="BE20" i="143"/>
  <c r="Y15" i="143"/>
  <c r="Y48" i="72"/>
  <c r="AJ8" i="143"/>
  <c r="AJ28" i="143" s="1"/>
  <c r="BV8" i="143"/>
  <c r="BC8" i="143"/>
  <c r="X28" i="143"/>
  <c r="X28" i="153"/>
  <c r="BV8" i="153"/>
  <c r="AJ8" i="153"/>
  <c r="BC8" i="153"/>
  <c r="U57" i="109"/>
  <c r="BX21" i="143"/>
  <c r="BT15" i="143"/>
  <c r="BV8" i="154"/>
  <c r="X28" i="154"/>
  <c r="X60" i="154" s="1"/>
  <c r="AJ8" i="154"/>
  <c r="AL20" i="143"/>
  <c r="BY20" i="143" s="1"/>
  <c r="R28" i="143"/>
  <c r="AP49" i="87"/>
  <c r="CC49" i="87" s="1"/>
  <c r="AV15" i="143"/>
  <c r="BE21" i="143"/>
  <c r="BA15" i="143"/>
  <c r="AP44" i="87"/>
  <c r="AL12" i="143"/>
  <c r="BX12" i="143"/>
  <c r="BX20" i="143"/>
  <c r="AP57" i="72"/>
  <c r="CC57" i="72" s="1"/>
  <c r="AH57" i="83"/>
  <c r="BZ19" i="87"/>
  <c r="X57" i="87"/>
  <c r="AN19" i="87"/>
  <c r="AN57" i="87" s="1"/>
  <c r="X57" i="83"/>
  <c r="AN19" i="83"/>
  <c r="AN57" i="83" s="1"/>
  <c r="BG19" i="83"/>
  <c r="BZ19" i="83"/>
  <c r="AP49" i="109"/>
  <c r="CC49" i="109" s="1"/>
  <c r="AZ48" i="72"/>
  <c r="BI48" i="72" s="1"/>
  <c r="BE12" i="143"/>
  <c r="BV8" i="155"/>
  <c r="BC8" i="155"/>
  <c r="AJ8" i="155"/>
  <c r="AJ28" i="155" s="1"/>
  <c r="X28" i="155"/>
  <c r="AP10" i="109"/>
  <c r="CC10" i="109" s="1"/>
  <c r="Y44" i="109"/>
  <c r="AH44" i="109"/>
  <c r="AP44" i="109" s="1"/>
  <c r="AL21" i="143"/>
  <c r="AH15" i="143"/>
  <c r="BS48" i="72"/>
  <c r="CB48" i="72" s="1"/>
  <c r="AP44" i="83"/>
  <c r="AJ57" i="109"/>
  <c r="AF73" i="69" l="1"/>
  <c r="AF149" i="69" s="1"/>
  <c r="CC39" i="69"/>
  <c r="CC10" i="69"/>
  <c r="CC37" i="69"/>
  <c r="CC32" i="69"/>
  <c r="AP128" i="69"/>
  <c r="CC38" i="69"/>
  <c r="CC40" i="69"/>
  <c r="AP48" i="69"/>
  <c r="AP124" i="69" s="1"/>
  <c r="AJ73" i="69"/>
  <c r="AJ149" i="69" s="1"/>
  <c r="CC17" i="69"/>
  <c r="CC15" i="69"/>
  <c r="AG73" i="69"/>
  <c r="AP42" i="69"/>
  <c r="AP118" i="69" s="1"/>
  <c r="CC14" i="69"/>
  <c r="CC16" i="69"/>
  <c r="CC57" i="69"/>
  <c r="AP133" i="69"/>
  <c r="BB24" i="72"/>
  <c r="BI24" i="72" s="1"/>
  <c r="AK73" i="69"/>
  <c r="AH73" i="69"/>
  <c r="AH149" i="69" s="1"/>
  <c r="AH100" i="69"/>
  <c r="K33" i="163"/>
  <c r="CC37" i="83"/>
  <c r="CC37" i="109"/>
  <c r="CC37" i="87"/>
  <c r="BC41" i="154"/>
  <c r="BV41" i="154"/>
  <c r="CC26" i="72"/>
  <c r="AD28" i="143"/>
  <c r="AP24" i="69"/>
  <c r="AH57" i="87"/>
  <c r="CC28" i="72"/>
  <c r="BY7" i="143"/>
  <c r="AP48" i="72"/>
  <c r="CC27" i="72"/>
  <c r="CC24" i="83"/>
  <c r="CC24" i="87"/>
  <c r="BU24" i="72"/>
  <c r="CB24" i="72" s="1"/>
  <c r="CC14" i="87"/>
  <c r="BY9" i="143"/>
  <c r="CC24" i="109"/>
  <c r="CC14" i="109"/>
  <c r="AJ28" i="153"/>
  <c r="AJ28" i="154"/>
  <c r="AJ60" i="154" s="1"/>
  <c r="AJ41" i="154"/>
  <c r="BY21" i="143"/>
  <c r="CC44" i="109"/>
  <c r="CC44" i="87"/>
  <c r="CC44" i="83"/>
  <c r="BY12" i="143"/>
  <c r="U57" i="83"/>
  <c r="T57" i="83"/>
  <c r="AH73" i="72"/>
  <c r="BE15" i="143"/>
  <c r="AH57" i="109"/>
  <c r="AL15" i="143"/>
  <c r="BX15" i="143"/>
  <c r="CC48" i="69" l="1"/>
  <c r="AG149" i="69"/>
  <c r="AK149" i="69"/>
  <c r="CC24" i="69"/>
  <c r="AP100" i="69"/>
  <c r="CC24" i="72"/>
  <c r="CC48" i="72"/>
  <c r="BY15" i="143"/>
  <c r="BA10" i="159" l="1"/>
  <c r="BT14" i="159"/>
  <c r="BX14" i="159" s="1"/>
  <c r="BE10" i="159" l="1"/>
  <c r="BA14" i="159"/>
  <c r="BE14" i="159" s="1"/>
  <c r="BT10" i="159"/>
  <c r="BT28" i="159" s="1"/>
  <c r="BE29" i="83"/>
  <c r="BI29" i="83" s="1"/>
  <c r="BX43" i="109"/>
  <c r="CB43" i="109" s="1"/>
  <c r="AL43" i="83"/>
  <c r="AL43" i="87"/>
  <c r="BT14" i="154"/>
  <c r="AH14" i="154"/>
  <c r="AH47" i="154" s="1"/>
  <c r="AL43" i="109"/>
  <c r="AH14" i="153"/>
  <c r="BX43" i="83"/>
  <c r="CB43" i="83" s="1"/>
  <c r="BT14" i="143"/>
  <c r="BX14" i="143" s="1"/>
  <c r="BX43" i="87"/>
  <c r="CB43" i="87" s="1"/>
  <c r="BX29" i="87"/>
  <c r="CB29" i="87" s="1"/>
  <c r="BT14" i="153"/>
  <c r="AH10" i="153"/>
  <c r="BE43" i="87"/>
  <c r="BI43" i="87" s="1"/>
  <c r="BE43" i="83"/>
  <c r="BI43" i="83" s="1"/>
  <c r="AH10" i="154"/>
  <c r="AH43" i="154" s="1"/>
  <c r="AL29" i="109"/>
  <c r="BE43" i="109"/>
  <c r="BI43" i="109" s="1"/>
  <c r="BA14" i="143"/>
  <c r="BE14" i="143" s="1"/>
  <c r="BA14" i="153"/>
  <c r="BA14" i="154"/>
  <c r="BA10" i="154"/>
  <c r="BE29" i="87"/>
  <c r="BI29" i="87" s="1"/>
  <c r="BX29" i="109"/>
  <c r="CB29" i="109" s="1"/>
  <c r="BT10" i="153"/>
  <c r="AL29" i="83"/>
  <c r="AH10" i="143"/>
  <c r="BE29" i="109"/>
  <c r="BI29" i="109" s="1"/>
  <c r="BT10" i="143"/>
  <c r="BA10" i="143"/>
  <c r="BA10" i="153"/>
  <c r="BT10" i="154"/>
  <c r="BT43" i="154" s="1"/>
  <c r="AL29" i="87"/>
  <c r="BX29" i="83"/>
  <c r="CB29" i="83" s="1"/>
  <c r="AH14" i="143"/>
  <c r="BA28" i="159" l="1"/>
  <c r="BE14" i="153"/>
  <c r="BX14" i="153"/>
  <c r="BE10" i="154"/>
  <c r="BE43" i="154" s="1"/>
  <c r="BA43" i="154"/>
  <c r="BE14" i="154"/>
  <c r="BE47" i="154" s="1"/>
  <c r="BA47" i="154"/>
  <c r="BX14" i="154"/>
  <c r="BX47" i="154" s="1"/>
  <c r="BT47" i="154"/>
  <c r="V14" i="159"/>
  <c r="AL14" i="159"/>
  <c r="BX10" i="159"/>
  <c r="V10" i="159"/>
  <c r="AL10" i="159"/>
  <c r="AH28" i="159"/>
  <c r="AP29" i="109"/>
  <c r="AP43" i="87"/>
  <c r="AL10" i="154"/>
  <c r="AL43" i="154" s="1"/>
  <c r="V43" i="83"/>
  <c r="V10" i="153"/>
  <c r="V43" i="109"/>
  <c r="V14" i="154"/>
  <c r="V43" i="87"/>
  <c r="AP43" i="109"/>
  <c r="AL10" i="153"/>
  <c r="AH28" i="153"/>
  <c r="AP43" i="83"/>
  <c r="AL14" i="153"/>
  <c r="V14" i="153"/>
  <c r="AL14" i="154"/>
  <c r="AL47" i="154" s="1"/>
  <c r="AH28" i="154"/>
  <c r="AH60" i="154" s="1"/>
  <c r="V10" i="154"/>
  <c r="AL57" i="109"/>
  <c r="V29" i="109"/>
  <c r="BX10" i="154"/>
  <c r="BX43" i="154" s="1"/>
  <c r="V10" i="143"/>
  <c r="AL10" i="143"/>
  <c r="AH28" i="143"/>
  <c r="BE10" i="153"/>
  <c r="V29" i="83"/>
  <c r="AP29" i="83"/>
  <c r="AL57" i="83"/>
  <c r="BE10" i="143"/>
  <c r="V14" i="143"/>
  <c r="AL14" i="143"/>
  <c r="BX10" i="143"/>
  <c r="BX10" i="153"/>
  <c r="V29" i="87"/>
  <c r="AP29" i="87"/>
  <c r="AL57" i="87"/>
  <c r="Y43" i="109" l="1"/>
  <c r="I43" i="83"/>
  <c r="Y29" i="109"/>
  <c r="Y43" i="87"/>
  <c r="I10" i="153"/>
  <c r="L10" i="153" s="1"/>
  <c r="Y10" i="154"/>
  <c r="Y43" i="154" s="1"/>
  <c r="V43" i="154"/>
  <c r="I14" i="154"/>
  <c r="V47" i="154"/>
  <c r="I10" i="159"/>
  <c r="Y10" i="159"/>
  <c r="V28" i="159"/>
  <c r="I14" i="159"/>
  <c r="Y14" i="159"/>
  <c r="I43" i="109"/>
  <c r="V28" i="153"/>
  <c r="Y10" i="153"/>
  <c r="Y14" i="154"/>
  <c r="Y47" i="154" s="1"/>
  <c r="Y43" i="83"/>
  <c r="I43" i="87"/>
  <c r="V28" i="154"/>
  <c r="V60" i="154" s="1"/>
  <c r="I10" i="154"/>
  <c r="I29" i="109"/>
  <c r="Y14" i="153"/>
  <c r="I14" i="153"/>
  <c r="V57" i="109"/>
  <c r="Y29" i="87"/>
  <c r="I29" i="87"/>
  <c r="V57" i="87"/>
  <c r="I14" i="143"/>
  <c r="Y14" i="143"/>
  <c r="I29" i="83"/>
  <c r="Y29" i="83"/>
  <c r="V57" i="83"/>
  <c r="I10" i="143"/>
  <c r="Y10" i="143"/>
  <c r="V28" i="143"/>
  <c r="L14" i="143" l="1"/>
  <c r="BY14" i="143" s="1"/>
  <c r="L43" i="109"/>
  <c r="CC43" i="109" s="1"/>
  <c r="L14" i="159"/>
  <c r="BY14" i="159" s="1"/>
  <c r="L29" i="109"/>
  <c r="CC29" i="109" s="1"/>
  <c r="L43" i="83"/>
  <c r="CC43" i="83" s="1"/>
  <c r="L43" i="87"/>
  <c r="CC43" i="87" s="1"/>
  <c r="L14" i="153"/>
  <c r="L28" i="153" s="1"/>
  <c r="BY10" i="153"/>
  <c r="I28" i="154"/>
  <c r="I60" i="154" s="1"/>
  <c r="I43" i="154"/>
  <c r="L14" i="154"/>
  <c r="I47" i="154"/>
  <c r="L10" i="159"/>
  <c r="I28" i="159"/>
  <c r="I33" i="159" s="1"/>
  <c r="I57" i="109"/>
  <c r="L10" i="154"/>
  <c r="L43" i="154" s="1"/>
  <c r="I28" i="153"/>
  <c r="L10" i="143"/>
  <c r="I28" i="143"/>
  <c r="L29" i="83"/>
  <c r="I57" i="83"/>
  <c r="L29" i="87"/>
  <c r="I57" i="87"/>
  <c r="L57" i="109" l="1"/>
  <c r="BY14" i="153"/>
  <c r="L47" i="154"/>
  <c r="BY14" i="154"/>
  <c r="L28" i="154"/>
  <c r="L60" i="154" s="1"/>
  <c r="BY10" i="154"/>
  <c r="L57" i="83"/>
  <c r="CC29" i="83"/>
  <c r="L28" i="143"/>
  <c r="BY10" i="143"/>
  <c r="L28" i="159"/>
  <c r="BY10" i="159"/>
  <c r="L57" i="87"/>
  <c r="CC29" i="87"/>
  <c r="BN67" i="72" l="1"/>
  <c r="BX67" i="72" s="1"/>
  <c r="AT65" i="69" l="1"/>
  <c r="AT141" i="69" s="1"/>
  <c r="AR65" i="69"/>
  <c r="AU64" i="69"/>
  <c r="AQ63" i="69"/>
  <c r="AR62" i="69"/>
  <c r="AV53" i="87"/>
  <c r="AU63" i="72"/>
  <c r="BE63" i="72" s="1"/>
  <c r="AQ64" i="69"/>
  <c r="AT63" i="69"/>
  <c r="AT139" i="69" s="1"/>
  <c r="AO25" i="143"/>
  <c r="AV25" i="143" s="1"/>
  <c r="AV66" i="69"/>
  <c r="AV142" i="69" s="1"/>
  <c r="AN25" i="155"/>
  <c r="AU25" i="155" s="1"/>
  <c r="AR54" i="87"/>
  <c r="AY54" i="87" s="1"/>
  <c r="AQ25" i="153"/>
  <c r="BN70" i="69"/>
  <c r="BX70" i="69" s="1"/>
  <c r="AT44" i="69"/>
  <c r="BB44" i="69" s="1"/>
  <c r="AR13" i="155"/>
  <c r="AV45" i="72"/>
  <c r="AP13" i="153"/>
  <c r="AP44" i="153" s="1"/>
  <c r="AV42" i="83"/>
  <c r="AT43" i="72"/>
  <c r="BA43" i="72" s="1"/>
  <c r="AV43" i="69"/>
  <c r="AV119" i="69" s="1"/>
  <c r="AV42" i="109"/>
  <c r="AQ62" i="72"/>
  <c r="AX62" i="72" s="1"/>
  <c r="AT65" i="72"/>
  <c r="BF65" i="72" s="1"/>
  <c r="AV70" i="69"/>
  <c r="AV146" i="69" s="1"/>
  <c r="BO54" i="87"/>
  <c r="AS62" i="69"/>
  <c r="AV63" i="72"/>
  <c r="AR25" i="143"/>
  <c r="BO70" i="69"/>
  <c r="AQ65" i="69"/>
  <c r="AQ61" i="72"/>
  <c r="AX61" i="72" s="1"/>
  <c r="AS63" i="72"/>
  <c r="AZ63" i="72" s="1"/>
  <c r="AV64" i="72"/>
  <c r="AQ69" i="69"/>
  <c r="AV68" i="72"/>
  <c r="BK25" i="143"/>
  <c r="BU25" i="143" s="1"/>
  <c r="AV65" i="69"/>
  <c r="AV141" i="69" s="1"/>
  <c r="AR24" i="153"/>
  <c r="AR55" i="153" s="1"/>
  <c r="AU69" i="69"/>
  <c r="AU54" i="109"/>
  <c r="BE54" i="109" s="1"/>
  <c r="BJ68" i="72"/>
  <c r="BQ68" i="72" s="1"/>
  <c r="AQ63" i="72"/>
  <c r="AX63" i="72" s="1"/>
  <c r="AR24" i="143"/>
  <c r="AR64" i="69"/>
  <c r="AT63" i="72"/>
  <c r="BD63" i="72" s="1"/>
  <c r="AU54" i="83"/>
  <c r="BE54" i="83" s="1"/>
  <c r="BJ67" i="72"/>
  <c r="BQ67" i="72" s="1"/>
  <c r="AV53" i="109"/>
  <c r="AU61" i="72"/>
  <c r="BE61" i="72" s="1"/>
  <c r="AV62" i="69"/>
  <c r="AV138" i="69" s="1"/>
  <c r="AT62" i="72"/>
  <c r="BA62" i="72" s="1"/>
  <c r="Z53" i="87"/>
  <c r="AF53" i="87" s="1"/>
  <c r="Z53" i="83"/>
  <c r="AF53" i="83" s="1"/>
  <c r="AA53" i="83"/>
  <c r="AG53" i="83" s="1"/>
  <c r="Z62" i="72"/>
  <c r="AF62" i="72" s="1"/>
  <c r="Z64" i="69"/>
  <c r="Z65" i="69"/>
  <c r="AB53" i="87"/>
  <c r="Z53" i="109"/>
  <c r="AF53" i="109" s="1"/>
  <c r="Z64" i="72"/>
  <c r="AF64" i="72" s="1"/>
  <c r="AB63" i="69"/>
  <c r="AB139" i="69" s="1"/>
  <c r="AB64" i="69"/>
  <c r="AB140" i="69" s="1"/>
  <c r="AB64" i="72"/>
  <c r="Z61" i="72"/>
  <c r="AF61" i="72" s="1"/>
  <c r="AA61" i="69"/>
  <c r="Z62" i="69"/>
  <c r="AA53" i="109"/>
  <c r="AG53" i="109" s="1"/>
  <c r="AC65" i="72"/>
  <c r="AC140" i="72" s="1"/>
  <c r="AC64" i="72"/>
  <c r="AC139" i="72" s="1"/>
  <c r="AB65" i="72"/>
  <c r="Z61" i="69"/>
  <c r="AA61" i="72"/>
  <c r="AG61" i="72" s="1"/>
  <c r="Z63" i="72"/>
  <c r="AF63" i="72" s="1"/>
  <c r="Z63" i="69"/>
  <c r="Z65" i="72"/>
  <c r="AF65" i="72" s="1"/>
  <c r="AB61" i="69"/>
  <c r="AB137" i="69" s="1"/>
  <c r="AA53" i="87"/>
  <c r="AG53" i="87" s="1"/>
  <c r="AB53" i="109"/>
  <c r="AC61" i="69"/>
  <c r="AC137" i="69" s="1"/>
  <c r="AB53" i="83"/>
  <c r="AC61" i="72"/>
  <c r="AC136" i="72" s="1"/>
  <c r="AB62" i="69"/>
  <c r="AB138" i="69" s="1"/>
  <c r="AB63" i="72"/>
  <c r="AC63" i="72"/>
  <c r="AC138" i="72" s="1"/>
  <c r="AB61" i="72"/>
  <c r="AC62" i="72"/>
  <c r="AC137" i="72" s="1"/>
  <c r="AC64" i="69"/>
  <c r="AC140" i="69" s="1"/>
  <c r="AC53" i="87"/>
  <c r="AC112" i="87" s="1"/>
  <c r="AC53" i="109"/>
  <c r="AC53" i="83"/>
  <c r="AC113" i="83" s="1"/>
  <c r="AC62" i="69"/>
  <c r="AC138" i="69" s="1"/>
  <c r="AB65" i="69"/>
  <c r="AB141" i="69" s="1"/>
  <c r="AB62" i="72"/>
  <c r="AA62" i="69"/>
  <c r="AA65" i="69"/>
  <c r="AD62" i="72"/>
  <c r="AL62" i="72" s="1"/>
  <c r="AA62" i="72"/>
  <c r="AG62" i="72" s="1"/>
  <c r="AA63" i="72"/>
  <c r="AG63" i="72" s="1"/>
  <c r="AD65" i="69"/>
  <c r="AD64" i="72"/>
  <c r="AL64" i="72" s="1"/>
  <c r="AD53" i="87"/>
  <c r="AL53" i="87" s="1"/>
  <c r="AD61" i="69"/>
  <c r="AD63" i="69"/>
  <c r="AD65" i="72"/>
  <c r="AL65" i="72" s="1"/>
  <c r="AA65" i="72"/>
  <c r="AG65" i="72" s="1"/>
  <c r="AD61" i="72"/>
  <c r="AL61" i="72" s="1"/>
  <c r="AD53" i="109"/>
  <c r="AL53" i="109" s="1"/>
  <c r="AC63" i="69"/>
  <c r="AC139" i="69" s="1"/>
  <c r="AA64" i="69"/>
  <c r="AD53" i="83"/>
  <c r="AL53" i="83" s="1"/>
  <c r="AA63" i="69"/>
  <c r="AD63" i="72"/>
  <c r="AL63" i="72" s="1"/>
  <c r="AD62" i="69"/>
  <c r="AA64" i="72"/>
  <c r="AG64" i="72" s="1"/>
  <c r="AD64" i="69"/>
  <c r="AC65" i="69"/>
  <c r="AC141" i="69" s="1"/>
  <c r="BO42" i="72"/>
  <c r="BM45" i="69"/>
  <c r="BI13" i="155"/>
  <c r="BO42" i="69"/>
  <c r="BM46" i="72"/>
  <c r="BM42" i="87"/>
  <c r="BM42" i="69"/>
  <c r="BM42" i="109"/>
  <c r="BI13" i="143"/>
  <c r="BM43" i="72"/>
  <c r="BM42" i="72"/>
  <c r="BM42" i="83"/>
  <c r="BI13" i="154"/>
  <c r="BO44" i="72"/>
  <c r="BY44" i="72" s="1"/>
  <c r="BO46" i="69"/>
  <c r="BY46" i="69" s="1"/>
  <c r="BO44" i="69"/>
  <c r="BY44" i="69" s="1"/>
  <c r="BO46" i="72"/>
  <c r="BY46" i="72" s="1"/>
  <c r="BK13" i="154"/>
  <c r="BK46" i="154" s="1"/>
  <c r="BK13" i="153"/>
  <c r="BK44" i="153" s="1"/>
  <c r="BO43" i="72"/>
  <c r="BY43" i="72" s="1"/>
  <c r="BK13" i="155"/>
  <c r="BK13" i="143"/>
  <c r="BO42" i="109"/>
  <c r="BO43" i="69"/>
  <c r="BY43" i="69" s="1"/>
  <c r="BM44" i="69"/>
  <c r="BM44" i="72"/>
  <c r="BI13" i="153"/>
  <c r="BI44" i="153" s="1"/>
  <c r="BO42" i="83"/>
  <c r="BM46" i="69"/>
  <c r="BM45" i="72"/>
  <c r="BM43" i="69"/>
  <c r="BO45" i="72"/>
  <c r="BY45" i="72" s="1"/>
  <c r="BO45" i="69"/>
  <c r="BY45" i="69" s="1"/>
  <c r="BO42" i="87"/>
  <c r="Z69" i="72"/>
  <c r="AF69" i="72" s="1"/>
  <c r="Z70" i="72"/>
  <c r="AF70" i="72" s="1"/>
  <c r="Z70" i="69"/>
  <c r="Z68" i="69"/>
  <c r="AB68" i="69"/>
  <c r="AB144" i="69" s="1"/>
  <c r="AB67" i="72"/>
  <c r="Z67" i="72"/>
  <c r="AF67" i="72" s="1"/>
  <c r="AB68" i="72"/>
  <c r="Z68" i="72"/>
  <c r="AF68" i="72" s="1"/>
  <c r="Z67" i="69"/>
  <c r="Z69" i="69"/>
  <c r="AB67" i="69"/>
  <c r="AB143" i="69" s="1"/>
  <c r="AC70" i="72"/>
  <c r="AC145" i="72" s="1"/>
  <c r="AB69" i="69"/>
  <c r="AB145" i="69" s="1"/>
  <c r="AC69" i="69"/>
  <c r="AC145" i="69" s="1"/>
  <c r="AB70" i="69"/>
  <c r="AB146" i="69" s="1"/>
  <c r="AB69" i="72"/>
  <c r="AB70" i="72"/>
  <c r="AC70" i="69"/>
  <c r="AC146" i="69" s="1"/>
  <c r="AC67" i="72"/>
  <c r="AC142" i="72" s="1"/>
  <c r="AC68" i="72"/>
  <c r="AC143" i="72" s="1"/>
  <c r="AC67" i="69"/>
  <c r="AC143" i="69" s="1"/>
  <c r="AC69" i="72"/>
  <c r="AC144" i="72" s="1"/>
  <c r="Z58" i="154"/>
  <c r="AA69" i="69"/>
  <c r="AD69" i="69"/>
  <c r="AD67" i="69"/>
  <c r="AA68" i="69"/>
  <c r="AD69" i="72"/>
  <c r="AL69" i="72" s="1"/>
  <c r="AD70" i="72"/>
  <c r="AL70" i="72" s="1"/>
  <c r="AD68" i="69"/>
  <c r="AD67" i="72"/>
  <c r="AL67" i="72" s="1"/>
  <c r="AA70" i="69"/>
  <c r="AA69" i="72"/>
  <c r="AG69" i="72" s="1"/>
  <c r="AA68" i="72"/>
  <c r="AG68" i="72" s="1"/>
  <c r="AA70" i="72"/>
  <c r="AG70" i="72" s="1"/>
  <c r="AC68" i="69"/>
  <c r="AC144" i="69" s="1"/>
  <c r="AA67" i="72"/>
  <c r="AG67" i="72" s="1"/>
  <c r="AD68" i="72"/>
  <c r="AL68" i="72" s="1"/>
  <c r="AD70" i="69"/>
  <c r="AA67" i="69"/>
  <c r="AU70" i="72"/>
  <c r="BE70" i="72" s="1"/>
  <c r="AS54" i="87"/>
  <c r="AZ54" i="87" s="1"/>
  <c r="AQ70" i="72"/>
  <c r="AX70" i="72" s="1"/>
  <c r="AR25" i="154"/>
  <c r="AR58" i="154" s="1"/>
  <c r="AS54" i="83"/>
  <c r="AZ54" i="83" s="1"/>
  <c r="AR25" i="153"/>
  <c r="AR56" i="153" s="1"/>
  <c r="AQ68" i="72"/>
  <c r="AX68" i="72" s="1"/>
  <c r="AV68" i="69"/>
  <c r="AV144" i="69" s="1"/>
  <c r="AR68" i="69"/>
  <c r="BJ69" i="69"/>
  <c r="BQ69" i="69" s="1"/>
  <c r="BL69" i="72"/>
  <c r="BS69" i="72" s="1"/>
  <c r="BK67" i="69"/>
  <c r="BR67" i="69" s="1"/>
  <c r="BK25" i="153"/>
  <c r="BK56" i="153" s="1"/>
  <c r="BJ70" i="69"/>
  <c r="BQ70" i="69" s="1"/>
  <c r="AT54" i="83"/>
  <c r="AV54" i="83"/>
  <c r="AU54" i="87"/>
  <c r="BE54" i="87" s="1"/>
  <c r="AO25" i="153"/>
  <c r="AS68" i="69"/>
  <c r="AS67" i="72"/>
  <c r="AZ67" i="72" s="1"/>
  <c r="AN25" i="143"/>
  <c r="AU25" i="143" s="1"/>
  <c r="AU67" i="69"/>
  <c r="AU67" i="72"/>
  <c r="BE67" i="72" s="1"/>
  <c r="AQ25" i="154"/>
  <c r="BA25" i="154" s="1"/>
  <c r="AV69" i="69"/>
  <c r="AV145" i="69" s="1"/>
  <c r="BL69" i="69"/>
  <c r="BS69" i="69" s="1"/>
  <c r="BK68" i="69"/>
  <c r="BR68" i="69" s="1"/>
  <c r="BJ70" i="72"/>
  <c r="BQ70" i="72" s="1"/>
  <c r="BN70" i="72"/>
  <c r="BX70" i="72" s="1"/>
  <c r="BN68" i="69"/>
  <c r="BX68" i="69" s="1"/>
  <c r="BO67" i="69"/>
  <c r="BK67" i="72"/>
  <c r="BR67" i="72" s="1"/>
  <c r="BC65" i="69"/>
  <c r="BD65" i="69"/>
  <c r="BF65" i="69"/>
  <c r="BA65" i="69"/>
  <c r="AR70" i="72"/>
  <c r="AY70" i="72" s="1"/>
  <c r="AQ54" i="87"/>
  <c r="AX54" i="87" s="1"/>
  <c r="AV70" i="72"/>
  <c r="AR54" i="109"/>
  <c r="AY54" i="109" s="1"/>
  <c r="AV54" i="109"/>
  <c r="AQ25" i="143"/>
  <c r="BA25" i="143" s="1"/>
  <c r="AQ69" i="72"/>
  <c r="AX69" i="72" s="1"/>
  <c r="AS54" i="109"/>
  <c r="AZ54" i="109" s="1"/>
  <c r="BK25" i="154"/>
  <c r="BL68" i="69"/>
  <c r="BS68" i="69" s="1"/>
  <c r="AS70" i="72"/>
  <c r="AZ70" i="72" s="1"/>
  <c r="AO25" i="155"/>
  <c r="AV25" i="155" s="1"/>
  <c r="AN25" i="154"/>
  <c r="AU25" i="154" s="1"/>
  <c r="AR70" i="69"/>
  <c r="AQ67" i="72"/>
  <c r="AX67" i="72" s="1"/>
  <c r="AU69" i="72"/>
  <c r="BE69" i="72" s="1"/>
  <c r="AR69" i="69"/>
  <c r="AS68" i="72"/>
  <c r="AZ68" i="72" s="1"/>
  <c r="BN54" i="87"/>
  <c r="BN54" i="109"/>
  <c r="BJ54" i="87"/>
  <c r="BJ25" i="153"/>
  <c r="BN54" i="83"/>
  <c r="BJ25" i="154"/>
  <c r="BT25" i="154" s="1"/>
  <c r="BT28" i="154" s="1"/>
  <c r="BL66" i="72"/>
  <c r="BJ25" i="143"/>
  <c r="BN66" i="72"/>
  <c r="BH25" i="143"/>
  <c r="BK66" i="72"/>
  <c r="BL54" i="83"/>
  <c r="BJ54" i="109"/>
  <c r="BL54" i="87"/>
  <c r="BL66" i="69"/>
  <c r="BJ66" i="69"/>
  <c r="BQ66" i="69" s="1"/>
  <c r="BQ73" i="69" s="1"/>
  <c r="BL54" i="109"/>
  <c r="BJ54" i="83"/>
  <c r="BN66" i="69"/>
  <c r="BJ66" i="72"/>
  <c r="BQ66" i="72" s="1"/>
  <c r="BQ73" i="72" s="1"/>
  <c r="BK66" i="69"/>
  <c r="BK54" i="109"/>
  <c r="BG25" i="154"/>
  <c r="BN25" i="154" s="1"/>
  <c r="BN28" i="154" s="1"/>
  <c r="BF25" i="154"/>
  <c r="BM25" i="154" s="1"/>
  <c r="BM28" i="154" s="1"/>
  <c r="BK54" i="83"/>
  <c r="BH25" i="154"/>
  <c r="BO25" i="154" s="1"/>
  <c r="BO28" i="154" s="1"/>
  <c r="BG25" i="153"/>
  <c r="BI25" i="155"/>
  <c r="BK54" i="87"/>
  <c r="BF25" i="155"/>
  <c r="BM25" i="155" s="1"/>
  <c r="BM28" i="155" s="1"/>
  <c r="BH25" i="155"/>
  <c r="BG25" i="143"/>
  <c r="BJ25" i="155"/>
  <c r="BM54" i="83"/>
  <c r="BF25" i="143"/>
  <c r="BM25" i="143" s="1"/>
  <c r="BM28" i="143" s="1"/>
  <c r="BG25" i="155"/>
  <c r="BH25" i="153"/>
  <c r="BF25" i="153"/>
  <c r="BM69" i="72"/>
  <c r="BM68" i="69"/>
  <c r="BI25" i="154"/>
  <c r="BM54" i="87"/>
  <c r="BM67" i="69"/>
  <c r="BM66" i="72"/>
  <c r="BL70" i="69"/>
  <c r="BS70" i="69" s="1"/>
  <c r="BM70" i="72"/>
  <c r="BM69" i="69"/>
  <c r="BM67" i="72"/>
  <c r="BM66" i="69"/>
  <c r="BO67" i="72"/>
  <c r="BL67" i="69"/>
  <c r="BS67" i="69" s="1"/>
  <c r="BI25" i="153"/>
  <c r="BI56" i="153" s="1"/>
  <c r="BM68" i="72"/>
  <c r="BM70" i="69"/>
  <c r="BI25" i="143"/>
  <c r="BO68" i="72"/>
  <c r="BN69" i="69"/>
  <c r="BX69" i="69" s="1"/>
  <c r="BO70" i="72"/>
  <c r="BO54" i="83"/>
  <c r="BK69" i="69"/>
  <c r="BR69" i="69" s="1"/>
  <c r="BJ67" i="69"/>
  <c r="BQ67" i="69" s="1"/>
  <c r="BN68" i="72"/>
  <c r="BX68" i="72" s="1"/>
  <c r="BJ69" i="72"/>
  <c r="BQ69" i="72" s="1"/>
  <c r="BC63" i="69"/>
  <c r="BF63" i="69"/>
  <c r="BA63" i="69"/>
  <c r="BD63" i="69"/>
  <c r="AS66" i="69"/>
  <c r="AS66" i="72"/>
  <c r="AZ66" i="72" s="1"/>
  <c r="AU66" i="72"/>
  <c r="BE66" i="72" s="1"/>
  <c r="AU66" i="69"/>
  <c r="AQ66" i="69"/>
  <c r="AQ66" i="72"/>
  <c r="AX66" i="72" s="1"/>
  <c r="AR66" i="72"/>
  <c r="AY66" i="72" s="1"/>
  <c r="AR66" i="69"/>
  <c r="AM25" i="154"/>
  <c r="AM25" i="155"/>
  <c r="AT25" i="155" s="1"/>
  <c r="AM25" i="153"/>
  <c r="AT67" i="69"/>
  <c r="AT143" i="69" s="1"/>
  <c r="AP25" i="143"/>
  <c r="AT66" i="69"/>
  <c r="AT142" i="69" s="1"/>
  <c r="AT69" i="72"/>
  <c r="AT54" i="87"/>
  <c r="AT70" i="69"/>
  <c r="AT146" i="69" s="1"/>
  <c r="AT67" i="72"/>
  <c r="AT70" i="72"/>
  <c r="AP25" i="154"/>
  <c r="AM25" i="143"/>
  <c r="AT25" i="143" s="1"/>
  <c r="AP25" i="155"/>
  <c r="AT69" i="69"/>
  <c r="AT145" i="69" s="1"/>
  <c r="AP25" i="153"/>
  <c r="AP56" i="153" s="1"/>
  <c r="AT68" i="72"/>
  <c r="AT68" i="69"/>
  <c r="AT144" i="69" s="1"/>
  <c r="AT66" i="72"/>
  <c r="AV69" i="72"/>
  <c r="AO25" i="154"/>
  <c r="AV25" i="154" s="1"/>
  <c r="AR54" i="83"/>
  <c r="AY54" i="83" s="1"/>
  <c r="AR69" i="72"/>
  <c r="AY69" i="72" s="1"/>
  <c r="AQ67" i="69"/>
  <c r="AU68" i="72"/>
  <c r="BE68" i="72" s="1"/>
  <c r="AS70" i="69"/>
  <c r="BK70" i="72"/>
  <c r="BR70" i="72" s="1"/>
  <c r="BO68" i="69"/>
  <c r="BN69" i="72"/>
  <c r="BX69" i="72" s="1"/>
  <c r="BO69" i="69"/>
  <c r="BK69" i="72"/>
  <c r="BR69" i="72" s="1"/>
  <c r="AS69" i="72"/>
  <c r="AZ69" i="72" s="1"/>
  <c r="AQ54" i="83"/>
  <c r="AX54" i="83" s="1"/>
  <c r="AQ70" i="69"/>
  <c r="AV67" i="69"/>
  <c r="AV143" i="69" s="1"/>
  <c r="AV66" i="72"/>
  <c r="AV67" i="72"/>
  <c r="AQ25" i="155"/>
  <c r="BA25" i="155" s="1"/>
  <c r="AU68" i="69"/>
  <c r="AQ54" i="109"/>
  <c r="AX54" i="109" s="1"/>
  <c r="AS67" i="69"/>
  <c r="BN67" i="69"/>
  <c r="BX67" i="69" s="1"/>
  <c r="BK70" i="69"/>
  <c r="BR70" i="69" s="1"/>
  <c r="BO66" i="69"/>
  <c r="BK68" i="72"/>
  <c r="BR68" i="72" s="1"/>
  <c r="BO66" i="72"/>
  <c r="BL68" i="72"/>
  <c r="BS68" i="72" s="1"/>
  <c r="BO54" i="109"/>
  <c r="AU70" i="69"/>
  <c r="AR67" i="69"/>
  <c r="AS69" i="69"/>
  <c r="AN25" i="153"/>
  <c r="AR67" i="72"/>
  <c r="AY67" i="72" s="1"/>
  <c r="AR25" i="155"/>
  <c r="AQ68" i="69"/>
  <c r="AV54" i="87"/>
  <c r="AR68" i="72"/>
  <c r="AY68" i="72" s="1"/>
  <c r="BL70" i="72"/>
  <c r="BS70" i="72" s="1"/>
  <c r="BJ68" i="69"/>
  <c r="BQ68" i="69" s="1"/>
  <c r="BK25" i="155"/>
  <c r="BU25" i="155" s="1"/>
  <c r="BL67" i="72"/>
  <c r="BS67" i="72" s="1"/>
  <c r="BO69" i="72"/>
  <c r="AP13" i="154"/>
  <c r="AT42" i="87"/>
  <c r="AT42" i="72"/>
  <c r="AT42" i="109"/>
  <c r="AP13" i="143"/>
  <c r="AT42" i="83"/>
  <c r="AP13" i="155"/>
  <c r="AT46" i="72"/>
  <c r="AV43" i="72"/>
  <c r="AP24" i="143"/>
  <c r="AP24" i="153"/>
  <c r="AP55" i="153" s="1"/>
  <c r="AR65" i="72"/>
  <c r="AY65" i="72" s="1"/>
  <c r="AU61" i="69"/>
  <c r="AS63" i="69"/>
  <c r="AQ65" i="72"/>
  <c r="AX65" i="72" s="1"/>
  <c r="AR13" i="154"/>
  <c r="AR46" i="154" s="1"/>
  <c r="AV44" i="69"/>
  <c r="AV120" i="69" s="1"/>
  <c r="AU53" i="83"/>
  <c r="AQ24" i="154"/>
  <c r="BA24" i="154" s="1"/>
  <c r="AU53" i="87"/>
  <c r="BE53" i="87" s="1"/>
  <c r="AU53" i="109"/>
  <c r="BE53" i="109" s="1"/>
  <c r="AQ24" i="143"/>
  <c r="BA24" i="143" s="1"/>
  <c r="AQ24" i="153"/>
  <c r="AS53" i="87"/>
  <c r="AS53" i="109"/>
  <c r="AZ53" i="109" s="1"/>
  <c r="AS53" i="83"/>
  <c r="AZ53" i="83" s="1"/>
  <c r="AM24" i="143"/>
  <c r="AT24" i="143" s="1"/>
  <c r="AO24" i="143"/>
  <c r="AV24" i="143" s="1"/>
  <c r="AR53" i="109"/>
  <c r="AY53" i="109" s="1"/>
  <c r="AR53" i="83"/>
  <c r="AO24" i="155"/>
  <c r="AS61" i="69"/>
  <c r="AT61" i="72"/>
  <c r="AR61" i="69"/>
  <c r="AR61" i="72"/>
  <c r="AY61" i="72" s="1"/>
  <c r="AM24" i="154"/>
  <c r="AT24" i="154" s="1"/>
  <c r="AT53" i="87"/>
  <c r="AR53" i="87"/>
  <c r="AN24" i="143"/>
  <c r="AU24" i="143" s="1"/>
  <c r="AN24" i="154"/>
  <c r="AU24" i="154" s="1"/>
  <c r="AM24" i="155"/>
  <c r="AT24" i="155" s="1"/>
  <c r="AO24" i="154"/>
  <c r="AV24" i="154" s="1"/>
  <c r="AN24" i="155"/>
  <c r="AU24" i="155" s="1"/>
  <c r="AT64" i="72"/>
  <c r="AQ53" i="83"/>
  <c r="AX53" i="83" s="1"/>
  <c r="AQ24" i="155"/>
  <c r="BA24" i="155" s="1"/>
  <c r="AT61" i="69"/>
  <c r="AT137" i="69" s="1"/>
  <c r="AO24" i="153"/>
  <c r="AM24" i="153"/>
  <c r="AQ53" i="87"/>
  <c r="AX53" i="87" s="1"/>
  <c r="AQ53" i="109"/>
  <c r="AX53" i="109" s="1"/>
  <c r="AS61" i="72"/>
  <c r="AZ61" i="72" s="1"/>
  <c r="AN24" i="153"/>
  <c r="AP24" i="155"/>
  <c r="AT53" i="109"/>
  <c r="AT64" i="69"/>
  <c r="AT140" i="69" s="1"/>
  <c r="AR24" i="154"/>
  <c r="AR57" i="154" s="1"/>
  <c r="AV61" i="72"/>
  <c r="AS64" i="69"/>
  <c r="AR63" i="69"/>
  <c r="AU65" i="72"/>
  <c r="BE65" i="72" s="1"/>
  <c r="AV63" i="69"/>
  <c r="AV139" i="69" s="1"/>
  <c r="AV46" i="69"/>
  <c r="AV122" i="69" s="1"/>
  <c r="AR13" i="143"/>
  <c r="AV42" i="87"/>
  <c r="AT46" i="69"/>
  <c r="AT122" i="69" s="1"/>
  <c r="AT53" i="83"/>
  <c r="AT43" i="69"/>
  <c r="AT119" i="69" s="1"/>
  <c r="AP24" i="154"/>
  <c r="AU64" i="72"/>
  <c r="BE64" i="72" s="1"/>
  <c r="AS65" i="69"/>
  <c r="AV62" i="72"/>
  <c r="AV53" i="83"/>
  <c r="AV61" i="69"/>
  <c r="AV137" i="69" s="1"/>
  <c r="AR63" i="72"/>
  <c r="AY63" i="72" s="1"/>
  <c r="AU63" i="69"/>
  <c r="AQ64" i="72"/>
  <c r="AX64" i="72" s="1"/>
  <c r="AV44" i="72"/>
  <c r="AV42" i="72"/>
  <c r="AT44" i="72"/>
  <c r="AQ61" i="69"/>
  <c r="AV65" i="72"/>
  <c r="AU62" i="72"/>
  <c r="BE62" i="72" s="1"/>
  <c r="AQ62" i="69"/>
  <c r="AS62" i="72"/>
  <c r="AZ62" i="72" s="1"/>
  <c r="AR24" i="155"/>
  <c r="AV45" i="69"/>
  <c r="AV121" i="69" s="1"/>
  <c r="AV46" i="72"/>
  <c r="AT45" i="69"/>
  <c r="AT121" i="69" s="1"/>
  <c r="AT42" i="69"/>
  <c r="AT118" i="69" s="1"/>
  <c r="AV64" i="69"/>
  <c r="AV140" i="69" s="1"/>
  <c r="AS65" i="72"/>
  <c r="AZ65" i="72" s="1"/>
  <c r="AU65" i="69"/>
  <c r="AS64" i="72"/>
  <c r="AZ64" i="72" s="1"/>
  <c r="AU62" i="69"/>
  <c r="AR64" i="72"/>
  <c r="AY64" i="72" s="1"/>
  <c r="AR62" i="72"/>
  <c r="AY62" i="72" s="1"/>
  <c r="AV42" i="69"/>
  <c r="AV118" i="69" s="1"/>
  <c r="AR13" i="153"/>
  <c r="AR44" i="153" s="1"/>
  <c r="AT62" i="69"/>
  <c r="AT138" i="69" s="1"/>
  <c r="AT45" i="72"/>
  <c r="AT28" i="155" l="1"/>
  <c r="AY57" i="109"/>
  <c r="AX57" i="83"/>
  <c r="BC63" i="72"/>
  <c r="AU24" i="153"/>
  <c r="AN55" i="153"/>
  <c r="AU25" i="153"/>
  <c r="AN56" i="153"/>
  <c r="BA25" i="153"/>
  <c r="AQ56" i="153"/>
  <c r="BO25" i="153"/>
  <c r="BO28" i="153" s="1"/>
  <c r="BH56" i="153"/>
  <c r="AT25" i="153"/>
  <c r="AM56" i="153"/>
  <c r="AX57" i="87"/>
  <c r="BT25" i="153"/>
  <c r="BT28" i="153" s="1"/>
  <c r="BJ56" i="153"/>
  <c r="AT24" i="153"/>
  <c r="AM55" i="153"/>
  <c r="AZ57" i="109"/>
  <c r="BN25" i="153"/>
  <c r="BN28" i="153" s="1"/>
  <c r="BG56" i="153"/>
  <c r="AV25" i="153"/>
  <c r="AO56" i="153"/>
  <c r="AV24" i="153"/>
  <c r="AO55" i="153"/>
  <c r="BM25" i="153"/>
  <c r="BM28" i="153" s="1"/>
  <c r="BF56" i="153"/>
  <c r="AU28" i="143"/>
  <c r="BA24" i="153"/>
  <c r="AQ55" i="153"/>
  <c r="BE62" i="69"/>
  <c r="AU138" i="69"/>
  <c r="AZ65" i="69"/>
  <c r="AS141" i="69"/>
  <c r="AZ63" i="69"/>
  <c r="AS139" i="69"/>
  <c r="AX66" i="69"/>
  <c r="AQ142" i="69"/>
  <c r="AL70" i="69"/>
  <c r="AL146" i="69" s="1"/>
  <c r="AD146" i="69"/>
  <c r="AL61" i="69"/>
  <c r="AL137" i="69" s="1"/>
  <c r="AD137" i="69"/>
  <c r="AG62" i="69"/>
  <c r="AG138" i="69" s="1"/>
  <c r="AA138" i="69"/>
  <c r="AX65" i="69"/>
  <c r="AQ141" i="69"/>
  <c r="BA44" i="69"/>
  <c r="AT120" i="69"/>
  <c r="AX64" i="69"/>
  <c r="AQ140" i="69"/>
  <c r="BE61" i="69"/>
  <c r="AU137" i="69"/>
  <c r="BE66" i="69"/>
  <c r="AU142" i="69"/>
  <c r="AY69" i="69"/>
  <c r="AR145" i="69"/>
  <c r="BE67" i="69"/>
  <c r="AU143" i="69"/>
  <c r="AL68" i="69"/>
  <c r="AL144" i="69" s="1"/>
  <c r="AD144" i="69"/>
  <c r="AG64" i="69"/>
  <c r="AG140" i="69" s="1"/>
  <c r="AA140" i="69"/>
  <c r="BE65" i="69"/>
  <c r="AU141" i="69"/>
  <c r="BE63" i="69"/>
  <c r="AU139" i="69"/>
  <c r="AZ69" i="69"/>
  <c r="AS145" i="69"/>
  <c r="AY64" i="69"/>
  <c r="AR140" i="69"/>
  <c r="AZ64" i="69"/>
  <c r="AS140" i="69"/>
  <c r="AY67" i="69"/>
  <c r="AR143" i="69"/>
  <c r="AX70" i="69"/>
  <c r="AQ146" i="69"/>
  <c r="AZ70" i="69"/>
  <c r="AS146" i="69"/>
  <c r="AL64" i="69"/>
  <c r="AL140" i="69" s="1"/>
  <c r="AD140" i="69"/>
  <c r="AL65" i="69"/>
  <c r="AL141" i="69" s="1"/>
  <c r="AD141" i="69"/>
  <c r="AY62" i="69"/>
  <c r="AR138" i="69"/>
  <c r="AY61" i="69"/>
  <c r="AR137" i="69"/>
  <c r="BE70" i="69"/>
  <c r="AU146" i="69"/>
  <c r="AZ67" i="69"/>
  <c r="AS143" i="69"/>
  <c r="AZ66" i="69"/>
  <c r="AS142" i="69"/>
  <c r="AY70" i="69"/>
  <c r="AR146" i="69"/>
  <c r="AZ68" i="69"/>
  <c r="AS144" i="69"/>
  <c r="AG68" i="69"/>
  <c r="AG144" i="69" s="1"/>
  <c r="AA144" i="69"/>
  <c r="AF68" i="69"/>
  <c r="AF144" i="69" s="1"/>
  <c r="Z144" i="69"/>
  <c r="AF63" i="69"/>
  <c r="AF139" i="69" s="1"/>
  <c r="Z139" i="69"/>
  <c r="AF62" i="69"/>
  <c r="AF138" i="69" s="1"/>
  <c r="Z138" i="69"/>
  <c r="AX69" i="69"/>
  <c r="AQ145" i="69"/>
  <c r="AZ62" i="69"/>
  <c r="AS138" i="69"/>
  <c r="AX63" i="69"/>
  <c r="AQ139" i="69"/>
  <c r="AX62" i="69"/>
  <c r="AQ138" i="69"/>
  <c r="AY63" i="69"/>
  <c r="AR139" i="69"/>
  <c r="AX61" i="69"/>
  <c r="AQ137" i="69"/>
  <c r="AX67" i="69"/>
  <c r="AQ143" i="69"/>
  <c r="AY66" i="69"/>
  <c r="AR142" i="69"/>
  <c r="AL67" i="69"/>
  <c r="AL143" i="69" s="1"/>
  <c r="AD143" i="69"/>
  <c r="AF69" i="69"/>
  <c r="AF145" i="69" s="1"/>
  <c r="Z145" i="69"/>
  <c r="AF70" i="69"/>
  <c r="AF146" i="69" s="1"/>
  <c r="Z146" i="69"/>
  <c r="AL62" i="69"/>
  <c r="AL138" i="69" s="1"/>
  <c r="AD138" i="69"/>
  <c r="AG61" i="69"/>
  <c r="AG137" i="69" s="1"/>
  <c r="AA137" i="69"/>
  <c r="AF65" i="69"/>
  <c r="AF141" i="69" s="1"/>
  <c r="Z141" i="69"/>
  <c r="BE64" i="69"/>
  <c r="AU140" i="69"/>
  <c r="AZ61" i="69"/>
  <c r="AZ73" i="69" s="1"/>
  <c r="AS137" i="69"/>
  <c r="AX68" i="69"/>
  <c r="AQ144" i="69"/>
  <c r="BE68" i="69"/>
  <c r="AU144" i="69"/>
  <c r="AY68" i="69"/>
  <c r="AR144" i="69"/>
  <c r="AL69" i="69"/>
  <c r="AL145" i="69" s="1"/>
  <c r="AD145" i="69"/>
  <c r="AF67" i="69"/>
  <c r="AF143" i="69" s="1"/>
  <c r="Z143" i="69"/>
  <c r="AF64" i="69"/>
  <c r="AF140" i="69" s="1"/>
  <c r="Z140" i="69"/>
  <c r="AY65" i="69"/>
  <c r="AR141" i="69"/>
  <c r="AG67" i="69"/>
  <c r="AG143" i="69" s="1"/>
  <c r="AA143" i="69"/>
  <c r="AG70" i="69"/>
  <c r="AG146" i="69" s="1"/>
  <c r="AA146" i="69"/>
  <c r="AG69" i="69"/>
  <c r="AG145" i="69" s="1"/>
  <c r="AA145" i="69"/>
  <c r="AG63" i="69"/>
  <c r="AG139" i="69" s="1"/>
  <c r="AA139" i="69"/>
  <c r="AL63" i="69"/>
  <c r="AL139" i="69" s="1"/>
  <c r="AD139" i="69"/>
  <c r="AG65" i="69"/>
  <c r="AG141" i="69" s="1"/>
  <c r="AA141" i="69"/>
  <c r="AF61" i="69"/>
  <c r="AF137" i="69" s="1"/>
  <c r="Z137" i="69"/>
  <c r="BE69" i="69"/>
  <c r="AU145" i="69"/>
  <c r="AX73" i="72"/>
  <c r="AV28" i="143"/>
  <c r="AV28" i="154"/>
  <c r="AX57" i="109"/>
  <c r="AU28" i="155"/>
  <c r="AT28" i="143"/>
  <c r="BE57" i="109"/>
  <c r="AZ57" i="83"/>
  <c r="BE57" i="87"/>
  <c r="BA28" i="143"/>
  <c r="BE73" i="72"/>
  <c r="AU57" i="154"/>
  <c r="AU28" i="154"/>
  <c r="BA28" i="155"/>
  <c r="BA28" i="154"/>
  <c r="AY73" i="72"/>
  <c r="AZ73" i="72"/>
  <c r="BF61" i="72"/>
  <c r="BG61" i="72"/>
  <c r="BA61" i="72"/>
  <c r="BC61" i="72"/>
  <c r="BD61" i="72"/>
  <c r="BG66" i="72"/>
  <c r="BF66" i="72"/>
  <c r="BD66" i="72"/>
  <c r="BA66" i="72"/>
  <c r="BC66" i="72"/>
  <c r="BC24" i="155"/>
  <c r="BB24" i="155"/>
  <c r="AY24" i="155"/>
  <c r="AW24" i="155"/>
  <c r="AZ24" i="155"/>
  <c r="AY53" i="87"/>
  <c r="AY53" i="83"/>
  <c r="AY57" i="83" s="1"/>
  <c r="BG42" i="83"/>
  <c r="BF42" i="83"/>
  <c r="BA42" i="83"/>
  <c r="BD42" i="83"/>
  <c r="BB42" i="83"/>
  <c r="BB57" i="83" s="1"/>
  <c r="BC25" i="153"/>
  <c r="BB25" i="153"/>
  <c r="AZ25" i="153"/>
  <c r="AW25" i="153"/>
  <c r="AY25" i="153"/>
  <c r="BG54" i="87"/>
  <c r="BF54" i="87"/>
  <c r="BD54" i="87"/>
  <c r="BA54" i="87"/>
  <c r="BC54" i="87"/>
  <c r="BX66" i="69"/>
  <c r="BR66" i="72"/>
  <c r="BR73" i="72" s="1"/>
  <c r="BQ54" i="87"/>
  <c r="BU25" i="153"/>
  <c r="BV13" i="143"/>
  <c r="BV28" i="143" s="1"/>
  <c r="BU13" i="143"/>
  <c r="BU28" i="143" s="1"/>
  <c r="BS13" i="143"/>
  <c r="BP13" i="143"/>
  <c r="BQ13" i="143"/>
  <c r="BQ28" i="143" s="1"/>
  <c r="BZ54" i="87"/>
  <c r="BZ57" i="87" s="1"/>
  <c r="BY54" i="87"/>
  <c r="BW54" i="87"/>
  <c r="BT54" i="87"/>
  <c r="BV54" i="87"/>
  <c r="BZ54" i="83"/>
  <c r="BY54" i="83"/>
  <c r="BW54" i="83"/>
  <c r="BT54" i="83"/>
  <c r="BV54" i="83"/>
  <c r="BQ54" i="83"/>
  <c r="BO25" i="143"/>
  <c r="BO28" i="143" s="1"/>
  <c r="BX54" i="109"/>
  <c r="BW42" i="109"/>
  <c r="BW57" i="109" s="1"/>
  <c r="BT42" i="109"/>
  <c r="BU42" i="109"/>
  <c r="BU57" i="109" s="1"/>
  <c r="BC24" i="154"/>
  <c r="BC57" i="154" s="1"/>
  <c r="BB24" i="154"/>
  <c r="BB57" i="154" s="1"/>
  <c r="AW24" i="154"/>
  <c r="AW57" i="154" s="1"/>
  <c r="AZ24" i="154"/>
  <c r="AZ57" i="154" s="1"/>
  <c r="AY24" i="154"/>
  <c r="AY57" i="154" s="1"/>
  <c r="BG53" i="87"/>
  <c r="BF53" i="87"/>
  <c r="BA53" i="87"/>
  <c r="BD53" i="87"/>
  <c r="BC53" i="87"/>
  <c r="BC13" i="143"/>
  <c r="BB13" i="143"/>
  <c r="AZ13" i="143"/>
  <c r="AW13" i="143"/>
  <c r="AX13" i="143"/>
  <c r="AX28" i="143" s="1"/>
  <c r="BG42" i="109"/>
  <c r="BF42" i="109"/>
  <c r="BD42" i="109"/>
  <c r="BA42" i="109"/>
  <c r="BB42" i="109"/>
  <c r="BB57" i="109" s="1"/>
  <c r="BC25" i="155"/>
  <c r="BB25" i="155"/>
  <c r="AZ25" i="155"/>
  <c r="AW25" i="155"/>
  <c r="AY25" i="155"/>
  <c r="BG66" i="69"/>
  <c r="BF66" i="69"/>
  <c r="BD66" i="69"/>
  <c r="BA66" i="69"/>
  <c r="BC66" i="69"/>
  <c r="BC73" i="69" s="1"/>
  <c r="BW66" i="69"/>
  <c r="BZ66" i="69"/>
  <c r="BY66" i="69"/>
  <c r="BT66" i="69"/>
  <c r="BV66" i="69"/>
  <c r="BV73" i="69" s="1"/>
  <c r="BI58" i="154"/>
  <c r="BS25" i="154"/>
  <c r="BS58" i="154" s="1"/>
  <c r="BP25" i="154"/>
  <c r="BP58" i="154" s="1"/>
  <c r="BR25" i="154"/>
  <c r="BR58" i="154" s="1"/>
  <c r="BT25" i="155"/>
  <c r="BT28" i="155" s="1"/>
  <c r="BR54" i="83"/>
  <c r="BS54" i="109"/>
  <c r="BX66" i="72"/>
  <c r="BX73" i="72" s="1"/>
  <c r="BX54" i="87"/>
  <c r="BW42" i="69"/>
  <c r="BT42" i="69"/>
  <c r="BU42" i="69"/>
  <c r="BU73" i="69" s="1"/>
  <c r="BC24" i="153"/>
  <c r="BB24" i="153"/>
  <c r="AY24" i="153"/>
  <c r="AZ24" i="153"/>
  <c r="AW24" i="153"/>
  <c r="BG42" i="72"/>
  <c r="BF42" i="72"/>
  <c r="BB42" i="72"/>
  <c r="BB73" i="72" s="1"/>
  <c r="BA42" i="72"/>
  <c r="BD42" i="72"/>
  <c r="BC25" i="143"/>
  <c r="BB25" i="143"/>
  <c r="AZ25" i="143"/>
  <c r="AW25" i="143"/>
  <c r="AY25" i="143"/>
  <c r="BN25" i="143"/>
  <c r="BN28" i="143" s="1"/>
  <c r="BT25" i="143"/>
  <c r="BT28" i="143" s="1"/>
  <c r="BW42" i="87"/>
  <c r="BU42" i="87"/>
  <c r="BU57" i="87" s="1"/>
  <c r="BT42" i="87"/>
  <c r="BG42" i="69"/>
  <c r="BF42" i="69"/>
  <c r="BD42" i="69"/>
  <c r="BA42" i="69"/>
  <c r="BB42" i="69"/>
  <c r="BB73" i="69" s="1"/>
  <c r="BG53" i="83"/>
  <c r="BF53" i="83"/>
  <c r="BD53" i="83"/>
  <c r="BA53" i="83"/>
  <c r="BC53" i="83"/>
  <c r="BE53" i="83"/>
  <c r="BE57" i="83" s="1"/>
  <c r="BC24" i="143"/>
  <c r="BB24" i="143"/>
  <c r="AW24" i="143"/>
  <c r="AZ24" i="143"/>
  <c r="AY24" i="143"/>
  <c r="BG42" i="87"/>
  <c r="BF42" i="87"/>
  <c r="BA42" i="87"/>
  <c r="BD42" i="87"/>
  <c r="BB42" i="87"/>
  <c r="BB57" i="87" s="1"/>
  <c r="AW25" i="154"/>
  <c r="AW58" i="154" s="1"/>
  <c r="BC25" i="154"/>
  <c r="BC58" i="154" s="1"/>
  <c r="BB25" i="154"/>
  <c r="BB58" i="154" s="1"/>
  <c r="AZ25" i="154"/>
  <c r="AY25" i="154"/>
  <c r="BS25" i="143"/>
  <c r="BP25" i="143"/>
  <c r="BR25" i="143"/>
  <c r="BO25" i="155"/>
  <c r="BO28" i="155" s="1"/>
  <c r="BS66" i="69"/>
  <c r="BS66" i="72"/>
  <c r="BS73" i="72" s="1"/>
  <c r="BK58" i="154"/>
  <c r="BU25" i="154"/>
  <c r="BU58" i="154" s="1"/>
  <c r="BI46" i="154"/>
  <c r="BV13" i="154"/>
  <c r="BU13" i="154"/>
  <c r="BP13" i="154"/>
  <c r="BP46" i="154" s="1"/>
  <c r="BQ13" i="154"/>
  <c r="BQ28" i="154" s="1"/>
  <c r="BS13" i="154"/>
  <c r="BR54" i="109"/>
  <c r="BS54" i="87"/>
  <c r="BT42" i="83"/>
  <c r="BW42" i="83"/>
  <c r="BU42" i="83"/>
  <c r="BU57" i="83" s="1"/>
  <c r="BC13" i="153"/>
  <c r="BB13" i="153"/>
  <c r="AW13" i="153"/>
  <c r="AZ13" i="153"/>
  <c r="AX13" i="153"/>
  <c r="AX28" i="153" s="1"/>
  <c r="AP46" i="154"/>
  <c r="BB13" i="154"/>
  <c r="BC13" i="154"/>
  <c r="AW13" i="154"/>
  <c r="AW46" i="154" s="1"/>
  <c r="AX13" i="154"/>
  <c r="AX28" i="154" s="1"/>
  <c r="AZ13" i="154"/>
  <c r="AZ53" i="87"/>
  <c r="AZ57" i="87" s="1"/>
  <c r="BR54" i="87"/>
  <c r="BR57" i="87" s="1"/>
  <c r="BR66" i="69"/>
  <c r="BQ54" i="109"/>
  <c r="BX54" i="83"/>
  <c r="BG54" i="83"/>
  <c r="BF54" i="83"/>
  <c r="BD54" i="83"/>
  <c r="BA54" i="83"/>
  <c r="BC54" i="83"/>
  <c r="BV13" i="153"/>
  <c r="BV28" i="153" s="1"/>
  <c r="BU13" i="153"/>
  <c r="BP13" i="153"/>
  <c r="BS13" i="153"/>
  <c r="BQ13" i="153"/>
  <c r="BQ28" i="153" s="1"/>
  <c r="BT42" i="72"/>
  <c r="BU42" i="72"/>
  <c r="BU73" i="72" s="1"/>
  <c r="BW42" i="72"/>
  <c r="BV13" i="155"/>
  <c r="BV28" i="155" s="1"/>
  <c r="BU13" i="155"/>
  <c r="BU28" i="155" s="1"/>
  <c r="BS13" i="155"/>
  <c r="BP13" i="155"/>
  <c r="BQ13" i="155"/>
  <c r="BQ28" i="155" s="1"/>
  <c r="BG53" i="109"/>
  <c r="BF53" i="109"/>
  <c r="BC53" i="109"/>
  <c r="BD53" i="109"/>
  <c r="BA53" i="109"/>
  <c r="BG61" i="69"/>
  <c r="BF61" i="69"/>
  <c r="BD61" i="69"/>
  <c r="BA61" i="69"/>
  <c r="BC61" i="69"/>
  <c r="AV24" i="155"/>
  <c r="AV28" i="155" s="1"/>
  <c r="BC13" i="155"/>
  <c r="BB13" i="155"/>
  <c r="AW13" i="155"/>
  <c r="AZ13" i="155"/>
  <c r="AX13" i="155"/>
  <c r="AX28" i="155" s="1"/>
  <c r="AM58" i="154"/>
  <c r="AT25" i="154"/>
  <c r="AT58" i="154" s="1"/>
  <c r="BS25" i="153"/>
  <c r="BP25" i="153"/>
  <c r="BR25" i="153"/>
  <c r="BZ66" i="72"/>
  <c r="BY66" i="72"/>
  <c r="BW66" i="72"/>
  <c r="BT66" i="72"/>
  <c r="BV66" i="72"/>
  <c r="BV73" i="72" s="1"/>
  <c r="BN25" i="155"/>
  <c r="BN28" i="155" s="1"/>
  <c r="BP25" i="155"/>
  <c r="BS25" i="155"/>
  <c r="BR25" i="155"/>
  <c r="BS54" i="83"/>
  <c r="BC65" i="72"/>
  <c r="BD44" i="69"/>
  <c r="BF44" i="69"/>
  <c r="AQ58" i="154"/>
  <c r="AN57" i="154"/>
  <c r="BH58" i="154"/>
  <c r="AU58" i="154"/>
  <c r="AN58" i="154"/>
  <c r="AP57" i="154"/>
  <c r="AV58" i="154"/>
  <c r="AO58" i="154"/>
  <c r="BM58" i="154"/>
  <c r="BF58" i="154"/>
  <c r="AV57" i="154"/>
  <c r="AO57" i="154"/>
  <c r="AT57" i="154"/>
  <c r="AM57" i="154"/>
  <c r="AP58" i="154"/>
  <c r="BG58" i="154"/>
  <c r="BA57" i="154"/>
  <c r="AQ57" i="154"/>
  <c r="BJ58" i="154"/>
  <c r="BD65" i="72"/>
  <c r="BA65" i="72"/>
  <c r="BF62" i="72"/>
  <c r="BD43" i="72"/>
  <c r="BB43" i="72"/>
  <c r="BC62" i="72"/>
  <c r="BF43" i="72"/>
  <c r="BD62" i="72"/>
  <c r="BF63" i="72"/>
  <c r="BA63" i="72"/>
  <c r="BD45" i="72"/>
  <c r="BB45" i="72"/>
  <c r="BF45" i="72"/>
  <c r="BA45" i="72"/>
  <c r="BA62" i="69"/>
  <c r="BD62" i="69"/>
  <c r="BF62" i="69"/>
  <c r="BC62" i="69"/>
  <c r="BC70" i="69"/>
  <c r="BD70" i="69"/>
  <c r="BA70" i="69"/>
  <c r="BF70" i="69"/>
  <c r="AI70" i="72"/>
  <c r="AK70" i="72"/>
  <c r="AM70" i="72"/>
  <c r="AJ70" i="72"/>
  <c r="AH67" i="72"/>
  <c r="AE67" i="72"/>
  <c r="AE142" i="72" s="1"/>
  <c r="BW46" i="69"/>
  <c r="BU46" i="69"/>
  <c r="BT46" i="69"/>
  <c r="BW46" i="72"/>
  <c r="BT46" i="72"/>
  <c r="BU46" i="72"/>
  <c r="AI53" i="83"/>
  <c r="AJ53" i="83"/>
  <c r="AK53" i="83"/>
  <c r="AN53" i="83"/>
  <c r="AM53" i="83"/>
  <c r="AH63" i="72"/>
  <c r="AE63" i="72"/>
  <c r="AE138" i="72" s="1"/>
  <c r="BA64" i="69"/>
  <c r="BD64" i="69"/>
  <c r="BF64" i="69"/>
  <c r="BC64" i="69"/>
  <c r="BD69" i="69"/>
  <c r="BC69" i="69"/>
  <c r="BF69" i="69"/>
  <c r="BA69" i="69"/>
  <c r="BZ42" i="69"/>
  <c r="BY42" i="69"/>
  <c r="AE53" i="87"/>
  <c r="AO53" i="87" s="1"/>
  <c r="AH53" i="87"/>
  <c r="BD45" i="69"/>
  <c r="BF45" i="69"/>
  <c r="BA45" i="69"/>
  <c r="BB45" i="69"/>
  <c r="BF69" i="72"/>
  <c r="BA69" i="72"/>
  <c r="BC69" i="72"/>
  <c r="BD69" i="72"/>
  <c r="BT67" i="69"/>
  <c r="BW67" i="69"/>
  <c r="BY67" i="69"/>
  <c r="BV67" i="69"/>
  <c r="AK68" i="69"/>
  <c r="AK144" i="69" s="1"/>
  <c r="AJ68" i="69"/>
  <c r="AJ144" i="69" s="1"/>
  <c r="AM68" i="69"/>
  <c r="AM144" i="69" s="1"/>
  <c r="AI68" i="69"/>
  <c r="AI144" i="69" s="1"/>
  <c r="AB58" i="154"/>
  <c r="AJ58" i="154"/>
  <c r="AC58" i="154"/>
  <c r="AA25" i="154"/>
  <c r="AK25" i="154" s="1"/>
  <c r="AG58" i="154"/>
  <c r="AH58" i="154"/>
  <c r="AF58" i="154"/>
  <c r="AE58" i="154"/>
  <c r="AI58" i="154"/>
  <c r="AD58" i="154"/>
  <c r="AK67" i="72"/>
  <c r="AJ67" i="72"/>
  <c r="AM67" i="72"/>
  <c r="AI67" i="72"/>
  <c r="AE68" i="69"/>
  <c r="AE144" i="69" s="1"/>
  <c r="AH68" i="69"/>
  <c r="AH144" i="69" s="1"/>
  <c r="AJ53" i="87"/>
  <c r="AN53" i="87"/>
  <c r="AM53" i="87"/>
  <c r="AI53" i="87"/>
  <c r="AK53" i="87"/>
  <c r="AM61" i="72"/>
  <c r="AJ61" i="72"/>
  <c r="AK61" i="72"/>
  <c r="AI61" i="72"/>
  <c r="AN61" i="72"/>
  <c r="BB46" i="72"/>
  <c r="BA46" i="72"/>
  <c r="BD46" i="72"/>
  <c r="BF46" i="72"/>
  <c r="AM69" i="72"/>
  <c r="AK69" i="72"/>
  <c r="AI69" i="72"/>
  <c r="AJ69" i="72"/>
  <c r="BW44" i="72"/>
  <c r="BT44" i="72"/>
  <c r="BU44" i="72"/>
  <c r="BW43" i="72"/>
  <c r="BT43" i="72"/>
  <c r="BU43" i="72"/>
  <c r="BT45" i="69"/>
  <c r="BW45" i="69"/>
  <c r="BU45" i="69"/>
  <c r="AK64" i="69"/>
  <c r="AK140" i="69" s="1"/>
  <c r="AN64" i="69"/>
  <c r="AN140" i="69" s="1"/>
  <c r="AJ64" i="69"/>
  <c r="AJ140" i="69" s="1"/>
  <c r="AM64" i="69"/>
  <c r="AM140" i="69" s="1"/>
  <c r="AI64" i="69"/>
  <c r="AI140" i="69" s="1"/>
  <c r="AE53" i="83"/>
  <c r="AO53" i="83" s="1"/>
  <c r="AH53" i="83"/>
  <c r="AI68" i="72"/>
  <c r="AK68" i="72"/>
  <c r="AM68" i="72"/>
  <c r="AJ68" i="72"/>
  <c r="AH62" i="69"/>
  <c r="AH138" i="69" s="1"/>
  <c r="AE62" i="69"/>
  <c r="AE138" i="69" s="1"/>
  <c r="BV58" i="154"/>
  <c r="AE70" i="69"/>
  <c r="AE146" i="69" s="1"/>
  <c r="AH70" i="69"/>
  <c r="AH146" i="69" s="1"/>
  <c r="BT44" i="69"/>
  <c r="BW44" i="69"/>
  <c r="BU44" i="69"/>
  <c r="BZ42" i="72"/>
  <c r="BY42" i="72"/>
  <c r="AN61" i="69"/>
  <c r="AN137" i="69" s="1"/>
  <c r="AI61" i="69"/>
  <c r="AI137" i="69" s="1"/>
  <c r="AK61" i="69"/>
  <c r="AK137" i="69" s="1"/>
  <c r="AJ61" i="69"/>
  <c r="AJ137" i="69" s="1"/>
  <c r="AM61" i="69"/>
  <c r="AM137" i="69" s="1"/>
  <c r="AE64" i="72"/>
  <c r="AE139" i="72" s="1"/>
  <c r="AH64" i="72"/>
  <c r="BF44" i="72"/>
  <c r="BD44" i="72"/>
  <c r="BB44" i="72"/>
  <c r="BA44" i="72"/>
  <c r="BF43" i="69"/>
  <c r="BD43" i="69"/>
  <c r="BA43" i="69"/>
  <c r="BB43" i="69"/>
  <c r="BD64" i="72"/>
  <c r="BC64" i="72"/>
  <c r="BF64" i="72"/>
  <c r="BA64" i="72"/>
  <c r="BF67" i="69"/>
  <c r="BC67" i="69"/>
  <c r="BD67" i="69"/>
  <c r="BA67" i="69"/>
  <c r="BT67" i="72"/>
  <c r="BW67" i="72"/>
  <c r="BY67" i="72"/>
  <c r="BV67" i="72"/>
  <c r="BT68" i="69"/>
  <c r="BW68" i="69"/>
  <c r="BV68" i="69"/>
  <c r="BY68" i="69"/>
  <c r="BM60" i="154"/>
  <c r="AI70" i="69"/>
  <c r="AI146" i="69" s="1"/>
  <c r="AK70" i="69"/>
  <c r="AK146" i="69" s="1"/>
  <c r="AM70" i="69"/>
  <c r="AM146" i="69" s="1"/>
  <c r="AJ70" i="69"/>
  <c r="AJ146" i="69" s="1"/>
  <c r="AK69" i="69"/>
  <c r="AK145" i="69" s="1"/>
  <c r="AM69" i="69"/>
  <c r="AM145" i="69" s="1"/>
  <c r="AJ69" i="69"/>
  <c r="AJ145" i="69" s="1"/>
  <c r="AI69" i="69"/>
  <c r="AI145" i="69" s="1"/>
  <c r="AE68" i="72"/>
  <c r="AE143" i="72" s="1"/>
  <c r="AH68" i="72"/>
  <c r="BZ42" i="109"/>
  <c r="BZ57" i="109" s="1"/>
  <c r="BY42" i="109"/>
  <c r="BY57" i="109" s="1"/>
  <c r="AH62" i="72"/>
  <c r="AE62" i="72"/>
  <c r="AE137" i="72" s="1"/>
  <c r="AJ62" i="72"/>
  <c r="AM62" i="72"/>
  <c r="AI62" i="72"/>
  <c r="AK62" i="72"/>
  <c r="AH53" i="109"/>
  <c r="AE53" i="109"/>
  <c r="AO53" i="109" s="1"/>
  <c r="AE65" i="72"/>
  <c r="AE140" i="72" s="1"/>
  <c r="AH65" i="72"/>
  <c r="AE64" i="69"/>
  <c r="AE140" i="69" s="1"/>
  <c r="AH64" i="69"/>
  <c r="AH140" i="69" s="1"/>
  <c r="BF68" i="69"/>
  <c r="BA68" i="69"/>
  <c r="BD68" i="69"/>
  <c r="BC68" i="69"/>
  <c r="BD70" i="72"/>
  <c r="BF70" i="72"/>
  <c r="BC70" i="72"/>
  <c r="BA70" i="72"/>
  <c r="BV70" i="69"/>
  <c r="BW70" i="69"/>
  <c r="BY70" i="69"/>
  <c r="BT70" i="69"/>
  <c r="BW69" i="69"/>
  <c r="BV69" i="69"/>
  <c r="BT69" i="69"/>
  <c r="BY69" i="69"/>
  <c r="BV69" i="72"/>
  <c r="BY69" i="72"/>
  <c r="BW69" i="72"/>
  <c r="BT69" i="72"/>
  <c r="AH70" i="72"/>
  <c r="AE70" i="72"/>
  <c r="AE145" i="72" s="1"/>
  <c r="BT43" i="69"/>
  <c r="BU43" i="69"/>
  <c r="BW43" i="69"/>
  <c r="AM65" i="69"/>
  <c r="AM141" i="69" s="1"/>
  <c r="AI65" i="69"/>
  <c r="AI141" i="69" s="1"/>
  <c r="AK65" i="69"/>
  <c r="AK141" i="69" s="1"/>
  <c r="AN65" i="69"/>
  <c r="AN141" i="69" s="1"/>
  <c r="AJ65" i="69"/>
  <c r="AJ141" i="69" s="1"/>
  <c r="AN63" i="69"/>
  <c r="AN139" i="69" s="1"/>
  <c r="AJ63" i="69"/>
  <c r="AJ139" i="69" s="1"/>
  <c r="AM63" i="69"/>
  <c r="AM139" i="69" s="1"/>
  <c r="AI63" i="69"/>
  <c r="AI139" i="69" s="1"/>
  <c r="AK63" i="69"/>
  <c r="AK139" i="69" s="1"/>
  <c r="AH65" i="69"/>
  <c r="AH141" i="69" s="1"/>
  <c r="AE65" i="69"/>
  <c r="AE141" i="69" s="1"/>
  <c r="AE61" i="72"/>
  <c r="AH61" i="72"/>
  <c r="AI64" i="72"/>
  <c r="AM64" i="72"/>
  <c r="AK64" i="72"/>
  <c r="AJ64" i="72"/>
  <c r="AE63" i="69"/>
  <c r="AE139" i="69" s="1"/>
  <c r="AH63" i="69"/>
  <c r="AH139" i="69" s="1"/>
  <c r="AE69" i="72"/>
  <c r="AE144" i="72" s="1"/>
  <c r="AH69" i="72"/>
  <c r="AE67" i="69"/>
  <c r="AE143" i="69" s="1"/>
  <c r="AH67" i="69"/>
  <c r="AH143" i="69" s="1"/>
  <c r="BZ42" i="83"/>
  <c r="BY42" i="83"/>
  <c r="BY57" i="83" s="1"/>
  <c r="AJ53" i="109"/>
  <c r="AN53" i="109"/>
  <c r="AM53" i="109"/>
  <c r="AK53" i="109"/>
  <c r="AI53" i="109"/>
  <c r="BB46" i="69"/>
  <c r="BA46" i="69"/>
  <c r="BF46" i="69"/>
  <c r="BD46" i="69"/>
  <c r="BC68" i="72"/>
  <c r="BF68" i="72"/>
  <c r="BA68" i="72"/>
  <c r="BD68" i="72"/>
  <c r="BA67" i="72"/>
  <c r="BD67" i="72"/>
  <c r="BC67" i="72"/>
  <c r="BF67" i="72"/>
  <c r="BW68" i="72"/>
  <c r="BV68" i="72"/>
  <c r="BY68" i="72"/>
  <c r="BT68" i="72"/>
  <c r="BT70" i="72"/>
  <c r="BW70" i="72"/>
  <c r="BY70" i="72"/>
  <c r="BV70" i="72"/>
  <c r="AI67" i="69"/>
  <c r="AI143" i="69" s="1"/>
  <c r="AK67" i="69"/>
  <c r="AK143" i="69" s="1"/>
  <c r="AJ67" i="69"/>
  <c r="AJ143" i="69" s="1"/>
  <c r="AM67" i="69"/>
  <c r="AM143" i="69" s="1"/>
  <c r="AH69" i="69"/>
  <c r="AH145" i="69" s="1"/>
  <c r="AE69" i="69"/>
  <c r="AE145" i="69" s="1"/>
  <c r="BW45" i="72"/>
  <c r="BU45" i="72"/>
  <c r="BT45" i="72"/>
  <c r="BY42" i="87"/>
  <c r="BY57" i="87" s="1"/>
  <c r="AI62" i="69"/>
  <c r="AI138" i="69" s="1"/>
  <c r="AK62" i="69"/>
  <c r="AK138" i="69" s="1"/>
  <c r="AN62" i="69"/>
  <c r="AN138" i="69" s="1"/>
  <c r="AM62" i="69"/>
  <c r="AM138" i="69" s="1"/>
  <c r="AJ62" i="69"/>
  <c r="AJ138" i="69" s="1"/>
  <c r="AJ63" i="72"/>
  <c r="AK63" i="72"/>
  <c r="AI63" i="72"/>
  <c r="AM63" i="72"/>
  <c r="AE61" i="69"/>
  <c r="AH61" i="69"/>
  <c r="AH137" i="69" s="1"/>
  <c r="AJ65" i="72"/>
  <c r="AK65" i="72"/>
  <c r="AM65" i="72"/>
  <c r="AI65" i="72"/>
  <c r="BA28" i="153" l="1"/>
  <c r="AX73" i="69"/>
  <c r="C78" i="69" s="1"/>
  <c r="AT28" i="153"/>
  <c r="C33" i="153" s="1"/>
  <c r="BI63" i="69"/>
  <c r="BE73" i="69"/>
  <c r="BW57" i="83"/>
  <c r="AV28" i="153"/>
  <c r="BI65" i="69"/>
  <c r="AY73" i="69"/>
  <c r="BW57" i="87"/>
  <c r="AU28" i="153"/>
  <c r="AO61" i="69"/>
  <c r="AO137" i="69" s="1"/>
  <c r="AE137" i="69"/>
  <c r="AO61" i="72"/>
  <c r="AP61" i="72" s="1"/>
  <c r="AE136" i="72"/>
  <c r="BC28" i="155"/>
  <c r="BZ57" i="83"/>
  <c r="BB28" i="155"/>
  <c r="BW73" i="72"/>
  <c r="BS57" i="109"/>
  <c r="BU28" i="153"/>
  <c r="BR57" i="83"/>
  <c r="BY73" i="69"/>
  <c r="BQ57" i="87"/>
  <c r="BS28" i="155"/>
  <c r="BQ57" i="109"/>
  <c r="BU46" i="154"/>
  <c r="BU28" i="154"/>
  <c r="BZ73" i="69"/>
  <c r="BF57" i="83"/>
  <c r="BV46" i="154"/>
  <c r="BV28" i="154"/>
  <c r="BV60" i="154" s="1"/>
  <c r="BG57" i="83"/>
  <c r="BS28" i="143"/>
  <c r="BS57" i="87"/>
  <c r="E62" i="87" s="1"/>
  <c r="BW73" i="69"/>
  <c r="BS57" i="83"/>
  <c r="BY73" i="72"/>
  <c r="BR57" i="109"/>
  <c r="BG73" i="69"/>
  <c r="BZ73" i="72"/>
  <c r="BQ57" i="83"/>
  <c r="C62" i="83" s="1"/>
  <c r="BG57" i="87"/>
  <c r="K62" i="87" s="1"/>
  <c r="BB28" i="143"/>
  <c r="AT28" i="154"/>
  <c r="C33" i="154" s="1"/>
  <c r="BC28" i="143"/>
  <c r="BF57" i="87"/>
  <c r="BF57" i="109"/>
  <c r="BG57" i="109"/>
  <c r="BF73" i="69"/>
  <c r="BC28" i="153"/>
  <c r="BB46" i="154"/>
  <c r="BB28" i="154"/>
  <c r="BB60" i="154" s="1"/>
  <c r="BC46" i="154"/>
  <c r="BC28" i="154"/>
  <c r="BC60" i="154" s="1"/>
  <c r="BB28" i="153"/>
  <c r="BG73" i="72"/>
  <c r="BX57" i="83"/>
  <c r="BX73" i="69"/>
  <c r="BX57" i="109"/>
  <c r="BX57" i="87"/>
  <c r="I62" i="87" s="1"/>
  <c r="AZ28" i="155"/>
  <c r="BS28" i="153"/>
  <c r="BS46" i="154"/>
  <c r="BS28" i="154"/>
  <c r="BS60" i="154" s="1"/>
  <c r="BS73" i="69"/>
  <c r="E78" i="69" s="1"/>
  <c r="BD57" i="109"/>
  <c r="BD57" i="83"/>
  <c r="BR73" i="69"/>
  <c r="BD57" i="87"/>
  <c r="AZ28" i="153"/>
  <c r="AZ28" i="143"/>
  <c r="AY57" i="87"/>
  <c r="BD73" i="69"/>
  <c r="AZ46" i="154"/>
  <c r="AZ28" i="154"/>
  <c r="AZ60" i="154" s="1"/>
  <c r="BD73" i="72"/>
  <c r="BF73" i="72"/>
  <c r="E33" i="155"/>
  <c r="Z24" i="155"/>
  <c r="I33" i="143"/>
  <c r="E78" i="72"/>
  <c r="I33" i="155"/>
  <c r="BE25" i="154"/>
  <c r="E33" i="143"/>
  <c r="D33" i="155"/>
  <c r="D78" i="72"/>
  <c r="D33" i="143"/>
  <c r="BI44" i="69"/>
  <c r="BA60" i="154"/>
  <c r="CB67" i="69"/>
  <c r="AU60" i="154"/>
  <c r="BN60" i="154"/>
  <c r="BN58" i="154"/>
  <c r="BO60" i="154"/>
  <c r="BO58" i="154"/>
  <c r="AK58" i="154"/>
  <c r="AA58" i="154"/>
  <c r="BT60" i="154"/>
  <c r="BT58" i="154"/>
  <c r="AX60" i="154"/>
  <c r="AX46" i="154"/>
  <c r="BQ60" i="154"/>
  <c r="BQ46" i="154"/>
  <c r="AV60" i="154"/>
  <c r="BI68" i="72"/>
  <c r="BI68" i="69"/>
  <c r="CB44" i="69"/>
  <c r="CB43" i="72"/>
  <c r="BI64" i="69"/>
  <c r="BI62" i="72"/>
  <c r="BI69" i="69"/>
  <c r="BI70" i="69"/>
  <c r="BI63" i="72"/>
  <c r="CB69" i="69"/>
  <c r="CB46" i="72"/>
  <c r="BI43" i="72"/>
  <c r="BI70" i="72"/>
  <c r="CB68" i="69"/>
  <c r="BI43" i="69"/>
  <c r="CB70" i="72"/>
  <c r="CB68" i="72"/>
  <c r="BI67" i="72"/>
  <c r="CB69" i="72"/>
  <c r="CB70" i="69"/>
  <c r="BI67" i="69"/>
  <c r="CB45" i="69"/>
  <c r="BI65" i="72"/>
  <c r="CB67" i="72"/>
  <c r="BI64" i="72"/>
  <c r="BI69" i="72"/>
  <c r="BI62" i="69"/>
  <c r="BI53" i="83"/>
  <c r="BI66" i="72"/>
  <c r="BI54" i="83"/>
  <c r="BI46" i="72"/>
  <c r="CB46" i="69"/>
  <c r="BI46" i="69"/>
  <c r="C33" i="143"/>
  <c r="BI44" i="72"/>
  <c r="CB44" i="72"/>
  <c r="BI45" i="69"/>
  <c r="BI61" i="72"/>
  <c r="BI45" i="72"/>
  <c r="CB42" i="87"/>
  <c r="CB43" i="69"/>
  <c r="BI54" i="87"/>
  <c r="CB45" i="72"/>
  <c r="CB42" i="72"/>
  <c r="BI53" i="87"/>
  <c r="BI61" i="69"/>
  <c r="BI53" i="109"/>
  <c r="BE13" i="153"/>
  <c r="BC73" i="72"/>
  <c r="G33" i="155"/>
  <c r="CB66" i="69"/>
  <c r="CB42" i="83"/>
  <c r="BI42" i="109"/>
  <c r="BI42" i="87"/>
  <c r="BI42" i="83"/>
  <c r="G62" i="87"/>
  <c r="CB42" i="69"/>
  <c r="BI42" i="69"/>
  <c r="CB66" i="72"/>
  <c r="BI42" i="72"/>
  <c r="CB42" i="109"/>
  <c r="CB54" i="87"/>
  <c r="BI54" i="109"/>
  <c r="C78" i="72"/>
  <c r="BI66" i="69"/>
  <c r="G62" i="83"/>
  <c r="G78" i="72"/>
  <c r="CB54" i="83"/>
  <c r="G62" i="109"/>
  <c r="G33" i="143"/>
  <c r="CB54" i="109"/>
  <c r="C33" i="155"/>
  <c r="I78" i="72"/>
  <c r="G78" i="69"/>
  <c r="BE24" i="143"/>
  <c r="BX25" i="153"/>
  <c r="AP64" i="72"/>
  <c r="AP64" i="69"/>
  <c r="AP140" i="69" s="1"/>
  <c r="AP68" i="69"/>
  <c r="AP144" i="69" s="1"/>
  <c r="BE25" i="155"/>
  <c r="AP67" i="72"/>
  <c r="BE25" i="153"/>
  <c r="AP69" i="72"/>
  <c r="AP53" i="83"/>
  <c r="BE25" i="143"/>
  <c r="BX25" i="154"/>
  <c r="BX58" i="154" s="1"/>
  <c r="AP65" i="69"/>
  <c r="BE24" i="154"/>
  <c r="BE57" i="154" s="1"/>
  <c r="AP63" i="69"/>
  <c r="AP54" i="83"/>
  <c r="AP53" i="109"/>
  <c r="AP66" i="69"/>
  <c r="AP142" i="69" s="1"/>
  <c r="AP66" i="72"/>
  <c r="BX25" i="155"/>
  <c r="AP67" i="69"/>
  <c r="AP143" i="69" s="1"/>
  <c r="AP54" i="109"/>
  <c r="AP54" i="87"/>
  <c r="AP61" i="69"/>
  <c r="AP137" i="69" s="1"/>
  <c r="AP65" i="72"/>
  <c r="BE24" i="155"/>
  <c r="AP70" i="72"/>
  <c r="AP62" i="72"/>
  <c r="AP68" i="72"/>
  <c r="AP53" i="87"/>
  <c r="AP69" i="69"/>
  <c r="AP145" i="69" s="1"/>
  <c r="AP62" i="69"/>
  <c r="AP138" i="69" s="1"/>
  <c r="BX25" i="143"/>
  <c r="AP63" i="72"/>
  <c r="AL25" i="143"/>
  <c r="BE24" i="153"/>
  <c r="BE13" i="154"/>
  <c r="BE46" i="154" s="1"/>
  <c r="BE13" i="143"/>
  <c r="BX13" i="143"/>
  <c r="AL25" i="155"/>
  <c r="BU60" i="154"/>
  <c r="BX13" i="155"/>
  <c r="BX13" i="153"/>
  <c r="BX13" i="154"/>
  <c r="BX46" i="154" s="1"/>
  <c r="AL25" i="153"/>
  <c r="AP70" i="69"/>
  <c r="AP146" i="69" s="1"/>
  <c r="BE13" i="155"/>
  <c r="AB24" i="155" l="1"/>
  <c r="Z54" i="155"/>
  <c r="CC63" i="69"/>
  <c r="AP139" i="69"/>
  <c r="CC65" i="69"/>
  <c r="AP141" i="69"/>
  <c r="E62" i="109"/>
  <c r="E62" i="83"/>
  <c r="C62" i="87"/>
  <c r="D62" i="83"/>
  <c r="D62" i="109"/>
  <c r="C62" i="109"/>
  <c r="CC43" i="72"/>
  <c r="D93" i="147"/>
  <c r="S93" i="147" s="1"/>
  <c r="I78" i="69"/>
  <c r="H93" i="147"/>
  <c r="W93" i="147" s="1"/>
  <c r="I62" i="83"/>
  <c r="I62" i="109"/>
  <c r="D78" i="69"/>
  <c r="G93" i="147"/>
  <c r="V93" i="147" s="1"/>
  <c r="D62" i="87"/>
  <c r="I93" i="147"/>
  <c r="X93" i="147" s="1"/>
  <c r="CC61" i="72"/>
  <c r="F93" i="147"/>
  <c r="U93" i="147" s="1"/>
  <c r="CC62" i="72"/>
  <c r="CC45" i="69"/>
  <c r="CC44" i="69"/>
  <c r="AH24" i="155"/>
  <c r="AE24" i="155"/>
  <c r="AC24" i="155"/>
  <c r="AA24" i="155"/>
  <c r="AF24" i="155"/>
  <c r="AJ24" i="155"/>
  <c r="AI24" i="155"/>
  <c r="AD24" i="155"/>
  <c r="AG24" i="155"/>
  <c r="CC67" i="69"/>
  <c r="CC64" i="69"/>
  <c r="CC62" i="69"/>
  <c r="CC46" i="72"/>
  <c r="J62" i="87"/>
  <c r="D33" i="153"/>
  <c r="AL25" i="154"/>
  <c r="AL58" i="154" s="1"/>
  <c r="AT60" i="154"/>
  <c r="G33" i="154"/>
  <c r="CC64" i="72"/>
  <c r="G33" i="153"/>
  <c r="CC68" i="72"/>
  <c r="CC69" i="72"/>
  <c r="CC63" i="72"/>
  <c r="I33" i="153"/>
  <c r="E33" i="153"/>
  <c r="J62" i="109"/>
  <c r="CC68" i="69"/>
  <c r="E33" i="154"/>
  <c r="I33" i="154"/>
  <c r="D33" i="154"/>
  <c r="CC65" i="72"/>
  <c r="CC69" i="69"/>
  <c r="CC43" i="69"/>
  <c r="CC70" i="72"/>
  <c r="CC67" i="72"/>
  <c r="CC70" i="69"/>
  <c r="CC46" i="69"/>
  <c r="K62" i="83"/>
  <c r="BY13" i="153"/>
  <c r="H62" i="83"/>
  <c r="H62" i="87"/>
  <c r="CC54" i="109"/>
  <c r="CC42" i="87"/>
  <c r="BY25" i="155"/>
  <c r="BY25" i="143"/>
  <c r="K78" i="69"/>
  <c r="CC66" i="72"/>
  <c r="CC42" i="72"/>
  <c r="CC61" i="69"/>
  <c r="H33" i="154"/>
  <c r="J62" i="83"/>
  <c r="CC44" i="72"/>
  <c r="CC54" i="87"/>
  <c r="J33" i="153"/>
  <c r="J33" i="155"/>
  <c r="H78" i="72"/>
  <c r="CC45" i="72"/>
  <c r="J78" i="72"/>
  <c r="BY13" i="155"/>
  <c r="CC53" i="109"/>
  <c r="J33" i="143"/>
  <c r="CC42" i="69"/>
  <c r="K62" i="109"/>
  <c r="CC42" i="83"/>
  <c r="CC66" i="69"/>
  <c r="BY25" i="153"/>
  <c r="CC54" i="83"/>
  <c r="CC42" i="109"/>
  <c r="H33" i="153"/>
  <c r="K33" i="153"/>
  <c r="BY13" i="154"/>
  <c r="H62" i="109"/>
  <c r="H33" i="143"/>
  <c r="BY13" i="143"/>
  <c r="CC53" i="87"/>
  <c r="K33" i="155"/>
  <c r="CC53" i="83"/>
  <c r="H33" i="155"/>
  <c r="K78" i="72"/>
  <c r="K33" i="143"/>
  <c r="J33" i="154"/>
  <c r="K33" i="154"/>
  <c r="H78" i="69"/>
  <c r="J78" i="69"/>
  <c r="AK24" i="155" l="1"/>
  <c r="AL24" i="155" s="1"/>
  <c r="AA54" i="155"/>
  <c r="D96" i="147"/>
  <c r="S96" i="147" s="1"/>
  <c r="H96" i="147"/>
  <c r="W96" i="147" s="1"/>
  <c r="F96" i="147"/>
  <c r="U96" i="147" s="1"/>
  <c r="G96" i="147"/>
  <c r="V96" i="147" s="1"/>
  <c r="I96" i="147"/>
  <c r="X96" i="147" s="1"/>
  <c r="BY25" i="154"/>
  <c r="BY24" i="155" l="1"/>
  <c r="E93" i="147"/>
  <c r="T93" i="147" s="1"/>
  <c r="E96" i="147" l="1"/>
  <c r="T96" i="147" s="1"/>
  <c r="Z24" i="143"/>
  <c r="AA24" i="143" l="1"/>
  <c r="AK24" i="143" s="1"/>
  <c r="AD24" i="143"/>
  <c r="AJ24" i="143"/>
  <c r="AG24" i="143"/>
  <c r="AF24" i="143"/>
  <c r="AI24" i="143"/>
  <c r="AE24" i="143"/>
  <c r="AC24" i="143"/>
  <c r="AH24" i="143"/>
  <c r="AB24" i="143"/>
  <c r="Z24" i="153"/>
  <c r="Z55" i="153" s="1"/>
  <c r="Z24" i="154" l="1"/>
  <c r="AH24" i="153"/>
  <c r="AC24" i="153"/>
  <c r="AJ24" i="153"/>
  <c r="AB24" i="153"/>
  <c r="AF24" i="153"/>
  <c r="AA24" i="153"/>
  <c r="AA55" i="153" s="1"/>
  <c r="AG24" i="153"/>
  <c r="AI24" i="153"/>
  <c r="AD24" i="153"/>
  <c r="AE24" i="153"/>
  <c r="AL24" i="143"/>
  <c r="J93" i="147" s="1"/>
  <c r="Y93" i="147" s="1"/>
  <c r="BY24" i="143" l="1"/>
  <c r="J96" i="147"/>
  <c r="Y96" i="147" s="1"/>
  <c r="Z24" i="159"/>
  <c r="AD24" i="154"/>
  <c r="AD57" i="154" s="1"/>
  <c r="AC24" i="154"/>
  <c r="AC57" i="154" s="1"/>
  <c r="AB24" i="154"/>
  <c r="AE24" i="154"/>
  <c r="AE57" i="154" s="1"/>
  <c r="AI24" i="154"/>
  <c r="AI57" i="154" s="1"/>
  <c r="AF24" i="154"/>
  <c r="AF57" i="154" s="1"/>
  <c r="AJ24" i="154"/>
  <c r="AJ57" i="154" s="1"/>
  <c r="Z57" i="154"/>
  <c r="AG24" i="154"/>
  <c r="AG57" i="154" s="1"/>
  <c r="AA24" i="154"/>
  <c r="AH24" i="154"/>
  <c r="AH57" i="154" s="1"/>
  <c r="AK24" i="153"/>
  <c r="AE24" i="163" l="1"/>
  <c r="AL24" i="153"/>
  <c r="AB57" i="154"/>
  <c r="AA57" i="154"/>
  <c r="AK24" i="154"/>
  <c r="AK57" i="154" s="1"/>
  <c r="AD24" i="159"/>
  <c r="AE24" i="159"/>
  <c r="AF24" i="159"/>
  <c r="AC24" i="159"/>
  <c r="AB24" i="159"/>
  <c r="AG24" i="159"/>
  <c r="AI24" i="159"/>
  <c r="AH24" i="159"/>
  <c r="AJ24" i="159"/>
  <c r="AA24" i="159"/>
  <c r="AK24" i="159" s="1"/>
  <c r="Z24" i="158"/>
  <c r="AB24" i="158" s="1"/>
  <c r="K93" i="147" l="1"/>
  <c r="Z93" i="147" s="1"/>
  <c r="AB24" i="163"/>
  <c r="AI24" i="163"/>
  <c r="AD24" i="163"/>
  <c r="AF24" i="163"/>
  <c r="AG24" i="163"/>
  <c r="AH24" i="163"/>
  <c r="AJ24" i="163"/>
  <c r="AA24" i="163"/>
  <c r="AK24" i="163" s="1"/>
  <c r="BY24" i="153"/>
  <c r="AL24" i="159"/>
  <c r="M93" i="147" s="1"/>
  <c r="AB93" i="147" s="1"/>
  <c r="AC24" i="158"/>
  <c r="AI24" i="158"/>
  <c r="AG24" i="158"/>
  <c r="AE24" i="158"/>
  <c r="AH24" i="158"/>
  <c r="AJ24" i="158"/>
  <c r="AF24" i="158"/>
  <c r="AD24" i="158"/>
  <c r="AA24" i="158"/>
  <c r="AK24" i="158" s="1"/>
  <c r="AL24" i="154"/>
  <c r="L93" i="147" s="1"/>
  <c r="AA93" i="147" s="1"/>
  <c r="K96" i="147" l="1"/>
  <c r="Z96" i="147" s="1"/>
  <c r="AL24" i="163"/>
  <c r="O93" i="147" s="1"/>
  <c r="AD93" i="147" s="1"/>
  <c r="AL57" i="154"/>
  <c r="BY24" i="154"/>
  <c r="AL24" i="158"/>
  <c r="N93" i="147" s="1"/>
  <c r="AC93" i="147" s="1"/>
  <c r="BY24" i="159"/>
  <c r="M96" i="147"/>
  <c r="AB96" i="147" s="1"/>
  <c r="BY24" i="163" l="1"/>
  <c r="BY24" i="158"/>
  <c r="O96" i="147" l="1"/>
  <c r="AD96" i="147" s="1"/>
  <c r="N96" i="147"/>
  <c r="AC96" i="147" s="1"/>
  <c r="L96" i="147" l="1"/>
  <c r="AA96" i="147" s="1"/>
  <c r="B378" i="77" l="1"/>
  <c r="N60" i="147" s="1"/>
  <c r="AC60" i="147" s="1"/>
  <c r="N63" i="147" l="1"/>
  <c r="AC63" i="147" s="1"/>
  <c r="D126" i="148" l="1"/>
  <c r="E126" i="148"/>
  <c r="F126" i="148"/>
  <c r="D124" i="148"/>
  <c r="E124" i="148"/>
  <c r="F124" i="148"/>
  <c r="D112" i="148"/>
  <c r="E112" i="148"/>
  <c r="F112" i="148"/>
  <c r="C112" i="148"/>
  <c r="D99" i="148"/>
  <c r="E99" i="148"/>
  <c r="F99" i="148"/>
  <c r="C99" i="148"/>
  <c r="D97" i="148"/>
  <c r="E97" i="148"/>
  <c r="F97" i="148"/>
  <c r="C97" i="148"/>
  <c r="D85" i="148"/>
  <c r="E85" i="148"/>
  <c r="F85" i="148"/>
  <c r="C126" i="148" l="1"/>
  <c r="C124" i="148"/>
  <c r="C85" i="148"/>
  <c r="D130" i="148"/>
  <c r="C103" i="148"/>
  <c r="E130" i="148"/>
  <c r="E103" i="148"/>
  <c r="F103" i="148"/>
  <c r="D101" i="148"/>
  <c r="E101" i="148"/>
  <c r="F101" i="148"/>
  <c r="D128" i="148"/>
  <c r="C101" i="148"/>
  <c r="E128" i="148"/>
  <c r="F128" i="148"/>
  <c r="C128" i="148"/>
  <c r="D103" i="148" l="1"/>
  <c r="C86" i="148"/>
  <c r="K83" i="148" s="1"/>
  <c r="G85" i="148"/>
  <c r="C130" i="148"/>
  <c r="F130" i="148"/>
  <c r="D104" i="148"/>
  <c r="T84" i="148" s="1"/>
  <c r="E104" i="148"/>
  <c r="T85" i="148" s="1"/>
  <c r="F104" i="148"/>
  <c r="T86" i="148" s="1"/>
  <c r="C104" i="148"/>
  <c r="T83" i="148" s="1"/>
  <c r="E131" i="148"/>
  <c r="T113" i="148" s="1"/>
  <c r="D131" i="148"/>
  <c r="T112" i="148" s="1"/>
  <c r="G104" i="148" l="1"/>
  <c r="G131" i="148"/>
  <c r="G130" i="148"/>
  <c r="G101" i="148"/>
  <c r="G128" i="148"/>
  <c r="C131" i="148"/>
  <c r="T111" i="148" s="1"/>
  <c r="F131" i="148"/>
  <c r="T114" i="148" s="1"/>
  <c r="G103" i="148"/>
  <c r="C102" i="148"/>
  <c r="S83" i="148" s="1"/>
  <c r="D102" i="148"/>
  <c r="S84" i="148" s="1"/>
  <c r="E102" i="148"/>
  <c r="S85" i="148" s="1"/>
  <c r="F102" i="148"/>
  <c r="S86" i="148" s="1"/>
  <c r="C129" i="148"/>
  <c r="S111" i="148" s="1"/>
  <c r="D129" i="148"/>
  <c r="S112" i="148" s="1"/>
  <c r="E129" i="148"/>
  <c r="S113" i="148" s="1"/>
  <c r="F129" i="148"/>
  <c r="S114" i="148" s="1"/>
  <c r="M95" i="145" l="1"/>
  <c r="G102" i="148"/>
  <c r="G129" i="148"/>
  <c r="M136" i="145" l="1"/>
  <c r="M96" i="145"/>
  <c r="M97" i="145"/>
  <c r="M102" i="145"/>
  <c r="M94" i="145" l="1"/>
  <c r="M138" i="145"/>
  <c r="M137" i="145"/>
  <c r="E86" i="148"/>
  <c r="K85" i="148" s="1"/>
  <c r="M8" i="163" l="1"/>
  <c r="M135" i="145"/>
  <c r="G126" i="148"/>
  <c r="C127" i="148"/>
  <c r="R111" i="148" s="1"/>
  <c r="C100" i="148"/>
  <c r="R83" i="148" s="1"/>
  <c r="G99" i="148"/>
  <c r="C98" i="148"/>
  <c r="G97" i="148"/>
  <c r="E125" i="148"/>
  <c r="G124" i="148"/>
  <c r="C125" i="148"/>
  <c r="C113" i="148"/>
  <c r="K111" i="148" s="1"/>
  <c r="G112" i="148"/>
  <c r="F86" i="148"/>
  <c r="K86" i="148" s="1"/>
  <c r="F113" i="148"/>
  <c r="K114" i="148" s="1"/>
  <c r="E113" i="148"/>
  <c r="K113" i="148" s="1"/>
  <c r="D113" i="148"/>
  <c r="K112" i="148" s="1"/>
  <c r="F98" i="148"/>
  <c r="D98" i="148"/>
  <c r="D125" i="148"/>
  <c r="Q112" i="148" s="1"/>
  <c r="F125" i="148"/>
  <c r="E98" i="148"/>
  <c r="E127" i="148"/>
  <c r="R113" i="148" s="1"/>
  <c r="D127" i="148"/>
  <c r="R112" i="148" s="1"/>
  <c r="F127" i="148"/>
  <c r="R114" i="148" s="1"/>
  <c r="E100" i="148"/>
  <c r="R85" i="148" s="1"/>
  <c r="F100" i="148"/>
  <c r="R86" i="148" s="1"/>
  <c r="D100" i="148"/>
  <c r="R84" i="148" s="1"/>
  <c r="M28" i="163" l="1"/>
  <c r="M101" i="145" s="1"/>
  <c r="P113" i="148"/>
  <c r="Q113" i="148"/>
  <c r="P86" i="148"/>
  <c r="Q86" i="148"/>
  <c r="P83" i="148"/>
  <c r="Q83" i="148"/>
  <c r="P85" i="148"/>
  <c r="Q85" i="148"/>
  <c r="Q114" i="148"/>
  <c r="P114" i="148"/>
  <c r="P112" i="148"/>
  <c r="P84" i="148"/>
  <c r="Q84" i="148"/>
  <c r="P111" i="148"/>
  <c r="Q111" i="148"/>
  <c r="D86" i="148"/>
  <c r="K84" i="148" s="1"/>
  <c r="G98" i="148" l="1"/>
  <c r="G86" i="148"/>
  <c r="G100" i="148"/>
  <c r="G113" i="148"/>
  <c r="G127" i="148"/>
  <c r="G125" i="148"/>
  <c r="E120" i="148" l="1"/>
  <c r="F93" i="148"/>
  <c r="C93" i="148"/>
  <c r="D93" i="148"/>
  <c r="E93" i="148"/>
  <c r="F120" i="148"/>
  <c r="C120" i="148"/>
  <c r="D120" i="148"/>
  <c r="G120" i="148" l="1"/>
  <c r="C122" i="148" l="1"/>
  <c r="F95" i="148"/>
  <c r="D95" i="148"/>
  <c r="E95" i="148"/>
  <c r="F122" i="148"/>
  <c r="C95" i="148"/>
  <c r="E122" i="148"/>
  <c r="D122" i="148"/>
  <c r="G95" i="148" l="1"/>
  <c r="G122" i="148"/>
  <c r="F123" i="148"/>
  <c r="C96" i="148"/>
  <c r="D123" i="148"/>
  <c r="E96" i="148"/>
  <c r="D96" i="148"/>
  <c r="F96" i="148"/>
  <c r="E123" i="148"/>
  <c r="C123" i="148"/>
  <c r="E87" i="148"/>
  <c r="C83" i="148"/>
  <c r="F83" i="148"/>
  <c r="G123" i="148" l="1"/>
  <c r="G96" i="148"/>
  <c r="C118" i="148" l="1"/>
  <c r="D116" i="148"/>
  <c r="C116" i="148"/>
  <c r="F116" i="148"/>
  <c r="D118" i="148"/>
  <c r="E116" i="148"/>
  <c r="E118" i="148"/>
  <c r="F118" i="148"/>
  <c r="F91" i="148"/>
  <c r="C91" i="148"/>
  <c r="E91" i="148"/>
  <c r="D91" i="148"/>
  <c r="E89" i="148"/>
  <c r="C89" i="148"/>
  <c r="D89" i="148"/>
  <c r="F89" i="148"/>
  <c r="G93" i="148" l="1"/>
  <c r="C121" i="148"/>
  <c r="O111" i="148" s="1"/>
  <c r="F94" i="148"/>
  <c r="O86" i="148" s="1"/>
  <c r="C94" i="148"/>
  <c r="O83" i="148" s="1"/>
  <c r="E121" i="148"/>
  <c r="O113" i="148" s="1"/>
  <c r="F121" i="148"/>
  <c r="O114" i="148" s="1"/>
  <c r="D121" i="148"/>
  <c r="O112" i="148" s="1"/>
  <c r="D94" i="148"/>
  <c r="O84" i="148" s="1"/>
  <c r="E94" i="148"/>
  <c r="O85" i="148" s="1"/>
  <c r="D117" i="148" l="1"/>
  <c r="M112" i="148" s="1"/>
  <c r="G116" i="148"/>
  <c r="G118" i="148"/>
  <c r="G89" i="148"/>
  <c r="G91" i="148"/>
  <c r="E92" i="148"/>
  <c r="N85" i="148" s="1"/>
  <c r="C117" i="148"/>
  <c r="M111" i="148" s="1"/>
  <c r="E117" i="148"/>
  <c r="M113" i="148" s="1"/>
  <c r="C90" i="148"/>
  <c r="M83" i="148" s="1"/>
  <c r="F117" i="148"/>
  <c r="M114" i="148" s="1"/>
  <c r="E119" i="148"/>
  <c r="N113" i="148" s="1"/>
  <c r="F92" i="148"/>
  <c r="N86" i="148" s="1"/>
  <c r="C92" i="148"/>
  <c r="N83" i="148" s="1"/>
  <c r="F119" i="148"/>
  <c r="N114" i="148" s="1"/>
  <c r="C119" i="148"/>
  <c r="N111" i="148" s="1"/>
  <c r="D92" i="148"/>
  <c r="N84" i="148" s="1"/>
  <c r="D119" i="148"/>
  <c r="N112" i="148" s="1"/>
  <c r="D90" i="148"/>
  <c r="M84" i="148" s="1"/>
  <c r="E90" i="148"/>
  <c r="M85" i="148" s="1"/>
  <c r="F90" i="148"/>
  <c r="M86" i="148" s="1"/>
  <c r="G94" i="148" l="1"/>
  <c r="G121" i="148"/>
  <c r="G119" i="148" l="1"/>
  <c r="G117" i="148"/>
  <c r="G92" i="148"/>
  <c r="G90" i="148"/>
  <c r="E83" i="148" l="1"/>
  <c r="D110" i="148"/>
  <c r="C110" i="148"/>
  <c r="F110" i="148"/>
  <c r="E110" i="148"/>
  <c r="D83" i="148"/>
  <c r="C114" i="148" l="1"/>
  <c r="F87" i="148"/>
  <c r="E114" i="148"/>
  <c r="F114" i="148"/>
  <c r="D114" i="148"/>
  <c r="D87" i="148"/>
  <c r="C87" i="148"/>
  <c r="E84" i="148" l="1"/>
  <c r="J85" i="148" s="1"/>
  <c r="G83" i="148"/>
  <c r="C111" i="148"/>
  <c r="J111" i="148" s="1"/>
  <c r="G110" i="148"/>
  <c r="D84" i="148"/>
  <c r="J84" i="148" s="1"/>
  <c r="D111" i="148"/>
  <c r="J112" i="148" s="1"/>
  <c r="F111" i="148"/>
  <c r="J114" i="148" s="1"/>
  <c r="E111" i="148"/>
  <c r="J113" i="148" s="1"/>
  <c r="C84" i="148"/>
  <c r="J83" i="148" s="1"/>
  <c r="F84" i="148"/>
  <c r="J86" i="148" s="1"/>
  <c r="C88" i="148" l="1"/>
  <c r="L83" i="148" s="1"/>
  <c r="G87" i="148"/>
  <c r="G114" i="148"/>
  <c r="C115" i="148"/>
  <c r="L111" i="148" s="1"/>
  <c r="D115" i="148"/>
  <c r="L112" i="148" s="1"/>
  <c r="F115" i="148"/>
  <c r="L114" i="148" s="1"/>
  <c r="E115" i="148"/>
  <c r="L113" i="148" s="1"/>
  <c r="F88" i="148"/>
  <c r="L86" i="148" s="1"/>
  <c r="E88" i="148"/>
  <c r="L85" i="148" s="1"/>
  <c r="D88" i="148"/>
  <c r="L84" i="148" s="1"/>
  <c r="G111" i="148" l="1"/>
  <c r="G84" i="148"/>
  <c r="G88" i="148" l="1"/>
  <c r="G115" i="148"/>
  <c r="L95" i="145" l="1"/>
  <c r="L93" i="145"/>
  <c r="K95" i="145"/>
  <c r="D95" i="145"/>
  <c r="H95" i="145"/>
  <c r="F95" i="145"/>
  <c r="G95" i="145"/>
  <c r="J95" i="145"/>
  <c r="I95" i="145"/>
  <c r="C95" i="145"/>
  <c r="F93" i="145"/>
  <c r="H93" i="145"/>
  <c r="J93" i="145"/>
  <c r="B93" i="145"/>
  <c r="I93" i="145"/>
  <c r="E93" i="145"/>
  <c r="D93" i="145"/>
  <c r="J136" i="145" l="1"/>
  <c r="G136" i="145"/>
  <c r="F136" i="145"/>
  <c r="J134" i="145"/>
  <c r="H136" i="145"/>
  <c r="H134" i="145"/>
  <c r="D136" i="145"/>
  <c r="I134" i="145"/>
  <c r="F134" i="145"/>
  <c r="K136" i="145"/>
  <c r="B134" i="145"/>
  <c r="C136" i="145"/>
  <c r="L134" i="145"/>
  <c r="E134" i="145"/>
  <c r="D134" i="145"/>
  <c r="I136" i="145"/>
  <c r="L136" i="145"/>
  <c r="C93" i="145"/>
  <c r="C96" i="145" s="1"/>
  <c r="G93" i="145"/>
  <c r="K93" i="145"/>
  <c r="F97" i="145"/>
  <c r="I97" i="145"/>
  <c r="D96" i="145"/>
  <c r="I96" i="145"/>
  <c r="D97" i="145"/>
  <c r="F96" i="145"/>
  <c r="H96" i="145"/>
  <c r="J97" i="145"/>
  <c r="J96" i="145"/>
  <c r="L96" i="145"/>
  <c r="E95" i="145"/>
  <c r="B95" i="145"/>
  <c r="J137" i="145" l="1"/>
  <c r="J94" i="145"/>
  <c r="M8" i="154" s="1"/>
  <c r="J138" i="145"/>
  <c r="I94" i="145"/>
  <c r="I138" i="145"/>
  <c r="D137" i="145"/>
  <c r="F94" i="145"/>
  <c r="F138" i="145"/>
  <c r="F137" i="145"/>
  <c r="K97" i="145"/>
  <c r="K134" i="145"/>
  <c r="G97" i="145"/>
  <c r="G134" i="145"/>
  <c r="G96" i="145"/>
  <c r="B136" i="145"/>
  <c r="C137" i="145"/>
  <c r="C97" i="145"/>
  <c r="C134" i="145"/>
  <c r="H137" i="145"/>
  <c r="E136" i="145"/>
  <c r="D94" i="145"/>
  <c r="M20" i="72" s="1"/>
  <c r="M95" i="72" s="1"/>
  <c r="D138" i="145"/>
  <c r="L137" i="145"/>
  <c r="I137" i="145"/>
  <c r="K96" i="145"/>
  <c r="H97" i="145"/>
  <c r="L97" i="145"/>
  <c r="F102" i="145"/>
  <c r="K102" i="145"/>
  <c r="L102" i="145"/>
  <c r="G102" i="145"/>
  <c r="J102" i="145"/>
  <c r="C102" i="145"/>
  <c r="I102" i="145"/>
  <c r="D102" i="145"/>
  <c r="M22" i="72" l="1"/>
  <c r="M97" i="72" s="1"/>
  <c r="M21" i="72"/>
  <c r="M96" i="72" s="1"/>
  <c r="M19" i="72"/>
  <c r="D135" i="145"/>
  <c r="C94" i="145"/>
  <c r="C138" i="145"/>
  <c r="L94" i="145"/>
  <c r="L138" i="145"/>
  <c r="K94" i="145"/>
  <c r="K138" i="145"/>
  <c r="M8" i="153"/>
  <c r="I135" i="145"/>
  <c r="H94" i="145"/>
  <c r="H138" i="145"/>
  <c r="K137" i="145"/>
  <c r="G137" i="145"/>
  <c r="J135" i="145"/>
  <c r="G94" i="145"/>
  <c r="G138" i="145"/>
  <c r="M19" i="87"/>
  <c r="F135" i="145"/>
  <c r="M28" i="154"/>
  <c r="M60" i="154" s="1"/>
  <c r="M41" i="154"/>
  <c r="S8" i="154"/>
  <c r="S20" i="72"/>
  <c r="S22" i="72"/>
  <c r="E96" i="145"/>
  <c r="E97" i="145"/>
  <c r="B97" i="145"/>
  <c r="H102" i="145"/>
  <c r="S8" i="163"/>
  <c r="AE8" i="163" s="1"/>
  <c r="E102" i="145"/>
  <c r="B102" i="145"/>
  <c r="S21" i="72" l="1"/>
  <c r="M8" i="158"/>
  <c r="M28" i="158" s="1"/>
  <c r="L101" i="145" s="1"/>
  <c r="AW8" i="163"/>
  <c r="M73" i="72"/>
  <c r="D101" i="145" s="1"/>
  <c r="D103" i="145" s="1"/>
  <c r="S19" i="72"/>
  <c r="BA19" i="72" s="1"/>
  <c r="BA73" i="72" s="1"/>
  <c r="M57" i="87"/>
  <c r="F101" i="145" s="1"/>
  <c r="S19" i="87"/>
  <c r="L135" i="145"/>
  <c r="M19" i="109"/>
  <c r="G135" i="145"/>
  <c r="M8" i="143"/>
  <c r="H135" i="145"/>
  <c r="M8" i="155"/>
  <c r="C135" i="145"/>
  <c r="K135" i="145"/>
  <c r="M8" i="159"/>
  <c r="B94" i="145"/>
  <c r="M21" i="69" s="1"/>
  <c r="M97" i="69" s="1"/>
  <c r="B138" i="145"/>
  <c r="E94" i="145"/>
  <c r="E138" i="145"/>
  <c r="E137" i="145"/>
  <c r="S8" i="153"/>
  <c r="M28" i="153"/>
  <c r="M94" i="72"/>
  <c r="BP8" i="154"/>
  <c r="BP41" i="154" s="1"/>
  <c r="AW8" i="154"/>
  <c r="AW41" i="154" s="1"/>
  <c r="AE8" i="154"/>
  <c r="AE41" i="154" s="1"/>
  <c r="S28" i="154"/>
  <c r="S60" i="154" s="1"/>
  <c r="J101" i="145"/>
  <c r="K109" i="145" s="1"/>
  <c r="K130" i="145" s="1"/>
  <c r="S41" i="154"/>
  <c r="Y8" i="154"/>
  <c r="Y28" i="154" s="1"/>
  <c r="Y60" i="154" s="1"/>
  <c r="N108" i="145"/>
  <c r="N129" i="145" s="1"/>
  <c r="N109" i="145"/>
  <c r="N130" i="145" s="1"/>
  <c r="N110" i="145"/>
  <c r="N131" i="145" s="1"/>
  <c r="Y22" i="72"/>
  <c r="AI22" i="72"/>
  <c r="AP22" i="72" s="1"/>
  <c r="BA22" i="72"/>
  <c r="BI22" i="72" s="1"/>
  <c r="BT22" i="72"/>
  <c r="CB22" i="72" s="1"/>
  <c r="AI20" i="72"/>
  <c r="AP20" i="72" s="1"/>
  <c r="BT20" i="72"/>
  <c r="CB20" i="72" s="1"/>
  <c r="Y20" i="72"/>
  <c r="BA20" i="72"/>
  <c r="BI20" i="72" s="1"/>
  <c r="BA21" i="72"/>
  <c r="BI21" i="72" s="1"/>
  <c r="AI21" i="72"/>
  <c r="AP21" i="72" s="1"/>
  <c r="Y21" i="72"/>
  <c r="BT21" i="72"/>
  <c r="CB21" i="72" s="1"/>
  <c r="B96" i="145"/>
  <c r="BP8" i="163"/>
  <c r="Y8" i="163"/>
  <c r="Y28" i="163" s="1"/>
  <c r="S28" i="163"/>
  <c r="S8" i="158" l="1"/>
  <c r="Y8" i="158" s="1"/>
  <c r="Y28" i="158" s="1"/>
  <c r="D104" i="145"/>
  <c r="E110" i="145"/>
  <c r="E131" i="145" s="1"/>
  <c r="E109" i="145"/>
  <c r="E130" i="145" s="1"/>
  <c r="E108" i="145"/>
  <c r="M22" i="69"/>
  <c r="M98" i="69" s="1"/>
  <c r="M20" i="69"/>
  <c r="M96" i="69" s="1"/>
  <c r="M23" i="69"/>
  <c r="M99" i="69" s="1"/>
  <c r="Y19" i="72"/>
  <c r="Y73" i="72" s="1"/>
  <c r="AI19" i="72"/>
  <c r="AI73" i="72" s="1"/>
  <c r="BT19" i="72"/>
  <c r="BT73" i="72" s="1"/>
  <c r="S73" i="72"/>
  <c r="M19" i="83"/>
  <c r="E135" i="145"/>
  <c r="AE8" i="153"/>
  <c r="BP8" i="153"/>
  <c r="S28" i="153"/>
  <c r="AW8" i="153"/>
  <c r="Y8" i="153"/>
  <c r="M19" i="69"/>
  <c r="B135" i="145"/>
  <c r="M28" i="159"/>
  <c r="K101" i="145" s="1"/>
  <c r="S8" i="159"/>
  <c r="S8" i="143"/>
  <c r="M28" i="143"/>
  <c r="H101" i="145" s="1"/>
  <c r="S57" i="87"/>
  <c r="AI19" i="87"/>
  <c r="Y19" i="87"/>
  <c r="Y57" i="87" s="1"/>
  <c r="BT19" i="87"/>
  <c r="BA19" i="87"/>
  <c r="I101" i="145"/>
  <c r="B137" i="145"/>
  <c r="G110" i="145"/>
  <c r="G131" i="145" s="1"/>
  <c r="F103" i="145"/>
  <c r="G109" i="145"/>
  <c r="G130" i="145" s="1"/>
  <c r="G108" i="145"/>
  <c r="F104" i="145"/>
  <c r="M28" i="155"/>
  <c r="C101" i="145" s="1"/>
  <c r="S8" i="155"/>
  <c r="M57" i="109"/>
  <c r="G101" i="145" s="1"/>
  <c r="S19" i="109"/>
  <c r="BX8" i="154"/>
  <c r="BX41" i="154" s="1"/>
  <c r="BP28" i="154"/>
  <c r="BP60" i="154" s="1"/>
  <c r="BE8" i="154"/>
  <c r="BE41" i="154" s="1"/>
  <c r="AW28" i="154"/>
  <c r="AW28" i="163"/>
  <c r="BP28" i="163"/>
  <c r="J104" i="145"/>
  <c r="Y41" i="154"/>
  <c r="AL8" i="154"/>
  <c r="AL41" i="154" s="1"/>
  <c r="AE28" i="154"/>
  <c r="AE60" i="154" s="1"/>
  <c r="J103" i="145"/>
  <c r="K108" i="145"/>
  <c r="K129" i="145" s="1"/>
  <c r="K110" i="145"/>
  <c r="K131" i="145" s="1"/>
  <c r="N111" i="145"/>
  <c r="N132" i="145" s="1"/>
  <c r="AW8" i="158"/>
  <c r="AW28" i="158" s="1"/>
  <c r="CC22" i="72"/>
  <c r="S21" i="69"/>
  <c r="S97" i="69" s="1"/>
  <c r="BI19" i="72"/>
  <c r="CC20" i="72"/>
  <c r="CC21" i="72"/>
  <c r="BE8" i="163"/>
  <c r="AL8" i="163"/>
  <c r="AE28" i="163"/>
  <c r="BX8" i="163"/>
  <c r="E112" i="145" a="1"/>
  <c r="G112" i="145" a="1"/>
  <c r="S20" i="69" l="1"/>
  <c r="S96" i="69" s="1"/>
  <c r="E111" i="145"/>
  <c r="E132" i="145" s="1"/>
  <c r="S23" i="69"/>
  <c r="S99" i="69" s="1"/>
  <c r="S22" i="69"/>
  <c r="S98" i="69" s="1"/>
  <c r="AE8" i="158"/>
  <c r="BP8" i="158"/>
  <c r="BP28" i="158" s="1"/>
  <c r="S28" i="158"/>
  <c r="CB19" i="72"/>
  <c r="E112" i="145"/>
  <c r="E129" i="145"/>
  <c r="AP19" i="72"/>
  <c r="S19" i="69"/>
  <c r="S95" i="69" s="1"/>
  <c r="M73" i="69"/>
  <c r="B101" i="145" s="1"/>
  <c r="G112" i="145"/>
  <c r="BX8" i="153"/>
  <c r="BP28" i="153"/>
  <c r="G104" i="145"/>
  <c r="H109" i="145"/>
  <c r="H130" i="145" s="1"/>
  <c r="H110" i="145"/>
  <c r="H131" i="145" s="1"/>
  <c r="H108" i="145"/>
  <c r="G103" i="145"/>
  <c r="J109" i="145"/>
  <c r="J130" i="145" s="1"/>
  <c r="J110" i="145"/>
  <c r="J131" i="145" s="1"/>
  <c r="J108" i="145"/>
  <c r="I104" i="145"/>
  <c r="I103" i="145"/>
  <c r="H103" i="145"/>
  <c r="H104" i="145"/>
  <c r="I108" i="145"/>
  <c r="I109" i="145"/>
  <c r="I130" i="145" s="1"/>
  <c r="I110" i="145"/>
  <c r="I131" i="145" s="1"/>
  <c r="AE28" i="153"/>
  <c r="AL8" i="153"/>
  <c r="G129" i="145"/>
  <c r="G111" i="145"/>
  <c r="G132" i="145" s="1"/>
  <c r="BA57" i="87"/>
  <c r="BI19" i="87"/>
  <c r="BP8" i="143"/>
  <c r="S28" i="143"/>
  <c r="Y8" i="143"/>
  <c r="Y28" i="143" s="1"/>
  <c r="AE8" i="143"/>
  <c r="AW8" i="143"/>
  <c r="C104" i="145"/>
  <c r="C103" i="145"/>
  <c r="D110" i="145"/>
  <c r="D131" i="145" s="1"/>
  <c r="D108" i="145"/>
  <c r="D109" i="145"/>
  <c r="D130" i="145" s="1"/>
  <c r="CB19" i="87"/>
  <c r="BT57" i="87"/>
  <c r="AW8" i="159"/>
  <c r="Y8" i="159"/>
  <c r="Y28" i="159" s="1"/>
  <c r="BP8" i="159"/>
  <c r="AE8" i="159"/>
  <c r="S28" i="159"/>
  <c r="M95" i="69"/>
  <c r="AP19" i="87"/>
  <c r="AI57" i="87"/>
  <c r="K104" i="145"/>
  <c r="L109" i="145"/>
  <c r="L130" i="145" s="1"/>
  <c r="L110" i="145"/>
  <c r="L131" i="145" s="1"/>
  <c r="K103" i="145"/>
  <c r="L108" i="145"/>
  <c r="Y28" i="153"/>
  <c r="BA19" i="109"/>
  <c r="BT19" i="109"/>
  <c r="S57" i="109"/>
  <c r="Y19" i="109"/>
  <c r="Y57" i="109" s="1"/>
  <c r="AI19" i="109"/>
  <c r="S28" i="155"/>
  <c r="AE8" i="155"/>
  <c r="Y8" i="155"/>
  <c r="Y28" i="155" s="1"/>
  <c r="AW8" i="155"/>
  <c r="BP8" i="155"/>
  <c r="BE8" i="153"/>
  <c r="AW28" i="153"/>
  <c r="M79" i="83"/>
  <c r="M57" i="83"/>
  <c r="E101" i="145" s="1"/>
  <c r="S19" i="83"/>
  <c r="AL28" i="154"/>
  <c r="AL60" i="154" s="1"/>
  <c r="F33" i="154"/>
  <c r="BY8" i="154"/>
  <c r="K111" i="145"/>
  <c r="K132" i="145" s="1"/>
  <c r="AL8" i="158"/>
  <c r="AL28" i="158" s="1"/>
  <c r="AE28" i="158"/>
  <c r="BE8" i="158"/>
  <c r="BX8" i="158"/>
  <c r="M104" i="145"/>
  <c r="M103" i="145"/>
  <c r="L103" i="145"/>
  <c r="M108" i="145"/>
  <c r="M129" i="145" s="1"/>
  <c r="M110" i="145"/>
  <c r="M131" i="145" s="1"/>
  <c r="M109" i="145"/>
  <c r="M130" i="145" s="1"/>
  <c r="L104" i="145"/>
  <c r="BA23" i="69"/>
  <c r="BI23" i="69" s="1"/>
  <c r="Y23" i="69"/>
  <c r="Y99" i="69" s="1"/>
  <c r="BT23" i="69"/>
  <c r="CB23" i="69" s="1"/>
  <c r="AI23" i="69"/>
  <c r="BI73" i="72"/>
  <c r="AI21" i="69"/>
  <c r="BA21" i="69"/>
  <c r="BI21" i="69" s="1"/>
  <c r="BT21" i="69"/>
  <c r="CB21" i="69" s="1"/>
  <c r="Y21" i="69"/>
  <c r="Y97" i="69" s="1"/>
  <c r="CB73" i="72"/>
  <c r="F78" i="72"/>
  <c r="BA20" i="69"/>
  <c r="BI20" i="69" s="1"/>
  <c r="Y20" i="69"/>
  <c r="Y96" i="69" s="1"/>
  <c r="AI20" i="69"/>
  <c r="BT20" i="69"/>
  <c r="CB20" i="69" s="1"/>
  <c r="BA22" i="69"/>
  <c r="BI22" i="69" s="1"/>
  <c r="Y22" i="69"/>
  <c r="Y98" i="69" s="1"/>
  <c r="AI22" i="69"/>
  <c r="BT22" i="69"/>
  <c r="CB22" i="69" s="1"/>
  <c r="F33" i="163"/>
  <c r="BY8" i="163"/>
  <c r="AL28" i="163"/>
  <c r="H112" i="145" a="1"/>
  <c r="Y19" i="69" l="1"/>
  <c r="CC19" i="72"/>
  <c r="BA19" i="69"/>
  <c r="BA73" i="69" s="1"/>
  <c r="BI73" i="69" s="1"/>
  <c r="BY8" i="153"/>
  <c r="AP73" i="72"/>
  <c r="F48" i="147" s="1" a="1"/>
  <c r="F48" i="147" s="1"/>
  <c r="U48" i="147" s="1"/>
  <c r="S73" i="69"/>
  <c r="S149" i="69" s="1"/>
  <c r="AI19" i="69"/>
  <c r="AI95" i="69" s="1"/>
  <c r="BT19" i="69"/>
  <c r="BT73" i="69" s="1"/>
  <c r="CB73" i="69" s="1"/>
  <c r="C109" i="145"/>
  <c r="C130" i="145" s="1"/>
  <c r="C110" i="145"/>
  <c r="C131" i="145" s="1"/>
  <c r="C108" i="145"/>
  <c r="M149" i="69"/>
  <c r="B103" i="145"/>
  <c r="B104" i="145"/>
  <c r="H112" i="145"/>
  <c r="F62" i="87"/>
  <c r="BE8" i="159"/>
  <c r="AW28" i="159"/>
  <c r="I129" i="145"/>
  <c r="I111" i="145"/>
  <c r="I132" i="145" s="1"/>
  <c r="BX8" i="155"/>
  <c r="BP28" i="155"/>
  <c r="AP57" i="87"/>
  <c r="CC19" i="87"/>
  <c r="AW28" i="143"/>
  <c r="BE8" i="143"/>
  <c r="H129" i="145"/>
  <c r="H111" i="145"/>
  <c r="H132" i="145" s="1"/>
  <c r="AP22" i="69"/>
  <c r="AP98" i="69" s="1"/>
  <c r="AI98" i="69"/>
  <c r="AW28" i="155"/>
  <c r="BE8" i="155"/>
  <c r="BT57" i="109"/>
  <c r="CB19" i="109"/>
  <c r="AL8" i="143"/>
  <c r="AE28" i="143"/>
  <c r="AP21" i="69"/>
  <c r="AP97" i="69" s="1"/>
  <c r="AI97" i="69"/>
  <c r="AP23" i="69"/>
  <c r="AP99" i="69" s="1"/>
  <c r="AI99" i="69"/>
  <c r="E103" i="145"/>
  <c r="F108" i="145"/>
  <c r="F109" i="145"/>
  <c r="F130" i="145" s="1"/>
  <c r="F110" i="145"/>
  <c r="F131" i="145" s="1"/>
  <c r="E104" i="145"/>
  <c r="BI19" i="109"/>
  <c r="BA57" i="109"/>
  <c r="L129" i="145"/>
  <c r="L111" i="145"/>
  <c r="L132" i="145" s="1"/>
  <c r="AL8" i="155"/>
  <c r="AE28" i="155"/>
  <c r="AL28" i="153"/>
  <c r="Y73" i="69"/>
  <c r="Y149" i="69" s="1"/>
  <c r="Y95" i="69"/>
  <c r="AE28" i="159"/>
  <c r="AL8" i="159"/>
  <c r="D129" i="145"/>
  <c r="D111" i="145"/>
  <c r="D132" i="145" s="1"/>
  <c r="BP28" i="143"/>
  <c r="BX8" i="143"/>
  <c r="F33" i="153"/>
  <c r="J129" i="145"/>
  <c r="J111" i="145"/>
  <c r="J132" i="145" s="1"/>
  <c r="AP20" i="69"/>
  <c r="AP96" i="69" s="1"/>
  <c r="AI96" i="69"/>
  <c r="BT19" i="83"/>
  <c r="Y19" i="83"/>
  <c r="Y57" i="83" s="1"/>
  <c r="AI19" i="83"/>
  <c r="S57" i="83"/>
  <c r="BA19" i="83"/>
  <c r="BP28" i="159"/>
  <c r="BX8" i="159"/>
  <c r="AP19" i="109"/>
  <c r="AP57" i="109" s="1"/>
  <c r="AI57" i="109"/>
  <c r="F33" i="158"/>
  <c r="BY8" i="158"/>
  <c r="F43" i="147" a="1"/>
  <c r="F43" i="147" s="1"/>
  <c r="U43" i="147" s="1"/>
  <c r="M111" i="145"/>
  <c r="M132" i="145" s="1"/>
  <c r="F11" i="147" a="1"/>
  <c r="F11" i="147" s="1"/>
  <c r="U11" i="147" s="1"/>
  <c r="F22" i="147" a="1"/>
  <c r="F22" i="147" s="1"/>
  <c r="U22" i="147" s="1"/>
  <c r="F24" i="147" a="1"/>
  <c r="F24" i="147" s="1"/>
  <c r="U24" i="147" s="1"/>
  <c r="BI19" i="69"/>
  <c r="F15" i="147" a="1"/>
  <c r="F15" i="147" s="1"/>
  <c r="U15" i="147" s="1"/>
  <c r="F40" i="147" a="1"/>
  <c r="F40" i="147" s="1"/>
  <c r="U40" i="147" s="1"/>
  <c r="F38" i="147" a="1"/>
  <c r="F38" i="147" s="1"/>
  <c r="U38" i="147" s="1"/>
  <c r="F72" i="147" a="1"/>
  <c r="F72" i="147" s="1"/>
  <c r="U72" i="147" s="1"/>
  <c r="F46" i="147" a="1"/>
  <c r="F46" i="147" s="1"/>
  <c r="U46" i="147" s="1"/>
  <c r="L78" i="72"/>
  <c r="F16" i="147" a="1"/>
  <c r="F16" i="147" s="1"/>
  <c r="U16" i="147" s="1"/>
  <c r="F112" i="145" a="1"/>
  <c r="C112" i="145" a="1"/>
  <c r="F51" i="147" l="1" a="1"/>
  <c r="F51" i="147" s="1"/>
  <c r="U51" i="147" s="1"/>
  <c r="CC73" i="72"/>
  <c r="F19" i="147" a="1"/>
  <c r="F19" i="147" s="1"/>
  <c r="U19" i="147" s="1"/>
  <c r="F52" i="147" a="1"/>
  <c r="F52" i="147" s="1"/>
  <c r="U52" i="147" s="1"/>
  <c r="F47" i="147" a="1"/>
  <c r="F47" i="147" s="1"/>
  <c r="U47" i="147" s="1"/>
  <c r="F20" i="147" a="1"/>
  <c r="F20" i="147" s="1"/>
  <c r="U20" i="147" s="1"/>
  <c r="F44" i="147" a="1"/>
  <c r="F44" i="147" s="1"/>
  <c r="U44" i="147" s="1"/>
  <c r="F23" i="147" a="1"/>
  <c r="F23" i="147" s="1"/>
  <c r="U23" i="147" s="1"/>
  <c r="F39" i="147" a="1"/>
  <c r="F39" i="147" s="1"/>
  <c r="U39" i="147" s="1"/>
  <c r="F12" i="147" a="1"/>
  <c r="F12" i="147" s="1"/>
  <c r="U12" i="147" s="1"/>
  <c r="F10" i="147" a="1"/>
  <c r="F10" i="147" s="1"/>
  <c r="U10" i="147" s="1"/>
  <c r="F42" i="147" a="1"/>
  <c r="F42" i="147" s="1"/>
  <c r="U42" i="147" s="1"/>
  <c r="CB19" i="69"/>
  <c r="AI73" i="69"/>
  <c r="AI149" i="69" s="1"/>
  <c r="AP19" i="69"/>
  <c r="AP73" i="69" s="1"/>
  <c r="AP149" i="69" s="1"/>
  <c r="F18" i="147" a="1"/>
  <c r="F18" i="147" s="1"/>
  <c r="U18" i="147" s="1"/>
  <c r="F14" i="147" a="1"/>
  <c r="F14" i="147" s="1"/>
  <c r="U14" i="147" s="1"/>
  <c r="F50" i="147" a="1"/>
  <c r="F50" i="147" s="1"/>
  <c r="U50" i="147" s="1"/>
  <c r="F34" i="147" a="1"/>
  <c r="F34" i="147" s="1"/>
  <c r="U34" i="147" s="1"/>
  <c r="F35" i="147" a="1"/>
  <c r="F35" i="147" s="1"/>
  <c r="U35" i="147" s="1"/>
  <c r="F36" i="147" a="1"/>
  <c r="F36" i="147" s="1"/>
  <c r="U36" i="147" s="1"/>
  <c r="CC21" i="69"/>
  <c r="C111" i="145"/>
  <c r="C132" i="145" s="1"/>
  <c r="C112" i="145"/>
  <c r="C129" i="145"/>
  <c r="CC23" i="69"/>
  <c r="CC22" i="69"/>
  <c r="D85" i="147" a="1"/>
  <c r="D85" i="147" s="1"/>
  <c r="S85" i="147" s="1"/>
  <c r="M85" i="147" a="1"/>
  <c r="M85" i="147" s="1"/>
  <c r="CC20" i="69"/>
  <c r="I85" i="147" a="1"/>
  <c r="I85" i="147" s="1"/>
  <c r="D84" i="147" a="1"/>
  <c r="D84" i="147" s="1"/>
  <c r="S84" i="147" s="1"/>
  <c r="K83" i="147" a="1"/>
  <c r="K83" i="147" s="1"/>
  <c r="Z83" i="147" s="1"/>
  <c r="K84" i="147" a="1"/>
  <c r="K84" i="147" s="1"/>
  <c r="Z84" i="147" s="1"/>
  <c r="I84" i="147" a="1"/>
  <c r="I84" i="147" s="1"/>
  <c r="N85" i="147" a="1"/>
  <c r="N85" i="147" s="1"/>
  <c r="AC85" i="147" s="1"/>
  <c r="F33" i="159"/>
  <c r="F112" i="145"/>
  <c r="F129" i="145"/>
  <c r="F111" i="145"/>
  <c r="F132" i="145" s="1"/>
  <c r="E84" i="147" a="1"/>
  <c r="E84" i="147" s="1"/>
  <c r="I83" i="147" a="1"/>
  <c r="I83" i="147" s="1"/>
  <c r="L84" i="147" a="1"/>
  <c r="L84" i="147" s="1"/>
  <c r="F62" i="109"/>
  <c r="AP19" i="83"/>
  <c r="AI57" i="83"/>
  <c r="E85" i="147" a="1"/>
  <c r="E85" i="147" s="1"/>
  <c r="E83" i="147" a="1"/>
  <c r="E83" i="147" s="1"/>
  <c r="L85" i="147" a="1"/>
  <c r="L85" i="147" s="1"/>
  <c r="F84" i="147" a="1"/>
  <c r="F84" i="147" s="1"/>
  <c r="O83" i="147" a="1"/>
  <c r="O83" i="147" s="1"/>
  <c r="BT57" i="83"/>
  <c r="CB19" i="83"/>
  <c r="AL28" i="159"/>
  <c r="BY8" i="159"/>
  <c r="M84" i="147" a="1"/>
  <c r="M84" i="147" s="1"/>
  <c r="L83" i="147" a="1"/>
  <c r="L83" i="147" s="1"/>
  <c r="F83" i="147" a="1"/>
  <c r="F83" i="147" s="1"/>
  <c r="J83" i="147" a="1"/>
  <c r="J83" i="147" s="1"/>
  <c r="G85" i="147" a="1"/>
  <c r="G85" i="147" s="1"/>
  <c r="O84" i="147" a="1"/>
  <c r="O84" i="147" s="1"/>
  <c r="N83" i="147" a="1"/>
  <c r="N83" i="147" s="1"/>
  <c r="AC83" i="147" s="1"/>
  <c r="G84" i="147" a="1"/>
  <c r="G84" i="147" s="1"/>
  <c r="F85" i="147" a="1"/>
  <c r="F85" i="147" s="1"/>
  <c r="H85" i="147" a="1"/>
  <c r="H85" i="147" s="1"/>
  <c r="W85" i="147" s="1"/>
  <c r="G83" i="147" a="1"/>
  <c r="G83" i="147" s="1"/>
  <c r="V83" i="147" s="1"/>
  <c r="O85" i="147" a="1"/>
  <c r="O85" i="147" s="1"/>
  <c r="CC19" i="109"/>
  <c r="AL28" i="155"/>
  <c r="BY8" i="155"/>
  <c r="N84" i="147" a="1"/>
  <c r="N84" i="147" s="1"/>
  <c r="K85" i="147" a="1"/>
  <c r="K85" i="147" s="1"/>
  <c r="J85" i="147" a="1"/>
  <c r="J85" i="147" s="1"/>
  <c r="J84" i="147" a="1"/>
  <c r="J84" i="147" s="1"/>
  <c r="M83" i="147" a="1"/>
  <c r="M83" i="147" s="1"/>
  <c r="AB83" i="147" s="1"/>
  <c r="D83" i="147" a="1"/>
  <c r="D83" i="147" s="1"/>
  <c r="H83" i="147" a="1"/>
  <c r="H83" i="147" s="1"/>
  <c r="H84" i="147" a="1"/>
  <c r="H84" i="147" s="1"/>
  <c r="BA57" i="83"/>
  <c r="BI19" i="83"/>
  <c r="F33" i="143"/>
  <c r="F33" i="155"/>
  <c r="AL28" i="143"/>
  <c r="BY8" i="143"/>
  <c r="F75" i="147"/>
  <c r="U75" i="147" s="1"/>
  <c r="L88" i="147" l="1"/>
  <c r="AA88" i="147" s="1"/>
  <c r="AA84" i="147"/>
  <c r="J88" i="147"/>
  <c r="Y88" i="147" s="1"/>
  <c r="Y84" i="147"/>
  <c r="L89" i="147"/>
  <c r="AA89" i="147" s="1"/>
  <c r="AA85" i="147"/>
  <c r="M88" i="147"/>
  <c r="AB88" i="147" s="1"/>
  <c r="AB84" i="147"/>
  <c r="E88" i="147"/>
  <c r="T88" i="147" s="1"/>
  <c r="T84" i="147"/>
  <c r="F89" i="147"/>
  <c r="U89" i="147" s="1"/>
  <c r="U85" i="147"/>
  <c r="N88" i="147"/>
  <c r="AC88" i="147" s="1"/>
  <c r="AC84" i="147"/>
  <c r="G88" i="147"/>
  <c r="V88" i="147" s="1"/>
  <c r="V84" i="147"/>
  <c r="E89" i="147"/>
  <c r="T89" i="147" s="1"/>
  <c r="T85" i="147"/>
  <c r="I89" i="147"/>
  <c r="X89" i="147" s="1"/>
  <c r="X85" i="147"/>
  <c r="O87" i="147"/>
  <c r="AD83" i="147"/>
  <c r="I88" i="147"/>
  <c r="X88" i="147" s="1"/>
  <c r="X84" i="147"/>
  <c r="J89" i="147"/>
  <c r="Y89" i="147" s="1"/>
  <c r="Y85" i="147"/>
  <c r="K89" i="147"/>
  <c r="Z89" i="147" s="1"/>
  <c r="Z85" i="147"/>
  <c r="E87" i="147"/>
  <c r="T87" i="147" s="1"/>
  <c r="T83" i="147"/>
  <c r="H88" i="147"/>
  <c r="W88" i="147" s="1"/>
  <c r="W84" i="147"/>
  <c r="D87" i="147"/>
  <c r="S87" i="147" s="1"/>
  <c r="S83" i="147"/>
  <c r="J87" i="147"/>
  <c r="Y87" i="147" s="1"/>
  <c r="Y83" i="147"/>
  <c r="H87" i="147"/>
  <c r="W87" i="147" s="1"/>
  <c r="W83" i="147"/>
  <c r="O88" i="147"/>
  <c r="AD84" i="147"/>
  <c r="M89" i="147"/>
  <c r="AB89" i="147" s="1"/>
  <c r="AB85" i="147"/>
  <c r="G89" i="147"/>
  <c r="V89" i="147" s="1"/>
  <c r="V85" i="147"/>
  <c r="F87" i="147"/>
  <c r="U87" i="147" s="1"/>
  <c r="U83" i="147"/>
  <c r="F88" i="147"/>
  <c r="U88" i="147" s="1"/>
  <c r="U84" i="147"/>
  <c r="I87" i="147"/>
  <c r="X87" i="147" s="1"/>
  <c r="X83" i="147"/>
  <c r="O89" i="147"/>
  <c r="AD85" i="147"/>
  <c r="L87" i="147"/>
  <c r="AA87" i="147" s="1"/>
  <c r="AA83" i="147"/>
  <c r="F63" i="68"/>
  <c r="F67" i="68" s="1"/>
  <c r="F64" i="68"/>
  <c r="F68" i="68" s="1"/>
  <c r="F29" i="147"/>
  <c r="U29" i="147" s="1"/>
  <c r="F78" i="69"/>
  <c r="F28" i="147"/>
  <c r="U28" i="147" s="1"/>
  <c r="F27" i="147"/>
  <c r="U27" i="147" s="1"/>
  <c r="F54" i="147"/>
  <c r="U54" i="147" s="1"/>
  <c r="AP95" i="69"/>
  <c r="CC19" i="69"/>
  <c r="F55" i="147"/>
  <c r="U55" i="147" s="1"/>
  <c r="F56" i="147"/>
  <c r="U56" i="147" s="1"/>
  <c r="D18" i="147" a="1"/>
  <c r="D18" i="147" s="1"/>
  <c r="S18" i="147" s="1"/>
  <c r="D88" i="147"/>
  <c r="S88" i="147" s="1"/>
  <c r="K87" i="147"/>
  <c r="Z87" i="147" s="1"/>
  <c r="N89" i="147"/>
  <c r="AC89" i="147" s="1"/>
  <c r="D89" i="147"/>
  <c r="S89" i="147" s="1"/>
  <c r="K88" i="147"/>
  <c r="Z88" i="147" s="1"/>
  <c r="N87" i="147"/>
  <c r="AC87" i="147" s="1"/>
  <c r="M87" i="147"/>
  <c r="AB87" i="147" s="1"/>
  <c r="F62" i="83"/>
  <c r="AP57" i="83"/>
  <c r="CC19" i="83"/>
  <c r="H89" i="147"/>
  <c r="W89" i="147" s="1"/>
  <c r="G87" i="147"/>
  <c r="V87" i="147" s="1"/>
  <c r="E90" i="147"/>
  <c r="T90" i="147" s="1"/>
  <c r="D20" i="147" a="1"/>
  <c r="D20" i="147" s="1"/>
  <c r="S20" i="147" s="1"/>
  <c r="D39" i="147" a="1"/>
  <c r="D39" i="147" s="1"/>
  <c r="S39" i="147" s="1"/>
  <c r="D48" i="147" a="1"/>
  <c r="D48" i="147" s="1"/>
  <c r="S48" i="147" s="1"/>
  <c r="D14" i="147" a="1"/>
  <c r="D14" i="147" s="1"/>
  <c r="S14" i="147" s="1"/>
  <c r="D52" i="147" a="1"/>
  <c r="D52" i="147" s="1"/>
  <c r="S52" i="147" s="1"/>
  <c r="D42" i="147" a="1"/>
  <c r="D42" i="147" s="1"/>
  <c r="S42" i="147" s="1"/>
  <c r="D23" i="147" a="1"/>
  <c r="D23" i="147" s="1"/>
  <c r="S23" i="147" s="1"/>
  <c r="D44" i="147" a="1"/>
  <c r="D44" i="147" s="1"/>
  <c r="S44" i="147" s="1"/>
  <c r="D16" i="147" a="1"/>
  <c r="D16" i="147" s="1"/>
  <c r="S16" i="147" s="1"/>
  <c r="D43" i="147" a="1"/>
  <c r="D43" i="147" s="1"/>
  <c r="S43" i="147" s="1"/>
  <c r="D19" i="147" a="1"/>
  <c r="D19" i="147" s="1"/>
  <c r="S19" i="147" s="1"/>
  <c r="D12" i="147" a="1"/>
  <c r="D12" i="147" s="1"/>
  <c r="S12" i="147" s="1"/>
  <c r="D24" i="147" a="1"/>
  <c r="D24" i="147" s="1"/>
  <c r="S24" i="147" s="1"/>
  <c r="D10" i="147" a="1"/>
  <c r="D10" i="147" s="1"/>
  <c r="S10" i="147" s="1"/>
  <c r="L78" i="69"/>
  <c r="CC73" i="69"/>
  <c r="D34" i="147" a="1"/>
  <c r="D34" i="147" s="1"/>
  <c r="S34" i="147" s="1"/>
  <c r="D72" i="147" a="1"/>
  <c r="D72" i="147" s="1"/>
  <c r="S72" i="147" s="1"/>
  <c r="D11" i="147" a="1"/>
  <c r="D11" i="147" s="1"/>
  <c r="S11" i="147" s="1"/>
  <c r="D15" i="147" a="1"/>
  <c r="D15" i="147" s="1"/>
  <c r="S15" i="147" s="1"/>
  <c r="D36" i="147" a="1"/>
  <c r="D36" i="147" s="1"/>
  <c r="S36" i="147" s="1"/>
  <c r="D46" i="147" a="1"/>
  <c r="D46" i="147" s="1"/>
  <c r="S46" i="147" s="1"/>
  <c r="D50" i="147" a="1"/>
  <c r="D50" i="147" s="1"/>
  <c r="S50" i="147" s="1"/>
  <c r="D22" i="147" a="1"/>
  <c r="D22" i="147" s="1"/>
  <c r="S22" i="147" s="1"/>
  <c r="D35" i="147" a="1"/>
  <c r="D35" i="147" s="1"/>
  <c r="S35" i="147" s="1"/>
  <c r="D47" i="147" a="1"/>
  <c r="D47" i="147" s="1"/>
  <c r="S47" i="147" s="1"/>
  <c r="D38" i="147" a="1"/>
  <c r="D38" i="147" s="1"/>
  <c r="S38" i="147" s="1"/>
  <c r="D40" i="147" a="1"/>
  <c r="D40" i="147" s="1"/>
  <c r="S40" i="147" s="1"/>
  <c r="D51" i="147" a="1"/>
  <c r="D51" i="147" s="1"/>
  <c r="S51" i="147" s="1"/>
  <c r="J90" i="147" l="1"/>
  <c r="Y90" i="147" s="1"/>
  <c r="L90" i="147"/>
  <c r="AA90" i="147" s="1"/>
  <c r="F90" i="147"/>
  <c r="U90" i="147" s="1"/>
  <c r="I90" i="147"/>
  <c r="X90" i="147" s="1"/>
  <c r="O90" i="147"/>
  <c r="AD90" i="147" s="1"/>
  <c r="AD88" i="147"/>
  <c r="AD87" i="147"/>
  <c r="AD89" i="147"/>
  <c r="F30" i="147"/>
  <c r="U30" i="147" s="1"/>
  <c r="D64" i="68"/>
  <c r="D68" i="68" s="1"/>
  <c r="D63" i="68"/>
  <c r="D67" i="68" s="1"/>
  <c r="F57" i="147"/>
  <c r="U57" i="147" s="1"/>
  <c r="K90" i="147"/>
  <c r="Z90" i="147" s="1"/>
  <c r="N90" i="147"/>
  <c r="AC90" i="147" s="1"/>
  <c r="D90" i="147"/>
  <c r="S90" i="147" s="1"/>
  <c r="H90" i="147"/>
  <c r="W90" i="147" s="1"/>
  <c r="M90" i="147"/>
  <c r="AB90" i="147" s="1"/>
  <c r="G90" i="147"/>
  <c r="V90" i="147" s="1"/>
  <c r="D75" i="147"/>
  <c r="S75" i="147" s="1"/>
  <c r="D29" i="147"/>
  <c r="S29" i="147" s="1"/>
  <c r="D28" i="147"/>
  <c r="S28" i="147" s="1"/>
  <c r="D56" i="147"/>
  <c r="S56" i="147" s="1"/>
  <c r="D54" i="147"/>
  <c r="S54" i="147" s="1"/>
  <c r="D55" i="147"/>
  <c r="S55" i="147" s="1"/>
  <c r="D27" i="147"/>
  <c r="S27" i="147" s="1"/>
  <c r="D30" i="147" l="1"/>
  <c r="S30" i="147" s="1"/>
  <c r="D57" i="147"/>
  <c r="S57" i="147" s="1"/>
  <c r="G8" i="146" l="1"/>
  <c r="BV57" i="109" s="1"/>
  <c r="CB57" i="109" s="1"/>
  <c r="F5" i="146"/>
  <c r="BC57" i="87" s="1"/>
  <c r="G5" i="146"/>
  <c r="BC57" i="109" s="1"/>
  <c r="F8" i="146"/>
  <c r="BV57" i="87" s="1"/>
  <c r="CB57" i="87" s="1"/>
  <c r="E5" i="146" l="1"/>
  <c r="BC57" i="83" s="1"/>
  <c r="E8" i="146"/>
  <c r="BV57" i="83" s="1"/>
  <c r="CB57" i="83" s="1"/>
  <c r="BI57" i="109"/>
  <c r="I36" i="147" s="1" a="1"/>
  <c r="I36" i="147" s="1"/>
  <c r="X36" i="147" s="1"/>
  <c r="BI57" i="87"/>
  <c r="H24" i="147" s="1" a="1"/>
  <c r="H24" i="147" s="1"/>
  <c r="W24" i="147" s="1"/>
  <c r="I14" i="147" l="1" a="1"/>
  <c r="I14" i="147" s="1"/>
  <c r="X14" i="147" s="1"/>
  <c r="I16" i="147" a="1"/>
  <c r="I16" i="147" s="1"/>
  <c r="X16" i="147" s="1"/>
  <c r="I38" i="147" a="1"/>
  <c r="I38" i="147" s="1"/>
  <c r="X38" i="147" s="1"/>
  <c r="H15" i="147" a="1"/>
  <c r="H15" i="147" s="1"/>
  <c r="W15" i="147" s="1"/>
  <c r="H23" i="147" a="1"/>
  <c r="H23" i="147" s="1"/>
  <c r="W23" i="147" s="1"/>
  <c r="H10" i="147" a="1"/>
  <c r="H10" i="147" s="1"/>
  <c r="W10" i="147" s="1"/>
  <c r="H18" i="147" a="1"/>
  <c r="H18" i="147" s="1"/>
  <c r="W18" i="147" s="1"/>
  <c r="H19" i="147" a="1"/>
  <c r="H19" i="147" s="1"/>
  <c r="W19" i="147" s="1"/>
  <c r="H16" i="147" a="1"/>
  <c r="H16" i="147" s="1"/>
  <c r="W16" i="147" s="1"/>
  <c r="H72" i="147" a="1"/>
  <c r="H72" i="147" s="1"/>
  <c r="W72" i="147" s="1"/>
  <c r="H40" i="147" a="1"/>
  <c r="H40" i="147" s="1"/>
  <c r="W40" i="147" s="1"/>
  <c r="H34" i="147" a="1"/>
  <c r="H34" i="147" s="1"/>
  <c r="W34" i="147" s="1"/>
  <c r="H50" i="147" a="1"/>
  <c r="H50" i="147" s="1"/>
  <c r="W50" i="147" s="1"/>
  <c r="H39" i="147" a="1"/>
  <c r="H39" i="147" s="1"/>
  <c r="W39" i="147" s="1"/>
  <c r="H42" i="147" a="1"/>
  <c r="H42" i="147" s="1"/>
  <c r="W42" i="147" s="1"/>
  <c r="H11" i="147" a="1"/>
  <c r="H11" i="147" s="1"/>
  <c r="W11" i="147" s="1"/>
  <c r="H20" i="147" a="1"/>
  <c r="H20" i="147" s="1"/>
  <c r="W20" i="147" s="1"/>
  <c r="H52" i="147" a="1"/>
  <c r="H52" i="147" s="1"/>
  <c r="W52" i="147" s="1"/>
  <c r="H14" i="147" a="1"/>
  <c r="H14" i="147" s="1"/>
  <c r="W14" i="147" s="1"/>
  <c r="H51" i="147" a="1"/>
  <c r="H51" i="147" s="1"/>
  <c r="W51" i="147" s="1"/>
  <c r="H38" i="147" a="1"/>
  <c r="H38" i="147" s="1"/>
  <c r="W38" i="147" s="1"/>
  <c r="H47" i="147" a="1"/>
  <c r="H47" i="147" s="1"/>
  <c r="W47" i="147" s="1"/>
  <c r="H35" i="147" a="1"/>
  <c r="H35" i="147" s="1"/>
  <c r="W35" i="147" s="1"/>
  <c r="H43" i="147" a="1"/>
  <c r="H43" i="147" s="1"/>
  <c r="W43" i="147" s="1"/>
  <c r="H48" i="147" a="1"/>
  <c r="H48" i="147" s="1"/>
  <c r="W48" i="147" s="1"/>
  <c r="H46" i="147" a="1"/>
  <c r="H46" i="147" s="1"/>
  <c r="W46" i="147" s="1"/>
  <c r="H22" i="147" a="1"/>
  <c r="H22" i="147" s="1"/>
  <c r="W22" i="147" s="1"/>
  <c r="H12" i="147" a="1"/>
  <c r="H12" i="147" s="1"/>
  <c r="W12" i="147" s="1"/>
  <c r="H36" i="147" a="1"/>
  <c r="H36" i="147" s="1"/>
  <c r="W36" i="147" s="1"/>
  <c r="H44" i="147" a="1"/>
  <c r="H44" i="147" s="1"/>
  <c r="W44" i="147" s="1"/>
  <c r="I24" i="147" a="1"/>
  <c r="I24" i="147" s="1"/>
  <c r="X24" i="147" s="1"/>
  <c r="I52" i="147" a="1"/>
  <c r="I52" i="147" s="1"/>
  <c r="X52" i="147" s="1"/>
  <c r="I39" i="147" a="1"/>
  <c r="I39" i="147" s="1"/>
  <c r="X39" i="147" s="1"/>
  <c r="I43" i="147" a="1"/>
  <c r="I43" i="147" s="1"/>
  <c r="X43" i="147" s="1"/>
  <c r="I40" i="147" a="1"/>
  <c r="I40" i="147" s="1"/>
  <c r="X40" i="147" s="1"/>
  <c r="I12" i="147" a="1"/>
  <c r="I12" i="147" s="1"/>
  <c r="X12" i="147" s="1"/>
  <c r="I44" i="147" a="1"/>
  <c r="I44" i="147" s="1"/>
  <c r="X44" i="147" s="1"/>
  <c r="I22" i="147" a="1"/>
  <c r="I22" i="147" s="1"/>
  <c r="X22" i="147" s="1"/>
  <c r="I15" i="147" a="1"/>
  <c r="I15" i="147" s="1"/>
  <c r="X15" i="147" s="1"/>
  <c r="I48" i="147" a="1"/>
  <c r="I48" i="147" s="1"/>
  <c r="X48" i="147" s="1"/>
  <c r="I46" i="147" a="1"/>
  <c r="I46" i="147" s="1"/>
  <c r="X46" i="147" s="1"/>
  <c r="I47" i="147" a="1"/>
  <c r="I47" i="147" s="1"/>
  <c r="X47" i="147" s="1"/>
  <c r="I50" i="147" a="1"/>
  <c r="I50" i="147" s="1"/>
  <c r="X50" i="147" s="1"/>
  <c r="I42" i="147" a="1"/>
  <c r="I42" i="147" s="1"/>
  <c r="X42" i="147" s="1"/>
  <c r="I11" i="147" a="1"/>
  <c r="I11" i="147" s="1"/>
  <c r="X11" i="147" s="1"/>
  <c r="I19" i="147" a="1"/>
  <c r="I19" i="147" s="1"/>
  <c r="X19" i="147" s="1"/>
  <c r="I35" i="147" a="1"/>
  <c r="I35" i="147" s="1"/>
  <c r="X35" i="147" s="1"/>
  <c r="I34" i="147" a="1"/>
  <c r="I34" i="147" s="1"/>
  <c r="X34" i="147" s="1"/>
  <c r="I18" i="147" a="1"/>
  <c r="I18" i="147" s="1"/>
  <c r="X18" i="147" s="1"/>
  <c r="I10" i="147" a="1"/>
  <c r="I10" i="147" s="1"/>
  <c r="X10" i="147" s="1"/>
  <c r="I72" i="147" a="1"/>
  <c r="I72" i="147" s="1"/>
  <c r="X72" i="147" s="1"/>
  <c r="I23" i="147" a="1"/>
  <c r="I23" i="147" s="1"/>
  <c r="X23" i="147" s="1"/>
  <c r="I51" i="147" a="1"/>
  <c r="I51" i="147" s="1"/>
  <c r="X51" i="147" s="1"/>
  <c r="I20" i="147" a="1"/>
  <c r="I20" i="147" s="1"/>
  <c r="X20" i="147" s="1"/>
  <c r="CC57" i="109"/>
  <c r="L62" i="109"/>
  <c r="CC57" i="87"/>
  <c r="L62" i="87"/>
  <c r="BI57" i="83"/>
  <c r="G34" i="147" s="1" a="1"/>
  <c r="G34" i="147" s="1"/>
  <c r="V34" i="147" s="1"/>
  <c r="H28" i="147" l="1"/>
  <c r="W28" i="147" s="1"/>
  <c r="I31" i="68"/>
  <c r="I32" i="68" s="1"/>
  <c r="H55" i="147"/>
  <c r="W55" i="147" s="1"/>
  <c r="I75" i="147"/>
  <c r="X75" i="147" s="1"/>
  <c r="H75" i="147"/>
  <c r="W75" i="147" s="1"/>
  <c r="J31" i="68"/>
  <c r="J32" i="68" s="1"/>
  <c r="H29" i="147"/>
  <c r="W29" i="147" s="1"/>
  <c r="G18" i="147" a="1"/>
  <c r="G18" i="147" s="1"/>
  <c r="V18" i="147" s="1"/>
  <c r="I56" i="147"/>
  <c r="X56" i="147" s="1"/>
  <c r="H63" i="68"/>
  <c r="H67" i="68" s="1"/>
  <c r="H56" i="147"/>
  <c r="W56" i="147" s="1"/>
  <c r="I64" i="68"/>
  <c r="I68" i="68" s="1"/>
  <c r="H64" i="68"/>
  <c r="H68" i="68" s="1"/>
  <c r="I63" i="68"/>
  <c r="I67" i="68" s="1"/>
  <c r="H27" i="147"/>
  <c r="W27" i="147" s="1"/>
  <c r="H54" i="147"/>
  <c r="W54" i="147" s="1"/>
  <c r="I54" i="147"/>
  <c r="X54" i="147" s="1"/>
  <c r="I55" i="147"/>
  <c r="X55" i="147" s="1"/>
  <c r="I29" i="147"/>
  <c r="X29" i="147" s="1"/>
  <c r="I28" i="147"/>
  <c r="X28" i="147" s="1"/>
  <c r="I27" i="147"/>
  <c r="X27" i="147" s="1"/>
  <c r="G44" i="147" a="1"/>
  <c r="G44" i="147" s="1"/>
  <c r="V44" i="147" s="1"/>
  <c r="G42" i="147" a="1"/>
  <c r="G42" i="147" s="1"/>
  <c r="V42" i="147" s="1"/>
  <c r="G24" i="147" a="1"/>
  <c r="G24" i="147" s="1"/>
  <c r="V24" i="147" s="1"/>
  <c r="G35" i="147" a="1"/>
  <c r="G35" i="147" s="1"/>
  <c r="V35" i="147" s="1"/>
  <c r="G43" i="147" a="1"/>
  <c r="G43" i="147" s="1"/>
  <c r="V43" i="147" s="1"/>
  <c r="G47" i="147" a="1"/>
  <c r="G47" i="147" s="1"/>
  <c r="V47" i="147" s="1"/>
  <c r="G11" i="147" a="1"/>
  <c r="G11" i="147" s="1"/>
  <c r="V11" i="147" s="1"/>
  <c r="G20" i="147" a="1"/>
  <c r="G20" i="147" s="1"/>
  <c r="V20" i="147" s="1"/>
  <c r="G16" i="147" a="1"/>
  <c r="G16" i="147" s="1"/>
  <c r="V16" i="147" s="1"/>
  <c r="G22" i="147" a="1"/>
  <c r="G22" i="147" s="1"/>
  <c r="V22" i="147" s="1"/>
  <c r="G40" i="147" a="1"/>
  <c r="G40" i="147" s="1"/>
  <c r="V40" i="147" s="1"/>
  <c r="G51" i="147" a="1"/>
  <c r="G51" i="147" s="1"/>
  <c r="V51" i="147" s="1"/>
  <c r="G46" i="147" a="1"/>
  <c r="G46" i="147" s="1"/>
  <c r="V46" i="147" s="1"/>
  <c r="G23" i="147" a="1"/>
  <c r="G23" i="147" s="1"/>
  <c r="V23" i="147" s="1"/>
  <c r="G52" i="147" a="1"/>
  <c r="G52" i="147" s="1"/>
  <c r="V52" i="147" s="1"/>
  <c r="G50" i="147" a="1"/>
  <c r="G50" i="147" s="1"/>
  <c r="V50" i="147" s="1"/>
  <c r="J33" i="68"/>
  <c r="G36" i="147" a="1"/>
  <c r="G36" i="147" s="1"/>
  <c r="V36" i="147" s="1"/>
  <c r="G19" i="147" a="1"/>
  <c r="G19" i="147" s="1"/>
  <c r="V19" i="147" s="1"/>
  <c r="G38" i="147" a="1"/>
  <c r="G38" i="147" s="1"/>
  <c r="V38" i="147" s="1"/>
  <c r="G14" i="147" a="1"/>
  <c r="G14" i="147" s="1"/>
  <c r="V14" i="147" s="1"/>
  <c r="G72" i="147" a="1"/>
  <c r="G72" i="147" s="1"/>
  <c r="V72" i="147" s="1"/>
  <c r="G39" i="147" a="1"/>
  <c r="G39" i="147" s="1"/>
  <c r="V39" i="147" s="1"/>
  <c r="G10" i="147" a="1"/>
  <c r="G10" i="147" s="1"/>
  <c r="V10" i="147" s="1"/>
  <c r="L62" i="83"/>
  <c r="CC57" i="83"/>
  <c r="I33" i="68"/>
  <c r="G15" i="147" a="1"/>
  <c r="G15" i="147" s="1"/>
  <c r="V15" i="147" s="1"/>
  <c r="G48" i="147" a="1"/>
  <c r="G48" i="147" s="1"/>
  <c r="V48" i="147" s="1"/>
  <c r="G12" i="147" a="1"/>
  <c r="G12" i="147" s="1"/>
  <c r="V12" i="147" s="1"/>
  <c r="I57" i="147" l="1"/>
  <c r="X57" i="147" s="1"/>
  <c r="H57" i="147"/>
  <c r="W57" i="147" s="1"/>
  <c r="G63" i="68"/>
  <c r="G67" i="68" s="1"/>
  <c r="I30" i="147"/>
  <c r="X30" i="147" s="1"/>
  <c r="H30" i="147"/>
  <c r="W30" i="147" s="1"/>
  <c r="G64" i="68"/>
  <c r="G68" i="68" s="1"/>
  <c r="G75" i="147"/>
  <c r="V75" i="147" s="1"/>
  <c r="G56" i="147"/>
  <c r="V56" i="147" s="1"/>
  <c r="G55" i="147"/>
  <c r="V55" i="147" s="1"/>
  <c r="G29" i="147"/>
  <c r="V29" i="147" s="1"/>
  <c r="G28" i="147"/>
  <c r="V28" i="147" s="1"/>
  <c r="D31" i="68"/>
  <c r="G27" i="147"/>
  <c r="V27" i="147" s="1"/>
  <c r="G54" i="147"/>
  <c r="V54" i="147" s="1"/>
  <c r="G57" i="147" l="1"/>
  <c r="V57" i="147" s="1"/>
  <c r="G30" i="147"/>
  <c r="V30" i="147" s="1"/>
  <c r="D33" i="68"/>
  <c r="D32" i="68"/>
  <c r="C8" i="146" l="1"/>
  <c r="BR28" i="155" s="1"/>
  <c r="BX28" i="155" s="1"/>
  <c r="C5" i="146"/>
  <c r="AY28" i="155" s="1"/>
  <c r="BE28" i="155" l="1"/>
  <c r="E34" i="147" s="1" a="1"/>
  <c r="E34" i="147" s="1"/>
  <c r="E19" i="147" a="1"/>
  <c r="E19" i="147" s="1"/>
  <c r="T19" i="147" s="1"/>
  <c r="E12" i="147" a="1"/>
  <c r="E12" i="147" s="1"/>
  <c r="E42" i="147" a="1"/>
  <c r="E42" i="147" s="1"/>
  <c r="T42" i="147" s="1"/>
  <c r="E11" i="147" a="1"/>
  <c r="E11" i="147" s="1"/>
  <c r="E40" i="147" a="1"/>
  <c r="E40" i="147" s="1"/>
  <c r="T40" i="147" s="1"/>
  <c r="E47" i="147" a="1"/>
  <c r="E47" i="147" s="1"/>
  <c r="T47" i="147" s="1"/>
  <c r="E44" i="147" a="1"/>
  <c r="E44" i="147" s="1"/>
  <c r="T44" i="147" s="1"/>
  <c r="E36" i="147" a="1"/>
  <c r="E36" i="147" s="1"/>
  <c r="E48" i="147" a="1"/>
  <c r="E48" i="147" s="1"/>
  <c r="T48" i="147" s="1"/>
  <c r="E35" i="147" a="1"/>
  <c r="E35" i="147" s="1"/>
  <c r="E51" i="147" a="1"/>
  <c r="E51" i="147" s="1"/>
  <c r="T51" i="147" s="1"/>
  <c r="E22" i="147" a="1"/>
  <c r="E22" i="147" s="1"/>
  <c r="E50" i="147" a="1"/>
  <c r="E50" i="147" s="1"/>
  <c r="T50" i="147" s="1"/>
  <c r="E46" i="147" a="1"/>
  <c r="E46" i="147" s="1"/>
  <c r="T46" i="147" s="1"/>
  <c r="E14" i="147" a="1"/>
  <c r="E14" i="147" s="1"/>
  <c r="T14" i="147" s="1"/>
  <c r="E52" i="147" a="1"/>
  <c r="E52" i="147" s="1"/>
  <c r="T52" i="147" s="1"/>
  <c r="E23" i="147" a="1"/>
  <c r="E23" i="147" s="1"/>
  <c r="T23" i="147" s="1"/>
  <c r="E15" i="147" a="1"/>
  <c r="E15" i="147" s="1"/>
  <c r="T15" i="147" s="1"/>
  <c r="E72" i="147" a="1"/>
  <c r="E72" i="147" s="1"/>
  <c r="E39" i="147" l="1" a="1"/>
  <c r="E39" i="147" s="1"/>
  <c r="T39" i="147" s="1"/>
  <c r="E38" i="147" a="1"/>
  <c r="E38" i="147" s="1"/>
  <c r="T38" i="147" s="1"/>
  <c r="E16" i="147" a="1"/>
  <c r="E16" i="147" s="1"/>
  <c r="T16" i="147" s="1"/>
  <c r="E24" i="147" a="1"/>
  <c r="E24" i="147" s="1"/>
  <c r="T24" i="147" s="1"/>
  <c r="E10" i="147" a="1"/>
  <c r="E10" i="147" s="1"/>
  <c r="E63" i="68" s="1"/>
  <c r="E67" i="68" s="1"/>
  <c r="E43" i="147" a="1"/>
  <c r="E43" i="147" s="1"/>
  <c r="T43" i="147" s="1"/>
  <c r="E18" i="147" a="1"/>
  <c r="E18" i="147" s="1"/>
  <c r="T18" i="147" s="1"/>
  <c r="E20" i="147" a="1"/>
  <c r="E20" i="147" s="1"/>
  <c r="T20" i="147" s="1"/>
  <c r="T72" i="147"/>
  <c r="E75" i="147"/>
  <c r="T75" i="147" s="1"/>
  <c r="T22" i="147"/>
  <c r="T35" i="147"/>
  <c r="T11" i="147"/>
  <c r="E28" i="147"/>
  <c r="T28" i="147" s="1"/>
  <c r="T12" i="147"/>
  <c r="T36" i="147"/>
  <c r="E56" i="147"/>
  <c r="T56" i="147" s="1"/>
  <c r="T34" i="147"/>
  <c r="L33" i="155"/>
  <c r="BY28" i="155"/>
  <c r="E54" i="147" l="1"/>
  <c r="T54" i="147" s="1"/>
  <c r="E64" i="68"/>
  <c r="E68" i="68" s="1"/>
  <c r="T10" i="147"/>
  <c r="E29" i="147"/>
  <c r="T29" i="147" s="1"/>
  <c r="E27" i="147"/>
  <c r="T27" i="147" s="1"/>
  <c r="E55" i="147"/>
  <c r="T55" i="147" s="1"/>
  <c r="E57" i="147" l="1"/>
  <c r="T57" i="147" s="1"/>
  <c r="E30" i="147"/>
  <c r="T30" i="147" s="1"/>
  <c r="M5" i="146" l="1"/>
  <c r="AY28" i="163" s="1"/>
  <c r="L5" i="146" l="1"/>
  <c r="AY28" i="158" s="1"/>
  <c r="K5" i="146"/>
  <c r="AY28" i="159" s="1"/>
  <c r="M8" i="146"/>
  <c r="BR28" i="163" s="1"/>
  <c r="BX28" i="163" s="1"/>
  <c r="J5" i="146"/>
  <c r="AY28" i="154" s="1"/>
  <c r="H5" i="146"/>
  <c r="AY28" i="143" s="1"/>
  <c r="BE28" i="163"/>
  <c r="I5" i="146"/>
  <c r="AY28" i="153" s="1"/>
  <c r="O23" i="147" l="1" a="1"/>
  <c r="O23" i="147" s="1"/>
  <c r="AD23" i="147" s="1"/>
  <c r="O47" i="147" a="1"/>
  <c r="O47" i="147" s="1"/>
  <c r="AD47" i="147" s="1"/>
  <c r="O16" i="147" a="1"/>
  <c r="O16" i="147" s="1"/>
  <c r="AD16" i="147" s="1"/>
  <c r="O19" i="147" a="1"/>
  <c r="O19" i="147" s="1"/>
  <c r="AD19" i="147" s="1"/>
  <c r="O14" i="147" a="1"/>
  <c r="O14" i="147" s="1"/>
  <c r="AD14" i="147" s="1"/>
  <c r="O35" i="147" a="1"/>
  <c r="O35" i="147" s="1"/>
  <c r="AD35" i="147" s="1"/>
  <c r="O38" i="147" a="1"/>
  <c r="O38" i="147" s="1"/>
  <c r="AD38" i="147" s="1"/>
  <c r="O46" i="147" a="1"/>
  <c r="O46" i="147" s="1"/>
  <c r="AD46" i="147" s="1"/>
  <c r="O12" i="147" a="1"/>
  <c r="O12" i="147" s="1"/>
  <c r="AD12" i="147" s="1"/>
  <c r="O18" i="147" a="1"/>
  <c r="O18" i="147" s="1"/>
  <c r="AD18" i="147" s="1"/>
  <c r="H8" i="146"/>
  <c r="BR28" i="143" s="1"/>
  <c r="BX28" i="143" s="1"/>
  <c r="O22" i="147" a="1"/>
  <c r="O22" i="147" s="1"/>
  <c r="O11" i="147" a="1"/>
  <c r="O11" i="147" s="1"/>
  <c r="O43" i="147" a="1"/>
  <c r="O43" i="147" s="1"/>
  <c r="AD43" i="147" s="1"/>
  <c r="O40" i="147" a="1"/>
  <c r="O40" i="147" s="1"/>
  <c r="AD40" i="147" s="1"/>
  <c r="O51" i="147" a="1"/>
  <c r="O51" i="147" s="1"/>
  <c r="AD51" i="147" s="1"/>
  <c r="O44" i="147" a="1"/>
  <c r="O44" i="147" s="1"/>
  <c r="AD44" i="147" s="1"/>
  <c r="O72" i="147" a="1"/>
  <c r="O72" i="147" s="1"/>
  <c r="BE28" i="159"/>
  <c r="BE28" i="153"/>
  <c r="AY60" i="154"/>
  <c r="BE28" i="154"/>
  <c r="O52" i="147" a="1"/>
  <c r="O52" i="147" s="1"/>
  <c r="AD52" i="147" s="1"/>
  <c r="I8" i="146"/>
  <c r="BR28" i="153" s="1"/>
  <c r="BX28" i="153" s="1"/>
  <c r="O20" i="147" a="1"/>
  <c r="O20" i="147" s="1"/>
  <c r="AD20" i="147" s="1"/>
  <c r="O15" i="147" a="1"/>
  <c r="O15" i="147" s="1"/>
  <c r="AD15" i="147" s="1"/>
  <c r="O36" i="147" a="1"/>
  <c r="O36" i="147" s="1"/>
  <c r="O24" i="147" a="1"/>
  <c r="O24" i="147" s="1"/>
  <c r="AD24" i="147" s="1"/>
  <c r="BY28" i="163"/>
  <c r="L33" i="163"/>
  <c r="O39" i="147" a="1"/>
  <c r="O39" i="147" s="1"/>
  <c r="AD39" i="147" s="1"/>
  <c r="O48" i="147" a="1"/>
  <c r="O48" i="147" s="1"/>
  <c r="AD48" i="147" s="1"/>
  <c r="O10" i="147" a="1"/>
  <c r="O10" i="147" s="1"/>
  <c r="BE28" i="143"/>
  <c r="J12" i="147" s="1" a="1"/>
  <c r="J12" i="147" s="1"/>
  <c r="BE28" i="158"/>
  <c r="K8" i="146"/>
  <c r="BR28" i="159" s="1"/>
  <c r="BX28" i="159" s="1"/>
  <c r="J8" i="146"/>
  <c r="BR28" i="154" s="1"/>
  <c r="O42" i="147" a="1"/>
  <c r="O42" i="147" s="1"/>
  <c r="AD42" i="147" s="1"/>
  <c r="O34" i="147" a="1"/>
  <c r="O34" i="147" s="1"/>
  <c r="O50" i="147" a="1"/>
  <c r="O50" i="147" s="1"/>
  <c r="AD50" i="147" s="1"/>
  <c r="L22" i="147" l="1" a="1"/>
  <c r="L22" i="147" s="1"/>
  <c r="J51" i="147" a="1"/>
  <c r="J51" i="147" s="1"/>
  <c r="Y51" i="147" s="1"/>
  <c r="J19" i="147" a="1"/>
  <c r="J19" i="147" s="1"/>
  <c r="Y19" i="147" s="1"/>
  <c r="J42" i="147" a="1"/>
  <c r="J42" i="147" s="1"/>
  <c r="Y42" i="147" s="1"/>
  <c r="J39" i="147" a="1"/>
  <c r="J39" i="147" s="1"/>
  <c r="Y39" i="147" s="1"/>
  <c r="J10" i="147" a="1"/>
  <c r="J10" i="147" s="1"/>
  <c r="Y10" i="147" s="1"/>
  <c r="J43" i="147" a="1"/>
  <c r="J43" i="147" s="1"/>
  <c r="Y43" i="147" s="1"/>
  <c r="J20" i="147" a="1"/>
  <c r="J20" i="147" s="1"/>
  <c r="Y20" i="147" s="1"/>
  <c r="J40" i="147" a="1"/>
  <c r="J40" i="147" s="1"/>
  <c r="Y40" i="147" s="1"/>
  <c r="J50" i="147" a="1"/>
  <c r="J50" i="147" s="1"/>
  <c r="Y50" i="147" s="1"/>
  <c r="J47" i="147" a="1"/>
  <c r="J47" i="147" s="1"/>
  <c r="Y47" i="147" s="1"/>
  <c r="J11" i="147" a="1"/>
  <c r="J11" i="147" s="1"/>
  <c r="J52" i="147" a="1"/>
  <c r="J52" i="147" s="1"/>
  <c r="Y52" i="147" s="1"/>
  <c r="J44" i="147" a="1"/>
  <c r="J44" i="147" s="1"/>
  <c r="Y44" i="147" s="1"/>
  <c r="J36" i="147" a="1"/>
  <c r="J36" i="147" s="1"/>
  <c r="Y36" i="147" s="1"/>
  <c r="J23" i="147" a="1"/>
  <c r="J23" i="147" s="1"/>
  <c r="Y23" i="147" s="1"/>
  <c r="J18" i="147" a="1"/>
  <c r="J18" i="147" s="1"/>
  <c r="Y18" i="147" s="1"/>
  <c r="J48" i="147" a="1"/>
  <c r="J48" i="147" s="1"/>
  <c r="Y48" i="147" s="1"/>
  <c r="J34" i="147" a="1"/>
  <c r="J34" i="147" s="1"/>
  <c r="J38" i="147" a="1"/>
  <c r="J38" i="147" s="1"/>
  <c r="Y38" i="147" s="1"/>
  <c r="J24" i="147" a="1"/>
  <c r="J24" i="147" s="1"/>
  <c r="Y24" i="147" s="1"/>
  <c r="J72" i="147" a="1"/>
  <c r="J72" i="147" s="1"/>
  <c r="Y72" i="147" s="1"/>
  <c r="J14" i="147" a="1"/>
  <c r="J14" i="147" s="1"/>
  <c r="Y14" i="147" s="1"/>
  <c r="J46" i="147" a="1"/>
  <c r="J46" i="147" s="1"/>
  <c r="Y46" i="147" s="1"/>
  <c r="J35" i="147" a="1"/>
  <c r="J35" i="147" s="1"/>
  <c r="Y35" i="147" s="1"/>
  <c r="J22" i="147" a="1"/>
  <c r="J22" i="147" s="1"/>
  <c r="Y22" i="147" s="1"/>
  <c r="J15" i="147" a="1"/>
  <c r="J15" i="147" s="1"/>
  <c r="Y15" i="147" s="1"/>
  <c r="L18" i="147" a="1"/>
  <c r="L18" i="147" s="1"/>
  <c r="AA18" i="147" s="1"/>
  <c r="K48" i="147" a="1"/>
  <c r="K48" i="147" s="1"/>
  <c r="Z48" i="147" s="1"/>
  <c r="K12" i="147" a="1"/>
  <c r="K12" i="147" s="1"/>
  <c r="Z12" i="147" s="1"/>
  <c r="M11" i="147" a="1"/>
  <c r="M11" i="147" s="1"/>
  <c r="AB11" i="147" s="1"/>
  <c r="L35" i="147" a="1"/>
  <c r="L35" i="147" s="1"/>
  <c r="AA35" i="147" s="1"/>
  <c r="K36" i="147" a="1"/>
  <c r="K36" i="147" s="1"/>
  <c r="Z36" i="147" s="1"/>
  <c r="M38" i="147" a="1"/>
  <c r="M38" i="147" s="1"/>
  <c r="AB38" i="147" s="1"/>
  <c r="L50" i="147" a="1"/>
  <c r="L50" i="147" s="1"/>
  <c r="AA50" i="147" s="1"/>
  <c r="K51" i="147" a="1"/>
  <c r="K51" i="147" s="1"/>
  <c r="Z51" i="147" s="1"/>
  <c r="M22" i="147" a="1"/>
  <c r="M22" i="147" s="1"/>
  <c r="AB22" i="147" s="1"/>
  <c r="L19" i="147" a="1"/>
  <c r="L19" i="147" s="1"/>
  <c r="AA19" i="147" s="1"/>
  <c r="K18" i="147" a="1"/>
  <c r="K18" i="147" s="1"/>
  <c r="Z18" i="147" s="1"/>
  <c r="K24" i="147" a="1"/>
  <c r="K24" i="147" s="1"/>
  <c r="Z24" i="147" s="1"/>
  <c r="M12" i="147" a="1"/>
  <c r="M12" i="147" s="1"/>
  <c r="AB12" i="147" s="1"/>
  <c r="L48" i="147" a="1"/>
  <c r="L48" i="147" s="1"/>
  <c r="AA48" i="147" s="1"/>
  <c r="K20" i="147" a="1"/>
  <c r="K20" i="147" s="1"/>
  <c r="Z20" i="147" s="1"/>
  <c r="M47" i="147" a="1"/>
  <c r="M47" i="147" s="1"/>
  <c r="AB47" i="147" s="1"/>
  <c r="M43" i="147" a="1"/>
  <c r="M43" i="147" s="1"/>
  <c r="AB43" i="147" s="1"/>
  <c r="L43" i="147" a="1"/>
  <c r="L43" i="147" s="1"/>
  <c r="AA43" i="147" s="1"/>
  <c r="K40" i="147" a="1"/>
  <c r="K40" i="147" s="1"/>
  <c r="Z40" i="147" s="1"/>
  <c r="M52" i="147" a="1"/>
  <c r="M52" i="147" s="1"/>
  <c r="AB52" i="147" s="1"/>
  <c r="M35" i="147" a="1"/>
  <c r="M35" i="147" s="1"/>
  <c r="AB35" i="147" s="1"/>
  <c r="L20" i="147" a="1"/>
  <c r="L20" i="147" s="1"/>
  <c r="AA20" i="147" s="1"/>
  <c r="K10" i="147" a="1"/>
  <c r="K10" i="147" s="1"/>
  <c r="Z10" i="147" s="1"/>
  <c r="M40" i="147" a="1"/>
  <c r="M40" i="147" s="1"/>
  <c r="AB40" i="147" s="1"/>
  <c r="M50" i="147" a="1"/>
  <c r="M50" i="147" s="1"/>
  <c r="AB50" i="147" s="1"/>
  <c r="L38" i="147" a="1"/>
  <c r="L38" i="147" s="1"/>
  <c r="AA38" i="147" s="1"/>
  <c r="K47" i="147" a="1"/>
  <c r="K47" i="147" s="1"/>
  <c r="Z47" i="147" s="1"/>
  <c r="M23" i="147" a="1"/>
  <c r="M23" i="147" s="1"/>
  <c r="AB23" i="147" s="1"/>
  <c r="M16" i="147" a="1"/>
  <c r="M16" i="147" s="1"/>
  <c r="AB16" i="147" s="1"/>
  <c r="AA22" i="147"/>
  <c r="AD36" i="147"/>
  <c r="O56" i="147"/>
  <c r="AD56" i="147" s="1"/>
  <c r="BE60" i="154"/>
  <c r="Y34" i="147"/>
  <c r="O55" i="147"/>
  <c r="AD55" i="147" s="1"/>
  <c r="L52" i="147" a="1"/>
  <c r="L52" i="147" s="1"/>
  <c r="AA52" i="147" s="1"/>
  <c r="L42" i="147" a="1"/>
  <c r="L42" i="147" s="1"/>
  <c r="AA42" i="147" s="1"/>
  <c r="L46" i="147" a="1"/>
  <c r="L46" i="147" s="1"/>
  <c r="AA46" i="147" s="1"/>
  <c r="K14" i="147" a="1"/>
  <c r="K14" i="147" s="1"/>
  <c r="Z14" i="147" s="1"/>
  <c r="K34" i="147" a="1"/>
  <c r="K34" i="147" s="1"/>
  <c r="K15" i="147" a="1"/>
  <c r="K15" i="147" s="1"/>
  <c r="Z15" i="147" s="1"/>
  <c r="M36" i="147" a="1"/>
  <c r="M36" i="147" s="1"/>
  <c r="M44" i="147" a="1"/>
  <c r="M44" i="147" s="1"/>
  <c r="AB44" i="147" s="1"/>
  <c r="M42" i="147" a="1"/>
  <c r="M42" i="147" s="1"/>
  <c r="AB42" i="147" s="1"/>
  <c r="M51" i="147" a="1"/>
  <c r="M51" i="147" s="1"/>
  <c r="AB51" i="147" s="1"/>
  <c r="AD22" i="147"/>
  <c r="O64" i="68"/>
  <c r="O68" i="68" s="1"/>
  <c r="BR60" i="154"/>
  <c r="BX28" i="154"/>
  <c r="BX60" i="154" s="1"/>
  <c r="Y12" i="147"/>
  <c r="L11" i="147" a="1"/>
  <c r="L11" i="147" s="1"/>
  <c r="AD11" i="147"/>
  <c r="O28" i="147"/>
  <c r="AD28" i="147" s="1"/>
  <c r="J16" i="147" a="1"/>
  <c r="J16" i="147" s="1"/>
  <c r="Y16" i="147" s="1"/>
  <c r="L39" i="147" a="1"/>
  <c r="L39" i="147" s="1"/>
  <c r="AA39" i="147" s="1"/>
  <c r="L15" i="147" a="1"/>
  <c r="L15" i="147" s="1"/>
  <c r="AA15" i="147" s="1"/>
  <c r="L47" i="147" a="1"/>
  <c r="L47" i="147" s="1"/>
  <c r="AA47" i="147" s="1"/>
  <c r="K46" i="147" a="1"/>
  <c r="K46" i="147" s="1"/>
  <c r="Z46" i="147" s="1"/>
  <c r="K35" i="147" a="1"/>
  <c r="K35" i="147" s="1"/>
  <c r="K50" i="147" a="1"/>
  <c r="K50" i="147" s="1"/>
  <c r="Z50" i="147" s="1"/>
  <c r="M72" i="147" a="1"/>
  <c r="M72" i="147" s="1"/>
  <c r="M15" i="147" a="1"/>
  <c r="M15" i="147" s="1"/>
  <c r="AB15" i="147" s="1"/>
  <c r="M18" i="147" a="1"/>
  <c r="M18" i="147" s="1"/>
  <c r="AB18" i="147" s="1"/>
  <c r="BY28" i="159"/>
  <c r="L33" i="159"/>
  <c r="O29" i="147"/>
  <c r="AD29" i="147" s="1"/>
  <c r="L23" i="147" a="1"/>
  <c r="L23" i="147" s="1"/>
  <c r="AA23" i="147" s="1"/>
  <c r="L24" i="147" a="1"/>
  <c r="L24" i="147" s="1"/>
  <c r="AA24" i="147" s="1"/>
  <c r="L16" i="147" a="1"/>
  <c r="L16" i="147" s="1"/>
  <c r="AA16" i="147" s="1"/>
  <c r="K44" i="147" a="1"/>
  <c r="K44" i="147" s="1"/>
  <c r="Z44" i="147" s="1"/>
  <c r="K42" i="147" a="1"/>
  <c r="K42" i="147" s="1"/>
  <c r="Z42" i="147" s="1"/>
  <c r="K19" i="147" a="1"/>
  <c r="K19" i="147" s="1"/>
  <c r="Z19" i="147" s="1"/>
  <c r="K39" i="147" a="1"/>
  <c r="K39" i="147" s="1"/>
  <c r="Z39" i="147" s="1"/>
  <c r="M19" i="147" a="1"/>
  <c r="M19" i="147" s="1"/>
  <c r="AB19" i="147" s="1"/>
  <c r="M34" i="147" a="1"/>
  <c r="M34" i="147" s="1"/>
  <c r="M20" i="147" a="1"/>
  <c r="M20" i="147" s="1"/>
  <c r="AB20" i="147" s="1"/>
  <c r="AD72" i="147"/>
  <c r="O75" i="147"/>
  <c r="AD75" i="147" s="1"/>
  <c r="L44" i="147" a="1"/>
  <c r="L44" i="147" s="1"/>
  <c r="AA44" i="147" s="1"/>
  <c r="L36" i="147" a="1"/>
  <c r="L36" i="147" s="1"/>
  <c r="L40" i="147" a="1"/>
  <c r="L40" i="147" s="1"/>
  <c r="AA40" i="147" s="1"/>
  <c r="L72" i="147" a="1"/>
  <c r="L72" i="147" s="1"/>
  <c r="K16" i="147" a="1"/>
  <c r="K16" i="147" s="1"/>
  <c r="Z16" i="147" s="1"/>
  <c r="K23" i="147" a="1"/>
  <c r="K23" i="147" s="1"/>
  <c r="Z23" i="147" s="1"/>
  <c r="K43" i="147" a="1"/>
  <c r="K43" i="147" s="1"/>
  <c r="Z43" i="147" s="1"/>
  <c r="K38" i="147" a="1"/>
  <c r="K38" i="147" s="1"/>
  <c r="Z38" i="147" s="1"/>
  <c r="M39" i="147" a="1"/>
  <c r="M39" i="147" s="1"/>
  <c r="AB39" i="147" s="1"/>
  <c r="M24" i="147" a="1"/>
  <c r="M24" i="147" s="1"/>
  <c r="AB24" i="147" s="1"/>
  <c r="M46" i="147" a="1"/>
  <c r="M46" i="147" s="1"/>
  <c r="AB46" i="147" s="1"/>
  <c r="AD34" i="147"/>
  <c r="O54" i="147"/>
  <c r="AD10" i="147"/>
  <c r="P31" i="68"/>
  <c r="O27" i="147"/>
  <c r="O63" i="68"/>
  <c r="O67" i="68" s="1"/>
  <c r="L34" i="147" a="1"/>
  <c r="L34" i="147" s="1"/>
  <c r="L8" i="146"/>
  <c r="BR28" i="158" s="1"/>
  <c r="N36" i="147" s="1" a="1"/>
  <c r="N36" i="147" s="1"/>
  <c r="BY28" i="143"/>
  <c r="L33" i="143"/>
  <c r="L51" i="147" a="1"/>
  <c r="L51" i="147" s="1"/>
  <c r="AA51" i="147" s="1"/>
  <c r="L10" i="147" a="1"/>
  <c r="L10" i="147" s="1"/>
  <c r="L14" i="147" a="1"/>
  <c r="L14" i="147" s="1"/>
  <c r="AA14" i="147" s="1"/>
  <c r="L12" i="147" a="1"/>
  <c r="L12" i="147" s="1"/>
  <c r="K11" i="147" a="1"/>
  <c r="K11" i="147" s="1"/>
  <c r="K52" i="147" a="1"/>
  <c r="K52" i="147" s="1"/>
  <c r="Z52" i="147" s="1"/>
  <c r="K22" i="147" a="1"/>
  <c r="K22" i="147" s="1"/>
  <c r="K72" i="147" a="1"/>
  <c r="K72" i="147" s="1"/>
  <c r="BY28" i="153"/>
  <c r="L33" i="153"/>
  <c r="M14" i="147" a="1"/>
  <c r="M14" i="147" s="1"/>
  <c r="AB14" i="147" s="1"/>
  <c r="M10" i="147" a="1"/>
  <c r="M10" i="147" s="1"/>
  <c r="M48" i="147" a="1"/>
  <c r="M48" i="147" s="1"/>
  <c r="AB48" i="147" s="1"/>
  <c r="K31" i="68" l="1"/>
  <c r="J55" i="147"/>
  <c r="Y55" i="147" s="1"/>
  <c r="J28" i="147"/>
  <c r="Y28" i="147" s="1"/>
  <c r="Y11" i="147"/>
  <c r="J63" i="68"/>
  <c r="J67" i="68" s="1"/>
  <c r="J54" i="147"/>
  <c r="Y54" i="147" s="1"/>
  <c r="J64" i="68"/>
  <c r="J68" i="68" s="1"/>
  <c r="L31" i="68"/>
  <c r="L33" i="68" s="1"/>
  <c r="J75" i="147"/>
  <c r="Y75" i="147" s="1"/>
  <c r="J56" i="147"/>
  <c r="Y56" i="147" s="1"/>
  <c r="J27" i="147"/>
  <c r="Y27" i="147" s="1"/>
  <c r="N38" i="147" a="1"/>
  <c r="N38" i="147" s="1"/>
  <c r="AC38" i="147" s="1"/>
  <c r="N42" i="147" a="1"/>
  <c r="N42" i="147" s="1"/>
  <c r="AC42" i="147" s="1"/>
  <c r="N18" i="147" a="1"/>
  <c r="N18" i="147" s="1"/>
  <c r="AC18" i="147" s="1"/>
  <c r="N20" i="147" a="1"/>
  <c r="N20" i="147" s="1"/>
  <c r="AC20" i="147" s="1"/>
  <c r="N12" i="147" a="1"/>
  <c r="N12" i="147" s="1"/>
  <c r="AC12" i="147" s="1"/>
  <c r="N15" i="147" a="1"/>
  <c r="N15" i="147" s="1"/>
  <c r="AC15" i="147" s="1"/>
  <c r="N40" i="147" a="1"/>
  <c r="N40" i="147" s="1"/>
  <c r="AC40" i="147" s="1"/>
  <c r="K63" i="68"/>
  <c r="K67" i="68" s="1"/>
  <c r="N14" i="147" a="1"/>
  <c r="N14" i="147" s="1"/>
  <c r="AC14" i="147" s="1"/>
  <c r="N10" i="147" a="1"/>
  <c r="N10" i="147" s="1"/>
  <c r="N35" i="147" a="1"/>
  <c r="N35" i="147" s="1"/>
  <c r="AC35" i="147" s="1"/>
  <c r="K29" i="147"/>
  <c r="Z29" i="147" s="1"/>
  <c r="N19" i="147" a="1"/>
  <c r="N19" i="147" s="1"/>
  <c r="AC19" i="147" s="1"/>
  <c r="AC36" i="147"/>
  <c r="Z72" i="147"/>
  <c r="K75" i="147"/>
  <c r="Z75" i="147" s="1"/>
  <c r="AA72" i="147"/>
  <c r="L75" i="147"/>
  <c r="AA75" i="147" s="1"/>
  <c r="M55" i="147"/>
  <c r="AB55" i="147" s="1"/>
  <c r="N44" i="147" a="1"/>
  <c r="N44" i="147" s="1"/>
  <c r="AC44" i="147" s="1"/>
  <c r="J29" i="147"/>
  <c r="Y29" i="147" s="1"/>
  <c r="N50" i="147" a="1"/>
  <c r="N50" i="147" s="1"/>
  <c r="AC50" i="147" s="1"/>
  <c r="P33" i="68"/>
  <c r="P32" i="68"/>
  <c r="Z22" i="147"/>
  <c r="K64" i="68"/>
  <c r="K68" i="68" s="1"/>
  <c r="K32" i="68"/>
  <c r="K33" i="68"/>
  <c r="AB34" i="147"/>
  <c r="M54" i="147"/>
  <c r="Z35" i="147"/>
  <c r="K55" i="147"/>
  <c r="Z55" i="147" s="1"/>
  <c r="N39" i="147" a="1"/>
  <c r="N39" i="147" s="1"/>
  <c r="AC39" i="147" s="1"/>
  <c r="M64" i="68"/>
  <c r="M68" i="68" s="1"/>
  <c r="AA34" i="147"/>
  <c r="L54" i="147"/>
  <c r="AA12" i="147"/>
  <c r="L29" i="147"/>
  <c r="AA29" i="147" s="1"/>
  <c r="AA36" i="147"/>
  <c r="L56" i="147"/>
  <c r="AA56" i="147" s="1"/>
  <c r="M29" i="147"/>
  <c r="AB29" i="147" s="1"/>
  <c r="M28" i="147"/>
  <c r="AB28" i="147" s="1"/>
  <c r="N11" i="147" a="1"/>
  <c r="N11" i="147" s="1"/>
  <c r="Z34" i="147"/>
  <c r="K54" i="147"/>
  <c r="K56" i="147"/>
  <c r="Z56" i="147" s="1"/>
  <c r="AD54" i="147"/>
  <c r="O57" i="147"/>
  <c r="AD57" i="147" s="1"/>
  <c r="AB72" i="147"/>
  <c r="M75" i="147"/>
  <c r="AB75" i="147" s="1"/>
  <c r="AB10" i="147"/>
  <c r="M27" i="147"/>
  <c r="M63" i="68"/>
  <c r="M67" i="68" s="1"/>
  <c r="N31" i="68"/>
  <c r="AB36" i="147"/>
  <c r="M56" i="147"/>
  <c r="AB56" i="147" s="1"/>
  <c r="BY28" i="154"/>
  <c r="L64" i="68"/>
  <c r="L68" i="68" s="1"/>
  <c r="AA11" i="147"/>
  <c r="L28" i="147"/>
  <c r="AA28" i="147" s="1"/>
  <c r="Z11" i="147"/>
  <c r="K28" i="147"/>
  <c r="Z28" i="147" s="1"/>
  <c r="AA10" i="147"/>
  <c r="L63" i="68"/>
  <c r="L67" i="68" s="1"/>
  <c r="M31" i="68"/>
  <c r="L27" i="147"/>
  <c r="BX28" i="158"/>
  <c r="N22" i="147" a="1"/>
  <c r="N22" i="147" s="1"/>
  <c r="N51" i="147" a="1"/>
  <c r="N51" i="147" s="1"/>
  <c r="AC51" i="147" s="1"/>
  <c r="N72" i="147" a="1"/>
  <c r="N72" i="147" s="1"/>
  <c r="N47" i="147" a="1"/>
  <c r="N47" i="147" s="1"/>
  <c r="AC47" i="147" s="1"/>
  <c r="N24" i="147" a="1"/>
  <c r="N24" i="147" s="1"/>
  <c r="AC24" i="147" s="1"/>
  <c r="N46" i="147" a="1"/>
  <c r="N46" i="147" s="1"/>
  <c r="AC46" i="147" s="1"/>
  <c r="N52" i="147" a="1"/>
  <c r="N52" i="147" s="1"/>
  <c r="AC52" i="147" s="1"/>
  <c r="N23" i="147" a="1"/>
  <c r="N23" i="147" s="1"/>
  <c r="AC23" i="147" s="1"/>
  <c r="N43" i="147" a="1"/>
  <c r="N43" i="147" s="1"/>
  <c r="AC43" i="147" s="1"/>
  <c r="N48" i="147" a="1"/>
  <c r="N48" i="147" s="1"/>
  <c r="AC48" i="147" s="1"/>
  <c r="N34" i="147" a="1"/>
  <c r="N34" i="147" s="1"/>
  <c r="AD27" i="147"/>
  <c r="O30" i="147"/>
  <c r="AD30" i="147" s="1"/>
  <c r="N16" i="147" a="1"/>
  <c r="N16" i="147" s="1"/>
  <c r="AC16" i="147" s="1"/>
  <c r="K27" i="147"/>
  <c r="L55" i="147"/>
  <c r="AA55" i="147" s="1"/>
  <c r="L33" i="154"/>
  <c r="L32" i="68" l="1"/>
  <c r="J57" i="147"/>
  <c r="Y57" i="147" s="1"/>
  <c r="J30" i="147"/>
  <c r="Y30" i="147" s="1"/>
  <c r="O31" i="68"/>
  <c r="O33" i="68" s="1"/>
  <c r="N63" i="68"/>
  <c r="N67" i="68" s="1"/>
  <c r="AC10" i="147"/>
  <c r="AA27" i="147"/>
  <c r="L30" i="147"/>
  <c r="AA30" i="147" s="1"/>
  <c r="AB27" i="147"/>
  <c r="M30" i="147"/>
  <c r="AB30" i="147" s="1"/>
  <c r="N29" i="147"/>
  <c r="AC29" i="147" s="1"/>
  <c r="AC72" i="147"/>
  <c r="N75" i="147"/>
  <c r="AC75" i="147" s="1"/>
  <c r="M57" i="147"/>
  <c r="AB57" i="147" s="1"/>
  <c r="AB54" i="147"/>
  <c r="N55" i="147"/>
  <c r="AC55" i="147" s="1"/>
  <c r="Z27" i="147"/>
  <c r="K30" i="147"/>
  <c r="Z30" i="147" s="1"/>
  <c r="M32" i="68"/>
  <c r="M33" i="68"/>
  <c r="Z54" i="147"/>
  <c r="K57" i="147"/>
  <c r="Z57" i="147" s="1"/>
  <c r="AC34" i="147"/>
  <c r="N54" i="147"/>
  <c r="N32" i="68"/>
  <c r="N33" i="68"/>
  <c r="BY28" i="158"/>
  <c r="L33" i="158"/>
  <c r="N56" i="147"/>
  <c r="AC56" i="147" s="1"/>
  <c r="AC22" i="147"/>
  <c r="N64" i="68"/>
  <c r="N68" i="68" s="1"/>
  <c r="AA54" i="147"/>
  <c r="L57" i="147"/>
  <c r="AA57" i="147" s="1"/>
  <c r="AC11" i="147"/>
  <c r="N28" i="147"/>
  <c r="AC28" i="147" s="1"/>
  <c r="N27" i="147"/>
  <c r="O32" i="68" l="1"/>
  <c r="AC27" i="147"/>
  <c r="N30" i="147"/>
  <c r="AC30" i="147" s="1"/>
  <c r="AC54" i="147"/>
  <c r="N57" i="147"/>
  <c r="AC57" i="14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tc={948D19D3-4290-40EA-A771-F8BBCF8F85D8}</author>
    <author>tc={B75452FA-62FB-41BD-ABA5-BA4BA857D745}</author>
  </authors>
  <commentList>
    <comment ref="C43" authorId="0" shapeId="0" xr:uid="{948D19D3-4290-40EA-A771-F8BBCF8F85D8}">
      <text>
        <t>[Threaded comment]
Your version of Excel allows you to read this threaded comment; however, any edits to it will get removed if the file is opened in a newer version of Excel. Learn more: https://go.microsoft.com/fwlink/?linkid=870924
Comment:
    Jet fuel EF updated to zero in latest US GHG Inventory
Aviation gasoline nonzero</t>
      </text>
    </comment>
    <comment ref="C47" authorId="1" shapeId="0" xr:uid="{B75452FA-62FB-41BD-ABA5-BA4BA857D745}">
      <text>
        <t xml:space="preserve">[Threaded comment]
Your version of Excel allows you to read this threaded comment; however, any edits to it will get removed if the file is opened in a newer version of Excel. Learn more: https://go.microsoft.com/fwlink/?linkid=870924
Comment:
    Jet fuel EF updated to zero in latest US GHG Inventory
</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Tamble, Grace</author>
    <author>Adkins, Emily</author>
    <author>Murali, Rani</author>
  </authors>
  <commentList>
    <comment ref="I17" authorId="0" shapeId="0" xr:uid="{0832B411-CA78-4D20-A7D2-B2F98405FBF5}">
      <text>
        <r>
          <rPr>
            <b/>
            <sz val="9"/>
            <color indexed="81"/>
            <rFont val="Tahoma"/>
            <family val="2"/>
          </rPr>
          <t>Tamble, Grace:</t>
        </r>
        <r>
          <rPr>
            <sz val="9"/>
            <color indexed="81"/>
            <rFont val="Tahoma"/>
            <family val="2"/>
          </rPr>
          <t xml:space="preserve">
Hawaiian Commercial and Sugar Company closed in 2016. </t>
        </r>
      </text>
    </comment>
    <comment ref="C23" authorId="1" shapeId="0" xr:uid="{96A5C436-A539-49F3-B231-8715C0753786}">
      <text>
        <r>
          <rPr>
            <b/>
            <sz val="9"/>
            <color indexed="81"/>
            <rFont val="Tahoma"/>
            <family val="2"/>
          </rPr>
          <t>Adkins, Emily:</t>
        </r>
        <r>
          <rPr>
            <sz val="9"/>
            <color indexed="81"/>
            <rFont val="Tahoma"/>
            <family val="2"/>
          </rPr>
          <t xml:space="preserve">
Proxied from 2010</t>
        </r>
      </text>
    </comment>
    <comment ref="D23" authorId="1" shapeId="0" xr:uid="{7EA4037E-06F0-4AF1-9079-8BE6862AE370}">
      <text>
        <r>
          <rPr>
            <b/>
            <sz val="9"/>
            <color indexed="81"/>
            <rFont val="Tahoma"/>
            <family val="2"/>
          </rPr>
          <t>Adkins, Emily:</t>
        </r>
        <r>
          <rPr>
            <sz val="9"/>
            <color indexed="81"/>
            <rFont val="Tahoma"/>
            <family val="2"/>
          </rPr>
          <t xml:space="preserve">
Proxied from 2010</t>
        </r>
      </text>
    </comment>
    <comment ref="E23" authorId="1" shapeId="0" xr:uid="{32CF667F-E96B-4992-9331-CEBF23886705}">
      <text>
        <r>
          <rPr>
            <b/>
            <sz val="9"/>
            <color indexed="81"/>
            <rFont val="Tahoma"/>
            <family val="2"/>
          </rPr>
          <t>Adkins, Emily:</t>
        </r>
        <r>
          <rPr>
            <sz val="9"/>
            <color indexed="81"/>
            <rFont val="Tahoma"/>
            <family val="2"/>
          </rPr>
          <t xml:space="preserve">
Proxied from 2010</t>
        </r>
      </text>
    </comment>
    <comment ref="B52" authorId="2" shapeId="0" xr:uid="{0D85A06C-4697-4612-A0A0-7AA90E89F69B}">
      <text>
        <r>
          <rPr>
            <b/>
            <sz val="9"/>
            <color indexed="81"/>
            <rFont val="Tahoma"/>
            <family val="2"/>
          </rPr>
          <t>Murali, Rani:</t>
        </r>
        <r>
          <rPr>
            <sz val="9"/>
            <color indexed="81"/>
            <rFont val="Tahoma"/>
            <family val="2"/>
          </rPr>
          <t xml:space="preserve">
Honolulu</t>
        </r>
      </text>
    </comment>
    <comment ref="C68" authorId="1" shapeId="0" xr:uid="{DB2D164E-EF1A-4EE6-BC4B-A82D6B6D9A39}">
      <text>
        <r>
          <rPr>
            <b/>
            <sz val="9"/>
            <color indexed="81"/>
            <rFont val="Tahoma"/>
            <family val="2"/>
          </rPr>
          <t>Adkins, Emily:</t>
        </r>
        <r>
          <rPr>
            <sz val="9"/>
            <color indexed="81"/>
            <rFont val="Tahoma"/>
            <family val="2"/>
          </rPr>
          <t xml:space="preserve">
Proxied from 1995</t>
        </r>
      </text>
    </comment>
    <comment ref="P68" authorId="1" shapeId="0" xr:uid="{F3C1276B-D6A2-493E-9E20-7EA70A36D751}">
      <text>
        <r>
          <rPr>
            <b/>
            <sz val="9"/>
            <color indexed="81"/>
            <rFont val="Tahoma"/>
            <family val="2"/>
          </rPr>
          <t>Adkins, Emily:</t>
        </r>
        <r>
          <rPr>
            <sz val="9"/>
            <color indexed="81"/>
            <rFont val="Tahoma"/>
            <family val="2"/>
          </rPr>
          <t xml:space="preserve">
proxied from 1995</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Lichtash, Matthew</author>
    <author>Murali, Rani</author>
    <author>O'Malley, Katie</author>
    <author>Adkins, Emily</author>
    <author>tc={9C8798E1-BD0D-4C67-9595-C11D075A6EE9}</author>
    <author>Trevisan, Claire</author>
    <author>Cory Jemison</author>
    <author>Wiseman, Abby</author>
    <author>Kerkezis, Georgia</author>
  </authors>
  <commentList>
    <comment ref="M2" authorId="0" shapeId="0" xr:uid="{00000000-0006-0000-0400-000001000000}">
      <text>
        <r>
          <rPr>
            <b/>
            <sz val="9"/>
            <color indexed="81"/>
            <rFont val="Tahoma"/>
            <family val="2"/>
          </rPr>
          <t>ICF:</t>
        </r>
        <r>
          <rPr>
            <sz val="9"/>
            <color indexed="81"/>
            <rFont val="Tahoma"/>
            <family val="2"/>
          </rPr>
          <t xml:space="preserve">
Adjustments are performed to subtract International Bunker Fuels and Non-Energy Uses of Fuels emissions from totals, following IPCC Guidelines. These emissions are reported separately and/or accounted for elsewhere.</t>
        </r>
      </text>
    </comment>
    <comment ref="BC4" authorId="1" shapeId="0" xr:uid="{00000000-0006-0000-0400-000002000000}">
      <text>
        <r>
          <rPr>
            <b/>
            <sz val="9"/>
            <color indexed="81"/>
            <rFont val="Tahoma"/>
            <family val="2"/>
          </rPr>
          <t>ICF:</t>
        </r>
        <r>
          <rPr>
            <sz val="9"/>
            <color indexed="81"/>
            <rFont val="Tahoma"/>
            <family val="2"/>
          </rPr>
          <t xml:space="preserve">
Pulled from CH4 and N2O from Transportation Spreadsheet.</t>
        </r>
      </text>
    </comment>
    <comment ref="BV4" authorId="1" shapeId="0" xr:uid="{00000000-0006-0000-0400-000003000000}">
      <text>
        <r>
          <rPr>
            <b/>
            <sz val="9"/>
            <color indexed="81"/>
            <rFont val="Tahoma"/>
            <family val="2"/>
          </rPr>
          <t>ICF:</t>
        </r>
        <r>
          <rPr>
            <sz val="9"/>
            <color indexed="81"/>
            <rFont val="Tahoma"/>
            <family val="2"/>
          </rPr>
          <t xml:space="preserve">
Pulled from CH4 and N2O from Transportation spreadsheet.</t>
        </r>
      </text>
    </comment>
    <comment ref="B19" authorId="1" shapeId="0" xr:uid="{00000000-0006-0000-0400-000004000000}">
      <text>
        <r>
          <rPr>
            <b/>
            <sz val="9"/>
            <color indexed="81"/>
            <rFont val="Tahoma"/>
            <family val="2"/>
          </rPr>
          <t>Murali, Rani:</t>
        </r>
        <r>
          <rPr>
            <sz val="9"/>
            <color indexed="81"/>
            <rFont val="Tahoma"/>
            <family val="2"/>
          </rPr>
          <t xml:space="preserve">
SEDS Jet fuel value includes kerosene-type jet fuel and naphtha-type jet fuel for military uses. Naphtha-type jet fuel is listed under naphtha and is subtracted from SEDS jet fuel, along with kerosene-type jet fuel for military uses.</t>
        </r>
      </text>
    </comment>
    <comment ref="F19" authorId="2" shapeId="0" xr:uid="{204B7FAE-D260-40DF-A62B-4B5C8E643AA3}">
      <text>
        <r>
          <rPr>
            <b/>
            <sz val="9"/>
            <color indexed="81"/>
            <rFont val="Tahoma"/>
            <family val="2"/>
          </rPr>
          <t>O'Malley, Katie:</t>
        </r>
        <r>
          <rPr>
            <sz val="9"/>
            <color indexed="81"/>
            <rFont val="Tahoma"/>
            <family val="2"/>
          </rPr>
          <t xml:space="preserve">
DBEDT percent breakdown from 2007 used, as it is the most recent year available</t>
        </r>
      </text>
    </comment>
    <comment ref="K19" authorId="3" shapeId="0" xr:uid="{0B12E6CB-6F34-4CEF-B568-335C42587882}">
      <text>
        <r>
          <rPr>
            <b/>
            <sz val="9"/>
            <color indexed="81"/>
            <rFont val="Tahoma"/>
            <family val="2"/>
          </rPr>
          <t>Adkins, Emily:</t>
        </r>
        <r>
          <rPr>
            <sz val="9"/>
            <color indexed="81"/>
            <rFont val="Tahoma"/>
            <family val="2"/>
          </rPr>
          <t xml:space="preserve">
kerosene-type jet fuel for military estimated by comparing 2007 DBEDT military data (No 1990 DBEDT data available so proxying 2007 DBEDT data) with unadjusted SEDS jet fuel value. Naphtha type fuel excluded. </t>
        </r>
      </text>
    </comment>
    <comment ref="L19" authorId="3" shapeId="0" xr:uid="{905C0DD9-2C0C-4DB4-8634-501473910B5A}">
      <text>
        <r>
          <rPr>
            <b/>
            <sz val="9"/>
            <color indexed="81"/>
            <rFont val="Tahoma"/>
            <family val="2"/>
          </rPr>
          <t>Adkins, Emily:</t>
        </r>
        <r>
          <rPr>
            <sz val="9"/>
            <color indexed="81"/>
            <rFont val="Tahoma"/>
            <family val="2"/>
          </rPr>
          <t xml:space="preserve">
SEDS Jet fuel consumption adjusted using backcasting for years prior to 2010. Naphtha type jet fuel removed from total</t>
        </r>
      </text>
    </comment>
    <comment ref="B24" authorId="1" shapeId="0" xr:uid="{00000000-0006-0000-0400-000006000000}">
      <text>
        <r>
          <rPr>
            <b/>
            <sz val="9"/>
            <color indexed="81"/>
            <rFont val="Tahoma"/>
            <family val="2"/>
          </rPr>
          <t>Murali, Rani:</t>
        </r>
        <r>
          <rPr>
            <sz val="9"/>
            <color indexed="81"/>
            <rFont val="Tahoma"/>
            <family val="2"/>
          </rPr>
          <t xml:space="preserve">
EIA SEDS motor gasoline includes ethanol. Subtracted out ethanol.</t>
        </r>
      </text>
    </comment>
    <comment ref="J24" authorId="4" shapeId="0" xr:uid="{9C8798E1-BD0D-4C67-9595-C11D075A6EE9}">
      <text>
        <t>[Threaded comment]
Your version of Excel allows you to read this threaded comment; however, any edits to it will get removed if the file is opened in a newer version of Excel. Learn more: https://go.microsoft.com/fwlink/?linkid=870924
Comment:
    Please review - I think we're double summing since this value doubled since the last inventory
Reply:
    Fixed!</t>
      </text>
    </comment>
    <comment ref="B29" authorId="1" shapeId="0" xr:uid="{00000000-0006-0000-0400-000007000000}">
      <text>
        <r>
          <rPr>
            <b/>
            <sz val="9"/>
            <color indexed="81"/>
            <rFont val="Tahoma"/>
            <family val="2"/>
          </rPr>
          <t>Murali, Rani:</t>
        </r>
        <r>
          <rPr>
            <sz val="9"/>
            <color indexed="81"/>
            <rFont val="Tahoma"/>
            <family val="2"/>
          </rPr>
          <t xml:space="preserve">
Military data represents naphtha-type jet fuel (obtained from SEDS). 
Assummed zero consumption Naphtha in the Energy Industries sector.</t>
        </r>
      </text>
    </comment>
    <comment ref="AC29" authorId="0" shapeId="0" xr:uid="{00000000-0006-0000-0400-000008000000}">
      <text>
        <r>
          <rPr>
            <b/>
            <sz val="9"/>
            <color indexed="81"/>
            <rFont val="Tahoma"/>
            <family val="2"/>
          </rPr>
          <t>ICF:</t>
        </r>
        <r>
          <rPr>
            <sz val="9"/>
            <color indexed="81"/>
            <rFont val="Tahoma"/>
            <family val="2"/>
          </rPr>
          <t xml:space="preserve">
Used Jet Fuel EF, as per previous inventory methodology.</t>
        </r>
      </text>
    </comment>
    <comment ref="BO29" authorId="1" shapeId="0" xr:uid="{00000000-0006-0000-0400-000009000000}">
      <text>
        <r>
          <rPr>
            <b/>
            <sz val="9"/>
            <color indexed="81"/>
            <rFont val="Tahoma"/>
            <family val="2"/>
          </rPr>
          <t>Murali, Rani:</t>
        </r>
        <r>
          <rPr>
            <sz val="9"/>
            <color indexed="81"/>
            <rFont val="Tahoma"/>
            <family val="2"/>
          </rPr>
          <t xml:space="preserve">
Used Jet Fuel EF as per previous inventory methodology</t>
        </r>
      </text>
    </comment>
    <comment ref="AC30" authorId="0" shapeId="0" xr:uid="{00000000-0006-0000-0400-00000A000000}">
      <text>
        <r>
          <rPr>
            <b/>
            <sz val="9"/>
            <color indexed="81"/>
            <rFont val="Tahoma"/>
            <family val="2"/>
          </rPr>
          <t>ICF:</t>
        </r>
        <r>
          <rPr>
            <sz val="9"/>
            <color indexed="81"/>
            <rFont val="Tahoma"/>
            <family val="2"/>
          </rPr>
          <t xml:space="preserve">
Used Jet Fuel EF, as per previous inventory methodology.</t>
        </r>
      </text>
    </comment>
    <comment ref="AC31" authorId="0" shapeId="0" xr:uid="{00000000-0006-0000-0400-00000B000000}">
      <text>
        <r>
          <rPr>
            <b/>
            <sz val="9"/>
            <color indexed="81"/>
            <rFont val="Tahoma"/>
            <family val="2"/>
          </rPr>
          <t>ICF:</t>
        </r>
        <r>
          <rPr>
            <sz val="9"/>
            <color indexed="81"/>
            <rFont val="Tahoma"/>
            <family val="2"/>
          </rPr>
          <t xml:space="preserve">
Used Jet Fuel EF, as per previous inventory methodology.</t>
        </r>
      </text>
    </comment>
    <comment ref="AT37" authorId="5" shapeId="0" xr:uid="{BA6F7DE3-6821-435E-901B-A20848FE9FFC}">
      <text>
        <r>
          <rPr>
            <b/>
            <sz val="9"/>
            <color indexed="81"/>
            <rFont val="Tahoma"/>
            <family val="2"/>
          </rPr>
          <t>Trevisan, Claire:</t>
        </r>
        <r>
          <rPr>
            <sz val="9"/>
            <color indexed="81"/>
            <rFont val="Tahoma"/>
            <family val="2"/>
          </rPr>
          <t xml:space="preserve">
assuming Ships and Boats EF for residual fuel oil</t>
        </r>
      </text>
    </comment>
    <comment ref="AT42" authorId="1" shapeId="0" xr:uid="{00000000-0006-0000-0400-00000C000000}">
      <text>
        <r>
          <rPr>
            <b/>
            <sz val="9"/>
            <color indexed="81"/>
            <rFont val="Tahoma"/>
            <family val="2"/>
          </rPr>
          <t>ICF:</t>
        </r>
        <r>
          <rPr>
            <sz val="9"/>
            <color indexed="81"/>
            <rFont val="Tahoma"/>
            <family val="2"/>
          </rPr>
          <t xml:space="preserve">
kg CH4/TJ natural gas</t>
        </r>
      </text>
    </comment>
    <comment ref="BM42" authorId="1" shapeId="0" xr:uid="{00000000-0006-0000-0400-00000D000000}">
      <text>
        <r>
          <rPr>
            <b/>
            <sz val="9"/>
            <color indexed="81"/>
            <rFont val="Tahoma"/>
            <family val="2"/>
          </rPr>
          <t>ICF:</t>
        </r>
        <r>
          <rPr>
            <sz val="9"/>
            <color indexed="81"/>
            <rFont val="Tahoma"/>
            <family val="2"/>
          </rPr>
          <t xml:space="preserve">
kg N2O/TJ natural gas</t>
        </r>
      </text>
    </comment>
    <comment ref="AS57" authorId="6" shapeId="0" xr:uid="{00000000-0006-0000-0400-00000E000000}">
      <text>
        <r>
          <rPr>
            <b/>
            <sz val="9"/>
            <color indexed="81"/>
            <rFont val="Tahoma"/>
            <family val="2"/>
          </rPr>
          <t>Cory Jemison:</t>
        </r>
        <r>
          <rPr>
            <sz val="9"/>
            <color indexed="81"/>
            <rFont val="Tahoma"/>
            <family val="2"/>
          </rPr>
          <t xml:space="preserve">
Also used for lubricants allocated to transport</t>
        </r>
      </text>
    </comment>
    <comment ref="BB57" authorId="6" shapeId="0" xr:uid="{00000000-0006-0000-0400-00000F000000}">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L57" authorId="6" shapeId="0" xr:uid="{00000000-0006-0000-0400-000010000000}">
      <text>
        <r>
          <rPr>
            <b/>
            <sz val="9"/>
            <color indexed="81"/>
            <rFont val="Tahoma"/>
            <family val="2"/>
          </rPr>
          <t>Cory Jemison:</t>
        </r>
        <r>
          <rPr>
            <sz val="9"/>
            <color indexed="81"/>
            <rFont val="Tahoma"/>
            <family val="2"/>
          </rPr>
          <t xml:space="preserve">
Also used for lubricants allocated to transport</t>
        </r>
      </text>
    </comment>
    <comment ref="AT61" authorId="1" shapeId="0" xr:uid="{00000000-0006-0000-0400-000011000000}">
      <text>
        <r>
          <rPr>
            <b/>
            <sz val="9"/>
            <color indexed="81"/>
            <rFont val="Tahoma"/>
            <family val="2"/>
          </rPr>
          <t>ICF:</t>
        </r>
        <r>
          <rPr>
            <sz val="9"/>
            <color indexed="81"/>
            <rFont val="Tahoma"/>
            <family val="2"/>
          </rPr>
          <t xml:space="preserve">
kg CH4/TJ ethanol</t>
        </r>
      </text>
    </comment>
    <comment ref="AT66" authorId="7" shapeId="0" xr:uid="{8CDBB037-37EA-4CCD-B241-A228461F2787}">
      <text>
        <r>
          <rPr>
            <b/>
            <sz val="9"/>
            <color indexed="81"/>
            <rFont val="Tahoma"/>
            <family val="2"/>
          </rPr>
          <t>Wiseman, Abby:</t>
        </r>
        <r>
          <rPr>
            <sz val="9"/>
            <color indexed="81"/>
            <rFont val="Tahoma"/>
            <family val="2"/>
          </rPr>
          <t xml:space="preserve">
kg/Bbtu</t>
        </r>
      </text>
    </comment>
    <comment ref="BM66" authorId="1" shapeId="0" xr:uid="{00000000-0006-0000-0400-000013000000}">
      <text>
        <r>
          <rPr>
            <b/>
            <sz val="9"/>
            <color indexed="81"/>
            <rFont val="Tahoma"/>
            <family val="2"/>
          </rPr>
          <t>ICF:</t>
        </r>
        <r>
          <rPr>
            <sz val="9"/>
            <color indexed="81"/>
            <rFont val="Tahoma"/>
            <family val="2"/>
          </rPr>
          <t xml:space="preserve">
kg N2O/Bbtu biodiesel</t>
        </r>
      </text>
    </comment>
    <comment ref="C72" authorId="8" shapeId="0" xr:uid="{C3A35FD2-51A2-43F5-984F-B4B9C1176953}">
      <text>
        <r>
          <rPr>
            <b/>
            <sz val="9"/>
            <color indexed="81"/>
            <rFont val="Tahoma"/>
            <family val="2"/>
          </rPr>
          <t>Kerkezis, Georgia:</t>
        </r>
        <r>
          <rPr>
            <sz val="9"/>
            <color indexed="81"/>
            <rFont val="Tahoma"/>
            <family val="2"/>
          </rPr>
          <t xml:space="preserve">
Dividing by 2 between residential and commercial sectors.</t>
        </r>
      </text>
    </comment>
    <comment ref="D72" authorId="8" shapeId="0" xr:uid="{ABF05EE8-BA04-45F1-8DD7-1B40EA77C2F2}">
      <text>
        <r>
          <rPr>
            <b/>
            <sz val="9"/>
            <color indexed="81"/>
            <rFont val="Tahoma"/>
            <family val="2"/>
          </rPr>
          <t>Kerkezis, Georgia:</t>
        </r>
        <r>
          <rPr>
            <sz val="9"/>
            <color indexed="81"/>
            <rFont val="Tahoma"/>
            <family val="2"/>
          </rPr>
          <t xml:space="preserve">
Dividing by 2 between residential and commercial sectors.</t>
        </r>
      </text>
    </comment>
    <comment ref="Z72" authorId="8" shapeId="0" xr:uid="{2D2A2C1D-9CDA-4C58-9F87-38CD6BC560CC}">
      <text>
        <r>
          <rPr>
            <b/>
            <sz val="9"/>
            <color indexed="81"/>
            <rFont val="Tahoma"/>
            <family val="2"/>
          </rPr>
          <t>Kerkezis, Georgia:</t>
        </r>
        <r>
          <rPr>
            <sz val="9"/>
            <color indexed="81"/>
            <rFont val="Tahoma"/>
            <family val="2"/>
          </rPr>
          <t xml:space="preserve">
kg CO2 / mmBTU</t>
        </r>
      </text>
    </comment>
    <comment ref="AA72" authorId="8" shapeId="0" xr:uid="{D521302A-7011-4BE7-844D-5BCC32A3CB93}">
      <text>
        <r>
          <rPr>
            <b/>
            <sz val="9"/>
            <color indexed="81"/>
            <rFont val="Tahoma"/>
            <family val="2"/>
          </rPr>
          <t>Kerkezis, Georgia:</t>
        </r>
        <r>
          <rPr>
            <sz val="9"/>
            <color indexed="81"/>
            <rFont val="Tahoma"/>
            <family val="2"/>
          </rPr>
          <t xml:space="preserve">
kg CO2 / mmBTU</t>
        </r>
      </text>
    </comment>
    <comment ref="AQ72" authorId="8" shapeId="0" xr:uid="{8FBC78B4-C386-4B9A-8476-0C0B1B228A0A}">
      <text>
        <r>
          <rPr>
            <b/>
            <sz val="9"/>
            <color indexed="81"/>
            <rFont val="Tahoma"/>
            <family val="2"/>
          </rPr>
          <t>Kerkezis, Georgia:</t>
        </r>
        <r>
          <rPr>
            <sz val="9"/>
            <color indexed="81"/>
            <rFont val="Tahoma"/>
            <family val="2"/>
          </rPr>
          <t xml:space="preserve">
kg CH4 / mmBTU</t>
        </r>
      </text>
    </comment>
    <comment ref="AR72" authorId="8" shapeId="0" xr:uid="{07163B17-1C20-4FBC-94DF-1345656154E0}">
      <text>
        <r>
          <rPr>
            <b/>
            <sz val="9"/>
            <color indexed="81"/>
            <rFont val="Tahoma"/>
            <family val="2"/>
          </rPr>
          <t>Kerkezis, Georgia:</t>
        </r>
        <r>
          <rPr>
            <sz val="9"/>
            <color indexed="81"/>
            <rFont val="Tahoma"/>
            <family val="2"/>
          </rPr>
          <t xml:space="preserve">
kg CH4 / mmBTU</t>
        </r>
      </text>
    </comment>
    <comment ref="BJ72" authorId="8" shapeId="0" xr:uid="{E6C61617-5D09-456A-BEF4-26D9F6438B61}">
      <text>
        <r>
          <rPr>
            <b/>
            <sz val="9"/>
            <color indexed="81"/>
            <rFont val="Tahoma"/>
            <family val="2"/>
          </rPr>
          <t>Kerkezis, Georgia:</t>
        </r>
        <r>
          <rPr>
            <sz val="9"/>
            <color indexed="81"/>
            <rFont val="Tahoma"/>
            <family val="2"/>
          </rPr>
          <t xml:space="preserve">
kg CH4 / mmBTU</t>
        </r>
      </text>
    </comment>
    <comment ref="BK72" authorId="8" shapeId="0" xr:uid="{F6CCAB30-F62A-4D5C-88FE-BC5695BD3FE4}">
      <text>
        <r>
          <rPr>
            <b/>
            <sz val="9"/>
            <color indexed="81"/>
            <rFont val="Tahoma"/>
            <family val="2"/>
          </rPr>
          <t>Kerkezis, Georgia:</t>
        </r>
        <r>
          <rPr>
            <sz val="9"/>
            <color indexed="81"/>
            <rFont val="Tahoma"/>
            <family val="2"/>
          </rPr>
          <t xml:space="preserve">
kg CH4 / mmBTU</t>
        </r>
      </text>
    </comment>
    <comment ref="B73" authorId="1" shapeId="0" xr:uid="{00000000-0006-0000-0400-000014000000}">
      <text>
        <r>
          <rPr>
            <b/>
            <sz val="9"/>
            <color indexed="81"/>
            <rFont val="Tahoma"/>
            <family val="2"/>
          </rPr>
          <t>ICF:</t>
        </r>
        <r>
          <rPr>
            <sz val="9"/>
            <color indexed="81"/>
            <rFont val="Tahoma"/>
            <family val="2"/>
          </rPr>
          <t xml:space="preserve">
Excluding CO2 emissions from ethanol and biodiesel, which are reported separately.</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Lichtash, Matthew</author>
    <author>Trevisan, Claire</author>
    <author>Adkins, Emily</author>
    <author>Murali, Rani</author>
    <author>Jemison, Cory</author>
    <author>Cory Jemison</author>
    <author>Wiseman, Abby</author>
    <author>Kerkezis, Georgia</author>
  </authors>
  <commentList>
    <comment ref="M2" authorId="0" shapeId="0" xr:uid="{168FD4FD-DC4A-4DCF-BF48-E190FBDFE488}">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AY4" authorId="0" shapeId="0" xr:uid="{038BFFC3-6A80-4988-8823-0EB7F0E27F07}">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Waehouse data.</t>
        </r>
      </text>
    </comment>
    <comment ref="BR4" authorId="0" shapeId="0" xr:uid="{99FAC7A7-2B9C-40FD-AD10-B01241E01EE2}">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Z6" authorId="1" shapeId="0" xr:uid="{E2D87B84-EF6F-4D07-8956-05D71DD25D63}">
      <text>
        <r>
          <rPr>
            <b/>
            <sz val="9"/>
            <color indexed="81"/>
            <rFont val="Tahoma"/>
            <family val="2"/>
          </rPr>
          <t>Trevisan, Claire:</t>
        </r>
        <r>
          <rPr>
            <sz val="9"/>
            <color indexed="81"/>
            <rFont val="Tahoma"/>
            <family val="2"/>
          </rPr>
          <t xml:space="preserve">
hawaii specific factor</t>
        </r>
      </text>
    </comment>
    <comment ref="K8" authorId="2" shapeId="0" xr:uid="{DA564B86-90CB-4B76-929B-C170DD2C02F4}">
      <text>
        <r>
          <rPr>
            <b/>
            <sz val="9"/>
            <color indexed="81"/>
            <rFont val="Tahoma"/>
            <family val="2"/>
          </rPr>
          <t>Adkins, Emily:</t>
        </r>
        <r>
          <rPr>
            <sz val="9"/>
            <color indexed="81"/>
            <rFont val="Tahoma"/>
            <family val="2"/>
          </rPr>
          <t xml:space="preserve">
kerosene-type jet fuel for military estimated by comparing 2007 DBEDT military data with unadjusted SEDS jet fuel value. Not available for 2005 so proxied from 2007</t>
        </r>
      </text>
    </comment>
    <comment ref="L8" authorId="2" shapeId="0" xr:uid="{F9911B03-BEFE-478F-BFE3-05C89B635922}">
      <text>
        <r>
          <rPr>
            <b/>
            <sz val="9"/>
            <color indexed="81"/>
            <rFont val="Tahoma"/>
            <family val="2"/>
          </rPr>
          <t>Adkins, Emily:</t>
        </r>
        <r>
          <rPr>
            <sz val="9"/>
            <color indexed="81"/>
            <rFont val="Tahoma"/>
            <family val="2"/>
          </rPr>
          <t xml:space="preserve">
SEDS Jet fuel consumption adjusted using backcasting for years prior to 2010</t>
        </r>
      </text>
    </comment>
    <comment ref="B9" authorId="3" shapeId="0" xr:uid="{20C466A7-E95C-4202-B5FC-A4E2F9D056FD}">
      <text>
        <r>
          <rPr>
            <b/>
            <sz val="9"/>
            <color indexed="81"/>
            <rFont val="Tahoma"/>
            <family val="2"/>
          </rPr>
          <t>Murali, Rani:</t>
        </r>
        <r>
          <rPr>
            <sz val="9"/>
            <color indexed="81"/>
            <rFont val="Tahoma"/>
            <family val="2"/>
          </rPr>
          <t xml:space="preserve">
EIA SEDS motor gasoline includes ethanol. Subtracted out ethanol.</t>
        </r>
      </text>
    </comment>
    <comment ref="I10" authorId="4" shapeId="0" xr:uid="{A426B9F5-A476-45DC-ABBD-D9AF651FF898}">
      <text>
        <r>
          <rPr>
            <b/>
            <sz val="9"/>
            <color indexed="81"/>
            <rFont val="Tahoma"/>
            <family val="2"/>
          </rPr>
          <t xml:space="preserve">Kerkezis, Georgia 8/5/22-
</t>
        </r>
        <r>
          <rPr>
            <sz val="9"/>
            <color indexed="81"/>
            <rFont val="Tahoma"/>
            <family val="2"/>
          </rPr>
          <t>no GHGRP data available for 2005, so we are proxying based on 2007 DBEDT data</t>
        </r>
        <r>
          <rPr>
            <b/>
            <sz val="9"/>
            <color indexed="81"/>
            <rFont val="Tahoma"/>
            <family val="2"/>
          </rPr>
          <t xml:space="preserve">
</t>
        </r>
      </text>
    </comment>
    <comment ref="AH10" authorId="1" shapeId="0" xr:uid="{2A1C484D-8EF0-488E-B4A3-1FA86E082EA1}">
      <text>
        <r>
          <rPr>
            <b/>
            <sz val="9"/>
            <color indexed="81"/>
            <rFont val="Tahoma"/>
            <family val="2"/>
          </rPr>
          <t>Trevisan, Claire:</t>
        </r>
        <r>
          <rPr>
            <sz val="9"/>
            <color indexed="81"/>
            <rFont val="Tahoma"/>
            <family val="2"/>
          </rPr>
          <t xml:space="preserve">
GHGRP data not available before 2010</t>
        </r>
      </text>
    </comment>
    <comment ref="B11" authorId="1" shapeId="0" xr:uid="{95D70DE4-D89D-4BB0-81ED-C3DC0C86A6F2}">
      <text>
        <r>
          <rPr>
            <b/>
            <sz val="9"/>
            <color indexed="81"/>
            <rFont val="Tahoma"/>
            <family val="2"/>
          </rPr>
          <t>Trevisan, Claire:</t>
        </r>
        <r>
          <rPr>
            <sz val="9"/>
            <color indexed="81"/>
            <rFont val="Tahoma"/>
            <family val="2"/>
          </rPr>
          <t xml:space="preserve">
All HGLs are propane in Hawaii (based on SEDS data).</t>
        </r>
      </text>
    </comment>
    <comment ref="AP12" authorId="1" shapeId="0" xr:uid="{131CC34D-7811-40CC-BDBA-1AF82FF673E6}">
      <text>
        <r>
          <rPr>
            <b/>
            <sz val="9"/>
            <color indexed="81"/>
            <rFont val="Tahoma"/>
            <family val="2"/>
          </rPr>
          <t>Trevisan, Claire:</t>
        </r>
        <r>
          <rPr>
            <sz val="9"/>
            <color indexed="81"/>
            <rFont val="Tahoma"/>
            <family val="2"/>
          </rPr>
          <t xml:space="preserve">
assuming Ships and Boats EF for residual fuel oil</t>
        </r>
      </text>
    </comment>
    <comment ref="AP13" authorId="3" shapeId="0" xr:uid="{66F240BC-1847-4BED-8CFC-2D7A7953B0E6}">
      <text>
        <r>
          <rPr>
            <b/>
            <sz val="9"/>
            <color indexed="81"/>
            <rFont val="Tahoma"/>
            <family val="2"/>
          </rPr>
          <t>ICF:</t>
        </r>
        <r>
          <rPr>
            <sz val="9"/>
            <color indexed="81"/>
            <rFont val="Tahoma"/>
            <family val="2"/>
          </rPr>
          <t xml:space="preserve">
kg CH4/TJ natural gas</t>
        </r>
      </text>
    </comment>
    <comment ref="BI13" authorId="3" shapeId="0" xr:uid="{785CA07F-56F8-45B9-B911-1A3A55170FFF}">
      <text>
        <r>
          <rPr>
            <b/>
            <sz val="9"/>
            <color indexed="81"/>
            <rFont val="Tahoma"/>
            <family val="2"/>
          </rPr>
          <t>ICF:</t>
        </r>
        <r>
          <rPr>
            <sz val="9"/>
            <color indexed="81"/>
            <rFont val="Tahoma"/>
            <family val="2"/>
          </rPr>
          <t xml:space="preserve">
kg N2O/TJ natural gas</t>
        </r>
      </text>
    </comment>
    <comment ref="I14" authorId="4" shapeId="0" xr:uid="{5C1E9A3A-DAF7-4806-A192-23B6555DB344}">
      <text>
        <r>
          <rPr>
            <b/>
            <sz val="9"/>
            <color indexed="81"/>
            <rFont val="Tahoma"/>
            <family val="2"/>
          </rPr>
          <t xml:space="preserve">Kerkezis, Georgia 8/5/22-
</t>
        </r>
        <r>
          <rPr>
            <sz val="9"/>
            <color indexed="81"/>
            <rFont val="Tahoma"/>
            <family val="2"/>
          </rPr>
          <t>no GHGRP data available for 2005, so we are proxying based on 2007 DBEDT data</t>
        </r>
      </text>
    </comment>
    <comment ref="AH14" authorId="2" shapeId="0" xr:uid="{BB003239-8994-4AD1-93BB-28920373D11B}">
      <text>
        <r>
          <rPr>
            <b/>
            <sz val="9"/>
            <color indexed="81"/>
            <rFont val="Tahoma"/>
            <family val="2"/>
          </rPr>
          <t>Adkins, Emily:</t>
        </r>
        <r>
          <rPr>
            <sz val="9"/>
            <color indexed="81"/>
            <rFont val="Tahoma"/>
            <family val="2"/>
          </rPr>
          <t xml:space="preserve">
Proxy from 2007</t>
        </r>
      </text>
    </comment>
    <comment ref="B15" authorId="5" shapeId="0" xr:uid="{CF3ECCBD-4411-4EC5-A348-991928F04696}">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BY17" authorId="6" shapeId="0" xr:uid="{4C115F58-D87D-4368-8B73-58643A09F6A3}">
      <text>
        <r>
          <rPr>
            <b/>
            <sz val="9"/>
            <color indexed="81"/>
            <rFont val="Tahoma"/>
            <family val="2"/>
          </rPr>
          <t>Wiseman, Abby:</t>
        </r>
        <r>
          <rPr>
            <sz val="9"/>
            <color indexed="81"/>
            <rFont val="Tahoma"/>
            <family val="2"/>
          </rPr>
          <t xml:space="preserve">
NEU Excluded from CH4 and N2O</t>
        </r>
      </text>
    </comment>
    <comment ref="BY19" authorId="6" shapeId="0" xr:uid="{32D7C4EE-A5A9-45E4-9501-8E28E679D066}">
      <text>
        <r>
          <rPr>
            <b/>
            <sz val="9"/>
            <color indexed="81"/>
            <rFont val="Tahoma"/>
            <family val="2"/>
          </rPr>
          <t>Wiseman, Abby:</t>
        </r>
        <r>
          <rPr>
            <sz val="9"/>
            <color indexed="81"/>
            <rFont val="Tahoma"/>
            <family val="2"/>
          </rPr>
          <t xml:space="preserve">
NEU Excluded from CH4 and N2O</t>
        </r>
      </text>
    </comment>
    <comment ref="AO20" authorId="5" shapeId="0" xr:uid="{BC89341A-BE22-4CCE-A92A-B3676B8B09FE}">
      <text>
        <r>
          <rPr>
            <b/>
            <sz val="9"/>
            <color indexed="81"/>
            <rFont val="Tahoma"/>
            <family val="2"/>
          </rPr>
          <t>Cory Jemison:</t>
        </r>
        <r>
          <rPr>
            <sz val="9"/>
            <color indexed="81"/>
            <rFont val="Tahoma"/>
            <family val="2"/>
          </rPr>
          <t xml:space="preserve">
Also used for lubricants allocated to transport</t>
        </r>
      </text>
    </comment>
    <comment ref="AX20" authorId="5" shapeId="0" xr:uid="{BD43D355-D6DD-400A-A44A-C84FC6254BF4}">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H20" authorId="5" shapeId="0" xr:uid="{42778742-F8A6-44A2-B85A-F9BD6C0202B1}">
      <text>
        <r>
          <rPr>
            <b/>
            <sz val="9"/>
            <color indexed="81"/>
            <rFont val="Tahoma"/>
            <family val="2"/>
          </rPr>
          <t>Cory Jemison:</t>
        </r>
        <r>
          <rPr>
            <sz val="9"/>
            <color indexed="81"/>
            <rFont val="Tahoma"/>
            <family val="2"/>
          </rPr>
          <t xml:space="preserve">
Also used for lubricants allocated to transport</t>
        </r>
      </text>
    </comment>
    <comment ref="BY20" authorId="6" shapeId="0" xr:uid="{F963BE35-7E27-4BFF-A010-DA3EDB9511F2}">
      <text>
        <r>
          <rPr>
            <b/>
            <sz val="9"/>
            <color indexed="81"/>
            <rFont val="Tahoma"/>
            <family val="2"/>
          </rPr>
          <t>Wiseman, Abby:</t>
        </r>
        <r>
          <rPr>
            <sz val="9"/>
            <color indexed="81"/>
            <rFont val="Tahoma"/>
            <family val="2"/>
          </rPr>
          <t xml:space="preserve">
NEU Excluded from CH4 and N2O</t>
        </r>
      </text>
    </comment>
    <comment ref="AP24" authorId="3" shapeId="0" xr:uid="{7D3DD9ED-FA11-4C07-811F-1DA25E28F04B}">
      <text>
        <r>
          <rPr>
            <b/>
            <sz val="9"/>
            <color indexed="81"/>
            <rFont val="Tahoma"/>
            <family val="2"/>
          </rPr>
          <t>ICF:</t>
        </r>
        <r>
          <rPr>
            <sz val="9"/>
            <color indexed="81"/>
            <rFont val="Tahoma"/>
            <family val="2"/>
          </rPr>
          <t xml:space="preserve">
kg CH4/TJ ethanol</t>
        </r>
      </text>
    </comment>
    <comment ref="B25" authorId="3" shapeId="0" xr:uid="{770664A2-4B8A-4489-A1E8-E79A76A6DA1E}">
      <text>
        <r>
          <rPr>
            <sz val="9"/>
            <color indexed="81"/>
            <rFont val="Tahoma"/>
            <family val="2"/>
          </rPr>
          <t>Biodiesel end-use sectors adjusted based on data from DBEDT. SEDS allocates all biodiesel to transportation. Diesel from SEDS includes biodiesel so consumption included to adjust diesel consumption and avoid double counting.</t>
        </r>
      </text>
    </comment>
    <comment ref="Z25" authorId="6" shapeId="0" xr:uid="{21908924-EEBB-4712-BE0B-29A1A526F0F5}">
      <text>
        <r>
          <rPr>
            <b/>
            <sz val="9"/>
            <color indexed="81"/>
            <rFont val="Tahoma"/>
            <family val="2"/>
          </rPr>
          <t>Wiseman, Abby:</t>
        </r>
        <r>
          <rPr>
            <sz val="9"/>
            <color indexed="81"/>
            <rFont val="Tahoma"/>
            <family val="2"/>
          </rPr>
          <t xml:space="preserve">
lbs CO2/BBtu</t>
        </r>
      </text>
    </comment>
    <comment ref="AA25" authorId="6" shapeId="0" xr:uid="{148F834A-8E16-46EF-93AA-3D3C4E51C821}">
      <text>
        <r>
          <rPr>
            <b/>
            <sz val="9"/>
            <color indexed="81"/>
            <rFont val="Tahoma"/>
            <family val="2"/>
          </rPr>
          <t>Wiseman, Abby:</t>
        </r>
        <r>
          <rPr>
            <sz val="9"/>
            <color indexed="81"/>
            <rFont val="Tahoma"/>
            <family val="2"/>
          </rPr>
          <t xml:space="preserve">
lbs CO2/Bbtu</t>
        </r>
      </text>
    </comment>
    <comment ref="AP25" authorId="3" shapeId="0" xr:uid="{604C54A4-0A82-4C3B-ACA9-A7C5B1F4006B}">
      <text>
        <r>
          <rPr>
            <b/>
            <sz val="9"/>
            <color indexed="81"/>
            <rFont val="Tahoma"/>
            <family val="2"/>
          </rPr>
          <t>ICF:</t>
        </r>
        <r>
          <rPr>
            <sz val="9"/>
            <color indexed="81"/>
            <rFont val="Tahoma"/>
            <family val="2"/>
          </rPr>
          <t xml:space="preserve">
kg CH4/Bbtu biodiesel</t>
        </r>
      </text>
    </comment>
    <comment ref="BI25" authorId="3" shapeId="0" xr:uid="{A5BAFB3B-0784-49D8-BC12-3CC780AEE411}">
      <text>
        <r>
          <rPr>
            <b/>
            <sz val="9"/>
            <color indexed="81"/>
            <rFont val="Tahoma"/>
            <family val="2"/>
          </rPr>
          <t>ICF:</t>
        </r>
        <r>
          <rPr>
            <sz val="9"/>
            <color indexed="81"/>
            <rFont val="Tahoma"/>
            <family val="2"/>
          </rPr>
          <t xml:space="preserve">
kg N2O/Bbtu biodiesel</t>
        </r>
      </text>
    </comment>
    <comment ref="C27" authorId="7" shapeId="0" xr:uid="{3445285B-5251-41B9-9689-CC1CE96E1ACA}">
      <text>
        <r>
          <rPr>
            <b/>
            <sz val="9"/>
            <color indexed="81"/>
            <rFont val="Tahoma"/>
            <family val="2"/>
          </rPr>
          <t>Kerkezis, Georgia:</t>
        </r>
        <r>
          <rPr>
            <sz val="9"/>
            <color indexed="81"/>
            <rFont val="Tahoma"/>
            <family val="2"/>
          </rPr>
          <t xml:space="preserve">
Dividing by 2 between residential and commercial sectors.</t>
        </r>
      </text>
    </comment>
    <comment ref="D27" authorId="7" shapeId="0" xr:uid="{9A954D44-EEC2-49C2-8ED4-E4956FBC0EE6}">
      <text>
        <r>
          <rPr>
            <b/>
            <sz val="9"/>
            <color indexed="81"/>
            <rFont val="Tahoma"/>
            <family val="2"/>
          </rPr>
          <t>Kerkezis, Georgia:</t>
        </r>
        <r>
          <rPr>
            <sz val="9"/>
            <color indexed="81"/>
            <rFont val="Tahoma"/>
            <family val="2"/>
          </rPr>
          <t xml:space="preserve">
Dividing by 2 between residential and commercial sectors.</t>
        </r>
      </text>
    </comment>
    <comment ref="Z27" authorId="7" shapeId="0" xr:uid="{EA07C25A-769C-4CA2-92A0-8E0563B76DF2}">
      <text>
        <r>
          <rPr>
            <b/>
            <sz val="9"/>
            <color indexed="81"/>
            <rFont val="Tahoma"/>
            <family val="2"/>
          </rPr>
          <t>Kerkezis, Georgia:</t>
        </r>
        <r>
          <rPr>
            <sz val="9"/>
            <color indexed="81"/>
            <rFont val="Tahoma"/>
            <family val="2"/>
          </rPr>
          <t xml:space="preserve">
kg CO2 / mmBTU</t>
        </r>
      </text>
    </comment>
    <comment ref="AA27" authorId="7" shapeId="0" xr:uid="{E781212C-0951-419D-9B9A-BD041C830FF4}">
      <text>
        <r>
          <rPr>
            <b/>
            <sz val="9"/>
            <color indexed="81"/>
            <rFont val="Tahoma"/>
            <family val="2"/>
          </rPr>
          <t>Kerkezis, Georgia:</t>
        </r>
        <r>
          <rPr>
            <sz val="9"/>
            <color indexed="81"/>
            <rFont val="Tahoma"/>
            <family val="2"/>
          </rPr>
          <t xml:space="preserve">
kg CO2 / mmBTU</t>
        </r>
      </text>
    </comment>
    <comment ref="AM27" authorId="7" shapeId="0" xr:uid="{9F9A68B8-32F8-472E-BA63-C01A37BCC5C7}">
      <text>
        <r>
          <rPr>
            <b/>
            <sz val="9"/>
            <color indexed="81"/>
            <rFont val="Tahoma"/>
            <family val="2"/>
          </rPr>
          <t>Kerkezis, Georgia:</t>
        </r>
        <r>
          <rPr>
            <sz val="9"/>
            <color indexed="81"/>
            <rFont val="Tahoma"/>
            <family val="2"/>
          </rPr>
          <t xml:space="preserve">
kg CH4 / mmBTU</t>
        </r>
      </text>
    </comment>
    <comment ref="AN27" authorId="7" shapeId="0" xr:uid="{E706A2FB-78BC-44E9-A4C1-3F47978EE646}">
      <text>
        <r>
          <rPr>
            <b/>
            <sz val="9"/>
            <color indexed="81"/>
            <rFont val="Tahoma"/>
            <family val="2"/>
          </rPr>
          <t>Kerkezis, Georgia:</t>
        </r>
        <r>
          <rPr>
            <sz val="9"/>
            <color indexed="81"/>
            <rFont val="Tahoma"/>
            <family val="2"/>
          </rPr>
          <t xml:space="preserve">
kg CH4 / mmBTU</t>
        </r>
      </text>
    </comment>
    <comment ref="BF27" authorId="7" shapeId="0" xr:uid="{24A92789-F0C0-4828-A26C-186583C340A3}">
      <text>
        <r>
          <rPr>
            <b/>
            <sz val="9"/>
            <color indexed="81"/>
            <rFont val="Tahoma"/>
            <family val="2"/>
          </rPr>
          <t>Kerkezis, Georgia:</t>
        </r>
        <r>
          <rPr>
            <sz val="9"/>
            <color indexed="81"/>
            <rFont val="Tahoma"/>
            <family val="2"/>
          </rPr>
          <t xml:space="preserve">
kg CH4 / mmBTU</t>
        </r>
      </text>
    </comment>
    <comment ref="BG27" authorId="7" shapeId="0" xr:uid="{C80726A7-7EB4-4AE1-9208-2EFA7F327AB8}">
      <text>
        <r>
          <rPr>
            <b/>
            <sz val="9"/>
            <color indexed="81"/>
            <rFont val="Tahoma"/>
            <family val="2"/>
          </rPr>
          <t>Kerkezis, Georgia:</t>
        </r>
        <r>
          <rPr>
            <sz val="9"/>
            <color indexed="81"/>
            <rFont val="Tahoma"/>
            <family val="2"/>
          </rPr>
          <t xml:space="preserve">
kg CH4 / mmBTU</t>
        </r>
      </text>
    </comment>
    <comment ref="B28" authorId="3" shapeId="0" xr:uid="{60EAE109-175B-48D5-9943-5F6675147D61}">
      <text>
        <r>
          <rPr>
            <b/>
            <sz val="9"/>
            <color indexed="81"/>
            <rFont val="Tahoma"/>
            <family val="2"/>
          </rPr>
          <t>ICF:</t>
        </r>
        <r>
          <rPr>
            <sz val="9"/>
            <color indexed="81"/>
            <rFont val="Tahoma"/>
            <family val="2"/>
          </rPr>
          <t xml:space="preserve">
Excluding CO2 from ethanol, biodiesel, and wood and wood waste which are reported separately.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Lichtash, Matthew</author>
    <author>Adkins, Emily</author>
    <author>Murali, Rani</author>
    <author>Trevisan, Claire</author>
    <author>Cory Jemison</author>
    <author>Kerkezis, Georgia</author>
  </authors>
  <commentList>
    <comment ref="M2" authorId="0" shapeId="0" xr:uid="{00000000-0006-0000-0500-000001000000}">
      <text>
        <r>
          <rPr>
            <b/>
            <sz val="9"/>
            <color indexed="81"/>
            <rFont val="Tahoma"/>
            <family val="2"/>
          </rPr>
          <t>ICF:</t>
        </r>
        <r>
          <rPr>
            <sz val="9"/>
            <color indexed="81"/>
            <rFont val="Tahoma"/>
            <family val="2"/>
          </rPr>
          <t xml:space="preserve">
Adjustments are performed to subtract International Bunker Fuels and Non-Energy Uses of Fuels emissions from totals, following IPCC Guidelines. These emissions are reported separately and/or accounted for elsewhere.</t>
        </r>
      </text>
    </comment>
    <comment ref="BC4" authorId="0" shapeId="0" xr:uid="{00000000-0006-0000-0500-000002000000}">
      <text>
        <r>
          <rPr>
            <b/>
            <sz val="9"/>
            <color indexed="81"/>
            <rFont val="Tahoma"/>
            <family val="2"/>
          </rPr>
          <t>ICF:</t>
        </r>
        <r>
          <rPr>
            <sz val="9"/>
            <color indexed="81"/>
            <rFont val="Tahoma"/>
            <family val="2"/>
          </rPr>
          <t xml:space="preserve">
Pulled from CH4 and N2O from Transportation Spreadsheet. Ethanol emissions calculated using DBEDT data.</t>
        </r>
      </text>
    </comment>
    <comment ref="BV4" authorId="0" shapeId="0" xr:uid="{00000000-0006-0000-0500-000003000000}">
      <text>
        <r>
          <rPr>
            <b/>
            <sz val="9"/>
            <color indexed="81"/>
            <rFont val="Tahoma"/>
            <family val="2"/>
          </rPr>
          <t>ICF:</t>
        </r>
        <r>
          <rPr>
            <sz val="9"/>
            <color indexed="81"/>
            <rFont val="Tahoma"/>
            <family val="2"/>
          </rPr>
          <t xml:space="preserve">
Pulled from CH4 and N2O from Transportation Spreadsheet.</t>
        </r>
      </text>
    </comment>
    <comment ref="K19" authorId="1" shapeId="0" xr:uid="{B2F4C898-6E6C-41E5-8E51-422FE927AFCC}">
      <text>
        <r>
          <rPr>
            <b/>
            <sz val="9"/>
            <color indexed="81"/>
            <rFont val="Tahoma"/>
            <family val="2"/>
          </rPr>
          <t>Adkins, Emily:</t>
        </r>
        <r>
          <rPr>
            <sz val="9"/>
            <color indexed="81"/>
            <rFont val="Tahoma"/>
            <family val="2"/>
          </rPr>
          <t xml:space="preserve">
kerosene-type jet fuel for military estimated by comparing DBEDT military data with unadjusted SEDS jet fuel value.</t>
        </r>
      </text>
    </comment>
    <comment ref="L19" authorId="1" shapeId="0" xr:uid="{5AA54696-075F-409A-ACAB-3230DD40267D}">
      <text>
        <r>
          <rPr>
            <b/>
            <sz val="9"/>
            <color indexed="81"/>
            <rFont val="Tahoma"/>
            <family val="2"/>
          </rPr>
          <t>Adkins, Emily:</t>
        </r>
        <r>
          <rPr>
            <sz val="9"/>
            <color indexed="81"/>
            <rFont val="Tahoma"/>
            <family val="2"/>
          </rPr>
          <t xml:space="preserve">
SEDS Jet fuel consumption adjusted using backcasting for years prior to 2010</t>
        </r>
      </text>
    </comment>
    <comment ref="B24" authorId="2" shapeId="0" xr:uid="{00000000-0006-0000-0500-000005000000}">
      <text>
        <r>
          <rPr>
            <b/>
            <sz val="9"/>
            <color indexed="81"/>
            <rFont val="Tahoma"/>
            <family val="2"/>
          </rPr>
          <t>Murali, Rani:</t>
        </r>
        <r>
          <rPr>
            <sz val="9"/>
            <color indexed="81"/>
            <rFont val="Tahoma"/>
            <family val="2"/>
          </rPr>
          <t xml:space="preserve">
EIA SEDS motor gasoline includes ethanol. Subtracted out ethanol.</t>
        </r>
      </text>
    </comment>
    <comment ref="I29" authorId="1" shapeId="0" xr:uid="{6C2EB6AC-8AB2-4CF8-A46D-F59A98502FCF}">
      <text>
        <r>
          <rPr>
            <b/>
            <sz val="9"/>
            <color indexed="81"/>
            <rFont val="Tahoma"/>
            <family val="2"/>
          </rPr>
          <t>Adkins, Emily:</t>
        </r>
        <r>
          <rPr>
            <sz val="9"/>
            <color indexed="81"/>
            <rFont val="Tahoma"/>
            <family val="2"/>
          </rPr>
          <t xml:space="preserve">
From DBEDT data in 07Data tab</t>
        </r>
      </text>
    </comment>
    <comment ref="AC29" authorId="0" shapeId="0" xr:uid="{00000000-0006-0000-0500-000007000000}">
      <text>
        <r>
          <rPr>
            <b/>
            <sz val="9"/>
            <color indexed="81"/>
            <rFont val="Tahoma"/>
            <family val="2"/>
          </rPr>
          <t>ICF:</t>
        </r>
        <r>
          <rPr>
            <sz val="9"/>
            <color indexed="81"/>
            <rFont val="Tahoma"/>
            <family val="2"/>
          </rPr>
          <t xml:space="preserve">
Used Jet Fuel EF, as per previous inventory methodology.</t>
        </r>
      </text>
    </comment>
    <comment ref="BO29" authorId="2" shapeId="0" xr:uid="{00000000-0006-0000-0500-000008000000}">
      <text>
        <r>
          <rPr>
            <b/>
            <sz val="9"/>
            <color indexed="81"/>
            <rFont val="Tahoma"/>
            <family val="2"/>
          </rPr>
          <t>Murali, Rani:</t>
        </r>
        <r>
          <rPr>
            <sz val="9"/>
            <color indexed="81"/>
            <rFont val="Tahoma"/>
            <family val="2"/>
          </rPr>
          <t xml:space="preserve">
Used Jet Fuel EF as per previous inventory methodology</t>
        </r>
      </text>
    </comment>
    <comment ref="AT37" authorId="3" shapeId="0" xr:uid="{DCAF6874-22AE-40F0-B114-C5622906570D}">
      <text>
        <r>
          <rPr>
            <b/>
            <sz val="9"/>
            <color indexed="81"/>
            <rFont val="Tahoma"/>
            <family val="2"/>
          </rPr>
          <t>Trevisan, Claire:</t>
        </r>
        <r>
          <rPr>
            <sz val="9"/>
            <color indexed="81"/>
            <rFont val="Tahoma"/>
            <family val="2"/>
          </rPr>
          <t xml:space="preserve">
assuming Ships and Boats EF for residual fuel oil</t>
        </r>
      </text>
    </comment>
    <comment ref="AT42" authorId="2" shapeId="0" xr:uid="{00000000-0006-0000-0500-000009000000}">
      <text>
        <r>
          <rPr>
            <b/>
            <sz val="9"/>
            <color indexed="81"/>
            <rFont val="Tahoma"/>
            <family val="2"/>
          </rPr>
          <t>ICF:</t>
        </r>
        <r>
          <rPr>
            <sz val="9"/>
            <color indexed="81"/>
            <rFont val="Tahoma"/>
            <family val="2"/>
          </rPr>
          <t xml:space="preserve">
kg CH4/TJ natural gas</t>
        </r>
      </text>
    </comment>
    <comment ref="BM42" authorId="2" shapeId="0" xr:uid="{00000000-0006-0000-0500-00000A000000}">
      <text>
        <r>
          <rPr>
            <b/>
            <sz val="9"/>
            <color indexed="81"/>
            <rFont val="Tahoma"/>
            <family val="2"/>
          </rPr>
          <t>ICF:</t>
        </r>
        <r>
          <rPr>
            <sz val="9"/>
            <color indexed="81"/>
            <rFont val="Tahoma"/>
            <family val="2"/>
          </rPr>
          <t xml:space="preserve">
kg N2O/TJ natural gas</t>
        </r>
      </text>
    </comment>
    <comment ref="I47" authorId="1" shapeId="0" xr:uid="{C9052253-D6BD-4C8F-AD86-C460C935211D}">
      <text>
        <r>
          <rPr>
            <b/>
            <sz val="9"/>
            <color indexed="81"/>
            <rFont val="Tahoma"/>
            <family val="2"/>
          </rPr>
          <t>Adkins, Emily:</t>
        </r>
        <r>
          <rPr>
            <sz val="9"/>
            <color indexed="81"/>
            <rFont val="Tahoma"/>
            <family val="2"/>
          </rPr>
          <t xml:space="preserve">
fuel gas estimate from 07data tab</t>
        </r>
      </text>
    </comment>
    <comment ref="AS57" authorId="4" shapeId="0" xr:uid="{00000000-0006-0000-0500-00000B000000}">
      <text>
        <r>
          <rPr>
            <b/>
            <sz val="9"/>
            <color indexed="81"/>
            <rFont val="Tahoma"/>
            <family val="2"/>
          </rPr>
          <t>Cory Jemison:</t>
        </r>
        <r>
          <rPr>
            <sz val="9"/>
            <color indexed="81"/>
            <rFont val="Tahoma"/>
            <family val="2"/>
          </rPr>
          <t xml:space="preserve">
Also used for lubricants allocated to transport</t>
        </r>
      </text>
    </comment>
    <comment ref="BB57" authorId="4" shapeId="0" xr:uid="{00000000-0006-0000-0500-00000C000000}">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L57" authorId="4" shapeId="0" xr:uid="{00000000-0006-0000-0500-00000D000000}">
      <text>
        <r>
          <rPr>
            <b/>
            <sz val="9"/>
            <color indexed="81"/>
            <rFont val="Tahoma"/>
            <family val="2"/>
          </rPr>
          <t>Cory Jemison:</t>
        </r>
        <r>
          <rPr>
            <sz val="9"/>
            <color indexed="81"/>
            <rFont val="Tahoma"/>
            <family val="2"/>
          </rPr>
          <t xml:space="preserve">
Also used for lubricants allocated to transport</t>
        </r>
      </text>
    </comment>
    <comment ref="BP57" authorId="4" shapeId="0" xr:uid="{C0F42C0D-9072-4D63-86F9-1549F67BF977}">
      <text>
        <r>
          <rPr>
            <b/>
            <sz val="9"/>
            <color indexed="81"/>
            <rFont val="Tahoma"/>
            <family val="2"/>
          </rPr>
          <t>Cory Jemison:</t>
        </r>
        <r>
          <rPr>
            <sz val="9"/>
            <color indexed="81"/>
            <rFont val="Tahoma"/>
            <family val="2"/>
          </rPr>
          <t xml:space="preserve">
Also used for lubricants allocated to transport</t>
        </r>
      </text>
    </comment>
    <comment ref="AT61" authorId="2" shapeId="0" xr:uid="{00000000-0006-0000-0500-00000E000000}">
      <text>
        <r>
          <rPr>
            <b/>
            <sz val="9"/>
            <color indexed="81"/>
            <rFont val="Tahoma"/>
            <family val="2"/>
          </rPr>
          <t>ICF:</t>
        </r>
        <r>
          <rPr>
            <sz val="9"/>
            <color indexed="81"/>
            <rFont val="Tahoma"/>
            <family val="2"/>
          </rPr>
          <t xml:space="preserve">
kg CH4/TJ ethanol</t>
        </r>
      </text>
    </comment>
    <comment ref="AT66" authorId="2" shapeId="0" xr:uid="{00000000-0006-0000-0500-00000F000000}">
      <text>
        <r>
          <rPr>
            <b/>
            <sz val="9"/>
            <color indexed="81"/>
            <rFont val="Tahoma"/>
            <family val="2"/>
          </rPr>
          <t>ICF:</t>
        </r>
        <r>
          <rPr>
            <sz val="9"/>
            <color indexed="81"/>
            <rFont val="Tahoma"/>
            <family val="2"/>
          </rPr>
          <t xml:space="preserve">
kg CH4/Bbtu biodiesel</t>
        </r>
      </text>
    </comment>
    <comment ref="BM66" authorId="2" shapeId="0" xr:uid="{00000000-0006-0000-0500-000010000000}">
      <text>
        <r>
          <rPr>
            <b/>
            <sz val="9"/>
            <color indexed="81"/>
            <rFont val="Tahoma"/>
            <family val="2"/>
          </rPr>
          <t>ICF:</t>
        </r>
        <r>
          <rPr>
            <sz val="9"/>
            <color indexed="81"/>
            <rFont val="Tahoma"/>
            <family val="2"/>
          </rPr>
          <t xml:space="preserve">
kg N2O/Bbtu biodiesel</t>
        </r>
      </text>
    </comment>
    <comment ref="C72" authorId="5" shapeId="0" xr:uid="{A6B5D868-08DE-4C95-A0E4-2745F746F65E}">
      <text>
        <r>
          <rPr>
            <b/>
            <sz val="9"/>
            <color indexed="81"/>
            <rFont val="Tahoma"/>
            <family val="2"/>
          </rPr>
          <t>Kerkezis, Georgia:</t>
        </r>
        <r>
          <rPr>
            <sz val="9"/>
            <color indexed="81"/>
            <rFont val="Tahoma"/>
            <family val="2"/>
          </rPr>
          <t xml:space="preserve">
Dividing by 2 between residential and commercial sectors.</t>
        </r>
      </text>
    </comment>
    <comment ref="D72" authorId="5" shapeId="0" xr:uid="{05B3BBD0-AED9-4788-A4AE-7B0E26BBD88C}">
      <text>
        <r>
          <rPr>
            <b/>
            <sz val="9"/>
            <color indexed="81"/>
            <rFont val="Tahoma"/>
            <family val="2"/>
          </rPr>
          <t>Kerkezis, Georgia:</t>
        </r>
        <r>
          <rPr>
            <sz val="9"/>
            <color indexed="81"/>
            <rFont val="Tahoma"/>
            <family val="2"/>
          </rPr>
          <t xml:space="preserve">
Dividing by 2 between residential and commercial sectors.</t>
        </r>
      </text>
    </comment>
    <comment ref="Z72" authorId="5" shapeId="0" xr:uid="{0F6FB76D-DA9C-4AE4-8EE2-C4539E518206}">
      <text>
        <r>
          <rPr>
            <b/>
            <sz val="9"/>
            <color indexed="81"/>
            <rFont val="Tahoma"/>
            <family val="2"/>
          </rPr>
          <t>Kerkezis, Georgia:</t>
        </r>
        <r>
          <rPr>
            <sz val="9"/>
            <color indexed="81"/>
            <rFont val="Tahoma"/>
            <family val="2"/>
          </rPr>
          <t xml:space="preserve">
kg CO2 / mmBTU</t>
        </r>
      </text>
    </comment>
    <comment ref="AA72" authorId="5" shapeId="0" xr:uid="{44A92415-AAD7-408C-BEC7-A8F60E1838B2}">
      <text>
        <r>
          <rPr>
            <b/>
            <sz val="9"/>
            <color indexed="81"/>
            <rFont val="Tahoma"/>
            <family val="2"/>
          </rPr>
          <t>Kerkezis, Georgia:</t>
        </r>
        <r>
          <rPr>
            <sz val="9"/>
            <color indexed="81"/>
            <rFont val="Tahoma"/>
            <family val="2"/>
          </rPr>
          <t xml:space="preserve">
kg CO2 / mmBTU</t>
        </r>
      </text>
    </comment>
    <comment ref="AQ72" authorId="5" shapeId="0" xr:uid="{EBB2868B-1988-4E0A-A00A-87805A792C55}">
      <text>
        <r>
          <rPr>
            <b/>
            <sz val="9"/>
            <color indexed="81"/>
            <rFont val="Tahoma"/>
            <family val="2"/>
          </rPr>
          <t>Kerkezis, Georgia:</t>
        </r>
        <r>
          <rPr>
            <sz val="9"/>
            <color indexed="81"/>
            <rFont val="Tahoma"/>
            <family val="2"/>
          </rPr>
          <t xml:space="preserve">
kg CH4 / mmBTU</t>
        </r>
      </text>
    </comment>
    <comment ref="AR72" authorId="5" shapeId="0" xr:uid="{2596CE17-C0F4-45C6-9E69-4E34B98856DA}">
      <text>
        <r>
          <rPr>
            <b/>
            <sz val="9"/>
            <color indexed="81"/>
            <rFont val="Tahoma"/>
            <family val="2"/>
          </rPr>
          <t>Kerkezis, Georgia:</t>
        </r>
        <r>
          <rPr>
            <sz val="9"/>
            <color indexed="81"/>
            <rFont val="Tahoma"/>
            <family val="2"/>
          </rPr>
          <t xml:space="preserve">
kg CH4 / mmBTU</t>
        </r>
      </text>
    </comment>
    <comment ref="BJ72" authorId="5" shapeId="0" xr:uid="{478039F0-0D87-4899-B9B6-C24598A52F65}">
      <text>
        <r>
          <rPr>
            <b/>
            <sz val="9"/>
            <color indexed="81"/>
            <rFont val="Tahoma"/>
            <family val="2"/>
          </rPr>
          <t>Kerkezis, Georgia:</t>
        </r>
        <r>
          <rPr>
            <sz val="9"/>
            <color indexed="81"/>
            <rFont val="Tahoma"/>
            <family val="2"/>
          </rPr>
          <t xml:space="preserve">
kg CH4 / mmBTU</t>
        </r>
      </text>
    </comment>
    <comment ref="BK72" authorId="5" shapeId="0" xr:uid="{7F74C389-21FC-4AC6-AD9F-FD43A1B04BC4}">
      <text>
        <r>
          <rPr>
            <b/>
            <sz val="9"/>
            <color indexed="81"/>
            <rFont val="Tahoma"/>
            <family val="2"/>
          </rPr>
          <t>Kerkezis, Georgia:</t>
        </r>
        <r>
          <rPr>
            <sz val="9"/>
            <color indexed="81"/>
            <rFont val="Tahoma"/>
            <family val="2"/>
          </rPr>
          <t xml:space="preserve">
kg CH4 / mmBTU</t>
        </r>
      </text>
    </comment>
    <comment ref="B73" authorId="2" shapeId="0" xr:uid="{00000000-0006-0000-0500-000011000000}">
      <text>
        <r>
          <rPr>
            <b/>
            <sz val="9"/>
            <color indexed="81"/>
            <rFont val="Tahoma"/>
            <family val="2"/>
          </rPr>
          <t>ICF:</t>
        </r>
        <r>
          <rPr>
            <sz val="9"/>
            <color indexed="81"/>
            <rFont val="Tahoma"/>
            <family val="2"/>
          </rPr>
          <t xml:space="preserve">
Excluding CO2 from ethanol and biodiesel, which are reported separately.</t>
        </r>
      </text>
    </comment>
    <comment ref="BC73" authorId="2" shapeId="0" xr:uid="{00000000-0006-0000-0500-000012000000}">
      <text>
        <r>
          <rPr>
            <b/>
            <sz val="9"/>
            <color indexed="81"/>
            <rFont val="Tahoma"/>
            <family val="2"/>
          </rPr>
          <t>ICF:</t>
        </r>
        <r>
          <rPr>
            <sz val="9"/>
            <color indexed="81"/>
            <rFont val="Tahoma"/>
            <family val="2"/>
          </rPr>
          <t xml:space="preserve">
Includes CH4 emissions from ethanol and biodiesel. Data for consumption of these fuels for transportation were calculated based on SEDS and DBEDT Data Warehouse data.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Lichtash, Matthew</author>
    <author>Murali, Rani</author>
    <author>Jemison, Cory</author>
    <author>Trevisan, Claire</author>
    <author>Kerkezis, Georgia</author>
    <author>Cory Jemison</author>
  </authors>
  <commentList>
    <comment ref="M2" authorId="0" shapeId="0" xr:uid="{00000000-0006-0000-0600-000001000000}">
      <text>
        <r>
          <rPr>
            <b/>
            <sz val="9"/>
            <color indexed="81"/>
            <rFont val="Tahoma"/>
            <family val="2"/>
          </rPr>
          <t>ICF:</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BC4" authorId="0" shapeId="0" xr:uid="{00000000-0006-0000-0600-000002000000}">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BV4" authorId="0" shapeId="0" xr:uid="{00000000-0006-0000-0600-000003000000}">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AD10" authorId="1" shapeId="0" xr:uid="{00000000-0006-0000-0600-000004000000}">
      <text>
        <r>
          <rPr>
            <b/>
            <sz val="9"/>
            <color indexed="81"/>
            <rFont val="Tahoma"/>
            <family val="2"/>
          </rPr>
          <t>ICF:</t>
        </r>
        <r>
          <rPr>
            <sz val="9"/>
            <color indexed="81"/>
            <rFont val="Tahoma"/>
            <family val="2"/>
          </rPr>
          <t xml:space="preserve">
AES Hawaii emission factor for coal based on facility-specific data.</t>
        </r>
      </text>
    </comment>
    <comment ref="K19" authorId="1" shapeId="0" xr:uid="{00000000-0006-0000-0600-000005000000}">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24" authorId="1" shapeId="0" xr:uid="{00000000-0006-0000-0600-000006000000}">
      <text>
        <r>
          <rPr>
            <b/>
            <sz val="9"/>
            <color indexed="81"/>
            <rFont val="Tahoma"/>
            <family val="2"/>
          </rPr>
          <t>Murali, Rani:</t>
        </r>
        <r>
          <rPr>
            <sz val="9"/>
            <color indexed="81"/>
            <rFont val="Tahoma"/>
            <family val="2"/>
          </rPr>
          <t xml:space="preserve">
EIA SEDS motor gasoline includes ethanol. Subtracted out ethanol.</t>
        </r>
      </text>
    </comment>
    <comment ref="I29" authorId="2" shapeId="0" xr:uid="{6737CA33-74AF-4957-82AE-6041904648F1}">
      <text>
        <r>
          <rPr>
            <b/>
            <sz val="9"/>
            <color indexed="81"/>
            <rFont val="Tahoma"/>
            <family val="2"/>
          </rPr>
          <t>Tamble, Grace:</t>
        </r>
        <r>
          <rPr>
            <sz val="9"/>
            <color indexed="81"/>
            <rFont val="Tahoma"/>
            <family val="2"/>
          </rPr>
          <t xml:space="preserve">
Backcalculated from emissions which are from GHGRP</t>
        </r>
      </text>
    </comment>
    <comment ref="V29" authorId="2" shapeId="0" xr:uid="{EA90C6D4-1CCB-4573-996B-48FB7204C9A8}">
      <text>
        <r>
          <rPr>
            <b/>
            <sz val="9"/>
            <color indexed="81"/>
            <rFont val="Tahoma"/>
            <family val="2"/>
          </rPr>
          <t>Tamble, Grace:</t>
        </r>
        <r>
          <rPr>
            <sz val="9"/>
            <color indexed="81"/>
            <rFont val="Tahoma"/>
            <family val="2"/>
          </rPr>
          <t xml:space="preserve">
Backcalculated from emissions which are from GHGRP</t>
        </r>
      </text>
    </comment>
    <comment ref="AC29" authorId="0" shapeId="0" xr:uid="{00000000-0006-0000-0600-000008000000}">
      <text>
        <r>
          <rPr>
            <b/>
            <sz val="9"/>
            <color indexed="81"/>
            <rFont val="Tahoma"/>
            <family val="2"/>
          </rPr>
          <t>ICF:</t>
        </r>
        <r>
          <rPr>
            <sz val="9"/>
            <color indexed="81"/>
            <rFont val="Tahoma"/>
            <family val="2"/>
          </rPr>
          <t xml:space="preserve">
Used Jet Fuel EF, as per previous inventory methodology.</t>
        </r>
      </text>
    </comment>
    <comment ref="BO29" authorId="1" shapeId="0" xr:uid="{00000000-0006-0000-0600-000009000000}">
      <text>
        <r>
          <rPr>
            <b/>
            <sz val="9"/>
            <color indexed="81"/>
            <rFont val="Tahoma"/>
            <family val="2"/>
          </rPr>
          <t>Murali, Rani:</t>
        </r>
        <r>
          <rPr>
            <sz val="9"/>
            <color indexed="81"/>
            <rFont val="Tahoma"/>
            <family val="2"/>
          </rPr>
          <t xml:space="preserve">
Used Jet Fuel EF as per previous inventory methodology</t>
        </r>
      </text>
    </comment>
    <comment ref="AT37" authorId="3" shapeId="0" xr:uid="{47538FD9-B329-4F44-9D05-C4052D4D5266}">
      <text>
        <r>
          <rPr>
            <b/>
            <sz val="9"/>
            <color indexed="81"/>
            <rFont val="Tahoma"/>
            <family val="2"/>
          </rPr>
          <t>Trevisan, Claire:</t>
        </r>
        <r>
          <rPr>
            <sz val="9"/>
            <color indexed="81"/>
            <rFont val="Tahoma"/>
            <family val="2"/>
          </rPr>
          <t xml:space="preserve">
assuming Ships and Boats EF for residual fuel oil</t>
        </r>
      </text>
    </comment>
    <comment ref="AT42" authorId="1" shapeId="0" xr:uid="{00000000-0006-0000-0600-00000A000000}">
      <text>
        <r>
          <rPr>
            <b/>
            <sz val="9"/>
            <color indexed="81"/>
            <rFont val="Tahoma"/>
            <family val="2"/>
          </rPr>
          <t>ICF:</t>
        </r>
        <r>
          <rPr>
            <sz val="9"/>
            <color indexed="81"/>
            <rFont val="Tahoma"/>
            <family val="2"/>
          </rPr>
          <t xml:space="preserve">
kg CH4/TJ natural gas</t>
        </r>
      </text>
    </comment>
    <comment ref="BM42" authorId="1" shapeId="0" xr:uid="{00000000-0006-0000-0600-00000B000000}">
      <text>
        <r>
          <rPr>
            <b/>
            <sz val="9"/>
            <color indexed="81"/>
            <rFont val="Tahoma"/>
            <family val="2"/>
          </rPr>
          <t>ICF:</t>
        </r>
        <r>
          <rPr>
            <sz val="9"/>
            <color indexed="81"/>
            <rFont val="Tahoma"/>
            <family val="2"/>
          </rPr>
          <t xml:space="preserve">
kg N2O/TJ natural gas</t>
        </r>
      </text>
    </comment>
    <comment ref="I43" authorId="4" shapeId="0" xr:uid="{3EA1761F-93AC-4617-BA21-042BE2300D50}">
      <text>
        <r>
          <rPr>
            <b/>
            <sz val="9"/>
            <color indexed="81"/>
            <rFont val="Tahoma"/>
            <family val="2"/>
          </rPr>
          <t>Kerkezis, Georgia:</t>
        </r>
        <r>
          <rPr>
            <sz val="9"/>
            <color indexed="81"/>
            <rFont val="Tahoma"/>
            <family val="2"/>
          </rPr>
          <t xml:space="preserve">
Backcalculated from emissions which are from GHGRP</t>
        </r>
      </text>
    </comment>
    <comment ref="V43" authorId="4" shapeId="0" xr:uid="{A363355E-862B-4DA2-94B5-AEB594C1DF6B}">
      <text>
        <r>
          <rPr>
            <b/>
            <sz val="9"/>
            <color indexed="81"/>
            <rFont val="Tahoma"/>
            <family val="2"/>
          </rPr>
          <t>Kerkezis, Georgia:</t>
        </r>
        <r>
          <rPr>
            <sz val="9"/>
            <color indexed="81"/>
            <rFont val="Tahoma"/>
            <family val="2"/>
          </rPr>
          <t xml:space="preserve">
Backcalculated from emissions which are from GHGRP</t>
        </r>
      </text>
    </comment>
    <comment ref="AS49" authorId="5" shapeId="0" xr:uid="{00000000-0006-0000-0600-00000E000000}">
      <text>
        <r>
          <rPr>
            <b/>
            <sz val="9"/>
            <color indexed="81"/>
            <rFont val="Tahoma"/>
            <family val="2"/>
          </rPr>
          <t>Cory Jemison:</t>
        </r>
        <r>
          <rPr>
            <sz val="9"/>
            <color indexed="81"/>
            <rFont val="Tahoma"/>
            <family val="2"/>
          </rPr>
          <t xml:space="preserve">
Also used for lubricants allocated to transport</t>
        </r>
      </text>
    </comment>
    <comment ref="BB49" authorId="5" shapeId="0" xr:uid="{00000000-0006-0000-0600-00000F000000}">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L49" authorId="5" shapeId="0" xr:uid="{00000000-0006-0000-0600-000010000000}">
      <text>
        <r>
          <rPr>
            <b/>
            <sz val="9"/>
            <color indexed="81"/>
            <rFont val="Tahoma"/>
            <family val="2"/>
          </rPr>
          <t>Cory Jemison:</t>
        </r>
        <r>
          <rPr>
            <sz val="9"/>
            <color indexed="81"/>
            <rFont val="Tahoma"/>
            <family val="2"/>
          </rPr>
          <t xml:space="preserve">
Also used for lubricants allocated to transport</t>
        </r>
      </text>
    </comment>
    <comment ref="AT53" authorId="1" shapeId="0" xr:uid="{00000000-0006-0000-0600-000011000000}">
      <text>
        <r>
          <rPr>
            <b/>
            <sz val="9"/>
            <color indexed="81"/>
            <rFont val="Tahoma"/>
            <family val="2"/>
          </rPr>
          <t>ICF:</t>
        </r>
        <r>
          <rPr>
            <sz val="9"/>
            <color indexed="81"/>
            <rFont val="Tahoma"/>
            <family val="2"/>
          </rPr>
          <t xml:space="preserve">
kg CH4/TJ ethanol</t>
        </r>
      </text>
    </comment>
    <comment ref="B54" authorId="1" shapeId="0" xr:uid="{00000000-0006-0000-0600-000012000000}">
      <text>
        <r>
          <rPr>
            <b/>
            <sz val="9"/>
            <color indexed="81"/>
            <rFont val="Tahoma"/>
            <family val="2"/>
          </rPr>
          <t>Murali, Rani:</t>
        </r>
        <r>
          <rPr>
            <sz val="9"/>
            <color indexed="81"/>
            <rFont val="Tahoma"/>
            <family val="2"/>
          </rPr>
          <t xml:space="preserve">
Biodiesel listed as zero in SEDS. Data pulled from DBEDT.</t>
        </r>
      </text>
    </comment>
    <comment ref="AT54" authorId="1" shapeId="0" xr:uid="{00000000-0006-0000-0600-000014000000}">
      <text>
        <r>
          <rPr>
            <b/>
            <sz val="9"/>
            <color indexed="81"/>
            <rFont val="Tahoma"/>
            <family val="2"/>
          </rPr>
          <t>ICF:</t>
        </r>
        <r>
          <rPr>
            <sz val="9"/>
            <color indexed="81"/>
            <rFont val="Tahoma"/>
            <family val="2"/>
          </rPr>
          <t xml:space="preserve">
kg CH4/Bbtu biodiesel</t>
        </r>
      </text>
    </comment>
    <comment ref="BM54" authorId="1" shapeId="0" xr:uid="{00000000-0006-0000-0600-000015000000}">
      <text>
        <r>
          <rPr>
            <b/>
            <sz val="9"/>
            <color indexed="81"/>
            <rFont val="Tahoma"/>
            <family val="2"/>
          </rPr>
          <t>ICF:</t>
        </r>
        <r>
          <rPr>
            <sz val="9"/>
            <color indexed="81"/>
            <rFont val="Tahoma"/>
            <family val="2"/>
          </rPr>
          <t xml:space="preserve">
kg N2O/Bbtu biodiesel</t>
        </r>
      </text>
    </comment>
    <comment ref="C56" authorId="4" shapeId="0" xr:uid="{7C14051A-F0E4-43D7-A54A-A6BFF6C7A97D}">
      <text>
        <r>
          <rPr>
            <b/>
            <sz val="9"/>
            <color indexed="81"/>
            <rFont val="Tahoma"/>
            <family val="2"/>
          </rPr>
          <t>Kerkezis, Georgia:</t>
        </r>
        <r>
          <rPr>
            <sz val="9"/>
            <color indexed="81"/>
            <rFont val="Tahoma"/>
            <family val="2"/>
          </rPr>
          <t xml:space="preserve">
Dividing by 2 between residential and commercial sectors.</t>
        </r>
      </text>
    </comment>
    <comment ref="D56" authorId="4" shapeId="0" xr:uid="{08F3D870-4D05-4696-B4DB-6C74E74BFE0A}">
      <text>
        <r>
          <rPr>
            <b/>
            <sz val="9"/>
            <color indexed="81"/>
            <rFont val="Tahoma"/>
            <family val="2"/>
          </rPr>
          <t>Kerkezis, Georgia:</t>
        </r>
        <r>
          <rPr>
            <sz val="9"/>
            <color indexed="81"/>
            <rFont val="Tahoma"/>
            <family val="2"/>
          </rPr>
          <t xml:space="preserve">
Dividing by 2 between residential and commercial sectors.</t>
        </r>
      </text>
    </comment>
    <comment ref="Z56" authorId="4" shapeId="0" xr:uid="{BDC6FC94-AED5-4FE3-963D-A3A6570A4300}">
      <text>
        <r>
          <rPr>
            <b/>
            <sz val="9"/>
            <color indexed="81"/>
            <rFont val="Tahoma"/>
            <family val="2"/>
          </rPr>
          <t>Kerkezis, Georgia:</t>
        </r>
        <r>
          <rPr>
            <sz val="9"/>
            <color indexed="81"/>
            <rFont val="Tahoma"/>
            <family val="2"/>
          </rPr>
          <t xml:space="preserve">
kg CO2 / mmBTU</t>
        </r>
      </text>
    </comment>
    <comment ref="AA56" authorId="4" shapeId="0" xr:uid="{419ABDAA-2672-4C28-898F-48F1A79406A7}">
      <text>
        <r>
          <rPr>
            <b/>
            <sz val="9"/>
            <color indexed="81"/>
            <rFont val="Tahoma"/>
            <family val="2"/>
          </rPr>
          <t>Kerkezis, Georgia:</t>
        </r>
        <r>
          <rPr>
            <sz val="9"/>
            <color indexed="81"/>
            <rFont val="Tahoma"/>
            <family val="2"/>
          </rPr>
          <t xml:space="preserve">
kg CO2 / mmBTU</t>
        </r>
      </text>
    </comment>
    <comment ref="AQ56" authorId="4" shapeId="0" xr:uid="{64C9FEFE-D5B2-4866-9709-5138477A66C0}">
      <text>
        <r>
          <rPr>
            <b/>
            <sz val="9"/>
            <color indexed="81"/>
            <rFont val="Tahoma"/>
            <family val="2"/>
          </rPr>
          <t>Kerkezis, Georgia:</t>
        </r>
        <r>
          <rPr>
            <sz val="9"/>
            <color indexed="81"/>
            <rFont val="Tahoma"/>
            <family val="2"/>
          </rPr>
          <t xml:space="preserve">
kg CH4 / mmBTU</t>
        </r>
      </text>
    </comment>
    <comment ref="AR56" authorId="4" shapeId="0" xr:uid="{287F09D4-0A40-4454-9C65-727382D833B2}">
      <text>
        <r>
          <rPr>
            <b/>
            <sz val="9"/>
            <color indexed="81"/>
            <rFont val="Tahoma"/>
            <family val="2"/>
          </rPr>
          <t>Kerkezis, Georgia:</t>
        </r>
        <r>
          <rPr>
            <sz val="9"/>
            <color indexed="81"/>
            <rFont val="Tahoma"/>
            <family val="2"/>
          </rPr>
          <t xml:space="preserve">
kg CH4 / mmBTU</t>
        </r>
      </text>
    </comment>
    <comment ref="BJ56" authorId="4" shapeId="0" xr:uid="{3F0FA1D1-08FC-4A7D-BAA3-DE67ECD12EC0}">
      <text>
        <r>
          <rPr>
            <b/>
            <sz val="9"/>
            <color indexed="81"/>
            <rFont val="Tahoma"/>
            <family val="2"/>
          </rPr>
          <t>Kerkezis, Georgia:</t>
        </r>
        <r>
          <rPr>
            <sz val="9"/>
            <color indexed="81"/>
            <rFont val="Tahoma"/>
            <family val="2"/>
          </rPr>
          <t xml:space="preserve">
kg CH4 / mmBTU</t>
        </r>
      </text>
    </comment>
    <comment ref="BK56" authorId="4" shapeId="0" xr:uid="{B464AC72-0BAE-45C6-AA98-08B269EC6CB7}">
      <text>
        <r>
          <rPr>
            <b/>
            <sz val="9"/>
            <color indexed="81"/>
            <rFont val="Tahoma"/>
            <family val="2"/>
          </rPr>
          <t>Kerkezis, Georgia:</t>
        </r>
        <r>
          <rPr>
            <sz val="9"/>
            <color indexed="81"/>
            <rFont val="Tahoma"/>
            <family val="2"/>
          </rPr>
          <t xml:space="preserve">
kg CH4 / mmBTU</t>
        </r>
      </text>
    </comment>
    <comment ref="B57" authorId="1" shapeId="0" xr:uid="{00000000-0006-0000-0600-000016000000}">
      <text>
        <r>
          <rPr>
            <b/>
            <sz val="9"/>
            <color indexed="81"/>
            <rFont val="Tahoma"/>
            <family val="2"/>
          </rPr>
          <t>ICF:</t>
        </r>
        <r>
          <rPr>
            <sz val="9"/>
            <color indexed="81"/>
            <rFont val="Tahoma"/>
            <family val="2"/>
          </rPr>
          <t xml:space="preserve">
Excluding CO2 from ethanol and biodiesel, which are reported separately.</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Lichtash, Matthew</author>
    <author>Murali, Rani</author>
    <author>Cory Jemison</author>
    <author>Jemison, Cory</author>
    <author>Trevisan, Claire</author>
    <author>Kerkezis, Georgia</author>
  </authors>
  <commentList>
    <comment ref="M2" authorId="0" shapeId="0" xr:uid="{00000000-0006-0000-0700-000001000000}">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BC4" authorId="0" shapeId="0" xr:uid="{00000000-0006-0000-0700-000002000000}">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Warehouse data.</t>
        </r>
      </text>
    </comment>
    <comment ref="BV4" authorId="0" shapeId="0" xr:uid="{00000000-0006-0000-0700-000003000000}">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AD10" authorId="1" shapeId="0" xr:uid="{00000000-0006-0000-0700-000004000000}">
      <text>
        <r>
          <rPr>
            <b/>
            <sz val="9"/>
            <color indexed="81"/>
            <rFont val="Tahoma"/>
            <family val="2"/>
          </rPr>
          <t>ICF:</t>
        </r>
        <r>
          <rPr>
            <sz val="9"/>
            <color indexed="81"/>
            <rFont val="Tahoma"/>
            <family val="2"/>
          </rPr>
          <t xml:space="preserve">
AES Hawaii emission factor for coal based on facility-specific data.</t>
        </r>
      </text>
    </comment>
    <comment ref="G14" authorId="2" shapeId="0" xr:uid="{00000000-0006-0000-0700-000005000000}">
      <text>
        <r>
          <rPr>
            <b/>
            <sz val="9"/>
            <color indexed="81"/>
            <rFont val="Tahoma"/>
            <family val="2"/>
          </rPr>
          <t>Cory Jemison:</t>
        </r>
        <r>
          <rPr>
            <sz val="9"/>
            <color indexed="81"/>
            <rFont val="Tahoma"/>
            <family val="2"/>
          </rPr>
          <t xml:space="preserve">
Backed out biodiesel data since SEDS bundles biodiesel in with diesel</t>
        </r>
      </text>
    </comment>
    <comment ref="K19" authorId="1" shapeId="0" xr:uid="{00000000-0006-0000-0700-000006000000}">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24" authorId="1" shapeId="0" xr:uid="{00000000-0006-0000-0700-000007000000}">
      <text>
        <r>
          <rPr>
            <b/>
            <sz val="9"/>
            <color indexed="81"/>
            <rFont val="Tahoma"/>
            <family val="2"/>
          </rPr>
          <t>Murali, Rani:</t>
        </r>
        <r>
          <rPr>
            <sz val="9"/>
            <color indexed="81"/>
            <rFont val="Tahoma"/>
            <family val="2"/>
          </rPr>
          <t xml:space="preserve">
EIA SEDS motor gasoline includes ethanol. Subtracted out ethanol.</t>
        </r>
      </text>
    </comment>
    <comment ref="I29" authorId="3" shapeId="0" xr:uid="{136245BB-9EE1-4621-825B-D5363D6AA186}">
      <text>
        <r>
          <rPr>
            <b/>
            <sz val="9"/>
            <color indexed="81"/>
            <rFont val="Tahoma"/>
            <family val="2"/>
          </rPr>
          <t>Tamble, Grace:</t>
        </r>
        <r>
          <rPr>
            <sz val="9"/>
            <color indexed="81"/>
            <rFont val="Tahoma"/>
            <family val="2"/>
          </rPr>
          <t xml:space="preserve">
Backcalculated from emissions which are from GHGRP</t>
        </r>
      </text>
    </comment>
    <comment ref="V29" authorId="3" shapeId="0" xr:uid="{ED3CC325-D732-4D79-8352-F9015EDF2175}">
      <text>
        <r>
          <rPr>
            <b/>
            <sz val="9"/>
            <color indexed="81"/>
            <rFont val="Tahoma"/>
            <family val="2"/>
          </rPr>
          <t>Tamble, Grace:</t>
        </r>
        <r>
          <rPr>
            <sz val="9"/>
            <color indexed="81"/>
            <rFont val="Tahoma"/>
            <family val="2"/>
          </rPr>
          <t xml:space="preserve">
Backcalculated from emissions which are from GHGRP</t>
        </r>
      </text>
    </comment>
    <comment ref="AC29" authorId="0" shapeId="0" xr:uid="{00000000-0006-0000-0700-000009000000}">
      <text>
        <r>
          <rPr>
            <b/>
            <sz val="9"/>
            <color indexed="81"/>
            <rFont val="Tahoma"/>
            <family val="2"/>
          </rPr>
          <t>ICF:</t>
        </r>
        <r>
          <rPr>
            <sz val="9"/>
            <color indexed="81"/>
            <rFont val="Tahoma"/>
            <family val="2"/>
          </rPr>
          <t xml:space="preserve">
Used Jet Fuel EF, as per previous inventory methodology.</t>
        </r>
      </text>
    </comment>
    <comment ref="BO29" authorId="1" shapeId="0" xr:uid="{00000000-0006-0000-0700-00000A000000}">
      <text>
        <r>
          <rPr>
            <b/>
            <sz val="9"/>
            <color indexed="81"/>
            <rFont val="Tahoma"/>
            <family val="2"/>
          </rPr>
          <t>Murali, Rani:</t>
        </r>
        <r>
          <rPr>
            <sz val="9"/>
            <color indexed="81"/>
            <rFont val="Tahoma"/>
            <family val="2"/>
          </rPr>
          <t xml:space="preserve">
Used Jet Fuel EF as per previous inventory methodology</t>
        </r>
      </text>
    </comment>
    <comment ref="AT37" authorId="4" shapeId="0" xr:uid="{C273C5B2-0C5C-4B1E-BE99-8EC5A1FAD067}">
      <text>
        <r>
          <rPr>
            <b/>
            <sz val="9"/>
            <color indexed="81"/>
            <rFont val="Tahoma"/>
            <family val="2"/>
          </rPr>
          <t>Trevisan, Claire:</t>
        </r>
        <r>
          <rPr>
            <sz val="9"/>
            <color indexed="81"/>
            <rFont val="Tahoma"/>
            <family val="2"/>
          </rPr>
          <t xml:space="preserve">
assuming Ships and Boats EF for residual fuel oil</t>
        </r>
      </text>
    </comment>
    <comment ref="AT42" authorId="1" shapeId="0" xr:uid="{00000000-0006-0000-0700-00000B000000}">
      <text>
        <r>
          <rPr>
            <b/>
            <sz val="9"/>
            <color indexed="81"/>
            <rFont val="Tahoma"/>
            <family val="2"/>
          </rPr>
          <t>ICF:</t>
        </r>
        <r>
          <rPr>
            <sz val="9"/>
            <color indexed="81"/>
            <rFont val="Tahoma"/>
            <family val="2"/>
          </rPr>
          <t xml:space="preserve">
kg CH4/TJ natural gas</t>
        </r>
      </text>
    </comment>
    <comment ref="BM42" authorId="1" shapeId="0" xr:uid="{00000000-0006-0000-0700-00000C000000}">
      <text>
        <r>
          <rPr>
            <b/>
            <sz val="9"/>
            <color indexed="81"/>
            <rFont val="Tahoma"/>
            <family val="2"/>
          </rPr>
          <t>ICF:</t>
        </r>
        <r>
          <rPr>
            <sz val="9"/>
            <color indexed="81"/>
            <rFont val="Tahoma"/>
            <family val="2"/>
          </rPr>
          <t xml:space="preserve">
kg N2O/TJ natural gas</t>
        </r>
      </text>
    </comment>
    <comment ref="I43" authorId="5" shapeId="0" xr:uid="{B3F0C2A7-C62F-469A-AA9F-784FCDBBD427}">
      <text>
        <r>
          <rPr>
            <b/>
            <sz val="9"/>
            <color indexed="81"/>
            <rFont val="Tahoma"/>
            <family val="2"/>
          </rPr>
          <t>Kerkezis, Georgia:</t>
        </r>
        <r>
          <rPr>
            <sz val="9"/>
            <color indexed="81"/>
            <rFont val="Tahoma"/>
            <family val="2"/>
          </rPr>
          <t xml:space="preserve">
Backcalculated from emissions which are from GHGRP</t>
        </r>
      </text>
    </comment>
    <comment ref="V43" authorId="5" shapeId="0" xr:uid="{074A45E0-0658-400F-A9C0-F39CE3A14C74}">
      <text>
        <r>
          <rPr>
            <b/>
            <sz val="9"/>
            <color indexed="81"/>
            <rFont val="Tahoma"/>
            <family val="2"/>
          </rPr>
          <t>Kerkezis, Georgia:</t>
        </r>
        <r>
          <rPr>
            <sz val="9"/>
            <color indexed="81"/>
            <rFont val="Tahoma"/>
            <family val="2"/>
          </rPr>
          <t xml:space="preserve">
Backcalculated from emissions which are from GHGRP</t>
        </r>
      </text>
    </comment>
    <comment ref="AS49" authorId="2" shapeId="0" xr:uid="{00000000-0006-0000-0700-00000F000000}">
      <text>
        <r>
          <rPr>
            <b/>
            <sz val="9"/>
            <color indexed="81"/>
            <rFont val="Tahoma"/>
            <family val="2"/>
          </rPr>
          <t>Cory Jemison:</t>
        </r>
        <r>
          <rPr>
            <sz val="9"/>
            <color indexed="81"/>
            <rFont val="Tahoma"/>
            <family val="2"/>
          </rPr>
          <t xml:space="preserve">
Also used for lubricants allocated to transport</t>
        </r>
      </text>
    </comment>
    <comment ref="BB49" authorId="2" shapeId="0" xr:uid="{00000000-0006-0000-0700-000010000000}">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L49" authorId="2" shapeId="0" xr:uid="{00000000-0006-0000-0700-000011000000}">
      <text>
        <r>
          <rPr>
            <b/>
            <sz val="9"/>
            <color indexed="81"/>
            <rFont val="Tahoma"/>
            <family val="2"/>
          </rPr>
          <t>Cory Jemison:</t>
        </r>
        <r>
          <rPr>
            <sz val="9"/>
            <color indexed="81"/>
            <rFont val="Tahoma"/>
            <family val="2"/>
          </rPr>
          <t xml:space="preserve">
Also used for lubricants allocated to transport</t>
        </r>
      </text>
    </comment>
    <comment ref="AT53" authorId="1" shapeId="0" xr:uid="{00000000-0006-0000-0700-000012000000}">
      <text>
        <r>
          <rPr>
            <b/>
            <sz val="9"/>
            <color indexed="81"/>
            <rFont val="Tahoma"/>
            <family val="2"/>
          </rPr>
          <t>ICF:</t>
        </r>
        <r>
          <rPr>
            <sz val="9"/>
            <color indexed="81"/>
            <rFont val="Tahoma"/>
            <family val="2"/>
          </rPr>
          <t xml:space="preserve">
kg CH4/TJ ethanol</t>
        </r>
      </text>
    </comment>
    <comment ref="B54" authorId="1" shapeId="0" xr:uid="{00000000-0006-0000-0700-000013000000}">
      <text>
        <r>
          <rPr>
            <b/>
            <sz val="9"/>
            <color indexed="81"/>
            <rFont val="Tahoma"/>
            <family val="2"/>
          </rPr>
          <t>Murali, Rani:</t>
        </r>
        <r>
          <rPr>
            <sz val="9"/>
            <color indexed="81"/>
            <rFont val="Tahoma"/>
            <family val="2"/>
          </rPr>
          <t xml:space="preserve">
Biodiesel listed as zero in SEDS. Data pulled from DBEDT.</t>
        </r>
      </text>
    </comment>
    <comment ref="AT54" authorId="1" shapeId="0" xr:uid="{00000000-0006-0000-0700-000016000000}">
      <text>
        <r>
          <rPr>
            <b/>
            <sz val="9"/>
            <color indexed="81"/>
            <rFont val="Tahoma"/>
            <family val="2"/>
          </rPr>
          <t>ICF:</t>
        </r>
        <r>
          <rPr>
            <sz val="9"/>
            <color indexed="81"/>
            <rFont val="Tahoma"/>
            <family val="2"/>
          </rPr>
          <t xml:space="preserve">
kg CH4/Bbtu biodiesel</t>
        </r>
      </text>
    </comment>
    <comment ref="BM54" authorId="1" shapeId="0" xr:uid="{00000000-0006-0000-0700-000017000000}">
      <text>
        <r>
          <rPr>
            <b/>
            <sz val="9"/>
            <color indexed="81"/>
            <rFont val="Tahoma"/>
            <family val="2"/>
          </rPr>
          <t>ICF:</t>
        </r>
        <r>
          <rPr>
            <sz val="9"/>
            <color indexed="81"/>
            <rFont val="Tahoma"/>
            <family val="2"/>
          </rPr>
          <t xml:space="preserve">
kg N2O/Bbtu biodiesel</t>
        </r>
      </text>
    </comment>
    <comment ref="C56" authorId="5" shapeId="0" xr:uid="{3D0CE3F2-CC88-4D74-8BD7-1D93D504850C}">
      <text>
        <r>
          <rPr>
            <b/>
            <sz val="9"/>
            <color indexed="81"/>
            <rFont val="Tahoma"/>
            <family val="2"/>
          </rPr>
          <t>Kerkezis, Georgia:</t>
        </r>
        <r>
          <rPr>
            <sz val="9"/>
            <color indexed="81"/>
            <rFont val="Tahoma"/>
            <family val="2"/>
          </rPr>
          <t xml:space="preserve">
Dividing by 2 between residential and commercial sectors.</t>
        </r>
      </text>
    </comment>
    <comment ref="D56" authorId="5" shapeId="0" xr:uid="{2E063083-D038-4021-8C0B-D1D3C6B957EA}">
      <text>
        <r>
          <rPr>
            <b/>
            <sz val="9"/>
            <color indexed="81"/>
            <rFont val="Tahoma"/>
            <family val="2"/>
          </rPr>
          <t>Kerkezis, Georgia:</t>
        </r>
        <r>
          <rPr>
            <sz val="9"/>
            <color indexed="81"/>
            <rFont val="Tahoma"/>
            <family val="2"/>
          </rPr>
          <t xml:space="preserve">
Dividing by 2 between residential and commercial sectors.</t>
        </r>
      </text>
    </comment>
    <comment ref="Z56" authorId="5" shapeId="0" xr:uid="{1EAFEE60-0FB0-4882-86AA-A7ACFDADA32A}">
      <text>
        <r>
          <rPr>
            <b/>
            <sz val="9"/>
            <color indexed="81"/>
            <rFont val="Tahoma"/>
            <family val="2"/>
          </rPr>
          <t>Kerkezis, Georgia:</t>
        </r>
        <r>
          <rPr>
            <sz val="9"/>
            <color indexed="81"/>
            <rFont val="Tahoma"/>
            <family val="2"/>
          </rPr>
          <t xml:space="preserve">
kg CO2 / mmBTU</t>
        </r>
      </text>
    </comment>
    <comment ref="AA56" authorId="5" shapeId="0" xr:uid="{A9CABFB2-BD10-473D-A6C6-55738DB3AF00}">
      <text>
        <r>
          <rPr>
            <b/>
            <sz val="9"/>
            <color indexed="81"/>
            <rFont val="Tahoma"/>
            <family val="2"/>
          </rPr>
          <t>Kerkezis, Georgia:</t>
        </r>
        <r>
          <rPr>
            <sz val="9"/>
            <color indexed="81"/>
            <rFont val="Tahoma"/>
            <family val="2"/>
          </rPr>
          <t xml:space="preserve">
kg CO2 / mmBTU</t>
        </r>
      </text>
    </comment>
    <comment ref="AQ56" authorId="5" shapeId="0" xr:uid="{035AC787-FB15-4295-925C-6F23F795F4C6}">
      <text>
        <r>
          <rPr>
            <b/>
            <sz val="9"/>
            <color indexed="81"/>
            <rFont val="Tahoma"/>
            <family val="2"/>
          </rPr>
          <t>Kerkezis, Georgia:</t>
        </r>
        <r>
          <rPr>
            <sz val="9"/>
            <color indexed="81"/>
            <rFont val="Tahoma"/>
            <family val="2"/>
          </rPr>
          <t xml:space="preserve">
kg CH4 / mmBTU</t>
        </r>
      </text>
    </comment>
    <comment ref="AR56" authorId="5" shapeId="0" xr:uid="{246EAAB0-91AA-4CD5-B73F-54CA43A973CD}">
      <text>
        <r>
          <rPr>
            <b/>
            <sz val="9"/>
            <color indexed="81"/>
            <rFont val="Tahoma"/>
            <family val="2"/>
          </rPr>
          <t>Kerkezis, Georgia:</t>
        </r>
        <r>
          <rPr>
            <sz val="9"/>
            <color indexed="81"/>
            <rFont val="Tahoma"/>
            <family val="2"/>
          </rPr>
          <t xml:space="preserve">
kg CH4 / mmBTU</t>
        </r>
      </text>
    </comment>
    <comment ref="BJ56" authorId="5" shapeId="0" xr:uid="{70DBB41B-655A-4DB9-8C12-54AC4B12CCA4}">
      <text>
        <r>
          <rPr>
            <b/>
            <sz val="9"/>
            <color indexed="81"/>
            <rFont val="Tahoma"/>
            <family val="2"/>
          </rPr>
          <t>Kerkezis, Georgia:</t>
        </r>
        <r>
          <rPr>
            <sz val="9"/>
            <color indexed="81"/>
            <rFont val="Tahoma"/>
            <family val="2"/>
          </rPr>
          <t xml:space="preserve">
kg CH4 / mmBTU</t>
        </r>
      </text>
    </comment>
    <comment ref="BK56" authorId="5" shapeId="0" xr:uid="{8BF5B0E5-C73C-49E5-AB3B-7E810A18A647}">
      <text>
        <r>
          <rPr>
            <b/>
            <sz val="9"/>
            <color indexed="81"/>
            <rFont val="Tahoma"/>
            <family val="2"/>
          </rPr>
          <t>Kerkezis, Georgia:</t>
        </r>
        <r>
          <rPr>
            <sz val="9"/>
            <color indexed="81"/>
            <rFont val="Tahoma"/>
            <family val="2"/>
          </rPr>
          <t xml:space="preserve">
kg CH4 / mmBTU</t>
        </r>
      </text>
    </comment>
    <comment ref="B57" authorId="1" shapeId="0" xr:uid="{00000000-0006-0000-0700-000018000000}">
      <text>
        <r>
          <rPr>
            <b/>
            <sz val="9"/>
            <color indexed="81"/>
            <rFont val="Tahoma"/>
            <family val="2"/>
          </rPr>
          <t>ICF:</t>
        </r>
        <r>
          <rPr>
            <sz val="9"/>
            <color indexed="81"/>
            <rFont val="Tahoma"/>
            <family val="2"/>
          </rPr>
          <t xml:space="preserve">
Excluding CO2 from ethanol and biodiesel, which are reported separately.</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Lichtash, Matthew</author>
    <author>Murali, Rani</author>
    <author>Cory Jemison</author>
    <author>Jemison, Cory</author>
    <author>Trevisan, Claire</author>
    <author>Kerkezis, Georgia</author>
  </authors>
  <commentList>
    <comment ref="M2" authorId="0" shapeId="0" xr:uid="{00000000-0006-0000-0800-000001000000}">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BC4" authorId="0" shapeId="0" xr:uid="{00000000-0006-0000-0800-000002000000}">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Warehouse data.</t>
        </r>
      </text>
    </comment>
    <comment ref="BV4" authorId="0" shapeId="0" xr:uid="{00000000-0006-0000-0800-000003000000}">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AD10" authorId="1" shapeId="0" xr:uid="{00000000-0006-0000-0800-000004000000}">
      <text>
        <r>
          <rPr>
            <b/>
            <sz val="9"/>
            <color indexed="81"/>
            <rFont val="Tahoma"/>
            <family val="2"/>
          </rPr>
          <t>ICF:</t>
        </r>
        <r>
          <rPr>
            <sz val="9"/>
            <color indexed="81"/>
            <rFont val="Tahoma"/>
            <family val="2"/>
          </rPr>
          <t xml:space="preserve">
AES Hawaii emission factor for coal based on facility-specific data.</t>
        </r>
      </text>
    </comment>
    <comment ref="G14" authorId="2" shapeId="0" xr:uid="{00000000-0006-0000-0800-000005000000}">
      <text>
        <r>
          <rPr>
            <b/>
            <sz val="9"/>
            <color indexed="81"/>
            <rFont val="Tahoma"/>
            <family val="2"/>
          </rPr>
          <t>Cory Jemison:</t>
        </r>
        <r>
          <rPr>
            <sz val="9"/>
            <color indexed="81"/>
            <rFont val="Tahoma"/>
            <family val="2"/>
          </rPr>
          <t xml:space="preserve">
Backed out biodiesel data since SEDS bundles biodiesel in with diesel</t>
        </r>
      </text>
    </comment>
    <comment ref="K19" authorId="1" shapeId="0" xr:uid="{00000000-0006-0000-0800-000006000000}">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24" authorId="1" shapeId="0" xr:uid="{00000000-0006-0000-0800-000007000000}">
      <text>
        <r>
          <rPr>
            <b/>
            <sz val="9"/>
            <color indexed="81"/>
            <rFont val="Tahoma"/>
            <family val="2"/>
          </rPr>
          <t>Murali, Rani:</t>
        </r>
        <r>
          <rPr>
            <sz val="9"/>
            <color indexed="81"/>
            <rFont val="Tahoma"/>
            <family val="2"/>
          </rPr>
          <t xml:space="preserve">
EIA SEDS motor gasoline includes ethanol. Subtracted out ethanol.</t>
        </r>
      </text>
    </comment>
    <comment ref="I29" authorId="3" shapeId="0" xr:uid="{36C34FBF-763D-472B-AE74-821C50713D4E}">
      <text>
        <r>
          <rPr>
            <b/>
            <sz val="9"/>
            <color indexed="81"/>
            <rFont val="Tahoma"/>
            <family val="2"/>
          </rPr>
          <t>Tamble, Grace:</t>
        </r>
        <r>
          <rPr>
            <sz val="9"/>
            <color indexed="81"/>
            <rFont val="Tahoma"/>
            <family val="2"/>
          </rPr>
          <t xml:space="preserve">
Backcalculated from emissions which are from GHGRP</t>
        </r>
      </text>
    </comment>
    <comment ref="V29" authorId="3" shapeId="0" xr:uid="{501A8229-0562-4A6F-8C18-ADA24024CEBF}">
      <text>
        <r>
          <rPr>
            <b/>
            <sz val="9"/>
            <color indexed="81"/>
            <rFont val="Tahoma"/>
            <family val="2"/>
          </rPr>
          <t>Tamble, Grace:</t>
        </r>
        <r>
          <rPr>
            <sz val="9"/>
            <color indexed="81"/>
            <rFont val="Tahoma"/>
            <family val="2"/>
          </rPr>
          <t xml:space="preserve">
Backcalculated from emissions which are from GHGRP</t>
        </r>
      </text>
    </comment>
    <comment ref="AT37" authorId="4" shapeId="0" xr:uid="{96861779-B490-4572-960C-E9286D386261}">
      <text>
        <r>
          <rPr>
            <b/>
            <sz val="9"/>
            <color indexed="81"/>
            <rFont val="Tahoma"/>
            <family val="2"/>
          </rPr>
          <t>Trevisan, Claire:</t>
        </r>
        <r>
          <rPr>
            <sz val="9"/>
            <color indexed="81"/>
            <rFont val="Tahoma"/>
            <family val="2"/>
          </rPr>
          <t xml:space="preserve">
assuming Ships and Boats EF for residual fuel oil</t>
        </r>
      </text>
    </comment>
    <comment ref="AT42" authorId="1" shapeId="0" xr:uid="{00000000-0006-0000-0800-000009000000}">
      <text>
        <r>
          <rPr>
            <b/>
            <sz val="9"/>
            <color indexed="81"/>
            <rFont val="Tahoma"/>
            <family val="2"/>
          </rPr>
          <t>ICF:</t>
        </r>
        <r>
          <rPr>
            <sz val="9"/>
            <color indexed="81"/>
            <rFont val="Tahoma"/>
            <family val="2"/>
          </rPr>
          <t xml:space="preserve">
kg CH4/TJ natural gas</t>
        </r>
      </text>
    </comment>
    <comment ref="BM42" authorId="1" shapeId="0" xr:uid="{00000000-0006-0000-0800-00000A000000}">
      <text>
        <r>
          <rPr>
            <b/>
            <sz val="9"/>
            <color indexed="81"/>
            <rFont val="Tahoma"/>
            <family val="2"/>
          </rPr>
          <t>ICF:</t>
        </r>
        <r>
          <rPr>
            <sz val="9"/>
            <color indexed="81"/>
            <rFont val="Tahoma"/>
            <family val="2"/>
          </rPr>
          <t xml:space="preserve">
kg N2O/TJ natural gas</t>
        </r>
      </text>
    </comment>
    <comment ref="I43" authorId="5" shapeId="0" xr:uid="{ACC99F90-A823-428E-82B7-A3C2C710F4A7}">
      <text>
        <r>
          <rPr>
            <b/>
            <sz val="9"/>
            <color indexed="81"/>
            <rFont val="Tahoma"/>
            <family val="2"/>
          </rPr>
          <t>Kerkezis, Georgia:</t>
        </r>
        <r>
          <rPr>
            <sz val="9"/>
            <color indexed="81"/>
            <rFont val="Tahoma"/>
            <family val="2"/>
          </rPr>
          <t xml:space="preserve">
Backcalculated from emissions which are from GHGRP</t>
        </r>
      </text>
    </comment>
    <comment ref="V43" authorId="5" shapeId="0" xr:uid="{B7ED1136-77D5-4C33-801F-2EBBBEF4BA23}">
      <text>
        <r>
          <rPr>
            <b/>
            <sz val="9"/>
            <color indexed="81"/>
            <rFont val="Tahoma"/>
            <family val="2"/>
          </rPr>
          <t>Kerkezis, Georgia:</t>
        </r>
        <r>
          <rPr>
            <sz val="9"/>
            <color indexed="81"/>
            <rFont val="Tahoma"/>
            <family val="2"/>
          </rPr>
          <t xml:space="preserve">
Backcalculated from emissions which are from GHGRP</t>
        </r>
      </text>
    </comment>
    <comment ref="B44" authorId="2" shapeId="0" xr:uid="{00000000-0006-0000-0800-00000D000000}">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AS49" authorId="2" shapeId="0" xr:uid="{00000000-0006-0000-0800-00000E000000}">
      <text>
        <r>
          <rPr>
            <b/>
            <sz val="9"/>
            <color indexed="81"/>
            <rFont val="Tahoma"/>
            <family val="2"/>
          </rPr>
          <t>Cory Jemison:</t>
        </r>
        <r>
          <rPr>
            <sz val="9"/>
            <color indexed="81"/>
            <rFont val="Tahoma"/>
            <family val="2"/>
          </rPr>
          <t xml:space="preserve">
Also used for lubricants allocated to transport</t>
        </r>
      </text>
    </comment>
    <comment ref="BB49" authorId="2" shapeId="0" xr:uid="{00000000-0006-0000-0800-00000F000000}">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L49" authorId="2" shapeId="0" xr:uid="{00000000-0006-0000-0800-000010000000}">
      <text>
        <r>
          <rPr>
            <b/>
            <sz val="9"/>
            <color indexed="81"/>
            <rFont val="Tahoma"/>
            <family val="2"/>
          </rPr>
          <t>Cory Jemison:</t>
        </r>
        <r>
          <rPr>
            <sz val="9"/>
            <color indexed="81"/>
            <rFont val="Tahoma"/>
            <family val="2"/>
          </rPr>
          <t xml:space="preserve">
Also used for lubricants allocated to transport</t>
        </r>
      </text>
    </comment>
    <comment ref="BP49" authorId="2" shapeId="0" xr:uid="{79060D45-99DC-42B0-92E8-B6B20E1E8451}">
      <text>
        <r>
          <rPr>
            <b/>
            <sz val="9"/>
            <color indexed="81"/>
            <rFont val="Tahoma"/>
            <family val="2"/>
          </rPr>
          <t>Cory Jemison:</t>
        </r>
        <r>
          <rPr>
            <sz val="9"/>
            <color indexed="81"/>
            <rFont val="Tahoma"/>
            <family val="2"/>
          </rPr>
          <t xml:space="preserve">
Also used for lubricants allocated to transport</t>
        </r>
      </text>
    </comment>
    <comment ref="AT53" authorId="1" shapeId="0" xr:uid="{00000000-0006-0000-0800-000011000000}">
      <text>
        <r>
          <rPr>
            <b/>
            <sz val="9"/>
            <color indexed="81"/>
            <rFont val="Tahoma"/>
            <family val="2"/>
          </rPr>
          <t>ICF:</t>
        </r>
        <r>
          <rPr>
            <sz val="9"/>
            <color indexed="81"/>
            <rFont val="Tahoma"/>
            <family val="2"/>
          </rPr>
          <t xml:space="preserve">
kg CH4/TJ ethanol</t>
        </r>
      </text>
    </comment>
    <comment ref="B54" authorId="1" shapeId="0" xr:uid="{00000000-0006-0000-0800-000012000000}">
      <text>
        <r>
          <rPr>
            <b/>
            <sz val="9"/>
            <color indexed="81"/>
            <rFont val="Tahoma"/>
            <family val="2"/>
          </rPr>
          <t>Murali, Rani:</t>
        </r>
        <r>
          <rPr>
            <sz val="9"/>
            <color indexed="81"/>
            <rFont val="Tahoma"/>
            <family val="2"/>
          </rPr>
          <t xml:space="preserve">
Biodiesel listed as zero in SEDS. Data pulled from DBEDT.</t>
        </r>
      </text>
    </comment>
    <comment ref="AT54" authorId="1" shapeId="0" xr:uid="{03E2E519-E48D-4B10-A00D-97EEE42646F5}">
      <text>
        <r>
          <rPr>
            <b/>
            <sz val="9"/>
            <color indexed="81"/>
            <rFont val="Tahoma"/>
            <family val="2"/>
          </rPr>
          <t>ICF:</t>
        </r>
        <r>
          <rPr>
            <sz val="9"/>
            <color indexed="81"/>
            <rFont val="Tahoma"/>
            <family val="2"/>
          </rPr>
          <t xml:space="preserve">
kg CH4/Bbtu biodiesel</t>
        </r>
      </text>
    </comment>
    <comment ref="BM54" authorId="1" shapeId="0" xr:uid="{43652C7B-5767-40A7-A6A7-961657087C25}">
      <text>
        <r>
          <rPr>
            <b/>
            <sz val="9"/>
            <color indexed="81"/>
            <rFont val="Tahoma"/>
            <family val="2"/>
          </rPr>
          <t>ICF:</t>
        </r>
        <r>
          <rPr>
            <sz val="9"/>
            <color indexed="81"/>
            <rFont val="Tahoma"/>
            <family val="2"/>
          </rPr>
          <t xml:space="preserve">
kg N2O/Bbtu biodiesel</t>
        </r>
      </text>
    </comment>
    <comment ref="C56" authorId="5" shapeId="0" xr:uid="{505AC74B-046A-4EA0-880F-DD2BBAF849F9}">
      <text>
        <r>
          <rPr>
            <b/>
            <sz val="9"/>
            <color indexed="81"/>
            <rFont val="Tahoma"/>
            <family val="2"/>
          </rPr>
          <t>Kerkezis, Georgia:</t>
        </r>
        <r>
          <rPr>
            <sz val="9"/>
            <color indexed="81"/>
            <rFont val="Tahoma"/>
            <family val="2"/>
          </rPr>
          <t xml:space="preserve">
Dividing by 2 between residential and commercial sectors.</t>
        </r>
      </text>
    </comment>
    <comment ref="D56" authorId="5" shapeId="0" xr:uid="{DBD1B8BD-C924-431C-9B12-DA5C366C68CC}">
      <text>
        <r>
          <rPr>
            <b/>
            <sz val="9"/>
            <color indexed="81"/>
            <rFont val="Tahoma"/>
            <family val="2"/>
          </rPr>
          <t>Kerkezis, Georgia:</t>
        </r>
        <r>
          <rPr>
            <sz val="9"/>
            <color indexed="81"/>
            <rFont val="Tahoma"/>
            <family val="2"/>
          </rPr>
          <t xml:space="preserve">
Dividing by 2 between residential and commercial sectors.</t>
        </r>
      </text>
    </comment>
    <comment ref="Z56" authorId="5" shapeId="0" xr:uid="{83E63614-C3FB-4B6E-89EB-87F423D1227B}">
      <text>
        <r>
          <rPr>
            <b/>
            <sz val="9"/>
            <color indexed="81"/>
            <rFont val="Tahoma"/>
            <family val="2"/>
          </rPr>
          <t>Kerkezis, Georgia:</t>
        </r>
        <r>
          <rPr>
            <sz val="9"/>
            <color indexed="81"/>
            <rFont val="Tahoma"/>
            <family val="2"/>
          </rPr>
          <t xml:space="preserve">
kg CO2 / mmBTU</t>
        </r>
      </text>
    </comment>
    <comment ref="AA56" authorId="5" shapeId="0" xr:uid="{33A8BC4C-7AA6-4ED2-9791-A9A161220A9B}">
      <text>
        <r>
          <rPr>
            <b/>
            <sz val="9"/>
            <color indexed="81"/>
            <rFont val="Tahoma"/>
            <family val="2"/>
          </rPr>
          <t>Kerkezis, Georgia:</t>
        </r>
        <r>
          <rPr>
            <sz val="9"/>
            <color indexed="81"/>
            <rFont val="Tahoma"/>
            <family val="2"/>
          </rPr>
          <t xml:space="preserve">
kg CO2 / mmBTU</t>
        </r>
      </text>
    </comment>
    <comment ref="AQ56" authorId="5" shapeId="0" xr:uid="{6AEE8EA7-E1B9-41C6-859D-6DDC89094EE4}">
      <text>
        <r>
          <rPr>
            <b/>
            <sz val="9"/>
            <color indexed="81"/>
            <rFont val="Tahoma"/>
            <family val="2"/>
          </rPr>
          <t>Kerkezis, Georgia:</t>
        </r>
        <r>
          <rPr>
            <sz val="9"/>
            <color indexed="81"/>
            <rFont val="Tahoma"/>
            <family val="2"/>
          </rPr>
          <t xml:space="preserve">
kg CH4 / mmBTU</t>
        </r>
      </text>
    </comment>
    <comment ref="AR56" authorId="5" shapeId="0" xr:uid="{C675F08A-E7AF-4164-B45D-043C366FE5E6}">
      <text>
        <r>
          <rPr>
            <b/>
            <sz val="9"/>
            <color indexed="81"/>
            <rFont val="Tahoma"/>
            <family val="2"/>
          </rPr>
          <t>Kerkezis, Georgia:</t>
        </r>
        <r>
          <rPr>
            <sz val="9"/>
            <color indexed="81"/>
            <rFont val="Tahoma"/>
            <family val="2"/>
          </rPr>
          <t xml:space="preserve">
kg CH4 / mmBTU</t>
        </r>
      </text>
    </comment>
    <comment ref="BJ56" authorId="5" shapeId="0" xr:uid="{A14E4516-6B98-4D83-BCE9-00AF4AE0CED6}">
      <text>
        <r>
          <rPr>
            <b/>
            <sz val="9"/>
            <color indexed="81"/>
            <rFont val="Tahoma"/>
            <family val="2"/>
          </rPr>
          <t>Kerkezis, Georgia:</t>
        </r>
        <r>
          <rPr>
            <sz val="9"/>
            <color indexed="81"/>
            <rFont val="Tahoma"/>
            <family val="2"/>
          </rPr>
          <t xml:space="preserve">
kg CH4 / mmBTU</t>
        </r>
      </text>
    </comment>
    <comment ref="BK56" authorId="5" shapeId="0" xr:uid="{57F51948-A642-4A73-9FF5-A70634B75324}">
      <text>
        <r>
          <rPr>
            <b/>
            <sz val="9"/>
            <color indexed="81"/>
            <rFont val="Tahoma"/>
            <family val="2"/>
          </rPr>
          <t>Kerkezis, Georgia:</t>
        </r>
        <r>
          <rPr>
            <sz val="9"/>
            <color indexed="81"/>
            <rFont val="Tahoma"/>
            <family val="2"/>
          </rPr>
          <t xml:space="preserve">
kg CH4 / mmBTU</t>
        </r>
      </text>
    </comment>
    <comment ref="B57" authorId="1" shapeId="0" xr:uid="{00000000-0006-0000-0800-000017000000}">
      <text>
        <r>
          <rPr>
            <b/>
            <sz val="9"/>
            <color indexed="81"/>
            <rFont val="Tahoma"/>
            <family val="2"/>
          </rPr>
          <t>ICF:</t>
        </r>
        <r>
          <rPr>
            <sz val="9"/>
            <color indexed="81"/>
            <rFont val="Tahoma"/>
            <family val="2"/>
          </rPr>
          <t xml:space="preserve">
Excluding CO2 from ethanol, biodiesel, and wood and wood waste which are reported separately.</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Lichtash, Matthew</author>
    <author>Trevisan, Claire</author>
    <author>Murali, Rani</author>
    <author>Jemison, Cory</author>
    <author>Kerkezis, Georgia</author>
    <author>Cory Jemison</author>
    <author>Wiseman, Abby</author>
  </authors>
  <commentList>
    <comment ref="M2" authorId="0" shapeId="0" xr:uid="{AB82A105-D7B0-46E2-BB4D-E31A58FC5224}">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AY4" authorId="0" shapeId="0" xr:uid="{7BC6BA41-6A36-47A7-B5C8-0B63DD50D640}">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Waehouse data.</t>
        </r>
      </text>
    </comment>
    <comment ref="BR4" authorId="0" shapeId="0" xr:uid="{3CD8D20F-4994-4686-909F-8AC9C48BEA60}">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Z6" authorId="1" shapeId="0" xr:uid="{D60F8E11-C6D5-41C3-B667-917DE1FD5599}">
      <text>
        <r>
          <rPr>
            <b/>
            <sz val="9"/>
            <color indexed="81"/>
            <rFont val="Tahoma"/>
            <family val="2"/>
          </rPr>
          <t>Trevisan, Claire:</t>
        </r>
        <r>
          <rPr>
            <sz val="9"/>
            <color indexed="81"/>
            <rFont val="Tahoma"/>
            <family val="2"/>
          </rPr>
          <t xml:space="preserve">
hawaii specific factor</t>
        </r>
      </text>
    </comment>
    <comment ref="K8" authorId="2" shapeId="0" xr:uid="{0D62039F-C198-40D1-8FD9-ACADB4E12E9A}">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9" authorId="2" shapeId="0" xr:uid="{4E1A359D-ECFE-439B-BDB7-BD914D3512EC}">
      <text>
        <r>
          <rPr>
            <b/>
            <sz val="9"/>
            <color indexed="81"/>
            <rFont val="Tahoma"/>
            <family val="2"/>
          </rPr>
          <t>Murali, Rani:</t>
        </r>
        <r>
          <rPr>
            <sz val="9"/>
            <color indexed="81"/>
            <rFont val="Tahoma"/>
            <family val="2"/>
          </rPr>
          <t xml:space="preserve">
EIA SEDS motor gasoline includes ethanol. Subtracted out ethanol.</t>
        </r>
      </text>
    </comment>
    <comment ref="I10" authorId="3" shapeId="0" xr:uid="{9C4CEC97-C244-4987-B824-EB30E25BCCF8}">
      <text>
        <r>
          <rPr>
            <b/>
            <sz val="9"/>
            <color indexed="81"/>
            <rFont val="Tahoma"/>
            <family val="2"/>
          </rPr>
          <t>Tamble, Grace:</t>
        </r>
        <r>
          <rPr>
            <sz val="9"/>
            <color indexed="81"/>
            <rFont val="Tahoma"/>
            <family val="2"/>
          </rPr>
          <t xml:space="preserve">
Backcalculated from emissions which are from GHGRP</t>
        </r>
      </text>
    </comment>
    <comment ref="V10" authorId="3" shapeId="0" xr:uid="{8DD28FA2-CBCB-4E6D-ACF8-D3DA27E20372}">
      <text>
        <r>
          <rPr>
            <b/>
            <sz val="9"/>
            <color indexed="81"/>
            <rFont val="Tahoma"/>
            <family val="2"/>
          </rPr>
          <t>Tamble, Grace:</t>
        </r>
        <r>
          <rPr>
            <sz val="9"/>
            <color indexed="81"/>
            <rFont val="Tahoma"/>
            <family val="2"/>
          </rPr>
          <t xml:space="preserve">
Backcalculated from emissions which are from GHGRP</t>
        </r>
      </text>
    </comment>
    <comment ref="B11" authorId="1" shapeId="0" xr:uid="{55337A11-F85F-4264-BAF6-66B4267021C8}">
      <text>
        <r>
          <rPr>
            <b/>
            <sz val="9"/>
            <color indexed="81"/>
            <rFont val="Tahoma"/>
            <family val="2"/>
          </rPr>
          <t>Trevisan, Claire:</t>
        </r>
        <r>
          <rPr>
            <sz val="9"/>
            <color indexed="81"/>
            <rFont val="Tahoma"/>
            <family val="2"/>
          </rPr>
          <t xml:space="preserve">
All HGLs are propane in Hawaii (based on SEDS data).</t>
        </r>
      </text>
    </comment>
    <comment ref="AP12" authorId="1" shapeId="0" xr:uid="{52EE0606-F04C-49F8-BBFB-E9C5DD4137E0}">
      <text>
        <r>
          <rPr>
            <b/>
            <sz val="9"/>
            <color indexed="81"/>
            <rFont val="Tahoma"/>
            <family val="2"/>
          </rPr>
          <t>Trevisan, Claire:</t>
        </r>
        <r>
          <rPr>
            <sz val="9"/>
            <color indexed="81"/>
            <rFont val="Tahoma"/>
            <family val="2"/>
          </rPr>
          <t xml:space="preserve">
assuming Ships and Boats EF for residual fuel oil</t>
        </r>
      </text>
    </comment>
    <comment ref="AP13" authorId="2" shapeId="0" xr:uid="{755C7AA6-0B27-4519-8A07-564E9542FCDB}">
      <text>
        <r>
          <rPr>
            <b/>
            <sz val="9"/>
            <color indexed="81"/>
            <rFont val="Tahoma"/>
            <family val="2"/>
          </rPr>
          <t>ICF:</t>
        </r>
        <r>
          <rPr>
            <sz val="9"/>
            <color indexed="81"/>
            <rFont val="Tahoma"/>
            <family val="2"/>
          </rPr>
          <t xml:space="preserve">
kg CH4/TJ natural gas</t>
        </r>
      </text>
    </comment>
    <comment ref="BI13" authorId="2" shapeId="0" xr:uid="{0B20AF3C-CEEA-4F88-90A6-6F9E292EC657}">
      <text>
        <r>
          <rPr>
            <b/>
            <sz val="9"/>
            <color indexed="81"/>
            <rFont val="Tahoma"/>
            <family val="2"/>
          </rPr>
          <t>ICF:</t>
        </r>
        <r>
          <rPr>
            <sz val="9"/>
            <color indexed="81"/>
            <rFont val="Tahoma"/>
            <family val="2"/>
          </rPr>
          <t xml:space="preserve">
kg N2O/TJ natural gas</t>
        </r>
      </text>
    </comment>
    <comment ref="I14" authorId="4" shapeId="0" xr:uid="{8D65AEE7-629C-492D-8BD3-DDEF0DD034BB}">
      <text>
        <r>
          <rPr>
            <b/>
            <sz val="9"/>
            <color indexed="81"/>
            <rFont val="Tahoma"/>
            <family val="2"/>
          </rPr>
          <t>Kerkezis, Georgia:</t>
        </r>
        <r>
          <rPr>
            <sz val="9"/>
            <color indexed="81"/>
            <rFont val="Tahoma"/>
            <family val="2"/>
          </rPr>
          <t xml:space="preserve">
Backcalculated from emissions which are from GHGRP</t>
        </r>
      </text>
    </comment>
    <comment ref="V14" authorId="4" shapeId="0" xr:uid="{D468A15C-F803-47CA-B830-5B167EBE5148}">
      <text>
        <r>
          <rPr>
            <b/>
            <sz val="9"/>
            <color indexed="81"/>
            <rFont val="Tahoma"/>
            <family val="2"/>
          </rPr>
          <t>Kerkezis, Georgia:</t>
        </r>
        <r>
          <rPr>
            <sz val="9"/>
            <color indexed="81"/>
            <rFont val="Tahoma"/>
            <family val="2"/>
          </rPr>
          <t xml:space="preserve">
Backcalculated from emissions which are from GHGRP</t>
        </r>
      </text>
    </comment>
    <comment ref="B15" authorId="5" shapeId="0" xr:uid="{E9969B59-19E8-4586-813F-CB118AF64138}">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BY17" authorId="6" shapeId="0" xr:uid="{C92A85CB-D3E8-4EA4-83CC-1092068CA888}">
      <text>
        <r>
          <rPr>
            <b/>
            <sz val="9"/>
            <color indexed="81"/>
            <rFont val="Tahoma"/>
            <family val="2"/>
          </rPr>
          <t>Wiseman, Abby:</t>
        </r>
        <r>
          <rPr>
            <sz val="9"/>
            <color indexed="81"/>
            <rFont val="Tahoma"/>
            <family val="2"/>
          </rPr>
          <t xml:space="preserve">
NEU Excluded from CH4 and N2O</t>
        </r>
      </text>
    </comment>
    <comment ref="AO20" authorId="5" shapeId="0" xr:uid="{B66572A7-6AF6-45D4-9E7C-5E0F2D8CCCAE}">
      <text>
        <r>
          <rPr>
            <b/>
            <sz val="9"/>
            <color indexed="81"/>
            <rFont val="Tahoma"/>
            <family val="2"/>
          </rPr>
          <t>Cory Jemison:</t>
        </r>
        <r>
          <rPr>
            <sz val="9"/>
            <color indexed="81"/>
            <rFont val="Tahoma"/>
            <family val="2"/>
          </rPr>
          <t xml:space="preserve">
Also used for lubricants allocated to transport</t>
        </r>
      </text>
    </comment>
    <comment ref="AX20" authorId="5" shapeId="0" xr:uid="{DAD978D9-5266-4E53-9512-A7A2678E1C74}">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H20" authorId="5" shapeId="0" xr:uid="{FB328611-07B3-4A34-A7AC-7AE99939366F}">
      <text>
        <r>
          <rPr>
            <b/>
            <sz val="9"/>
            <color indexed="81"/>
            <rFont val="Tahoma"/>
            <family val="2"/>
          </rPr>
          <t>Cory Jemison:</t>
        </r>
        <r>
          <rPr>
            <sz val="9"/>
            <color indexed="81"/>
            <rFont val="Tahoma"/>
            <family val="2"/>
          </rPr>
          <t xml:space="preserve">
Also used for lubricants allocated to transport</t>
        </r>
      </text>
    </comment>
    <comment ref="BY20" authorId="6" shapeId="0" xr:uid="{D183623C-88F9-4E2D-8238-F00206C07AB0}">
      <text>
        <r>
          <rPr>
            <b/>
            <sz val="9"/>
            <color indexed="81"/>
            <rFont val="Tahoma"/>
            <family val="2"/>
          </rPr>
          <t>Wiseman, Abby:</t>
        </r>
        <r>
          <rPr>
            <sz val="9"/>
            <color indexed="81"/>
            <rFont val="Tahoma"/>
            <family val="2"/>
          </rPr>
          <t xml:space="preserve">
NEU Excluded from CH4 and N2O</t>
        </r>
      </text>
    </comment>
    <comment ref="AP24" authorId="2" shapeId="0" xr:uid="{6E071730-08A8-4620-AF57-DF3A0599DA66}">
      <text>
        <r>
          <rPr>
            <b/>
            <sz val="9"/>
            <color indexed="81"/>
            <rFont val="Tahoma"/>
            <family val="2"/>
          </rPr>
          <t>ICF:</t>
        </r>
        <r>
          <rPr>
            <sz val="9"/>
            <color indexed="81"/>
            <rFont val="Tahoma"/>
            <family val="2"/>
          </rPr>
          <t xml:space="preserve">
kg CH4/TJ ethanol</t>
        </r>
      </text>
    </comment>
    <comment ref="B25" authorId="2" shapeId="0" xr:uid="{575C1202-3AEA-47B5-85B1-DCCAD868C994}">
      <text>
        <r>
          <rPr>
            <sz val="9"/>
            <color indexed="81"/>
            <rFont val="Tahoma"/>
            <family val="2"/>
          </rPr>
          <t>Biodiesel end-use sectors adjusted based on data from DBEDT. SEDS allocates all biodiesel to transportation. Diesel from SEDS includes biodiesel so consumption included to adjust diesel consumption and avoid double counting.</t>
        </r>
      </text>
    </comment>
    <comment ref="Z25" authorId="6" shapeId="0" xr:uid="{F7237B75-283A-41AD-AB04-21F399EDAC50}">
      <text>
        <r>
          <rPr>
            <b/>
            <sz val="9"/>
            <color indexed="81"/>
            <rFont val="Tahoma"/>
            <family val="2"/>
          </rPr>
          <t>Wiseman, Abby:</t>
        </r>
        <r>
          <rPr>
            <sz val="9"/>
            <color indexed="81"/>
            <rFont val="Tahoma"/>
            <family val="2"/>
          </rPr>
          <t xml:space="preserve">
lbs CO2/BBtu</t>
        </r>
      </text>
    </comment>
    <comment ref="AA25" authorId="6" shapeId="0" xr:uid="{DEA73ADF-AAE4-4B20-879E-6BDBE5B453E1}">
      <text>
        <r>
          <rPr>
            <b/>
            <sz val="9"/>
            <color indexed="81"/>
            <rFont val="Tahoma"/>
            <family val="2"/>
          </rPr>
          <t>Wiseman, Abby:</t>
        </r>
        <r>
          <rPr>
            <sz val="9"/>
            <color indexed="81"/>
            <rFont val="Tahoma"/>
            <family val="2"/>
          </rPr>
          <t xml:space="preserve">
lbs CO2/Bbtu</t>
        </r>
      </text>
    </comment>
    <comment ref="AP25" authorId="2" shapeId="0" xr:uid="{3B83351C-1647-4BD1-9A06-A8948ED69A51}">
      <text>
        <r>
          <rPr>
            <b/>
            <sz val="9"/>
            <color indexed="81"/>
            <rFont val="Tahoma"/>
            <family val="2"/>
          </rPr>
          <t>ICF:</t>
        </r>
        <r>
          <rPr>
            <sz val="9"/>
            <color indexed="81"/>
            <rFont val="Tahoma"/>
            <family val="2"/>
          </rPr>
          <t xml:space="preserve">
kg CH4/TJ biodiesel</t>
        </r>
      </text>
    </comment>
    <comment ref="BI25" authorId="2" shapeId="0" xr:uid="{956F2109-F076-479C-8735-1BFC899C3C3D}">
      <text>
        <r>
          <rPr>
            <b/>
            <sz val="9"/>
            <color indexed="81"/>
            <rFont val="Tahoma"/>
            <family val="2"/>
          </rPr>
          <t>ICF:</t>
        </r>
        <r>
          <rPr>
            <sz val="9"/>
            <color indexed="81"/>
            <rFont val="Tahoma"/>
            <family val="2"/>
          </rPr>
          <t xml:space="preserve">
kg N2O/Bbtu biodiesel</t>
        </r>
      </text>
    </comment>
    <comment ref="C27" authorId="4" shapeId="0" xr:uid="{A095D63B-8560-4196-9BD5-3C792B4E44EE}">
      <text>
        <r>
          <rPr>
            <b/>
            <sz val="9"/>
            <color indexed="81"/>
            <rFont val="Tahoma"/>
            <family val="2"/>
          </rPr>
          <t>Kerkezis, Georgia:</t>
        </r>
        <r>
          <rPr>
            <sz val="9"/>
            <color indexed="81"/>
            <rFont val="Tahoma"/>
            <family val="2"/>
          </rPr>
          <t xml:space="preserve">
Dividing by 2 between residential and commercial sectors.</t>
        </r>
      </text>
    </comment>
    <comment ref="D27" authorId="4" shapeId="0" xr:uid="{15FE3E7B-8062-4319-B101-DE1FEE5E553B}">
      <text>
        <r>
          <rPr>
            <b/>
            <sz val="9"/>
            <color indexed="81"/>
            <rFont val="Tahoma"/>
            <family val="2"/>
          </rPr>
          <t>Kerkezis, Georgia:</t>
        </r>
        <r>
          <rPr>
            <sz val="9"/>
            <color indexed="81"/>
            <rFont val="Tahoma"/>
            <family val="2"/>
          </rPr>
          <t xml:space="preserve">
Dividing by 2 between residential and commercial sectors.</t>
        </r>
      </text>
    </comment>
    <comment ref="Z27" authorId="4" shapeId="0" xr:uid="{AD49FFE4-687F-4B31-8AB3-364EEA3EC6C3}">
      <text>
        <r>
          <rPr>
            <b/>
            <sz val="9"/>
            <color indexed="81"/>
            <rFont val="Tahoma"/>
            <family val="2"/>
          </rPr>
          <t>Kerkezis, Georgia:</t>
        </r>
        <r>
          <rPr>
            <sz val="9"/>
            <color indexed="81"/>
            <rFont val="Tahoma"/>
            <family val="2"/>
          </rPr>
          <t xml:space="preserve">
kg CO2 / mmBTU</t>
        </r>
      </text>
    </comment>
    <comment ref="AA27" authorId="4" shapeId="0" xr:uid="{54873685-4AAB-42CF-8721-D9C88D145B5C}">
      <text>
        <r>
          <rPr>
            <b/>
            <sz val="9"/>
            <color indexed="81"/>
            <rFont val="Tahoma"/>
            <family val="2"/>
          </rPr>
          <t>Kerkezis, Georgia:</t>
        </r>
        <r>
          <rPr>
            <sz val="9"/>
            <color indexed="81"/>
            <rFont val="Tahoma"/>
            <family val="2"/>
          </rPr>
          <t xml:space="preserve">
kg CO2 / mmBTU</t>
        </r>
      </text>
    </comment>
    <comment ref="AM27" authorId="4" shapeId="0" xr:uid="{787FD08E-687D-414C-A882-8F8D53C6F53D}">
      <text>
        <r>
          <rPr>
            <b/>
            <sz val="9"/>
            <color indexed="81"/>
            <rFont val="Tahoma"/>
            <family val="2"/>
          </rPr>
          <t>Kerkezis, Georgia:</t>
        </r>
        <r>
          <rPr>
            <sz val="9"/>
            <color indexed="81"/>
            <rFont val="Tahoma"/>
            <family val="2"/>
          </rPr>
          <t xml:space="preserve">
kg CH4 / mmBTU</t>
        </r>
      </text>
    </comment>
    <comment ref="AN27" authorId="4" shapeId="0" xr:uid="{851C4E9E-AD9F-4191-9641-6129D365A898}">
      <text>
        <r>
          <rPr>
            <b/>
            <sz val="9"/>
            <color indexed="81"/>
            <rFont val="Tahoma"/>
            <family val="2"/>
          </rPr>
          <t>Kerkezis, Georgia:</t>
        </r>
        <r>
          <rPr>
            <sz val="9"/>
            <color indexed="81"/>
            <rFont val="Tahoma"/>
            <family val="2"/>
          </rPr>
          <t xml:space="preserve">
kg CH4 / mmBTU</t>
        </r>
      </text>
    </comment>
    <comment ref="BF27" authorId="4" shapeId="0" xr:uid="{4FB40159-5B9B-452B-89C0-5FDABAE7EC04}">
      <text>
        <r>
          <rPr>
            <b/>
            <sz val="9"/>
            <color indexed="81"/>
            <rFont val="Tahoma"/>
            <family val="2"/>
          </rPr>
          <t>Kerkezis, Georgia:</t>
        </r>
        <r>
          <rPr>
            <sz val="9"/>
            <color indexed="81"/>
            <rFont val="Tahoma"/>
            <family val="2"/>
          </rPr>
          <t xml:space="preserve">
kg CH4 / mmBTU</t>
        </r>
      </text>
    </comment>
    <comment ref="BG27" authorId="4" shapeId="0" xr:uid="{C85534C5-F48E-4B37-87D5-CDB078E4AD77}">
      <text>
        <r>
          <rPr>
            <b/>
            <sz val="9"/>
            <color indexed="81"/>
            <rFont val="Tahoma"/>
            <family val="2"/>
          </rPr>
          <t>Kerkezis, Georgia:</t>
        </r>
        <r>
          <rPr>
            <sz val="9"/>
            <color indexed="81"/>
            <rFont val="Tahoma"/>
            <family val="2"/>
          </rPr>
          <t xml:space="preserve">
kg CH4 / mmBTU</t>
        </r>
      </text>
    </comment>
    <comment ref="B28" authorId="2" shapeId="0" xr:uid="{49FFFAAB-FAE5-4245-8AC5-CD838B96E84A}">
      <text>
        <r>
          <rPr>
            <b/>
            <sz val="9"/>
            <color indexed="81"/>
            <rFont val="Tahoma"/>
            <family val="2"/>
          </rPr>
          <t>ICF:</t>
        </r>
        <r>
          <rPr>
            <sz val="9"/>
            <color indexed="81"/>
            <rFont val="Tahoma"/>
            <family val="2"/>
          </rPr>
          <t xml:space="preserve">
Excluding CO2 from ethanol, biodiesel, and wood and wood waste which are reported separately.</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Lichtash, Matthew</author>
    <author>Trevisan, Claire</author>
    <author>Murali, Rani</author>
    <author>Jemison, Cory</author>
    <author>Kerkezis, Georgia</author>
    <author>Cory Jemison</author>
    <author>Wiseman, Abby</author>
  </authors>
  <commentList>
    <comment ref="M2" authorId="0" shapeId="0" xr:uid="{98C788DD-2B5F-4708-BC6A-6B42CA08D200}">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AY4" authorId="0" shapeId="0" xr:uid="{D63876C0-1E57-4374-B327-3AB79BE5D8B3}">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Waehouse data.</t>
        </r>
      </text>
    </comment>
    <comment ref="BR4" authorId="0" shapeId="0" xr:uid="{EB835255-8DE2-4516-A508-B12874B75895}">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Z6" authorId="1" shapeId="0" xr:uid="{C3864BF5-F088-4F2E-83E5-A9F9DDA940B8}">
      <text>
        <r>
          <rPr>
            <b/>
            <sz val="9"/>
            <color indexed="81"/>
            <rFont val="Tahoma"/>
            <family val="2"/>
          </rPr>
          <t>Trevisan, Claire:</t>
        </r>
        <r>
          <rPr>
            <sz val="9"/>
            <color indexed="81"/>
            <rFont val="Tahoma"/>
            <family val="2"/>
          </rPr>
          <t xml:space="preserve">
hawaii specific factor</t>
        </r>
      </text>
    </comment>
    <comment ref="K8" authorId="2" shapeId="0" xr:uid="{142E0554-E622-42A0-9BB2-6088BA53E10D}">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9" authorId="2" shapeId="0" xr:uid="{AC38C82C-463F-4F0A-B9B8-A5E6CEFB5A53}">
      <text>
        <r>
          <rPr>
            <b/>
            <sz val="9"/>
            <color indexed="81"/>
            <rFont val="Tahoma"/>
            <family val="2"/>
          </rPr>
          <t>Murali, Rani:</t>
        </r>
        <r>
          <rPr>
            <sz val="9"/>
            <color indexed="81"/>
            <rFont val="Tahoma"/>
            <family val="2"/>
          </rPr>
          <t xml:space="preserve">
EIA SEDS motor gasoline includes ethanol. Subtracted out ethanol.</t>
        </r>
      </text>
    </comment>
    <comment ref="I10" authorId="3" shapeId="0" xr:uid="{333FAD1D-BD53-4E03-8F2E-DB4D2C01EF50}">
      <text>
        <r>
          <rPr>
            <b/>
            <sz val="9"/>
            <color indexed="81"/>
            <rFont val="Tahoma"/>
            <family val="2"/>
          </rPr>
          <t>Tamble, Grace:</t>
        </r>
        <r>
          <rPr>
            <sz val="9"/>
            <color indexed="81"/>
            <rFont val="Tahoma"/>
            <family val="2"/>
          </rPr>
          <t xml:space="preserve">
Backcalculated from emissions which are from GHGRP</t>
        </r>
      </text>
    </comment>
    <comment ref="V10" authorId="3" shapeId="0" xr:uid="{538B2378-1E17-4CF0-A316-02F8BFC8A17B}">
      <text>
        <r>
          <rPr>
            <b/>
            <sz val="9"/>
            <color indexed="81"/>
            <rFont val="Tahoma"/>
            <family val="2"/>
          </rPr>
          <t>Tamble, Grace:</t>
        </r>
        <r>
          <rPr>
            <sz val="9"/>
            <color indexed="81"/>
            <rFont val="Tahoma"/>
            <family val="2"/>
          </rPr>
          <t xml:space="preserve">
Backcalculated from emissions which are from GHGRP</t>
        </r>
      </text>
    </comment>
    <comment ref="B11" authorId="1" shapeId="0" xr:uid="{34110D0B-77F9-4123-A5CA-CB08BCEB34E0}">
      <text>
        <r>
          <rPr>
            <b/>
            <sz val="9"/>
            <color indexed="81"/>
            <rFont val="Tahoma"/>
            <family val="2"/>
          </rPr>
          <t>Trevisan, Claire:</t>
        </r>
        <r>
          <rPr>
            <sz val="9"/>
            <color indexed="81"/>
            <rFont val="Tahoma"/>
            <family val="2"/>
          </rPr>
          <t xml:space="preserve">
All HGLs are propane in Hawaii (based on SEDS data).</t>
        </r>
      </text>
    </comment>
    <comment ref="AP12" authorId="1" shapeId="0" xr:uid="{92646788-352B-4ABA-9864-BCF997CE13D4}">
      <text>
        <r>
          <rPr>
            <b/>
            <sz val="9"/>
            <color indexed="81"/>
            <rFont val="Tahoma"/>
            <family val="2"/>
          </rPr>
          <t>Trevisan, Claire:</t>
        </r>
        <r>
          <rPr>
            <sz val="9"/>
            <color indexed="81"/>
            <rFont val="Tahoma"/>
            <family val="2"/>
          </rPr>
          <t xml:space="preserve">
assuming Ships and Boats EF for residual fuel oil</t>
        </r>
      </text>
    </comment>
    <comment ref="AP13" authorId="2" shapeId="0" xr:uid="{A86A8837-1777-47DA-81D0-972DBF507EF3}">
      <text>
        <r>
          <rPr>
            <b/>
            <sz val="9"/>
            <color indexed="81"/>
            <rFont val="Tahoma"/>
            <family val="2"/>
          </rPr>
          <t>ICF:</t>
        </r>
        <r>
          <rPr>
            <sz val="9"/>
            <color indexed="81"/>
            <rFont val="Tahoma"/>
            <family val="2"/>
          </rPr>
          <t xml:space="preserve">
kg CH4/TJ natural gas</t>
        </r>
      </text>
    </comment>
    <comment ref="BI13" authorId="2" shapeId="0" xr:uid="{057DDE4E-1955-408A-B459-D4D6098D700B}">
      <text>
        <r>
          <rPr>
            <b/>
            <sz val="9"/>
            <color indexed="81"/>
            <rFont val="Tahoma"/>
            <family val="2"/>
          </rPr>
          <t>ICF:</t>
        </r>
        <r>
          <rPr>
            <sz val="9"/>
            <color indexed="81"/>
            <rFont val="Tahoma"/>
            <family val="2"/>
          </rPr>
          <t xml:space="preserve">
kg N2O/TJ natural gas</t>
        </r>
      </text>
    </comment>
    <comment ref="I14" authorId="4" shapeId="0" xr:uid="{7554226A-AED3-4A1F-BD58-E0A704CFFE5D}">
      <text>
        <r>
          <rPr>
            <b/>
            <sz val="9"/>
            <color indexed="81"/>
            <rFont val="Tahoma"/>
            <family val="2"/>
          </rPr>
          <t>Kerkezis, Georgia:</t>
        </r>
        <r>
          <rPr>
            <sz val="9"/>
            <color indexed="81"/>
            <rFont val="Tahoma"/>
            <family val="2"/>
          </rPr>
          <t xml:space="preserve">
Backcalculated from emissions which are from GHGRP</t>
        </r>
      </text>
    </comment>
    <comment ref="V14" authorId="4" shapeId="0" xr:uid="{B65CFC1A-7F37-45C0-8D67-F94B87B9A0C7}">
      <text>
        <r>
          <rPr>
            <b/>
            <sz val="9"/>
            <color indexed="81"/>
            <rFont val="Tahoma"/>
            <family val="2"/>
          </rPr>
          <t>Kerkezis, Georgia:</t>
        </r>
        <r>
          <rPr>
            <sz val="9"/>
            <color indexed="81"/>
            <rFont val="Tahoma"/>
            <family val="2"/>
          </rPr>
          <t xml:space="preserve">
Backcalculated from emissions which are from GHGRP</t>
        </r>
      </text>
    </comment>
    <comment ref="B15" authorId="5" shapeId="0" xr:uid="{AAE2EB30-ACA1-47FC-A458-8E63AF698D81}">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BY17" authorId="6" shapeId="0" xr:uid="{341EAAA2-3406-4373-89AB-CE901F7B9947}">
      <text>
        <r>
          <rPr>
            <b/>
            <sz val="9"/>
            <color indexed="81"/>
            <rFont val="Tahoma"/>
            <family val="2"/>
          </rPr>
          <t>Wiseman, Abby:</t>
        </r>
        <r>
          <rPr>
            <sz val="9"/>
            <color indexed="81"/>
            <rFont val="Tahoma"/>
            <family val="2"/>
          </rPr>
          <t xml:space="preserve">
NEU Excluded from CH4 and N2O</t>
        </r>
      </text>
    </comment>
    <comment ref="AO20" authorId="5" shapeId="0" xr:uid="{61666DAC-6C0D-4C5C-8D39-5DF36E8A3E36}">
      <text>
        <r>
          <rPr>
            <b/>
            <sz val="9"/>
            <color indexed="81"/>
            <rFont val="Tahoma"/>
            <family val="2"/>
          </rPr>
          <t>Cory Jemison:</t>
        </r>
        <r>
          <rPr>
            <sz val="9"/>
            <color indexed="81"/>
            <rFont val="Tahoma"/>
            <family val="2"/>
          </rPr>
          <t xml:space="preserve">
Also used for lubricants allocated to transport</t>
        </r>
      </text>
    </comment>
    <comment ref="AX20" authorId="5" shapeId="0" xr:uid="{482CD5ED-BC1B-4FAF-95F0-8BE878DD0E0D}">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H20" authorId="5" shapeId="0" xr:uid="{0F6462E1-EB86-40DA-92EB-BAA4EC0C2F76}">
      <text>
        <r>
          <rPr>
            <b/>
            <sz val="9"/>
            <color indexed="81"/>
            <rFont val="Tahoma"/>
            <family val="2"/>
          </rPr>
          <t>Cory Jemison:</t>
        </r>
        <r>
          <rPr>
            <sz val="9"/>
            <color indexed="81"/>
            <rFont val="Tahoma"/>
            <family val="2"/>
          </rPr>
          <t xml:space="preserve">
Also used for lubricants allocated to transport</t>
        </r>
      </text>
    </comment>
    <comment ref="BY20" authorId="6" shapeId="0" xr:uid="{5F8002B0-B327-4C92-B94D-F5001F31CDB7}">
      <text>
        <r>
          <rPr>
            <b/>
            <sz val="9"/>
            <color indexed="81"/>
            <rFont val="Tahoma"/>
            <family val="2"/>
          </rPr>
          <t>Wiseman, Abby:</t>
        </r>
        <r>
          <rPr>
            <sz val="9"/>
            <color indexed="81"/>
            <rFont val="Tahoma"/>
            <family val="2"/>
          </rPr>
          <t xml:space="preserve">
NEU Excluded from CH4 and N2O</t>
        </r>
      </text>
    </comment>
    <comment ref="AP24" authorId="2" shapeId="0" xr:uid="{DDBB305F-C304-4BAB-BB71-288400CCE201}">
      <text>
        <r>
          <rPr>
            <b/>
            <sz val="9"/>
            <color indexed="81"/>
            <rFont val="Tahoma"/>
            <family val="2"/>
          </rPr>
          <t>ICF:</t>
        </r>
        <r>
          <rPr>
            <sz val="9"/>
            <color indexed="81"/>
            <rFont val="Tahoma"/>
            <family val="2"/>
          </rPr>
          <t xml:space="preserve">
kg CH4/TJ ethanol</t>
        </r>
      </text>
    </comment>
    <comment ref="B25" authorId="2" shapeId="0" xr:uid="{AD03A3D3-302B-43D5-AB96-AF367E4BAA99}">
      <text>
        <r>
          <rPr>
            <sz val="9"/>
            <color indexed="81"/>
            <rFont val="Tahoma"/>
            <family val="2"/>
          </rPr>
          <t>Biodiesel end-use sectors adjusted based on data from DBEDT. SEDS allocates all biodiesel to transportation. Diesel from SEDS includes biodiesel so consumption included to adjust diesel consumption and avoid double counting.</t>
        </r>
      </text>
    </comment>
    <comment ref="Z25" authorId="6" shapeId="0" xr:uid="{FC468E44-0195-48DC-A60E-DBBC32EC2914}">
      <text>
        <r>
          <rPr>
            <b/>
            <sz val="9"/>
            <color indexed="81"/>
            <rFont val="Tahoma"/>
            <family val="2"/>
          </rPr>
          <t>Wiseman, Abby:</t>
        </r>
        <r>
          <rPr>
            <sz val="9"/>
            <color indexed="81"/>
            <rFont val="Tahoma"/>
            <family val="2"/>
          </rPr>
          <t xml:space="preserve">
lbs CO2/BBtu</t>
        </r>
      </text>
    </comment>
    <comment ref="AA25" authorId="6" shapeId="0" xr:uid="{2DB4DD63-A9AC-4D03-986A-7B67A58E9E2C}">
      <text>
        <r>
          <rPr>
            <b/>
            <sz val="9"/>
            <color indexed="81"/>
            <rFont val="Tahoma"/>
            <family val="2"/>
          </rPr>
          <t>Wiseman, Abby:</t>
        </r>
        <r>
          <rPr>
            <sz val="9"/>
            <color indexed="81"/>
            <rFont val="Tahoma"/>
            <family val="2"/>
          </rPr>
          <t xml:space="preserve">
lbs CO2/Bbtu</t>
        </r>
      </text>
    </comment>
    <comment ref="AP25" authorId="2" shapeId="0" xr:uid="{704D65A1-C2A8-44A2-AA53-D87CA638A13A}">
      <text>
        <r>
          <rPr>
            <b/>
            <sz val="9"/>
            <color indexed="81"/>
            <rFont val="Tahoma"/>
            <family val="2"/>
          </rPr>
          <t>ICF:</t>
        </r>
        <r>
          <rPr>
            <sz val="9"/>
            <color indexed="81"/>
            <rFont val="Tahoma"/>
            <family val="2"/>
          </rPr>
          <t xml:space="preserve">
kg CH4/Bbtu biodiesel</t>
        </r>
      </text>
    </comment>
    <comment ref="BI25" authorId="2" shapeId="0" xr:uid="{1646C5D6-AA7B-4FA6-AB49-B62E9FF39671}">
      <text>
        <r>
          <rPr>
            <b/>
            <sz val="9"/>
            <color indexed="81"/>
            <rFont val="Tahoma"/>
            <family val="2"/>
          </rPr>
          <t>ICF:</t>
        </r>
        <r>
          <rPr>
            <sz val="9"/>
            <color indexed="81"/>
            <rFont val="Tahoma"/>
            <family val="2"/>
          </rPr>
          <t xml:space="preserve">
kg N2O/Bbtu biodiesel</t>
        </r>
      </text>
    </comment>
    <comment ref="C27" authorId="4" shapeId="0" xr:uid="{68159325-57E1-4377-BEDC-7C76C6890859}">
      <text>
        <r>
          <rPr>
            <b/>
            <sz val="9"/>
            <color indexed="81"/>
            <rFont val="Tahoma"/>
            <family val="2"/>
          </rPr>
          <t>Kerkezis, Georgia:</t>
        </r>
        <r>
          <rPr>
            <sz val="9"/>
            <color indexed="81"/>
            <rFont val="Tahoma"/>
            <family val="2"/>
          </rPr>
          <t xml:space="preserve">
Dividing by 2 between residential and commercial sectors.</t>
        </r>
      </text>
    </comment>
    <comment ref="D27" authorId="4" shapeId="0" xr:uid="{D4DAEADD-96B4-450A-8A0C-C35CB0F7515E}">
      <text>
        <r>
          <rPr>
            <b/>
            <sz val="9"/>
            <color indexed="81"/>
            <rFont val="Tahoma"/>
            <family val="2"/>
          </rPr>
          <t>Kerkezis, Georgia:</t>
        </r>
        <r>
          <rPr>
            <sz val="9"/>
            <color indexed="81"/>
            <rFont val="Tahoma"/>
            <family val="2"/>
          </rPr>
          <t xml:space="preserve">
Dividing by 2 between residential and commercial sectors.</t>
        </r>
      </text>
    </comment>
    <comment ref="Z27" authorId="4" shapeId="0" xr:uid="{AC363B47-E490-459B-A6A3-A60C82FC35ED}">
      <text>
        <r>
          <rPr>
            <b/>
            <sz val="9"/>
            <color indexed="81"/>
            <rFont val="Tahoma"/>
            <family val="2"/>
          </rPr>
          <t>Kerkezis, Georgia:</t>
        </r>
        <r>
          <rPr>
            <sz val="9"/>
            <color indexed="81"/>
            <rFont val="Tahoma"/>
            <family val="2"/>
          </rPr>
          <t xml:space="preserve">
kg CO2 / mmBTU</t>
        </r>
      </text>
    </comment>
    <comment ref="AA27" authorId="4" shapeId="0" xr:uid="{05268450-02C6-4E54-8B60-972BD711D15C}">
      <text>
        <r>
          <rPr>
            <b/>
            <sz val="9"/>
            <color indexed="81"/>
            <rFont val="Tahoma"/>
            <family val="2"/>
          </rPr>
          <t>Kerkezis, Georgia:</t>
        </r>
        <r>
          <rPr>
            <sz val="9"/>
            <color indexed="81"/>
            <rFont val="Tahoma"/>
            <family val="2"/>
          </rPr>
          <t xml:space="preserve">
kg CO2 / mmBTU</t>
        </r>
      </text>
    </comment>
    <comment ref="AM27" authorId="4" shapeId="0" xr:uid="{957BFD47-0CCF-469B-91A7-4F05C1EDC6CB}">
      <text>
        <r>
          <rPr>
            <b/>
            <sz val="9"/>
            <color indexed="81"/>
            <rFont val="Tahoma"/>
            <family val="2"/>
          </rPr>
          <t>Kerkezis, Georgia:</t>
        </r>
        <r>
          <rPr>
            <sz val="9"/>
            <color indexed="81"/>
            <rFont val="Tahoma"/>
            <family val="2"/>
          </rPr>
          <t xml:space="preserve">
kg CH4 / mmBTU</t>
        </r>
      </text>
    </comment>
    <comment ref="AN27" authorId="4" shapeId="0" xr:uid="{5527B74E-3C94-4920-9DB0-AF4C774401E0}">
      <text>
        <r>
          <rPr>
            <b/>
            <sz val="9"/>
            <color indexed="81"/>
            <rFont val="Tahoma"/>
            <family val="2"/>
          </rPr>
          <t>Kerkezis, Georgia:</t>
        </r>
        <r>
          <rPr>
            <sz val="9"/>
            <color indexed="81"/>
            <rFont val="Tahoma"/>
            <family val="2"/>
          </rPr>
          <t xml:space="preserve">
kg CH4 / mmBTU</t>
        </r>
      </text>
    </comment>
    <comment ref="BF27" authorId="4" shapeId="0" xr:uid="{542244AB-C5D8-4552-BE2E-8C73A37A072C}">
      <text>
        <r>
          <rPr>
            <b/>
            <sz val="9"/>
            <color indexed="81"/>
            <rFont val="Tahoma"/>
            <family val="2"/>
          </rPr>
          <t>Kerkezis, Georgia:</t>
        </r>
        <r>
          <rPr>
            <sz val="9"/>
            <color indexed="81"/>
            <rFont val="Tahoma"/>
            <family val="2"/>
          </rPr>
          <t xml:space="preserve">
kg CH4 / mmBTU</t>
        </r>
      </text>
    </comment>
    <comment ref="BG27" authorId="4" shapeId="0" xr:uid="{B62295F0-9930-4E84-BC96-2E4410038EE1}">
      <text>
        <r>
          <rPr>
            <b/>
            <sz val="9"/>
            <color indexed="81"/>
            <rFont val="Tahoma"/>
            <family val="2"/>
          </rPr>
          <t>Kerkezis, Georgia:</t>
        </r>
        <r>
          <rPr>
            <sz val="9"/>
            <color indexed="81"/>
            <rFont val="Tahoma"/>
            <family val="2"/>
          </rPr>
          <t xml:space="preserve">
kg CH4 / mmBTU</t>
        </r>
      </text>
    </comment>
    <comment ref="B28" authorId="2" shapeId="0" xr:uid="{CE64FA5E-93F7-4656-83E3-0FAB5D5ECF3B}">
      <text>
        <r>
          <rPr>
            <b/>
            <sz val="9"/>
            <color indexed="81"/>
            <rFont val="Tahoma"/>
            <family val="2"/>
          </rPr>
          <t>ICF:</t>
        </r>
        <r>
          <rPr>
            <sz val="9"/>
            <color indexed="81"/>
            <rFont val="Tahoma"/>
            <family val="2"/>
          </rPr>
          <t xml:space="preserve">
Excluding CO2 from ethanol, biodiesel, and wood and wood waste which are reported separately.</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Lichtash, Matthew</author>
    <author>Trevisan, Claire</author>
    <author>Murali, Rani</author>
    <author>Jemison, Cory</author>
    <author>Kerkezis, Georgia</author>
    <author>Cory Jemison</author>
    <author>Wiseman, Abby</author>
    <author>O'Malley, Katie</author>
  </authors>
  <commentList>
    <comment ref="M2" authorId="0" shapeId="0" xr:uid="{CCAE4C02-CD7C-4610-85EE-DF36F2233E6C}">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AY4" authorId="0" shapeId="0" xr:uid="{66471E8B-9EA1-4A40-A2A8-59109D601041}">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Waehouse data.</t>
        </r>
      </text>
    </comment>
    <comment ref="BR4" authorId="0" shapeId="0" xr:uid="{15055F27-F712-4032-A642-DA565505E79E}">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Z6" authorId="1" shapeId="0" xr:uid="{054DA22D-D286-45D9-81BE-A4D084246CB4}">
      <text>
        <r>
          <rPr>
            <b/>
            <sz val="9"/>
            <color indexed="81"/>
            <rFont val="Tahoma"/>
            <family val="2"/>
          </rPr>
          <t>Trevisan, Claire:</t>
        </r>
        <r>
          <rPr>
            <sz val="9"/>
            <color indexed="81"/>
            <rFont val="Tahoma"/>
            <family val="2"/>
          </rPr>
          <t xml:space="preserve">
hawaii specific factor</t>
        </r>
      </text>
    </comment>
    <comment ref="K8" authorId="2" shapeId="0" xr:uid="{5F901DCD-B21B-46E5-ABDF-1B5A52F9C402}">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9" authorId="2" shapeId="0" xr:uid="{4ECC8324-7136-4F45-9D18-B6786217B079}">
      <text>
        <r>
          <rPr>
            <b/>
            <sz val="9"/>
            <color indexed="81"/>
            <rFont val="Tahoma"/>
            <family val="2"/>
          </rPr>
          <t>Murali, Rani:</t>
        </r>
        <r>
          <rPr>
            <sz val="9"/>
            <color indexed="81"/>
            <rFont val="Tahoma"/>
            <family val="2"/>
          </rPr>
          <t xml:space="preserve">
EIA SEDS motor gasoline includes ethanol. Subtracted out ethanol.</t>
        </r>
      </text>
    </comment>
    <comment ref="I10" authorId="3" shapeId="0" xr:uid="{6CDA977E-CA5B-4828-9CAC-EC286C895CE5}">
      <text>
        <r>
          <rPr>
            <b/>
            <sz val="9"/>
            <color indexed="81"/>
            <rFont val="Tahoma"/>
            <family val="2"/>
          </rPr>
          <t>Tamble, Grace:</t>
        </r>
        <r>
          <rPr>
            <sz val="9"/>
            <color indexed="81"/>
            <rFont val="Tahoma"/>
            <family val="2"/>
          </rPr>
          <t xml:space="preserve">
Backcalculated from emissions which are from GHGRP</t>
        </r>
      </text>
    </comment>
    <comment ref="V10" authorId="3" shapeId="0" xr:uid="{C8CFFF85-EC80-4A72-B54F-2E2010651600}">
      <text>
        <r>
          <rPr>
            <b/>
            <sz val="9"/>
            <color indexed="81"/>
            <rFont val="Tahoma"/>
            <family val="2"/>
          </rPr>
          <t>Tamble, Grace:</t>
        </r>
        <r>
          <rPr>
            <sz val="9"/>
            <color indexed="81"/>
            <rFont val="Tahoma"/>
            <family val="2"/>
          </rPr>
          <t xml:space="preserve">
Backcalculated from emissions which are from GHGRP</t>
        </r>
      </text>
    </comment>
    <comment ref="B11" authorId="1" shapeId="0" xr:uid="{B2186146-A116-416B-BD32-A365407489FF}">
      <text>
        <r>
          <rPr>
            <b/>
            <sz val="9"/>
            <color indexed="81"/>
            <rFont val="Tahoma"/>
            <family val="2"/>
          </rPr>
          <t>Trevisan, Claire:</t>
        </r>
        <r>
          <rPr>
            <sz val="9"/>
            <color indexed="81"/>
            <rFont val="Tahoma"/>
            <family val="2"/>
          </rPr>
          <t xml:space="preserve">
All HGLs are propane in Hawaii (based on SEDS data).</t>
        </r>
      </text>
    </comment>
    <comment ref="AP12" authorId="1" shapeId="0" xr:uid="{47E4B77F-D428-4B1B-AC54-2A0856C82147}">
      <text>
        <r>
          <rPr>
            <b/>
            <sz val="9"/>
            <color indexed="81"/>
            <rFont val="Tahoma"/>
            <family val="2"/>
          </rPr>
          <t>Trevisan, Claire:</t>
        </r>
        <r>
          <rPr>
            <sz val="9"/>
            <color indexed="81"/>
            <rFont val="Tahoma"/>
            <family val="2"/>
          </rPr>
          <t xml:space="preserve">
assuming Ships and Boats EF for residual fuel oil</t>
        </r>
      </text>
    </comment>
    <comment ref="AP13" authorId="2" shapeId="0" xr:uid="{1F9A5058-CF47-4C7A-833F-560508F72BC9}">
      <text>
        <r>
          <rPr>
            <b/>
            <sz val="9"/>
            <color indexed="81"/>
            <rFont val="Tahoma"/>
            <family val="2"/>
          </rPr>
          <t>ICF:</t>
        </r>
        <r>
          <rPr>
            <sz val="9"/>
            <color indexed="81"/>
            <rFont val="Tahoma"/>
            <family val="2"/>
          </rPr>
          <t xml:space="preserve">
kg CH4/TJ natural gas</t>
        </r>
      </text>
    </comment>
    <comment ref="BI13" authorId="2" shapeId="0" xr:uid="{BA239E2B-D88A-4087-94EF-A0BD22E49164}">
      <text>
        <r>
          <rPr>
            <b/>
            <sz val="9"/>
            <color indexed="81"/>
            <rFont val="Tahoma"/>
            <family val="2"/>
          </rPr>
          <t>ICF:</t>
        </r>
        <r>
          <rPr>
            <sz val="9"/>
            <color indexed="81"/>
            <rFont val="Tahoma"/>
            <family val="2"/>
          </rPr>
          <t xml:space="preserve">
kg N2O/TJ natural gas</t>
        </r>
      </text>
    </comment>
    <comment ref="I14" authorId="4" shapeId="0" xr:uid="{7E938A2D-BA29-4EC3-B4C0-824C2C867E83}">
      <text>
        <r>
          <rPr>
            <b/>
            <sz val="9"/>
            <color indexed="81"/>
            <rFont val="Tahoma"/>
            <family val="2"/>
          </rPr>
          <t>Kerkezis, Georgia:</t>
        </r>
        <r>
          <rPr>
            <sz val="9"/>
            <color indexed="81"/>
            <rFont val="Tahoma"/>
            <family val="2"/>
          </rPr>
          <t xml:space="preserve">
Backcalculated from emissions which are from GHGRP</t>
        </r>
      </text>
    </comment>
    <comment ref="V14" authorId="4" shapeId="0" xr:uid="{479B822C-6A76-48C7-8368-7957B49315D0}">
      <text>
        <r>
          <rPr>
            <b/>
            <sz val="9"/>
            <color indexed="81"/>
            <rFont val="Tahoma"/>
            <family val="2"/>
          </rPr>
          <t>Kerkezis, Georgia:</t>
        </r>
        <r>
          <rPr>
            <sz val="9"/>
            <color indexed="81"/>
            <rFont val="Tahoma"/>
            <family val="2"/>
          </rPr>
          <t xml:space="preserve">
Backcalculated from emissions which are from GHGRP</t>
        </r>
      </text>
    </comment>
    <comment ref="B15" authorId="5" shapeId="0" xr:uid="{10EC6481-8498-4A9D-96D8-246434643BC0}">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BY17" authorId="6" shapeId="0" xr:uid="{444ACA83-F3B6-45ED-8550-3113223BB96C}">
      <text>
        <r>
          <rPr>
            <b/>
            <sz val="9"/>
            <color indexed="81"/>
            <rFont val="Tahoma"/>
            <family val="2"/>
          </rPr>
          <t>Wiseman, Abby:</t>
        </r>
        <r>
          <rPr>
            <sz val="9"/>
            <color indexed="81"/>
            <rFont val="Tahoma"/>
            <family val="2"/>
          </rPr>
          <t xml:space="preserve">
NEU Excluded from CH4 and N2O</t>
        </r>
      </text>
    </comment>
    <comment ref="AO20" authorId="5" shapeId="0" xr:uid="{DC0D56E7-09E3-42CF-B109-786F4E2B944D}">
      <text>
        <r>
          <rPr>
            <b/>
            <sz val="9"/>
            <color indexed="81"/>
            <rFont val="Tahoma"/>
            <family val="2"/>
          </rPr>
          <t>Cory Jemison:</t>
        </r>
        <r>
          <rPr>
            <sz val="9"/>
            <color indexed="81"/>
            <rFont val="Tahoma"/>
            <family val="2"/>
          </rPr>
          <t xml:space="preserve">
Also used for lubricants allocated to transport</t>
        </r>
      </text>
    </comment>
    <comment ref="AX20" authorId="5" shapeId="0" xr:uid="{E217A855-F35A-471F-8203-5834BE1628ED}">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H20" authorId="5" shapeId="0" xr:uid="{741B372D-F694-4772-9B05-ECED8ED3AAE0}">
      <text>
        <r>
          <rPr>
            <b/>
            <sz val="9"/>
            <color indexed="81"/>
            <rFont val="Tahoma"/>
            <family val="2"/>
          </rPr>
          <t>Cory Jemison:</t>
        </r>
        <r>
          <rPr>
            <sz val="9"/>
            <color indexed="81"/>
            <rFont val="Tahoma"/>
            <family val="2"/>
          </rPr>
          <t xml:space="preserve">
Also used for lubricants allocated to transport</t>
        </r>
      </text>
    </comment>
    <comment ref="BY20" authorId="6" shapeId="0" xr:uid="{700B0B70-693B-4E69-BA44-59DCFE89C440}">
      <text>
        <r>
          <rPr>
            <b/>
            <sz val="9"/>
            <color indexed="81"/>
            <rFont val="Tahoma"/>
            <family val="2"/>
          </rPr>
          <t>Wiseman, Abby:</t>
        </r>
        <r>
          <rPr>
            <sz val="9"/>
            <color indexed="81"/>
            <rFont val="Tahoma"/>
            <family val="2"/>
          </rPr>
          <t xml:space="preserve">
NEU Excluded from CH4 and N2O</t>
        </r>
      </text>
    </comment>
    <comment ref="AP24" authorId="2" shapeId="0" xr:uid="{636D1297-3791-4502-A3AC-08AD0BA804D6}">
      <text>
        <r>
          <rPr>
            <b/>
            <sz val="9"/>
            <color indexed="81"/>
            <rFont val="Tahoma"/>
            <family val="2"/>
          </rPr>
          <t>ICF:</t>
        </r>
        <r>
          <rPr>
            <sz val="9"/>
            <color indexed="81"/>
            <rFont val="Tahoma"/>
            <family val="2"/>
          </rPr>
          <t xml:space="preserve">
kg CH4/TJ ethanol</t>
        </r>
      </text>
    </comment>
    <comment ref="B25" authorId="2" shapeId="0" xr:uid="{9E6F3E16-EC13-48A4-86E5-E53891F905AF}">
      <text>
        <r>
          <rPr>
            <sz val="9"/>
            <color indexed="81"/>
            <rFont val="Tahoma"/>
            <family val="2"/>
          </rPr>
          <t>Biodiesel end-use sectors adjusted based on data from DBEDT. SEDS allocates all biodiesel to transportation. Diesel from SEDS includes biodiesel so consumption included to adjust diesel consumption and avoid double counting.</t>
        </r>
      </text>
    </comment>
    <comment ref="Z25" authorId="6" shapeId="0" xr:uid="{236B54EF-08D0-4C6E-AE57-98941B926E2B}">
      <text>
        <r>
          <rPr>
            <b/>
            <sz val="9"/>
            <color indexed="81"/>
            <rFont val="Tahoma"/>
            <family val="2"/>
          </rPr>
          <t>Wiseman, Abby:</t>
        </r>
        <r>
          <rPr>
            <sz val="9"/>
            <color indexed="81"/>
            <rFont val="Tahoma"/>
            <family val="2"/>
          </rPr>
          <t xml:space="preserve">
lbs CO2/BBtu</t>
        </r>
      </text>
    </comment>
    <comment ref="AA25" authorId="6" shapeId="0" xr:uid="{89C165BA-00B8-4F5C-8389-59E391F8F328}">
      <text>
        <r>
          <rPr>
            <b/>
            <sz val="9"/>
            <color indexed="81"/>
            <rFont val="Tahoma"/>
            <family val="2"/>
          </rPr>
          <t>Wiseman, Abby:</t>
        </r>
        <r>
          <rPr>
            <sz val="9"/>
            <color indexed="81"/>
            <rFont val="Tahoma"/>
            <family val="2"/>
          </rPr>
          <t xml:space="preserve">
lbs CO2/Bbtu</t>
        </r>
      </text>
    </comment>
    <comment ref="AM25" authorId="7" shapeId="0" xr:uid="{DFF630BC-6020-4E10-95F6-741ADB42041B}">
      <text>
        <r>
          <rPr>
            <b/>
            <sz val="9"/>
            <color indexed="81"/>
            <rFont val="Tahoma"/>
            <family val="2"/>
          </rPr>
          <t>O'Malley, Katie:</t>
        </r>
        <r>
          <rPr>
            <sz val="9"/>
            <color indexed="81"/>
            <rFont val="Tahoma"/>
            <family val="2"/>
          </rPr>
          <t xml:space="preserve">
kg CH4/Bbtu biodiesel</t>
        </r>
      </text>
    </comment>
    <comment ref="AN25" authorId="7" shapeId="0" xr:uid="{1964E80F-6722-47A1-9E63-F1F2529BE02E}">
      <text>
        <r>
          <rPr>
            <b/>
            <sz val="9"/>
            <color indexed="81"/>
            <rFont val="Tahoma"/>
            <family val="2"/>
          </rPr>
          <t>O'Malley, Katie:</t>
        </r>
        <r>
          <rPr>
            <sz val="9"/>
            <color indexed="81"/>
            <rFont val="Tahoma"/>
            <family val="2"/>
          </rPr>
          <t xml:space="preserve">
kg CH4/Bbtu biodiesel</t>
        </r>
      </text>
    </comment>
    <comment ref="AO25" authorId="7" shapeId="0" xr:uid="{C6B7DCFB-5C36-46AC-9B6D-34FD16F42FB9}">
      <text>
        <r>
          <rPr>
            <b/>
            <sz val="9"/>
            <color indexed="81"/>
            <rFont val="Tahoma"/>
            <family val="2"/>
          </rPr>
          <t>O'Malley, Katie:</t>
        </r>
        <r>
          <rPr>
            <sz val="9"/>
            <color indexed="81"/>
            <rFont val="Tahoma"/>
            <family val="2"/>
          </rPr>
          <t xml:space="preserve">
kg CH4/Bbtu biodiesel</t>
        </r>
      </text>
    </comment>
    <comment ref="AP25" authorId="2" shapeId="0" xr:uid="{F7A17D9D-A984-4245-A2F9-E34004EF62BF}">
      <text>
        <r>
          <rPr>
            <b/>
            <sz val="9"/>
            <color indexed="81"/>
            <rFont val="Tahoma"/>
            <family val="2"/>
          </rPr>
          <t>ICF:</t>
        </r>
        <r>
          <rPr>
            <sz val="9"/>
            <color indexed="81"/>
            <rFont val="Tahoma"/>
            <family val="2"/>
          </rPr>
          <t xml:space="preserve">
kg CH4/Bbtu biodiesel</t>
        </r>
      </text>
    </comment>
    <comment ref="AQ25" authorId="7" shapeId="0" xr:uid="{CA2F581D-87B8-4ACA-B330-D1D3D822BCA0}">
      <text>
        <r>
          <rPr>
            <b/>
            <sz val="9"/>
            <color indexed="81"/>
            <rFont val="Tahoma"/>
            <family val="2"/>
          </rPr>
          <t>O'Malley, Katie:</t>
        </r>
        <r>
          <rPr>
            <sz val="9"/>
            <color indexed="81"/>
            <rFont val="Tahoma"/>
            <family val="2"/>
          </rPr>
          <t xml:space="preserve">
kg CH4/Bbtu biodiesel</t>
        </r>
      </text>
    </comment>
    <comment ref="AR25" authorId="7" shapeId="0" xr:uid="{CA420A10-45C6-4DB0-913A-C3DD1F34D228}">
      <text>
        <r>
          <rPr>
            <b/>
            <sz val="9"/>
            <color indexed="81"/>
            <rFont val="Tahoma"/>
            <family val="2"/>
          </rPr>
          <t>O'Malley, Katie:</t>
        </r>
        <r>
          <rPr>
            <sz val="9"/>
            <color indexed="81"/>
            <rFont val="Tahoma"/>
            <family val="2"/>
          </rPr>
          <t xml:space="preserve">
kg CH4/Bbtu biodiesel</t>
        </r>
      </text>
    </comment>
    <comment ref="BF25" authorId="7" shapeId="0" xr:uid="{3308872D-E593-46E4-AC7C-5BCA8D8A4846}">
      <text>
        <r>
          <rPr>
            <b/>
            <sz val="9"/>
            <color indexed="81"/>
            <rFont val="Tahoma"/>
            <family val="2"/>
          </rPr>
          <t>O'Malley, Katie:</t>
        </r>
        <r>
          <rPr>
            <sz val="9"/>
            <color indexed="81"/>
            <rFont val="Tahoma"/>
            <family val="2"/>
          </rPr>
          <t xml:space="preserve">
kg N2O/Bbtu biodiesel for all N2O EFs</t>
        </r>
      </text>
    </comment>
    <comment ref="C27" authorId="4" shapeId="0" xr:uid="{8D1B9CD0-3C98-4ADF-B0A8-2779CE2F56FF}">
      <text>
        <r>
          <rPr>
            <b/>
            <sz val="9"/>
            <color indexed="81"/>
            <rFont val="Tahoma"/>
            <family val="2"/>
          </rPr>
          <t>Kerkezis, Georgia:</t>
        </r>
        <r>
          <rPr>
            <sz val="9"/>
            <color indexed="81"/>
            <rFont val="Tahoma"/>
            <family val="2"/>
          </rPr>
          <t xml:space="preserve">
Dividing by 2 between residential and commercial sectors.</t>
        </r>
      </text>
    </comment>
    <comment ref="D27" authorId="4" shapeId="0" xr:uid="{F4E41497-92BE-4690-B218-7E556DA9B776}">
      <text>
        <r>
          <rPr>
            <b/>
            <sz val="9"/>
            <color indexed="81"/>
            <rFont val="Tahoma"/>
            <family val="2"/>
          </rPr>
          <t>Kerkezis, Georgia:</t>
        </r>
        <r>
          <rPr>
            <sz val="9"/>
            <color indexed="81"/>
            <rFont val="Tahoma"/>
            <family val="2"/>
          </rPr>
          <t xml:space="preserve">
Dividing by 2 between residential and commercial sectors.</t>
        </r>
      </text>
    </comment>
    <comment ref="Z27" authorId="4" shapeId="0" xr:uid="{00EACF19-6274-4330-8DEF-73A6E5AAFA89}">
      <text>
        <r>
          <rPr>
            <b/>
            <sz val="9"/>
            <color indexed="81"/>
            <rFont val="Tahoma"/>
            <family val="2"/>
          </rPr>
          <t>Kerkezis, Georgia:</t>
        </r>
        <r>
          <rPr>
            <sz val="9"/>
            <color indexed="81"/>
            <rFont val="Tahoma"/>
            <family val="2"/>
          </rPr>
          <t xml:space="preserve">
kg CO2 / mmBTU</t>
        </r>
      </text>
    </comment>
    <comment ref="AA27" authorId="4" shapeId="0" xr:uid="{5BC93D3C-FFEE-43A6-919E-8B7DDAD65C82}">
      <text>
        <r>
          <rPr>
            <b/>
            <sz val="9"/>
            <color indexed="81"/>
            <rFont val="Tahoma"/>
            <family val="2"/>
          </rPr>
          <t>Kerkezis, Georgia:</t>
        </r>
        <r>
          <rPr>
            <sz val="9"/>
            <color indexed="81"/>
            <rFont val="Tahoma"/>
            <family val="2"/>
          </rPr>
          <t xml:space="preserve">
kg CO2 / mmBTU</t>
        </r>
      </text>
    </comment>
    <comment ref="AM27" authorId="4" shapeId="0" xr:uid="{C7A95497-9D02-450E-8D95-8BC30572930A}">
      <text>
        <r>
          <rPr>
            <b/>
            <sz val="9"/>
            <color indexed="81"/>
            <rFont val="Tahoma"/>
            <family val="2"/>
          </rPr>
          <t>Kerkezis, Georgia:</t>
        </r>
        <r>
          <rPr>
            <sz val="9"/>
            <color indexed="81"/>
            <rFont val="Tahoma"/>
            <family val="2"/>
          </rPr>
          <t xml:space="preserve">
kg CH4 / mmBTU</t>
        </r>
      </text>
    </comment>
    <comment ref="AN27" authorId="4" shapeId="0" xr:uid="{F1F9E23B-B705-4039-ABC2-C2C342F3CEC6}">
      <text>
        <r>
          <rPr>
            <b/>
            <sz val="9"/>
            <color indexed="81"/>
            <rFont val="Tahoma"/>
            <family val="2"/>
          </rPr>
          <t>Kerkezis, Georgia:</t>
        </r>
        <r>
          <rPr>
            <sz val="9"/>
            <color indexed="81"/>
            <rFont val="Tahoma"/>
            <family val="2"/>
          </rPr>
          <t xml:space="preserve">
kg CH4 / mmBTU</t>
        </r>
      </text>
    </comment>
    <comment ref="BF27" authorId="4" shapeId="0" xr:uid="{E8A8FD7A-3066-4794-B505-A0E046E2A7AC}">
      <text>
        <r>
          <rPr>
            <b/>
            <sz val="9"/>
            <color indexed="81"/>
            <rFont val="Tahoma"/>
            <family val="2"/>
          </rPr>
          <t>Kerkezis, Georgia:</t>
        </r>
        <r>
          <rPr>
            <sz val="9"/>
            <color indexed="81"/>
            <rFont val="Tahoma"/>
            <family val="2"/>
          </rPr>
          <t xml:space="preserve">
kg CH4 / mmBTU</t>
        </r>
      </text>
    </comment>
    <comment ref="BG27" authorId="4" shapeId="0" xr:uid="{45DC299D-6910-4F1F-9B1C-42A9CFA03B66}">
      <text>
        <r>
          <rPr>
            <b/>
            <sz val="9"/>
            <color indexed="81"/>
            <rFont val="Tahoma"/>
            <family val="2"/>
          </rPr>
          <t>Kerkezis, Georgia:</t>
        </r>
        <r>
          <rPr>
            <sz val="9"/>
            <color indexed="81"/>
            <rFont val="Tahoma"/>
            <family val="2"/>
          </rPr>
          <t xml:space="preserve">
kg CH4 / mmBTU</t>
        </r>
      </text>
    </comment>
    <comment ref="B28" authorId="2" shapeId="0" xr:uid="{8A39BE81-8D7E-4EA8-913F-82F1546F1623}">
      <text>
        <r>
          <rPr>
            <b/>
            <sz val="9"/>
            <color indexed="81"/>
            <rFont val="Tahoma"/>
            <family val="2"/>
          </rPr>
          <t>ICF:</t>
        </r>
        <r>
          <rPr>
            <sz val="9"/>
            <color indexed="81"/>
            <rFont val="Tahoma"/>
            <family val="2"/>
          </rPr>
          <t xml:space="preserve">
Excluding CO2 from ethanol, biodiesel, and wood and wood waste which are reported separately.</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Lichtash, Matthew</author>
    <author>Trevisan, Claire</author>
    <author>O'Malley, Katie</author>
    <author>Murali, Rani</author>
    <author>Jemison, Cory</author>
    <author>Kerkezis, Georgia</author>
    <author>Cory Jemison</author>
    <author>Wiseman, Abby</author>
  </authors>
  <commentList>
    <comment ref="M2" authorId="0" shapeId="0" xr:uid="{9C165BA2-FC15-486A-9CCE-937F891C8866}">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AY4" authorId="0" shapeId="0" xr:uid="{9C90D08A-09B3-403C-AC4A-CF66313F7BBE}">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Waehouse data.</t>
        </r>
      </text>
    </comment>
    <comment ref="BR4" authorId="0" shapeId="0" xr:uid="{605E2FBF-4E68-49C6-8088-A9C9D5AA62F7}">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Z6" authorId="1" shapeId="0" xr:uid="{271E1F4B-D01B-43A3-AA30-74D209B2ED60}">
      <text>
        <r>
          <rPr>
            <b/>
            <sz val="9"/>
            <color indexed="81"/>
            <rFont val="Tahoma"/>
            <family val="2"/>
          </rPr>
          <t>Trevisan, Claire:</t>
        </r>
        <r>
          <rPr>
            <sz val="9"/>
            <color indexed="81"/>
            <rFont val="Tahoma"/>
            <family val="2"/>
          </rPr>
          <t xml:space="preserve">
hawaii specific factor</t>
        </r>
      </text>
    </comment>
    <comment ref="U7" authorId="2" shapeId="0" xr:uid="{47D01D95-2479-461A-A686-13B2D8486CCC}">
      <text>
        <r>
          <rPr>
            <b/>
            <sz val="9"/>
            <color indexed="81"/>
            <rFont val="Tahoma"/>
            <family val="2"/>
          </rPr>
          <t>O'Malley, Katie:</t>
        </r>
        <r>
          <rPr>
            <sz val="9"/>
            <color indexed="81"/>
            <rFont val="Tahoma"/>
            <family val="2"/>
          </rPr>
          <t xml:space="preserve">
negative consumption also occurred in 2018 for water transport</t>
        </r>
      </text>
    </comment>
    <comment ref="K8" authorId="3" shapeId="0" xr:uid="{235E0099-5E88-4142-AD5B-E2D9DD8505DE}">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9" authorId="3" shapeId="0" xr:uid="{71833AD3-215B-49FA-81BF-A429B6115E7D}">
      <text>
        <r>
          <rPr>
            <b/>
            <sz val="9"/>
            <color indexed="81"/>
            <rFont val="Tahoma"/>
            <family val="2"/>
          </rPr>
          <t>Murali, Rani:</t>
        </r>
        <r>
          <rPr>
            <sz val="9"/>
            <color indexed="81"/>
            <rFont val="Tahoma"/>
            <family val="2"/>
          </rPr>
          <t xml:space="preserve">
EIA SEDS motor gasoline includes ethanol. Subtracted out ethanol.</t>
        </r>
      </text>
    </comment>
    <comment ref="I10" authorId="4" shapeId="0" xr:uid="{72A947ED-F8D2-438F-B491-0F1EEBAFE25B}">
      <text>
        <r>
          <rPr>
            <b/>
            <sz val="9"/>
            <color indexed="81"/>
            <rFont val="Tahoma"/>
            <family val="2"/>
          </rPr>
          <t>Tamble, Grace:</t>
        </r>
        <r>
          <rPr>
            <sz val="9"/>
            <color indexed="81"/>
            <rFont val="Tahoma"/>
            <family val="2"/>
          </rPr>
          <t xml:space="preserve">
Backcalculated from emissions which are from GHGRP</t>
        </r>
      </text>
    </comment>
    <comment ref="V10" authorId="4" shapeId="0" xr:uid="{859691B1-78C8-4937-904F-AB501912E1F7}">
      <text>
        <r>
          <rPr>
            <b/>
            <sz val="9"/>
            <color indexed="81"/>
            <rFont val="Tahoma"/>
            <family val="2"/>
          </rPr>
          <t>Tamble, Grace:</t>
        </r>
        <r>
          <rPr>
            <sz val="9"/>
            <color indexed="81"/>
            <rFont val="Tahoma"/>
            <family val="2"/>
          </rPr>
          <t xml:space="preserve">
Backcalculated from emissions which are from GHGRP</t>
        </r>
      </text>
    </comment>
    <comment ref="B11" authorId="1" shapeId="0" xr:uid="{E92E682E-9498-4DAE-8047-87B9FF1990D5}">
      <text>
        <r>
          <rPr>
            <b/>
            <sz val="9"/>
            <color indexed="81"/>
            <rFont val="Tahoma"/>
            <family val="2"/>
          </rPr>
          <t>Trevisan, Claire:</t>
        </r>
        <r>
          <rPr>
            <sz val="9"/>
            <color indexed="81"/>
            <rFont val="Tahoma"/>
            <family val="2"/>
          </rPr>
          <t xml:space="preserve">
All HGLs are propane in Hawaii (based on SEDS data).</t>
        </r>
      </text>
    </comment>
    <comment ref="E12" authorId="2" shapeId="0" xr:uid="{6554A0AE-182D-4893-AF45-16881CDA5C06}">
      <text>
        <r>
          <rPr>
            <b/>
            <sz val="9"/>
            <color indexed="81"/>
            <rFont val="Tahoma"/>
            <family val="2"/>
          </rPr>
          <t>O'Malley, Katie:</t>
        </r>
        <r>
          <rPr>
            <sz val="9"/>
            <color indexed="81"/>
            <rFont val="Tahoma"/>
            <family val="2"/>
          </rPr>
          <t xml:space="preserve">
Confirmed gap in SEDS for 2020. Causes a significant decrease in residual emissions for 2020.</t>
        </r>
      </text>
    </comment>
    <comment ref="AP12" authorId="1" shapeId="0" xr:uid="{8968FEE0-9A48-42E7-9D50-33D1738F680A}">
      <text>
        <r>
          <rPr>
            <b/>
            <sz val="9"/>
            <color indexed="81"/>
            <rFont val="Tahoma"/>
            <family val="2"/>
          </rPr>
          <t>Trevisan, Claire:</t>
        </r>
        <r>
          <rPr>
            <sz val="9"/>
            <color indexed="81"/>
            <rFont val="Tahoma"/>
            <family val="2"/>
          </rPr>
          <t xml:space="preserve">
assuming Ships and Boats EF for residual fuel oil</t>
        </r>
      </text>
    </comment>
    <comment ref="AP13" authorId="3" shapeId="0" xr:uid="{5A2CF9A4-B694-406D-A5D1-6220CBB9AAF2}">
      <text>
        <r>
          <rPr>
            <b/>
            <sz val="9"/>
            <color indexed="81"/>
            <rFont val="Tahoma"/>
            <family val="2"/>
          </rPr>
          <t>ICF:</t>
        </r>
        <r>
          <rPr>
            <sz val="9"/>
            <color indexed="81"/>
            <rFont val="Tahoma"/>
            <family val="2"/>
          </rPr>
          <t xml:space="preserve">
kg CH4/TJ natural gas</t>
        </r>
      </text>
    </comment>
    <comment ref="BI13" authorId="3" shapeId="0" xr:uid="{5089DC0B-769B-4B59-A74E-40AF8A39A183}">
      <text>
        <r>
          <rPr>
            <b/>
            <sz val="9"/>
            <color indexed="81"/>
            <rFont val="Tahoma"/>
            <family val="2"/>
          </rPr>
          <t>ICF:</t>
        </r>
        <r>
          <rPr>
            <sz val="9"/>
            <color indexed="81"/>
            <rFont val="Tahoma"/>
            <family val="2"/>
          </rPr>
          <t xml:space="preserve">
kg N2O/TJ natural gas</t>
        </r>
      </text>
    </comment>
    <comment ref="I14" authorId="5" shapeId="0" xr:uid="{F265FAFB-1819-40E4-905A-F0D574955D16}">
      <text>
        <r>
          <rPr>
            <b/>
            <sz val="9"/>
            <color indexed="81"/>
            <rFont val="Tahoma"/>
            <family val="2"/>
          </rPr>
          <t>Kerkezis, Georgia:</t>
        </r>
        <r>
          <rPr>
            <sz val="9"/>
            <color indexed="81"/>
            <rFont val="Tahoma"/>
            <family val="2"/>
          </rPr>
          <t xml:space="preserve">
Backcalculated from emissions which are from GHGRP</t>
        </r>
      </text>
    </comment>
    <comment ref="V14" authorId="5" shapeId="0" xr:uid="{FA391A69-AE66-4CD6-9063-CADEE457A7E5}">
      <text>
        <r>
          <rPr>
            <b/>
            <sz val="9"/>
            <color indexed="81"/>
            <rFont val="Tahoma"/>
            <family val="2"/>
          </rPr>
          <t>Kerkezis, Georgia:</t>
        </r>
        <r>
          <rPr>
            <sz val="9"/>
            <color indexed="81"/>
            <rFont val="Tahoma"/>
            <family val="2"/>
          </rPr>
          <t xml:space="preserve">
Backcalculated from emissions which are from GHGRP</t>
        </r>
      </text>
    </comment>
    <comment ref="B15" authorId="6" shapeId="0" xr:uid="{B934FB04-FAA8-4415-AA44-2EE177F59810}">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BY17" authorId="7" shapeId="0" xr:uid="{7D0B6875-2957-4F2A-997C-C85EB4B35725}">
      <text>
        <r>
          <rPr>
            <b/>
            <sz val="9"/>
            <color indexed="81"/>
            <rFont val="Tahoma"/>
            <family val="2"/>
          </rPr>
          <t>Wiseman, Abby:</t>
        </r>
        <r>
          <rPr>
            <sz val="9"/>
            <color indexed="81"/>
            <rFont val="Tahoma"/>
            <family val="2"/>
          </rPr>
          <t xml:space="preserve">
NEU Excluded from CH4 and N2O</t>
        </r>
      </text>
    </comment>
    <comment ref="AO20" authorId="6" shapeId="0" xr:uid="{477E2DF4-3405-40A4-8D09-D004B504A202}">
      <text>
        <r>
          <rPr>
            <b/>
            <sz val="9"/>
            <color indexed="81"/>
            <rFont val="Tahoma"/>
            <family val="2"/>
          </rPr>
          <t>Cory Jemison:</t>
        </r>
        <r>
          <rPr>
            <sz val="9"/>
            <color indexed="81"/>
            <rFont val="Tahoma"/>
            <family val="2"/>
          </rPr>
          <t xml:space="preserve">
Also used for lubricants allocated to transport</t>
        </r>
      </text>
    </comment>
    <comment ref="AX20" authorId="6" shapeId="0" xr:uid="{887DDAD4-E913-4C93-8B71-8BC4B7E19CE2}">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H20" authorId="6" shapeId="0" xr:uid="{D4773C7A-18FD-4BB1-9083-93F84D98D108}">
      <text>
        <r>
          <rPr>
            <b/>
            <sz val="9"/>
            <color indexed="81"/>
            <rFont val="Tahoma"/>
            <family val="2"/>
          </rPr>
          <t>Cory Jemison:</t>
        </r>
        <r>
          <rPr>
            <sz val="9"/>
            <color indexed="81"/>
            <rFont val="Tahoma"/>
            <family val="2"/>
          </rPr>
          <t xml:space="preserve">
Also used for lubricants allocated to transport</t>
        </r>
      </text>
    </comment>
    <comment ref="BY20" authorId="7" shapeId="0" xr:uid="{C12E48BA-2089-4F77-B521-826668380106}">
      <text>
        <r>
          <rPr>
            <b/>
            <sz val="9"/>
            <color indexed="81"/>
            <rFont val="Tahoma"/>
            <family val="2"/>
          </rPr>
          <t>Wiseman, Abby:</t>
        </r>
        <r>
          <rPr>
            <sz val="9"/>
            <color indexed="81"/>
            <rFont val="Tahoma"/>
            <family val="2"/>
          </rPr>
          <t xml:space="preserve">
NEU Excluded from CH4 and N2O</t>
        </r>
      </text>
    </comment>
    <comment ref="AP24" authorId="3" shapeId="0" xr:uid="{B6B7A9BD-BF3E-413D-A35C-F6F745A98085}">
      <text>
        <r>
          <rPr>
            <b/>
            <sz val="9"/>
            <color indexed="81"/>
            <rFont val="Tahoma"/>
            <family val="2"/>
          </rPr>
          <t>ICF:</t>
        </r>
        <r>
          <rPr>
            <sz val="9"/>
            <color indexed="81"/>
            <rFont val="Tahoma"/>
            <family val="2"/>
          </rPr>
          <t xml:space="preserve">
kg CH4/TJ ethanol</t>
        </r>
      </text>
    </comment>
    <comment ref="B25" authorId="3" shapeId="0" xr:uid="{EE6935F5-9CC5-4A69-AE3C-9F84C14AD076}">
      <text>
        <r>
          <rPr>
            <sz val="9"/>
            <color indexed="81"/>
            <rFont val="Tahoma"/>
            <family val="2"/>
          </rPr>
          <t>Biodiesel end-use sectors adjusted based on data from DBEDT. SEDS allocates all biodiesel to transportation. Diesel from SEDS includes biodiesel so consumption included to adjust diesel consumption and avoid double counting.</t>
        </r>
      </text>
    </comment>
    <comment ref="Z25" authorId="7" shapeId="0" xr:uid="{A66672F6-0235-4FC2-85AF-F5E22AEC0B0B}">
      <text>
        <r>
          <rPr>
            <b/>
            <sz val="9"/>
            <color indexed="81"/>
            <rFont val="Tahoma"/>
            <family val="2"/>
          </rPr>
          <t>Wiseman, Abby:</t>
        </r>
        <r>
          <rPr>
            <sz val="9"/>
            <color indexed="81"/>
            <rFont val="Tahoma"/>
            <family val="2"/>
          </rPr>
          <t xml:space="preserve">
lbs CO2/BBtu</t>
        </r>
      </text>
    </comment>
    <comment ref="AA25" authorId="7" shapeId="0" xr:uid="{BF3A8703-D304-4D20-92C8-3EFC5C6FAE47}">
      <text>
        <r>
          <rPr>
            <b/>
            <sz val="9"/>
            <color indexed="81"/>
            <rFont val="Tahoma"/>
            <family val="2"/>
          </rPr>
          <t>Wiseman, Abby:</t>
        </r>
        <r>
          <rPr>
            <sz val="9"/>
            <color indexed="81"/>
            <rFont val="Tahoma"/>
            <family val="2"/>
          </rPr>
          <t xml:space="preserve">
lbs CO2/Bbtu</t>
        </r>
      </text>
    </comment>
    <comment ref="AP25" authorId="3" shapeId="0" xr:uid="{E680B543-2858-4819-A1CF-5948245A771D}">
      <text>
        <r>
          <rPr>
            <b/>
            <sz val="9"/>
            <color indexed="81"/>
            <rFont val="Tahoma"/>
            <family val="2"/>
          </rPr>
          <t>ICF:</t>
        </r>
        <r>
          <rPr>
            <sz val="9"/>
            <color indexed="81"/>
            <rFont val="Tahoma"/>
            <family val="2"/>
          </rPr>
          <t xml:space="preserve">
kg CH4/Bbtu biodiesel</t>
        </r>
      </text>
    </comment>
    <comment ref="BI25" authorId="3" shapeId="0" xr:uid="{E05978D7-69C0-41EC-AB68-430002AA9DF0}">
      <text>
        <r>
          <rPr>
            <b/>
            <sz val="9"/>
            <color indexed="81"/>
            <rFont val="Tahoma"/>
            <family val="2"/>
          </rPr>
          <t>ICF:</t>
        </r>
        <r>
          <rPr>
            <sz val="9"/>
            <color indexed="81"/>
            <rFont val="Tahoma"/>
            <family val="2"/>
          </rPr>
          <t xml:space="preserve">
kg N2O/Bbtu biodiesel</t>
        </r>
      </text>
    </comment>
    <comment ref="C27" authorId="5" shapeId="0" xr:uid="{31C3C0E6-C33E-4410-AAD6-5AA73BF51D05}">
      <text>
        <r>
          <rPr>
            <b/>
            <sz val="9"/>
            <color indexed="81"/>
            <rFont val="Tahoma"/>
            <family val="2"/>
          </rPr>
          <t>Kerkezis, Georgia:</t>
        </r>
        <r>
          <rPr>
            <sz val="9"/>
            <color indexed="81"/>
            <rFont val="Tahoma"/>
            <family val="2"/>
          </rPr>
          <t xml:space="preserve">
Dividing by 2 between residential and commercial sectors.</t>
        </r>
      </text>
    </comment>
    <comment ref="D27" authorId="5" shapeId="0" xr:uid="{71079896-490B-4BCB-86D4-C3B4F99729B9}">
      <text>
        <r>
          <rPr>
            <b/>
            <sz val="9"/>
            <color indexed="81"/>
            <rFont val="Tahoma"/>
            <family val="2"/>
          </rPr>
          <t>Kerkezis, Georgia:</t>
        </r>
        <r>
          <rPr>
            <sz val="9"/>
            <color indexed="81"/>
            <rFont val="Tahoma"/>
            <family val="2"/>
          </rPr>
          <t xml:space="preserve">
Dividing by 2 between residential and commercial sectors.</t>
        </r>
      </text>
    </comment>
    <comment ref="Z27" authorId="5" shapeId="0" xr:uid="{391C7351-9DAC-4E69-91F6-8001439E5BE5}">
      <text>
        <r>
          <rPr>
            <b/>
            <sz val="9"/>
            <color indexed="81"/>
            <rFont val="Tahoma"/>
            <family val="2"/>
          </rPr>
          <t>Kerkezis, Georgia:</t>
        </r>
        <r>
          <rPr>
            <sz val="9"/>
            <color indexed="81"/>
            <rFont val="Tahoma"/>
            <family val="2"/>
          </rPr>
          <t xml:space="preserve">
kg CO2 / mmBTU</t>
        </r>
      </text>
    </comment>
    <comment ref="AA27" authorId="5" shapeId="0" xr:uid="{EDB9046A-A1A8-4EFE-B787-22A3FA247766}">
      <text>
        <r>
          <rPr>
            <b/>
            <sz val="9"/>
            <color indexed="81"/>
            <rFont val="Tahoma"/>
            <family val="2"/>
          </rPr>
          <t>Kerkezis, Georgia:</t>
        </r>
        <r>
          <rPr>
            <sz val="9"/>
            <color indexed="81"/>
            <rFont val="Tahoma"/>
            <family val="2"/>
          </rPr>
          <t xml:space="preserve">
kg CO2 / mmBTU</t>
        </r>
      </text>
    </comment>
    <comment ref="AM27" authorId="5" shapeId="0" xr:uid="{55CF5352-2122-40F7-B8BA-0851C096974D}">
      <text>
        <r>
          <rPr>
            <b/>
            <sz val="9"/>
            <color indexed="81"/>
            <rFont val="Tahoma"/>
            <family val="2"/>
          </rPr>
          <t>Kerkezis, Georgia:</t>
        </r>
        <r>
          <rPr>
            <sz val="9"/>
            <color indexed="81"/>
            <rFont val="Tahoma"/>
            <family val="2"/>
          </rPr>
          <t xml:space="preserve">
kg CH4 / mmBTU</t>
        </r>
      </text>
    </comment>
    <comment ref="AN27" authorId="5" shapeId="0" xr:uid="{BA7C8BFB-CC8A-40BF-AFB5-57A38D61F7AD}">
      <text>
        <r>
          <rPr>
            <b/>
            <sz val="9"/>
            <color indexed="81"/>
            <rFont val="Tahoma"/>
            <family val="2"/>
          </rPr>
          <t>Kerkezis, Georgia:</t>
        </r>
        <r>
          <rPr>
            <sz val="9"/>
            <color indexed="81"/>
            <rFont val="Tahoma"/>
            <family val="2"/>
          </rPr>
          <t xml:space="preserve">
kg CH4 / mmBTU</t>
        </r>
      </text>
    </comment>
    <comment ref="BF27" authorId="5" shapeId="0" xr:uid="{4125B9EF-D702-4E0F-8481-6D0322EC8A00}">
      <text>
        <r>
          <rPr>
            <b/>
            <sz val="9"/>
            <color indexed="81"/>
            <rFont val="Tahoma"/>
            <family val="2"/>
          </rPr>
          <t>Kerkezis, Georgia:</t>
        </r>
        <r>
          <rPr>
            <sz val="9"/>
            <color indexed="81"/>
            <rFont val="Tahoma"/>
            <family val="2"/>
          </rPr>
          <t xml:space="preserve">
kg CH4 / mmBTU</t>
        </r>
      </text>
    </comment>
    <comment ref="BG27" authorId="5" shapeId="0" xr:uid="{D5113453-6C90-49C0-9DEE-F52810437E14}">
      <text>
        <r>
          <rPr>
            <b/>
            <sz val="9"/>
            <color indexed="81"/>
            <rFont val="Tahoma"/>
            <family val="2"/>
          </rPr>
          <t>Kerkezis, Georgia:</t>
        </r>
        <r>
          <rPr>
            <sz val="9"/>
            <color indexed="81"/>
            <rFont val="Tahoma"/>
            <family val="2"/>
          </rPr>
          <t xml:space="preserve">
kg CH4 / mmBTU</t>
        </r>
      </text>
    </comment>
    <comment ref="B28" authorId="3" shapeId="0" xr:uid="{1509B696-B029-42F4-A50E-E2962857648B}">
      <text>
        <r>
          <rPr>
            <b/>
            <sz val="9"/>
            <color indexed="81"/>
            <rFont val="Tahoma"/>
            <family val="2"/>
          </rPr>
          <t>ICF:</t>
        </r>
        <r>
          <rPr>
            <sz val="9"/>
            <color indexed="81"/>
            <rFont val="Tahoma"/>
            <family val="2"/>
          </rPr>
          <t xml:space="preserve">
Excluding CO2 from ethanol, biodiesel, and wood and wood waste which are reported separately.</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Lichtash, Matthew</author>
    <author>Trevisan, Claire</author>
    <author>Murali, Rani</author>
    <author>Jemison, Cory</author>
    <author>Kerkezis, Georgia</author>
    <author>Cory Jemison</author>
    <author>Wiseman, Abby</author>
    <author>O'Malley, Katie</author>
    <author>tc={B6744002-6EBC-43A3-B6D6-64643956A30B}</author>
    <author>tc={A34B3B85-EFF7-4254-9AF1-3DE37F111198}</author>
  </authors>
  <commentList>
    <comment ref="M2" authorId="0" shapeId="0" xr:uid="{FA9A7FCA-0F53-487F-81C8-94363FB5F01C}">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AY4" authorId="0" shapeId="0" xr:uid="{7BDA5CDA-D54A-401F-AF88-241FBEDAA5DC}">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Waehouse data.</t>
        </r>
      </text>
    </comment>
    <comment ref="BR4" authorId="0" shapeId="0" xr:uid="{8F22D5A5-4D9D-4A96-A5A0-BC844966BFE8}">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Z6" authorId="1" shapeId="0" xr:uid="{B4F21440-C03E-4E22-AAC1-7B14B662A4FD}">
      <text>
        <r>
          <rPr>
            <b/>
            <sz val="9"/>
            <color indexed="81"/>
            <rFont val="Tahoma"/>
            <family val="2"/>
          </rPr>
          <t>Trevisan, Claire:</t>
        </r>
        <r>
          <rPr>
            <sz val="9"/>
            <color indexed="81"/>
            <rFont val="Tahoma"/>
            <family val="2"/>
          </rPr>
          <t xml:space="preserve">
hawaii specific factor</t>
        </r>
      </text>
    </comment>
    <comment ref="K8" authorId="2" shapeId="0" xr:uid="{0FCB4C52-8FBA-4889-853C-23E03F22B523}">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9" authorId="2" shapeId="0" xr:uid="{FC9E98BD-6901-4FA8-95F7-92720ADCE72C}">
      <text>
        <r>
          <rPr>
            <b/>
            <sz val="9"/>
            <color indexed="81"/>
            <rFont val="Tahoma"/>
            <family val="2"/>
          </rPr>
          <t>Murali, Rani:</t>
        </r>
        <r>
          <rPr>
            <sz val="9"/>
            <color indexed="81"/>
            <rFont val="Tahoma"/>
            <family val="2"/>
          </rPr>
          <t xml:space="preserve">
EIA SEDS motor gasoline includes ethanol. Subtracted out ethanol.</t>
        </r>
      </text>
    </comment>
    <comment ref="I10" authorId="3" shapeId="0" xr:uid="{A1ED322C-D9A9-4C3F-8E46-EBD0CB4B762D}">
      <text>
        <r>
          <rPr>
            <b/>
            <sz val="9"/>
            <color indexed="81"/>
            <rFont val="Tahoma"/>
            <family val="2"/>
          </rPr>
          <t>Tamble, Grace:</t>
        </r>
        <r>
          <rPr>
            <sz val="9"/>
            <color indexed="81"/>
            <rFont val="Tahoma"/>
            <family val="2"/>
          </rPr>
          <t xml:space="preserve">
Backcalculated from emissions which are from GHGRP</t>
        </r>
      </text>
    </comment>
    <comment ref="V10" authorId="3" shapeId="0" xr:uid="{6C2C5860-7C12-460C-A125-F35A0023C51A}">
      <text>
        <r>
          <rPr>
            <b/>
            <sz val="9"/>
            <color indexed="81"/>
            <rFont val="Tahoma"/>
            <family val="2"/>
          </rPr>
          <t>Tamble, Grace:</t>
        </r>
        <r>
          <rPr>
            <sz val="9"/>
            <color indexed="81"/>
            <rFont val="Tahoma"/>
            <family val="2"/>
          </rPr>
          <t xml:space="preserve">
Backcalculated from emissions which are from GHGRP</t>
        </r>
      </text>
    </comment>
    <comment ref="B11" authorId="1" shapeId="0" xr:uid="{C4476D2C-8B30-44F0-AAD9-D5E6F123FB19}">
      <text>
        <r>
          <rPr>
            <b/>
            <sz val="9"/>
            <color indexed="81"/>
            <rFont val="Tahoma"/>
            <family val="2"/>
          </rPr>
          <t>Trevisan, Claire:</t>
        </r>
        <r>
          <rPr>
            <sz val="9"/>
            <color indexed="81"/>
            <rFont val="Tahoma"/>
            <family val="2"/>
          </rPr>
          <t xml:space="preserve">
All HGLs are propane in Hawaii (based on SEDS data).</t>
        </r>
      </text>
    </comment>
    <comment ref="AP12" authorId="1" shapeId="0" xr:uid="{4B4BC26C-B140-4818-A2B1-E2EB7311B428}">
      <text>
        <r>
          <rPr>
            <b/>
            <sz val="9"/>
            <color indexed="81"/>
            <rFont val="Tahoma"/>
            <family val="2"/>
          </rPr>
          <t>Trevisan, Claire:</t>
        </r>
        <r>
          <rPr>
            <sz val="9"/>
            <color indexed="81"/>
            <rFont val="Tahoma"/>
            <family val="2"/>
          </rPr>
          <t xml:space="preserve">
assuming Ships and Boats EF for residual fuel oil</t>
        </r>
      </text>
    </comment>
    <comment ref="AP13" authorId="2" shapeId="0" xr:uid="{C56779A9-9DBD-4DB6-9D4B-22C7B33F9F89}">
      <text>
        <r>
          <rPr>
            <b/>
            <sz val="9"/>
            <color indexed="81"/>
            <rFont val="Tahoma"/>
            <family val="2"/>
          </rPr>
          <t>ICF:</t>
        </r>
        <r>
          <rPr>
            <sz val="9"/>
            <color indexed="81"/>
            <rFont val="Tahoma"/>
            <family val="2"/>
          </rPr>
          <t xml:space="preserve">
kg CH4/TJ natural gas</t>
        </r>
      </text>
    </comment>
    <comment ref="BI13" authorId="2" shapeId="0" xr:uid="{3E8452EF-64F5-446C-8BC9-E3B8EEF0C790}">
      <text>
        <r>
          <rPr>
            <b/>
            <sz val="9"/>
            <color indexed="81"/>
            <rFont val="Tahoma"/>
            <family val="2"/>
          </rPr>
          <t>ICF:</t>
        </r>
        <r>
          <rPr>
            <sz val="9"/>
            <color indexed="81"/>
            <rFont val="Tahoma"/>
            <family val="2"/>
          </rPr>
          <t xml:space="preserve">
kg N2O/TJ natural gas</t>
        </r>
      </text>
    </comment>
    <comment ref="I14" authorId="4" shapeId="0" xr:uid="{845E014F-2A2B-4586-9D04-882996181C9B}">
      <text>
        <r>
          <rPr>
            <b/>
            <sz val="9"/>
            <color indexed="81"/>
            <rFont val="Tahoma"/>
            <family val="2"/>
          </rPr>
          <t>Kerkezis, Georgia:</t>
        </r>
        <r>
          <rPr>
            <sz val="9"/>
            <color indexed="81"/>
            <rFont val="Tahoma"/>
            <family val="2"/>
          </rPr>
          <t xml:space="preserve">
Backcalculated from emissions which are from GHGRP</t>
        </r>
      </text>
    </comment>
    <comment ref="V14" authorId="4" shapeId="0" xr:uid="{E72E7AEF-60CF-4554-901F-9E0F4542B4CE}">
      <text>
        <r>
          <rPr>
            <b/>
            <sz val="9"/>
            <color indexed="81"/>
            <rFont val="Tahoma"/>
            <family val="2"/>
          </rPr>
          <t>Kerkezis, Georgia:</t>
        </r>
        <r>
          <rPr>
            <sz val="9"/>
            <color indexed="81"/>
            <rFont val="Tahoma"/>
            <family val="2"/>
          </rPr>
          <t xml:space="preserve">
Backcalculated from emissions which are from GHGRP</t>
        </r>
      </text>
    </comment>
    <comment ref="B15" authorId="5" shapeId="0" xr:uid="{52F681D8-2DD0-4281-AA19-02833D70E7FD}">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BY17" authorId="6" shapeId="0" xr:uid="{E0937F20-BB15-44C4-93A6-F5A53EBEC5A8}">
      <text>
        <r>
          <rPr>
            <b/>
            <sz val="9"/>
            <color indexed="81"/>
            <rFont val="Tahoma"/>
            <family val="2"/>
          </rPr>
          <t>Wiseman, Abby:</t>
        </r>
        <r>
          <rPr>
            <sz val="9"/>
            <color indexed="81"/>
            <rFont val="Tahoma"/>
            <family val="2"/>
          </rPr>
          <t xml:space="preserve">
NEU Excluded from CH4 and N2O</t>
        </r>
      </text>
    </comment>
    <comment ref="AO20" authorId="5" shapeId="0" xr:uid="{36189598-C930-4F26-89E8-E68E4BA302C0}">
      <text>
        <r>
          <rPr>
            <b/>
            <sz val="9"/>
            <color indexed="81"/>
            <rFont val="Tahoma"/>
            <family val="2"/>
          </rPr>
          <t>Cory Jemison:</t>
        </r>
        <r>
          <rPr>
            <sz val="9"/>
            <color indexed="81"/>
            <rFont val="Tahoma"/>
            <family val="2"/>
          </rPr>
          <t xml:space="preserve">
Also used for lubricants allocated to transport</t>
        </r>
      </text>
    </comment>
    <comment ref="AX20" authorId="5" shapeId="0" xr:uid="{EA0AE676-8691-4202-8A74-B2E498786360}">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H20" authorId="5" shapeId="0" xr:uid="{ADBA41FE-7E6A-44AA-8C0A-31A4D1BDC4E8}">
      <text>
        <r>
          <rPr>
            <b/>
            <sz val="9"/>
            <color indexed="81"/>
            <rFont val="Tahoma"/>
            <family val="2"/>
          </rPr>
          <t>Cory Jemison:</t>
        </r>
        <r>
          <rPr>
            <sz val="9"/>
            <color indexed="81"/>
            <rFont val="Tahoma"/>
            <family val="2"/>
          </rPr>
          <t xml:space="preserve">
Also used for lubricants allocated to transport</t>
        </r>
      </text>
    </comment>
    <comment ref="BY20" authorId="6" shapeId="0" xr:uid="{F22EB0B4-3383-47F0-A7D2-B1192E38C8E4}">
      <text>
        <r>
          <rPr>
            <b/>
            <sz val="9"/>
            <color indexed="81"/>
            <rFont val="Tahoma"/>
            <family val="2"/>
          </rPr>
          <t>Wiseman, Abby:</t>
        </r>
        <r>
          <rPr>
            <sz val="9"/>
            <color indexed="81"/>
            <rFont val="Tahoma"/>
            <family val="2"/>
          </rPr>
          <t xml:space="preserve">
NEU Excluded from CH4 and N2O</t>
        </r>
      </text>
    </comment>
    <comment ref="I22" authorId="7" shapeId="0" xr:uid="{D7CC6D0A-6FA0-477B-95F1-7F91BAECE4D6}">
      <text>
        <r>
          <rPr>
            <b/>
            <sz val="9"/>
            <color indexed="81"/>
            <rFont val="Tahoma"/>
            <family val="2"/>
          </rPr>
          <t>O'Malley, Katie:</t>
        </r>
        <r>
          <rPr>
            <sz val="9"/>
            <color indexed="81"/>
            <rFont val="Tahoma"/>
            <family val="2"/>
          </rPr>
          <t xml:space="preserve">
significant drop from 2020 confirmed</t>
        </r>
      </text>
    </comment>
    <comment ref="AP24" authorId="2" shapeId="0" xr:uid="{9EE0A573-7D79-4DE1-8908-0E7ED41BC724}">
      <text>
        <r>
          <rPr>
            <b/>
            <sz val="9"/>
            <color indexed="81"/>
            <rFont val="Tahoma"/>
            <family val="2"/>
          </rPr>
          <t>ICF:</t>
        </r>
        <r>
          <rPr>
            <sz val="9"/>
            <color indexed="81"/>
            <rFont val="Tahoma"/>
            <family val="2"/>
          </rPr>
          <t xml:space="preserve">
kg CH4/TJ ethanol</t>
        </r>
      </text>
    </comment>
    <comment ref="B25" authorId="2" shapeId="0" xr:uid="{4F35C169-CF5E-4077-99FC-F3F35E4E4C77}">
      <text>
        <r>
          <rPr>
            <sz val="9"/>
            <color indexed="81"/>
            <rFont val="Tahoma"/>
            <family val="2"/>
          </rPr>
          <t>Biodiesel end-use sectors adjusted based on data from DBEDT. SEDS allocates all biodiesel to transportation. Diesel from SEDS includes biodiesel so consumption included to adjust diesel consumption and avoid double counting.</t>
        </r>
      </text>
    </comment>
    <comment ref="Z25" authorId="6" shapeId="0" xr:uid="{92AC7609-0416-4544-9EE6-228C7495E91A}">
      <text>
        <r>
          <rPr>
            <b/>
            <sz val="9"/>
            <color indexed="81"/>
            <rFont val="Tahoma"/>
            <family val="2"/>
          </rPr>
          <t>Wiseman, Abby:</t>
        </r>
        <r>
          <rPr>
            <sz val="9"/>
            <color indexed="81"/>
            <rFont val="Tahoma"/>
            <family val="2"/>
          </rPr>
          <t xml:space="preserve">
lbs CO2/BBtu</t>
        </r>
      </text>
    </comment>
    <comment ref="AA25" authorId="6" shapeId="0" xr:uid="{DF880655-BA35-4748-B6A2-3F3D2F9E8076}">
      <text>
        <r>
          <rPr>
            <b/>
            <sz val="9"/>
            <color indexed="81"/>
            <rFont val="Tahoma"/>
            <family val="2"/>
          </rPr>
          <t>Wiseman, Abby:</t>
        </r>
        <r>
          <rPr>
            <sz val="9"/>
            <color indexed="81"/>
            <rFont val="Tahoma"/>
            <family val="2"/>
          </rPr>
          <t xml:space="preserve">
lbs CO2/Bbtu</t>
        </r>
      </text>
    </comment>
    <comment ref="AP25" authorId="2" shapeId="0" xr:uid="{8212F574-EF0C-4EED-9BA0-2FEE0EDB3A1B}">
      <text>
        <r>
          <rPr>
            <b/>
            <sz val="9"/>
            <color indexed="81"/>
            <rFont val="Tahoma"/>
            <family val="2"/>
          </rPr>
          <t>ICF:</t>
        </r>
        <r>
          <rPr>
            <sz val="9"/>
            <color indexed="81"/>
            <rFont val="Tahoma"/>
            <family val="2"/>
          </rPr>
          <t xml:space="preserve">
kg CH4/Bbtu biodiesel</t>
        </r>
      </text>
    </comment>
    <comment ref="AQ25" authorId="1" shapeId="0" xr:uid="{E6795F57-0627-47AA-BC3C-17278ABB7BFC}">
      <text>
        <r>
          <rPr>
            <b/>
            <sz val="9"/>
            <color indexed="81"/>
            <rFont val="Tahoma"/>
            <family val="2"/>
          </rPr>
          <t>Trevisan, Claire:</t>
        </r>
        <r>
          <rPr>
            <sz val="9"/>
            <color indexed="81"/>
            <rFont val="Tahoma"/>
            <family val="2"/>
          </rPr>
          <t xml:space="preserve">
kg CH4/TJ</t>
        </r>
      </text>
    </comment>
    <comment ref="BI25" authorId="2" shapeId="0" xr:uid="{75BF0E59-F33F-4CF4-9528-2DF40DB5F33F}">
      <text>
        <r>
          <rPr>
            <b/>
            <sz val="9"/>
            <color indexed="81"/>
            <rFont val="Tahoma"/>
            <family val="2"/>
          </rPr>
          <t>ICF:</t>
        </r>
        <r>
          <rPr>
            <sz val="9"/>
            <color indexed="81"/>
            <rFont val="Tahoma"/>
            <family val="2"/>
          </rPr>
          <t xml:space="preserve">
kg N2O/Bbtu biodiesel</t>
        </r>
      </text>
    </comment>
    <comment ref="Z26" authorId="8" shapeId="0" xr:uid="{B6744002-6EBC-43A3-B6D6-64643956A30B}">
      <text>
        <t>[Threaded comment]
Your version of Excel allows you to read this threaded comment; however, any edits to it will get removed if the file is opened in a newer version of Excel. Learn more: https://go.microsoft.com/fwlink/?linkid=870924
Comment:
    Units of MTCO2/Bbtu</t>
      </text>
    </comment>
    <comment ref="AA26" authorId="9" shapeId="0" xr:uid="{A34B3B85-EFF7-4254-9AF1-3DE37F111198}">
      <text>
        <t>[Threaded comment]
Your version of Excel allows you to read this threaded comment; however, any edits to it will get removed if the file is opened in a newer version of Excel. Learn more: https://go.microsoft.com/fwlink/?linkid=870924
Comment:
    Units of MTCO2/Bbtu</t>
      </text>
    </comment>
    <comment ref="C27" authorId="4" shapeId="0" xr:uid="{3F224D89-C3D6-4F1C-8179-DBA1C9CF45C9}">
      <text>
        <r>
          <rPr>
            <b/>
            <sz val="9"/>
            <color indexed="81"/>
            <rFont val="Tahoma"/>
            <family val="2"/>
          </rPr>
          <t>Kerkezis, Georgia:</t>
        </r>
        <r>
          <rPr>
            <sz val="9"/>
            <color indexed="81"/>
            <rFont val="Tahoma"/>
            <family val="2"/>
          </rPr>
          <t xml:space="preserve">
Dividing by 2 between residential and commercial sectors.</t>
        </r>
      </text>
    </comment>
    <comment ref="D27" authorId="4" shapeId="0" xr:uid="{EA900D8C-C3B7-4FE1-9A0C-EAD5B52C05A4}">
      <text>
        <r>
          <rPr>
            <b/>
            <sz val="9"/>
            <color indexed="81"/>
            <rFont val="Tahoma"/>
            <family val="2"/>
          </rPr>
          <t>Kerkezis, Georgia:</t>
        </r>
        <r>
          <rPr>
            <sz val="9"/>
            <color indexed="81"/>
            <rFont val="Tahoma"/>
            <family val="2"/>
          </rPr>
          <t xml:space="preserve">
Dividing by 2 between residential and commercial sectors.</t>
        </r>
      </text>
    </comment>
    <comment ref="Z27" authorId="4" shapeId="0" xr:uid="{76C3744F-0A83-4B07-8E81-CCD7213D06AC}">
      <text>
        <r>
          <rPr>
            <b/>
            <sz val="9"/>
            <color indexed="81"/>
            <rFont val="Tahoma"/>
            <family val="2"/>
          </rPr>
          <t>Kerkezis, Georgia:</t>
        </r>
        <r>
          <rPr>
            <sz val="9"/>
            <color indexed="81"/>
            <rFont val="Tahoma"/>
            <family val="2"/>
          </rPr>
          <t xml:space="preserve">
kg CO2 / mmBTU</t>
        </r>
      </text>
    </comment>
    <comment ref="AA27" authorId="4" shapeId="0" xr:uid="{5EAD387D-2CD9-4B95-9156-D55640A1D430}">
      <text>
        <r>
          <rPr>
            <b/>
            <sz val="9"/>
            <color indexed="81"/>
            <rFont val="Tahoma"/>
            <family val="2"/>
          </rPr>
          <t>Kerkezis, Georgia:</t>
        </r>
        <r>
          <rPr>
            <sz val="9"/>
            <color indexed="81"/>
            <rFont val="Tahoma"/>
            <family val="2"/>
          </rPr>
          <t xml:space="preserve">
kg CO2 / mmBTU</t>
        </r>
      </text>
    </comment>
    <comment ref="AM27" authorId="4" shapeId="0" xr:uid="{7F612DC4-14D1-4478-AEF1-13F121CE99D9}">
      <text>
        <r>
          <rPr>
            <b/>
            <sz val="9"/>
            <color indexed="81"/>
            <rFont val="Tahoma"/>
            <family val="2"/>
          </rPr>
          <t>Kerkezis, Georgia:</t>
        </r>
        <r>
          <rPr>
            <sz val="9"/>
            <color indexed="81"/>
            <rFont val="Tahoma"/>
            <family val="2"/>
          </rPr>
          <t xml:space="preserve">
kg CH4 / mmBTU</t>
        </r>
      </text>
    </comment>
    <comment ref="AN27" authorId="4" shapeId="0" xr:uid="{A325748C-5065-4D35-8FAB-870DC6900DFE}">
      <text>
        <r>
          <rPr>
            <b/>
            <sz val="9"/>
            <color indexed="81"/>
            <rFont val="Tahoma"/>
            <family val="2"/>
          </rPr>
          <t>Kerkezis, Georgia:</t>
        </r>
        <r>
          <rPr>
            <sz val="9"/>
            <color indexed="81"/>
            <rFont val="Tahoma"/>
            <family val="2"/>
          </rPr>
          <t xml:space="preserve">
kg CH4 / mmBTU</t>
        </r>
      </text>
    </comment>
    <comment ref="BF27" authorId="4" shapeId="0" xr:uid="{15814E3C-56B7-4AB9-BCB6-2109B90F5462}">
      <text>
        <r>
          <rPr>
            <b/>
            <sz val="9"/>
            <color indexed="81"/>
            <rFont val="Tahoma"/>
            <family val="2"/>
          </rPr>
          <t>Kerkezis, Georgia:</t>
        </r>
        <r>
          <rPr>
            <sz val="9"/>
            <color indexed="81"/>
            <rFont val="Tahoma"/>
            <family val="2"/>
          </rPr>
          <t xml:space="preserve">
kg CH4 / mmBTU</t>
        </r>
      </text>
    </comment>
    <comment ref="BG27" authorId="4" shapeId="0" xr:uid="{42F78869-A18D-4C3D-A883-AF13E5D7FB7E}">
      <text>
        <r>
          <rPr>
            <b/>
            <sz val="9"/>
            <color indexed="81"/>
            <rFont val="Tahoma"/>
            <family val="2"/>
          </rPr>
          <t>Kerkezis, Georgia:</t>
        </r>
        <r>
          <rPr>
            <sz val="9"/>
            <color indexed="81"/>
            <rFont val="Tahoma"/>
            <family val="2"/>
          </rPr>
          <t xml:space="preserve">
kg CH4 / mmBTU</t>
        </r>
      </text>
    </comment>
    <comment ref="B28" authorId="2" shapeId="0" xr:uid="{D162D753-E0F2-4A24-9F97-0137A425D689}">
      <text>
        <r>
          <rPr>
            <b/>
            <sz val="9"/>
            <color indexed="81"/>
            <rFont val="Tahoma"/>
            <family val="2"/>
          </rPr>
          <t>ICF:</t>
        </r>
        <r>
          <rPr>
            <sz val="9"/>
            <color indexed="81"/>
            <rFont val="Tahoma"/>
            <family val="2"/>
          </rPr>
          <t xml:space="preserve">
Excluding CO2 from ethanol, biodiesel, and wood and wood waste which are reported separately.</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Lichtash, Matthew</author>
    <author>Trevisan, Claire</author>
    <author>Murali, Rani</author>
    <author>Jemison, Cory</author>
    <author>Kerkezis, Georgia</author>
    <author>Cory Jemison</author>
    <author>Wiseman, Abby</author>
    <author>O'Malley, Katie</author>
    <author>tc={63012C81-CCB6-467F-A4DA-96757D9AB037}</author>
    <author>tc={192420FA-57DA-406E-8598-FFE50F6FD912}</author>
    <author>tc={AA738215-AD24-4EEC-BF72-AD4A770EF87C}</author>
  </authors>
  <commentList>
    <comment ref="M2" authorId="0" shapeId="0" xr:uid="{34DAA4DA-1793-4495-90D1-CB47445CE50E}">
      <text>
        <r>
          <rPr>
            <b/>
            <sz val="9"/>
            <color indexed="81"/>
            <rFont val="Tahoma"/>
            <family val="2"/>
          </rPr>
          <t>Lichtash, Matthew:</t>
        </r>
        <r>
          <rPr>
            <sz val="9"/>
            <color indexed="81"/>
            <rFont val="Tahoma"/>
            <family val="2"/>
          </rPr>
          <t xml:space="preserve">
Adjustments are performed to subtract International Bunker Fuels and Non-Energy Uses of Fuel emissions from totals, following IPCC Guidelines. These emissions are reported separately and/or accounted for elsewhere.</t>
        </r>
      </text>
    </comment>
    <comment ref="AY4" authorId="0" shapeId="0" xr:uid="{4FD65ECA-7255-4A91-9887-9B8FA0669DB6}">
      <text>
        <r>
          <rPr>
            <b/>
            <sz val="9"/>
            <color indexed="81"/>
            <rFont val="Tahoma"/>
            <family val="2"/>
          </rPr>
          <t>ICF:</t>
        </r>
        <r>
          <rPr>
            <sz val="9"/>
            <color indexed="81"/>
            <rFont val="Tahoma"/>
            <family val="2"/>
          </rPr>
          <t xml:space="preserve">
Pulled from CH4 and N2O from Transportation Spreadsheet. Ethanol and biodiesel emissions calculated using SEDS and DBEDT Data Waehouse data.</t>
        </r>
      </text>
    </comment>
    <comment ref="BR4" authorId="0" shapeId="0" xr:uid="{18AA4D4E-54CB-4CA0-B440-DA409C4B6EED}">
      <text>
        <r>
          <rPr>
            <b/>
            <sz val="9"/>
            <color indexed="81"/>
            <rFont val="Tahoma"/>
            <family val="2"/>
          </rPr>
          <t>ICF:</t>
        </r>
        <r>
          <rPr>
            <sz val="9"/>
            <color indexed="81"/>
            <rFont val="Tahoma"/>
            <family val="2"/>
          </rPr>
          <t xml:space="preserve">
Pulled from CH4 and N2O from Transportation Spreadsheet. Ethanol and biodiesel emissions calculated using DBEDT data.</t>
        </r>
      </text>
    </comment>
    <comment ref="Z6" authorId="1" shapeId="0" xr:uid="{014B1AB0-C869-46D5-9F56-BB8D26C9709C}">
      <text>
        <r>
          <rPr>
            <b/>
            <sz val="9"/>
            <color indexed="81"/>
            <rFont val="Tahoma"/>
            <family val="2"/>
          </rPr>
          <t>Trevisan, Claire:</t>
        </r>
        <r>
          <rPr>
            <sz val="9"/>
            <color indexed="81"/>
            <rFont val="Tahoma"/>
            <family val="2"/>
          </rPr>
          <t xml:space="preserve">
hawaii specific factor</t>
        </r>
      </text>
    </comment>
    <comment ref="K8" authorId="2" shapeId="0" xr:uid="{9F628042-8468-4611-A51C-56025CC8138F}">
      <text>
        <r>
          <rPr>
            <b/>
            <sz val="9"/>
            <color indexed="81"/>
            <rFont val="Tahoma"/>
            <family val="2"/>
          </rPr>
          <t>Murali, Rani:</t>
        </r>
        <r>
          <rPr>
            <sz val="9"/>
            <color indexed="81"/>
            <rFont val="Tahoma"/>
            <family val="2"/>
          </rPr>
          <t xml:space="preserve">
Kerosene-type jet fuel for military not available in SEDS. Using 2007 breakout of military/non-military.</t>
        </r>
      </text>
    </comment>
    <comment ref="B9" authorId="2" shapeId="0" xr:uid="{A124B8DB-E2CC-48B5-86D8-F9E27FDE69A9}">
      <text>
        <r>
          <rPr>
            <b/>
            <sz val="9"/>
            <color indexed="81"/>
            <rFont val="Tahoma"/>
            <family val="2"/>
          </rPr>
          <t>Murali, Rani:</t>
        </r>
        <r>
          <rPr>
            <sz val="9"/>
            <color indexed="81"/>
            <rFont val="Tahoma"/>
            <family val="2"/>
          </rPr>
          <t xml:space="preserve">
EIA SEDS motor gasoline includes ethanol. Subtracted out ethanol.</t>
        </r>
      </text>
    </comment>
    <comment ref="I10" authorId="3" shapeId="0" xr:uid="{C758A622-4917-4DA5-BA86-73FC302D4958}">
      <text>
        <r>
          <rPr>
            <b/>
            <sz val="9"/>
            <color indexed="81"/>
            <rFont val="Tahoma"/>
            <family val="2"/>
          </rPr>
          <t>Tamble, Grace:</t>
        </r>
        <r>
          <rPr>
            <sz val="9"/>
            <color indexed="81"/>
            <rFont val="Tahoma"/>
            <family val="2"/>
          </rPr>
          <t xml:space="preserve">
Backcalculated from emissions which are from GHGRP</t>
        </r>
      </text>
    </comment>
    <comment ref="V10" authorId="3" shapeId="0" xr:uid="{2899CE11-C9B1-4417-9784-486C70721CD8}">
      <text>
        <r>
          <rPr>
            <b/>
            <sz val="9"/>
            <color indexed="81"/>
            <rFont val="Tahoma"/>
            <family val="2"/>
          </rPr>
          <t>Tamble, Grace:</t>
        </r>
        <r>
          <rPr>
            <sz val="9"/>
            <color indexed="81"/>
            <rFont val="Tahoma"/>
            <family val="2"/>
          </rPr>
          <t xml:space="preserve">
Backcalculated from emissions which are from GHGRP</t>
        </r>
      </text>
    </comment>
    <comment ref="B11" authorId="1" shapeId="0" xr:uid="{498E3677-0F89-4A46-8AB6-FCEA09ED265F}">
      <text>
        <r>
          <rPr>
            <b/>
            <sz val="9"/>
            <color indexed="81"/>
            <rFont val="Tahoma"/>
            <family val="2"/>
          </rPr>
          <t>Trevisan, Claire:</t>
        </r>
        <r>
          <rPr>
            <sz val="9"/>
            <color indexed="81"/>
            <rFont val="Tahoma"/>
            <family val="2"/>
          </rPr>
          <t xml:space="preserve">
All HGLs are propane in Hawaii (based on SEDS data).</t>
        </r>
      </text>
    </comment>
    <comment ref="AP12" authorId="1" shapeId="0" xr:uid="{5B249F03-6A30-43C3-B367-266831B87136}">
      <text>
        <r>
          <rPr>
            <b/>
            <sz val="9"/>
            <color indexed="81"/>
            <rFont val="Tahoma"/>
            <family val="2"/>
          </rPr>
          <t>Trevisan, Claire:</t>
        </r>
        <r>
          <rPr>
            <sz val="9"/>
            <color indexed="81"/>
            <rFont val="Tahoma"/>
            <family val="2"/>
          </rPr>
          <t xml:space="preserve">
assuming Ships and Boats EF for residual fuel oil</t>
        </r>
      </text>
    </comment>
    <comment ref="AP13" authorId="2" shapeId="0" xr:uid="{5470355E-7BCF-4C89-9CEF-8F96BAF66C73}">
      <text>
        <r>
          <rPr>
            <b/>
            <sz val="9"/>
            <color indexed="81"/>
            <rFont val="Tahoma"/>
            <family val="2"/>
          </rPr>
          <t>ICF:</t>
        </r>
        <r>
          <rPr>
            <sz val="9"/>
            <color indexed="81"/>
            <rFont val="Tahoma"/>
            <family val="2"/>
          </rPr>
          <t xml:space="preserve">
kg CH4/TJ natural gas</t>
        </r>
      </text>
    </comment>
    <comment ref="BI13" authorId="2" shapeId="0" xr:uid="{54C78039-558C-4CF4-8A13-84BA532B99FE}">
      <text>
        <r>
          <rPr>
            <b/>
            <sz val="9"/>
            <color indexed="81"/>
            <rFont val="Tahoma"/>
            <family val="2"/>
          </rPr>
          <t>ICF:</t>
        </r>
        <r>
          <rPr>
            <sz val="9"/>
            <color indexed="81"/>
            <rFont val="Tahoma"/>
            <family val="2"/>
          </rPr>
          <t xml:space="preserve">
kg N2O/TJ natural gas</t>
        </r>
      </text>
    </comment>
    <comment ref="I14" authorId="4" shapeId="0" xr:uid="{6EDCCE4C-4777-4E85-A96A-6965B0A8B25A}">
      <text>
        <r>
          <rPr>
            <b/>
            <sz val="9"/>
            <color indexed="81"/>
            <rFont val="Tahoma"/>
            <family val="2"/>
          </rPr>
          <t>Kerkezis, Georgia:</t>
        </r>
        <r>
          <rPr>
            <sz val="9"/>
            <color indexed="81"/>
            <rFont val="Tahoma"/>
            <family val="2"/>
          </rPr>
          <t xml:space="preserve">
Backcalculated from emissions which are from GHGRP</t>
        </r>
      </text>
    </comment>
    <comment ref="V14" authorId="4" shapeId="0" xr:uid="{3F008A0B-22F6-4719-A3AE-D5F4F7F2A31D}">
      <text>
        <r>
          <rPr>
            <b/>
            <sz val="9"/>
            <color indexed="81"/>
            <rFont val="Tahoma"/>
            <family val="2"/>
          </rPr>
          <t>Kerkezis, Georgia:</t>
        </r>
        <r>
          <rPr>
            <sz val="9"/>
            <color indexed="81"/>
            <rFont val="Tahoma"/>
            <family val="2"/>
          </rPr>
          <t xml:space="preserve">
Backcalculated from emissions which are from GHGRP</t>
        </r>
      </text>
    </comment>
    <comment ref="B15" authorId="5" shapeId="0" xr:uid="{835633C8-B960-44DD-8326-4881A702E3B9}">
      <text>
        <r>
          <rPr>
            <b/>
            <sz val="9"/>
            <color indexed="81"/>
            <rFont val="Tahoma"/>
            <family val="2"/>
          </rPr>
          <t>Cory Jemison:</t>
        </r>
        <r>
          <rPr>
            <sz val="9"/>
            <color indexed="81"/>
            <rFont val="Tahoma"/>
            <family val="2"/>
          </rPr>
          <t xml:space="preserve">
Additional NEU fuels (e.g., waxes, lubricants) will fall under here if we decide to include.</t>
        </r>
      </text>
    </comment>
    <comment ref="BY17" authorId="6" shapeId="0" xr:uid="{6BACEAF7-433E-40A5-A99F-E130D2DF3CC1}">
      <text>
        <r>
          <rPr>
            <b/>
            <sz val="9"/>
            <color indexed="81"/>
            <rFont val="Tahoma"/>
            <family val="2"/>
          </rPr>
          <t>Wiseman, Abby:</t>
        </r>
        <r>
          <rPr>
            <sz val="9"/>
            <color indexed="81"/>
            <rFont val="Tahoma"/>
            <family val="2"/>
          </rPr>
          <t xml:space="preserve">
NEU Excluded from CH4 and N2O</t>
        </r>
      </text>
    </comment>
    <comment ref="AO20" authorId="5" shapeId="0" xr:uid="{36E23716-781C-4C1E-8686-DB49C06DA86B}">
      <text>
        <r>
          <rPr>
            <b/>
            <sz val="9"/>
            <color indexed="81"/>
            <rFont val="Tahoma"/>
            <family val="2"/>
          </rPr>
          <t>Cory Jemison:</t>
        </r>
        <r>
          <rPr>
            <sz val="9"/>
            <color indexed="81"/>
            <rFont val="Tahoma"/>
            <family val="2"/>
          </rPr>
          <t xml:space="preserve">
Also used for lubricants allocated to transport</t>
        </r>
      </text>
    </comment>
    <comment ref="AX20" authorId="5" shapeId="0" xr:uid="{07674EC5-F7B8-48E0-935C-EB10F748BE32}">
      <text>
        <r>
          <rPr>
            <b/>
            <sz val="9"/>
            <color indexed="81"/>
            <rFont val="Tahoma"/>
            <family val="2"/>
          </rPr>
          <t>Cory Jemison:</t>
        </r>
        <r>
          <rPr>
            <sz val="9"/>
            <color indexed="81"/>
            <rFont val="Tahoma"/>
            <family val="2"/>
          </rPr>
          <t xml:space="preserve">
Lubricant formulas are set up to allocate ground transport emissions to non-road due to how the spreadsheet is set up. The impact is trivial.</t>
        </r>
      </text>
    </comment>
    <comment ref="BH20" authorId="5" shapeId="0" xr:uid="{7E7CE0E5-79F4-4E2D-BEB3-87A25B2625C8}">
      <text>
        <r>
          <rPr>
            <b/>
            <sz val="9"/>
            <color indexed="81"/>
            <rFont val="Tahoma"/>
            <family val="2"/>
          </rPr>
          <t>Cory Jemison:</t>
        </r>
        <r>
          <rPr>
            <sz val="9"/>
            <color indexed="81"/>
            <rFont val="Tahoma"/>
            <family val="2"/>
          </rPr>
          <t xml:space="preserve">
Also used for lubricants allocated to transport</t>
        </r>
      </text>
    </comment>
    <comment ref="BY20" authorId="6" shapeId="0" xr:uid="{41D65EE8-7194-4B73-86AE-E2287C477B41}">
      <text>
        <r>
          <rPr>
            <b/>
            <sz val="9"/>
            <color indexed="81"/>
            <rFont val="Tahoma"/>
            <family val="2"/>
          </rPr>
          <t>Wiseman, Abby:</t>
        </r>
        <r>
          <rPr>
            <sz val="9"/>
            <color indexed="81"/>
            <rFont val="Tahoma"/>
            <family val="2"/>
          </rPr>
          <t xml:space="preserve">
NEU Excluded from CH4 and N2O</t>
        </r>
      </text>
    </comment>
    <comment ref="I22" authorId="7" shapeId="0" xr:uid="{105AAC3A-6FD1-472B-AD4A-59727CA4910F}">
      <text>
        <r>
          <rPr>
            <b/>
            <sz val="9"/>
            <color indexed="81"/>
            <rFont val="Tahoma"/>
            <family val="2"/>
          </rPr>
          <t>O'Malley, Katie:</t>
        </r>
        <r>
          <rPr>
            <sz val="9"/>
            <color indexed="81"/>
            <rFont val="Tahoma"/>
            <family val="2"/>
          </rPr>
          <t xml:space="preserve">
previously nonzero but decreasing significantly from 2020-2021</t>
        </r>
      </text>
    </comment>
    <comment ref="AP24" authorId="2" shapeId="0" xr:uid="{3A9CDB3D-94EB-4ED6-A298-DBE6487B727E}">
      <text>
        <r>
          <rPr>
            <b/>
            <sz val="9"/>
            <color indexed="81"/>
            <rFont val="Tahoma"/>
            <family val="2"/>
          </rPr>
          <t>ICF:</t>
        </r>
        <r>
          <rPr>
            <sz val="9"/>
            <color indexed="81"/>
            <rFont val="Tahoma"/>
            <family val="2"/>
          </rPr>
          <t xml:space="preserve">
kg CH4/TJ ethanol. IPCC value for Road Transport (not non-road).</t>
        </r>
      </text>
    </comment>
    <comment ref="B25" authorId="2" shapeId="0" xr:uid="{6426A625-17CE-472B-84C1-1043D2611CBB}">
      <text>
        <r>
          <rPr>
            <sz val="9"/>
            <color indexed="81"/>
            <rFont val="Tahoma"/>
            <family val="2"/>
          </rPr>
          <t>Biodiesel end-use sectors adjusted based on data from DBEDT. SEDS allocates all biodiesel to transportation. Diesel from SEDS includes biodiesel so consumption included to adjust diesel consumption and avoid double counting.</t>
        </r>
      </text>
    </comment>
    <comment ref="Z25" authorId="6" shapeId="0" xr:uid="{5A7F4CF6-8782-47A9-8AF6-5D0BF831F019}">
      <text>
        <r>
          <rPr>
            <b/>
            <sz val="9"/>
            <color indexed="81"/>
            <rFont val="Tahoma"/>
            <family val="2"/>
          </rPr>
          <t>Wiseman, Abby:</t>
        </r>
        <r>
          <rPr>
            <sz val="9"/>
            <color indexed="81"/>
            <rFont val="Tahoma"/>
            <family val="2"/>
          </rPr>
          <t xml:space="preserve">
lbs CO2/BBtu</t>
        </r>
      </text>
    </comment>
    <comment ref="AA25" authorId="6" shapeId="0" xr:uid="{F0426680-7E7B-416A-B955-2F846C79F634}">
      <text>
        <r>
          <rPr>
            <b/>
            <sz val="9"/>
            <color indexed="81"/>
            <rFont val="Tahoma"/>
            <family val="2"/>
          </rPr>
          <t>Wiseman, Abby:</t>
        </r>
        <r>
          <rPr>
            <sz val="9"/>
            <color indexed="81"/>
            <rFont val="Tahoma"/>
            <family val="2"/>
          </rPr>
          <t xml:space="preserve">
lbs CO2/Bbtu</t>
        </r>
      </text>
    </comment>
    <comment ref="AP25" authorId="2" shapeId="0" xr:uid="{80D52AEE-5BCC-471C-9127-9F0615C6ACC6}">
      <text>
        <r>
          <rPr>
            <b/>
            <sz val="9"/>
            <color indexed="81"/>
            <rFont val="Tahoma"/>
            <family val="2"/>
          </rPr>
          <t>ICF:</t>
        </r>
        <r>
          <rPr>
            <sz val="9"/>
            <color indexed="81"/>
            <rFont val="Tahoma"/>
            <family val="2"/>
          </rPr>
          <t xml:space="preserve">
kg CH4/Bbtu biodiesel</t>
        </r>
      </text>
    </comment>
    <comment ref="AQ25" authorId="1" shapeId="0" xr:uid="{899ED133-D4BD-4684-ABC2-72019B64E5CC}">
      <text>
        <r>
          <rPr>
            <b/>
            <sz val="9"/>
            <color indexed="81"/>
            <rFont val="Tahoma"/>
            <family val="2"/>
          </rPr>
          <t>Trevisan, Claire:</t>
        </r>
        <r>
          <rPr>
            <sz val="9"/>
            <color indexed="81"/>
            <rFont val="Tahoma"/>
            <family val="2"/>
          </rPr>
          <t xml:space="preserve">
kg CH4/TJ</t>
        </r>
      </text>
    </comment>
    <comment ref="BI25" authorId="2" shapeId="0" xr:uid="{143753A1-AAB8-4540-9B05-52F8F7D28D69}">
      <text>
        <r>
          <rPr>
            <b/>
            <sz val="9"/>
            <color indexed="81"/>
            <rFont val="Tahoma"/>
            <family val="2"/>
          </rPr>
          <t>ICF:</t>
        </r>
        <r>
          <rPr>
            <sz val="9"/>
            <color indexed="81"/>
            <rFont val="Tahoma"/>
            <family val="2"/>
          </rPr>
          <t xml:space="preserve">
kg N2O/Bbtu biodiesel</t>
        </r>
      </text>
    </comment>
    <comment ref="Z26" authorId="8" shapeId="0" xr:uid="{63012C81-CCB6-467F-A4DA-96757D9AB037}">
      <text>
        <t>[Threaded comment]
Your version of Excel allows you to read this threaded comment; however, any edits to it will get removed if the file is opened in a newer version of Excel. Learn more: https://go.microsoft.com/fwlink/?linkid=870924
Comment:
    Units of MTCO2/Bbtu</t>
      </text>
    </comment>
    <comment ref="AA26" authorId="9" shapeId="0" xr:uid="{192420FA-57DA-406E-8598-FFE50F6FD912}">
      <text>
        <t>[Threaded comment]
Your version of Excel allows you to read this threaded comment; however, any edits to it will get removed if the file is opened in a newer version of Excel. Learn more: https://go.microsoft.com/fwlink/?linkid=870924
Comment:
    Units of MTCO2/Bbtu</t>
      </text>
    </comment>
    <comment ref="B27" authorId="7" shapeId="0" xr:uid="{869AAD0F-BB48-44DA-900B-C899013B251A}">
      <text>
        <r>
          <rPr>
            <b/>
            <sz val="9"/>
            <color indexed="81"/>
            <rFont val="Tahoma"/>
            <family val="2"/>
          </rPr>
          <t>O'Malley, Katie:</t>
        </r>
        <r>
          <rPr>
            <sz val="9"/>
            <color indexed="81"/>
            <rFont val="Tahoma"/>
            <family val="2"/>
          </rPr>
          <t xml:space="preserve">
new fuel added in 2022 cycle - relevant for 2018 onward</t>
        </r>
      </text>
    </comment>
    <comment ref="C27" authorId="4" shapeId="0" xr:uid="{EC4EB545-FA23-41BF-984F-4D54541326A3}">
      <text>
        <r>
          <rPr>
            <b/>
            <sz val="9"/>
            <color indexed="81"/>
            <rFont val="Tahoma"/>
            <family val="2"/>
          </rPr>
          <t>Kerkezis, Georgia:</t>
        </r>
        <r>
          <rPr>
            <sz val="9"/>
            <color indexed="81"/>
            <rFont val="Tahoma"/>
            <family val="2"/>
          </rPr>
          <t xml:space="preserve">
Dividing by 2 between residential and commercial sectors.</t>
        </r>
      </text>
    </comment>
    <comment ref="D27" authorId="4" shapeId="0" xr:uid="{7C187D3F-1948-463B-9876-6996E1C0C584}">
      <text>
        <r>
          <rPr>
            <b/>
            <sz val="9"/>
            <color indexed="81"/>
            <rFont val="Tahoma"/>
            <family val="2"/>
          </rPr>
          <t>Kerkezis, Georgia:</t>
        </r>
        <r>
          <rPr>
            <sz val="9"/>
            <color indexed="81"/>
            <rFont val="Tahoma"/>
            <family val="2"/>
          </rPr>
          <t xml:space="preserve">
Dividing by 2 between residential and commercial sectors.</t>
        </r>
      </text>
    </comment>
    <comment ref="Z27" authorId="4" shapeId="0" xr:uid="{78BB149D-639A-4DA3-AAF0-A5E2771C1704}">
      <text>
        <r>
          <rPr>
            <b/>
            <sz val="9"/>
            <color indexed="81"/>
            <rFont val="Tahoma"/>
            <family val="2"/>
          </rPr>
          <t>Kerkezis, Georgia:</t>
        </r>
        <r>
          <rPr>
            <sz val="9"/>
            <color indexed="81"/>
            <rFont val="Tahoma"/>
            <family val="2"/>
          </rPr>
          <t xml:space="preserve">
kg CO2 / mmBTU</t>
        </r>
      </text>
    </comment>
    <comment ref="AA27" authorId="4" shapeId="0" xr:uid="{B0FFF1FB-79B1-4725-A025-8D4C6B10BFC0}">
      <text>
        <r>
          <rPr>
            <b/>
            <sz val="9"/>
            <color indexed="81"/>
            <rFont val="Tahoma"/>
            <family val="2"/>
          </rPr>
          <t>Kerkezis, Georgia:</t>
        </r>
        <r>
          <rPr>
            <sz val="9"/>
            <color indexed="81"/>
            <rFont val="Tahoma"/>
            <family val="2"/>
          </rPr>
          <t xml:space="preserve">
kg CO2 / mmBTU</t>
        </r>
      </text>
    </comment>
    <comment ref="AM27" authorId="4" shapeId="0" xr:uid="{AAE80AFF-B243-45CD-8E7E-16608845FA91}">
      <text>
        <r>
          <rPr>
            <b/>
            <sz val="9"/>
            <color indexed="81"/>
            <rFont val="Tahoma"/>
            <family val="2"/>
          </rPr>
          <t>Kerkezis, Georgia:</t>
        </r>
        <r>
          <rPr>
            <sz val="9"/>
            <color indexed="81"/>
            <rFont val="Tahoma"/>
            <family val="2"/>
          </rPr>
          <t xml:space="preserve">
kg CH4 / mmBTU</t>
        </r>
      </text>
    </comment>
    <comment ref="AN27" authorId="4" shapeId="0" xr:uid="{9BF23465-C2C1-419A-80A7-B5713B8D76A7}">
      <text>
        <r>
          <rPr>
            <b/>
            <sz val="9"/>
            <color indexed="81"/>
            <rFont val="Tahoma"/>
            <family val="2"/>
          </rPr>
          <t>Kerkezis, Georgia:</t>
        </r>
        <r>
          <rPr>
            <sz val="9"/>
            <color indexed="81"/>
            <rFont val="Tahoma"/>
            <family val="2"/>
          </rPr>
          <t xml:space="preserve">
kg CH4 / mmBTU</t>
        </r>
      </text>
    </comment>
    <comment ref="BF27" authorId="4" shapeId="0" xr:uid="{A0E2D97B-DB97-4D14-A52C-27B85B1E3D09}">
      <text>
        <r>
          <rPr>
            <b/>
            <sz val="9"/>
            <color indexed="81"/>
            <rFont val="Tahoma"/>
            <family val="2"/>
          </rPr>
          <t>Kerkezis, Georgia:</t>
        </r>
        <r>
          <rPr>
            <sz val="9"/>
            <color indexed="81"/>
            <rFont val="Tahoma"/>
            <family val="2"/>
          </rPr>
          <t xml:space="preserve">
kg CH4 / mmBTU</t>
        </r>
      </text>
    </comment>
    <comment ref="BG27" authorId="4" shapeId="0" xr:uid="{38F9B602-5FBC-4B6F-BA52-BF59B18EB50C}">
      <text>
        <r>
          <rPr>
            <b/>
            <sz val="9"/>
            <color indexed="81"/>
            <rFont val="Tahoma"/>
            <family val="2"/>
          </rPr>
          <t>Kerkezis, Georgia:</t>
        </r>
        <r>
          <rPr>
            <sz val="9"/>
            <color indexed="81"/>
            <rFont val="Tahoma"/>
            <family val="2"/>
          </rPr>
          <t xml:space="preserve">
kg CH4 / mmBTU</t>
        </r>
      </text>
    </comment>
    <comment ref="B28" authorId="2" shapeId="0" xr:uid="{A7ACE134-A9F8-45AC-81D7-21F4CCA41760}">
      <text>
        <r>
          <rPr>
            <b/>
            <sz val="9"/>
            <color indexed="81"/>
            <rFont val="Tahoma"/>
            <family val="2"/>
          </rPr>
          <t>ICF:</t>
        </r>
        <r>
          <rPr>
            <sz val="9"/>
            <color indexed="81"/>
            <rFont val="Tahoma"/>
            <family val="2"/>
          </rPr>
          <t xml:space="preserve">
Excluding CO2 from ethanol, biodiesel, and wood and wood waste which are reported separately.</t>
        </r>
      </text>
    </comment>
    <comment ref="K33" authorId="4" shapeId="0" xr:uid="{63DB7265-958C-4C86-AE97-A95F80D95704}">
      <text>
        <r>
          <rPr>
            <b/>
            <sz val="9"/>
            <color indexed="81"/>
            <rFont val="Tahoma"/>
            <family val="2"/>
          </rPr>
          <t>Kerkezis, Georgia:</t>
        </r>
        <r>
          <rPr>
            <sz val="9"/>
            <color indexed="81"/>
            <rFont val="Tahoma"/>
            <family val="2"/>
          </rPr>
          <t xml:space="preserve">
Flagging that there are no Military Aviation CH4 emissions. This is because the EF is true zero.</t>
        </r>
      </text>
    </comment>
    <comment ref="Z34" authorId="10" shapeId="0" xr:uid="{AA738215-AD24-4EEC-BF72-AD4A770EF87C}">
      <text>
        <t>[Threaded comment]
Your version of Excel allows you to read this threaded comment; however, any edits to it will get removed if the file is opened in a newer version of Excel. Learn more: https://go.microsoft.com/fwlink/?linkid=870924
Comment:
    Biodiesel in units of C lb/ MMbtu</t>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Golla, Emily</author>
    <author>Adkins, Emily</author>
    <author>Lynn Socha</author>
    <author>Wiseman, Abby</author>
  </authors>
  <commentList>
    <comment ref="B8" authorId="0" shapeId="0" xr:uid="{00000000-0006-0000-0A00-000001000000}">
      <text>
        <r>
          <rPr>
            <b/>
            <sz val="9"/>
            <color indexed="81"/>
            <rFont val="Tahoma"/>
            <family val="2"/>
          </rPr>
          <t>ICF:</t>
        </r>
        <r>
          <rPr>
            <sz val="9"/>
            <color indexed="81"/>
            <rFont val="Tahoma"/>
            <family val="2"/>
          </rPr>
          <t xml:space="preserve">
Plant closed in Dec 2016</t>
        </r>
      </text>
    </comment>
    <comment ref="B11" authorId="0" shapeId="0" xr:uid="{00000000-0006-0000-0A00-000002000000}">
      <text>
        <r>
          <rPr>
            <b/>
            <sz val="9"/>
            <color indexed="81"/>
            <rFont val="Tahoma"/>
            <family val="2"/>
          </rPr>
          <t>ICF:</t>
        </r>
        <r>
          <rPr>
            <sz val="9"/>
            <color indexed="81"/>
            <rFont val="Tahoma"/>
            <family val="2"/>
          </rPr>
          <t xml:space="preserve">
Deactivated in 2012 and closed in 2014</t>
        </r>
      </text>
    </comment>
    <comment ref="B16" authorId="0" shapeId="0" xr:uid="{00000000-0006-0000-0A00-000003000000}">
      <text>
        <r>
          <rPr>
            <b/>
            <sz val="9"/>
            <color indexed="81"/>
            <rFont val="Tahoma"/>
            <family val="2"/>
          </rPr>
          <t>ICF:</t>
        </r>
        <r>
          <rPr>
            <sz val="9"/>
            <color indexed="81"/>
            <rFont val="Tahoma"/>
            <family val="2"/>
          </rPr>
          <t xml:space="preserve">
Closed in Jan 2014</t>
        </r>
      </text>
    </comment>
    <comment ref="B17" authorId="1" shapeId="0" xr:uid="{AE435D5D-228F-49E2-88B0-D0ABC2530734}">
      <text>
        <r>
          <rPr>
            <b/>
            <sz val="9"/>
            <color indexed="81"/>
            <rFont val="Tahoma"/>
            <family val="2"/>
          </rPr>
          <t>Adkins, Emily:</t>
        </r>
        <r>
          <rPr>
            <sz val="9"/>
            <color indexed="81"/>
            <rFont val="Tahoma"/>
            <family val="2"/>
          </rPr>
          <t xml:space="preserve">
Previous ICF note: Under development. Expected to open in 2018, does not appear to have opened yet</t>
        </r>
      </text>
    </comment>
    <comment ref="B24" authorId="2" shapeId="0" xr:uid="{79889F5E-1C3E-44FF-970F-38D9A78E11EF}">
      <text>
        <r>
          <rPr>
            <b/>
            <sz val="9"/>
            <color indexed="81"/>
            <rFont val="Tahoma"/>
            <family val="2"/>
          </rPr>
          <t>Lynn Socha:</t>
        </r>
        <r>
          <rPr>
            <sz val="9"/>
            <color indexed="81"/>
            <rFont val="Tahoma"/>
            <family val="2"/>
          </rPr>
          <t xml:space="preserve">
IES Downstream LLC prior to 2018, Previously named CHEVRON PRODUCTS COMPANY HAWAII REFINERY prior to 2016. Included in 2017 Inventory using this name. Now named Par West Refinery</t>
        </r>
      </text>
    </comment>
    <comment ref="B25" authorId="2" shapeId="0" xr:uid="{A7AAE96E-531F-46E4-8648-B6A83A00A229}">
      <text>
        <r>
          <rPr>
            <b/>
            <sz val="9"/>
            <color indexed="81"/>
            <rFont val="Tahoma"/>
            <family val="2"/>
          </rPr>
          <t>Lynn Socha:</t>
        </r>
        <r>
          <rPr>
            <sz val="9"/>
            <color indexed="81"/>
            <rFont val="Tahoma"/>
            <family val="2"/>
          </rPr>
          <t xml:space="preserve">
IES Downstream LLC prior to 2018, Previously named CHEVRON PRODUCTS COMPANY HAWAII REFINERY prior to 2016. Included in 2017 Inventory using this name. Now named Par West Refinery</t>
        </r>
      </text>
    </comment>
    <comment ref="B26" authorId="3" shapeId="0" xr:uid="{B10CC9B7-16F6-4D23-B630-F93F8B46D391}">
      <text>
        <r>
          <rPr>
            <b/>
            <sz val="9"/>
            <color indexed="81"/>
            <rFont val="Tahoma"/>
            <family val="2"/>
          </rPr>
          <t>Wiseman, Abby:</t>
        </r>
        <r>
          <rPr>
            <sz val="9"/>
            <color indexed="81"/>
            <rFont val="Tahoma"/>
            <family val="2"/>
          </rPr>
          <t xml:space="preserve">
Previously known as Refinery Kapolei. Now known as Par East Refinery</t>
        </r>
      </text>
    </comment>
    <comment ref="B27" authorId="3" shapeId="0" xr:uid="{51E41607-78E9-4F97-B2EC-5375AAA87CC3}">
      <text>
        <r>
          <rPr>
            <b/>
            <sz val="9"/>
            <color indexed="81"/>
            <rFont val="Tahoma"/>
            <family val="2"/>
          </rPr>
          <t>Wiseman, Abby:</t>
        </r>
        <r>
          <rPr>
            <sz val="9"/>
            <color indexed="81"/>
            <rFont val="Tahoma"/>
            <family val="2"/>
          </rPr>
          <t xml:space="preserve">
Previously known as Refinery Kapolei. Now known as Par East Refinery</t>
        </r>
      </text>
    </comment>
    <comment ref="B55" authorId="2" shapeId="0" xr:uid="{D25E25D7-DB57-4EAB-AF33-328222C71544}">
      <text>
        <r>
          <rPr>
            <b/>
            <sz val="9"/>
            <color indexed="81"/>
            <rFont val="Tahoma"/>
            <family val="2"/>
          </rPr>
          <t>Lynn Socha:</t>
        </r>
        <r>
          <rPr>
            <sz val="9"/>
            <color indexed="81"/>
            <rFont val="Tahoma"/>
            <family val="2"/>
          </rPr>
          <t xml:space="preserve">
IES Downstream LLC prior to 2018, Previously named CHEVRON PRODUCTS COMPANY HAWAII REFINERY prior to 2016. Included in 2017 Inventory using this name. Now named Par West Refinery</t>
        </r>
      </text>
    </comment>
    <comment ref="B56" authorId="3" shapeId="0" xr:uid="{79AAFA55-B0BF-44F5-BCC1-497030A799E6}">
      <text>
        <r>
          <rPr>
            <b/>
            <sz val="9"/>
            <color indexed="81"/>
            <rFont val="Tahoma"/>
            <family val="2"/>
          </rPr>
          <t>Wiseman, Abby:</t>
        </r>
        <r>
          <rPr>
            <sz val="9"/>
            <color indexed="81"/>
            <rFont val="Tahoma"/>
            <family val="2"/>
          </rPr>
          <t xml:space="preserve">
Previously known as Refinery Kapolei. Now known as Par East Refinery</t>
        </r>
      </text>
    </comment>
    <comment ref="AH57" authorId="2" shapeId="0" xr:uid="{3C308FE0-FAA6-44E1-B2C1-7A2FB54BDEA4}">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8" authorId="2" shapeId="0" xr:uid="{10A284B7-9CF5-4D33-8638-6583FE60E51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9" authorId="2" shapeId="0" xr:uid="{216C840D-4E0A-4418-BF1C-E66FBC1B3C3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0" authorId="2" shapeId="0" xr:uid="{CF5677CE-3635-4213-BD8F-740803EB5644}">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1" authorId="2" shapeId="0" xr:uid="{9011F741-6E00-4116-9C8A-52B405A06DA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2" authorId="2" shapeId="0" xr:uid="{F648D21F-BBD3-428D-8CD1-A84F736F3D3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132" authorId="2" shapeId="0" xr:uid="{9E33650C-45CC-4A69-BC59-5046DC47EF7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133" authorId="2" shapeId="0" xr:uid="{C23B29BB-D5DA-4679-B91A-F596CCA0369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134" authorId="2" shapeId="0" xr:uid="{4E97C5AF-9116-4BBF-80B0-B38FC963C5DD}">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135" authorId="2" shapeId="0" xr:uid="{0A3115BE-FBD9-41A9-9EFE-330F6D0BC29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136" authorId="2" shapeId="0" xr:uid="{2802DD28-7E5A-4E2C-A20B-89DFDA6605B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137" authorId="2" shapeId="0" xr:uid="{E206243C-D93A-4085-9BEC-2EB7C5D65B2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138" authorId="2" shapeId="0" xr:uid="{B4139863-C065-4711-8308-0C787CBD55D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220" authorId="2" shapeId="0" xr:uid="{3C63B831-D655-4EB9-B016-E936CC420B6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221" authorId="2" shapeId="0" xr:uid="{2CB497B4-50CC-4585-927B-F3ED644B5E9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222" authorId="2" shapeId="0" xr:uid="{88B33BB3-FD66-4E69-8D91-792AFF312D8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223" authorId="2" shapeId="0" xr:uid="{07D668CF-1406-4906-8634-D72D7200F4DB}">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224" authorId="2" shapeId="0" xr:uid="{4D6BA8F5-0345-4B1D-B2A2-62B0B8DE1E8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225" authorId="2" shapeId="0" xr:uid="{B6AE60A7-FCA4-4AE2-B5EC-6534948E5AA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226" authorId="2" shapeId="0" xr:uid="{91A31924-70A6-482B-B627-8E78AE9E75E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07" authorId="2" shapeId="0" xr:uid="{C4FACFDF-F31B-4AA8-9687-6B2366C3A538}">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08" authorId="2" shapeId="0" xr:uid="{C87CAFFB-9ED3-44BB-8D94-CC1B8988994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09" authorId="2" shapeId="0" xr:uid="{8EBB52D5-569E-4BFC-8769-FB567807F44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10" authorId="2" shapeId="0" xr:uid="{7CA3D9D9-662B-47E8-B5C6-6BDC122CE150}">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11" authorId="2" shapeId="0" xr:uid="{C69FB9D6-E82F-46E9-929A-DACA4D82456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12" authorId="2" shapeId="0" xr:uid="{67B71CB5-B3F9-455A-9D7F-1114694FE34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13" authorId="2" shapeId="0" xr:uid="{F9C23265-2B4E-4F59-8C44-90CEF6581E6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95" authorId="2" shapeId="0" xr:uid="{770F16C1-4887-4C3F-9D63-C90AD232906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96" authorId="2" shapeId="0" xr:uid="{2826ECB8-CC4D-4E37-AE97-55840D57F65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97" authorId="2" shapeId="0" xr:uid="{EADBEDE2-B2B0-468A-942D-0ED2E9229DFD}">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98" authorId="2" shapeId="0" xr:uid="{3BD19E7F-4DBA-4CD4-8024-F1CD8939E41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399" authorId="2" shapeId="0" xr:uid="{6C1109DA-3B37-48C9-9C7D-ECF6139BEE23}">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00" authorId="2" shapeId="0" xr:uid="{E8334CE3-ABDF-4F84-884A-80BC86DEE25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01" authorId="2" shapeId="0" xr:uid="{02B97A41-2BC4-4237-9C0A-4DE530D20D4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79" authorId="2" shapeId="0" xr:uid="{E9A8B6C9-0AAE-49C0-9FBD-CAE718B03FD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80" authorId="2" shapeId="0" xr:uid="{4434E98F-7B52-41E9-A775-835832C669C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81" authorId="2" shapeId="0" xr:uid="{2F7E427F-70BF-4AD3-A51F-3129F47F9058}">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82" authorId="2" shapeId="0" xr:uid="{37C71195-5AE3-4D08-91AD-D4EA1443D7AD}">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83" authorId="2" shapeId="0" xr:uid="{636894B1-F261-476F-94CF-D0B29C26FDD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84" authorId="2" shapeId="0" xr:uid="{0D3A8290-6920-493B-9B70-90E9739F2F2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485" authorId="2" shapeId="0" xr:uid="{F96759FB-7D0B-44EC-96D1-06DA453A94A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62" authorId="2" shapeId="0" xr:uid="{79D4CF57-7BDC-46DE-9E05-BD459CDF7FF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63" authorId="2" shapeId="0" xr:uid="{BF56FD45-B694-4977-8CD3-4FCC8C32314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64" authorId="2" shapeId="0" xr:uid="{B9DF5289-F902-4362-888D-3D55B8DEF9F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65" authorId="2" shapeId="0" xr:uid="{A4DBB40E-DE36-402D-8A8F-FF017765370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66" authorId="2" shapeId="0" xr:uid="{4A5A6D5C-1549-4F93-81AA-58648E52D51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67" authorId="2" shapeId="0" xr:uid="{3F7F2579-9E42-4838-ABFF-B5D4D91EA6C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568" authorId="2" shapeId="0" xr:uid="{586D0617-FA55-4A3A-9271-E03E1C8B91D3}">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41" authorId="2" shapeId="0" xr:uid="{A292E894-2E94-447A-A4B5-D5B1B3D52F04}">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42" authorId="2" shapeId="0" xr:uid="{BD1619AF-E89F-4DC6-9E46-5117738C1AC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43" authorId="2" shapeId="0" xr:uid="{962474CB-3D30-4838-9046-EFE40BFF9023}">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44" authorId="2" shapeId="0" xr:uid="{6DDD8B4E-2BA5-4E2A-976B-0A694E1C6A83}">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45" authorId="2" shapeId="0" xr:uid="{40E4951A-FB90-4C57-924C-758CD560ECE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46" authorId="2" shapeId="0" xr:uid="{E46FD81E-D0BE-49C6-8C97-BB561263CAB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647" authorId="2" shapeId="0" xr:uid="{7C1BDFEA-93F6-4863-9AE8-9A4C74D0093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720" authorId="2" shapeId="0" xr:uid="{E09F0080-3456-44C8-97C7-5BF5AF5AD32B}">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721" authorId="2" shapeId="0" xr:uid="{A5338953-797E-4047-A105-533B5996AF88}">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722" authorId="2" shapeId="0" xr:uid="{72078D7F-7B19-44AB-BB60-0FA8F4E7CFAD}">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AH723" authorId="2" shapeId="0" xr:uid="{2040D10F-CE32-4616-B47B-7AD09D8FF22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Kerkezis, Georgia</author>
    <author>Adkins, Emily</author>
    <author>Lynn Socha</author>
  </authors>
  <commentList>
    <comment ref="O7" authorId="0" shapeId="0" xr:uid="{F3D44185-9B8C-4122-AEA6-E2223B3B0BF6}">
      <text>
        <r>
          <rPr>
            <b/>
            <sz val="9"/>
            <color indexed="81"/>
            <rFont val="Tahoma"/>
            <family val="2"/>
          </rPr>
          <t>Kerkezis, Georgia:</t>
        </r>
        <r>
          <rPr>
            <sz val="9"/>
            <color indexed="81"/>
            <rFont val="Tahoma"/>
            <family val="2"/>
          </rPr>
          <t xml:space="preserve">
Confirmed this data is correct according to GHGRP. This facility consumes almost entirely biodiesel now, instead of distillate fuel oil no 2.</t>
        </r>
      </text>
    </comment>
    <comment ref="A20" authorId="1" shapeId="0" xr:uid="{8642BEE7-598B-4443-BEBA-D1543A4D183F}">
      <text>
        <r>
          <rPr>
            <b/>
            <sz val="9"/>
            <color indexed="81"/>
            <rFont val="Tahoma"/>
            <family val="2"/>
          </rPr>
          <t>Adkins, Emily:</t>
        </r>
        <r>
          <rPr>
            <sz val="9"/>
            <color indexed="81"/>
            <rFont val="Tahoma"/>
            <family val="2"/>
          </rPr>
          <t xml:space="preserve">
Previously named CHEVRON PRODUCTS COMPANY HAWAII REFINERY prior to 2016. Included in 2017 Inventory using this name.</t>
        </r>
      </text>
    </comment>
    <comment ref="A30" authorId="1" shapeId="0" xr:uid="{D417B1CE-DECE-4657-BD1B-384453C6123F}">
      <text>
        <r>
          <rPr>
            <b/>
            <sz val="9"/>
            <color indexed="81"/>
            <rFont val="Tahoma"/>
            <family val="2"/>
          </rPr>
          <t>Adkins, Emily:</t>
        </r>
        <r>
          <rPr>
            <sz val="9"/>
            <color indexed="81"/>
            <rFont val="Tahoma"/>
            <family val="2"/>
          </rPr>
          <t xml:space="preserve">
New facility. Not included in 2017 Inventory.</t>
        </r>
      </text>
    </comment>
    <comment ref="O30" authorId="0" shapeId="0" xr:uid="{07261C6E-642A-4654-9C79-B022776DC75F}">
      <text>
        <r>
          <rPr>
            <b/>
            <sz val="9"/>
            <color indexed="81"/>
            <rFont val="Tahoma"/>
            <family val="2"/>
          </rPr>
          <t>Kerkezis, Georgia:</t>
        </r>
        <r>
          <rPr>
            <sz val="9"/>
            <color indexed="81"/>
            <rFont val="Tahoma"/>
            <family val="2"/>
          </rPr>
          <t xml:space="preserve">
Benton Widlansky at Par West confirmed that the refining operation shut down and has stayed shut down since 2020. In 2021, there was still some larger combustion equipment running but from 2022 onward there have been very few emission sources left (none significant).</t>
        </r>
      </text>
    </comment>
    <comment ref="A40" authorId="1" shapeId="0" xr:uid="{B5B4385A-5127-45E5-A52E-CF0DB12050E0}">
      <text>
        <r>
          <rPr>
            <b/>
            <sz val="9"/>
            <color indexed="81"/>
            <rFont val="Tahoma"/>
            <family val="2"/>
          </rPr>
          <t>Adkins, Emily:</t>
        </r>
        <r>
          <rPr>
            <sz val="9"/>
            <color indexed="81"/>
            <rFont val="Tahoma"/>
            <family val="2"/>
          </rPr>
          <t xml:space="preserve">
How will this impact estimates? More info here: https://ccdsupport.com/confluence/pages/viewpage.action?pageId=322699300 &amp; https://ccdsupport.com/confluence/pages/viewpage.action?pageId=188776486</t>
        </r>
      </text>
    </comment>
    <comment ref="A47" authorId="2" shapeId="0" xr:uid="{651E18AA-22C7-4486-AB6C-794707C06C02}">
      <text>
        <r>
          <rPr>
            <b/>
            <sz val="9"/>
            <color indexed="81"/>
            <rFont val="Tahoma"/>
            <family val="2"/>
          </rPr>
          <t>Lynn Socha:</t>
        </r>
        <r>
          <rPr>
            <sz val="9"/>
            <color indexed="81"/>
            <rFont val="Tahoma"/>
            <family val="2"/>
          </rPr>
          <t xml:space="preserve">
= ((New value - Old vlaue) / ((New value + Old vlaue) / 2)) x 100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Kerkezis, Georgia</author>
    <author>Cliche, Anna</author>
  </authors>
  <commentList>
    <comment ref="B6" authorId="0" shapeId="0" xr:uid="{87E9AA8B-C838-4990-846B-E0092D2B74B5}">
      <text>
        <r>
          <rPr>
            <b/>
            <sz val="9"/>
            <color indexed="81"/>
            <rFont val="Tahoma"/>
            <family val="2"/>
          </rPr>
          <t>Kerkezis, Georgia:</t>
        </r>
        <r>
          <rPr>
            <sz val="9"/>
            <color indexed="81"/>
            <rFont val="Tahoma"/>
            <family val="2"/>
          </rPr>
          <t xml:space="preserve">
The values and tables below are used in the TSDs.</t>
        </r>
      </text>
    </comment>
    <comment ref="S6" authorId="1" shapeId="0" xr:uid="{5BBF30C7-9184-4181-8F7A-B27BC00C4E28}">
      <text>
        <r>
          <rPr>
            <b/>
            <sz val="9"/>
            <color indexed="81"/>
            <rFont val="Tahoma"/>
            <family val="2"/>
          </rPr>
          <t>Cliche, Anna:</t>
        </r>
        <r>
          <rPr>
            <sz val="9"/>
            <color indexed="81"/>
            <rFont val="Tahoma"/>
            <family val="2"/>
          </rPr>
          <t xml:space="preserve">
The values and tables below are used in the TSDs.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Lynn Socha</author>
    <author>Kerkezis, Georgia</author>
    <author>Wiseman, Abby</author>
  </authors>
  <commentList>
    <comment ref="U25" authorId="0" shapeId="0" xr:uid="{9B23D8E5-3199-4958-92D9-2755026DAA3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2" authorId="0" shapeId="0" xr:uid="{7B3A367A-B895-4EC5-AA23-17CF09308E3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3" authorId="0" shapeId="0" xr:uid="{DD99CB5F-29A1-4DE6-B7C3-B41079DF69A3}">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4" authorId="0" shapeId="0" xr:uid="{37560DE1-1896-4637-A4DC-267C278A08D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5" authorId="0" shapeId="0" xr:uid="{91F40014-6A7C-4E38-818F-0AC313B6F5B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6" authorId="0" shapeId="0" xr:uid="{B74A6508-81C9-4AE5-BA52-C91A968A124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7" authorId="0" shapeId="0" xr:uid="{BA8FF1DF-B26C-4501-96AA-B0B5D2F3E4A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8" authorId="0" shapeId="0" xr:uid="{9CC044AD-F8B5-42BB-A871-4308BDA2EF0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132" authorId="0" shapeId="0" xr:uid="{E8BA7C3C-F44E-423B-BBEF-CFC9E8726AB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133" authorId="0" shapeId="0" xr:uid="{7ADEE3E1-1D45-43E8-99B5-B9CF4EE852C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134" authorId="0" shapeId="0" xr:uid="{C9637FE5-DDD1-4DD6-AD6F-437232627D3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135" authorId="0" shapeId="0" xr:uid="{A40C425A-A6F5-4BE2-AAC9-7B238F7F6C3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136" authorId="0" shapeId="0" xr:uid="{FAFF2C37-F63D-4ED3-BDF1-0715B55B8D1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137" authorId="0" shapeId="0" xr:uid="{F691629F-B28F-4A25-AF55-5CAC9DF2768C}">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138" authorId="0" shapeId="0" xr:uid="{306DDF05-EB81-4814-9CDD-31A81821A4BD}">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220" authorId="0" shapeId="0" xr:uid="{91F6CDC1-2C76-4AEB-A877-36B9E970ACA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221" authorId="0" shapeId="0" xr:uid="{07B18E48-DEE6-4203-8D02-A3861033C98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222" authorId="0" shapeId="0" xr:uid="{B0395B80-1BD8-4E67-9573-57DCD5BC079C}">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223" authorId="0" shapeId="0" xr:uid="{ABE629FB-EB97-4CF9-B641-574E9244D2C0}">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224" authorId="0" shapeId="0" xr:uid="{EBC251B5-2DA0-4136-88A7-286FD6D777F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225" authorId="0" shapeId="0" xr:uid="{0145DE18-0128-472F-877B-9AB289F3205F}">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226" authorId="0" shapeId="0" xr:uid="{D39B2B18-F2E9-431E-89D8-CF9A3D26711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N263" authorId="0" shapeId="0" xr:uid="{3D96E9F4-6406-45C3-BE25-5A43A4849376}">
      <text>
        <r>
          <rPr>
            <b/>
            <sz val="9"/>
            <color indexed="81"/>
            <rFont val="Tahoma"/>
            <family val="2"/>
          </rPr>
          <t>Lynn Socha:</t>
        </r>
        <r>
          <rPr>
            <sz val="9"/>
            <color indexed="81"/>
            <rFont val="Tahoma"/>
            <family val="2"/>
          </rPr>
          <t xml:space="preserve">
Missing from GHGRP Subpart Data. Added by ICF.</t>
        </r>
      </text>
    </comment>
    <comment ref="N264" authorId="1" shapeId="0" xr:uid="{61D7FB87-CBD4-4832-B4A6-9F5E6503B1C8}">
      <text>
        <r>
          <rPr>
            <b/>
            <sz val="9"/>
            <color indexed="81"/>
            <rFont val="Tahoma"/>
            <family val="2"/>
          </rPr>
          <t>Kerkezis, Georgia:</t>
        </r>
        <r>
          <rPr>
            <sz val="9"/>
            <color indexed="81"/>
            <rFont val="Tahoma"/>
            <family val="2"/>
          </rPr>
          <t xml:space="preserve">
Missing from report, ICF added in.</t>
        </r>
      </text>
    </comment>
    <comment ref="N297" authorId="1" shapeId="0" xr:uid="{4BE68877-3949-41D9-A61B-E7BA01334BD5}">
      <text>
        <r>
          <rPr>
            <b/>
            <sz val="9"/>
            <color indexed="81"/>
            <rFont val="Tahoma"/>
            <family val="2"/>
          </rPr>
          <t>Kerkezis, Georgia:</t>
        </r>
        <r>
          <rPr>
            <sz val="9"/>
            <color indexed="81"/>
            <rFont val="Tahoma"/>
            <family val="2"/>
          </rPr>
          <t xml:space="preserve">
Missing from report, ICF added in.</t>
        </r>
      </text>
    </comment>
    <comment ref="C308" authorId="0" shapeId="0" xr:uid="{3E2A2EDF-B87F-4722-A39E-B5C8E9978FEC}">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09" authorId="0" shapeId="0" xr:uid="{3073147A-6281-4149-82F9-66058A7847A0}">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10" authorId="0" shapeId="0" xr:uid="{3CDCBB10-2EAA-406C-BDC2-D255B178AD6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11" authorId="0" shapeId="0" xr:uid="{4DDEFA4E-C3A1-4ED2-A136-074A5D34A13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12" authorId="0" shapeId="0" xr:uid="{F7EB964C-2D67-426A-940E-6777E40A3DB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13" authorId="0" shapeId="0" xr:uid="{A78CE743-14DF-42A1-8D24-7B2DE987A13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14" authorId="0" shapeId="0" xr:uid="{7885E38B-60B4-41C1-8445-CF680E85B01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N350" authorId="0" shapeId="0" xr:uid="{4152A779-B8BF-4B84-A5E2-2FB3E894C3BB}">
      <text>
        <r>
          <rPr>
            <b/>
            <sz val="9"/>
            <color indexed="81"/>
            <rFont val="Tahoma"/>
            <family val="2"/>
          </rPr>
          <t>Lynn Socha:</t>
        </r>
        <r>
          <rPr>
            <sz val="9"/>
            <color indexed="81"/>
            <rFont val="Tahoma"/>
            <family val="2"/>
          </rPr>
          <t xml:space="preserve">
Missing from GHGRP Subpart Data. Added by ICF.</t>
        </r>
      </text>
    </comment>
    <comment ref="C396" authorId="0" shapeId="0" xr:uid="{A81CF55D-1E89-44D3-A462-4AEACE294D38}">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97" authorId="0" shapeId="0" xr:uid="{BEFE5257-1611-4FF6-83FE-C10B31B4C63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98" authorId="0" shapeId="0" xr:uid="{99A43D6E-4267-4FCF-BAC9-1A7B3E524D9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399" authorId="0" shapeId="0" xr:uid="{90CD78DC-2B3D-4B20-A071-8A10C0B49A14}">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00" authorId="0" shapeId="0" xr:uid="{E51C322B-1D9E-41FA-9A81-86ECD589798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01" authorId="0" shapeId="0" xr:uid="{0E78F2B9-77BB-4173-A3C5-B2479EB2EBD0}">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02" authorId="0" shapeId="0" xr:uid="{B1C328AB-EB63-4AD5-AE4E-76538CE2292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N411" authorId="1" shapeId="0" xr:uid="{341AF304-9F44-4A85-9505-CB4CBFFA3518}">
      <text>
        <r>
          <rPr>
            <b/>
            <sz val="9"/>
            <color indexed="81"/>
            <rFont val="Tahoma"/>
            <family val="2"/>
          </rPr>
          <t>Kerkezis, Georgia:</t>
        </r>
        <r>
          <rPr>
            <sz val="9"/>
            <color indexed="81"/>
            <rFont val="Tahoma"/>
            <family val="2"/>
          </rPr>
          <t xml:space="preserve">
Missing from report, ICF added in.</t>
        </r>
      </text>
    </comment>
    <comment ref="N438" authorId="0" shapeId="0" xr:uid="{4FD85BDC-DF94-420D-978C-482A0FC24405}">
      <text>
        <r>
          <rPr>
            <b/>
            <sz val="9"/>
            <color indexed="81"/>
            <rFont val="Tahoma"/>
            <family val="2"/>
          </rPr>
          <t>Lynn Socha:</t>
        </r>
        <r>
          <rPr>
            <sz val="9"/>
            <color indexed="81"/>
            <rFont val="Tahoma"/>
            <family val="2"/>
          </rPr>
          <t xml:space="preserve">
Missing from GHGRP Subpart Data. Added by ICF.</t>
        </r>
      </text>
    </comment>
    <comment ref="N469" authorId="1" shapeId="0" xr:uid="{79E96116-ADD8-436A-8EA9-5E8766B16D78}">
      <text>
        <r>
          <rPr>
            <b/>
            <sz val="9"/>
            <color indexed="81"/>
            <rFont val="Tahoma"/>
            <family val="2"/>
          </rPr>
          <t>Kerkezis, Georgia:</t>
        </r>
        <r>
          <rPr>
            <sz val="9"/>
            <color indexed="81"/>
            <rFont val="Tahoma"/>
            <family val="2"/>
          </rPr>
          <t xml:space="preserve">
Missing from report, ICF added in.</t>
        </r>
      </text>
    </comment>
    <comment ref="C480" authorId="0" shapeId="0" xr:uid="{1511671A-81CA-4937-A15B-BB8EF93CD4B0}">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81" authorId="0" shapeId="0" xr:uid="{0DAF2A3C-0381-488E-926D-F8F30851B876}">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82" authorId="0" shapeId="0" xr:uid="{929DA099-93D7-4539-A637-C1DFD716B69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83" authorId="0" shapeId="0" xr:uid="{11267483-76D1-47FF-9BD4-1DC49A7CD464}">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84" authorId="0" shapeId="0" xr:uid="{E863C2A3-B090-4D0A-935E-A86A89A1F4D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85" authorId="0" shapeId="0" xr:uid="{D2D5A3BB-A80D-4ACB-9D2F-846FD9A1F1B4}">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486" authorId="0" shapeId="0" xr:uid="{23FB925A-C1FC-4C43-A57B-154F3BBAFAC2}">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N520" authorId="0" shapeId="0" xr:uid="{A1318F88-7A73-4DED-923D-C7C509E80C51}">
      <text>
        <r>
          <rPr>
            <b/>
            <sz val="9"/>
            <color indexed="81"/>
            <rFont val="Tahoma"/>
            <family val="2"/>
          </rPr>
          <t>Lynn Socha:</t>
        </r>
        <r>
          <rPr>
            <sz val="9"/>
            <color indexed="81"/>
            <rFont val="Tahoma"/>
            <family val="2"/>
          </rPr>
          <t xml:space="preserve">
Missing from GHGRP Subpart Data. Added by ICF.</t>
        </r>
      </text>
    </comment>
    <comment ref="C563" authorId="0" shapeId="0" xr:uid="{9435FD9F-1A0C-4226-A311-5632406323B0}">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564" authorId="0" shapeId="0" xr:uid="{A2EBB53D-C74E-44A8-8D5A-2CEEFA20C81E}">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565" authorId="0" shapeId="0" xr:uid="{731504CE-444E-4271-82D3-912FA6AD23DB}">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566" authorId="0" shapeId="0" xr:uid="{CA524115-E2EB-40E7-9ABA-29F7BD324BD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567" authorId="0" shapeId="0" xr:uid="{313AB806-F673-43C7-A406-44C6162161EC}">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568" authorId="0" shapeId="0" xr:uid="{1656D045-18F6-4DC9-8CB9-952C24E484D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569" authorId="0" shapeId="0" xr:uid="{4389E07A-177C-4EEA-8CC2-5F2A26FA4CD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N584" authorId="1" shapeId="0" xr:uid="{BBB2297A-EA7F-4DB6-BB4A-9EA05266C57F}">
      <text>
        <r>
          <rPr>
            <b/>
            <sz val="9"/>
            <color indexed="81"/>
            <rFont val="Tahoma"/>
            <family val="2"/>
          </rPr>
          <t>Kerkezis, Georgia:</t>
        </r>
        <r>
          <rPr>
            <sz val="9"/>
            <color indexed="81"/>
            <rFont val="Tahoma"/>
            <family val="2"/>
          </rPr>
          <t xml:space="preserve">
Missing from report, ICF added in.</t>
        </r>
      </text>
    </comment>
    <comment ref="N603" authorId="0" shapeId="0" xr:uid="{67366BA3-F48F-481C-821E-46A40D6CBADE}">
      <text>
        <r>
          <rPr>
            <b/>
            <sz val="9"/>
            <color indexed="81"/>
            <rFont val="Tahoma"/>
            <family val="2"/>
          </rPr>
          <t>Lynn Socha:</t>
        </r>
        <r>
          <rPr>
            <sz val="9"/>
            <color indexed="81"/>
            <rFont val="Tahoma"/>
            <family val="2"/>
          </rPr>
          <t xml:space="preserve">
Missing from GHGRP Subpart Data. Added by ICF.</t>
        </r>
      </text>
    </comment>
    <comment ref="C642" authorId="0" shapeId="0" xr:uid="{4B04767E-3142-4C77-A5B6-3AA65E26D9F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643" authorId="0" shapeId="0" xr:uid="{E1846B82-D7A5-439B-AA06-92D95F7299FC}">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644" authorId="0" shapeId="0" xr:uid="{82B36FBC-6FF3-4207-9E32-A41255ADD91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645" authorId="0" shapeId="0" xr:uid="{4C95E233-1573-4D1D-B0D5-132F14133E58}">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646" authorId="0" shapeId="0" xr:uid="{CF36E1B9-3D57-4520-898F-B1F1713F9A59}">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647" authorId="0" shapeId="0" xr:uid="{BA05BB55-D58B-400F-9D90-DD0D8B2310A7}">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648" authorId="0" shapeId="0" xr:uid="{A3ACD557-37FA-4BEC-AB1D-309C64723E01}">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N677" authorId="1" shapeId="0" xr:uid="{6BF37679-95B1-4555-962D-5D6E7462B4BF}">
      <text>
        <r>
          <rPr>
            <b/>
            <sz val="9"/>
            <color indexed="81"/>
            <rFont val="Tahoma"/>
            <family val="2"/>
          </rPr>
          <t>Kerkezis, Georgia:</t>
        </r>
        <r>
          <rPr>
            <sz val="9"/>
            <color indexed="81"/>
            <rFont val="Tahoma"/>
            <family val="2"/>
          </rPr>
          <t xml:space="preserve">
Missing from report, ICF added in.</t>
        </r>
      </text>
    </comment>
    <comment ref="N682" authorId="0" shapeId="0" xr:uid="{527A81A6-3DF2-4A5C-8238-8DFD50A45C62}">
      <text>
        <r>
          <rPr>
            <b/>
            <sz val="9"/>
            <color indexed="81"/>
            <rFont val="Tahoma"/>
            <family val="2"/>
          </rPr>
          <t>Lynn Socha:</t>
        </r>
        <r>
          <rPr>
            <sz val="9"/>
            <color indexed="81"/>
            <rFont val="Tahoma"/>
            <family val="2"/>
          </rPr>
          <t xml:space="preserve">
Missing from GHGRP Subpart Data. Added by ICF.</t>
        </r>
      </text>
    </comment>
    <comment ref="N700" authorId="0" shapeId="0" xr:uid="{88605BA8-C52D-4B4C-8594-729F01FF4E8C}">
      <text>
        <r>
          <rPr>
            <b/>
            <sz val="9"/>
            <color indexed="81"/>
            <rFont val="Tahoma"/>
            <family val="2"/>
          </rPr>
          <t>Lynn Socha:</t>
        </r>
        <r>
          <rPr>
            <sz val="9"/>
            <color indexed="81"/>
            <rFont val="Tahoma"/>
            <family val="2"/>
          </rPr>
          <t xml:space="preserve">
Missing from GHGRP Subpart Data</t>
        </r>
      </text>
    </comment>
    <comment ref="C721" authorId="0" shapeId="0" xr:uid="{A2B32FD5-DB30-4377-AFCD-A2FA17F12A4B}">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722" authorId="0" shapeId="0" xr:uid="{B22E6203-114E-4AED-9080-405FBB3AAE80}">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723" authorId="0" shapeId="0" xr:uid="{932FA59E-7EF5-46DD-8451-67417A92A63A}">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C724" authorId="0" shapeId="0" xr:uid="{8B2062F8-819E-4FF9-B717-3C3BE77FB0A5}">
      <text>
        <r>
          <rPr>
            <b/>
            <sz val="9"/>
            <color indexed="81"/>
            <rFont val="Tahoma"/>
            <family val="2"/>
          </rPr>
          <t>Lynn Socha:</t>
        </r>
        <r>
          <rPr>
            <sz val="9"/>
            <color indexed="81"/>
            <rFont val="Tahoma"/>
            <family val="2"/>
          </rPr>
          <t xml:space="preserve">
Previously named CHEVRON PRODUCTS COMPANY HAWAII REFINERY prior to 2016. Included in 2017 Inventory using this name.</t>
        </r>
      </text>
    </comment>
    <comment ref="N748" authorId="2" shapeId="0" xr:uid="{A41E033C-FEDC-4A18-8DE2-DCF8C1C6E14F}">
      <text>
        <r>
          <rPr>
            <b/>
            <sz val="9"/>
            <color indexed="81"/>
            <rFont val="Tahoma"/>
            <family val="2"/>
          </rPr>
          <t>Wiseman, Abby:</t>
        </r>
        <r>
          <rPr>
            <sz val="9"/>
            <color indexed="81"/>
            <rFont val="Tahoma"/>
            <family val="2"/>
          </rPr>
          <t xml:space="preserve">
Missing from GHGRP Subpart Data, added by ICF
</t>
        </r>
      </text>
    </comment>
    <comment ref="N749" authorId="2" shapeId="0" xr:uid="{4B6E1222-072C-4EE5-850C-8BCCC4AFC0D3}">
      <text>
        <r>
          <rPr>
            <b/>
            <sz val="9"/>
            <color indexed="81"/>
            <rFont val="Tahoma"/>
            <family val="2"/>
          </rPr>
          <t>Wiseman, Abby:</t>
        </r>
        <r>
          <rPr>
            <sz val="9"/>
            <color indexed="81"/>
            <rFont val="Tahoma"/>
            <family val="2"/>
          </rPr>
          <t xml:space="preserve">
Missing from GHGRP Subpart Data, added by ICF
</t>
        </r>
      </text>
    </comment>
    <comment ref="N750" authorId="2" shapeId="0" xr:uid="{FEA2778F-6BE1-4B83-AF26-194433A341BA}">
      <text>
        <r>
          <rPr>
            <b/>
            <sz val="9"/>
            <color indexed="81"/>
            <rFont val="Tahoma"/>
            <family val="2"/>
          </rPr>
          <t>Wiseman, Abby:</t>
        </r>
        <r>
          <rPr>
            <sz val="9"/>
            <color indexed="81"/>
            <rFont val="Tahoma"/>
            <family val="2"/>
          </rPr>
          <t xml:space="preserve">
Missing from GHGRP Subpart Data, added by ICF
</t>
        </r>
      </text>
    </comment>
    <comment ref="N751" authorId="2" shapeId="0" xr:uid="{C0DAB35F-4CCF-4867-B4AE-B1CDF757B905}">
      <text>
        <r>
          <rPr>
            <b/>
            <sz val="9"/>
            <color indexed="81"/>
            <rFont val="Tahoma"/>
            <family val="2"/>
          </rPr>
          <t>Wiseman, Abby:</t>
        </r>
        <r>
          <rPr>
            <sz val="9"/>
            <color indexed="81"/>
            <rFont val="Tahoma"/>
            <family val="2"/>
          </rPr>
          <t xml:space="preserve">
Missing from GHGRP Subpart Data, added by ICF
</t>
        </r>
      </text>
    </comment>
    <comment ref="N752" authorId="2" shapeId="0" xr:uid="{8F9F93A7-8570-4297-9EA4-C144658F0C20}">
      <text>
        <r>
          <rPr>
            <b/>
            <sz val="9"/>
            <color indexed="81"/>
            <rFont val="Tahoma"/>
            <family val="2"/>
          </rPr>
          <t>Wiseman, Abby:</t>
        </r>
        <r>
          <rPr>
            <sz val="9"/>
            <color indexed="81"/>
            <rFont val="Tahoma"/>
            <family val="2"/>
          </rPr>
          <t xml:space="preserve">
Missing from GHGRP Subpart Data, added by ICF
</t>
        </r>
      </text>
    </comment>
    <comment ref="N753" authorId="2" shapeId="0" xr:uid="{EB6A675A-3BB0-47E2-A6B4-8B6B1BD8C802}">
      <text>
        <r>
          <rPr>
            <b/>
            <sz val="9"/>
            <color indexed="81"/>
            <rFont val="Tahoma"/>
            <family val="2"/>
          </rPr>
          <t>Wiseman, Abby:</t>
        </r>
        <r>
          <rPr>
            <sz val="9"/>
            <color indexed="81"/>
            <rFont val="Tahoma"/>
            <family val="2"/>
          </rPr>
          <t xml:space="preserve">
Missing from GHGRP Subpart Data, added by ICF
</t>
        </r>
      </text>
    </comment>
    <comment ref="N754" authorId="2" shapeId="0" xr:uid="{D0592A6B-8F86-461D-8D61-58BE857A99C3}">
      <text>
        <r>
          <rPr>
            <b/>
            <sz val="9"/>
            <color indexed="81"/>
            <rFont val="Tahoma"/>
            <family val="2"/>
          </rPr>
          <t>Wiseman, Abby:</t>
        </r>
        <r>
          <rPr>
            <sz val="9"/>
            <color indexed="81"/>
            <rFont val="Tahoma"/>
            <family val="2"/>
          </rPr>
          <t xml:space="preserve">
Missing from GHGRP Subpart Data, added by ICF
</t>
        </r>
      </text>
    </comment>
    <comment ref="N760" authorId="1" shapeId="0" xr:uid="{70DC6406-133B-4B81-90C6-11747A49C2E0}">
      <text>
        <r>
          <rPr>
            <b/>
            <sz val="9"/>
            <color indexed="81"/>
            <rFont val="Tahoma"/>
            <family val="2"/>
          </rPr>
          <t>Kerkezis, Georgia:</t>
        </r>
        <r>
          <rPr>
            <sz val="9"/>
            <color indexed="81"/>
            <rFont val="Tahoma"/>
            <family val="2"/>
          </rPr>
          <t xml:space="preserve">
Missing from report, ICF added in.</t>
        </r>
      </text>
    </comment>
    <comment ref="N766" authorId="0" shapeId="0" xr:uid="{A384E775-88D7-462E-B466-D559CBF81434}">
      <text>
        <r>
          <rPr>
            <b/>
            <sz val="9"/>
            <color indexed="81"/>
            <rFont val="Tahoma"/>
            <family val="2"/>
          </rPr>
          <t>Lynn Socha:</t>
        </r>
        <r>
          <rPr>
            <sz val="9"/>
            <color indexed="81"/>
            <rFont val="Tahoma"/>
            <family val="2"/>
          </rPr>
          <t xml:space="preserve">
Missing from GHGRP Subpart Data. Added by ICF.</t>
        </r>
      </text>
    </comment>
    <comment ref="N783" authorId="0" shapeId="0" xr:uid="{A7B9571F-2458-4247-82DF-A4889DE6C286}">
      <text>
        <r>
          <rPr>
            <b/>
            <sz val="9"/>
            <color indexed="81"/>
            <rFont val="Tahoma"/>
            <family val="2"/>
          </rPr>
          <t>Lynn Socha:</t>
        </r>
        <r>
          <rPr>
            <sz val="9"/>
            <color indexed="81"/>
            <rFont val="Tahoma"/>
            <family val="2"/>
          </rPr>
          <t xml:space="preserve">
Missing from GHGRP Subpart Data</t>
        </r>
      </text>
    </comment>
    <comment ref="N826" authorId="2" shapeId="0" xr:uid="{786CFDED-F002-4C3B-A243-A19E2018FB51}">
      <text>
        <r>
          <rPr>
            <b/>
            <sz val="9"/>
            <color indexed="81"/>
            <rFont val="Tahoma"/>
            <family val="2"/>
          </rPr>
          <t>Wiseman, Abby:</t>
        </r>
        <r>
          <rPr>
            <sz val="9"/>
            <color indexed="81"/>
            <rFont val="Tahoma"/>
            <family val="2"/>
          </rPr>
          <t xml:space="preserve">
Missing from GHGRP Subpart Data, added by ICF
</t>
        </r>
      </text>
    </comment>
    <comment ref="N827" authorId="2" shapeId="0" xr:uid="{C8F1AC8C-A5A2-4412-8BFD-6BBAEA965B74}">
      <text>
        <r>
          <rPr>
            <b/>
            <sz val="9"/>
            <color indexed="81"/>
            <rFont val="Tahoma"/>
            <family val="2"/>
          </rPr>
          <t>Wiseman, Abby:</t>
        </r>
        <r>
          <rPr>
            <sz val="9"/>
            <color indexed="81"/>
            <rFont val="Tahoma"/>
            <family val="2"/>
          </rPr>
          <t xml:space="preserve">
Missing from GHGRP Subpart Data, added by ICF
</t>
        </r>
      </text>
    </comment>
    <comment ref="N828" authorId="2" shapeId="0" xr:uid="{3CBB96F0-4E6E-4113-B81B-3A84F0FFE900}">
      <text>
        <r>
          <rPr>
            <b/>
            <sz val="9"/>
            <color indexed="81"/>
            <rFont val="Tahoma"/>
            <family val="2"/>
          </rPr>
          <t>Wiseman, Abby:</t>
        </r>
        <r>
          <rPr>
            <sz val="9"/>
            <color indexed="81"/>
            <rFont val="Tahoma"/>
            <family val="2"/>
          </rPr>
          <t xml:space="preserve">
Missing from GHGRP Subpart Data, added by ICF
</t>
        </r>
      </text>
    </comment>
    <comment ref="N829" authorId="2" shapeId="0" xr:uid="{A6022F06-BC11-471F-B675-CFA5730307D9}">
      <text>
        <r>
          <rPr>
            <b/>
            <sz val="9"/>
            <color indexed="81"/>
            <rFont val="Tahoma"/>
            <family val="2"/>
          </rPr>
          <t>Wiseman, Abby:</t>
        </r>
        <r>
          <rPr>
            <sz val="9"/>
            <color indexed="81"/>
            <rFont val="Tahoma"/>
            <family val="2"/>
          </rPr>
          <t xml:space="preserve">
Missing from GHGRP Subpart Data, added by ICF
</t>
        </r>
      </text>
    </comment>
    <comment ref="N830" authorId="1" shapeId="0" xr:uid="{D04F539E-4FCA-4D44-BE31-98B7614799B0}">
      <text>
        <r>
          <rPr>
            <b/>
            <sz val="9"/>
            <color indexed="81"/>
            <rFont val="Tahoma"/>
            <family val="2"/>
          </rPr>
          <t>Kerkezis, Georgia:</t>
        </r>
        <r>
          <rPr>
            <sz val="9"/>
            <color indexed="81"/>
            <rFont val="Tahoma"/>
            <family val="2"/>
          </rPr>
          <t xml:space="preserve">
Missing from report, ICF added in.</t>
        </r>
      </text>
    </comment>
    <comment ref="N831" authorId="2" shapeId="0" xr:uid="{1C991148-7AF7-49B8-8799-4BF005D0D64F}">
      <text>
        <r>
          <rPr>
            <b/>
            <sz val="9"/>
            <color indexed="81"/>
            <rFont val="Tahoma"/>
            <family val="2"/>
          </rPr>
          <t>Wiseman, Abby:</t>
        </r>
        <r>
          <rPr>
            <sz val="9"/>
            <color indexed="81"/>
            <rFont val="Tahoma"/>
            <family val="2"/>
          </rPr>
          <t xml:space="preserve">
Missing from GHGRP Subpart Data, added by ICF
</t>
        </r>
      </text>
    </comment>
    <comment ref="N843" authorId="0" shapeId="0" xr:uid="{DABE4741-6005-453D-AE58-2EB4A917DC0D}">
      <text>
        <r>
          <rPr>
            <b/>
            <sz val="9"/>
            <color indexed="81"/>
            <rFont val="Tahoma"/>
            <family val="2"/>
          </rPr>
          <t>Lynn Socha:</t>
        </r>
        <r>
          <rPr>
            <sz val="9"/>
            <color indexed="81"/>
            <rFont val="Tahoma"/>
            <family val="2"/>
          </rPr>
          <t xml:space="preserve">
Missing from GHGRP Subpart Data. Added by ICF.</t>
        </r>
      </text>
    </comment>
    <comment ref="N897" authorId="1" shapeId="0" xr:uid="{6D8D20B0-72DA-4777-BCA8-929BEAFF2D55}">
      <text>
        <r>
          <rPr>
            <b/>
            <sz val="9"/>
            <color indexed="81"/>
            <rFont val="Tahoma"/>
            <family val="2"/>
          </rPr>
          <t>Kerkezis, Georgia:</t>
        </r>
        <r>
          <rPr>
            <sz val="9"/>
            <color indexed="81"/>
            <rFont val="Tahoma"/>
            <family val="2"/>
          </rPr>
          <t xml:space="preserve">
Missing from report, ICF added in.</t>
        </r>
      </text>
    </comment>
    <comment ref="N902" authorId="0" shapeId="0" xr:uid="{4D906173-0E7D-478D-9D41-2A8263F14033}">
      <text>
        <r>
          <rPr>
            <b/>
            <sz val="9"/>
            <color indexed="81"/>
            <rFont val="Tahoma"/>
            <family val="2"/>
          </rPr>
          <t>Lynn Socha:</t>
        </r>
        <r>
          <rPr>
            <sz val="9"/>
            <color indexed="81"/>
            <rFont val="Tahoma"/>
            <family val="2"/>
          </rPr>
          <t xml:space="preserve">
Missing from GHGRP Subpart Data</t>
        </r>
      </text>
    </comment>
    <comment ref="N905" authorId="2" shapeId="0" xr:uid="{10CBE4C2-D21A-4B7C-8A71-3A45119C105B}">
      <text>
        <r>
          <rPr>
            <b/>
            <sz val="9"/>
            <color indexed="81"/>
            <rFont val="Tahoma"/>
            <family val="2"/>
          </rPr>
          <t>Wiseman, Abby:</t>
        </r>
        <r>
          <rPr>
            <sz val="9"/>
            <color indexed="81"/>
            <rFont val="Tahoma"/>
            <family val="2"/>
          </rPr>
          <t xml:space="preserve">
Missing from GHGRP Subpart Data, added by ICF
</t>
        </r>
      </text>
    </comment>
    <comment ref="N906" authorId="2" shapeId="0" xr:uid="{BA163032-1DB7-4FFE-B22F-AF1146FA7679}">
      <text>
        <r>
          <rPr>
            <b/>
            <sz val="9"/>
            <color indexed="81"/>
            <rFont val="Tahoma"/>
            <family val="2"/>
          </rPr>
          <t>Wiseman, Abby:</t>
        </r>
        <r>
          <rPr>
            <sz val="9"/>
            <color indexed="81"/>
            <rFont val="Tahoma"/>
            <family val="2"/>
          </rPr>
          <t xml:space="preserve">
Missing from GHGRP Subpart Data, added by ICF
</t>
        </r>
      </text>
    </comment>
    <comment ref="N907" authorId="2" shapeId="0" xr:uid="{15B285B9-32C6-4DE0-8AF1-354DD3737D5C}">
      <text>
        <r>
          <rPr>
            <b/>
            <sz val="9"/>
            <color indexed="81"/>
            <rFont val="Tahoma"/>
            <family val="2"/>
          </rPr>
          <t>Wiseman, Abby:</t>
        </r>
        <r>
          <rPr>
            <sz val="9"/>
            <color indexed="81"/>
            <rFont val="Tahoma"/>
            <family val="2"/>
          </rPr>
          <t xml:space="preserve">
Missing from GHGRP Subpart Data, added by ICF
</t>
        </r>
      </text>
    </comment>
    <comment ref="N908" authorId="2" shapeId="0" xr:uid="{B204F408-CCDF-4813-AE87-B0110CC4A1CE}">
      <text>
        <r>
          <rPr>
            <b/>
            <sz val="9"/>
            <color indexed="81"/>
            <rFont val="Tahoma"/>
            <family val="2"/>
          </rPr>
          <t>Wiseman, Abby:</t>
        </r>
        <r>
          <rPr>
            <sz val="9"/>
            <color indexed="81"/>
            <rFont val="Tahoma"/>
            <family val="2"/>
          </rPr>
          <t xml:space="preserve">
Missing from GHGRP Subpart Data, added by ICF
</t>
        </r>
      </text>
    </comment>
    <comment ref="N909" authorId="2" shapeId="0" xr:uid="{A5A469FA-399C-4933-A1A8-6E7816C4BE1C}">
      <text>
        <r>
          <rPr>
            <b/>
            <sz val="9"/>
            <color indexed="81"/>
            <rFont val="Tahoma"/>
            <family val="2"/>
          </rPr>
          <t>Wiseman, Abby:</t>
        </r>
        <r>
          <rPr>
            <sz val="9"/>
            <color indexed="81"/>
            <rFont val="Tahoma"/>
            <family val="2"/>
          </rPr>
          <t xml:space="preserve">
Missing from GHGRP Subpart Data, added by ICF
</t>
        </r>
      </text>
    </comment>
    <comment ref="N910" authorId="2" shapeId="0" xr:uid="{7801A5F5-C5B8-4148-AAF3-F39B9766E71B}">
      <text>
        <r>
          <rPr>
            <b/>
            <sz val="9"/>
            <color indexed="81"/>
            <rFont val="Tahoma"/>
            <family val="2"/>
          </rPr>
          <t>Wiseman, Abby:</t>
        </r>
        <r>
          <rPr>
            <sz val="9"/>
            <color indexed="81"/>
            <rFont val="Tahoma"/>
            <family val="2"/>
          </rPr>
          <t xml:space="preserve">
Missing from GHGRP Subpart Data, added by ICF
</t>
        </r>
      </text>
    </comment>
    <comment ref="N921" authorId="0" shapeId="0" xr:uid="{6D163E62-C1DE-4267-8ADD-407AE2659785}">
      <text>
        <r>
          <rPr>
            <b/>
            <sz val="9"/>
            <color indexed="81"/>
            <rFont val="Tahoma"/>
            <family val="2"/>
          </rPr>
          <t>Lynn Socha:</t>
        </r>
        <r>
          <rPr>
            <sz val="9"/>
            <color indexed="81"/>
            <rFont val="Tahoma"/>
            <family val="2"/>
          </rPr>
          <t xml:space="preserve">
Missing from GHGRP Subpart Data. Added by ICF.</t>
        </r>
      </text>
    </comment>
    <comment ref="N923" authorId="1" shapeId="0" xr:uid="{42BC950A-1D11-4645-8861-808466D4BB5F}">
      <text>
        <r>
          <rPr>
            <b/>
            <sz val="9"/>
            <color indexed="81"/>
            <rFont val="Tahoma"/>
            <family val="2"/>
          </rPr>
          <t>Kerkezis, Georgia:</t>
        </r>
        <r>
          <rPr>
            <sz val="9"/>
            <color indexed="81"/>
            <rFont val="Tahoma"/>
            <family val="2"/>
          </rPr>
          <t xml:space="preserve">
Missing from report, ICF added in.</t>
        </r>
      </text>
    </comment>
    <comment ref="N983" authorId="2" shapeId="0" xr:uid="{AF3EFFBE-DB98-4217-889F-696B401E4308}">
      <text>
        <r>
          <rPr>
            <b/>
            <sz val="9"/>
            <color indexed="81"/>
            <rFont val="Tahoma"/>
            <family val="2"/>
          </rPr>
          <t>Wiseman, Abby:</t>
        </r>
        <r>
          <rPr>
            <sz val="9"/>
            <color indexed="81"/>
            <rFont val="Tahoma"/>
            <family val="2"/>
          </rPr>
          <t xml:space="preserve">
Missing from GHGRP Subpart Data, added by ICF
</t>
        </r>
      </text>
    </comment>
    <comment ref="N984" authorId="2" shapeId="0" xr:uid="{2B47DC6C-7496-49CD-A2DB-E39610ABC8EA}">
      <text>
        <r>
          <rPr>
            <b/>
            <sz val="9"/>
            <color indexed="81"/>
            <rFont val="Tahoma"/>
            <family val="2"/>
          </rPr>
          <t>Wiseman, Abby:</t>
        </r>
        <r>
          <rPr>
            <sz val="9"/>
            <color indexed="81"/>
            <rFont val="Tahoma"/>
            <family val="2"/>
          </rPr>
          <t xml:space="preserve">
Missing from GHGRP Subpart Data, added by ICF
</t>
        </r>
      </text>
    </comment>
    <comment ref="N985" authorId="2" shapeId="0" xr:uid="{837239F0-A338-4433-9E06-9C29B4AA182B}">
      <text>
        <r>
          <rPr>
            <b/>
            <sz val="9"/>
            <color indexed="81"/>
            <rFont val="Tahoma"/>
            <family val="2"/>
          </rPr>
          <t>Wiseman, Abby:</t>
        </r>
        <r>
          <rPr>
            <sz val="9"/>
            <color indexed="81"/>
            <rFont val="Tahoma"/>
            <family val="2"/>
          </rPr>
          <t xml:space="preserve">
Missing from GHGRP Subpart Data, added by ICF
</t>
        </r>
      </text>
    </comment>
    <comment ref="N986" authorId="2" shapeId="0" xr:uid="{8819BB19-7DE8-4590-AC84-76154FF667E5}">
      <text>
        <r>
          <rPr>
            <b/>
            <sz val="9"/>
            <color indexed="81"/>
            <rFont val="Tahoma"/>
            <family val="2"/>
          </rPr>
          <t>Wiseman, Abby:</t>
        </r>
        <r>
          <rPr>
            <sz val="9"/>
            <color indexed="81"/>
            <rFont val="Tahoma"/>
            <family val="2"/>
          </rPr>
          <t xml:space="preserve">
Missing from GHGRP Subpart Data, added by ICF
</t>
        </r>
      </text>
    </comment>
    <comment ref="N987" authorId="2" shapeId="0" xr:uid="{56BD8E2D-55F0-4F93-946D-177AE7426844}">
      <text>
        <r>
          <rPr>
            <b/>
            <sz val="9"/>
            <color indexed="81"/>
            <rFont val="Tahoma"/>
            <family val="2"/>
          </rPr>
          <t>Wiseman, Abby:</t>
        </r>
        <r>
          <rPr>
            <sz val="9"/>
            <color indexed="81"/>
            <rFont val="Tahoma"/>
            <family val="2"/>
          </rPr>
          <t xml:space="preserve">
Missing from GHGRP Subpart Data, added by ICF
</t>
        </r>
      </text>
    </comment>
    <comment ref="N988" authorId="2" shapeId="0" xr:uid="{AD4D32F2-C518-4B34-953E-CF2187656471}">
      <text>
        <r>
          <rPr>
            <b/>
            <sz val="9"/>
            <color indexed="81"/>
            <rFont val="Tahoma"/>
            <family val="2"/>
          </rPr>
          <t>Wiseman, Abby:</t>
        </r>
        <r>
          <rPr>
            <sz val="9"/>
            <color indexed="81"/>
            <rFont val="Tahoma"/>
            <family val="2"/>
          </rPr>
          <t xml:space="preserve">
Missing from GHGRP Subpart Data, added by ICF
</t>
        </r>
      </text>
    </comment>
    <comment ref="N999" authorId="0" shapeId="0" xr:uid="{9885B147-D666-49DD-AFAA-F07044B20510}">
      <text>
        <r>
          <rPr>
            <b/>
            <sz val="9"/>
            <color indexed="81"/>
            <rFont val="Tahoma"/>
            <family val="2"/>
          </rPr>
          <t>Lynn Socha:</t>
        </r>
        <r>
          <rPr>
            <sz val="9"/>
            <color indexed="81"/>
            <rFont val="Tahoma"/>
            <family val="2"/>
          </rPr>
          <t xml:space="preserve">
Missing from GHGRP Subpart Data. Added by ICF.</t>
        </r>
      </text>
    </comment>
    <comment ref="N1061" authorId="1" shapeId="0" xr:uid="{116F15AA-A8CB-4E1B-8730-D807DE73F73D}">
      <text>
        <r>
          <rPr>
            <b/>
            <sz val="9"/>
            <color indexed="81"/>
            <rFont val="Tahoma"/>
            <family val="2"/>
          </rPr>
          <t>Kerkezis, Georgia:</t>
        </r>
        <r>
          <rPr>
            <sz val="9"/>
            <color indexed="81"/>
            <rFont val="Tahoma"/>
            <family val="2"/>
          </rPr>
          <t xml:space="preserve">
Missing from report, ICF added in.</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Kerkezis, Georgia</author>
  </authors>
  <commentList>
    <comment ref="G4" authorId="0" shapeId="0" xr:uid="{36AA7D42-63E9-456D-B118-7CAA2B8C55D7}">
      <text>
        <r>
          <rPr>
            <b/>
            <sz val="9"/>
            <color indexed="81"/>
            <rFont val="Tahoma"/>
            <family val="2"/>
          </rPr>
          <t xml:space="preserve">Kerkezis, Georgia:
</t>
        </r>
        <r>
          <rPr>
            <sz val="9"/>
            <color indexed="81"/>
            <rFont val="Tahoma"/>
            <family val="2"/>
          </rPr>
          <t>This column was added to the EIA GHGRP Fuel-Level Data file, and calculated there.</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Kerkezis, Georgia</author>
    <author>Lynn Socha</author>
    <author>Cory Jemison</author>
    <author>Wiseman, Abby</author>
    <author>Tamble, Grace</author>
    <author>tc={6496E59A-CD72-4947-BE8F-DFF30DA83806}</author>
    <author>tc={910EC567-DDF0-472E-9FF7-4C61039A61B8}</author>
    <author>tc={B6AEC6AA-5D4E-4D36-9237-D5C5F180E86B}</author>
    <author>tc={95E7B644-620C-432B-A3DB-4BB401072002}</author>
    <author>tc={9F3B57C6-DF47-4DAC-AE9D-5489FAF2A2F7}</author>
  </authors>
  <commentList>
    <comment ref="C7" authorId="0" shapeId="0" xr:uid="{5D5FD7D1-6856-447F-9892-14E10F99D98C}">
      <text>
        <r>
          <rPr>
            <b/>
            <sz val="9"/>
            <color indexed="81"/>
            <rFont val="Tahoma"/>
            <family val="2"/>
          </rPr>
          <t>Kerkezis, Georgia:</t>
        </r>
        <r>
          <rPr>
            <sz val="9"/>
            <color indexed="81"/>
            <rFont val="Tahoma"/>
            <family val="2"/>
          </rPr>
          <t xml:space="preserve">
New category beginning in 2022IY</t>
        </r>
      </text>
    </comment>
    <comment ref="C8" authorId="0" shapeId="0" xr:uid="{92076B6F-BF5A-44D5-A8B9-DC81D68271C4}">
      <text>
        <r>
          <rPr>
            <b/>
            <sz val="9"/>
            <color indexed="81"/>
            <rFont val="Tahoma"/>
            <family val="2"/>
          </rPr>
          <t>Kerkezis, Georgia:</t>
        </r>
        <r>
          <rPr>
            <sz val="9"/>
            <color indexed="81"/>
            <rFont val="Tahoma"/>
            <family val="2"/>
          </rPr>
          <t xml:space="preserve">
New category beginning in 2022IY</t>
        </r>
      </text>
    </comment>
    <comment ref="C9" authorId="0" shapeId="0" xr:uid="{A362FA3F-0C33-436B-9AF1-D4CCD31DE6DC}">
      <text>
        <r>
          <rPr>
            <b/>
            <sz val="9"/>
            <color indexed="81"/>
            <rFont val="Tahoma"/>
            <family val="2"/>
          </rPr>
          <t>Kerkezis, Georgia:</t>
        </r>
        <r>
          <rPr>
            <sz val="9"/>
            <color indexed="81"/>
            <rFont val="Tahoma"/>
            <family val="2"/>
          </rPr>
          <t xml:space="preserve">
New category beginning in 2022IY</t>
        </r>
      </text>
    </comment>
    <comment ref="C10" authorId="0" shapeId="0" xr:uid="{AEF0A30E-3B0C-4295-AC67-B98ADDF9DFAE}">
      <text>
        <r>
          <rPr>
            <b/>
            <sz val="9"/>
            <color indexed="81"/>
            <rFont val="Tahoma"/>
            <family val="2"/>
          </rPr>
          <t>Kerkezis, Georgia:</t>
        </r>
        <r>
          <rPr>
            <sz val="9"/>
            <color indexed="81"/>
            <rFont val="Tahoma"/>
            <family val="2"/>
          </rPr>
          <t xml:space="preserve">
New category beginning in 2022IY</t>
        </r>
      </text>
    </comment>
    <comment ref="C11" authorId="0" shapeId="0" xr:uid="{A66DCB29-B8B6-42C0-A6E4-0C70E4CEA864}">
      <text>
        <r>
          <rPr>
            <b/>
            <sz val="9"/>
            <color indexed="81"/>
            <rFont val="Tahoma"/>
            <family val="2"/>
          </rPr>
          <t>Kerkezis, Georgia:</t>
        </r>
        <r>
          <rPr>
            <sz val="9"/>
            <color indexed="81"/>
            <rFont val="Tahoma"/>
            <family val="2"/>
          </rPr>
          <t xml:space="preserve">
New category beginning in 2022IY</t>
        </r>
      </text>
    </comment>
    <comment ref="C12" authorId="0" shapeId="0" xr:uid="{BFF5C0F4-F5B7-47DF-B246-A0A5811464C3}">
      <text>
        <r>
          <rPr>
            <b/>
            <sz val="9"/>
            <color indexed="81"/>
            <rFont val="Tahoma"/>
            <family val="2"/>
          </rPr>
          <t>Kerkezis, Georgia:</t>
        </r>
        <r>
          <rPr>
            <sz val="9"/>
            <color indexed="81"/>
            <rFont val="Tahoma"/>
            <family val="2"/>
          </rPr>
          <t xml:space="preserve">
New category beginning in 2022IY</t>
        </r>
      </text>
    </comment>
    <comment ref="C13" authorId="0" shapeId="0" xr:uid="{13206815-9AAB-449B-B074-94958A052A8C}">
      <text>
        <r>
          <rPr>
            <b/>
            <sz val="9"/>
            <color indexed="81"/>
            <rFont val="Tahoma"/>
            <family val="2"/>
          </rPr>
          <t>Kerkezis, Georgia:</t>
        </r>
        <r>
          <rPr>
            <sz val="9"/>
            <color indexed="81"/>
            <rFont val="Tahoma"/>
            <family val="2"/>
          </rPr>
          <t xml:space="preserve">
New category beginning in 2022IY</t>
        </r>
      </text>
    </comment>
    <comment ref="C14" authorId="0" shapeId="0" xr:uid="{AACED608-4420-41A6-BFDD-294694E20BCC}">
      <text>
        <r>
          <rPr>
            <b/>
            <sz val="9"/>
            <color indexed="81"/>
            <rFont val="Tahoma"/>
            <family val="2"/>
          </rPr>
          <t>Kerkezis, Georgia:</t>
        </r>
        <r>
          <rPr>
            <sz val="9"/>
            <color indexed="81"/>
            <rFont val="Tahoma"/>
            <family val="2"/>
          </rPr>
          <t xml:space="preserve">
New category beginning in 2022IY</t>
        </r>
      </text>
    </comment>
    <comment ref="C15" authorId="0" shapeId="0" xr:uid="{786CE6B9-0A45-4355-8502-7B73D142859C}">
      <text>
        <r>
          <rPr>
            <b/>
            <sz val="9"/>
            <color indexed="81"/>
            <rFont val="Tahoma"/>
            <family val="2"/>
          </rPr>
          <t>Kerkezis, Georgia:</t>
        </r>
        <r>
          <rPr>
            <sz val="9"/>
            <color indexed="81"/>
            <rFont val="Tahoma"/>
            <family val="2"/>
          </rPr>
          <t xml:space="preserve">
New category beginning in 2022IY</t>
        </r>
      </text>
    </comment>
    <comment ref="C16" authorId="0" shapeId="0" xr:uid="{075B99DC-9BAC-4948-8188-2E0C18D48193}">
      <text>
        <r>
          <rPr>
            <b/>
            <sz val="9"/>
            <color indexed="81"/>
            <rFont val="Tahoma"/>
            <family val="2"/>
          </rPr>
          <t>Kerkezis, Georgia:</t>
        </r>
        <r>
          <rPr>
            <sz val="9"/>
            <color indexed="81"/>
            <rFont val="Tahoma"/>
            <family val="2"/>
          </rPr>
          <t xml:space="preserve">
New category beginning in 2022IY</t>
        </r>
      </text>
    </comment>
    <comment ref="L16" authorId="1" shapeId="0" xr:uid="{D308655D-D45E-490A-B5E4-1B80926668CD}">
      <text>
        <r>
          <rPr>
            <b/>
            <sz val="9"/>
            <color indexed="81"/>
            <rFont val="Tahoma"/>
            <family val="2"/>
          </rPr>
          <t>Lynn Socha:</t>
        </r>
        <r>
          <rPr>
            <sz val="9"/>
            <color indexed="81"/>
            <rFont val="Tahoma"/>
            <family val="2"/>
          </rPr>
          <t xml:space="preserve">
Revised in 2020F downloaded on 7/1/22</t>
        </r>
      </text>
    </comment>
    <comment ref="M16" authorId="1" shapeId="0" xr:uid="{F5BB4D4A-43B7-4A45-B43E-734FA29018A5}">
      <text>
        <r>
          <rPr>
            <b/>
            <sz val="9"/>
            <color indexed="81"/>
            <rFont val="Tahoma"/>
            <family val="2"/>
          </rPr>
          <t>Lynn Socha:</t>
        </r>
        <r>
          <rPr>
            <sz val="9"/>
            <color indexed="81"/>
            <rFont val="Tahoma"/>
            <family val="2"/>
          </rPr>
          <t xml:space="preserve">
Revised in 2020F downloaded on 7/1/22</t>
        </r>
      </text>
    </comment>
    <comment ref="N16" authorId="1" shapeId="0" xr:uid="{3DFF4720-F5F1-4007-BCCE-D3FABDB0F7F3}">
      <text>
        <r>
          <rPr>
            <b/>
            <sz val="9"/>
            <color indexed="81"/>
            <rFont val="Tahoma"/>
            <family val="2"/>
          </rPr>
          <t>Lynn Socha:</t>
        </r>
        <r>
          <rPr>
            <sz val="9"/>
            <color indexed="81"/>
            <rFont val="Tahoma"/>
            <family val="2"/>
          </rPr>
          <t xml:space="preserve">
Revised in 2020F downloaded on 7/1/22</t>
        </r>
      </text>
    </comment>
    <comment ref="C17" authorId="0" shapeId="0" xr:uid="{FDCD5F53-4768-4FAC-826B-2B4B3375783B}">
      <text>
        <r>
          <rPr>
            <b/>
            <sz val="9"/>
            <color indexed="81"/>
            <rFont val="Tahoma"/>
            <family val="2"/>
          </rPr>
          <t>Kerkezis, Georgia:</t>
        </r>
        <r>
          <rPr>
            <sz val="9"/>
            <color indexed="81"/>
            <rFont val="Tahoma"/>
            <family val="2"/>
          </rPr>
          <t xml:space="preserve">
New category beginning in 2022IY</t>
        </r>
      </text>
    </comment>
    <comment ref="C18" authorId="0" shapeId="0" xr:uid="{64D46C1C-413D-449E-B95D-990263E84297}">
      <text>
        <r>
          <rPr>
            <b/>
            <sz val="9"/>
            <color indexed="81"/>
            <rFont val="Tahoma"/>
            <family val="2"/>
          </rPr>
          <t>Kerkezis, Georgia:</t>
        </r>
        <r>
          <rPr>
            <sz val="9"/>
            <color indexed="81"/>
            <rFont val="Tahoma"/>
            <family val="2"/>
          </rPr>
          <t xml:space="preserve">
New category beginning in 2022IY</t>
        </r>
      </text>
    </comment>
    <comment ref="L18" authorId="1" shapeId="0" xr:uid="{F8C598E8-B562-494E-9F4C-A695ED3BB5FA}">
      <text>
        <r>
          <rPr>
            <b/>
            <sz val="9"/>
            <color indexed="81"/>
            <rFont val="Tahoma"/>
            <family val="2"/>
          </rPr>
          <t>Lynn Socha:</t>
        </r>
        <r>
          <rPr>
            <sz val="9"/>
            <color indexed="81"/>
            <rFont val="Tahoma"/>
            <family val="2"/>
          </rPr>
          <t xml:space="preserve">
Revised in 2020F downloaded on 7/1/22</t>
        </r>
      </text>
    </comment>
    <comment ref="M18" authorId="1" shapeId="0" xr:uid="{B28CA029-9E94-4902-8287-2B23E9EB0D52}">
      <text>
        <r>
          <rPr>
            <b/>
            <sz val="9"/>
            <color indexed="81"/>
            <rFont val="Tahoma"/>
            <family val="2"/>
          </rPr>
          <t>Lynn Socha:</t>
        </r>
        <r>
          <rPr>
            <sz val="9"/>
            <color indexed="81"/>
            <rFont val="Tahoma"/>
            <family val="2"/>
          </rPr>
          <t xml:space="preserve">
Revised in 2020F downloaded on 7/1/22</t>
        </r>
      </text>
    </comment>
    <comment ref="N18" authorId="1" shapeId="0" xr:uid="{F9E5FFF4-DFB9-46CE-BB68-CA8356B08220}">
      <text>
        <r>
          <rPr>
            <b/>
            <sz val="9"/>
            <color indexed="81"/>
            <rFont val="Tahoma"/>
            <family val="2"/>
          </rPr>
          <t>Lynn Socha:</t>
        </r>
        <r>
          <rPr>
            <sz val="9"/>
            <color indexed="81"/>
            <rFont val="Tahoma"/>
            <family val="2"/>
          </rPr>
          <t xml:space="preserve">
Revised in 2020F downloaded on 7/1/22</t>
        </r>
      </text>
    </comment>
    <comment ref="C19" authorId="0" shapeId="0" xr:uid="{6CDBED50-6372-4C99-A6C8-3759E2D4FEB6}">
      <text>
        <r>
          <rPr>
            <b/>
            <sz val="9"/>
            <color indexed="81"/>
            <rFont val="Tahoma"/>
            <family val="2"/>
          </rPr>
          <t>Kerkezis, Georgia:</t>
        </r>
        <r>
          <rPr>
            <sz val="9"/>
            <color indexed="81"/>
            <rFont val="Tahoma"/>
            <family val="2"/>
          </rPr>
          <t xml:space="preserve">
New category beginning in 2022IY</t>
        </r>
      </text>
    </comment>
    <comment ref="C20" authorId="0" shapeId="0" xr:uid="{0A4FCD11-7687-42FF-BA47-28E010A87553}">
      <text>
        <r>
          <rPr>
            <b/>
            <sz val="9"/>
            <color indexed="81"/>
            <rFont val="Tahoma"/>
            <family val="2"/>
          </rPr>
          <t>Kerkezis, Georgia:</t>
        </r>
        <r>
          <rPr>
            <sz val="9"/>
            <color indexed="81"/>
            <rFont val="Tahoma"/>
            <family val="2"/>
          </rPr>
          <t xml:space="preserve">
New category beginning in 2022IY</t>
        </r>
      </text>
    </comment>
    <comment ref="C21" authorId="0" shapeId="0" xr:uid="{40112679-B597-463D-B7F2-B3704B6F6690}">
      <text>
        <r>
          <rPr>
            <b/>
            <sz val="9"/>
            <color indexed="81"/>
            <rFont val="Tahoma"/>
            <family val="2"/>
          </rPr>
          <t>Kerkezis, Georgia:</t>
        </r>
        <r>
          <rPr>
            <sz val="9"/>
            <color indexed="81"/>
            <rFont val="Tahoma"/>
            <family val="2"/>
          </rPr>
          <t xml:space="preserve">
New category beginning in 2022IY</t>
        </r>
      </text>
    </comment>
    <comment ref="C22" authorId="0" shapeId="0" xr:uid="{C41A55B0-A6EB-496D-8A86-0513A0F64194}">
      <text>
        <r>
          <rPr>
            <b/>
            <sz val="9"/>
            <color indexed="81"/>
            <rFont val="Tahoma"/>
            <family val="2"/>
          </rPr>
          <t>Kerkezis, Georgia:</t>
        </r>
        <r>
          <rPr>
            <sz val="9"/>
            <color indexed="81"/>
            <rFont val="Tahoma"/>
            <family val="2"/>
          </rPr>
          <t xml:space="preserve">
New category beginning in 2022IY</t>
        </r>
      </text>
    </comment>
    <comment ref="C23" authorId="0" shapeId="0" xr:uid="{8FEB25BB-D6DE-48B6-B61F-EF0A9D82A1F8}">
      <text>
        <r>
          <rPr>
            <b/>
            <sz val="9"/>
            <color indexed="81"/>
            <rFont val="Tahoma"/>
            <family val="2"/>
          </rPr>
          <t>Kerkezis, Georgia:</t>
        </r>
        <r>
          <rPr>
            <sz val="9"/>
            <color indexed="81"/>
            <rFont val="Tahoma"/>
            <family val="2"/>
          </rPr>
          <t xml:space="preserve">
New category beginning in 2022IY</t>
        </r>
      </text>
    </comment>
    <comment ref="C24" authorId="0" shapeId="0" xr:uid="{6CDA0AB2-5E08-4CC8-80FF-6DF22262C717}">
      <text>
        <r>
          <rPr>
            <b/>
            <sz val="9"/>
            <color indexed="81"/>
            <rFont val="Tahoma"/>
            <family val="2"/>
          </rPr>
          <t>Kerkezis, Georgia:</t>
        </r>
        <r>
          <rPr>
            <sz val="9"/>
            <color indexed="81"/>
            <rFont val="Tahoma"/>
            <family val="2"/>
          </rPr>
          <t xml:space="preserve">
New category beginning in 2022IY</t>
        </r>
      </text>
    </comment>
    <comment ref="C25" authorId="0" shapeId="0" xr:uid="{ECD5CFAB-CF78-4638-B131-89199A24ECB7}">
      <text>
        <r>
          <rPr>
            <b/>
            <sz val="9"/>
            <color indexed="81"/>
            <rFont val="Tahoma"/>
            <family val="2"/>
          </rPr>
          <t>Kerkezis, Georgia:</t>
        </r>
        <r>
          <rPr>
            <sz val="9"/>
            <color indexed="81"/>
            <rFont val="Tahoma"/>
            <family val="2"/>
          </rPr>
          <t xml:space="preserve">
New category beginning in 2022IY</t>
        </r>
      </text>
    </comment>
    <comment ref="C26" authorId="0" shapeId="0" xr:uid="{6DBB11E8-0C6F-4525-AEA8-38DE3801D6D4}">
      <text>
        <r>
          <rPr>
            <b/>
            <sz val="9"/>
            <color indexed="81"/>
            <rFont val="Tahoma"/>
            <family val="2"/>
          </rPr>
          <t>Kerkezis, Georgia:</t>
        </r>
        <r>
          <rPr>
            <sz val="9"/>
            <color indexed="81"/>
            <rFont val="Tahoma"/>
            <family val="2"/>
          </rPr>
          <t xml:space="preserve">
New category beginning in 2022IY</t>
        </r>
      </text>
    </comment>
    <comment ref="C27" authorId="0" shapeId="0" xr:uid="{AC3CF72B-3480-4317-9424-660679D25DED}">
      <text>
        <r>
          <rPr>
            <b/>
            <sz val="9"/>
            <color indexed="81"/>
            <rFont val="Tahoma"/>
            <family val="2"/>
          </rPr>
          <t>Kerkezis, Georgia:</t>
        </r>
        <r>
          <rPr>
            <sz val="9"/>
            <color indexed="81"/>
            <rFont val="Tahoma"/>
            <family val="2"/>
          </rPr>
          <t xml:space="preserve">
New category beginning in 2022IY</t>
        </r>
      </text>
    </comment>
    <comment ref="C28" authorId="0" shapeId="0" xr:uid="{C1EC3314-CDCA-43B5-8EA2-9BF693F26792}">
      <text>
        <r>
          <rPr>
            <b/>
            <sz val="9"/>
            <color indexed="81"/>
            <rFont val="Tahoma"/>
            <family val="2"/>
          </rPr>
          <t>Kerkezis, Georgia:</t>
        </r>
        <r>
          <rPr>
            <sz val="9"/>
            <color indexed="81"/>
            <rFont val="Tahoma"/>
            <family val="2"/>
          </rPr>
          <t xml:space="preserve">
New category beginning in 2022IY</t>
        </r>
      </text>
    </comment>
    <comment ref="C29" authorId="0" shapeId="0" xr:uid="{D5ADDDAD-537E-4889-8430-891100FF4996}">
      <text>
        <r>
          <rPr>
            <b/>
            <sz val="9"/>
            <color indexed="81"/>
            <rFont val="Tahoma"/>
            <family val="2"/>
          </rPr>
          <t>Kerkezis, Georgia:</t>
        </r>
        <r>
          <rPr>
            <sz val="9"/>
            <color indexed="81"/>
            <rFont val="Tahoma"/>
            <family val="2"/>
          </rPr>
          <t xml:space="preserve">
New category beginning in 2022IY</t>
        </r>
      </text>
    </comment>
    <comment ref="C30" authorId="0" shapeId="0" xr:uid="{3FA34CEA-D162-49FC-816B-52E827C38AED}">
      <text>
        <r>
          <rPr>
            <b/>
            <sz val="9"/>
            <color indexed="81"/>
            <rFont val="Tahoma"/>
            <family val="2"/>
          </rPr>
          <t>Kerkezis, Georgia:</t>
        </r>
        <r>
          <rPr>
            <sz val="9"/>
            <color indexed="81"/>
            <rFont val="Tahoma"/>
            <family val="2"/>
          </rPr>
          <t xml:space="preserve">
New category beginning in 2022IY</t>
        </r>
      </text>
    </comment>
    <comment ref="C31" authorId="0" shapeId="0" xr:uid="{9BFDA8E7-2C78-410B-806A-73D5B9B5CEA3}">
      <text>
        <r>
          <rPr>
            <b/>
            <sz val="9"/>
            <color indexed="81"/>
            <rFont val="Tahoma"/>
            <family val="2"/>
          </rPr>
          <t>Kerkezis, Georgia:</t>
        </r>
        <r>
          <rPr>
            <sz val="9"/>
            <color indexed="81"/>
            <rFont val="Tahoma"/>
            <family val="2"/>
          </rPr>
          <t xml:space="preserve">
New category beginning in 2022IY</t>
        </r>
      </text>
    </comment>
    <comment ref="C32" authorId="0" shapeId="0" xr:uid="{9DC9BB96-BB8F-4FAE-B198-A0C0546B1E9D}">
      <text>
        <r>
          <rPr>
            <b/>
            <sz val="9"/>
            <color indexed="81"/>
            <rFont val="Tahoma"/>
            <family val="2"/>
          </rPr>
          <t>Kerkezis, Georgia:</t>
        </r>
        <r>
          <rPr>
            <sz val="9"/>
            <color indexed="81"/>
            <rFont val="Tahoma"/>
            <family val="2"/>
          </rPr>
          <t xml:space="preserve">
New category beginning in 2022IY</t>
        </r>
      </text>
    </comment>
    <comment ref="C33" authorId="0" shapeId="0" xr:uid="{291FBA79-4330-4E00-9AC5-23100B86C6AC}">
      <text>
        <r>
          <rPr>
            <b/>
            <sz val="9"/>
            <color indexed="81"/>
            <rFont val="Tahoma"/>
            <family val="2"/>
          </rPr>
          <t>Kerkezis, Georgia:</t>
        </r>
        <r>
          <rPr>
            <sz val="9"/>
            <color indexed="81"/>
            <rFont val="Tahoma"/>
            <family val="2"/>
          </rPr>
          <t xml:space="preserve">
New category beginning in 2022IY</t>
        </r>
      </text>
    </comment>
    <comment ref="C34" authorId="0" shapeId="0" xr:uid="{030401C3-18FF-4B63-92D8-A4AEE6692B5E}">
      <text>
        <r>
          <rPr>
            <b/>
            <sz val="9"/>
            <color indexed="81"/>
            <rFont val="Tahoma"/>
            <family val="2"/>
          </rPr>
          <t>Kerkezis, Georgia:</t>
        </r>
        <r>
          <rPr>
            <sz val="9"/>
            <color indexed="81"/>
            <rFont val="Tahoma"/>
            <family val="2"/>
          </rPr>
          <t xml:space="preserve">
New category beginning in 2022IY</t>
        </r>
      </text>
    </comment>
    <comment ref="L34" authorId="1" shapeId="0" xr:uid="{CB564763-C031-4650-B322-7EC4FB69E5E8}">
      <text>
        <r>
          <rPr>
            <b/>
            <sz val="9"/>
            <color indexed="81"/>
            <rFont val="Tahoma"/>
            <family val="2"/>
          </rPr>
          <t>Lynn Socha:</t>
        </r>
        <r>
          <rPr>
            <sz val="9"/>
            <color indexed="81"/>
            <rFont val="Tahoma"/>
            <family val="2"/>
          </rPr>
          <t xml:space="preserve">
Revised in 2020F downloaded on 7/1/22</t>
        </r>
      </text>
    </comment>
    <comment ref="M34" authorId="1" shapeId="0" xr:uid="{254CFD54-5C95-4B00-94FF-C6CB35F68E25}">
      <text>
        <r>
          <rPr>
            <b/>
            <sz val="9"/>
            <color indexed="81"/>
            <rFont val="Tahoma"/>
            <family val="2"/>
          </rPr>
          <t>Lynn Socha:</t>
        </r>
        <r>
          <rPr>
            <sz val="9"/>
            <color indexed="81"/>
            <rFont val="Tahoma"/>
            <family val="2"/>
          </rPr>
          <t xml:space="preserve">
Revised in 2020F downloaded on 7/1/22</t>
        </r>
      </text>
    </comment>
    <comment ref="N34" authorId="1" shapeId="0" xr:uid="{BD0629AC-1D9A-418A-B42A-287EFADA745B}">
      <text>
        <r>
          <rPr>
            <b/>
            <sz val="9"/>
            <color indexed="81"/>
            <rFont val="Tahoma"/>
            <family val="2"/>
          </rPr>
          <t>Lynn Socha:</t>
        </r>
        <r>
          <rPr>
            <sz val="9"/>
            <color indexed="81"/>
            <rFont val="Tahoma"/>
            <family val="2"/>
          </rPr>
          <t xml:space="preserve">
Revised in 2020F downloaded on 7/1/22</t>
        </r>
      </text>
    </comment>
    <comment ref="O34" authorId="1" shapeId="0" xr:uid="{0FDCD99B-2E5E-4DF0-9F8E-B8D2CE0A7137}">
      <text>
        <r>
          <rPr>
            <b/>
            <sz val="9"/>
            <color indexed="81"/>
            <rFont val="Tahoma"/>
            <family val="2"/>
          </rPr>
          <t>Lynn Socha:</t>
        </r>
        <r>
          <rPr>
            <sz val="9"/>
            <color indexed="81"/>
            <rFont val="Tahoma"/>
            <family val="2"/>
          </rPr>
          <t xml:space="preserve">
Revised in 2020F downloaded on 7/1/22</t>
        </r>
      </text>
    </comment>
    <comment ref="C35" authorId="0" shapeId="0" xr:uid="{916BABF5-FE0C-4535-8A84-806F0EF1C95C}">
      <text>
        <r>
          <rPr>
            <b/>
            <sz val="9"/>
            <color indexed="81"/>
            <rFont val="Tahoma"/>
            <family val="2"/>
          </rPr>
          <t>Kerkezis, Georgia:</t>
        </r>
        <r>
          <rPr>
            <sz val="9"/>
            <color indexed="81"/>
            <rFont val="Tahoma"/>
            <family val="2"/>
          </rPr>
          <t xml:space="preserve">
New category beginning in 2022IY</t>
        </r>
      </text>
    </comment>
    <comment ref="C36" authorId="0" shapeId="0" xr:uid="{068ED423-8950-44AE-9476-8939D0A2C308}">
      <text>
        <r>
          <rPr>
            <b/>
            <sz val="9"/>
            <color indexed="81"/>
            <rFont val="Tahoma"/>
            <family val="2"/>
          </rPr>
          <t>Kerkezis, Georgia:</t>
        </r>
        <r>
          <rPr>
            <sz val="9"/>
            <color indexed="81"/>
            <rFont val="Tahoma"/>
            <family val="2"/>
          </rPr>
          <t xml:space="preserve">
New category beginning in 2022IY</t>
        </r>
      </text>
    </comment>
    <comment ref="C37" authorId="0" shapeId="0" xr:uid="{19376DF0-1D16-40E3-93EF-E7F906A3892B}">
      <text>
        <r>
          <rPr>
            <b/>
            <sz val="9"/>
            <color indexed="81"/>
            <rFont val="Tahoma"/>
            <family val="2"/>
          </rPr>
          <t>Kerkezis, Georgia:</t>
        </r>
        <r>
          <rPr>
            <sz val="9"/>
            <color indexed="81"/>
            <rFont val="Tahoma"/>
            <family val="2"/>
          </rPr>
          <t xml:space="preserve">
New category beginning in 2022IY</t>
        </r>
      </text>
    </comment>
    <comment ref="C38" authorId="0" shapeId="0" xr:uid="{A268C0A8-91FD-4FEF-BB61-F969F4F6EF1D}">
      <text>
        <r>
          <rPr>
            <b/>
            <sz val="9"/>
            <color indexed="81"/>
            <rFont val="Tahoma"/>
            <family val="2"/>
          </rPr>
          <t>Kerkezis, Georgia:</t>
        </r>
        <r>
          <rPr>
            <sz val="9"/>
            <color indexed="81"/>
            <rFont val="Tahoma"/>
            <family val="2"/>
          </rPr>
          <t xml:space="preserve">
New category beginning in 2022IY</t>
        </r>
      </text>
    </comment>
    <comment ref="C39" authorId="0" shapeId="0" xr:uid="{5105EF82-C347-4D54-BB44-9B0BEF987A04}">
      <text>
        <r>
          <rPr>
            <b/>
            <sz val="9"/>
            <color indexed="81"/>
            <rFont val="Tahoma"/>
            <family val="2"/>
          </rPr>
          <t>Kerkezis, Georgia:</t>
        </r>
        <r>
          <rPr>
            <sz val="9"/>
            <color indexed="81"/>
            <rFont val="Tahoma"/>
            <family val="2"/>
          </rPr>
          <t xml:space="preserve">
New category beginning in 2022IY</t>
        </r>
      </text>
    </comment>
    <comment ref="C40" authorId="0" shapeId="0" xr:uid="{D339A44A-2233-46BA-A5E6-41F31346EB47}">
      <text>
        <r>
          <rPr>
            <b/>
            <sz val="9"/>
            <color indexed="81"/>
            <rFont val="Tahoma"/>
            <family val="2"/>
          </rPr>
          <t>Kerkezis, Georgia:</t>
        </r>
        <r>
          <rPr>
            <sz val="9"/>
            <color indexed="81"/>
            <rFont val="Tahoma"/>
            <family val="2"/>
          </rPr>
          <t xml:space="preserve">
New category beginning in 2022IY</t>
        </r>
      </text>
    </comment>
    <comment ref="C41" authorId="0" shapeId="0" xr:uid="{A4E021DA-56D0-4C6A-AF01-1F237F45911E}">
      <text>
        <r>
          <rPr>
            <b/>
            <sz val="9"/>
            <color indexed="81"/>
            <rFont val="Tahoma"/>
            <family val="2"/>
          </rPr>
          <t>Kerkezis, Georgia:</t>
        </r>
        <r>
          <rPr>
            <sz val="9"/>
            <color indexed="81"/>
            <rFont val="Tahoma"/>
            <family val="2"/>
          </rPr>
          <t xml:space="preserve">
New category beginning in 2022IY</t>
        </r>
      </text>
    </comment>
    <comment ref="L41" authorId="1" shapeId="0" xr:uid="{75EB63DA-DEB7-4371-97CD-47496D133388}">
      <text>
        <r>
          <rPr>
            <b/>
            <sz val="9"/>
            <color indexed="81"/>
            <rFont val="Tahoma"/>
            <family val="2"/>
          </rPr>
          <t>Lynn Socha:</t>
        </r>
        <r>
          <rPr>
            <sz val="9"/>
            <color indexed="81"/>
            <rFont val="Tahoma"/>
            <family val="2"/>
          </rPr>
          <t xml:space="preserve">
Revised in 2020F downloaded on 7/1/22</t>
        </r>
      </text>
    </comment>
    <comment ref="M41" authorId="1" shapeId="0" xr:uid="{BFCE1E89-195F-4E31-BC73-5337E1D17F3E}">
      <text>
        <r>
          <rPr>
            <b/>
            <sz val="9"/>
            <color indexed="81"/>
            <rFont val="Tahoma"/>
            <family val="2"/>
          </rPr>
          <t>Lynn Socha:</t>
        </r>
        <r>
          <rPr>
            <sz val="9"/>
            <color indexed="81"/>
            <rFont val="Tahoma"/>
            <family val="2"/>
          </rPr>
          <t xml:space="preserve">
Revised in 2020F downloaded on 7/1/22</t>
        </r>
      </text>
    </comment>
    <comment ref="N41" authorId="1" shapeId="0" xr:uid="{275909E3-7133-4410-8E91-8D86CCD01C2F}">
      <text>
        <r>
          <rPr>
            <b/>
            <sz val="9"/>
            <color indexed="81"/>
            <rFont val="Tahoma"/>
            <family val="2"/>
          </rPr>
          <t>Lynn Socha:</t>
        </r>
        <r>
          <rPr>
            <sz val="9"/>
            <color indexed="81"/>
            <rFont val="Tahoma"/>
            <family val="2"/>
          </rPr>
          <t xml:space="preserve">
Revised in 2020F downloaded on 7/1/22</t>
        </r>
      </text>
    </comment>
    <comment ref="O41" authorId="1" shapeId="0" xr:uid="{AAD4912D-C274-4697-8D6B-69E2EEF58734}">
      <text>
        <r>
          <rPr>
            <b/>
            <sz val="9"/>
            <color indexed="81"/>
            <rFont val="Tahoma"/>
            <family val="2"/>
          </rPr>
          <t>Lynn Socha:</t>
        </r>
        <r>
          <rPr>
            <sz val="9"/>
            <color indexed="81"/>
            <rFont val="Tahoma"/>
            <family val="2"/>
          </rPr>
          <t xml:space="preserve">
Revised in 2020F downloaded on 7/1/22</t>
        </r>
      </text>
    </comment>
    <comment ref="C42" authorId="0" shapeId="0" xr:uid="{6FF475AD-7E5B-49FB-AB67-9637CBE4C95C}">
      <text>
        <r>
          <rPr>
            <b/>
            <sz val="9"/>
            <color indexed="81"/>
            <rFont val="Tahoma"/>
            <family val="2"/>
          </rPr>
          <t>Kerkezis, Georgia:</t>
        </r>
        <r>
          <rPr>
            <sz val="9"/>
            <color indexed="81"/>
            <rFont val="Tahoma"/>
            <family val="2"/>
          </rPr>
          <t xml:space="preserve">
New category beginning in 2022IY</t>
        </r>
      </text>
    </comment>
    <comment ref="C43" authorId="0" shapeId="0" xr:uid="{199A75D2-3907-4109-A471-5B480FB09B80}">
      <text>
        <r>
          <rPr>
            <b/>
            <sz val="9"/>
            <color indexed="81"/>
            <rFont val="Tahoma"/>
            <family val="2"/>
          </rPr>
          <t>Kerkezis, Georgia:</t>
        </r>
        <r>
          <rPr>
            <sz val="9"/>
            <color indexed="81"/>
            <rFont val="Tahoma"/>
            <family val="2"/>
          </rPr>
          <t xml:space="preserve">
New category beginning in 2022IY</t>
        </r>
      </text>
    </comment>
    <comment ref="C44" authorId="0" shapeId="0" xr:uid="{6C72B424-2E97-4321-A390-C96EBD6AC03E}">
      <text>
        <r>
          <rPr>
            <b/>
            <sz val="9"/>
            <color indexed="81"/>
            <rFont val="Tahoma"/>
            <family val="2"/>
          </rPr>
          <t>Kerkezis, Georgia:</t>
        </r>
        <r>
          <rPr>
            <sz val="9"/>
            <color indexed="81"/>
            <rFont val="Tahoma"/>
            <family val="2"/>
          </rPr>
          <t xml:space="preserve">
New category beginning in 2022IY</t>
        </r>
      </text>
    </comment>
    <comment ref="C45" authorId="0" shapeId="0" xr:uid="{2C63471C-5CB6-474D-AB9D-6A0214910545}">
      <text>
        <r>
          <rPr>
            <b/>
            <sz val="9"/>
            <color indexed="81"/>
            <rFont val="Tahoma"/>
            <family val="2"/>
          </rPr>
          <t>Kerkezis, Georgia:</t>
        </r>
        <r>
          <rPr>
            <sz val="9"/>
            <color indexed="81"/>
            <rFont val="Tahoma"/>
            <family val="2"/>
          </rPr>
          <t xml:space="preserve">
New category beginning in 2022IY</t>
        </r>
      </text>
    </comment>
    <comment ref="O45" authorId="1" shapeId="0" xr:uid="{F065EA4D-59E6-44E2-BC1E-0F956C6A6A18}">
      <text>
        <r>
          <rPr>
            <b/>
            <sz val="9"/>
            <color indexed="81"/>
            <rFont val="Tahoma"/>
            <family val="2"/>
          </rPr>
          <t>Lynn Socha:</t>
        </r>
        <r>
          <rPr>
            <sz val="9"/>
            <color indexed="81"/>
            <rFont val="Tahoma"/>
            <family val="2"/>
          </rPr>
          <t xml:space="preserve">
Revised in 2020F downloaded on 7/1/22</t>
        </r>
      </text>
    </comment>
    <comment ref="C46" authorId="0" shapeId="0" xr:uid="{9BA58ED4-A7F0-4DBC-B5D6-93CB0512CEA2}">
      <text>
        <r>
          <rPr>
            <b/>
            <sz val="9"/>
            <color indexed="81"/>
            <rFont val="Tahoma"/>
            <family val="2"/>
          </rPr>
          <t>Kerkezis, Georgia:</t>
        </r>
        <r>
          <rPr>
            <sz val="9"/>
            <color indexed="81"/>
            <rFont val="Tahoma"/>
            <family val="2"/>
          </rPr>
          <t xml:space="preserve">
New category beginning in 2022IY</t>
        </r>
      </text>
    </comment>
    <comment ref="C47" authorId="0" shapeId="0" xr:uid="{E0E85FEC-11D5-4527-A9A5-D018277CFC57}">
      <text>
        <r>
          <rPr>
            <b/>
            <sz val="9"/>
            <color indexed="81"/>
            <rFont val="Tahoma"/>
            <family val="2"/>
          </rPr>
          <t>Kerkezis, Georgia:</t>
        </r>
        <r>
          <rPr>
            <sz val="9"/>
            <color indexed="81"/>
            <rFont val="Tahoma"/>
            <family val="2"/>
          </rPr>
          <t xml:space="preserve">
New category beginning in 2022IY</t>
        </r>
      </text>
    </comment>
    <comment ref="C48" authorId="0" shapeId="0" xr:uid="{BE5BEE4A-1F5B-476F-8D51-1AFC60BF4A76}">
      <text>
        <r>
          <rPr>
            <b/>
            <sz val="9"/>
            <color indexed="81"/>
            <rFont val="Tahoma"/>
            <family val="2"/>
          </rPr>
          <t>Kerkezis, Georgia:</t>
        </r>
        <r>
          <rPr>
            <sz val="9"/>
            <color indexed="81"/>
            <rFont val="Tahoma"/>
            <family val="2"/>
          </rPr>
          <t xml:space="preserve">
New category beginning in 2022IY</t>
        </r>
      </text>
    </comment>
    <comment ref="C49" authorId="0" shapeId="0" xr:uid="{E26184C7-2C6A-415C-982A-013CE4FFF0A8}">
      <text>
        <r>
          <rPr>
            <b/>
            <sz val="9"/>
            <color indexed="81"/>
            <rFont val="Tahoma"/>
            <family val="2"/>
          </rPr>
          <t>Kerkezis, Georgia:</t>
        </r>
        <r>
          <rPr>
            <sz val="9"/>
            <color indexed="81"/>
            <rFont val="Tahoma"/>
            <family val="2"/>
          </rPr>
          <t xml:space="preserve">
New category beginning in 2022IY</t>
        </r>
      </text>
    </comment>
    <comment ref="C50" authorId="0" shapeId="0" xr:uid="{815237D8-4875-4045-BBAF-5270DFCCD498}">
      <text>
        <r>
          <rPr>
            <b/>
            <sz val="9"/>
            <color indexed="81"/>
            <rFont val="Tahoma"/>
            <family val="2"/>
          </rPr>
          <t>Kerkezis, Georgia:</t>
        </r>
        <r>
          <rPr>
            <sz val="9"/>
            <color indexed="81"/>
            <rFont val="Tahoma"/>
            <family val="2"/>
          </rPr>
          <t xml:space="preserve">
New category beginning in 2022IY</t>
        </r>
      </text>
    </comment>
    <comment ref="E51" authorId="2" shapeId="0" xr:uid="{374C0B64-6BD9-4377-ADB6-887E3093FC0C}">
      <text>
        <r>
          <rPr>
            <b/>
            <sz val="9"/>
            <color indexed="81"/>
            <rFont val="Tahoma"/>
            <family val="2"/>
          </rPr>
          <t>Cory Jemison:</t>
        </r>
        <r>
          <rPr>
            <sz val="9"/>
            <color indexed="81"/>
            <rFont val="Tahoma"/>
            <family val="2"/>
          </rPr>
          <t xml:space="preserve">
Updated from Industrial to Energy Industries since this is refinery related</t>
        </r>
      </text>
    </comment>
    <comment ref="C58" authorId="3" shapeId="0" xr:uid="{99A264E7-77A8-46DD-A13E-A548078C2432}">
      <text>
        <r>
          <rPr>
            <b/>
            <sz val="9"/>
            <color indexed="81"/>
            <rFont val="Tahoma"/>
            <family val="2"/>
          </rPr>
          <t>Category Added in 2021IY</t>
        </r>
      </text>
    </comment>
    <comment ref="C59" authorId="3" shapeId="0" xr:uid="{68299533-A027-4E67-A361-9ED5368F27F7}">
      <text>
        <r>
          <rPr>
            <b/>
            <sz val="9"/>
            <color indexed="81"/>
            <rFont val="Tahoma"/>
            <family val="2"/>
          </rPr>
          <t>Wiseman, Abby:</t>
        </r>
        <r>
          <rPr>
            <sz val="9"/>
            <color indexed="81"/>
            <rFont val="Tahoma"/>
            <family val="2"/>
          </rPr>
          <t xml:space="preserve">
Category Added in 2021IY</t>
        </r>
      </text>
    </comment>
    <comment ref="O59" authorId="1" shapeId="0" xr:uid="{170C70A6-2810-4CC2-9288-C2790FDE5251}">
      <text>
        <r>
          <rPr>
            <b/>
            <sz val="9"/>
            <color indexed="81"/>
            <rFont val="Tahoma"/>
            <family val="2"/>
          </rPr>
          <t>Lynn Socha:</t>
        </r>
        <r>
          <rPr>
            <sz val="9"/>
            <color indexed="81"/>
            <rFont val="Tahoma"/>
            <family val="2"/>
          </rPr>
          <t xml:space="preserve">
Revised in 2020F downloaded on 7/1/22</t>
        </r>
      </text>
    </comment>
    <comment ref="C60" authorId="4" shapeId="0" xr:uid="{AB67D6AB-88E7-40F3-AF60-CCF9D9E9631F}">
      <text>
        <r>
          <rPr>
            <b/>
            <sz val="9"/>
            <color indexed="81"/>
            <rFont val="Tahoma"/>
            <family val="2"/>
          </rPr>
          <t>Tamble, Grace:</t>
        </r>
        <r>
          <rPr>
            <sz val="9"/>
            <color indexed="81"/>
            <rFont val="Tahoma"/>
            <family val="2"/>
          </rPr>
          <t xml:space="preserve">
New beginning in 2018F</t>
        </r>
      </text>
    </comment>
    <comment ref="C61" authorId="4" shapeId="0" xr:uid="{0D4CC75F-D9A8-49E9-B21B-AF4603295EE2}">
      <text>
        <r>
          <rPr>
            <b/>
            <sz val="9"/>
            <color indexed="81"/>
            <rFont val="Tahoma"/>
            <family val="2"/>
          </rPr>
          <t>Tamble, Grace:</t>
        </r>
        <r>
          <rPr>
            <sz val="9"/>
            <color indexed="81"/>
            <rFont val="Tahoma"/>
            <family val="2"/>
          </rPr>
          <t xml:space="preserve">
New beginning in 2018F</t>
        </r>
      </text>
    </comment>
    <comment ref="C62" authorId="4" shapeId="0" xr:uid="{23CF54EA-55EF-4643-B0DC-15865674A800}">
      <text>
        <r>
          <rPr>
            <b/>
            <sz val="9"/>
            <color indexed="81"/>
            <rFont val="Tahoma"/>
            <family val="2"/>
          </rPr>
          <t>Tamble, Grace:</t>
        </r>
        <r>
          <rPr>
            <sz val="9"/>
            <color indexed="81"/>
            <rFont val="Tahoma"/>
            <family val="2"/>
          </rPr>
          <t xml:space="preserve">
New beginning in 2018F</t>
        </r>
      </text>
    </comment>
    <comment ref="C63" authorId="1" shapeId="0" xr:uid="{B6458935-6FF0-4AA0-B884-78516F633B41}">
      <text>
        <r>
          <rPr>
            <b/>
            <sz val="9"/>
            <color indexed="81"/>
            <rFont val="Tahoma"/>
            <family val="2"/>
          </rPr>
          <t>Lynn Socha:</t>
        </r>
        <r>
          <rPr>
            <sz val="9"/>
            <color indexed="81"/>
            <rFont val="Tahoma"/>
            <family val="2"/>
          </rPr>
          <t xml:space="preserve">
New category beginning in 2020F</t>
        </r>
      </text>
    </comment>
    <comment ref="O63" authorId="1" shapeId="0" xr:uid="{8BC8A324-BCB2-4B5D-855F-3630437A4E41}">
      <text>
        <r>
          <rPr>
            <b/>
            <sz val="9"/>
            <color indexed="81"/>
            <rFont val="Tahoma"/>
            <family val="2"/>
          </rPr>
          <t>Lynn Socha:</t>
        </r>
        <r>
          <rPr>
            <sz val="9"/>
            <color indexed="81"/>
            <rFont val="Tahoma"/>
            <family val="2"/>
          </rPr>
          <t xml:space="preserve">
Revised in 2020F downloaded on 7/1/22</t>
        </r>
      </text>
    </comment>
    <comment ref="C64" authorId="1" shapeId="0" xr:uid="{5535BD78-EBC2-4070-B1FA-7A023E4EE4B0}">
      <text>
        <r>
          <rPr>
            <b/>
            <sz val="9"/>
            <color indexed="81"/>
            <rFont val="Tahoma"/>
            <family val="2"/>
          </rPr>
          <t>Lynn Socha:</t>
        </r>
        <r>
          <rPr>
            <sz val="9"/>
            <color indexed="81"/>
            <rFont val="Tahoma"/>
            <family val="2"/>
          </rPr>
          <t xml:space="preserve">
New category beginning in 2020F</t>
        </r>
      </text>
    </comment>
    <comment ref="C68" authorId="3" shapeId="0" xr:uid="{E145F758-C841-46FF-9498-A98DCABAFDA7}">
      <text>
        <r>
          <rPr>
            <b/>
            <sz val="9"/>
            <color indexed="81"/>
            <rFont val="Tahoma"/>
            <family val="2"/>
          </rPr>
          <t>Wiseman, Abby:</t>
        </r>
        <r>
          <rPr>
            <sz val="9"/>
            <color indexed="81"/>
            <rFont val="Tahoma"/>
            <family val="2"/>
          </rPr>
          <t xml:space="preserve">
New Category added in IY 2021 N/A</t>
        </r>
      </text>
    </comment>
    <comment ref="C74" authorId="3" shapeId="0" xr:uid="{90BFF5AD-2583-47DE-9DF7-64763D15A55F}">
      <text>
        <r>
          <rPr>
            <b/>
            <sz val="9"/>
            <color indexed="81"/>
            <rFont val="Tahoma"/>
            <family val="2"/>
          </rPr>
          <t>Wiseman, Abby:</t>
        </r>
        <r>
          <rPr>
            <sz val="9"/>
            <color indexed="81"/>
            <rFont val="Tahoma"/>
            <family val="2"/>
          </rPr>
          <t xml:space="preserve">
New Category added in IY 2021 N/A</t>
        </r>
      </text>
    </comment>
    <comment ref="W74" authorId="5" shapeId="0" xr:uid="{6496E59A-CD72-4947-BE8F-DFF30DA83806}">
      <text>
        <t>[Threaded comment]
Your version of Excel allows you to read this threaded comment; however, any edits to it will get removed if the file is opened in a newer version of Excel. Learn more: https://go.microsoft.com/fwlink/?linkid=870924
Comment:
    Not used</t>
      </text>
    </comment>
    <comment ref="C89" authorId="1" shapeId="0" xr:uid="{463641DF-BAE2-403C-B08B-71A7AC4411A8}">
      <text>
        <r>
          <rPr>
            <b/>
            <sz val="9"/>
            <color indexed="81"/>
            <rFont val="Tahoma"/>
            <family val="2"/>
          </rPr>
          <t>Lynn Socha:</t>
        </r>
        <r>
          <rPr>
            <sz val="9"/>
            <color indexed="81"/>
            <rFont val="Tahoma"/>
            <family val="2"/>
          </rPr>
          <t xml:space="preserve">
New category beginning in 2020F</t>
        </r>
      </text>
    </comment>
    <comment ref="C90" authorId="1" shapeId="0" xr:uid="{26024177-0FEC-493F-9803-B1DED25B7104}">
      <text>
        <r>
          <rPr>
            <b/>
            <sz val="9"/>
            <color indexed="81"/>
            <rFont val="Tahoma"/>
            <family val="2"/>
          </rPr>
          <t>Lynn Socha:</t>
        </r>
        <r>
          <rPr>
            <sz val="9"/>
            <color indexed="81"/>
            <rFont val="Tahoma"/>
            <family val="2"/>
          </rPr>
          <t xml:space="preserve">
New category beginning in 2020F</t>
        </r>
      </text>
    </comment>
    <comment ref="C92" authorId="3" shapeId="0" xr:uid="{B920F206-C0A8-4496-B745-A6224FF15E14}">
      <text>
        <r>
          <rPr>
            <b/>
            <sz val="9"/>
            <color indexed="81"/>
            <rFont val="Tahoma"/>
            <family val="2"/>
          </rPr>
          <t>Wiseman, Abby:</t>
        </r>
        <r>
          <rPr>
            <sz val="9"/>
            <color indexed="81"/>
            <rFont val="Tahoma"/>
            <family val="2"/>
          </rPr>
          <t xml:space="preserve">
New Category added in IY 2021 N/A</t>
        </r>
      </text>
    </comment>
    <comment ref="L97" authorId="1" shapeId="0" xr:uid="{144B289F-1634-4CC4-A1A6-252CA83408C6}">
      <text>
        <r>
          <rPr>
            <b/>
            <sz val="9"/>
            <color indexed="81"/>
            <rFont val="Tahoma"/>
            <family val="2"/>
          </rPr>
          <t>Lynn Socha:</t>
        </r>
        <r>
          <rPr>
            <sz val="9"/>
            <color indexed="81"/>
            <rFont val="Tahoma"/>
            <family val="2"/>
          </rPr>
          <t xml:space="preserve">
Revised in 2020F downloaded on 7/1/22</t>
        </r>
      </text>
    </comment>
    <comment ref="M97" authorId="1" shapeId="0" xr:uid="{3E0CC05F-6957-4E3E-A39F-262A6FD01A54}">
      <text>
        <r>
          <rPr>
            <b/>
            <sz val="9"/>
            <color indexed="81"/>
            <rFont val="Tahoma"/>
            <family val="2"/>
          </rPr>
          <t>Lynn Socha:</t>
        </r>
        <r>
          <rPr>
            <sz val="9"/>
            <color indexed="81"/>
            <rFont val="Tahoma"/>
            <family val="2"/>
          </rPr>
          <t xml:space="preserve">
Revised in 2020F downloaded on 7/1/22</t>
        </r>
      </text>
    </comment>
    <comment ref="N97" authorId="1" shapeId="0" xr:uid="{1E9F24E2-9CF1-460B-907C-628B98103C87}">
      <text>
        <r>
          <rPr>
            <b/>
            <sz val="9"/>
            <color indexed="81"/>
            <rFont val="Tahoma"/>
            <family val="2"/>
          </rPr>
          <t>Lynn Socha:</t>
        </r>
        <r>
          <rPr>
            <sz val="9"/>
            <color indexed="81"/>
            <rFont val="Tahoma"/>
            <family val="2"/>
          </rPr>
          <t xml:space="preserve">
Revised in 2020F downloaded on 7/1/22</t>
        </r>
      </text>
    </comment>
    <comment ref="O97" authorId="1" shapeId="0" xr:uid="{DDE86629-5A6D-4301-A715-EC1333F6D14C}">
      <text>
        <r>
          <rPr>
            <b/>
            <sz val="9"/>
            <color indexed="81"/>
            <rFont val="Tahoma"/>
            <family val="2"/>
          </rPr>
          <t>Lynn Socha:</t>
        </r>
        <r>
          <rPr>
            <sz val="9"/>
            <color indexed="81"/>
            <rFont val="Tahoma"/>
            <family val="2"/>
          </rPr>
          <t xml:space="preserve">
Revised in 2020F downloaded on 7/1/22</t>
        </r>
      </text>
    </comment>
    <comment ref="L109" authorId="1" shapeId="0" xr:uid="{62A64D87-206B-45BB-BF0E-93407CECB894}">
      <text>
        <r>
          <rPr>
            <b/>
            <sz val="9"/>
            <color indexed="81"/>
            <rFont val="Tahoma"/>
            <family val="2"/>
          </rPr>
          <t>Lynn Socha:</t>
        </r>
        <r>
          <rPr>
            <sz val="9"/>
            <color indexed="81"/>
            <rFont val="Tahoma"/>
            <family val="2"/>
          </rPr>
          <t xml:space="preserve">
Revised in 2020F downloaded on 7/1/22</t>
        </r>
      </text>
    </comment>
    <comment ref="M109" authorId="1" shapeId="0" xr:uid="{06A9702D-26B6-4BAD-993A-69B7755B6E72}">
      <text>
        <r>
          <rPr>
            <b/>
            <sz val="9"/>
            <color indexed="81"/>
            <rFont val="Tahoma"/>
            <family val="2"/>
          </rPr>
          <t>Lynn Socha:</t>
        </r>
        <r>
          <rPr>
            <sz val="9"/>
            <color indexed="81"/>
            <rFont val="Tahoma"/>
            <family val="2"/>
          </rPr>
          <t xml:space="preserve">
Revised in 2020F downloaded on 7/1/22</t>
        </r>
      </text>
    </comment>
    <comment ref="N109" authorId="1" shapeId="0" xr:uid="{8106C537-2241-4D70-B3B5-2E113E95E517}">
      <text>
        <r>
          <rPr>
            <b/>
            <sz val="9"/>
            <color indexed="81"/>
            <rFont val="Tahoma"/>
            <family val="2"/>
          </rPr>
          <t>Lynn Socha:</t>
        </r>
        <r>
          <rPr>
            <sz val="9"/>
            <color indexed="81"/>
            <rFont val="Tahoma"/>
            <family val="2"/>
          </rPr>
          <t xml:space="preserve">
Revised in 2020F downloaded on 7/1/22</t>
        </r>
      </text>
    </comment>
    <comment ref="O109" authorId="1" shapeId="0" xr:uid="{2EEAE70C-3504-4107-B761-6898EAB7A601}">
      <text>
        <r>
          <rPr>
            <b/>
            <sz val="9"/>
            <color indexed="81"/>
            <rFont val="Tahoma"/>
            <family val="2"/>
          </rPr>
          <t>Lynn Socha:</t>
        </r>
        <r>
          <rPr>
            <sz val="9"/>
            <color indexed="81"/>
            <rFont val="Tahoma"/>
            <family val="2"/>
          </rPr>
          <t xml:space="preserve">
Revised in 2020F downloaded on 7/1/22</t>
        </r>
      </text>
    </comment>
    <comment ref="L110" authorId="1" shapeId="0" xr:uid="{3C8432A2-5389-4FE1-8589-94837D7C7693}">
      <text>
        <r>
          <rPr>
            <b/>
            <sz val="9"/>
            <color indexed="81"/>
            <rFont val="Tahoma"/>
            <family val="2"/>
          </rPr>
          <t>Lynn Socha:</t>
        </r>
        <r>
          <rPr>
            <sz val="9"/>
            <color indexed="81"/>
            <rFont val="Tahoma"/>
            <family val="2"/>
          </rPr>
          <t xml:space="preserve">
Revised in 2020F downloaded on 7/1/22</t>
        </r>
      </text>
    </comment>
    <comment ref="M110" authorId="1" shapeId="0" xr:uid="{395B66DD-9C57-476D-A26B-F7D0D6D5BE19}">
      <text>
        <r>
          <rPr>
            <b/>
            <sz val="9"/>
            <color indexed="81"/>
            <rFont val="Tahoma"/>
            <family val="2"/>
          </rPr>
          <t>Lynn Socha:</t>
        </r>
        <r>
          <rPr>
            <sz val="9"/>
            <color indexed="81"/>
            <rFont val="Tahoma"/>
            <family val="2"/>
          </rPr>
          <t xml:space="preserve">
Revised in 2020F downloaded on 7/1/22</t>
        </r>
      </text>
    </comment>
    <comment ref="N110" authorId="1" shapeId="0" xr:uid="{59581A29-AC62-4B34-9437-C1A793C66D3C}">
      <text>
        <r>
          <rPr>
            <b/>
            <sz val="9"/>
            <color indexed="81"/>
            <rFont val="Tahoma"/>
            <family val="2"/>
          </rPr>
          <t>Lynn Socha:</t>
        </r>
        <r>
          <rPr>
            <sz val="9"/>
            <color indexed="81"/>
            <rFont val="Tahoma"/>
            <family val="2"/>
          </rPr>
          <t xml:space="preserve">
Revised in 2020F downloaded on 7/1/22</t>
        </r>
      </text>
    </comment>
    <comment ref="O110" authorId="1" shapeId="0" xr:uid="{CE726538-2CAC-4E4C-B35C-DBAD1EE08513}">
      <text>
        <r>
          <rPr>
            <b/>
            <sz val="9"/>
            <color indexed="81"/>
            <rFont val="Tahoma"/>
            <family val="2"/>
          </rPr>
          <t>Lynn Socha:</t>
        </r>
        <r>
          <rPr>
            <sz val="9"/>
            <color indexed="81"/>
            <rFont val="Tahoma"/>
            <family val="2"/>
          </rPr>
          <t xml:space="preserve">
Revised in 2020F downloaded on 7/1/22</t>
        </r>
      </text>
    </comment>
    <comment ref="C111" authorId="3" shapeId="0" xr:uid="{225135EF-260D-4671-AD14-44E63250D27D}">
      <text>
        <r>
          <rPr>
            <b/>
            <sz val="9"/>
            <color indexed="81"/>
            <rFont val="Tahoma"/>
            <family val="2"/>
          </rPr>
          <t>Wiseman, Abby:</t>
        </r>
        <r>
          <rPr>
            <sz val="9"/>
            <color indexed="81"/>
            <rFont val="Tahoma"/>
            <family val="2"/>
          </rPr>
          <t xml:space="preserve">
New Category added in IY 2021 N/A</t>
        </r>
      </text>
    </comment>
    <comment ref="L111" authorId="1" shapeId="0" xr:uid="{6E813CA6-8151-42E3-ABB7-A8AA6735582E}">
      <text>
        <r>
          <rPr>
            <b/>
            <sz val="9"/>
            <color indexed="81"/>
            <rFont val="Tahoma"/>
            <family val="2"/>
          </rPr>
          <t>Lynn Socha:</t>
        </r>
        <r>
          <rPr>
            <sz val="9"/>
            <color indexed="81"/>
            <rFont val="Tahoma"/>
            <family val="2"/>
          </rPr>
          <t xml:space="preserve">
Revised in 2020F downloaded on 7/1/22</t>
        </r>
      </text>
    </comment>
    <comment ref="M111" authorId="1" shapeId="0" xr:uid="{7BB47A0B-A915-43DD-B9AF-DF227C7C9984}">
      <text>
        <r>
          <rPr>
            <b/>
            <sz val="9"/>
            <color indexed="81"/>
            <rFont val="Tahoma"/>
            <family val="2"/>
          </rPr>
          <t>Lynn Socha:</t>
        </r>
        <r>
          <rPr>
            <sz val="9"/>
            <color indexed="81"/>
            <rFont val="Tahoma"/>
            <family val="2"/>
          </rPr>
          <t xml:space="preserve">
Revised in 2020F downloaded on 7/1/22</t>
        </r>
      </text>
    </comment>
    <comment ref="N111" authorId="1" shapeId="0" xr:uid="{8D65C845-B1A7-47AB-80C2-A1EB249CB34B}">
      <text>
        <r>
          <rPr>
            <b/>
            <sz val="9"/>
            <color indexed="81"/>
            <rFont val="Tahoma"/>
            <family val="2"/>
          </rPr>
          <t>Lynn Socha:</t>
        </r>
        <r>
          <rPr>
            <sz val="9"/>
            <color indexed="81"/>
            <rFont val="Tahoma"/>
            <family val="2"/>
          </rPr>
          <t xml:space="preserve">
Revised in 2020F downloaded on 7/1/22</t>
        </r>
      </text>
    </comment>
    <comment ref="O111" authorId="1" shapeId="0" xr:uid="{3FFD7322-48F4-4715-83A3-7313B7D7DA57}">
      <text>
        <r>
          <rPr>
            <b/>
            <sz val="9"/>
            <color indexed="81"/>
            <rFont val="Tahoma"/>
            <family val="2"/>
          </rPr>
          <t>Lynn Socha:</t>
        </r>
        <r>
          <rPr>
            <sz val="9"/>
            <color indexed="81"/>
            <rFont val="Tahoma"/>
            <family val="2"/>
          </rPr>
          <t xml:space="preserve">
Revised in 2020F downloaded on 7/1/22</t>
        </r>
      </text>
    </comment>
    <comment ref="C116" authorId="1" shapeId="0" xr:uid="{B7EEC6E0-9EBC-4B25-A32E-9A1306C22FC4}">
      <text>
        <r>
          <rPr>
            <b/>
            <sz val="9"/>
            <color indexed="81"/>
            <rFont val="Tahoma"/>
            <family val="2"/>
          </rPr>
          <t>Lynn Socha:</t>
        </r>
        <r>
          <rPr>
            <sz val="9"/>
            <color indexed="81"/>
            <rFont val="Tahoma"/>
            <family val="2"/>
          </rPr>
          <t xml:space="preserve">
New category beginning in 2020F. Not used because it is GDP ($).</t>
        </r>
      </text>
    </comment>
    <comment ref="C117" authorId="1" shapeId="0" xr:uid="{E386A2A9-BF85-4969-8978-AAAF202755E8}">
      <text>
        <r>
          <rPr>
            <b/>
            <sz val="9"/>
            <color indexed="81"/>
            <rFont val="Tahoma"/>
            <family val="2"/>
          </rPr>
          <t>Lynn Socha:</t>
        </r>
        <r>
          <rPr>
            <sz val="9"/>
            <color indexed="81"/>
            <rFont val="Tahoma"/>
            <family val="2"/>
          </rPr>
          <t xml:space="preserve">
New category beginning in 2020F. Not used because it is GDP ($).</t>
        </r>
      </text>
    </comment>
    <comment ref="C120" authorId="3" shapeId="0" xr:uid="{2727BE6B-0360-4960-B7C1-FF68FBAA15A3}">
      <text>
        <r>
          <rPr>
            <b/>
            <sz val="9"/>
            <color indexed="81"/>
            <rFont val="Tahoma"/>
            <family val="2"/>
          </rPr>
          <t>Wiseman, Abby:</t>
        </r>
        <r>
          <rPr>
            <sz val="9"/>
            <color indexed="81"/>
            <rFont val="Tahoma"/>
            <family val="2"/>
          </rPr>
          <t xml:space="preserve">
New Category added in IY 2021 N/A</t>
        </r>
      </text>
    </comment>
    <comment ref="L123" authorId="1" shapeId="0" xr:uid="{99E78382-B0DE-4FAE-9E01-D6F01DE74469}">
      <text>
        <r>
          <rPr>
            <b/>
            <sz val="9"/>
            <color indexed="81"/>
            <rFont val="Tahoma"/>
            <family val="2"/>
          </rPr>
          <t>Lynn Socha:</t>
        </r>
        <r>
          <rPr>
            <sz val="9"/>
            <color indexed="81"/>
            <rFont val="Tahoma"/>
            <family val="2"/>
          </rPr>
          <t xml:space="preserve">
Revised in 2020F downloaded on 7/1/22</t>
        </r>
      </text>
    </comment>
    <comment ref="M123" authorId="1" shapeId="0" xr:uid="{F99A8F1E-66FC-4DA7-A95C-1CC8F91ED0E7}">
      <text>
        <r>
          <rPr>
            <b/>
            <sz val="9"/>
            <color indexed="81"/>
            <rFont val="Tahoma"/>
            <family val="2"/>
          </rPr>
          <t>Lynn Socha:</t>
        </r>
        <r>
          <rPr>
            <sz val="9"/>
            <color indexed="81"/>
            <rFont val="Tahoma"/>
            <family val="2"/>
          </rPr>
          <t xml:space="preserve">
Revised in 2020F downloaded on 7/1/22</t>
        </r>
      </text>
    </comment>
    <comment ref="N123" authorId="1" shapeId="0" xr:uid="{1CDF932A-134D-4154-B0EF-78B1792D4F96}">
      <text>
        <r>
          <rPr>
            <b/>
            <sz val="9"/>
            <color indexed="81"/>
            <rFont val="Tahoma"/>
            <family val="2"/>
          </rPr>
          <t>Lynn Socha:</t>
        </r>
        <r>
          <rPr>
            <sz val="9"/>
            <color indexed="81"/>
            <rFont val="Tahoma"/>
            <family val="2"/>
          </rPr>
          <t xml:space="preserve">
Revised in 2020F downloaded on 7/1/22</t>
        </r>
      </text>
    </comment>
    <comment ref="O123" authorId="1" shapeId="0" xr:uid="{C49B8DFE-80C2-4A76-836B-DE305B12C52E}">
      <text>
        <r>
          <rPr>
            <b/>
            <sz val="9"/>
            <color indexed="81"/>
            <rFont val="Tahoma"/>
            <family val="2"/>
          </rPr>
          <t>Lynn Socha:</t>
        </r>
        <r>
          <rPr>
            <sz val="9"/>
            <color indexed="81"/>
            <rFont val="Tahoma"/>
            <family val="2"/>
          </rPr>
          <t xml:space="preserve">
Revised in 2020F downloaded on 7/1/22</t>
        </r>
      </text>
    </comment>
    <comment ref="L124" authorId="1" shapeId="0" xr:uid="{5F388A4E-0741-41C7-A618-476002A47EFD}">
      <text>
        <r>
          <rPr>
            <b/>
            <sz val="9"/>
            <color indexed="81"/>
            <rFont val="Tahoma"/>
            <family val="2"/>
          </rPr>
          <t>Lynn Socha:</t>
        </r>
        <r>
          <rPr>
            <sz val="9"/>
            <color indexed="81"/>
            <rFont val="Tahoma"/>
            <family val="2"/>
          </rPr>
          <t xml:space="preserve">
Revised in 2020F downloaded on 7/1/22</t>
        </r>
      </text>
    </comment>
    <comment ref="M124" authorId="1" shapeId="0" xr:uid="{F1D1AD50-1BB9-42F9-A5EB-6A42C84F434C}">
      <text>
        <r>
          <rPr>
            <b/>
            <sz val="9"/>
            <color indexed="81"/>
            <rFont val="Tahoma"/>
            <family val="2"/>
          </rPr>
          <t>Lynn Socha:</t>
        </r>
        <r>
          <rPr>
            <sz val="9"/>
            <color indexed="81"/>
            <rFont val="Tahoma"/>
            <family val="2"/>
          </rPr>
          <t xml:space="preserve">
Revised in 2020F downloaded on 7/1/22</t>
        </r>
      </text>
    </comment>
    <comment ref="N124" authorId="1" shapeId="0" xr:uid="{F77AC7E5-3578-440B-ABA1-7879642E4D8A}">
      <text>
        <r>
          <rPr>
            <b/>
            <sz val="9"/>
            <color indexed="81"/>
            <rFont val="Tahoma"/>
            <family val="2"/>
          </rPr>
          <t>Lynn Socha:</t>
        </r>
        <r>
          <rPr>
            <sz val="9"/>
            <color indexed="81"/>
            <rFont val="Tahoma"/>
            <family val="2"/>
          </rPr>
          <t xml:space="preserve">
Revised in 2020F downloaded on 7/1/22</t>
        </r>
      </text>
    </comment>
    <comment ref="O124" authorId="1" shapeId="0" xr:uid="{E12487BF-AFED-4B70-8F8A-A95FE9C232A6}">
      <text>
        <r>
          <rPr>
            <b/>
            <sz val="9"/>
            <color indexed="81"/>
            <rFont val="Tahoma"/>
            <family val="2"/>
          </rPr>
          <t>Lynn Socha:</t>
        </r>
        <r>
          <rPr>
            <sz val="9"/>
            <color indexed="81"/>
            <rFont val="Tahoma"/>
            <family val="2"/>
          </rPr>
          <t xml:space="preserve">
Revised in 2020F downloaded on 7/1/22</t>
        </r>
      </text>
    </comment>
    <comment ref="L125" authorId="1" shapeId="0" xr:uid="{230FC725-8EE8-4D65-B9CB-41267EBA14C5}">
      <text>
        <r>
          <rPr>
            <b/>
            <sz val="9"/>
            <color indexed="81"/>
            <rFont val="Tahoma"/>
            <family val="2"/>
          </rPr>
          <t>Lynn Socha:</t>
        </r>
        <r>
          <rPr>
            <sz val="9"/>
            <color indexed="81"/>
            <rFont val="Tahoma"/>
            <family val="2"/>
          </rPr>
          <t xml:space="preserve">
Revised in 2020F downloaded on 7/1/22</t>
        </r>
      </text>
    </comment>
    <comment ref="M125" authorId="1" shapeId="0" xr:uid="{99E6D4FE-4AA3-484B-A0A0-511FBA6F5A60}">
      <text>
        <r>
          <rPr>
            <b/>
            <sz val="9"/>
            <color indexed="81"/>
            <rFont val="Tahoma"/>
            <family val="2"/>
          </rPr>
          <t>Lynn Socha:</t>
        </r>
        <r>
          <rPr>
            <sz val="9"/>
            <color indexed="81"/>
            <rFont val="Tahoma"/>
            <family val="2"/>
          </rPr>
          <t xml:space="preserve">
Revised in 2020F downloaded on 7/1/22</t>
        </r>
      </text>
    </comment>
    <comment ref="N125" authorId="1" shapeId="0" xr:uid="{473F5267-339D-464D-8CE1-91BC08698E06}">
      <text>
        <r>
          <rPr>
            <b/>
            <sz val="9"/>
            <color indexed="81"/>
            <rFont val="Tahoma"/>
            <family val="2"/>
          </rPr>
          <t>Lynn Socha:</t>
        </r>
        <r>
          <rPr>
            <sz val="9"/>
            <color indexed="81"/>
            <rFont val="Tahoma"/>
            <family val="2"/>
          </rPr>
          <t xml:space="preserve">
Revised in 2020F downloaded on 7/1/22</t>
        </r>
      </text>
    </comment>
    <comment ref="O125" authorId="1" shapeId="0" xr:uid="{67A5EF2F-D9CD-4CCA-8FC8-085FD57F3D65}">
      <text>
        <r>
          <rPr>
            <b/>
            <sz val="9"/>
            <color indexed="81"/>
            <rFont val="Tahoma"/>
            <family val="2"/>
          </rPr>
          <t>Lynn Socha:</t>
        </r>
        <r>
          <rPr>
            <sz val="9"/>
            <color indexed="81"/>
            <rFont val="Tahoma"/>
            <family val="2"/>
          </rPr>
          <t xml:space="preserve">
Revised in 2020F downloaded on 7/1/22</t>
        </r>
      </text>
    </comment>
    <comment ref="C131" authorId="3" shapeId="0" xr:uid="{2182185D-11AF-4991-BDCC-5939CB8D5170}">
      <text>
        <r>
          <rPr>
            <b/>
            <sz val="9"/>
            <color indexed="81"/>
            <rFont val="Tahoma"/>
            <family val="2"/>
          </rPr>
          <t>Wiseman, Abby:</t>
        </r>
        <r>
          <rPr>
            <sz val="9"/>
            <color indexed="81"/>
            <rFont val="Tahoma"/>
            <family val="2"/>
          </rPr>
          <t xml:space="preserve">
New Category added in IY 2021 N/A</t>
        </r>
      </text>
    </comment>
    <comment ref="C132" authorId="3" shapeId="0" xr:uid="{542126B8-73DD-42FC-84C5-D1612B101DAE}">
      <text>
        <r>
          <rPr>
            <b/>
            <sz val="9"/>
            <color indexed="81"/>
            <rFont val="Tahoma"/>
            <family val="2"/>
          </rPr>
          <t>Wiseman, Abby:</t>
        </r>
        <r>
          <rPr>
            <sz val="9"/>
            <color indexed="81"/>
            <rFont val="Tahoma"/>
            <family val="2"/>
          </rPr>
          <t xml:space="preserve">
New Category added in IY 2021 N/A</t>
        </r>
      </text>
    </comment>
    <comment ref="K138" authorId="1" shapeId="0" xr:uid="{EDF77409-9ECC-483E-8FF7-CF1A58B30DBA}">
      <text>
        <r>
          <rPr>
            <b/>
            <sz val="9"/>
            <color indexed="81"/>
            <rFont val="Tahoma"/>
            <family val="2"/>
          </rPr>
          <t>Lynn Socha:</t>
        </r>
        <r>
          <rPr>
            <sz val="9"/>
            <color indexed="81"/>
            <rFont val="Tahoma"/>
            <family val="2"/>
          </rPr>
          <t xml:space="preserve">
Revised in 2020F downloaded on 7/1/22</t>
        </r>
      </text>
    </comment>
    <comment ref="L138" authorId="1" shapeId="0" xr:uid="{BED74628-F463-43FF-9278-05A44728CE87}">
      <text>
        <r>
          <rPr>
            <b/>
            <sz val="9"/>
            <color indexed="81"/>
            <rFont val="Tahoma"/>
            <family val="2"/>
          </rPr>
          <t>Lynn Socha:</t>
        </r>
        <r>
          <rPr>
            <sz val="9"/>
            <color indexed="81"/>
            <rFont val="Tahoma"/>
            <family val="2"/>
          </rPr>
          <t xml:space="preserve">
Revised in 2020F downloaded on 7/1/22</t>
        </r>
      </text>
    </comment>
    <comment ref="M138" authorId="1" shapeId="0" xr:uid="{BF47514F-5589-4CFB-B9E5-38B9342F3BBE}">
      <text>
        <r>
          <rPr>
            <b/>
            <sz val="9"/>
            <color indexed="81"/>
            <rFont val="Tahoma"/>
            <family val="2"/>
          </rPr>
          <t>Lynn Socha:</t>
        </r>
        <r>
          <rPr>
            <sz val="9"/>
            <color indexed="81"/>
            <rFont val="Tahoma"/>
            <family val="2"/>
          </rPr>
          <t xml:space="preserve">
Revised in 2020F downloaded on 7/1/22</t>
        </r>
      </text>
    </comment>
    <comment ref="N138" authorId="1" shapeId="0" xr:uid="{818A5457-56F4-408F-AABF-33C805A5146E}">
      <text>
        <r>
          <rPr>
            <b/>
            <sz val="9"/>
            <color indexed="81"/>
            <rFont val="Tahoma"/>
            <family val="2"/>
          </rPr>
          <t>Lynn Socha:</t>
        </r>
        <r>
          <rPr>
            <sz val="9"/>
            <color indexed="81"/>
            <rFont val="Tahoma"/>
            <family val="2"/>
          </rPr>
          <t xml:space="preserve">
Revised in 2020F downloaded on 7/1/22</t>
        </r>
      </text>
    </comment>
    <comment ref="O138" authorId="1" shapeId="0" xr:uid="{78003421-42E2-4B85-A385-0D195A3A8BFD}">
      <text>
        <r>
          <rPr>
            <b/>
            <sz val="9"/>
            <color indexed="81"/>
            <rFont val="Tahoma"/>
            <family val="2"/>
          </rPr>
          <t>Lynn Socha:</t>
        </r>
        <r>
          <rPr>
            <sz val="9"/>
            <color indexed="81"/>
            <rFont val="Tahoma"/>
            <family val="2"/>
          </rPr>
          <t xml:space="preserve">
Revised in 2020F downloaded on 7/1/22</t>
        </r>
      </text>
    </comment>
    <comment ref="L150" authorId="1" shapeId="0" xr:uid="{20D64FD0-CEA8-488D-A219-5084F4942564}">
      <text>
        <r>
          <rPr>
            <b/>
            <sz val="9"/>
            <color indexed="81"/>
            <rFont val="Tahoma"/>
            <family val="2"/>
          </rPr>
          <t>Lynn Socha:</t>
        </r>
        <r>
          <rPr>
            <sz val="9"/>
            <color indexed="81"/>
            <rFont val="Tahoma"/>
            <family val="2"/>
          </rPr>
          <t xml:space="preserve">
Revised in 2020F downloaded on 7/1/22</t>
        </r>
      </text>
    </comment>
    <comment ref="M150" authorId="1" shapeId="0" xr:uid="{2CBA2A30-4E68-4401-B701-FAAA7E80243C}">
      <text>
        <r>
          <rPr>
            <b/>
            <sz val="9"/>
            <color indexed="81"/>
            <rFont val="Tahoma"/>
            <family val="2"/>
          </rPr>
          <t>Lynn Socha:</t>
        </r>
        <r>
          <rPr>
            <sz val="9"/>
            <color indexed="81"/>
            <rFont val="Tahoma"/>
            <family val="2"/>
          </rPr>
          <t xml:space="preserve">
Revised in 2020F downloaded on 7/1/22</t>
        </r>
      </text>
    </comment>
    <comment ref="N150" authorId="1" shapeId="0" xr:uid="{8A378770-A7B6-46FA-B7F4-1981F37916B5}">
      <text>
        <r>
          <rPr>
            <b/>
            <sz val="9"/>
            <color indexed="81"/>
            <rFont val="Tahoma"/>
            <family val="2"/>
          </rPr>
          <t>Lynn Socha:</t>
        </r>
        <r>
          <rPr>
            <sz val="9"/>
            <color indexed="81"/>
            <rFont val="Tahoma"/>
            <family val="2"/>
          </rPr>
          <t xml:space="preserve">
Revised in 2020F downloaded on 7/1/22</t>
        </r>
      </text>
    </comment>
    <comment ref="O150" authorId="1" shapeId="0" xr:uid="{E93F457C-0C22-4695-B6B4-3F3F7F7CAC84}">
      <text>
        <r>
          <rPr>
            <b/>
            <sz val="9"/>
            <color indexed="81"/>
            <rFont val="Tahoma"/>
            <family val="2"/>
          </rPr>
          <t>Lynn Socha:</t>
        </r>
        <r>
          <rPr>
            <sz val="9"/>
            <color indexed="81"/>
            <rFont val="Tahoma"/>
            <family val="2"/>
          </rPr>
          <t xml:space="preserve">
Revised in 2020F downloaded on 7/1/22</t>
        </r>
      </text>
    </comment>
    <comment ref="L151" authorId="1" shapeId="0" xr:uid="{BF2328D4-7247-4D49-8F68-E594DBF27FDF}">
      <text>
        <r>
          <rPr>
            <b/>
            <sz val="9"/>
            <color indexed="81"/>
            <rFont val="Tahoma"/>
            <family val="2"/>
          </rPr>
          <t>Lynn Socha:</t>
        </r>
        <r>
          <rPr>
            <sz val="9"/>
            <color indexed="81"/>
            <rFont val="Tahoma"/>
            <family val="2"/>
          </rPr>
          <t xml:space="preserve">
Revised in 2020F downloaded on 7/1/22</t>
        </r>
      </text>
    </comment>
    <comment ref="M151" authorId="1" shapeId="0" xr:uid="{7906451E-9F0E-4433-8794-CD50854DCCC2}">
      <text>
        <r>
          <rPr>
            <b/>
            <sz val="9"/>
            <color indexed="81"/>
            <rFont val="Tahoma"/>
            <family val="2"/>
          </rPr>
          <t>Lynn Socha:</t>
        </r>
        <r>
          <rPr>
            <sz val="9"/>
            <color indexed="81"/>
            <rFont val="Tahoma"/>
            <family val="2"/>
          </rPr>
          <t xml:space="preserve">
Revised in 2020F downloaded on 7/1/22</t>
        </r>
      </text>
    </comment>
    <comment ref="N151" authorId="1" shapeId="0" xr:uid="{CA7A3911-BA08-47DA-8399-B017BBE3C223}">
      <text>
        <r>
          <rPr>
            <b/>
            <sz val="9"/>
            <color indexed="81"/>
            <rFont val="Tahoma"/>
            <family val="2"/>
          </rPr>
          <t>Lynn Socha:</t>
        </r>
        <r>
          <rPr>
            <sz val="9"/>
            <color indexed="81"/>
            <rFont val="Tahoma"/>
            <family val="2"/>
          </rPr>
          <t xml:space="preserve">
Revised in 2020F downloaded on 7/1/22</t>
        </r>
      </text>
    </comment>
    <comment ref="O151" authorId="1" shapeId="0" xr:uid="{0B189032-A136-4457-ACC2-869E7FEBCF55}">
      <text>
        <r>
          <rPr>
            <b/>
            <sz val="9"/>
            <color indexed="81"/>
            <rFont val="Tahoma"/>
            <family val="2"/>
          </rPr>
          <t>Lynn Socha:</t>
        </r>
        <r>
          <rPr>
            <sz val="9"/>
            <color indexed="81"/>
            <rFont val="Tahoma"/>
            <family val="2"/>
          </rPr>
          <t xml:space="preserve">
Revised in 2020F downloaded on 7/1/22</t>
        </r>
      </text>
    </comment>
    <comment ref="L152" authorId="1" shapeId="0" xr:uid="{B5F80D4E-A976-42EB-BA20-D6A7AE293F42}">
      <text>
        <r>
          <rPr>
            <b/>
            <sz val="9"/>
            <color indexed="81"/>
            <rFont val="Tahoma"/>
            <family val="2"/>
          </rPr>
          <t>Lynn Socha:</t>
        </r>
        <r>
          <rPr>
            <sz val="9"/>
            <color indexed="81"/>
            <rFont val="Tahoma"/>
            <family val="2"/>
          </rPr>
          <t xml:space="preserve">
Revised in 2020F downloaded on 7/1/22</t>
        </r>
      </text>
    </comment>
    <comment ref="M152" authorId="1" shapeId="0" xr:uid="{BE839FC4-7EC4-4FB9-8F51-C9B6520E8524}">
      <text>
        <r>
          <rPr>
            <b/>
            <sz val="9"/>
            <color indexed="81"/>
            <rFont val="Tahoma"/>
            <family val="2"/>
          </rPr>
          <t>Lynn Socha:</t>
        </r>
        <r>
          <rPr>
            <sz val="9"/>
            <color indexed="81"/>
            <rFont val="Tahoma"/>
            <family val="2"/>
          </rPr>
          <t xml:space="preserve">
Revised in 2020F downloaded on 7/1/22</t>
        </r>
      </text>
    </comment>
    <comment ref="N152" authorId="1" shapeId="0" xr:uid="{40970023-149C-4D42-A3D8-C87271795E4E}">
      <text>
        <r>
          <rPr>
            <b/>
            <sz val="9"/>
            <color indexed="81"/>
            <rFont val="Tahoma"/>
            <family val="2"/>
          </rPr>
          <t>Lynn Socha:</t>
        </r>
        <r>
          <rPr>
            <sz val="9"/>
            <color indexed="81"/>
            <rFont val="Tahoma"/>
            <family val="2"/>
          </rPr>
          <t xml:space="preserve">
Revised in 2020F downloaded on 7/1/22</t>
        </r>
      </text>
    </comment>
    <comment ref="O152" authorId="1" shapeId="0" xr:uid="{ED9CEE08-F0F6-44FA-8809-92AB222DFFB2}">
      <text>
        <r>
          <rPr>
            <b/>
            <sz val="9"/>
            <color indexed="81"/>
            <rFont val="Tahoma"/>
            <family val="2"/>
          </rPr>
          <t>Lynn Socha:</t>
        </r>
        <r>
          <rPr>
            <sz val="9"/>
            <color indexed="81"/>
            <rFont val="Tahoma"/>
            <family val="2"/>
          </rPr>
          <t xml:space="preserve">
Revised in 2020F downloaded on 7/1/22</t>
        </r>
      </text>
    </comment>
    <comment ref="L155" authorId="1" shapeId="0" xr:uid="{F0E39E87-4401-4A7C-886D-0AA08C1C1F67}">
      <text>
        <r>
          <rPr>
            <b/>
            <sz val="9"/>
            <color indexed="81"/>
            <rFont val="Tahoma"/>
            <family val="2"/>
          </rPr>
          <t>Lynn Socha:</t>
        </r>
        <r>
          <rPr>
            <sz val="9"/>
            <color indexed="81"/>
            <rFont val="Tahoma"/>
            <family val="2"/>
          </rPr>
          <t xml:space="preserve">
Revised in 2020F downloaded on 7/1/22</t>
        </r>
      </text>
    </comment>
    <comment ref="M155" authorId="1" shapeId="0" xr:uid="{94C285ED-12B6-47BB-835E-B65D6D0EF404}">
      <text>
        <r>
          <rPr>
            <b/>
            <sz val="9"/>
            <color indexed="81"/>
            <rFont val="Tahoma"/>
            <family val="2"/>
          </rPr>
          <t>Lynn Socha:</t>
        </r>
        <r>
          <rPr>
            <sz val="9"/>
            <color indexed="81"/>
            <rFont val="Tahoma"/>
            <family val="2"/>
          </rPr>
          <t xml:space="preserve">
Revised in 2020F downloaded on 7/1/22</t>
        </r>
      </text>
    </comment>
    <comment ref="N155" authorId="1" shapeId="0" xr:uid="{2D12364C-D778-4F53-8045-65406F75BF2E}">
      <text>
        <r>
          <rPr>
            <b/>
            <sz val="9"/>
            <color indexed="81"/>
            <rFont val="Tahoma"/>
            <family val="2"/>
          </rPr>
          <t>Lynn Socha:</t>
        </r>
        <r>
          <rPr>
            <sz val="9"/>
            <color indexed="81"/>
            <rFont val="Tahoma"/>
            <family val="2"/>
          </rPr>
          <t xml:space="preserve">
Revised in 2020F downloaded on 7/1/22</t>
        </r>
      </text>
    </comment>
    <comment ref="O155" authorId="1" shapeId="0" xr:uid="{31F48E14-143A-4C24-B18D-0F3B6B39EAF4}">
      <text>
        <r>
          <rPr>
            <b/>
            <sz val="9"/>
            <color indexed="81"/>
            <rFont val="Tahoma"/>
            <family val="2"/>
          </rPr>
          <t>Lynn Socha:</t>
        </r>
        <r>
          <rPr>
            <sz val="9"/>
            <color indexed="81"/>
            <rFont val="Tahoma"/>
            <family val="2"/>
          </rPr>
          <t xml:space="preserve">
Revised in 2020F downloaded on 7/1/22</t>
        </r>
      </text>
    </comment>
    <comment ref="L157" authorId="1" shapeId="0" xr:uid="{F7CBC885-A3A0-47B7-9BC3-405920C2FEBF}">
      <text>
        <r>
          <rPr>
            <b/>
            <sz val="9"/>
            <color indexed="81"/>
            <rFont val="Tahoma"/>
            <family val="2"/>
          </rPr>
          <t>Lynn Socha:</t>
        </r>
        <r>
          <rPr>
            <sz val="9"/>
            <color indexed="81"/>
            <rFont val="Tahoma"/>
            <family val="2"/>
          </rPr>
          <t xml:space="preserve">
Revised in 2020F downloaded on 7/1/22</t>
        </r>
      </text>
    </comment>
    <comment ref="M157" authorId="1" shapeId="0" xr:uid="{0CA37244-26F7-46C9-B0A5-2E7399EDA54C}">
      <text>
        <r>
          <rPr>
            <b/>
            <sz val="9"/>
            <color indexed="81"/>
            <rFont val="Tahoma"/>
            <family val="2"/>
          </rPr>
          <t>Lynn Socha:</t>
        </r>
        <r>
          <rPr>
            <sz val="9"/>
            <color indexed="81"/>
            <rFont val="Tahoma"/>
            <family val="2"/>
          </rPr>
          <t xml:space="preserve">
Revised in 2020F downloaded on 7/1/22</t>
        </r>
      </text>
    </comment>
    <comment ref="N157" authorId="1" shapeId="0" xr:uid="{C205BEDE-EE9C-43B6-88D2-C3209AAB72F8}">
      <text>
        <r>
          <rPr>
            <b/>
            <sz val="9"/>
            <color indexed="81"/>
            <rFont val="Tahoma"/>
            <family val="2"/>
          </rPr>
          <t>Lynn Socha:</t>
        </r>
        <r>
          <rPr>
            <sz val="9"/>
            <color indexed="81"/>
            <rFont val="Tahoma"/>
            <family val="2"/>
          </rPr>
          <t xml:space="preserve">
Revised in 2020F downloaded on 7/1/22</t>
        </r>
      </text>
    </comment>
    <comment ref="O157" authorId="1" shapeId="0" xr:uid="{B92ADA8A-00C3-4150-9AE8-94DAB7436D0C}">
      <text>
        <r>
          <rPr>
            <b/>
            <sz val="9"/>
            <color indexed="81"/>
            <rFont val="Tahoma"/>
            <family val="2"/>
          </rPr>
          <t>Lynn Socha:</t>
        </r>
        <r>
          <rPr>
            <sz val="9"/>
            <color indexed="81"/>
            <rFont val="Tahoma"/>
            <family val="2"/>
          </rPr>
          <t xml:space="preserve">
Revised in 2020F downloaded on 7/1/22</t>
        </r>
      </text>
    </comment>
    <comment ref="L159" authorId="1" shapeId="0" xr:uid="{3347BD17-5724-4552-8304-ABF638EDC962}">
      <text>
        <r>
          <rPr>
            <b/>
            <sz val="9"/>
            <color indexed="81"/>
            <rFont val="Tahoma"/>
            <family val="2"/>
          </rPr>
          <t>Lynn Socha:</t>
        </r>
        <r>
          <rPr>
            <sz val="9"/>
            <color indexed="81"/>
            <rFont val="Tahoma"/>
            <family val="2"/>
          </rPr>
          <t xml:space="preserve">
Revised in 2020F downloaded on 7/1/22</t>
        </r>
      </text>
    </comment>
    <comment ref="M159" authorId="1" shapeId="0" xr:uid="{D2E9957C-0E87-4E54-B683-2B48361299A1}">
      <text>
        <r>
          <rPr>
            <b/>
            <sz val="9"/>
            <color indexed="81"/>
            <rFont val="Tahoma"/>
            <family val="2"/>
          </rPr>
          <t>Lynn Socha:</t>
        </r>
        <r>
          <rPr>
            <sz val="9"/>
            <color indexed="81"/>
            <rFont val="Tahoma"/>
            <family val="2"/>
          </rPr>
          <t xml:space="preserve">
Revised in 2020F downloaded on 7/1/22</t>
        </r>
      </text>
    </comment>
    <comment ref="N159" authorId="1" shapeId="0" xr:uid="{8B172719-6338-47DE-9E2F-76E476F95911}">
      <text>
        <r>
          <rPr>
            <b/>
            <sz val="9"/>
            <color indexed="81"/>
            <rFont val="Tahoma"/>
            <family val="2"/>
          </rPr>
          <t>Lynn Socha:</t>
        </r>
        <r>
          <rPr>
            <sz val="9"/>
            <color indexed="81"/>
            <rFont val="Tahoma"/>
            <family val="2"/>
          </rPr>
          <t xml:space="preserve">
Revised in 2020F downloaded on 7/1/22</t>
        </r>
      </text>
    </comment>
    <comment ref="O159" authorId="1" shapeId="0" xr:uid="{E648CB27-E8ED-458F-82FF-B298A7AA0C0C}">
      <text>
        <r>
          <rPr>
            <b/>
            <sz val="9"/>
            <color indexed="81"/>
            <rFont val="Tahoma"/>
            <family val="2"/>
          </rPr>
          <t>Lynn Socha:</t>
        </r>
        <r>
          <rPr>
            <sz val="9"/>
            <color indexed="81"/>
            <rFont val="Tahoma"/>
            <family val="2"/>
          </rPr>
          <t xml:space="preserve">
Revised in 2020F downloaded on 7/1/22</t>
        </r>
      </text>
    </comment>
    <comment ref="E160" authorId="2" shapeId="0" xr:uid="{D4EFE641-AB3C-47C7-9EAD-C7E37CA7925F}">
      <text>
        <r>
          <rPr>
            <b/>
            <sz val="9"/>
            <color indexed="81"/>
            <rFont val="Tahoma"/>
            <family val="2"/>
          </rPr>
          <t>Cory Jemison:</t>
        </r>
        <r>
          <rPr>
            <sz val="9"/>
            <color indexed="81"/>
            <rFont val="Tahoma"/>
            <family val="2"/>
          </rPr>
          <t xml:space="preserve">
Updated from Industrial to Energy Industries since this is refinery related</t>
        </r>
      </text>
    </comment>
    <comment ref="L166" authorId="1" shapeId="0" xr:uid="{63CE491E-F9D2-4B57-B827-121D6A5F3E96}">
      <text>
        <r>
          <rPr>
            <b/>
            <sz val="9"/>
            <color indexed="81"/>
            <rFont val="Tahoma"/>
            <family val="2"/>
          </rPr>
          <t>Lynn Socha:</t>
        </r>
        <r>
          <rPr>
            <sz val="9"/>
            <color indexed="81"/>
            <rFont val="Tahoma"/>
            <family val="2"/>
          </rPr>
          <t xml:space="preserve">
Revised in 2020F downloaded on 7/1/22</t>
        </r>
      </text>
    </comment>
    <comment ref="M166" authorId="1" shapeId="0" xr:uid="{8A18D30A-7848-4AD6-9EEE-170A3E953E88}">
      <text>
        <r>
          <rPr>
            <b/>
            <sz val="9"/>
            <color indexed="81"/>
            <rFont val="Tahoma"/>
            <family val="2"/>
          </rPr>
          <t>Lynn Socha:</t>
        </r>
        <r>
          <rPr>
            <sz val="9"/>
            <color indexed="81"/>
            <rFont val="Tahoma"/>
            <family val="2"/>
          </rPr>
          <t xml:space="preserve">
Revised in 2020F downloaded on 7/1/22</t>
        </r>
      </text>
    </comment>
    <comment ref="N166" authorId="1" shapeId="0" xr:uid="{002C7811-5F81-4FE4-A61E-7BD99A7B27C8}">
      <text>
        <r>
          <rPr>
            <b/>
            <sz val="9"/>
            <color indexed="81"/>
            <rFont val="Tahoma"/>
            <family val="2"/>
          </rPr>
          <t>Lynn Socha:</t>
        </r>
        <r>
          <rPr>
            <sz val="9"/>
            <color indexed="81"/>
            <rFont val="Tahoma"/>
            <family val="2"/>
          </rPr>
          <t xml:space="preserve">
Revised in 2020F downloaded on 7/1/22</t>
        </r>
      </text>
    </comment>
    <comment ref="L168" authorId="1" shapeId="0" xr:uid="{07972FB4-B7BA-4256-BA71-D279D94C2F72}">
      <text>
        <r>
          <rPr>
            <b/>
            <sz val="9"/>
            <color indexed="81"/>
            <rFont val="Tahoma"/>
            <family val="2"/>
          </rPr>
          <t>Lynn Socha:</t>
        </r>
        <r>
          <rPr>
            <sz val="9"/>
            <color indexed="81"/>
            <rFont val="Tahoma"/>
            <family val="2"/>
          </rPr>
          <t xml:space="preserve">
Revised in 2020F downloaded on 7/1/22</t>
        </r>
      </text>
    </comment>
    <comment ref="M168" authorId="1" shapeId="0" xr:uid="{A7D3467D-241C-49CF-84D2-08DD1E2150A5}">
      <text>
        <r>
          <rPr>
            <b/>
            <sz val="9"/>
            <color indexed="81"/>
            <rFont val="Tahoma"/>
            <family val="2"/>
          </rPr>
          <t>Lynn Socha:</t>
        </r>
        <r>
          <rPr>
            <sz val="9"/>
            <color indexed="81"/>
            <rFont val="Tahoma"/>
            <family val="2"/>
          </rPr>
          <t xml:space="preserve">
Revised in 2020F downloaded on 7/1/22</t>
        </r>
      </text>
    </comment>
    <comment ref="N168" authorId="1" shapeId="0" xr:uid="{0B085868-3BDC-490B-9A63-80BD5146C607}">
      <text>
        <r>
          <rPr>
            <b/>
            <sz val="9"/>
            <color indexed="81"/>
            <rFont val="Tahoma"/>
            <family val="2"/>
          </rPr>
          <t>Lynn Socha:</t>
        </r>
        <r>
          <rPr>
            <sz val="9"/>
            <color indexed="81"/>
            <rFont val="Tahoma"/>
            <family val="2"/>
          </rPr>
          <t xml:space="preserve">
Revised in 2020F downloaded on 7/1/22</t>
        </r>
      </text>
    </comment>
    <comment ref="W169" authorId="6" shapeId="0" xr:uid="{910EC567-DDF0-472E-9FF7-4C61039A61B8}">
      <text>
        <t>[Threaded comment]
Your version of Excel allows you to read this threaded comment; however, any edits to it will get removed if the file is opened in a newer version of Excel. Learn more: https://go.microsoft.com/fwlink/?linkid=870924
Comment:
    Confirmed trends in 2022 tab and drop, no action needed</t>
      </text>
    </comment>
    <comment ref="C172" authorId="3" shapeId="0" xr:uid="{B6BEBFB1-5D73-40BC-B163-6B3C6B0A6D21}">
      <text>
        <r>
          <rPr>
            <b/>
            <sz val="9"/>
            <color indexed="81"/>
            <rFont val="Tahoma"/>
            <family val="2"/>
          </rPr>
          <t>Wiseman, Abby:</t>
        </r>
        <r>
          <rPr>
            <sz val="9"/>
            <color indexed="81"/>
            <rFont val="Tahoma"/>
            <family val="2"/>
          </rPr>
          <t xml:space="preserve">
New Category added in IY 2021 N/A
</t>
        </r>
      </text>
    </comment>
    <comment ref="C174" authorId="1" shapeId="0" xr:uid="{30083E55-6596-4CCE-A960-0EF2918CF29F}">
      <text>
        <r>
          <rPr>
            <b/>
            <sz val="9"/>
            <color indexed="81"/>
            <rFont val="Tahoma"/>
            <family val="2"/>
          </rPr>
          <t>Lynn Socha:</t>
        </r>
        <r>
          <rPr>
            <sz val="9"/>
            <color indexed="81"/>
            <rFont val="Tahoma"/>
            <family val="2"/>
          </rPr>
          <t xml:space="preserve">
Category not used in 2020F</t>
        </r>
      </text>
    </comment>
    <comment ref="K174" authorId="1" shapeId="0" xr:uid="{6B9DC03D-DFE6-4D3E-8101-8C52FD91FB90}">
      <text>
        <r>
          <rPr>
            <b/>
            <sz val="9"/>
            <color indexed="81"/>
            <rFont val="Tahoma"/>
            <family val="2"/>
          </rPr>
          <t>Lynn Socha:</t>
        </r>
        <r>
          <rPr>
            <sz val="9"/>
            <color indexed="81"/>
            <rFont val="Tahoma"/>
            <family val="2"/>
          </rPr>
          <t xml:space="preserve">
Revised in 2020F downloaded on 7/1/22</t>
        </r>
      </text>
    </comment>
    <comment ref="L174" authorId="1" shapeId="0" xr:uid="{18369DEE-72D3-4887-A9A8-32994CF6BCB7}">
      <text>
        <r>
          <rPr>
            <b/>
            <sz val="9"/>
            <color indexed="81"/>
            <rFont val="Tahoma"/>
            <family val="2"/>
          </rPr>
          <t>Lynn Socha:</t>
        </r>
        <r>
          <rPr>
            <sz val="9"/>
            <color indexed="81"/>
            <rFont val="Tahoma"/>
            <family val="2"/>
          </rPr>
          <t xml:space="preserve">
Revised in 2020F downloaded on 7/1/22</t>
        </r>
      </text>
    </comment>
    <comment ref="M174" authorId="1" shapeId="0" xr:uid="{5B2C44C8-2659-4B8C-8C85-96BEBBAF6054}">
      <text>
        <r>
          <rPr>
            <b/>
            <sz val="9"/>
            <color indexed="81"/>
            <rFont val="Tahoma"/>
            <family val="2"/>
          </rPr>
          <t>Lynn Socha:</t>
        </r>
        <r>
          <rPr>
            <sz val="9"/>
            <color indexed="81"/>
            <rFont val="Tahoma"/>
            <family val="2"/>
          </rPr>
          <t xml:space="preserve">
Revised in 2020F downloaded on 7/1/22</t>
        </r>
      </text>
    </comment>
    <comment ref="N174" authorId="1" shapeId="0" xr:uid="{9D526889-A17B-4559-8F53-CCD857262887}">
      <text>
        <r>
          <rPr>
            <b/>
            <sz val="9"/>
            <color indexed="81"/>
            <rFont val="Tahoma"/>
            <family val="2"/>
          </rPr>
          <t>Lynn Socha:</t>
        </r>
        <r>
          <rPr>
            <sz val="9"/>
            <color indexed="81"/>
            <rFont val="Tahoma"/>
            <family val="2"/>
          </rPr>
          <t xml:space="preserve">
Revised in 2020F downloaded on 7/1/22</t>
        </r>
      </text>
    </comment>
    <comment ref="O174" authorId="1" shapeId="0" xr:uid="{947A0983-AE83-4B2B-90A0-65D0DADD4315}">
      <text>
        <r>
          <rPr>
            <b/>
            <sz val="9"/>
            <color indexed="81"/>
            <rFont val="Tahoma"/>
            <family val="2"/>
          </rPr>
          <t>Lynn Socha:</t>
        </r>
        <r>
          <rPr>
            <sz val="9"/>
            <color indexed="81"/>
            <rFont val="Tahoma"/>
            <family val="2"/>
          </rPr>
          <t xml:space="preserve">
Revised in 2020F downloaded on 7/1/22</t>
        </r>
      </text>
    </comment>
    <comment ref="C175" authorId="1" shapeId="0" xr:uid="{73DA4E91-1EA8-48AF-9D75-29C706A9C3CB}">
      <text>
        <r>
          <rPr>
            <b/>
            <sz val="9"/>
            <color indexed="81"/>
            <rFont val="Tahoma"/>
            <family val="2"/>
          </rPr>
          <t>Lynn Socha:</t>
        </r>
        <r>
          <rPr>
            <sz val="9"/>
            <color indexed="81"/>
            <rFont val="Tahoma"/>
            <family val="2"/>
          </rPr>
          <t xml:space="preserve">
Category not used in 2020F</t>
        </r>
      </text>
    </comment>
    <comment ref="C178" authorId="1" shapeId="0" xr:uid="{0972F7D8-417C-46CE-A281-4624E12014A0}">
      <text>
        <r>
          <rPr>
            <b/>
            <sz val="9"/>
            <color indexed="81"/>
            <rFont val="Tahoma"/>
            <family val="2"/>
          </rPr>
          <t>Lynn Socha:</t>
        </r>
        <r>
          <rPr>
            <sz val="9"/>
            <color indexed="81"/>
            <rFont val="Tahoma"/>
            <family val="2"/>
          </rPr>
          <t xml:space="preserve">
New category beginning in 2020F</t>
        </r>
      </text>
    </comment>
    <comment ref="C183" authorId="3" shapeId="0" xr:uid="{F8ED5700-6CCC-45AC-9ADA-39F2DA2ABC08}">
      <text>
        <r>
          <rPr>
            <b/>
            <sz val="9"/>
            <color indexed="81"/>
            <rFont val="Tahoma"/>
            <family val="2"/>
          </rPr>
          <t>Wiseman, Abby:</t>
        </r>
        <r>
          <rPr>
            <sz val="9"/>
            <color indexed="81"/>
            <rFont val="Tahoma"/>
            <family val="2"/>
          </rPr>
          <t xml:space="preserve">
New Category added in IY 2021 N/A</t>
        </r>
      </text>
    </comment>
    <comment ref="C184" authorId="1" shapeId="0" xr:uid="{508A4A5A-198B-49D8-ACB9-0F54399B3F77}">
      <text>
        <r>
          <rPr>
            <b/>
            <sz val="9"/>
            <color indexed="81"/>
            <rFont val="Tahoma"/>
            <family val="2"/>
          </rPr>
          <t>Lynn Socha:</t>
        </r>
        <r>
          <rPr>
            <sz val="9"/>
            <color indexed="81"/>
            <rFont val="Tahoma"/>
            <family val="2"/>
          </rPr>
          <t xml:space="preserve">
New category beginning in 2020F</t>
        </r>
      </text>
    </comment>
    <comment ref="C185" authorId="3" shapeId="0" xr:uid="{C57662BD-0F6D-4DE6-A2ED-B0E5F4B4E396}">
      <text>
        <r>
          <rPr>
            <b/>
            <sz val="9"/>
            <color indexed="81"/>
            <rFont val="Tahoma"/>
            <family val="2"/>
          </rPr>
          <t>Wiseman, Abby:</t>
        </r>
        <r>
          <rPr>
            <sz val="9"/>
            <color indexed="81"/>
            <rFont val="Tahoma"/>
            <family val="2"/>
          </rPr>
          <t xml:space="preserve">
Category Added in 2021IY N/A</t>
        </r>
      </text>
    </comment>
    <comment ref="I185" authorId="1" shapeId="0" xr:uid="{4957299E-F709-44F1-8F6E-92DB41232BF4}">
      <text>
        <r>
          <rPr>
            <b/>
            <sz val="9"/>
            <color indexed="81"/>
            <rFont val="Tahoma"/>
            <family val="2"/>
          </rPr>
          <t>Lynn Socha:</t>
        </r>
        <r>
          <rPr>
            <sz val="9"/>
            <color indexed="81"/>
            <rFont val="Tahoma"/>
            <family val="2"/>
          </rPr>
          <t xml:space="preserve">
Revised in 2020F downloaded on 7/1/22</t>
        </r>
      </text>
    </comment>
    <comment ref="K185" authorId="1" shapeId="0" xr:uid="{BD1A74D1-CF5D-47E4-B89B-53077872E2B0}">
      <text>
        <r>
          <rPr>
            <b/>
            <sz val="9"/>
            <color indexed="81"/>
            <rFont val="Tahoma"/>
            <family val="2"/>
          </rPr>
          <t>Lynn Socha:</t>
        </r>
        <r>
          <rPr>
            <sz val="9"/>
            <color indexed="81"/>
            <rFont val="Tahoma"/>
            <family val="2"/>
          </rPr>
          <t xml:space="preserve">
Revised in 2020F downloaded on 7/1/22</t>
        </r>
      </text>
    </comment>
    <comment ref="L185" authorId="1" shapeId="0" xr:uid="{33A09B93-E628-4C3D-92A9-515794A8678F}">
      <text>
        <r>
          <rPr>
            <b/>
            <sz val="9"/>
            <color indexed="81"/>
            <rFont val="Tahoma"/>
            <family val="2"/>
          </rPr>
          <t>Lynn Socha:</t>
        </r>
        <r>
          <rPr>
            <sz val="9"/>
            <color indexed="81"/>
            <rFont val="Tahoma"/>
            <family val="2"/>
          </rPr>
          <t xml:space="preserve">
Revised in 2020F downloaded on 7/1/22</t>
        </r>
      </text>
    </comment>
    <comment ref="C186" authorId="3" shapeId="0" xr:uid="{F5E69757-9F06-46DC-BB6B-085EBF652075}">
      <text>
        <r>
          <rPr>
            <b/>
            <sz val="9"/>
            <color indexed="81"/>
            <rFont val="Tahoma"/>
            <family val="2"/>
          </rPr>
          <t>Wiseman, Abby:</t>
        </r>
        <r>
          <rPr>
            <sz val="9"/>
            <color indexed="81"/>
            <rFont val="Tahoma"/>
            <family val="2"/>
          </rPr>
          <t xml:space="preserve">
Category Added in 2021IY</t>
        </r>
      </text>
    </comment>
    <comment ref="C187" authorId="3" shapeId="0" xr:uid="{05C782CB-6897-443F-A0EC-36D749356245}">
      <text>
        <r>
          <rPr>
            <b/>
            <sz val="9"/>
            <color indexed="81"/>
            <rFont val="Tahoma"/>
            <family val="2"/>
          </rPr>
          <t>Wiseman, Abby:</t>
        </r>
        <r>
          <rPr>
            <sz val="9"/>
            <color indexed="81"/>
            <rFont val="Tahoma"/>
            <family val="2"/>
          </rPr>
          <t xml:space="preserve">
Category Added in 2021IY</t>
        </r>
      </text>
    </comment>
    <comment ref="M188" authorId="1" shapeId="0" xr:uid="{F13174D8-C2FA-4D4E-9035-B0B2D798DE91}">
      <text>
        <r>
          <rPr>
            <b/>
            <sz val="9"/>
            <color indexed="81"/>
            <rFont val="Tahoma"/>
            <family val="2"/>
          </rPr>
          <t>Lynn Socha:</t>
        </r>
        <r>
          <rPr>
            <sz val="9"/>
            <color indexed="81"/>
            <rFont val="Tahoma"/>
            <family val="2"/>
          </rPr>
          <t xml:space="preserve">
Revised in 2020F downloaded on 7/1/22</t>
        </r>
      </text>
    </comment>
    <comment ref="N188" authorId="1" shapeId="0" xr:uid="{8ACAAF06-6B1B-45F4-8705-46FE4CB7E2C7}">
      <text>
        <r>
          <rPr>
            <b/>
            <sz val="9"/>
            <color indexed="81"/>
            <rFont val="Tahoma"/>
            <family val="2"/>
          </rPr>
          <t>Lynn Socha:</t>
        </r>
        <r>
          <rPr>
            <sz val="9"/>
            <color indexed="81"/>
            <rFont val="Tahoma"/>
            <family val="2"/>
          </rPr>
          <t xml:space="preserve">
Revised in 2020F downloaded on 7/1/22</t>
        </r>
      </text>
    </comment>
    <comment ref="O188" authorId="1" shapeId="0" xr:uid="{2EA611A2-9455-4BD8-B589-9926DF576226}">
      <text>
        <r>
          <rPr>
            <b/>
            <sz val="9"/>
            <color indexed="81"/>
            <rFont val="Tahoma"/>
            <family val="2"/>
          </rPr>
          <t>Lynn Socha:</t>
        </r>
        <r>
          <rPr>
            <sz val="9"/>
            <color indexed="81"/>
            <rFont val="Tahoma"/>
            <family val="2"/>
          </rPr>
          <t xml:space="preserve">
Revised in 2020F downloaded on 7/1/22</t>
        </r>
      </text>
    </comment>
    <comment ref="K189" authorId="1" shapeId="0" xr:uid="{F519CCCA-78D2-4737-831F-4DB3949CD3DE}">
      <text>
        <r>
          <rPr>
            <b/>
            <sz val="9"/>
            <color indexed="81"/>
            <rFont val="Tahoma"/>
            <family val="2"/>
          </rPr>
          <t>Lynn Socha:</t>
        </r>
        <r>
          <rPr>
            <sz val="9"/>
            <color indexed="81"/>
            <rFont val="Tahoma"/>
            <family val="2"/>
          </rPr>
          <t xml:space="preserve">
Revised in 2020F downloaded on 7/1/22</t>
        </r>
      </text>
    </comment>
    <comment ref="L189" authorId="1" shapeId="0" xr:uid="{4CEA3D52-D04F-42A6-B291-146BB7233464}">
      <text>
        <r>
          <rPr>
            <b/>
            <sz val="9"/>
            <color indexed="81"/>
            <rFont val="Tahoma"/>
            <family val="2"/>
          </rPr>
          <t>Lynn Socha:</t>
        </r>
        <r>
          <rPr>
            <sz val="9"/>
            <color indexed="81"/>
            <rFont val="Tahoma"/>
            <family val="2"/>
          </rPr>
          <t xml:space="preserve">
Revised in 2020F downloaded on 7/1/22</t>
        </r>
      </text>
    </comment>
    <comment ref="M189" authorId="1" shapeId="0" xr:uid="{077FB82E-AF44-4ACD-9F72-9F8C9D920DCB}">
      <text>
        <r>
          <rPr>
            <b/>
            <sz val="9"/>
            <color indexed="81"/>
            <rFont val="Tahoma"/>
            <family val="2"/>
          </rPr>
          <t>Lynn Socha:</t>
        </r>
        <r>
          <rPr>
            <sz val="9"/>
            <color indexed="81"/>
            <rFont val="Tahoma"/>
            <family val="2"/>
          </rPr>
          <t xml:space="preserve">
Revised in 2020F downloaded on 7/1/22</t>
        </r>
      </text>
    </comment>
    <comment ref="N189" authorId="1" shapeId="0" xr:uid="{FAD89050-7F99-4E88-A4C6-12FB0B5A87FE}">
      <text>
        <r>
          <rPr>
            <b/>
            <sz val="9"/>
            <color indexed="81"/>
            <rFont val="Tahoma"/>
            <family val="2"/>
          </rPr>
          <t>Lynn Socha:</t>
        </r>
        <r>
          <rPr>
            <sz val="9"/>
            <color indexed="81"/>
            <rFont val="Tahoma"/>
            <family val="2"/>
          </rPr>
          <t xml:space="preserve">
Revised in 2020F downloaded on 7/1/22</t>
        </r>
      </text>
    </comment>
    <comment ref="O189" authorId="1" shapeId="0" xr:uid="{C7E54E88-1642-457F-9690-1BE068341B18}">
      <text>
        <r>
          <rPr>
            <b/>
            <sz val="9"/>
            <color indexed="81"/>
            <rFont val="Tahoma"/>
            <family val="2"/>
          </rPr>
          <t>Lynn Socha:</t>
        </r>
        <r>
          <rPr>
            <sz val="9"/>
            <color indexed="81"/>
            <rFont val="Tahoma"/>
            <family val="2"/>
          </rPr>
          <t xml:space="preserve">
Revised in 2020F downloaded on 7/1/22</t>
        </r>
      </text>
    </comment>
    <comment ref="K190" authorId="1" shapeId="0" xr:uid="{A1675BF6-3FE3-4514-B539-1C451721B570}">
      <text>
        <r>
          <rPr>
            <b/>
            <sz val="9"/>
            <color indexed="81"/>
            <rFont val="Tahoma"/>
            <family val="2"/>
          </rPr>
          <t>Lynn Socha:</t>
        </r>
        <r>
          <rPr>
            <sz val="9"/>
            <color indexed="81"/>
            <rFont val="Tahoma"/>
            <family val="2"/>
          </rPr>
          <t xml:space="preserve">
Revised in 2020F downloaded on 7/1/22</t>
        </r>
      </text>
    </comment>
    <comment ref="L190" authorId="1" shapeId="0" xr:uid="{994FA679-1348-4281-A55B-73D7FBB5A638}">
      <text>
        <r>
          <rPr>
            <b/>
            <sz val="9"/>
            <color indexed="81"/>
            <rFont val="Tahoma"/>
            <family val="2"/>
          </rPr>
          <t>Lynn Socha:</t>
        </r>
        <r>
          <rPr>
            <sz val="9"/>
            <color indexed="81"/>
            <rFont val="Tahoma"/>
            <family val="2"/>
          </rPr>
          <t xml:space="preserve">
Revised in 2020F downloaded on 7/1/22</t>
        </r>
      </text>
    </comment>
    <comment ref="M190" authorId="1" shapeId="0" xr:uid="{2445B7DE-05A2-4704-9F15-8666D35738E7}">
      <text>
        <r>
          <rPr>
            <b/>
            <sz val="9"/>
            <color indexed="81"/>
            <rFont val="Tahoma"/>
            <family val="2"/>
          </rPr>
          <t>Lynn Socha:</t>
        </r>
        <r>
          <rPr>
            <sz val="9"/>
            <color indexed="81"/>
            <rFont val="Tahoma"/>
            <family val="2"/>
          </rPr>
          <t xml:space="preserve">
Revised in 2020F downloaded on 7/1/22</t>
        </r>
      </text>
    </comment>
    <comment ref="N190" authorId="1" shapeId="0" xr:uid="{60EDDB3E-D5B8-4C53-9ABD-9F5600CC5176}">
      <text>
        <r>
          <rPr>
            <b/>
            <sz val="9"/>
            <color indexed="81"/>
            <rFont val="Tahoma"/>
            <family val="2"/>
          </rPr>
          <t>Lynn Socha:</t>
        </r>
        <r>
          <rPr>
            <sz val="9"/>
            <color indexed="81"/>
            <rFont val="Tahoma"/>
            <family val="2"/>
          </rPr>
          <t xml:space="preserve">
Revised in 2020F downloaded on 7/1/22</t>
        </r>
      </text>
    </comment>
    <comment ref="O190" authorId="1" shapeId="0" xr:uid="{725434B1-F8A4-4C3F-903E-140CC3B18947}">
      <text>
        <r>
          <rPr>
            <b/>
            <sz val="9"/>
            <color indexed="81"/>
            <rFont val="Tahoma"/>
            <family val="2"/>
          </rPr>
          <t>Lynn Socha:</t>
        </r>
        <r>
          <rPr>
            <sz val="9"/>
            <color indexed="81"/>
            <rFont val="Tahoma"/>
            <family val="2"/>
          </rPr>
          <t xml:space="preserve">
Revised in 2020F downloaded on 7/1/22</t>
        </r>
      </text>
    </comment>
    <comment ref="C191" authorId="3" shapeId="0" xr:uid="{92DF31EC-3F1A-434A-9963-31D005AC44BA}">
      <text>
        <r>
          <rPr>
            <b/>
            <sz val="9"/>
            <color indexed="81"/>
            <rFont val="Tahoma"/>
            <family val="2"/>
          </rPr>
          <t>Wiseman, Abby:</t>
        </r>
        <r>
          <rPr>
            <sz val="9"/>
            <color indexed="81"/>
            <rFont val="Tahoma"/>
            <family val="2"/>
          </rPr>
          <t xml:space="preserve">
New Category added in IY 2021 N/A</t>
        </r>
      </text>
    </comment>
    <comment ref="L191" authorId="1" shapeId="0" xr:uid="{D870D4C4-60EB-47E5-B4F1-806FDBEF6914}">
      <text>
        <r>
          <rPr>
            <b/>
            <sz val="9"/>
            <color indexed="81"/>
            <rFont val="Tahoma"/>
            <family val="2"/>
          </rPr>
          <t>Lynn Socha:</t>
        </r>
        <r>
          <rPr>
            <sz val="9"/>
            <color indexed="81"/>
            <rFont val="Tahoma"/>
            <family val="2"/>
          </rPr>
          <t xml:space="preserve">
Revised in 2020F downloaded on 7/1/22</t>
        </r>
      </text>
    </comment>
    <comment ref="M191" authorId="1" shapeId="0" xr:uid="{C062AD03-222E-4BE7-816F-ADBC20D18B59}">
      <text>
        <r>
          <rPr>
            <b/>
            <sz val="9"/>
            <color indexed="81"/>
            <rFont val="Tahoma"/>
            <family val="2"/>
          </rPr>
          <t>Lynn Socha:</t>
        </r>
        <r>
          <rPr>
            <sz val="9"/>
            <color indexed="81"/>
            <rFont val="Tahoma"/>
            <family val="2"/>
          </rPr>
          <t xml:space="preserve">
Revised in 2020F downloaded on 7/1/22</t>
        </r>
      </text>
    </comment>
    <comment ref="N191" authorId="1" shapeId="0" xr:uid="{091D65EE-FD89-4F24-A411-CB46358D2654}">
      <text>
        <r>
          <rPr>
            <b/>
            <sz val="9"/>
            <color indexed="81"/>
            <rFont val="Tahoma"/>
            <family val="2"/>
          </rPr>
          <t>Lynn Socha:</t>
        </r>
        <r>
          <rPr>
            <sz val="9"/>
            <color indexed="81"/>
            <rFont val="Tahoma"/>
            <family val="2"/>
          </rPr>
          <t xml:space="preserve">
Revised in 2020F downloaded on 7/1/22</t>
        </r>
      </text>
    </comment>
    <comment ref="O191" authorId="1" shapeId="0" xr:uid="{D7AB3302-EF17-4F6E-ABA4-09BF27EDBA16}">
      <text>
        <r>
          <rPr>
            <b/>
            <sz val="9"/>
            <color indexed="81"/>
            <rFont val="Tahoma"/>
            <family val="2"/>
          </rPr>
          <t>Lynn Socha:</t>
        </r>
        <r>
          <rPr>
            <sz val="9"/>
            <color indexed="81"/>
            <rFont val="Tahoma"/>
            <family val="2"/>
          </rPr>
          <t xml:space="preserve">
Revised in 2020F downloaded on 7/1/22</t>
        </r>
      </text>
    </comment>
    <comment ref="I193" authorId="1" shapeId="0" xr:uid="{2CE6B9B0-9B47-46D3-97EA-C8F344C75BFD}">
      <text>
        <r>
          <rPr>
            <b/>
            <sz val="9"/>
            <color indexed="81"/>
            <rFont val="Tahoma"/>
            <family val="2"/>
          </rPr>
          <t>Lynn Socha:</t>
        </r>
        <r>
          <rPr>
            <sz val="9"/>
            <color indexed="81"/>
            <rFont val="Tahoma"/>
            <family val="2"/>
          </rPr>
          <t xml:space="preserve">
Revised in 2020F downloaded on 7/1/22</t>
        </r>
      </text>
    </comment>
    <comment ref="K193" authorId="1" shapeId="0" xr:uid="{4A7924B8-123B-48AB-A4A7-364559F0E70A}">
      <text>
        <r>
          <rPr>
            <b/>
            <sz val="9"/>
            <color indexed="81"/>
            <rFont val="Tahoma"/>
            <family val="2"/>
          </rPr>
          <t>Lynn Socha:</t>
        </r>
        <r>
          <rPr>
            <sz val="9"/>
            <color indexed="81"/>
            <rFont val="Tahoma"/>
            <family val="2"/>
          </rPr>
          <t xml:space="preserve">
Revised in 2020F downloaded on 7/1/22</t>
        </r>
      </text>
    </comment>
    <comment ref="L193" authorId="1" shapeId="0" xr:uid="{8452BD91-0504-43B2-834E-FC499536F69D}">
      <text>
        <r>
          <rPr>
            <b/>
            <sz val="9"/>
            <color indexed="81"/>
            <rFont val="Tahoma"/>
            <family val="2"/>
          </rPr>
          <t>Lynn Socha:</t>
        </r>
        <r>
          <rPr>
            <sz val="9"/>
            <color indexed="81"/>
            <rFont val="Tahoma"/>
            <family val="2"/>
          </rPr>
          <t xml:space="preserve">
Revised in 2020F downloaded on 7/1/22</t>
        </r>
      </text>
    </comment>
    <comment ref="C198" authorId="3" shapeId="0" xr:uid="{93866A17-9636-4C0A-A7ED-3D72AC7CF91A}">
      <text>
        <r>
          <rPr>
            <b/>
            <sz val="9"/>
            <color indexed="81"/>
            <rFont val="Tahoma"/>
            <family val="2"/>
          </rPr>
          <t>Wiseman, Abby:</t>
        </r>
        <r>
          <rPr>
            <sz val="9"/>
            <color indexed="81"/>
            <rFont val="Tahoma"/>
            <family val="2"/>
          </rPr>
          <t xml:space="preserve">
New Category added in IY 2021 N/A</t>
        </r>
      </text>
    </comment>
    <comment ref="K199" authorId="1" shapeId="0" xr:uid="{E0A6964B-5CB2-4308-99EE-879F40693768}">
      <text>
        <r>
          <rPr>
            <b/>
            <sz val="9"/>
            <color indexed="81"/>
            <rFont val="Tahoma"/>
            <family val="2"/>
          </rPr>
          <t>Lynn Socha:</t>
        </r>
        <r>
          <rPr>
            <sz val="9"/>
            <color indexed="81"/>
            <rFont val="Tahoma"/>
            <family val="2"/>
          </rPr>
          <t xml:space="preserve">
Revised in 2020F downloaded on 7/1/22</t>
        </r>
      </text>
    </comment>
    <comment ref="L199" authorId="1" shapeId="0" xr:uid="{E141162D-E5BF-47B5-83E2-4B5FD51461F4}">
      <text>
        <r>
          <rPr>
            <b/>
            <sz val="9"/>
            <color indexed="81"/>
            <rFont val="Tahoma"/>
            <family val="2"/>
          </rPr>
          <t>Lynn Socha:</t>
        </r>
        <r>
          <rPr>
            <sz val="9"/>
            <color indexed="81"/>
            <rFont val="Tahoma"/>
            <family val="2"/>
          </rPr>
          <t xml:space="preserve">
Revised in 2020F downloaded on 7/1/22</t>
        </r>
      </text>
    </comment>
    <comment ref="M199" authorId="1" shapeId="0" xr:uid="{AF42A668-4FD4-4326-B1BC-473A24CFBED0}">
      <text>
        <r>
          <rPr>
            <b/>
            <sz val="9"/>
            <color indexed="81"/>
            <rFont val="Tahoma"/>
            <family val="2"/>
          </rPr>
          <t>Lynn Socha:</t>
        </r>
        <r>
          <rPr>
            <sz val="9"/>
            <color indexed="81"/>
            <rFont val="Tahoma"/>
            <family val="2"/>
          </rPr>
          <t xml:space="preserve">
Revised in 2020F downloaded on 7/1/22</t>
        </r>
      </text>
    </comment>
    <comment ref="N199" authorId="1" shapeId="0" xr:uid="{738E6C1B-FD77-454F-BC20-AC69D33A8AEE}">
      <text>
        <r>
          <rPr>
            <b/>
            <sz val="9"/>
            <color indexed="81"/>
            <rFont val="Tahoma"/>
            <family val="2"/>
          </rPr>
          <t>Lynn Socha:</t>
        </r>
        <r>
          <rPr>
            <sz val="9"/>
            <color indexed="81"/>
            <rFont val="Tahoma"/>
            <family val="2"/>
          </rPr>
          <t xml:space="preserve">
Revised in 2020F downloaded on 7/1/22</t>
        </r>
      </text>
    </comment>
    <comment ref="O199" authorId="1" shapeId="0" xr:uid="{1CF95585-BE04-442E-91E9-7F192C98ACA1}">
      <text>
        <r>
          <rPr>
            <b/>
            <sz val="9"/>
            <color indexed="81"/>
            <rFont val="Tahoma"/>
            <family val="2"/>
          </rPr>
          <t>Lynn Socha:</t>
        </r>
        <r>
          <rPr>
            <sz val="9"/>
            <color indexed="81"/>
            <rFont val="Tahoma"/>
            <family val="2"/>
          </rPr>
          <t xml:space="preserve">
Revised in 2020F downloaded on 7/1/22</t>
        </r>
      </text>
    </comment>
    <comment ref="C202" authorId="1" shapeId="0" xr:uid="{5E55148E-AB5D-469C-AD8F-1F0237EF97AE}">
      <text>
        <r>
          <rPr>
            <b/>
            <sz val="9"/>
            <color indexed="81"/>
            <rFont val="Tahoma"/>
            <family val="2"/>
          </rPr>
          <t>Lynn Socha:</t>
        </r>
        <r>
          <rPr>
            <sz val="9"/>
            <color indexed="81"/>
            <rFont val="Tahoma"/>
            <family val="2"/>
          </rPr>
          <t xml:space="preserve">
New category beginning in 2020F</t>
        </r>
      </text>
    </comment>
    <comment ref="K202" authorId="1" shapeId="0" xr:uid="{56F22FDD-5556-444C-AD98-C0864C1889C0}">
      <text>
        <r>
          <rPr>
            <b/>
            <sz val="9"/>
            <color indexed="81"/>
            <rFont val="Tahoma"/>
            <family val="2"/>
          </rPr>
          <t>Lynn Socha:</t>
        </r>
        <r>
          <rPr>
            <sz val="9"/>
            <color indexed="81"/>
            <rFont val="Tahoma"/>
            <family val="2"/>
          </rPr>
          <t xml:space="preserve">
Revised in 2020F downloaded on 7/1/22</t>
        </r>
      </text>
    </comment>
    <comment ref="L202" authorId="1" shapeId="0" xr:uid="{6D640936-44F3-4242-8309-06FCEDF08F6D}">
      <text>
        <r>
          <rPr>
            <b/>
            <sz val="9"/>
            <color indexed="81"/>
            <rFont val="Tahoma"/>
            <family val="2"/>
          </rPr>
          <t>Lynn Socha:</t>
        </r>
        <r>
          <rPr>
            <sz val="9"/>
            <color indexed="81"/>
            <rFont val="Tahoma"/>
            <family val="2"/>
          </rPr>
          <t xml:space="preserve">
Revised in 2020F downloaded on 7/1/22</t>
        </r>
      </text>
    </comment>
    <comment ref="M202" authorId="1" shapeId="0" xr:uid="{35C5232C-BA8B-4045-870F-E88E5F7A190F}">
      <text>
        <r>
          <rPr>
            <b/>
            <sz val="9"/>
            <color indexed="81"/>
            <rFont val="Tahoma"/>
            <family val="2"/>
          </rPr>
          <t>Lynn Socha:</t>
        </r>
        <r>
          <rPr>
            <sz val="9"/>
            <color indexed="81"/>
            <rFont val="Tahoma"/>
            <family val="2"/>
          </rPr>
          <t xml:space="preserve">
Revised in 2020F downloaded on 7/1/22</t>
        </r>
      </text>
    </comment>
    <comment ref="N202" authorId="1" shapeId="0" xr:uid="{30CB71FE-7BC3-48D4-B0C7-BEF590B4936F}">
      <text>
        <r>
          <rPr>
            <b/>
            <sz val="9"/>
            <color indexed="81"/>
            <rFont val="Tahoma"/>
            <family val="2"/>
          </rPr>
          <t>Lynn Socha:</t>
        </r>
        <r>
          <rPr>
            <sz val="9"/>
            <color indexed="81"/>
            <rFont val="Tahoma"/>
            <family val="2"/>
          </rPr>
          <t xml:space="preserve">
Revised in 2020F downloaded on 7/1/22</t>
        </r>
      </text>
    </comment>
    <comment ref="O202" authorId="1" shapeId="0" xr:uid="{DFFDF164-A4C3-450D-9CBE-6D5452BEC0A3}">
      <text>
        <r>
          <rPr>
            <b/>
            <sz val="9"/>
            <color indexed="81"/>
            <rFont val="Tahoma"/>
            <family val="2"/>
          </rPr>
          <t>Lynn Socha:</t>
        </r>
        <r>
          <rPr>
            <sz val="9"/>
            <color indexed="81"/>
            <rFont val="Tahoma"/>
            <family val="2"/>
          </rPr>
          <t xml:space="preserve">
Revised in 2020F downloaded on 7/1/22</t>
        </r>
      </text>
    </comment>
    <comment ref="L203" authorId="1" shapeId="0" xr:uid="{4A46DC63-87F9-427C-88B9-BCEF9547966D}">
      <text>
        <r>
          <rPr>
            <b/>
            <sz val="9"/>
            <color indexed="81"/>
            <rFont val="Tahoma"/>
            <family val="2"/>
          </rPr>
          <t>Lynn Socha:</t>
        </r>
        <r>
          <rPr>
            <sz val="9"/>
            <color indexed="81"/>
            <rFont val="Tahoma"/>
            <family val="2"/>
          </rPr>
          <t xml:space="preserve">
Revised in 2020F downloaded on 7/1/22</t>
        </r>
      </text>
    </comment>
    <comment ref="M203" authorId="1" shapeId="0" xr:uid="{00069830-E78F-4C62-B66A-4EF49597FE77}">
      <text>
        <r>
          <rPr>
            <b/>
            <sz val="9"/>
            <color indexed="81"/>
            <rFont val="Tahoma"/>
            <family val="2"/>
          </rPr>
          <t>Lynn Socha:</t>
        </r>
        <r>
          <rPr>
            <sz val="9"/>
            <color indexed="81"/>
            <rFont val="Tahoma"/>
            <family val="2"/>
          </rPr>
          <t xml:space="preserve">
Revised in 2020F downloaded on 7/1/22</t>
        </r>
      </text>
    </comment>
    <comment ref="N203" authorId="1" shapeId="0" xr:uid="{788F79E2-B373-486A-B290-75341A4C73E9}">
      <text>
        <r>
          <rPr>
            <b/>
            <sz val="9"/>
            <color indexed="81"/>
            <rFont val="Tahoma"/>
            <family val="2"/>
          </rPr>
          <t>Lynn Socha:</t>
        </r>
        <r>
          <rPr>
            <sz val="9"/>
            <color indexed="81"/>
            <rFont val="Tahoma"/>
            <family val="2"/>
          </rPr>
          <t xml:space="preserve">
Revised in 2020F downloaded on 7/1/22</t>
        </r>
      </text>
    </comment>
    <comment ref="O203" authorId="1" shapeId="0" xr:uid="{476A40BB-DE36-4539-BE27-DE5D96312A66}">
      <text>
        <r>
          <rPr>
            <b/>
            <sz val="9"/>
            <color indexed="81"/>
            <rFont val="Tahoma"/>
            <family val="2"/>
          </rPr>
          <t>Lynn Socha:</t>
        </r>
        <r>
          <rPr>
            <sz val="9"/>
            <color indexed="81"/>
            <rFont val="Tahoma"/>
            <family val="2"/>
          </rPr>
          <t xml:space="preserve">
Revised in 2020F downloaded on 7/1/22</t>
        </r>
      </text>
    </comment>
    <comment ref="K204" authorId="1" shapeId="0" xr:uid="{80F2971C-AE3A-4ED7-A7A8-B496B20FBCBD}">
      <text>
        <r>
          <rPr>
            <b/>
            <sz val="9"/>
            <color indexed="81"/>
            <rFont val="Tahoma"/>
            <family val="2"/>
          </rPr>
          <t>Lynn Socha:</t>
        </r>
        <r>
          <rPr>
            <sz val="9"/>
            <color indexed="81"/>
            <rFont val="Tahoma"/>
            <family val="2"/>
          </rPr>
          <t xml:space="preserve">
Revised in 2020F downloaded on 7/1/22</t>
        </r>
      </text>
    </comment>
    <comment ref="L204" authorId="1" shapeId="0" xr:uid="{29F6CF97-715A-4B56-A2F9-75309FE60A00}">
      <text>
        <r>
          <rPr>
            <b/>
            <sz val="9"/>
            <color indexed="81"/>
            <rFont val="Tahoma"/>
            <family val="2"/>
          </rPr>
          <t>Lynn Socha:</t>
        </r>
        <r>
          <rPr>
            <sz val="9"/>
            <color indexed="81"/>
            <rFont val="Tahoma"/>
            <family val="2"/>
          </rPr>
          <t xml:space="preserve">
Revised in 2020F downloaded on 7/1/22</t>
        </r>
      </text>
    </comment>
    <comment ref="L205" authorId="1" shapeId="0" xr:uid="{B9A9462F-048C-4774-999D-56594CCC1B45}">
      <text>
        <r>
          <rPr>
            <b/>
            <sz val="9"/>
            <color indexed="81"/>
            <rFont val="Tahoma"/>
            <family val="2"/>
          </rPr>
          <t>Lynn Socha:</t>
        </r>
        <r>
          <rPr>
            <sz val="9"/>
            <color indexed="81"/>
            <rFont val="Tahoma"/>
            <family val="2"/>
          </rPr>
          <t xml:space="preserve">
Revised in 2020F downloaded on 7/1/22</t>
        </r>
      </text>
    </comment>
    <comment ref="M205" authorId="1" shapeId="0" xr:uid="{BC0D7BFA-E658-4818-B52A-0DAABD0BDEA5}">
      <text>
        <r>
          <rPr>
            <b/>
            <sz val="9"/>
            <color indexed="81"/>
            <rFont val="Tahoma"/>
            <family val="2"/>
          </rPr>
          <t>Lynn Socha:</t>
        </r>
        <r>
          <rPr>
            <sz val="9"/>
            <color indexed="81"/>
            <rFont val="Tahoma"/>
            <family val="2"/>
          </rPr>
          <t xml:space="preserve">
Revised in 2020F downloaded on 7/1/22</t>
        </r>
      </text>
    </comment>
    <comment ref="N205" authorId="1" shapeId="0" xr:uid="{09BD8498-F07A-42F5-9FC7-54FB6E66E686}">
      <text>
        <r>
          <rPr>
            <b/>
            <sz val="9"/>
            <color indexed="81"/>
            <rFont val="Tahoma"/>
            <family val="2"/>
          </rPr>
          <t>Lynn Socha:</t>
        </r>
        <r>
          <rPr>
            <sz val="9"/>
            <color indexed="81"/>
            <rFont val="Tahoma"/>
            <family val="2"/>
          </rPr>
          <t xml:space="preserve">
Revised in 2020F downloaded on 7/1/22</t>
        </r>
      </text>
    </comment>
    <comment ref="O205" authorId="1" shapeId="0" xr:uid="{9FEC2D84-9C5E-4928-B0D6-81D8FDC5E593}">
      <text>
        <r>
          <rPr>
            <b/>
            <sz val="9"/>
            <color indexed="81"/>
            <rFont val="Tahoma"/>
            <family val="2"/>
          </rPr>
          <t>Lynn Socha:</t>
        </r>
        <r>
          <rPr>
            <sz val="9"/>
            <color indexed="81"/>
            <rFont val="Tahoma"/>
            <family val="2"/>
          </rPr>
          <t xml:space="preserve">
Revised in 2020F downloaded on 7/1/22</t>
        </r>
      </text>
    </comment>
    <comment ref="M206" authorId="1" shapeId="0" xr:uid="{A79B2E50-F9E4-4265-BD65-061065D7D5BC}">
      <text>
        <r>
          <rPr>
            <b/>
            <sz val="9"/>
            <color indexed="81"/>
            <rFont val="Tahoma"/>
            <family val="2"/>
          </rPr>
          <t>Lynn Socha:</t>
        </r>
        <r>
          <rPr>
            <sz val="9"/>
            <color indexed="81"/>
            <rFont val="Tahoma"/>
            <family val="2"/>
          </rPr>
          <t xml:space="preserve">
Revised in 2020F downloaded on 7/1/22</t>
        </r>
      </text>
    </comment>
    <comment ref="N206" authorId="1" shapeId="0" xr:uid="{31153663-1313-4021-9248-46C22541A9AB}">
      <text>
        <r>
          <rPr>
            <b/>
            <sz val="9"/>
            <color indexed="81"/>
            <rFont val="Tahoma"/>
            <family val="2"/>
          </rPr>
          <t>Lynn Socha:</t>
        </r>
        <r>
          <rPr>
            <sz val="9"/>
            <color indexed="81"/>
            <rFont val="Tahoma"/>
            <family val="2"/>
          </rPr>
          <t xml:space="preserve">
Revised in 2020F downloaded on 7/1/22</t>
        </r>
      </text>
    </comment>
    <comment ref="O206" authorId="1" shapeId="0" xr:uid="{1E438C28-6761-4BE3-9C1F-2BCC4620A041}">
      <text>
        <r>
          <rPr>
            <b/>
            <sz val="9"/>
            <color indexed="81"/>
            <rFont val="Tahoma"/>
            <family val="2"/>
          </rPr>
          <t>Lynn Socha:</t>
        </r>
        <r>
          <rPr>
            <sz val="9"/>
            <color indexed="81"/>
            <rFont val="Tahoma"/>
            <family val="2"/>
          </rPr>
          <t xml:space="preserve">
Revised in 2020F downloaded on 7/1/22</t>
        </r>
      </text>
    </comment>
    <comment ref="K207" authorId="1" shapeId="0" xr:uid="{E9CD2626-658B-4F61-9EF4-35DC099B3725}">
      <text>
        <r>
          <rPr>
            <b/>
            <sz val="9"/>
            <color indexed="81"/>
            <rFont val="Tahoma"/>
            <family val="2"/>
          </rPr>
          <t>Lynn Socha:</t>
        </r>
        <r>
          <rPr>
            <sz val="9"/>
            <color indexed="81"/>
            <rFont val="Tahoma"/>
            <family val="2"/>
          </rPr>
          <t xml:space="preserve">
Revised in 2020F downloaded on 7/1/22</t>
        </r>
      </text>
    </comment>
    <comment ref="L207" authorId="1" shapeId="0" xr:uid="{A7E018AC-D1AE-42AA-BAAA-7F64D88A7AA5}">
      <text>
        <r>
          <rPr>
            <b/>
            <sz val="9"/>
            <color indexed="81"/>
            <rFont val="Tahoma"/>
            <family val="2"/>
          </rPr>
          <t>Lynn Socha:</t>
        </r>
        <r>
          <rPr>
            <sz val="9"/>
            <color indexed="81"/>
            <rFont val="Tahoma"/>
            <family val="2"/>
          </rPr>
          <t xml:space="preserve">
Revised in 2020F downloaded on 7/1/22</t>
        </r>
      </text>
    </comment>
    <comment ref="M207" authorId="1" shapeId="0" xr:uid="{A1DDEA6F-471D-406D-A310-9B5C7F5FF915}">
      <text>
        <r>
          <rPr>
            <b/>
            <sz val="9"/>
            <color indexed="81"/>
            <rFont val="Tahoma"/>
            <family val="2"/>
          </rPr>
          <t>Lynn Socha:</t>
        </r>
        <r>
          <rPr>
            <sz val="9"/>
            <color indexed="81"/>
            <rFont val="Tahoma"/>
            <family val="2"/>
          </rPr>
          <t xml:space="preserve">
Revised in 2020F downloaded on 7/1/22</t>
        </r>
      </text>
    </comment>
    <comment ref="N207" authorId="1" shapeId="0" xr:uid="{9959E921-FF3D-439F-B576-9D5FD0D73656}">
      <text>
        <r>
          <rPr>
            <b/>
            <sz val="9"/>
            <color indexed="81"/>
            <rFont val="Tahoma"/>
            <family val="2"/>
          </rPr>
          <t>Lynn Socha:</t>
        </r>
        <r>
          <rPr>
            <sz val="9"/>
            <color indexed="81"/>
            <rFont val="Tahoma"/>
            <family val="2"/>
          </rPr>
          <t xml:space="preserve">
Revised in 2020F downloaded on 7/1/22</t>
        </r>
      </text>
    </comment>
    <comment ref="O207" authorId="1" shapeId="0" xr:uid="{371E44EA-16A6-4D75-9698-9A07F4C94744}">
      <text>
        <r>
          <rPr>
            <b/>
            <sz val="9"/>
            <color indexed="81"/>
            <rFont val="Tahoma"/>
            <family val="2"/>
          </rPr>
          <t>Lynn Socha:</t>
        </r>
        <r>
          <rPr>
            <sz val="9"/>
            <color indexed="81"/>
            <rFont val="Tahoma"/>
            <family val="2"/>
          </rPr>
          <t xml:space="preserve">
Revised in 2020F downloaded on 7/1/22</t>
        </r>
      </text>
    </comment>
    <comment ref="O210" authorId="1" shapeId="0" xr:uid="{DEF78391-ED57-4B17-8119-DFB83B064A5F}">
      <text>
        <r>
          <rPr>
            <b/>
            <sz val="9"/>
            <color indexed="81"/>
            <rFont val="Tahoma"/>
            <family val="2"/>
          </rPr>
          <t>Lynn Socha:</t>
        </r>
        <r>
          <rPr>
            <sz val="9"/>
            <color indexed="81"/>
            <rFont val="Tahoma"/>
            <family val="2"/>
          </rPr>
          <t xml:space="preserve">
Revised in 2020F downloaded on 7/1/22</t>
        </r>
      </text>
    </comment>
    <comment ref="C212" authorId="1" shapeId="0" xr:uid="{F30C7C17-1784-4760-9A12-D856C54BEEA7}">
      <text>
        <r>
          <rPr>
            <b/>
            <sz val="9"/>
            <color indexed="81"/>
            <rFont val="Tahoma"/>
            <family val="2"/>
          </rPr>
          <t>Lynn Socha:</t>
        </r>
        <r>
          <rPr>
            <sz val="9"/>
            <color indexed="81"/>
            <rFont val="Tahoma"/>
            <family val="2"/>
          </rPr>
          <t xml:space="preserve">
New category beginning in 2020F</t>
        </r>
      </text>
    </comment>
    <comment ref="O213" authorId="1" shapeId="0" xr:uid="{0D42C8FE-C0A8-49F8-8DD2-0A30073751AE}">
      <text>
        <r>
          <rPr>
            <b/>
            <sz val="9"/>
            <color indexed="81"/>
            <rFont val="Tahoma"/>
            <family val="2"/>
          </rPr>
          <t>Lynn Socha:</t>
        </r>
        <r>
          <rPr>
            <sz val="9"/>
            <color indexed="81"/>
            <rFont val="Tahoma"/>
            <family val="2"/>
          </rPr>
          <t xml:space="preserve">
Revised in 2020F downloaded on 7/1/22</t>
        </r>
      </text>
    </comment>
    <comment ref="O214" authorId="1" shapeId="0" xr:uid="{4F292F6F-D027-49E6-9BE8-DCB38CE19B4D}">
      <text>
        <r>
          <rPr>
            <b/>
            <sz val="9"/>
            <color indexed="81"/>
            <rFont val="Tahoma"/>
            <family val="2"/>
          </rPr>
          <t>Lynn Socha:</t>
        </r>
        <r>
          <rPr>
            <sz val="9"/>
            <color indexed="81"/>
            <rFont val="Tahoma"/>
            <family val="2"/>
          </rPr>
          <t xml:space="preserve">
Revised in 2020F downloaded on 7/1/22</t>
        </r>
      </text>
    </comment>
    <comment ref="O217" authorId="1" shapeId="0" xr:uid="{CA8F08DE-FACB-4101-AA8D-6D9401D88C68}">
      <text>
        <r>
          <rPr>
            <b/>
            <sz val="9"/>
            <color indexed="81"/>
            <rFont val="Tahoma"/>
            <family val="2"/>
          </rPr>
          <t>Lynn Socha:</t>
        </r>
        <r>
          <rPr>
            <sz val="9"/>
            <color indexed="81"/>
            <rFont val="Tahoma"/>
            <family val="2"/>
          </rPr>
          <t xml:space="preserve">
Revised in 2020F downloaded on 7/1/22</t>
        </r>
      </text>
    </comment>
    <comment ref="O218" authorId="1" shapeId="0" xr:uid="{8CD47E03-ED1D-4EB2-B73F-8076884C12EB}">
      <text>
        <r>
          <rPr>
            <b/>
            <sz val="9"/>
            <color indexed="81"/>
            <rFont val="Tahoma"/>
            <family val="2"/>
          </rPr>
          <t>Lynn Socha:</t>
        </r>
        <r>
          <rPr>
            <sz val="9"/>
            <color indexed="81"/>
            <rFont val="Tahoma"/>
            <family val="2"/>
          </rPr>
          <t xml:space="preserve">
Revised in 2020F downloaded on 7/1/22</t>
        </r>
      </text>
    </comment>
    <comment ref="O219" authorId="1" shapeId="0" xr:uid="{5651E31C-B5EF-4E2C-9EF0-CC91069728CC}">
      <text>
        <r>
          <rPr>
            <b/>
            <sz val="9"/>
            <color indexed="81"/>
            <rFont val="Tahoma"/>
            <family val="2"/>
          </rPr>
          <t>Lynn Socha:</t>
        </r>
        <r>
          <rPr>
            <sz val="9"/>
            <color indexed="81"/>
            <rFont val="Tahoma"/>
            <family val="2"/>
          </rPr>
          <t xml:space="preserve">
Revised in 2020F downloaded on 7/1/22</t>
        </r>
      </text>
    </comment>
    <comment ref="C221" authorId="3" shapeId="0" xr:uid="{AB224F2A-D6AB-4DA0-9470-13F49E42C8AE}">
      <text>
        <r>
          <rPr>
            <b/>
            <sz val="9"/>
            <color indexed="81"/>
            <rFont val="Tahoma"/>
            <family val="2"/>
          </rPr>
          <t>Wiseman, Abby:</t>
        </r>
        <r>
          <rPr>
            <sz val="9"/>
            <color indexed="81"/>
            <rFont val="Tahoma"/>
            <family val="2"/>
          </rPr>
          <t xml:space="preserve">
New Category in 2021IY</t>
        </r>
      </text>
    </comment>
    <comment ref="C222" authorId="3" shapeId="0" xr:uid="{3050FCBC-9BA1-44D1-8B1C-B1D5541C7226}">
      <text>
        <r>
          <rPr>
            <b/>
            <sz val="9"/>
            <color indexed="81"/>
            <rFont val="Tahoma"/>
            <family val="2"/>
          </rPr>
          <t>Wiseman, Abby:</t>
        </r>
        <r>
          <rPr>
            <sz val="9"/>
            <color indexed="81"/>
            <rFont val="Tahoma"/>
            <family val="2"/>
          </rPr>
          <t xml:space="preserve">
New Category in 2021IY</t>
        </r>
      </text>
    </comment>
    <comment ref="C223" authorId="3" shapeId="0" xr:uid="{A71D281C-806C-4009-ACAF-CE7DA36A03C4}">
      <text>
        <r>
          <rPr>
            <b/>
            <sz val="9"/>
            <color indexed="81"/>
            <rFont val="Tahoma"/>
            <family val="2"/>
          </rPr>
          <t>Wiseman, Abby:</t>
        </r>
        <r>
          <rPr>
            <sz val="9"/>
            <color indexed="81"/>
            <rFont val="Tahoma"/>
            <family val="2"/>
          </rPr>
          <t xml:space="preserve">
New Category in 2021IY</t>
        </r>
      </text>
    </comment>
    <comment ref="C224" authorId="3" shapeId="0" xr:uid="{FBD49A00-4876-4DF0-8BC5-ACE1BCC0E9FB}">
      <text>
        <r>
          <rPr>
            <b/>
            <sz val="9"/>
            <color indexed="81"/>
            <rFont val="Tahoma"/>
            <family val="2"/>
          </rPr>
          <t>Wiseman, Abby:</t>
        </r>
        <r>
          <rPr>
            <sz val="9"/>
            <color indexed="81"/>
            <rFont val="Tahoma"/>
            <family val="2"/>
          </rPr>
          <t xml:space="preserve">
New Category in 2021IY N/A</t>
        </r>
      </text>
    </comment>
    <comment ref="C225" authorId="3" shapeId="0" xr:uid="{884E77E1-F699-46E3-A574-3B55751BA5F3}">
      <text>
        <r>
          <rPr>
            <b/>
            <sz val="9"/>
            <color indexed="81"/>
            <rFont val="Tahoma"/>
            <family val="2"/>
          </rPr>
          <t>Wiseman, Abby:</t>
        </r>
        <r>
          <rPr>
            <sz val="9"/>
            <color indexed="81"/>
            <rFont val="Tahoma"/>
            <family val="2"/>
          </rPr>
          <t xml:space="preserve">
New Category in 2021IY</t>
        </r>
      </text>
    </comment>
    <comment ref="C226" authorId="3" shapeId="0" xr:uid="{64210B63-7870-444B-9D66-B580800EC920}">
      <text>
        <r>
          <rPr>
            <b/>
            <sz val="9"/>
            <color indexed="81"/>
            <rFont val="Tahoma"/>
            <family val="2"/>
          </rPr>
          <t>Wiseman, Abby:</t>
        </r>
        <r>
          <rPr>
            <sz val="9"/>
            <color indexed="81"/>
            <rFont val="Tahoma"/>
            <family val="2"/>
          </rPr>
          <t xml:space="preserve">
New Category in 2021IY</t>
        </r>
      </text>
    </comment>
    <comment ref="R231" authorId="7" shapeId="0" xr:uid="{B6AEC6AA-5D4E-4D36-9237-D5C5F180E86B}">
      <text>
        <t>[Threaded comment]
Your version of Excel allows you to read this threaded comment; however, any edits to it will get removed if the file is opened in a newer version of Excel. Learn more: https://go.microsoft.com/fwlink/?linkid=870924
Comment:
    True zero, as confirmed by EIA.</t>
      </text>
    </comment>
    <comment ref="E239" authorId="2" shapeId="0" xr:uid="{0C8DFFD7-C537-4C0B-A353-E1150A8026DF}">
      <text>
        <r>
          <rPr>
            <b/>
            <sz val="9"/>
            <color indexed="81"/>
            <rFont val="Tahoma"/>
            <family val="2"/>
          </rPr>
          <t>Cory Jemison:</t>
        </r>
        <r>
          <rPr>
            <sz val="9"/>
            <color indexed="81"/>
            <rFont val="Tahoma"/>
            <family val="2"/>
          </rPr>
          <t xml:space="preserve">
Updated from Industrial to Energy Industries since this is refinery related</t>
        </r>
      </text>
    </comment>
    <comment ref="C243" authorId="3" shapeId="0" xr:uid="{DF3459B8-824A-4186-AB65-E4DAE22387A4}">
      <text>
        <r>
          <rPr>
            <b/>
            <sz val="9"/>
            <color indexed="81"/>
            <rFont val="Tahoma"/>
            <family val="2"/>
          </rPr>
          <t>Wiseman, Abby:</t>
        </r>
        <r>
          <rPr>
            <sz val="9"/>
            <color indexed="81"/>
            <rFont val="Tahoma"/>
            <family val="2"/>
          </rPr>
          <t xml:space="preserve">
New Category in 2021IY N/A</t>
        </r>
      </text>
    </comment>
    <comment ref="C249" authorId="1" shapeId="0" xr:uid="{119ECB74-AA78-418B-A9E3-3F640A085C06}">
      <text>
        <r>
          <rPr>
            <b/>
            <sz val="9"/>
            <color indexed="81"/>
            <rFont val="Tahoma"/>
            <family val="2"/>
          </rPr>
          <t>Lynn Socha:</t>
        </r>
        <r>
          <rPr>
            <sz val="9"/>
            <color indexed="81"/>
            <rFont val="Tahoma"/>
            <family val="2"/>
          </rPr>
          <t xml:space="preserve">
New category beginning in 2020F</t>
        </r>
      </text>
    </comment>
    <comment ref="C251" authorId="1" shapeId="0" xr:uid="{52B790F6-598B-4295-8BB6-5A89E1635477}">
      <text>
        <r>
          <rPr>
            <b/>
            <sz val="9"/>
            <color indexed="81"/>
            <rFont val="Tahoma"/>
            <family val="2"/>
          </rPr>
          <t>Lynn Socha:</t>
        </r>
        <r>
          <rPr>
            <sz val="9"/>
            <color indexed="81"/>
            <rFont val="Tahoma"/>
            <family val="2"/>
          </rPr>
          <t xml:space="preserve">
New category beginning in 2020F</t>
        </r>
      </text>
    </comment>
    <comment ref="C254" authorId="1" shapeId="0" xr:uid="{4B13C4EE-6B95-483C-BAF0-3BE88DC9B446}">
      <text>
        <r>
          <rPr>
            <b/>
            <sz val="9"/>
            <color indexed="81"/>
            <rFont val="Tahoma"/>
            <family val="2"/>
          </rPr>
          <t>Lynn Socha:</t>
        </r>
        <r>
          <rPr>
            <sz val="9"/>
            <color indexed="81"/>
            <rFont val="Tahoma"/>
            <family val="2"/>
          </rPr>
          <t xml:space="preserve">
New category beginning in 2020F</t>
        </r>
      </text>
    </comment>
    <comment ref="C256" authorId="1" shapeId="0" xr:uid="{3EEB91D4-FEF5-4885-88B9-C8B9B76921B6}">
      <text>
        <r>
          <rPr>
            <b/>
            <sz val="9"/>
            <color indexed="81"/>
            <rFont val="Tahoma"/>
            <family val="2"/>
          </rPr>
          <t>Lynn Socha:</t>
        </r>
        <r>
          <rPr>
            <sz val="9"/>
            <color indexed="81"/>
            <rFont val="Tahoma"/>
            <family val="2"/>
          </rPr>
          <t xml:space="preserve">
New category beginning in 2020F</t>
        </r>
      </text>
    </comment>
    <comment ref="C258" authorId="1" shapeId="0" xr:uid="{CF2AD4C7-864C-48E1-86E9-0FC54E2BDD5C}">
      <text>
        <r>
          <rPr>
            <b/>
            <sz val="9"/>
            <color indexed="81"/>
            <rFont val="Tahoma"/>
            <family val="2"/>
          </rPr>
          <t>Lynn Socha:</t>
        </r>
        <r>
          <rPr>
            <sz val="9"/>
            <color indexed="81"/>
            <rFont val="Tahoma"/>
            <family val="2"/>
          </rPr>
          <t xml:space="preserve">
New category beginning in 2020F. N/A, Total energy consumed per dollar of real gross domestic product.</t>
        </r>
      </text>
    </comment>
    <comment ref="C259" authorId="1" shapeId="0" xr:uid="{5269947E-3BBA-48CC-B947-B75F2B6720AA}">
      <text>
        <r>
          <rPr>
            <b/>
            <sz val="9"/>
            <color indexed="81"/>
            <rFont val="Tahoma"/>
            <family val="2"/>
          </rPr>
          <t>Lynn Socha:</t>
        </r>
        <r>
          <rPr>
            <sz val="9"/>
            <color indexed="81"/>
            <rFont val="Tahoma"/>
            <family val="2"/>
          </rPr>
          <t xml:space="preserve">
New category beginning in 2020F</t>
        </r>
      </text>
    </comment>
    <comment ref="C266" authorId="1" shapeId="0" xr:uid="{E49614A9-61DF-4E8B-98C9-54C97B3CE98C}">
      <text>
        <r>
          <rPr>
            <b/>
            <sz val="9"/>
            <color indexed="81"/>
            <rFont val="Tahoma"/>
            <family val="2"/>
          </rPr>
          <t>Lynn Socha:</t>
        </r>
        <r>
          <rPr>
            <sz val="9"/>
            <color indexed="81"/>
            <rFont val="Tahoma"/>
            <family val="2"/>
          </rPr>
          <t xml:space="preserve">
New category beginning in 2020F. N/A, Resident population including Armed Forces</t>
        </r>
      </text>
    </comment>
    <comment ref="E267" authorId="2" shapeId="0" xr:uid="{52D22215-444E-4FAF-A7B0-B128D64BE319}">
      <text>
        <r>
          <rPr>
            <b/>
            <sz val="9"/>
            <color indexed="81"/>
            <rFont val="Tahoma"/>
            <family val="2"/>
          </rPr>
          <t>Cory Jemison:</t>
        </r>
        <r>
          <rPr>
            <sz val="9"/>
            <color indexed="81"/>
            <rFont val="Tahoma"/>
            <family val="2"/>
          </rPr>
          <t xml:space="preserve">
Updated from Industrial to Energy Industries since this is refinery related</t>
        </r>
      </text>
    </comment>
    <comment ref="W267" authorId="8" shapeId="0" xr:uid="{95E7B644-620C-432B-A3DB-4BB401072002}">
      <text>
        <t>[Threaded comment]
Your version of Excel allows you to read this threaded comment; however, any edits to it will get removed if the file is opened in a newer version of Excel. Learn more: https://go.microsoft.com/fwlink/?linkid=870924
Comment:
    Identified drop from 2021 to 2022 in 2022 tab. No action needed given historical decreases trend</t>
      </text>
    </comment>
    <comment ref="C271" authorId="3" shapeId="0" xr:uid="{E8B00545-DFA4-42EF-A941-60DA3FAC47F1}">
      <text>
        <r>
          <rPr>
            <b/>
            <sz val="9"/>
            <color indexed="81"/>
            <rFont val="Tahoma"/>
            <family val="2"/>
          </rPr>
          <t>Wiseman, Abby:</t>
        </r>
        <r>
          <rPr>
            <sz val="9"/>
            <color indexed="81"/>
            <rFont val="Tahoma"/>
            <family val="2"/>
          </rPr>
          <t xml:space="preserve">
New Category in 2021IY N/A</t>
        </r>
      </text>
    </comment>
    <comment ref="C277" authorId="3" shapeId="0" xr:uid="{56AEE683-87BE-420D-84A3-A237D8AE1714}">
      <text>
        <r>
          <rPr>
            <b/>
            <sz val="9"/>
            <color indexed="81"/>
            <rFont val="Tahoma"/>
            <family val="2"/>
          </rPr>
          <t>Wiseman, Abby:</t>
        </r>
        <r>
          <rPr>
            <sz val="9"/>
            <color indexed="81"/>
            <rFont val="Tahoma"/>
            <family val="2"/>
          </rPr>
          <t xml:space="preserve">
New Category in 2021IY N/A</t>
        </r>
      </text>
    </comment>
    <comment ref="C288" authorId="3" shapeId="0" xr:uid="{35FA429A-9328-42FE-A038-50F1E037DBB8}">
      <text>
        <r>
          <rPr>
            <b/>
            <sz val="9"/>
            <color indexed="81"/>
            <rFont val="Tahoma"/>
            <family val="2"/>
          </rPr>
          <t>Wiseman, Abby:</t>
        </r>
        <r>
          <rPr>
            <sz val="9"/>
            <color indexed="81"/>
            <rFont val="Tahoma"/>
            <family val="2"/>
          </rPr>
          <t xml:space="preserve">
New Category in 2021IY N/A</t>
        </r>
      </text>
    </comment>
    <comment ref="C292" authorId="1" shapeId="0" xr:uid="{4705E402-8D9C-4087-A249-5D8F863DDA49}">
      <text>
        <r>
          <rPr>
            <b/>
            <sz val="9"/>
            <color indexed="81"/>
            <rFont val="Tahoma"/>
            <family val="2"/>
          </rPr>
          <t>Lynn Socha:</t>
        </r>
        <r>
          <rPr>
            <sz val="9"/>
            <color indexed="81"/>
            <rFont val="Tahoma"/>
            <family val="2"/>
          </rPr>
          <t xml:space="preserve">
New category beginning in 2020F. N/A, Cooling degree days.</t>
        </r>
      </text>
    </comment>
    <comment ref="C293" authorId="1" shapeId="0" xr:uid="{6DDDB6C2-D423-48F9-A838-A31472F3DF73}">
      <text>
        <r>
          <rPr>
            <b/>
            <sz val="9"/>
            <color indexed="81"/>
            <rFont val="Tahoma"/>
            <family val="2"/>
          </rPr>
          <t>Lynn Socha:</t>
        </r>
        <r>
          <rPr>
            <sz val="9"/>
            <color indexed="81"/>
            <rFont val="Tahoma"/>
            <family val="2"/>
          </rPr>
          <t xml:space="preserve">
New category beginning in 2020F. N/A, Heating degree days</t>
        </r>
      </text>
    </comment>
    <comment ref="W293" authorId="9" shapeId="0" xr:uid="{9F3B57C6-DF47-4DAC-AE9D-5489FAF2A2F7}">
      <text>
        <t>[Threaded comment]
Your version of Excel allows you to read this threaded comment; however, any edits to it will get removed if the file is opened in a newer version of Excel. Learn more: https://go.microsoft.com/fwlink/?linkid=870924
Comment:
    Not used</t>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Cory Jemison</author>
  </authors>
  <commentList>
    <comment ref="G7" authorId="0" shapeId="0" xr:uid="{00000000-0006-0000-1200-000001000000}">
      <text>
        <r>
          <rPr>
            <b/>
            <sz val="9"/>
            <color indexed="81"/>
            <rFont val="Tahoma"/>
            <family val="2"/>
          </rPr>
          <t>Cory Jemison:</t>
        </r>
        <r>
          <rPr>
            <sz val="9"/>
            <color indexed="81"/>
            <rFont val="Tahoma"/>
            <family val="2"/>
          </rPr>
          <t xml:space="preserve">
Is this sector included in the SEDS Methodology under the power sector?</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Kerkezis, Georgia</author>
    <author>Lynn Socha</author>
  </authors>
  <commentList>
    <comment ref="C22" authorId="0" shapeId="0" xr:uid="{3F7F7312-9337-4414-993D-958446041088}">
      <text>
        <r>
          <rPr>
            <b/>
            <sz val="9"/>
            <color indexed="81"/>
            <rFont val="Tahoma"/>
            <family val="2"/>
          </rPr>
          <t>Kerkezis, Georgia:</t>
        </r>
        <r>
          <rPr>
            <sz val="9"/>
            <color indexed="81"/>
            <rFont val="Tahoma"/>
            <family val="2"/>
          </rPr>
          <t xml:space="preserve">
This data is no longer available in SEDS.</t>
        </r>
      </text>
    </comment>
    <comment ref="E24" authorId="1" shapeId="0" xr:uid="{B3A6F4C8-1E66-4C63-B37B-D78BB44F5F8A}">
      <text>
        <r>
          <rPr>
            <b/>
            <sz val="9"/>
            <color indexed="81"/>
            <rFont val="Tahoma"/>
            <family val="2"/>
          </rPr>
          <t>Lynn Socha:</t>
        </r>
        <r>
          <rPr>
            <sz val="9"/>
            <color indexed="81"/>
            <rFont val="Tahoma"/>
            <family val="2"/>
          </rPr>
          <t xml:space="preserve">
Blank in dataset</t>
        </r>
      </text>
    </comment>
    <comment ref="B34" authorId="0" shapeId="0" xr:uid="{E3A06E8E-033C-4397-AC8C-B5A1EAC6CE21}">
      <text>
        <r>
          <rPr>
            <b/>
            <sz val="9"/>
            <color indexed="81"/>
            <rFont val="Tahoma"/>
            <family val="2"/>
          </rPr>
          <t>Kerkezis, Georgia:</t>
        </r>
        <r>
          <rPr>
            <sz val="9"/>
            <color indexed="81"/>
            <rFont val="Tahoma"/>
            <family val="2"/>
          </rPr>
          <t xml:space="preserve">
This data is no longer available in SEDS.</t>
        </r>
      </text>
    </comment>
    <comment ref="D38" authorId="0" shapeId="0" xr:uid="{7DC69273-EF89-4650-AE03-2A7145236E6D}">
      <text>
        <r>
          <rPr>
            <b/>
            <sz val="9"/>
            <color indexed="81"/>
            <rFont val="Tahoma"/>
            <family val="2"/>
          </rPr>
          <t>Kerkezis, Georgia:</t>
        </r>
        <r>
          <rPr>
            <sz val="9"/>
            <color indexed="81"/>
            <rFont val="Tahoma"/>
            <family val="2"/>
          </rPr>
          <t xml:space="preserve">
This data is no longer available through EIA.</t>
        </r>
      </text>
    </comment>
    <comment ref="E38" authorId="0" shapeId="0" xr:uid="{1E37A623-A286-4684-A7BD-942F068A4770}">
      <text>
        <r>
          <rPr>
            <b/>
            <sz val="9"/>
            <color indexed="81"/>
            <rFont val="Tahoma"/>
            <family val="2"/>
          </rPr>
          <t>Kerkezis, Georgia:</t>
        </r>
        <r>
          <rPr>
            <sz val="9"/>
            <color indexed="81"/>
            <rFont val="Tahoma"/>
            <family val="2"/>
          </rPr>
          <t xml:space="preserve">
This data is no longer available through EIA.</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Cory Jemison</author>
    <author>Tamble, Grace</author>
    <author>tc={75371AEB-35B7-4CAE-8786-0F64D207C220}</author>
    <author>tc={4D6A6936-82D1-48C0-8D09-19881AACA0B8}</author>
    <author>tc={2EF948FA-F0C3-4318-A061-856C07C0FB58}</author>
  </authors>
  <commentList>
    <comment ref="B29" authorId="0" shapeId="0" xr:uid="{C5A7D048-F5DF-4BF4-8858-CCA0034083B2}">
      <text>
        <r>
          <rPr>
            <b/>
            <sz val="9"/>
            <color indexed="81"/>
            <rFont val="Tahoma"/>
            <family val="2"/>
          </rPr>
          <t>Cory Jemison:</t>
        </r>
        <r>
          <rPr>
            <sz val="9"/>
            <color indexed="81"/>
            <rFont val="Tahoma"/>
            <family val="2"/>
          </rPr>
          <t xml:space="preserve">
Allocated based on weighted overall consumption of each sector</t>
        </r>
      </text>
    </comment>
    <comment ref="B33" authorId="0" shapeId="0" xr:uid="{AB2C5D62-3582-4658-A6DC-4770AD90A48A}">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41" authorId="0" shapeId="0" xr:uid="{00000000-0006-0000-1400-000001000000}">
      <text>
        <r>
          <rPr>
            <b/>
            <sz val="9"/>
            <color indexed="81"/>
            <rFont val="Tahoma"/>
            <family val="2"/>
          </rPr>
          <t>Cory Jemison:</t>
        </r>
        <r>
          <rPr>
            <sz val="9"/>
            <color indexed="81"/>
            <rFont val="Tahoma"/>
            <family val="2"/>
          </rPr>
          <t xml:space="preserve">
Allocated based on weighted overall consumption of each sector</t>
        </r>
      </text>
    </comment>
    <comment ref="B45" authorId="0" shapeId="0" xr:uid="{00000000-0006-0000-1400-000002000000}">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50" authorId="1" shapeId="0" xr:uid="{F12D0225-F37D-447E-AA16-1F82A840DCE6}">
      <text>
        <r>
          <rPr>
            <b/>
            <sz val="9"/>
            <color indexed="81"/>
            <rFont val="Tahoma"/>
            <family val="2"/>
          </rPr>
          <t>Tamble, Grace:</t>
        </r>
        <r>
          <rPr>
            <sz val="9"/>
            <color indexed="81"/>
            <rFont val="Tahoma"/>
            <family val="2"/>
          </rPr>
          <t xml:space="preserve">
Includes aviation gasoline. </t>
        </r>
      </text>
    </comment>
    <comment ref="B51" authorId="1" shapeId="0" xr:uid="{77EED5A4-E6F2-44CB-8E52-B87AE223EC7B}">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52" authorId="1" shapeId="0" xr:uid="{4360DDD4-D364-43DD-A949-BE291FA212D9}">
      <text>
        <r>
          <rPr>
            <b/>
            <sz val="9"/>
            <color indexed="81"/>
            <rFont val="Tahoma"/>
            <family val="2"/>
          </rPr>
          <t>Tamble, Grace:</t>
        </r>
        <r>
          <rPr>
            <sz val="9"/>
            <color indexed="81"/>
            <rFont val="Tahoma"/>
            <family val="2"/>
          </rPr>
          <t xml:space="preserve">
Includes jet kerosene, non-bonded, jet kerosene, bonded, jet A, jet fuel</t>
        </r>
      </text>
    </comment>
    <comment ref="B53" authorId="0" shapeId="0" xr:uid="{C511C587-127B-4BC5-B734-D943E88887A9}">
      <text>
        <r>
          <rPr>
            <b/>
            <sz val="9"/>
            <color indexed="81"/>
            <rFont val="Tahoma"/>
            <family val="2"/>
          </rPr>
          <t>Cory Jemison:</t>
        </r>
        <r>
          <rPr>
            <sz val="9"/>
            <color indexed="81"/>
            <rFont val="Tahoma"/>
            <family val="2"/>
          </rPr>
          <t xml:space="preserve">
Allocated based on weighted overall consumption of each sector</t>
        </r>
      </text>
    </comment>
    <comment ref="B54" authorId="1" shapeId="0" xr:uid="{7B26DB51-4887-4DCA-B88C-0685F30107A7}">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55" authorId="1" shapeId="0" xr:uid="{25F8D841-2284-414D-B578-34B5AB9EDD9D}">
      <text>
        <r>
          <rPr>
            <b/>
            <sz val="9"/>
            <color indexed="81"/>
            <rFont val="Tahoma"/>
            <family val="2"/>
          </rPr>
          <t>Tamble, Grace:</t>
        </r>
        <r>
          <rPr>
            <sz val="9"/>
            <color indexed="81"/>
            <rFont val="Tahoma"/>
            <family val="2"/>
          </rPr>
          <t xml:space="preserve">
Includes process gas, propane HD-5 (consumer), propane non HD-5</t>
        </r>
      </text>
    </comment>
    <comment ref="B56" authorId="1" shapeId="0" xr:uid="{E855DD49-4457-48E2-8495-EA4FDFA2BD21}">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B57" authorId="0" shapeId="0" xr:uid="{0BB960F7-028E-4148-9837-A26B0B09E959}">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58" authorId="1" shapeId="0" xr:uid="{0D053FC0-AE4B-4163-878E-FF23A77F63DD}">
      <text>
        <r>
          <rPr>
            <b/>
            <sz val="9"/>
            <color indexed="81"/>
            <rFont val="Tahoma"/>
            <family val="2"/>
          </rPr>
          <t>Tamble, Grace:</t>
        </r>
        <r>
          <rPr>
            <sz val="9"/>
            <color indexed="81"/>
            <rFont val="Tahoma"/>
            <family val="2"/>
          </rPr>
          <t xml:space="preserve">
Includes ethanol , 10% of gasoline (10), 85% of E85</t>
        </r>
      </text>
    </comment>
    <comment ref="B63" authorId="1" shapeId="0" xr:uid="{17D7E1A3-A658-4702-A9CD-D9A45635E6D7}">
      <text>
        <r>
          <rPr>
            <b/>
            <sz val="9"/>
            <color indexed="81"/>
            <rFont val="Tahoma"/>
            <family val="2"/>
          </rPr>
          <t>Tamble, Grace:</t>
        </r>
        <r>
          <rPr>
            <sz val="9"/>
            <color indexed="81"/>
            <rFont val="Tahoma"/>
            <family val="2"/>
          </rPr>
          <t xml:space="preserve">
Includes aviation gasoline. </t>
        </r>
      </text>
    </comment>
    <comment ref="B64" authorId="1" shapeId="0" xr:uid="{BA664F14-EFFB-4720-BAE8-C9F0405F753B}">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65" authorId="1" shapeId="0" xr:uid="{B1AA31E1-D36A-4CFE-AD01-BDB723FB8F2C}">
      <text>
        <r>
          <rPr>
            <b/>
            <sz val="9"/>
            <color indexed="81"/>
            <rFont val="Tahoma"/>
            <family val="2"/>
          </rPr>
          <t>Tamble, Grace:</t>
        </r>
        <r>
          <rPr>
            <sz val="9"/>
            <color indexed="81"/>
            <rFont val="Tahoma"/>
            <family val="2"/>
          </rPr>
          <t xml:space="preserve">
Includes jet kerosene, non-bonded, jet kerosene, bonded, jet A, jet fuel</t>
        </r>
      </text>
    </comment>
    <comment ref="B66" authorId="0" shapeId="0" xr:uid="{50D5000D-45D5-4DB2-B4CF-B21604CA8B05}">
      <text>
        <r>
          <rPr>
            <b/>
            <sz val="9"/>
            <color indexed="81"/>
            <rFont val="Tahoma"/>
            <family val="2"/>
          </rPr>
          <t>Cory Jemison:</t>
        </r>
        <r>
          <rPr>
            <sz val="9"/>
            <color indexed="81"/>
            <rFont val="Tahoma"/>
            <family val="2"/>
          </rPr>
          <t xml:space="preserve">
Allocated based on weighted overall consumption of each sector</t>
        </r>
      </text>
    </comment>
    <comment ref="B67" authorId="1" shapeId="0" xr:uid="{D8886914-2ABE-4A4E-B106-5C626C4FF823}">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68" authorId="1" shapeId="0" xr:uid="{3338A8C5-C279-47F6-AEE0-5F9CEC254089}">
      <text>
        <r>
          <rPr>
            <b/>
            <sz val="9"/>
            <color indexed="81"/>
            <rFont val="Tahoma"/>
            <family val="2"/>
          </rPr>
          <t>Tamble, Grace:</t>
        </r>
        <r>
          <rPr>
            <sz val="9"/>
            <color indexed="81"/>
            <rFont val="Tahoma"/>
            <family val="2"/>
          </rPr>
          <t xml:space="preserve">
Includes process gas, propane HD-5 (consumer), propane non HD-5</t>
        </r>
      </text>
    </comment>
    <comment ref="B69" authorId="1" shapeId="0" xr:uid="{21D011CB-E8EA-4809-A1B6-94AE0B665184}">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B70" authorId="0" shapeId="0" xr:uid="{59731490-FE6C-460A-B3F4-1805E029CC78}">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71" authorId="1" shapeId="0" xr:uid="{C32597AB-6828-4F7D-9C3E-7FDD99C4F96F}">
      <text>
        <r>
          <rPr>
            <b/>
            <sz val="9"/>
            <color indexed="81"/>
            <rFont val="Tahoma"/>
            <family val="2"/>
          </rPr>
          <t>Tamble, Grace:</t>
        </r>
        <r>
          <rPr>
            <sz val="9"/>
            <color indexed="81"/>
            <rFont val="Tahoma"/>
            <family val="2"/>
          </rPr>
          <t xml:space="preserve">
Includes ethanol , 10% of gasoline (10), 85% of E85</t>
        </r>
      </text>
    </comment>
    <comment ref="B76" authorId="1" shapeId="0" xr:uid="{8F968D1C-74A2-4710-8CD3-A7C088BAA859}">
      <text>
        <r>
          <rPr>
            <b/>
            <sz val="9"/>
            <color indexed="81"/>
            <rFont val="Tahoma"/>
            <family val="2"/>
          </rPr>
          <t>Tamble, Grace:</t>
        </r>
        <r>
          <rPr>
            <sz val="9"/>
            <color indexed="81"/>
            <rFont val="Tahoma"/>
            <family val="2"/>
          </rPr>
          <t xml:space="preserve">
Includes aviation gasoline. </t>
        </r>
      </text>
    </comment>
    <comment ref="B77" authorId="1" shapeId="0" xr:uid="{1BD7A808-838C-46F1-A66C-9CA526485E88}">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78" authorId="1" shapeId="0" xr:uid="{40C4C99A-63E0-438F-8EA5-B48D25CF28C4}">
      <text>
        <r>
          <rPr>
            <b/>
            <sz val="9"/>
            <color indexed="81"/>
            <rFont val="Tahoma"/>
            <family val="2"/>
          </rPr>
          <t>Tamble, Grace:</t>
        </r>
        <r>
          <rPr>
            <sz val="9"/>
            <color indexed="81"/>
            <rFont val="Tahoma"/>
            <family val="2"/>
          </rPr>
          <t xml:space="preserve">
Includes jet kerosene, non-bonded, jet kerosene, bonded, jet A, jet fuel</t>
        </r>
      </text>
    </comment>
    <comment ref="B79" authorId="0" shapeId="0" xr:uid="{06ABEBC0-B637-44BA-8F27-C690B9ADA02E}">
      <text>
        <r>
          <rPr>
            <b/>
            <sz val="9"/>
            <color indexed="81"/>
            <rFont val="Tahoma"/>
            <family val="2"/>
          </rPr>
          <t>Cory Jemison:</t>
        </r>
        <r>
          <rPr>
            <sz val="9"/>
            <color indexed="81"/>
            <rFont val="Tahoma"/>
            <family val="2"/>
          </rPr>
          <t xml:space="preserve">
Allocated based on weighted overall consumption of each sector</t>
        </r>
      </text>
    </comment>
    <comment ref="B80" authorId="1" shapeId="0" xr:uid="{0DA9C604-E088-4546-91B2-8AE8A65F9246}">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81" authorId="1" shapeId="0" xr:uid="{0A4D5948-5173-43BC-BAB4-3E4F6C2B80CD}">
      <text>
        <r>
          <rPr>
            <b/>
            <sz val="9"/>
            <color indexed="81"/>
            <rFont val="Tahoma"/>
            <family val="2"/>
          </rPr>
          <t>Tamble, Grace:</t>
        </r>
        <r>
          <rPr>
            <sz val="9"/>
            <color indexed="81"/>
            <rFont val="Tahoma"/>
            <family val="2"/>
          </rPr>
          <t xml:space="preserve">
Includes process gas, propane HD-5 (consumer), propane non HD-5</t>
        </r>
      </text>
    </comment>
    <comment ref="B82" authorId="1" shapeId="0" xr:uid="{30046D64-E6A1-4DE9-839A-04831143FF1F}">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B83" authorId="0" shapeId="0" xr:uid="{5E238F78-B189-4A7A-96F7-7370F426C6B0}">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84" authorId="1" shapeId="0" xr:uid="{884249D8-72EB-4161-A12F-E1321644B017}">
      <text>
        <r>
          <rPr>
            <b/>
            <sz val="9"/>
            <color indexed="81"/>
            <rFont val="Tahoma"/>
            <family val="2"/>
          </rPr>
          <t>Tamble, Grace:</t>
        </r>
        <r>
          <rPr>
            <sz val="9"/>
            <color indexed="81"/>
            <rFont val="Tahoma"/>
            <family val="2"/>
          </rPr>
          <t xml:space="preserve">
Includes ethanol , 10% of gasoline (10), 85% of E85</t>
        </r>
      </text>
    </comment>
    <comment ref="B89" authorId="1" shapeId="0" xr:uid="{6C40699A-6372-41C7-B629-CA0DA889D3D7}">
      <text>
        <r>
          <rPr>
            <b/>
            <sz val="9"/>
            <color indexed="81"/>
            <rFont val="Tahoma"/>
            <family val="2"/>
          </rPr>
          <t>Tamble, Grace:</t>
        </r>
        <r>
          <rPr>
            <sz val="9"/>
            <color indexed="81"/>
            <rFont val="Tahoma"/>
            <family val="2"/>
          </rPr>
          <t xml:space="preserve">
Includes aviation gasoline. </t>
        </r>
      </text>
    </comment>
    <comment ref="B90" authorId="1" shapeId="0" xr:uid="{77675993-2583-4DC4-9634-E88A08AA5A03}">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91" authorId="1" shapeId="0" xr:uid="{CEE11A86-3E4E-4328-848C-A9EB9DD917CF}">
      <text>
        <r>
          <rPr>
            <b/>
            <sz val="9"/>
            <color indexed="81"/>
            <rFont val="Tahoma"/>
            <family val="2"/>
          </rPr>
          <t>Tamble, Grace:</t>
        </r>
        <r>
          <rPr>
            <sz val="9"/>
            <color indexed="81"/>
            <rFont val="Tahoma"/>
            <family val="2"/>
          </rPr>
          <t xml:space="preserve">
Includes jet kerosene, non-bonded, jet kerosene, bonded, jet A, jet fuel</t>
        </r>
      </text>
    </comment>
    <comment ref="B92" authorId="0" shapeId="0" xr:uid="{FD522D6A-7588-45AF-80AE-05904007126A}">
      <text>
        <r>
          <rPr>
            <b/>
            <sz val="9"/>
            <color indexed="81"/>
            <rFont val="Tahoma"/>
            <family val="2"/>
          </rPr>
          <t>Cory Jemison:</t>
        </r>
        <r>
          <rPr>
            <sz val="9"/>
            <color indexed="81"/>
            <rFont val="Tahoma"/>
            <family val="2"/>
          </rPr>
          <t xml:space="preserve">
Allocated based on weighted overall consumption of each sector</t>
        </r>
      </text>
    </comment>
    <comment ref="B93" authorId="1" shapeId="0" xr:uid="{E074FC15-05E6-4CB3-9924-CDEDC4D2655B}">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94" authorId="1" shapeId="0" xr:uid="{B2F8A347-A2D7-4FA7-838A-C4406C6C7ED4}">
      <text>
        <r>
          <rPr>
            <b/>
            <sz val="9"/>
            <color indexed="81"/>
            <rFont val="Tahoma"/>
            <family val="2"/>
          </rPr>
          <t>Tamble, Grace:</t>
        </r>
        <r>
          <rPr>
            <sz val="9"/>
            <color indexed="81"/>
            <rFont val="Tahoma"/>
            <family val="2"/>
          </rPr>
          <t xml:space="preserve">
Includes process gas, propane HD-5 (consumer), propane non HD-5</t>
        </r>
      </text>
    </comment>
    <comment ref="B95" authorId="1" shapeId="0" xr:uid="{5C98036A-A3A3-4DAB-8311-AF5218091008}">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B96" authorId="0" shapeId="0" xr:uid="{8D005980-4BDE-407F-B2F1-F3C19873D857}">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97" authorId="1" shapeId="0" xr:uid="{DC2383D9-DA2D-4DEF-AB0D-1BDDC54D9D20}">
      <text>
        <r>
          <rPr>
            <b/>
            <sz val="9"/>
            <color indexed="81"/>
            <rFont val="Tahoma"/>
            <family val="2"/>
          </rPr>
          <t>Tamble, Grace:</t>
        </r>
        <r>
          <rPr>
            <sz val="9"/>
            <color indexed="81"/>
            <rFont val="Tahoma"/>
            <family val="2"/>
          </rPr>
          <t xml:space="preserve">
Includes ethanol , 10% of gasoline (10), 85% of E85</t>
        </r>
      </text>
    </comment>
    <comment ref="B102" authorId="1" shapeId="0" xr:uid="{10E54553-50CB-4FB2-8685-D95CAE8786A8}">
      <text>
        <r>
          <rPr>
            <b/>
            <sz val="9"/>
            <color indexed="81"/>
            <rFont val="Tahoma"/>
            <family val="2"/>
          </rPr>
          <t>Tamble, Grace:</t>
        </r>
        <r>
          <rPr>
            <sz val="9"/>
            <color indexed="81"/>
            <rFont val="Tahoma"/>
            <family val="2"/>
          </rPr>
          <t xml:space="preserve">
Includes aviation gasoline. </t>
        </r>
      </text>
    </comment>
    <comment ref="B103" authorId="1" shapeId="0" xr:uid="{9D0CD84F-114F-4A5B-859F-45AE39C23589}">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104" authorId="1" shapeId="0" xr:uid="{2EB9C589-D98A-477F-89E1-ADB1F5528440}">
      <text>
        <r>
          <rPr>
            <b/>
            <sz val="9"/>
            <color indexed="81"/>
            <rFont val="Tahoma"/>
            <family val="2"/>
          </rPr>
          <t>Tamble, Grace:</t>
        </r>
        <r>
          <rPr>
            <sz val="9"/>
            <color indexed="81"/>
            <rFont val="Tahoma"/>
            <family val="2"/>
          </rPr>
          <t xml:space="preserve">
Includes jet kerosene, non-bonded, jet kerosene, bonded, jet A, jet fuel</t>
        </r>
      </text>
    </comment>
    <comment ref="B105" authorId="0" shapeId="0" xr:uid="{EE3A659A-4E9B-4A8E-8540-FBD34EC74A8E}">
      <text>
        <r>
          <rPr>
            <b/>
            <sz val="9"/>
            <color indexed="81"/>
            <rFont val="Tahoma"/>
            <family val="2"/>
          </rPr>
          <t>Cory Jemison:</t>
        </r>
        <r>
          <rPr>
            <sz val="9"/>
            <color indexed="81"/>
            <rFont val="Tahoma"/>
            <family val="2"/>
          </rPr>
          <t xml:space="preserve">
Allocated based on weighted overall consumption of each sector</t>
        </r>
      </text>
    </comment>
    <comment ref="B106" authorId="1" shapeId="0" xr:uid="{237AEF48-7AFF-4E11-9BCF-D881C51F5C76}">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107" authorId="1" shapeId="0" xr:uid="{0CBB6327-C786-4B6F-8A2F-D9F7472F3961}">
      <text>
        <r>
          <rPr>
            <b/>
            <sz val="9"/>
            <color indexed="81"/>
            <rFont val="Tahoma"/>
            <family val="2"/>
          </rPr>
          <t>Tamble, Grace:</t>
        </r>
        <r>
          <rPr>
            <sz val="9"/>
            <color indexed="81"/>
            <rFont val="Tahoma"/>
            <family val="2"/>
          </rPr>
          <t xml:space="preserve">
Includes process gas, propane HD-5 (consumer), propane non HD-5</t>
        </r>
      </text>
    </comment>
    <comment ref="B108" authorId="1" shapeId="0" xr:uid="{E0505F1E-2E2E-439F-A6FC-50B0B0439086}">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B109" authorId="0" shapeId="0" xr:uid="{A0EAD08F-73BB-46C0-928F-6AB6998467B0}">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110" authorId="1" shapeId="0" xr:uid="{FCA21EF0-A6D3-4983-9B8B-E0397DC01EBE}">
      <text>
        <r>
          <rPr>
            <b/>
            <sz val="9"/>
            <color indexed="81"/>
            <rFont val="Tahoma"/>
            <family val="2"/>
          </rPr>
          <t>Tamble, Grace:</t>
        </r>
        <r>
          <rPr>
            <sz val="9"/>
            <color indexed="81"/>
            <rFont val="Tahoma"/>
            <family val="2"/>
          </rPr>
          <t xml:space="preserve">
Includes ethanol , 10% of gasoline (10), 85% of E85</t>
        </r>
      </text>
    </comment>
    <comment ref="B115" authorId="1" shapeId="0" xr:uid="{57CC80B3-DF11-45A2-BCC7-032E40F89B30}">
      <text>
        <r>
          <rPr>
            <b/>
            <sz val="9"/>
            <color indexed="81"/>
            <rFont val="Tahoma"/>
            <family val="2"/>
          </rPr>
          <t>Tamble, Grace:</t>
        </r>
        <r>
          <rPr>
            <sz val="9"/>
            <color indexed="81"/>
            <rFont val="Tahoma"/>
            <family val="2"/>
          </rPr>
          <t xml:space="preserve">
Includes aviation gasoline. </t>
        </r>
      </text>
    </comment>
    <comment ref="B116" authorId="1" shapeId="0" xr:uid="{6C05449C-31AC-4BAC-BB64-6C16BA17D4BC}">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117" authorId="1" shapeId="0" xr:uid="{38E55644-EC9E-45B5-AB8E-E3C9EEEDD2E9}">
      <text>
        <r>
          <rPr>
            <b/>
            <sz val="9"/>
            <color indexed="81"/>
            <rFont val="Tahoma"/>
            <family val="2"/>
          </rPr>
          <t>Tamble, Grace:</t>
        </r>
        <r>
          <rPr>
            <sz val="9"/>
            <color indexed="81"/>
            <rFont val="Tahoma"/>
            <family val="2"/>
          </rPr>
          <t xml:space="preserve">
Includes jet kerosene, non-bonded, jet kerosene, bonded, jet A, jet fuel</t>
        </r>
      </text>
    </comment>
    <comment ref="B118" authorId="0" shapeId="0" xr:uid="{912A7A32-9BC6-4A8A-8864-D744A1A437C2}">
      <text>
        <r>
          <rPr>
            <b/>
            <sz val="9"/>
            <color indexed="81"/>
            <rFont val="Tahoma"/>
            <family val="2"/>
          </rPr>
          <t>Cory Jemison:</t>
        </r>
        <r>
          <rPr>
            <sz val="9"/>
            <color indexed="81"/>
            <rFont val="Tahoma"/>
            <family val="2"/>
          </rPr>
          <t xml:space="preserve">
Allocated based on weighted overall consumption of each sector</t>
        </r>
      </text>
    </comment>
    <comment ref="B119" authorId="1" shapeId="0" xr:uid="{5B1BDEC9-8B4B-45CD-80FB-0ED3CCF7A1DB}">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120" authorId="1" shapeId="0" xr:uid="{C898494D-F786-4275-B295-52208C5A7F15}">
      <text>
        <r>
          <rPr>
            <b/>
            <sz val="9"/>
            <color indexed="81"/>
            <rFont val="Tahoma"/>
            <family val="2"/>
          </rPr>
          <t>Tamble, Grace:</t>
        </r>
        <r>
          <rPr>
            <sz val="9"/>
            <color indexed="81"/>
            <rFont val="Tahoma"/>
            <family val="2"/>
          </rPr>
          <t xml:space="preserve">
Includes process gas, propane HD-5 (consumer), propane non HD-5</t>
        </r>
      </text>
    </comment>
    <comment ref="B121" authorId="1" shapeId="0" xr:uid="{27165A90-F9B0-4279-AD9C-9F406FE728A5}">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B122" authorId="0" shapeId="0" xr:uid="{DCEB456D-EF08-406C-9424-6298B242FB0E}">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123" authorId="1" shapeId="0" xr:uid="{C889E77F-07D3-41CF-990C-BCD1CF22E589}">
      <text>
        <r>
          <rPr>
            <b/>
            <sz val="9"/>
            <color indexed="81"/>
            <rFont val="Tahoma"/>
            <family val="2"/>
          </rPr>
          <t>Tamble, Grace:</t>
        </r>
        <r>
          <rPr>
            <sz val="9"/>
            <color indexed="81"/>
            <rFont val="Tahoma"/>
            <family val="2"/>
          </rPr>
          <t xml:space="preserve">
Includes ethanol , 10% of gasoline (10), 85% of E85</t>
        </r>
      </text>
    </comment>
    <comment ref="B128" authorId="1" shapeId="0" xr:uid="{69E8544F-E885-4069-B5AE-DCE27980AD1F}">
      <text>
        <r>
          <rPr>
            <b/>
            <sz val="9"/>
            <color indexed="81"/>
            <rFont val="Tahoma"/>
            <family val="2"/>
          </rPr>
          <t>Tamble, Grace:</t>
        </r>
        <r>
          <rPr>
            <sz val="9"/>
            <color indexed="81"/>
            <rFont val="Tahoma"/>
            <family val="2"/>
          </rPr>
          <t xml:space="preserve">
Includes aviation gasoline. </t>
        </r>
      </text>
    </comment>
    <comment ref="B129" authorId="1" shapeId="0" xr:uid="{DE06299A-09B0-4DB8-93D3-E9F9AB01DCAC}">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130" authorId="1" shapeId="0" xr:uid="{7330F109-5668-4CE0-8326-4EF61CEF46C5}">
      <text>
        <r>
          <rPr>
            <b/>
            <sz val="9"/>
            <color indexed="81"/>
            <rFont val="Tahoma"/>
            <family val="2"/>
          </rPr>
          <t>Tamble, Grace:</t>
        </r>
        <r>
          <rPr>
            <sz val="9"/>
            <color indexed="81"/>
            <rFont val="Tahoma"/>
            <family val="2"/>
          </rPr>
          <t xml:space="preserve">
Includes jet kerosene, non-bonded, jet kerosene, bonded, jet A, jet fuel</t>
        </r>
      </text>
    </comment>
    <comment ref="B131" authorId="0" shapeId="0" xr:uid="{E4764B3F-BD91-416E-BEC5-9FBFD0D04489}">
      <text>
        <r>
          <rPr>
            <b/>
            <sz val="9"/>
            <color indexed="81"/>
            <rFont val="Tahoma"/>
            <family val="2"/>
          </rPr>
          <t>Cory Jemison:</t>
        </r>
        <r>
          <rPr>
            <sz val="9"/>
            <color indexed="81"/>
            <rFont val="Tahoma"/>
            <family val="2"/>
          </rPr>
          <t xml:space="preserve">
Allocated based on weighted overall consumption of each sector</t>
        </r>
      </text>
    </comment>
    <comment ref="B132" authorId="1" shapeId="0" xr:uid="{2E0AA5BD-261A-4418-9C5C-F18BCE336673}">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133" authorId="1" shapeId="0" xr:uid="{F6CB6995-B24B-4093-947B-6F662ADAEE2D}">
      <text>
        <r>
          <rPr>
            <b/>
            <sz val="9"/>
            <color indexed="81"/>
            <rFont val="Tahoma"/>
            <family val="2"/>
          </rPr>
          <t>Tamble, Grace:</t>
        </r>
        <r>
          <rPr>
            <sz val="9"/>
            <color indexed="81"/>
            <rFont val="Tahoma"/>
            <family val="2"/>
          </rPr>
          <t xml:space="preserve">
Includes process gas, propane HD-5 (consumer), propane non HD-5</t>
        </r>
      </text>
    </comment>
    <comment ref="B134" authorId="1" shapeId="0" xr:uid="{D68D3463-B0B1-4335-872C-94CAE7AD1341}">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B135" authorId="0" shapeId="0" xr:uid="{E0B3608A-F67F-4F58-A607-C93E49298931}">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136" authorId="1" shapeId="0" xr:uid="{DC783CAF-749A-4CEA-91A8-E06B40DC3E0E}">
      <text>
        <r>
          <rPr>
            <b/>
            <sz val="9"/>
            <color indexed="81"/>
            <rFont val="Tahoma"/>
            <family val="2"/>
          </rPr>
          <t>Tamble, Grace:</t>
        </r>
        <r>
          <rPr>
            <sz val="9"/>
            <color indexed="81"/>
            <rFont val="Tahoma"/>
            <family val="2"/>
          </rPr>
          <t xml:space="preserve">
Includes ethanol , 10% of gasoline (10), 85% of E85</t>
        </r>
      </text>
    </comment>
    <comment ref="B141" authorId="1" shapeId="0" xr:uid="{DA587054-6AC6-4957-A44E-EBD8C92E4FBD}">
      <text>
        <r>
          <rPr>
            <b/>
            <sz val="9"/>
            <color indexed="81"/>
            <rFont val="Tahoma"/>
            <family val="2"/>
          </rPr>
          <t>Tamble, Grace:</t>
        </r>
        <r>
          <rPr>
            <sz val="9"/>
            <color indexed="81"/>
            <rFont val="Tahoma"/>
            <family val="2"/>
          </rPr>
          <t xml:space="preserve">
Includes aviation gasoline. </t>
        </r>
      </text>
    </comment>
    <comment ref="B142" authorId="1" shapeId="0" xr:uid="{C7629F1D-231A-49B5-9EC4-A66BF96F599A}">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143" authorId="1" shapeId="0" xr:uid="{B97A383C-E8E7-4770-823F-26F8E2829DDC}">
      <text>
        <r>
          <rPr>
            <b/>
            <sz val="9"/>
            <color indexed="81"/>
            <rFont val="Tahoma"/>
            <family val="2"/>
          </rPr>
          <t>Tamble, Grace:</t>
        </r>
        <r>
          <rPr>
            <sz val="9"/>
            <color indexed="81"/>
            <rFont val="Tahoma"/>
            <family val="2"/>
          </rPr>
          <t xml:space="preserve">
Includes jet kerosene, non-bonded, jet kerosene, bonded, jet A, jet fuel</t>
        </r>
      </text>
    </comment>
    <comment ref="B144" authorId="0" shapeId="0" xr:uid="{3FEDA130-B9C7-4D18-AFAC-77D695AC0251}">
      <text>
        <r>
          <rPr>
            <b/>
            <sz val="9"/>
            <color indexed="81"/>
            <rFont val="Tahoma"/>
            <family val="2"/>
          </rPr>
          <t>Cory Jemison:</t>
        </r>
        <r>
          <rPr>
            <sz val="9"/>
            <color indexed="81"/>
            <rFont val="Tahoma"/>
            <family val="2"/>
          </rPr>
          <t xml:space="preserve">
Allocated based on weighted overall consumption of each sector</t>
        </r>
      </text>
    </comment>
    <comment ref="B145" authorId="1" shapeId="0" xr:uid="{60FB90DE-AEE6-405D-9525-BC63FE92DB46}">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146" authorId="1" shapeId="0" xr:uid="{1EDCAC73-DD1D-4F9B-B4B2-C03A26137B5A}">
      <text>
        <r>
          <rPr>
            <b/>
            <sz val="9"/>
            <color indexed="81"/>
            <rFont val="Tahoma"/>
            <family val="2"/>
          </rPr>
          <t>Tamble, Grace:</t>
        </r>
        <r>
          <rPr>
            <sz val="9"/>
            <color indexed="81"/>
            <rFont val="Tahoma"/>
            <family val="2"/>
          </rPr>
          <t xml:space="preserve">
Includes process gas, propane HD-5 (consumer), propane non HD-5</t>
        </r>
      </text>
    </comment>
    <comment ref="B147" authorId="1" shapeId="0" xr:uid="{BAECBA41-62EC-4B52-9D7C-08CC7DA04415}">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E147" authorId="2" shapeId="0" xr:uid="{75371AEB-35B7-4CAE-8786-0F64D207C220}">
      <text>
        <t>[Threaded comment]
Your version of Excel allows you to read this threaded comment; however, any edits to it will get removed if the file is opened in a newer version of Excel. Learn more: https://go.microsoft.com/fwlink/?linkid=870924
Comment:
    Proxied to 2020 values in order to allocate residual fuel among transportation modes. 2021 DBEDT Transportation data, upon which these %s are based, did not contain any data for residual fuel which caused the %s to all be 0. If we leave all %s as 0, no residual fuel will be allocated at all, which is incorrect.</t>
      </text>
    </comment>
    <comment ref="B148" authorId="0" shapeId="0" xr:uid="{63059E42-2849-44E1-9E6E-7C4462ECE8B3}">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149" authorId="1" shapeId="0" xr:uid="{03B9B48C-D166-425B-AB0F-3075D7C99BAD}">
      <text>
        <r>
          <rPr>
            <b/>
            <sz val="9"/>
            <color indexed="81"/>
            <rFont val="Tahoma"/>
            <family val="2"/>
          </rPr>
          <t>Tamble, Grace:</t>
        </r>
        <r>
          <rPr>
            <sz val="9"/>
            <color indexed="81"/>
            <rFont val="Tahoma"/>
            <family val="2"/>
          </rPr>
          <t xml:space="preserve">
Includes ethanol , 10% of gasoline (10), 85% of E85</t>
        </r>
      </text>
    </comment>
    <comment ref="B154" authorId="1" shapeId="0" xr:uid="{EDF06C1E-BDBB-4318-93FC-4C8084D3DF48}">
      <text>
        <r>
          <rPr>
            <b/>
            <sz val="9"/>
            <color indexed="81"/>
            <rFont val="Tahoma"/>
            <family val="2"/>
          </rPr>
          <t>Tamble, Grace:</t>
        </r>
        <r>
          <rPr>
            <sz val="9"/>
            <color indexed="81"/>
            <rFont val="Tahoma"/>
            <family val="2"/>
          </rPr>
          <t xml:space="preserve">
Includes aviation gasoline. </t>
        </r>
      </text>
    </comment>
    <comment ref="C154" authorId="3" shapeId="0" xr:uid="{4D6A6936-82D1-48C0-8D09-19881AACA0B8}">
      <text>
        <t>[Threaded comment]
Your version of Excel allows you to read this threaded comment; however, any edits to it will get removed if the file is opened in a newer version of Excel. Learn more: https://go.microsoft.com/fwlink/?linkid=870924
Comment:
    Proxied to 2021 values in order to allocate aviation gasoline among transportation modes. 2022 DBEDT Transportation data, upon which these %s are based, did not contain any data for aviation gasoline which caused the %s to all be 0. If we leave all %s as 0, no residual fuel will be allocated at all, which is incorrect.</t>
      </text>
    </comment>
    <comment ref="B155" authorId="1" shapeId="0" xr:uid="{186EF69F-0063-4D4E-A723-0EEC1FA159D5}">
      <text>
        <r>
          <rPr>
            <b/>
            <sz val="9"/>
            <color indexed="81"/>
            <rFont val="Tahoma"/>
            <family val="2"/>
          </rPr>
          <t>Tamble, Grace:</t>
        </r>
        <r>
          <rPr>
            <sz val="9"/>
            <color indexed="81"/>
            <rFont val="Tahoma"/>
            <family val="2"/>
          </rPr>
          <t xml:space="preserve">
Includes Marine gasoil, fuel oil, fuel oil utility, No 2 fuel oil, No 1 distillate, No 2 diesel &lt;5000PPM, No 2 Diesel sulfur &lt;=15 PPM, No 2 diesel 11 PPM &lt;sulfur &lt;=500 PPM, No 2 diesel sulfur &gt; 500, No 2 diesel &lt;5000 PPM, No 2 diesel utility, Kerosene. </t>
        </r>
      </text>
    </comment>
    <comment ref="B156" authorId="1" shapeId="0" xr:uid="{EB566EB0-52FC-4FB6-B711-4F948C538498}">
      <text>
        <r>
          <rPr>
            <b/>
            <sz val="9"/>
            <color indexed="81"/>
            <rFont val="Tahoma"/>
            <family val="2"/>
          </rPr>
          <t>Tamble, Grace:</t>
        </r>
        <r>
          <rPr>
            <sz val="9"/>
            <color indexed="81"/>
            <rFont val="Tahoma"/>
            <family val="2"/>
          </rPr>
          <t xml:space="preserve">
Includes jet kerosene, non-bonded, jet kerosene, bonded, jet A, jet fuel</t>
        </r>
      </text>
    </comment>
    <comment ref="B157" authorId="0" shapeId="0" xr:uid="{30A37B98-9C17-4414-B689-815E2F74D4AA}">
      <text>
        <r>
          <rPr>
            <b/>
            <sz val="9"/>
            <color indexed="81"/>
            <rFont val="Tahoma"/>
            <family val="2"/>
          </rPr>
          <t>Cory Jemison:</t>
        </r>
        <r>
          <rPr>
            <sz val="9"/>
            <color indexed="81"/>
            <rFont val="Tahoma"/>
            <family val="2"/>
          </rPr>
          <t xml:space="preserve">
Allocated based on weighted overall consumption of each sector</t>
        </r>
      </text>
    </comment>
    <comment ref="B158" authorId="1" shapeId="0" xr:uid="{49B98973-BBD7-48CA-9725-4C5C80F37737}">
      <text>
        <r>
          <rPr>
            <b/>
            <sz val="9"/>
            <color indexed="81"/>
            <rFont val="Tahoma"/>
            <family val="2"/>
          </rPr>
          <t>Tamble, Grace:</t>
        </r>
        <r>
          <rPr>
            <sz val="9"/>
            <color indexed="81"/>
            <rFont val="Tahoma"/>
            <family val="2"/>
          </rPr>
          <t xml:space="preserve">
Includes unleaded gasoline regular, unleaded gasoline midgrade, unleaded gasoline premium, RON gasoline, 90% of gasoline (10), 15% of E85. </t>
        </r>
      </text>
    </comment>
    <comment ref="B159" authorId="1" shapeId="0" xr:uid="{9F15B609-E6C6-411D-B7FC-739B540ABB75}">
      <text>
        <r>
          <rPr>
            <b/>
            <sz val="9"/>
            <color indexed="81"/>
            <rFont val="Tahoma"/>
            <family val="2"/>
          </rPr>
          <t>Tamble, Grace:</t>
        </r>
        <r>
          <rPr>
            <sz val="9"/>
            <color indexed="81"/>
            <rFont val="Tahoma"/>
            <family val="2"/>
          </rPr>
          <t xml:space="preserve">
Includes process gas, propane HD-5 (consumer), propane non HD-5</t>
        </r>
      </text>
    </comment>
    <comment ref="B160" authorId="1" shapeId="0" xr:uid="{BF62108B-05C1-47D4-9CE6-5F216CE331AA}">
      <text>
        <r>
          <rPr>
            <b/>
            <sz val="9"/>
            <color indexed="81"/>
            <rFont val="Tahoma"/>
            <family val="2"/>
          </rPr>
          <t>Tamble, Grace:</t>
        </r>
        <r>
          <rPr>
            <sz val="9"/>
            <color indexed="81"/>
            <rFont val="Tahoma"/>
            <family val="2"/>
          </rPr>
          <t xml:space="preserve">
Includes residual fuel oil &lt;=1%, residual fuel oil &gt; 1%, intermediate fuel oil 180 CST, intermediate fuel oil 380 CST, intermediate fuel oil 480 CST, intermediate fuel oil 510 CST, </t>
        </r>
      </text>
    </comment>
    <comment ref="E160" authorId="4" shapeId="0" xr:uid="{2EF948FA-F0C3-4318-A061-856C07C0FB58}">
      <text>
        <t>[Threaded comment]
Your version of Excel allows you to read this threaded comment; however, any edits to it will get removed if the file is opened in a newer version of Excel. Learn more: https://go.microsoft.com/fwlink/?linkid=870924
Comment:
    Proxied to 2020 values in order to allocate residual fuel among transportation modes. 2022 DBEDT Transportation data, upon which these %s are based, did not contain any data for residual fuel which caused the %s to all be 0. If we leave all %s as 0, no residual fuel will be allocated at all, which is incorrect.</t>
      </text>
    </comment>
    <comment ref="B161" authorId="0" shapeId="0" xr:uid="{7F77FD9E-0C22-4A72-BEDF-58CE6B04F105}">
      <text>
        <r>
          <rPr>
            <b/>
            <sz val="9"/>
            <color indexed="81"/>
            <rFont val="Tahoma"/>
            <family val="2"/>
          </rPr>
          <t>Cory Jemison:</t>
        </r>
        <r>
          <rPr>
            <sz val="9"/>
            <color indexed="81"/>
            <rFont val="Tahoma"/>
            <family val="2"/>
          </rPr>
          <t xml:space="preserve">
Small amount of natural gas for transport from SEDS which we assume is for ground transportation</t>
        </r>
      </text>
    </comment>
    <comment ref="B162" authorId="1" shapeId="0" xr:uid="{49898651-73CE-44AE-BB17-CB4BBBB946D6}">
      <text>
        <r>
          <rPr>
            <b/>
            <sz val="9"/>
            <color indexed="81"/>
            <rFont val="Tahoma"/>
            <family val="2"/>
          </rPr>
          <t>Tamble, Grace:</t>
        </r>
        <r>
          <rPr>
            <sz val="9"/>
            <color indexed="81"/>
            <rFont val="Tahoma"/>
            <family val="2"/>
          </rPr>
          <t xml:space="preserve">
Includes ethanol , 10% of gasoline (10), 85% of E85</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Kerkezis, Georgia</author>
    <author>Adkins, Emily</author>
    <author>Tamble, Grace</author>
  </authors>
  <commentList>
    <comment ref="G9" authorId="0" shapeId="0" xr:uid="{B39FDE86-FF1F-4D67-B60D-7873037DF94F}">
      <text>
        <r>
          <rPr>
            <b/>
            <sz val="9"/>
            <color indexed="81"/>
            <rFont val="Tahoma"/>
            <family val="2"/>
          </rPr>
          <t>Kerkezis, Georgia:</t>
        </r>
        <r>
          <rPr>
            <sz val="9"/>
            <color indexed="81"/>
            <rFont val="Tahoma"/>
            <family val="2"/>
          </rPr>
          <t xml:space="preserve">
Assumed 0</t>
        </r>
      </text>
    </comment>
    <comment ref="H9" authorId="0" shapeId="0" xr:uid="{100FFBA0-5DE6-4864-930A-8A476915921B}">
      <text>
        <r>
          <rPr>
            <b/>
            <sz val="9"/>
            <color indexed="81"/>
            <rFont val="Tahoma"/>
            <family val="2"/>
          </rPr>
          <t>Kerkezis, Georgia:</t>
        </r>
        <r>
          <rPr>
            <sz val="9"/>
            <color indexed="81"/>
            <rFont val="Tahoma"/>
            <family val="2"/>
          </rPr>
          <t xml:space="preserve">
Assumed 0</t>
        </r>
      </text>
    </comment>
    <comment ref="J9" authorId="0" shapeId="0" xr:uid="{855079CB-6DD5-4D5E-93BF-641D61D7DC1A}">
      <text>
        <r>
          <rPr>
            <b/>
            <sz val="9"/>
            <color indexed="81"/>
            <rFont val="Tahoma"/>
            <family val="2"/>
          </rPr>
          <t>Kerkezis, Georgia:</t>
        </r>
        <r>
          <rPr>
            <sz val="9"/>
            <color indexed="81"/>
            <rFont val="Tahoma"/>
            <family val="2"/>
          </rPr>
          <t xml:space="preserve">
Assumed 0</t>
        </r>
      </text>
    </comment>
    <comment ref="K9" authorId="0" shapeId="0" xr:uid="{5849FAD5-3C3F-4B53-AA69-3B1FAD217B1A}">
      <text>
        <r>
          <rPr>
            <b/>
            <sz val="9"/>
            <color indexed="81"/>
            <rFont val="Tahoma"/>
            <family val="2"/>
          </rPr>
          <t>Kerkezis, Georgia:</t>
        </r>
        <r>
          <rPr>
            <sz val="9"/>
            <color indexed="81"/>
            <rFont val="Tahoma"/>
            <family val="2"/>
          </rPr>
          <t xml:space="preserve">
Assumed 0</t>
        </r>
      </text>
    </comment>
    <comment ref="L9" authorId="0" shapeId="0" xr:uid="{835A5294-5288-4643-9081-85A7B9F1E240}">
      <text>
        <r>
          <rPr>
            <b/>
            <sz val="9"/>
            <color indexed="81"/>
            <rFont val="Tahoma"/>
            <family val="2"/>
          </rPr>
          <t>Kerkezis, Georgia:</t>
        </r>
        <r>
          <rPr>
            <sz val="9"/>
            <color indexed="81"/>
            <rFont val="Tahoma"/>
            <family val="2"/>
          </rPr>
          <t xml:space="preserve">
Assumed 0</t>
        </r>
      </text>
    </comment>
    <comment ref="M9" authorId="0" shapeId="0" xr:uid="{F59E7708-9B15-4927-A3BE-F2B602A55DFE}">
      <text>
        <r>
          <rPr>
            <b/>
            <sz val="9"/>
            <color indexed="81"/>
            <rFont val="Tahoma"/>
            <family val="2"/>
          </rPr>
          <t>Kerkezis, Georgia:</t>
        </r>
        <r>
          <rPr>
            <sz val="9"/>
            <color indexed="81"/>
            <rFont val="Tahoma"/>
            <family val="2"/>
          </rPr>
          <t xml:space="preserve">
Assumed 0</t>
        </r>
      </text>
    </comment>
    <comment ref="E14" authorId="1" shapeId="0" xr:uid="{5FB68D5C-2650-47A2-8A61-DDFFE14479FC}">
      <text>
        <r>
          <rPr>
            <b/>
            <sz val="9"/>
            <color indexed="81"/>
            <rFont val="Tahoma"/>
            <family val="2"/>
          </rPr>
          <t>Adkins, Emily:</t>
        </r>
        <r>
          <rPr>
            <sz val="9"/>
            <color indexed="81"/>
            <rFont val="Tahoma"/>
            <family val="2"/>
          </rPr>
          <t xml:space="preserve">
Decided to proxy based on 1990 and 2007 for better time series consistency</t>
        </r>
      </text>
    </comment>
    <comment ref="D29" authorId="2" shapeId="0" xr:uid="{6861AD98-FB30-476E-AA5B-25C4B74D63C2}">
      <text>
        <r>
          <rPr>
            <b/>
            <sz val="9"/>
            <color indexed="81"/>
            <rFont val="Tahoma"/>
            <family val="2"/>
          </rPr>
          <t>Tamble, Grace:</t>
        </r>
        <r>
          <rPr>
            <sz val="9"/>
            <color indexed="81"/>
            <rFont val="Tahoma"/>
            <family val="2"/>
          </rPr>
          <t xml:space="preserve">
No biodiesel consumption. </t>
        </r>
      </text>
    </comment>
    <comment ref="B30" authorId="2" shapeId="0" xr:uid="{06D8B966-3F00-4216-92D8-93D3101F66C5}">
      <text>
        <r>
          <rPr>
            <b/>
            <sz val="9"/>
            <color indexed="81"/>
            <rFont val="Tahoma"/>
            <family val="2"/>
          </rPr>
          <t>Tamble, Grace:</t>
        </r>
        <r>
          <rPr>
            <sz val="9"/>
            <color indexed="81"/>
            <rFont val="Tahoma"/>
            <family val="2"/>
          </rPr>
          <t xml:space="preserve">
SEDS provides biodiesel consumption estimates by state for 2001 forward. Although there is biodiesel use in other sectors, all biodiesel consumption is assigned to the transportation sector in SEDS. 
To allocate biodiesel consumption in the transportation sector, ICF subtracts the biodiesel consumed by utility companies reported by DBDEDT from total SEDS consumption values. </t>
        </r>
      </text>
    </comment>
    <comment ref="B31" authorId="2" shapeId="0" xr:uid="{39C5C3E0-400E-4813-8952-38F830333FD1}">
      <text>
        <r>
          <rPr>
            <b/>
            <sz val="9"/>
            <color indexed="81"/>
            <rFont val="Tahoma"/>
            <family val="2"/>
          </rPr>
          <t>Tamble, Grace:</t>
        </r>
        <r>
          <rPr>
            <sz val="9"/>
            <color indexed="81"/>
            <rFont val="Tahoma"/>
            <family val="2"/>
          </rPr>
          <t xml:space="preserve">
Biodiesel consumption by utility companies from DBEDT Data Warehouse</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Trevisan, Claire</author>
  </authors>
  <commentList>
    <comment ref="A9" authorId="0" shapeId="0" xr:uid="{4475650E-17B9-4406-8151-ED3F2F30D498}">
      <text>
        <r>
          <rPr>
            <b/>
            <sz val="9"/>
            <color indexed="81"/>
            <rFont val="Tahoma"/>
            <family val="2"/>
          </rPr>
          <t>Trevisan, Claire:</t>
        </r>
        <r>
          <rPr>
            <sz val="9"/>
            <color indexed="81"/>
            <rFont val="Tahoma"/>
            <family val="2"/>
          </rPr>
          <t xml:space="preserve">
Download Gas Distribution Annual Data </t>
        </r>
      </text>
    </comment>
    <comment ref="A18" authorId="0" shapeId="0" xr:uid="{CE94D53E-ADCB-45E2-8717-CE9B61663B83}">
      <text>
        <r>
          <rPr>
            <b/>
            <sz val="9"/>
            <color indexed="81"/>
            <rFont val="Tahoma"/>
            <family val="2"/>
          </rPr>
          <t>Trevisan, Claire:</t>
        </r>
        <r>
          <rPr>
            <sz val="9"/>
            <color indexed="81"/>
            <rFont val="Tahoma"/>
            <family val="2"/>
          </rPr>
          <t xml:space="preserve">
Download Gas Transmission &amp; Gathering Annual Data</t>
        </r>
      </text>
    </comment>
    <comment ref="N19" authorId="0" shapeId="0" xr:uid="{24C0C40E-E66D-493C-B5D1-6813DCC28B2E}">
      <text>
        <r>
          <rPr>
            <b/>
            <sz val="9"/>
            <color indexed="81"/>
            <rFont val="Tahoma"/>
            <family val="2"/>
          </rPr>
          <t>Trevisan, Claire:</t>
        </r>
        <r>
          <rPr>
            <sz val="9"/>
            <color indexed="81"/>
            <rFont val="Tahoma"/>
            <family val="2"/>
          </rPr>
          <t xml:space="preserve">
for 1990, field is T1M1T</t>
        </r>
      </text>
    </comment>
    <comment ref="A73" authorId="0" shapeId="0" xr:uid="{B6B18DFA-64F0-4D5A-8520-DAE17A6BFF4A}">
      <text>
        <r>
          <rPr>
            <b/>
            <sz val="9"/>
            <color indexed="81"/>
            <rFont val="Tahoma"/>
            <family val="2"/>
          </rPr>
          <t>Trevisan, Claire:</t>
        </r>
        <r>
          <rPr>
            <sz val="9"/>
            <color indexed="81"/>
            <rFont val="Tahoma"/>
            <family val="2"/>
          </rPr>
          <t xml:space="preserve">
Download Gas Transmission &amp; Gathering Annual Data</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Wiseman, Abby</author>
    <author>Adkins, Emily</author>
    <author>O'Malley, Katie</author>
  </authors>
  <commentList>
    <comment ref="A13" authorId="0" shapeId="0" xr:uid="{108E55FF-991A-4990-A208-E25DE5A8B3EA}">
      <text>
        <r>
          <rPr>
            <b/>
            <sz val="9"/>
            <color indexed="81"/>
            <rFont val="Tahoma"/>
            <family val="2"/>
          </rPr>
          <t>American Flags on vessels. This does not indicate destination of vessels.
Wiseman, Abby:</t>
        </r>
        <r>
          <rPr>
            <sz val="9"/>
            <color indexed="81"/>
            <rFont val="Tahoma"/>
            <family val="2"/>
          </rPr>
          <t xml:space="preserve">
2005-2019 confirmed no change in data, left links (2023)</t>
        </r>
      </text>
    </comment>
    <comment ref="E13" authorId="1" shapeId="0" xr:uid="{2CB03F9D-E4DC-4804-A2A1-0AF64C2478F1}">
      <text>
        <r>
          <rPr>
            <b/>
            <sz val="9"/>
            <color indexed="81"/>
            <rFont val="Tahoma"/>
            <family val="2"/>
          </rPr>
          <t>Adkins, Emily:</t>
        </r>
        <r>
          <rPr>
            <sz val="9"/>
            <color indexed="81"/>
            <rFont val="Tahoma"/>
            <family val="2"/>
          </rPr>
          <t xml:space="preserve">
proxy values for HI in 1990 are calculated as a an average of the HI fraction of consumption in 2006 and 2007</t>
        </r>
      </text>
    </comment>
    <comment ref="K16" authorId="1" shapeId="0" xr:uid="{2B829F9A-564B-4655-BE88-E3277C14B0C2}">
      <text>
        <r>
          <rPr>
            <b/>
            <sz val="9"/>
            <color indexed="81"/>
            <rFont val="Tahoma"/>
            <family val="2"/>
          </rPr>
          <t>Adkins, Emily:</t>
        </r>
        <r>
          <rPr>
            <sz val="9"/>
            <color indexed="81"/>
            <rFont val="Tahoma"/>
            <family val="2"/>
          </rPr>
          <t xml:space="preserve">
These values come from the annual spreadsheet total and do not exactly align with US inventory total</t>
        </r>
      </text>
    </comment>
    <comment ref="L16" authorId="1" shapeId="0" xr:uid="{F135BAC0-59EC-469B-9414-7F71E2858E6F}">
      <text>
        <r>
          <rPr>
            <b/>
            <sz val="9"/>
            <color indexed="81"/>
            <rFont val="Tahoma"/>
            <family val="2"/>
          </rPr>
          <t>Adkins, Emily:</t>
        </r>
        <r>
          <rPr>
            <sz val="9"/>
            <color indexed="81"/>
            <rFont val="Tahoma"/>
            <family val="2"/>
          </rPr>
          <t xml:space="preserve">
These values come from the annual spreadsheet total and do not exactly align with US inventory total</t>
        </r>
      </text>
    </comment>
    <comment ref="A20" authorId="0" shapeId="0" xr:uid="{2D7B9543-8BB2-47FF-ACCC-4D926F31723A}">
      <text>
        <r>
          <rPr>
            <b/>
            <sz val="9"/>
            <color indexed="81"/>
            <rFont val="Tahoma"/>
            <family val="2"/>
          </rPr>
          <t>Foreign Flags on vessels. This does not indicate destination of vessels.
Wiseman, Abby:</t>
        </r>
        <r>
          <rPr>
            <sz val="9"/>
            <color indexed="81"/>
            <rFont val="Tahoma"/>
            <family val="2"/>
          </rPr>
          <t xml:space="preserve">
2005-2019 confirmed no change in data, left links (2023)</t>
        </r>
      </text>
    </comment>
    <comment ref="K23" authorId="1" shapeId="0" xr:uid="{A5FD6436-4B5E-4BB6-A147-ADF85930796D}">
      <text>
        <r>
          <rPr>
            <b/>
            <sz val="9"/>
            <color indexed="81"/>
            <rFont val="Tahoma"/>
            <family val="2"/>
          </rPr>
          <t>Adkins, Emily:</t>
        </r>
        <r>
          <rPr>
            <sz val="9"/>
            <color indexed="81"/>
            <rFont val="Tahoma"/>
            <family val="2"/>
          </rPr>
          <t xml:space="preserve">
These values come from the annual spreadsheet total and do not exactly align with US inventory total</t>
        </r>
      </text>
    </comment>
    <comment ref="L23" authorId="1" shapeId="0" xr:uid="{4B12D0F5-4511-40A5-8887-38498F88A967}">
      <text>
        <r>
          <rPr>
            <b/>
            <sz val="9"/>
            <color indexed="81"/>
            <rFont val="Tahoma"/>
            <family val="2"/>
          </rPr>
          <t>Adkins, Emily:</t>
        </r>
        <r>
          <rPr>
            <sz val="9"/>
            <color indexed="81"/>
            <rFont val="Tahoma"/>
            <family val="2"/>
          </rPr>
          <t xml:space="preserve">
These values come from the annual spreadsheet total and do not exactly align with US inventory total</t>
        </r>
      </text>
    </comment>
    <comment ref="O23" authorId="1" shapeId="0" xr:uid="{2328423D-6010-4D7C-94E5-F412CE14F975}">
      <text>
        <r>
          <rPr>
            <b/>
            <sz val="9"/>
            <color indexed="81"/>
            <rFont val="Tahoma"/>
            <family val="2"/>
          </rPr>
          <t>Adkins, Emily:</t>
        </r>
        <r>
          <rPr>
            <sz val="9"/>
            <color indexed="81"/>
            <rFont val="Tahoma"/>
            <family val="2"/>
          </rPr>
          <t xml:space="preserve">
These values come from the annual spreadsheet total and do not exactly align with US inventory total</t>
        </r>
      </text>
    </comment>
    <comment ref="P23" authorId="1" shapeId="0" xr:uid="{FC38A36B-CCEC-4A16-A82F-28D244F4AC88}">
      <text>
        <r>
          <rPr>
            <b/>
            <sz val="9"/>
            <color indexed="81"/>
            <rFont val="Tahoma"/>
            <family val="2"/>
          </rPr>
          <t>Adkins, Emily:</t>
        </r>
        <r>
          <rPr>
            <sz val="9"/>
            <color indexed="81"/>
            <rFont val="Tahoma"/>
            <family val="2"/>
          </rPr>
          <t xml:space="preserve">
These values come from the annual spreadsheet total and do not exactly align with US inventory total</t>
        </r>
      </text>
    </comment>
    <comment ref="A102" authorId="2" shapeId="0" xr:uid="{61456454-0460-49A9-B6BD-6C495174FDAE}">
      <text>
        <r>
          <rPr>
            <b/>
            <sz val="9"/>
            <color indexed="81"/>
            <rFont val="Tahoma"/>
            <family val="2"/>
          </rPr>
          <t>O'Malley, Katie:</t>
        </r>
        <r>
          <rPr>
            <sz val="9"/>
            <color indexed="81"/>
            <rFont val="Tahoma"/>
            <family val="2"/>
          </rPr>
          <t xml:space="preserve">
not used</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Trevisan, Claire</author>
  </authors>
  <commentList>
    <comment ref="A11" authorId="0" shapeId="0" xr:uid="{F8A86CBC-4E21-4C2B-B6D0-199090EDA522}">
      <text>
        <r>
          <rPr>
            <b/>
            <sz val="9"/>
            <color indexed="81"/>
            <rFont val="Tahoma"/>
            <family val="2"/>
          </rPr>
          <t>Trevisan, Claire:</t>
        </r>
        <r>
          <rPr>
            <sz val="9"/>
            <color indexed="81"/>
            <rFont val="Tahoma"/>
            <family val="2"/>
          </rPr>
          <t xml:space="preserve">
This percentage is used to breakout the percentage of total ground transportation that is non-highway (off-road). In the future, these percentages should be updated with more recent data. </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Kerkezis, Georgia</author>
  </authors>
  <commentList>
    <comment ref="B3" authorId="0" shapeId="0" xr:uid="{681D37F6-3D7F-403A-B377-643B25748B5B}">
      <text>
        <r>
          <rPr>
            <b/>
            <sz val="9"/>
            <color indexed="81"/>
            <rFont val="Tahoma"/>
            <family val="2"/>
          </rPr>
          <t>Kerkezis, Georgia:</t>
        </r>
        <r>
          <rPr>
            <sz val="9"/>
            <color indexed="81"/>
            <rFont val="Tahoma"/>
            <family val="2"/>
          </rPr>
          <t xml:space="preserve">
CCF = one hundred cubic feet</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Adam Brundage</author>
    <author>Deanna Lekas</author>
    <author>Golla, Emily</author>
  </authors>
  <commentList>
    <comment ref="B9" authorId="0" shapeId="0" xr:uid="{00000000-0006-0000-1600-000001000000}">
      <text>
        <r>
          <rPr>
            <b/>
            <sz val="8"/>
            <color indexed="81"/>
            <rFont val="Tahoma"/>
            <family val="2"/>
          </rPr>
          <t>Bobby Renz:</t>
        </r>
        <r>
          <rPr>
            <sz val="8"/>
            <color indexed="81"/>
            <rFont val="Tahoma"/>
            <family val="2"/>
          </rPr>
          <t xml:space="preserve">
Based on correspondence with Steve Serikaku, Honolulu County Refuse Division. Thursday October 2, 2008</t>
        </r>
      </text>
    </comment>
    <comment ref="B44" authorId="1" shapeId="0" xr:uid="{00000000-0006-0000-1600-000002000000}">
      <text>
        <r>
          <rPr>
            <sz val="8"/>
            <color indexed="81"/>
            <rFont val="Tahoma"/>
            <family val="2"/>
          </rPr>
          <t xml:space="preserve">Proportion of total U.S. discards that are plastics and plastic resins.
</t>
        </r>
        <r>
          <rPr>
            <b/>
            <sz val="8"/>
            <color indexed="81"/>
            <rFont val="Tahoma"/>
            <family val="2"/>
          </rPr>
          <t>Source:</t>
        </r>
        <r>
          <rPr>
            <sz val="8"/>
            <color indexed="81"/>
            <rFont val="Tahoma"/>
            <family val="2"/>
          </rPr>
          <t xml:space="preserve"> EPA's State Inventory Tool</t>
        </r>
        <r>
          <rPr>
            <b/>
            <sz val="8"/>
            <color indexed="81"/>
            <rFont val="Tahoma"/>
            <family val="2"/>
          </rPr>
          <t xml:space="preserve">
</t>
        </r>
      </text>
    </comment>
    <comment ref="F44" authorId="2" shapeId="0" xr:uid="{00000000-0006-0000-1600-000003000000}">
      <text>
        <r>
          <rPr>
            <b/>
            <sz val="9"/>
            <color indexed="81"/>
            <rFont val="Tahoma"/>
            <family val="2"/>
          </rPr>
          <t>Source:</t>
        </r>
        <r>
          <rPr>
            <sz val="9"/>
            <color indexed="81"/>
            <rFont val="Tahoma"/>
            <family val="2"/>
          </rPr>
          <t xml:space="preserve">
EPA's State Inventory Tool, Solid Waste Module</t>
        </r>
      </text>
    </comment>
    <comment ref="A45" authorId="1" shapeId="0" xr:uid="{00000000-0006-0000-1600-000004000000}">
      <text>
        <r>
          <rPr>
            <b/>
            <sz val="8"/>
            <color indexed="81"/>
            <rFont val="Tahoma"/>
            <family val="2"/>
          </rPr>
          <t>Plastic resin abbreviations:</t>
        </r>
        <r>
          <rPr>
            <sz val="8"/>
            <color indexed="81"/>
            <rFont val="Tahoma"/>
            <family val="2"/>
          </rPr>
          <t xml:space="preserve"> PET (polyethylene terephthalate), HDPE (high density polyethylene), PVC (polyvinyl chloride), LDPE/LLDPE (linear low density polyethylene), PP (polypropylene), and PS (polystyrene).</t>
        </r>
        <r>
          <rPr>
            <sz val="8"/>
            <color indexed="81"/>
            <rFont val="Tahoma"/>
            <family val="2"/>
          </rPr>
          <t xml:space="preserve">
</t>
        </r>
      </text>
    </comment>
    <comment ref="H45" authorId="2" shapeId="0" xr:uid="{00000000-0006-0000-1600-000005000000}">
      <text>
        <r>
          <rPr>
            <sz val="9"/>
            <color indexed="81"/>
            <rFont val="Tahoma"/>
            <family val="2"/>
          </rPr>
          <t xml:space="preserve">Default Fraction Oxidized
</t>
        </r>
        <r>
          <rPr>
            <b/>
            <sz val="9"/>
            <color indexed="81"/>
            <rFont val="Tahoma"/>
            <family val="2"/>
          </rPr>
          <t xml:space="preserve">Source: </t>
        </r>
        <r>
          <rPr>
            <sz val="9"/>
            <color indexed="81"/>
            <rFont val="Tahoma"/>
            <family val="2"/>
          </rPr>
          <t>EPA's State Inventory Tool, Solid Waste Module</t>
        </r>
      </text>
    </comment>
    <comment ref="F52" authorId="1" shapeId="0" xr:uid="{00000000-0006-0000-1600-000006000000}">
      <text>
        <r>
          <rPr>
            <sz val="8"/>
            <color indexed="81"/>
            <rFont val="Tahoma"/>
            <family val="2"/>
          </rPr>
          <t>Weighted average of 1998 production.</t>
        </r>
      </text>
    </comment>
    <comment ref="B55" authorId="1" shapeId="0" xr:uid="{00000000-0006-0000-1600-000007000000}">
      <text>
        <r>
          <rPr>
            <sz val="8"/>
            <color indexed="81"/>
            <rFont val="Tahoma"/>
            <family val="2"/>
          </rPr>
          <t xml:space="preserve">Proportion of total U.S. discards that are synthetic rubber products.
</t>
        </r>
        <r>
          <rPr>
            <b/>
            <sz val="8"/>
            <color indexed="81"/>
            <rFont val="Tahoma"/>
            <family val="2"/>
          </rPr>
          <t xml:space="preserve">Source: </t>
        </r>
        <r>
          <rPr>
            <sz val="8"/>
            <color indexed="81"/>
            <rFont val="Tahoma"/>
            <family val="2"/>
          </rPr>
          <t>EPA's State Inventory Tool</t>
        </r>
      </text>
    </comment>
    <comment ref="F55" authorId="2" shapeId="0" xr:uid="{00000000-0006-0000-1600-000008000000}">
      <text>
        <r>
          <rPr>
            <b/>
            <sz val="9"/>
            <color indexed="81"/>
            <rFont val="Tahoma"/>
            <family val="2"/>
          </rPr>
          <t>Source:</t>
        </r>
        <r>
          <rPr>
            <sz val="9"/>
            <color indexed="81"/>
            <rFont val="Tahoma"/>
            <family val="2"/>
          </rPr>
          <t xml:space="preserve">
EPA's State Inventory Tool, Solid Waste Module</t>
        </r>
      </text>
    </comment>
    <comment ref="H56" authorId="2" shapeId="0" xr:uid="{00000000-0006-0000-1600-000009000000}">
      <text>
        <r>
          <rPr>
            <sz val="9"/>
            <color indexed="81"/>
            <rFont val="Tahoma"/>
            <family val="2"/>
          </rPr>
          <t xml:space="preserve">Default Fraction Oxidized
</t>
        </r>
        <r>
          <rPr>
            <b/>
            <sz val="9"/>
            <color indexed="81"/>
            <rFont val="Tahoma"/>
            <family val="2"/>
          </rPr>
          <t xml:space="preserve">Source: </t>
        </r>
        <r>
          <rPr>
            <sz val="9"/>
            <color indexed="81"/>
            <rFont val="Tahoma"/>
            <family val="2"/>
          </rPr>
          <t>EPA's State Inventory Tool, Solid Waste Module</t>
        </r>
      </text>
    </comment>
    <comment ref="B64" authorId="1" shapeId="0" xr:uid="{00000000-0006-0000-1600-00000A000000}">
      <text>
        <r>
          <rPr>
            <sz val="8"/>
            <color indexed="81"/>
            <rFont val="Tahoma"/>
            <family val="2"/>
          </rPr>
          <t xml:space="preserve">Proportion of total U.S. discards that are synthetic fibers.
</t>
        </r>
        <r>
          <rPr>
            <b/>
            <sz val="8"/>
            <color indexed="81"/>
            <rFont val="Tahoma"/>
            <family val="2"/>
          </rPr>
          <t xml:space="preserve">
Source: </t>
        </r>
        <r>
          <rPr>
            <sz val="8"/>
            <color indexed="81"/>
            <rFont val="Tahoma"/>
            <family val="2"/>
          </rPr>
          <t>EPA's State Inventory Tool</t>
        </r>
      </text>
    </comment>
    <comment ref="F64" authorId="2" shapeId="0" xr:uid="{00000000-0006-0000-1600-00000B000000}">
      <text>
        <r>
          <rPr>
            <b/>
            <sz val="9"/>
            <color indexed="81"/>
            <rFont val="Tahoma"/>
            <family val="2"/>
          </rPr>
          <t>Source:</t>
        </r>
        <r>
          <rPr>
            <sz val="9"/>
            <color indexed="81"/>
            <rFont val="Tahoma"/>
            <family val="2"/>
          </rPr>
          <t xml:space="preserve">
EPA's State Inventory Tool, Solid Waste Module</t>
        </r>
      </text>
    </comment>
    <comment ref="F65" authorId="1" shapeId="0" xr:uid="{00000000-0006-0000-1600-00000C000000}">
      <text>
        <r>
          <rPr>
            <sz val="8"/>
            <color indexed="81"/>
            <rFont val="Tahoma"/>
            <family val="2"/>
          </rPr>
          <t>Weighted average of carbon contents of the major fiber types produced in 1998.</t>
        </r>
      </text>
    </comment>
    <comment ref="H65" authorId="2" shapeId="0" xr:uid="{00000000-0006-0000-1600-00000D000000}">
      <text>
        <r>
          <rPr>
            <sz val="9"/>
            <color indexed="81"/>
            <rFont val="Tahoma"/>
            <family val="2"/>
          </rPr>
          <t xml:space="preserve">Default Fraction Oxidized
</t>
        </r>
        <r>
          <rPr>
            <b/>
            <sz val="9"/>
            <color indexed="81"/>
            <rFont val="Tahoma"/>
            <family val="2"/>
          </rPr>
          <t xml:space="preserve">Source: </t>
        </r>
        <r>
          <rPr>
            <sz val="9"/>
            <color indexed="81"/>
            <rFont val="Tahoma"/>
            <family val="2"/>
          </rPr>
          <t>EPA's State Inventory Tool, Solid Waste Module</t>
        </r>
      </text>
    </comment>
    <comment ref="D68" authorId="2" shapeId="0" xr:uid="{00000000-0006-0000-1600-00000E000000}">
      <text>
        <r>
          <rPr>
            <b/>
            <sz val="9"/>
            <color indexed="81"/>
            <rFont val="Tahoma"/>
            <family val="2"/>
          </rPr>
          <t>Source:</t>
        </r>
        <r>
          <rPr>
            <sz val="9"/>
            <color indexed="81"/>
            <rFont val="Tahoma"/>
            <family val="2"/>
          </rPr>
          <t xml:space="preserve">
U.S. Environmental Protection Agency (U.S. EPA) (2017) State Inventory Tool, Solid Waste Module. U.S. Environmental Protection Agency, January 2017.</t>
        </r>
      </text>
    </comment>
    <comment ref="D72" authorId="2" shapeId="0" xr:uid="{00000000-0006-0000-1600-00000F000000}">
      <text>
        <r>
          <rPr>
            <b/>
            <sz val="9"/>
            <color indexed="81"/>
            <rFont val="Tahoma"/>
            <family val="2"/>
          </rPr>
          <t>Source:</t>
        </r>
        <r>
          <rPr>
            <sz val="9"/>
            <color indexed="81"/>
            <rFont val="Tahoma"/>
            <family val="2"/>
          </rPr>
          <t xml:space="preserve">
U.S. Environmental Protection Agency (U.S. EPA) (2017) State Inventory Tool, Solid Waste Module. U.S. Environmental Protection Agency, January 2017.</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Adam Brundage</author>
    <author>tc={AC3D13DE-105B-4600-B7CC-4E8455886E07}</author>
  </authors>
  <commentList>
    <comment ref="H25" authorId="0" shapeId="0" xr:uid="{00000000-0006-0000-1700-000005000000}">
      <text>
        <r>
          <rPr>
            <b/>
            <sz val="8"/>
            <color indexed="81"/>
            <rFont val="Tahoma"/>
            <family val="2"/>
          </rPr>
          <t>Adam Brundage:</t>
        </r>
        <r>
          <rPr>
            <sz val="8"/>
            <color indexed="81"/>
            <rFont val="Tahoma"/>
            <family val="2"/>
          </rPr>
          <t xml:space="preserve">
for year 2020</t>
        </r>
      </text>
    </comment>
    <comment ref="B407" authorId="1" shapeId="0" xr:uid="{AC3D13DE-105B-4600-B7CC-4E8455886E07}">
      <text>
        <t>[Threaded comment]
Your version of Excel allows you to read this threaded comment; however, any edits to it will get removed if the file is opened in a newer version of Excel. Learn more: https://go.microsoft.com/fwlink/?linkid=870924
Comment:
    Correct date? This is 2021
Reply:
    It was incorrect, updated!</t>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Kerkezis, Georgia</author>
  </authors>
  <commentList>
    <comment ref="K5" authorId="0" shapeId="0" xr:uid="{E246DC02-95C5-49FE-92C7-854E4D25A525}">
      <text>
        <r>
          <rPr>
            <b/>
            <sz val="9"/>
            <color indexed="81"/>
            <rFont val="Tahoma"/>
            <family val="2"/>
          </rPr>
          <t>Kerkezis, Georgia:</t>
        </r>
        <r>
          <rPr>
            <sz val="9"/>
            <color indexed="81"/>
            <rFont val="Tahoma"/>
            <family val="2"/>
          </rPr>
          <t xml:space="preserve">
Unique formula to back-calculate kwhs based on the 2018 ratio of kwhs:vehicle count, to fill SEDS datagap.</t>
        </r>
      </text>
    </comment>
    <comment ref="L5" authorId="0" shapeId="0" xr:uid="{6BEAF276-9623-4A10-AAF3-2C99D2D547DD}">
      <text>
        <r>
          <rPr>
            <b/>
            <sz val="9"/>
            <color indexed="81"/>
            <rFont val="Tahoma"/>
            <family val="2"/>
          </rPr>
          <t>Kerkezis, Georgia:</t>
        </r>
        <r>
          <rPr>
            <sz val="9"/>
            <color indexed="81"/>
            <rFont val="Tahoma"/>
            <family val="2"/>
          </rPr>
          <t xml:space="preserve">
Unique formula to back-calculate kwhs based on the 2018 ratio of kwhs:vehicle count, to fill SEDS datagap.</t>
        </r>
      </text>
    </comment>
    <comment ref="M5" authorId="0" shapeId="0" xr:uid="{FBFE9C79-D22A-4B8D-925C-E3F453CBB2F4}">
      <text>
        <r>
          <rPr>
            <b/>
            <sz val="9"/>
            <color indexed="81"/>
            <rFont val="Tahoma"/>
            <family val="2"/>
          </rPr>
          <t>Kerkezis, Georgia:</t>
        </r>
        <r>
          <rPr>
            <sz val="9"/>
            <color indexed="81"/>
            <rFont val="Tahoma"/>
            <family val="2"/>
          </rPr>
          <t xml:space="preserve">
Unique formula to back-calculate kwhs based on the 2018 ratio of kwhs:vehicle count, to fill SEDS datagap.</t>
        </r>
      </text>
    </comment>
    <comment ref="K6" authorId="0" shapeId="0" xr:uid="{22D2D965-4C81-4540-B93A-957A8D9E8F38}">
      <text>
        <r>
          <rPr>
            <b/>
            <sz val="9"/>
            <color indexed="81"/>
            <rFont val="Tahoma"/>
            <family val="2"/>
          </rPr>
          <t>Kerkezis, Georgia:</t>
        </r>
        <r>
          <rPr>
            <sz val="9"/>
            <color indexed="81"/>
            <rFont val="Tahoma"/>
            <family val="2"/>
          </rPr>
          <t xml:space="preserve">
Unique formula to back-calculate kwhs based on the 2018 ratio of kwhs:vehicle count, to fill SEDS datagap.</t>
        </r>
      </text>
    </comment>
    <comment ref="L6" authorId="0" shapeId="0" xr:uid="{566357D2-A2D0-4277-88F4-A969C0F4A40B}">
      <text>
        <r>
          <rPr>
            <b/>
            <sz val="9"/>
            <color indexed="81"/>
            <rFont val="Tahoma"/>
            <family val="2"/>
          </rPr>
          <t>Kerkezis, Georgia:</t>
        </r>
        <r>
          <rPr>
            <sz val="9"/>
            <color indexed="81"/>
            <rFont val="Tahoma"/>
            <family val="2"/>
          </rPr>
          <t xml:space="preserve">
Unique formula to back-calculate kwhs based on the 2018 ratio of kwhs:vehicle count, to fill SEDS datagap.</t>
        </r>
      </text>
    </comment>
    <comment ref="M6" authorId="0" shapeId="0" xr:uid="{AAA348D3-0A3D-4B48-986A-49ED868A4E4D}">
      <text>
        <r>
          <rPr>
            <b/>
            <sz val="9"/>
            <color indexed="81"/>
            <rFont val="Tahoma"/>
            <family val="2"/>
          </rPr>
          <t>Kerkezis, Georgia:</t>
        </r>
        <r>
          <rPr>
            <sz val="9"/>
            <color indexed="81"/>
            <rFont val="Tahoma"/>
            <family val="2"/>
          </rPr>
          <t xml:space="preserve">
Unique formula to back-calculate kwhs based on the 2018 ratio of kwhs:vehicle count, to fill SEDS datagap.</t>
        </r>
      </text>
    </comment>
    <comment ref="K7" authorId="0" shapeId="0" xr:uid="{7DB7CAC6-051D-470D-ABB1-4691F4533730}">
      <text>
        <r>
          <rPr>
            <b/>
            <sz val="9"/>
            <color indexed="81"/>
            <rFont val="Tahoma"/>
            <family val="2"/>
          </rPr>
          <t>Kerkezis, Georgia:</t>
        </r>
        <r>
          <rPr>
            <sz val="9"/>
            <color indexed="81"/>
            <rFont val="Tahoma"/>
            <family val="2"/>
          </rPr>
          <t xml:space="preserve">
Unique formula to back-calculate vehicle count based on the 2015 to 2016 vehicle count from HI DOT data, to fill SEDS datagap. SEDS only began reporting this data in 2016 but according to HI DOT data, it seems that Evs were used in Hawaii beginning aruond 2013.</t>
        </r>
      </text>
    </comment>
    <comment ref="K8" authorId="0" shapeId="0" xr:uid="{AA3EEC24-759C-46FE-BBCD-167F47E4B413}">
      <text>
        <r>
          <rPr>
            <b/>
            <sz val="9"/>
            <color indexed="81"/>
            <rFont val="Tahoma"/>
            <family val="2"/>
          </rPr>
          <t>Kerkezis, Georgia:</t>
        </r>
        <r>
          <rPr>
            <sz val="9"/>
            <color indexed="81"/>
            <rFont val="Tahoma"/>
            <family val="2"/>
          </rPr>
          <t xml:space="preserve">
Unique formula to back-calculate vehicle count based on the 2015 to 2016 vehicle count from HI DOT data, to fill SEDS datagap. SEDS only began reporting this data in 2016 but according to HI DOT data, it seems that Evs were used in Hawaii beginning aruond 2013.</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Lichtash, Matthew</author>
  </authors>
  <commentList>
    <comment ref="T155" authorId="0" shapeId="0" xr:uid="{00000000-0006-0000-1800-000001000000}">
      <text>
        <r>
          <rPr>
            <b/>
            <sz val="9"/>
            <color indexed="81"/>
            <rFont val="Tahoma"/>
            <family val="2"/>
          </rPr>
          <t>Lichtash, Matthew:</t>
        </r>
        <r>
          <rPr>
            <sz val="9"/>
            <color indexed="81"/>
            <rFont val="Tahoma"/>
            <family val="2"/>
          </rPr>
          <t xml:space="preserve">
Include?</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Jemison, Cory</author>
    <author>LP</author>
  </authors>
  <commentList>
    <comment ref="K28" authorId="0" shapeId="0" xr:uid="{00000000-0006-0000-1D00-000001000000}">
      <text>
        <r>
          <rPr>
            <b/>
            <sz val="9"/>
            <color indexed="81"/>
            <rFont val="Tahoma"/>
            <family val="2"/>
          </rPr>
          <t>ICF:</t>
        </r>
        <r>
          <rPr>
            <sz val="9"/>
            <color indexed="81"/>
            <rFont val="Tahoma"/>
            <family val="2"/>
          </rPr>
          <t xml:space="preserve">
Updated to Transport-Ground since this is highway diesel use and in line quantities seen in the 2010 and 2015 DBEDT data.</t>
        </r>
      </text>
    </comment>
    <comment ref="K85" authorId="0" shapeId="0" xr:uid="{00000000-0006-0000-1D00-000002000000}">
      <text>
        <r>
          <rPr>
            <b/>
            <sz val="9"/>
            <color indexed="81"/>
            <rFont val="Tahoma"/>
            <family val="2"/>
          </rPr>
          <t>ICF:</t>
        </r>
        <r>
          <rPr>
            <sz val="9"/>
            <color indexed="81"/>
            <rFont val="Tahoma"/>
            <family val="2"/>
          </rPr>
          <t xml:space="preserve">
Updated to Transport-Ground since this is highway diesel use and in line quantities seen in the 2010 and 2015 DBEDT data.</t>
        </r>
      </text>
    </comment>
    <comment ref="J100" authorId="1" shapeId="0" xr:uid="{00000000-0006-0000-1D00-000003000000}">
      <text>
        <r>
          <rPr>
            <b/>
            <sz val="8"/>
            <color indexed="81"/>
            <rFont val="Tahoma"/>
            <family val="2"/>
          </rPr>
          <t>LP:</t>
        </r>
        <r>
          <rPr>
            <sz val="8"/>
            <color indexed="81"/>
            <rFont val="Tahoma"/>
            <family val="2"/>
          </rPr>
          <t xml:space="preserve">
Added into residual water transportation</t>
        </r>
      </text>
    </comment>
    <comment ref="K121" authorId="0" shapeId="0" xr:uid="{00000000-0006-0000-1D00-000004000000}">
      <text>
        <r>
          <rPr>
            <b/>
            <sz val="9"/>
            <color indexed="81"/>
            <rFont val="Tahoma"/>
            <family val="2"/>
          </rPr>
          <t>ICF:</t>
        </r>
        <r>
          <rPr>
            <sz val="9"/>
            <color indexed="81"/>
            <rFont val="Tahoma"/>
            <family val="2"/>
          </rPr>
          <t xml:space="preserve">
Updated to Transport-Ground since this is highway diesel use and in line quantities seen in the 2010 and 2015 DBEDT data.</t>
        </r>
      </text>
    </comment>
    <comment ref="K154" authorId="0" shapeId="0" xr:uid="{00000000-0006-0000-1D00-000005000000}">
      <text>
        <r>
          <rPr>
            <b/>
            <sz val="9"/>
            <color indexed="81"/>
            <rFont val="Tahoma"/>
            <family val="2"/>
          </rPr>
          <t>ICF:</t>
        </r>
        <r>
          <rPr>
            <sz val="9"/>
            <color indexed="81"/>
            <rFont val="Tahoma"/>
            <family val="2"/>
          </rPr>
          <t xml:space="preserve">
Updated to Transport-Ground since this is highway diesel use and in line quantities seen in the 2010 and 2015 DBEDT data.</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Cliche, Anna</author>
    <author>Cory Jemison</author>
    <author>Perry Lindstrom</author>
    <author>John Venezia</author>
    <author>Tamble, Grace</author>
    <author>Matthew Stanberry</author>
    <author>Kerkezis, Georgia</author>
  </authors>
  <commentList>
    <comment ref="D4" authorId="0" shapeId="0" xr:uid="{62941430-05BE-4CCA-84B5-DDE69FAA3091}">
      <text>
        <r>
          <rPr>
            <b/>
            <sz val="9"/>
            <color indexed="81"/>
            <rFont val="Tahoma"/>
            <family val="2"/>
          </rPr>
          <t>Cliche, Anna:</t>
        </r>
        <r>
          <rPr>
            <sz val="9"/>
            <color indexed="81"/>
            <rFont val="Tahoma"/>
            <family val="2"/>
          </rPr>
          <t xml:space="preserve">
These CO2 EFs are the same values as in the table below, but here they are sorted by sector and fuel type. These EFs are used in the Annual tabs to convert energy consumption to CO2e emissions.</t>
        </r>
      </text>
    </comment>
    <comment ref="C34" authorId="1" shapeId="0" xr:uid="{00000000-0006-0000-2100-000001000000}">
      <text>
        <r>
          <rPr>
            <b/>
            <sz val="9"/>
            <color indexed="81"/>
            <rFont val="Tahoma"/>
            <family val="2"/>
          </rPr>
          <t>Cory Jemison:</t>
        </r>
        <r>
          <rPr>
            <sz val="9"/>
            <color indexed="81"/>
            <rFont val="Tahoma"/>
            <family val="2"/>
          </rPr>
          <t xml:space="preserve">
Taken from SIT COFFC Module</t>
        </r>
      </text>
    </comment>
    <comment ref="C56" authorId="0" shapeId="0" xr:uid="{3DF8A52E-CA2A-4599-9332-B5F284B4153F}">
      <text>
        <r>
          <rPr>
            <b/>
            <sz val="9"/>
            <color indexed="81"/>
            <rFont val="Tahoma"/>
            <family val="2"/>
          </rPr>
          <t>Cliche, Anna:</t>
        </r>
        <r>
          <rPr>
            <sz val="9"/>
            <color indexed="81"/>
            <rFont val="Tahoma"/>
            <family val="2"/>
          </rPr>
          <t xml:space="preserve">
These CO2 EFs are the same values as in the table below, but here they are converted into units of lbs Carbon / MMBTU of energy consumed.</t>
        </r>
      </text>
    </comment>
    <comment ref="C94" authorId="0" shapeId="0" xr:uid="{89AC4305-C9D4-4E15-A6E5-FED9D00CF7FD}">
      <text>
        <r>
          <rPr>
            <b/>
            <sz val="9"/>
            <color indexed="81"/>
            <rFont val="Tahoma"/>
            <family val="2"/>
          </rPr>
          <t>Cliche, Anna:</t>
        </r>
        <r>
          <rPr>
            <sz val="9"/>
            <color indexed="81"/>
            <rFont val="Tahoma"/>
            <family val="2"/>
          </rPr>
          <t xml:space="preserve">
These carbon content cofficients come from the US GHG Inventory and are used to calculate CO2 emission factors in the tables above.</t>
        </r>
      </text>
    </comment>
    <comment ref="C100" authorId="2" shapeId="0" xr:uid="{00000000-0006-0000-2100-000002000000}">
      <text>
        <r>
          <rPr>
            <b/>
            <sz val="8"/>
            <color indexed="81"/>
            <rFont val="Tahoma"/>
            <family val="2"/>
          </rPr>
          <t>Perry Lindstrom:</t>
        </r>
        <r>
          <rPr>
            <sz val="8"/>
            <color indexed="81"/>
            <rFont val="Tahoma"/>
            <family val="2"/>
          </rPr>
          <t xml:space="preserve">
The term electric utility is out of data.  The term is now the Electric Power Sector (all NAICS-22)</t>
        </r>
      </text>
    </comment>
    <comment ref="C101" authorId="3" shapeId="0" xr:uid="{00000000-0006-0000-2100-000003000000}">
      <text>
        <r>
          <rPr>
            <b/>
            <sz val="8"/>
            <color indexed="81"/>
            <rFont val="Tahoma"/>
            <family val="2"/>
          </rPr>
          <t>John Venezia:</t>
        </r>
        <r>
          <rPr>
            <sz val="8"/>
            <color indexed="81"/>
            <rFont val="Tahoma"/>
            <family val="2"/>
          </rPr>
          <t xml:space="preserve">
no longer used
</t>
        </r>
      </text>
    </comment>
    <comment ref="C102" authorId="3" shapeId="0" xr:uid="{00000000-0006-0000-2100-000004000000}">
      <text>
        <r>
          <rPr>
            <b/>
            <sz val="8"/>
            <color indexed="81"/>
            <rFont val="Tahoma"/>
            <family val="2"/>
          </rPr>
          <t>John Venezia:</t>
        </r>
        <r>
          <rPr>
            <sz val="8"/>
            <color indexed="81"/>
            <rFont val="Tahoma"/>
            <family val="2"/>
          </rPr>
          <t xml:space="preserve">
Used for energy use (only) in all sectors</t>
        </r>
      </text>
    </comment>
    <comment ref="C103" authorId="3" shapeId="0" xr:uid="{00000000-0006-0000-2100-000005000000}">
      <text>
        <r>
          <rPr>
            <b/>
            <sz val="8"/>
            <color indexed="81"/>
            <rFont val="Tahoma"/>
            <family val="2"/>
          </rPr>
          <t>John Venezia:</t>
        </r>
        <r>
          <rPr>
            <sz val="8"/>
            <color indexed="81"/>
            <rFont val="Tahoma"/>
            <family val="2"/>
          </rPr>
          <t xml:space="preserve">
used only for non-fuel use in the industrial sector</t>
        </r>
      </text>
    </comment>
    <comment ref="C120" authorId="4" shapeId="0" xr:uid="{BAC8B400-5486-4CF4-B1E9-D642AAF8C4BD}">
      <text>
        <r>
          <rPr>
            <b/>
            <sz val="9"/>
            <color indexed="81"/>
            <rFont val="Tahoma"/>
            <family val="2"/>
          </rPr>
          <t>Tamble, Grace:</t>
        </r>
        <r>
          <rPr>
            <sz val="9"/>
            <color indexed="81"/>
            <rFont val="Tahoma"/>
            <family val="2"/>
          </rPr>
          <t xml:space="preserve">
Updated from "Naphtha"</t>
        </r>
      </text>
    </comment>
    <comment ref="C131" authorId="0" shapeId="0" xr:uid="{43EBFF84-01B3-4C23-BE16-BA0DA16C6E26}">
      <text>
        <r>
          <rPr>
            <b/>
            <sz val="9"/>
            <color indexed="81"/>
            <rFont val="Tahoma"/>
            <family val="2"/>
          </rPr>
          <t>Cliche, Anna:</t>
        </r>
        <r>
          <rPr>
            <sz val="9"/>
            <color indexed="81"/>
            <rFont val="Tahoma"/>
            <family val="2"/>
          </rPr>
          <t xml:space="preserve">
Some fuels have CO2 EFs that differ from the ones in the table above by year, location, source data, etc. Those are listed below.</t>
        </r>
      </text>
    </comment>
    <comment ref="B133" authorId="5" shapeId="0" xr:uid="{00000000-0006-0000-2100-000006000000}">
      <text>
        <r>
          <rPr>
            <b/>
            <sz val="8"/>
            <color indexed="81"/>
            <rFont val="Tahoma"/>
            <family val="2"/>
          </rPr>
          <t xml:space="preserve">Rubab Bhangu:
</t>
        </r>
        <r>
          <rPr>
            <sz val="8"/>
            <color indexed="81"/>
            <rFont val="Tahoma"/>
            <family val="2"/>
          </rPr>
          <t xml:space="preserve">Changed from 17.99 to 18.67 MMT/QBtu  as per the MRR (Mandatory reporting rule) and Perry's email to Lauren Pederson on 03/22/2011.
</t>
        </r>
        <r>
          <rPr>
            <b/>
            <sz val="8"/>
            <color indexed="81"/>
            <rFont val="Tahoma"/>
            <family val="2"/>
          </rPr>
          <t xml:space="preserve">
Matthew Stanberry:</t>
        </r>
        <r>
          <rPr>
            <sz val="8"/>
            <color indexed="81"/>
            <rFont val="Tahoma"/>
            <family val="2"/>
          </rPr>
          <t xml:space="preserve">
Obtained from Perry Lindstrom of EIA (202-586-0934)  at 2:15 on 11/14/03.</t>
        </r>
      </text>
    </comment>
    <comment ref="B140" authorId="6" shapeId="0" xr:uid="{AC8478F3-C308-4047-8249-1BD079F760A5}">
      <text>
        <r>
          <rPr>
            <b/>
            <sz val="9"/>
            <color indexed="81"/>
            <rFont val="Tahoma"/>
            <family val="2"/>
          </rPr>
          <t>Kerkezis, Georgia:</t>
        </r>
        <r>
          <rPr>
            <sz val="9"/>
            <color indexed="81"/>
            <rFont val="Tahoma"/>
            <family val="2"/>
          </rPr>
          <t xml:space="preserve">
70,800 kg CO2 / TJ = 70,800 g CO2 / GJ
x (0.00000001 GJ / 1 J)
x 1,055 J / 1 Btu
x 1,000,000,000 Btu / 1 Bbtu
x 90% HHV to LHV
/ 1,000 g / 1 kg</t>
        </r>
      </text>
    </comment>
    <comment ref="B256" authorId="6" shapeId="0" xr:uid="{D774A532-B349-4650-A136-A5B17E028B7B}">
      <text>
        <r>
          <rPr>
            <b/>
            <sz val="9"/>
            <color indexed="81"/>
            <rFont val="Tahoma"/>
            <family val="2"/>
          </rPr>
          <t>Kerkezis, Georgia:</t>
        </r>
        <r>
          <rPr>
            <sz val="9"/>
            <color indexed="81"/>
            <rFont val="Tahoma"/>
            <family val="2"/>
          </rPr>
          <t xml:space="preserve">
The values and tables below are used in the TSDs.</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Cliche, Anna</author>
    <author>Tamble, Grace</author>
    <author>Kerkezis, Georgia</author>
    <author>A satisfied Microsoft Office user</author>
    <author>DLekas</author>
    <author>Adkins, Emily</author>
  </authors>
  <commentList>
    <comment ref="F4" authorId="0" shapeId="0" xr:uid="{98064C67-7284-4535-8AFF-BFB4D185C986}">
      <text>
        <r>
          <rPr>
            <b/>
            <sz val="9"/>
            <color indexed="81"/>
            <rFont val="Tahoma"/>
            <family val="2"/>
          </rPr>
          <t>Cliche, Anna:</t>
        </r>
        <r>
          <rPr>
            <sz val="9"/>
            <color indexed="81"/>
            <rFont val="Tahoma"/>
            <family val="2"/>
          </rPr>
          <t xml:space="preserve">
EFs in purple in MT/BBTU are used in the Year tabs to calculate CH4 and N2O emissions.</t>
        </r>
      </text>
    </comment>
    <comment ref="B11" authorId="1" shapeId="0" xr:uid="{7CDBF5F0-23AB-474E-AAE2-B4A1CCF5FA13}">
      <text>
        <r>
          <rPr>
            <b/>
            <sz val="9"/>
            <color indexed="81"/>
            <rFont val="Tahoma"/>
            <family val="2"/>
          </rPr>
          <t>Tamble, Grace:</t>
        </r>
        <r>
          <rPr>
            <sz val="9"/>
            <color indexed="81"/>
            <rFont val="Tahoma"/>
            <family val="2"/>
          </rPr>
          <t xml:space="preserve">
Used for diesel fuel </t>
        </r>
      </text>
    </comment>
    <comment ref="B15" authorId="1" shapeId="0" xr:uid="{AD2C76F3-49A0-4419-84D5-723C4A773638}">
      <text>
        <r>
          <rPr>
            <b/>
            <sz val="9"/>
            <color indexed="81"/>
            <rFont val="Tahoma"/>
            <family val="2"/>
          </rPr>
          <t>Tamble, Grace:</t>
        </r>
        <r>
          <rPr>
            <sz val="9"/>
            <color indexed="81"/>
            <rFont val="Tahoma"/>
            <family val="2"/>
          </rPr>
          <t xml:space="preserve">
Also used for Naphtha. </t>
        </r>
      </text>
    </comment>
    <comment ref="B16" authorId="1" shapeId="0" xr:uid="{9EF0D6C8-3883-4A5E-9C0B-2BEB85A1CED5}">
      <text>
        <r>
          <rPr>
            <b/>
            <sz val="9"/>
            <color indexed="81"/>
            <rFont val="Tahoma"/>
            <family val="2"/>
          </rPr>
          <t>Tamble, Grace:</t>
        </r>
        <r>
          <rPr>
            <sz val="9"/>
            <color indexed="81"/>
            <rFont val="Tahoma"/>
            <family val="2"/>
          </rPr>
          <t xml:space="preserve">
Also used for LPG (Propane)</t>
        </r>
      </text>
    </comment>
    <comment ref="B58" authorId="2" shapeId="0" xr:uid="{46678F24-E31D-418B-96AA-EF656B1F91E0}">
      <text>
        <r>
          <rPr>
            <b/>
            <sz val="9"/>
            <color indexed="81"/>
            <rFont val="Tahoma"/>
            <family val="2"/>
          </rPr>
          <t>Kerkezis, Georgia:</t>
        </r>
        <r>
          <rPr>
            <sz val="9"/>
            <color indexed="81"/>
            <rFont val="Tahoma"/>
            <family val="2"/>
          </rPr>
          <t xml:space="preserve">
These N2O and CH4 EFs come from the US GHG Inventory. The purple values are used to calculate N2O and CH4 emissions on the Annual tabs.</t>
        </r>
      </text>
    </comment>
    <comment ref="A145" authorId="0" shapeId="0" xr:uid="{B99F7737-428D-4726-8AF0-F65377648076}">
      <text>
        <r>
          <rPr>
            <b/>
            <sz val="9"/>
            <color indexed="81"/>
            <rFont val="Tahoma"/>
            <family val="2"/>
          </rPr>
          <t>Cliche, Anna:</t>
        </r>
        <r>
          <rPr>
            <sz val="9"/>
            <color indexed="81"/>
            <rFont val="Tahoma"/>
            <family val="2"/>
          </rPr>
          <t xml:space="preserve">
Some fuels have CO2 EFs that differ from the ones in the tables above by year, location, source data, etc. Those are listed below.</t>
        </r>
      </text>
    </comment>
    <comment ref="C149" authorId="3" shapeId="0" xr:uid="{00000000-0006-0000-2200-000003000000}">
      <text>
        <r>
          <rPr>
            <b/>
            <sz val="10"/>
            <color indexed="81"/>
            <rFont val="Arial"/>
            <family val="2"/>
          </rPr>
          <t>John Venezia:</t>
        </r>
        <r>
          <rPr>
            <sz val="10"/>
            <color indexed="81"/>
            <rFont val="Arial"/>
            <family val="2"/>
          </rPr>
          <t xml:space="preserve">
Michael Gillenwater assumed 0.1 g/kg as a factor here based on Revised 1996 IPCC Guidelines Reference Manual. P. 1-98 for LTO cycles and cruise. 
</t>
        </r>
      </text>
    </comment>
    <comment ref="D149" authorId="4" shapeId="0" xr:uid="{00000000-0006-0000-2200-000004000000}">
      <text>
        <r>
          <rPr>
            <sz val="8"/>
            <color indexed="81"/>
            <rFont val="Tahoma"/>
            <family val="2"/>
          </rPr>
          <t>From IPCC 1996 Revised Guidelines Reference Manual. P. 1-89
Changed to 0 for FR of the 2011 inventory (4_1_13) per discussion with Venu and Leif at the EPA</t>
        </r>
      </text>
    </comment>
    <comment ref="D150" authorId="4" shapeId="0" xr:uid="{00000000-0006-0000-2200-000006000000}">
      <text>
        <r>
          <rPr>
            <sz val="8"/>
            <color indexed="81"/>
            <rFont val="Tahoma"/>
            <family val="2"/>
          </rPr>
          <t xml:space="preserve">Michael W. Gillenwater: (8/24/98)
Methane emissions factor from Revised 1996 IPCC Guidelines Table 1-48 on page 1.90
Only applicable to diesel engines (I.e., distillate heavy oil).  No emissions factor is available for Residual fuel oil at this time.   Therefore the diesel factor was applied to both residual and distillate (diesel) fuels.  The factor is given in the table as 0.007 g/MJ, which if converted to units of g/kg of fuel using 45 MJ/kg of fuel you get 0.315 g/kg for the emissions factor.
</t>
        </r>
        <r>
          <rPr>
            <b/>
            <sz val="8"/>
            <color indexed="81"/>
            <rFont val="Tahoma"/>
            <family val="2"/>
          </rPr>
          <t>JV modified this on 10/18 to correctly say 0.315.</t>
        </r>
        <r>
          <rPr>
            <sz val="8"/>
            <color indexed="81"/>
            <rFont val="Tahoma"/>
            <family val="2"/>
          </rPr>
          <t xml:space="preserve">
</t>
        </r>
      </text>
    </comment>
    <comment ref="D151" authorId="4" shapeId="0" xr:uid="{00000000-0006-0000-2200-000008000000}">
      <text>
        <r>
          <rPr>
            <sz val="8"/>
            <color indexed="81"/>
            <rFont val="Tahoma"/>
            <family val="2"/>
          </rPr>
          <t xml:space="preserve">Michael W. Gillenwater: (8/24/98)
Methane emissions factor from Revised 1996 IPCC Guidelines Table 1-48 on page 1.90
Only applicable to diesel engines (I.e., distillate heavy oil).  No emissions factor is available for Residual fuel oil at this time.   Therefore the diesel factor was applied to both residual and distillate (diesel) fuels.  The factor is given in the table as 0.007 g/MJ, which if converted to units of g/kg of fuel using 45 MJ/kg of fuel you get 0.315 g/kg for the emissions factor.
</t>
        </r>
        <r>
          <rPr>
            <b/>
            <sz val="8"/>
            <color indexed="81"/>
            <rFont val="Tahoma"/>
            <family val="2"/>
          </rPr>
          <t>JV modified this on 10/18 to correctly say 0.315.</t>
        </r>
      </text>
    </comment>
    <comment ref="F211" authorId="5" shapeId="0" xr:uid="{422940E4-4C6C-470A-97DB-188B26FBDECE}">
      <text>
        <r>
          <rPr>
            <b/>
            <sz val="9"/>
            <color indexed="81"/>
            <rFont val="Tahoma"/>
            <family val="2"/>
          </rPr>
          <t>Adkins, Emily:</t>
        </r>
        <r>
          <rPr>
            <sz val="9"/>
            <color indexed="81"/>
            <rFont val="Tahoma"/>
            <family val="2"/>
          </rPr>
          <t xml:space="preserve">
Currently proxied to 2007</t>
        </r>
      </text>
    </comment>
    <comment ref="B238" authorId="0" shapeId="0" xr:uid="{CF573311-F4A5-4906-A174-96B52AE362FB}">
      <text>
        <r>
          <rPr>
            <b/>
            <sz val="9"/>
            <color indexed="81"/>
            <rFont val="Tahoma"/>
            <family val="2"/>
          </rPr>
          <t>Cliche, Anna:</t>
        </r>
        <r>
          <rPr>
            <sz val="9"/>
            <color indexed="81"/>
            <rFont val="Tahoma"/>
            <family val="2"/>
          </rPr>
          <t xml:space="preserve">
The values and tables below are used in the TSDs.</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tc={CA143DE0-07F4-4CBA-8F1F-9C574258477B}</author>
    <author>Scornaienchi, Isabella</author>
    <author>O'Malley, Katie</author>
    <author>Cory Jemison</author>
    <author>tc={AD71450D-59C9-4368-9190-4583F80BF86C}</author>
    <author>Kerkezis, Georgia</author>
    <author>LP</author>
    <author>Tamble, Grace</author>
  </authors>
  <commentList>
    <comment ref="C32" authorId="0" shapeId="0" xr:uid="{CA143DE0-07F4-4CBA-8F1F-9C574258477B}">
      <text>
        <t>[Threaded comment]
Your version of Excel allows you to read this threaded comment; however, any edits to it will get removed if the file is opened in a newer version of Excel. Learn more: https://go.microsoft.com/fwlink/?linkid=870924
Comment:
    Updated Coal Mine Methane Units Converter | US EPA Type 1 for cubic feet</t>
      </text>
    </comment>
    <comment ref="C41" authorId="1" shapeId="0" xr:uid="{9831DA07-9252-4353-905B-CCD6DF6D6598}">
      <text>
        <r>
          <rPr>
            <b/>
            <sz val="9"/>
            <color indexed="81"/>
            <rFont val="Tahoma"/>
            <family val="2"/>
          </rPr>
          <t>Scornaienchi, Isabella:</t>
        </r>
        <r>
          <rPr>
            <sz val="9"/>
            <color indexed="81"/>
            <rFont val="Tahoma"/>
            <family val="2"/>
          </rPr>
          <t xml:space="preserve">
https://www.eia.gov/totalenergy/data/monthly/pdf/sec12_7.pdf</t>
        </r>
      </text>
    </comment>
    <comment ref="AH42" authorId="2" shapeId="0" xr:uid="{7F488062-D5A6-4846-9D81-C9438D8F33E2}">
      <text>
        <r>
          <rPr>
            <b/>
            <sz val="9"/>
            <color indexed="81"/>
            <rFont val="Tahoma"/>
            <family val="2"/>
          </rPr>
          <t>O'Malley, Katie:</t>
        </r>
        <r>
          <rPr>
            <sz val="9"/>
            <color indexed="81"/>
            <rFont val="Tahoma"/>
            <family val="2"/>
          </rPr>
          <t xml:space="preserve">
US Inventory, as SIT does not have data through 2022</t>
        </r>
      </text>
    </comment>
    <comment ref="A47" authorId="3" shapeId="0" xr:uid="{00000000-0006-0000-2300-000001000000}">
      <text>
        <r>
          <rPr>
            <b/>
            <sz val="9"/>
            <color indexed="81"/>
            <rFont val="Tahoma"/>
            <family val="2"/>
          </rPr>
          <t>Cory Jemison:</t>
        </r>
        <r>
          <rPr>
            <sz val="9"/>
            <color indexed="81"/>
            <rFont val="Tahoma"/>
            <family val="2"/>
          </rPr>
          <t xml:space="preserve">
Listed as propane in SEDS</t>
        </r>
      </text>
    </comment>
    <comment ref="BP47" authorId="3" shapeId="0" xr:uid="{0076B3B7-2E36-464A-BDAA-3D521F39C734}">
      <text>
        <r>
          <rPr>
            <b/>
            <sz val="9"/>
            <color indexed="81"/>
            <rFont val="Tahoma"/>
            <family val="2"/>
          </rPr>
          <t>Cory Jemison:</t>
        </r>
        <r>
          <rPr>
            <sz val="9"/>
            <color indexed="81"/>
            <rFont val="Tahoma"/>
            <family val="2"/>
          </rPr>
          <t xml:space="preserve">
Listed as propane in SEDS</t>
        </r>
      </text>
    </comment>
    <comment ref="B49" authorId="4" shapeId="0" xr:uid="{AD71450D-59C9-4368-9190-4583F80BF86C}">
      <text>
        <t>[Threaded comment]
Your version of Excel allows you to read this threaded comment; however, any edits to it will get removed if the file is opened in a newer version of Excel. Learn more: https://go.microsoft.com/fwlink/?linkid=870924
Comment:
    @Kerkezis, Georgia can you look into why in your NEU %'s tab this is 0% but in 2021 we had ~46%
Reply:
    Due to US Inventory update, supposed to be true zero</t>
      </text>
    </comment>
    <comment ref="A74" authorId="3" shapeId="0" xr:uid="{00000000-0006-0000-2300-000002000000}">
      <text>
        <r>
          <rPr>
            <b/>
            <sz val="9"/>
            <color indexed="81"/>
            <rFont val="Tahoma"/>
            <family val="2"/>
          </rPr>
          <t>Cory Jemison:</t>
        </r>
        <r>
          <rPr>
            <sz val="9"/>
            <color indexed="81"/>
            <rFont val="Tahoma"/>
            <family val="2"/>
          </rPr>
          <t xml:space="preserve">
Listed as propane in SEDS</t>
        </r>
      </text>
    </comment>
    <comment ref="B74" authorId="5" shapeId="0" xr:uid="{F0B699A6-CBCB-456C-8D71-5167988C326D}">
      <text>
        <r>
          <rPr>
            <b/>
            <sz val="9"/>
            <color indexed="81"/>
            <rFont val="Tahoma"/>
            <family val="2"/>
          </rPr>
          <t>Kerkezis, Georgia:</t>
        </r>
        <r>
          <rPr>
            <sz val="9"/>
            <color indexed="81"/>
            <rFont val="Tahoma"/>
            <family val="2"/>
          </rPr>
          <t xml:space="preserve">
See Petroleum Feedstock Storage Factor on "CO2_EFs" tab.</t>
        </r>
      </text>
    </comment>
    <comment ref="B77" authorId="5" shapeId="0" xr:uid="{7F27349C-A268-49A3-9551-FC59736146FB}">
      <text>
        <r>
          <rPr>
            <b/>
            <sz val="9"/>
            <color indexed="81"/>
            <rFont val="Tahoma"/>
            <family val="2"/>
          </rPr>
          <t>Kerkezis, Georgia:</t>
        </r>
        <r>
          <rPr>
            <sz val="9"/>
            <color indexed="81"/>
            <rFont val="Tahoma"/>
            <family val="2"/>
          </rPr>
          <t xml:space="preserve">
See Petroleum Feedstock Storage Factor on "CO2_EFs" tab.</t>
        </r>
      </text>
    </comment>
    <comment ref="B78" authorId="5" shapeId="0" xr:uid="{ABBD5463-FF5B-4E3A-9E79-16A6190FAA0E}">
      <text>
        <r>
          <rPr>
            <b/>
            <sz val="9"/>
            <color indexed="81"/>
            <rFont val="Tahoma"/>
            <family val="2"/>
          </rPr>
          <t>Kerkezis, Georgia:</t>
        </r>
        <r>
          <rPr>
            <sz val="9"/>
            <color indexed="81"/>
            <rFont val="Tahoma"/>
            <family val="2"/>
          </rPr>
          <t xml:space="preserve">
See Petroleum Feedstock Storage Factor on "CO2_EFs" tab.</t>
        </r>
      </text>
    </comment>
    <comment ref="B80" authorId="5" shapeId="0" xr:uid="{D4D44E09-9660-4F66-9E48-59975BEB101E}">
      <text>
        <r>
          <rPr>
            <b/>
            <sz val="9"/>
            <color indexed="81"/>
            <rFont val="Tahoma"/>
            <family val="2"/>
          </rPr>
          <t>Kerkezis, Georgia:</t>
        </r>
        <r>
          <rPr>
            <sz val="9"/>
            <color indexed="81"/>
            <rFont val="Tahoma"/>
            <family val="2"/>
          </rPr>
          <t xml:space="preserve">
See Petroleum Feedstock Storage Factor on "CO2_EFs" tab.</t>
        </r>
      </text>
    </comment>
    <comment ref="B86" authorId="5" shapeId="0" xr:uid="{A415C1D3-0BCD-45E3-A78B-71A120930D47}">
      <text>
        <r>
          <rPr>
            <b/>
            <sz val="9"/>
            <color indexed="81"/>
            <rFont val="Tahoma"/>
            <family val="2"/>
          </rPr>
          <t>Kerkezis, Georgia:</t>
        </r>
        <r>
          <rPr>
            <sz val="9"/>
            <color indexed="81"/>
            <rFont val="Tahoma"/>
            <family val="2"/>
          </rPr>
          <t xml:space="preserve">
See Petroleum Feedstock Storage Factor on "CO2_EFs" tab.</t>
        </r>
      </text>
    </comment>
    <comment ref="B95" authorId="6" shapeId="0" xr:uid="{00000000-0006-0000-2300-000004000000}">
      <text>
        <r>
          <rPr>
            <b/>
            <sz val="8"/>
            <color indexed="81"/>
            <rFont val="Tahoma"/>
            <family val="2"/>
          </rPr>
          <t>LP:</t>
        </r>
        <r>
          <rPr>
            <sz val="8"/>
            <color indexed="81"/>
            <rFont val="Tahoma"/>
            <family val="2"/>
          </rPr>
          <t xml:space="preserve">
Value obtained from Annual Energy Review, Table A3.</t>
        </r>
      </text>
    </comment>
    <comment ref="B102" authorId="6" shapeId="0" xr:uid="{00000000-0006-0000-2300-000005000000}">
      <text>
        <r>
          <rPr>
            <b/>
            <sz val="8"/>
            <color indexed="81"/>
            <rFont val="Tahoma"/>
            <family val="2"/>
          </rPr>
          <t>LP:</t>
        </r>
        <r>
          <rPr>
            <sz val="8"/>
            <color indexed="81"/>
            <rFont val="Tahoma"/>
            <family val="2"/>
          </rPr>
          <t xml:space="preserve">
Used gasoline as a proxy.
Hawaii gasoline before oxygenate blend (HIBOB)</t>
        </r>
      </text>
    </comment>
    <comment ref="C102" authorId="6" shapeId="0" xr:uid="{00000000-0006-0000-2300-000006000000}">
      <text>
        <r>
          <rPr>
            <b/>
            <sz val="8"/>
            <color indexed="81"/>
            <rFont val="Tahoma"/>
            <family val="2"/>
          </rPr>
          <t>LP:</t>
        </r>
        <r>
          <rPr>
            <sz val="8"/>
            <color indexed="81"/>
            <rFont val="Tahoma"/>
            <family val="2"/>
          </rPr>
          <t xml:space="preserve">
Used gasoline as a proxy.
Hawaii gasoline before oxygenate blend (HIBOB)</t>
        </r>
      </text>
    </comment>
    <comment ref="B103" authorId="6" shapeId="0" xr:uid="{00000000-0006-0000-2300-000007000000}">
      <text>
        <r>
          <rPr>
            <b/>
            <sz val="8"/>
            <color indexed="81"/>
            <rFont val="Tahoma"/>
            <family val="2"/>
          </rPr>
          <t>LP:</t>
        </r>
        <r>
          <rPr>
            <sz val="8"/>
            <color indexed="81"/>
            <rFont val="Tahoma"/>
            <family val="2"/>
          </rPr>
          <t xml:space="preserve">
Used gasoline as a proxy.
Hawaii gasoline before oxygenate blend (HIBOB)</t>
        </r>
      </text>
    </comment>
    <comment ref="C103" authorId="6" shapeId="0" xr:uid="{00000000-0006-0000-2300-000008000000}">
      <text>
        <r>
          <rPr>
            <b/>
            <sz val="8"/>
            <color indexed="81"/>
            <rFont val="Tahoma"/>
            <family val="2"/>
          </rPr>
          <t>LP:</t>
        </r>
        <r>
          <rPr>
            <sz val="8"/>
            <color indexed="81"/>
            <rFont val="Tahoma"/>
            <family val="2"/>
          </rPr>
          <t xml:space="preserve">
Used gasoline as a proxy.
Hawaii gasoline before oxygenate blend (HIBOB)</t>
        </r>
      </text>
    </comment>
    <comment ref="B106" authorId="6" shapeId="0" xr:uid="{00000000-0006-0000-2300-000009000000}">
      <text>
        <r>
          <rPr>
            <b/>
            <sz val="8"/>
            <color indexed="81"/>
            <rFont val="Tahoma"/>
            <family val="2"/>
          </rPr>
          <t>LP:</t>
        </r>
        <r>
          <rPr>
            <sz val="8"/>
            <color indexed="81"/>
            <rFont val="Tahoma"/>
            <family val="2"/>
          </rPr>
          <t xml:space="preserve">
Distillate used as a proxy.</t>
        </r>
      </text>
    </comment>
    <comment ref="B112" authorId="6" shapeId="0" xr:uid="{00000000-0006-0000-2300-00000A000000}">
      <text>
        <r>
          <rPr>
            <b/>
            <sz val="8"/>
            <color indexed="81"/>
            <rFont val="Tahoma"/>
            <family val="2"/>
          </rPr>
          <t>LP:</t>
        </r>
        <r>
          <rPr>
            <sz val="8"/>
            <color indexed="81"/>
            <rFont val="Tahoma"/>
            <family val="2"/>
          </rPr>
          <t xml:space="preserve">
Value from EIA's Annual Energy Review, table A1.</t>
        </r>
      </text>
    </comment>
    <comment ref="B116" authorId="6" shapeId="0" xr:uid="{00000000-0006-0000-2300-00000B000000}">
      <text>
        <r>
          <rPr>
            <b/>
            <sz val="8"/>
            <color indexed="81"/>
            <rFont val="Tahoma"/>
            <family val="2"/>
          </rPr>
          <t>LP:</t>
        </r>
        <r>
          <rPr>
            <sz val="8"/>
            <color indexed="81"/>
            <rFont val="Tahoma"/>
            <family val="2"/>
          </rPr>
          <t xml:space="preserve">
Biodiesel used as a proxy.</t>
        </r>
      </text>
    </comment>
    <comment ref="A122" authorId="7" shapeId="0" xr:uid="{09AB3CD1-180B-4463-84A0-636F57FD131E}">
      <text>
        <r>
          <rPr>
            <b/>
            <sz val="9"/>
            <color indexed="81"/>
            <rFont val="Tahoma"/>
            <family val="2"/>
          </rPr>
          <t>Tamble, Grace:</t>
        </r>
        <r>
          <rPr>
            <sz val="9"/>
            <color indexed="81"/>
            <rFont val="Tahoma"/>
            <family val="2"/>
          </rPr>
          <t xml:space="preserve">
Consumption total</t>
        </r>
      </text>
    </comment>
    <comment ref="B182" authorId="6" shapeId="0" xr:uid="{00000000-0006-0000-2300-00000C000000}">
      <text>
        <r>
          <rPr>
            <b/>
            <sz val="8"/>
            <color indexed="81"/>
            <rFont val="Tahoma"/>
            <family val="2"/>
          </rPr>
          <t>LP:</t>
        </r>
        <r>
          <rPr>
            <sz val="8"/>
            <color indexed="81"/>
            <rFont val="Tahoma"/>
            <family val="2"/>
          </rPr>
          <t xml:space="preserve">
Assumed same percentages as Kauai</t>
        </r>
      </text>
    </comment>
    <comment ref="B183" authorId="6" shapeId="0" xr:uid="{00000000-0006-0000-2300-00000D000000}">
      <text>
        <r>
          <rPr>
            <b/>
            <sz val="8"/>
            <color indexed="81"/>
            <rFont val="Tahoma"/>
            <family val="2"/>
          </rPr>
          <t>LP:</t>
        </r>
        <r>
          <rPr>
            <sz val="8"/>
            <color indexed="81"/>
            <rFont val="Tahoma"/>
            <family val="2"/>
          </rPr>
          <t xml:space="preserve">
Assumed same percentages as Kauai</t>
        </r>
      </text>
    </comment>
    <comment ref="B186" authorId="6" shapeId="0" xr:uid="{00000000-0006-0000-2300-00000E000000}">
      <text>
        <r>
          <rPr>
            <b/>
            <sz val="8"/>
            <color indexed="81"/>
            <rFont val="Tahoma"/>
            <family val="2"/>
          </rPr>
          <t>LP:</t>
        </r>
        <r>
          <rPr>
            <sz val="8"/>
            <color indexed="81"/>
            <rFont val="Tahoma"/>
            <family val="2"/>
          </rPr>
          <t xml:space="preserve">
Assumed same percentages as Kauai</t>
        </r>
      </text>
    </comment>
    <comment ref="B187" authorId="6" shapeId="0" xr:uid="{00000000-0006-0000-2300-00000F000000}">
      <text>
        <r>
          <rPr>
            <b/>
            <sz val="8"/>
            <color indexed="81"/>
            <rFont val="Tahoma"/>
            <family val="2"/>
          </rPr>
          <t>LP:</t>
        </r>
        <r>
          <rPr>
            <sz val="8"/>
            <color indexed="81"/>
            <rFont val="Tahoma"/>
            <family val="2"/>
          </rPr>
          <t xml:space="preserve">
Assumed same percentages as Kauai</t>
        </r>
      </text>
    </comment>
    <comment ref="B194" authorId="6" shapeId="0" xr:uid="{00000000-0006-0000-2300-000010000000}">
      <text>
        <r>
          <rPr>
            <b/>
            <sz val="8"/>
            <color indexed="81"/>
            <rFont val="Tahoma"/>
            <family val="2"/>
          </rPr>
          <t>LP:</t>
        </r>
        <r>
          <rPr>
            <sz val="8"/>
            <color indexed="81"/>
            <rFont val="Tahoma"/>
            <family val="2"/>
          </rPr>
          <t xml:space="preserve">
Assumed same percentages as Kauai</t>
        </r>
      </text>
    </comment>
    <comment ref="B195" authorId="6" shapeId="0" xr:uid="{00000000-0006-0000-2300-000011000000}">
      <text>
        <r>
          <rPr>
            <b/>
            <sz val="8"/>
            <color indexed="81"/>
            <rFont val="Tahoma"/>
            <family val="2"/>
          </rPr>
          <t>LP:</t>
        </r>
        <r>
          <rPr>
            <sz val="8"/>
            <color indexed="81"/>
            <rFont val="Tahoma"/>
            <family val="2"/>
          </rPr>
          <t xml:space="preserve">
Assumed same percentages as Kauai</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tc={FFED7D29-3651-4FD8-8939-9504FB53C606}</author>
    <author>tc={27A07D2E-D8AC-4EB6-8BE9-3A86EDE0576A}</author>
    <author>tc={053BD1F8-6E80-428A-9B5D-15A6746FCA65}</author>
    <author>tc={A1657B67-4449-4FB2-B9D6-53D0E8761AED}</author>
    <author>tc={5E4E9E0D-3D48-471A-AAFF-6025B60EE23C}</author>
    <author>tc={7F745DC9-E8D7-447D-BC16-03366D158810}</author>
    <author>tc={05D0DE0D-F4BF-477D-8FA9-78A8B34D7441}</author>
    <author>tc={37279B7D-3973-47C0-AE19-6590B9D83B1B}</author>
    <author>tc={11B118AD-A783-4F6F-87BA-A9732D117BF1}</author>
    <author>tc={25A8D837-898E-4A03-9B91-CEE653149FC4}</author>
    <author>tc={150D5BFE-1D44-40DE-BBAD-9E0172796403}</author>
    <author>tc={2D9FE190-0504-47F2-8CC0-AEDA4D2296C1}</author>
    <author>tc={FF98CC3B-D4F8-49E3-9212-FCB1A2798B16}</author>
    <author>tc={621F7C30-D663-420A-BA15-73BC5EADAB2C}</author>
    <author>tc={D0843F0E-4F76-4787-9E1F-D0B13725D056}</author>
    <author>tc={117ED643-0405-4BAF-AEE3-C057A137F305}</author>
    <author>tc={3BD2165C-390C-4622-BF8A-DE438E77F88E}</author>
    <author>tc={C3724516-C6E4-4387-A165-AC7174644EFC}</author>
    <author>tc={4F44EDDD-3240-42FF-B762-8E7D5D82D842}</author>
    <author>tc={59B2EBF7-6864-42E5-9801-091CE11246C8}</author>
    <author>tc={0A11D437-7CC6-4666-95B4-EC2C9C92B2F4}</author>
    <author>tc={2D67B608-421E-4215-9B4F-39D49A4E1A44}</author>
    <author>tc={283BA288-BB50-4224-8770-93D69B753253}</author>
    <author>tc={8B4A57CF-6082-44B1-B8D2-35C2DDD35914}</author>
    <author>tc={C0E3CA37-31B2-4154-8F10-4B70963B630A}</author>
    <author>tc={969266C8-7AF0-4C72-A0C9-BC3899F6EBA2}</author>
    <author>tc={C460FE45-9F78-47FE-92D4-4BBAC87D14D4}</author>
    <author>tc={9C4A2750-B29F-4309-A80B-B1F55E411BD7}</author>
    <author>tc={673099D0-BDFC-4C0E-BB89-89C4022EE004}</author>
    <author>tc={D9BF74C1-3186-439E-9E0E-1DA36C51D70E}</author>
    <author>tc={145E015B-176D-4012-8073-EE0327C4CFEB}</author>
    <author>tc={C03ECD02-0D86-4B4F-92C1-41238CE02AB0}</author>
    <author>tc={460C2ED3-95A4-4AAC-AA22-36F1D4701857}</author>
    <author>tc={0190825B-12A5-4005-8445-2A27E001A8A1}</author>
    <author>tc={3FAE2954-1997-4D36-A7D2-3A7A7943B2C0}</author>
    <author>tc={E818CFB1-657A-4DD5-A6EF-194E5F633F63}</author>
    <author>tc={C3BCE6D1-20E3-4628-828E-046DA5595CAF}</author>
    <author>tc={0D846AC1-A2EC-4A03-820F-5DF23C6CC058}</author>
    <author>tc={ECB9DA12-2F38-4E56-A7EA-E73A66DB3A53}</author>
    <author>tc={75ADBFB5-F1A3-49C2-A28D-E5A6DD333ED9}</author>
    <author>tc={EDA34EFD-15F6-4725-97C1-87F7DE5F88F1}</author>
    <author>Adkins, Emily</author>
    <author>tc={F757B197-8F37-48A9-8FCE-02118701A6D6}</author>
    <author>Murali, Rani</author>
    <author>tc={87992067-02C3-4901-9762-68D5327098E5}</author>
    <author>tc={D8019EEB-3D6D-4CD5-9875-7D66BAD35096}</author>
    <author>tc={46DA8AFB-FA4F-49A1-B908-36A4F14ACE0D}</author>
    <author>tc={EC13D143-2366-4BD3-9D35-933241291737}</author>
  </authors>
  <commentList>
    <comment ref="A14" authorId="0" shapeId="0" xr:uid="{FFED7D29-3651-4FD8-8939-9504FB53C606}">
      <text>
        <t>[Threaded comment]
Your version of Excel allows you to read this threaded comment; however, any edits to it will get removed if the file is opened in a newer version of Excel. Learn more: https://go.microsoft.com/fwlink/?linkid=870924
Comment:
    Refinery Kapolei/ Refining  / Y E / Carbon Dioxide</t>
      </text>
    </comment>
    <comment ref="A15" authorId="1" shapeId="0" xr:uid="{27A07D2E-D8AC-4EB6-8BE9-3A86EDE0576A}">
      <text>
        <t>[Threaded comment]
Your version of Excel allows you to read this threaded comment; however, any edits to it will get removed if the file is opened in a newer version of Excel. Learn more: https://go.microsoft.com/fwlink/?linkid=870924
Comment:
    Refinery Kapolei/ Refining  / Y E / Methane</t>
      </text>
    </comment>
    <comment ref="D15" authorId="2" shapeId="0" xr:uid="{053BD1F8-6E80-428A-9B5D-15A6746FCA65}">
      <text>
        <t xml:space="preserve">[Threaded comment]
Your version of Excel allows you to read this threaded comment; however, any edits to it will get removed if the file is opened in a newer version of Excel. Learn more: https://go.microsoft.com/fwlink/?linkid=870924
Comment:
    @Scornaienchi, Isabella pls change this to 2022 value, currently you are linking to 2021
Reply:
    Updated! This value and row 18 value were switched in 2021 spreadsheet that I was using for reference, I also switched to CH4 instead of N2O that was being pulled
Reply:
    Looks good, you can continue the uncertainty linking
</t>
      </text>
    </comment>
    <comment ref="A16" authorId="3" shapeId="0" xr:uid="{A1657B67-4449-4FB2-B9D6-53D0E8761AED}">
      <text>
        <t>[Threaded comment]
Your version of Excel allows you to read this threaded comment; however, any edits to it will get removed if the file is opened in a newer version of Excel. Learn more: https://go.microsoft.com/fwlink/?linkid=870924
Comment:
    Refinery Kapolei/ Refining  / Y E / Nitrous Oxide</t>
      </text>
    </comment>
    <comment ref="D16" authorId="4" shapeId="0" xr:uid="{5E4E9E0D-3D48-471A-AAFF-6025B60EE23C}">
      <text>
        <t xml:space="preserve">[Threaded comment]
Your version of Excel allows you to read this threaded comment; however, any edits to it will get removed if the file is opened in a newer version of Excel. Learn more: https://go.microsoft.com/fwlink/?linkid=870924
Comment:
    I see that we also pulled the Petroleum Refining value last year, but can you look back on the 2 inventories before that to see if we also did? I feel like we would want Stationary Combustion instead. @Scornaienchi, Isabella 
Reply:
    Also this is currently referencing the CH4 value, so you'll also need to change to N2O
Reply:
    Updated to N2O. 2019 and 2017 Unc also uses refinery values
Reply:
    In previous years, the N2O value looks like it is for stationary combustion
Reply:
    Looks good, you can continue the uncertainty linking
</t>
      </text>
    </comment>
    <comment ref="A17" authorId="5" shapeId="0" xr:uid="{7F745DC9-E8D7-447D-BC16-03366D158810}">
      <text>
        <t>[Threaded comment]
Your version of Excel allows you to read this threaded comment; however, any edits to it will get removed if the file is opened in a newer version of Excel. Learn more: https://go.microsoft.com/fwlink/?linkid=870924
Comment:
    Should be "Propane (2010 and on)" value.
Reply:
    Code: PQRCB</t>
      </text>
    </comment>
    <comment ref="A18" authorId="6" shapeId="0" xr:uid="{05D0DE0D-F4BF-477D-8FA9-78A8B34D7441}">
      <text>
        <t>[Threaded comment]
Your version of Excel allows you to read this threaded comment; however, any edits to it will get removed if the file is opened in a newer version of Excel. Learn more: https://go.microsoft.com/fwlink/?linkid=870924
Comment:
    MGICB</t>
      </text>
    </comment>
    <comment ref="A19" authorId="7" shapeId="0" xr:uid="{37279B7D-3973-47C0-AE19-6590B9D83B1B}">
      <text>
        <t>[Threaded comment]
Your version of Excel allows you to read this threaded comment; however, any edits to it will get removed if the file is opened in a newer version of Excel. Learn more: https://go.microsoft.com/fwlink/?linkid=870924
Comment:
    WWCCB</t>
      </text>
    </comment>
    <comment ref="A20" authorId="8" shapeId="0" xr:uid="{11B118AD-A783-4F6F-87BA-A9732D117BF1}">
      <text>
        <t>[Threaded comment]
Your version of Excel allows you to read this threaded comment; however, any edits to it will get removed if the file is opened in a newer version of Excel. Learn more: https://go.microsoft.com/fwlink/?linkid=870924
Comment:
    NGRCB</t>
      </text>
    </comment>
    <comment ref="A21" authorId="9" shapeId="0" xr:uid="{25A8D837-898E-4A03-9B91-CEE653149FC4}">
      <text>
        <t>[Threaded comment]
Your version of Excel allows you to read this threaded comment; however, any edits to it will get removed if the file is opened in a newer version of Excel. Learn more: https://go.microsoft.com/fwlink/?linkid=870924
Comment:
    WDRCB</t>
      </text>
    </comment>
    <comment ref="A22" authorId="10" shapeId="0" xr:uid="{150D5BFE-1D44-40DE-BBAD-9E0172796403}">
      <text>
        <t>[Threaded comment]
Your version of Excel allows you to read this threaded comment; however, any edits to it will get removed if the file is opened in a newer version of Excel. Learn more: https://go.microsoft.com/fwlink/?linkid=870924
Comment:
    NGACB</t>
      </text>
    </comment>
    <comment ref="A43" authorId="11" shapeId="0" xr:uid="{2D9FE190-0504-47F2-8CC0-AEDA4D2296C1}">
      <text>
        <t>[Threaded comment]
Your version of Excel allows you to read this threaded comment; however, any edits to it will get removed if the file is opened in a newer version of Excel. Learn more: https://go.microsoft.com/fwlink/?linkid=870924
Comment:
    These values should pull CH4 emissions in units of CO2e</t>
      </text>
    </comment>
    <comment ref="A48" authorId="12" shapeId="0" xr:uid="{FF98CC3B-D4F8-49E3-9212-FCB1A2798B16}">
      <text>
        <t>[Threaded comment]
Your version of Excel allows you to read this threaded comment; however, any edits to it will get removed if the file is opened in a newer version of Excel. Learn more: https://go.microsoft.com/fwlink/?linkid=870924
Comment:
    These values should pull N2O emissions in units of CO2e</t>
      </text>
    </comment>
    <comment ref="A56" authorId="13" shapeId="0" xr:uid="{621F7C30-D663-420A-BA15-73BC5EADAB2C}">
      <text>
        <t>[Threaded comment]
Your version of Excel allows you to read this threaded comment; however, any edits to it will get removed if the file is opened in a newer version of Excel. Learn more: https://go.microsoft.com/fwlink/?linkid=870924
Comment:
    NGCCB</t>
      </text>
    </comment>
    <comment ref="A57" authorId="14" shapeId="0" xr:uid="{D0843F0E-4F76-4787-9E1F-D0B13725D056}">
      <text>
        <t>[Threaded comment]
Your version of Excel allows you to read this threaded comment; however, any edits to it will get removed if the file is opened in a newer version of Excel. Learn more: https://go.microsoft.com/fwlink/?linkid=870924
Comment:
    NGICB</t>
      </text>
    </comment>
    <comment ref="A58" authorId="15" shapeId="0" xr:uid="{117ED643-0405-4BAF-AEE3-C057A137F305}">
      <text>
        <t>[Threaded comment]
Your version of Excel allows you to read this threaded comment; however, any edits to it will get removed if the file is opened in a newer version of Excel. Learn more: https://go.microsoft.com/fwlink/?linkid=870924
Comment:
    RFACB</t>
      </text>
    </comment>
    <comment ref="A59" authorId="16" shapeId="0" xr:uid="{3BD2165C-390C-4622-BF8A-DE438E77F88E}">
      <text>
        <t>[Threaded comment]
Your version of Excel allows you to read this threaded comment; however, any edits to it will get removed if the file is opened in a newer version of Excel. Learn more: https://go.microsoft.com/fwlink/?linkid=870924
Comment:
    CLEIB</t>
      </text>
    </comment>
    <comment ref="A67" authorId="17" shapeId="0" xr:uid="{C3724516-C6E4-4387-A165-AC7174644EFC}">
      <text>
        <t>[Threaded comment]
Your version of Excel allows you to read this threaded comment; however, any edits to it will get removed if the file is opened in a newer version of Excel. Learn more: https://go.microsoft.com/fwlink/?linkid=870924
Comment:
    RFEIB</t>
      </text>
    </comment>
    <comment ref="A68" authorId="18" shapeId="0" xr:uid="{4F44EDDD-3240-42FF-B762-8E7D5D82D842}">
      <text>
        <t>[Threaded comment]
Your version of Excel allows you to read this threaded comment; however, any edits to it will get removed if the file is opened in a newer version of Excel. Learn more: https://go.microsoft.com/fwlink/?linkid=870924
Comment:
    RFICB</t>
      </text>
    </comment>
    <comment ref="A69" authorId="19" shapeId="0" xr:uid="{59B2EBF7-6864-42E5-9801-091CE11246C8}">
      <text>
        <t>[Threaded comment]
Your version of Excel allows you to read this threaded comment; however, any edits to it will get removed if the file is opened in a newer version of Excel. Learn more: https://go.microsoft.com/fwlink/?linkid=870924
Comment:
    CLEIB</t>
      </text>
    </comment>
    <comment ref="A70" authorId="20" shapeId="0" xr:uid="{0A11D437-7CC6-4666-95B4-EC2C9C92B2F4}">
      <text>
        <t>[Threaded comment]
Your version of Excel allows you to read this threaded comment; however, any edits to it will get removed if the file is opened in a newer version of Excel. Learn more: https://go.microsoft.com/fwlink/?linkid=870924
Comment:
    CLICB</t>
      </text>
    </comment>
    <comment ref="A71" authorId="21" shapeId="0" xr:uid="{2D67B608-421E-4215-9B4F-39D49A4E1A44}">
      <text>
        <t>[Threaded comment]
Your version of Excel allows you to read this threaded comment; however, any edits to it will get removed if the file is opened in a newer version of Excel. Learn more: https://go.microsoft.com/fwlink/?linkid=870924
Comment:
    UOICB</t>
      </text>
    </comment>
    <comment ref="A72" authorId="22" shapeId="0" xr:uid="{283BA288-BB50-4224-8770-93D69B753253}">
      <text>
        <t>[Threaded comment]
Your version of Excel allows you to read this threaded comment; however, any edits to it will get removed if the file is opened in a newer version of Excel. Learn more: https://go.microsoft.com/fwlink/?linkid=870924
Comment:
    WWEIB</t>
      </text>
    </comment>
    <comment ref="A83" authorId="23" shapeId="0" xr:uid="{8B4A57CF-6082-44B1-B8D2-35C2DDD35914}">
      <text>
        <t>[Threaded comment]
Your version of Excel allows you to read this threaded comment; however, any edits to it will get removed if the file is opened in a newer version of Excel. Learn more: https://go.microsoft.com/fwlink/?linkid=870924
Comment:
    WWICB</t>
      </text>
    </comment>
    <comment ref="A84" authorId="24" shapeId="0" xr:uid="{C0E3CA37-31B2-4154-8F10-4B70963B630A}">
      <text>
        <t>[Threaded comment]
Your version of Excel allows you to read this threaded comment; however, any edits to it will get removed if the file is opened in a newer version of Excel. Learn more: https://go.microsoft.com/fwlink/?linkid=870924
Comment:
    ABICB</t>
      </text>
    </comment>
    <comment ref="A85" authorId="25" shapeId="0" xr:uid="{969266C8-7AF0-4C72-A0C9-BC3899F6EBA2}">
      <text>
        <t>[Threaded comment]
Your version of Excel allows you to read this threaded comment; however, any edits to it will get removed if the file is opened in a newer version of Excel. Learn more: https://go.microsoft.com/fwlink/?linkid=870924
Comment:
    DFACB</t>
      </text>
    </comment>
    <comment ref="A86" authorId="26" shapeId="0" xr:uid="{C460FE45-9F78-47FE-92D4-4BBAC87D14D4}">
      <text>
        <t>[Threaded comment]
Your version of Excel allows you to read this threaded comment; however, any edits to it will get removed if the file is opened in a newer version of Excel. Learn more: https://go.microsoft.com/fwlink/?linkid=870924
Comment:
    DFCCB</t>
      </text>
    </comment>
    <comment ref="A87" authorId="27" shapeId="0" xr:uid="{9C4A2750-B29F-4309-A80B-B1F55E411BD7}">
      <text>
        <t>[Threaded comment]
Your version of Excel allows you to read this threaded comment; however, any edits to it will get removed if the file is opened in a newer version of Excel. Learn more: https://go.microsoft.com/fwlink/?linkid=870924
Comment:
    DFEIB</t>
      </text>
    </comment>
    <comment ref="A88" authorId="28" shapeId="0" xr:uid="{673099D0-BDFC-4C0E-BB89-89C4022EE004}">
      <text>
        <t>[Threaded comment]
Your version of Excel allows you to read this threaded comment; however, any edits to it will get removed if the file is opened in a newer version of Excel. Learn more: https://go.microsoft.com/fwlink/?linkid=870924
Comment:
    DFICB</t>
      </text>
    </comment>
    <comment ref="A89" authorId="29" shapeId="0" xr:uid="{D9BF74C1-3186-439E-9E0E-1DA36C51D70E}">
      <text>
        <t>[Threaded comment]
Your version of Excel allows you to read this threaded comment; however, any edits to it will get removed if the file is opened in a newer version of Excel. Learn more: https://go.microsoft.com/fwlink/?linkid=870924
Comment:
    ARICB</t>
      </text>
    </comment>
    <comment ref="A90" authorId="30" shapeId="0" xr:uid="{145E015B-176D-4012-8073-EE0327C4CFEB}">
      <text>
        <t>[Threaded comment]
Your version of Excel allows you to read this threaded comment; however, any edits to it will get removed if the file is opened in a newer version of Excel. Learn more: https://go.microsoft.com/fwlink/?linkid=870924
Comment:
    EMACB</t>
      </text>
    </comment>
    <comment ref="A91" authorId="31" shapeId="0" xr:uid="{C03ECD02-0D86-4B4F-92C1-41238CE02AB0}">
      <text>
        <t>[Threaded comment]
Your version of Excel allows you to read this threaded comment; however, any edits to it will get removed if the file is opened in a newer version of Excel. Learn more: https://go.microsoft.com/fwlink/?linkid=870924
Comment:
    EMCCB</t>
      </text>
    </comment>
    <comment ref="A92" authorId="32" shapeId="0" xr:uid="{460C2ED3-95A4-4AAC-AA22-36F1D4701857}">
      <text>
        <t>[Threaded comment]
Your version of Excel allows you to read this threaded comment; however, any edits to it will get removed if the file is opened in a newer version of Excel. Learn more: https://go.microsoft.com/fwlink/?linkid=870924
Comment:
    EMICB</t>
      </text>
    </comment>
    <comment ref="A118" authorId="33" shapeId="0" xr:uid="{0190825B-12A5-4005-8445-2A27E001A8A1}">
      <text>
        <t>[Threaded comment]
Your version of Excel allows you to read this threaded comment; however, any edits to it will get removed if the file is opened in a newer version of Excel. Learn more: https://go.microsoft.com/fwlink/?linkid=870924
Comment:
    AVACB</t>
      </text>
    </comment>
    <comment ref="A119" authorId="34" shapeId="0" xr:uid="{3FAE2954-1997-4D36-A7D2-3A7A7943B2C0}">
      <text>
        <t>[Threaded comment]
Your version of Excel allows you to read this threaded comment; however, any edits to it will get removed if the file is opened in a newer version of Excel. Learn more: https://go.microsoft.com/fwlink/?linkid=870924
Comment:
    HLACB</t>
      </text>
    </comment>
    <comment ref="A120" authorId="35" shapeId="0" xr:uid="{E818CFB1-657A-4DD5-A6EF-194E5F633F63}">
      <text>
        <t>[Threaded comment]
Your version of Excel allows you to read this threaded comment; however, any edits to it will get removed if the file is opened in a newer version of Excel. Learn more: https://go.microsoft.com/fwlink/?linkid=870924
Comment:
    HLICB</t>
      </text>
    </comment>
    <comment ref="A122" authorId="36" shapeId="0" xr:uid="{C3BCE6D1-20E3-4628-828E-046DA5595CAF}">
      <text>
        <t>[Threaded comment]
Your version of Excel allows you to read this threaded comment; however, any edits to it will get removed if the file is opened in a newer version of Excel. Learn more: https://go.microsoft.com/fwlink/?linkid=870924
Comment:
    JFACB</t>
      </text>
    </comment>
    <comment ref="A123" authorId="37" shapeId="0" xr:uid="{0D846AC1-A2EC-4A03-820F-5DF23C6CC058}">
      <text>
        <t>[Threaded comment]
Your version of Excel allows you to read this threaded comment; however, any edits to it will get removed if the file is opened in a newer version of Excel. Learn more: https://go.microsoft.com/fwlink/?linkid=870924
Comment:
    LUACB</t>
      </text>
    </comment>
    <comment ref="A124" authorId="38" shapeId="0" xr:uid="{ECB9DA12-2F38-4E56-A7EA-E73A66DB3A53}">
      <text>
        <t>[Threaded comment]
Your version of Excel allows you to read this threaded comment; however, any edits to it will get removed if the file is opened in a newer version of Excel. Learn more: https://go.microsoft.com/fwlink/?linkid=870924
Comment:
    LUICB</t>
      </text>
    </comment>
    <comment ref="A125" authorId="39" shapeId="0" xr:uid="{75ADBFB5-F1A3-49C2-A28D-E5A6DD333ED9}">
      <text>
        <t>[Threaded comment]
Your version of Excel allows you to read this threaded comment; however, any edits to it will get removed if the file is opened in a newer version of Excel. Learn more: https://go.microsoft.com/fwlink/?linkid=870924
Comment:
    MGACB</t>
      </text>
    </comment>
    <comment ref="A126" authorId="40" shapeId="0" xr:uid="{EDA34EFD-15F6-4725-97C1-87F7DE5F88F1}">
      <text>
        <t>[Threaded comment]
Your version of Excel allows you to read this threaded comment; however, any edits to it will get removed if the file is opened in a newer version of Excel. Learn more: https://go.microsoft.com/fwlink/?linkid=870924
Comment:
    MGCCB</t>
      </text>
    </comment>
    <comment ref="D131" authorId="41" shapeId="0" xr:uid="{028E5FD9-E6DD-489F-9160-D946CDEE2B77}">
      <text>
        <r>
          <rPr>
            <b/>
            <sz val="9"/>
            <color indexed="81"/>
            <rFont val="Tahoma"/>
            <family val="2"/>
          </rPr>
          <t>Adkins, Emily:</t>
        </r>
        <r>
          <rPr>
            <sz val="9"/>
            <color indexed="81"/>
            <rFont val="Tahoma"/>
            <family val="2"/>
          </rPr>
          <t xml:space="preserve">
Note: this value is proxied from 2016</t>
        </r>
      </text>
    </comment>
    <comment ref="A133" authorId="42" shapeId="0" xr:uid="{F757B197-8F37-48A9-8FCE-02118701A6D6}">
      <text>
        <t>[Threaded comment]
Your version of Excel allows you to read this threaded comment; however, any edits to it will get removed if the file is opened in a newer version of Excel. Learn more: https://go.microsoft.com/fwlink/?linkid=870924
Comment:
    JFACB</t>
      </text>
    </comment>
    <comment ref="A186" authorId="43" shapeId="0" xr:uid="{237CAF70-F872-4715-9869-B1C0054B2C09}">
      <text>
        <r>
          <rPr>
            <b/>
            <sz val="9"/>
            <color indexed="81"/>
            <rFont val="Tahoma"/>
            <family val="2"/>
          </rPr>
          <t>Murali, Rani:</t>
        </r>
        <r>
          <rPr>
            <sz val="9"/>
            <color indexed="81"/>
            <rFont val="Tahoma"/>
            <family val="2"/>
          </rPr>
          <t xml:space="preserve">
Links to "HI CH4_N2O Transportation Summary.xls"</t>
        </r>
      </text>
    </comment>
    <comment ref="A230" authorId="44" shapeId="0" xr:uid="{87992067-02C3-4901-9762-68D5327098E5}">
      <text>
        <t>[Threaded comment]
Your version of Excel allows you to read this threaded comment; however, any edits to it will get removed if the file is opened in a newer version of Excel. Learn more: https://go.microsoft.com/fwlink/?linkid=870924
Comment:
    @O'Malley, Katie  Why do we only have one uncertainty input for Aftertreatment, but we have values for 4 different vehicle types? It seems that for all other inputs, we include values for all vehicle types?
Reply:
    Not sure, should flag for the Unc team</t>
      </text>
    </comment>
    <comment ref="A234" authorId="45" shapeId="0" xr:uid="{D8019EEB-3D6D-4CD5-9875-7D66BAD35096}">
      <text>
        <t>[Threaded comment]
Your version of Excel allows you to read this threaded comment; however, any edits to it will get removed if the file is opened in a newer version of Excel. Learn more: https://go.microsoft.com/fwlink/?linkid=870924
Comment:
    We also have an Advanced value for MC - why are we not including that in uncertainty? @O'Malley, Katie 
Reply:
    Same type of question as above. I'm not sure if this was an oversight when this tab was developed or if it's due to a methodological difference, but we should flag for Unc</t>
      </text>
    </comment>
    <comment ref="A275" authorId="46" shapeId="0" xr:uid="{46DA8AFB-FA4F-49A1-B908-36A4F14ACE0D}">
      <text>
        <t xml:space="preserve">[Threaded comment]
Your version of Excel allows you to read this threaded comment; however, any edits to it will get removed if the file is opened in a newer version of Excel. Learn more: https://go.microsoft.com/fwlink/?linkid=870924
Comment:
    @O'Malley, Katie we have Aftertreatment values for 4 vehicle types, why do we only include HDDV for uncertainty?
Reply:
    Depending on what the Unc team says, we should add this to our documentation for next year </t>
      </text>
    </comment>
    <comment ref="A279" authorId="47" shapeId="0" xr:uid="{EC13D143-2366-4BD3-9D35-933241291737}">
      <text>
        <t>[Threaded comment]
Your version of Excel allows you to read this threaded comment; however, any edits to it will get removed if the file is opened in a newer version of Excel. Learn more: https://go.microsoft.com/fwlink/?linkid=870924
Comment:
    @O'Malley, Katie we also have an Advanced value for MC, why don't we inlcude ?
Reply:
    Yep same response ☺️</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<sst xmlns="http://schemas.openxmlformats.org/spreadsheetml/2006/main" count="20356" uniqueCount="2252">
  <si>
    <t>Overview</t>
  </si>
  <si>
    <t xml:space="preserve">Prepared for: </t>
  </si>
  <si>
    <t xml:space="preserve">Prepared by: </t>
  </si>
  <si>
    <t>Purpose:</t>
  </si>
  <si>
    <t>Summarizes 1990, 2005, 2007, 2010, 2015, 2016, 2017, 2018, 2019, 2020, 2021, and 2022 energy emissions for the State of Hawaii</t>
  </si>
  <si>
    <t>Developed by:</t>
  </si>
  <si>
    <t>Katie O'Malley,  Georgia Kerkezis, and Bella Scornaienchi</t>
  </si>
  <si>
    <t>Date:</t>
  </si>
  <si>
    <t>July 2023</t>
  </si>
  <si>
    <t>Notes:</t>
  </si>
  <si>
    <t>This spreadsheet is also linked to, 'DBEDT De Facto Population Data.xlsx', 'EIA GHGRP Fuel-Level Data.xlsx', 'EIA GHGRP Subpart Data.xlsx', 'EIA SEDS Hawaii Consumption BTU 1990-2022 &amp; Codes.xlsx', 'EPA GHGRP FLIGHT - HI 2010-2022.xlsx', 'Hawaii Data Book 2017, Section 1.xls', 'Hawaii Data Book Comparison.xlsx', 'HI BTS Air Mileage Data.xlsx', 'HI CH4 N2O Transportation Summary.xls', and 'Oil and Natural Gas – CBI.xls'.</t>
  </si>
  <si>
    <t>Table Of Contents</t>
  </si>
  <si>
    <t>Worksheet Name</t>
  </si>
  <si>
    <t>Contents</t>
  </si>
  <si>
    <t>Calculation Overview</t>
  </si>
  <si>
    <t>Provides an overview of an and example calculation for how emissions are generally calculated throughout this energy inventory file.</t>
  </si>
  <si>
    <t>Source File - Summary Tab</t>
  </si>
  <si>
    <t xml:space="preserve">Source file for the full HI inventory summary file. </t>
  </si>
  <si>
    <t>County Data</t>
  </si>
  <si>
    <t>Provides county data on emissions, population, fuel consumption, and motor vehicles from GHGRP Envirofacts and DBEDT Data Warehouse.</t>
  </si>
  <si>
    <t>1990</t>
  </si>
  <si>
    <t>Displays energy consumption, emission factors, and emissions for all sources in the Hawaii Inventory for 1990.</t>
  </si>
  <si>
    <t>Displays energy consumption, emission factors, and emissions for all sources in the Hawaii Inventory for 2005.</t>
  </si>
  <si>
    <t>2007</t>
  </si>
  <si>
    <t>Displays energy consumption, emission factors, and emissions for all sources in the Hawaii Inventory for 2007.</t>
  </si>
  <si>
    <t>2010</t>
  </si>
  <si>
    <t>Displays energy consumption, emission factors, and emissions for all sources in the Hawaii Inventory for 2010.</t>
  </si>
  <si>
    <t>2015</t>
  </si>
  <si>
    <t>Displays energy consumption, emission factors, and emissions for all sources in the Hawaii Inventory for 2015.</t>
  </si>
  <si>
    <t>Displays energy consumption, emission factors, and emissions for all sources in the Hawaii Inventory for 2016.</t>
  </si>
  <si>
    <t>Displays energy consumption, emission factors, and emissions for all sources in the Hawaii Inventory for 2017.</t>
  </si>
  <si>
    <t>Displays energy consumption, emission factors, and emissions for all sources in the Hawaii Inventory for 2018.</t>
  </si>
  <si>
    <t>Displays energy consumption, emission factors, and emissions for all sources in the Hawaii Inventory for 2019.</t>
  </si>
  <si>
    <t>Displays energy consumption, emission factors, and emissions for all sources in the Hawaii Inventory for 2020.</t>
  </si>
  <si>
    <t>Displays energy consumption, emission factors, and emissions for all sources in the Hawaii Inventory for 2021.</t>
  </si>
  <si>
    <t>Displays energy consumption, emission factors, and emissions for all sources in the Hawaii Inventory for 2022.</t>
  </si>
  <si>
    <t>Bottom-Up Analysis</t>
  </si>
  <si>
    <t>Summarizes facility-level GHGRP data for HAR Facilities compared to calculated emission totals. Used for comparison only (not in final emissions calculations).</t>
  </si>
  <si>
    <t>GHGRP Flight Data</t>
  </si>
  <si>
    <r>
      <t>Breakout of CO</t>
    </r>
    <r>
      <rPr>
        <vertAlign val="subscript"/>
        <sz val="10"/>
        <rFont val="Arial"/>
        <family val="2"/>
      </rPr>
      <t>2</t>
    </r>
    <r>
      <rPr>
        <sz val="10"/>
        <rFont val="Arial"/>
        <family val="2"/>
      </rPr>
      <t>e emissions by facility, using GHGRP FLIGHT data. Used for comparison only (not in final emissions calculations).</t>
    </r>
  </si>
  <si>
    <t>TSD Tables</t>
  </si>
  <si>
    <t>Contains data tables that are used in the TSD reports.</t>
  </si>
  <si>
    <t>GHGRP Subpart Data</t>
  </si>
  <si>
    <t xml:space="preserve">Facility-level emissions data from GHGRP Envirofacts, organized by Subpart. </t>
  </si>
  <si>
    <t>GHGRP Fuel-Level Emissions</t>
  </si>
  <si>
    <t xml:space="preserve">Facility-level stationary combustion emissions data from GHGRP Envirofacts, organized by fuel type. </t>
  </si>
  <si>
    <t>EIA SEDS Data 2022</t>
  </si>
  <si>
    <t>Raw fuel consumption data from EIA's State Energy Data System (SEDS).</t>
  </si>
  <si>
    <t>SEDS Jet Fuel Adj.</t>
  </si>
  <si>
    <t>Adjustments to the SEDS Jet Fuel Kerosene data for years prior to 2010.</t>
  </si>
  <si>
    <t>1990 SEDS Adj.</t>
  </si>
  <si>
    <t>Adjustments to the 1990 SEDS Data.</t>
  </si>
  <si>
    <t>Military Data</t>
  </si>
  <si>
    <t>Fuel consumption data for the U.S. Military obtained from EIA.</t>
  </si>
  <si>
    <t>DBEDT Transport</t>
  </si>
  <si>
    <t xml:space="preserve">Energy consumption by transportation mode provided by DBEDT for 1990 &amp; 2007. </t>
  </si>
  <si>
    <t xml:space="preserve">Biodiesel </t>
  </si>
  <si>
    <t xml:space="preserve">Provides biodiesel consumption data from EIA's SEDS and DBEDT Data Warehouse. </t>
  </si>
  <si>
    <t>Pipeline Fugitive Emissions</t>
  </si>
  <si>
    <t>Calculates fugitive emissions from DOT's PHMSA database.</t>
  </si>
  <si>
    <t>International Bunker Fuels</t>
  </si>
  <si>
    <t>Bunker fuel consumption data from the US Census Department (Marine) and BTS Transtats database (Aviation).</t>
  </si>
  <si>
    <t>CH4 and N2O Mobile Combustion</t>
  </si>
  <si>
    <t>Calculates CH4 and NO2 emissions from DBEDT Data Warehouse and U.S. Inventory data.</t>
  </si>
  <si>
    <t>RNG Data</t>
  </si>
  <si>
    <t>Contains renewable natural gas production data from Honouliuli WWTP.</t>
  </si>
  <si>
    <t>Combustion - Waipahu</t>
  </si>
  <si>
    <t>Calculates emissions from incineration of waste at the Waipahu Incinerator in Oahu.</t>
  </si>
  <si>
    <t>Combustion - HPOWER</t>
  </si>
  <si>
    <t>Displays emissions from incineration of waste at the H-POWER facility.</t>
  </si>
  <si>
    <t>EV Emissions</t>
  </si>
  <si>
    <t>Calculates emissions from electric vehicles (EVs).</t>
  </si>
  <si>
    <t>90Data</t>
  </si>
  <si>
    <t xml:space="preserve">1990 fuel consumption data from DBEDT. </t>
  </si>
  <si>
    <t>07Data</t>
  </si>
  <si>
    <t>2007 fuel consumption data from DBEDT.</t>
  </si>
  <si>
    <t>CO2_EFs</t>
  </si>
  <si>
    <r>
      <t>Summarizes CO</t>
    </r>
    <r>
      <rPr>
        <vertAlign val="subscript"/>
        <sz val="10"/>
        <rFont val="Arial"/>
        <family val="2"/>
      </rPr>
      <t>2</t>
    </r>
    <r>
      <rPr>
        <sz val="10"/>
        <rFont val="Arial"/>
        <family val="2"/>
      </rPr>
      <t xml:space="preserve"> emission factors. The 2021 US GHG Inventory is the source for these factors.</t>
    </r>
  </si>
  <si>
    <t>CH4 N2O Emission Factors</t>
  </si>
  <si>
    <r>
      <t>Summarizes CH</t>
    </r>
    <r>
      <rPr>
        <vertAlign val="subscript"/>
        <sz val="10"/>
        <rFont val="Arial"/>
        <family val="2"/>
      </rPr>
      <t>4</t>
    </r>
    <r>
      <rPr>
        <sz val="10"/>
        <rFont val="Arial"/>
        <family val="2"/>
      </rPr>
      <t xml:space="preserve"> and N</t>
    </r>
    <r>
      <rPr>
        <vertAlign val="subscript"/>
        <sz val="10"/>
        <rFont val="Arial"/>
        <family val="2"/>
      </rPr>
      <t>2</t>
    </r>
    <r>
      <rPr>
        <sz val="10"/>
        <rFont val="Arial"/>
        <family val="2"/>
      </rPr>
      <t>O emission factors. The IPCC 1996 and 2006 Guidelines are the sources for these factors.</t>
    </r>
  </si>
  <si>
    <t>Conversions</t>
  </si>
  <si>
    <t>Contains lists used in various worksheets.</t>
  </si>
  <si>
    <t>Key</t>
  </si>
  <si>
    <t>Totals are bold</t>
  </si>
  <si>
    <t>Proxy data</t>
  </si>
  <si>
    <t>Used in Uncertainty Estimates</t>
  </si>
  <si>
    <t>Updated Inventory Year</t>
  </si>
  <si>
    <t>New Inventory Year</t>
  </si>
  <si>
    <t>This tab is meant to clarify how the calculations are being done for the Energy Sector's emissions at a high level (on each Annual tab).</t>
  </si>
  <si>
    <t>Overview of Energy sector emissions calculations:</t>
  </si>
  <si>
    <t>The Annual tabs in this file are structured as follows:</t>
  </si>
  <si>
    <t>1.</t>
  </si>
  <si>
    <t>Year tabs (1990-2021)</t>
  </si>
  <si>
    <t>(and 2022)</t>
  </si>
  <si>
    <t>For each fuel type, the following calculations are done:</t>
  </si>
  <si>
    <t>Unadjusted Energy Consumption (Bbtu)</t>
  </si>
  <si>
    <t>Adjusted Energy Consumption (Bbtu)</t>
  </si>
  <si>
    <t>Emissions for CO2, CH4, N2O (MMT CO2e)</t>
  </si>
  <si>
    <t>(Disaggregated by category/subcategory)</t>
  </si>
  <si>
    <t>Adjustments (Bbtu)</t>
  </si>
  <si>
    <t>Emission Factors (CO2, CH4, N2O)</t>
  </si>
  <si>
    <t>Below is an example calculation of N2O Emissions from Diesel Fuel in Marine Transportation for 2022</t>
  </si>
  <si>
    <t>Military Non-Aviation</t>
  </si>
  <si>
    <t>% Marine</t>
  </si>
  <si>
    <t>[ (</t>
  </si>
  <si>
    <t>-</t>
  </si>
  <si>
    <t>)    x</t>
  </si>
  <si>
    <t>]       =</t>
  </si>
  <si>
    <t>IBF Adjustment (Bbtu)</t>
  </si>
  <si>
    <t>=</t>
  </si>
  <si>
    <t>x</t>
  </si>
  <si>
    <t>1000 MMBTU</t>
  </si>
  <si>
    <t>1 gallon diesel</t>
  </si>
  <si>
    <t>3.19 kg diesel</t>
  </si>
  <si>
    <t>1 MMT N2O</t>
  </si>
  <si>
    <t>265 CO2e</t>
  </si>
  <si>
    <t>MMTCO2e of N2O</t>
  </si>
  <si>
    <t>1 Bbtu</t>
  </si>
  <si>
    <t>0.14 MMBTU</t>
  </si>
  <si>
    <t>kg diesel</t>
  </si>
  <si>
    <t>1,000,000,000,000 g N2O</t>
  </si>
  <si>
    <t>1 N2O</t>
  </si>
  <si>
    <t>2.</t>
  </si>
  <si>
    <t>The dark and light blue tabs contain data that are ultimately used in the Unadjusted Energy Consumption data or the Adjustments.</t>
  </si>
  <si>
    <t>3.</t>
  </si>
  <si>
    <t>The orange tabs contain important factors used throughout the file, such as conversions and emission factors.</t>
  </si>
  <si>
    <t>4.</t>
  </si>
  <si>
    <t>Thia tab summarizes the Energy Sector emissions across all categories, subcategories, and gases. It is used in the overall Summary Excel file.</t>
  </si>
  <si>
    <t>This tab pulls in the data by sector and gas from each Year tab. The exceptions to this are listed below, alongside their sources:</t>
  </si>
  <si>
    <t>Waste Incineration</t>
  </si>
  <si>
    <t>Combustion Waipahu and Combustion HPOWER tabs</t>
  </si>
  <si>
    <t>International Bunket Fuels</t>
  </si>
  <si>
    <t>International Bunket Fuels tab</t>
  </si>
  <si>
    <t>Oil and Natural Gas</t>
  </si>
  <si>
    <t>1990-2007 comes from an external spreadsheet, as this is confidential business information (CBI)</t>
  </si>
  <si>
    <t>2010-2022 comes from GHGRP Subpart Data tab</t>
  </si>
  <si>
    <t>2010-2022 comes from the Pipeline Fugitive Emissions tab</t>
  </si>
  <si>
    <r>
      <t>Energy Emissions (MMT CO</t>
    </r>
    <r>
      <rPr>
        <b/>
        <vertAlign val="subscript"/>
        <sz val="12"/>
        <rFont val="Arial"/>
        <family val="2"/>
        <scheme val="major"/>
      </rPr>
      <t>2</t>
    </r>
    <r>
      <rPr>
        <b/>
        <sz val="12"/>
        <rFont val="Arial"/>
        <family val="2"/>
        <scheme val="major"/>
      </rPr>
      <t xml:space="preserve"> Eq.)</t>
    </r>
  </si>
  <si>
    <t>QAQC - differences between 2022 spreadsheet before and after EV Method update</t>
  </si>
  <si>
    <t>2022 spreadsheet before EV methodology update</t>
  </si>
  <si>
    <t>Stationary Combustion</t>
  </si>
  <si>
    <t>Energy Industries</t>
  </si>
  <si>
    <r>
      <t>CO</t>
    </r>
    <r>
      <rPr>
        <vertAlign val="subscript"/>
        <sz val="10"/>
        <color theme="1"/>
        <rFont val="Arial"/>
        <family val="2"/>
        <scheme val="minor"/>
      </rPr>
      <t>2</t>
    </r>
  </si>
  <si>
    <r>
      <t>CH</t>
    </r>
    <r>
      <rPr>
        <vertAlign val="subscript"/>
        <sz val="10"/>
        <color theme="1"/>
        <rFont val="Arial"/>
        <family val="2"/>
        <scheme val="minor"/>
      </rPr>
      <t>4</t>
    </r>
  </si>
  <si>
    <r>
      <t>N</t>
    </r>
    <r>
      <rPr>
        <vertAlign val="subscript"/>
        <sz val="10"/>
        <color theme="1"/>
        <rFont val="Arial"/>
        <family val="2"/>
        <scheme val="minor"/>
      </rPr>
      <t>2</t>
    </r>
    <r>
      <rPr>
        <sz val="10"/>
        <color theme="1"/>
        <rFont val="Arial"/>
        <family val="2"/>
        <scheme val="minor"/>
      </rPr>
      <t>O</t>
    </r>
  </si>
  <si>
    <t>Residential</t>
  </si>
  <si>
    <t>Commercial</t>
  </si>
  <si>
    <t>Industrial</t>
  </si>
  <si>
    <t>Subtotal</t>
  </si>
  <si>
    <t>Total</t>
  </si>
  <si>
    <r>
      <t>Transportation</t>
    </r>
    <r>
      <rPr>
        <b/>
        <vertAlign val="superscript"/>
        <sz val="10"/>
        <rFont val="Arial"/>
        <family val="2"/>
        <scheme val="major"/>
      </rPr>
      <t>a</t>
    </r>
  </si>
  <si>
    <t>Transportation - Ground</t>
  </si>
  <si>
    <t>Ground</t>
  </si>
  <si>
    <t>Transportation - Ground (Non-Road)</t>
  </si>
  <si>
    <t xml:space="preserve"> </t>
  </si>
  <si>
    <r>
      <t>CH</t>
    </r>
    <r>
      <rPr>
        <vertAlign val="subscript"/>
        <sz val="10"/>
        <rFont val="Arial"/>
        <family val="2"/>
        <scheme val="minor"/>
      </rPr>
      <t>4</t>
    </r>
  </si>
  <si>
    <t>Transportation - Ground (Road)</t>
  </si>
  <si>
    <r>
      <t>N</t>
    </r>
    <r>
      <rPr>
        <vertAlign val="subscript"/>
        <sz val="10"/>
        <rFont val="Arial"/>
        <family val="2"/>
        <scheme val="minor"/>
      </rPr>
      <t>2</t>
    </r>
    <r>
      <rPr>
        <sz val="10"/>
        <rFont val="Arial"/>
        <family val="2"/>
        <scheme val="minor"/>
      </rPr>
      <t>O</t>
    </r>
  </si>
  <si>
    <t>Transportation - Water</t>
  </si>
  <si>
    <t>Marine</t>
  </si>
  <si>
    <t>Transportation - Air</t>
  </si>
  <si>
    <t>Aviation</t>
  </si>
  <si>
    <t>Military - Aviation</t>
  </si>
  <si>
    <t>Military Aviation</t>
  </si>
  <si>
    <r>
      <t>CH</t>
    </r>
    <r>
      <rPr>
        <vertAlign val="subscript"/>
        <sz val="10"/>
        <color theme="2"/>
        <rFont val="Arial"/>
        <family val="2"/>
        <scheme val="minor"/>
      </rPr>
      <t>4</t>
    </r>
  </si>
  <si>
    <t>Military - Non-Aviation</t>
  </si>
  <si>
    <t>Incineration of Waste</t>
  </si>
  <si>
    <r>
      <t>Oil and Natural Gas</t>
    </r>
    <r>
      <rPr>
        <b/>
        <vertAlign val="superscript"/>
        <sz val="10"/>
        <rFont val="Arial"/>
        <family val="2"/>
        <scheme val="major"/>
      </rPr>
      <t>c</t>
    </r>
  </si>
  <si>
    <t>Non-Energy Uses</t>
  </si>
  <si>
    <r>
      <t>N</t>
    </r>
    <r>
      <rPr>
        <vertAlign val="subscript"/>
        <sz val="10"/>
        <color theme="2"/>
        <rFont val="Arial"/>
        <family val="2"/>
        <scheme val="minor"/>
      </rPr>
      <t>2</t>
    </r>
    <r>
      <rPr>
        <sz val="10"/>
        <color theme="2"/>
        <rFont val="Arial"/>
        <family val="2"/>
        <scheme val="minor"/>
      </rPr>
      <t>O</t>
    </r>
  </si>
  <si>
    <r>
      <t>CO2 from Wood Biomass and Biofuels Consumption</t>
    </r>
    <r>
      <rPr>
        <b/>
        <i/>
        <vertAlign val="superscript"/>
        <sz val="10"/>
        <rFont val="Arial"/>
        <family val="2"/>
        <scheme val="major"/>
      </rPr>
      <t>d</t>
    </r>
  </si>
  <si>
    <t>Ethanol</t>
  </si>
  <si>
    <t>Biodiesel</t>
  </si>
  <si>
    <t>Wood and Waste</t>
  </si>
  <si>
    <t>Renewable Natural Gas</t>
  </si>
  <si>
    <r>
      <t xml:space="preserve">Electric Vehicles - </t>
    </r>
    <r>
      <rPr>
        <b/>
        <sz val="11"/>
        <color rgb="FFFF0000"/>
        <rFont val="Arial"/>
        <family val="2"/>
        <scheme val="minor"/>
      </rPr>
      <t>Informational Item, Emissions not to be summed with emissions from other sectors in tables above</t>
    </r>
  </si>
  <si>
    <t>This tab includes county-level data used to disaggregate emissions by county.</t>
  </si>
  <si>
    <t>GHGRP County Breakdown:</t>
  </si>
  <si>
    <t>County</t>
  </si>
  <si>
    <t>Total Emissions (CO2e)</t>
  </si>
  <si>
    <t>Hawaii</t>
  </si>
  <si>
    <t>NA</t>
  </si>
  <si>
    <t>Honolulu</t>
  </si>
  <si>
    <t>Kauai</t>
  </si>
  <si>
    <t>Maui</t>
  </si>
  <si>
    <t>Source: "GHGRP Subpart Data" tab.</t>
  </si>
  <si>
    <t>County Breakdown</t>
  </si>
  <si>
    <t>Energy Industries + Industrial</t>
  </si>
  <si>
    <t>Hawaii Population Breakdown:</t>
  </si>
  <si>
    <t>Population</t>
  </si>
  <si>
    <t>Source: De Facto Population, DBEDT Data Warehouse</t>
  </si>
  <si>
    <t>DBEDT Data Breakdown:</t>
  </si>
  <si>
    <t>Military</t>
  </si>
  <si>
    <t>Fuel Consumption (Bbtu)</t>
  </si>
  <si>
    <t>Gasoline</t>
  </si>
  <si>
    <t>Diesel</t>
  </si>
  <si>
    <t>Both</t>
  </si>
  <si>
    <t>Oahu</t>
  </si>
  <si>
    <t>Source: DBEDT</t>
  </si>
  <si>
    <t>Motor Vehicles Registered, by County:</t>
  </si>
  <si>
    <t>Difference</t>
  </si>
  <si>
    <t>Number of Vehicles</t>
  </si>
  <si>
    <t>Source: DBEDT data book, Table 18.07, DBEDT Motor Vehicles Registered by County 1995-2022, (https://dbedt.hawaii.gov/economic/databook/2022-individual/_18/). 1990 data not available, proxied from 1995 values.</t>
  </si>
  <si>
    <t>International Miles:</t>
  </si>
  <si>
    <t>Year</t>
  </si>
  <si>
    <t>% of Total</t>
  </si>
  <si>
    <t>Domestic Miles:</t>
  </si>
  <si>
    <t>Source: HI BTS Air Mileage Data spreadsheet County Breakdown tab</t>
  </si>
  <si>
    <t>CO2</t>
  </si>
  <si>
    <t>CH4</t>
  </si>
  <si>
    <t>N2O</t>
  </si>
  <si>
    <t>Year:</t>
  </si>
  <si>
    <t>CO2 Emission Factor</t>
  </si>
  <si>
    <r>
      <t>CO</t>
    </r>
    <r>
      <rPr>
        <b/>
        <vertAlign val="subscript"/>
        <sz val="10"/>
        <color theme="1"/>
        <rFont val="Arial"/>
        <family val="2"/>
      </rPr>
      <t>2</t>
    </r>
    <r>
      <rPr>
        <b/>
        <sz val="10"/>
        <color theme="1"/>
        <rFont val="Arial"/>
        <family val="2"/>
      </rPr>
      <t xml:space="preserve"> Emissions (MMT CO</t>
    </r>
    <r>
      <rPr>
        <b/>
        <vertAlign val="subscript"/>
        <sz val="10"/>
        <color theme="1"/>
        <rFont val="Arial"/>
        <family val="2"/>
      </rPr>
      <t>2</t>
    </r>
    <r>
      <rPr>
        <b/>
        <sz val="10"/>
        <color theme="1"/>
        <rFont val="Arial"/>
        <family val="2"/>
      </rPr>
      <t>e)</t>
    </r>
  </si>
  <si>
    <r>
      <t>CH</t>
    </r>
    <r>
      <rPr>
        <b/>
        <vertAlign val="subscript"/>
        <sz val="10"/>
        <color theme="1"/>
        <rFont val="Arial"/>
        <family val="2"/>
      </rPr>
      <t>4</t>
    </r>
    <r>
      <rPr>
        <b/>
        <sz val="10"/>
        <color theme="1"/>
        <rFont val="Arial"/>
        <family val="2"/>
      </rPr>
      <t xml:space="preserve"> Emission Factor</t>
    </r>
  </si>
  <si>
    <r>
      <t>CH</t>
    </r>
    <r>
      <rPr>
        <b/>
        <vertAlign val="subscript"/>
        <sz val="10"/>
        <color theme="1"/>
        <rFont val="Arial"/>
        <family val="2"/>
      </rPr>
      <t>4</t>
    </r>
    <r>
      <rPr>
        <b/>
        <sz val="10"/>
        <color theme="1"/>
        <rFont val="Arial"/>
        <family val="2"/>
      </rPr>
      <t xml:space="preserve"> Emissions (MMTCO</t>
    </r>
    <r>
      <rPr>
        <b/>
        <vertAlign val="subscript"/>
        <sz val="10"/>
        <color theme="1"/>
        <rFont val="Arial"/>
        <family val="2"/>
      </rPr>
      <t>2</t>
    </r>
    <r>
      <rPr>
        <b/>
        <sz val="10"/>
        <color theme="1"/>
        <rFont val="Arial"/>
        <family val="2"/>
      </rPr>
      <t>e)</t>
    </r>
  </si>
  <si>
    <r>
      <t>N</t>
    </r>
    <r>
      <rPr>
        <b/>
        <vertAlign val="subscript"/>
        <sz val="10"/>
        <color theme="1"/>
        <rFont val="Arial"/>
        <family val="2"/>
      </rPr>
      <t>2</t>
    </r>
    <r>
      <rPr>
        <b/>
        <sz val="10"/>
        <color theme="1"/>
        <rFont val="Arial"/>
        <family val="2"/>
      </rPr>
      <t>O Emission Factor</t>
    </r>
  </si>
  <si>
    <r>
      <t>N2O Emissions (MMTCO</t>
    </r>
    <r>
      <rPr>
        <b/>
        <vertAlign val="subscript"/>
        <sz val="10"/>
        <color theme="1"/>
        <rFont val="Arial"/>
        <family val="2"/>
      </rPr>
      <t>2</t>
    </r>
    <r>
      <rPr>
        <b/>
        <sz val="10"/>
        <color theme="1"/>
        <rFont val="Arial"/>
        <family val="2"/>
      </rPr>
      <t>e)</t>
    </r>
  </si>
  <si>
    <t>Bunker Fuel Consumption</t>
  </si>
  <si>
    <t>NEU</t>
  </si>
  <si>
    <t>lb C/MMBtu</t>
  </si>
  <si>
    <t>mt/Bbtu</t>
  </si>
  <si>
    <t>g/kg fuel</t>
  </si>
  <si>
    <t>Fuel Type</t>
  </si>
  <si>
    <t>Varies</t>
  </si>
  <si>
    <t>Transportation</t>
  </si>
  <si>
    <t>Non-Energy Use</t>
  </si>
  <si>
    <t>Transportation - NonRoad</t>
  </si>
  <si>
    <t>Aviation Gasoline</t>
  </si>
  <si>
    <t>Coal</t>
  </si>
  <si>
    <t>Diesel Fuel</t>
  </si>
  <si>
    <t>Jet Fuel Kerosene</t>
  </si>
  <si>
    <t>Motor Gasoline</t>
  </si>
  <si>
    <t>Naphtha</t>
  </si>
  <si>
    <t>Propane</t>
  </si>
  <si>
    <t>Residual Fuel</t>
  </si>
  <si>
    <t>Natural Gas</t>
  </si>
  <si>
    <t>Still Gas</t>
  </si>
  <si>
    <t>Other Fuels</t>
  </si>
  <si>
    <t>Aviation Gasoline Blending Components</t>
  </si>
  <si>
    <t>Asphalt and Road Oil</t>
  </si>
  <si>
    <t>Normal Butane</t>
  </si>
  <si>
    <t>Butane</t>
  </si>
  <si>
    <t>Kerosene</t>
  </si>
  <si>
    <t>Lubricants</t>
  </si>
  <si>
    <t>Motor Gasoline Blending Components</t>
  </si>
  <si>
    <t>Unfinished Oils</t>
  </si>
  <si>
    <t>Waxes</t>
  </si>
  <si>
    <t>Color coding</t>
  </si>
  <si>
    <t>Unique formula in this cell</t>
  </si>
  <si>
    <t>Links to GHGRP Fuel-Level Data</t>
  </si>
  <si>
    <t>N2O Emissions (MMTCO2e)</t>
  </si>
  <si>
    <t>KO QAQC Notes</t>
  </si>
  <si>
    <t>check</t>
  </si>
  <si>
    <t>DBEDT % change</t>
  </si>
  <si>
    <t>SEDS recalc</t>
  </si>
  <si>
    <t>Bbtu</t>
  </si>
  <si>
    <t>IBF</t>
  </si>
  <si>
    <t>Transportation - All</t>
  </si>
  <si>
    <t>thousand gallons</t>
  </si>
  <si>
    <t>Crosswalk</t>
  </si>
  <si>
    <t>2020 (Bbtu)</t>
  </si>
  <si>
    <t>EIA SEDS/Energy Inventory</t>
  </si>
  <si>
    <t>Dist Fuel Use EIA</t>
  </si>
  <si>
    <t>TOTAL</t>
  </si>
  <si>
    <t>Multiple fuels?</t>
  </si>
  <si>
    <t>Oil Company</t>
  </si>
  <si>
    <t>Farm</t>
  </si>
  <si>
    <t>Air</t>
  </si>
  <si>
    <t>Electric Power</t>
  </si>
  <si>
    <t>Railroad</t>
  </si>
  <si>
    <t>Water</t>
  </si>
  <si>
    <t>Vessel Bunkering</t>
  </si>
  <si>
    <t>On-Highway</t>
  </si>
  <si>
    <t>IBF Water</t>
  </si>
  <si>
    <t>Off-Highway</t>
  </si>
  <si>
    <t>Farm??</t>
  </si>
  <si>
    <t>All Other</t>
  </si>
  <si>
    <t>If you were to use the DBEDT data to separate transportation into marine, air, and on-road categories, would you arrive at a similar figure for marine in 2020, or would it differ significantly? I’m trying to assess how accurate the DBEDT data is and whether it aligns well with the pre-2021 EIA SEDS data.</t>
  </si>
  <si>
    <t>on road, off road, vessel bunkering</t>
  </si>
  <si>
    <t>on road, off road, vessel bunkering, military, farm</t>
  </si>
  <si>
    <t>HAR Facility Bottom-Up Analysis</t>
  </si>
  <si>
    <t xml:space="preserve">This tab includes a bottom-up analysis of facility-level GHGRP data for HAR Facilities compared to emission totals calculated in this Inventory. These data are for background informational purposes and cross checking - this spreadsheet is not used in emissions calculations. </t>
  </si>
  <si>
    <r>
      <t>Emissions by Facility (Excluding Biogenic CO</t>
    </r>
    <r>
      <rPr>
        <vertAlign val="subscript"/>
        <sz val="10"/>
        <color theme="1"/>
        <rFont val="Arial"/>
        <family val="2"/>
      </rPr>
      <t>2</t>
    </r>
    <r>
      <rPr>
        <sz val="10"/>
        <color theme="1"/>
        <rFont val="Arial"/>
        <family val="2"/>
      </rPr>
      <t>)</t>
    </r>
  </si>
  <si>
    <t>MT CO2e</t>
  </si>
  <si>
    <t>MMT CO2e</t>
  </si>
  <si>
    <t>HAR Affected Facility</t>
  </si>
  <si>
    <t>Inventory Sector</t>
  </si>
  <si>
    <t>AES HAWAII INC</t>
  </si>
  <si>
    <t>HAMAKUA ENERGY PARTNERS</t>
  </si>
  <si>
    <t>HAWAII ELECTRIC LIGHT CO (HELCO) - KANOELEHUA HILL GENERATING STATION</t>
  </si>
  <si>
    <t>HAWAII ELECTRIC LIGHT CO (HELCO) - KEAHOLE GENERATING STATION</t>
  </si>
  <si>
    <t>HAWAII ELECTRIC LIGHT CO (HELCO) - SHIPMAN GENERATING STATION</t>
  </si>
  <si>
    <t>HAWAII ELECTRIC LIGHT CO (HELCO) - PUNA GENERATING STATION</t>
  </si>
  <si>
    <t>HAWAIIAN ELECTRIC COMPANY (HECO) - WAIAU GENERATING STATION</t>
  </si>
  <si>
    <t>HAWAIIAN ELECTRIC COMPANY (HECO) KAHE GENERATING STATION</t>
  </si>
  <si>
    <t>HAWAIIAN ELECTRIC COMPANY (HECO) CAMPBELL INDUSTRIAL PARK GENERATING STATION</t>
  </si>
  <si>
    <t>HAWAIIAN ELECTRIC COMPANY (HECO)-HONOLULU GENERATING STATION</t>
  </si>
  <si>
    <t>Hu Honua Bioenergy Pepeekeo Power Plant</t>
  </si>
  <si>
    <t>KALAELOA COGENERATION PLANT</t>
  </si>
  <si>
    <t>KAUAI ISLAND UTILITY COOPERATIVE - KAPAIA POWER STATION</t>
  </si>
  <si>
    <t>KAUAI ISLAND UTILITY COOPERATIVE, PORT ALLEN GENERATING STATION</t>
  </si>
  <si>
    <t>MAUI ELECTRIC CO (MECO) - KAHULUI GENERATING STATION</t>
  </si>
  <si>
    <t>MAUI ELECTRIC CO (MECO) - MAALAEA GENERATING STATION</t>
  </si>
  <si>
    <t>MAUI ELECTRIC CO (MECO) - PALAAU GENERATING STATION</t>
  </si>
  <si>
    <t>Par West Refinery</t>
  </si>
  <si>
    <t>IES DOWNSTREAM, LLC - KAPOLEI REFINERY</t>
  </si>
  <si>
    <t>REFINERY KAPOLEI</t>
  </si>
  <si>
    <t>Total Energy Industries Emissions</t>
  </si>
  <si>
    <t>Total Industrial Emissions</t>
  </si>
  <si>
    <t>Total Oil and Natural Gas Emissions</t>
  </si>
  <si>
    <t>Total Energy Industries from Inventory (excluding fugitive emissions)</t>
  </si>
  <si>
    <t xml:space="preserve">Difference </t>
  </si>
  <si>
    <t>Percent Difference</t>
  </si>
  <si>
    <r>
      <t>Biogenic CO</t>
    </r>
    <r>
      <rPr>
        <vertAlign val="subscript"/>
        <sz val="10"/>
        <color theme="1"/>
        <rFont val="Arial"/>
        <family val="2"/>
      </rPr>
      <t>2</t>
    </r>
    <r>
      <rPr>
        <sz val="10"/>
        <color theme="1"/>
        <rFont val="Arial"/>
        <family val="2"/>
      </rPr>
      <t xml:space="preserve"> Emissions </t>
    </r>
  </si>
  <si>
    <t>Wood Biomass and Biofuel Consumption</t>
  </si>
  <si>
    <t>HAWAIIAN COMMERCIAL AND SUGAR COMPANY</t>
  </si>
  <si>
    <t>KAUAI ISLAND UTILITY COOPERATIVE  PORT ALLEN GENERATING STATION</t>
  </si>
  <si>
    <t>Total Biogenic Emissions</t>
  </si>
  <si>
    <t>Oil and Gas</t>
  </si>
  <si>
    <t>GHGRP FLIGHT Data</t>
  </si>
  <si>
    <t xml:space="preserve">This tab is a breakout of MTCO2e emissions by facility, using EPA GHGRP FLIGHT data. These data are for background informational purposes and cross checking - this spreadsheet is not used in emissions calculations. </t>
  </si>
  <si>
    <t>Last updated:</t>
  </si>
  <si>
    <t>MTCO2e</t>
  </si>
  <si>
    <t>FACILITY NAME</t>
  </si>
  <si>
    <t>GHGRP ID</t>
  </si>
  <si>
    <t>Annual Average (2010 - 2022)</t>
  </si>
  <si>
    <t>Asphalt Hawaii Kalaeloa Asphalt Terminal</t>
  </si>
  <si>
    <t>CENTRAL MAUI LANDFILL REFUSE &amp; RECYCLING CENTER</t>
  </si>
  <si>
    <t>CITY &amp; COUNTY OF HONOLULU - WAIMANALO GULCH MSWLF</t>
  </si>
  <si>
    <t>COVANTA HONOLULU RESOURCE RECOVERY VENTURE (H-POWER)</t>
  </si>
  <si>
    <t>Hawaiian Commercial and Sugar Company</t>
  </si>
  <si>
    <t>Kapaa and Kalaheo Sanitary Landfills</t>
  </si>
  <si>
    <t>Kekaha Landfill</t>
  </si>
  <si>
    <t>Palailai Landfill</t>
  </si>
  <si>
    <t>SNG Plant</t>
  </si>
  <si>
    <t>South Hilo Sanitary Landfill</t>
  </si>
  <si>
    <t>WEST HAWAII LANDFILL / PUU ANAHULU</t>
  </si>
  <si>
    <t>GHGRP Total Emissions (MTCO2e)</t>
  </si>
  <si>
    <t>Checker</t>
  </si>
  <si>
    <t>Data Extracted from EPA's FLIGHT Tool (http://ghgdata.epa.gov/ghgp)</t>
  </si>
  <si>
    <t>The data was reported to EPA by facilities as of 08/18/2023</t>
  </si>
  <si>
    <t>All emissions data is presented in units of metric tons of carbon dioxide equivalent using GWP's from IPCC's AR4</t>
  </si>
  <si>
    <t>GHG data for some source categories are not directly comparable between 2010 and subsequent years. 12 new source categories began reporting for 2011.</t>
  </si>
  <si>
    <t xml:space="preserve">Search Parameters: year=2022; state=HI; GHGs=ALL; data type=All Emitters; </t>
  </si>
  <si>
    <t>Comparison of AES Flight Data (Updated 6/10/22) to 2017 Estimates (Provided by Hawaii DOH)</t>
  </si>
  <si>
    <t>Estimate Year</t>
  </si>
  <si>
    <t>Annual Average (2010 - 2017)</t>
  </si>
  <si>
    <t>Hawaii DOH, "AES GHG Reporting to EPA for 2010-2015", Email sent by Clean Air Branch at Department of Health to ICF on May 15, 2017.</t>
  </si>
  <si>
    <t>% Difference</t>
  </si>
  <si>
    <t>Checkers</t>
  </si>
  <si>
    <t>This tab contains the figures and tables used in the Hawai'i Inventory TSDs and Final Report.</t>
  </si>
  <si>
    <t>Related to CO2 EFs</t>
  </si>
  <si>
    <t>Related to CH4 and N2O EFs</t>
  </si>
  <si>
    <t>Table F-1</t>
  </si>
  <si>
    <t>Table E-6</t>
  </si>
  <si>
    <t>Fuel Type (g/kg fuel)</t>
  </si>
  <si>
    <t>Vehicle/Fuel Type</t>
  </si>
  <si>
    <t>Ships and Boats</t>
  </si>
  <si>
    <t>Aircraft</t>
  </si>
  <si>
    <t>Industrial and Commercial Equipment</t>
  </si>
  <si>
    <t>Table E- 7</t>
  </si>
  <si>
    <t>Fuel Gas</t>
  </si>
  <si>
    <t>F-4</t>
  </si>
  <si>
    <t>F-5</t>
  </si>
  <si>
    <t>Vehicle Type/Control Technology</t>
  </si>
  <si>
    <r>
      <t>CH</t>
    </r>
    <r>
      <rPr>
        <b/>
        <vertAlign val="subscript"/>
        <sz val="11"/>
        <color rgb="FFFFFFFF"/>
        <rFont val="Calibri"/>
        <family val="2"/>
      </rPr>
      <t>4</t>
    </r>
  </si>
  <si>
    <r>
      <t>N</t>
    </r>
    <r>
      <rPr>
        <b/>
        <vertAlign val="subscript"/>
        <sz val="11"/>
        <color rgb="FFFFFFFF"/>
        <rFont val="Calibri"/>
        <family val="2"/>
      </rPr>
      <t>2</t>
    </r>
    <r>
      <rPr>
        <b/>
        <sz val="11"/>
        <color rgb="FFFFFFFF"/>
        <rFont val="Calibri"/>
        <family val="2"/>
      </rPr>
      <t>O</t>
    </r>
  </si>
  <si>
    <t>Gasoline Passenger Cars</t>
  </si>
  <si>
    <t xml:space="preserve">  EPA Tier 3 / CARB LEV III</t>
  </si>
  <si>
    <t xml:space="preserve">  EPA Tier 2</t>
  </si>
  <si>
    <t xml:space="preserve">  CARB LEV II</t>
  </si>
  <si>
    <t xml:space="preserve">  CARB LEV</t>
  </si>
  <si>
    <r>
      <t xml:space="preserve">  EPA Tier 1</t>
    </r>
    <r>
      <rPr>
        <vertAlign val="superscript"/>
        <sz val="11"/>
        <color rgb="FF000000"/>
        <rFont val="Calibri"/>
        <family val="2"/>
      </rPr>
      <t>a</t>
    </r>
  </si>
  <si>
    <r>
      <t xml:space="preserve">  EPA Tier 0</t>
    </r>
    <r>
      <rPr>
        <vertAlign val="superscript"/>
        <sz val="11"/>
        <color rgb="FF000000"/>
        <rFont val="Calibri"/>
        <family val="2"/>
      </rPr>
      <t xml:space="preserve"> a</t>
    </r>
  </si>
  <si>
    <t xml:space="preserve">  Oxidation Catalyst</t>
  </si>
  <si>
    <t xml:space="preserve">  Non-Catalyst Control</t>
  </si>
  <si>
    <t xml:space="preserve">  Uncontrolled</t>
  </si>
  <si>
    <t>Gasoline Light-Duty Trucks</t>
  </si>
  <si>
    <r>
      <t xml:space="preserve">  EPA Tier 0</t>
    </r>
    <r>
      <rPr>
        <vertAlign val="superscript"/>
        <sz val="11"/>
        <color rgb="FF000000"/>
        <rFont val="Calibri"/>
        <family val="2"/>
      </rPr>
      <t>a</t>
    </r>
  </si>
  <si>
    <t>Gasoline Heavy-Duty Vehicles</t>
  </si>
  <si>
    <t xml:space="preserve"> CARB LEV</t>
  </si>
  <si>
    <t>Diesel Passenger Cars</t>
  </si>
  <si>
    <t xml:space="preserve">  Advanced</t>
  </si>
  <si>
    <t xml:space="preserve">  Moderate</t>
  </si>
  <si>
    <t>Diesel Light-Duty Trucks</t>
  </si>
  <si>
    <t>Diesel Medium- and Heavy-Duty Trucks</t>
  </si>
  <si>
    <t xml:space="preserve">  Aftertreatment</t>
  </si>
  <si>
    <t>Diesel Medium- and Heavy-Duty Buses</t>
  </si>
  <si>
    <t>Motorcycles</t>
  </si>
  <si>
    <t>This tab provides facility-level emissions data from GHGRP Envirofacts, available 2010-Present, organized by Subpart (V_GHG_EMITTER_SUBPART). This is used to pull in emissions by facility and IPCC Source Category in the "Summary" (Oil and Natural Gas row) and "Bottom-Up Analysis" tabs. See EIA GHGRP Subpart Data supporting spreadsheet for detailed methodology. Values copied from this spreadsheet here except for Sector VLOOKUP formula.</t>
  </si>
  <si>
    <t>Updates since 2019 Inventory: 
GHGRP Subpart Data no longer reports GHG Quantity data. This data was included below, but not used in the 2017 Inventory. 
CHEVRON PRODUCTS COMPANY HAWAII REFINERY renamed to IES DOWNSTREAM, LLC - KAPOLEI REFINERY in 2016. Included in 2017 Inventory using Chevron name. Updated to IES for consistency across years.</t>
  </si>
  <si>
    <t>checker</t>
  </si>
  <si>
    <t>Facility ID</t>
  </si>
  <si>
    <t>Facility Name</t>
  </si>
  <si>
    <t>Subpart Category</t>
  </si>
  <si>
    <t>Subpart Name</t>
  </si>
  <si>
    <t>Subpart Type</t>
  </si>
  <si>
    <t xml:space="preserve">Total CO2e Emissions </t>
  </si>
  <si>
    <t>Gas</t>
  </si>
  <si>
    <t>Gas Name</t>
  </si>
  <si>
    <t>Sector</t>
  </si>
  <si>
    <t>C</t>
  </si>
  <si>
    <t>E</t>
  </si>
  <si>
    <t>Carbon Dioxide</t>
  </si>
  <si>
    <t>Nitrous Oxide</t>
  </si>
  <si>
    <t>Methane</t>
  </si>
  <si>
    <t>HAWAIIAN COMMERICAL AND SUGAR COMPANY</t>
  </si>
  <si>
    <t>BIOCO2</t>
  </si>
  <si>
    <t>Biogenic CO2</t>
  </si>
  <si>
    <t>Petroleum Refining</t>
  </si>
  <si>
    <t>Y</t>
  </si>
  <si>
    <t>Municipal Landfills</t>
  </si>
  <si>
    <t>HH</t>
  </si>
  <si>
    <t>Hydrogen Production</t>
  </si>
  <si>
    <t>P</t>
  </si>
  <si>
    <t>HECO Distribution and Transmission</t>
  </si>
  <si>
    <t>SF6 from Electrical Equipment</t>
  </si>
  <si>
    <t>DD</t>
  </si>
  <si>
    <t>SF6</t>
  </si>
  <si>
    <t>Sulfur Hexafluoride</t>
  </si>
  <si>
    <t>Industrial Waste Landfills</t>
  </si>
  <si>
    <t>TT</t>
  </si>
  <si>
    <t>Petroleum and Natural Gas Systems</t>
  </si>
  <si>
    <t>W</t>
  </si>
  <si>
    <r>
      <t>This tab provides facility-level stationary combustion emissions data from GHGRP Envirofacts organized by fuel type (C_FUEL_LEVEL_INFORMATION). This is used to pull CO</t>
    </r>
    <r>
      <rPr>
        <vertAlign val="subscript"/>
        <sz val="10"/>
        <color theme="1"/>
        <rFont val="Arial"/>
        <family val="2"/>
      </rPr>
      <t>2</t>
    </r>
    <r>
      <rPr>
        <sz val="10"/>
        <color theme="1"/>
        <rFont val="Arial"/>
        <family val="2"/>
      </rPr>
      <t>, CH</t>
    </r>
    <r>
      <rPr>
        <vertAlign val="subscript"/>
        <sz val="10"/>
        <color theme="1"/>
        <rFont val="Arial"/>
        <family val="2"/>
      </rPr>
      <t>4</t>
    </r>
    <r>
      <rPr>
        <sz val="10"/>
        <color theme="1"/>
        <rFont val="Arial"/>
        <family val="2"/>
      </rPr>
      <t>, and N</t>
    </r>
    <r>
      <rPr>
        <vertAlign val="subscript"/>
        <sz val="10"/>
        <color theme="1"/>
        <rFont val="Arial"/>
        <family val="2"/>
      </rPr>
      <t>2</t>
    </r>
    <r>
      <rPr>
        <sz val="10"/>
        <color theme="1"/>
        <rFont val="Arial"/>
        <family val="2"/>
      </rPr>
      <t>O emissions from Naphtha, Still Gas, and Biodiesel into the yearly tabs. See supporting spreadsheet "EIA GHGRP Fuel-Level Data" for methodology and all columns. Copy hardcoded data from that spreadsheet into this one for "Facility ID," "Reporting Year," "Facility Name",  "Fuel Type", and "Tier". Then use INDEX/MATCH formulas for emissions and "County". Use Subtraction Checkers to confirm accuracy.</t>
    </r>
  </si>
  <si>
    <t>Note: Default Data in CO2e for each gas uses AR4 GWPs. Based on our analysis, it seems that EPA does more calculations than simply multiplying "CH4 combustion emissions" and "N2O combustion emissions" by their GWP AR4. Therefore, we have applied the ratio of AR4:AR5 to EPA's "CH4 emissions CO2e" and "N2O emissions CO2e" values in order to convert into AR5.</t>
  </si>
  <si>
    <t>ID</t>
  </si>
  <si>
    <t>FACILITY_ID</t>
  </si>
  <si>
    <t>REPORTING_YEAR</t>
  </si>
  <si>
    <t>FACILITY_NAME</t>
  </si>
  <si>
    <t>FACILITY_SECTOR</t>
  </si>
  <si>
    <t>FUEL_TYPE</t>
  </si>
  <si>
    <t>Tier</t>
  </si>
  <si>
    <t>CO2 Combustion Emissions</t>
  </si>
  <si>
    <t>CH4 Combustion Emissions</t>
  </si>
  <si>
    <t>CH4 Emissions (CO2e)</t>
  </si>
  <si>
    <t>N2O Combustion Emissions</t>
  </si>
  <si>
    <t>N2O Emissions (CO2e)</t>
  </si>
  <si>
    <r>
      <rPr>
        <b/>
        <sz val="11"/>
        <color theme="1"/>
        <rFont val="Arial"/>
        <family val="2"/>
        <scheme val="minor"/>
      </rPr>
      <t xml:space="preserve">Methodology: </t>
    </r>
    <r>
      <rPr>
        <sz val="11"/>
        <color theme="1"/>
        <rFont val="Arial"/>
        <family val="2"/>
        <scheme val="minor"/>
      </rPr>
      <t>See supporting spreadsheet, EIA SEDS Hawaii Consumption BTU 1990-2022 &amp; Codes, for full methodology. Column A and yearly columns updated using 2022IY values. New MSN rows identified in 2021IY Category Comparison added with subsequent updates to columns D-H. INDEX-MATCH formulas pull data from the 2021IY Comparison tab for previous inventory years (1990-2020) and the 2022 tab for new years (2020-2022). Copy and paste special comments and notes from the 2021IY Comparison tab for each column.
Used in yearly and Biodiesel tabs.</t>
    </r>
  </si>
  <si>
    <t>Data flag</t>
  </si>
  <si>
    <t>Value &lt;&gt; 0%</t>
  </si>
  <si>
    <t>N/A % Diff (2018F values missing or 0)</t>
  </si>
  <si>
    <t>Used in uncertainty calcs.</t>
  </si>
  <si>
    <t>Category added in 2022IY</t>
  </si>
  <si>
    <t>Category added in 2018F</t>
  </si>
  <si>
    <t>Category added in 2020F</t>
  </si>
  <si>
    <t>Category not used in 2020F</t>
  </si>
  <si>
    <t>Category added in 2021IY</t>
  </si>
  <si>
    <t>Data_Status</t>
  </si>
  <si>
    <t>State</t>
  </si>
  <si>
    <t>MSN</t>
  </si>
  <si>
    <t>Units</t>
  </si>
  <si>
    <t>Description</t>
  </si>
  <si>
    <t>LOOKUP</t>
  </si>
  <si>
    <t>flags</t>
  </si>
  <si>
    <t>2021IY</t>
  </si>
  <si>
    <t>HI</t>
  </si>
  <si>
    <t>BMCAS</t>
  </si>
  <si>
    <t>Biomass</t>
  </si>
  <si>
    <t>Capacity Factor</t>
  </si>
  <si>
    <t>BTCAS</t>
  </si>
  <si>
    <t>Battery Storage</t>
  </si>
  <si>
    <t>Usage Factor</t>
  </si>
  <si>
    <t>BTVHN</t>
  </si>
  <si>
    <t>EV</t>
  </si>
  <si>
    <t>BTVHP</t>
  </si>
  <si>
    <t>Electricity</t>
  </si>
  <si>
    <t>CLCAS</t>
  </si>
  <si>
    <t>CYCAS</t>
  </si>
  <si>
    <t>DMACB</t>
  </si>
  <si>
    <t>Distillate fuel oil</t>
  </si>
  <si>
    <t>ELVHN</t>
  </si>
  <si>
    <t>ELVHS</t>
  </si>
  <si>
    <t>ESVHP</t>
  </si>
  <si>
    <t>EV0CN</t>
  </si>
  <si>
    <t>EV1CN</t>
  </si>
  <si>
    <t>EV2CN</t>
  </si>
  <si>
    <t>EV2CR</t>
  </si>
  <si>
    <t>EVCHN</t>
  </si>
  <si>
    <t>EVCHP</t>
  </si>
  <si>
    <t>EVDCN</t>
  </si>
  <si>
    <t>EVDCR</t>
  </si>
  <si>
    <t>EVNNP</t>
  </si>
  <si>
    <t>EVNOP</t>
  </si>
  <si>
    <t>EVNTP</t>
  </si>
  <si>
    <t>EVPPP</t>
  </si>
  <si>
    <t>EVPUP</t>
  </si>
  <si>
    <t>EVPVP</t>
  </si>
  <si>
    <t>GECAS</t>
  </si>
  <si>
    <t>Geothermal</t>
  </si>
  <si>
    <t>HPCAS</t>
  </si>
  <si>
    <t>Hydro</t>
  </si>
  <si>
    <t>HVCAS</t>
  </si>
  <si>
    <t>LDVHN</t>
  </si>
  <si>
    <t>N/A</t>
  </si>
  <si>
    <t>MMACB</t>
  </si>
  <si>
    <t>Motor gasoline</t>
  </si>
  <si>
    <t>MMCCB</t>
  </si>
  <si>
    <t>MMICB</t>
  </si>
  <si>
    <t>NTCAS</t>
  </si>
  <si>
    <t>NUCAS</t>
  </si>
  <si>
    <t>Nuclear</t>
  </si>
  <si>
    <t>NYCAS</t>
  </si>
  <si>
    <t>PACAS</t>
  </si>
  <si>
    <t>Petroleum</t>
  </si>
  <si>
    <t>PHVHN</t>
  </si>
  <si>
    <t>PHVHP</t>
  </si>
  <si>
    <t>PMACB</t>
  </si>
  <si>
    <t>PMCCB</t>
  </si>
  <si>
    <t>PMICB</t>
  </si>
  <si>
    <t>SHCAS</t>
  </si>
  <si>
    <t>Solar</t>
  </si>
  <si>
    <t>SPCAS</t>
  </si>
  <si>
    <t>TNTCB</t>
  </si>
  <si>
    <t>WYCAS</t>
  </si>
  <si>
    <t>Wind</t>
  </si>
  <si>
    <t>ABICB</t>
  </si>
  <si>
    <t>Aviation gasoline blending components</t>
  </si>
  <si>
    <t>ARICB</t>
  </si>
  <si>
    <t>Asphalt and road oil</t>
  </si>
  <si>
    <t>ARTCB</t>
  </si>
  <si>
    <t>ARTXB</t>
  </si>
  <si>
    <t>AVACB</t>
  </si>
  <si>
    <t>AVTCB</t>
  </si>
  <si>
    <t>AVTXB</t>
  </si>
  <si>
    <t>B1ACB</t>
  </si>
  <si>
    <t>Renewable Diesel</t>
  </si>
  <si>
    <t>B1TCB</t>
  </si>
  <si>
    <t>BDACB</t>
  </si>
  <si>
    <t>BDLCB</t>
  </si>
  <si>
    <t>Losses &amp; Co-Products</t>
  </si>
  <si>
    <t>BDTCB</t>
  </si>
  <si>
    <t>BFLCB</t>
  </si>
  <si>
    <t>Biofuels</t>
  </si>
  <si>
    <t>BFTCB</t>
  </si>
  <si>
    <t>BMTCB</t>
  </si>
  <si>
    <t>BQICB</t>
  </si>
  <si>
    <t>Normal butane</t>
  </si>
  <si>
    <t>BQTCB</t>
  </si>
  <si>
    <t>BTGBP</t>
  </si>
  <si>
    <t>Summer</t>
  </si>
  <si>
    <t>BYICB</t>
  </si>
  <si>
    <t>Butylene</t>
  </si>
  <si>
    <t>BYTCB</t>
  </si>
  <si>
    <t>CLACB</t>
  </si>
  <si>
    <t>CLCCB</t>
  </si>
  <si>
    <t>CLEIB</t>
  </si>
  <si>
    <t>CLGBP</t>
  </si>
  <si>
    <t>CLICB</t>
  </si>
  <si>
    <t>CLKCB</t>
  </si>
  <si>
    <t>CLOCB</t>
  </si>
  <si>
    <t>CLRCB</t>
  </si>
  <si>
    <t>CLTCB</t>
  </si>
  <si>
    <t>CLTXB</t>
  </si>
  <si>
    <t>COICB</t>
  </si>
  <si>
    <t>Crude oil</t>
  </si>
  <si>
    <t>DFACB</t>
  </si>
  <si>
    <t>DFCCB</t>
  </si>
  <si>
    <t>DFEIB</t>
  </si>
  <si>
    <t>DFICB</t>
  </si>
  <si>
    <t>DFRCB</t>
  </si>
  <si>
    <t>DFTCB</t>
  </si>
  <si>
    <t>DFTXB</t>
  </si>
  <si>
    <t>DKEIB</t>
  </si>
  <si>
    <t>DMTCB</t>
  </si>
  <si>
    <t>Total - Biodiesel</t>
  </si>
  <si>
    <t>ELEXB</t>
  </si>
  <si>
    <t>ELGBP</t>
  </si>
  <si>
    <t>ELIMB</t>
  </si>
  <si>
    <t>ELISB</t>
  </si>
  <si>
    <t>ELNIB</t>
  </si>
  <si>
    <t>EMACB</t>
  </si>
  <si>
    <t>EMCCB</t>
  </si>
  <si>
    <t>EMICB</t>
  </si>
  <si>
    <t>EMLCB</t>
  </si>
  <si>
    <t>EMTCB</t>
  </si>
  <si>
    <t>EQICB</t>
  </si>
  <si>
    <t>Ethane</t>
  </si>
  <si>
    <t>EQTCB</t>
  </si>
  <si>
    <t>ESACB</t>
  </si>
  <si>
    <t>ESCCB</t>
  </si>
  <si>
    <t>ESICB</t>
  </si>
  <si>
    <t>ESRCB</t>
  </si>
  <si>
    <t>ESTCB</t>
  </si>
  <si>
    <t>ESTXB</t>
  </si>
  <si>
    <t>EYICB</t>
  </si>
  <si>
    <t>Ethylene</t>
  </si>
  <si>
    <t>EYTCB</t>
  </si>
  <si>
    <t>FFGBP</t>
  </si>
  <si>
    <t>FFTCB</t>
  </si>
  <si>
    <t>FNICB</t>
  </si>
  <si>
    <t>Petrochemical feedstocks, naphtha, less than 401° F</t>
  </si>
  <si>
    <t>FOICB</t>
  </si>
  <si>
    <t>Petrochemical feedstocks, other oils equal to or greater than 401° F</t>
  </si>
  <si>
    <t>FSICB</t>
  </si>
  <si>
    <t>Petrochemical feedstocks, still gas</t>
  </si>
  <si>
    <t>GDPRV</t>
  </si>
  <si>
    <t>GDPRX</t>
  </si>
  <si>
    <t>GECCB</t>
  </si>
  <si>
    <t>GEEGB</t>
  </si>
  <si>
    <t>GEGBP</t>
  </si>
  <si>
    <t>GEICB</t>
  </si>
  <si>
    <t>GERCB</t>
  </si>
  <si>
    <t>GETCB</t>
  </si>
  <si>
    <t>GETXB</t>
  </si>
  <si>
    <t>HLACB</t>
  </si>
  <si>
    <t>HLCCB</t>
  </si>
  <si>
    <t>HLICB</t>
  </si>
  <si>
    <t>HLRCB</t>
  </si>
  <si>
    <t>HLTCB</t>
  </si>
  <si>
    <t>HLTXB</t>
  </si>
  <si>
    <t>HPGBP</t>
  </si>
  <si>
    <t>HVGBP</t>
  </si>
  <si>
    <t>HYCCB</t>
  </si>
  <si>
    <t>HYEGB</t>
  </si>
  <si>
    <t>HYICB</t>
  </si>
  <si>
    <t>HYTCB</t>
  </si>
  <si>
    <t>HYTXB</t>
  </si>
  <si>
    <t>IQICB</t>
  </si>
  <si>
    <t>Isobutane</t>
  </si>
  <si>
    <t>IQTCB</t>
  </si>
  <si>
    <t>IYICB</t>
  </si>
  <si>
    <t>Isobutylene</t>
  </si>
  <si>
    <t>IYTCB</t>
  </si>
  <si>
    <t>JFACB</t>
  </si>
  <si>
    <t>JFTCB</t>
  </si>
  <si>
    <t>JFTXB</t>
  </si>
  <si>
    <t>KSCCB</t>
  </si>
  <si>
    <t>KSICB</t>
  </si>
  <si>
    <t>KSRCB</t>
  </si>
  <si>
    <t>KSTCB</t>
  </si>
  <si>
    <t>KSTXB</t>
  </si>
  <si>
    <t>LOACB</t>
  </si>
  <si>
    <t>LOCCB</t>
  </si>
  <si>
    <t>LOICB</t>
  </si>
  <si>
    <t>LORCB</t>
  </si>
  <si>
    <t>LOTCB</t>
  </si>
  <si>
    <t>LOTXB</t>
  </si>
  <si>
    <t>LUACB</t>
  </si>
  <si>
    <t>LUICB</t>
  </si>
  <si>
    <t>LUTCB</t>
  </si>
  <si>
    <t>LUTXB</t>
  </si>
  <si>
    <t>MBICB</t>
  </si>
  <si>
    <t>Motor gasoline blending components</t>
  </si>
  <si>
    <t>MGACB</t>
  </si>
  <si>
    <t>MGCCB</t>
  </si>
  <si>
    <t>MGICB</t>
  </si>
  <si>
    <t>MGTCB</t>
  </si>
  <si>
    <t>MGTXB</t>
  </si>
  <si>
    <t>MMTCB</t>
  </si>
  <si>
    <t>MSICB</t>
  </si>
  <si>
    <t>Miscellaneous petroleum products</t>
  </si>
  <si>
    <t>NAICB</t>
  </si>
  <si>
    <t>Natural Gasoline</t>
  </si>
  <si>
    <t>NGACB</t>
  </si>
  <si>
    <t>NGCCB</t>
  </si>
  <si>
    <t>NGEIB</t>
  </si>
  <si>
    <t>NGGBP</t>
  </si>
  <si>
    <t>NGICB</t>
  </si>
  <si>
    <t>NGLPB</t>
  </si>
  <si>
    <t>NGPZB</t>
  </si>
  <si>
    <t>NGRCB</t>
  </si>
  <si>
    <t>NGTCB</t>
  </si>
  <si>
    <t>NGTPB</t>
  </si>
  <si>
    <t>Per Capita</t>
  </si>
  <si>
    <t>NGTXB</t>
  </si>
  <si>
    <t>NNTCB</t>
  </si>
  <si>
    <t>NUEGB</t>
  </si>
  <si>
    <t>NUETB</t>
  </si>
  <si>
    <t>NUGBP</t>
  </si>
  <si>
    <t>OHICB</t>
  </si>
  <si>
    <t>Hydrocarbon gas liquids (HGLs) </t>
  </si>
  <si>
    <t>OJGBP</t>
  </si>
  <si>
    <t>Other Gas Liquids</t>
  </si>
  <si>
    <t>OMTCB</t>
  </si>
  <si>
    <t>Other petroleum products</t>
  </si>
  <si>
    <t>OPACB</t>
  </si>
  <si>
    <t>OPICB</t>
  </si>
  <si>
    <t>OPTCB</t>
  </si>
  <si>
    <t>OPTXB</t>
  </si>
  <si>
    <t>OTGBP</t>
  </si>
  <si>
    <t>P1ICB</t>
  </si>
  <si>
    <t>Miscellaneous products</t>
  </si>
  <si>
    <t>P1TCB</t>
  </si>
  <si>
    <t>P1TXB</t>
  </si>
  <si>
    <t>PAACB</t>
  </si>
  <si>
    <t>PACCB</t>
  </si>
  <si>
    <t>PAEIB</t>
  </si>
  <si>
    <t>PAGBP</t>
  </si>
  <si>
    <t>PAICB</t>
  </si>
  <si>
    <t>PARCB</t>
  </si>
  <si>
    <t>PATCB</t>
  </si>
  <si>
    <t>PATPB</t>
  </si>
  <si>
    <t>PATXB</t>
  </si>
  <si>
    <t>PCCCB</t>
  </si>
  <si>
    <t>Petroleum coke</t>
  </si>
  <si>
    <t>PCEIB</t>
  </si>
  <si>
    <t>PCICB</t>
  </si>
  <si>
    <t>PCTCB</t>
  </si>
  <si>
    <t>PCTXB</t>
  </si>
  <si>
    <t>PLICB</t>
  </si>
  <si>
    <t>Plant condensate</t>
  </si>
  <si>
    <t>PMTCB</t>
  </si>
  <si>
    <t>PPICB</t>
  </si>
  <si>
    <t>PPTCB</t>
  </si>
  <si>
    <t>PQACB</t>
  </si>
  <si>
    <t>Propane (2010 and on)</t>
  </si>
  <si>
    <t>PQCCB</t>
  </si>
  <si>
    <t>PQICB</t>
  </si>
  <si>
    <t>PQRCB</t>
  </si>
  <si>
    <t>PQTCB</t>
  </si>
  <si>
    <t>PQTXB</t>
  </si>
  <si>
    <t>PYICB</t>
  </si>
  <si>
    <t>Propylene</t>
  </si>
  <si>
    <t>PYTCB</t>
  </si>
  <si>
    <t>REACB</t>
  </si>
  <si>
    <t>Renewable energy</t>
  </si>
  <si>
    <t>RECCB</t>
  </si>
  <si>
    <t>REEIB</t>
  </si>
  <si>
    <t>REGBP</t>
  </si>
  <si>
    <t>REICB</t>
  </si>
  <si>
    <t>RERCB</t>
  </si>
  <si>
    <t>RETCB</t>
  </si>
  <si>
    <t>RFACB</t>
  </si>
  <si>
    <t>RFCCB</t>
  </si>
  <si>
    <t>RFEIB</t>
  </si>
  <si>
    <t>RFICB</t>
  </si>
  <si>
    <t>RFTCB</t>
  </si>
  <si>
    <t>RFTXB</t>
  </si>
  <si>
    <t>SFCCB</t>
  </si>
  <si>
    <t>Supplemental gaseous fuels</t>
  </si>
  <si>
    <t>SFEIB</t>
  </si>
  <si>
    <t>SFINB</t>
  </si>
  <si>
    <t>SFRCB</t>
  </si>
  <si>
    <t>SFTCB</t>
  </si>
  <si>
    <t>SGICB</t>
  </si>
  <si>
    <t>Still gas</t>
  </si>
  <si>
    <t>SNICB</t>
  </si>
  <si>
    <t>Special naphthas</t>
  </si>
  <si>
    <t>SOCCB</t>
  </si>
  <si>
    <t>SOEGB</t>
  </si>
  <si>
    <t>SOGBP</t>
  </si>
  <si>
    <t>SOICB</t>
  </si>
  <si>
    <t>SORCB</t>
  </si>
  <si>
    <t>SOTCB</t>
  </si>
  <si>
    <t>SOTXB</t>
  </si>
  <si>
    <t>TEACB</t>
  </si>
  <si>
    <t>TEAPB</t>
  </si>
  <si>
    <t>TECCB</t>
  </si>
  <si>
    <t>TECPB</t>
  </si>
  <si>
    <t>TEEIB</t>
  </si>
  <si>
    <t>TEICB</t>
  </si>
  <si>
    <t>TEIPB</t>
  </si>
  <si>
    <t>TERCB</t>
  </si>
  <si>
    <t>TERPB</t>
  </si>
  <si>
    <t>TETCB</t>
  </si>
  <si>
    <t>TETGR</t>
  </si>
  <si>
    <t>TETPB</t>
  </si>
  <si>
    <t>TETXB</t>
  </si>
  <si>
    <t>TNACB</t>
  </si>
  <si>
    <t>TNCCB</t>
  </si>
  <si>
    <t>TNICB</t>
  </si>
  <si>
    <t>TNRCB</t>
  </si>
  <si>
    <t>TNTXB</t>
  </si>
  <si>
    <t>TPOPP</t>
  </si>
  <si>
    <t>UOICB</t>
  </si>
  <si>
    <t>Unfinished oils</t>
  </si>
  <si>
    <t>USICB</t>
  </si>
  <si>
    <t>Unfractionated streams</t>
  </si>
  <si>
    <t>WDCCB</t>
  </si>
  <si>
    <t>Wood</t>
  </si>
  <si>
    <t>WDEIB</t>
  </si>
  <si>
    <t>WDGBP</t>
  </si>
  <si>
    <t>WDICB</t>
  </si>
  <si>
    <t>WDRCB</t>
  </si>
  <si>
    <t>WDTCB</t>
  </si>
  <si>
    <t>WSCCB</t>
  </si>
  <si>
    <t>Waste</t>
  </si>
  <si>
    <t>WSEIB</t>
  </si>
  <si>
    <t>WSGBP</t>
  </si>
  <si>
    <t>WSICB</t>
  </si>
  <si>
    <t>WSTCB</t>
  </si>
  <si>
    <t>WWCCB</t>
  </si>
  <si>
    <t>WWEIB</t>
  </si>
  <si>
    <t>WWICB</t>
  </si>
  <si>
    <t>WWTCB</t>
  </si>
  <si>
    <t>WWTXB</t>
  </si>
  <si>
    <t>WXICB</t>
  </si>
  <si>
    <t>WYCCB</t>
  </si>
  <si>
    <t>WYEGB</t>
  </si>
  <si>
    <t>WYGBP</t>
  </si>
  <si>
    <t>WYICB</t>
  </si>
  <si>
    <t>WYTCB</t>
  </si>
  <si>
    <t>WYTXB</t>
  </si>
  <si>
    <t>ZWCDP</t>
  </si>
  <si>
    <t>ZWHDP</t>
  </si>
  <si>
    <t>SEDS Jet Fuel Adjustment (1990-2010)</t>
  </si>
  <si>
    <t xml:space="preserve">This tab provides adjusted SEDS jet fuel kerosene data for years prior to 2010 so they are compatible with consumption estimates post 2010. This adjustment has been added for the 2019 inventory as SEDS changed methodologies for estimates post 2010 so they are no longer compatible with years prior. This spreadsheet includes hard coded data pulled from the 2018F SEDS data set, and compares it with the updated year SEDS data for jet fuel kerosene consumption. These data are used to develop adjusted pre 2010 consumption estimates. </t>
  </si>
  <si>
    <t>2022IY</t>
  </si>
  <si>
    <t>Source: EIA SEDS Hawaii Consumption BTU 1990-2022 &amp; Codes.xls. 2022 HI Consumption BTU tab.</t>
  </si>
  <si>
    <t>2018F</t>
  </si>
  <si>
    <t>Source: EIA SEDS Hawaii Consumption BTU 1990-2018 &amp; Codes.xls. 2018 HI Consumption BTU tab.</t>
  </si>
  <si>
    <t>Ratio of 2018F to 2021IY</t>
  </si>
  <si>
    <t>Using Equation 5.1 of IPCC 2006</t>
  </si>
  <si>
    <t>IPCC 2006, chapter 5: Time Series Consistency. 5.3.3 Splicing techniques. 5.3.3.1 Overlap.</t>
  </si>
  <si>
    <t xml:space="preserve">The splicing technique using overlap method is used since there is a overlap of time series with data with new methodology (SEDS2020) with data with old methodology (SEDS2018). </t>
  </si>
  <si>
    <t>It was also verified that the overlapped data for the periods 2010-2018 has a strong relationship, and that the relationship can then be extended to form a complete time series.</t>
  </si>
  <si>
    <t>In the equation above, the following constants and calculations are performed to adjust historical data.</t>
  </si>
  <si>
    <t>m</t>
  </si>
  <si>
    <t>n</t>
  </si>
  <si>
    <t>Sum(i=m/n) (yi/xi)</t>
  </si>
  <si>
    <t>1/(n-m+1)</t>
  </si>
  <si>
    <t>Multiplier term</t>
  </si>
  <si>
    <t>Adjusted Historical 1990-2010</t>
  </si>
  <si>
    <t>Full Timeseries</t>
  </si>
  <si>
    <t>Form EIA-867, "Nonutility Power Producer Report" (Precursor to EIA 906 and 923)</t>
  </si>
  <si>
    <t>https://www.eia.gov/electricity/data/eia923/</t>
  </si>
  <si>
    <t>NAICS Code</t>
  </si>
  <si>
    <t>Included Sector?</t>
  </si>
  <si>
    <t>Fuel Code Standardized to 2002 Codes</t>
  </si>
  <si>
    <t>Nameplate Capacity (MW)</t>
  </si>
  <si>
    <t>Net Summer Capacity (MW)</t>
  </si>
  <si>
    <t>Total Fuel Consumpiton (units)</t>
  </si>
  <si>
    <t>Unit of Measurement</t>
  </si>
  <si>
    <t>Average Heat Content (million Btu per ton/barrel/Mcf)</t>
  </si>
  <si>
    <t>Total Fuel Consumption (million Btu)</t>
  </si>
  <si>
    <t>Gross Generation (MWh)</t>
  </si>
  <si>
    <t>Net Generation (MWh)</t>
  </si>
  <si>
    <t>Fuel Consumption for Electric Power Generation(MMBtu)</t>
  </si>
  <si>
    <t>Fuel Consumption for Useful Thermal Output (MMBtu)</t>
  </si>
  <si>
    <t xml:space="preserve">Kalaeola Facility             </t>
  </si>
  <si>
    <t>Independent Power Producer - Cogenerator</t>
  </si>
  <si>
    <t>DFO</t>
  </si>
  <si>
    <t>Distillate Fuel Oil</t>
  </si>
  <si>
    <t xml:space="preserve">1000 barrels  </t>
  </si>
  <si>
    <t>RFO</t>
  </si>
  <si>
    <t>Residual Fuel Oil</t>
  </si>
  <si>
    <t>Kalaeloa Facility has no diesel or residual fuel for 1989 or 1991, and we received the following from the plant manager via Keith McFall on July 29, 2019</t>
  </si>
  <si>
    <t xml:space="preserve">"In early 1990 the KPLP plant consisted of only a single CT in simple cycle mode.  It was permitted to burn only a gaseous fuel…I believe derived from butane.  Very little was burned. 
</t>
  </si>
  <si>
    <t>It lasted for only a few months.  It was designed to give HECO some temporary capacity, but the gasification process for the fuel did not work well and we only got a net of few days of operation.  In theory we had some capacity...but in reality we did not.  There was a separate permit for what we call the Phase I operation.</t>
  </si>
  <si>
    <t>After a very brief operating period, the one CT operation was halted and the construction of the full plant with a second CT and a heat recovery steam generator added to both CT’s and a steam turbine built.  LSFO firing probably did not start until early 1991."</t>
  </si>
  <si>
    <t>In addition, the facility annual emissions report shows no residual or diesel fuel (see below). Thus, EIA-867 consumption for Kalaeloa for 1990 which feeds into SEDS should be clawed back from SEDS Energy Industries consumption.</t>
  </si>
  <si>
    <t>1990 Kalaeloa Emissions Report</t>
  </si>
  <si>
    <t>Fuel</t>
  </si>
  <si>
    <t>Quantity</t>
  </si>
  <si>
    <t>Unit</t>
  </si>
  <si>
    <t>Fuel Oil</t>
  </si>
  <si>
    <t>gallons</t>
  </si>
  <si>
    <t>MMBtu</t>
  </si>
  <si>
    <t>Diesel Engines</t>
  </si>
  <si>
    <t>Synthetic Natural Gas</t>
  </si>
  <si>
    <t>cubic feet</t>
  </si>
  <si>
    <t>Source: July 29, 2019 email from Keith McFall (DOH)</t>
  </si>
  <si>
    <t>Based on these data, this is our approach for adjusting the SEDS data for Hawaii's 1990 emissions estimates:</t>
  </si>
  <si>
    <r>
      <t>1. Butane consumption:</t>
    </r>
    <r>
      <rPr>
        <sz val="11"/>
        <color theme="1"/>
        <rFont val="Calibri"/>
        <family val="2"/>
      </rPr>
      <t xml:space="preserve"> Adding in a new fuel type category for butane under the Other Fuels section of our spreadsheets, and adding 1990 consumption from the facility. We can assume that other  petroleum product consumption does not need to be scaled back elsewhere since the EIA technical notes (p53) say "For normal butane, SEDS estimates state allocations using capacities from Oil and  Gas  Journal  (OGJ)  ethylene  crackers  feed  slates  for  n-butane,  scaled  to  total U.S. normal butane product supplied from EIA’s Petroleum Supply Annual (PSA). All consumption is assumed to be in Louisiana and Texas."</t>
    </r>
  </si>
  <si>
    <r>
      <t>2. Syngas consumption:</t>
    </r>
    <r>
      <rPr>
        <sz val="11"/>
        <color theme="1"/>
        <rFont val="Calibri"/>
        <family val="2"/>
      </rPr>
      <t xml:space="preserve"> Adding in the Syngas consumption data for Kalaeloa into natural gas consumption for Energy Industries for 1990. Note, since SEDS uses statewide supplemental natural gas fuels totals and apportions them to each sector, we would have to claw back some natural gas from Commercial and Residential, so net state consumption would not change.</t>
    </r>
  </si>
  <si>
    <r>
      <rPr>
        <b/>
        <sz val="10"/>
        <color theme="1"/>
        <rFont val="Arial"/>
        <family val="2"/>
      </rPr>
      <t>3. Diesel Fuel consumption:</t>
    </r>
    <r>
      <rPr>
        <sz val="10"/>
        <color theme="1"/>
        <rFont val="Arial"/>
        <family val="2"/>
      </rPr>
      <t xml:space="preserve"> We should remove 1990 diesel consumption from Kalaeloa from the energy industries sector. That does not necessarily mean it should be reapportioned into other sectors though. Looking at p35 of the SEDS technical notes, it looks like diesel is accounted for by:</t>
    </r>
  </si>
  <si>
    <t>a. Diesel sales to each end use to each state is gathered</t>
  </si>
  <si>
    <t>b. State sales totals are then summed and reconciled with the national total consumption figure.</t>
  </si>
  <si>
    <t>c. Then the national total consumption figure is reapportioned based on the state share of sales by end use</t>
  </si>
  <si>
    <t>Therefore, the fact that we would back out some diesel consumption from the power sector for Hawaii would have a minimal impact on reapportionment to other sectors</t>
  </si>
  <si>
    <r>
      <t>4. Residual Fuel consumption</t>
    </r>
    <r>
      <rPr>
        <sz val="11"/>
        <color theme="1"/>
        <rFont val="Calibri"/>
        <family val="2"/>
      </rPr>
      <t>: We should remove 1990 residual consumption from Kalaeloa from the energy industries sector. Regarding reapportionment of consumption to other sectors in SEDS (p76 of the SEDS technical notes), the method for residual is done in the same way as diesel, so any reapportionment would be insignificant.</t>
    </r>
  </si>
  <si>
    <t>SEDS 2017 Technical Notes</t>
  </si>
  <si>
    <t>https://www.eia.gov/state/seds/sep_use/notes/use_technotes.pdf</t>
  </si>
  <si>
    <t>SEDS natural gas consumption by sector for 1990</t>
  </si>
  <si>
    <t>MMBtu Natural Gas</t>
  </si>
  <si>
    <t>%</t>
  </si>
  <si>
    <t>1990 Adjustments for Kalaeoloa</t>
  </si>
  <si>
    <t>Adjustment Description</t>
  </si>
  <si>
    <t>Increase in Energy Industries Butane Consumption</t>
  </si>
  <si>
    <t>Increase in Energy Industries Natural Gas Consumption</t>
  </si>
  <si>
    <t>Decrease in Residential Natural Gas Consumption</t>
  </si>
  <si>
    <t>Decrease in Commercial Natural Gas Consumption</t>
  </si>
  <si>
    <t>Decrease in Energy Industries Diesel Fuel Consumption</t>
  </si>
  <si>
    <t>Decrease in Energy Industries Residual Fuel Consumption</t>
  </si>
  <si>
    <t>Values used in Yearly Tabs</t>
  </si>
  <si>
    <t>Estimates of fuel issued to the U.S. Military for Hawaii, 1990-2022</t>
  </si>
  <si>
    <t>EIA Request</t>
  </si>
  <si>
    <t>EIA FOKS</t>
  </si>
  <si>
    <t>Distillate Fuel</t>
  </si>
  <si>
    <t>Aviation Gasoline (thousand barrels)</t>
  </si>
  <si>
    <t>Naphtha-type Jet Fuel (thousand barrels)</t>
  </si>
  <si>
    <t>Distillate Fuel (thousand gallons)</t>
  </si>
  <si>
    <t>Residual Fuel Oil  (thousand gallons)</t>
  </si>
  <si>
    <t>EIA Request original source: Aviation Gasoline and Naphtha-Type Jet Fuel provided by Yvonne Taylor, EIA State Energy Data System (SEDS), obtained via email on 1/25/19.</t>
  </si>
  <si>
    <t xml:space="preserve">EIA Request source update: Yvonne retired in March 2022. Michael (Mickey) Francis is the new EIA SEDS Program Manager. </t>
  </si>
  <si>
    <t>EIA Request source update: Military aviation gasoline data was only available in SEDS until 2016, military naphtha-type jet fuel was only available in SEDS until 2004. Therefore, we no longer request this data from EIA.</t>
  </si>
  <si>
    <t>EIA FOKS source: Military data for Hawaii from "Sales of Distillate Fuel Oil by End Use (Thousand Gallons)" and "Sales of Residual Fuel Oil by End Use (Thousand Gallons)" available at: https://www.eia.gov/petroleum/data.php. Release date: February 9, 2022. Survey was suspended after 2022.</t>
  </si>
  <si>
    <t xml:space="preserve">Note: 2017 Aviation Gasoline and Naphtha-Type Jet Fuel are proxied to 2016. In the SEDS 2018 cycle (IY2017), EIA changed the method of estimating aviation gasoline for 2015 forward. </t>
  </si>
  <si>
    <t>Instead of estimating non-military consumption using Federal Highway Administration data and military consumption from the Defense Logistic Agency, EIA allocates U.S. aviation consumption</t>
  </si>
  <si>
    <t xml:space="preserve">to the states using prime supplier sales data, which would cover both military and non-military sales. For Hawaii, prime supplier sales data are withheld. EIA used unpublished estimates </t>
  </si>
  <si>
    <t>provided by the Federal Aviation Administration based on the General Aviation and Part 135 Survey, which do not separate military and non-military use.</t>
  </si>
  <si>
    <t>This tab displays energy consumption by transportation mode provided by DBEDT. This is used to disaggregate transportation data obtained from EIA's State Energy Data System (SEDS).</t>
  </si>
  <si>
    <t>Total Transportation</t>
  </si>
  <si>
    <t>Source: 90Data Tab</t>
  </si>
  <si>
    <t>Percent Allocation</t>
  </si>
  <si>
    <t>DBEDT 1990 military transport jet fuel kerosene consumption</t>
  </si>
  <si>
    <t>1990 unadjusted SEDS jet fuel kerosene consumption</t>
  </si>
  <si>
    <t>1990 % military of total jet fuel kerosene consumption</t>
  </si>
  <si>
    <t>DBEDT 2007 military transport jet fuel kerosene consumption</t>
  </si>
  <si>
    <t>2007 unadjusted SEDS jet fuel kerosene consumption</t>
  </si>
  <si>
    <t>2007 % military of total jet fuel kerosene consumption</t>
  </si>
  <si>
    <t>Source: 07Data Tab</t>
  </si>
  <si>
    <t>Source: proxied to 2007 because DBEDT data not available before</t>
  </si>
  <si>
    <t>Source: EIIRP data provided by DBEDT to DOH in May 2022 for years 2010-2021.</t>
  </si>
  <si>
    <t>Source: EIIRP data provided by DBEDT to DOH in June 2024 for 2022.</t>
  </si>
  <si>
    <t>% Change from 2021 to 2022</t>
  </si>
  <si>
    <t>% Change from 2020 to 2021</t>
  </si>
  <si>
    <t>Biodiesel Consumption Data</t>
  </si>
  <si>
    <t xml:space="preserve">This tab provides biodiesel consumption data from EIA's SEDS and DBEDT Data Warehouse. </t>
  </si>
  <si>
    <t>Source: EIA SEDS, 2022</t>
  </si>
  <si>
    <t>Total Biodiesel in HI</t>
  </si>
  <si>
    <t>Other Petroleum Products in Transportation in HI</t>
  </si>
  <si>
    <t>New row added in 2022 Inventory due to new SEDS category</t>
  </si>
  <si>
    <t>Total Biodiesel in the U.S.</t>
  </si>
  <si>
    <t>Distillate Fuel Oil used in Transportation in HI</t>
  </si>
  <si>
    <t>Source: DBEDT Data Warehouse, 2023, https://dbedt.hawaii.gov/economic/datawarehouse/</t>
  </si>
  <si>
    <t>Biodiesel consumed by utility companies in HI</t>
  </si>
  <si>
    <t>Barrels</t>
  </si>
  <si>
    <t>Source: Energy Industries Consumption, DOH 2020</t>
  </si>
  <si>
    <t xml:space="preserve">HECO </t>
  </si>
  <si>
    <t>1000 gal</t>
  </si>
  <si>
    <t>MECO</t>
  </si>
  <si>
    <t>HELCO</t>
  </si>
  <si>
    <t xml:space="preserve">Biodiesel Consumption </t>
  </si>
  <si>
    <t>Fugitive Emissions from Natural Gas Pipelines</t>
  </si>
  <si>
    <t>This tab calculates fugitive emissions from DOT's PHMSA database.</t>
  </si>
  <si>
    <t>Pipeline Miles and Services</t>
  </si>
  <si>
    <t>Source: DOT, https://portal.phmsa.dot.gov/analytics/saw.dll?Portalpages&amp;PortalPath=%2Fshared%2FPDM%20Public%20Website%2F_portal%2FPublic%20Reports&amp;Page=Infrastructure</t>
  </si>
  <si>
    <t xml:space="preserve">Accessible via https://www.phmsa.dot.gov/data-and-statistics/pipeline/gas-distribution-gas-gathering-gas-transmission-hazardous-liquids </t>
  </si>
  <si>
    <t xml:space="preserve">Gas Distribution </t>
  </si>
  <si>
    <t>Field Names (Pre 2010)</t>
  </si>
  <si>
    <t>Field Names (2010 onward)</t>
  </si>
  <si>
    <t xml:space="preserve">Main - Unprotected Steel (miles) </t>
  </si>
  <si>
    <t>B1M_1</t>
  </si>
  <si>
    <t>MMILES_STEEL_UNP_BARE</t>
  </si>
  <si>
    <t xml:space="preserve">Main - Protected Steel (miles) </t>
  </si>
  <si>
    <t>B1M_4</t>
  </si>
  <si>
    <t>MMILES_STEEL_CP_COATED</t>
  </si>
  <si>
    <t>Main - Plastic (miles)</t>
  </si>
  <si>
    <t>B1M_5</t>
  </si>
  <si>
    <t>MMILES_PLASTIC</t>
  </si>
  <si>
    <t>Services - Unprotected Steel (services)</t>
  </si>
  <si>
    <t>B1S_1</t>
  </si>
  <si>
    <t>NUM_SRVS_STEEL_UNP_BARE</t>
  </si>
  <si>
    <t>Services - Protected Steel (services)</t>
  </si>
  <si>
    <t>B1S_4</t>
  </si>
  <si>
    <t>NUM_SRVS_STEEL_CP_COATED</t>
  </si>
  <si>
    <t>Services - Plastic (services)</t>
  </si>
  <si>
    <t>B1S_5</t>
  </si>
  <si>
    <t>NUM_SRVS_PLASTIC</t>
  </si>
  <si>
    <t>Services - Copper (services)</t>
  </si>
  <si>
    <t>B1S_8</t>
  </si>
  <si>
    <t>NUM_SRVS_CU</t>
  </si>
  <si>
    <t>Services - Other Materials (services)</t>
  </si>
  <si>
    <t>B1M_10</t>
  </si>
  <si>
    <t>NUM_SRVS_OTHER</t>
  </si>
  <si>
    <t xml:space="preserve">Gas Transmission </t>
  </si>
  <si>
    <t xml:space="preserve">Onshore (miles) </t>
  </si>
  <si>
    <t>B2TON_T</t>
  </si>
  <si>
    <t>PARTBHCAONSHORE</t>
  </si>
  <si>
    <t>Fugitive Emissions</t>
  </si>
  <si>
    <t>Gas Distribution Fugitive Emissions</t>
  </si>
  <si>
    <t xml:space="preserve">Services - Other Materials (services) </t>
  </si>
  <si>
    <t>Total Distribution Emissions</t>
  </si>
  <si>
    <t xml:space="preserve">Onshore (MMT CO2e)  </t>
  </si>
  <si>
    <t>Total Transmission Emissions</t>
  </si>
  <si>
    <t>Total Pipeline Emissions</t>
  </si>
  <si>
    <t>Calculations below this line are to compare Pipeline Fugitive Emissions in the 2021 vs 2022 inventories, relevant for TSD text updates.</t>
  </si>
  <si>
    <t>Emissions Calcs using AR4 GWP:</t>
  </si>
  <si>
    <t>Change in miles 2021 vs 2022 inventory:</t>
  </si>
  <si>
    <t>Change in emissions 2021 vs 2022 inventory:</t>
  </si>
  <si>
    <t>Change in emissions (%):</t>
  </si>
  <si>
    <t>International Bunker Fuel Consumption Data</t>
  </si>
  <si>
    <t>This tab provides bunker fuel consumption data from the US Census Department (Marine Bunker Fuels) and BTS Transtats database (Aviation Bunkers).</t>
  </si>
  <si>
    <t>Proxy estimate</t>
  </si>
  <si>
    <t>Updated Category for 2021IY</t>
  </si>
  <si>
    <t>New Category for 2021IY</t>
  </si>
  <si>
    <t>Category not used in 2019IY (Used for Proxies)</t>
  </si>
  <si>
    <t xml:space="preserve">Marine Consumption for International Bunker Fuels </t>
  </si>
  <si>
    <t xml:space="preserve">Source: 2005, 2007, 2010, and 2015-2022 data are from 20XX Bunker Fuels Spreadsheets provided to the ICF U.S. Inventory Energy Team from the US Census Bureau (justin.skeen@census.gov; patrick.w.kuhn@census.gov). 1990 U.S. values for Consumption (Barrels) were copied from the US Inventory Energy Team's Current IY International Bunker Fuels spreadsheet Commerce Marine Data tab because the primary source could not be located. </t>
  </si>
  <si>
    <t>American</t>
  </si>
  <si>
    <t>DOC</t>
  </si>
  <si>
    <t>Custom</t>
  </si>
  <si>
    <t>US 1990</t>
  </si>
  <si>
    <t>Hawaii 1990</t>
  </si>
  <si>
    <t>US 2005</t>
  </si>
  <si>
    <t>Hawaii 2005</t>
  </si>
  <si>
    <t>US 2006</t>
  </si>
  <si>
    <t>Hawaii 2006</t>
  </si>
  <si>
    <t>US 2007</t>
  </si>
  <si>
    <t>Hawaii 2007</t>
  </si>
  <si>
    <t>Hawaii 2010</t>
  </si>
  <si>
    <t>Hawaii 2015</t>
  </si>
  <si>
    <t>Hawaii 2016</t>
  </si>
  <si>
    <t>Hawaii 2017</t>
  </si>
  <si>
    <t>Hawaii 2018</t>
  </si>
  <si>
    <t>Hawaii 2019</t>
  </si>
  <si>
    <t>Hawaii 2020</t>
  </si>
  <si>
    <t>Hawaii 2021</t>
  </si>
  <si>
    <t>Hawaii 2022</t>
  </si>
  <si>
    <t>District</t>
  </si>
  <si>
    <t>American Diesel</t>
  </si>
  <si>
    <t>American Residual Oil</t>
  </si>
  <si>
    <t>Honolulu, HI</t>
  </si>
  <si>
    <t>Consumption (Barrels)</t>
  </si>
  <si>
    <t>Consumption (Gallons)</t>
  </si>
  <si>
    <t>Foreign</t>
  </si>
  <si>
    <t>Foreign Diesel</t>
  </si>
  <si>
    <t>Foreign Residual Oil</t>
  </si>
  <si>
    <t>Total Diesel</t>
  </si>
  <si>
    <t>Total Residual Oil</t>
  </si>
  <si>
    <t>Note: Hawaii American IBF fluctuates and does not follow a trend. Thus, 1990 estimates included 2006 data for all fuels and 2007 data with only Foreign fuels to account for this.</t>
  </si>
  <si>
    <t>Comparison of emissions reported in previous years (American &amp; Foreign in 2019IY and only Foreign in 2017IY)</t>
  </si>
  <si>
    <t xml:space="preserve">Marine Consumption for International Bunker Fuels in Hawaii </t>
  </si>
  <si>
    <t>Consumption in Barrels</t>
  </si>
  <si>
    <t>Difference (Total - Foreign)</t>
  </si>
  <si>
    <t>Residual Oil</t>
  </si>
  <si>
    <t>BBTU</t>
  </si>
  <si>
    <t>IBF Marine Total</t>
  </si>
  <si>
    <t>All Fuels</t>
  </si>
  <si>
    <t>Emission Factors</t>
  </si>
  <si>
    <t>CO2 (lbs Carbon/million BTUs)</t>
  </si>
  <si>
    <t>CH4 (g/kg fuel)</t>
  </si>
  <si>
    <t>Jet Fuel</t>
  </si>
  <si>
    <t>N2O (g/kg fuel)</t>
  </si>
  <si>
    <t>MMTCO2e</t>
  </si>
  <si>
    <t>IBF Marine All Fuels</t>
  </si>
  <si>
    <t>Aviation Consumption for International Bunker Fuels</t>
  </si>
  <si>
    <t>Gallons</t>
  </si>
  <si>
    <t>International</t>
  </si>
  <si>
    <t>Percentage of Total</t>
  </si>
  <si>
    <t>Domestic</t>
  </si>
  <si>
    <t xml:space="preserve">Percentage of Total </t>
  </si>
  <si>
    <t>Source: AirlineData Inc., 2022; HI BTS Air Mileage Data spreadsheet, Improvement #6 tab</t>
  </si>
  <si>
    <t>Jet Fuel Consumption (Bbtu)</t>
  </si>
  <si>
    <t>Source: BTS Transtats Database, 2022; HI BTS Air Mileage Data spreadsheet, Improvement #6 tab</t>
  </si>
  <si>
    <t>IBF Aviation</t>
  </si>
  <si>
    <r>
      <t>Mobile CH</t>
    </r>
    <r>
      <rPr>
        <b/>
        <vertAlign val="subscript"/>
        <sz val="12"/>
        <rFont val="Arial"/>
        <family val="2"/>
      </rPr>
      <t>4</t>
    </r>
    <r>
      <rPr>
        <b/>
        <sz val="12"/>
        <rFont val="Arial"/>
        <family val="2"/>
      </rPr>
      <t xml:space="preserve"> and N</t>
    </r>
    <r>
      <rPr>
        <b/>
        <vertAlign val="subscript"/>
        <sz val="12"/>
        <rFont val="Arial"/>
        <family val="2"/>
      </rPr>
      <t>2</t>
    </r>
    <r>
      <rPr>
        <b/>
        <sz val="12"/>
        <rFont val="Arial"/>
        <family val="2"/>
      </rPr>
      <t>O Emissions in Hawaii</t>
    </r>
  </si>
  <si>
    <t>These emissions estimates are calculated in the HI CH4_N2O Transportation Summary spreadsheet, which uses AR5 GWPs. This tab is pulling in the Summary tab.</t>
  </si>
  <si>
    <r>
      <t>MMTCO</t>
    </r>
    <r>
      <rPr>
        <b/>
        <vertAlign val="subscript"/>
        <sz val="8"/>
        <rFont val="Arial"/>
        <family val="2"/>
      </rPr>
      <t xml:space="preserve">2 </t>
    </r>
    <r>
      <rPr>
        <b/>
        <sz val="8"/>
        <rFont val="Arial"/>
        <family val="2"/>
      </rPr>
      <t>Eq. CH4 Emissions</t>
    </r>
  </si>
  <si>
    <r>
      <t>MMTCO</t>
    </r>
    <r>
      <rPr>
        <b/>
        <vertAlign val="subscript"/>
        <sz val="8"/>
        <rFont val="Arial"/>
        <family val="2"/>
      </rPr>
      <t xml:space="preserve">2 </t>
    </r>
    <r>
      <rPr>
        <b/>
        <sz val="8"/>
        <rFont val="Arial"/>
        <family val="2"/>
      </rPr>
      <t>Eq. N2O Emissions</t>
    </r>
  </si>
  <si>
    <t>Proportion of Non-Road Consumption in Hawaii</t>
  </si>
  <si>
    <t>Diesel Fuel Oil</t>
  </si>
  <si>
    <t>Source: 90Data tab (from DBEDT)</t>
  </si>
  <si>
    <t>Honouliuli WWTP renewable gas production data </t>
  </si>
  <si>
    <t xml:space="preserve">METHANE CCF. </t>
  </si>
  <si>
    <t>THERMS</t>
  </si>
  <si>
    <t>Therms/CCF check</t>
  </si>
  <si>
    <t>MMBTU</t>
  </si>
  <si>
    <t>Data source: Markus Owens at the City and County of Honolulu</t>
  </si>
  <si>
    <t>This tab calculates emissions from incineration of waste at the Waipahu Incinerator in Oahu.</t>
  </si>
  <si>
    <t>MSW Combusted</t>
  </si>
  <si>
    <t>Waipahu Incinerator - Oahu</t>
  </si>
  <si>
    <t>(metric tons)</t>
  </si>
  <si>
    <t>closed</t>
  </si>
  <si>
    <r>
      <t>CO</t>
    </r>
    <r>
      <rPr>
        <b/>
        <vertAlign val="subscript"/>
        <sz val="12"/>
        <color indexed="8"/>
        <rFont val="Arial"/>
        <family val="2"/>
      </rPr>
      <t>2</t>
    </r>
    <r>
      <rPr>
        <b/>
        <sz val="12"/>
        <color indexed="8"/>
        <rFont val="Arial"/>
        <family val="2"/>
      </rPr>
      <t xml:space="preserve"> from Plastics Combustion</t>
    </r>
  </si>
  <si>
    <t>Proportion of Discards</t>
  </si>
  <si>
    <t>State MSW Combusted (short tons)</t>
  </si>
  <si>
    <t>Carbon Content</t>
  </si>
  <si>
    <t>Fraction Oxidized</t>
  </si>
  <si>
    <t>Emissions (MMTCO2E)</t>
  </si>
  <si>
    <t>Plastics</t>
  </si>
  <si>
    <t>PET</t>
  </si>
  <si>
    <t>HDPE</t>
  </si>
  <si>
    <t>PVC</t>
  </si>
  <si>
    <t>LDPE/LLDPE</t>
  </si>
  <si>
    <t>PP</t>
  </si>
  <si>
    <t>PS</t>
  </si>
  <si>
    <t>Other</t>
  </si>
  <si>
    <r>
      <t>CO</t>
    </r>
    <r>
      <rPr>
        <b/>
        <vertAlign val="subscript"/>
        <sz val="12"/>
        <color indexed="8"/>
        <rFont val="Arial"/>
        <family val="2"/>
      </rPr>
      <t>2</t>
    </r>
    <r>
      <rPr>
        <b/>
        <sz val="12"/>
        <color indexed="8"/>
        <rFont val="Arial"/>
        <family val="2"/>
      </rPr>
      <t xml:space="preserve"> from Combustion of Synthetic Rubber in MSW</t>
    </r>
  </si>
  <si>
    <t>Synthetic Rubber in MSW</t>
  </si>
  <si>
    <t>Durables</t>
  </si>
  <si>
    <t>Non-Durables</t>
  </si>
  <si>
    <t>Clothing and Footwear</t>
  </si>
  <si>
    <t xml:space="preserve">Other Non-Durables </t>
  </si>
  <si>
    <t>Containers and Packaging</t>
  </si>
  <si>
    <r>
      <t>CO</t>
    </r>
    <r>
      <rPr>
        <b/>
        <vertAlign val="subscript"/>
        <sz val="12"/>
        <color indexed="8"/>
        <rFont val="Arial"/>
        <family val="2"/>
      </rPr>
      <t>2</t>
    </r>
    <r>
      <rPr>
        <b/>
        <sz val="12"/>
        <color indexed="8"/>
        <rFont val="Arial"/>
        <family val="2"/>
      </rPr>
      <t xml:space="preserve"> from Combustion of Synthetic Fibers</t>
    </r>
  </si>
  <si>
    <t>Synthetic Fibers in MSW</t>
  </si>
  <si>
    <r>
      <t>N</t>
    </r>
    <r>
      <rPr>
        <b/>
        <vertAlign val="subscript"/>
        <sz val="12"/>
        <rFont val="Arial"/>
        <family val="2"/>
      </rPr>
      <t>2</t>
    </r>
    <r>
      <rPr>
        <b/>
        <sz val="12"/>
        <rFont val="Arial"/>
        <family val="2"/>
      </rPr>
      <t>O from MSW Combustion</t>
    </r>
  </si>
  <si>
    <t>Emission Factor (tons N2O/ton MSW)</t>
  </si>
  <si>
    <t>N2O GWP</t>
  </si>
  <si>
    <t>Metric Tons / Short Ton</t>
  </si>
  <si>
    <t>CH4 from MSW Combustion</t>
  </si>
  <si>
    <t>Emission Factor (tons CH4/ton MSW)</t>
  </si>
  <si>
    <t>CH4 GWP</t>
  </si>
  <si>
    <t>This tab displays emissions from incineration of waste at the H-POWER facility</t>
  </si>
  <si>
    <t>RDF Combusted</t>
  </si>
  <si>
    <t>CO2 emissions from MSW Combustion methodology from CARB. Subarticle 3 section 95125. Used by Jeff Hahn to calculate emissions.</t>
  </si>
  <si>
    <t>Email from Jeff Hahn, October 2, 2008</t>
  </si>
  <si>
    <t>Greenhouse Gas Equivalent (CO2e) Emissions, tonnes</t>
  </si>
  <si>
    <t>Production Data - unused in this spreadsheet</t>
  </si>
  <si>
    <t>Sum of CO2e, tonne</t>
  </si>
  <si>
    <t>GHG</t>
  </si>
  <si>
    <t>3-year avg</t>
  </si>
  <si>
    <t>MMTCO2</t>
  </si>
  <si>
    <t>FACILITY</t>
  </si>
  <si>
    <t>BIO_ANTHRO</t>
  </si>
  <si>
    <t>Inventory Year</t>
  </si>
  <si>
    <t>Grand Total</t>
  </si>
  <si>
    <t>MSW, tons</t>
  </si>
  <si>
    <t>RDF, tons</t>
  </si>
  <si>
    <t>Net Generation, MWh</t>
  </si>
  <si>
    <t>Diesel, gallons</t>
  </si>
  <si>
    <t>H-Power</t>
  </si>
  <si>
    <t>ANTHRO</t>
  </si>
  <si>
    <t>PreComm 1990</t>
  </si>
  <si>
    <t>Comm 1990</t>
  </si>
  <si>
    <t>BIO</t>
  </si>
  <si>
    <t>average 2005-2007</t>
  </si>
  <si>
    <t>GHG Summary Report - EPA GHGRP - COVANTA HONOLULU RESOURCE RECOVERY VENTURE &amp;#40;H-POWER&amp;#41;</t>
  </si>
  <si>
    <t>Unit 1 - Fuel Emission Details - Tier 2 - 1/1/2010 - 12/09/2010</t>
  </si>
  <si>
    <t>Annual Biogenic CO2 Emissions</t>
  </si>
  <si>
    <t>metric tons</t>
  </si>
  <si>
    <t>Tier Fuel Details - Distillate Fuel Oil No. 2 - Tier 1 (Metric Tons)</t>
  </si>
  <si>
    <t>Total CO2 Emissions</t>
  </si>
  <si>
    <t>Total CH4 Emissions</t>
  </si>
  <si>
    <t>Total N2O Emissions</t>
  </si>
  <si>
    <t>Tier Fuel Details - Municipal Solid Waste - Tier 2 (Metric Tons)</t>
  </si>
  <si>
    <t>Unit 2 - Fuel Emission Details - Tier 2 - 1/1/2010 - 12/08/2010</t>
  </si>
  <si>
    <t>Unit 1 - Fuel Emission Details - Tier 4 - 12/10/2010 - 12/31/2010</t>
  </si>
  <si>
    <t>Non-Biogenic CO2 Emissions</t>
  </si>
  <si>
    <t>Tier Fuel Details - Distillate Fuel Oil No. 2 (Metric Tons)</t>
  </si>
  <si>
    <t>Tier Fuel Details - Municipal Solid Waste - (Metric Tons)</t>
  </si>
  <si>
    <t>Unit 2 - Fuel Emission Details - Tier 4 - 12/09/2010 - 12/31/2010</t>
  </si>
  <si>
    <t>Total Emissions (MMTCO2e)</t>
  </si>
  <si>
    <t>CO2 (non-biogenic)</t>
  </si>
  <si>
    <t>Distillate Fuel Oil No. 2</t>
  </si>
  <si>
    <t>Municipal Solid Waste</t>
  </si>
  <si>
    <t>Unit 1 - Fuel Emission Details - Tier 4 - 1/1/2015 - 12/31/2015</t>
  </si>
  <si>
    <t>Unit 2 - Fuel Emission Details - Tier 4 - 1/1/2015 - 12/31/2015</t>
  </si>
  <si>
    <t>Unit 3 - Fuel Emission Details - Tier 4 - 1/1/2015 - 12/31/2015</t>
  </si>
  <si>
    <t>GHG Summary Report - EPA GHGRP - COVANTA HONOLULU RESOURCE RECOVERY VENTURE (H-POWER)</t>
  </si>
  <si>
    <t>Unit 1 - Fuel Emission Details - Tier 4 - 1/1/2016 - 12/31/2016</t>
  </si>
  <si>
    <t>Unit 2 - Fuel Emission Details - Tier 4 - 1/1/2016 - 12/31/2016</t>
  </si>
  <si>
    <t>Unit 3 - Fuel Emission Details - Tier 4 - 1/1/2016 - 12/31/2016</t>
  </si>
  <si>
    <t>Unit 1 - Fuel Emission Details - Tier 4 - 1/1/2017 - 12/31/2017</t>
  </si>
  <si>
    <t>Unit 2 - Fuel Emission Details - Tier 4 - 1/1/2017 - 12/31/2017</t>
  </si>
  <si>
    <t>Unit 3 - Fuel Emission Details - Tier 4 - 1/1/2017 - 12/31/2017</t>
  </si>
  <si>
    <t>Unit 1 - Fuel Emission Details - Tier 4 - 1/1/2018 - 12/31/2018</t>
  </si>
  <si>
    <t>Unit 2 - Fuel Emission Details - Tier 4 - 1/1/2018 - 12/31/2018</t>
  </si>
  <si>
    <t>Unit 3 - Fuel Emission Details - Tier 4 - 1/1/2018 - 12/31/2018</t>
  </si>
  <si>
    <t>Unit 1 - Fuel Emission Details - Tier 4 - 1/1/2019 - 12/31/2019</t>
  </si>
  <si>
    <t>Unit 2 - Fuel Emission Details - Tier 4 - 1/1/2019 - 12/31/2019</t>
  </si>
  <si>
    <t>Unit 3 - Fuel Emission Details - Tier 4 - 1/1/2019 - 12/31/2019</t>
  </si>
  <si>
    <t>Unit 1 - Fuel Emission Details - Tier 4 - 1/1/2020 - 12/31/2020</t>
  </si>
  <si>
    <t>Unit 2 - Fuel Emission Details - Tier 4 - 1/1/2020 - 12/31/2020</t>
  </si>
  <si>
    <t>Unit 3 - Fuel Emission Details - Tier 4 - 1/1/2020 - 12/31/2020</t>
  </si>
  <si>
    <t>Unit 1 - Fuel Emission Details - Tier 4 - 1/1/2021 - 12/31/2021</t>
  </si>
  <si>
    <t>Unit 2 - Fuel Emission Details - Tier 4 - 1/1/2021 - 12/31/2021</t>
  </si>
  <si>
    <t>Unit 3 - Fuel Emission Details - Tier 4 - 1/1/2021 - 12/31/2021</t>
  </si>
  <si>
    <t>Unit 1 - Fuel Emission Details - Tier 4 - 1/1/2022 - 12/31/2022</t>
  </si>
  <si>
    <t>Unit 2 - Fuel Emission Details - Tier 4 - 1/1/2022 - 12/31/2022</t>
  </si>
  <si>
    <t>Unit 3 - Fuel Emission Details - Tier 4 - 1/1/2022 - 12/31/2022</t>
  </si>
  <si>
    <t xml:space="preserve">This tab calculates electricity consumption and emissions from electric vehicles in Hawaii. </t>
  </si>
  <si>
    <t>Number of State Inspected Vehicles</t>
  </si>
  <si>
    <t>Vehicle Type</t>
  </si>
  <si>
    <t>Electric</t>
  </si>
  <si>
    <t>Plug-in Hybrid</t>
  </si>
  <si>
    <t>Total State Inspections</t>
  </si>
  <si>
    <t>Source: HI DOT, MotorSafety Vehicle Registrations, Statewide Fuel Category, provided by Christopher Hakoda (DOH) on November 20, 2024</t>
  </si>
  <si>
    <t>Percent EV 2015 to 2016</t>
  </si>
  <si>
    <t>2018 Ratio of kWh to registered vehicles</t>
  </si>
  <si>
    <t>BEV</t>
  </si>
  <si>
    <t>PHEV</t>
  </si>
  <si>
    <t>Electricity Consumption (kWh)</t>
  </si>
  <si>
    <t>Total EVs</t>
  </si>
  <si>
    <t>CO2 Emissions (MMT CO2e)</t>
  </si>
  <si>
    <t xml:space="preserve">BEV </t>
  </si>
  <si>
    <t>CH4 Emissions (MMT CO2e)</t>
  </si>
  <si>
    <t>N2O Emissions (MMT CO2e)</t>
  </si>
  <si>
    <t>1990 Fuel Consumption Data</t>
  </si>
  <si>
    <t>This tab provides fuel consumption data from DBEDT. Columns with grey headers are the source data from DBEDT, columns with blue headers are added from ICF</t>
  </si>
  <si>
    <t>Company</t>
  </si>
  <si>
    <t>County Lookup</t>
  </si>
  <si>
    <t>Fuel Lookup</t>
  </si>
  <si>
    <t>ConsumptionActivity</t>
  </si>
  <si>
    <t>Source</t>
  </si>
  <si>
    <t>InvSector</t>
  </si>
  <si>
    <t>Btu Factor (Btu/Unit)</t>
  </si>
  <si>
    <t>BTUs</t>
  </si>
  <si>
    <t>EnergyType</t>
  </si>
  <si>
    <t>Fossil</t>
  </si>
  <si>
    <t>Sector Lookup</t>
  </si>
  <si>
    <t>Check</t>
  </si>
  <si>
    <t>Bbl</t>
  </si>
  <si>
    <t>Civilian Service Stations</t>
  </si>
  <si>
    <t>Act 65</t>
  </si>
  <si>
    <t>Ag and Ag Processing</t>
  </si>
  <si>
    <t>Aviation Intra-State</t>
  </si>
  <si>
    <t>Highway Use</t>
  </si>
  <si>
    <t>Dotax</t>
  </si>
  <si>
    <t>Ground &amp; Water</t>
  </si>
  <si>
    <t>Waterborne Other</t>
  </si>
  <si>
    <t>Waterborne Intra-State</t>
  </si>
  <si>
    <t>Trucks and Buses</t>
  </si>
  <si>
    <t>Military Service Stations</t>
  </si>
  <si>
    <t>Commercial/Industrial</t>
  </si>
  <si>
    <t>Propane - NonUtility</t>
  </si>
  <si>
    <t>Commercial (Highway)</t>
  </si>
  <si>
    <t>Construction</t>
  </si>
  <si>
    <t>Federal - Military</t>
  </si>
  <si>
    <t>Military-Transportation</t>
  </si>
  <si>
    <t>Tons</t>
  </si>
  <si>
    <t>Electricity Generation</t>
  </si>
  <si>
    <t>Energy Report 30</t>
  </si>
  <si>
    <t/>
  </si>
  <si>
    <t>Electricity Generation - Plantation</t>
  </si>
  <si>
    <t>Electricity Generation - Utility</t>
  </si>
  <si>
    <t>(blank)</t>
  </si>
  <si>
    <t>Electric Utilities</t>
  </si>
  <si>
    <t>Federal - Other</t>
  </si>
  <si>
    <t>State Government</t>
  </si>
  <si>
    <t>Commercial (Off-Highway)</t>
  </si>
  <si>
    <t>Propane - Utility</t>
  </si>
  <si>
    <t>Aviation Overseas</t>
  </si>
  <si>
    <t>County Government</t>
  </si>
  <si>
    <t>Jet Fuel Naphtha</t>
  </si>
  <si>
    <t>Electricity Generation - IPP</t>
  </si>
  <si>
    <t>Annual Nonutility Power</t>
  </si>
  <si>
    <t>Industrial/Commercial</t>
  </si>
  <si>
    <t>Miscellaneous</t>
  </si>
  <si>
    <t>Aviation Overseas, Bonded Fuel</t>
  </si>
  <si>
    <t>A/C-Pool Heating</t>
  </si>
  <si>
    <t>Not included - negative number</t>
  </si>
  <si>
    <t>Military Transportation</t>
  </si>
  <si>
    <t>FERC Report</t>
  </si>
  <si>
    <t>2007 Fuel Consumption Data</t>
  </si>
  <si>
    <t>Island</t>
  </si>
  <si>
    <t>Sub-Region</t>
  </si>
  <si>
    <t>ConsumptionSector</t>
  </si>
  <si>
    <t>RptActivity</t>
  </si>
  <si>
    <t>RptFuel</t>
  </si>
  <si>
    <t>Total (Btu)</t>
  </si>
  <si>
    <t>Total (BBtu)</t>
  </si>
  <si>
    <t>Agriculture</t>
  </si>
  <si>
    <t>Agricultural Refund</t>
  </si>
  <si>
    <t>Agriculture (Off-Highway)</t>
  </si>
  <si>
    <t>&gt;0.05% Sulfur</t>
  </si>
  <si>
    <t>Non-Utility-Propane</t>
  </si>
  <si>
    <t>Utility-Propane</t>
  </si>
  <si>
    <t>County Government (Off-Highway)</t>
  </si>
  <si>
    <t>Federal - Military (Off-Highway)</t>
  </si>
  <si>
    <t>State Government (Off-Highway)</t>
  </si>
  <si>
    <t>Electricity - Non-Utility</t>
  </si>
  <si>
    <t>Non-Utility Electricity Generation</t>
  </si>
  <si>
    <t>Electricity - Utility</t>
  </si>
  <si>
    <t>Utility Electricity Generation</t>
  </si>
  <si>
    <t>No. 2</t>
  </si>
  <si>
    <t>No. 6</t>
  </si>
  <si>
    <t>Industrial (Off-Highway)</t>
  </si>
  <si>
    <t>Aviation Overseas, Non-Bonded Fuel</t>
  </si>
  <si>
    <t>Wasn't included in 2007 Inv. Include</t>
  </si>
  <si>
    <t>Federal Government - Military</t>
  </si>
  <si>
    <t>Sold to Jobbers</t>
  </si>
  <si>
    <t>Diesel Oil (Hwy Use)</t>
  </si>
  <si>
    <t>Small Boat (Diesel Oil)</t>
  </si>
  <si>
    <t>Small Boat (Gasoline)</t>
  </si>
  <si>
    <t>Hawaii (Hilo, Hamakua, Puna)</t>
  </si>
  <si>
    <t>Retail, 486J-3a4 Federal Agencies</t>
  </si>
  <si>
    <t>Diesel 500</t>
  </si>
  <si>
    <t>Retail Direct to End User Total</t>
  </si>
  <si>
    <t>Jet Kero</t>
  </si>
  <si>
    <t>Wholesale Total</t>
  </si>
  <si>
    <t>Internal, Distributor Used</t>
  </si>
  <si>
    <t>Diesel 15</t>
  </si>
  <si>
    <t>Retail, Retail Direct to End User Total</t>
  </si>
  <si>
    <t>Diesel 15-500</t>
  </si>
  <si>
    <t>Hawaii (Kona, Kohala, Kau)</t>
  </si>
  <si>
    <t>Utility-SNG</t>
  </si>
  <si>
    <t>Federal - Other (Off-Highway)</t>
  </si>
  <si>
    <t>LSR</t>
  </si>
  <si>
    <t>&lt;=0.05% Sulfur</t>
  </si>
  <si>
    <t>County Government (Highway)</t>
  </si>
  <si>
    <t>Vessel Bunkering Intra-State</t>
  </si>
  <si>
    <t>&gt; 1% Sulfur</t>
  </si>
  <si>
    <t>Vessel Bunkering Overseas, Bonded Fuel</t>
  </si>
  <si>
    <t>Good - subtracted IBF</t>
  </si>
  <si>
    <t>Sold to Other Fuel Distributors</t>
  </si>
  <si>
    <t>Wholesale, 486J-3a4 Retail Dealers</t>
  </si>
  <si>
    <t>RFO &gt; 1%</t>
  </si>
  <si>
    <t>No. 2 Fuel Oil</t>
  </si>
  <si>
    <t>Maui except Hana</t>
  </si>
  <si>
    <t>PhysicalUnit</t>
  </si>
  <si>
    <t>Heat Rate</t>
  </si>
  <si>
    <t>AES Hawaii</t>
  </si>
  <si>
    <t>Waste Coal</t>
  </si>
  <si>
    <t>Short Tons</t>
  </si>
  <si>
    <t>Hawaiian Commercial &amp; Sugar Co.</t>
  </si>
  <si>
    <t>CO2 Emission Factors</t>
  </si>
  <si>
    <t>This tab lists all CO2 emission factors used in the Hawaii Inventory. The 1990-2022 US GHG Inventory is the source for these factors.</t>
  </si>
  <si>
    <r>
      <t>CO</t>
    </r>
    <r>
      <rPr>
        <vertAlign val="subscript"/>
        <sz val="8"/>
        <rFont val="Arial"/>
        <family val="2"/>
      </rPr>
      <t>2</t>
    </r>
    <r>
      <rPr>
        <sz val="8"/>
        <rFont val="Arial"/>
        <family val="2"/>
      </rPr>
      <t xml:space="preserve"> Emission Factors (lbs Carbon/million BTUs)</t>
    </r>
  </si>
  <si>
    <t>Sector/Fuel Type</t>
  </si>
  <si>
    <t>Petroleum Coke</t>
  </si>
  <si>
    <t>C Coefficients (Lbs C/Mmbtu)</t>
  </si>
  <si>
    <t>Other Coal</t>
  </si>
  <si>
    <t>Coking Coal</t>
  </si>
  <si>
    <t>LPG (propane)</t>
  </si>
  <si>
    <t>LPG (energy use)</t>
  </si>
  <si>
    <t>LPG (non-energy use)</t>
  </si>
  <si>
    <t>Misc. Products</t>
  </si>
  <si>
    <t>Crude Oil</t>
  </si>
  <si>
    <t>Asphalt &amp; Road Oil</t>
  </si>
  <si>
    <t>Special Naphtha</t>
  </si>
  <si>
    <t>Other Petroleum</t>
  </si>
  <si>
    <t>AvGas Blend Components</t>
  </si>
  <si>
    <t>Other Oil (&gt;401 deg. F)</t>
  </si>
  <si>
    <t>Pentanes Plus</t>
  </si>
  <si>
    <t>Petrochemical Feedstocks</t>
  </si>
  <si>
    <t>Plant Condensate</t>
  </si>
  <si>
    <t>Unfractionated Stream</t>
  </si>
  <si>
    <t>Annually Variable Carbon Content Coefficients (Tg Carbon/QBtu)</t>
  </si>
  <si>
    <t>LPG</t>
  </si>
  <si>
    <t>Naphtha (&lt;401 deg. F)</t>
  </si>
  <si>
    <t>Source: 1990-2022 US GHG Inventory, Annexes to the Inventory of U.S. GHG Emissions and Sinks, Annex 2, Table A-20</t>
  </si>
  <si>
    <t>Ethanol Emission Factor</t>
  </si>
  <si>
    <t>MMTCE/QBtu</t>
  </si>
  <si>
    <t>Source: EPA (2010) Carbon Content Coefficients Developed for EPA's Inventory of Greenhouse Gases and Sinks. Office of Air and Radiation, Office of Atmospheric Programs, U.S. Environmental Protection Agency, Washington, D.C.</t>
  </si>
  <si>
    <t>Biodiesel Emission Factor</t>
  </si>
  <si>
    <t>kg CO2/Bbtu biodiesel</t>
  </si>
  <si>
    <t>2006 IPCC Guidelines for National Greenhouse Gas Inventories: https://www.ipcc-nggip.iges.or.jp/public/2006gl/pdf/2_Volume2/V2_2_Ch2_Stationary_Combustion.pdf</t>
  </si>
  <si>
    <t>AES Hawaii Coal Emission Factor</t>
  </si>
  <si>
    <t>scf CO2/MMBtu</t>
  </si>
  <si>
    <t>lbs C/Mmbtu</t>
  </si>
  <si>
    <t>Source: AES Hawaii, "AES Hawaii CEMS Bias Reduction Results-Final", Email sent by Clean Air Branch at Department of Health to ICF on December 1, 2017.</t>
  </si>
  <si>
    <t>Solid Biomass Emission Factors</t>
  </si>
  <si>
    <t>MT CO2/Bbtu</t>
  </si>
  <si>
    <t>Source: EPA (2024) Emission Factors for Greenhouse Gas Inventories, U.S. Environmental Protection Agency, Washington, D.C. Table 1 Stationary Combustion &gt; Biomass Fuels Solid &gt; Wood and Wood Residuals. https://www.epa.gov/system/files/documents/2024-02/ghg-emission-factors-hub-2024.pdf</t>
  </si>
  <si>
    <t>Location-Based Emission Factors by State (USA)</t>
  </si>
  <si>
    <t>Data Source:</t>
  </si>
  <si>
    <t>eGRID Summary Tables, Table 3 - or egrid2022_data downloaded spreadsheet, sheet ST22 columns V-X</t>
  </si>
  <si>
    <t>Source Link:</t>
  </si>
  <si>
    <t>https://www.epa.gov/egrid/download-data</t>
  </si>
  <si>
    <t>Last Updated:</t>
  </si>
  <si>
    <t>March 2024</t>
  </si>
  <si>
    <t>Data Year:</t>
  </si>
  <si>
    <t>Last Checked for Updates</t>
  </si>
  <si>
    <t>Source for Elec EFs Super Table:</t>
  </si>
  <si>
    <t>EPA eGRID</t>
  </si>
  <si>
    <t>State annual CO2 total output emission rate (lb/MWh)</t>
  </si>
  <si>
    <t>lb CO2/MWh</t>
  </si>
  <si>
    <t>eGRID state annual CO2 total output emission rate</t>
  </si>
  <si>
    <t>Kg CO2/kWh</t>
  </si>
  <si>
    <t>CO2 EF Uncertainty:</t>
  </si>
  <si>
    <t>Default CO2 EF</t>
  </si>
  <si>
    <t>Lower Bound</t>
  </si>
  <si>
    <t>Upper Bound</t>
  </si>
  <si>
    <t>Energy industries</t>
  </si>
  <si>
    <t>Diesel fuel</t>
  </si>
  <si>
    <t>Residual fuel</t>
  </si>
  <si>
    <t>Natural gas</t>
  </si>
  <si>
    <t>Source: 2006 IPCC Guidelines, Volume 2, Chapter 2</t>
  </si>
  <si>
    <t>Mobile CO2 EF Uncertainty</t>
  </si>
  <si>
    <t>Road Transport. Source: Table 3.2.1 Road Transport Default CO2 Emission Factors and Uncertainty Ranges</t>
  </si>
  <si>
    <t>Gas/Diesel Oil</t>
  </si>
  <si>
    <t>Liquified Petroleum Gases</t>
  </si>
  <si>
    <t>Compressed Natural Gas</t>
  </si>
  <si>
    <t>Liquified Natural Gas</t>
  </si>
  <si>
    <t>Marine. Source: Table 3.5.1 CO2 Emission Factors for Water Borne Navigation</t>
  </si>
  <si>
    <t>Other Kerosene</t>
  </si>
  <si>
    <t>Refinery Gas</t>
  </si>
  <si>
    <t>Paraffin Waxes</t>
  </si>
  <si>
    <t>White Spirit &amp; SBP</t>
  </si>
  <si>
    <t>Other Petroleum products</t>
  </si>
  <si>
    <t>Non-Road. Source: Table 3.3.1 Default Emission Factors for Off-Road Mobile Sources and Machinery</t>
  </si>
  <si>
    <t>Motor Gasoline 4-stroke</t>
  </si>
  <si>
    <t>Non-Energy Use of Fuels Sequestered</t>
  </si>
  <si>
    <t>Fraction of Non-Energy Use of Fuels Sequestered</t>
  </si>
  <si>
    <t>Coal (Industrial)</t>
  </si>
  <si>
    <t>variable</t>
  </si>
  <si>
    <t>Source: 1990-2022 US GHG Inventory, Annexes to the Inventory of U.S. GHG Emissions and Sinks</t>
  </si>
  <si>
    <t>Variable Petroleum Feedstock Storage Factor</t>
  </si>
  <si>
    <t>Feedstock</t>
  </si>
  <si>
    <t>US EPA Emission Factors for Greenhouse Gas Inventories</t>
  </si>
  <si>
    <t>https://www.epa.gov/system/files/documents/2024-02/ghg-emission-factors-hub-2024.pdf</t>
  </si>
  <si>
    <t>Table 1 Stationary Combustion</t>
  </si>
  <si>
    <t>CO2 Factor</t>
  </si>
  <si>
    <t>Biomass Fuels - Gaseous</t>
  </si>
  <si>
    <t>kg CO2 per mmBtu</t>
  </si>
  <si>
    <t>Other Biomass Gases</t>
  </si>
  <si>
    <r>
      <t xml:space="preserve">kg CO2/Bbtu ethanol </t>
    </r>
    <r>
      <rPr>
        <b/>
        <sz val="8"/>
        <rFont val="Arial"/>
        <family val="2"/>
      </rPr>
      <t>(for TSD)</t>
    </r>
  </si>
  <si>
    <t>CH4 and N2O Emission Factors</t>
  </si>
  <si>
    <t>This tab lists all CH4 and N2O emission factors used in the Hawaii Inventory. The IPCC 2006 Guidelines and the U.S. Inventory are the sources for these factors.</t>
  </si>
  <si>
    <t>IPCC Units (g/GJ)</t>
  </si>
  <si>
    <t>mt/BBtu</t>
  </si>
  <si>
    <t>GJ/J</t>
  </si>
  <si>
    <t>EF Uncertainty</t>
  </si>
  <si>
    <t>Fuel/End-Use Sector</t>
  </si>
  <si>
    <t>J/Btu</t>
  </si>
  <si>
    <t>Btu/BBtu</t>
  </si>
  <si>
    <t>mt/g</t>
  </si>
  <si>
    <t>kg/g</t>
  </si>
  <si>
    <t>HHV--&gt;LHV</t>
  </si>
  <si>
    <t>Coal, oil</t>
  </si>
  <si>
    <t>nat gas, wood</t>
  </si>
  <si>
    <t>TJ/Bbtu</t>
  </si>
  <si>
    <t>TJ/J</t>
  </si>
  <si>
    <t>Source: 2006 IPCC Guidelines for National Greenhouse Gas Inventories.</t>
  </si>
  <si>
    <t>Source: State Inventory Tool - Stationary Combustion module</t>
  </si>
  <si>
    <r>
      <t>N</t>
    </r>
    <r>
      <rPr>
        <b/>
        <vertAlign val="subscript"/>
        <sz val="8"/>
        <rFont val="Arial"/>
        <family val="2"/>
      </rPr>
      <t>2</t>
    </r>
    <r>
      <rPr>
        <b/>
        <sz val="8"/>
        <rFont val="Arial"/>
        <family val="2"/>
      </rPr>
      <t>O EF (g/kg fuel)</t>
    </r>
  </si>
  <si>
    <t>Vehicle / Fuel Type</t>
  </si>
  <si>
    <t>Locomotives</t>
  </si>
  <si>
    <t>Farm Equipment</t>
  </si>
  <si>
    <t>Gasoline-Equipment</t>
  </si>
  <si>
    <t>Gasoline-Off-road Trucks</t>
  </si>
  <si>
    <t>Diesel-Equipment</t>
  </si>
  <si>
    <t>Diesel-Off-Road Trucks</t>
  </si>
  <si>
    <t>Construction &amp; Mining</t>
  </si>
  <si>
    <t>Lawn and Garden Eq.</t>
  </si>
  <si>
    <t>Gasoline-Residential</t>
  </si>
  <si>
    <t>Gasoline-Commercial</t>
  </si>
  <si>
    <t>Diesel-Residential</t>
  </si>
  <si>
    <t>Diesel-Commercial</t>
  </si>
  <si>
    <t>Airport Eq.</t>
  </si>
  <si>
    <t>Ind. &amp; Com. Eq.</t>
  </si>
  <si>
    <t>Logging Eq.</t>
  </si>
  <si>
    <t>Railroad Eq.</t>
  </si>
  <si>
    <t>Recreational</t>
  </si>
  <si>
    <t>Source: Inventory of U.S.Greenhouse Gas Emissions and Sinks: 1990 - 2022 Annex 3 Part A - Table A -86 "Emission Factors for N2O Emissions from Non-Road Mobile Combustion (g/kg fuel)"</t>
  </si>
  <si>
    <t>CH4 EF (g/kg fuel)</t>
  </si>
  <si>
    <t>Source: Inventory of U.S.Greenhouse Gas Emissions and Sinks: 1990 - 2022 - Annex 3 Part A - Table A -87 "Emission Factors for CH4 Emissions from Non-Road Mobile Combustion (g/kg fuel)"</t>
  </si>
  <si>
    <t xml:space="preserve">NOTE: Emissions of CH4 from jet fuels have been zeroed out across the time series. Recent research indicates that modern aircraft jet engines are typically net consumers of
methane (Santoni et al., 2011). Methane is emitted at low power and idle operation, but at higher power modes aircraft engines consumer methane. Over the range of engine
operating modes, aircraft engines are net consumers of methane on average. Based on this data, CH4 emissions factors for jet aircraft were changed to zero to reflect the
latest emissions testing data. </t>
  </si>
  <si>
    <t>International Bunker Fuel Emission Factors</t>
  </si>
  <si>
    <t xml:space="preserve"> (g/kg fuel)</t>
  </si>
  <si>
    <r>
      <t>N</t>
    </r>
    <r>
      <rPr>
        <b/>
        <vertAlign val="subscript"/>
        <sz val="8"/>
        <rFont val="Arial"/>
        <family val="2"/>
      </rPr>
      <t>2</t>
    </r>
    <r>
      <rPr>
        <b/>
        <sz val="8"/>
        <rFont val="Arial"/>
        <family val="2"/>
      </rPr>
      <t>O</t>
    </r>
  </si>
  <si>
    <r>
      <t>CH</t>
    </r>
    <r>
      <rPr>
        <b/>
        <vertAlign val="subscript"/>
        <sz val="8"/>
        <rFont val="Arial"/>
        <family val="2"/>
      </rPr>
      <t xml:space="preserve">4 </t>
    </r>
  </si>
  <si>
    <t>Ethanol Emission Factor (Transportation)</t>
  </si>
  <si>
    <t>kg CH4/TJ ethanol</t>
  </si>
  <si>
    <r>
      <t xml:space="preserve">kg CH4/Bbtu ethanol </t>
    </r>
    <r>
      <rPr>
        <b/>
        <sz val="8"/>
        <rFont val="Arial"/>
        <family val="2"/>
      </rPr>
      <t>(for TSD)</t>
    </r>
  </si>
  <si>
    <t xml:space="preserve">Source: CH4 EF from 2006 IPCC Guidelines, Volume 2, Chapter 3, Table 3.2.2 Road Transport Default Emission Factors and Uncertainty Ranges </t>
  </si>
  <si>
    <t>Natural Gas Emission Factor (Transportation)</t>
  </si>
  <si>
    <t xml:space="preserve">kg CH4/TJ natural gas </t>
  </si>
  <si>
    <t>kg N2O/TJ natural gas</t>
  </si>
  <si>
    <t>Biodiesel Emission Factor (Transportation)</t>
  </si>
  <si>
    <t>kg CH4/Bbtu</t>
  </si>
  <si>
    <t>MT CH4/BBtu</t>
  </si>
  <si>
    <t>kg N2O/Bbtu</t>
  </si>
  <si>
    <t>MT N2O/BBtu</t>
  </si>
  <si>
    <t>Data Source Info</t>
  </si>
  <si>
    <t>2022</t>
  </si>
  <si>
    <t>State annual CH4 total output emission rate (lb/MWh)</t>
  </si>
  <si>
    <t>lb CH4/MWh</t>
  </si>
  <si>
    <t>State annual N2O total output emission rate (lb/MWh)</t>
  </si>
  <si>
    <t>lb N2O/MWh</t>
  </si>
  <si>
    <t>eGRID state annual CH4 total output emission rate (kg/kWh)</t>
  </si>
  <si>
    <t>Kg CH4/kWh</t>
  </si>
  <si>
    <t>eGRID state annual N2O total output emission rate (kg/kWh)</t>
  </si>
  <si>
    <t>Kg N2O/kWh</t>
  </si>
  <si>
    <t>Mobile CH4 EF Uncertainty</t>
  </si>
  <si>
    <t>Default CH4 EF</t>
  </si>
  <si>
    <t>Road Transport. Source: Table 3.2.2 - Road Transport N2O and CH4 Default Emission Factors and Uncertainty Ranges</t>
  </si>
  <si>
    <t>Motor gasoline - uncontrolled</t>
  </si>
  <si>
    <t xml:space="preserve">Gas/Diesel Oil </t>
  </si>
  <si>
    <t>Liquified Petroleum Gas</t>
  </si>
  <si>
    <t>Ethanol Trucks US</t>
  </si>
  <si>
    <t>Marine. Source: Table 3.5.3 - Default Water-borne Navigation CH4 and N2O Emission Factors</t>
  </si>
  <si>
    <t>Ocean-going ships</t>
  </si>
  <si>
    <t>Mobile N20 EF Uncertainty</t>
  </si>
  <si>
    <t>Default N2O EF</t>
  </si>
  <si>
    <t>Natural Gas Fugitive Emissions, CH4</t>
  </si>
  <si>
    <t>SOURCE: US INVENTORY</t>
  </si>
  <si>
    <t>Transmission and Storage</t>
  </si>
  <si>
    <t>Pipeline Leaks</t>
  </si>
  <si>
    <t>scfd/mile</t>
  </si>
  <si>
    <t>Source: GRI - 94 - Methane Emissions from the Natural Gas Industry, Volume 9, page no. 57, table 9-3 and GRI - 94 - Methane Emissions from the Natural Gas Industry, Volume 10, page no. 23, table 6-3</t>
  </si>
  <si>
    <t xml:space="preserve">Distribution </t>
  </si>
  <si>
    <t>Mains - Unprotected steel - Pipeline Leaks</t>
  </si>
  <si>
    <t>Mscf/mile-yr</t>
  </si>
  <si>
    <t>Source: GRI - 94 - Methane Emissions from the Natural Gas Industry, Volume 9, page no. 39,42, 56, table 8-2, 8-4, 9-2</t>
  </si>
  <si>
    <t>Mains- Protected steel - Pipeline Leaks</t>
  </si>
  <si>
    <t>Mains- Plastic - Pipeline Leaks</t>
  </si>
  <si>
    <t>Source: ICF memo on plastic pipe EF dated June 30, 2005.  This EF is an average of GRI and SoCal emissions estimates</t>
  </si>
  <si>
    <t>Services - Unprotected Steel - Pipeline Leaks</t>
  </si>
  <si>
    <t>Mscf/service</t>
  </si>
  <si>
    <t>Services - Protected Steel - Pipeline Leaks</t>
  </si>
  <si>
    <t>Services - Plastic - Pipeline Leaks</t>
  </si>
  <si>
    <t>Services - Copper - Pipeline Leaks</t>
  </si>
  <si>
    <t xml:space="preserve">Services - Other Materials - Pipeline Leaks </t>
  </si>
  <si>
    <t xml:space="preserve">Source: Average of pipeline leak emission factors from unprotected steel, protected steel, copper servies. </t>
  </si>
  <si>
    <t>Mscf</t>
  </si>
  <si>
    <t>CH4 Factor</t>
  </si>
  <si>
    <t>N2O Factor</t>
  </si>
  <si>
    <t>g CH4 per mmBtu</t>
  </si>
  <si>
    <t>g N2O per mmBtu</t>
  </si>
  <si>
    <t>Conversion Factors</t>
  </si>
  <si>
    <t xml:space="preserve">This tab lists all conversation factors, heat contents, and adjustment factors used in the Hawaii Inventory. Sources include the 1990-2022 US GHG Inventory and State Inventory Tools. </t>
  </si>
  <si>
    <t>compare to 2021</t>
  </si>
  <si>
    <t>Short tons to Metric tons</t>
  </si>
  <si>
    <t>Multiply by</t>
  </si>
  <si>
    <t>gal (bbl)/thousand gal (bbl)</t>
  </si>
  <si>
    <t>Lbs. to Short Tons</t>
  </si>
  <si>
    <t>Carbon to Carbon Dioxide</t>
  </si>
  <si>
    <t>kg to lbs</t>
  </si>
  <si>
    <t>Divide by</t>
  </si>
  <si>
    <r>
      <t>GWP CH</t>
    </r>
    <r>
      <rPr>
        <vertAlign val="subscript"/>
        <sz val="10"/>
        <color theme="1"/>
        <rFont val="Arial"/>
        <family val="2"/>
      </rPr>
      <t>4</t>
    </r>
  </si>
  <si>
    <t>AR5 GWPs</t>
  </si>
  <si>
    <r>
      <t>GWP N</t>
    </r>
    <r>
      <rPr>
        <vertAlign val="subscript"/>
        <sz val="10"/>
        <color theme="1"/>
        <rFont val="Arial"/>
        <family val="2"/>
      </rPr>
      <t>2</t>
    </r>
    <r>
      <rPr>
        <sz val="8"/>
        <color theme="1"/>
        <rFont val="Arial"/>
        <family val="2"/>
      </rPr>
      <t>O</t>
    </r>
  </si>
  <si>
    <t>MMBTU per Bbtu</t>
  </si>
  <si>
    <t>BBtu to QBtu</t>
  </si>
  <si>
    <t>MMT/Metric Ton</t>
  </si>
  <si>
    <t>kg to MMT</t>
  </si>
  <si>
    <t>Btu Ethanol/Gallon</t>
  </si>
  <si>
    <t>Btu to Bbtu</t>
  </si>
  <si>
    <t>Gallons/Petroleum Barrel</t>
  </si>
  <si>
    <t>Aviation Gasoline Btu/Barrel</t>
  </si>
  <si>
    <t>Jet Fuel Btu/Barrel</t>
  </si>
  <si>
    <t>Diesel Btu/Barrel</t>
  </si>
  <si>
    <t>RFO Btu/Barrel</t>
  </si>
  <si>
    <t>Gasoline Btu/Barrel</t>
  </si>
  <si>
    <t>Biodiesel Btu/Barrel</t>
  </si>
  <si>
    <t>Btu to MMBtu</t>
  </si>
  <si>
    <t>scf CO2 to lbs</t>
  </si>
  <si>
    <t>KO Scratch calcs for NG fugitive</t>
  </si>
  <si>
    <t>cm3 per m3</t>
  </si>
  <si>
    <t>minute per hour</t>
  </si>
  <si>
    <t>hour per day</t>
  </si>
  <si>
    <t>Days/year</t>
  </si>
  <si>
    <t>Grams to lbs</t>
  </si>
  <si>
    <t>grams CH4 / cubic foot of methane</t>
  </si>
  <si>
    <t>metric tons to grams</t>
  </si>
  <si>
    <t>Gg to Mg</t>
  </si>
  <si>
    <t>Tg to Gg</t>
  </si>
  <si>
    <t>lbs to kilograms</t>
  </si>
  <si>
    <t>feet cubed to meters cubed</t>
  </si>
  <si>
    <r>
      <t>CO</t>
    </r>
    <r>
      <rPr>
        <vertAlign val="subscript"/>
        <sz val="8"/>
        <color theme="1"/>
        <rFont val="Arial"/>
        <family val="2"/>
      </rPr>
      <t>2</t>
    </r>
    <r>
      <rPr>
        <sz val="8"/>
        <color theme="1"/>
        <rFont val="Arial"/>
        <family val="2"/>
      </rPr>
      <t xml:space="preserve"> Equivalent to C Equiv.</t>
    </r>
  </si>
  <si>
    <r>
      <t>N</t>
    </r>
    <r>
      <rPr>
        <vertAlign val="subscript"/>
        <sz val="8"/>
        <color theme="1"/>
        <rFont val="Arial"/>
        <family val="2"/>
      </rPr>
      <t>2</t>
    </r>
    <r>
      <rPr>
        <sz val="8"/>
        <color theme="1"/>
        <rFont val="Arial"/>
        <family val="2"/>
      </rPr>
      <t>O:N</t>
    </r>
    <r>
      <rPr>
        <vertAlign val="subscript"/>
        <sz val="8"/>
        <color theme="1"/>
        <rFont val="Arial"/>
        <family val="2"/>
      </rPr>
      <t>2</t>
    </r>
    <r>
      <rPr>
        <sz val="8"/>
        <color theme="1"/>
        <rFont val="Arial"/>
        <family val="2"/>
      </rPr>
      <t xml:space="preserve"> (44/28)</t>
    </r>
  </si>
  <si>
    <t>m3/gallons</t>
  </si>
  <si>
    <t>kwh/btu</t>
  </si>
  <si>
    <t>Industrial Sector Non-Energy Consumption</t>
  </si>
  <si>
    <t>Feedstocks, Naphtha less than 401 F</t>
  </si>
  <si>
    <t>Feedstocks, Other Oils greater than 401 F</t>
  </si>
  <si>
    <t>Special Naphthas</t>
  </si>
  <si>
    <t>Misc. Petro Products</t>
  </si>
  <si>
    <t>Source: Non-Energy Consumption percentages are from the 2022 U.S. Greenhouse Gas Inventory.</t>
  </si>
  <si>
    <t>Default Storage Factor</t>
  </si>
  <si>
    <t>variable by year</t>
  </si>
  <si>
    <t>Feedstocks, Naphtha</t>
  </si>
  <si>
    <t>Feedstocks, Other Oils</t>
  </si>
  <si>
    <t>Industrial Coking Coal</t>
  </si>
  <si>
    <t>Source: Default storage factors are from the CO2FFC SIT module - "Control" tab. Updated with latest 1990-2022 version numbers.</t>
  </si>
  <si>
    <t>Heat Contents</t>
  </si>
  <si>
    <t>MMBtu/barrel</t>
  </si>
  <si>
    <t>MMBtu/Gallon</t>
  </si>
  <si>
    <t>Asphalt</t>
  </si>
  <si>
    <t>Biod</t>
  </si>
  <si>
    <t>E10 Mid</t>
  </si>
  <si>
    <t>E10 Pre</t>
  </si>
  <si>
    <t>E10 Reg</t>
  </si>
  <si>
    <t>HIBOB Pre</t>
  </si>
  <si>
    <t>HIBOB Reg</t>
  </si>
  <si>
    <t>Marine Gasoil</t>
  </si>
  <si>
    <t>Naptha</t>
  </si>
  <si>
    <t>Propane HD-5</t>
  </si>
  <si>
    <t>RFO &lt; 1%</t>
  </si>
  <si>
    <t>SNG</t>
  </si>
  <si>
    <t>UNL Mid</t>
  </si>
  <si>
    <t>UNL Pre</t>
  </si>
  <si>
    <t>UNL Reg</t>
  </si>
  <si>
    <t>Veg Fuel Oil</t>
  </si>
  <si>
    <t>Source: Inventory of U.S. Greenhouse Gas Emissions and Sinks, and EIA's Annual Energy Review</t>
  </si>
  <si>
    <t>Additional Heat Content Values</t>
  </si>
  <si>
    <t>Value</t>
  </si>
  <si>
    <t>MMBtu/Barrel</t>
  </si>
  <si>
    <t>2022 U.S. Greenhouse Gas Emissions and Sinks, Annex 2 - Table A-39:  Physical Characteristics of Liquefied Petroleum Gases</t>
  </si>
  <si>
    <t>btu/cubic foot</t>
  </si>
  <si>
    <t>2022 EIA Monthly Energy Review, Table A4 Approximate Heat Content of Natural Gas, Total: https://www.eia.gov/totalenergy/data/monthly/pdf/sec12.pdf</t>
  </si>
  <si>
    <t>2022 EIA Monthly Energy Review,Table A1 Approximate Heat Content of Petroleum and Biofuels: https://www.eia.gov/totalenergy/data/monthly/pdf/sec12.pdf</t>
  </si>
  <si>
    <t>Density (kg/gal)</t>
  </si>
  <si>
    <t>Conversion based on API Gravity from 1990-2018 Inventory of U.S. Greenhouse Gas Emissions and Sinks</t>
  </si>
  <si>
    <t xml:space="preserve">Aviation Gasoline </t>
  </si>
  <si>
    <t>Source: Hawaii 1990 and 2007 Inventory</t>
  </si>
  <si>
    <t>Proportion of Non-Road Consumption in Oahu</t>
  </si>
  <si>
    <t>Proportion of Non-Road Consumption in Maui</t>
  </si>
  <si>
    <t>Proportion of Non-Road Consumption in Molokai</t>
  </si>
  <si>
    <t>Proportion of Non-Road Consumption in Lanai</t>
  </si>
  <si>
    <t>Proportion of Non-Road Consumption in Kauai</t>
  </si>
  <si>
    <t>Proportion of Non-Road Consumption in Niihau</t>
  </si>
  <si>
    <t>Energy</t>
  </si>
  <si>
    <t>watt-hour</t>
  </si>
  <si>
    <t>kilowatt-hour</t>
  </si>
  <si>
    <t>megawatt-hour</t>
  </si>
  <si>
    <t>gigawatt-hour</t>
  </si>
  <si>
    <t>joule</t>
  </si>
  <si>
    <t>kilojoule</t>
  </si>
  <si>
    <t>megajoule</t>
  </si>
  <si>
    <t>gigajoule</t>
  </si>
  <si>
    <t>BTU</t>
  </si>
  <si>
    <t>therm</t>
  </si>
  <si>
    <t>Mass</t>
  </si>
  <si>
    <t>gram</t>
  </si>
  <si>
    <t>kilogram</t>
  </si>
  <si>
    <t>Megagram (metric tonne)</t>
  </si>
  <si>
    <t>Gigagram</t>
  </si>
  <si>
    <t>Teragram (MMT)</t>
  </si>
  <si>
    <t>pound</t>
  </si>
  <si>
    <t>short ton</t>
  </si>
  <si>
    <t>Variable</t>
  </si>
  <si>
    <t>Emissions Source</t>
  </si>
  <si>
    <t>Location</t>
  </si>
  <si>
    <t>Live Value</t>
  </si>
  <si>
    <t>Hardcoded Value</t>
  </si>
  <si>
    <t>Distribution Type</t>
  </si>
  <si>
    <r>
      <t>Uncertainty Range</t>
    </r>
    <r>
      <rPr>
        <vertAlign val="superscript"/>
        <sz val="10"/>
        <color theme="1"/>
        <rFont val="Arial"/>
        <family val="1"/>
      </rPr>
      <t>a</t>
    </r>
  </si>
  <si>
    <t>Reference</t>
  </si>
  <si>
    <t>Notes</t>
  </si>
  <si>
    <t>Internal Notes</t>
  </si>
  <si>
    <t>Confidence Level</t>
  </si>
  <si>
    <t>Mean / Median Value</t>
  </si>
  <si>
    <t>Minimum</t>
  </si>
  <si>
    <t>Maximum</t>
  </si>
  <si>
    <t>Std. Dev.</t>
  </si>
  <si>
    <t>@risk inputs</t>
  </si>
  <si>
    <t>@risk formula</t>
  </si>
  <si>
    <t>Update Indicator</t>
  </si>
  <si>
    <t xml:space="preserve">Comments </t>
  </si>
  <si>
    <t>Unit 1 Non-Biogenic CO2 Emissions</t>
  </si>
  <si>
    <t>Combustion - HPOWER'!B386</t>
  </si>
  <si>
    <t>MT CO2</t>
  </si>
  <si>
    <t>PERT Beta</t>
  </si>
  <si>
    <t>Expert judgement</t>
  </si>
  <si>
    <t>Unit 2 Non-Biogenic CO2 Emissions</t>
  </si>
  <si>
    <t>Combustion - HPOWER'!B397</t>
  </si>
  <si>
    <t>Unit 3 Non-Biogenic CO2 Emissions</t>
  </si>
  <si>
    <t>Combustion - HPOWER'!B408</t>
  </si>
  <si>
    <t>Unit 1 MSW CH4 Emissions</t>
  </si>
  <si>
    <t>'Combustion - HPOWER'!A394</t>
  </si>
  <si>
    <t>MT CH4</t>
  </si>
  <si>
    <t>Normal</t>
  </si>
  <si>
    <t>Unit 2 MSW CH4 Emissions</t>
  </si>
  <si>
    <t>Combustion - HPOWER'!A405</t>
  </si>
  <si>
    <t>Unit 3 MSW CH4 Emissions</t>
  </si>
  <si>
    <t>Combustion - HPOWER'!A416</t>
  </si>
  <si>
    <t>Unit 1 MSW N2O Emissions</t>
  </si>
  <si>
    <t>Combustion - HPOWER'!B394</t>
  </si>
  <si>
    <t>MT N2O</t>
  </si>
  <si>
    <t>Unit 2 MSW N2O Emissions</t>
  </si>
  <si>
    <t>Combustion - HPOWER'!B405</t>
  </si>
  <si>
    <t>Unit 3 MSW N2O Emissions</t>
  </si>
  <si>
    <t>Combustion - HPOWER'!B416</t>
  </si>
  <si>
    <t>Kapolai refinery CO2 Emissions</t>
  </si>
  <si>
    <t>Oil/Natural Gas</t>
  </si>
  <si>
    <t>GHGRP Subpart Data'!G1005</t>
  </si>
  <si>
    <t xml:space="preserve">Emissions from the refining process </t>
  </si>
  <si>
    <t>Kapolai refinery CH4 Emissions</t>
  </si>
  <si>
    <t>GHGRP Subpart Data'!G1039</t>
  </si>
  <si>
    <t>Kapolai refinery N2O Emissions</t>
  </si>
  <si>
    <t>GHGRP Subpart Data'!G1051</t>
  </si>
  <si>
    <t>Residential propane consumption</t>
  </si>
  <si>
    <t>EIA SEDS Data 2022'!T216</t>
  </si>
  <si>
    <t>2006 IPCC Guidelines, Volume 2, Chapter 2, Table 2.15 Level of Uncertainty Associated with Stationary Combustion Activity Data</t>
  </si>
  <si>
    <t>SEDS data assumed to be a well developed statistical system based on surveys</t>
  </si>
  <si>
    <t>Industrial motor gasoline consumption</t>
  </si>
  <si>
    <t>EIA SEDS Data 2022'!T163</t>
  </si>
  <si>
    <t>Commercial wood and wood waste consumption</t>
  </si>
  <si>
    <t>EIA SEDS Data 2022'!T280</t>
  </si>
  <si>
    <t>Residential natural gas consumption</t>
  </si>
  <si>
    <t>EIA SEDS Data 2022'!T176</t>
  </si>
  <si>
    <t>Residential wood consumption</t>
  </si>
  <si>
    <t>EIA SEDS Data 2022'!T273</t>
  </si>
  <si>
    <t>Transport natural gas consumption</t>
  </si>
  <si>
    <t>Transport</t>
  </si>
  <si>
    <t>EIA SEDS Data 2022'!T169</t>
  </si>
  <si>
    <t>2006 IPCC Guidelines, Volume 2, Chapter 3, Section 3.2.2 Uncertainty Assessment in Activity Data</t>
  </si>
  <si>
    <t>CO2 emission factor for energy industries coal</t>
  </si>
  <si>
    <t>CO2_EFs!'B147</t>
  </si>
  <si>
    <t>2006 IPCC Guidelines, Volume 2, Chapter 2, Table 2.2 Default Emission Factors for Stationary Combustion in the Energy Industries</t>
  </si>
  <si>
    <t>CO2 emission factor for energy industries diesel fuel</t>
  </si>
  <si>
    <t>CO2_EFs!'AJ47</t>
  </si>
  <si>
    <t>CO2 emission factor for energy industries residual fuel</t>
  </si>
  <si>
    <t>CO2_EFs!'AJ52</t>
  </si>
  <si>
    <t>CO2 emission factor for energy industries aviation gasoline blending components</t>
  </si>
  <si>
    <t>CO2_EFs!'AJ19</t>
  </si>
  <si>
    <t>CO2 emission factor for energy industries unfinished oils</t>
  </si>
  <si>
    <t>CO2_EFs!'AJ33</t>
  </si>
  <si>
    <t>CH4 emission factor for energy industries coal</t>
  </si>
  <si>
    <t>CH4 N2O Emission Factors!'G10</t>
  </si>
  <si>
    <t>CH4 emission factor for energy industries petroleum</t>
  </si>
  <si>
    <t>CH4 N2O Emission Factors!'G15</t>
  </si>
  <si>
    <t>CH4 emission factor for energy industries aviation gasoline blending components</t>
  </si>
  <si>
    <t>CH4 N2O Emission Factors!'G41</t>
  </si>
  <si>
    <t>CH4 emission factor for energy industries unfinished oils</t>
  </si>
  <si>
    <t>CH4 N2O Emission Factors!'G50</t>
  </si>
  <si>
    <t>CH4 emission factor for energy industries wood</t>
  </si>
  <si>
    <t>CH4 N2O Emission Factors!'G25</t>
  </si>
  <si>
    <t>N2O emission factor for energy industries coal</t>
  </si>
  <si>
    <t>CH4 N2O Emission Factors!'F10</t>
  </si>
  <si>
    <t>N2O emission factor for energy industries petroleum</t>
  </si>
  <si>
    <t>CH4 N2O Emission Factors!'F15</t>
  </si>
  <si>
    <t>N2O emission factor for energy industries aviation gasoline blending components</t>
  </si>
  <si>
    <t>CH4 N2O Emission Factors!'F41</t>
  </si>
  <si>
    <t>N2O emission factor for energy industries unfinished oils</t>
  </si>
  <si>
    <t>CH4 N2O Emission Factors!'F50</t>
  </si>
  <si>
    <t>N2O emission factor for energy industries wood</t>
  </si>
  <si>
    <t>CH4 N2O Emission Factors!'F25</t>
  </si>
  <si>
    <t>CO2 emissions from KAUAI ISLAND UTILITY COOPERATIVE - KAPAIA POWER STATION - Naphtha</t>
  </si>
  <si>
    <t>GHGRP Fuel-Level Emissions'!H108</t>
  </si>
  <si>
    <t>CO2 emissions from HAMAKUA ENERGY PARTNERS - Naphtha</t>
  </si>
  <si>
    <t>GHGRP Fuel-Level Emissions'!H109</t>
  </si>
  <si>
    <t>CO2 emissions from SNG Plant -Naphtha</t>
  </si>
  <si>
    <t>GHGRP Fuel-Level Emissions'!H112</t>
  </si>
  <si>
    <t>CO2 emissions from REFINERY KAPOLEI -Naphtha</t>
  </si>
  <si>
    <t>GHGRP Fuel-Level Emissions'!H113</t>
  </si>
  <si>
    <t>CO2 emissions from Par West Refinery -Naphtha</t>
  </si>
  <si>
    <t>GHGRP Fuel-Level Emissions'!H115</t>
  </si>
  <si>
    <t>CH4 emissions from KAUAI ISLAND UTILITY COOPERATIVE - KAPAIA POWER STATION - Naphtha</t>
  </si>
  <si>
    <t>GHGRP Fuel-Level Emissions'!J108</t>
  </si>
  <si>
    <t>CH4 emissions from HAMAKUA ENERGY PARTNERS - Naphtha</t>
  </si>
  <si>
    <t>GHGRP Fuel-Level Emissions'!J109</t>
  </si>
  <si>
    <t>CH4 emissions from SNG Plant -Naphtha</t>
  </si>
  <si>
    <t>GHGRP Fuel-Level Emissions'!J112</t>
  </si>
  <si>
    <t>CH4 emissions from REFINERY KAPOLEI -Naphtha</t>
  </si>
  <si>
    <t>GHGRP Fuel-Level Emissions'!J113</t>
  </si>
  <si>
    <t>CH4 emissions from Par West Refinery -Naphtha</t>
  </si>
  <si>
    <t>GHGRP Fuel-Level Emissions'!J115</t>
  </si>
  <si>
    <t>N2O emissions from KAUAI ISLAND UTILITY COOPERATIVE - KAPAIA POWER STATION - Naphtha</t>
  </si>
  <si>
    <t>GHGRP Fuel-Level Emissions'!L108</t>
  </si>
  <si>
    <t>N2O emissions from HAMAKUA ENERGY PARTNERS - Naphtha</t>
  </si>
  <si>
    <t>GHGRP Fuel-Level Emissions'!L109</t>
  </si>
  <si>
    <t>N2O emissions from SNG Plant -Naphtha</t>
  </si>
  <si>
    <t>GHGRP Fuel-Level Emissions'!L112</t>
  </si>
  <si>
    <t>N2O emissions from REFINERY KAPOLEI -Naphtha</t>
  </si>
  <si>
    <t>GHGRP Fuel-Level Emissions'!L113</t>
  </si>
  <si>
    <t>N2O emissions from Par West Refinery -Naphtha</t>
  </si>
  <si>
    <t>GHGRP Fuel-Level Emissions'!L115</t>
  </si>
  <si>
    <t>CO2 emissions from REFINERY KAPOLEI - fuel gas</t>
  </si>
  <si>
    <t>GHGRP Fuel-Level Emissions'!H114</t>
  </si>
  <si>
    <t>CH4 emissions from REFINERY KAPOLEI - fuel gas</t>
  </si>
  <si>
    <t>GHGRP Fuel-Level Emissions'!J114</t>
  </si>
  <si>
    <t>N2O emissions from REFINERY KAPOLEI - fuel gas</t>
  </si>
  <si>
    <t>GHGRP Fuel-Level Emissions'!L114</t>
  </si>
  <si>
    <t>Commercial natural gas consumption</t>
  </si>
  <si>
    <t>EIA SEDS Data 2022'!T170</t>
  </si>
  <si>
    <t>Industrial natural gas consumption</t>
  </si>
  <si>
    <t>EIA SEDS Data 2022'!T173</t>
  </si>
  <si>
    <t>Transport residual fuel consumption</t>
  </si>
  <si>
    <t>EIA SEDS Data 2022'!T228</t>
  </si>
  <si>
    <t>CO2 emission factor for residential propane</t>
  </si>
  <si>
    <t>CO2_EFs!'AJ9</t>
  </si>
  <si>
    <t>2006 IPCC Guidelines, Volume 2, Chapter 2, Table 2.5 Default Emission Factors for Stationary Combustion in the Residential and Agriculture/Forestry/Fishing/Fish Farms</t>
  </si>
  <si>
    <t>CO2 emission factor for residential natural gas</t>
  </si>
  <si>
    <t>CO2_EFs!'AJ10</t>
  </si>
  <si>
    <t>CH4 emission factor for residential propane</t>
  </si>
  <si>
    <t>CH4 N2O Emission Factors!'G12</t>
  </si>
  <si>
    <t>CH4 emission factor for residential natural gas</t>
  </si>
  <si>
    <t>CH4 N2O Emission Factors!'G17</t>
  </si>
  <si>
    <t>CH4 emission factor for residential wood</t>
  </si>
  <si>
    <t>CH4 N2O Emission Factors!'G22</t>
  </si>
  <si>
    <t>N2O emission factor for residential propane</t>
  </si>
  <si>
    <t>CH4 N2O Emission Factors!'F12</t>
  </si>
  <si>
    <t>N2O emission factor for residential natural gas</t>
  </si>
  <si>
    <t>CH4 N2O Emission Factors!'F17</t>
  </si>
  <si>
    <t>N2O emission factor for residential wood</t>
  </si>
  <si>
    <t>CH4 N2O Emission Factors!'F22</t>
  </si>
  <si>
    <t>Energy industries residual fuel consumption</t>
  </si>
  <si>
    <t>'EIA SEDS Data 2022'!T230</t>
  </si>
  <si>
    <t>Industrial residual fuel consumption</t>
  </si>
  <si>
    <t>EIA SEDS Data 2022'!T231</t>
  </si>
  <si>
    <t>Energy industries coal consumption</t>
  </si>
  <si>
    <t>'EIA SEDS Data 2022'!T73</t>
  </si>
  <si>
    <t>Industrial coal consumption</t>
  </si>
  <si>
    <t>EIA SEDS Data 2022'!T75</t>
  </si>
  <si>
    <t>Energy industries unfinished oils consumption</t>
  </si>
  <si>
    <t>'EIA SEDS Data 2022'!T267</t>
  </si>
  <si>
    <t>Energy industries wood and wood waste consumption</t>
  </si>
  <si>
    <t>'EIA SEDS Data 2022'!T281</t>
  </si>
  <si>
    <t>CO2 emission factor for commercial diesel fuel</t>
  </si>
  <si>
    <t>CO2_EFs!'AJ12</t>
  </si>
  <si>
    <t>2006 IPCC Guidelines, Volume 2, Chapter 2, Table 2.4 Default Emission Factors for Stationary Combustion in the Commercial/Institutional Category</t>
  </si>
  <si>
    <t>CO2 emission factor for commercial motor gasoline</t>
  </si>
  <si>
    <t>CO2_EFs!'AJ15</t>
  </si>
  <si>
    <t>CO2 emission factor for commercial propane</t>
  </si>
  <si>
    <t>CO2_EFs!'AJ14</t>
  </si>
  <si>
    <t>CO2 emission factor for commercial natural gas</t>
  </si>
  <si>
    <t>CO2_EFs!'AJ16</t>
  </si>
  <si>
    <t>CH4 emission factor for commercial petroleum</t>
  </si>
  <si>
    <t>CH4 N2O Emission Factors!'G13</t>
  </si>
  <si>
    <t>CH4 emission factor for commercial natural gas</t>
  </si>
  <si>
    <t>CH4 N2O Emission Factors!'G18</t>
  </si>
  <si>
    <t>CH4 emission factor for commercial wood</t>
  </si>
  <si>
    <t>CH4 N2O Emission Factors!'G23</t>
  </si>
  <si>
    <t>N2O emission factor for commercial petroleum</t>
  </si>
  <si>
    <t>CH4 N2O Emission Factors!'F13</t>
  </si>
  <si>
    <t>N2O emission factor for commercial natural gas</t>
  </si>
  <si>
    <t>CH4 N2O Emission Factors!'F18</t>
  </si>
  <si>
    <t>N2O emission factor for commercial wood</t>
  </si>
  <si>
    <t>CH4 N2O Emission Factors!'F23</t>
  </si>
  <si>
    <t>Industrial wood and wood waste consumption</t>
  </si>
  <si>
    <t>EIA SEDS Data 2022'!T282</t>
  </si>
  <si>
    <t>Energy industries aviation gasoline blending components consumption</t>
  </si>
  <si>
    <t>'EIA SEDS Data 2022'!T51</t>
  </si>
  <si>
    <t>Transport diesel fuel consumption</t>
  </si>
  <si>
    <t>EIA SEDS Data 2022'!T82</t>
  </si>
  <si>
    <t>Commercial diesel fuel consumption</t>
  </si>
  <si>
    <t>EIA SEDS Data 2022'!T83</t>
  </si>
  <si>
    <t>Energy industries diesel fuel consumption</t>
  </si>
  <si>
    <t>EIA SEDS Data 2022'!T84</t>
  </si>
  <si>
    <t>Industrial diesel fuel consumption</t>
  </si>
  <si>
    <t>EIA SEDS Data 2022'!T85</t>
  </si>
  <si>
    <t>Industrial asphalt and road oil consumption</t>
  </si>
  <si>
    <t>EIA SEDS Data 2022'!T52</t>
  </si>
  <si>
    <t>Transport ethanol consumption</t>
  </si>
  <si>
    <t>EIA SEDS Data 2022'!T96</t>
  </si>
  <si>
    <t>Commercial ethanol consumption</t>
  </si>
  <si>
    <t>EIA SEDS Data 2022'!T97</t>
  </si>
  <si>
    <t>Industrial ethanol consumption</t>
  </si>
  <si>
    <t>EIA SEDS Data 2022'!T98</t>
  </si>
  <si>
    <t>CO2 emission factor for industrial coal</t>
  </si>
  <si>
    <t>CO2_EFs!'AJ21</t>
  </si>
  <si>
    <t>2006 IPCC Guidelines, Volume 2, Chapter 2, Table 2.3 Default Emission Factors for Stationary Combustion in the Manufacturing Industries and Construction</t>
  </si>
  <si>
    <t>CO2 emission factor for industrial diesel fuel</t>
  </si>
  <si>
    <t>CO2_EFs!'AJ22</t>
  </si>
  <si>
    <t>CO2 emission factor for industrial motor gasoline</t>
  </si>
  <si>
    <t>CO2_EFs!'AJ27</t>
  </si>
  <si>
    <t>CO2 emission factor for industrial propane</t>
  </si>
  <si>
    <t>CO2_EFs!'AJ24</t>
  </si>
  <si>
    <t>CO2 emission factor for industrial residual fuel</t>
  </si>
  <si>
    <t>CO2_EFs!'AJ31</t>
  </si>
  <si>
    <t>CO2 emission factor for industrial natural gas</t>
  </si>
  <si>
    <t>CO2_EFs!'AJ29</t>
  </si>
  <si>
    <t>CO2 emission factor for industrial asphalt and road oil</t>
  </si>
  <si>
    <t>CO2_EFs!'AJ20</t>
  </si>
  <si>
    <t>CO2 emission factor for industrial lubricants</t>
  </si>
  <si>
    <t>CO2_EFs!'AJ25</t>
  </si>
  <si>
    <t>CH4 emission factor for industrial coal</t>
  </si>
  <si>
    <t>CH4 N2O Emission Factors!'G9</t>
  </si>
  <si>
    <t>CH4 emission factor for industrial petroleum</t>
  </si>
  <si>
    <t>CH4 N2O Emission Factors!'G14</t>
  </si>
  <si>
    <t>CH4 emission factor for industrial natural gas</t>
  </si>
  <si>
    <t>CH4 N2O Emission Factors!'G19</t>
  </si>
  <si>
    <t>CH4 emission factor for industrial asphalt and road oil</t>
  </si>
  <si>
    <t>CH4 N2O Emission Factors!'G43</t>
  </si>
  <si>
    <t>CH4 emission factor for industrial lubricants</t>
  </si>
  <si>
    <t>CH4 N2O Emission Factors!'G45</t>
  </si>
  <si>
    <t>CH4 emission factor for industrial wood</t>
  </si>
  <si>
    <t>CH4 N2O Emission Factors!'G24</t>
  </si>
  <si>
    <t>N2O emission factor for industrial coal</t>
  </si>
  <si>
    <t>CH4 N2O Emission Factors!'F9</t>
  </si>
  <si>
    <t>N2O emission factor for industrial petroleum</t>
  </si>
  <si>
    <t>CH4 N2O Emission Factors!'F14</t>
  </si>
  <si>
    <t>N2O emission factor for industrial natural gas</t>
  </si>
  <si>
    <t>CH4 N2O Emission Factors!'F19</t>
  </si>
  <si>
    <t>N2O emission factor for industrial asphalt and road oil</t>
  </si>
  <si>
    <t>CH4 N2O Emission Factors!'F43</t>
  </si>
  <si>
    <t>N2O emission factor for industrial lubricants</t>
  </si>
  <si>
    <t>CH4 N2O Emission Factors!'F45</t>
  </si>
  <si>
    <t>N2O emission factor for industrial wood</t>
  </si>
  <si>
    <t>CH4 N2O Emission Factors!'F24</t>
  </si>
  <si>
    <t>Industrial Sector Non-Energy Consumption - Other Coal</t>
  </si>
  <si>
    <t>Conversions'!AH43</t>
  </si>
  <si>
    <t>2006 IPCC Guidelines, Volume 3, Chapter 5, Section 5.4.4</t>
  </si>
  <si>
    <t>Added Risk Truncate to cut the distribution off at 100%</t>
  </si>
  <si>
    <t xml:space="preserve">MP </t>
  </si>
  <si>
    <t xml:space="preserve">References to be updated </t>
  </si>
  <si>
    <t>Industrial Sector Non-Energy Consumption - Distillate Fuel</t>
  </si>
  <si>
    <t>Conversions'!AH54</t>
  </si>
  <si>
    <t>Industrial Sector Non-Energy Consumption - LPG</t>
  </si>
  <si>
    <t>Conversions'!AH46</t>
  </si>
  <si>
    <t>Pert Beta</t>
  </si>
  <si>
    <t>Industrial Sector Non-Energy Consumption - Asphalt and Road Oil</t>
  </si>
  <si>
    <t>Conversions'!AH45</t>
  </si>
  <si>
    <t>Industrial Sector Non-Energy Consumption - Lubricants</t>
  </si>
  <si>
    <t>Conversions'!AH47</t>
  </si>
  <si>
    <t>Transport aviation gasoline consumption</t>
  </si>
  <si>
    <t>EIA SEDS Data 2022'!T55</t>
  </si>
  <si>
    <t>Transport propane consumption</t>
  </si>
  <si>
    <t>EIA SEDS Data 2022'!T125</t>
  </si>
  <si>
    <t>Industrial propane consumption</t>
  </si>
  <si>
    <t>EIA SEDS Data 2022'!T127</t>
  </si>
  <si>
    <t>Commercial propane consumption</t>
  </si>
  <si>
    <t>EIA SEDS Data 2022'!T126</t>
  </si>
  <si>
    <t>Transport jet fuel kerosene consumption</t>
  </si>
  <si>
    <t>EIA SEDS Data 2022'!T142</t>
  </si>
  <si>
    <t>Transport lubricants consumption</t>
  </si>
  <si>
    <t>EIA SEDS Data 2022'!T156</t>
  </si>
  <si>
    <t>Industrial lubricants consumption</t>
  </si>
  <si>
    <t>EIA SEDS Data 2022'!T157</t>
  </si>
  <si>
    <t>Transport motor gasoline consumption</t>
  </si>
  <si>
    <t>EIA SEDS Data 2022'!T161</t>
  </si>
  <si>
    <t>Commercial motor gasoline consumption</t>
  </si>
  <si>
    <t>EIA SEDS Data 2022'!T162</t>
  </si>
  <si>
    <t>DBEDT industrial biodiesel consumption</t>
  </si>
  <si>
    <t>2022!E25</t>
  </si>
  <si>
    <t>DBEDT commercial biodiesel consumption</t>
  </si>
  <si>
    <t>2022!D25</t>
  </si>
  <si>
    <t>2007 IPCC Guidelines, Volume 2, Chapter 3, Section 3.2.2 Uncertainty Assessment in Activity Data</t>
  </si>
  <si>
    <t>DBEDT energy industries biodiesel consumption</t>
  </si>
  <si>
    <t>Biodiesel!O31</t>
  </si>
  <si>
    <t>DBEDT/EIA SEDS transport biodiesel consumption</t>
  </si>
  <si>
    <t>Biodiesel!O30</t>
  </si>
  <si>
    <t>Military aviation gasoline consumption</t>
  </si>
  <si>
    <t>Military Data'!B40</t>
  </si>
  <si>
    <t>thousand barrels</t>
  </si>
  <si>
    <t>Military diesel fuel consumption</t>
  </si>
  <si>
    <t>Military Data'!D40</t>
  </si>
  <si>
    <t>SEDS 2007 air transport jet fuel kerosene consumption (SEDS)</t>
  </si>
  <si>
    <t>EIA SEDS Data 2022'!K142</t>
  </si>
  <si>
    <t>DBEDT Transport!H14</t>
  </si>
  <si>
    <t>DBEDT 2007 air transport aviation gasoline consumption</t>
  </si>
  <si>
    <t>'DBEDT Transport'!C14</t>
  </si>
  <si>
    <t>DBEDT 2007 ground transport diesel fuel consumption</t>
  </si>
  <si>
    <t>'DBEDT Transport'!D15</t>
  </si>
  <si>
    <t>DBEDT 2007 marine transport diesel fuel consumption</t>
  </si>
  <si>
    <t>'DBEDT Transport'!E15</t>
  </si>
  <si>
    <t>DBEDT 2007 air transport jet fuel kerosene consumption</t>
  </si>
  <si>
    <t>'DBEDT Transport'!C16</t>
  </si>
  <si>
    <t>DBEDT 2007 ground transport motor gasoline consumption</t>
  </si>
  <si>
    <t>'DBEDT Transport'!D17</t>
  </si>
  <si>
    <t>DBEDT 2007 marine transport motor gasoline consumption</t>
  </si>
  <si>
    <t>'DBEDT Transport'!E17</t>
  </si>
  <si>
    <t>DBEDT 2007 ground transport propane consumption</t>
  </si>
  <si>
    <t>'DBEDT Transport'!D18</t>
  </si>
  <si>
    <t>DBEDT 2007 marine transport residual fuel consumption</t>
  </si>
  <si>
    <t>'DBEDT Transport'!E19</t>
  </si>
  <si>
    <t>DBEDT 2007 ground transport ethanol consumption</t>
  </si>
  <si>
    <t>'DBEDT Transport'!D20</t>
  </si>
  <si>
    <t>CO2 emission factor for transport aviation gasoline</t>
  </si>
  <si>
    <t>CO2_EFs!'AJ36</t>
  </si>
  <si>
    <t>IPCC 2006 Guidelines, Volume 2, Chapter 3, Section 3.6.1.7</t>
  </si>
  <si>
    <t>CO2 emission factor for transport diesel fuel</t>
  </si>
  <si>
    <t>CO2_EFs!'AJ37</t>
  </si>
  <si>
    <t>IPCC 2006 Guidelines, Volume 2, Chapter 3, Table 3.2.1 Road Transport Default CO2 Emission Factors and Uncertainty Ranges</t>
  </si>
  <si>
    <t>CO2 emission factor for transport jet fuel kerosene</t>
  </si>
  <si>
    <t>CO2_EFs!'AJ38</t>
  </si>
  <si>
    <t>CO2 emission factor for transport motor gasoline</t>
  </si>
  <si>
    <t>CO2_EFs!'AJ42</t>
  </si>
  <si>
    <t>CO2 emission factor for transport propane</t>
  </si>
  <si>
    <t>CO2_EFs!'AJ40</t>
  </si>
  <si>
    <t>CO2 emission factor for transport residual fuel</t>
  </si>
  <si>
    <t>CO2_EFs!'AJ44</t>
  </si>
  <si>
    <t>2006 IPCC Guidelines, Volume 2, Chapter 3, Table 3.5.2 CO2 Emission Factors</t>
  </si>
  <si>
    <t>CO2 emission factor for transport natural gas</t>
  </si>
  <si>
    <t>CO2_EFs!'AJ43</t>
  </si>
  <si>
    <t>CO2 emission factor for transport lubricants</t>
  </si>
  <si>
    <t>CO2_EFs!'AJ41</t>
  </si>
  <si>
    <t>CH4 emission factor for non-road transport aviation gasoline - 2022</t>
  </si>
  <si>
    <t>Non-Road Transport</t>
  </si>
  <si>
    <t>CH4 N2O Emission Factors!'N111</t>
  </si>
  <si>
    <t>g CH4/kg aviation gasoline</t>
  </si>
  <si>
    <t>IPCC 2006 Guidelines, Volume 2, Chapter 3, Section 3.6.1.15</t>
  </si>
  <si>
    <t>CH4 emission factor for non-road transport diesel fuel  - 2022</t>
  </si>
  <si>
    <t>CH4 N2O Emission Factors!'N132</t>
  </si>
  <si>
    <t>g CH4/kg diesel fuel</t>
  </si>
  <si>
    <t>IPCC 2006 Guidelines, Volume 2, Chapter 3, Table 3.3.1 Default Emission Factors for Off-Road Mobile Sources and Machinery</t>
  </si>
  <si>
    <t>CH4 emission factor for non-road transport motor gasoline - 2022</t>
  </si>
  <si>
    <t>CH4 N2O Emission Factors!'N131</t>
  </si>
  <si>
    <t>g CH4/kg motor gasoline</t>
  </si>
  <si>
    <t>CH4 emission factor for non-road transport residual fuel - 2022</t>
  </si>
  <si>
    <t>CH4 N2O Emission Factors!'N104</t>
  </si>
  <si>
    <t>g CH4/kg residual fuel</t>
  </si>
  <si>
    <t>IPCC 2006 Guidelines, Volume 2, Chapter 3, Table 3.5.3 Default Water-Borne Navigation CH4 and N2O Emission Factors</t>
  </si>
  <si>
    <t xml:space="preserve">CH4 emission factor for non-road transport natural gas </t>
  </si>
  <si>
    <t>CH4 N2O Emission Factors!'B161</t>
  </si>
  <si>
    <t>kg CH4/TJ natural gas</t>
  </si>
  <si>
    <t>CH4 emission factor for ethanol</t>
  </si>
  <si>
    <t>CH4 N2O Emission Factors!'B156</t>
  </si>
  <si>
    <t xml:space="preserve">2006 IPCC Guidelines, Volume 2, Chapter 3, Table 3.2.2 Road Transport Default Emission Factors and Uncertainty Ranges </t>
  </si>
  <si>
    <t>CH4 emission factor for biodiesel</t>
  </si>
  <si>
    <t>CH4 N2O Emission Factors!'B167</t>
  </si>
  <si>
    <t>kg CH4/TJ biodiesel</t>
  </si>
  <si>
    <t>2006 IPCC Guidelines, Volume 2, Chapter 3, Section 3.2.2</t>
  </si>
  <si>
    <t>N2O emission factor for non-road transport aviation gasoline - 2022</t>
  </si>
  <si>
    <t>CH4 N2O Emission Factors!'N68</t>
  </si>
  <si>
    <t>g N2O/kg aviation gasoline</t>
  </si>
  <si>
    <t>N2O emission factor for non-road transport diesel fuel - 2022</t>
  </si>
  <si>
    <t>CH4 N2O Emission Factors!'N89</t>
  </si>
  <si>
    <t>g N2O/kg diesel fuel</t>
  </si>
  <si>
    <t>N2O emission factor for non-road transport jet fuel kerosene - 2022</t>
  </si>
  <si>
    <t>CH4 N2O Emission Factors!'N67</t>
  </si>
  <si>
    <t>g N2O/kg jet fuel kerosene</t>
  </si>
  <si>
    <t>N2O emission factor for non-road transport motor gasoline - 2022</t>
  </si>
  <si>
    <t>CH4 N2O Emission Factors!'N88</t>
  </si>
  <si>
    <t>g N2O/kg motor gasoline</t>
  </si>
  <si>
    <t>N2O emission factor for non-road transport residual fuel - 2022</t>
  </si>
  <si>
    <t>CH4 N2O Emission Factors!'N61</t>
  </si>
  <si>
    <t>g N2O/kg residual fuel</t>
  </si>
  <si>
    <t>N2O emission factor for non-road transport natural gas</t>
  </si>
  <si>
    <t>CH4 N2O Emission Factors!'B162</t>
  </si>
  <si>
    <t>N2O emission factor for biodiesel</t>
  </si>
  <si>
    <t>CH4 N2O Emission Factors!'B168</t>
  </si>
  <si>
    <t>kg N2O/TJ biodiesel</t>
  </si>
  <si>
    <t>% aviation consumption for international bunker fuels</t>
  </si>
  <si>
    <t>Aviation Bunker Fuels</t>
  </si>
  <si>
    <t>International Bunker Fuels!'M94</t>
  </si>
  <si>
    <t>N2O emission factor for jet fuel consumption for aviation bunker fuels</t>
  </si>
  <si>
    <t>CH4 N2O Emission Factors!'C149</t>
  </si>
  <si>
    <t>g N2O/kg jet fuel</t>
  </si>
  <si>
    <t>Assumed to be same as non-road transport jet fuel</t>
  </si>
  <si>
    <t>Marine diesel fuel consumption for international bunker fuels (Foreign)</t>
  </si>
  <si>
    <t>Marine Bunker Fuels</t>
  </si>
  <si>
    <t>International Bunker Fuels!'AI25</t>
  </si>
  <si>
    <t>Marine residual fuel consumption for international bunker fuels (Foreign)</t>
  </si>
  <si>
    <t>International Bunker Fuels!'AJ25</t>
  </si>
  <si>
    <t>Marine diesel fuel consumption for international bunker fuels (American)</t>
  </si>
  <si>
    <t>International Bunker Fuels!'AI18</t>
  </si>
  <si>
    <t>Marine residual fuel consumption for international bunker fuels (American)</t>
  </si>
  <si>
    <t>International Bunker Fuels!'AJ18</t>
  </si>
  <si>
    <t>CH4 emission factor for diesel fuel consumption for marine bunker fuels</t>
  </si>
  <si>
    <t>CH4 N2O Emission Factors!'D150</t>
  </si>
  <si>
    <t>CH4 emission factor for residual fuel consumption for marine bunker fuels</t>
  </si>
  <si>
    <t>CH4 N2O Emission Factors!'D151</t>
  </si>
  <si>
    <t>N2O emission factor for diesel fuel consumption for marine bunker fuels</t>
  </si>
  <si>
    <t>CH4 N2O Emission Factors!'C150</t>
  </si>
  <si>
    <t>N2O emission factor for residual fuel consumption for marine bunker fuels</t>
  </si>
  <si>
    <t>CH4 N2O Emission Factors!'C151</t>
  </si>
  <si>
    <t>CO2 emission factor for ethanol</t>
  </si>
  <si>
    <t>CO2 Wood/Biofuels</t>
  </si>
  <si>
    <t>CO2_EFs!'B133</t>
  </si>
  <si>
    <t>MMTCE/Qbtu</t>
  </si>
  <si>
    <t>Assumed to be the same as motor gasoline EF</t>
  </si>
  <si>
    <t>CO2 emission factor for biodiesel</t>
  </si>
  <si>
    <t>CO2_EFs!'B140</t>
  </si>
  <si>
    <t>kg CO2/TJ biodiesel</t>
  </si>
  <si>
    <t>Assumed to be the same as diesel EF</t>
  </si>
  <si>
    <t>CO2 emission factor for solid biomass</t>
  </si>
  <si>
    <t>CO2_EFs!'B151</t>
  </si>
  <si>
    <t>Assumed to be the same as biodiesel EF</t>
  </si>
  <si>
    <t>H-Power Biogenic CO2 emissions</t>
  </si>
  <si>
    <t>Combustion - HPOWER'!B423</t>
  </si>
  <si>
    <t>EPA Facility Level Information on GreenHouse gases Tool, 2019</t>
  </si>
  <si>
    <t>Honouliuli WWTP RNG production</t>
  </si>
  <si>
    <t>RNG</t>
  </si>
  <si>
    <t>RNG Data'!C8</t>
  </si>
  <si>
    <t>Therms</t>
  </si>
  <si>
    <t>CO2 emission factor for RNG</t>
  </si>
  <si>
    <t>CO2_EFs!C241</t>
  </si>
  <si>
    <t>kg CO2/mmBTU</t>
  </si>
  <si>
    <t>CH4 emission factor for RNG</t>
  </si>
  <si>
    <t>CH4 N2O Emission Factors'!C214</t>
  </si>
  <si>
    <t>g CH4/mmBTU</t>
  </si>
  <si>
    <t>N2O emission factor for RNG</t>
  </si>
  <si>
    <t>CH4 N2O Emission Factors'!D214</t>
  </si>
  <si>
    <t>g N2O/mmBTU</t>
  </si>
  <si>
    <t>Mobile CH4 and N2O Uncertainty</t>
  </si>
  <si>
    <t>Motorcycles VMT</t>
  </si>
  <si>
    <t>Ground Transport</t>
  </si>
  <si>
    <t>FHWA Data (2010, 2015-2022)!'M86</t>
  </si>
  <si>
    <t>Miles</t>
  </si>
  <si>
    <t>Passenger cars VMT</t>
  </si>
  <si>
    <t>FHWA Data (2010, 2015-2022)!'M87</t>
  </si>
  <si>
    <t>Light Trucks VMT</t>
  </si>
  <si>
    <t>FHWA Data (2010, 2015-2022)!'M88</t>
  </si>
  <si>
    <t>Buses VMT</t>
  </si>
  <si>
    <t>FHWA Data (2010, 2015-2022)!'M89</t>
  </si>
  <si>
    <t>Single-unit trucks VMT</t>
  </si>
  <si>
    <t>FHWA Data (2010, 2015-2022)!'M90</t>
  </si>
  <si>
    <t>Combination trucks VMT</t>
  </si>
  <si>
    <t>FHWA Data (2010, 2015-2022)!'M91</t>
  </si>
  <si>
    <t>Motorcycle - Gasoline %</t>
  </si>
  <si>
    <t>VMT Vehicle Distribution'AI5</t>
  </si>
  <si>
    <t>Passenger cars - LDGV %</t>
  </si>
  <si>
    <t>VMT Vehicle Distribution'AI7</t>
  </si>
  <si>
    <t>Passenger cars - LDDV %</t>
  </si>
  <si>
    <t>VMT Vehicle Distribution'AI8</t>
  </si>
  <si>
    <t>Other 2-Axle, 4-tire - LDGT %</t>
  </si>
  <si>
    <t>VMT Vehicle Distribution'AI10</t>
  </si>
  <si>
    <t>Other 2-Axle, 4-tire - LDDT %</t>
  </si>
  <si>
    <t>VMT Vehicle Distribution'AI11</t>
  </si>
  <si>
    <t>Bus - HDGV %</t>
  </si>
  <si>
    <t>VMT Vehicle Distribution'AI13</t>
  </si>
  <si>
    <t>Bus - HDDV %</t>
  </si>
  <si>
    <t>VMT Vehicle Distribution'AI14</t>
  </si>
  <si>
    <t>Other Single-unit trucks and Combination Trucks - HDGV %</t>
  </si>
  <si>
    <t>VMT Vehicle Distribution'AI16</t>
  </si>
  <si>
    <t>Other Single-unit trucks and Combination Trucks - HDDV %</t>
  </si>
  <si>
    <t>VMT Vehicle Distribution'AI17</t>
  </si>
  <si>
    <t>CH4 EF - Tier 3 - LDGV</t>
  </si>
  <si>
    <t>Emission Factors'D17</t>
  </si>
  <si>
    <t>g/mile</t>
  </si>
  <si>
    <t>Uncertainty likely to be a factor of 2-3</t>
  </si>
  <si>
    <t>CH4 EF - Tier 3 - LDGT</t>
  </si>
  <si>
    <t>Emission Factors'E17</t>
  </si>
  <si>
    <t>CH4 EF - Tier 3 - HDGV</t>
  </si>
  <si>
    <t>Emission Factors'F17</t>
  </si>
  <si>
    <t>CH4 EF - LEV 3 - LDGV</t>
  </si>
  <si>
    <t>Emission Factors'D18</t>
  </si>
  <si>
    <t>Uncertainty likely to be a factor of 2-4</t>
  </si>
  <si>
    <t>CH4 EF - LEV 3 - LDGT</t>
  </si>
  <si>
    <t>Emission Factors'E18</t>
  </si>
  <si>
    <t>2006IPCC Guidelines, Volume 2, Chapter 3, Section 3.2.2</t>
  </si>
  <si>
    <t>Uncertainty likely to be a factor of 2-5</t>
  </si>
  <si>
    <t>CH4 EF - LEV 3 - HDGV</t>
  </si>
  <si>
    <t>Emission Factors'F18</t>
  </si>
  <si>
    <t>Uncertainty likely to be a factor of 2-6</t>
  </si>
  <si>
    <t>CH4 EF - Tier 2 - LDGV</t>
  </si>
  <si>
    <t>Emission Factors'D19</t>
  </si>
  <si>
    <t>CH4 EF - Tier 2 - LDGT</t>
  </si>
  <si>
    <t>Emission Factors'E19</t>
  </si>
  <si>
    <t>CH4 EF - Tier 2 - HDGV</t>
  </si>
  <si>
    <t>Emission Factors'F19</t>
  </si>
  <si>
    <t>CH4 EF - LEV 2 - LDGV</t>
  </si>
  <si>
    <t>Emission Factors'D20</t>
  </si>
  <si>
    <t>CH4 EF - LEV 2 - LDGT</t>
  </si>
  <si>
    <t>Emission Factors'E20</t>
  </si>
  <si>
    <t>CH4 EF - LEV 2 - HDGV</t>
  </si>
  <si>
    <t>Emission Factors'F20</t>
  </si>
  <si>
    <t>CH4 EF - LEV - LDGV</t>
  </si>
  <si>
    <t>Emission Factors'D21</t>
  </si>
  <si>
    <t>CH4 EF - LEV - LDGT</t>
  </si>
  <si>
    <t>Emission Factors'E21</t>
  </si>
  <si>
    <t>CH4 EF - LEV - HDGV</t>
  </si>
  <si>
    <t>Emission Factors'F21</t>
  </si>
  <si>
    <t>CH4 EF - T1 3-Way - LDGV</t>
  </si>
  <si>
    <t>Emission Factors'D22</t>
  </si>
  <si>
    <t>CH4 EF - T1 3-Way - LDGT</t>
  </si>
  <si>
    <t>Emission Factors'E22</t>
  </si>
  <si>
    <t>CH4 EF - T1 3-Way - HDGV</t>
  </si>
  <si>
    <t>Emission Factors'F22</t>
  </si>
  <si>
    <t>CH4 EF - T0 3-Way - LDGV</t>
  </si>
  <si>
    <t>Emission Factors'D23</t>
  </si>
  <si>
    <t>CH4 EF - T0 3-Way - LDGT</t>
  </si>
  <si>
    <t>Emission Factors'E23</t>
  </si>
  <si>
    <t>CH4 EF - T0 3-Way - HDGV</t>
  </si>
  <si>
    <t>Emission Factors'F23</t>
  </si>
  <si>
    <t>CH4 EF - Oxid. Cat - LDGV</t>
  </si>
  <si>
    <t>Emission Factors'D24</t>
  </si>
  <si>
    <t>CH4 EF - Oxid. Cat - LDGT</t>
  </si>
  <si>
    <t>Emission Factors'E24</t>
  </si>
  <si>
    <t>CH4 EF - Oxid. Cat - HDGV</t>
  </si>
  <si>
    <t>Emission Factors'F24</t>
  </si>
  <si>
    <t>CH4 EF - Non-Cat - LDGV</t>
  </si>
  <si>
    <t>Emission Factors'D25</t>
  </si>
  <si>
    <t>CH4 EF - Non-Cat - LDGT</t>
  </si>
  <si>
    <t>Emission Factors'E25</t>
  </si>
  <si>
    <t>CH4 EF - Non-Cat - HDGV</t>
  </si>
  <si>
    <t>Emission Factors'F25</t>
  </si>
  <si>
    <t>CH4 EF - Non-Cat - MC</t>
  </si>
  <si>
    <t>Emission Factors'K25</t>
  </si>
  <si>
    <t>CH4 EF - Aftertreatment - HDDV</t>
  </si>
  <si>
    <t>Emission Factors'I26</t>
  </si>
  <si>
    <t>CH4 EF - Advanced - LDDV</t>
  </si>
  <si>
    <t>Emission Factors'G27</t>
  </si>
  <si>
    <t>CH4 EF - Advanced - LDDT</t>
  </si>
  <si>
    <t>Emission Factors'H27</t>
  </si>
  <si>
    <t>CH4 EF - Advanced - HDDV</t>
  </si>
  <si>
    <t>Emission Factors'I27</t>
  </si>
  <si>
    <t>CH4 EF - Advanced - HDDB</t>
  </si>
  <si>
    <t>Emission Factors'J27</t>
  </si>
  <si>
    <t>CH4 EF - Moderate - LDDV</t>
  </si>
  <si>
    <t>Emission Factors'G28</t>
  </si>
  <si>
    <t>CH4 EF - Moderate - LDDT</t>
  </si>
  <si>
    <t>Emission Factors'H28</t>
  </si>
  <si>
    <t>CH4 EF - Moderate - HDDV</t>
  </si>
  <si>
    <t>Emission Factors'I28</t>
  </si>
  <si>
    <t>CH4 EF - Moderate - HDDB</t>
  </si>
  <si>
    <t>Emission Factors'J28</t>
  </si>
  <si>
    <t>CH4 EF - Uncntrld - LDGV</t>
  </si>
  <si>
    <t>Emission Factors'D29</t>
  </si>
  <si>
    <t>CH4 EF - Uncntrld - LDGT</t>
  </si>
  <si>
    <t>Emission Factors'E29</t>
  </si>
  <si>
    <t>CH4 EF - Uncntrld - HDGV</t>
  </si>
  <si>
    <t>Emission Factors'F29</t>
  </si>
  <si>
    <t>CH4 EF - Uncntrld - LDDV</t>
  </si>
  <si>
    <t>Emission Factors'G29</t>
  </si>
  <si>
    <t>CH4 EF - Uncntrld - LDDT</t>
  </si>
  <si>
    <t>Emission Factors'H29</t>
  </si>
  <si>
    <t>CH4 EF - Uncntrld - HDDV</t>
  </si>
  <si>
    <t>Emission Factors'I29</t>
  </si>
  <si>
    <t>CH4 EF - Uncntrld - HDDB</t>
  </si>
  <si>
    <t>Emission Factors'J29</t>
  </si>
  <si>
    <t>CH4 EF - Uncntrld - MC</t>
  </si>
  <si>
    <t>Emission Factors'K29</t>
  </si>
  <si>
    <t>N2O EF - Tier 3 - LDGV</t>
  </si>
  <si>
    <t>Emission Factors'D4</t>
  </si>
  <si>
    <t>N2O EF - Tier 3 - LDGT</t>
  </si>
  <si>
    <t>Emission Factors'E4</t>
  </si>
  <si>
    <t>N2O EF - Tier 3 - HDGV</t>
  </si>
  <si>
    <t>Emission Factors'F4</t>
  </si>
  <si>
    <t>N2O EF - LEV 3 - LDGV</t>
  </si>
  <si>
    <t>Emission Factors'D5</t>
  </si>
  <si>
    <t>N2O EF - LEV 3 - LDGT</t>
  </si>
  <si>
    <t>Emission Factors'E5</t>
  </si>
  <si>
    <t>N2O EF - LEV 3 - HDGV</t>
  </si>
  <si>
    <t>Emission Factors'F5</t>
  </si>
  <si>
    <t>N2O EF - Tier 2 - LDGV</t>
  </si>
  <si>
    <t>Emission Factors'D6</t>
  </si>
  <si>
    <t>N2O EF - Tier 2 - LDGT</t>
  </si>
  <si>
    <t>Emission Factors'E6</t>
  </si>
  <si>
    <t>N2O EF - Tier 2 - HDGV</t>
  </si>
  <si>
    <t>Emission Factors'F6</t>
  </si>
  <si>
    <t>N2O EF - LEV 2 - LDGV</t>
  </si>
  <si>
    <t>Emission Factors'D7</t>
  </si>
  <si>
    <t>N2O EF - LEV 2 - LDGT</t>
  </si>
  <si>
    <t>Emission Factors'E7</t>
  </si>
  <si>
    <t>N2O EF - LEV 2 - HDGV</t>
  </si>
  <si>
    <t>Emission Factors'F7</t>
  </si>
  <si>
    <t>N2O EF - LEV - LDGV</t>
  </si>
  <si>
    <t>Emission Factors'D8</t>
  </si>
  <si>
    <t>N2O EF - LEV - LDGT</t>
  </si>
  <si>
    <t>Emission Factors'E8</t>
  </si>
  <si>
    <t>N2O EF - LEV - HDGV</t>
  </si>
  <si>
    <t>Emission Factors'F8</t>
  </si>
  <si>
    <t>N2O EF - T1 3-Way - LDGV</t>
  </si>
  <si>
    <t>Emission Factors'D9</t>
  </si>
  <si>
    <t>N2O EF - T1 3-Way - LDGT</t>
  </si>
  <si>
    <t>Emission Factors'E9</t>
  </si>
  <si>
    <t>N2O EF - T1 3-Way - HDGV</t>
  </si>
  <si>
    <t>Emission Factors'F9</t>
  </si>
  <si>
    <t>N2O EF - T0 3-Way - LDGV</t>
  </si>
  <si>
    <t>Emission Factors'D10</t>
  </si>
  <si>
    <t>N2O EF - T0 3-Way - LDGT</t>
  </si>
  <si>
    <t>Emission Factors'E10</t>
  </si>
  <si>
    <t>N2O EF - T0 3-Way - HDGV</t>
  </si>
  <si>
    <t>Emission Factors'F10</t>
  </si>
  <si>
    <t>N2O EF - Oxid. Cat - LDGV</t>
  </si>
  <si>
    <t>Emission Factors'D11</t>
  </si>
  <si>
    <t>N2O EF - Oxid. Cat - LDGT</t>
  </si>
  <si>
    <t>Emission Factors'E11</t>
  </si>
  <si>
    <t>N2O EF - Oxid. Cat - HDGV</t>
  </si>
  <si>
    <t>Emission Factors'F11</t>
  </si>
  <si>
    <t>N2O EF - Non-Cat - LDGV</t>
  </si>
  <si>
    <t>Emission Factors'D12</t>
  </si>
  <si>
    <t>N2O EF - Non-Cat - LDGT</t>
  </si>
  <si>
    <t>Emission Factors'E12</t>
  </si>
  <si>
    <t>N2O EF - Non-Cat - HDGV</t>
  </si>
  <si>
    <t>Emission Factors'F12</t>
  </si>
  <si>
    <t>N2O EF - Non-Cat - MC</t>
  </si>
  <si>
    <t>Emission Factors'K12</t>
  </si>
  <si>
    <t>N2O EF - Aftertreatment - HDDV</t>
  </si>
  <si>
    <t>Emission Factors'I13</t>
  </si>
  <si>
    <t>N2O EF - Advanced - LDDV</t>
  </si>
  <si>
    <t>Emission Factors'G14</t>
  </si>
  <si>
    <t>N2O EF - Advanced - LDDT</t>
  </si>
  <si>
    <t>Emission Factors'H14</t>
  </si>
  <si>
    <t>N2O EF - Advanced - HDDV</t>
  </si>
  <si>
    <t>Emission Factors'I14</t>
  </si>
  <si>
    <t>N2O EF - Advanced - HDDB</t>
  </si>
  <si>
    <t>Emission Factors'J14</t>
  </si>
  <si>
    <t>N2O EF - Moderate - LDDV</t>
  </si>
  <si>
    <t>Emission Factors'G15</t>
  </si>
  <si>
    <t>N2O EF - Moderate - LDDT</t>
  </si>
  <si>
    <t>Emission Factors'H15</t>
  </si>
  <si>
    <t>N2O EF - Moderate - HDDV</t>
  </si>
  <si>
    <t>Emission Factors'I15</t>
  </si>
  <si>
    <t>N2O EF - Moderate - HDDB</t>
  </si>
  <si>
    <t>Emission Factors'J15</t>
  </si>
  <si>
    <t>N2O EF - Uncntrld - LDGV</t>
  </si>
  <si>
    <t>Emission Factors'D16</t>
  </si>
  <si>
    <t>N2O EF - Uncntrld - LDGT</t>
  </si>
  <si>
    <t>Emission Factors'E16</t>
  </si>
  <si>
    <t>N2O EF - Uncntrld - HDGV</t>
  </si>
  <si>
    <t>Emission Factors'F16</t>
  </si>
  <si>
    <t>N2O EF - Uncntrld - LDDV</t>
  </si>
  <si>
    <t>Emission Factors'G16</t>
  </si>
  <si>
    <t>N2O EF - Uncntrld - LDDT</t>
  </si>
  <si>
    <t>Emission Factors'H16</t>
  </si>
  <si>
    <t>N2O EF - Uncntrld - HDDV</t>
  </si>
  <si>
    <t>Emission Factors'I16</t>
  </si>
  <si>
    <t>N2O EF - Uncntrld - HDDB</t>
  </si>
  <si>
    <t>Emission Factors'J16</t>
  </si>
  <si>
    <t>N2O EF - Uncntrld - MC</t>
  </si>
  <si>
    <t>Emission Factors'K16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</si>
</sst>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9">
    <numFmt numFmtId="41" formatCode="_(* #,##0_);_(* \(#,##0\);_(* &quot;-&quot;_);_(@_)"/>
    <numFmt numFmtId="44" formatCode="_(&quot;$&quot;* #,##0.00_);_(&quot;$&quot;* \(#,##0.00\);_(&quot;$&quot;* &quot;-&quot;??_);_(@_)"/>
    <numFmt numFmtId="43" formatCode="_(* #,##0.00_);_(* \(#,##0.00\);_(* &quot;-&quot;??_);_(@_)"/>
    <numFmt numFmtId="164" formatCode="#,##0.0"/>
    <numFmt numFmtId="165" formatCode="0.000"/>
    <numFmt numFmtId="166" formatCode="0.0"/>
    <numFmt numFmtId="167" formatCode="0.0000"/>
    <numFmt numFmtId="168" formatCode="#,##0.000"/>
    <numFmt numFmtId="169" formatCode="#,##0.0000"/>
    <numFmt numFmtId="170" formatCode="#,##0.00000"/>
    <numFmt numFmtId="171" formatCode="#,##0.000000"/>
    <numFmt numFmtId="172" formatCode="0.00000"/>
    <numFmt numFmtId="173" formatCode="0.00_)"/>
    <numFmt numFmtId="174" formatCode="_(* #,##0_);_(* \(#,##0\);_(* &quot;-&quot;??_);_(@_)"/>
    <numFmt numFmtId="175" formatCode="0.0%"/>
    <numFmt numFmtId="176" formatCode="\ \ \ \ \ @"/>
    <numFmt numFmtId="177" formatCode="\ \ \ \ \ \ @"/>
    <numFmt numFmtId="178" formatCode="\ \ \ @"/>
    <numFmt numFmtId="179" formatCode="0.0000%"/>
    <numFmt numFmtId="180" formatCode="0.000_)"/>
    <numFmt numFmtId="181" formatCode="&quot;$&quot;#,##0\ ;\(&quot;$&quot;#,##0\)"/>
    <numFmt numFmtId="182" formatCode="m/d/yy\ h:mm:ss"/>
    <numFmt numFmtId="183" formatCode="#,##0.000000000"/>
    <numFmt numFmtId="184" formatCode="#,##0;\-0;;@"/>
    <numFmt numFmtId="185" formatCode="#,##0.00;\-0.00;;@"/>
    <numFmt numFmtId="186" formatCode="#,##0.000;\-0.000;;@"/>
    <numFmt numFmtId="187" formatCode="#,##0.0000;\-0.0000;;@"/>
    <numFmt numFmtId="188" formatCode="#,##0.0;\-0.0;;@"/>
    <numFmt numFmtId="189" formatCode="#,##0.000000000000000000"/>
    <numFmt numFmtId="190" formatCode="#,##0.00000;\-0.00000;;@"/>
    <numFmt numFmtId="191" formatCode="0_)"/>
    <numFmt numFmtId="192" formatCode="#,##0.000000;\-0.000000;;@"/>
    <numFmt numFmtId="193" formatCode="#,##0.00000000000000000"/>
    <numFmt numFmtId="194" formatCode="_(* #,##0_);_(* \(#,##0\);_(* &quot;-&quot;?_);_(@_)"/>
    <numFmt numFmtId="195" formatCode="_(* #,##0.000_);_(* \(#,##0.000\);_(* &quot;-&quot;?_);_(@_)"/>
    <numFmt numFmtId="196" formatCode="_(* #,##0.00000_);_(* \(#,##0.00000\);_(* &quot;-&quot;??_);_(@_)"/>
    <numFmt numFmtId="197" formatCode="_(* #,##0.000_);_(* \(#,##0.000\);_(* &quot;-&quot;??_);_(@_)"/>
    <numFmt numFmtId="198" formatCode="0.000000"/>
    <numFmt numFmtId="199" formatCode="_(* #,##0.0000_);_(* \(#,##0.0000\);_(* &quot;-&quot;??_);_(@_)"/>
    <numFmt numFmtId="200" formatCode="\ \ \ \ \ \ \ \ \ @"/>
    <numFmt numFmtId="201" formatCode="#,##0.00000000000000_);\(#,##0.00000000000000\)"/>
    <numFmt numFmtId="202" formatCode="#,##0.00000000;\-0.00000000;;@"/>
    <numFmt numFmtId="203" formatCode="_(* #,##0.000000_);_(* \(#,##0.000000\);_(* &quot;-&quot;??_);_(@_)"/>
    <numFmt numFmtId="204" formatCode="0.00000%"/>
    <numFmt numFmtId="205" formatCode="0.0000000"/>
    <numFmt numFmtId="206" formatCode="_(* #,##0.0_);_(* \(#,##0.0\);_(* &quot;-&quot;??_);_(@_)"/>
    <numFmt numFmtId="207" formatCode="0.000%"/>
    <numFmt numFmtId="208" formatCode="#,##0.0000000000;\-0.0000000000;;@"/>
    <numFmt numFmtId="209" formatCode="_(* #,##0.0000000_);_(* \(#,##0.0000000\);_(* &quot;-&quot;??_);_(@_)"/>
    <numFmt numFmtId="210" formatCode="0.000000%"/>
    <numFmt numFmtId="211" formatCode="#,##0.0000000000000_);\(#,##0.0000000000000\)"/>
    <numFmt numFmtId="212" formatCode="_(* #,##0.000000000_);_(* \(#,##0.000000000\);_(* &quot;-&quot;??_);_(@_)"/>
    <numFmt numFmtId="213" formatCode="_(* #,##0.00000000_);_(* \(#,##0.00000000\);_(* &quot;-&quot;??_);_(@_)"/>
    <numFmt numFmtId="214" formatCode="_-&quot;R$&quot;\ * #,##0.00_-;\-&quot;R$&quot;\ * #,##0.00_-;_-&quot;R$&quot;\ * &quot;-&quot;??_-;_-@_-"/>
    <numFmt numFmtId="215" formatCode="General_)"/>
    <numFmt numFmtId="216" formatCode="_ [$€-2]\ * #,##0.00_ ;_ [$€-2]\ * \-#,##0.00_ ;_ [$€-2]\ * &quot;-&quot;??_ "/>
    <numFmt numFmtId="217" formatCode="0.00E+0;[=0]&quot;-&quot;;0.00E+0"/>
    <numFmt numFmtId="218" formatCode="[$-409]mmm\-yy;@"/>
    <numFmt numFmtId="219" formatCode="#,##0.0000000;\-0.0000000;;@"/>
    <numFmt numFmtId="220" formatCode="_(* #,##0.00_);_(* \(#,##0.00\);_(* \-??_);_(@_)"/>
    <numFmt numFmtId="221" formatCode="0.0000000000%"/>
    <numFmt numFmtId="222" formatCode="0.000000000000"/>
    <numFmt numFmtId="223" formatCode="#,##0.00000000000"/>
    <numFmt numFmtId="224" formatCode="#,##0.000000000;\-0.000000000;;@"/>
    <numFmt numFmtId="225" formatCode="_(* #,##0.000000000_);_(* \(#,##0.000000000\);_(* &quot;-&quot;?????????_);_(@_)"/>
    <numFmt numFmtId="226" formatCode="#,##0.0000000000000;\-0.0000000000000;;@"/>
    <numFmt numFmtId="227" formatCode="0.00000000E+00"/>
    <numFmt numFmtId="228" formatCode="_(* #,##0.00000000000_);_(* \(#,##0.00000000000\);_(* &quot;-&quot;??_);_(@_)"/>
    <numFmt numFmtId="229" formatCode="_(* #,##0.000000000000000_);_(* \(#,##0.000000000000000\);_(* &quot;-&quot;??_);_(@_)"/>
  </numFmts>
  <fonts count="281">
    <font>
      <sz val="10"/>
      <color theme="1"/>
      <name val="Arial"/>
      <family val="2"/>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0"/>
      <color indexed="8"/>
      <name val="Arial"/>
      <family val="2"/>
    </font>
    <font>
      <sz val="10"/>
      <color indexed="8"/>
      <name val="Arial"/>
      <family val="2"/>
    </font>
    <font>
      <b/>
      <sz val="10"/>
      <color indexed="8"/>
      <name val="Arial"/>
      <family val="2"/>
    </font>
    <font>
      <sz val="11"/>
      <color indexed="8"/>
      <name val="Arial"/>
      <family val="2"/>
    </font>
    <font>
      <sz val="10"/>
      <color indexed="8"/>
      <name val="Arial"/>
      <family val="2"/>
    </font>
    <font>
      <sz val="8"/>
      <name val="Arial"/>
      <family val="2"/>
    </font>
    <font>
      <sz val="10"/>
      <name val="Arial"/>
      <family val="2"/>
    </font>
    <font>
      <sz val="8"/>
      <name val="Arial"/>
      <family val="2"/>
    </font>
    <font>
      <vertAlign val="subscript"/>
      <sz val="8"/>
      <name val="Arial"/>
      <family val="2"/>
    </font>
    <font>
      <b/>
      <sz val="8"/>
      <name val="Arial"/>
      <family val="2"/>
    </font>
    <font>
      <i/>
      <sz val="8"/>
      <name val="Arial"/>
      <family val="2"/>
    </font>
    <font>
      <b/>
      <u/>
      <sz val="8"/>
      <name val="Arial"/>
      <family val="2"/>
    </font>
    <font>
      <sz val="8"/>
      <color indexed="81"/>
      <name val="Tahoma"/>
      <family val="2"/>
    </font>
    <font>
      <b/>
      <sz val="8"/>
      <color indexed="81"/>
      <name val="Tahoma"/>
      <family val="2"/>
    </font>
    <font>
      <b/>
      <vertAlign val="subscript"/>
      <sz val="8"/>
      <name val="Arial"/>
      <family val="2"/>
    </font>
    <font>
      <b/>
      <sz val="11"/>
      <color indexed="10"/>
      <name val="Arial"/>
      <family val="2"/>
    </font>
    <font>
      <sz val="10"/>
      <name val="Times New Roman"/>
      <family val="1"/>
    </font>
    <font>
      <b/>
      <sz val="10"/>
      <name val="Arial"/>
      <family val="2"/>
    </font>
    <font>
      <sz val="14"/>
      <name val="Arial"/>
      <family val="2"/>
    </font>
    <font>
      <sz val="10"/>
      <color indexed="9"/>
      <name val="Arial"/>
      <family val="2"/>
    </font>
    <font>
      <sz val="9"/>
      <name val="Times New Roman"/>
      <family val="1"/>
    </font>
    <font>
      <b/>
      <sz val="9"/>
      <name val="Times New Roman"/>
      <family val="1"/>
    </font>
    <font>
      <b/>
      <sz val="12"/>
      <name val="Times New Roman"/>
      <family val="1"/>
    </font>
    <font>
      <sz val="8"/>
      <name val="Helvetica"/>
    </font>
    <font>
      <i/>
      <sz val="10"/>
      <name val="Arial"/>
      <family val="2"/>
    </font>
    <font>
      <b/>
      <sz val="9"/>
      <name val="Arial"/>
      <family val="2"/>
    </font>
    <font>
      <sz val="18"/>
      <name val="Arial"/>
      <family val="2"/>
    </font>
    <font>
      <sz val="10"/>
      <color indexed="81"/>
      <name val="Arial"/>
      <family val="2"/>
    </font>
    <font>
      <sz val="10"/>
      <name val="Arial"/>
      <family val="2"/>
    </font>
    <font>
      <i/>
      <sz val="10"/>
      <color indexed="8"/>
      <name val="Arial"/>
      <family val="2"/>
    </font>
    <font>
      <b/>
      <sz val="10"/>
      <color indexed="81"/>
      <name val="Arial"/>
      <family val="2"/>
    </font>
    <font>
      <sz val="14"/>
      <color indexed="8"/>
      <name val="Arial"/>
      <family val="2"/>
    </font>
    <font>
      <sz val="10"/>
      <color rgb="FF9C0006"/>
      <name val="Arial"/>
      <family val="2"/>
    </font>
    <font>
      <b/>
      <sz val="10"/>
      <color theme="1"/>
      <name val="Arial"/>
      <family val="2"/>
    </font>
    <font>
      <sz val="10"/>
      <color rgb="FFFF0000"/>
      <name val="Arial"/>
      <family val="2"/>
    </font>
    <font>
      <sz val="9"/>
      <color indexed="81"/>
      <name val="Tahoma"/>
      <family val="2"/>
    </font>
    <font>
      <b/>
      <sz val="9"/>
      <color indexed="81"/>
      <name val="Tahoma"/>
      <family val="2"/>
    </font>
    <font>
      <i/>
      <sz val="10"/>
      <color theme="1"/>
      <name val="Arial"/>
      <family val="2"/>
    </font>
    <font>
      <sz val="11"/>
      <color rgb="FF006100"/>
      <name val="Arial"/>
      <family val="2"/>
      <scheme val="minor"/>
    </font>
    <font>
      <b/>
      <sz val="12"/>
      <color theme="1"/>
      <name val="Arial"/>
      <family val="2"/>
    </font>
    <font>
      <sz val="11"/>
      <color rgb="FFFF0000"/>
      <name val="Arial"/>
      <family val="2"/>
    </font>
    <font>
      <i/>
      <sz val="10"/>
      <color rgb="FFFF0000"/>
      <name val="Arial"/>
      <family val="2"/>
    </font>
    <font>
      <b/>
      <vertAlign val="subscript"/>
      <sz val="10"/>
      <color theme="1"/>
      <name val="Arial"/>
      <family val="2"/>
    </font>
    <font>
      <sz val="8"/>
      <color rgb="FFFF0000"/>
      <name val="Arial"/>
      <family val="2"/>
    </font>
    <font>
      <sz val="8"/>
      <color indexed="12"/>
      <name val="Arial"/>
      <family val="2"/>
    </font>
    <font>
      <b/>
      <sz val="10"/>
      <color theme="0"/>
      <name val="Arial"/>
      <family val="2"/>
    </font>
    <font>
      <i/>
      <sz val="10"/>
      <color theme="0"/>
      <name val="Arial"/>
      <family val="2"/>
    </font>
    <font>
      <sz val="8"/>
      <name val="LINEPR"/>
    </font>
    <font>
      <sz val="10"/>
      <name val="Arial"/>
      <family val="2"/>
    </font>
    <font>
      <b/>
      <sz val="14"/>
      <name val="Arial"/>
      <family val="2"/>
    </font>
    <font>
      <b/>
      <sz val="12"/>
      <color indexed="8"/>
      <name val="Arial"/>
      <family val="2"/>
    </font>
    <font>
      <b/>
      <vertAlign val="subscript"/>
      <sz val="12"/>
      <color indexed="8"/>
      <name val="Arial"/>
      <family val="2"/>
    </font>
    <font>
      <sz val="12"/>
      <name val="Arial"/>
      <family val="2"/>
    </font>
    <font>
      <sz val="12"/>
      <color indexed="8"/>
      <name val="Arial"/>
      <family val="2"/>
    </font>
    <font>
      <sz val="10"/>
      <color indexed="45"/>
      <name val="Arial"/>
      <family val="2"/>
    </font>
    <font>
      <b/>
      <sz val="12"/>
      <name val="Arial"/>
      <family val="2"/>
    </font>
    <font>
      <b/>
      <vertAlign val="subscript"/>
      <sz val="12"/>
      <name val="Arial"/>
      <family val="2"/>
    </font>
    <font>
      <sz val="14"/>
      <color indexed="45"/>
      <name val="Arial"/>
      <family val="2"/>
    </font>
    <font>
      <sz val="7"/>
      <name val="Arial"/>
      <family val="2"/>
    </font>
    <font>
      <b/>
      <sz val="7"/>
      <name val="Arial"/>
      <family val="2"/>
    </font>
    <font>
      <sz val="10"/>
      <color theme="1"/>
      <name val="Arial"/>
      <family val="2"/>
    </font>
    <font>
      <b/>
      <sz val="11"/>
      <color rgb="FF000000"/>
      <name val="Arial"/>
      <family val="2"/>
    </font>
    <font>
      <sz val="8"/>
      <color theme="1"/>
      <name val="Arial"/>
      <family val="2"/>
    </font>
    <font>
      <sz val="8"/>
      <color theme="5"/>
      <name val="Arial"/>
      <family val="2"/>
    </font>
    <font>
      <b/>
      <sz val="10"/>
      <color theme="1"/>
      <name val="Arial"/>
      <family val="2"/>
      <scheme val="minor"/>
    </font>
    <font>
      <sz val="10"/>
      <color theme="1"/>
      <name val="Arial"/>
      <family val="2"/>
      <scheme val="minor"/>
    </font>
    <font>
      <sz val="11"/>
      <color rgb="FFFF0000"/>
      <name val="Arial"/>
      <family val="2"/>
      <scheme val="minor"/>
    </font>
    <font>
      <sz val="11"/>
      <color indexed="8"/>
      <name val="Arial"/>
      <family val="2"/>
      <scheme val="minor"/>
    </font>
    <font>
      <sz val="11"/>
      <color theme="9"/>
      <name val="Arial"/>
      <family val="2"/>
      <scheme val="minor"/>
    </font>
    <font>
      <b/>
      <sz val="14"/>
      <color theme="0"/>
      <name val="Arial"/>
      <family val="2"/>
    </font>
    <font>
      <b/>
      <sz val="10"/>
      <color rgb="FF00538B"/>
      <name val="Arial"/>
      <family val="2"/>
    </font>
    <font>
      <b/>
      <sz val="14"/>
      <color indexed="30"/>
      <name val="Arial"/>
      <family val="2"/>
    </font>
    <font>
      <b/>
      <sz val="12"/>
      <color theme="0"/>
      <name val="Arial"/>
      <family val="2"/>
    </font>
    <font>
      <vertAlign val="subscript"/>
      <sz val="10"/>
      <color theme="1"/>
      <name val="Arial"/>
      <family val="2"/>
    </font>
    <font>
      <vertAlign val="subscript"/>
      <sz val="10"/>
      <name val="Arial"/>
      <family val="2"/>
    </font>
    <font>
      <b/>
      <sz val="12"/>
      <name val="Arial"/>
      <family val="2"/>
      <scheme val="major"/>
    </font>
    <font>
      <b/>
      <vertAlign val="subscript"/>
      <sz val="12"/>
      <name val="Arial"/>
      <family val="2"/>
      <scheme val="major"/>
    </font>
    <font>
      <sz val="12"/>
      <color theme="1"/>
      <name val="Arial"/>
      <family val="2"/>
    </font>
    <font>
      <b/>
      <sz val="14"/>
      <color theme="1"/>
      <name val="Arial"/>
      <family val="2"/>
    </font>
    <font>
      <i/>
      <sz val="10"/>
      <color theme="1"/>
      <name val="Arial"/>
      <family val="2"/>
      <scheme val="minor"/>
    </font>
    <font>
      <sz val="8"/>
      <color rgb="FF0000FF"/>
      <name val="Arial"/>
      <family val="2"/>
    </font>
    <font>
      <sz val="10"/>
      <color theme="0"/>
      <name val="Arial"/>
      <family val="2"/>
    </font>
    <font>
      <sz val="8"/>
      <color theme="0"/>
      <name val="Arial"/>
      <family val="2"/>
    </font>
    <font>
      <b/>
      <sz val="11"/>
      <color theme="1"/>
      <name val="Arial"/>
      <family val="2"/>
      <scheme val="minor"/>
    </font>
    <font>
      <sz val="10"/>
      <color indexed="8"/>
      <name val="Arial"/>
      <family val="2"/>
    </font>
    <font>
      <sz val="11"/>
      <color indexed="8"/>
      <name val="Calibri"/>
      <family val="2"/>
    </font>
    <font>
      <sz val="10"/>
      <name val="Arial"/>
      <family val="2"/>
    </font>
    <font>
      <u/>
      <sz val="10"/>
      <color indexed="12"/>
      <name val="Arial"/>
      <family val="2"/>
    </font>
    <font>
      <u/>
      <sz val="10"/>
      <color theme="10"/>
      <name val="Arial"/>
      <family val="2"/>
    </font>
    <font>
      <u/>
      <sz val="8"/>
      <color theme="10"/>
      <name val="Arial"/>
      <family val="2"/>
    </font>
    <font>
      <vertAlign val="superscript"/>
      <sz val="10"/>
      <color theme="1"/>
      <name val="Arial"/>
      <family val="1"/>
    </font>
    <font>
      <b/>
      <sz val="10"/>
      <name val="Times New Roman"/>
      <family val="1"/>
    </font>
    <font>
      <sz val="10"/>
      <color theme="1"/>
      <name val="Arial"/>
      <family val="2"/>
    </font>
    <font>
      <b/>
      <i/>
      <sz val="10"/>
      <color theme="1"/>
      <name val="Arial"/>
      <family val="2"/>
    </font>
    <font>
      <sz val="10"/>
      <color theme="9"/>
      <name val="Arial"/>
      <family val="2"/>
    </font>
    <font>
      <sz val="10"/>
      <color indexed="12"/>
      <name val="Times New Roman"/>
      <family val="1"/>
    </font>
    <font>
      <sz val="10"/>
      <color theme="1"/>
      <name val="Times New Roman"/>
      <family val="1"/>
    </font>
    <font>
      <sz val="10"/>
      <color rgb="FFFF0000"/>
      <name val="Times New Roman"/>
      <family val="1"/>
    </font>
    <font>
      <b/>
      <sz val="20"/>
      <name val="Times New Roman"/>
      <family val="1"/>
    </font>
    <font>
      <sz val="10"/>
      <color theme="1"/>
      <name val="Arial"/>
      <family val="2"/>
    </font>
    <font>
      <b/>
      <sz val="8"/>
      <color indexed="18"/>
      <name val="Arial"/>
      <family val="2"/>
    </font>
    <font>
      <sz val="8"/>
      <name val="Arial"/>
      <family val="2"/>
    </font>
    <font>
      <b/>
      <sz val="8"/>
      <color indexed="8"/>
      <name val="Arial"/>
      <family val="2"/>
    </font>
    <font>
      <sz val="8"/>
      <color indexed="8"/>
      <name val="Arial"/>
      <family val="2"/>
    </font>
    <font>
      <sz val="10"/>
      <name val="MS Sans Serif"/>
      <family val="2"/>
    </font>
    <font>
      <sz val="10"/>
      <name val="Arial"/>
      <family val="2"/>
    </font>
    <font>
      <b/>
      <sz val="10"/>
      <name val="Arial"/>
      <family val="2"/>
      <scheme val="minor"/>
    </font>
    <font>
      <sz val="10"/>
      <name val="Arial"/>
      <family val="2"/>
      <scheme val="minor"/>
    </font>
    <font>
      <b/>
      <sz val="10"/>
      <color theme="0"/>
      <name val="Arial"/>
      <family val="2"/>
      <scheme val="minor"/>
    </font>
    <font>
      <sz val="11"/>
      <color theme="1"/>
      <name val="Calibri"/>
      <family val="2"/>
    </font>
    <font>
      <b/>
      <sz val="11"/>
      <color theme="1"/>
      <name val="Calibri"/>
      <family val="2"/>
    </font>
    <font>
      <b/>
      <sz val="9"/>
      <color theme="1"/>
      <name val="Arial"/>
      <family val="2"/>
      <scheme val="minor"/>
    </font>
    <font>
      <sz val="9"/>
      <color theme="1"/>
      <name val="Arial"/>
      <family val="2"/>
    </font>
    <font>
      <sz val="11"/>
      <color theme="1"/>
      <name val="Arial"/>
      <family val="2"/>
    </font>
    <font>
      <sz val="10"/>
      <color theme="9"/>
      <name val="Times New Roman"/>
      <family val="1"/>
    </font>
    <font>
      <b/>
      <sz val="10"/>
      <color theme="1"/>
      <name val="Times New Roman"/>
      <family val="1"/>
    </font>
    <font>
      <vertAlign val="subscript"/>
      <sz val="8"/>
      <color theme="1"/>
      <name val="Arial"/>
      <family val="2"/>
    </font>
    <font>
      <sz val="11"/>
      <name val="Calibri"/>
      <family val="2"/>
    </font>
    <font>
      <sz val="11"/>
      <color theme="1"/>
      <name val="Arial"/>
      <family val="2"/>
      <scheme val="major"/>
    </font>
    <font>
      <sz val="11"/>
      <color theme="0"/>
      <name val="Arial"/>
      <family val="2"/>
    </font>
    <font>
      <b/>
      <sz val="10"/>
      <color rgb="FFFF0000"/>
      <name val="Arial"/>
      <family val="2"/>
    </font>
    <font>
      <sz val="11"/>
      <color theme="2"/>
      <name val="Arial"/>
      <family val="2"/>
      <scheme val="minor"/>
    </font>
    <font>
      <sz val="10"/>
      <color theme="0" tint="-0.249977111117893"/>
      <name val="Arial"/>
      <family val="2"/>
    </font>
    <font>
      <sz val="10"/>
      <color theme="4"/>
      <name val="Arial"/>
      <family val="2"/>
    </font>
    <font>
      <sz val="10"/>
      <color theme="2"/>
      <name val="Arial"/>
      <family val="2"/>
    </font>
    <font>
      <i/>
      <sz val="10"/>
      <color theme="4"/>
      <name val="Arial"/>
      <family val="2"/>
    </font>
    <font>
      <sz val="11"/>
      <color theme="0"/>
      <name val="Arial"/>
      <family val="2"/>
      <scheme val="minor"/>
    </font>
    <font>
      <b/>
      <sz val="11"/>
      <color theme="1"/>
      <name val="Arial"/>
      <family val="2"/>
    </font>
    <font>
      <sz val="11"/>
      <color theme="0" tint="-0.499984740745262"/>
      <name val="Arial"/>
      <family val="2"/>
      <scheme val="minor"/>
    </font>
    <font>
      <sz val="11"/>
      <color theme="9"/>
      <name val="Calibri"/>
      <family val="2"/>
    </font>
    <font>
      <sz val="11"/>
      <color theme="1"/>
      <name val="Arial"/>
      <family val="2"/>
      <scheme val="minor"/>
    </font>
    <font>
      <sz val="10"/>
      <color theme="1"/>
      <name val="Arial"/>
      <family val="2"/>
      <scheme val="minor"/>
    </font>
    <font>
      <b/>
      <sz val="16"/>
      <color theme="1"/>
      <name val="Arial"/>
      <family val="2"/>
      <scheme val="minor"/>
    </font>
    <font>
      <i/>
      <sz val="11"/>
      <color theme="1"/>
      <name val="Arial"/>
      <family val="2"/>
      <scheme val="minor"/>
    </font>
    <font>
      <sz val="10"/>
      <color theme="2"/>
      <name val="Arial"/>
      <family val="2"/>
      <scheme val="minor"/>
    </font>
    <font>
      <vertAlign val="subscript"/>
      <sz val="10"/>
      <color theme="1"/>
      <name val="Arial"/>
      <family val="2"/>
      <scheme val="minor"/>
    </font>
    <font>
      <b/>
      <vertAlign val="superscript"/>
      <sz val="10"/>
      <name val="Arial"/>
      <family val="2"/>
      <scheme val="major"/>
    </font>
    <font>
      <vertAlign val="subscript"/>
      <sz val="10"/>
      <color theme="2"/>
      <name val="Arial"/>
      <family val="2"/>
      <scheme val="minor"/>
    </font>
    <font>
      <b/>
      <i/>
      <vertAlign val="superscript"/>
      <sz val="10"/>
      <name val="Arial"/>
      <family val="2"/>
      <scheme val="major"/>
    </font>
    <font>
      <sz val="11"/>
      <name val="Arial"/>
      <family val="2"/>
      <scheme val="minor"/>
    </font>
    <font>
      <i/>
      <sz val="12"/>
      <color theme="1"/>
      <name val="Arial"/>
      <family val="2"/>
    </font>
    <font>
      <sz val="11"/>
      <color theme="0" tint="-0.249977111117893"/>
      <name val="Arial"/>
      <family val="2"/>
      <scheme val="minor"/>
    </font>
    <font>
      <b/>
      <sz val="10"/>
      <color theme="9"/>
      <name val="Arial"/>
      <family val="2"/>
    </font>
    <font>
      <i/>
      <sz val="10"/>
      <color theme="1" tint="0.499984740745262"/>
      <name val="Arial"/>
      <family val="2"/>
    </font>
    <font>
      <sz val="10"/>
      <color theme="1" tint="0.499984740745262"/>
      <name val="Arial"/>
      <family val="2"/>
    </font>
    <font>
      <i/>
      <sz val="11"/>
      <color theme="0" tint="-0.499984740745262"/>
      <name val="Arial"/>
      <family val="2"/>
      <scheme val="minor"/>
    </font>
    <font>
      <i/>
      <sz val="10"/>
      <color theme="0" tint="-0.499984740745262"/>
      <name val="Arial"/>
      <family val="2"/>
    </font>
    <font>
      <i/>
      <sz val="10"/>
      <color theme="0" tint="-0.34998626667073579"/>
      <name val="Arial"/>
      <family val="2"/>
    </font>
    <font>
      <vertAlign val="subscript"/>
      <sz val="10"/>
      <name val="Arial"/>
      <family val="2"/>
      <scheme val="minor"/>
    </font>
    <font>
      <i/>
      <sz val="10"/>
      <color theme="0" tint="-0.34998626667073579"/>
      <name val="Arial"/>
      <family val="2"/>
      <scheme val="minor"/>
    </font>
    <font>
      <sz val="8"/>
      <color rgb="FFFFFFFF"/>
      <name val="Arial"/>
      <family val="2"/>
    </font>
    <font>
      <sz val="10"/>
      <color theme="0" tint="-0.14999847407452621"/>
      <name val="Arial"/>
      <family val="2"/>
    </font>
    <font>
      <i/>
      <sz val="9"/>
      <color theme="1"/>
      <name val="Arial"/>
      <family val="2"/>
    </font>
    <font>
      <i/>
      <sz val="10"/>
      <color theme="0" tint="-0.249977111117893"/>
      <name val="Arial"/>
      <family val="2"/>
    </font>
    <font>
      <sz val="8"/>
      <color theme="1"/>
      <name val="Calibri"/>
      <family val="2"/>
    </font>
    <font>
      <b/>
      <i/>
      <sz val="10"/>
      <color theme="0" tint="-0.34998626667073579"/>
      <name val="Arial"/>
      <family val="2"/>
    </font>
    <font>
      <sz val="10"/>
      <color theme="0" tint="-0.34998626667073579"/>
      <name val="Arial"/>
      <family val="2"/>
    </font>
    <font>
      <sz val="10"/>
      <color rgb="FFFF0000"/>
      <name val="Arial"/>
      <family val="2"/>
      <scheme val="minor"/>
    </font>
    <font>
      <sz val="10"/>
      <color theme="0" tint="-0.499984740745262"/>
      <name val="Arial"/>
      <family val="2"/>
    </font>
    <font>
      <sz val="11"/>
      <name val="Arial"/>
      <family val="2"/>
    </font>
    <font>
      <i/>
      <sz val="10"/>
      <color rgb="FFFF0000"/>
      <name val="Times New Roman"/>
      <family val="1"/>
    </font>
    <font>
      <i/>
      <sz val="10"/>
      <name val="Times New Roman"/>
      <family val="1"/>
    </font>
    <font>
      <b/>
      <sz val="11"/>
      <color rgb="FF000000"/>
      <name val="Calibri"/>
      <family val="2"/>
    </font>
    <font>
      <i/>
      <sz val="11"/>
      <color theme="1"/>
      <name val="Calibri"/>
      <family val="2"/>
    </font>
    <font>
      <sz val="11"/>
      <color rgb="FF000000"/>
      <name val="Calibri"/>
      <family val="2"/>
    </font>
    <font>
      <vertAlign val="superscript"/>
      <sz val="11"/>
      <color rgb="FF000000"/>
      <name val="Calibri"/>
      <family val="2"/>
    </font>
    <font>
      <b/>
      <sz val="10"/>
      <color rgb="FF00538B"/>
      <name val="Calibri"/>
      <family val="2"/>
    </font>
    <font>
      <b/>
      <sz val="11"/>
      <color rgb="FFFFFFFF"/>
      <name val="Calibri"/>
      <family val="2"/>
    </font>
    <font>
      <b/>
      <vertAlign val="subscript"/>
      <sz val="11"/>
      <color rgb="FFFFFFFF"/>
      <name val="Calibri"/>
      <family val="2"/>
    </font>
    <font>
      <b/>
      <u/>
      <sz val="10"/>
      <color theme="1"/>
      <name val="Arial"/>
      <family val="2"/>
    </font>
    <font>
      <sz val="11"/>
      <color rgb="FFC00000"/>
      <name val="Calibri"/>
      <family val="2"/>
    </font>
    <font>
      <sz val="10"/>
      <color rgb="FF000000"/>
      <name val="Arial"/>
      <family val="2"/>
    </font>
    <font>
      <i/>
      <sz val="11"/>
      <color rgb="FFFF0000"/>
      <name val="Arial"/>
      <family val="2"/>
      <scheme val="minor"/>
    </font>
    <font>
      <sz val="11"/>
      <color rgb="FFFF0000"/>
      <name val="Arial"/>
      <family val="2"/>
      <scheme val="major"/>
    </font>
    <font>
      <sz val="18"/>
      <color theme="3"/>
      <name val="Arial"/>
      <family val="2"/>
      <scheme val="major"/>
    </font>
    <font>
      <b/>
      <sz val="15"/>
      <color theme="3"/>
      <name val="Arial"/>
      <family val="2"/>
      <scheme val="minor"/>
    </font>
    <font>
      <b/>
      <sz val="13"/>
      <color theme="3"/>
      <name val="Arial"/>
      <family val="2"/>
      <scheme val="minor"/>
    </font>
    <font>
      <b/>
      <sz val="11"/>
      <color theme="3"/>
      <name val="Arial"/>
      <family val="2"/>
      <scheme val="minor"/>
    </font>
    <font>
      <sz val="11"/>
      <color rgb="FF9C5700"/>
      <name val="Arial"/>
      <family val="2"/>
      <scheme val="minor"/>
    </font>
    <font>
      <sz val="11"/>
      <color rgb="FF3F3F76"/>
      <name val="Arial"/>
      <family val="2"/>
      <scheme val="minor"/>
    </font>
    <font>
      <b/>
      <sz val="11"/>
      <color rgb="FF3F3F3F"/>
      <name val="Arial"/>
      <family val="2"/>
      <scheme val="minor"/>
    </font>
    <font>
      <b/>
      <sz val="11"/>
      <color rgb="FFFA7D00"/>
      <name val="Arial"/>
      <family val="2"/>
      <scheme val="minor"/>
    </font>
    <font>
      <sz val="11"/>
      <color rgb="FFFA7D00"/>
      <name val="Arial"/>
      <family val="2"/>
      <scheme val="minor"/>
    </font>
    <font>
      <b/>
      <sz val="11"/>
      <color theme="0"/>
      <name val="Arial"/>
      <family val="2"/>
      <scheme val="minor"/>
    </font>
    <font>
      <i/>
      <sz val="11"/>
      <color rgb="FF7F7F7F"/>
      <name val="Arial"/>
      <family val="2"/>
      <scheme val="minor"/>
    </font>
    <font>
      <b/>
      <sz val="11"/>
      <name val="Arial"/>
      <family val="2"/>
      <scheme val="minor"/>
    </font>
    <font>
      <b/>
      <sz val="11"/>
      <color rgb="FF002060"/>
      <name val="Arial"/>
      <family val="2"/>
      <scheme val="minor"/>
    </font>
    <font>
      <u/>
      <sz val="11"/>
      <color theme="10"/>
      <name val="Arial"/>
      <family val="2"/>
      <scheme val="minor"/>
    </font>
    <font>
      <sz val="9"/>
      <name val="Arial"/>
      <family val="2"/>
    </font>
    <font>
      <sz val="12"/>
      <color theme="1"/>
      <name val="Arial"/>
      <family val="2"/>
      <scheme val="minor"/>
    </font>
    <font>
      <sz val="11"/>
      <color rgb="FF000000"/>
      <name val="Arial"/>
      <family val="2"/>
      <scheme val="minor"/>
    </font>
    <font>
      <b/>
      <sz val="18"/>
      <color theme="3"/>
      <name val="Arial"/>
      <family val="2"/>
      <scheme val="major"/>
    </font>
    <font>
      <sz val="11"/>
      <color rgb="FF9C0006"/>
      <name val="Arial"/>
      <family val="2"/>
      <scheme val="minor"/>
    </font>
    <font>
      <sz val="11"/>
      <color rgb="FF9C6500"/>
      <name val="Arial"/>
      <family val="2"/>
      <scheme val="minor"/>
    </font>
    <font>
      <sz val="10"/>
      <name val="Verdana"/>
      <family val="2"/>
    </font>
    <font>
      <sz val="12"/>
      <color theme="1"/>
      <name val="Arial"/>
      <family val="2"/>
      <charset val="129"/>
      <scheme val="minor"/>
    </font>
    <font>
      <sz val="11"/>
      <color theme="1"/>
      <name val="Arial"/>
      <family val="2"/>
      <charset val="128"/>
      <scheme val="minor"/>
    </font>
    <font>
      <sz val="11"/>
      <name val="ＭＳ Ｐゴシック"/>
      <family val="3"/>
      <charset val="128"/>
    </font>
    <font>
      <sz val="12"/>
      <name val="Osaka"/>
      <family val="3"/>
      <charset val="128"/>
    </font>
    <font>
      <sz val="9"/>
      <color theme="1"/>
      <name val="Arial"/>
      <family val="2"/>
      <charset val="128"/>
    </font>
    <font>
      <sz val="12"/>
      <color indexed="8"/>
      <name val="Calibri"/>
      <family val="2"/>
    </font>
    <font>
      <sz val="10"/>
      <name val="Helv"/>
    </font>
    <font>
      <u/>
      <sz val="10"/>
      <color theme="10"/>
      <name val="Helv"/>
    </font>
    <font>
      <sz val="10"/>
      <name val="MS Sans Serif"/>
    </font>
    <font>
      <u/>
      <sz val="10"/>
      <color indexed="12"/>
      <name val="MS Sans Serif"/>
      <family val="2"/>
    </font>
    <font>
      <sz val="11"/>
      <color indexed="8"/>
      <name val="ＭＳ Ｐゴシック"/>
      <family val="3"/>
      <charset val="128"/>
    </font>
    <font>
      <sz val="11"/>
      <color indexed="9"/>
      <name val="ＭＳ Ｐゴシック"/>
      <family val="3"/>
      <charset val="128"/>
    </font>
    <font>
      <sz val="11"/>
      <color indexed="9"/>
      <name val="Calibri"/>
      <family val="2"/>
    </font>
    <font>
      <sz val="11"/>
      <color indexed="20"/>
      <name val="ＭＳ Ｐゴシック"/>
      <family val="3"/>
      <charset val="128"/>
    </font>
    <font>
      <sz val="11"/>
      <color indexed="20"/>
      <name val="Calibri"/>
      <family val="2"/>
    </font>
    <font>
      <b/>
      <sz val="11"/>
      <color indexed="52"/>
      <name val="ＭＳ Ｐゴシック"/>
      <family val="3"/>
      <charset val="128"/>
    </font>
    <font>
      <b/>
      <sz val="11"/>
      <color indexed="52"/>
      <name val="Calibri"/>
      <family val="2"/>
    </font>
    <font>
      <b/>
      <sz val="11"/>
      <color indexed="9"/>
      <name val="ＭＳ Ｐゴシック"/>
      <family val="3"/>
      <charset val="128"/>
    </font>
    <font>
      <b/>
      <sz val="11"/>
      <color indexed="9"/>
      <name val="Calibri"/>
      <family val="2"/>
    </font>
    <font>
      <i/>
      <sz val="11"/>
      <color indexed="23"/>
      <name val="ＭＳ Ｐゴシック"/>
      <family val="3"/>
      <charset val="128"/>
    </font>
    <font>
      <i/>
      <sz val="11"/>
      <color indexed="23"/>
      <name val="Calibri"/>
      <family val="2"/>
    </font>
    <font>
      <sz val="11"/>
      <color indexed="17"/>
      <name val="ＭＳ Ｐゴシック"/>
      <family val="3"/>
      <charset val="128"/>
    </font>
    <font>
      <sz val="11"/>
      <color indexed="17"/>
      <name val="Calibri"/>
      <family val="2"/>
    </font>
    <font>
      <b/>
      <sz val="15"/>
      <color indexed="56"/>
      <name val="ＭＳ Ｐゴシック"/>
      <family val="3"/>
      <charset val="128"/>
    </font>
    <font>
      <b/>
      <sz val="15"/>
      <color indexed="56"/>
      <name val="Calibri"/>
      <family val="2"/>
    </font>
    <font>
      <b/>
      <sz val="18"/>
      <name val="Arial"/>
      <family val="2"/>
    </font>
    <font>
      <b/>
      <sz val="13"/>
      <color indexed="56"/>
      <name val="ＭＳ Ｐゴシック"/>
      <family val="3"/>
      <charset val="128"/>
    </font>
    <font>
      <b/>
      <sz val="13"/>
      <color indexed="56"/>
      <name val="Calibri"/>
      <family val="2"/>
    </font>
    <font>
      <b/>
      <sz val="11"/>
      <color indexed="56"/>
      <name val="ＭＳ Ｐゴシック"/>
      <family val="3"/>
      <charset val="128"/>
    </font>
    <font>
      <b/>
      <sz val="11"/>
      <color indexed="56"/>
      <name val="Calibri"/>
      <family val="2"/>
    </font>
    <font>
      <u/>
      <sz val="8.5"/>
      <color indexed="12"/>
      <name val="Arial"/>
      <family val="2"/>
    </font>
    <font>
      <u/>
      <sz val="9"/>
      <color indexed="12"/>
      <name val="Arial"/>
      <family val="2"/>
    </font>
    <font>
      <sz val="11"/>
      <color indexed="62"/>
      <name val="ＭＳ Ｐゴシック"/>
      <family val="3"/>
      <charset val="128"/>
    </font>
    <font>
      <sz val="11"/>
      <color indexed="62"/>
      <name val="Calibri"/>
      <family val="2"/>
    </font>
    <font>
      <sz val="11"/>
      <color indexed="52"/>
      <name val="ＭＳ Ｐゴシック"/>
      <family val="3"/>
      <charset val="128"/>
    </font>
    <font>
      <sz val="11"/>
      <color indexed="52"/>
      <name val="Calibri"/>
      <family val="2"/>
    </font>
    <font>
      <sz val="11"/>
      <color indexed="60"/>
      <name val="ＭＳ Ｐゴシック"/>
      <family val="3"/>
      <charset val="128"/>
    </font>
    <font>
      <sz val="11"/>
      <color indexed="60"/>
      <name val="Calibri"/>
      <family val="2"/>
    </font>
    <font>
      <sz val="10"/>
      <color rgb="FF000000"/>
      <name val="Times New Roman"/>
      <family val="1"/>
    </font>
    <font>
      <sz val="8"/>
      <name val="Helvetica"/>
      <family val="2"/>
    </font>
    <font>
      <sz val="12"/>
      <name val="Arial MT"/>
    </font>
    <font>
      <b/>
      <sz val="11"/>
      <color indexed="63"/>
      <name val="ＭＳ Ｐゴシック"/>
      <family val="3"/>
      <charset val="128"/>
    </font>
    <font>
      <b/>
      <sz val="11"/>
      <color indexed="63"/>
      <name val="Calibri"/>
      <family val="2"/>
    </font>
    <font>
      <b/>
      <sz val="18"/>
      <color indexed="56"/>
      <name val="ＭＳ Ｐゴシック"/>
      <family val="3"/>
      <charset val="128"/>
    </font>
    <font>
      <b/>
      <sz val="18"/>
      <color indexed="56"/>
      <name val="Cambria"/>
      <family val="2"/>
    </font>
    <font>
      <b/>
      <sz val="11"/>
      <color indexed="8"/>
      <name val="ＭＳ Ｐゴシック"/>
      <family val="3"/>
      <charset val="128"/>
    </font>
    <font>
      <b/>
      <sz val="11"/>
      <color indexed="8"/>
      <name val="Calibri"/>
      <family val="2"/>
    </font>
    <font>
      <sz val="11"/>
      <color indexed="10"/>
      <name val="ＭＳ Ｐゴシック"/>
      <family val="3"/>
      <charset val="128"/>
    </font>
    <font>
      <sz val="11"/>
      <color indexed="10"/>
      <name val="Calibri"/>
      <family val="2"/>
    </font>
    <font>
      <u/>
      <sz val="10"/>
      <color indexed="12"/>
      <name val="Verdana"/>
      <family val="2"/>
    </font>
    <font>
      <b/>
      <sz val="12"/>
      <color rgb="FFFA7D00"/>
      <name val="Arial"/>
      <family val="2"/>
      <scheme val="minor"/>
    </font>
    <font>
      <sz val="12"/>
      <color rgb="FF3F3F76"/>
      <name val="Arial"/>
      <family val="2"/>
      <scheme val="minor"/>
    </font>
    <font>
      <sz val="12"/>
      <color theme="1"/>
      <name val="Garamond"/>
      <family val="2"/>
    </font>
    <font>
      <sz val="10"/>
      <color indexed="8"/>
      <name val="MS Sans Serif"/>
    </font>
    <font>
      <b/>
      <sz val="9"/>
      <color indexed="8"/>
      <name val="Times New Roman"/>
      <family val="1"/>
    </font>
    <font>
      <u/>
      <sz val="11"/>
      <color indexed="12"/>
      <name val="Calibri"/>
      <family val="2"/>
    </font>
    <font>
      <i/>
      <sz val="8"/>
      <color rgb="FFFF0000"/>
      <name val="Arial"/>
      <family val="2"/>
    </font>
    <font>
      <sz val="11"/>
      <color rgb="FF000000"/>
      <name val="Arial"/>
      <family val="2"/>
    </font>
    <font>
      <u/>
      <sz val="8"/>
      <color indexed="12"/>
      <name val="Arial"/>
      <family val="2"/>
    </font>
    <font>
      <sz val="8"/>
      <name val="Helv"/>
    </font>
    <font>
      <u/>
      <sz val="8"/>
      <color theme="10"/>
      <name val="Helv"/>
    </font>
    <font>
      <sz val="11"/>
      <color rgb="FFFF0000"/>
      <name val="Calibri"/>
      <family val="2"/>
    </font>
    <font>
      <i/>
      <sz val="10"/>
      <color theme="9"/>
      <name val="Arial"/>
      <family val="2"/>
    </font>
    <font>
      <sz val="11"/>
      <color theme="0" tint="-0.14999847407452621"/>
      <name val="Arial"/>
      <family val="2"/>
      <scheme val="minor"/>
    </font>
    <font>
      <sz val="8"/>
      <color theme="9" tint="0.39997558519241921"/>
      <name val="Arial"/>
      <family val="2"/>
    </font>
    <font>
      <b/>
      <sz val="14"/>
      <color theme="0"/>
      <name val="Arial"/>
      <family val="2"/>
      <scheme val="minor"/>
    </font>
    <font>
      <b/>
      <sz val="11"/>
      <color rgb="FFFF0000"/>
      <name val="Arial"/>
      <family val="2"/>
      <scheme val="minor"/>
    </font>
    <font>
      <sz val="9"/>
      <color rgb="FF333333"/>
      <name val="Arial"/>
      <family val="2"/>
    </font>
    <font>
      <b/>
      <sz val="9"/>
      <color rgb="FF333333"/>
      <name val="Arial"/>
      <family val="2"/>
    </font>
    <font>
      <sz val="9"/>
      <color rgb="FF000000"/>
      <name val="Arial"/>
      <family val="2"/>
    </font>
    <font>
      <b/>
      <sz val="9"/>
      <color rgb="FF000000"/>
      <name val="Arial"/>
      <family val="2"/>
    </font>
    <font>
      <i/>
      <sz val="10.5"/>
      <color theme="1"/>
      <name val="Segoe UI"/>
      <family val="2"/>
    </font>
  </fonts>
  <fills count="131">
    <fill>
      <patternFill patternType="none"/>
    </fill>
    <fill>
      <patternFill patternType="gray125"/>
    </fill>
    <fill>
      <patternFill patternType="solid">
        <fgColor indexed="22"/>
        <bgColor indexed="64"/>
      </patternFill>
    </fill>
    <fill>
      <patternFill patternType="darkTrellis"/>
    </fill>
    <fill>
      <patternFill patternType="solid">
        <fgColor indexed="9"/>
      </patternFill>
    </fill>
    <fill>
      <patternFill patternType="solid">
        <fgColor indexed="22"/>
        <bgColor indexed="0"/>
      </patternFill>
    </fill>
    <fill>
      <patternFill patternType="solid">
        <fgColor indexed="13"/>
        <bgColor indexed="64"/>
      </patternFill>
    </fill>
    <fill>
      <patternFill patternType="solid">
        <fgColor indexed="40"/>
        <bgColor indexed="64"/>
      </patternFill>
    </fill>
    <fill>
      <patternFill patternType="solid">
        <fgColor indexed="43"/>
        <bgColor indexed="64"/>
      </patternFill>
    </fill>
    <fill>
      <patternFill patternType="solid">
        <fgColor indexed="44"/>
        <bgColor indexed="64"/>
      </patternFill>
    </fill>
    <fill>
      <patternFill patternType="solid">
        <fgColor indexed="41"/>
        <bgColor indexed="64"/>
      </patternFill>
    </fill>
    <fill>
      <patternFill patternType="solid">
        <fgColor indexed="51"/>
        <bgColor indexed="64"/>
      </patternFill>
    </fill>
    <fill>
      <patternFill patternType="solid">
        <fgColor indexed="42"/>
        <bgColor indexed="64"/>
      </patternFill>
    </fill>
    <fill>
      <patternFill patternType="solid">
        <fgColor indexed="11"/>
        <bgColor indexed="64"/>
      </patternFill>
    </fill>
    <fill>
      <patternFill patternType="solid">
        <fgColor rgb="FFFFC7CE"/>
      </patternFill>
    </fill>
    <fill>
      <patternFill patternType="solid">
        <fgColor theme="0" tint="-0.499984740745262"/>
        <bgColor indexed="64"/>
      </patternFill>
    </fill>
    <fill>
      <patternFill patternType="solid">
        <fgColor theme="9" tint="0.59999389629810485"/>
        <bgColor indexed="64"/>
      </patternFill>
    </fill>
    <fill>
      <patternFill patternType="solid">
        <fgColor rgb="FFFF0000"/>
        <bgColor indexed="64"/>
      </patternFill>
    </fill>
    <fill>
      <patternFill patternType="solid">
        <fgColor rgb="FFFFFF00"/>
        <bgColor indexed="64"/>
      </patternFill>
    </fill>
    <fill>
      <patternFill patternType="solid">
        <fgColor rgb="FFC6EFCE"/>
      </patternFill>
    </fill>
    <fill>
      <patternFill patternType="solid">
        <fgColor theme="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8" tint="0.39997558519241921"/>
        <bgColor indexed="64"/>
      </patternFill>
    </fill>
    <fill>
      <patternFill patternType="solid">
        <fgColor theme="7" tint="0.59999389629810485"/>
        <bgColor indexed="64"/>
      </patternFill>
    </fill>
    <fill>
      <patternFill patternType="solid">
        <fgColor theme="5" tint="0.79998168889431442"/>
        <bgColor indexed="0"/>
      </patternFill>
    </fill>
    <fill>
      <patternFill patternType="solid">
        <fgColor theme="6" tint="0.79998168889431442"/>
        <bgColor indexed="64"/>
      </patternFill>
    </fill>
    <fill>
      <patternFill patternType="solid">
        <fgColor rgb="FFFFC000"/>
        <bgColor indexed="64"/>
      </patternFill>
    </fill>
    <fill>
      <patternFill patternType="solid">
        <fgColor rgb="FF7030A0"/>
        <bgColor indexed="64"/>
      </patternFill>
    </fill>
    <fill>
      <patternFill patternType="solid">
        <fgColor indexed="45"/>
        <bgColor indexed="64"/>
      </patternFill>
    </fill>
    <fill>
      <patternFill patternType="solid">
        <fgColor theme="2" tint="-9.9978637043366805E-2"/>
        <bgColor indexed="64"/>
      </patternFill>
    </fill>
    <fill>
      <patternFill patternType="solid">
        <fgColor theme="5" tint="0.79998168889431442"/>
        <bgColor rgb="FF000000"/>
      </patternFill>
    </fill>
    <fill>
      <patternFill patternType="solid">
        <fgColor theme="1" tint="0.499984740745262"/>
        <bgColor indexed="64"/>
      </patternFill>
    </fill>
    <fill>
      <patternFill patternType="solid">
        <fgColor theme="0" tint="-0.14999847407452621"/>
        <bgColor indexed="64"/>
      </patternFill>
    </fill>
    <fill>
      <patternFill patternType="solid">
        <fgColor theme="0"/>
        <bgColor indexed="64"/>
      </patternFill>
    </fill>
    <fill>
      <patternFill patternType="solid">
        <fgColor theme="2" tint="-0.499984740745262"/>
        <bgColor indexed="64"/>
      </patternFill>
    </fill>
    <fill>
      <patternFill patternType="solid">
        <fgColor rgb="FFD8E0E3"/>
        <bgColor indexed="64"/>
      </patternFill>
    </fill>
    <fill>
      <patternFill patternType="solid">
        <fgColor rgb="FF00538B"/>
        <bgColor indexed="64"/>
      </patternFill>
    </fill>
    <fill>
      <patternFill patternType="solid">
        <fgColor rgb="FFCCFFCC"/>
        <bgColor rgb="FF000000"/>
      </patternFill>
    </fill>
    <fill>
      <patternFill patternType="solid">
        <fgColor theme="8" tint="0.59999389629810485"/>
        <bgColor indexed="64"/>
      </patternFill>
    </fill>
    <fill>
      <patternFill patternType="solid">
        <fgColor theme="4"/>
        <bgColor indexed="64"/>
      </patternFill>
    </fill>
    <fill>
      <patternFill patternType="solid">
        <fgColor theme="0" tint="-0.249977111117893"/>
        <bgColor indexed="64"/>
      </patternFill>
    </fill>
    <fill>
      <patternFill patternType="solid">
        <fgColor theme="3"/>
        <bgColor indexed="64"/>
      </patternFill>
    </fill>
    <fill>
      <patternFill patternType="solid">
        <fgColor rgb="FFFFFF99"/>
        <bgColor indexed="64"/>
      </patternFill>
    </fill>
    <fill>
      <patternFill patternType="solid">
        <fgColor theme="7"/>
        <bgColor indexed="64"/>
      </patternFill>
    </fill>
    <fill>
      <patternFill patternType="solid">
        <fgColor rgb="FF92D050"/>
        <bgColor indexed="64"/>
      </patternFill>
    </fill>
    <fill>
      <patternFill patternType="solid">
        <fgColor rgb="FF00B050"/>
        <bgColor indexed="64"/>
      </patternFill>
    </fill>
    <fill>
      <patternFill patternType="solid">
        <fgColor theme="3" tint="0.59999389629810485"/>
        <bgColor indexed="64"/>
      </patternFill>
    </fill>
    <fill>
      <patternFill patternType="solid">
        <fgColor theme="5" tint="0.39997558519241921"/>
        <bgColor indexed="64"/>
      </patternFill>
    </fill>
    <fill>
      <patternFill patternType="solid">
        <fgColor rgb="FFC00000"/>
        <bgColor indexed="64"/>
      </patternFill>
    </fill>
    <fill>
      <patternFill patternType="solid">
        <fgColor theme="6" tint="0.59999389629810485"/>
        <bgColor indexed="64"/>
      </patternFill>
    </fill>
    <fill>
      <patternFill patternType="solid">
        <fgColor theme="4" tint="0.39997558519241921"/>
        <bgColor indexed="64"/>
      </patternFill>
    </fill>
    <fill>
      <patternFill patternType="solid">
        <fgColor theme="6" tint="0.59999389629810485"/>
        <bgColor indexed="0"/>
      </patternFill>
    </fill>
    <fill>
      <patternFill patternType="solid">
        <fgColor theme="5"/>
        <bgColor indexed="64"/>
      </patternFill>
    </fill>
    <fill>
      <patternFill patternType="solid">
        <fgColor theme="3" tint="0.39997558519241921"/>
        <bgColor indexed="64"/>
      </patternFill>
    </fill>
    <fill>
      <patternFill patternType="solid">
        <fgColor rgb="FF7030A0"/>
        <bgColor rgb="FF000000"/>
      </patternFill>
    </fill>
    <fill>
      <patternFill patternType="solid">
        <fgColor rgb="FF66FF66"/>
        <bgColor indexed="64"/>
      </patternFill>
    </fill>
    <fill>
      <patternFill patternType="solid">
        <fgColor rgb="FF3366FF"/>
        <bgColor indexed="64"/>
      </patternFill>
    </fill>
    <fill>
      <patternFill patternType="solid">
        <fgColor theme="8"/>
        <bgColor indexed="64"/>
      </patternFill>
    </fill>
    <fill>
      <patternFill patternType="solid">
        <fgColor theme="6" tint="0.39997558519241921"/>
        <bgColor indexed="64"/>
      </patternFill>
    </fill>
    <fill>
      <patternFill patternType="solid">
        <fgColor theme="8" tint="-0.249977111117893"/>
        <bgColor indexed="64"/>
      </patternFill>
    </fill>
    <fill>
      <patternFill patternType="solid">
        <fgColor theme="9"/>
        <bgColor indexed="64"/>
      </patternFill>
    </fill>
    <fill>
      <patternFill patternType="solid">
        <fgColor rgb="FF00B0F0"/>
        <bgColor indexed="64"/>
      </patternFill>
    </fill>
    <fill>
      <patternFill patternType="solid">
        <fgColor rgb="FFFFFF00"/>
        <bgColor rgb="FF000000"/>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9BC2E6"/>
        <bgColor rgb="FF000000"/>
      </patternFill>
    </fill>
    <fill>
      <patternFill patternType="solid">
        <fgColor rgb="FF92D050"/>
        <bgColor rgb="FF000000"/>
      </patternFill>
    </fill>
    <fill>
      <patternFill patternType="solid">
        <fgColor rgb="FFED7D31"/>
        <bgColor rgb="FF000000"/>
      </patternFill>
    </fill>
    <fill>
      <patternFill patternType="solid">
        <fgColor rgb="FFFF0000"/>
        <bgColor rgb="FF000000"/>
      </patternFill>
    </fill>
    <fill>
      <patternFill patternType="solid">
        <fgColor rgb="FFC00000"/>
        <bgColor rgb="FF000000"/>
      </patternFill>
    </fill>
    <fill>
      <patternFill patternType="solid">
        <fgColor theme="4" tint="0.79998168889431442"/>
        <bgColor indexed="64"/>
      </patternFill>
    </fill>
    <fill>
      <patternFill patternType="solid">
        <fgColor rgb="FF99CCFF"/>
        <bgColor indexed="64"/>
      </patternFill>
    </fill>
    <fill>
      <patternFill patternType="solid">
        <fgColor rgb="FF0070C0"/>
        <bgColor indexed="64"/>
      </patternFill>
    </fill>
    <fill>
      <patternFill patternType="solid">
        <fgColor theme="4" tint="0.59999389629810485"/>
        <bgColor indexed="64"/>
      </patternFill>
    </fill>
    <fill>
      <patternFill patternType="solid">
        <fgColor theme="1"/>
        <bgColor indexed="64"/>
      </patternFill>
    </fill>
    <fill>
      <patternFill patternType="solid">
        <fgColor theme="0" tint="-4.9989318521683403E-2"/>
        <bgColor indexed="64"/>
      </patternFill>
    </fill>
    <fill>
      <patternFill patternType="solid">
        <fgColor rgb="FF002060"/>
        <bgColor indexed="64"/>
      </patternFill>
    </fill>
    <fill>
      <patternFill patternType="solid">
        <fgColor rgb="FFFFFFFF"/>
        <bgColor indexed="64"/>
      </patternFill>
    </fill>
    <fill>
      <patternFill patternType="solid">
        <fgColor theme="6"/>
        <bgColor indexed="64"/>
      </patternFill>
    </fill>
  </fills>
  <borders count="164">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right/>
      <top/>
      <bottom style="thick">
        <color indexed="8"/>
      </bottom>
      <diagonal/>
    </border>
    <border>
      <left/>
      <right style="thick">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style="medium">
        <color indexed="8"/>
      </right>
      <top style="medium">
        <color indexed="8"/>
      </top>
      <bottom/>
      <diagonal/>
    </border>
    <border>
      <left/>
      <right style="medium">
        <color indexed="8"/>
      </right>
      <top/>
      <bottom/>
      <diagonal/>
    </border>
    <border>
      <left style="medium">
        <color indexed="8"/>
      </left>
      <right/>
      <top/>
      <bottom/>
      <diagonal/>
    </border>
    <border>
      <left style="medium">
        <color indexed="8"/>
      </left>
      <right style="medium">
        <color indexed="8"/>
      </right>
      <top/>
      <bottom/>
      <diagonal/>
    </border>
    <border>
      <left/>
      <right style="medium">
        <color indexed="8"/>
      </right>
      <top/>
      <bottom style="medium">
        <color indexed="8"/>
      </bottom>
      <diagonal/>
    </border>
    <border>
      <left style="medium">
        <color indexed="8"/>
      </left>
      <right/>
      <top/>
      <bottom style="medium">
        <color indexed="8"/>
      </bottom>
      <diagonal/>
    </border>
    <border>
      <left/>
      <right/>
      <top/>
      <bottom style="medium">
        <color indexed="8"/>
      </bottom>
      <diagonal/>
    </border>
    <border>
      <left style="medium">
        <color indexed="8"/>
      </left>
      <right style="medium">
        <color indexed="8"/>
      </right>
      <top/>
      <bottom style="medium">
        <color indexed="8"/>
      </bottom>
      <diagonal/>
    </border>
    <border>
      <left style="medium">
        <color rgb="FF00A2E0"/>
      </left>
      <right/>
      <top style="medium">
        <color rgb="FF00A2E0"/>
      </top>
      <bottom style="medium">
        <color rgb="FF00A2E0"/>
      </bottom>
      <diagonal/>
    </border>
    <border>
      <left/>
      <right style="medium">
        <color rgb="FF00A2E0"/>
      </right>
      <top style="medium">
        <color rgb="FF00A2E0"/>
      </top>
      <bottom style="medium">
        <color rgb="FF00A2E0"/>
      </bottom>
      <diagonal/>
    </border>
    <border>
      <left style="medium">
        <color rgb="FF00A2E0"/>
      </left>
      <right/>
      <top/>
      <bottom/>
      <diagonal/>
    </border>
    <border>
      <left/>
      <right style="medium">
        <color rgb="FF00A2E0"/>
      </right>
      <top/>
      <bottom/>
      <diagonal/>
    </border>
    <border>
      <left style="medium">
        <color rgb="FF00A2E0"/>
      </left>
      <right/>
      <top/>
      <bottom style="medium">
        <color rgb="FF00A2E0"/>
      </bottom>
      <diagonal/>
    </border>
    <border>
      <left/>
      <right style="medium">
        <color rgb="FF00A2E0"/>
      </right>
      <top/>
      <bottom style="medium">
        <color rgb="FF00A2E0"/>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diagonal/>
    </border>
    <border>
      <left/>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style="thin">
        <color indexed="64"/>
      </top>
      <bottom style="medium">
        <color indexed="64"/>
      </bottom>
      <diagonal/>
    </border>
    <border>
      <left/>
      <right style="medium">
        <color rgb="FF00B0F0"/>
      </right>
      <top/>
      <bottom/>
      <diagonal/>
    </border>
    <border>
      <left/>
      <right style="medium">
        <color rgb="FF00B0F0"/>
      </right>
      <top style="medium">
        <color rgb="FF00A2E0"/>
      </top>
      <bottom style="medium">
        <color rgb="FF00A2E0"/>
      </bottom>
      <diagonal/>
    </border>
    <border>
      <left/>
      <right style="medium">
        <color rgb="FF00B0F0"/>
      </right>
      <top style="medium">
        <color rgb="FF00A2E0"/>
      </top>
      <bottom/>
      <diagonal/>
    </border>
    <border>
      <left/>
      <right style="medium">
        <color rgb="FF00B0F0"/>
      </right>
      <top/>
      <bottom style="medium">
        <color rgb="FF00A2E0"/>
      </bottom>
      <diagonal/>
    </border>
    <border>
      <left style="medium">
        <color rgb="FF00B0F0"/>
      </left>
      <right style="medium">
        <color rgb="FF00B0F0"/>
      </right>
      <top style="medium">
        <color rgb="FF00A2E0"/>
      </top>
      <bottom style="medium">
        <color rgb="FF00A2E0"/>
      </bottom>
      <diagonal/>
    </border>
    <border>
      <left style="medium">
        <color rgb="FF00B0F0"/>
      </left>
      <right style="medium">
        <color rgb="FF00B0F0"/>
      </right>
      <top/>
      <bottom/>
      <diagonal/>
    </border>
    <border>
      <left style="medium">
        <color rgb="FF00B0F0"/>
      </left>
      <right style="medium">
        <color rgb="FF00B0F0"/>
      </right>
      <top/>
      <bottom style="medium">
        <color rgb="FF00A2E0"/>
      </bottom>
      <diagonal/>
    </border>
    <border>
      <left style="medium">
        <color rgb="FF00B0F0"/>
      </left>
      <right/>
      <top style="medium">
        <color rgb="FF00B0F0"/>
      </top>
      <bottom/>
      <diagonal/>
    </border>
    <border>
      <left/>
      <right style="medium">
        <color rgb="FF00B0F0"/>
      </right>
      <top style="medium">
        <color rgb="FF00B0F0"/>
      </top>
      <bottom/>
      <diagonal/>
    </border>
    <border>
      <left style="medium">
        <color rgb="FF00B0F0"/>
      </left>
      <right/>
      <top/>
      <bottom style="medium">
        <color rgb="FF00A2E0"/>
      </bottom>
      <diagonal/>
    </border>
    <border>
      <left style="medium">
        <color rgb="FF00B0F0"/>
      </left>
      <right/>
      <top/>
      <bottom/>
      <diagonal/>
    </border>
    <border>
      <left style="medium">
        <color rgb="FF00B0F0"/>
      </left>
      <right/>
      <top/>
      <bottom style="medium">
        <color rgb="FF00B0F0"/>
      </bottom>
      <diagonal/>
    </border>
    <border>
      <left/>
      <right style="medium">
        <color rgb="FF00B0F0"/>
      </right>
      <top/>
      <bottom style="medium">
        <color rgb="FF00B0F0"/>
      </bottom>
      <diagonal/>
    </border>
    <border>
      <left style="medium">
        <color rgb="FF00B0F0"/>
      </left>
      <right/>
      <top style="medium">
        <color rgb="FF00B0F0"/>
      </top>
      <bottom style="medium">
        <color rgb="FF00A2E0"/>
      </bottom>
      <diagonal/>
    </border>
    <border>
      <left/>
      <right style="medium">
        <color rgb="FF00B0F0"/>
      </right>
      <top style="medium">
        <color rgb="FF00B0F0"/>
      </top>
      <bottom style="medium">
        <color rgb="FF00A2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double">
        <color theme="0" tint="-0.24994659260841701"/>
      </top>
      <bottom style="thin">
        <color theme="0" tint="-0.24994659260841701"/>
      </bottom>
      <diagonal/>
    </border>
    <border>
      <left/>
      <right/>
      <top style="double">
        <color theme="0" tint="-0.24994659260841701"/>
      </top>
      <bottom/>
      <diagonal/>
    </border>
    <border>
      <left/>
      <right style="thin">
        <color theme="0" tint="-0.24994659260841701"/>
      </right>
      <top style="double">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double">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style="thin">
        <color auto="1"/>
      </left>
      <right style="thin">
        <color indexed="64"/>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bottom style="thin">
        <color auto="1"/>
      </bottom>
      <diagonal/>
    </border>
    <border>
      <left style="thin">
        <color auto="1"/>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medium">
        <color indexed="64"/>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bottom style="mediumDashed">
        <color rgb="FFD8D8D8"/>
      </bottom>
      <diagonal/>
    </border>
    <border>
      <left/>
      <right/>
      <top/>
      <bottom style="medium">
        <color rgb="FF00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s>
  <cellStyleXfs count="36820">
    <xf numFmtId="0" fontId="0" fillId="0" borderId="0"/>
    <xf numFmtId="178" fontId="20" fillId="0" borderId="1" applyBorder="0"/>
    <xf numFmtId="177" fontId="20" fillId="0" borderId="1" applyBorder="0"/>
    <xf numFmtId="49" fontId="34" fillId="0" borderId="2" applyNumberFormat="0" applyFont="0" applyFill="0" applyBorder="0" applyProtection="0">
      <alignment horizontal="left" vertical="center" indent="2"/>
    </xf>
    <xf numFmtId="49" fontId="34" fillId="0" borderId="3" applyNumberFormat="0" applyFont="0" applyFill="0" applyBorder="0" applyProtection="0">
      <alignment horizontal="left" vertical="center" indent="5"/>
    </xf>
    <xf numFmtId="0" fontId="46" fillId="14" borderId="0" applyNumberFormat="0" applyBorder="0" applyAlignment="0" applyProtection="0"/>
    <xf numFmtId="4" fontId="35" fillId="0" borderId="4" applyFill="0" applyBorder="0" applyProtection="0">
      <alignment horizontal="right" vertical="center"/>
    </xf>
    <xf numFmtId="43" fontId="15" fillId="0" borderId="0" applyFont="0" applyFill="0" applyBorder="0" applyAlignment="0" applyProtection="0"/>
    <xf numFmtId="3" fontId="20" fillId="0" borderId="0" applyFont="0" applyFill="0" applyBorder="0" applyAlignment="0" applyProtection="0"/>
    <xf numFmtId="181" fontId="20" fillId="0" borderId="0" applyFont="0" applyFill="0" applyBorder="0" applyAlignment="0" applyProtection="0"/>
    <xf numFmtId="0" fontId="20" fillId="0" borderId="0" applyFont="0" applyFill="0" applyBorder="0" applyAlignment="0" applyProtection="0"/>
    <xf numFmtId="2" fontId="20" fillId="0" borderId="0" applyFont="0" applyFill="0" applyBorder="0" applyAlignment="0" applyProtection="0"/>
    <xf numFmtId="176" fontId="30" fillId="0" borderId="0"/>
    <xf numFmtId="0" fontId="31" fillId="0" borderId="0">
      <alignment horizontal="center" wrapText="1"/>
    </xf>
    <xf numFmtId="0" fontId="36" fillId="0" borderId="0" applyNumberFormat="0" applyFill="0" applyBorder="0" applyAlignment="0" applyProtection="0"/>
    <xf numFmtId="0" fontId="42" fillId="0" borderId="0"/>
    <xf numFmtId="4" fontId="34" fillId="0" borderId="2" applyFill="0" applyBorder="0" applyProtection="0">
      <alignment horizontal="right" vertical="center"/>
    </xf>
    <xf numFmtId="49" fontId="35" fillId="0" borderId="2" applyNumberFormat="0" applyFill="0" applyBorder="0" applyProtection="0">
      <alignment horizontal="left" vertical="center"/>
    </xf>
    <xf numFmtId="0" fontId="34" fillId="0" borderId="2" applyNumberFormat="0" applyFill="0" applyAlignment="0" applyProtection="0"/>
    <xf numFmtId="0" fontId="37" fillId="2" borderId="0" applyNumberFormat="0" applyFont="0" applyBorder="0" applyAlignment="0" applyProtection="0"/>
    <xf numFmtId="0" fontId="21" fillId="0" borderId="0"/>
    <xf numFmtId="173" fontId="19" fillId="0" borderId="0"/>
    <xf numFmtId="0" fontId="20" fillId="0" borderId="0"/>
    <xf numFmtId="0" fontId="18" fillId="0" borderId="0"/>
    <xf numFmtId="0" fontId="20" fillId="0" borderId="0"/>
    <xf numFmtId="0" fontId="20" fillId="0" borderId="0"/>
    <xf numFmtId="169" fontId="34" fillId="3" borderId="2" applyNumberFormat="0" applyFont="0" applyBorder="0" applyAlignment="0" applyProtection="0">
      <alignment horizontal="right" vertical="center"/>
    </xf>
    <xf numFmtId="9" fontId="15" fillId="0" borderId="0" applyFont="0" applyFill="0" applyBorder="0" applyAlignment="0" applyProtection="0"/>
    <xf numFmtId="179" fontId="20" fillId="0" borderId="0" applyFont="0" applyFill="0" applyBorder="0" applyAlignment="0" applyProtection="0"/>
    <xf numFmtId="0" fontId="20" fillId="0" borderId="6" applyNumberFormat="0" applyFont="0" applyFill="0" applyAlignment="0" applyProtection="0"/>
    <xf numFmtId="0" fontId="20" fillId="0" borderId="7" applyNumberFormat="0" applyFont="0" applyFill="0" applyAlignment="0" applyProtection="0"/>
    <xf numFmtId="0" fontId="20" fillId="0" borderId="8" applyNumberFormat="0" applyFont="0" applyFill="0" applyAlignment="0" applyProtection="0"/>
    <xf numFmtId="0" fontId="20" fillId="0" borderId="9" applyNumberFormat="0" applyFont="0" applyFill="0" applyAlignment="0" applyProtection="0"/>
    <xf numFmtId="0" fontId="20" fillId="0" borderId="10" applyNumberFormat="0" applyFont="0" applyFill="0" applyAlignment="0" applyProtection="0"/>
    <xf numFmtId="0" fontId="20" fillId="4" borderId="0" applyNumberFormat="0" applyFont="0" applyBorder="0" applyAlignment="0" applyProtection="0"/>
    <xf numFmtId="0" fontId="20" fillId="0" borderId="11" applyNumberFormat="0" applyFont="0" applyFill="0" applyAlignment="0" applyProtection="0"/>
    <xf numFmtId="0" fontId="20" fillId="0" borderId="12" applyNumberFormat="0" applyFont="0" applyFill="0" applyAlignment="0" applyProtection="0"/>
    <xf numFmtId="46" fontId="20" fillId="0" borderId="0" applyFont="0" applyFill="0" applyBorder="0" applyAlignment="0" applyProtection="0"/>
    <xf numFmtId="0" fontId="18" fillId="0" borderId="0" applyNumberFormat="0" applyFill="0" applyBorder="0" applyAlignment="0" applyProtection="0"/>
    <xf numFmtId="0" fontId="20" fillId="0" borderId="13" applyNumberFormat="0" applyFont="0" applyFill="0" applyAlignment="0" applyProtection="0"/>
    <xf numFmtId="0" fontId="20" fillId="0" borderId="14" applyNumberFormat="0" applyFont="0" applyFill="0" applyAlignment="0" applyProtection="0"/>
    <xf numFmtId="0" fontId="20" fillId="0" borderId="5" applyNumberFormat="0" applyFont="0" applyFill="0" applyAlignment="0" applyProtection="0"/>
    <xf numFmtId="0" fontId="20" fillId="0" borderId="15" applyNumberFormat="0" applyFont="0" applyFill="0" applyAlignment="0" applyProtection="0"/>
    <xf numFmtId="0" fontId="20" fillId="0" borderId="5" applyNumberFormat="0" applyFont="0" applyFill="0" applyAlignment="0" applyProtection="0"/>
    <xf numFmtId="0" fontId="20" fillId="0" borderId="0" applyNumberFormat="0" applyFont="0" applyFill="0" applyBorder="0" applyProtection="0">
      <alignment horizontal="center"/>
    </xf>
    <xf numFmtId="0" fontId="32" fillId="0" borderId="0" applyNumberFormat="0" applyFill="0" applyBorder="0" applyAlignment="0" applyProtection="0"/>
    <xf numFmtId="0" fontId="38" fillId="0" borderId="0" applyNumberFormat="0" applyFill="0" applyBorder="0" applyAlignment="0" applyProtection="0"/>
    <xf numFmtId="0" fontId="39" fillId="0" borderId="0" applyNumberFormat="0" applyFill="0" applyBorder="0" applyProtection="0">
      <alignment horizontal="left"/>
    </xf>
    <xf numFmtId="0" fontId="20" fillId="4" borderId="0" applyNumberFormat="0" applyFont="0" applyBorder="0" applyAlignment="0" applyProtection="0"/>
    <xf numFmtId="0" fontId="40" fillId="0" borderId="0" applyNumberFormat="0" applyFill="0" applyBorder="0" applyAlignment="0" applyProtection="0"/>
    <xf numFmtId="0" fontId="18" fillId="0" borderId="0" applyNumberFormat="0" applyFill="0" applyBorder="0" applyAlignment="0" applyProtection="0"/>
    <xf numFmtId="0" fontId="20" fillId="0" borderId="16" applyNumberFormat="0" applyFont="0" applyFill="0" applyAlignment="0" applyProtection="0"/>
    <xf numFmtId="0" fontId="20" fillId="0" borderId="17" applyNumberFormat="0" applyFont="0" applyFill="0" applyAlignment="0" applyProtection="0"/>
    <xf numFmtId="182" fontId="20" fillId="0" borderId="0" applyFont="0" applyFill="0" applyBorder="0" applyAlignment="0" applyProtection="0"/>
    <xf numFmtId="0" fontId="20" fillId="0" borderId="18" applyNumberFormat="0" applyFont="0" applyFill="0" applyAlignment="0" applyProtection="0"/>
    <xf numFmtId="0" fontId="20" fillId="0" borderId="19" applyNumberFormat="0" applyFont="0" applyFill="0" applyAlignment="0" applyProtection="0"/>
    <xf numFmtId="0" fontId="20" fillId="0" borderId="20" applyNumberFormat="0" applyFont="0" applyFill="0" applyAlignment="0" applyProtection="0"/>
    <xf numFmtId="0" fontId="20" fillId="0" borderId="21" applyNumberFormat="0" applyFont="0" applyFill="0" applyAlignment="0" applyProtection="0"/>
    <xf numFmtId="0" fontId="20" fillId="0" borderId="22" applyNumberFormat="0" applyFont="0" applyFill="0" applyAlignment="0" applyProtection="0"/>
    <xf numFmtId="0" fontId="52" fillId="19" borderId="0" applyNumberFormat="0" applyBorder="0" applyAlignment="0" applyProtection="0"/>
    <xf numFmtId="37" fontId="61" fillId="0" borderId="0"/>
    <xf numFmtId="0" fontId="20" fillId="0" borderId="0"/>
    <xf numFmtId="0" fontId="62" fillId="0" borderId="0"/>
    <xf numFmtId="9" fontId="62" fillId="0" borderId="0" applyFont="0" applyFill="0" applyBorder="0" applyAlignment="0" applyProtection="0"/>
    <xf numFmtId="43" fontId="62" fillId="0" borderId="0" applyFont="0" applyFill="0" applyBorder="0" applyAlignment="0" applyProtection="0"/>
    <xf numFmtId="0" fontId="74" fillId="0" borderId="0"/>
    <xf numFmtId="0" fontId="14" fillId="0" borderId="0"/>
    <xf numFmtId="43" fontId="13" fillId="0" borderId="0" applyFont="0" applyFill="0" applyBorder="0" applyAlignment="0" applyProtection="0"/>
    <xf numFmtId="0" fontId="13" fillId="0" borderId="0"/>
    <xf numFmtId="0" fontId="12" fillId="0" borderId="0"/>
    <xf numFmtId="0" fontId="11" fillId="0" borderId="0"/>
    <xf numFmtId="0" fontId="19" fillId="0" borderId="0"/>
    <xf numFmtId="0" fontId="10" fillId="0" borderId="0"/>
    <xf numFmtId="43" fontId="10" fillId="0" borderId="0" applyFont="0" applyFill="0" applyBorder="0" applyAlignment="0" applyProtection="0"/>
    <xf numFmtId="0" fontId="9" fillId="0" borderId="0"/>
    <xf numFmtId="0" fontId="20" fillId="0" borderId="0"/>
    <xf numFmtId="43" fontId="74" fillId="0" borderId="0" applyFont="0" applyFill="0" applyBorder="0" applyAlignment="0" applyProtection="0"/>
    <xf numFmtId="0" fontId="20" fillId="0" borderId="0"/>
    <xf numFmtId="0" fontId="20" fillId="0" borderId="0"/>
    <xf numFmtId="0" fontId="8" fillId="0" borderId="0"/>
    <xf numFmtId="0" fontId="98" fillId="0" borderId="0"/>
    <xf numFmtId="0" fontId="100" fillId="0" borderId="0"/>
    <xf numFmtId="0" fontId="101" fillId="0" borderId="0" applyNumberFormat="0" applyFill="0" applyBorder="0" applyAlignment="0" applyProtection="0">
      <alignment vertical="top"/>
      <protection locked="0"/>
    </xf>
    <xf numFmtId="0" fontId="7" fillId="0" borderId="0"/>
    <xf numFmtId="0" fontId="102" fillId="0" borderId="0" applyNumberForma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20" fillId="0" borderId="0"/>
    <xf numFmtId="0" fontId="118" fillId="0" borderId="0"/>
    <xf numFmtId="0" fontId="119" fillId="0" borderId="0"/>
    <xf numFmtId="177" fontId="20" fillId="0" borderId="1" applyBorder="0"/>
    <xf numFmtId="200" fontId="20" fillId="0" borderId="1"/>
    <xf numFmtId="0" fontId="69" fillId="0" borderId="0">
      <alignment wrapText="1"/>
    </xf>
    <xf numFmtId="0" fontId="69" fillId="0" borderId="0">
      <alignment wrapText="1"/>
    </xf>
    <xf numFmtId="43" fontId="14" fillId="0" borderId="0" applyFont="0" applyFill="0" applyBorder="0" applyAlignment="0" applyProtection="0"/>
    <xf numFmtId="9" fontId="14"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0" fillId="0" borderId="0"/>
    <xf numFmtId="9" fontId="20" fillId="0" borderId="0" applyFont="0" applyFill="0" applyBorder="0" applyAlignment="0" applyProtection="0"/>
    <xf numFmtId="43" fontId="20"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20" fillId="0" borderId="0"/>
    <xf numFmtId="0" fontId="5" fillId="0" borderId="0"/>
    <xf numFmtId="0" fontId="20" fillId="0" borderId="0"/>
    <xf numFmtId="0" fontId="4" fillId="0" borderId="0"/>
    <xf numFmtId="0" fontId="189" fillId="0" borderId="111" applyNumberFormat="0" applyFill="0" applyAlignment="0" applyProtection="0"/>
    <xf numFmtId="0" fontId="190" fillId="0" borderId="112" applyNumberFormat="0" applyFill="0" applyAlignment="0" applyProtection="0"/>
    <xf numFmtId="0" fontId="191" fillId="0" borderId="113" applyNumberFormat="0" applyFill="0" applyAlignment="0" applyProtection="0"/>
    <xf numFmtId="0" fontId="191" fillId="0" borderId="0" applyNumberFormat="0" applyFill="0" applyBorder="0" applyAlignment="0" applyProtection="0"/>
    <xf numFmtId="0" fontId="193" fillId="67" borderId="114" applyNumberFormat="0" applyAlignment="0" applyProtection="0"/>
    <xf numFmtId="0" fontId="194" fillId="68" borderId="115" applyNumberFormat="0" applyAlignment="0" applyProtection="0"/>
    <xf numFmtId="0" fontId="195" fillId="68" borderId="114" applyNumberFormat="0" applyAlignment="0" applyProtection="0"/>
    <xf numFmtId="0" fontId="196" fillId="0" borderId="116" applyNumberFormat="0" applyFill="0" applyAlignment="0" applyProtection="0"/>
    <xf numFmtId="0" fontId="197" fillId="69" borderId="117" applyNumberFormat="0" applyAlignment="0" applyProtection="0"/>
    <xf numFmtId="0" fontId="80" fillId="0" borderId="0" applyNumberFormat="0" applyFill="0" applyBorder="0" applyAlignment="0" applyProtection="0"/>
    <xf numFmtId="0" fontId="198" fillId="0" borderId="0" applyNumberFormat="0" applyFill="0" applyBorder="0" applyAlignment="0" applyProtection="0"/>
    <xf numFmtId="0" fontId="97" fillId="0" borderId="119" applyNumberFormat="0" applyFill="0" applyAlignment="0" applyProtection="0"/>
    <xf numFmtId="0" fontId="140" fillId="71" borderId="0" applyNumberFormat="0" applyBorder="0" applyAlignment="0" applyProtection="0"/>
    <xf numFmtId="0" fontId="3" fillId="72" borderId="0" applyNumberFormat="0" applyBorder="0" applyAlignment="0" applyProtection="0"/>
    <xf numFmtId="0" fontId="3" fillId="73" borderId="0" applyNumberFormat="0" applyBorder="0" applyAlignment="0" applyProtection="0"/>
    <xf numFmtId="0" fontId="140" fillId="75" borderId="0" applyNumberFormat="0" applyBorder="0" applyAlignment="0" applyProtection="0"/>
    <xf numFmtId="0" fontId="3" fillId="76" borderId="0" applyNumberFormat="0" applyBorder="0" applyAlignment="0" applyProtection="0"/>
    <xf numFmtId="0" fontId="3" fillId="77" borderId="0" applyNumberFormat="0" applyBorder="0" applyAlignment="0" applyProtection="0"/>
    <xf numFmtId="0" fontId="140" fillId="79" borderId="0" applyNumberFormat="0" applyBorder="0" applyAlignment="0" applyProtection="0"/>
    <xf numFmtId="0" fontId="3" fillId="80" borderId="0" applyNumberFormat="0" applyBorder="0" applyAlignment="0" applyProtection="0"/>
    <xf numFmtId="0" fontId="3" fillId="81" borderId="0" applyNumberFormat="0" applyBorder="0" applyAlignment="0" applyProtection="0"/>
    <xf numFmtId="0" fontId="140" fillId="83" borderId="0" applyNumberFormat="0" applyBorder="0" applyAlignment="0" applyProtection="0"/>
    <xf numFmtId="0" fontId="3" fillId="84" borderId="0" applyNumberFormat="0" applyBorder="0" applyAlignment="0" applyProtection="0"/>
    <xf numFmtId="0" fontId="3" fillId="85" borderId="0" applyNumberFormat="0" applyBorder="0" applyAlignment="0" applyProtection="0"/>
    <xf numFmtId="0" fontId="140" fillId="87" borderId="0" applyNumberFormat="0" applyBorder="0" applyAlignment="0" applyProtection="0"/>
    <xf numFmtId="0" fontId="3" fillId="88" borderId="0" applyNumberFormat="0" applyBorder="0" applyAlignment="0" applyProtection="0"/>
    <xf numFmtId="0" fontId="3" fillId="89" borderId="0" applyNumberFormat="0" applyBorder="0" applyAlignment="0" applyProtection="0"/>
    <xf numFmtId="0" fontId="140" fillId="91" borderId="0" applyNumberFormat="0" applyBorder="0" applyAlignment="0" applyProtection="0"/>
    <xf numFmtId="0" fontId="3" fillId="92" borderId="0" applyNumberFormat="0" applyBorder="0" applyAlignment="0" applyProtection="0"/>
    <xf numFmtId="0" fontId="3" fillId="93" borderId="0" applyNumberFormat="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118" fillId="0" borderId="0"/>
    <xf numFmtId="0" fontId="3" fillId="0" borderId="0"/>
    <xf numFmtId="0" fontId="118" fillId="0" borderId="0"/>
    <xf numFmtId="0" fontId="3" fillId="0" borderId="0"/>
    <xf numFmtId="0" fontId="3" fillId="0" borderId="0"/>
    <xf numFmtId="0" fontId="201" fillId="0" borderId="0" applyNumberFormat="0" applyFill="0" applyBorder="0" applyAlignment="0" applyProtection="0"/>
    <xf numFmtId="0" fontId="20" fillId="0" borderId="0"/>
    <xf numFmtId="0" fontId="20" fillId="0" borderId="0"/>
    <xf numFmtId="44" fontId="3" fillId="0" borderId="0" applyFont="0" applyFill="0" applyBorder="0" applyAlignment="0" applyProtection="0"/>
    <xf numFmtId="0" fontId="205" fillId="0" borderId="0" applyNumberFormat="0" applyFill="0" applyBorder="0" applyAlignment="0" applyProtection="0"/>
    <xf numFmtId="0" fontId="206" fillId="14" borderId="0" applyNumberFormat="0" applyBorder="0" applyAlignment="0" applyProtection="0"/>
    <xf numFmtId="0" fontId="207" fillId="66" borderId="0" applyNumberFormat="0" applyBorder="0" applyAlignment="0" applyProtection="0"/>
    <xf numFmtId="0" fontId="3" fillId="70" borderId="118" applyNumberFormat="0" applyFont="0" applyAlignment="0" applyProtection="0"/>
    <xf numFmtId="0" fontId="140" fillId="74" borderId="0" applyNumberFormat="0" applyBorder="0" applyAlignment="0" applyProtection="0"/>
    <xf numFmtId="0" fontId="140" fillId="78" borderId="0" applyNumberFormat="0" applyBorder="0" applyAlignment="0" applyProtection="0"/>
    <xf numFmtId="0" fontId="140" fillId="82" borderId="0" applyNumberFormat="0" applyBorder="0" applyAlignment="0" applyProtection="0"/>
    <xf numFmtId="0" fontId="140" fillId="86" borderId="0" applyNumberFormat="0" applyBorder="0" applyAlignment="0" applyProtection="0"/>
    <xf numFmtId="0" fontId="140" fillId="90" borderId="0" applyNumberFormat="0" applyBorder="0" applyAlignment="0" applyProtection="0"/>
    <xf numFmtId="0" fontId="140" fillId="94" borderId="0" applyNumberFormat="0" applyBorder="0" applyAlignment="0" applyProtection="0"/>
    <xf numFmtId="21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08" fillId="0" borderId="0"/>
    <xf numFmtId="43" fontId="208" fillId="0" borderId="0" applyFont="0" applyFill="0" applyBorder="0" applyAlignment="0" applyProtection="0"/>
    <xf numFmtId="0" fontId="209" fillId="0" borderId="0"/>
    <xf numFmtId="38" fontId="3" fillId="0" borderId="0" applyFont="0" applyFill="0" applyBorder="0" applyAlignment="0" applyProtection="0">
      <alignment vertical="center"/>
    </xf>
    <xf numFmtId="0" fontId="20" fillId="0" borderId="0"/>
    <xf numFmtId="43" fontId="20" fillId="0" borderId="0" applyFont="0" applyFill="0" applyBorder="0" applyAlignment="0" applyProtection="0"/>
    <xf numFmtId="0" fontId="211" fillId="0" borderId="0">
      <alignment vertical="center"/>
    </xf>
    <xf numFmtId="38" fontId="20" fillId="0" borderId="0" applyFont="0" applyFill="0" applyBorder="0" applyAlignment="0" applyProtection="0">
      <alignment vertical="center"/>
    </xf>
    <xf numFmtId="41" fontId="20" fillId="0" borderId="0" applyFont="0" applyFill="0" applyBorder="0" applyAlignment="0" applyProtection="0"/>
    <xf numFmtId="38" fontId="202" fillId="0" borderId="0" applyFont="0" applyFill="0" applyBorder="0" applyAlignment="0" applyProtection="0">
      <alignment vertical="center"/>
    </xf>
    <xf numFmtId="0" fontId="210" fillId="0" borderId="0">
      <alignment vertical="center"/>
    </xf>
    <xf numFmtId="9" fontId="20" fillId="0" borderId="0" applyFont="0" applyFill="0" applyBorder="0" applyAlignment="0" applyProtection="0">
      <alignment vertical="center"/>
    </xf>
    <xf numFmtId="43" fontId="20" fillId="0" borderId="0" applyFont="0" applyFill="0" applyBorder="0" applyAlignment="0" applyProtection="0"/>
    <xf numFmtId="38" fontId="212" fillId="0" borderId="0" applyFont="0" applyFill="0" applyBorder="0" applyAlignment="0" applyProtection="0"/>
    <xf numFmtId="38" fontId="20" fillId="0" borderId="0" applyFont="0" applyFill="0" applyBorder="0" applyAlignment="0" applyProtection="0">
      <alignment vertical="center"/>
    </xf>
    <xf numFmtId="0" fontId="211" fillId="0" borderId="0">
      <alignment vertical="center"/>
    </xf>
    <xf numFmtId="0" fontId="213" fillId="0" borderId="0">
      <alignment vertical="center"/>
    </xf>
    <xf numFmtId="0" fontId="210" fillId="0" borderId="0">
      <alignment vertical="center"/>
    </xf>
    <xf numFmtId="0" fontId="203" fillId="0" borderId="0"/>
    <xf numFmtId="43" fontId="209" fillId="0" borderId="0" applyFont="0" applyFill="0" applyBorder="0" applyAlignment="0" applyProtection="0"/>
    <xf numFmtId="43" fontId="203" fillId="0" borderId="0" applyFont="0" applyFill="0" applyBorder="0" applyAlignment="0" applyProtection="0"/>
    <xf numFmtId="0" fontId="214" fillId="0" borderId="0"/>
    <xf numFmtId="0" fontId="20" fillId="0" borderId="0">
      <alignment vertical="top"/>
    </xf>
    <xf numFmtId="9" fontId="209" fillId="0" borderId="0" applyFont="0" applyFill="0" applyBorder="0" applyAlignment="0" applyProtection="0"/>
    <xf numFmtId="9" fontId="203" fillId="0" borderId="0" applyFont="0" applyFill="0" applyBorder="0" applyAlignment="0" applyProtection="0"/>
    <xf numFmtId="9" fontId="203" fillId="0" borderId="0" applyFont="0" applyFill="0" applyBorder="0" applyAlignment="0" applyProtection="0"/>
    <xf numFmtId="0" fontId="20" fillId="0" borderId="0"/>
    <xf numFmtId="215" fontId="215" fillId="0" borderId="0"/>
    <xf numFmtId="43" fontId="3" fillId="0" borderId="0" applyFont="0" applyFill="0" applyBorder="0" applyAlignment="0" applyProtection="0"/>
    <xf numFmtId="0" fontId="20" fillId="0" borderId="0"/>
    <xf numFmtId="0" fontId="20"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215" fontId="216" fillId="0" borderId="0" applyNumberForma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101" fillId="0" borderId="0" applyNumberFormat="0" applyFill="0" applyBorder="0" applyAlignment="0" applyProtection="0">
      <alignment vertical="top"/>
      <protection locked="0"/>
    </xf>
    <xf numFmtId="9" fontId="20" fillId="0" borderId="0" applyFont="0" applyFill="0" applyBorder="0" applyAlignment="0" applyProtection="0"/>
    <xf numFmtId="214" fontId="3" fillId="0" borderId="0" applyFont="0" applyFill="0" applyBorder="0" applyAlignment="0" applyProtection="0"/>
    <xf numFmtId="0" fontId="208" fillId="0" borderId="0"/>
    <xf numFmtId="43" fontId="208" fillId="0" borderId="0" applyFont="0" applyFill="0" applyBorder="0" applyAlignment="0" applyProtection="0"/>
    <xf numFmtId="0" fontId="209" fillId="0" borderId="0"/>
    <xf numFmtId="0" fontId="20" fillId="0" borderId="0"/>
    <xf numFmtId="43" fontId="20" fillId="0" borderId="0" applyFont="0" applyFill="0" applyBorder="0" applyAlignment="0" applyProtection="0"/>
    <xf numFmtId="43" fontId="20" fillId="0" borderId="0" applyFont="0" applyFill="0" applyBorder="0" applyAlignment="0" applyProtection="0"/>
    <xf numFmtId="0" fontId="20" fillId="0" borderId="0"/>
    <xf numFmtId="0" fontId="118" fillId="0" borderId="0"/>
    <xf numFmtId="43" fontId="20" fillId="0" borderId="0" applyFont="0" applyFill="0" applyBorder="0" applyAlignment="0" applyProtection="0"/>
    <xf numFmtId="43" fontId="20" fillId="0" borderId="0" applyFont="0" applyFill="0" applyBorder="0" applyAlignment="0" applyProtection="0"/>
    <xf numFmtId="0" fontId="30" fillId="4" borderId="0" applyFill="0"/>
    <xf numFmtId="0" fontId="20" fillId="0" borderId="0"/>
    <xf numFmtId="0" fontId="20" fillId="0" borderId="0"/>
    <xf numFmtId="0" fontId="20" fillId="0" borderId="0"/>
    <xf numFmtId="0" fontId="204" fillId="0" borderId="0"/>
    <xf numFmtId="43" fontId="20" fillId="0" borderId="0" applyFont="0" applyFill="0" applyBorder="0" applyAlignment="0" applyProtection="0"/>
    <xf numFmtId="0" fontId="3" fillId="0" borderId="0"/>
    <xf numFmtId="0" fontId="20" fillId="0" borderId="0"/>
    <xf numFmtId="0" fontId="102" fillId="0" borderId="0" applyNumberFormat="0" applyFill="0" applyBorder="0" applyAlignment="0" applyProtection="0"/>
    <xf numFmtId="0" fontId="3" fillId="0" borderId="0"/>
    <xf numFmtId="0" fontId="3" fillId="0" borderId="0"/>
    <xf numFmtId="0" fontId="20" fillId="0" borderId="0"/>
    <xf numFmtId="0" fontId="20" fillId="0" borderId="0"/>
    <xf numFmtId="0" fontId="118" fillId="0" borderId="0"/>
    <xf numFmtId="0" fontId="20" fillId="0" borderId="0"/>
    <xf numFmtId="0" fontId="118" fillId="0" borderId="0"/>
    <xf numFmtId="0" fontId="217" fillId="0" borderId="0"/>
    <xf numFmtId="0" fontId="20" fillId="0" borderId="0"/>
    <xf numFmtId="0" fontId="218" fillId="0" borderId="0" applyNumberFormat="0" applyFill="0" applyBorder="0" applyAlignment="0" applyProtection="0"/>
    <xf numFmtId="0" fontId="3" fillId="0" borderId="0"/>
    <xf numFmtId="0" fontId="118" fillId="0" borderId="0"/>
    <xf numFmtId="43" fontId="3" fillId="0" borderId="0" applyFont="0" applyFill="0" applyBorder="0" applyAlignment="0" applyProtection="0"/>
    <xf numFmtId="0" fontId="20" fillId="0" borderId="0"/>
    <xf numFmtId="0" fontId="20" fillId="0" borderId="0"/>
    <xf numFmtId="43" fontId="3" fillId="0" borderId="0" applyFont="0" applyFill="0" applyBorder="0" applyAlignment="0" applyProtection="0"/>
    <xf numFmtId="0" fontId="3" fillId="0" borderId="0"/>
    <xf numFmtId="0" fontId="3" fillId="0" borderId="0"/>
    <xf numFmtId="0" fontId="20"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20" fillId="0" borderId="0"/>
    <xf numFmtId="43" fontId="3" fillId="0" borderId="0" applyFont="0" applyFill="0" applyBorder="0" applyAlignment="0" applyProtection="0"/>
    <xf numFmtId="0" fontId="3" fillId="0" borderId="0"/>
    <xf numFmtId="0" fontId="20" fillId="0" borderId="0"/>
    <xf numFmtId="0" fontId="20" fillId="0" borderId="0"/>
    <xf numFmtId="0" fontId="118" fillId="0" borderId="0"/>
    <xf numFmtId="0" fontId="20" fillId="0" borderId="0"/>
    <xf numFmtId="0" fontId="219" fillId="95" borderId="0" applyNumberFormat="0" applyBorder="0" applyAlignment="0" applyProtection="0">
      <alignment vertical="center"/>
    </xf>
    <xf numFmtId="0" fontId="99" fillId="95" borderId="0" applyNumberFormat="0" applyBorder="0" applyAlignment="0" applyProtection="0"/>
    <xf numFmtId="0" fontId="219" fillId="96" borderId="0" applyNumberFormat="0" applyBorder="0" applyAlignment="0" applyProtection="0">
      <alignment vertical="center"/>
    </xf>
    <xf numFmtId="0" fontId="99" fillId="96" borderId="0" applyNumberFormat="0" applyBorder="0" applyAlignment="0" applyProtection="0"/>
    <xf numFmtId="0" fontId="219" fillId="97" borderId="0" applyNumberFormat="0" applyBorder="0" applyAlignment="0" applyProtection="0">
      <alignment vertical="center"/>
    </xf>
    <xf numFmtId="0" fontId="99" fillId="97" borderId="0" applyNumberFormat="0" applyBorder="0" applyAlignment="0" applyProtection="0"/>
    <xf numFmtId="0" fontId="219" fillId="98" borderId="0" applyNumberFormat="0" applyBorder="0" applyAlignment="0" applyProtection="0">
      <alignment vertical="center"/>
    </xf>
    <xf numFmtId="0" fontId="99" fillId="98" borderId="0" applyNumberFormat="0" applyBorder="0" applyAlignment="0" applyProtection="0"/>
    <xf numFmtId="0" fontId="219" fillId="99" borderId="0" applyNumberFormat="0" applyBorder="0" applyAlignment="0" applyProtection="0">
      <alignment vertical="center"/>
    </xf>
    <xf numFmtId="0" fontId="99" fillId="99" borderId="0" applyNumberFormat="0" applyBorder="0" applyAlignment="0" applyProtection="0"/>
    <xf numFmtId="0" fontId="219" fillId="100" borderId="0" applyNumberFormat="0" applyBorder="0" applyAlignment="0" applyProtection="0">
      <alignment vertical="center"/>
    </xf>
    <xf numFmtId="0" fontId="99" fillId="100" borderId="0" applyNumberFormat="0" applyBorder="0" applyAlignment="0" applyProtection="0"/>
    <xf numFmtId="0" fontId="219" fillId="101" borderId="0" applyNumberFormat="0" applyBorder="0" applyAlignment="0" applyProtection="0">
      <alignment vertical="center"/>
    </xf>
    <xf numFmtId="0" fontId="99" fillId="101" borderId="0" applyNumberFormat="0" applyBorder="0" applyAlignment="0" applyProtection="0"/>
    <xf numFmtId="0" fontId="219" fillId="102" borderId="0" applyNumberFormat="0" applyBorder="0" applyAlignment="0" applyProtection="0">
      <alignment vertical="center"/>
    </xf>
    <xf numFmtId="0" fontId="99" fillId="102" borderId="0" applyNumberFormat="0" applyBorder="0" applyAlignment="0" applyProtection="0"/>
    <xf numFmtId="0" fontId="219" fillId="103" borderId="0" applyNumberFormat="0" applyBorder="0" applyAlignment="0" applyProtection="0">
      <alignment vertical="center"/>
    </xf>
    <xf numFmtId="0" fontId="99" fillId="103" borderId="0" applyNumberFormat="0" applyBorder="0" applyAlignment="0" applyProtection="0"/>
    <xf numFmtId="0" fontId="219" fillId="98" borderId="0" applyNumberFormat="0" applyBorder="0" applyAlignment="0" applyProtection="0">
      <alignment vertical="center"/>
    </xf>
    <xf numFmtId="0" fontId="99" fillId="98" borderId="0" applyNumberFormat="0" applyBorder="0" applyAlignment="0" applyProtection="0"/>
    <xf numFmtId="0" fontId="219" fillId="101" borderId="0" applyNumberFormat="0" applyBorder="0" applyAlignment="0" applyProtection="0">
      <alignment vertical="center"/>
    </xf>
    <xf numFmtId="0" fontId="99" fillId="101" borderId="0" applyNumberFormat="0" applyBorder="0" applyAlignment="0" applyProtection="0"/>
    <xf numFmtId="0" fontId="219" fillId="104" borderId="0" applyNumberFormat="0" applyBorder="0" applyAlignment="0" applyProtection="0">
      <alignment vertical="center"/>
    </xf>
    <xf numFmtId="0" fontId="99" fillId="104" borderId="0" applyNumberFormat="0" applyBorder="0" applyAlignment="0" applyProtection="0"/>
    <xf numFmtId="0" fontId="220" fillId="105" borderId="0" applyNumberFormat="0" applyBorder="0" applyAlignment="0" applyProtection="0">
      <alignment vertical="center"/>
    </xf>
    <xf numFmtId="0" fontId="221" fillId="105" borderId="0" applyNumberFormat="0" applyBorder="0" applyAlignment="0" applyProtection="0"/>
    <xf numFmtId="0" fontId="140" fillId="74" borderId="0" applyNumberFormat="0" applyBorder="0" applyAlignment="0" applyProtection="0"/>
    <xf numFmtId="0" fontId="220" fillId="102" borderId="0" applyNumberFormat="0" applyBorder="0" applyAlignment="0" applyProtection="0">
      <alignment vertical="center"/>
    </xf>
    <xf numFmtId="0" fontId="221" fillId="102" borderId="0" applyNumberFormat="0" applyBorder="0" applyAlignment="0" applyProtection="0"/>
    <xf numFmtId="0" fontId="140" fillId="78" borderId="0" applyNumberFormat="0" applyBorder="0" applyAlignment="0" applyProtection="0"/>
    <xf numFmtId="0" fontId="220" fillId="103" borderId="0" applyNumberFormat="0" applyBorder="0" applyAlignment="0" applyProtection="0">
      <alignment vertical="center"/>
    </xf>
    <xf numFmtId="0" fontId="221" fillId="103" borderId="0" applyNumberFormat="0" applyBorder="0" applyAlignment="0" applyProtection="0"/>
    <xf numFmtId="0" fontId="140" fillId="82" borderId="0" applyNumberFormat="0" applyBorder="0" applyAlignment="0" applyProtection="0"/>
    <xf numFmtId="0" fontId="220" fillId="106" borderId="0" applyNumberFormat="0" applyBorder="0" applyAlignment="0" applyProtection="0">
      <alignment vertical="center"/>
    </xf>
    <xf numFmtId="0" fontId="221" fillId="106" borderId="0" applyNumberFormat="0" applyBorder="0" applyAlignment="0" applyProtection="0"/>
    <xf numFmtId="0" fontId="140" fillId="86" borderId="0" applyNumberFormat="0" applyBorder="0" applyAlignment="0" applyProtection="0"/>
    <xf numFmtId="0" fontId="220" fillId="107" borderId="0" applyNumberFormat="0" applyBorder="0" applyAlignment="0" applyProtection="0">
      <alignment vertical="center"/>
    </xf>
    <xf numFmtId="0" fontId="221" fillId="107" borderId="0" applyNumberFormat="0" applyBorder="0" applyAlignment="0" applyProtection="0"/>
    <xf numFmtId="0" fontId="140" fillId="90" borderId="0" applyNumberFormat="0" applyBorder="0" applyAlignment="0" applyProtection="0"/>
    <xf numFmtId="0" fontId="220" fillId="108" borderId="0" applyNumberFormat="0" applyBorder="0" applyAlignment="0" applyProtection="0">
      <alignment vertical="center"/>
    </xf>
    <xf numFmtId="0" fontId="221" fillId="108" borderId="0" applyNumberFormat="0" applyBorder="0" applyAlignment="0" applyProtection="0"/>
    <xf numFmtId="0" fontId="140" fillId="94" borderId="0" applyNumberFormat="0" applyBorder="0" applyAlignment="0" applyProtection="0"/>
    <xf numFmtId="0" fontId="220" fillId="109" borderId="0" applyNumberFormat="0" applyBorder="0" applyAlignment="0" applyProtection="0">
      <alignment vertical="center"/>
    </xf>
    <xf numFmtId="0" fontId="221" fillId="109" borderId="0" applyNumberFormat="0" applyBorder="0" applyAlignment="0" applyProtection="0"/>
    <xf numFmtId="0" fontId="220" fillId="110" borderId="0" applyNumberFormat="0" applyBorder="0" applyAlignment="0" applyProtection="0">
      <alignment vertical="center"/>
    </xf>
    <xf numFmtId="0" fontId="221" fillId="110" borderId="0" applyNumberFormat="0" applyBorder="0" applyAlignment="0" applyProtection="0"/>
    <xf numFmtId="0" fontId="220" fillId="111" borderId="0" applyNumberFormat="0" applyBorder="0" applyAlignment="0" applyProtection="0">
      <alignment vertical="center"/>
    </xf>
    <xf numFmtId="0" fontId="221" fillId="111" borderId="0" applyNumberFormat="0" applyBorder="0" applyAlignment="0" applyProtection="0"/>
    <xf numFmtId="0" fontId="220" fillId="106" borderId="0" applyNumberFormat="0" applyBorder="0" applyAlignment="0" applyProtection="0">
      <alignment vertical="center"/>
    </xf>
    <xf numFmtId="0" fontId="221" fillId="106" borderId="0" applyNumberFormat="0" applyBorder="0" applyAlignment="0" applyProtection="0"/>
    <xf numFmtId="0" fontId="220" fillId="107" borderId="0" applyNumberFormat="0" applyBorder="0" applyAlignment="0" applyProtection="0">
      <alignment vertical="center"/>
    </xf>
    <xf numFmtId="0" fontId="221" fillId="107" borderId="0" applyNumberFormat="0" applyBorder="0" applyAlignment="0" applyProtection="0"/>
    <xf numFmtId="0" fontId="220" fillId="112" borderId="0" applyNumberFormat="0" applyBorder="0" applyAlignment="0" applyProtection="0">
      <alignment vertical="center"/>
    </xf>
    <xf numFmtId="0" fontId="221" fillId="112" borderId="0" applyNumberFormat="0" applyBorder="0" applyAlignment="0" applyProtection="0"/>
    <xf numFmtId="0" fontId="222" fillId="96" borderId="0" applyNumberFormat="0" applyBorder="0" applyAlignment="0" applyProtection="0">
      <alignment vertical="center"/>
    </xf>
    <xf numFmtId="0" fontId="223" fillId="96" borderId="0" applyNumberFormat="0" applyBorder="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6" fillId="114" borderId="129" applyNumberFormat="0" applyAlignment="0" applyProtection="0">
      <alignment vertical="center"/>
    </xf>
    <xf numFmtId="0" fontId="227" fillId="114" borderId="129" applyNumberFormat="0" applyAlignment="0" applyProtection="0"/>
    <xf numFmtId="38" fontId="211" fillId="0" borderId="0" applyFont="0" applyFill="0" applyBorder="0" applyAlignment="0" applyProtection="0">
      <alignment vertical="center"/>
    </xf>
    <xf numFmtId="40" fontId="211" fillId="0" borderId="0" applyFont="0" applyFill="0" applyBorder="0" applyAlignment="0" applyProtection="0">
      <alignment vertical="center"/>
    </xf>
    <xf numFmtId="43" fontId="2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0" fillId="0" borderId="0" applyFont="0" applyFill="0" applyBorder="0" applyAlignment="0" applyProtection="0"/>
    <xf numFmtId="44" fontId="3" fillId="0" borderId="0" applyFont="0" applyFill="0" applyBorder="0" applyAlignment="0" applyProtection="0"/>
    <xf numFmtId="0" fontId="34" fillId="0" borderId="43">
      <alignment horizontal="left" vertical="center" wrapText="1" indent="2"/>
    </xf>
    <xf numFmtId="0" fontId="34" fillId="12" borderId="3">
      <alignment horizontal="left" vertical="center"/>
    </xf>
    <xf numFmtId="216" fontId="202" fillId="0" borderId="0" applyFont="0" applyFill="0" applyBorder="0" applyAlignment="0" applyProtection="0">
      <alignment vertical="center"/>
    </xf>
    <xf numFmtId="0" fontId="228" fillId="0" borderId="0" applyNumberFormat="0" applyFill="0" applyBorder="0" applyAlignment="0" applyProtection="0">
      <alignment vertical="center"/>
    </xf>
    <xf numFmtId="0" fontId="229" fillId="0" borderId="0" applyNumberFormat="0" applyFill="0" applyBorder="0" applyAlignment="0" applyProtection="0"/>
    <xf numFmtId="0" fontId="230" fillId="97" borderId="0" applyNumberFormat="0" applyBorder="0" applyAlignment="0" applyProtection="0">
      <alignment vertical="center"/>
    </xf>
    <xf numFmtId="0" fontId="231" fillId="97" borderId="0" applyNumberFormat="0" applyBorder="0" applyAlignment="0" applyProtection="0"/>
    <xf numFmtId="0" fontId="232" fillId="0" borderId="130" applyNumberFormat="0" applyFill="0" applyAlignment="0" applyProtection="0">
      <alignment vertical="center"/>
    </xf>
    <xf numFmtId="0" fontId="233" fillId="0" borderId="130" applyNumberFormat="0" applyFill="0" applyAlignment="0" applyProtection="0"/>
    <xf numFmtId="0" fontId="234" fillId="0" borderId="0" applyNumberFormat="0" applyFill="0" applyBorder="0" applyAlignment="0" applyProtection="0"/>
    <xf numFmtId="0" fontId="235" fillId="0" borderId="131" applyNumberFormat="0" applyFill="0" applyAlignment="0" applyProtection="0">
      <alignment vertical="center"/>
    </xf>
    <xf numFmtId="0" fontId="236" fillId="0" borderId="131" applyNumberFormat="0" applyFill="0" applyAlignment="0" applyProtection="0"/>
    <xf numFmtId="0" fontId="69" fillId="0" borderId="0" applyFill="0" applyBorder="0" applyAlignment="0" applyProtection="0"/>
    <xf numFmtId="0" fontId="237" fillId="0" borderId="132" applyNumberFormat="0" applyFill="0" applyAlignment="0" applyProtection="0">
      <alignment vertical="center"/>
    </xf>
    <xf numFmtId="0" fontId="238" fillId="0" borderId="132" applyNumberFormat="0" applyFill="0" applyAlignment="0" applyProtection="0"/>
    <xf numFmtId="0" fontId="237" fillId="0" borderId="0" applyNumberFormat="0" applyFill="0" applyBorder="0" applyAlignment="0" applyProtection="0">
      <alignment vertical="center"/>
    </xf>
    <xf numFmtId="0" fontId="238" fillId="0" borderId="0" applyNumberFormat="0" applyFill="0" applyBorder="0" applyAlignment="0" applyProtection="0"/>
    <xf numFmtId="0" fontId="239"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240" fillId="0" borderId="0" applyNumberFormat="0" applyFill="0" applyBorder="0" applyAlignment="0" applyProtection="0">
      <alignment vertical="top"/>
      <protection locked="0"/>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3" fillId="0" borderId="133" applyNumberFormat="0" applyFill="0" applyAlignment="0" applyProtection="0">
      <alignment vertical="center"/>
    </xf>
    <xf numFmtId="0" fontId="244" fillId="0" borderId="133" applyNumberFormat="0" applyFill="0" applyAlignment="0" applyProtection="0"/>
    <xf numFmtId="0" fontId="245" fillId="115" borderId="0" applyNumberFormat="0" applyBorder="0" applyAlignment="0" applyProtection="0">
      <alignment vertical="center"/>
    </xf>
    <xf numFmtId="0" fontId="246" fillId="115" borderId="0" applyNumberFormat="0" applyBorder="0" applyAlignment="0" applyProtection="0"/>
    <xf numFmtId="0" fontId="207" fillId="66" borderId="0" applyNumberFormat="0" applyBorder="0" applyAlignment="0" applyProtection="0"/>
    <xf numFmtId="0" fontId="247" fillId="0" borderId="0"/>
    <xf numFmtId="0" fontId="20" fillId="0" borderId="0"/>
    <xf numFmtId="0" fontId="3" fillId="0" borderId="0"/>
    <xf numFmtId="0" fontId="211" fillId="0" borderId="0">
      <alignment vertical="center"/>
    </xf>
    <xf numFmtId="0" fontId="3" fillId="0" borderId="0"/>
    <xf numFmtId="0" fontId="20" fillId="0" borderId="0"/>
    <xf numFmtId="0" fontId="20" fillId="0" borderId="0" applyBorder="0"/>
    <xf numFmtId="0" fontId="248" fillId="2" borderId="0" applyNumberFormat="0" applyFont="0" applyBorder="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99" fillId="0" borderId="0" applyFont="0" applyFill="0" applyBorder="0" applyAlignment="0" applyProtection="0"/>
    <xf numFmtId="9" fontId="3" fillId="0" borderId="0" applyFont="0" applyFill="0" applyBorder="0" applyAlignment="0" applyProtection="0"/>
    <xf numFmtId="0" fontId="20" fillId="0" borderId="0"/>
    <xf numFmtId="0" fontId="252" fillId="0" borderId="0" applyNumberFormat="0" applyFill="0" applyBorder="0" applyAlignment="0" applyProtection="0">
      <alignment vertical="center"/>
    </xf>
    <xf numFmtId="0" fontId="253" fillId="0" borderId="0" applyNumberFormat="0" applyFill="0" applyBorder="0" applyAlignment="0" applyProtection="0"/>
    <xf numFmtId="0" fontId="205" fillId="0" borderId="0" applyNumberFormat="0" applyFill="0" applyBorder="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0" fillId="0" borderId="127" applyNumberFormat="0" applyFont="0" applyFill="0" applyAlignment="0" applyProtection="0"/>
    <xf numFmtId="0" fontId="256" fillId="0" borderId="0" applyNumberFormat="0" applyFill="0" applyBorder="0" applyAlignment="0" applyProtection="0">
      <alignment vertical="center"/>
    </xf>
    <xf numFmtId="0" fontId="257" fillId="0" borderId="0" applyNumberFormat="0" applyFill="0" applyBorder="0" applyAlignment="0" applyProtection="0"/>
    <xf numFmtId="217" fontId="20" fillId="0" borderId="0">
      <alignment horizontal="center" vertical="center"/>
    </xf>
    <xf numFmtId="169" fontId="34" fillId="0" borderId="0"/>
    <xf numFmtId="0" fontId="211" fillId="0" borderId="0">
      <alignment vertical="center"/>
    </xf>
    <xf numFmtId="43" fontId="208" fillId="0" borderId="0" applyFont="0" applyFill="0" applyBorder="0" applyAlignment="0" applyProtection="0"/>
    <xf numFmtId="0" fontId="258" fillId="0" borderId="0" applyNumberFormat="0" applyFill="0" applyBorder="0" applyAlignment="0" applyProtection="0">
      <alignment vertical="top"/>
      <protection locked="0"/>
    </xf>
    <xf numFmtId="9" fontId="208" fillId="0" borderId="0" applyFont="0" applyFill="0" applyBorder="0" applyAlignment="0" applyProtection="0"/>
    <xf numFmtId="0" fontId="20" fillId="0" borderId="0"/>
    <xf numFmtId="0" fontId="20" fillId="0" borderId="0"/>
    <xf numFmtId="0" fontId="208" fillId="0" borderId="0"/>
    <xf numFmtId="0" fontId="208" fillId="0" borderId="0"/>
    <xf numFmtId="0" fontId="20" fillId="0" borderId="0"/>
    <xf numFmtId="218" fontId="20" fillId="0" borderId="0"/>
    <xf numFmtId="43" fontId="261" fillId="0" borderId="0" applyFont="0" applyFill="0" applyBorder="0" applyAlignment="0" applyProtection="0"/>
    <xf numFmtId="0" fontId="118" fillId="0" borderId="0"/>
    <xf numFmtId="0" fontId="20" fillId="0" borderId="0"/>
    <xf numFmtId="0" fontId="20" fillId="0" borderId="0"/>
    <xf numFmtId="0" fontId="20" fillId="0" borderId="0"/>
    <xf numFmtId="0" fontId="260" fillId="67" borderId="114" applyNumberFormat="0" applyAlignment="0" applyProtection="0"/>
    <xf numFmtId="0" fontId="20" fillId="0" borderId="0"/>
    <xf numFmtId="43" fontId="3" fillId="0" borderId="0" applyFont="0" applyFill="0" applyBorder="0" applyAlignment="0" applyProtection="0"/>
    <xf numFmtId="0" fontId="20" fillId="0" borderId="0"/>
    <xf numFmtId="0" fontId="211" fillId="116" borderId="5" applyNumberFormat="0" applyFont="0" applyAlignment="0" applyProtection="0">
      <alignment vertical="center"/>
    </xf>
    <xf numFmtId="0" fontId="3" fillId="0" borderId="0"/>
    <xf numFmtId="0" fontId="20" fillId="0" borderId="0"/>
    <xf numFmtId="0" fontId="14" fillId="0" borderId="0">
      <alignment vertical="top"/>
    </xf>
    <xf numFmtId="0" fontId="20" fillId="0" borderId="0"/>
    <xf numFmtId="0" fontId="20" fillId="0" borderId="0"/>
    <xf numFmtId="0" fontId="250" fillId="113" borderId="134" applyNumberFormat="0" applyAlignment="0" applyProtection="0">
      <alignment vertical="center"/>
    </xf>
    <xf numFmtId="0" fontId="14" fillId="0" borderId="0"/>
    <xf numFmtId="0" fontId="20" fillId="0" borderId="0"/>
    <xf numFmtId="0" fontId="20" fillId="0" borderId="0"/>
    <xf numFmtId="0" fontId="20" fillId="0" borderId="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61" fillId="0" borderId="0"/>
    <xf numFmtId="0" fontId="20" fillId="0" borderId="0"/>
    <xf numFmtId="0" fontId="20" fillId="0" borderId="0"/>
    <xf numFmtId="0" fontId="3" fillId="0" borderId="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0" fillId="0" borderId="0"/>
    <xf numFmtId="43" fontId="3" fillId="0" borderId="0" applyFont="0" applyFill="0" applyBorder="0" applyAlignment="0" applyProtection="0"/>
    <xf numFmtId="0" fontId="20" fillId="0" borderId="0"/>
    <xf numFmtId="0" fontId="20" fillId="0" borderId="0"/>
    <xf numFmtId="0" fontId="20" fillId="0" borderId="0"/>
    <xf numFmtId="0" fontId="20" fillId="0" borderId="0"/>
    <xf numFmtId="0" fontId="259" fillId="68" borderId="114" applyNumberFormat="0" applyAlignment="0" applyProtection="0"/>
    <xf numFmtId="0" fontId="20" fillId="0" borderId="0"/>
    <xf numFmtId="44" fontId="261" fillId="0" borderId="0" applyFont="0" applyFill="0" applyBorder="0" applyAlignment="0" applyProtection="0"/>
    <xf numFmtId="0" fontId="262" fillId="0" borderId="0"/>
    <xf numFmtId="43" fontId="263" fillId="0" borderId="0" applyFont="0" applyFill="0" applyBorder="0" applyAlignment="0" applyProtection="0"/>
    <xf numFmtId="44"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3" fontId="263" fillId="0" borderId="0" applyFont="0" applyFill="0" applyBorder="0" applyAlignment="0" applyProtection="0"/>
    <xf numFmtId="49" fontId="34" fillId="0" borderId="2" applyNumberFormat="0" applyFont="0" applyFill="0" applyBorder="0" applyProtection="0">
      <alignment horizontal="left" vertical="center" indent="2"/>
    </xf>
    <xf numFmtId="49" fontId="34" fillId="0" borderId="3" applyNumberFormat="0" applyFont="0" applyFill="0" applyBorder="0" applyProtection="0">
      <alignment horizontal="left" vertical="center" indent="5"/>
    </xf>
    <xf numFmtId="0" fontId="225" fillId="113" borderId="128" applyNumberFormat="0" applyAlignment="0" applyProtection="0"/>
    <xf numFmtId="43" fontId="20" fillId="0" borderId="0" applyFont="0" applyFill="0" applyBorder="0" applyAlignment="0" applyProtection="0"/>
    <xf numFmtId="0" fontId="34" fillId="0" borderId="43">
      <alignment horizontal="left" vertical="center" wrapText="1" indent="2"/>
    </xf>
    <xf numFmtId="0" fontId="34" fillId="12" borderId="3">
      <alignment horizontal="left" vertical="center"/>
    </xf>
    <xf numFmtId="0" fontId="242" fillId="100" borderId="128" applyNumberFormat="0" applyAlignment="0" applyProtection="0"/>
    <xf numFmtId="4" fontId="34" fillId="0" borderId="2" applyFill="0" applyBorder="0" applyProtection="0">
      <alignment horizontal="right" vertical="center"/>
    </xf>
    <xf numFmtId="49" fontId="35" fillId="0" borderId="2" applyNumberFormat="0" applyFill="0" applyBorder="0" applyProtection="0">
      <alignment horizontal="left" vertical="center"/>
    </xf>
    <xf numFmtId="0" fontId="34" fillId="0" borderId="2" applyNumberFormat="0" applyFill="0" applyAlignment="0" applyProtection="0"/>
    <xf numFmtId="0" fontId="249" fillId="116" borderId="5" applyNumberFormat="0" applyFont="0" applyAlignment="0" applyProtection="0"/>
    <xf numFmtId="0" fontId="251" fillId="113" borderId="134" applyNumberFormat="0" applyAlignment="0" applyProtection="0"/>
    <xf numFmtId="169" fontId="34" fillId="3" borderId="2" applyNumberFormat="0" applyFont="0" applyBorder="0" applyAlignment="0" applyProtection="0">
      <alignment horizontal="right" vertical="center"/>
    </xf>
    <xf numFmtId="0" fontId="255" fillId="0" borderId="135" applyNumberFormat="0" applyFill="0" applyAlignment="0" applyProtection="0"/>
    <xf numFmtId="0" fontId="102" fillId="0" borderId="0" applyNumberFormat="0" applyFill="0" applyBorder="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118" fillId="0" borderId="0"/>
    <xf numFmtId="43" fontId="20" fillId="0" borderId="0" applyFont="0" applyFill="0" applyBorder="0" applyAlignment="0" applyProtection="0"/>
    <xf numFmtId="43" fontId="20" fillId="0" borderId="0" applyFont="0" applyFill="0" applyBorder="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18" fillId="0" borderId="0" applyNumberForma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25" fillId="113" borderId="128" applyNumberFormat="0" applyAlignment="0" applyProtection="0"/>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42" fillId="100"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25" fillId="113" borderId="128" applyNumberFormat="0" applyAlignment="0" applyProtection="0"/>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42" fillId="100"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25" fillId="113" borderId="128" applyNumberFormat="0" applyAlignment="0" applyProtection="0"/>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05" fillId="0" borderId="0" applyNumberFormat="0" applyFill="0" applyBorder="0" applyAlignment="0" applyProtection="0"/>
    <xf numFmtId="0" fontId="207" fillId="66" borderId="0" applyNumberFormat="0" applyBorder="0" applyAlignment="0" applyProtection="0"/>
    <xf numFmtId="0" fontId="140" fillId="74" borderId="0" applyNumberFormat="0" applyBorder="0" applyAlignment="0" applyProtection="0"/>
    <xf numFmtId="0" fontId="140" fillId="78" borderId="0" applyNumberFormat="0" applyBorder="0" applyAlignment="0" applyProtection="0"/>
    <xf numFmtId="0" fontId="140" fillId="82" borderId="0" applyNumberFormat="0" applyBorder="0" applyAlignment="0" applyProtection="0"/>
    <xf numFmtId="0" fontId="140" fillId="86" borderId="0" applyNumberFormat="0" applyBorder="0" applyAlignment="0" applyProtection="0"/>
    <xf numFmtId="0" fontId="140" fillId="90" borderId="0" applyNumberFormat="0" applyBorder="0" applyAlignment="0" applyProtection="0"/>
    <xf numFmtId="0" fontId="140" fillId="94" borderId="0" applyNumberFormat="0" applyBorder="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43" fontId="208" fillId="0" borderId="0" applyFont="0" applyFill="0" applyBorder="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42" fillId="100"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1" fillId="113" borderId="134" applyNumberFormat="0" applyAlignment="0" applyProtection="0"/>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25" fillId="113" borderId="128" applyNumberFormat="0" applyAlignment="0" applyProtection="0"/>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25" fillId="113" borderId="128" applyNumberFormat="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1" fillId="113" borderId="134" applyNumberFormat="0" applyAlignment="0" applyProtection="0"/>
    <xf numFmtId="0" fontId="251" fillId="113" borderId="134"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51" fillId="113" borderId="134" applyNumberFormat="0" applyAlignment="0" applyProtection="0"/>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25" fillId="113" borderId="128" applyNumberFormat="0" applyAlignment="0" applyProtection="0"/>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25" fillId="113" borderId="128"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5" fillId="113" borderId="128" applyNumberFormat="0" applyAlignment="0" applyProtection="0"/>
    <xf numFmtId="0" fontId="255" fillId="0" borderId="135" applyNumberFormat="0" applyFill="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5" fillId="113" borderId="128" applyNumberFormat="0" applyAlignment="0" applyProtection="0"/>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55" fillId="0" borderId="135" applyNumberFormat="0" applyFill="0" applyAlignment="0" applyProtection="0"/>
    <xf numFmtId="0" fontId="242" fillId="100"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42" fillId="100"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1" fillId="113" borderId="134" applyNumberForma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49" fillId="116" borderId="5" applyNumberFormat="0" applyFont="0" applyAlignment="0" applyProtection="0"/>
    <xf numFmtId="0" fontId="255" fillId="0" borderId="135" applyNumberFormat="0" applyFill="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42" fillId="100" borderId="128"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25" fillId="113" borderId="128" applyNumberForma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42" fillId="100"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55" fillId="0" borderId="135" applyNumberFormat="0" applyFill="0" applyAlignment="0" applyProtection="0"/>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2" fillId="100" borderId="128" applyNumberFormat="0" applyAlignment="0" applyProtection="0"/>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11" fillId="116" borderId="5" applyNumberFormat="0" applyFon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5" fillId="0" borderId="135" applyNumberFormat="0" applyFill="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2" fillId="100" borderId="128" applyNumberForma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1" fillId="113" borderId="134"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9" fillId="116" borderId="5" applyNumberFormat="0" applyFon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5" fillId="113" borderId="128" applyNumberFormat="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25" fillId="113" borderId="128"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49" fillId="116" borderId="5" applyNumberFormat="0" applyFont="0" applyAlignment="0" applyProtection="0"/>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5" fillId="0" borderId="135" applyNumberFormat="0" applyFill="0" applyAlignment="0" applyProtection="0"/>
    <xf numFmtId="0" fontId="250" fillId="113" borderId="134"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54" fillId="0" borderId="135" applyNumberFormat="0" applyFill="0" applyAlignment="0" applyProtection="0">
      <alignment vertical="center"/>
    </xf>
    <xf numFmtId="0" fontId="251" fillId="113" borderId="134" applyNumberFormat="0" applyAlignment="0" applyProtection="0"/>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42" fillId="100"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5" fillId="0" borderId="135" applyNumberFormat="0" applyFill="0" applyAlignment="0" applyProtection="0"/>
    <xf numFmtId="0" fontId="250" fillId="113" borderId="134" applyNumberFormat="0" applyAlignment="0" applyProtection="0">
      <alignment vertical="center"/>
    </xf>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42" fillId="100" borderId="128" applyNumberFormat="0" applyAlignment="0" applyProtection="0"/>
    <xf numFmtId="0" fontId="255" fillId="0" borderId="135" applyNumberFormat="0" applyFill="0" applyAlignment="0" applyProtection="0"/>
    <xf numFmtId="0" fontId="242" fillId="100" borderId="128" applyNumberFormat="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5" fillId="0" borderId="135" applyNumberFormat="0" applyFill="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51" fillId="113" borderId="134" applyNumberFormat="0" applyAlignment="0" applyProtection="0"/>
    <xf numFmtId="0" fontId="225" fillId="113" borderId="128" applyNumberFormat="0" applyAlignment="0" applyProtection="0"/>
    <xf numFmtId="0" fontId="241" fillId="100" borderId="128" applyNumberFormat="0" applyAlignment="0" applyProtection="0">
      <alignment vertical="center"/>
    </xf>
    <xf numFmtId="0" fontId="224" fillId="113" borderId="128" applyNumberFormat="0" applyAlignment="0" applyProtection="0">
      <alignment vertical="center"/>
    </xf>
    <xf numFmtId="0" fontId="250" fillId="113" borderId="134" applyNumberFormat="0" applyAlignment="0" applyProtection="0">
      <alignment vertical="center"/>
    </xf>
    <xf numFmtId="0" fontId="225" fillId="113" borderId="128" applyNumberFormat="0" applyAlignment="0" applyProtection="0"/>
    <xf numFmtId="0" fontId="241" fillId="100" borderId="128" applyNumberFormat="0" applyAlignment="0" applyProtection="0">
      <alignment vertical="center"/>
    </xf>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41" fillId="100" borderId="128" applyNumberFormat="0" applyAlignment="0" applyProtection="0">
      <alignment vertical="center"/>
    </xf>
    <xf numFmtId="0" fontId="255" fillId="0" borderId="135" applyNumberFormat="0" applyFill="0" applyAlignment="0" applyProtection="0"/>
    <xf numFmtId="0" fontId="251" fillId="113" borderId="134" applyNumberFormat="0" applyAlignment="0" applyProtection="0"/>
    <xf numFmtId="0" fontId="224" fillId="113" borderId="128" applyNumberFormat="0" applyAlignment="0" applyProtection="0">
      <alignment vertical="center"/>
    </xf>
    <xf numFmtId="0" fontId="250" fillId="113" borderId="134" applyNumberFormat="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54" fillId="0" borderId="135" applyNumberFormat="0" applyFill="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24" fillId="113" borderId="128" applyNumberFormat="0" applyAlignment="0" applyProtection="0">
      <alignment vertical="center"/>
    </xf>
    <xf numFmtId="0" fontId="225" fillId="113" borderId="128" applyNumberFormat="0" applyAlignment="0" applyProtection="0"/>
    <xf numFmtId="0" fontId="242" fillId="100" borderId="128" applyNumberFormat="0" applyAlignment="0" applyProtection="0"/>
    <xf numFmtId="0" fontId="249" fillId="116" borderId="5" applyNumberFormat="0" applyFont="0" applyAlignment="0" applyProtection="0"/>
    <xf numFmtId="0" fontId="251" fillId="113" borderId="134" applyNumberFormat="0" applyAlignment="0" applyProtection="0"/>
    <xf numFmtId="0" fontId="255" fillId="0" borderId="135" applyNumberFormat="0" applyFill="0" applyAlignment="0" applyProtection="0"/>
    <xf numFmtId="0" fontId="225" fillId="113" borderId="128" applyNumberFormat="0" applyAlignment="0" applyProtection="0"/>
    <xf numFmtId="0" fontId="224" fillId="113" borderId="128" applyNumberFormat="0" applyAlignment="0" applyProtection="0">
      <alignment vertical="center"/>
    </xf>
    <xf numFmtId="0" fontId="224" fillId="113" borderId="128" applyNumberFormat="0" applyAlignment="0" applyProtection="0">
      <alignment vertical="center"/>
    </xf>
    <xf numFmtId="0" fontId="224" fillId="113" borderId="128" applyNumberFormat="0" applyAlignment="0" applyProtection="0">
      <alignment vertical="center"/>
    </xf>
    <xf numFmtId="0" fontId="242" fillId="100" borderId="128" applyNumberFormat="0" applyAlignment="0" applyProtection="0"/>
    <xf numFmtId="0" fontId="241" fillId="100"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49" fillId="116" borderId="5" applyNumberFormat="0" applyFont="0" applyAlignment="0" applyProtection="0"/>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11" fillId="116" borderId="5" applyNumberFormat="0" applyFont="0" applyAlignment="0" applyProtection="0">
      <alignment vertical="center"/>
    </xf>
    <xf numFmtId="0" fontId="251" fillId="113" borderId="134" applyNumberFormat="0" applyAlignment="0" applyProtection="0"/>
    <xf numFmtId="0" fontId="250" fillId="113" borderId="134"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1" fillId="100" borderId="128" applyNumberFormat="0" applyAlignment="0" applyProtection="0">
      <alignment vertical="center"/>
    </xf>
    <xf numFmtId="0" fontId="250" fillId="113" borderId="134" applyNumberFormat="0" applyAlignment="0" applyProtection="0">
      <alignment vertical="center"/>
    </xf>
    <xf numFmtId="0" fontId="250" fillId="113" borderId="134" applyNumberFormat="0" applyAlignment="0" applyProtection="0">
      <alignment vertical="center"/>
    </xf>
    <xf numFmtId="0" fontId="241" fillId="100" borderId="128" applyNumberFormat="0" applyAlignment="0" applyProtection="0">
      <alignment vertical="center"/>
    </xf>
    <xf numFmtId="0" fontId="254" fillId="0" borderId="135" applyNumberFormat="0" applyFill="0" applyAlignment="0" applyProtection="0">
      <alignment vertical="center"/>
    </xf>
    <xf numFmtId="0" fontId="254" fillId="0" borderId="135" applyNumberFormat="0" applyFill="0" applyAlignment="0" applyProtection="0">
      <alignment vertical="center"/>
    </xf>
    <xf numFmtId="0" fontId="249" fillId="116" borderId="5" applyNumberFormat="0" applyFont="0" applyAlignment="0" applyProtection="0"/>
    <xf numFmtId="0" fontId="250" fillId="113" borderId="134" applyNumberFormat="0" applyAlignment="0" applyProtection="0">
      <alignment vertical="center"/>
    </xf>
    <xf numFmtId="0" fontId="254" fillId="0" borderId="135" applyNumberFormat="0" applyFill="0" applyAlignment="0" applyProtection="0">
      <alignment vertical="center"/>
    </xf>
    <xf numFmtId="0" fontId="211" fillId="116" borderId="5" applyNumberFormat="0" applyFont="0" applyAlignment="0" applyProtection="0">
      <alignment vertical="center"/>
    </xf>
    <xf numFmtId="0" fontId="254" fillId="0" borderId="135" applyNumberFormat="0" applyFill="0" applyAlignment="0" applyProtection="0">
      <alignment vertical="center"/>
    </xf>
    <xf numFmtId="0" fontId="251" fillId="113" borderId="134" applyNumberFormat="0" applyAlignment="0" applyProtection="0"/>
    <xf numFmtId="0" fontId="211" fillId="116" borderId="5" applyNumberFormat="0" applyFont="0" applyAlignment="0" applyProtection="0">
      <alignment vertical="center"/>
    </xf>
    <xf numFmtId="0" fontId="255" fillId="0" borderId="135" applyNumberFormat="0" applyFill="0" applyAlignment="0" applyProtection="0"/>
    <xf numFmtId="0" fontId="254" fillId="0" borderId="135" applyNumberFormat="0" applyFill="0" applyAlignment="0" applyProtection="0">
      <alignment vertical="center"/>
    </xf>
    <xf numFmtId="0" fontId="242" fillId="100" borderId="128" applyNumberFormat="0" applyAlignment="0" applyProtection="0"/>
    <xf numFmtId="0" fontId="211" fillId="116" borderId="5" applyNumberFormat="0" applyFont="0" applyAlignment="0" applyProtection="0">
      <alignment vertical="center"/>
    </xf>
    <xf numFmtId="0" fontId="224" fillId="113" borderId="128" applyNumberFormat="0" applyAlignment="0" applyProtection="0">
      <alignment vertical="center"/>
    </xf>
    <xf numFmtId="0" fontId="241" fillId="100" borderId="128" applyNumberFormat="0" applyAlignment="0" applyProtection="0">
      <alignment vertical="center"/>
    </xf>
    <xf numFmtId="0" fontId="241" fillId="100" borderId="128" applyNumberFormat="0" applyAlignment="0" applyProtection="0">
      <alignment vertical="center"/>
    </xf>
    <xf numFmtId="0" fontId="211" fillId="116" borderId="5" applyNumberFormat="0" applyFont="0" applyAlignment="0" applyProtection="0">
      <alignment vertical="center"/>
    </xf>
    <xf numFmtId="0" fontId="188" fillId="0" borderId="0" applyNumberFormat="0" applyFill="0" applyBorder="0" applyAlignment="0" applyProtection="0"/>
    <xf numFmtId="0" fontId="217" fillId="0" borderId="0"/>
    <xf numFmtId="43" fontId="217" fillId="0" borderId="0" applyFont="0" applyFill="0" applyBorder="0" applyAlignment="0" applyProtection="0"/>
    <xf numFmtId="9" fontId="217" fillId="0" borderId="0" applyFont="0" applyFill="0" applyBorder="0" applyAlignment="0" applyProtection="0"/>
    <xf numFmtId="0" fontId="20" fillId="0" borderId="136"/>
    <xf numFmtId="3" fontId="20" fillId="0" borderId="0" applyFont="0" applyFill="0" applyBorder="0" applyAlignment="0" applyProtection="0"/>
    <xf numFmtId="0" fontId="264" fillId="0" borderId="0" applyNumberFormat="0" applyFill="0" applyBorder="0" applyAlignment="0" applyProtection="0">
      <alignment vertical="top"/>
      <protection locked="0"/>
    </xf>
    <xf numFmtId="0" fontId="74" fillId="0" borderId="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86" borderId="0" applyNumberFormat="0" applyBorder="0" applyAlignment="0" applyProtection="0"/>
    <xf numFmtId="0" fontId="3" fillId="90" borderId="0" applyNumberFormat="0" applyBorder="0" applyAlignment="0" applyProtection="0"/>
    <xf numFmtId="0" fontId="3" fillId="94" borderId="0" applyNumberFormat="0" applyBorder="0" applyAlignment="0" applyProtection="0"/>
    <xf numFmtId="0" fontId="192" fillId="66" borderId="0" applyNumberFormat="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208" fillId="0" borderId="0"/>
    <xf numFmtId="43" fontId="208" fillId="0" borderId="0" applyFont="0" applyFill="0" applyBorder="0" applyAlignment="0" applyProtection="0"/>
    <xf numFmtId="43" fontId="208" fillId="0" borderId="0" applyFont="0" applyFill="0" applyBorder="0" applyAlignment="0" applyProtection="0"/>
    <xf numFmtId="43" fontId="208" fillId="0" borderId="0" applyFont="0" applyFill="0" applyBorder="0" applyAlignment="0" applyProtection="0"/>
    <xf numFmtId="43" fontId="208" fillId="0" borderId="0" applyFont="0" applyFill="0" applyBorder="0" applyAlignment="0" applyProtection="0"/>
    <xf numFmtId="173" fontId="19" fillId="0" borderId="0"/>
    <xf numFmtId="43" fontId="20" fillId="0" borderId="0" applyFont="0" applyFill="0" applyBorder="0" applyAlignment="0" applyProtection="0"/>
    <xf numFmtId="220" fontId="20" fillId="0" borderId="0" applyFill="0" applyBorder="0" applyAlignment="0" applyProtection="0"/>
    <xf numFmtId="215" fontId="269" fillId="0" borderId="0" applyNumberFormat="0" applyFill="0" applyBorder="0" applyAlignment="0" applyProtection="0"/>
    <xf numFmtId="215" fontId="268" fillId="0" borderId="0"/>
    <xf numFmtId="215" fontId="268" fillId="0" borderId="0"/>
    <xf numFmtId="0" fontId="118" fillId="0" borderId="0"/>
    <xf numFmtId="0" fontId="118" fillId="0" borderId="0"/>
    <xf numFmtId="43" fontId="20" fillId="0" borderId="0" applyFont="0" applyFill="0" applyBorder="0" applyAlignment="0" applyProtection="0"/>
    <xf numFmtId="173" fontId="103" fillId="0" borderId="0" applyNumberFormat="0" applyFill="0" applyBorder="0" applyAlignment="0" applyProtection="0"/>
    <xf numFmtId="0" fontId="20" fillId="0" borderId="0"/>
    <xf numFmtId="43" fontId="19" fillId="0" borderId="0" applyFont="0" applyFill="0" applyBorder="0" applyAlignment="0" applyProtection="0"/>
    <xf numFmtId="0" fontId="19" fillId="0" borderId="0"/>
    <xf numFmtId="0" fontId="267" fillId="0" borderId="0" applyNumberFormat="0" applyFill="0" applyBorder="0" applyAlignment="0" applyProtection="0">
      <alignment vertical="top"/>
      <protection locked="0"/>
    </xf>
    <xf numFmtId="9" fontId="19" fillId="0" borderId="0" applyFont="0" applyFill="0" applyBorder="0" applyAlignment="0" applyProtection="0"/>
    <xf numFmtId="0" fontId="19" fillId="0" borderId="0"/>
    <xf numFmtId="0" fontId="19" fillId="0" borderId="0"/>
    <xf numFmtId="43" fontId="19" fillId="0" borderId="0" applyFont="0" applyFill="0" applyBorder="0" applyAlignment="0" applyProtection="0"/>
    <xf numFmtId="43" fontId="19" fillId="0" borderId="0" applyFont="0" applyFill="0" applyBorder="0" applyAlignment="0" applyProtection="0"/>
    <xf numFmtId="43" fontId="20"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9" fillId="0" borderId="0" applyFont="0" applyFill="0" applyBorder="0" applyAlignment="0" applyProtection="0"/>
    <xf numFmtId="43" fontId="20" fillId="0" borderId="0" applyFont="0" applyFill="0" applyBorder="0" applyAlignment="0" applyProtection="0"/>
    <xf numFmtId="43" fontId="1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 fontId="34" fillId="0" borderId="137" applyFill="0" applyBorder="0" applyProtection="0">
      <alignment horizontal="right" vertical="center"/>
    </xf>
    <xf numFmtId="43" fontId="20" fillId="0" borderId="0" applyFont="0" applyFill="0" applyBorder="0" applyAlignment="0" applyProtection="0"/>
  </cellStyleXfs>
  <cellXfs count="2141">
    <xf numFmtId="0" fontId="0" fillId="0" borderId="0" xfId="0"/>
    <xf numFmtId="0" fontId="16" fillId="0" borderId="0" xfId="0" applyFont="1"/>
    <xf numFmtId="0" fontId="19" fillId="0" borderId="0" xfId="22" applyFont="1"/>
    <xf numFmtId="0" fontId="23" fillId="0" borderId="0" xfId="22" applyFont="1"/>
    <xf numFmtId="0" fontId="19" fillId="0" borderId="0" xfId="22" applyFont="1" applyAlignment="1">
      <alignment horizontal="left" indent="1"/>
    </xf>
    <xf numFmtId="2" fontId="19" fillId="0" borderId="0" xfId="22" applyNumberFormat="1" applyFont="1"/>
    <xf numFmtId="0" fontId="19" fillId="0" borderId="0" xfId="20" applyFont="1" applyAlignment="1">
      <alignment horizontal="left" indent="1"/>
    </xf>
    <xf numFmtId="0" fontId="23" fillId="0" borderId="0" xfId="20" applyFont="1" applyAlignment="1">
      <alignment horizontal="left"/>
    </xf>
    <xf numFmtId="0" fontId="21" fillId="0" borderId="0" xfId="22" applyFont="1"/>
    <xf numFmtId="0" fontId="21" fillId="0" borderId="0" xfId="0" applyFont="1"/>
    <xf numFmtId="0" fontId="23" fillId="0" borderId="2" xfId="0" applyFont="1" applyBorder="1"/>
    <xf numFmtId="0" fontId="23" fillId="0" borderId="0" xfId="0" applyFont="1"/>
    <xf numFmtId="3" fontId="0" fillId="0" borderId="0" xfId="0" applyNumberFormat="1"/>
    <xf numFmtId="0" fontId="0" fillId="0" borderId="2" xfId="0" applyBorder="1"/>
    <xf numFmtId="3" fontId="0" fillId="0" borderId="2" xfId="0" applyNumberFormat="1" applyBorder="1"/>
    <xf numFmtId="0" fontId="0" fillId="0" borderId="31" xfId="0" applyBorder="1"/>
    <xf numFmtId="174" fontId="0" fillId="0" borderId="0" xfId="7" applyNumberFormat="1" applyFont="1" applyBorder="1"/>
    <xf numFmtId="43" fontId="23" fillId="0" borderId="0" xfId="7" applyFont="1" applyFill="1" applyBorder="1" applyAlignment="1" applyProtection="1">
      <alignment horizontal="left"/>
    </xf>
    <xf numFmtId="173" fontId="23" fillId="0" borderId="31" xfId="21" applyFont="1" applyBorder="1" applyAlignment="1">
      <alignment horizontal="left"/>
    </xf>
    <xf numFmtId="43" fontId="23" fillId="0" borderId="0" xfId="21" applyNumberFormat="1" applyFont="1" applyAlignment="1">
      <alignment horizontal="left"/>
    </xf>
    <xf numFmtId="173" fontId="19" fillId="0" borderId="31" xfId="21" applyBorder="1" applyAlignment="1">
      <alignment horizontal="left"/>
    </xf>
    <xf numFmtId="10" fontId="0" fillId="0" borderId="0" xfId="27" applyNumberFormat="1" applyFont="1"/>
    <xf numFmtId="173" fontId="23" fillId="0" borderId="32" xfId="21" applyFont="1" applyBorder="1" applyAlignment="1">
      <alignment horizontal="center"/>
    </xf>
    <xf numFmtId="0" fontId="0" fillId="0" borderId="1" xfId="0" applyBorder="1"/>
    <xf numFmtId="0" fontId="19" fillId="0" borderId="0" xfId="0" applyFont="1" applyAlignment="1">
      <alignment horizontal="center"/>
    </xf>
    <xf numFmtId="173" fontId="23" fillId="0" borderId="32" xfId="0" applyNumberFormat="1" applyFont="1" applyBorder="1"/>
    <xf numFmtId="173" fontId="23" fillId="0" borderId="33" xfId="0" applyNumberFormat="1" applyFont="1" applyBorder="1"/>
    <xf numFmtId="173" fontId="23" fillId="0" borderId="0" xfId="0" applyNumberFormat="1" applyFont="1"/>
    <xf numFmtId="0" fontId="23" fillId="0" borderId="0" xfId="0" applyFont="1" applyAlignment="1">
      <alignment horizontal="center"/>
    </xf>
    <xf numFmtId="0" fontId="45" fillId="0" borderId="0" xfId="0" applyFont="1"/>
    <xf numFmtId="0" fontId="43" fillId="0" borderId="0" xfId="0" applyFont="1"/>
    <xf numFmtId="0" fontId="0" fillId="0" borderId="24" xfId="0" applyBorder="1"/>
    <xf numFmtId="0" fontId="0" fillId="0" borderId="26" xfId="0" applyBorder="1"/>
    <xf numFmtId="0" fontId="47" fillId="0" borderId="0" xfId="0" applyFont="1"/>
    <xf numFmtId="168" fontId="0" fillId="0" borderId="0" xfId="0" applyNumberFormat="1"/>
    <xf numFmtId="0" fontId="46" fillId="14" borderId="0" xfId="5"/>
    <xf numFmtId="0" fontId="52" fillId="19" borderId="0" xfId="59"/>
    <xf numFmtId="0" fontId="0" fillId="0" borderId="23" xfId="0" applyBorder="1"/>
    <xf numFmtId="0" fontId="0" fillId="0" borderId="27" xfId="0" applyBorder="1"/>
    <xf numFmtId="0" fontId="47" fillId="0" borderId="0" xfId="0" applyFont="1" applyAlignment="1">
      <alignment horizontal="center"/>
    </xf>
    <xf numFmtId="0" fontId="47" fillId="0" borderId="26" xfId="0" applyFont="1" applyBorder="1" applyAlignment="1">
      <alignment horizontal="center"/>
    </xf>
    <xf numFmtId="0" fontId="51" fillId="0" borderId="51" xfId="0" applyFont="1" applyBorder="1" applyAlignment="1">
      <alignment horizontal="center"/>
    </xf>
    <xf numFmtId="0" fontId="51" fillId="0" borderId="52" xfId="0" applyFont="1" applyBorder="1" applyAlignment="1">
      <alignment horizontal="center"/>
    </xf>
    <xf numFmtId="0" fontId="47" fillId="20" borderId="0" xfId="0" applyFont="1" applyFill="1" applyAlignment="1">
      <alignment horizontal="center"/>
    </xf>
    <xf numFmtId="0" fontId="0" fillId="20" borderId="0" xfId="0" applyFill="1"/>
    <xf numFmtId="0" fontId="47" fillId="22" borderId="26" xfId="0" applyFont="1" applyFill="1" applyBorder="1" applyAlignment="1">
      <alignment horizontal="center"/>
    </xf>
    <xf numFmtId="0" fontId="47" fillId="22" borderId="0" xfId="0" applyFont="1" applyFill="1" applyAlignment="1">
      <alignment horizontal="center"/>
    </xf>
    <xf numFmtId="0" fontId="0" fillId="22" borderId="26" xfId="0" applyFill="1" applyBorder="1"/>
    <xf numFmtId="0" fontId="0" fillId="22" borderId="0" xfId="0" applyFill="1"/>
    <xf numFmtId="0" fontId="47" fillId="23" borderId="0" xfId="0" applyFont="1" applyFill="1" applyAlignment="1">
      <alignment horizontal="center"/>
    </xf>
    <xf numFmtId="0" fontId="0" fillId="23" borderId="0" xfId="0" applyFill="1"/>
    <xf numFmtId="0" fontId="0" fillId="23" borderId="27" xfId="0" applyFill="1" applyBorder="1"/>
    <xf numFmtId="0" fontId="0" fillId="25" borderId="51" xfId="0" applyFill="1" applyBorder="1"/>
    <xf numFmtId="0" fontId="47" fillId="24" borderId="26" xfId="0" applyFont="1" applyFill="1" applyBorder="1" applyAlignment="1">
      <alignment horizontal="center"/>
    </xf>
    <xf numFmtId="0" fontId="47" fillId="24" borderId="0" xfId="0" applyFont="1" applyFill="1" applyAlignment="1">
      <alignment horizontal="center"/>
    </xf>
    <xf numFmtId="0" fontId="47" fillId="24" borderId="51" xfId="0" applyFont="1" applyFill="1" applyBorder="1" applyAlignment="1">
      <alignment horizontal="center"/>
    </xf>
    <xf numFmtId="0" fontId="0" fillId="24" borderId="26" xfId="0" applyFill="1" applyBorder="1"/>
    <xf numFmtId="0" fontId="0" fillId="24" borderId="0" xfId="0" applyFill="1"/>
    <xf numFmtId="0" fontId="0" fillId="24" borderId="27" xfId="0" applyFill="1" applyBorder="1"/>
    <xf numFmtId="0" fontId="0" fillId="26" borderId="51" xfId="0" applyFill="1" applyBorder="1"/>
    <xf numFmtId="0" fontId="0" fillId="16" borderId="51" xfId="0" applyFill="1" applyBorder="1"/>
    <xf numFmtId="0" fontId="0" fillId="0" borderId="36" xfId="0" applyBorder="1" applyAlignment="1">
      <alignment horizontal="center"/>
    </xf>
    <xf numFmtId="0" fontId="51" fillId="0" borderId="0" xfId="0" applyFont="1"/>
    <xf numFmtId="3" fontId="51" fillId="0" borderId="0" xfId="0" applyNumberFormat="1" applyFont="1" applyAlignment="1">
      <alignment horizontal="center"/>
    </xf>
    <xf numFmtId="3" fontId="51" fillId="0" borderId="29" xfId="0" applyNumberFormat="1" applyFont="1" applyBorder="1" applyAlignment="1">
      <alignment horizontal="center"/>
    </xf>
    <xf numFmtId="184" fontId="0" fillId="0" borderId="26" xfId="0" applyNumberFormat="1" applyBorder="1" applyAlignment="1">
      <alignment horizontal="center"/>
    </xf>
    <xf numFmtId="184" fontId="0" fillId="0" borderId="0" xfId="0" applyNumberFormat="1" applyAlignment="1">
      <alignment horizontal="center"/>
    </xf>
    <xf numFmtId="184" fontId="0" fillId="0" borderId="27" xfId="0" applyNumberFormat="1" applyBorder="1" applyAlignment="1">
      <alignment horizontal="center"/>
    </xf>
    <xf numFmtId="184" fontId="51" fillId="0" borderId="26" xfId="0" applyNumberFormat="1" applyFont="1" applyBorder="1" applyAlignment="1">
      <alignment horizontal="center"/>
    </xf>
    <xf numFmtId="184" fontId="51" fillId="0" borderId="0" xfId="0" applyNumberFormat="1" applyFont="1" applyAlignment="1">
      <alignment horizontal="center"/>
    </xf>
    <xf numFmtId="184" fontId="51" fillId="0" borderId="27" xfId="0" applyNumberFormat="1" applyFont="1" applyBorder="1" applyAlignment="1">
      <alignment horizontal="center"/>
    </xf>
    <xf numFmtId="184" fontId="51" fillId="20" borderId="0" xfId="0" applyNumberFormat="1" applyFont="1" applyFill="1" applyAlignment="1">
      <alignment horizontal="center"/>
    </xf>
    <xf numFmtId="184" fontId="51" fillId="23" borderId="0" xfId="0" applyNumberFormat="1" applyFont="1" applyFill="1" applyAlignment="1">
      <alignment horizontal="center"/>
    </xf>
    <xf numFmtId="184" fontId="51" fillId="25" borderId="51" xfId="0" applyNumberFormat="1" applyFont="1" applyFill="1" applyBorder="1" applyAlignment="1">
      <alignment horizontal="center"/>
    </xf>
    <xf numFmtId="184" fontId="51" fillId="0" borderId="48" xfId="0" applyNumberFormat="1" applyFont="1" applyBorder="1" applyAlignment="1">
      <alignment horizontal="center"/>
    </xf>
    <xf numFmtId="184" fontId="51" fillId="0" borderId="49" xfId="0" applyNumberFormat="1" applyFont="1" applyBorder="1" applyAlignment="1">
      <alignment horizontal="center"/>
    </xf>
    <xf numFmtId="0" fontId="19" fillId="18" borderId="0" xfId="22" applyFont="1" applyFill="1" applyAlignment="1">
      <alignment horizontal="left" indent="1"/>
    </xf>
    <xf numFmtId="0" fontId="19" fillId="18" borderId="0" xfId="20" applyFont="1" applyFill="1" applyAlignment="1">
      <alignment horizontal="left" indent="1"/>
    </xf>
    <xf numFmtId="0" fontId="51" fillId="0" borderId="37" xfId="0" applyFont="1" applyBorder="1" applyAlignment="1">
      <alignment horizontal="center"/>
    </xf>
    <xf numFmtId="0" fontId="51" fillId="0" borderId="59" xfId="0" applyFont="1" applyBorder="1" applyAlignment="1">
      <alignment horizontal="center"/>
    </xf>
    <xf numFmtId="0" fontId="51" fillId="0" borderId="38" xfId="0" applyFont="1" applyBorder="1" applyAlignment="1">
      <alignment horizontal="center"/>
    </xf>
    <xf numFmtId="0" fontId="0" fillId="0" borderId="3" xfId="0" applyBorder="1"/>
    <xf numFmtId="0" fontId="0" fillId="0" borderId="39" xfId="0" applyBorder="1"/>
    <xf numFmtId="4" fontId="51" fillId="0" borderId="0" xfId="0" applyNumberFormat="1" applyFont="1" applyAlignment="1">
      <alignment horizontal="center"/>
    </xf>
    <xf numFmtId="4" fontId="51" fillId="0" borderId="29" xfId="0" applyNumberFormat="1" applyFont="1" applyBorder="1" applyAlignment="1">
      <alignment horizontal="center"/>
    </xf>
    <xf numFmtId="185" fontId="51" fillId="23" borderId="0" xfId="0" applyNumberFormat="1" applyFont="1" applyFill="1" applyAlignment="1">
      <alignment horizontal="center"/>
    </xf>
    <xf numFmtId="186" fontId="51" fillId="23" borderId="0" xfId="0" applyNumberFormat="1" applyFont="1" applyFill="1" applyAlignment="1">
      <alignment horizontal="center"/>
    </xf>
    <xf numFmtId="187" fontId="51" fillId="0" borderId="0" xfId="0" applyNumberFormat="1" applyFont="1" applyAlignment="1">
      <alignment horizontal="center"/>
    </xf>
    <xf numFmtId="188" fontId="51" fillId="0" borderId="0" xfId="0" applyNumberFormat="1" applyFont="1" applyAlignment="1">
      <alignment horizontal="center"/>
    </xf>
    <xf numFmtId="169" fontId="0" fillId="0" borderId="0" xfId="0" applyNumberFormat="1"/>
    <xf numFmtId="175" fontId="0" fillId="0" borderId="0" xfId="27" applyNumberFormat="1" applyFont="1"/>
    <xf numFmtId="171" fontId="0" fillId="0" borderId="0" xfId="0" applyNumberFormat="1"/>
    <xf numFmtId="189" fontId="0" fillId="0" borderId="0" xfId="0" applyNumberFormat="1"/>
    <xf numFmtId="185" fontId="0" fillId="0" borderId="3" xfId="0" quotePrefix="1" applyNumberFormat="1" applyBorder="1" applyAlignment="1">
      <alignment horizontal="center"/>
    </xf>
    <xf numFmtId="185" fontId="0" fillId="0" borderId="3" xfId="0" applyNumberFormat="1" applyBorder="1" applyAlignment="1">
      <alignment horizontal="center"/>
    </xf>
    <xf numFmtId="185" fontId="0" fillId="0" borderId="39" xfId="0" applyNumberFormat="1" applyBorder="1" applyAlignment="1">
      <alignment horizontal="center"/>
    </xf>
    <xf numFmtId="185" fontId="51" fillId="0" borderId="39" xfId="0" applyNumberFormat="1" applyFont="1" applyBorder="1" applyAlignment="1">
      <alignment horizontal="center"/>
    </xf>
    <xf numFmtId="0" fontId="51" fillId="0" borderId="56" xfId="0" applyFont="1" applyBorder="1" applyAlignment="1">
      <alignment horizontal="center"/>
    </xf>
    <xf numFmtId="0" fontId="51" fillId="18" borderId="59" xfId="0" applyFont="1" applyFill="1" applyBorder="1" applyAlignment="1">
      <alignment horizontal="center"/>
    </xf>
    <xf numFmtId="188" fontId="51" fillId="0" borderId="29" xfId="0" applyNumberFormat="1" applyFont="1" applyBorder="1" applyAlignment="1">
      <alignment horizontal="center"/>
    </xf>
    <xf numFmtId="187" fontId="51" fillId="0" borderId="29" xfId="0" applyNumberFormat="1" applyFont="1" applyBorder="1" applyAlignment="1">
      <alignment horizontal="center"/>
    </xf>
    <xf numFmtId="187" fontId="51" fillId="15" borderId="0" xfId="0" applyNumberFormat="1" applyFont="1" applyFill="1" applyAlignment="1">
      <alignment horizontal="center"/>
    </xf>
    <xf numFmtId="187" fontId="51" fillId="18" borderId="0" xfId="0" applyNumberFormat="1" applyFont="1" applyFill="1" applyAlignment="1">
      <alignment horizontal="center"/>
    </xf>
    <xf numFmtId="187" fontId="51" fillId="18" borderId="29" xfId="0" applyNumberFormat="1" applyFont="1" applyFill="1" applyBorder="1" applyAlignment="1">
      <alignment horizontal="center"/>
    </xf>
    <xf numFmtId="9" fontId="51" fillId="0" borderId="0" xfId="27" applyFont="1" applyBorder="1" applyAlignment="1">
      <alignment horizontal="center"/>
    </xf>
    <xf numFmtId="185" fontId="51" fillId="0" borderId="0" xfId="0" applyNumberFormat="1" applyFont="1" applyAlignment="1">
      <alignment horizontal="center"/>
    </xf>
    <xf numFmtId="0" fontId="0" fillId="0" borderId="26" xfId="0" applyBorder="1" applyAlignment="1">
      <alignment horizontal="center"/>
    </xf>
    <xf numFmtId="0" fontId="0" fillId="0" borderId="0" xfId="0" applyAlignment="1">
      <alignment horizontal="center"/>
    </xf>
    <xf numFmtId="0" fontId="51" fillId="0" borderId="29" xfId="0" applyFont="1" applyBorder="1"/>
    <xf numFmtId="0" fontId="19" fillId="0" borderId="0" xfId="0" applyFont="1" applyAlignment="1">
      <alignment horizontal="left" indent="2"/>
    </xf>
    <xf numFmtId="185" fontId="51" fillId="0" borderId="26" xfId="0" applyNumberFormat="1" applyFont="1" applyBorder="1" applyAlignment="1">
      <alignment horizontal="center"/>
    </xf>
    <xf numFmtId="185" fontId="51" fillId="0" borderId="48" xfId="0" applyNumberFormat="1" applyFont="1" applyBorder="1" applyAlignment="1">
      <alignment horizontal="center"/>
    </xf>
    <xf numFmtId="180" fontId="19" fillId="17" borderId="0" xfId="21" applyNumberFormat="1" applyFill="1" applyAlignment="1">
      <alignment horizontal="center"/>
    </xf>
    <xf numFmtId="0" fontId="57" fillId="0" borderId="0" xfId="22" applyFont="1"/>
    <xf numFmtId="173" fontId="23" fillId="0" borderId="0" xfId="0" applyNumberFormat="1" applyFont="1" applyAlignment="1">
      <alignment horizontal="left"/>
    </xf>
    <xf numFmtId="173" fontId="19" fillId="0" borderId="0" xfId="0" applyNumberFormat="1" applyFont="1"/>
    <xf numFmtId="0" fontId="19" fillId="0" borderId="0" xfId="0" applyFont="1"/>
    <xf numFmtId="0" fontId="19" fillId="0" borderId="0" xfId="0" applyFont="1" applyAlignment="1">
      <alignment horizontal="left"/>
    </xf>
    <xf numFmtId="0" fontId="19" fillId="0" borderId="0" xfId="0" applyFont="1" applyAlignment="1">
      <alignment horizontal="left" indent="1"/>
    </xf>
    <xf numFmtId="173" fontId="58" fillId="17" borderId="0" xfId="0" applyNumberFormat="1" applyFont="1" applyFill="1" applyAlignment="1">
      <alignment horizontal="center"/>
    </xf>
    <xf numFmtId="173" fontId="57" fillId="0" borderId="0" xfId="22" applyNumberFormat="1" applyFont="1"/>
    <xf numFmtId="186" fontId="51" fillId="22" borderId="0" xfId="0" applyNumberFormat="1" applyFont="1" applyFill="1" applyAlignment="1">
      <alignment horizontal="center"/>
    </xf>
    <xf numFmtId="186" fontId="51" fillId="15" borderId="0" xfId="0" applyNumberFormat="1" applyFont="1" applyFill="1" applyAlignment="1">
      <alignment horizontal="center"/>
    </xf>
    <xf numFmtId="185" fontId="20" fillId="0" borderId="39" xfId="0" applyNumberFormat="1" applyFont="1" applyBorder="1" applyAlignment="1">
      <alignment horizontal="center"/>
    </xf>
    <xf numFmtId="185" fontId="38" fillId="0" borderId="39" xfId="0" applyNumberFormat="1" applyFont="1" applyBorder="1" applyAlignment="1">
      <alignment horizontal="center"/>
    </xf>
    <xf numFmtId="186" fontId="38" fillId="22" borderId="0" xfId="0" applyNumberFormat="1" applyFont="1" applyFill="1" applyAlignment="1">
      <alignment horizontal="center"/>
    </xf>
    <xf numFmtId="186" fontId="38" fillId="22" borderId="27" xfId="0" applyNumberFormat="1" applyFont="1" applyFill="1" applyBorder="1" applyAlignment="1">
      <alignment horizontal="center"/>
    </xf>
    <xf numFmtId="169" fontId="51" fillId="0" borderId="0" xfId="0" applyNumberFormat="1" applyFont="1" applyAlignment="1">
      <alignment horizontal="center"/>
    </xf>
    <xf numFmtId="169" fontId="51" fillId="0" borderId="29" xfId="0" applyNumberFormat="1" applyFont="1" applyBorder="1" applyAlignment="1">
      <alignment horizontal="center"/>
    </xf>
    <xf numFmtId="193" fontId="0" fillId="0" borderId="0" xfId="0" applyNumberFormat="1"/>
    <xf numFmtId="183" fontId="0" fillId="0" borderId="0" xfId="0" applyNumberFormat="1"/>
    <xf numFmtId="2" fontId="57" fillId="0" borderId="0" xfId="22" applyNumberFormat="1" applyFont="1"/>
    <xf numFmtId="168" fontId="51" fillId="0" borderId="0" xfId="0" applyNumberFormat="1" applyFont="1" applyAlignment="1">
      <alignment horizontal="center"/>
    </xf>
    <xf numFmtId="168" fontId="51" fillId="0" borderId="29" xfId="0" applyNumberFormat="1" applyFont="1" applyBorder="1" applyAlignment="1">
      <alignment horizontal="center"/>
    </xf>
    <xf numFmtId="2" fontId="19" fillId="29" borderId="0" xfId="22" applyNumberFormat="1" applyFont="1" applyFill="1"/>
    <xf numFmtId="0" fontId="19" fillId="29" borderId="0" xfId="22" applyFont="1" applyFill="1"/>
    <xf numFmtId="0" fontId="31" fillId="0" borderId="0" xfId="0" applyFont="1"/>
    <xf numFmtId="0" fontId="31" fillId="0" borderId="29" xfId="0" applyFont="1" applyBorder="1"/>
    <xf numFmtId="0" fontId="31" fillId="0" borderId="29" xfId="0" applyFont="1" applyBorder="1" applyAlignment="1">
      <alignment wrapText="1"/>
    </xf>
    <xf numFmtId="0" fontId="32" fillId="0" borderId="0" xfId="0" applyFont="1"/>
    <xf numFmtId="188" fontId="51" fillId="23" borderId="0" xfId="0" applyNumberFormat="1" applyFont="1" applyFill="1" applyAlignment="1">
      <alignment horizontal="center"/>
    </xf>
    <xf numFmtId="174" fontId="31" fillId="0" borderId="60" xfId="7" applyNumberFormat="1" applyFont="1" applyFill="1" applyBorder="1" applyAlignment="1">
      <alignment horizontal="center"/>
    </xf>
    <xf numFmtId="174" fontId="31" fillId="0" borderId="61" xfId="7" applyNumberFormat="1" applyFont="1" applyFill="1" applyBorder="1" applyAlignment="1">
      <alignment horizontal="center"/>
    </xf>
    <xf numFmtId="174" fontId="0" fillId="0" borderId="31" xfId="0" applyNumberFormat="1" applyBorder="1"/>
    <xf numFmtId="174" fontId="0" fillId="0" borderId="1" xfId="0" applyNumberFormat="1" applyBorder="1"/>
    <xf numFmtId="0" fontId="0" fillId="28" borderId="0" xfId="0" applyFill="1"/>
    <xf numFmtId="0" fontId="20" fillId="0" borderId="0" xfId="61" applyAlignment="1">
      <alignment horizontal="left" vertical="center" wrapText="1" indent="1"/>
    </xf>
    <xf numFmtId="0" fontId="20" fillId="0" borderId="39" xfId="61" applyBorder="1" applyAlignment="1">
      <alignment horizontal="left" vertical="center" wrapText="1" indent="1"/>
    </xf>
    <xf numFmtId="172" fontId="19" fillId="0" borderId="0" xfId="22" applyNumberFormat="1" applyFont="1"/>
    <xf numFmtId="0" fontId="32" fillId="9" borderId="35" xfId="62" applyFont="1" applyFill="1" applyBorder="1"/>
    <xf numFmtId="0" fontId="20" fillId="0" borderId="0" xfId="62" applyFont="1"/>
    <xf numFmtId="0" fontId="31" fillId="0" borderId="0" xfId="62" applyFont="1" applyAlignment="1">
      <alignment horizontal="center"/>
    </xf>
    <xf numFmtId="0" fontId="31" fillId="0" borderId="71" xfId="62" applyFont="1" applyBorder="1" applyAlignment="1">
      <alignment horizontal="center" wrapText="1"/>
    </xf>
    <xf numFmtId="0" fontId="20" fillId="0" borderId="0" xfId="62" applyFont="1" applyAlignment="1">
      <alignment horizontal="center"/>
    </xf>
    <xf numFmtId="0" fontId="20" fillId="8" borderId="71" xfId="62" applyFont="1" applyFill="1" applyBorder="1" applyAlignment="1">
      <alignment horizontal="right"/>
    </xf>
    <xf numFmtId="0" fontId="20" fillId="8" borderId="64" xfId="62" applyFont="1" applyFill="1" applyBorder="1" applyAlignment="1">
      <alignment horizontal="center"/>
    </xf>
    <xf numFmtId="0" fontId="20" fillId="8" borderId="62" xfId="62" applyFont="1" applyFill="1" applyBorder="1" applyAlignment="1">
      <alignment horizontal="center"/>
    </xf>
    <xf numFmtId="194" fontId="20" fillId="0" borderId="0" xfId="62" applyNumberFormat="1" applyFont="1"/>
    <xf numFmtId="195" fontId="20" fillId="0" borderId="0" xfId="62" applyNumberFormat="1" applyFont="1"/>
    <xf numFmtId="0" fontId="66" fillId="10" borderId="35" xfId="62" applyFont="1" applyFill="1" applyBorder="1"/>
    <xf numFmtId="0" fontId="31" fillId="0" borderId="0" xfId="62" applyFont="1"/>
    <xf numFmtId="0" fontId="31" fillId="0" borderId="0" xfId="62" applyFont="1" applyAlignment="1">
      <alignment horizontal="center" wrapText="1"/>
    </xf>
    <xf numFmtId="3" fontId="31" fillId="0" borderId="0" xfId="62" applyNumberFormat="1" applyFont="1" applyAlignment="1">
      <alignment horizontal="center" wrapText="1"/>
    </xf>
    <xf numFmtId="0" fontId="31" fillId="0" borderId="0" xfId="62" applyFont="1" applyAlignment="1">
      <alignment horizontal="left" indent="1"/>
    </xf>
    <xf numFmtId="175" fontId="31" fillId="10" borderId="2" xfId="63" applyNumberFormat="1" applyFont="1" applyFill="1" applyBorder="1" applyAlignment="1" applyProtection="1">
      <alignment horizontal="center"/>
      <protection locked="0"/>
    </xf>
    <xf numFmtId="3" fontId="31" fillId="0" borderId="2" xfId="64" applyNumberFormat="1" applyFont="1" applyFill="1" applyBorder="1" applyAlignment="1">
      <alignment horizontal="center"/>
    </xf>
    <xf numFmtId="9" fontId="31" fillId="0" borderId="2" xfId="63" applyFont="1" applyBorder="1" applyAlignment="1">
      <alignment horizontal="center" vertical="center" wrapText="1"/>
    </xf>
    <xf numFmtId="0" fontId="31" fillId="0" borderId="2" xfId="62" applyFont="1" applyBorder="1" applyAlignment="1">
      <alignment horizontal="center"/>
    </xf>
    <xf numFmtId="167" fontId="31" fillId="0" borderId="2" xfId="62" applyNumberFormat="1" applyFont="1" applyBorder="1"/>
    <xf numFmtId="0" fontId="20" fillId="0" borderId="0" xfId="62" applyFont="1" applyAlignment="1">
      <alignment horizontal="left" vertical="top" wrapText="1" indent="2"/>
    </xf>
    <xf numFmtId="175" fontId="20" fillId="10" borderId="2" xfId="63" applyNumberFormat="1" applyFont="1" applyFill="1" applyBorder="1" applyAlignment="1" applyProtection="1">
      <alignment horizontal="center"/>
      <protection locked="0"/>
    </xf>
    <xf numFmtId="3" fontId="20" fillId="0" borderId="2" xfId="64" applyNumberFormat="1" applyFont="1" applyFill="1" applyBorder="1" applyAlignment="1">
      <alignment horizontal="center"/>
    </xf>
    <xf numFmtId="9" fontId="20" fillId="0" borderId="2" xfId="63" applyFont="1" applyBorder="1" applyAlignment="1">
      <alignment horizontal="center" vertical="center"/>
    </xf>
    <xf numFmtId="0" fontId="20" fillId="0" borderId="2" xfId="62" applyFont="1" applyBorder="1" applyAlignment="1">
      <alignment horizontal="center"/>
    </xf>
    <xf numFmtId="167" fontId="20" fillId="0" borderId="2" xfId="62" applyNumberFormat="1" applyFont="1" applyBorder="1"/>
    <xf numFmtId="0" fontId="68" fillId="0" borderId="0" xfId="62" applyFont="1"/>
    <xf numFmtId="0" fontId="62" fillId="13" borderId="35" xfId="62" applyFill="1" applyBorder="1"/>
    <xf numFmtId="0" fontId="62" fillId="0" borderId="0" xfId="62"/>
    <xf numFmtId="0" fontId="31" fillId="0" borderId="0" xfId="62" applyFont="1" applyAlignment="1">
      <alignment horizontal="left" vertical="top" wrapText="1" indent="1"/>
    </xf>
    <xf numFmtId="175" fontId="31" fillId="13" borderId="2" xfId="63" applyNumberFormat="1" applyFont="1" applyFill="1" applyBorder="1" applyAlignment="1" applyProtection="1">
      <alignment horizontal="center"/>
      <protection locked="0"/>
    </xf>
    <xf numFmtId="9" fontId="31" fillId="0" borderId="2" xfId="62" applyNumberFormat="1" applyFont="1" applyBorder="1" applyAlignment="1">
      <alignment horizontal="center" vertical="center" wrapText="1"/>
    </xf>
    <xf numFmtId="172" fontId="31" fillId="0" borderId="2" xfId="62" applyNumberFormat="1" applyFont="1" applyBorder="1"/>
    <xf numFmtId="175" fontId="20" fillId="13" borderId="2" xfId="63" applyNumberFormat="1" applyFont="1" applyFill="1" applyBorder="1" applyAlignment="1" applyProtection="1">
      <alignment horizontal="center"/>
      <protection locked="0"/>
    </xf>
    <xf numFmtId="172" fontId="20" fillId="0" borderId="2" xfId="62" applyNumberFormat="1" applyFont="1" applyBorder="1"/>
    <xf numFmtId="0" fontId="38" fillId="0" borderId="0" xfId="62" applyFont="1" applyAlignment="1">
      <alignment horizontal="left" vertical="top" wrapText="1" indent="3"/>
    </xf>
    <xf numFmtId="9" fontId="20" fillId="0" borderId="4" xfId="62" applyNumberFormat="1" applyFont="1" applyBorder="1" applyAlignment="1">
      <alignment horizontal="center" vertical="center" wrapText="1"/>
    </xf>
    <xf numFmtId="9" fontId="20" fillId="0" borderId="2" xfId="62" applyNumberFormat="1" applyFont="1" applyBorder="1" applyAlignment="1">
      <alignment horizontal="center" vertical="center" wrapText="1"/>
    </xf>
    <xf numFmtId="0" fontId="62" fillId="11" borderId="35" xfId="62" applyFill="1" applyBorder="1"/>
    <xf numFmtId="175" fontId="20" fillId="11" borderId="2" xfId="63" applyNumberFormat="1" applyFont="1" applyFill="1" applyBorder="1" applyAlignment="1" applyProtection="1">
      <alignment horizontal="center"/>
      <protection locked="0"/>
    </xf>
    <xf numFmtId="3" fontId="20" fillId="0" borderId="2" xfId="62" applyNumberFormat="1" applyFont="1" applyBorder="1" applyAlignment="1">
      <alignment horizontal="center"/>
    </xf>
    <xf numFmtId="0" fontId="62" fillId="31" borderId="35" xfId="62" applyFill="1" applyBorder="1"/>
    <xf numFmtId="0" fontId="20" fillId="0" borderId="2" xfId="63" applyNumberFormat="1" applyFont="1" applyBorder="1" applyAlignment="1">
      <alignment horizontal="center"/>
    </xf>
    <xf numFmtId="165" fontId="20" fillId="0" borderId="2" xfId="62" applyNumberFormat="1" applyFont="1" applyBorder="1"/>
    <xf numFmtId="0" fontId="72" fillId="0" borderId="0" xfId="62" applyFont="1"/>
    <xf numFmtId="0" fontId="73" fillId="0" borderId="0" xfId="62" applyFont="1" applyAlignment="1">
      <alignment horizontal="center"/>
    </xf>
    <xf numFmtId="0" fontId="38" fillId="0" borderId="0" xfId="62" applyFont="1"/>
    <xf numFmtId="0" fontId="20" fillId="12" borderId="0" xfId="62" applyFont="1" applyFill="1"/>
    <xf numFmtId="0" fontId="20" fillId="12" borderId="72" xfId="62" applyFont="1" applyFill="1" applyBorder="1"/>
    <xf numFmtId="0" fontId="20" fillId="12" borderId="73" xfId="62" applyFont="1" applyFill="1" applyBorder="1"/>
    <xf numFmtId="0" fontId="20" fillId="12" borderId="74" xfId="62" applyFont="1" applyFill="1" applyBorder="1"/>
    <xf numFmtId="0" fontId="20" fillId="12" borderId="75" xfId="62" applyFont="1" applyFill="1" applyBorder="1"/>
    <xf numFmtId="0" fontId="20" fillId="12" borderId="73" xfId="62" applyFont="1" applyFill="1" applyBorder="1" applyAlignment="1">
      <alignment horizontal="center"/>
    </xf>
    <xf numFmtId="0" fontId="31" fillId="12" borderId="36" xfId="62" applyFont="1" applyFill="1" applyBorder="1" applyAlignment="1">
      <alignment horizontal="center" wrapText="1"/>
    </xf>
    <xf numFmtId="0" fontId="31" fillId="12" borderId="47" xfId="62" applyFont="1" applyFill="1" applyBorder="1" applyAlignment="1">
      <alignment horizontal="center" wrapText="1"/>
    </xf>
    <xf numFmtId="3" fontId="20" fillId="12" borderId="72" xfId="62" applyNumberFormat="1" applyFont="1" applyFill="1" applyBorder="1" applyAlignment="1">
      <alignment horizontal="right"/>
    </xf>
    <xf numFmtId="3" fontId="20" fillId="12" borderId="73" xfId="62" applyNumberFormat="1" applyFont="1" applyFill="1" applyBorder="1" applyAlignment="1">
      <alignment horizontal="right"/>
    </xf>
    <xf numFmtId="3" fontId="20" fillId="12" borderId="75" xfId="62" applyNumberFormat="1" applyFont="1" applyFill="1" applyBorder="1" applyAlignment="1">
      <alignment horizontal="right"/>
    </xf>
    <xf numFmtId="0" fontId="20" fillId="12" borderId="76" xfId="62" applyFont="1" applyFill="1" applyBorder="1"/>
    <xf numFmtId="2" fontId="20" fillId="12" borderId="0" xfId="62" applyNumberFormat="1" applyFont="1" applyFill="1" applyAlignment="1">
      <alignment horizontal="center"/>
    </xf>
    <xf numFmtId="172" fontId="20" fillId="12" borderId="0" xfId="62" applyNumberFormat="1" applyFont="1" applyFill="1"/>
    <xf numFmtId="0" fontId="20" fillId="12" borderId="52" xfId="62" applyFont="1" applyFill="1" applyBorder="1" applyAlignment="1">
      <alignment horizontal="right"/>
    </xf>
    <xf numFmtId="0" fontId="20" fillId="12" borderId="30" xfId="62" applyFont="1" applyFill="1" applyBorder="1" applyAlignment="1">
      <alignment horizontal="right"/>
    </xf>
    <xf numFmtId="0" fontId="20" fillId="12" borderId="77" xfId="62" applyFont="1" applyFill="1" applyBorder="1"/>
    <xf numFmtId="3" fontId="20" fillId="12" borderId="77" xfId="62" applyNumberFormat="1" applyFont="1" applyFill="1" applyBorder="1" applyAlignment="1">
      <alignment horizontal="right"/>
    </xf>
    <xf numFmtId="3" fontId="20" fillId="12" borderId="0" xfId="62" applyNumberFormat="1" applyFont="1" applyFill="1" applyAlignment="1">
      <alignment horizontal="right"/>
    </xf>
    <xf numFmtId="3" fontId="20" fillId="12" borderId="78" xfId="62" applyNumberFormat="1" applyFont="1" applyFill="1" applyBorder="1" applyAlignment="1">
      <alignment horizontal="right"/>
    </xf>
    <xf numFmtId="0" fontId="31" fillId="12" borderId="77" xfId="62" applyFont="1" applyFill="1" applyBorder="1" applyAlignment="1">
      <alignment horizontal="right"/>
    </xf>
    <xf numFmtId="3" fontId="31" fillId="12" borderId="77" xfId="62" applyNumberFormat="1" applyFont="1" applyFill="1" applyBorder="1" applyAlignment="1">
      <alignment horizontal="right"/>
    </xf>
    <xf numFmtId="3" fontId="31" fillId="12" borderId="0" xfId="62" applyNumberFormat="1" applyFont="1" applyFill="1" applyAlignment="1">
      <alignment horizontal="right"/>
    </xf>
    <xf numFmtId="3" fontId="31" fillId="12" borderId="78" xfId="62" applyNumberFormat="1" applyFont="1" applyFill="1" applyBorder="1" applyAlignment="1">
      <alignment horizontal="right"/>
    </xf>
    <xf numFmtId="0" fontId="31" fillId="12" borderId="76" xfId="62" applyFont="1" applyFill="1" applyBorder="1"/>
    <xf numFmtId="0" fontId="31" fillId="12" borderId="0" xfId="62" applyFont="1" applyFill="1"/>
    <xf numFmtId="2" fontId="31" fillId="12" borderId="0" xfId="62" applyNumberFormat="1" applyFont="1" applyFill="1" applyAlignment="1">
      <alignment horizontal="center"/>
    </xf>
    <xf numFmtId="172" fontId="31" fillId="12" borderId="0" xfId="62" applyNumberFormat="1" applyFont="1" applyFill="1"/>
    <xf numFmtId="3" fontId="31" fillId="12" borderId="79" xfId="62" applyNumberFormat="1" applyFont="1" applyFill="1" applyBorder="1" applyAlignment="1">
      <alignment horizontal="right"/>
    </xf>
    <xf numFmtId="3" fontId="20" fillId="12" borderId="72" xfId="62" applyNumberFormat="1" applyFont="1" applyFill="1" applyBorder="1"/>
    <xf numFmtId="3" fontId="20" fillId="12" borderId="73" xfId="62" applyNumberFormat="1" applyFont="1" applyFill="1" applyBorder="1"/>
    <xf numFmtId="3" fontId="20" fillId="12" borderId="76" xfId="62" applyNumberFormat="1" applyFont="1" applyFill="1" applyBorder="1"/>
    <xf numFmtId="3" fontId="20" fillId="12" borderId="0" xfId="62" applyNumberFormat="1" applyFont="1" applyFill="1"/>
    <xf numFmtId="3" fontId="20" fillId="12" borderId="77" xfId="62" applyNumberFormat="1" applyFont="1" applyFill="1" applyBorder="1"/>
    <xf numFmtId="0" fontId="20" fillId="12" borderId="77" xfId="62" applyFont="1" applyFill="1" applyBorder="1" applyAlignment="1">
      <alignment horizontal="right"/>
    </xf>
    <xf numFmtId="0" fontId="20" fillId="12" borderId="80" xfId="62" applyFont="1" applyFill="1" applyBorder="1"/>
    <xf numFmtId="0" fontId="20" fillId="12" borderId="80" xfId="62" applyFont="1" applyFill="1" applyBorder="1" applyAlignment="1">
      <alignment horizontal="right"/>
    </xf>
    <xf numFmtId="3" fontId="20" fillId="12" borderId="81" xfId="62" applyNumberFormat="1" applyFont="1" applyFill="1" applyBorder="1" applyAlignment="1">
      <alignment horizontal="right"/>
    </xf>
    <xf numFmtId="3" fontId="20" fillId="12" borderId="81" xfId="62" applyNumberFormat="1" applyFont="1" applyFill="1" applyBorder="1"/>
    <xf numFmtId="3" fontId="20" fillId="12" borderId="82" xfId="62" applyNumberFormat="1" applyFont="1" applyFill="1" applyBorder="1" applyAlignment="1">
      <alignment horizontal="right"/>
    </xf>
    <xf numFmtId="3" fontId="20" fillId="12" borderId="79" xfId="62" applyNumberFormat="1" applyFont="1" applyFill="1" applyBorder="1" applyAlignment="1">
      <alignment horizontal="right"/>
    </xf>
    <xf numFmtId="0" fontId="20" fillId="12" borderId="0" xfId="62" applyFont="1" applyFill="1" applyAlignment="1">
      <alignment horizontal="right"/>
    </xf>
    <xf numFmtId="0" fontId="62" fillId="12" borderId="0" xfId="62" applyFill="1"/>
    <xf numFmtId="2" fontId="62" fillId="12" borderId="0" xfId="62" applyNumberFormat="1" applyFill="1"/>
    <xf numFmtId="184" fontId="51" fillId="34" borderId="0" xfId="0" applyNumberFormat="1" applyFont="1" applyFill="1" applyAlignment="1">
      <alignment horizontal="center"/>
    </xf>
    <xf numFmtId="184" fontId="51" fillId="34" borderId="27" xfId="0" applyNumberFormat="1" applyFont="1" applyFill="1" applyBorder="1" applyAlignment="1">
      <alignment horizontal="center"/>
    </xf>
    <xf numFmtId="184" fontId="51" fillId="34" borderId="49" xfId="0" applyNumberFormat="1" applyFont="1" applyFill="1" applyBorder="1" applyAlignment="1">
      <alignment horizontal="center"/>
    </xf>
    <xf numFmtId="184" fontId="51" fillId="15" borderId="26" xfId="0" applyNumberFormat="1" applyFont="1" applyFill="1" applyBorder="1" applyAlignment="1">
      <alignment horizontal="center"/>
    </xf>
    <xf numFmtId="184" fontId="51" fillId="15" borderId="0" xfId="0" applyNumberFormat="1" applyFont="1" applyFill="1" applyAlignment="1">
      <alignment horizontal="center"/>
    </xf>
    <xf numFmtId="184" fontId="51" fillId="15" borderId="48" xfId="0" applyNumberFormat="1" applyFont="1" applyFill="1" applyBorder="1" applyAlignment="1">
      <alignment horizontal="center"/>
    </xf>
    <xf numFmtId="185" fontId="51" fillId="15" borderId="26" xfId="0" applyNumberFormat="1" applyFont="1" applyFill="1" applyBorder="1" applyAlignment="1">
      <alignment horizontal="center"/>
    </xf>
    <xf numFmtId="185" fontId="51" fillId="15" borderId="0" xfId="0" applyNumberFormat="1" applyFont="1" applyFill="1" applyAlignment="1">
      <alignment horizontal="center"/>
    </xf>
    <xf numFmtId="185" fontId="51" fillId="15" borderId="48" xfId="0" applyNumberFormat="1" applyFont="1" applyFill="1" applyBorder="1" applyAlignment="1">
      <alignment horizontal="center"/>
    </xf>
    <xf numFmtId="9" fontId="51" fillId="15" borderId="0" xfId="27" applyFont="1" applyFill="1" applyBorder="1" applyAlignment="1">
      <alignment horizontal="center"/>
    </xf>
    <xf numFmtId="185" fontId="51" fillId="34" borderId="3" xfId="0" applyNumberFormat="1" applyFont="1" applyFill="1" applyBorder="1" applyAlignment="1">
      <alignment horizontal="center"/>
    </xf>
    <xf numFmtId="185" fontId="51" fillId="34" borderId="0" xfId="0" applyNumberFormat="1" applyFont="1" applyFill="1" applyAlignment="1">
      <alignment horizontal="center"/>
    </xf>
    <xf numFmtId="186" fontId="51" fillId="34" borderId="0" xfId="0" applyNumberFormat="1" applyFont="1" applyFill="1" applyAlignment="1">
      <alignment horizontal="center"/>
    </xf>
    <xf numFmtId="188" fontId="51" fillId="34" borderId="0" xfId="0" applyNumberFormat="1" applyFont="1" applyFill="1" applyAlignment="1">
      <alignment horizontal="center"/>
    </xf>
    <xf numFmtId="187" fontId="51" fillId="34" borderId="0" xfId="0" applyNumberFormat="1" applyFont="1" applyFill="1" applyAlignment="1">
      <alignment horizontal="center"/>
    </xf>
    <xf numFmtId="186" fontId="38" fillId="34" borderId="0" xfId="0" applyNumberFormat="1" applyFont="1" applyFill="1" applyAlignment="1">
      <alignment horizontal="center"/>
    </xf>
    <xf numFmtId="186" fontId="38" fillId="34" borderId="26" xfId="0" applyNumberFormat="1" applyFont="1" applyFill="1" applyBorder="1" applyAlignment="1">
      <alignment horizontal="center"/>
    </xf>
    <xf numFmtId="186" fontId="38" fillId="34" borderId="48" xfId="0" applyNumberFormat="1" applyFont="1" applyFill="1" applyBorder="1" applyAlignment="1">
      <alignment horizontal="center"/>
    </xf>
    <xf numFmtId="3" fontId="51" fillId="34" borderId="0" xfId="0" applyNumberFormat="1" applyFont="1" applyFill="1" applyAlignment="1">
      <alignment horizontal="center"/>
    </xf>
    <xf numFmtId="4" fontId="51" fillId="34" borderId="0" xfId="0" applyNumberFormat="1" applyFont="1" applyFill="1" applyAlignment="1">
      <alignment horizontal="center"/>
    </xf>
    <xf numFmtId="169" fontId="51" fillId="34" borderId="0" xfId="0" applyNumberFormat="1" applyFont="1" applyFill="1" applyAlignment="1">
      <alignment horizontal="center"/>
    </xf>
    <xf numFmtId="3" fontId="51" fillId="34" borderId="27" xfId="0" applyNumberFormat="1" applyFont="1" applyFill="1" applyBorder="1" applyAlignment="1">
      <alignment horizontal="center"/>
    </xf>
    <xf numFmtId="3" fontId="51" fillId="34" borderId="29" xfId="0" applyNumberFormat="1" applyFont="1" applyFill="1" applyBorder="1" applyAlignment="1">
      <alignment horizontal="center"/>
    </xf>
    <xf numFmtId="4" fontId="51" fillId="34" borderId="29" xfId="0" applyNumberFormat="1" applyFont="1" applyFill="1" applyBorder="1" applyAlignment="1">
      <alignment horizontal="center"/>
    </xf>
    <xf numFmtId="188" fontId="51" fillId="34" borderId="29" xfId="0" applyNumberFormat="1" applyFont="1" applyFill="1" applyBorder="1" applyAlignment="1">
      <alignment horizontal="center"/>
    </xf>
    <xf numFmtId="187" fontId="51" fillId="34" borderId="29" xfId="0" applyNumberFormat="1" applyFont="1" applyFill="1" applyBorder="1" applyAlignment="1">
      <alignment horizontal="center"/>
    </xf>
    <xf numFmtId="169" fontId="51" fillId="34" borderId="29" xfId="0" applyNumberFormat="1" applyFont="1" applyFill="1" applyBorder="1" applyAlignment="1">
      <alignment horizontal="center"/>
    </xf>
    <xf numFmtId="0" fontId="47" fillId="0" borderId="36" xfId="0" applyFont="1" applyBorder="1"/>
    <xf numFmtId="3" fontId="0" fillId="0" borderId="46" xfId="0" applyNumberFormat="1" applyBorder="1" applyAlignment="1">
      <alignment horizontal="center"/>
    </xf>
    <xf numFmtId="4" fontId="0" fillId="0" borderId="46" xfId="0" applyNumberFormat="1" applyBorder="1" applyAlignment="1">
      <alignment horizontal="center"/>
    </xf>
    <xf numFmtId="169" fontId="0" fillId="0" borderId="46" xfId="0" applyNumberFormat="1" applyBorder="1" applyAlignment="1">
      <alignment horizontal="center"/>
    </xf>
    <xf numFmtId="187" fontId="51" fillId="18" borderId="46" xfId="0" applyNumberFormat="1" applyFont="1" applyFill="1" applyBorder="1" applyAlignment="1">
      <alignment horizontal="center"/>
    </xf>
    <xf numFmtId="184" fontId="0" fillId="20" borderId="64" xfId="0" applyNumberFormat="1" applyFill="1" applyBorder="1" applyAlignment="1">
      <alignment horizontal="center"/>
    </xf>
    <xf numFmtId="0" fontId="60" fillId="0" borderId="0" xfId="0" applyFont="1"/>
    <xf numFmtId="43" fontId="0" fillId="0" borderId="0" xfId="7" applyFont="1"/>
    <xf numFmtId="185" fontId="0" fillId="34" borderId="3" xfId="0" applyNumberFormat="1" applyFill="1" applyBorder="1" applyAlignment="1">
      <alignment horizontal="center"/>
    </xf>
    <xf numFmtId="0" fontId="77" fillId="0" borderId="0" xfId="22" applyFont="1"/>
    <xf numFmtId="186" fontId="0" fillId="34" borderId="0" xfId="0" applyNumberFormat="1" applyFill="1" applyAlignment="1">
      <alignment horizontal="center"/>
    </xf>
    <xf numFmtId="185" fontId="0" fillId="34" borderId="0" xfId="0" applyNumberFormat="1" applyFill="1" applyAlignment="1">
      <alignment horizontal="center"/>
    </xf>
    <xf numFmtId="184" fontId="0" fillId="34" borderId="0" xfId="0" applyNumberFormat="1" applyFill="1" applyAlignment="1">
      <alignment horizontal="center"/>
    </xf>
    <xf numFmtId="184" fontId="0" fillId="0" borderId="43" xfId="0" applyNumberFormat="1" applyBorder="1" applyAlignment="1">
      <alignment horizontal="center"/>
    </xf>
    <xf numFmtId="168" fontId="0" fillId="0" borderId="46" xfId="0" applyNumberFormat="1" applyBorder="1" applyAlignment="1">
      <alignment horizontal="center"/>
    </xf>
    <xf numFmtId="184" fontId="0" fillId="0" borderId="0" xfId="0" applyNumberFormat="1"/>
    <xf numFmtId="171" fontId="0" fillId="0" borderId="46" xfId="0" applyNumberFormat="1" applyBorder="1" applyAlignment="1">
      <alignment horizontal="center"/>
    </xf>
    <xf numFmtId="0" fontId="78" fillId="0" borderId="0" xfId="69" applyFont="1" applyAlignment="1">
      <alignment wrapText="1"/>
    </xf>
    <xf numFmtId="0" fontId="79" fillId="0" borderId="0" xfId="69" applyFont="1" applyAlignment="1">
      <alignment wrapText="1"/>
    </xf>
    <xf numFmtId="0" fontId="79" fillId="0" borderId="0" xfId="69" applyFont="1"/>
    <xf numFmtId="170" fontId="51" fillId="18" borderId="46" xfId="0" applyNumberFormat="1" applyFont="1" applyFill="1" applyBorder="1" applyAlignment="1">
      <alignment horizontal="center"/>
    </xf>
    <xf numFmtId="0" fontId="0" fillId="0" borderId="57" xfId="0" applyBorder="1" applyAlignment="1">
      <alignment horizontal="center"/>
    </xf>
    <xf numFmtId="185" fontId="0" fillId="0" borderId="65" xfId="0" applyNumberFormat="1" applyBorder="1" applyAlignment="1">
      <alignment horizontal="center"/>
    </xf>
    <xf numFmtId="185" fontId="0" fillId="0" borderId="4" xfId="0" applyNumberFormat="1" applyBorder="1" applyAlignment="1">
      <alignment horizontal="center"/>
    </xf>
    <xf numFmtId="185" fontId="51" fillId="0" borderId="4" xfId="0" applyNumberFormat="1" applyFont="1" applyBorder="1" applyAlignment="1">
      <alignment horizontal="center"/>
    </xf>
    <xf numFmtId="185" fontId="0" fillId="0" borderId="53" xfId="0" applyNumberFormat="1" applyBorder="1" applyAlignment="1">
      <alignment horizontal="center"/>
    </xf>
    <xf numFmtId="187" fontId="0" fillId="24" borderId="26" xfId="0" applyNumberFormat="1" applyFill="1" applyBorder="1" applyAlignment="1">
      <alignment horizontal="center"/>
    </xf>
    <xf numFmtId="186" fontId="0" fillId="24" borderId="0" xfId="0" applyNumberFormat="1" applyFill="1" applyAlignment="1">
      <alignment horizontal="center"/>
    </xf>
    <xf numFmtId="188" fontId="0" fillId="24" borderId="0" xfId="0" applyNumberFormat="1" applyFill="1" applyAlignment="1">
      <alignment horizontal="center"/>
    </xf>
    <xf numFmtId="187" fontId="0" fillId="24" borderId="0" xfId="0" applyNumberFormat="1" applyFill="1" applyAlignment="1">
      <alignment horizontal="center"/>
    </xf>
    <xf numFmtId="187" fontId="0" fillId="24" borderId="27" xfId="0" applyNumberFormat="1" applyFill="1" applyBorder="1" applyAlignment="1">
      <alignment horizontal="center"/>
    </xf>
    <xf numFmtId="185" fontId="20" fillId="0" borderId="4" xfId="0" applyNumberFormat="1" applyFont="1" applyBorder="1" applyAlignment="1">
      <alignment horizontal="center"/>
    </xf>
    <xf numFmtId="186" fontId="20" fillId="22" borderId="0" xfId="0" applyNumberFormat="1" applyFont="1" applyFill="1" applyAlignment="1">
      <alignment horizontal="center"/>
    </xf>
    <xf numFmtId="0" fontId="51" fillId="0" borderId="54" xfId="0" applyFont="1" applyBorder="1" applyAlignment="1">
      <alignment horizontal="center"/>
    </xf>
    <xf numFmtId="0" fontId="0" fillId="0" borderId="50" xfId="0" applyBorder="1"/>
    <xf numFmtId="184" fontId="0" fillId="34" borderId="26" xfId="0" applyNumberFormat="1" applyFill="1" applyBorder="1" applyAlignment="1">
      <alignment horizontal="center"/>
    </xf>
    <xf numFmtId="184" fontId="0" fillId="34" borderId="27" xfId="0" applyNumberFormat="1" applyFill="1" applyBorder="1" applyAlignment="1">
      <alignment horizontal="center"/>
    </xf>
    <xf numFmtId="184" fontId="51" fillId="23" borderId="26" xfId="0" applyNumberFormat="1" applyFont="1" applyFill="1" applyBorder="1" applyAlignment="1">
      <alignment horizontal="center"/>
    </xf>
    <xf numFmtId="185" fontId="51" fillId="0" borderId="65" xfId="0" applyNumberFormat="1" applyFont="1" applyBorder="1" applyAlignment="1">
      <alignment horizontal="center"/>
    </xf>
    <xf numFmtId="3" fontId="19" fillId="0" borderId="0" xfId="22" applyNumberFormat="1" applyFont="1"/>
    <xf numFmtId="0" fontId="20" fillId="0" borderId="0" xfId="62" applyFont="1" applyAlignment="1">
      <alignment wrapText="1"/>
    </xf>
    <xf numFmtId="0" fontId="31" fillId="0" borderId="2" xfId="62" applyFont="1" applyBorder="1" applyAlignment="1">
      <alignment wrapText="1"/>
    </xf>
    <xf numFmtId="0" fontId="62" fillId="0" borderId="2" xfId="62" applyBorder="1" applyAlignment="1">
      <alignment wrapText="1"/>
    </xf>
    <xf numFmtId="0" fontId="62" fillId="0" borderId="2" xfId="62" applyBorder="1"/>
    <xf numFmtId="0" fontId="62" fillId="0" borderId="0" xfId="62" applyAlignment="1">
      <alignment wrapText="1"/>
    </xf>
    <xf numFmtId="0" fontId="20" fillId="0" borderId="2" xfId="62" applyFont="1" applyBorder="1"/>
    <xf numFmtId="4" fontId="62" fillId="0" borderId="2" xfId="62" applyNumberFormat="1" applyBorder="1"/>
    <xf numFmtId="0" fontId="19" fillId="0" borderId="0" xfId="25" applyFont="1" applyAlignment="1">
      <alignment horizontal="left" indent="1"/>
    </xf>
    <xf numFmtId="0" fontId="47" fillId="20" borderId="50" xfId="0" applyFont="1" applyFill="1" applyBorder="1" applyAlignment="1">
      <alignment horizontal="center"/>
    </xf>
    <xf numFmtId="0" fontId="0" fillId="20" borderId="51" xfId="0" applyFill="1" applyBorder="1"/>
    <xf numFmtId="0" fontId="11" fillId="20" borderId="0" xfId="70" applyFill="1" applyAlignment="1">
      <alignment wrapText="1"/>
    </xf>
    <xf numFmtId="0" fontId="11" fillId="0" borderId="0" xfId="70" applyAlignment="1">
      <alignment wrapText="1"/>
    </xf>
    <xf numFmtId="0" fontId="11" fillId="0" borderId="0" xfId="70"/>
    <xf numFmtId="0" fontId="20" fillId="18" borderId="0" xfId="62" applyFont="1" applyFill="1" applyAlignment="1">
      <alignment wrapText="1"/>
    </xf>
    <xf numFmtId="0" fontId="62" fillId="18" borderId="0" xfId="62" applyFill="1"/>
    <xf numFmtId="0" fontId="20" fillId="18" borderId="0" xfId="62" applyFont="1" applyFill="1"/>
    <xf numFmtId="185" fontId="51" fillId="0" borderId="55" xfId="0" applyNumberFormat="1" applyFont="1" applyBorder="1" applyAlignment="1">
      <alignment horizontal="center"/>
    </xf>
    <xf numFmtId="185" fontId="51" fillId="0" borderId="41" xfId="0" applyNumberFormat="1" applyFont="1" applyBorder="1" applyAlignment="1">
      <alignment horizontal="center"/>
    </xf>
    <xf numFmtId="0" fontId="51" fillId="0" borderId="62" xfId="0" applyFont="1" applyBorder="1"/>
    <xf numFmtId="0" fontId="31" fillId="20" borderId="46" xfId="61" applyFont="1" applyFill="1" applyBorder="1" applyAlignment="1">
      <alignment horizontal="left" vertical="center" wrapText="1" indent="1"/>
    </xf>
    <xf numFmtId="0" fontId="78" fillId="35" borderId="0" xfId="69" applyFont="1" applyFill="1" applyAlignment="1">
      <alignment wrapText="1"/>
    </xf>
    <xf numFmtId="0" fontId="20" fillId="38" borderId="0" xfId="0" applyFont="1" applyFill="1" applyAlignment="1">
      <alignment wrapText="1"/>
    </xf>
    <xf numFmtId="0" fontId="84" fillId="36" borderId="85" xfId="0" applyFont="1" applyFill="1" applyBorder="1" applyAlignment="1">
      <alignment horizontal="left" vertical="center"/>
    </xf>
    <xf numFmtId="0" fontId="85" fillId="36" borderId="86" xfId="0" applyFont="1" applyFill="1" applyBorder="1" applyAlignment="1">
      <alignment vertical="center" wrapText="1"/>
    </xf>
    <xf numFmtId="0" fontId="20" fillId="36" borderId="86" xfId="0" applyFont="1" applyFill="1" applyBorder="1" applyAlignment="1">
      <alignment wrapText="1"/>
    </xf>
    <xf numFmtId="0" fontId="84" fillId="36" borderId="87" xfId="0" applyFont="1" applyFill="1" applyBorder="1" applyAlignment="1">
      <alignment horizontal="left" vertical="center"/>
    </xf>
    <xf numFmtId="0" fontId="20" fillId="36" borderId="86" xfId="0" applyFont="1" applyFill="1" applyBorder="1" applyAlignment="1">
      <alignment vertical="center" wrapText="1"/>
    </xf>
    <xf numFmtId="0" fontId="17" fillId="5" borderId="16" xfId="23" applyFont="1" applyFill="1" applyBorder="1" applyAlignment="1">
      <alignment horizontal="center"/>
    </xf>
    <xf numFmtId="0" fontId="75" fillId="32" borderId="2" xfId="66" applyFont="1" applyFill="1" applyBorder="1"/>
    <xf numFmtId="0" fontId="75" fillId="33" borderId="2" xfId="66" applyFont="1" applyFill="1" applyBorder="1"/>
    <xf numFmtId="0" fontId="17" fillId="0" borderId="2" xfId="23" applyFont="1" applyBorder="1"/>
    <xf numFmtId="0" fontId="17" fillId="21" borderId="2" xfId="23" applyFont="1" applyFill="1" applyBorder="1"/>
    <xf numFmtId="4" fontId="17" fillId="0" borderId="2" xfId="23" applyNumberFormat="1" applyFont="1" applyBorder="1" applyAlignment="1">
      <alignment horizontal="right"/>
    </xf>
    <xf numFmtId="0" fontId="17" fillId="6" borderId="2" xfId="23" applyFont="1" applyFill="1" applyBorder="1"/>
    <xf numFmtId="3" fontId="17" fillId="0" borderId="2" xfId="23" applyNumberFormat="1" applyFont="1" applyBorder="1" applyAlignment="1">
      <alignment horizontal="right"/>
    </xf>
    <xf numFmtId="0" fontId="29" fillId="6" borderId="2" xfId="23" applyFont="1" applyFill="1" applyBorder="1"/>
    <xf numFmtId="0" fontId="0" fillId="6" borderId="2" xfId="0" applyFill="1" applyBorder="1"/>
    <xf numFmtId="4" fontId="17" fillId="6" borderId="2" xfId="23" applyNumberFormat="1" applyFont="1" applyFill="1" applyBorder="1" applyAlignment="1">
      <alignment horizontal="right"/>
    </xf>
    <xf numFmtId="3" fontId="17" fillId="6" borderId="2" xfId="23" applyNumberFormat="1" applyFont="1" applyFill="1" applyBorder="1" applyAlignment="1">
      <alignment horizontal="right"/>
    </xf>
    <xf numFmtId="0" fontId="54" fillId="21" borderId="2" xfId="23" applyFont="1" applyFill="1" applyBorder="1"/>
    <xf numFmtId="0" fontId="17" fillId="17" borderId="2" xfId="23" applyFont="1" applyFill="1" applyBorder="1"/>
    <xf numFmtId="3" fontId="18" fillId="0" borderId="2" xfId="23" applyNumberFormat="1" applyBorder="1"/>
    <xf numFmtId="0" fontId="81" fillId="27" borderId="2" xfId="23" applyFont="1" applyFill="1" applyBorder="1" applyAlignment="1">
      <alignment horizontal="left"/>
    </xf>
    <xf numFmtId="0" fontId="82" fillId="0" borderId="2" xfId="0" applyFont="1" applyBorder="1"/>
    <xf numFmtId="0" fontId="80" fillId="0" borderId="2" xfId="0" applyFont="1" applyBorder="1"/>
    <xf numFmtId="3" fontId="80" fillId="0" borderId="2" xfId="0" applyNumberFormat="1" applyFont="1" applyBorder="1"/>
    <xf numFmtId="3" fontId="82" fillId="0" borderId="2" xfId="0" applyNumberFormat="1" applyFont="1" applyBorder="1"/>
    <xf numFmtId="0" fontId="24" fillId="0" borderId="0" xfId="22" applyFont="1"/>
    <xf numFmtId="0" fontId="20" fillId="36" borderId="88" xfId="0" applyFont="1" applyFill="1" applyBorder="1" applyAlignment="1">
      <alignment wrapText="1"/>
    </xf>
    <xf numFmtId="0" fontId="20" fillId="38" borderId="0" xfId="0" applyFont="1" applyFill="1"/>
    <xf numFmtId="0" fontId="91" fillId="28" borderId="0" xfId="0" applyFont="1" applyFill="1"/>
    <xf numFmtId="0" fontId="0" fillId="28" borderId="0" xfId="0" applyFill="1" applyAlignment="1">
      <alignment horizontal="center"/>
    </xf>
    <xf numFmtId="0" fontId="0" fillId="0" borderId="27" xfId="0" applyBorder="1" applyAlignment="1">
      <alignment horizontal="center"/>
    </xf>
    <xf numFmtId="0" fontId="0" fillId="0" borderId="3" xfId="0" applyBorder="1" applyAlignment="1">
      <alignment horizontal="center"/>
    </xf>
    <xf numFmtId="0" fontId="0" fillId="0" borderId="39" xfId="0" applyBorder="1" applyAlignment="1">
      <alignment horizontal="center"/>
    </xf>
    <xf numFmtId="0" fontId="0" fillId="23" borderId="0" xfId="0" applyFill="1" applyAlignment="1">
      <alignment horizontal="center"/>
    </xf>
    <xf numFmtId="0" fontId="0" fillId="24" borderId="0" xfId="0" applyFill="1" applyAlignment="1">
      <alignment horizontal="center"/>
    </xf>
    <xf numFmtId="0" fontId="0" fillId="26" borderId="51" xfId="0" applyFill="1" applyBorder="1" applyAlignment="1">
      <alignment horizontal="center"/>
    </xf>
    <xf numFmtId="0" fontId="0" fillId="22" borderId="0" xfId="0" applyFill="1" applyAlignment="1">
      <alignment horizontal="center"/>
    </xf>
    <xf numFmtId="0" fontId="0" fillId="16" borderId="51" xfId="0" applyFill="1" applyBorder="1" applyAlignment="1">
      <alignment horizontal="center"/>
    </xf>
    <xf numFmtId="0" fontId="0" fillId="0" borderId="64" xfId="0" applyBorder="1"/>
    <xf numFmtId="0" fontId="51" fillId="0" borderId="64" xfId="0" applyFont="1" applyBorder="1" applyAlignment="1">
      <alignment horizontal="center"/>
    </xf>
    <xf numFmtId="0" fontId="51" fillId="0" borderId="0" xfId="0" applyFont="1" applyAlignment="1">
      <alignment horizontal="center"/>
    </xf>
    <xf numFmtId="0" fontId="0" fillId="0" borderId="54" xfId="0" applyBorder="1"/>
    <xf numFmtId="0" fontId="0" fillId="20" borderId="54" xfId="0" applyFill="1" applyBorder="1" applyAlignment="1">
      <alignment horizontal="center"/>
    </xf>
    <xf numFmtId="0" fontId="47" fillId="0" borderId="45" xfId="0" applyFont="1" applyBorder="1"/>
    <xf numFmtId="3" fontId="0" fillId="0" borderId="36" xfId="0" applyNumberFormat="1" applyBorder="1" applyAlignment="1">
      <alignment horizontal="center"/>
    </xf>
    <xf numFmtId="4" fontId="0" fillId="0" borderId="36" xfId="0" applyNumberFormat="1" applyBorder="1" applyAlignment="1">
      <alignment horizontal="center"/>
    </xf>
    <xf numFmtId="168" fontId="0" fillId="0" borderId="36" xfId="0" applyNumberFormat="1" applyBorder="1" applyAlignment="1">
      <alignment horizontal="center"/>
    </xf>
    <xf numFmtId="0" fontId="31" fillId="0" borderId="69" xfId="61" applyFont="1" applyBorder="1" applyAlignment="1">
      <alignment horizontal="center" vertical="center" wrapText="1"/>
    </xf>
    <xf numFmtId="0" fontId="31" fillId="0" borderId="36" xfId="61" applyFont="1" applyBorder="1" applyAlignment="1">
      <alignment horizontal="center" vertical="center" wrapText="1"/>
    </xf>
    <xf numFmtId="0" fontId="92" fillId="28" borderId="0" xfId="0" applyFont="1" applyFill="1"/>
    <xf numFmtId="0" fontId="0" fillId="0" borderId="0" xfId="0" applyAlignment="1">
      <alignment horizontal="left"/>
    </xf>
    <xf numFmtId="0" fontId="53" fillId="28" borderId="0" xfId="0" applyFont="1" applyFill="1"/>
    <xf numFmtId="0" fontId="0" fillId="28" borderId="0" xfId="0" applyFill="1" applyAlignment="1">
      <alignment horizontal="left"/>
    </xf>
    <xf numFmtId="0" fontId="76" fillId="0" borderId="0" xfId="0" applyFont="1"/>
    <xf numFmtId="0" fontId="19" fillId="0" borderId="0" xfId="0" applyFont="1" applyAlignment="1">
      <alignment horizontal="right" indent="1"/>
    </xf>
    <xf numFmtId="0" fontId="10" fillId="0" borderId="0" xfId="72"/>
    <xf numFmtId="184" fontId="51" fillId="0" borderId="43" xfId="0" applyNumberFormat="1" applyFont="1" applyBorder="1" applyAlignment="1">
      <alignment horizontal="center"/>
    </xf>
    <xf numFmtId="184" fontId="51" fillId="0" borderId="89" xfId="0" applyNumberFormat="1" applyFont="1" applyBorder="1" applyAlignment="1">
      <alignment horizontal="center"/>
    </xf>
    <xf numFmtId="184" fontId="51" fillId="0" borderId="90" xfId="0" applyNumberFormat="1" applyFont="1" applyBorder="1" applyAlignment="1">
      <alignment horizontal="center"/>
    </xf>
    <xf numFmtId="0" fontId="0" fillId="0" borderId="51" xfId="0" applyBorder="1"/>
    <xf numFmtId="184" fontId="0" fillId="23" borderId="43" xfId="0" applyNumberFormat="1" applyFill="1" applyBorder="1" applyAlignment="1">
      <alignment horizontal="center"/>
    </xf>
    <xf numFmtId="184" fontId="0" fillId="18" borderId="0" xfId="0" applyNumberFormat="1" applyFill="1" applyAlignment="1">
      <alignment horizontal="center"/>
    </xf>
    <xf numFmtId="173" fontId="94" fillId="40" borderId="0" xfId="0" applyNumberFormat="1" applyFont="1" applyFill="1"/>
    <xf numFmtId="174" fontId="20" fillId="0" borderId="31" xfId="7" applyNumberFormat="1" applyFont="1" applyFill="1" applyBorder="1"/>
    <xf numFmtId="174" fontId="20" fillId="0" borderId="1" xfId="7" applyNumberFormat="1" applyFont="1" applyFill="1" applyBorder="1"/>
    <xf numFmtId="0" fontId="19" fillId="0" borderId="0" xfId="25" applyFont="1"/>
    <xf numFmtId="0" fontId="19" fillId="8" borderId="2" xfId="25" applyFont="1" applyFill="1" applyBorder="1"/>
    <xf numFmtId="0" fontId="19" fillId="7" borderId="0" xfId="25" applyFont="1" applyFill="1"/>
    <xf numFmtId="172" fontId="19" fillId="7" borderId="0" xfId="25" applyNumberFormat="1" applyFont="1" applyFill="1"/>
    <xf numFmtId="9" fontId="19" fillId="8" borderId="2" xfId="27" applyFont="1" applyFill="1" applyBorder="1"/>
    <xf numFmtId="172" fontId="19" fillId="0" borderId="0" xfId="25" applyNumberFormat="1" applyFont="1"/>
    <xf numFmtId="0" fontId="0" fillId="0" borderId="0" xfId="0" applyAlignment="1">
      <alignment wrapText="1"/>
    </xf>
    <xf numFmtId="174" fontId="95" fillId="30" borderId="1" xfId="0" applyNumberFormat="1" applyFont="1" applyFill="1" applyBorder="1"/>
    <xf numFmtId="173" fontId="96" fillId="30" borderId="31" xfId="21" applyFont="1" applyFill="1" applyBorder="1" applyAlignment="1">
      <alignment horizontal="center"/>
    </xf>
    <xf numFmtId="173" fontId="96" fillId="30" borderId="32" xfId="21" applyFont="1" applyFill="1" applyBorder="1" applyAlignment="1">
      <alignment horizontal="center"/>
    </xf>
    <xf numFmtId="180" fontId="96" fillId="30" borderId="1" xfId="21" applyNumberFormat="1" applyFont="1" applyFill="1" applyBorder="1" applyAlignment="1">
      <alignment horizontal="center"/>
    </xf>
    <xf numFmtId="180" fontId="96" fillId="30" borderId="33" xfId="21" applyNumberFormat="1" applyFont="1" applyFill="1" applyBorder="1" applyAlignment="1">
      <alignment horizontal="center"/>
    </xf>
    <xf numFmtId="43" fontId="96" fillId="30" borderId="0" xfId="0" applyNumberFormat="1" applyFont="1" applyFill="1"/>
    <xf numFmtId="3" fontId="0" fillId="0" borderId="47" xfId="0" applyNumberFormat="1" applyBorder="1" applyAlignment="1">
      <alignment horizontal="center"/>
    </xf>
    <xf numFmtId="0" fontId="47" fillId="0" borderId="2" xfId="0" applyFont="1" applyBorder="1"/>
    <xf numFmtId="0" fontId="47" fillId="0" borderId="2" xfId="0" applyFont="1" applyBorder="1" applyAlignment="1">
      <alignment horizontal="center"/>
    </xf>
    <xf numFmtId="0" fontId="0" fillId="28" borderId="0" xfId="0" applyFill="1" applyAlignment="1">
      <alignment wrapText="1"/>
    </xf>
    <xf numFmtId="0" fontId="47" fillId="0" borderId="2" xfId="0" applyFont="1" applyBorder="1" applyAlignment="1">
      <alignment horizontal="center" wrapText="1"/>
    </xf>
    <xf numFmtId="184" fontId="0" fillId="0" borderId="2" xfId="0" applyNumberFormat="1" applyBorder="1" applyAlignment="1">
      <alignment horizontal="center" wrapText="1"/>
    </xf>
    <xf numFmtId="184" fontId="47" fillId="0" borderId="2" xfId="0" applyNumberFormat="1" applyFont="1" applyBorder="1" applyAlignment="1">
      <alignment horizontal="center" wrapText="1"/>
    </xf>
    <xf numFmtId="3" fontId="47" fillId="0" borderId="2" xfId="0" applyNumberFormat="1" applyFont="1" applyBorder="1" applyAlignment="1">
      <alignment horizontal="center" wrapText="1"/>
    </xf>
    <xf numFmtId="9" fontId="0" fillId="0" borderId="2" xfId="27" applyFont="1" applyBorder="1" applyAlignment="1">
      <alignment horizontal="center" wrapText="1"/>
    </xf>
    <xf numFmtId="0" fontId="47" fillId="0" borderId="0" xfId="0" applyFont="1" applyAlignment="1">
      <alignment wrapText="1"/>
    </xf>
    <xf numFmtId="187" fontId="0" fillId="0" borderId="46" xfId="0" applyNumberFormat="1" applyBorder="1" applyAlignment="1">
      <alignment horizontal="center"/>
    </xf>
    <xf numFmtId="187" fontId="0" fillId="18" borderId="46" xfId="0" applyNumberFormat="1" applyFill="1" applyBorder="1" applyAlignment="1">
      <alignment horizontal="center"/>
    </xf>
    <xf numFmtId="3" fontId="0" fillId="0" borderId="45" xfId="0" applyNumberFormat="1" applyBorder="1" applyAlignment="1">
      <alignment horizontal="center"/>
    </xf>
    <xf numFmtId="184" fontId="0" fillId="0" borderId="48" xfId="0" applyNumberFormat="1" applyBorder="1" applyAlignment="1">
      <alignment horizontal="center"/>
    </xf>
    <xf numFmtId="185" fontId="0" fillId="0" borderId="43" xfId="0" applyNumberFormat="1" applyBorder="1" applyAlignment="1">
      <alignment horizontal="center"/>
    </xf>
    <xf numFmtId="185" fontId="51" fillId="0" borderId="43" xfId="0" applyNumberFormat="1" applyFont="1" applyBorder="1" applyAlignment="1">
      <alignment horizontal="center"/>
    </xf>
    <xf numFmtId="184" fontId="0" fillId="0" borderId="49" xfId="0" applyNumberFormat="1" applyBorder="1" applyAlignment="1">
      <alignment horizontal="center"/>
    </xf>
    <xf numFmtId="168" fontId="0" fillId="0" borderId="45" xfId="0" applyNumberFormat="1" applyBorder="1" applyAlignment="1">
      <alignment horizontal="center"/>
    </xf>
    <xf numFmtId="168" fontId="0" fillId="0" borderId="47" xfId="0" applyNumberFormat="1" applyBorder="1" applyAlignment="1">
      <alignment horizontal="center"/>
    </xf>
    <xf numFmtId="184" fontId="51" fillId="23" borderId="43" xfId="0" applyNumberFormat="1" applyFont="1" applyFill="1" applyBorder="1" applyAlignment="1">
      <alignment horizontal="center"/>
    </xf>
    <xf numFmtId="187" fontId="0" fillId="0" borderId="45" xfId="0" applyNumberFormat="1" applyBorder="1" applyAlignment="1">
      <alignment horizontal="center"/>
    </xf>
    <xf numFmtId="187" fontId="51" fillId="24" borderId="43" xfId="0" applyNumberFormat="1" applyFont="1" applyFill="1" applyBorder="1" applyAlignment="1">
      <alignment horizontal="center"/>
    </xf>
    <xf numFmtId="4" fontId="0" fillId="0" borderId="45" xfId="0" applyNumberFormat="1" applyBorder="1" applyAlignment="1">
      <alignment horizontal="center"/>
    </xf>
    <xf numFmtId="0" fontId="51" fillId="0" borderId="64" xfId="0" applyFont="1" applyBorder="1"/>
    <xf numFmtId="169" fontId="0" fillId="0" borderId="36" xfId="0" applyNumberFormat="1" applyBorder="1" applyAlignment="1">
      <alignment horizontal="center"/>
    </xf>
    <xf numFmtId="171" fontId="0" fillId="0" borderId="45" xfId="0" applyNumberFormat="1" applyBorder="1" applyAlignment="1">
      <alignment horizontal="center"/>
    </xf>
    <xf numFmtId="0" fontId="97" fillId="0" borderId="0" xfId="79" applyFont="1"/>
    <xf numFmtId="0" fontId="8" fillId="0" borderId="0" xfId="79"/>
    <xf numFmtId="0" fontId="99" fillId="0" borderId="0" xfId="80" applyFont="1" applyAlignment="1">
      <alignment wrapText="1"/>
    </xf>
    <xf numFmtId="168" fontId="99" fillId="0" borderId="0" xfId="80" applyNumberFormat="1" applyFont="1" applyAlignment="1">
      <alignment horizontal="right" wrapText="1"/>
    </xf>
    <xf numFmtId="184" fontId="38" fillId="0" borderId="89" xfId="0" applyNumberFormat="1" applyFont="1" applyBorder="1" applyAlignment="1">
      <alignment horizontal="center"/>
    </xf>
    <xf numFmtId="0" fontId="100" fillId="0" borderId="0" xfId="81"/>
    <xf numFmtId="0" fontId="97" fillId="0" borderId="0" xfId="83" applyFont="1"/>
    <xf numFmtId="0" fontId="95" fillId="0" borderId="0" xfId="0" applyFont="1"/>
    <xf numFmtId="184" fontId="51" fillId="15" borderId="43" xfId="0" applyNumberFormat="1" applyFont="1" applyFill="1" applyBorder="1" applyAlignment="1">
      <alignment horizontal="center"/>
    </xf>
    <xf numFmtId="184" fontId="51" fillId="34" borderId="43" xfId="0" applyNumberFormat="1" applyFont="1" applyFill="1" applyBorder="1" applyAlignment="1">
      <alignment horizontal="center"/>
    </xf>
    <xf numFmtId="0" fontId="47" fillId="0" borderId="0" xfId="0" applyFont="1" applyAlignment="1">
      <alignment horizontal="center" wrapText="1"/>
    </xf>
    <xf numFmtId="184" fontId="51" fillId="20" borderId="51" xfId="0" applyNumberFormat="1" applyFont="1" applyFill="1" applyBorder="1" applyAlignment="1">
      <alignment horizontal="center"/>
    </xf>
    <xf numFmtId="0" fontId="47" fillId="23" borderId="24" xfId="0" applyFont="1" applyFill="1" applyBorder="1" applyAlignment="1">
      <alignment horizontal="center"/>
    </xf>
    <xf numFmtId="0" fontId="47" fillId="23" borderId="25" xfId="0" applyFont="1" applyFill="1" applyBorder="1" applyAlignment="1">
      <alignment horizontal="center"/>
    </xf>
    <xf numFmtId="0" fontId="47" fillId="24" borderId="24" xfId="0" applyFont="1" applyFill="1" applyBorder="1" applyAlignment="1">
      <alignment horizontal="center"/>
    </xf>
    <xf numFmtId="0" fontId="47" fillId="24" borderId="25" xfId="0" applyFont="1" applyFill="1" applyBorder="1" applyAlignment="1">
      <alignment horizontal="center"/>
    </xf>
    <xf numFmtId="4" fontId="0" fillId="0" borderId="47" xfId="0" applyNumberFormat="1" applyBorder="1" applyAlignment="1">
      <alignment horizontal="center"/>
    </xf>
    <xf numFmtId="184" fontId="51" fillId="15" borderId="27" xfId="0" applyNumberFormat="1" applyFont="1" applyFill="1" applyBorder="1" applyAlignment="1">
      <alignment horizontal="center"/>
    </xf>
    <xf numFmtId="184" fontId="51" fillId="15" borderId="49" xfId="0" applyNumberFormat="1" applyFont="1" applyFill="1" applyBorder="1" applyAlignment="1">
      <alignment horizontal="center"/>
    </xf>
    <xf numFmtId="184" fontId="51" fillId="0" borderId="29" xfId="0" applyNumberFormat="1" applyFont="1" applyBorder="1" applyAlignment="1">
      <alignment horizontal="center"/>
    </xf>
    <xf numFmtId="184" fontId="51" fillId="0" borderId="30" xfId="0" applyNumberFormat="1" applyFont="1" applyBorder="1" applyAlignment="1">
      <alignment horizontal="center"/>
    </xf>
    <xf numFmtId="187" fontId="51" fillId="24" borderId="89" xfId="0" applyNumberFormat="1" applyFont="1" applyFill="1" applyBorder="1" applyAlignment="1">
      <alignment horizontal="center"/>
    </xf>
    <xf numFmtId="186" fontId="38" fillId="22" borderId="89" xfId="0" applyNumberFormat="1" applyFont="1" applyFill="1" applyBorder="1" applyAlignment="1">
      <alignment horizontal="center"/>
    </xf>
    <xf numFmtId="198" fontId="0" fillId="0" borderId="0" xfId="0" applyNumberFormat="1"/>
    <xf numFmtId="185" fontId="0" fillId="0" borderId="32" xfId="0" applyNumberFormat="1" applyBorder="1" applyAlignment="1">
      <alignment horizontal="center"/>
    </xf>
    <xf numFmtId="0" fontId="19" fillId="0" borderId="2" xfId="25" applyFont="1" applyBorder="1"/>
    <xf numFmtId="0" fontId="19" fillId="0" borderId="2" xfId="25" applyFont="1" applyBorder="1" applyAlignment="1">
      <alignment horizontal="center"/>
    </xf>
    <xf numFmtId="0" fontId="19" fillId="0" borderId="2" xfId="25" applyFont="1" applyBorder="1" applyAlignment="1">
      <alignment horizontal="left" indent="1"/>
    </xf>
    <xf numFmtId="184" fontId="51" fillId="20" borderId="64" xfId="0" applyNumberFormat="1" applyFont="1" applyFill="1" applyBorder="1" applyAlignment="1">
      <alignment horizontal="center"/>
    </xf>
    <xf numFmtId="186" fontId="51" fillId="24" borderId="89" xfId="0" applyNumberFormat="1" applyFont="1" applyFill="1" applyBorder="1" applyAlignment="1">
      <alignment horizontal="center"/>
    </xf>
    <xf numFmtId="186" fontId="20" fillId="22" borderId="89" xfId="0" applyNumberFormat="1" applyFont="1" applyFill="1" applyBorder="1" applyAlignment="1">
      <alignment horizontal="center"/>
    </xf>
    <xf numFmtId="0" fontId="103" fillId="0" borderId="0" xfId="84" applyFont="1"/>
    <xf numFmtId="186" fontId="38" fillId="15" borderId="89" xfId="0" applyNumberFormat="1" applyFont="1" applyFill="1" applyBorder="1" applyAlignment="1">
      <alignment horizontal="center"/>
    </xf>
    <xf numFmtId="0" fontId="99" fillId="0" borderId="0" xfId="80" applyFont="1"/>
    <xf numFmtId="0" fontId="19" fillId="0" borderId="2" xfId="25" applyFont="1" applyBorder="1" applyAlignment="1">
      <alignment horizontal="left"/>
    </xf>
    <xf numFmtId="0" fontId="51" fillId="0" borderId="51" xfId="0" applyFont="1" applyBorder="1" applyAlignment="1">
      <alignment horizontal="left" wrapText="1" indent="1"/>
    </xf>
    <xf numFmtId="0" fontId="0" fillId="0" borderId="64" xfId="0" applyBorder="1" applyAlignment="1">
      <alignment horizontal="left" wrapText="1" indent="1"/>
    </xf>
    <xf numFmtId="0" fontId="51" fillId="0" borderId="64" xfId="0" applyFont="1" applyBorder="1" applyAlignment="1">
      <alignment horizontal="left" wrapText="1" indent="1"/>
    </xf>
    <xf numFmtId="2" fontId="96" fillId="30" borderId="0" xfId="60" applyNumberFormat="1" applyFont="1" applyFill="1"/>
    <xf numFmtId="0" fontId="20" fillId="0" borderId="0" xfId="0" applyFont="1"/>
    <xf numFmtId="199" fontId="19" fillId="7" borderId="2" xfId="25" applyNumberFormat="1" applyFont="1" applyFill="1" applyBorder="1"/>
    <xf numFmtId="184" fontId="95" fillId="30" borderId="2" xfId="0" applyNumberFormat="1" applyFont="1" applyFill="1" applyBorder="1" applyAlignment="1">
      <alignment horizontal="center" wrapText="1"/>
    </xf>
    <xf numFmtId="0" fontId="19" fillId="0" borderId="31" xfId="25" applyFont="1" applyBorder="1"/>
    <xf numFmtId="0" fontId="19" fillId="0" borderId="1" xfId="22" applyFont="1" applyBorder="1"/>
    <xf numFmtId="0" fontId="19" fillId="0" borderId="31" xfId="25" applyFont="1" applyBorder="1" applyAlignment="1">
      <alignment horizontal="left" indent="1"/>
    </xf>
    <xf numFmtId="0" fontId="19" fillId="0" borderId="32" xfId="25" applyFont="1" applyBorder="1" applyAlignment="1">
      <alignment horizontal="left" indent="1"/>
    </xf>
    <xf numFmtId="0" fontId="19" fillId="0" borderId="31" xfId="22" applyFont="1" applyBorder="1"/>
    <xf numFmtId="9" fontId="19" fillId="0" borderId="0" xfId="27" applyFont="1" applyBorder="1"/>
    <xf numFmtId="0" fontId="19" fillId="0" borderId="33" xfId="22" applyFont="1" applyBorder="1"/>
    <xf numFmtId="0" fontId="19" fillId="0" borderId="32" xfId="22" applyFont="1" applyBorder="1"/>
    <xf numFmtId="0" fontId="19" fillId="0" borderId="33" xfId="22" applyFont="1" applyBorder="1" applyAlignment="1">
      <alignment horizontal="center"/>
    </xf>
    <xf numFmtId="9" fontId="19" fillId="0" borderId="31" xfId="27" applyFont="1" applyBorder="1"/>
    <xf numFmtId="9" fontId="19" fillId="0" borderId="1" xfId="27" applyFont="1" applyBorder="1"/>
    <xf numFmtId="9" fontId="19" fillId="0" borderId="32" xfId="27" applyFont="1" applyBorder="1"/>
    <xf numFmtId="9" fontId="19" fillId="0" borderId="33" xfId="27" applyFont="1" applyBorder="1"/>
    <xf numFmtId="0" fontId="106" fillId="28" borderId="0" xfId="0" applyFont="1" applyFill="1"/>
    <xf numFmtId="0" fontId="106" fillId="0" borderId="0" xfId="0" applyFont="1"/>
    <xf numFmtId="0" fontId="107" fillId="0" borderId="0" xfId="0" applyFont="1"/>
    <xf numFmtId="0" fontId="106" fillId="0" borderId="0" xfId="0" applyFont="1" applyAlignment="1">
      <alignment horizontal="left"/>
    </xf>
    <xf numFmtId="0" fontId="108" fillId="0" borderId="0" xfId="0" applyFont="1" applyAlignment="1">
      <alignment horizontal="left" indent="2"/>
    </xf>
    <xf numFmtId="0" fontId="107" fillId="0" borderId="0" xfId="0" applyFont="1" applyAlignment="1">
      <alignment horizontal="left"/>
    </xf>
    <xf numFmtId="1" fontId="19" fillId="0" borderId="0" xfId="22" applyNumberFormat="1" applyFont="1"/>
    <xf numFmtId="1" fontId="19" fillId="0" borderId="1" xfId="22" applyNumberFormat="1" applyFont="1" applyBorder="1"/>
    <xf numFmtId="0" fontId="30" fillId="0" borderId="0" xfId="75" applyFont="1"/>
    <xf numFmtId="0" fontId="109" fillId="15" borderId="24" xfId="75" applyFont="1" applyFill="1" applyBorder="1" applyAlignment="1">
      <alignment horizontal="center"/>
    </xf>
    <xf numFmtId="14" fontId="109" fillId="15" borderId="24" xfId="75" applyNumberFormat="1" applyFont="1" applyFill="1" applyBorder="1"/>
    <xf numFmtId="0" fontId="110" fillId="0" borderId="0" xfId="0" applyFont="1"/>
    <xf numFmtId="0" fontId="109" fillId="15" borderId="29" xfId="75" applyFont="1" applyFill="1" applyBorder="1"/>
    <xf numFmtId="14" fontId="109" fillId="15" borderId="29" xfId="75" applyNumberFormat="1" applyFont="1" applyFill="1" applyBorder="1"/>
    <xf numFmtId="0" fontId="110" fillId="0" borderId="0" xfId="0" applyFont="1" applyAlignment="1">
      <alignment wrapText="1"/>
    </xf>
    <xf numFmtId="0" fontId="110" fillId="41" borderId="0" xfId="0" applyFont="1" applyFill="1"/>
    <xf numFmtId="0" fontId="111" fillId="0" borderId="0" xfId="0" applyFont="1"/>
    <xf numFmtId="0" fontId="112" fillId="0" borderId="0" xfId="75" applyFont="1"/>
    <xf numFmtId="0" fontId="74" fillId="28" borderId="0" xfId="0" applyFont="1" applyFill="1"/>
    <xf numFmtId="0" fontId="74" fillId="0" borderId="0" xfId="0" applyFont="1"/>
    <xf numFmtId="0" fontId="59" fillId="37" borderId="37" xfId="0" applyFont="1" applyFill="1" applyBorder="1" applyAlignment="1">
      <alignment vertical="center"/>
    </xf>
    <xf numFmtId="0" fontId="59" fillId="37" borderId="38" xfId="0" applyFont="1" applyFill="1" applyBorder="1" applyAlignment="1">
      <alignment vertical="center"/>
    </xf>
    <xf numFmtId="0" fontId="74" fillId="0" borderId="3" xfId="0" applyFont="1" applyBorder="1"/>
    <xf numFmtId="0" fontId="74" fillId="0" borderId="40" xfId="0" applyFont="1" applyBorder="1"/>
    <xf numFmtId="0" fontId="74" fillId="0" borderId="63" xfId="0" applyFont="1" applyBorder="1"/>
    <xf numFmtId="174" fontId="47" fillId="32" borderId="46" xfId="7" applyNumberFormat="1" applyFont="1" applyFill="1" applyBorder="1" applyAlignment="1">
      <alignment vertical="center"/>
    </xf>
    <xf numFmtId="43" fontId="51" fillId="0" borderId="0" xfId="0" applyNumberFormat="1" applyFont="1"/>
    <xf numFmtId="9" fontId="74" fillId="0" borderId="0" xfId="27" applyFont="1"/>
    <xf numFmtId="174" fontId="74" fillId="0" borderId="0" xfId="0" applyNumberFormat="1" applyFont="1"/>
    <xf numFmtId="0" fontId="30" fillId="15" borderId="23" xfId="75" applyFont="1" applyFill="1" applyBorder="1"/>
    <xf numFmtId="0" fontId="30" fillId="15" borderId="24" xfId="75" applyFont="1" applyFill="1" applyBorder="1"/>
    <xf numFmtId="14" fontId="30" fillId="15" borderId="24" xfId="75" applyNumberFormat="1" applyFont="1" applyFill="1" applyBorder="1" applyAlignment="1">
      <alignment horizontal="left"/>
    </xf>
    <xf numFmtId="0" fontId="30" fillId="15" borderId="28" xfId="75" applyFont="1" applyFill="1" applyBorder="1"/>
    <xf numFmtId="0" fontId="30" fillId="15" borderId="29" xfId="75" applyFont="1" applyFill="1" applyBorder="1"/>
    <xf numFmtId="0" fontId="30" fillId="15" borderId="29" xfId="77" applyFont="1" applyFill="1" applyBorder="1"/>
    <xf numFmtId="0" fontId="30" fillId="0" borderId="0" xfId="75" applyFont="1" applyAlignment="1">
      <alignment wrapText="1"/>
    </xf>
    <xf numFmtId="0" fontId="105" fillId="0" borderId="29" xfId="78" applyFont="1" applyBorder="1" applyAlignment="1">
      <alignment horizontal="center" wrapText="1"/>
    </xf>
    <xf numFmtId="0" fontId="105" fillId="0" borderId="29" xfId="75" quotePrefix="1" applyFont="1" applyBorder="1" applyAlignment="1">
      <alignment horizontal="center" wrapText="1"/>
    </xf>
    <xf numFmtId="1" fontId="30" fillId="0" borderId="0" xfId="75" quotePrefix="1" applyNumberFormat="1" applyFont="1"/>
    <xf numFmtId="165" fontId="30" fillId="0" borderId="0" xfId="78" applyNumberFormat="1" applyFont="1"/>
    <xf numFmtId="0" fontId="30" fillId="41" borderId="0" xfId="75" applyFont="1" applyFill="1"/>
    <xf numFmtId="0" fontId="30" fillId="0" borderId="0" xfId="0" applyFont="1"/>
    <xf numFmtId="0" fontId="105" fillId="0" borderId="0" xfId="75" applyFont="1"/>
    <xf numFmtId="0" fontId="113" fillId="28" borderId="0" xfId="0" applyFont="1" applyFill="1"/>
    <xf numFmtId="0" fontId="113" fillId="0" borderId="0" xfId="0" applyFont="1"/>
    <xf numFmtId="0" fontId="114" fillId="0" borderId="0" xfId="0" applyFont="1"/>
    <xf numFmtId="0" fontId="115" fillId="0" borderId="0" xfId="0" applyFont="1"/>
    <xf numFmtId="0" fontId="116" fillId="0" borderId="24" xfId="24" applyFont="1" applyBorder="1"/>
    <xf numFmtId="0" fontId="116" fillId="0" borderId="0" xfId="0" applyFont="1"/>
    <xf numFmtId="0" fontId="117" fillId="0" borderId="0" xfId="0" applyFont="1" applyAlignment="1">
      <alignment horizontal="left" indent="1"/>
    </xf>
    <xf numFmtId="9" fontId="20" fillId="0" borderId="0" xfId="27" applyFont="1"/>
    <xf numFmtId="174" fontId="0" fillId="0" borderId="0" xfId="7" applyNumberFormat="1" applyFont="1"/>
    <xf numFmtId="9" fontId="0" fillId="0" borderId="0" xfId="27" applyFont="1"/>
    <xf numFmtId="0" fontId="24" fillId="0" borderId="0" xfId="0" applyFont="1" applyAlignment="1">
      <alignment horizontal="left" indent="1"/>
    </xf>
    <xf numFmtId="172" fontId="19" fillId="2" borderId="2" xfId="0" applyNumberFormat="1" applyFont="1" applyFill="1" applyBorder="1"/>
    <xf numFmtId="1" fontId="19" fillId="2" borderId="2" xfId="0" applyNumberFormat="1" applyFont="1" applyFill="1" applyBorder="1"/>
    <xf numFmtId="0" fontId="19" fillId="2" borderId="2" xfId="0" applyFont="1" applyFill="1" applyBorder="1"/>
    <xf numFmtId="0" fontId="19" fillId="2" borderId="4" xfId="0" applyFont="1" applyFill="1" applyBorder="1"/>
    <xf numFmtId="43" fontId="19" fillId="2" borderId="2" xfId="7" applyFont="1" applyFill="1" applyBorder="1" applyAlignment="1">
      <alignment horizontal="right"/>
    </xf>
    <xf numFmtId="196" fontId="19" fillId="2" borderId="2" xfId="7" applyNumberFormat="1" applyFont="1" applyFill="1" applyBorder="1" applyAlignment="1">
      <alignment horizontal="right"/>
    </xf>
    <xf numFmtId="2" fontId="19" fillId="2" borderId="2" xfId="0" applyNumberFormat="1" applyFont="1" applyFill="1" applyBorder="1" applyAlignment="1">
      <alignment horizontal="right"/>
    </xf>
    <xf numFmtId="0" fontId="24" fillId="0" borderId="0" xfId="71" applyFont="1" applyAlignment="1">
      <alignment horizontal="left" indent="1"/>
    </xf>
    <xf numFmtId="167" fontId="19" fillId="2" borderId="2" xfId="0" applyNumberFormat="1" applyFont="1" applyFill="1" applyBorder="1" applyAlignment="1">
      <alignment horizontal="right"/>
    </xf>
    <xf numFmtId="0" fontId="23" fillId="0" borderId="23" xfId="24" applyFont="1" applyBorder="1"/>
    <xf numFmtId="0" fontId="23" fillId="0" borderId="24" xfId="24" applyFont="1" applyBorder="1"/>
    <xf numFmtId="0" fontId="19" fillId="0" borderId="26" xfId="24" applyFont="1" applyBorder="1"/>
    <xf numFmtId="0" fontId="19" fillId="0" borderId="23" xfId="24" applyFont="1" applyBorder="1"/>
    <xf numFmtId="0" fontId="19" fillId="0" borderId="28" xfId="24" applyFont="1" applyBorder="1"/>
    <xf numFmtId="0" fontId="23" fillId="0" borderId="2" xfId="0" applyFont="1" applyBorder="1" applyAlignment="1">
      <alignment horizontal="left" indent="1"/>
    </xf>
    <xf numFmtId="0" fontId="23" fillId="0" borderId="2" xfId="0" applyFont="1" applyBorder="1" applyAlignment="1">
      <alignment horizontal="center" wrapText="1"/>
    </xf>
    <xf numFmtId="0" fontId="25" fillId="0" borderId="0" xfId="0" applyFont="1" applyAlignment="1">
      <alignment horizontal="center" wrapText="1"/>
    </xf>
    <xf numFmtId="0" fontId="19" fillId="0" borderId="2" xfId="0" applyFont="1" applyBorder="1" applyAlignment="1">
      <alignment horizontal="left" indent="1"/>
    </xf>
    <xf numFmtId="175" fontId="19" fillId="0" borderId="2" xfId="27" applyNumberFormat="1" applyFont="1" applyFill="1" applyBorder="1" applyAlignment="1">
      <alignment horizontal="center"/>
    </xf>
    <xf numFmtId="9" fontId="19" fillId="0" borderId="0" xfId="27" applyFont="1" applyFill="1" applyBorder="1" applyProtection="1">
      <protection locked="0"/>
    </xf>
    <xf numFmtId="0" fontId="19" fillId="0" borderId="26" xfId="24" applyFont="1" applyBorder="1" applyAlignment="1">
      <alignment horizontal="left" indent="1"/>
    </xf>
    <xf numFmtId="9" fontId="19" fillId="0" borderId="0" xfId="27" applyFont="1" applyFill="1" applyAlignment="1">
      <alignment horizontal="center"/>
    </xf>
    <xf numFmtId="173" fontId="19" fillId="0" borderId="4" xfId="0" applyNumberFormat="1" applyFont="1" applyBorder="1" applyAlignment="1">
      <alignment horizontal="center"/>
    </xf>
    <xf numFmtId="173" fontId="19" fillId="0" borderId="33" xfId="0" applyNumberFormat="1" applyFont="1" applyBorder="1" applyAlignment="1">
      <alignment horizontal="center"/>
    </xf>
    <xf numFmtId="0" fontId="19" fillId="0" borderId="34" xfId="0" applyFont="1" applyBorder="1" applyAlignment="1">
      <alignment horizontal="center"/>
    </xf>
    <xf numFmtId="0" fontId="19" fillId="0" borderId="31" xfId="0" applyFont="1" applyBorder="1"/>
    <xf numFmtId="165" fontId="19" fillId="0" borderId="34" xfId="27" applyNumberFormat="1" applyFont="1" applyBorder="1" applyAlignment="1">
      <alignment horizontal="center"/>
    </xf>
    <xf numFmtId="0" fontId="19" fillId="0" borderId="1" xfId="0" applyFont="1" applyBorder="1" applyAlignment="1">
      <alignment horizontal="center"/>
    </xf>
    <xf numFmtId="2" fontId="19" fillId="0" borderId="0" xfId="0" applyNumberFormat="1" applyFont="1" applyAlignment="1">
      <alignment horizontal="center"/>
    </xf>
    <xf numFmtId="2" fontId="19" fillId="0" borderId="34" xfId="0" applyNumberFormat="1" applyFont="1" applyBorder="1" applyAlignment="1">
      <alignment horizontal="center"/>
    </xf>
    <xf numFmtId="2" fontId="19" fillId="0" borderId="1" xfId="27" applyNumberFormat="1" applyFont="1" applyBorder="1" applyAlignment="1">
      <alignment horizontal="center"/>
    </xf>
    <xf numFmtId="0" fontId="19" fillId="0" borderId="32" xfId="0" applyFont="1" applyBorder="1"/>
    <xf numFmtId="165" fontId="19" fillId="0" borderId="4" xfId="27" applyNumberFormat="1" applyFont="1" applyBorder="1" applyAlignment="1">
      <alignment horizontal="center"/>
    </xf>
    <xf numFmtId="0" fontId="19" fillId="0" borderId="33" xfId="0" applyFont="1" applyBorder="1" applyAlignment="1">
      <alignment horizontal="center"/>
    </xf>
    <xf numFmtId="2" fontId="19" fillId="0" borderId="4" xfId="0" applyNumberFormat="1" applyFont="1" applyBorder="1" applyAlignment="1">
      <alignment horizontal="center"/>
    </xf>
    <xf numFmtId="0" fontId="14" fillId="0" borderId="0" xfId="0" applyFont="1" applyAlignment="1">
      <alignment horizontal="left" indent="1"/>
    </xf>
    <xf numFmtId="173" fontId="23" fillId="0" borderId="0" xfId="0" applyNumberFormat="1" applyFont="1" applyAlignment="1">
      <alignment horizontal="center"/>
    </xf>
    <xf numFmtId="173" fontId="23" fillId="0" borderId="0" xfId="21" applyFont="1" applyAlignment="1">
      <alignment horizontal="left"/>
    </xf>
    <xf numFmtId="173" fontId="19" fillId="0" borderId="0" xfId="21" applyAlignment="1">
      <alignment horizontal="left"/>
    </xf>
    <xf numFmtId="43" fontId="19" fillId="0" borderId="0" xfId="7" applyFont="1" applyFill="1" applyAlignment="1">
      <alignment horizontal="left"/>
    </xf>
    <xf numFmtId="43" fontId="23" fillId="0" borderId="0" xfId="7" applyFont="1" applyFill="1" applyAlignment="1" applyProtection="1">
      <alignment horizontal="left"/>
    </xf>
    <xf numFmtId="11" fontId="19" fillId="0" borderId="0" xfId="7" applyNumberFormat="1" applyFont="1" applyFill="1" applyBorder="1" applyAlignment="1">
      <alignment horizontal="right"/>
    </xf>
    <xf numFmtId="43" fontId="23" fillId="0" borderId="0" xfId="7" applyFont="1" applyAlignment="1" applyProtection="1">
      <alignment horizontal="left"/>
    </xf>
    <xf numFmtId="43" fontId="19" fillId="0" borderId="0" xfId="7" applyFont="1" applyAlignment="1">
      <alignment horizontal="left"/>
    </xf>
    <xf numFmtId="173" fontId="19" fillId="0" borderId="0" xfId="21"/>
    <xf numFmtId="43" fontId="23" fillId="0" borderId="0" xfId="7" applyFont="1" applyFill="1" applyAlignment="1">
      <alignment horizontal="left"/>
    </xf>
    <xf numFmtId="173" fontId="19" fillId="0" borderId="0" xfId="21" applyAlignment="1">
      <alignment horizontal="center"/>
    </xf>
    <xf numFmtId="9" fontId="76" fillId="0" borderId="0" xfId="27" applyFont="1" applyFill="1"/>
    <xf numFmtId="175" fontId="76" fillId="0" borderId="0" xfId="27" applyNumberFormat="1" applyFont="1" applyFill="1"/>
    <xf numFmtId="9" fontId="76" fillId="0" borderId="0" xfId="0" applyNumberFormat="1" applyFont="1"/>
    <xf numFmtId="0" fontId="0" fillId="0" borderId="0" xfId="0" applyAlignment="1">
      <alignment horizontal="left" indent="1"/>
    </xf>
    <xf numFmtId="0" fontId="47" fillId="0" borderId="0" xfId="0" applyFont="1" applyAlignment="1">
      <alignment horizontal="left"/>
    </xf>
    <xf numFmtId="174" fontId="47" fillId="0" borderId="0" xfId="7" applyNumberFormat="1" applyFont="1" applyBorder="1"/>
    <xf numFmtId="0" fontId="121" fillId="0" borderId="0" xfId="88" applyFont="1" applyProtection="1">
      <protection locked="0"/>
    </xf>
    <xf numFmtId="174" fontId="20" fillId="0" borderId="0" xfId="7" applyNumberFormat="1" applyFont="1" applyFill="1" applyBorder="1"/>
    <xf numFmtId="0" fontId="120" fillId="32" borderId="0" xfId="88" applyFont="1" applyFill="1" applyProtection="1">
      <protection locked="0"/>
    </xf>
    <xf numFmtId="0" fontId="97" fillId="0" borderId="0" xfId="0" applyFont="1"/>
    <xf numFmtId="0" fontId="102" fillId="0" borderId="0" xfId="84"/>
    <xf numFmtId="0" fontId="0" fillId="18" borderId="0" xfId="0" applyFill="1"/>
    <xf numFmtId="0" fontId="124" fillId="0" borderId="0" xfId="0" applyFont="1" applyAlignment="1">
      <alignment horizontal="left" vertical="center" indent="1"/>
    </xf>
    <xf numFmtId="0" fontId="123" fillId="0" borderId="0" xfId="0" applyFont="1" applyAlignment="1">
      <alignment horizontal="left" vertical="center" indent="2"/>
    </xf>
    <xf numFmtId="0" fontId="123" fillId="0" borderId="0" xfId="0" applyFont="1" applyAlignment="1">
      <alignment horizontal="left" vertical="center" indent="4"/>
    </xf>
    <xf numFmtId="0" fontId="123" fillId="0" borderId="0" xfId="0" applyFont="1" applyAlignment="1">
      <alignment horizontal="left" vertical="center"/>
    </xf>
    <xf numFmtId="0" fontId="125" fillId="0" borderId="36" xfId="0" applyFont="1" applyBorder="1" applyAlignment="1">
      <alignment wrapText="1"/>
    </xf>
    <xf numFmtId="174" fontId="125" fillId="0" borderId="36" xfId="7" applyNumberFormat="1" applyFont="1" applyFill="1" applyBorder="1" applyAlignment="1">
      <alignment wrapText="1"/>
    </xf>
    <xf numFmtId="0" fontId="126" fillId="0" borderId="0" xfId="0" applyFont="1"/>
    <xf numFmtId="201" fontId="0" fillId="0" borderId="0" xfId="0" applyNumberFormat="1"/>
    <xf numFmtId="0" fontId="97" fillId="0" borderId="0" xfId="83" applyFont="1" applyAlignment="1">
      <alignment horizontal="center"/>
    </xf>
    <xf numFmtId="0" fontId="6" fillId="0" borderId="0" xfId="83" applyFont="1"/>
    <xf numFmtId="0" fontId="127" fillId="0" borderId="0" xfId="0" applyFont="1"/>
    <xf numFmtId="174" fontId="47" fillId="32" borderId="45" xfId="7" applyNumberFormat="1" applyFont="1" applyFill="1" applyBorder="1" applyAlignment="1">
      <alignment vertical="center"/>
    </xf>
    <xf numFmtId="174" fontId="47" fillId="32" borderId="29" xfId="7" applyNumberFormat="1" applyFont="1" applyFill="1" applyBorder="1" applyAlignment="1">
      <alignment vertical="center"/>
    </xf>
    <xf numFmtId="43" fontId="20" fillId="0" borderId="3" xfId="7" applyFont="1" applyBorder="1"/>
    <xf numFmtId="43" fontId="74" fillId="0" borderId="3" xfId="7" applyFont="1" applyBorder="1"/>
    <xf numFmtId="43" fontId="74" fillId="0" borderId="3" xfId="7" applyFont="1" applyBorder="1" applyAlignment="1">
      <alignment horizontal="left"/>
    </xf>
    <xf numFmtId="0" fontId="59" fillId="37" borderId="91" xfId="0" applyFont="1" applyFill="1" applyBorder="1" applyAlignment="1">
      <alignment horizontal="center" vertical="center"/>
    </xf>
    <xf numFmtId="0" fontId="59" fillId="37" borderId="34" xfId="0" applyFont="1" applyFill="1" applyBorder="1" applyAlignment="1">
      <alignment horizontal="center" vertical="center"/>
    </xf>
    <xf numFmtId="0" fontId="59" fillId="37" borderId="4" xfId="0" applyFont="1" applyFill="1" applyBorder="1" applyAlignment="1">
      <alignment horizontal="center" vertical="center"/>
    </xf>
    <xf numFmtId="0" fontId="59" fillId="37" borderId="32" xfId="0" applyFont="1" applyFill="1" applyBorder="1" applyAlignment="1">
      <alignment horizontal="center" vertical="center"/>
    </xf>
    <xf numFmtId="0" fontId="59" fillId="37" borderId="65" xfId="0" applyFont="1" applyFill="1" applyBorder="1" applyAlignment="1">
      <alignment horizontal="center" vertical="center"/>
    </xf>
    <xf numFmtId="0" fontId="59" fillId="37" borderId="56" xfId="0" applyFont="1" applyFill="1" applyBorder="1" applyAlignment="1">
      <alignment vertical="center"/>
    </xf>
    <xf numFmtId="174" fontId="47" fillId="32" borderId="30" xfId="7" applyNumberFormat="1" applyFont="1" applyFill="1" applyBorder="1" applyAlignment="1">
      <alignment vertical="center"/>
    </xf>
    <xf numFmtId="9" fontId="19" fillId="0" borderId="0" xfId="27" applyFont="1"/>
    <xf numFmtId="175" fontId="19" fillId="0" borderId="2" xfId="27" applyNumberFormat="1" applyFont="1" applyBorder="1" applyAlignment="1">
      <alignment horizontal="center"/>
    </xf>
    <xf numFmtId="0" fontId="128" fillId="0" borderId="0" xfId="0" applyFont="1"/>
    <xf numFmtId="0" fontId="129" fillId="0" borderId="0" xfId="0" applyFont="1" applyAlignment="1">
      <alignment wrapText="1"/>
    </xf>
    <xf numFmtId="185" fontId="51" fillId="0" borderId="3" xfId="0" applyNumberFormat="1" applyFont="1" applyBorder="1" applyAlignment="1">
      <alignment horizontal="center"/>
    </xf>
    <xf numFmtId="186" fontId="51" fillId="34" borderId="26" xfId="0" applyNumberFormat="1" applyFont="1" applyFill="1" applyBorder="1" applyAlignment="1">
      <alignment horizontal="center"/>
    </xf>
    <xf numFmtId="11" fontId="19" fillId="18" borderId="0" xfId="0" applyNumberFormat="1" applyFont="1" applyFill="1"/>
    <xf numFmtId="0" fontId="62" fillId="0" borderId="35" xfId="62" applyBorder="1"/>
    <xf numFmtId="0" fontId="132" fillId="0" borderId="0" xfId="70" applyFont="1"/>
    <xf numFmtId="0" fontId="132" fillId="0" borderId="0" xfId="70" applyFont="1" applyAlignment="1">
      <alignment wrapText="1"/>
    </xf>
    <xf numFmtId="0" fontId="132" fillId="0" borderId="0" xfId="0" applyFont="1"/>
    <xf numFmtId="0" fontId="111" fillId="0" borderId="0" xfId="75" applyFont="1"/>
    <xf numFmtId="0" fontId="111" fillId="41" borderId="0" xfId="0" applyFont="1" applyFill="1"/>
    <xf numFmtId="165" fontId="111" fillId="0" borderId="0" xfId="78" applyNumberFormat="1" applyFont="1"/>
    <xf numFmtId="0" fontId="30" fillId="41" borderId="0" xfId="0" applyFont="1" applyFill="1"/>
    <xf numFmtId="0" fontId="48" fillId="0" borderId="0" xfId="0" applyFont="1"/>
    <xf numFmtId="185" fontId="0" fillId="0" borderId="47" xfId="0" applyNumberFormat="1" applyBorder="1" applyAlignment="1">
      <alignment horizontal="center"/>
    </xf>
    <xf numFmtId="185" fontId="0" fillId="0" borderId="27" xfId="0" applyNumberFormat="1" applyBorder="1" applyAlignment="1">
      <alignment horizontal="center"/>
    </xf>
    <xf numFmtId="0" fontId="51" fillId="0" borderId="25" xfId="0" applyFont="1" applyBorder="1" applyAlignment="1">
      <alignment horizontal="center"/>
    </xf>
    <xf numFmtId="0" fontId="47" fillId="23" borderId="27" xfId="0" applyFont="1" applyFill="1" applyBorder="1" applyAlignment="1">
      <alignment horizontal="center"/>
    </xf>
    <xf numFmtId="184" fontId="0" fillId="23" borderId="29" xfId="0" applyNumberFormat="1" applyFill="1" applyBorder="1" applyAlignment="1">
      <alignment horizontal="center"/>
    </xf>
    <xf numFmtId="0" fontId="0" fillId="0" borderId="43" xfId="0" applyBorder="1"/>
    <xf numFmtId="173" fontId="30" fillId="0" borderId="0" xfId="0" applyNumberFormat="1" applyFont="1"/>
    <xf numFmtId="0" fontId="47" fillId="0" borderId="42" xfId="0" applyFont="1" applyBorder="1" applyAlignment="1">
      <alignment wrapText="1"/>
    </xf>
    <xf numFmtId="0" fontId="47" fillId="0" borderId="57" xfId="0" applyFont="1" applyBorder="1" applyAlignment="1">
      <alignment wrapText="1"/>
    </xf>
    <xf numFmtId="0" fontId="0" fillId="0" borderId="26" xfId="0" applyBorder="1" applyAlignment="1">
      <alignment horizontal="left" indent="1"/>
    </xf>
    <xf numFmtId="0" fontId="0" fillId="0" borderId="28" xfId="0" applyBorder="1" applyAlignment="1">
      <alignment horizontal="left" indent="1"/>
    </xf>
    <xf numFmtId="166" fontId="0" fillId="0" borderId="0" xfId="0" applyNumberFormat="1" applyAlignment="1">
      <alignment horizontal="right"/>
    </xf>
    <xf numFmtId="166" fontId="0" fillId="0" borderId="27" xfId="0" applyNumberFormat="1" applyBorder="1" applyAlignment="1">
      <alignment horizontal="right"/>
    </xf>
    <xf numFmtId="0" fontId="20" fillId="0" borderId="0" xfId="22"/>
    <xf numFmtId="0" fontId="20" fillId="0" borderId="2" xfId="22" applyBorder="1"/>
    <xf numFmtId="2" fontId="20" fillId="0" borderId="2" xfId="22" applyNumberFormat="1" applyBorder="1"/>
    <xf numFmtId="0" fontId="31" fillId="0" borderId="2" xfId="22" applyFont="1" applyBorder="1"/>
    <xf numFmtId="166" fontId="48" fillId="0" borderId="27" xfId="0" applyNumberFormat="1" applyFont="1" applyBorder="1" applyAlignment="1">
      <alignment horizontal="right"/>
    </xf>
    <xf numFmtId="3" fontId="0" fillId="0" borderId="28" xfId="0" applyNumberFormat="1" applyBorder="1" applyAlignment="1">
      <alignment horizontal="center"/>
    </xf>
    <xf numFmtId="3" fontId="0" fillId="0" borderId="29" xfId="0" applyNumberFormat="1" applyBorder="1" applyAlignment="1">
      <alignment horizontal="center"/>
    </xf>
    <xf numFmtId="185" fontId="0" fillId="0" borderId="41" xfId="0" applyNumberFormat="1" applyBorder="1" applyAlignment="1">
      <alignment horizontal="center"/>
    </xf>
    <xf numFmtId="0" fontId="0" fillId="25" borderId="27" xfId="0" applyFill="1" applyBorder="1"/>
    <xf numFmtId="168" fontId="0" fillId="0" borderId="29" xfId="0" applyNumberFormat="1" applyBorder="1" applyAlignment="1">
      <alignment horizontal="center"/>
    </xf>
    <xf numFmtId="0" fontId="47" fillId="23" borderId="23" xfId="0" applyFont="1" applyFill="1" applyBorder="1" applyAlignment="1">
      <alignment horizontal="center"/>
    </xf>
    <xf numFmtId="0" fontId="0" fillId="23" borderId="49" xfId="0" applyFill="1" applyBorder="1"/>
    <xf numFmtId="186" fontId="0" fillId="23" borderId="27" xfId="0" applyNumberFormat="1" applyFill="1" applyBorder="1" applyAlignment="1">
      <alignment horizontal="center"/>
    </xf>
    <xf numFmtId="186" fontId="0" fillId="23" borderId="49" xfId="0" applyNumberFormat="1" applyFill="1" applyBorder="1" applyAlignment="1">
      <alignment horizontal="center"/>
    </xf>
    <xf numFmtId="186" fontId="51" fillId="23" borderId="29" xfId="0" applyNumberFormat="1" applyFont="1" applyFill="1" applyBorder="1" applyAlignment="1">
      <alignment horizontal="center"/>
    </xf>
    <xf numFmtId="184" fontId="51" fillId="23" borderId="29" xfId="0" applyNumberFormat="1" applyFont="1" applyFill="1" applyBorder="1" applyAlignment="1">
      <alignment horizontal="center"/>
    </xf>
    <xf numFmtId="185" fontId="51" fillId="23" borderId="29" xfId="0" applyNumberFormat="1" applyFont="1" applyFill="1" applyBorder="1" applyAlignment="1">
      <alignment horizontal="center"/>
    </xf>
    <xf numFmtId="186" fontId="0" fillId="23" borderId="30" xfId="0" applyNumberFormat="1" applyFill="1" applyBorder="1" applyAlignment="1">
      <alignment horizontal="center"/>
    </xf>
    <xf numFmtId="3" fontId="0" fillId="20" borderId="45" xfId="0" applyNumberFormat="1" applyFill="1" applyBorder="1" applyAlignment="1">
      <alignment horizontal="center"/>
    </xf>
    <xf numFmtId="0" fontId="47" fillId="23" borderId="50" xfId="0" applyFont="1" applyFill="1" applyBorder="1" applyAlignment="1">
      <alignment horizontal="center"/>
    </xf>
    <xf numFmtId="4" fontId="51" fillId="34" borderId="26" xfId="0" applyNumberFormat="1" applyFont="1" applyFill="1" applyBorder="1" applyAlignment="1">
      <alignment horizontal="center"/>
    </xf>
    <xf numFmtId="43" fontId="0" fillId="0" borderId="0" xfId="7" applyFont="1" applyBorder="1"/>
    <xf numFmtId="3" fontId="0" fillId="0" borderId="70" xfId="0" applyNumberFormat="1" applyBorder="1" applyAlignment="1">
      <alignment horizontal="center"/>
    </xf>
    <xf numFmtId="3" fontId="0" fillId="0" borderId="67" xfId="0" applyNumberFormat="1" applyBorder="1" applyAlignment="1">
      <alignment horizontal="center"/>
    </xf>
    <xf numFmtId="3" fontId="0" fillId="0" borderId="66" xfId="0" applyNumberFormat="1" applyBorder="1" applyAlignment="1">
      <alignment horizontal="center"/>
    </xf>
    <xf numFmtId="0" fontId="0" fillId="20" borderId="0" xfId="0" applyFill="1" applyAlignment="1">
      <alignment horizontal="center"/>
    </xf>
    <xf numFmtId="184" fontId="0" fillId="20" borderId="48" xfId="0" applyNumberFormat="1" applyFill="1" applyBorder="1" applyAlignment="1">
      <alignment horizontal="center"/>
    </xf>
    <xf numFmtId="0" fontId="0" fillId="25" borderId="27" xfId="0" applyFill="1" applyBorder="1" applyAlignment="1">
      <alignment horizontal="center"/>
    </xf>
    <xf numFmtId="0" fontId="0" fillId="23" borderId="26" xfId="0" applyFill="1" applyBorder="1" applyAlignment="1">
      <alignment horizontal="center"/>
    </xf>
    <xf numFmtId="0" fontId="0" fillId="23" borderId="49" xfId="0" applyFill="1" applyBorder="1" applyAlignment="1">
      <alignment horizontal="center"/>
    </xf>
    <xf numFmtId="174" fontId="0" fillId="0" borderId="0" xfId="0" applyNumberFormat="1"/>
    <xf numFmtId="174" fontId="20" fillId="0" borderId="0" xfId="94" applyNumberFormat="1" applyFont="1" applyFill="1"/>
    <xf numFmtId="174" fontId="20" fillId="0" borderId="93" xfId="7" applyNumberFormat="1" applyFont="1" applyFill="1" applyBorder="1"/>
    <xf numFmtId="174" fontId="20" fillId="0" borderId="94" xfId="7" applyNumberFormat="1" applyFont="1" applyFill="1" applyBorder="1"/>
    <xf numFmtId="43" fontId="20" fillId="0" borderId="93" xfId="7" applyFont="1" applyFill="1" applyBorder="1"/>
    <xf numFmtId="187" fontId="20" fillId="24" borderId="0" xfId="0" applyNumberFormat="1" applyFont="1" applyFill="1" applyAlignment="1">
      <alignment horizontal="center"/>
    </xf>
    <xf numFmtId="172" fontId="96" fillId="30" borderId="0" xfId="25" applyNumberFormat="1" applyFont="1" applyFill="1"/>
    <xf numFmtId="198" fontId="96" fillId="30" borderId="0" xfId="22" applyNumberFormat="1" applyFont="1" applyFill="1"/>
    <xf numFmtId="0" fontId="96" fillId="30" borderId="2" xfId="25" applyFont="1" applyFill="1" applyBorder="1" applyAlignment="1">
      <alignment horizontal="center"/>
    </xf>
    <xf numFmtId="174" fontId="0" fillId="0" borderId="2" xfId="7" applyNumberFormat="1" applyFont="1" applyFill="1" applyBorder="1"/>
    <xf numFmtId="1" fontId="47" fillId="0" borderId="0" xfId="0" applyNumberFormat="1" applyFont="1"/>
    <xf numFmtId="184" fontId="38" fillId="0" borderId="29" xfId="0" applyNumberFormat="1" applyFont="1" applyBorder="1" applyAlignment="1">
      <alignment horizontal="center"/>
    </xf>
    <xf numFmtId="174" fontId="74" fillId="0" borderId="0" xfId="7" applyNumberFormat="1" applyFont="1"/>
    <xf numFmtId="1" fontId="0" fillId="0" borderId="0" xfId="0" applyNumberFormat="1"/>
    <xf numFmtId="0" fontId="117" fillId="0" borderId="0" xfId="0" applyFont="1"/>
    <xf numFmtId="0" fontId="0" fillId="0" borderId="0" xfId="83" applyFont="1"/>
    <xf numFmtId="1" fontId="74" fillId="0" borderId="0" xfId="7" applyNumberFormat="1" applyFont="1"/>
    <xf numFmtId="174" fontId="0" fillId="45" borderId="0" xfId="7" applyNumberFormat="1" applyFont="1" applyFill="1"/>
    <xf numFmtId="1" fontId="0" fillId="45" borderId="0" xfId="7" applyNumberFormat="1" applyFont="1" applyFill="1"/>
    <xf numFmtId="185" fontId="51" fillId="0" borderId="63" xfId="0" applyNumberFormat="1" applyFont="1" applyBorder="1" applyAlignment="1">
      <alignment horizontal="center"/>
    </xf>
    <xf numFmtId="0" fontId="47" fillId="23" borderId="26" xfId="0" applyFont="1" applyFill="1" applyBorder="1" applyAlignment="1">
      <alignment horizontal="center"/>
    </xf>
    <xf numFmtId="0" fontId="0" fillId="25" borderId="26" xfId="0" applyFill="1" applyBorder="1"/>
    <xf numFmtId="0" fontId="51" fillId="18" borderId="0" xfId="0" applyFont="1" applyFill="1" applyAlignment="1">
      <alignment horizontal="center"/>
    </xf>
    <xf numFmtId="185" fontId="0" fillId="0" borderId="47" xfId="0" applyNumberFormat="1" applyBorder="1"/>
    <xf numFmtId="0" fontId="0" fillId="0" borderId="48" xfId="0" applyBorder="1"/>
    <xf numFmtId="0" fontId="0" fillId="0" borderId="49" xfId="0" applyBorder="1"/>
    <xf numFmtId="0" fontId="51" fillId="0" borderId="26" xfId="0" applyFont="1" applyBorder="1" applyAlignment="1">
      <alignment horizontal="center"/>
    </xf>
    <xf numFmtId="0" fontId="51" fillId="0" borderId="27" xfId="0" applyFont="1" applyBorder="1" applyAlignment="1">
      <alignment horizontal="center"/>
    </xf>
    <xf numFmtId="185" fontId="0" fillId="0" borderId="43" xfId="0" applyNumberFormat="1" applyBorder="1" applyAlignment="1">
      <alignment horizontal="center" vertical="center"/>
    </xf>
    <xf numFmtId="185" fontId="0" fillId="0" borderId="43" xfId="0" quotePrefix="1" applyNumberFormat="1" applyBorder="1" applyAlignment="1">
      <alignment horizontal="center" vertical="center"/>
    </xf>
    <xf numFmtId="185" fontId="51" fillId="0" borderId="43" xfId="0" applyNumberFormat="1" applyFont="1" applyBorder="1" applyAlignment="1">
      <alignment horizontal="center" vertical="center"/>
    </xf>
    <xf numFmtId="0" fontId="51" fillId="0" borderId="42" xfId="0" applyFont="1" applyBorder="1" applyAlignment="1">
      <alignment horizontal="center"/>
    </xf>
    <xf numFmtId="3" fontId="0" fillId="0" borderId="69" xfId="0" applyNumberFormat="1" applyBorder="1" applyAlignment="1">
      <alignment horizontal="center"/>
    </xf>
    <xf numFmtId="0" fontId="0" fillId="26" borderId="0" xfId="0" applyFill="1"/>
    <xf numFmtId="0" fontId="47" fillId="20" borderId="23" xfId="0" applyFont="1" applyFill="1" applyBorder="1" applyAlignment="1">
      <alignment horizontal="center"/>
    </xf>
    <xf numFmtId="0" fontId="0" fillId="20" borderId="26" xfId="0" applyFill="1" applyBorder="1"/>
    <xf numFmtId="187" fontId="51" fillId="24" borderId="0" xfId="0" applyNumberFormat="1" applyFont="1" applyFill="1" applyAlignment="1">
      <alignment horizontal="center"/>
    </xf>
    <xf numFmtId="186" fontId="51" fillId="24" borderId="0" xfId="0" applyNumberFormat="1" applyFont="1" applyFill="1" applyAlignment="1">
      <alignment horizontal="center"/>
    </xf>
    <xf numFmtId="188" fontId="51" fillId="24" borderId="0" xfId="0" applyNumberFormat="1" applyFont="1" applyFill="1" applyAlignment="1">
      <alignment horizontal="center"/>
    </xf>
    <xf numFmtId="0" fontId="47" fillId="22" borderId="50" xfId="0" applyFont="1" applyFill="1" applyBorder="1" applyAlignment="1">
      <alignment horizontal="center"/>
    </xf>
    <xf numFmtId="0" fontId="51" fillId="18" borderId="56" xfId="0" applyFont="1" applyFill="1" applyBorder="1" applyAlignment="1">
      <alignment horizontal="center"/>
    </xf>
    <xf numFmtId="187" fontId="0" fillId="24" borderId="89" xfId="0" applyNumberFormat="1" applyFill="1" applyBorder="1" applyAlignment="1">
      <alignment horizontal="center"/>
    </xf>
    <xf numFmtId="0" fontId="47" fillId="26" borderId="50" xfId="0" applyFont="1" applyFill="1" applyBorder="1" applyAlignment="1">
      <alignment horizontal="center"/>
    </xf>
    <xf numFmtId="4" fontId="0" fillId="26" borderId="64" xfId="0" applyNumberFormat="1" applyFill="1" applyBorder="1" applyAlignment="1">
      <alignment horizontal="center"/>
    </xf>
    <xf numFmtId="168" fontId="0" fillId="0" borderId="52" xfId="0" applyNumberFormat="1" applyBorder="1" applyAlignment="1">
      <alignment horizontal="center"/>
    </xf>
    <xf numFmtId="0" fontId="51" fillId="0" borderId="4" xfId="0" applyFont="1" applyBorder="1" applyAlignment="1">
      <alignment horizontal="center"/>
    </xf>
    <xf numFmtId="0" fontId="51" fillId="18" borderId="4" xfId="0" applyFont="1" applyFill="1" applyBorder="1" applyAlignment="1">
      <alignment horizontal="center"/>
    </xf>
    <xf numFmtId="0" fontId="51" fillId="0" borderId="32" xfId="0" applyFont="1" applyBorder="1" applyAlignment="1">
      <alignment horizontal="center"/>
    </xf>
    <xf numFmtId="0" fontId="51" fillId="18" borderId="32" xfId="0" applyFont="1" applyFill="1" applyBorder="1" applyAlignment="1">
      <alignment horizontal="center"/>
    </xf>
    <xf numFmtId="0" fontId="0" fillId="16" borderId="27" xfId="0" applyFill="1" applyBorder="1"/>
    <xf numFmtId="187" fontId="0" fillId="24" borderId="3" xfId="0" applyNumberFormat="1" applyFill="1" applyBorder="1" applyAlignment="1">
      <alignment horizontal="center"/>
    </xf>
    <xf numFmtId="187" fontId="51" fillId="24" borderId="3" xfId="0" applyNumberFormat="1" applyFont="1" applyFill="1" applyBorder="1" applyAlignment="1">
      <alignment horizontal="center"/>
    </xf>
    <xf numFmtId="0" fontId="51" fillId="0" borderId="48" xfId="0" applyFont="1" applyBorder="1" applyAlignment="1">
      <alignment horizontal="center"/>
    </xf>
    <xf numFmtId="0" fontId="51" fillId="0" borderId="57" xfId="0" applyFont="1" applyBorder="1" applyAlignment="1">
      <alignment horizontal="center"/>
    </xf>
    <xf numFmtId="185" fontId="0" fillId="0" borderId="49" xfId="0" applyNumberFormat="1" applyBorder="1" applyAlignment="1">
      <alignment horizontal="center"/>
    </xf>
    <xf numFmtId="190" fontId="51" fillId="24" borderId="0" xfId="0" applyNumberFormat="1" applyFont="1" applyFill="1" applyAlignment="1">
      <alignment horizontal="center"/>
    </xf>
    <xf numFmtId="187" fontId="51" fillId="24" borderId="27" xfId="0" applyNumberFormat="1" applyFont="1" applyFill="1" applyBorder="1" applyAlignment="1">
      <alignment horizontal="center"/>
    </xf>
    <xf numFmtId="187" fontId="51" fillId="24" borderId="49" xfId="0" applyNumberFormat="1" applyFont="1" applyFill="1" applyBorder="1" applyAlignment="1">
      <alignment horizontal="center"/>
    </xf>
    <xf numFmtId="0" fontId="47" fillId="22" borderId="27" xfId="0" applyFont="1" applyFill="1" applyBorder="1" applyAlignment="1">
      <alignment horizontal="center"/>
    </xf>
    <xf numFmtId="0" fontId="47" fillId="24" borderId="50" xfId="0" applyFont="1" applyFill="1" applyBorder="1" applyAlignment="1">
      <alignment horizontal="center"/>
    </xf>
    <xf numFmtId="187" fontId="51" fillId="24" borderId="26" xfId="0" applyNumberFormat="1" applyFont="1" applyFill="1" applyBorder="1" applyAlignment="1">
      <alignment horizontal="center"/>
    </xf>
    <xf numFmtId="187" fontId="51" fillId="24" borderId="48" xfId="0" applyNumberFormat="1" applyFont="1" applyFill="1" applyBorder="1" applyAlignment="1">
      <alignment horizontal="center"/>
    </xf>
    <xf numFmtId="185" fontId="20" fillId="0" borderId="53" xfId="0" applyNumberFormat="1" applyFont="1" applyBorder="1" applyAlignment="1">
      <alignment horizontal="center"/>
    </xf>
    <xf numFmtId="190" fontId="0" fillId="0" borderId="39" xfId="0" applyNumberFormat="1" applyBorder="1" applyAlignment="1">
      <alignment horizontal="center"/>
    </xf>
    <xf numFmtId="185" fontId="51" fillId="0" borderId="32" xfId="0" applyNumberFormat="1" applyFont="1" applyBorder="1" applyAlignment="1">
      <alignment horizontal="center"/>
    </xf>
    <xf numFmtId="0" fontId="51" fillId="0" borderId="53" xfId="0" applyFont="1" applyBorder="1" applyAlignment="1">
      <alignment horizontal="center"/>
    </xf>
    <xf numFmtId="185" fontId="51" fillId="0" borderId="53" xfId="0" applyNumberFormat="1" applyFont="1" applyBorder="1" applyAlignment="1">
      <alignment horizontal="center"/>
    </xf>
    <xf numFmtId="0" fontId="47" fillId="24" borderId="23" xfId="0" applyFont="1" applyFill="1" applyBorder="1" applyAlignment="1">
      <alignment horizontal="center"/>
    </xf>
    <xf numFmtId="187" fontId="0" fillId="24" borderId="43" xfId="0" applyNumberFormat="1" applyFill="1" applyBorder="1" applyAlignment="1">
      <alignment horizontal="center"/>
    </xf>
    <xf numFmtId="4" fontId="0" fillId="26" borderId="36" xfId="0" applyNumberFormat="1" applyFill="1" applyBorder="1" applyAlignment="1">
      <alignment horizontal="center"/>
    </xf>
    <xf numFmtId="185" fontId="51" fillId="25" borderId="64" xfId="0" applyNumberFormat="1" applyFont="1" applyFill="1" applyBorder="1" applyAlignment="1">
      <alignment horizontal="center"/>
    </xf>
    <xf numFmtId="1" fontId="74" fillId="18" borderId="0" xfId="7" applyNumberFormat="1" applyFont="1" applyFill="1"/>
    <xf numFmtId="1" fontId="0" fillId="0" borderId="0" xfId="83" applyNumberFormat="1" applyFont="1" applyAlignment="1">
      <alignment horizontal="right"/>
    </xf>
    <xf numFmtId="1" fontId="47" fillId="0" borderId="0" xfId="83" applyNumberFormat="1" applyFont="1" applyAlignment="1">
      <alignment horizontal="right"/>
    </xf>
    <xf numFmtId="2" fontId="0" fillId="0" borderId="0" xfId="0" applyNumberFormat="1"/>
    <xf numFmtId="9" fontId="0" fillId="0" borderId="0" xfId="27" applyFont="1" applyBorder="1" applyAlignment="1">
      <alignment horizontal="center" wrapText="1"/>
    </xf>
    <xf numFmtId="3" fontId="47" fillId="0" borderId="0" xfId="0" applyNumberFormat="1" applyFont="1" applyAlignment="1">
      <alignment horizontal="center" wrapText="1"/>
    </xf>
    <xf numFmtId="184" fontId="0" fillId="0" borderId="0" xfId="0" applyNumberFormat="1" applyAlignment="1">
      <alignment horizontal="center" wrapText="1"/>
    </xf>
    <xf numFmtId="184" fontId="47" fillId="0" borderId="0" xfId="0" applyNumberFormat="1" applyFont="1" applyAlignment="1">
      <alignment horizontal="center" wrapText="1"/>
    </xf>
    <xf numFmtId="9" fontId="20" fillId="0" borderId="0" xfId="27" applyFont="1" applyAlignment="1">
      <alignment wrapText="1"/>
    </xf>
    <xf numFmtId="184" fontId="0" fillId="0" borderId="3" xfId="0" applyNumberFormat="1" applyBorder="1" applyAlignment="1">
      <alignment horizontal="center"/>
    </xf>
    <xf numFmtId="0" fontId="47" fillId="0" borderId="4" xfId="0" applyFont="1" applyBorder="1" applyAlignment="1">
      <alignment horizontal="center"/>
    </xf>
    <xf numFmtId="0" fontId="47" fillId="0" borderId="65" xfId="0" applyFont="1" applyBorder="1" applyAlignment="1">
      <alignment horizontal="center"/>
    </xf>
    <xf numFmtId="0" fontId="47" fillId="20" borderId="27" xfId="0" applyFont="1" applyFill="1" applyBorder="1" applyAlignment="1">
      <alignment horizontal="center"/>
    </xf>
    <xf numFmtId="0" fontId="0" fillId="20" borderId="27" xfId="0" applyFill="1" applyBorder="1"/>
    <xf numFmtId="184" fontId="51" fillId="0" borderId="3" xfId="0" applyNumberFormat="1" applyFont="1" applyBorder="1" applyAlignment="1">
      <alignment horizontal="center"/>
    </xf>
    <xf numFmtId="9" fontId="20" fillId="0" borderId="0" xfId="27" applyFont="1" applyFill="1" applyAlignment="1">
      <alignment wrapText="1"/>
    </xf>
    <xf numFmtId="9" fontId="20" fillId="0" borderId="0" xfId="27" applyFont="1" applyFill="1"/>
    <xf numFmtId="0" fontId="105" fillId="0" borderId="24" xfId="75" applyFont="1" applyBorder="1" applyAlignment="1">
      <alignment horizontal="center" wrapText="1"/>
    </xf>
    <xf numFmtId="0" fontId="47" fillId="0" borderId="23" xfId="0" applyFont="1" applyBorder="1" applyAlignment="1">
      <alignment horizontal="center"/>
    </xf>
    <xf numFmtId="0" fontId="47" fillId="0" borderId="24" xfId="0" applyFont="1" applyBorder="1" applyAlignment="1">
      <alignment horizontal="center"/>
    </xf>
    <xf numFmtId="0" fontId="47" fillId="0" borderId="25" xfId="0" applyFont="1" applyBorder="1" applyAlignment="1">
      <alignment horizontal="center"/>
    </xf>
    <xf numFmtId="0" fontId="47" fillId="0" borderId="46" xfId="0" applyFont="1" applyBorder="1" applyAlignment="1">
      <alignment horizontal="center"/>
    </xf>
    <xf numFmtId="0" fontId="47" fillId="0" borderId="47" xfId="0" applyFont="1" applyBorder="1" applyAlignment="1">
      <alignment horizontal="center"/>
    </xf>
    <xf numFmtId="0" fontId="19" fillId="0" borderId="0" xfId="25" applyFont="1" applyAlignment="1">
      <alignment horizontal="center"/>
    </xf>
    <xf numFmtId="0" fontId="19" fillId="7" borderId="0" xfId="25" applyFont="1" applyFill="1" applyAlignment="1">
      <alignment horizontal="center"/>
    </xf>
    <xf numFmtId="0" fontId="19" fillId="7" borderId="2" xfId="25" applyFont="1" applyFill="1" applyBorder="1" applyAlignment="1">
      <alignment horizontal="center"/>
    </xf>
    <xf numFmtId="0" fontId="105" fillId="0" borderId="29" xfId="75" applyFont="1" applyBorder="1" applyAlignment="1">
      <alignment horizontal="center" wrapText="1"/>
    </xf>
    <xf numFmtId="0" fontId="105" fillId="0" borderId="0" xfId="75" applyFont="1" applyAlignment="1">
      <alignment horizontal="center" wrapText="1"/>
    </xf>
    <xf numFmtId="2" fontId="19" fillId="0" borderId="33" xfId="22" applyNumberFormat="1" applyFont="1" applyBorder="1"/>
    <xf numFmtId="2" fontId="19" fillId="0" borderId="1" xfId="22" applyNumberFormat="1" applyFont="1" applyBorder="1"/>
    <xf numFmtId="49" fontId="20" fillId="36" borderId="96" xfId="0" applyNumberFormat="1" applyFont="1" applyFill="1" applyBorder="1" applyAlignment="1">
      <alignment horizontal="left" vertical="center" wrapText="1"/>
    </xf>
    <xf numFmtId="0" fontId="20" fillId="36" borderId="98" xfId="0" applyFont="1" applyFill="1" applyBorder="1" applyAlignment="1">
      <alignment vertical="center" wrapText="1"/>
    </xf>
    <xf numFmtId="0" fontId="20" fillId="36" borderId="96" xfId="0" applyFont="1" applyFill="1" applyBorder="1" applyAlignment="1">
      <alignment vertical="center" wrapText="1"/>
    </xf>
    <xf numFmtId="0" fontId="20" fillId="36" borderId="99" xfId="0" applyFont="1" applyFill="1" applyBorder="1" applyAlignment="1">
      <alignment vertical="center" wrapText="1"/>
    </xf>
    <xf numFmtId="0" fontId="85" fillId="36" borderId="101" xfId="0" applyFont="1" applyFill="1" applyBorder="1" applyAlignment="1">
      <alignment vertical="center" wrapText="1"/>
    </xf>
    <xf numFmtId="0" fontId="20" fillId="36" borderId="101" xfId="0" applyFont="1" applyFill="1" applyBorder="1" applyAlignment="1">
      <alignment wrapText="1"/>
    </xf>
    <xf numFmtId="14" fontId="20" fillId="36" borderId="101" xfId="0" applyNumberFormat="1" applyFont="1" applyFill="1" applyBorder="1" applyAlignment="1">
      <alignment horizontal="left" vertical="center" wrapText="1"/>
    </xf>
    <xf numFmtId="0" fontId="20" fillId="36" borderId="102" xfId="0" applyFont="1" applyFill="1" applyBorder="1" applyAlignment="1">
      <alignment wrapText="1"/>
    </xf>
    <xf numFmtId="0" fontId="59" fillId="39" borderId="100" xfId="0" applyFont="1" applyFill="1" applyBorder="1" applyAlignment="1">
      <alignment horizontal="center" wrapText="1"/>
    </xf>
    <xf numFmtId="0" fontId="59" fillId="39" borderId="84" xfId="0" applyFont="1" applyFill="1" applyBorder="1" applyAlignment="1">
      <alignment horizontal="center" wrapText="1"/>
    </xf>
    <xf numFmtId="0" fontId="97" fillId="18" borderId="0" xfId="83" applyFont="1" applyFill="1"/>
    <xf numFmtId="0" fontId="48" fillId="28" borderId="0" xfId="0" applyFont="1" applyFill="1"/>
    <xf numFmtId="0" fontId="108" fillId="0" borderId="0" xfId="0" applyFont="1"/>
    <xf numFmtId="0" fontId="47" fillId="32" borderId="0" xfId="0" applyFont="1" applyFill="1"/>
    <xf numFmtId="0" fontId="47" fillId="20" borderId="0" xfId="0" applyFont="1" applyFill="1"/>
    <xf numFmtId="0" fontId="47" fillId="32" borderId="0" xfId="0" applyFont="1" applyFill="1" applyAlignment="1">
      <alignment vertical="center"/>
    </xf>
    <xf numFmtId="174" fontId="31" fillId="0" borderId="0" xfId="7" applyNumberFormat="1" applyFont="1" applyFill="1" applyBorder="1"/>
    <xf numFmtId="0" fontId="20" fillId="0" borderId="0" xfId="61" applyAlignment="1">
      <alignment horizontal="left" vertical="center"/>
    </xf>
    <xf numFmtId="0" fontId="31" fillId="0" borderId="70" xfId="61" applyFont="1" applyBorder="1" applyAlignment="1">
      <alignment horizontal="left" vertical="center"/>
    </xf>
    <xf numFmtId="0" fontId="20" fillId="0" borderId="3" xfId="61" applyBorder="1" applyAlignment="1">
      <alignment horizontal="left" vertical="center"/>
    </xf>
    <xf numFmtId="0" fontId="20" fillId="0" borderId="3" xfId="61" applyBorder="1" applyAlignment="1">
      <alignment horizontal="left" vertical="top"/>
    </xf>
    <xf numFmtId="0" fontId="20" fillId="0" borderId="40" xfId="61" applyBorder="1" applyAlignment="1">
      <alignment horizontal="left" vertical="center"/>
    </xf>
    <xf numFmtId="0" fontId="31" fillId="20" borderId="45" xfId="61" applyFont="1" applyFill="1" applyBorder="1" applyAlignment="1">
      <alignment horizontal="left" vertical="center"/>
    </xf>
    <xf numFmtId="0" fontId="20" fillId="0" borderId="0" xfId="109"/>
    <xf numFmtId="0" fontId="31" fillId="23" borderId="68" xfId="61" applyFont="1" applyFill="1" applyBorder="1" applyAlignment="1">
      <alignment horizontal="center" vertical="center" wrapText="1"/>
    </xf>
    <xf numFmtId="0" fontId="31" fillId="43" borderId="68" xfId="61" applyFont="1" applyFill="1" applyBorder="1" applyAlignment="1">
      <alignment horizontal="center" vertical="center" wrapText="1"/>
    </xf>
    <xf numFmtId="0" fontId="20" fillId="0" borderId="0" xfId="61" applyAlignment="1">
      <alignment horizontal="left" vertical="center" indent="1"/>
    </xf>
    <xf numFmtId="0" fontId="31" fillId="23" borderId="94" xfId="61" applyFont="1" applyFill="1" applyBorder="1" applyAlignment="1">
      <alignment horizontal="center" vertical="center" wrapText="1"/>
    </xf>
    <xf numFmtId="0" fontId="31" fillId="43" borderId="94" xfId="61" applyFont="1" applyFill="1" applyBorder="1" applyAlignment="1">
      <alignment horizontal="center" vertical="center" wrapText="1"/>
    </xf>
    <xf numFmtId="0" fontId="31" fillId="47" borderId="94" xfId="61" applyFont="1" applyFill="1" applyBorder="1" applyAlignment="1">
      <alignment horizontal="center" vertical="center" wrapText="1"/>
    </xf>
    <xf numFmtId="0" fontId="31" fillId="0" borderId="50" xfId="61" applyFont="1" applyBorder="1" applyAlignment="1">
      <alignment horizontal="center" vertical="center" wrapText="1"/>
    </xf>
    <xf numFmtId="164" fontId="20" fillId="0" borderId="64" xfId="61" applyNumberFormat="1" applyBorder="1" applyAlignment="1">
      <alignment horizontal="right" vertical="center" wrapText="1"/>
    </xf>
    <xf numFmtId="3" fontId="31" fillId="20" borderId="46" xfId="61" applyNumberFormat="1" applyFont="1" applyFill="1" applyBorder="1" applyAlignment="1">
      <alignment horizontal="right" vertical="center" wrapText="1"/>
    </xf>
    <xf numFmtId="0" fontId="31" fillId="0" borderId="37" xfId="61" applyFont="1" applyBorder="1" applyAlignment="1">
      <alignment horizontal="left" vertical="center"/>
    </xf>
    <xf numFmtId="0" fontId="31" fillId="0" borderId="58" xfId="61" applyFont="1" applyBorder="1" applyAlignment="1">
      <alignment horizontal="left" vertical="top" wrapText="1"/>
    </xf>
    <xf numFmtId="43" fontId="20" fillId="0" borderId="39" xfId="7" applyFont="1" applyBorder="1" applyAlignment="1">
      <alignment horizontal="right" vertical="center" wrapText="1"/>
    </xf>
    <xf numFmtId="0" fontId="20" fillId="0" borderId="95" xfId="61" applyBorder="1" applyAlignment="1">
      <alignment horizontal="left" vertical="center" wrapText="1" indent="1"/>
    </xf>
    <xf numFmtId="0" fontId="20" fillId="0" borderId="0" xfId="61" applyAlignment="1">
      <alignment horizontal="center" vertical="center" wrapText="1"/>
    </xf>
    <xf numFmtId="0" fontId="136" fillId="0" borderId="0" xfId="61" applyFont="1" applyAlignment="1">
      <alignment horizontal="center" vertical="center" wrapText="1"/>
    </xf>
    <xf numFmtId="0" fontId="102" fillId="0" borderId="0" xfId="84" applyAlignment="1"/>
    <xf numFmtId="0" fontId="20" fillId="0" borderId="65" xfId="61" applyBorder="1" applyAlignment="1">
      <alignment horizontal="left" vertical="center"/>
    </xf>
    <xf numFmtId="0" fontId="20" fillId="0" borderId="53" xfId="61" applyBorder="1" applyAlignment="1">
      <alignment horizontal="left" vertical="center" wrapText="1" indent="1"/>
    </xf>
    <xf numFmtId="204" fontId="20" fillId="0" borderId="55" xfId="27" applyNumberFormat="1" applyFont="1" applyBorder="1" applyAlignment="1">
      <alignment horizontal="right" vertical="center" wrapText="1"/>
    </xf>
    <xf numFmtId="204" fontId="20" fillId="0" borderId="41" xfId="27" applyNumberFormat="1" applyFont="1" applyBorder="1" applyAlignment="1">
      <alignment horizontal="right" vertical="center" wrapText="1"/>
    </xf>
    <xf numFmtId="14" fontId="51" fillId="0" borderId="0" xfId="0" applyNumberFormat="1" applyFont="1" applyAlignment="1">
      <alignment horizontal="left"/>
    </xf>
    <xf numFmtId="0" fontId="0" fillId="49" borderId="0" xfId="0" applyFill="1"/>
    <xf numFmtId="0" fontId="0" fillId="25" borderId="0" xfId="0" applyFill="1"/>
    <xf numFmtId="185" fontId="137" fillId="0" borderId="0" xfId="0" applyNumberFormat="1" applyFont="1" applyAlignment="1">
      <alignment horizontal="center"/>
    </xf>
    <xf numFmtId="173" fontId="58" fillId="18" borderId="0" xfId="0" applyNumberFormat="1" applyFont="1" applyFill="1" applyAlignment="1">
      <alignment horizontal="center"/>
    </xf>
    <xf numFmtId="9" fontId="48" fillId="0" borderId="2" xfId="27" applyFont="1" applyBorder="1" applyAlignment="1">
      <alignment horizontal="center" wrapText="1"/>
    </xf>
    <xf numFmtId="0" fontId="138" fillId="0" borderId="0" xfId="0" applyFont="1"/>
    <xf numFmtId="0" fontId="0" fillId="18" borderId="36" xfId="0" applyFill="1" applyBorder="1" applyAlignment="1">
      <alignment horizontal="center"/>
    </xf>
    <xf numFmtId="0" fontId="82" fillId="0" borderId="0" xfId="83" applyFont="1"/>
    <xf numFmtId="0" fontId="16" fillId="23" borderId="2" xfId="0" applyFont="1" applyFill="1" applyBorder="1" applyAlignment="1">
      <alignment horizontal="center"/>
    </xf>
    <xf numFmtId="0" fontId="16" fillId="47" borderId="2" xfId="0" applyFont="1" applyFill="1" applyBorder="1" applyAlignment="1">
      <alignment horizontal="center"/>
    </xf>
    <xf numFmtId="0" fontId="31" fillId="0" borderId="2" xfId="0" applyFont="1" applyBorder="1"/>
    <xf numFmtId="0" fontId="63" fillId="0" borderId="0" xfId="0" applyFont="1"/>
    <xf numFmtId="0" fontId="0" fillId="0" borderId="0" xfId="0" applyAlignment="1">
      <alignment horizontal="right"/>
    </xf>
    <xf numFmtId="0" fontId="47" fillId="0" borderId="0" xfId="0" applyFont="1" applyAlignment="1">
      <alignment horizontal="left" vertical="top"/>
    </xf>
    <xf numFmtId="0" fontId="16" fillId="23" borderId="29" xfId="0" applyFont="1" applyFill="1" applyBorder="1" applyAlignment="1">
      <alignment horizontal="center"/>
    </xf>
    <xf numFmtId="0" fontId="16" fillId="48" borderId="29" xfId="0" applyFont="1" applyFill="1" applyBorder="1" applyAlignment="1">
      <alignment horizontal="center"/>
    </xf>
    <xf numFmtId="174" fontId="51" fillId="0" borderId="0" xfId="7" applyNumberFormat="1" applyFont="1" applyBorder="1"/>
    <xf numFmtId="9" fontId="55" fillId="0" borderId="29" xfId="27" applyFont="1" applyBorder="1"/>
    <xf numFmtId="0" fontId="63" fillId="0" borderId="0" xfId="0" applyFont="1" applyAlignment="1">
      <alignment wrapText="1"/>
    </xf>
    <xf numFmtId="0" fontId="63" fillId="0" borderId="29" xfId="0" applyFont="1" applyBorder="1" applyAlignment="1">
      <alignment wrapText="1"/>
    </xf>
    <xf numFmtId="0" fontId="69" fillId="0" borderId="29" xfId="0" applyFont="1" applyBorder="1" applyAlignment="1">
      <alignment horizontal="left" vertical="center"/>
    </xf>
    <xf numFmtId="185" fontId="137" fillId="22" borderId="0" xfId="0" applyNumberFormat="1" applyFont="1" applyFill="1" applyAlignment="1">
      <alignment horizontal="center"/>
    </xf>
    <xf numFmtId="185" fontId="0" fillId="34" borderId="27" xfId="0" applyNumberFormat="1" applyFill="1" applyBorder="1" applyAlignment="1">
      <alignment horizontal="center"/>
    </xf>
    <xf numFmtId="174" fontId="48" fillId="0" borderId="0" xfId="7" applyNumberFormat="1" applyFont="1"/>
    <xf numFmtId="185" fontId="139" fillId="0" borderId="0" xfId="0" applyNumberFormat="1" applyFont="1" applyAlignment="1">
      <alignment horizontal="center"/>
    </xf>
    <xf numFmtId="185" fontId="51" fillId="0" borderId="27" xfId="0" applyNumberFormat="1" applyFont="1" applyBorder="1" applyAlignment="1">
      <alignment horizontal="center"/>
    </xf>
    <xf numFmtId="9" fontId="95" fillId="0" borderId="2" xfId="27" applyFont="1" applyFill="1" applyBorder="1"/>
    <xf numFmtId="0" fontId="16" fillId="0" borderId="0" xfId="0" applyFont="1" applyAlignment="1">
      <alignment horizontal="center"/>
    </xf>
    <xf numFmtId="174" fontId="0" fillId="0" borderId="0" xfId="7" applyNumberFormat="1" applyFont="1" applyFill="1" applyBorder="1"/>
    <xf numFmtId="174" fontId="31" fillId="0" borderId="2" xfId="7" applyNumberFormat="1" applyFont="1" applyBorder="1"/>
    <xf numFmtId="2" fontId="62" fillId="0" borderId="2" xfId="62" applyNumberFormat="1" applyBorder="1"/>
    <xf numFmtId="165" fontId="62" fillId="0" borderId="2" xfId="62" applyNumberFormat="1" applyBorder="1"/>
    <xf numFmtId="3" fontId="20" fillId="18" borderId="0" xfId="62" applyNumberFormat="1" applyFont="1" applyFill="1" applyAlignment="1">
      <alignment wrapText="1"/>
    </xf>
    <xf numFmtId="166" fontId="62" fillId="0" borderId="0" xfId="62" applyNumberFormat="1"/>
    <xf numFmtId="166" fontId="62" fillId="18" borderId="0" xfId="62" applyNumberFormat="1" applyFill="1"/>
    <xf numFmtId="4" fontId="62" fillId="0" borderId="0" xfId="62" applyNumberFormat="1"/>
    <xf numFmtId="0" fontId="141" fillId="0" borderId="0" xfId="83" applyFont="1"/>
    <xf numFmtId="0" fontId="97" fillId="17" borderId="0" xfId="83" applyFont="1" applyFill="1"/>
    <xf numFmtId="0" fontId="140" fillId="30" borderId="0" xfId="65" applyFont="1" applyFill="1"/>
    <xf numFmtId="9" fontId="80" fillId="50" borderId="0" xfId="27" applyFont="1" applyFill="1"/>
    <xf numFmtId="0" fontId="7" fillId="0" borderId="0" xfId="83"/>
    <xf numFmtId="0" fontId="127" fillId="0" borderId="0" xfId="83" applyFont="1"/>
    <xf numFmtId="0" fontId="7" fillId="51" borderId="0" xfId="83" applyFill="1"/>
    <xf numFmtId="0" fontId="142" fillId="0" borderId="0" xfId="83" applyFont="1"/>
    <xf numFmtId="0" fontId="131" fillId="0" borderId="0" xfId="80" applyFont="1" applyAlignment="1">
      <alignment wrapText="1"/>
    </xf>
    <xf numFmtId="9" fontId="55" fillId="0" borderId="0" xfId="27" applyFont="1" applyBorder="1"/>
    <xf numFmtId="175" fontId="0" fillId="0" borderId="0" xfId="27" applyNumberFormat="1" applyFont="1" applyFill="1"/>
    <xf numFmtId="174" fontId="95" fillId="0" borderId="0" xfId="0" applyNumberFormat="1" applyFont="1"/>
    <xf numFmtId="205" fontId="51" fillId="18" borderId="46" xfId="0" applyNumberFormat="1" applyFont="1" applyFill="1" applyBorder="1" applyAlignment="1">
      <alignment horizontal="center"/>
    </xf>
    <xf numFmtId="168" fontId="143" fillId="0" borderId="0" xfId="80" applyNumberFormat="1" applyFont="1" applyAlignment="1">
      <alignment horizontal="right" wrapText="1"/>
    </xf>
    <xf numFmtId="168" fontId="143" fillId="30" borderId="0" xfId="80" applyNumberFormat="1" applyFont="1" applyFill="1" applyAlignment="1">
      <alignment horizontal="right" wrapText="1"/>
    </xf>
    <xf numFmtId="0" fontId="144" fillId="0" borderId="0" xfId="112" applyFont="1"/>
    <xf numFmtId="0" fontId="145" fillId="0" borderId="0" xfId="112" applyFont="1"/>
    <xf numFmtId="0" fontId="146" fillId="0" borderId="0" xfId="112" applyFont="1"/>
    <xf numFmtId="0" fontId="147" fillId="0" borderId="26" xfId="112" applyFont="1" applyBorder="1" applyAlignment="1">
      <alignment horizontal="right"/>
    </xf>
    <xf numFmtId="0" fontId="147" fillId="0" borderId="26" xfId="112" applyFont="1" applyBorder="1"/>
    <xf numFmtId="174" fontId="108" fillId="0" borderId="31" xfId="7" applyNumberFormat="1" applyFont="1" applyFill="1" applyBorder="1"/>
    <xf numFmtId="174" fontId="108" fillId="0" borderId="1" xfId="7" applyNumberFormat="1" applyFont="1" applyFill="1" applyBorder="1"/>
    <xf numFmtId="174" fontId="108" fillId="0" borderId="31" xfId="0" applyNumberFormat="1" applyFont="1" applyBorder="1"/>
    <xf numFmtId="174" fontId="108" fillId="0" borderId="1" xfId="0" applyNumberFormat="1" applyFont="1" applyBorder="1"/>
    <xf numFmtId="43" fontId="108" fillId="0" borderId="93" xfId="7" applyFont="1" applyFill="1" applyBorder="1"/>
    <xf numFmtId="174" fontId="51" fillId="0" borderId="0" xfId="7" applyNumberFormat="1" applyFont="1" applyFill="1" applyBorder="1"/>
    <xf numFmtId="43" fontId="0" fillId="0" borderId="0" xfId="7" applyFont="1" applyFill="1" applyBorder="1"/>
    <xf numFmtId="174" fontId="20" fillId="0" borderId="31" xfId="0" applyNumberFormat="1" applyFont="1" applyBorder="1"/>
    <xf numFmtId="174" fontId="20" fillId="0" borderId="0" xfId="0" applyNumberFormat="1" applyFont="1"/>
    <xf numFmtId="43" fontId="20" fillId="0" borderId="93" xfId="0" applyNumberFormat="1" applyFont="1" applyBorder="1"/>
    <xf numFmtId="0" fontId="91" fillId="0" borderId="0" xfId="0" applyFont="1" applyAlignment="1">
      <alignment horizontal="left" vertical="top"/>
    </xf>
    <xf numFmtId="9" fontId="153" fillId="18" borderId="0" xfId="27" applyFont="1" applyFill="1"/>
    <xf numFmtId="174" fontId="20" fillId="0" borderId="1" xfId="0" applyNumberFormat="1" applyFont="1" applyBorder="1"/>
    <xf numFmtId="0" fontId="154" fillId="0" borderId="0" xfId="0" applyFont="1" applyAlignment="1">
      <alignment horizontal="left" vertical="top"/>
    </xf>
    <xf numFmtId="174" fontId="20" fillId="0" borderId="24" xfId="0" applyNumberFormat="1" applyFont="1" applyBorder="1"/>
    <xf numFmtId="0" fontId="127" fillId="52" borderId="0" xfId="0" applyFont="1" applyFill="1"/>
    <xf numFmtId="0" fontId="53" fillId="0" borderId="0" xfId="0" applyFont="1" applyAlignment="1">
      <alignment vertical="top"/>
    </xf>
    <xf numFmtId="0" fontId="53" fillId="0" borderId="29" xfId="0" applyFont="1" applyBorder="1" applyAlignment="1">
      <alignment vertical="top"/>
    </xf>
    <xf numFmtId="0" fontId="155" fillId="0" borderId="0" xfId="79" applyFont="1"/>
    <xf numFmtId="43" fontId="0" fillId="0" borderId="0" xfId="94" applyFont="1" applyAlignment="1">
      <alignment horizontal="right"/>
    </xf>
    <xf numFmtId="174" fontId="0" fillId="0" borderId="0" xfId="94" applyNumberFormat="1" applyFont="1"/>
    <xf numFmtId="43" fontId="47" fillId="0" borderId="0" xfId="94" applyFont="1" applyAlignment="1">
      <alignment horizontal="right"/>
    </xf>
    <xf numFmtId="174" fontId="47" fillId="0" borderId="0" xfId="94" applyNumberFormat="1" applyFont="1"/>
    <xf numFmtId="174" fontId="0" fillId="0" borderId="0" xfId="94" applyNumberFormat="1" applyFont="1" applyFill="1"/>
    <xf numFmtId="9" fontId="0" fillId="0" borderId="0" xfId="95" applyFont="1"/>
    <xf numFmtId="9" fontId="47" fillId="0" borderId="0" xfId="95" applyFont="1"/>
    <xf numFmtId="174" fontId="121" fillId="0" borderId="0" xfId="94" applyNumberFormat="1" applyFont="1" applyFill="1" applyBorder="1" applyAlignment="1" applyProtection="1">
      <alignment horizontal="right"/>
      <protection locked="0"/>
    </xf>
    <xf numFmtId="174" fontId="120" fillId="0" borderId="0" xfId="94" applyNumberFormat="1" applyFont="1" applyFill="1" applyBorder="1" applyAlignment="1" applyProtection="1">
      <alignment horizontal="right"/>
      <protection locked="0"/>
    </xf>
    <xf numFmtId="0" fontId="31" fillId="24" borderId="0" xfId="0" applyFont="1" applyFill="1" applyAlignment="1">
      <alignment horizontal="center"/>
    </xf>
    <xf numFmtId="174" fontId="0" fillId="0" borderId="0" xfId="94" applyNumberFormat="1" applyFont="1" applyBorder="1"/>
    <xf numFmtId="174" fontId="47" fillId="0" borderId="0" xfId="94" applyNumberFormat="1" applyFont="1" applyBorder="1"/>
    <xf numFmtId="9" fontId="0" fillId="0" borderId="0" xfId="95" applyFont="1" applyBorder="1"/>
    <xf numFmtId="0" fontId="116" fillId="0" borderId="2" xfId="0" applyFont="1" applyBorder="1"/>
    <xf numFmtId="0" fontId="117" fillId="0" borderId="2" xfId="0" applyFont="1" applyBorder="1" applyAlignment="1">
      <alignment horizontal="left" indent="1"/>
    </xf>
    <xf numFmtId="9" fontId="76" fillId="0" borderId="2" xfId="27" applyFont="1" applyFill="1" applyBorder="1"/>
    <xf numFmtId="9" fontId="57" fillId="0" borderId="2" xfId="27" applyFont="1" applyFill="1" applyBorder="1"/>
    <xf numFmtId="0" fontId="156" fillId="32" borderId="0" xfId="0" applyFont="1" applyFill="1"/>
    <xf numFmtId="174" fontId="108" fillId="0" borderId="0" xfId="94" applyNumberFormat="1" applyFont="1" applyBorder="1"/>
    <xf numFmtId="174" fontId="156" fillId="0" borderId="0" xfId="94" applyNumberFormat="1" applyFont="1" applyBorder="1"/>
    <xf numFmtId="9" fontId="108" fillId="0" borderId="0" xfId="95" applyFont="1" applyBorder="1"/>
    <xf numFmtId="9" fontId="55" fillId="0" borderId="29" xfId="27" applyFont="1" applyFill="1" applyBorder="1"/>
    <xf numFmtId="175" fontId="55" fillId="0" borderId="29" xfId="27" applyNumberFormat="1" applyFont="1" applyFill="1" applyBorder="1"/>
    <xf numFmtId="174" fontId="0" fillId="0" borderId="0" xfId="7" applyNumberFormat="1" applyFont="1" applyFill="1"/>
    <xf numFmtId="2" fontId="57" fillId="0" borderId="1" xfId="22" applyNumberFormat="1" applyFont="1" applyBorder="1"/>
    <xf numFmtId="2" fontId="57" fillId="0" borderId="33" xfId="22" applyNumberFormat="1" applyFont="1" applyBorder="1"/>
    <xf numFmtId="0" fontId="47" fillId="0" borderId="29" xfId="0" applyFont="1" applyBorder="1"/>
    <xf numFmtId="174" fontId="47" fillId="0" borderId="29" xfId="0" applyNumberFormat="1" applyFont="1" applyBorder="1" applyAlignment="1">
      <alignment vertical="top"/>
    </xf>
    <xf numFmtId="0" fontId="53" fillId="0" borderId="46" xfId="0" applyFont="1" applyBorder="1" applyAlignment="1">
      <alignment vertical="top"/>
    </xf>
    <xf numFmtId="0" fontId="47" fillId="0" borderId="46" xfId="0" applyFont="1" applyBorder="1"/>
    <xf numFmtId="174" fontId="47" fillId="0" borderId="46" xfId="0" applyNumberFormat="1" applyFont="1" applyBorder="1" applyAlignment="1">
      <alignment vertical="top"/>
    </xf>
    <xf numFmtId="174" fontId="47" fillId="0" borderId="0" xfId="0" applyNumberFormat="1" applyFont="1" applyAlignment="1">
      <alignment vertical="top"/>
    </xf>
    <xf numFmtId="0" fontId="157" fillId="0" borderId="0" xfId="0" applyFont="1"/>
    <xf numFmtId="174" fontId="157" fillId="0" borderId="0" xfId="7" applyNumberFormat="1" applyFont="1" applyBorder="1"/>
    <xf numFmtId="0" fontId="158" fillId="0" borderId="0" xfId="0" applyFont="1"/>
    <xf numFmtId="0" fontId="157" fillId="0" borderId="29" xfId="0" applyFont="1" applyBorder="1"/>
    <xf numFmtId="9" fontId="157" fillId="0" borderId="29" xfId="27" applyFont="1" applyBorder="1"/>
    <xf numFmtId="175" fontId="157" fillId="0" borderId="29" xfId="27" applyNumberFormat="1" applyFont="1" applyBorder="1"/>
    <xf numFmtId="0" fontId="91" fillId="0" borderId="0" xfId="0" applyFont="1" applyAlignment="1">
      <alignment vertical="top"/>
    </xf>
    <xf numFmtId="0" fontId="47" fillId="0" borderId="0" xfId="0" applyFont="1" applyAlignment="1">
      <alignment vertical="top"/>
    </xf>
    <xf numFmtId="206" fontId="0" fillId="52" borderId="0" xfId="0" applyNumberFormat="1" applyFill="1" applyAlignment="1">
      <alignment vertical="top"/>
    </xf>
    <xf numFmtId="206" fontId="47" fillId="52" borderId="29" xfId="0" applyNumberFormat="1" applyFont="1" applyFill="1" applyBorder="1" applyAlignment="1">
      <alignment vertical="top"/>
    </xf>
    <xf numFmtId="43" fontId="0" fillId="0" borderId="1" xfId="7" applyFont="1" applyFill="1" applyBorder="1"/>
    <xf numFmtId="43" fontId="0" fillId="0" borderId="33" xfId="7" applyFont="1" applyFill="1" applyBorder="1"/>
    <xf numFmtId="0" fontId="0" fillId="0" borderId="33" xfId="0" applyBorder="1"/>
    <xf numFmtId="203" fontId="47" fillId="0" borderId="0" xfId="0" applyNumberFormat="1" applyFont="1" applyAlignment="1">
      <alignment vertical="top"/>
    </xf>
    <xf numFmtId="0" fontId="79" fillId="0" borderId="0" xfId="112" applyFont="1"/>
    <xf numFmtId="0" fontId="97" fillId="0" borderId="23" xfId="112" applyFont="1" applyBorder="1"/>
    <xf numFmtId="0" fontId="79" fillId="0" borderId="24" xfId="112" applyFont="1" applyBorder="1"/>
    <xf numFmtId="0" fontId="97" fillId="0" borderId="28" xfId="112" applyFont="1" applyBorder="1" applyAlignment="1">
      <alignment horizontal="right"/>
    </xf>
    <xf numFmtId="0" fontId="79" fillId="0" borderId="29" xfId="112" applyFont="1" applyBorder="1"/>
    <xf numFmtId="0" fontId="97" fillId="0" borderId="0" xfId="112" applyFont="1"/>
    <xf numFmtId="9" fontId="20" fillId="0" borderId="0" xfId="0" applyNumberFormat="1" applyFont="1"/>
    <xf numFmtId="0" fontId="159" fillId="0" borderId="0" xfId="112" applyFont="1"/>
    <xf numFmtId="0" fontId="160" fillId="0" borderId="0" xfId="0" applyFont="1"/>
    <xf numFmtId="43" fontId="48" fillId="0" borderId="0" xfId="0" applyNumberFormat="1" applyFont="1"/>
    <xf numFmtId="0" fontId="48" fillId="0" borderId="34" xfId="0" applyFont="1" applyBorder="1"/>
    <xf numFmtId="205" fontId="161" fillId="0" borderId="0" xfId="0" applyNumberFormat="1" applyFont="1"/>
    <xf numFmtId="0" fontId="97" fillId="23" borderId="31" xfId="0" applyFont="1" applyFill="1" applyBorder="1" applyAlignment="1">
      <alignment horizontal="left"/>
    </xf>
    <xf numFmtId="174" fontId="97" fillId="23" borderId="1" xfId="7" applyNumberFormat="1" applyFont="1" applyFill="1" applyBorder="1"/>
    <xf numFmtId="0" fontId="147" fillId="0" borderId="31" xfId="0" applyFont="1" applyBorder="1" applyAlignment="1">
      <alignment horizontal="left" indent="1"/>
    </xf>
    <xf numFmtId="10" fontId="147" fillId="0" borderId="1" xfId="27" applyNumberFormat="1" applyFont="1" applyBorder="1"/>
    <xf numFmtId="0" fontId="147" fillId="0" borderId="32" xfId="0" applyFont="1" applyBorder="1" applyAlignment="1">
      <alignment horizontal="left" indent="1"/>
    </xf>
    <xf numFmtId="10" fontId="147" fillId="0" borderId="33" xfId="27" applyNumberFormat="1" applyFont="1" applyBorder="1"/>
    <xf numFmtId="0" fontId="74" fillId="0" borderId="0" xfId="0" applyFont="1" applyAlignment="1">
      <alignment horizontal="left"/>
    </xf>
    <xf numFmtId="0" fontId="0" fillId="0" borderId="36" xfId="0" applyBorder="1"/>
    <xf numFmtId="0" fontId="163" fillId="0" borderId="0" xfId="69" applyFont="1"/>
    <xf numFmtId="0" fontId="78" fillId="55" borderId="0" xfId="69" applyFont="1" applyFill="1" applyAlignment="1">
      <alignment wrapText="1"/>
    </xf>
    <xf numFmtId="43" fontId="20" fillId="0" borderId="39" xfId="7" applyFont="1" applyBorder="1"/>
    <xf numFmtId="184" fontId="0" fillId="22" borderId="0" xfId="0" applyNumberFormat="1" applyFill="1" applyAlignment="1">
      <alignment horizontal="center"/>
    </xf>
    <xf numFmtId="43" fontId="161" fillId="0" borderId="0" xfId="7" applyFont="1"/>
    <xf numFmtId="174" fontId="0" fillId="0" borderId="2" xfId="7" applyNumberFormat="1" applyFont="1" applyBorder="1"/>
    <xf numFmtId="0" fontId="160" fillId="0" borderId="2" xfId="0" applyFont="1" applyBorder="1"/>
    <xf numFmtId="174" fontId="160" fillId="0" borderId="2" xfId="7" applyNumberFormat="1" applyFont="1" applyFill="1" applyBorder="1"/>
    <xf numFmtId="0" fontId="127" fillId="0" borderId="26" xfId="112" applyFont="1" applyBorder="1" applyAlignment="1">
      <alignment horizontal="right"/>
    </xf>
    <xf numFmtId="0" fontId="147" fillId="0" borderId="0" xfId="112" applyFont="1" applyAlignment="1">
      <alignment horizontal="right"/>
    </xf>
    <xf numFmtId="2" fontId="147" fillId="0" borderId="0" xfId="112" applyNumberFormat="1" applyFont="1" applyAlignment="1">
      <alignment horizontal="right"/>
    </xf>
    <xf numFmtId="2" fontId="147" fillId="0" borderId="0" xfId="112" applyNumberFormat="1" applyFont="1"/>
    <xf numFmtId="0" fontId="97" fillId="0" borderId="36" xfId="0" applyFont="1" applyBorder="1" applyAlignment="1">
      <alignment horizontal="center"/>
    </xf>
    <xf numFmtId="187" fontId="0" fillId="0" borderId="0" xfId="0" applyNumberFormat="1"/>
    <xf numFmtId="0" fontId="86" fillId="39" borderId="105" xfId="0" applyFont="1" applyFill="1" applyBorder="1"/>
    <xf numFmtId="0" fontId="86" fillId="39" borderId="99" xfId="0" applyFont="1" applyFill="1" applyBorder="1" applyAlignment="1">
      <alignment horizontal="left" vertical="center" wrapText="1"/>
    </xf>
    <xf numFmtId="0" fontId="20" fillId="36" borderId="108" xfId="0" applyFont="1" applyFill="1" applyBorder="1" applyAlignment="1">
      <alignment vertical="center" wrapText="1"/>
    </xf>
    <xf numFmtId="0" fontId="86" fillId="39" borderId="109" xfId="0" applyFont="1" applyFill="1" applyBorder="1"/>
    <xf numFmtId="0" fontId="86" fillId="39" borderId="110" xfId="0" applyFont="1" applyFill="1" applyBorder="1"/>
    <xf numFmtId="0" fontId="31" fillId="36" borderId="106" xfId="0" applyFont="1" applyFill="1" applyBorder="1"/>
    <xf numFmtId="0" fontId="20" fillId="36" borderId="96" xfId="0" applyFont="1" applyFill="1" applyBorder="1"/>
    <xf numFmtId="0" fontId="48" fillId="36" borderId="106" xfId="0" applyFont="1" applyFill="1" applyBorder="1"/>
    <xf numFmtId="0" fontId="95" fillId="30" borderId="106" xfId="0" applyFont="1" applyFill="1" applyBorder="1"/>
    <xf numFmtId="0" fontId="20" fillId="23" borderId="106" xfId="0" applyFont="1" applyFill="1" applyBorder="1"/>
    <xf numFmtId="0" fontId="20" fillId="47" borderId="107" xfId="0" applyFont="1" applyFill="1" applyBorder="1"/>
    <xf numFmtId="0" fontId="20" fillId="36" borderId="108" xfId="0" applyFont="1" applyFill="1" applyBorder="1"/>
    <xf numFmtId="9" fontId="48" fillId="0" borderId="0" xfId="94" applyNumberFormat="1" applyFont="1" applyAlignment="1">
      <alignment horizontal="right"/>
    </xf>
    <xf numFmtId="9" fontId="134" fillId="0" borderId="0" xfId="94" applyNumberFormat="1" applyFont="1" applyAlignment="1">
      <alignment horizontal="right"/>
    </xf>
    <xf numFmtId="9" fontId="134" fillId="0" borderId="0" xfId="94" applyNumberFormat="1" applyFont="1" applyBorder="1" applyAlignment="1">
      <alignment horizontal="right"/>
    </xf>
    <xf numFmtId="0" fontId="165" fillId="0" borderId="0" xfId="0" applyFont="1"/>
    <xf numFmtId="173" fontId="19" fillId="0" borderId="32" xfId="21" applyBorder="1" applyAlignment="1">
      <alignment horizontal="left"/>
    </xf>
    <xf numFmtId="0" fontId="166" fillId="0" borderId="0" xfId="0" applyFont="1"/>
    <xf numFmtId="0" fontId="167" fillId="0" borderId="0" xfId="0" applyFont="1"/>
    <xf numFmtId="207" fontId="0" fillId="0" borderId="0" xfId="27" applyNumberFormat="1" applyFont="1"/>
    <xf numFmtId="0" fontId="168" fillId="0" borderId="0" xfId="0" applyFont="1" applyAlignment="1">
      <alignment horizontal="left" vertical="center" indent="3"/>
    </xf>
    <xf numFmtId="166" fontId="0" fillId="0" borderId="0" xfId="27" applyNumberFormat="1" applyFont="1"/>
    <xf numFmtId="184" fontId="0" fillId="22" borderId="64" xfId="0" applyNumberFormat="1" applyFill="1" applyBorder="1" applyAlignment="1">
      <alignment horizontal="center"/>
    </xf>
    <xf numFmtId="175" fontId="95" fillId="30" borderId="2" xfId="27" applyNumberFormat="1" applyFont="1" applyFill="1" applyBorder="1"/>
    <xf numFmtId="0" fontId="161" fillId="0" borderId="0" xfId="0" applyFont="1"/>
    <xf numFmtId="0" fontId="169" fillId="0" borderId="0" xfId="0" applyFont="1"/>
    <xf numFmtId="0" fontId="69" fillId="28" borderId="0" xfId="0" applyFont="1" applyFill="1"/>
    <xf numFmtId="0" fontId="95" fillId="30" borderId="0" xfId="62" applyFont="1" applyFill="1"/>
    <xf numFmtId="43" fontId="20" fillId="18" borderId="0" xfId="62" applyNumberFormat="1" applyFont="1" applyFill="1"/>
    <xf numFmtId="43" fontId="20" fillId="18" borderId="2" xfId="62" applyNumberFormat="1" applyFont="1" applyFill="1" applyBorder="1"/>
    <xf numFmtId="197" fontId="20" fillId="18" borderId="2" xfId="62" applyNumberFormat="1" applyFont="1" applyFill="1" applyBorder="1"/>
    <xf numFmtId="0" fontId="95" fillId="30" borderId="2" xfId="62" applyFont="1" applyFill="1" applyBorder="1"/>
    <xf numFmtId="2" fontId="95" fillId="30" borderId="2" xfId="62" applyNumberFormat="1" applyFont="1" applyFill="1" applyBorder="1"/>
    <xf numFmtId="165" fontId="95" fillId="30" borderId="2" xfId="62" applyNumberFormat="1" applyFont="1" applyFill="1" applyBorder="1"/>
    <xf numFmtId="166" fontId="95" fillId="30" borderId="2" xfId="62" applyNumberFormat="1" applyFont="1" applyFill="1" applyBorder="1"/>
    <xf numFmtId="4" fontId="95" fillId="30" borderId="0" xfId="62" applyNumberFormat="1" applyFont="1" applyFill="1" applyAlignment="1">
      <alignment wrapText="1"/>
    </xf>
    <xf numFmtId="1" fontId="95" fillId="30" borderId="0" xfId="0" applyNumberFormat="1" applyFont="1" applyFill="1"/>
    <xf numFmtId="0" fontId="30" fillId="22" borderId="0" xfId="75" applyFont="1" applyFill="1"/>
    <xf numFmtId="0" fontId="30" fillId="58" borderId="0" xfId="75" applyFont="1" applyFill="1"/>
    <xf numFmtId="174" fontId="95" fillId="30" borderId="2" xfId="7" applyNumberFormat="1" applyFont="1" applyFill="1" applyBorder="1"/>
    <xf numFmtId="0" fontId="30" fillId="59" borderId="0" xfId="75" applyFont="1" applyFill="1"/>
    <xf numFmtId="207" fontId="0" fillId="55" borderId="0" xfId="27" applyNumberFormat="1" applyFont="1" applyFill="1"/>
    <xf numFmtId="0" fontId="47" fillId="28" borderId="2" xfId="0" applyFont="1" applyFill="1" applyBorder="1" applyAlignment="1">
      <alignment horizontal="center" wrapText="1"/>
    </xf>
    <xf numFmtId="0" fontId="47" fillId="24" borderId="2" xfId="0" applyFont="1" applyFill="1" applyBorder="1" applyAlignment="1">
      <alignment horizontal="center" wrapText="1"/>
    </xf>
    <xf numFmtId="187" fontId="0" fillId="23" borderId="49" xfId="0" applyNumberFormat="1" applyFill="1" applyBorder="1" applyAlignment="1">
      <alignment horizontal="center"/>
    </xf>
    <xf numFmtId="9" fontId="30" fillId="41" borderId="0" xfId="95" applyFont="1" applyFill="1" applyBorder="1" applyAlignment="1"/>
    <xf numFmtId="190" fontId="0" fillId="0" borderId="3" xfId="0" applyNumberFormat="1" applyBorder="1" applyAlignment="1">
      <alignment horizontal="center"/>
    </xf>
    <xf numFmtId="190" fontId="0" fillId="0" borderId="3" xfId="0" quotePrefix="1" applyNumberFormat="1" applyBorder="1" applyAlignment="1">
      <alignment horizontal="center"/>
    </xf>
    <xf numFmtId="190" fontId="51" fillId="34" borderId="3" xfId="0" applyNumberFormat="1" applyFont="1" applyFill="1" applyBorder="1" applyAlignment="1">
      <alignment horizontal="center"/>
    </xf>
    <xf numFmtId="190" fontId="0" fillId="34" borderId="3" xfId="0" applyNumberFormat="1" applyFill="1" applyBorder="1" applyAlignment="1">
      <alignment horizontal="center"/>
    </xf>
    <xf numFmtId="190" fontId="51" fillId="0" borderId="55" xfId="0" applyNumberFormat="1" applyFont="1" applyBorder="1" applyAlignment="1">
      <alignment horizontal="center"/>
    </xf>
    <xf numFmtId="190" fontId="51" fillId="0" borderId="63" xfId="0" applyNumberFormat="1" applyFont="1" applyBorder="1" applyAlignment="1">
      <alignment horizontal="center"/>
    </xf>
    <xf numFmtId="186" fontId="0" fillId="0" borderId="3" xfId="0" applyNumberFormat="1" applyBorder="1" applyAlignment="1">
      <alignment horizontal="center"/>
    </xf>
    <xf numFmtId="186" fontId="0" fillId="0" borderId="3" xfId="0" quotePrefix="1" applyNumberFormat="1" applyBorder="1" applyAlignment="1">
      <alignment horizontal="center"/>
    </xf>
    <xf numFmtId="186" fontId="51" fillId="0" borderId="3" xfId="0" applyNumberFormat="1" applyFont="1" applyBorder="1" applyAlignment="1">
      <alignment horizontal="center"/>
    </xf>
    <xf numFmtId="175" fontId="0" fillId="0" borderId="2" xfId="27" applyNumberFormat="1" applyFont="1" applyBorder="1" applyAlignment="1">
      <alignment horizontal="center" wrapText="1"/>
    </xf>
    <xf numFmtId="175" fontId="20" fillId="0" borderId="0" xfId="0" applyNumberFormat="1" applyFont="1"/>
    <xf numFmtId="175" fontId="20" fillId="0" borderId="0" xfId="27" applyNumberFormat="1" applyFont="1" applyAlignment="1">
      <alignment wrapText="1"/>
    </xf>
    <xf numFmtId="175" fontId="20" fillId="0" borderId="0" xfId="27" applyNumberFormat="1" applyFont="1"/>
    <xf numFmtId="175" fontId="20" fillId="0" borderId="0" xfId="27" applyNumberFormat="1" applyFont="1" applyFill="1" applyAlignment="1">
      <alignment wrapText="1"/>
    </xf>
    <xf numFmtId="175" fontId="20" fillId="0" borderId="0" xfId="27" applyNumberFormat="1" applyFont="1" applyFill="1"/>
    <xf numFmtId="187" fontId="0" fillId="0" borderId="3" xfId="0" applyNumberFormat="1" applyBorder="1" applyAlignment="1">
      <alignment horizontal="center"/>
    </xf>
    <xf numFmtId="187" fontId="51" fillId="0" borderId="3" xfId="0" applyNumberFormat="1" applyFont="1" applyBorder="1" applyAlignment="1">
      <alignment horizontal="center"/>
    </xf>
    <xf numFmtId="187" fontId="0" fillId="0" borderId="65" xfId="0" quotePrefix="1" applyNumberFormat="1" applyBorder="1" applyAlignment="1">
      <alignment horizontal="center"/>
    </xf>
    <xf numFmtId="187" fontId="0" fillId="0" borderId="4" xfId="0" applyNumberFormat="1" applyBorder="1" applyAlignment="1">
      <alignment horizontal="center"/>
    </xf>
    <xf numFmtId="187" fontId="0" fillId="0" borderId="65" xfId="0" applyNumberFormat="1" applyBorder="1" applyAlignment="1">
      <alignment horizontal="center"/>
    </xf>
    <xf numFmtId="190" fontId="51" fillId="0" borderId="3" xfId="0" applyNumberFormat="1" applyFont="1" applyBorder="1" applyAlignment="1">
      <alignment horizontal="center"/>
    </xf>
    <xf numFmtId="190" fontId="0" fillId="0" borderId="65" xfId="0" quotePrefix="1" applyNumberFormat="1" applyBorder="1" applyAlignment="1">
      <alignment horizontal="center"/>
    </xf>
    <xf numFmtId="190" fontId="0" fillId="0" borderId="4" xfId="0" applyNumberFormat="1" applyBorder="1" applyAlignment="1">
      <alignment horizontal="center"/>
    </xf>
    <xf numFmtId="190" fontId="0" fillId="0" borderId="65" xfId="0" applyNumberFormat="1" applyBorder="1" applyAlignment="1">
      <alignment horizontal="center"/>
    </xf>
    <xf numFmtId="190" fontId="51" fillId="0" borderId="65" xfId="0" applyNumberFormat="1" applyFont="1" applyBorder="1" applyAlignment="1">
      <alignment horizontal="center"/>
    </xf>
    <xf numFmtId="190" fontId="51" fillId="0" borderId="4" xfId="0" applyNumberFormat="1" applyFont="1" applyBorder="1" applyAlignment="1">
      <alignment horizontal="center"/>
    </xf>
    <xf numFmtId="187" fontId="51" fillId="34" borderId="3" xfId="0" applyNumberFormat="1" applyFont="1" applyFill="1" applyBorder="1" applyAlignment="1">
      <alignment horizontal="center"/>
    </xf>
    <xf numFmtId="187" fontId="0" fillId="34" borderId="3" xfId="0" applyNumberFormat="1" applyFill="1" applyBorder="1" applyAlignment="1">
      <alignment horizontal="center"/>
    </xf>
    <xf numFmtId="187" fontId="0" fillId="0" borderId="43" xfId="0" applyNumberFormat="1" applyBorder="1" applyAlignment="1">
      <alignment horizontal="center" vertical="center"/>
    </xf>
    <xf numFmtId="187" fontId="0" fillId="0" borderId="43" xfId="0" quotePrefix="1" applyNumberFormat="1" applyBorder="1" applyAlignment="1">
      <alignment horizontal="center" vertical="center"/>
    </xf>
    <xf numFmtId="187" fontId="20" fillId="0" borderId="65" xfId="0" quotePrefix="1" applyNumberFormat="1" applyFont="1" applyBorder="1" applyAlignment="1">
      <alignment horizontal="center"/>
    </xf>
    <xf numFmtId="187" fontId="20" fillId="0" borderId="4" xfId="0" applyNumberFormat="1" applyFont="1" applyBorder="1" applyAlignment="1">
      <alignment horizontal="center"/>
    </xf>
    <xf numFmtId="187" fontId="38" fillId="0" borderId="3" xfId="0" applyNumberFormat="1" applyFont="1" applyBorder="1" applyAlignment="1">
      <alignment horizontal="center"/>
    </xf>
    <xf numFmtId="190" fontId="20" fillId="0" borderId="65" xfId="0" quotePrefix="1" applyNumberFormat="1" applyFont="1" applyBorder="1" applyAlignment="1">
      <alignment horizontal="center"/>
    </xf>
    <xf numFmtId="190" fontId="20" fillId="0" borderId="4" xfId="0" applyNumberFormat="1" applyFont="1" applyBorder="1" applyAlignment="1">
      <alignment horizontal="center"/>
    </xf>
    <xf numFmtId="190" fontId="38" fillId="0" borderId="3" xfId="0" applyNumberFormat="1" applyFont="1" applyBorder="1" applyAlignment="1">
      <alignment horizontal="center"/>
    </xf>
    <xf numFmtId="187" fontId="0" fillId="0" borderId="32" xfId="0" applyNumberFormat="1" applyBorder="1" applyAlignment="1">
      <alignment horizontal="center"/>
    </xf>
    <xf numFmtId="190" fontId="0" fillId="0" borderId="32" xfId="0" applyNumberFormat="1" applyBorder="1" applyAlignment="1">
      <alignment horizontal="center"/>
    </xf>
    <xf numFmtId="0" fontId="23" fillId="0" borderId="0" xfId="24" applyFont="1"/>
    <xf numFmtId="0" fontId="116" fillId="0" borderId="0" xfId="24" applyFont="1"/>
    <xf numFmtId="0" fontId="43" fillId="48" borderId="0" xfId="0" applyFont="1" applyFill="1" applyAlignment="1">
      <alignment horizontal="center"/>
    </xf>
    <xf numFmtId="0" fontId="47" fillId="28" borderId="0" xfId="0" applyFont="1" applyFill="1" applyAlignment="1">
      <alignment horizontal="center" wrapText="1"/>
    </xf>
    <xf numFmtId="0" fontId="47" fillId="24" borderId="0" xfId="0" applyFont="1" applyFill="1" applyAlignment="1">
      <alignment horizontal="center" wrapText="1"/>
    </xf>
    <xf numFmtId="0" fontId="31" fillId="47" borderId="46" xfId="61" applyFont="1" applyFill="1" applyBorder="1" applyAlignment="1">
      <alignment horizontal="center" vertical="center" wrapText="1"/>
    </xf>
    <xf numFmtId="0" fontId="31" fillId="47" borderId="24" xfId="61" applyFont="1" applyFill="1" applyBorder="1" applyAlignment="1">
      <alignment horizontal="center" vertical="center" wrapText="1"/>
    </xf>
    <xf numFmtId="204" fontId="20" fillId="0" borderId="63" xfId="27" applyNumberFormat="1" applyFont="1" applyBorder="1" applyAlignment="1">
      <alignment horizontal="right" vertical="center" wrapText="1"/>
    </xf>
    <xf numFmtId="0" fontId="31" fillId="46" borderId="0" xfId="95" applyNumberFormat="1" applyFont="1" applyFill="1" applyBorder="1" applyAlignment="1">
      <alignment horizontal="center"/>
    </xf>
    <xf numFmtId="10" fontId="147" fillId="0" borderId="0" xfId="27" applyNumberFormat="1" applyFont="1" applyBorder="1"/>
    <xf numFmtId="174" fontId="97" fillId="23" borderId="0" xfId="7" applyNumberFormat="1" applyFont="1" applyFill="1" applyBorder="1"/>
    <xf numFmtId="0" fontId="136" fillId="0" borderId="29" xfId="61" applyFont="1" applyBorder="1" applyAlignment="1">
      <alignment horizontal="center" vertical="center" wrapText="1"/>
    </xf>
    <xf numFmtId="175" fontId="0" fillId="0" borderId="36" xfId="27" applyNumberFormat="1" applyFont="1" applyBorder="1"/>
    <xf numFmtId="206" fontId="20" fillId="0" borderId="0" xfId="7" applyNumberFormat="1" applyFont="1"/>
    <xf numFmtId="174" fontId="20" fillId="0" borderId="0" xfId="7" applyNumberFormat="1" applyFont="1"/>
    <xf numFmtId="204" fontId="0" fillId="0" borderId="2" xfId="27" applyNumberFormat="1" applyFont="1" applyBorder="1" applyAlignment="1">
      <alignment horizontal="center" wrapText="1"/>
    </xf>
    <xf numFmtId="0" fontId="0" fillId="43" borderId="0" xfId="83" applyFont="1" applyFill="1" applyAlignment="1">
      <alignment horizontal="left"/>
    </xf>
    <xf numFmtId="43" fontId="47" fillId="32" borderId="3" xfId="7" applyFont="1" applyFill="1" applyBorder="1" applyAlignment="1">
      <alignment vertical="center"/>
    </xf>
    <xf numFmtId="43" fontId="47" fillId="32" borderId="39" xfId="7" applyFont="1" applyFill="1" applyBorder="1" applyAlignment="1">
      <alignment vertical="center"/>
    </xf>
    <xf numFmtId="43" fontId="47" fillId="32" borderId="40" xfId="7" applyFont="1" applyFill="1" applyBorder="1" applyAlignment="1">
      <alignment vertical="center"/>
    </xf>
    <xf numFmtId="43" fontId="47" fillId="32" borderId="55" xfId="7" applyFont="1" applyFill="1" applyBorder="1" applyAlignment="1">
      <alignment vertical="center"/>
    </xf>
    <xf numFmtId="43" fontId="47" fillId="32" borderId="41" xfId="7" applyFont="1" applyFill="1" applyBorder="1" applyAlignment="1">
      <alignment vertical="center"/>
    </xf>
    <xf numFmtId="0" fontId="121" fillId="0" borderId="0" xfId="112" applyFont="1"/>
    <xf numFmtId="0" fontId="148" fillId="0" borderId="0" xfId="112" applyFont="1"/>
    <xf numFmtId="43" fontId="0" fillId="0" borderId="34" xfId="7" applyFont="1" applyFill="1" applyBorder="1"/>
    <xf numFmtId="43" fontId="0" fillId="0" borderId="4" xfId="7" applyFont="1" applyFill="1" applyBorder="1"/>
    <xf numFmtId="0" fontId="31" fillId="0" borderId="23" xfId="62" applyFont="1" applyBorder="1" applyAlignment="1">
      <alignment horizontal="center"/>
    </xf>
    <xf numFmtId="0" fontId="20" fillId="0" borderId="51" xfId="62" applyFont="1" applyBorder="1" applyAlignment="1">
      <alignment horizontal="center"/>
    </xf>
    <xf numFmtId="0" fontId="20" fillId="0" borderId="42" xfId="62" applyFont="1" applyBorder="1" applyAlignment="1">
      <alignment horizontal="right"/>
    </xf>
    <xf numFmtId="0" fontId="20" fillId="0" borderId="43" xfId="62" applyFont="1" applyBorder="1" applyAlignment="1">
      <alignment horizontal="right"/>
    </xf>
    <xf numFmtId="0" fontId="20" fillId="0" borderId="44" xfId="62" applyFont="1" applyBorder="1" applyAlignment="1">
      <alignment horizontal="right"/>
    </xf>
    <xf numFmtId="166" fontId="20" fillId="0" borderId="2" xfId="62" applyNumberFormat="1" applyFont="1" applyBorder="1"/>
    <xf numFmtId="4" fontId="20" fillId="0" borderId="2" xfId="62" applyNumberFormat="1" applyFont="1" applyBorder="1"/>
    <xf numFmtId="4" fontId="20" fillId="0" borderId="0" xfId="62" applyNumberFormat="1" applyFont="1" applyAlignment="1">
      <alignment wrapText="1"/>
    </xf>
    <xf numFmtId="2" fontId="20" fillId="0" borderId="2" xfId="62" applyNumberFormat="1" applyFont="1" applyBorder="1"/>
    <xf numFmtId="1" fontId="20" fillId="0" borderId="2" xfId="62" applyNumberFormat="1" applyFont="1" applyBorder="1"/>
    <xf numFmtId="1" fontId="20" fillId="0" borderId="0" xfId="0" applyNumberFormat="1" applyFont="1"/>
    <xf numFmtId="174" fontId="170" fillId="0" borderId="0" xfId="0" applyNumberFormat="1" applyFont="1"/>
    <xf numFmtId="0" fontId="170" fillId="0" borderId="0" xfId="0" applyFont="1" applyAlignment="1">
      <alignment horizontal="left" indent="2"/>
    </xf>
    <xf numFmtId="0" fontId="55" fillId="0" borderId="0" xfId="0" applyFont="1" applyAlignment="1">
      <alignment horizontal="left" indent="2"/>
    </xf>
    <xf numFmtId="174" fontId="55" fillId="0" borderId="0" xfId="0" applyNumberFormat="1" applyFont="1"/>
    <xf numFmtId="9" fontId="55" fillId="0" borderId="0" xfId="27" applyFont="1"/>
    <xf numFmtId="2" fontId="48" fillId="0" borderId="0" xfId="0" applyNumberFormat="1" applyFont="1"/>
    <xf numFmtId="43" fontId="55" fillId="0" borderId="0" xfId="0" applyNumberFormat="1" applyFont="1"/>
    <xf numFmtId="174" fontId="55" fillId="0" borderId="0" xfId="0" applyNumberFormat="1" applyFont="1" applyAlignment="1">
      <alignment horizontal="left" indent="2"/>
    </xf>
    <xf numFmtId="9" fontId="55" fillId="0" borderId="0" xfId="0" applyNumberFormat="1" applyFont="1"/>
    <xf numFmtId="43" fontId="171" fillId="0" borderId="0" xfId="7" applyFont="1"/>
    <xf numFmtId="204" fontId="20" fillId="0" borderId="2" xfId="27" applyNumberFormat="1" applyFont="1" applyBorder="1" applyAlignment="1">
      <alignment horizontal="center" wrapText="1"/>
    </xf>
    <xf numFmtId="179" fontId="20" fillId="0" borderId="2" xfId="27" applyNumberFormat="1" applyFont="1" applyBorder="1" applyAlignment="1">
      <alignment horizontal="center" wrapText="1"/>
    </xf>
    <xf numFmtId="210" fontId="20" fillId="0" borderId="2" xfId="27" applyNumberFormat="1" applyFont="1" applyBorder="1" applyAlignment="1">
      <alignment horizontal="center" wrapText="1"/>
    </xf>
    <xf numFmtId="2" fontId="20" fillId="0" borderId="0" xfId="22" applyNumberFormat="1"/>
    <xf numFmtId="0" fontId="160" fillId="0" borderId="0" xfId="61" applyFont="1" applyAlignment="1">
      <alignment horizontal="left" vertical="center"/>
    </xf>
    <xf numFmtId="43" fontId="172" fillId="0" borderId="0" xfId="7" applyFont="1" applyAlignment="1">
      <alignment horizontal="left" vertical="center" wrapText="1" indent="1"/>
    </xf>
    <xf numFmtId="0" fontId="142" fillId="0" borderId="0" xfId="70" applyFont="1"/>
    <xf numFmtId="43" fontId="172" fillId="0" borderId="0" xfId="7" applyFont="1"/>
    <xf numFmtId="0" fontId="172" fillId="28" borderId="0" xfId="0" applyFont="1" applyFill="1"/>
    <xf numFmtId="0" fontId="172" fillId="0" borderId="0" xfId="0" applyFont="1"/>
    <xf numFmtId="43" fontId="0" fillId="0" borderId="0" xfId="0" applyNumberFormat="1"/>
    <xf numFmtId="0" fontId="93" fillId="0" borderId="0" xfId="69" applyFont="1" applyAlignment="1">
      <alignment wrapText="1"/>
    </xf>
    <xf numFmtId="0" fontId="173" fillId="0" borderId="0" xfId="0" applyFont="1"/>
    <xf numFmtId="174" fontId="47" fillId="61" borderId="0" xfId="7" applyNumberFormat="1" applyFont="1" applyFill="1" applyBorder="1"/>
    <xf numFmtId="0" fontId="174" fillId="0" borderId="29" xfId="75" applyFont="1" applyBorder="1"/>
    <xf numFmtId="43" fontId="19" fillId="0" borderId="0" xfId="7" applyFont="1"/>
    <xf numFmtId="0" fontId="24" fillId="0" borderId="0" xfId="0" applyFont="1"/>
    <xf numFmtId="43" fontId="24" fillId="0" borderId="0" xfId="7" applyFont="1"/>
    <xf numFmtId="174" fontId="24" fillId="0" borderId="0" xfId="7" applyNumberFormat="1" applyFont="1"/>
    <xf numFmtId="174" fontId="24" fillId="0" borderId="0" xfId="0" applyNumberFormat="1" applyFont="1"/>
    <xf numFmtId="43" fontId="24" fillId="0" borderId="0" xfId="0" applyNumberFormat="1" applyFont="1"/>
    <xf numFmtId="9" fontId="0" fillId="0" borderId="0" xfId="0" applyNumberFormat="1"/>
    <xf numFmtId="9" fontId="0" fillId="18" borderId="0" xfId="0" applyNumberFormat="1" applyFill="1"/>
    <xf numFmtId="0" fontId="92" fillId="62" borderId="0" xfId="0" applyFont="1" applyFill="1"/>
    <xf numFmtId="0" fontId="78" fillId="0" borderId="0" xfId="69" applyFont="1"/>
    <xf numFmtId="43" fontId="74" fillId="0" borderId="0" xfId="7" applyFont="1" applyFill="1" applyBorder="1"/>
    <xf numFmtId="43" fontId="47" fillId="0" borderId="29" xfId="7" applyFont="1" applyFill="1" applyBorder="1"/>
    <xf numFmtId="43" fontId="0" fillId="0" borderId="24" xfId="7" applyFont="1" applyFill="1" applyBorder="1"/>
    <xf numFmtId="43" fontId="0" fillId="52" borderId="0" xfId="7" applyFont="1" applyFill="1" applyAlignment="1">
      <alignment vertical="top"/>
    </xf>
    <xf numFmtId="43" fontId="47" fillId="52" borderId="29" xfId="7" applyFont="1" applyFill="1" applyBorder="1" applyAlignment="1">
      <alignment vertical="top"/>
    </xf>
    <xf numFmtId="0" fontId="97" fillId="18" borderId="0" xfId="83" applyFont="1" applyFill="1" applyAlignment="1">
      <alignment horizontal="center"/>
    </xf>
    <xf numFmtId="0" fontId="0" fillId="0" borderId="0" xfId="0" applyAlignment="1">
      <alignment horizontal="left" vertical="center"/>
    </xf>
    <xf numFmtId="211" fontId="0" fillId="0" borderId="0" xfId="0" applyNumberFormat="1"/>
    <xf numFmtId="204" fontId="20" fillId="0" borderId="0" xfId="0" applyNumberFormat="1" applyFont="1"/>
    <xf numFmtId="204" fontId="20" fillId="0" borderId="0" xfId="27" applyNumberFormat="1" applyFont="1" applyFill="1" applyAlignment="1">
      <alignment wrapText="1"/>
    </xf>
    <xf numFmtId="204" fontId="20" fillId="0" borderId="0" xfId="27" applyNumberFormat="1" applyFont="1" applyFill="1"/>
    <xf numFmtId="204" fontId="20" fillId="0" borderId="0" xfId="27" applyNumberFormat="1" applyFont="1" applyAlignment="1">
      <alignment wrapText="1"/>
    </xf>
    <xf numFmtId="204" fontId="20" fillId="0" borderId="0" xfId="27" applyNumberFormat="1" applyFont="1"/>
    <xf numFmtId="207" fontId="0" fillId="0" borderId="0" xfId="0" applyNumberFormat="1"/>
    <xf numFmtId="0" fontId="123" fillId="0" borderId="52" xfId="0" applyFont="1" applyBorder="1" applyAlignment="1">
      <alignment horizontal="left" vertical="center" wrapText="1" indent="1"/>
    </xf>
    <xf numFmtId="0" fontId="180" fillId="0" borderId="0" xfId="0" applyFont="1" applyAlignment="1">
      <alignment vertical="center"/>
    </xf>
    <xf numFmtId="0" fontId="181" fillId="39" borderId="36" xfId="0" applyFont="1" applyFill="1" applyBorder="1" applyAlignment="1">
      <alignment vertical="center" wrapText="1"/>
    </xf>
    <xf numFmtId="0" fontId="181" fillId="39" borderId="47" xfId="0" applyFont="1" applyFill="1" applyBorder="1" applyAlignment="1">
      <alignment horizontal="center" vertical="center" wrapText="1"/>
    </xf>
    <xf numFmtId="0" fontId="96" fillId="0" borderId="0" xfId="22" applyFont="1"/>
    <xf numFmtId="209" fontId="19" fillId="0" borderId="0" xfId="7" applyNumberFormat="1" applyFont="1"/>
    <xf numFmtId="0" fontId="178" fillId="0" borderId="52" xfId="0" applyFont="1" applyBorder="1" applyAlignment="1">
      <alignment vertical="center" wrapText="1"/>
    </xf>
    <xf numFmtId="0" fontId="19" fillId="45" borderId="2" xfId="25" applyFont="1" applyFill="1" applyBorder="1"/>
    <xf numFmtId="212" fontId="19" fillId="45" borderId="2" xfId="7" applyNumberFormat="1" applyFont="1" applyFill="1" applyBorder="1"/>
    <xf numFmtId="3" fontId="0" fillId="0" borderId="30" xfId="0" applyNumberFormat="1" applyBorder="1" applyAlignment="1">
      <alignment horizontal="center"/>
    </xf>
    <xf numFmtId="167" fontId="178" fillId="0" borderId="52" xfId="0" applyNumberFormat="1" applyFont="1" applyBorder="1" applyAlignment="1">
      <alignment vertical="center" wrapText="1"/>
    </xf>
    <xf numFmtId="0" fontId="123" fillId="0" borderId="30" xfId="0" applyFont="1" applyBorder="1" applyAlignment="1">
      <alignment horizontal="right" vertical="center" wrapText="1"/>
    </xf>
    <xf numFmtId="172" fontId="20" fillId="0" borderId="0" xfId="0" applyNumberFormat="1" applyFont="1"/>
    <xf numFmtId="172" fontId="0" fillId="0" borderId="0" xfId="0" applyNumberFormat="1"/>
    <xf numFmtId="196" fontId="0" fillId="0" borderId="0" xfId="0" applyNumberFormat="1"/>
    <xf numFmtId="196" fontId="47" fillId="0" borderId="0" xfId="0" applyNumberFormat="1" applyFont="1"/>
    <xf numFmtId="0" fontId="0" fillId="63" borderId="0" xfId="0" applyFill="1"/>
    <xf numFmtId="0" fontId="183" fillId="0" borderId="0" xfId="0" applyFont="1"/>
    <xf numFmtId="172" fontId="47" fillId="0" borderId="0" xfId="0" applyNumberFormat="1" applyFont="1"/>
    <xf numFmtId="0" fontId="95" fillId="63" borderId="0" xfId="0" applyFont="1" applyFill="1"/>
    <xf numFmtId="0" fontId="123" fillId="0" borderId="36" xfId="0" applyFont="1" applyBorder="1" applyAlignment="1">
      <alignment vertical="center" wrapText="1"/>
    </xf>
    <xf numFmtId="0" fontId="123" fillId="0" borderId="52" xfId="0" applyFont="1" applyBorder="1" applyAlignment="1">
      <alignment vertical="center" wrapText="1"/>
    </xf>
    <xf numFmtId="167" fontId="123" fillId="0" borderId="30" xfId="0" applyNumberFormat="1" applyFont="1" applyBorder="1" applyAlignment="1">
      <alignment horizontal="right" vertical="center" wrapText="1"/>
    </xf>
    <xf numFmtId="172" fontId="123" fillId="0" borderId="30" xfId="0" applyNumberFormat="1" applyFont="1" applyBorder="1" applyAlignment="1">
      <alignment horizontal="right" vertical="center" wrapText="1"/>
    </xf>
    <xf numFmtId="167" fontId="123" fillId="0" borderId="29" xfId="0" applyNumberFormat="1" applyFont="1" applyBorder="1" applyAlignment="1">
      <alignment horizontal="right" vertical="center" wrapText="1"/>
    </xf>
    <xf numFmtId="2" fontId="123" fillId="0" borderId="30" xfId="0" applyNumberFormat="1" applyFont="1" applyBorder="1" applyAlignment="1">
      <alignment horizontal="right" vertical="center" wrapText="1"/>
    </xf>
    <xf numFmtId="43" fontId="30" fillId="15" borderId="24" xfId="94" applyFont="1" applyFill="1" applyBorder="1"/>
    <xf numFmtId="43" fontId="175" fillId="0" borderId="29" xfId="94" applyFont="1" applyBorder="1"/>
    <xf numFmtId="9" fontId="30" fillId="41" borderId="0" xfId="95" applyFont="1" applyFill="1" applyAlignment="1"/>
    <xf numFmtId="43" fontId="30" fillId="0" borderId="0" xfId="94" applyFont="1" applyAlignment="1"/>
    <xf numFmtId="9" fontId="30" fillId="0" borderId="0" xfId="94" applyNumberFormat="1" applyFont="1" applyAlignment="1"/>
    <xf numFmtId="197" fontId="30" fillId="0" borderId="0" xfId="100" applyNumberFormat="1" applyFont="1" applyFill="1" applyBorder="1" applyAlignment="1"/>
    <xf numFmtId="9" fontId="110" fillId="41" borderId="0" xfId="95" applyFont="1" applyFill="1" applyAlignment="1"/>
    <xf numFmtId="43" fontId="30" fillId="0" borderId="0" xfId="94" applyFont="1" applyBorder="1" applyAlignment="1"/>
    <xf numFmtId="43" fontId="30" fillId="0" borderId="0" xfId="94" applyFont="1" applyFill="1" applyAlignment="1"/>
    <xf numFmtId="9" fontId="30" fillId="0" borderId="0" xfId="94" applyNumberFormat="1" applyFont="1" applyBorder="1" applyAlignment="1"/>
    <xf numFmtId="196" fontId="30" fillId="0" borderId="0" xfId="94" applyNumberFormat="1" applyFont="1" applyBorder="1" applyAlignment="1"/>
    <xf numFmtId="9" fontId="30" fillId="0" borderId="0" xfId="95" applyFont="1" applyBorder="1" applyAlignment="1"/>
    <xf numFmtId="9" fontId="30" fillId="0" borderId="0" xfId="95" applyFont="1" applyAlignment="1"/>
    <xf numFmtId="43" fontId="111" fillId="0" borderId="0" xfId="94" applyFont="1" applyAlignment="1"/>
    <xf numFmtId="197" fontId="111" fillId="0" borderId="0" xfId="100" applyNumberFormat="1" applyFont="1" applyFill="1" applyBorder="1" applyAlignment="1"/>
    <xf numFmtId="9" fontId="111" fillId="0" borderId="0" xfId="94" applyNumberFormat="1" applyFont="1" applyAlignment="1"/>
    <xf numFmtId="9" fontId="110" fillId="0" borderId="0" xfId="95" applyFont="1" applyFill="1" applyAlignment="1"/>
    <xf numFmtId="196" fontId="110" fillId="0" borderId="0" xfId="94" applyNumberFormat="1" applyFont="1" applyAlignment="1"/>
    <xf numFmtId="9" fontId="111" fillId="41" borderId="0" xfId="95" applyFont="1" applyFill="1" applyAlignment="1"/>
    <xf numFmtId="196" fontId="111" fillId="0" borderId="0" xfId="94" applyNumberFormat="1" applyFont="1" applyAlignment="1"/>
    <xf numFmtId="0" fontId="30" fillId="64" borderId="0" xfId="75" applyFont="1" applyFill="1"/>
    <xf numFmtId="196" fontId="30" fillId="0" borderId="0" xfId="94" applyNumberFormat="1" applyFont="1" applyAlignment="1"/>
    <xf numFmtId="9" fontId="110" fillId="0" borderId="0" xfId="95" applyFont="1" applyAlignment="1"/>
    <xf numFmtId="43" fontId="110" fillId="0" borderId="0" xfId="94" applyFont="1"/>
    <xf numFmtId="213" fontId="0" fillId="0" borderId="0" xfId="0" applyNumberFormat="1"/>
    <xf numFmtId="0" fontId="59" fillId="37" borderId="53" xfId="0" applyFont="1" applyFill="1" applyBorder="1" applyAlignment="1">
      <alignment horizontal="center" vertical="center"/>
    </xf>
    <xf numFmtId="179" fontId="48" fillId="0" borderId="2" xfId="27" applyNumberFormat="1" applyFont="1" applyBorder="1" applyAlignment="1">
      <alignment horizontal="center" wrapText="1"/>
    </xf>
    <xf numFmtId="43" fontId="0" fillId="49" borderId="0" xfId="7" applyFont="1" applyFill="1"/>
    <xf numFmtId="43" fontId="0" fillId="26" borderId="0" xfId="7" applyFont="1" applyFill="1"/>
    <xf numFmtId="43" fontId="0" fillId="25" borderId="0" xfId="7" applyFont="1" applyFill="1"/>
    <xf numFmtId="43" fontId="20" fillId="0" borderId="0" xfId="7" applyFont="1"/>
    <xf numFmtId="43" fontId="95" fillId="30" borderId="0" xfId="7" applyFont="1" applyFill="1"/>
    <xf numFmtId="0" fontId="185" fillId="0" borderId="0" xfId="0" applyFont="1"/>
    <xf numFmtId="0" fontId="186" fillId="0" borderId="0" xfId="70" applyFont="1"/>
    <xf numFmtId="43" fontId="55" fillId="0" borderId="0" xfId="7" applyFont="1"/>
    <xf numFmtId="0" fontId="31" fillId="0" borderId="0" xfId="62" applyFont="1" applyAlignment="1">
      <alignment horizontal="left"/>
    </xf>
    <xf numFmtId="2" fontId="19" fillId="0" borderId="0" xfId="27" applyNumberFormat="1" applyFont="1" applyBorder="1"/>
    <xf numFmtId="174" fontId="132" fillId="0" borderId="0" xfId="7" applyNumberFormat="1" applyFont="1" applyAlignment="1">
      <alignment wrapText="1"/>
    </xf>
    <xf numFmtId="174" fontId="132" fillId="0" borderId="0" xfId="70" applyNumberFormat="1" applyFont="1" applyAlignment="1">
      <alignment wrapText="1"/>
    </xf>
    <xf numFmtId="43" fontId="187" fillId="0" borderId="0" xfId="7" applyFont="1" applyAlignment="1">
      <alignment wrapText="1"/>
    </xf>
    <xf numFmtId="43" fontId="19" fillId="0" borderId="2" xfId="7" applyFont="1" applyBorder="1"/>
    <xf numFmtId="0" fontId="19" fillId="0" borderId="2" xfId="7" applyNumberFormat="1" applyFont="1" applyBorder="1"/>
    <xf numFmtId="0" fontId="176" fillId="38" borderId="45" xfId="0" applyFont="1" applyFill="1" applyBorder="1" applyAlignment="1">
      <alignment vertical="center"/>
    </xf>
    <xf numFmtId="0" fontId="123" fillId="0" borderId="52" xfId="0" applyFont="1" applyBorder="1" applyAlignment="1">
      <alignment horizontal="left" vertical="center"/>
    </xf>
    <xf numFmtId="0" fontId="177" fillId="0" borderId="52" xfId="0" applyFont="1" applyBorder="1" applyAlignment="1">
      <alignment horizontal="left" vertical="center"/>
    </xf>
    <xf numFmtId="0" fontId="23" fillId="0" borderId="2" xfId="0" applyFont="1" applyBorder="1" applyAlignment="1">
      <alignment wrapText="1"/>
    </xf>
    <xf numFmtId="0" fontId="23" fillId="55" borderId="2" xfId="0" applyFont="1" applyFill="1" applyBorder="1" applyAlignment="1">
      <alignment wrapText="1"/>
    </xf>
    <xf numFmtId="0" fontId="23" fillId="28" borderId="2" xfId="0" applyFont="1" applyFill="1" applyBorder="1" applyAlignment="1">
      <alignment wrapText="1"/>
    </xf>
    <xf numFmtId="0" fontId="200" fillId="0" borderId="124" xfId="143" applyFont="1" applyBorder="1" applyAlignment="1">
      <alignment horizontal="right" vertical="center" wrapText="1"/>
    </xf>
    <xf numFmtId="0" fontId="200" fillId="0" borderId="125" xfId="143" applyFont="1" applyBorder="1" applyAlignment="1">
      <alignment horizontal="right" vertical="center" wrapText="1"/>
    </xf>
    <xf numFmtId="0" fontId="200" fillId="0" borderId="123" xfId="143" applyFont="1" applyBorder="1" applyAlignment="1">
      <alignment horizontal="right" vertical="center" wrapText="1"/>
    </xf>
    <xf numFmtId="0" fontId="200" fillId="0" borderId="121" xfId="143" applyFont="1" applyBorder="1" applyAlignment="1">
      <alignment horizontal="center" vertical="center" wrapText="1"/>
    </xf>
    <xf numFmtId="0" fontId="115" fillId="0" borderId="0" xfId="0" applyFont="1" applyAlignment="1">
      <alignment wrapText="1"/>
    </xf>
    <xf numFmtId="0" fontId="3" fillId="0" borderId="0" xfId="143"/>
    <xf numFmtId="0" fontId="199" fillId="52" borderId="122" xfId="143" applyFont="1" applyFill="1" applyBorder="1" applyAlignment="1">
      <alignment vertical="center" wrapText="1"/>
    </xf>
    <xf numFmtId="0" fontId="3" fillId="0" borderId="0" xfId="143" applyAlignment="1">
      <alignment wrapText="1"/>
    </xf>
    <xf numFmtId="0" fontId="200" fillId="0" borderId="126" xfId="143" applyFont="1" applyBorder="1" applyAlignment="1">
      <alignment horizontal="right" vertical="center"/>
    </xf>
    <xf numFmtId="0" fontId="153" fillId="0" borderId="0" xfId="83" applyFont="1"/>
    <xf numFmtId="0" fontId="199" fillId="0" borderId="0" xfId="83" applyFont="1" applyAlignment="1">
      <alignment horizontal="center"/>
    </xf>
    <xf numFmtId="174" fontId="127" fillId="0" borderId="0" xfId="7" applyNumberFormat="1" applyFont="1"/>
    <xf numFmtId="174" fontId="133" fillId="30" borderId="0" xfId="7" applyNumberFormat="1" applyFont="1" applyFill="1"/>
    <xf numFmtId="0" fontId="7" fillId="49" borderId="0" xfId="83" applyFill="1"/>
    <xf numFmtId="43" fontId="20" fillId="0" borderId="0" xfId="7" applyFont="1" applyFill="1"/>
    <xf numFmtId="43" fontId="131" fillId="0" borderId="0" xfId="7" applyFont="1" applyAlignment="1">
      <alignment horizontal="right" wrapText="1"/>
    </xf>
    <xf numFmtId="43" fontId="143" fillId="0" borderId="0" xfId="7" applyFont="1" applyAlignment="1">
      <alignment horizontal="right" wrapText="1"/>
    </xf>
    <xf numFmtId="43" fontId="48" fillId="0" borderId="0" xfId="7" applyFont="1"/>
    <xf numFmtId="43" fontId="184" fillId="30" borderId="0" xfId="7" applyFont="1" applyFill="1" applyAlignment="1">
      <alignment horizontal="right" wrapText="1"/>
    </xf>
    <xf numFmtId="2" fontId="57" fillId="29" borderId="0" xfId="22" applyNumberFormat="1" applyFont="1" applyFill="1"/>
    <xf numFmtId="196" fontId="19" fillId="45" borderId="2" xfId="7" applyNumberFormat="1" applyFont="1" applyFill="1" applyBorder="1"/>
    <xf numFmtId="174" fontId="19" fillId="45" borderId="2" xfId="7" applyNumberFormat="1" applyFont="1" applyFill="1" applyBorder="1"/>
    <xf numFmtId="43" fontId="265" fillId="0" borderId="0" xfId="7" applyFont="1"/>
    <xf numFmtId="0" fontId="266" fillId="0" borderId="0" xfId="83" applyFont="1"/>
    <xf numFmtId="0" fontId="178" fillId="0" borderId="0" xfId="83" applyFont="1"/>
    <xf numFmtId="0" fontId="178" fillId="65" borderId="0" xfId="83" applyFont="1" applyFill="1"/>
    <xf numFmtId="0" fontId="266" fillId="0" borderId="0" xfId="0" applyFont="1"/>
    <xf numFmtId="0" fontId="266" fillId="117" borderId="0" xfId="83" applyFont="1" applyFill="1"/>
    <xf numFmtId="0" fontId="266" fillId="65" borderId="0" xfId="83" applyFont="1" applyFill="1"/>
    <xf numFmtId="0" fontId="266" fillId="118" borderId="0" xfId="83" applyFont="1" applyFill="1"/>
    <xf numFmtId="0" fontId="266" fillId="119" borderId="0" xfId="0" applyFont="1" applyFill="1"/>
    <xf numFmtId="0" fontId="123" fillId="0" borderId="0" xfId="0" applyFont="1"/>
    <xf numFmtId="0" fontId="266" fillId="120" borderId="0" xfId="83" applyFont="1" applyFill="1"/>
    <xf numFmtId="0" fontId="266" fillId="121" borderId="0" xfId="83" applyFont="1" applyFill="1"/>
    <xf numFmtId="37" fontId="127" fillId="0" borderId="0" xfId="0" applyNumberFormat="1" applyFont="1"/>
    <xf numFmtId="199" fontId="19" fillId="0" borderId="2" xfId="7" applyNumberFormat="1" applyFont="1" applyBorder="1"/>
    <xf numFmtId="0" fontId="176" fillId="38" borderId="24" xfId="0" applyFont="1" applyFill="1" applyBorder="1" applyAlignment="1">
      <alignment vertical="center" wrapText="1"/>
    </xf>
    <xf numFmtId="0" fontId="176" fillId="38" borderId="0" xfId="0" applyFont="1" applyFill="1" applyAlignment="1">
      <alignment vertical="center" wrapText="1"/>
    </xf>
    <xf numFmtId="174" fontId="20" fillId="0" borderId="1" xfId="7" applyNumberFormat="1" applyFont="1" applyBorder="1"/>
    <xf numFmtId="197" fontId="19" fillId="0" borderId="0" xfId="7" applyNumberFormat="1" applyFont="1"/>
    <xf numFmtId="174" fontId="19" fillId="0" borderId="0" xfId="7" applyNumberFormat="1" applyFont="1"/>
    <xf numFmtId="9" fontId="19" fillId="0" borderId="0" xfId="36802" applyFont="1"/>
    <xf numFmtId="9" fontId="20" fillId="0" borderId="0" xfId="36802" applyFont="1" applyBorder="1"/>
    <xf numFmtId="174" fontId="48" fillId="0" borderId="0" xfId="0" applyNumberFormat="1" applyFont="1"/>
    <xf numFmtId="174" fontId="173" fillId="0" borderId="0" xfId="7" applyNumberFormat="1" applyFont="1"/>
    <xf numFmtId="174" fontId="80" fillId="0" borderId="0" xfId="83" applyNumberFormat="1" applyFont="1"/>
    <xf numFmtId="0" fontId="31" fillId="0" borderId="0" xfId="22" applyFont="1"/>
    <xf numFmtId="2" fontId="19" fillId="0" borderId="0" xfId="27" applyNumberFormat="1" applyFont="1"/>
    <xf numFmtId="174" fontId="173" fillId="36" borderId="0" xfId="7" applyNumberFormat="1" applyFont="1" applyFill="1"/>
    <xf numFmtId="0" fontId="51" fillId="0" borderId="64" xfId="0" applyFont="1" applyBorder="1" applyAlignment="1">
      <alignment horizontal="left" wrapText="1"/>
    </xf>
    <xf numFmtId="187" fontId="51" fillId="0" borderId="43" xfId="0" applyNumberFormat="1" applyFont="1" applyBorder="1" applyAlignment="1">
      <alignment horizontal="center" vertical="center"/>
    </xf>
    <xf numFmtId="187" fontId="0" fillId="16" borderId="64" xfId="0" applyNumberFormat="1" applyFill="1" applyBorder="1" applyAlignment="1">
      <alignment horizontal="center"/>
    </xf>
    <xf numFmtId="4" fontId="51" fillId="26" borderId="64" xfId="0" applyNumberFormat="1" applyFont="1" applyFill="1" applyBorder="1" applyAlignment="1">
      <alignment horizontal="center"/>
    </xf>
    <xf numFmtId="187" fontId="51" fillId="0" borderId="65" xfId="0" applyNumberFormat="1" applyFont="1" applyBorder="1" applyAlignment="1">
      <alignment horizontal="center"/>
    </xf>
    <xf numFmtId="187" fontId="51" fillId="0" borderId="4" xfId="0" applyNumberFormat="1" applyFont="1" applyBorder="1" applyAlignment="1">
      <alignment horizontal="center"/>
    </xf>
    <xf numFmtId="170" fontId="0" fillId="0" borderId="45" xfId="0" applyNumberFormat="1" applyBorder="1" applyAlignment="1">
      <alignment horizontal="center"/>
    </xf>
    <xf numFmtId="170" fontId="0" fillId="0" borderId="46" xfId="0" applyNumberFormat="1" applyBorder="1" applyAlignment="1">
      <alignment horizontal="center"/>
    </xf>
    <xf numFmtId="170" fontId="0" fillId="0" borderId="47" xfId="0" applyNumberFormat="1" applyBorder="1" applyAlignment="1">
      <alignment horizontal="center"/>
    </xf>
    <xf numFmtId="4" fontId="135" fillId="0" borderId="0" xfId="112" applyNumberFormat="1" applyFont="1"/>
    <xf numFmtId="2" fontId="135" fillId="0" borderId="27" xfId="7" applyNumberFormat="1" applyFont="1" applyBorder="1"/>
    <xf numFmtId="10" fontId="0" fillId="0" borderId="0" xfId="0" applyNumberFormat="1"/>
    <xf numFmtId="0" fontId="96" fillId="30" borderId="0" xfId="22" applyFont="1" applyFill="1" applyAlignment="1">
      <alignment horizontal="center"/>
    </xf>
    <xf numFmtId="2" fontId="0" fillId="0" borderId="27" xfId="0" applyNumberFormat="1" applyBorder="1" applyAlignment="1">
      <alignment horizontal="right"/>
    </xf>
    <xf numFmtId="2" fontId="0" fillId="0" borderId="30" xfId="0" applyNumberFormat="1" applyBorder="1" applyAlignment="1">
      <alignment horizontal="right"/>
    </xf>
    <xf numFmtId="179" fontId="136" fillId="0" borderId="0" xfId="0" applyNumberFormat="1" applyFont="1" applyAlignment="1">
      <alignment wrapText="1"/>
    </xf>
    <xf numFmtId="221" fontId="0" fillId="0" borderId="0" xfId="0" applyNumberFormat="1"/>
    <xf numFmtId="43" fontId="270" fillId="0" borderId="0" xfId="7" applyFont="1" applyAlignment="1">
      <alignment horizontal="right" wrapText="1"/>
    </xf>
    <xf numFmtId="10" fontId="19" fillId="0" borderId="26" xfId="27" applyNumberFormat="1" applyFont="1" applyBorder="1"/>
    <xf numFmtId="10" fontId="19" fillId="0" borderId="0" xfId="27" applyNumberFormat="1" applyFont="1"/>
    <xf numFmtId="10" fontId="76" fillId="0" borderId="0" xfId="27" applyNumberFormat="1" applyFont="1"/>
    <xf numFmtId="10" fontId="19" fillId="0" borderId="27" xfId="27" applyNumberFormat="1" applyFont="1" applyBorder="1"/>
    <xf numFmtId="10" fontId="96" fillId="30" borderId="27" xfId="27" applyNumberFormat="1" applyFont="1" applyFill="1" applyBorder="1"/>
    <xf numFmtId="10" fontId="19" fillId="0" borderId="0" xfId="36782" applyNumberFormat="1" applyFont="1"/>
    <xf numFmtId="10" fontId="19" fillId="0" borderId="28" xfId="27" applyNumberFormat="1" applyFont="1" applyBorder="1"/>
    <xf numFmtId="10" fontId="19" fillId="0" borderId="29" xfId="27" applyNumberFormat="1" applyFont="1" applyBorder="1"/>
    <xf numFmtId="10" fontId="19" fillId="0" borderId="23" xfId="27" applyNumberFormat="1" applyFont="1" applyBorder="1"/>
    <xf numFmtId="10" fontId="19" fillId="0" borderId="24" xfId="27" applyNumberFormat="1" applyFont="1" applyBorder="1"/>
    <xf numFmtId="10" fontId="19" fillId="0" borderId="0" xfId="27" applyNumberFormat="1" applyFont="1" applyBorder="1"/>
    <xf numFmtId="10" fontId="117" fillId="0" borderId="29" xfId="27" applyNumberFormat="1" applyFont="1" applyBorder="1"/>
    <xf numFmtId="1" fontId="23" fillId="0" borderId="26" xfId="7" applyNumberFormat="1" applyFont="1" applyBorder="1"/>
    <xf numFmtId="1" fontId="23" fillId="0" borderId="0" xfId="7" applyNumberFormat="1" applyFont="1"/>
    <xf numFmtId="1" fontId="116" fillId="0" borderId="0" xfId="7" applyNumberFormat="1" applyFont="1"/>
    <xf numFmtId="1" fontId="23" fillId="0" borderId="25" xfId="7" applyNumberFormat="1" applyFont="1" applyBorder="1"/>
    <xf numFmtId="43" fontId="20" fillId="0" borderId="0" xfId="7" applyFont="1" applyAlignment="1">
      <alignment horizontal="left" vertical="center" wrapText="1" indent="1"/>
    </xf>
    <xf numFmtId="9" fontId="132" fillId="0" borderId="0" xfId="27" applyFont="1" applyAlignment="1">
      <alignment wrapText="1"/>
    </xf>
    <xf numFmtId="174" fontId="0" fillId="28" borderId="0" xfId="7" applyNumberFormat="1" applyFont="1" applyFill="1"/>
    <xf numFmtId="174" fontId="132" fillId="0" borderId="0" xfId="7" applyNumberFormat="1" applyFont="1"/>
    <xf numFmtId="174" fontId="11" fillId="0" borderId="0" xfId="7" applyNumberFormat="1" applyFont="1"/>
    <xf numFmtId="9" fontId="19" fillId="0" borderId="0" xfId="27" applyFont="1" applyProtection="1">
      <protection locked="0"/>
    </xf>
    <xf numFmtId="10" fontId="19" fillId="0" borderId="0" xfId="0" applyNumberFormat="1" applyFont="1"/>
    <xf numFmtId="165" fontId="19" fillId="0" borderId="0" xfId="0" applyNumberFormat="1" applyFont="1"/>
    <xf numFmtId="198" fontId="19" fillId="0" borderId="0" xfId="0" applyNumberFormat="1" applyFont="1"/>
    <xf numFmtId="165" fontId="96" fillId="57" borderId="0" xfId="0" applyNumberFormat="1" applyFont="1" applyFill="1"/>
    <xf numFmtId="165" fontId="164" fillId="57" borderId="0" xfId="0" applyNumberFormat="1" applyFont="1" applyFill="1"/>
    <xf numFmtId="209" fontId="0" fillId="0" borderId="0" xfId="7" applyNumberFormat="1" applyFont="1"/>
    <xf numFmtId="165" fontId="19" fillId="18" borderId="0" xfId="0" applyNumberFormat="1" applyFont="1" applyFill="1"/>
    <xf numFmtId="2" fontId="155" fillId="0" borderId="0" xfId="112" applyNumberFormat="1" applyFont="1"/>
    <xf numFmtId="2" fontId="155" fillId="0" borderId="27" xfId="7" applyNumberFormat="1" applyFont="1" applyBorder="1"/>
    <xf numFmtId="0" fontId="271" fillId="0" borderId="0" xfId="0" applyFont="1"/>
    <xf numFmtId="4" fontId="272" fillId="0" borderId="0" xfId="112" applyNumberFormat="1" applyFont="1"/>
    <xf numFmtId="2" fontId="272" fillId="0" borderId="27" xfId="7" applyNumberFormat="1" applyFont="1" applyBorder="1"/>
    <xf numFmtId="2" fontId="95" fillId="30" borderId="2" xfId="62" applyNumberFormat="1" applyFont="1" applyFill="1" applyBorder="1" applyAlignment="1">
      <alignment horizontal="right"/>
    </xf>
    <xf numFmtId="166" fontId="95" fillId="30" borderId="2" xfId="62" applyNumberFormat="1" applyFont="1" applyFill="1" applyBorder="1" applyAlignment="1">
      <alignment horizontal="right"/>
    </xf>
    <xf numFmtId="165" fontId="95" fillId="30" borderId="2" xfId="62" applyNumberFormat="1" applyFont="1" applyFill="1" applyBorder="1" applyAlignment="1">
      <alignment horizontal="right"/>
    </xf>
    <xf numFmtId="43" fontId="95" fillId="0" borderId="0" xfId="7" applyFont="1"/>
    <xf numFmtId="0" fontId="55" fillId="0" borderId="0" xfId="0" applyFont="1"/>
    <xf numFmtId="209" fontId="0" fillId="0" borderId="0" xfId="0" applyNumberFormat="1"/>
    <xf numFmtId="0" fontId="273" fillId="0" borderId="0" xfId="0" applyFont="1"/>
    <xf numFmtId="0" fontId="273" fillId="2" borderId="2" xfId="0" applyFont="1" applyFill="1" applyBorder="1" applyAlignment="1">
      <alignment horizontal="right"/>
    </xf>
    <xf numFmtId="222" fontId="74" fillId="0" borderId="0" xfId="0" applyNumberFormat="1" applyFont="1"/>
    <xf numFmtId="0" fontId="19" fillId="18" borderId="26" xfId="24" applyFont="1" applyFill="1" applyBorder="1"/>
    <xf numFmtId="43" fontId="0" fillId="0" borderId="0" xfId="7" applyFont="1" applyFill="1"/>
    <xf numFmtId="43" fontId="172" fillId="0" borderId="0" xfId="7" applyFont="1" applyFill="1"/>
    <xf numFmtId="43" fontId="20" fillId="0" borderId="39" xfId="7" applyFont="1" applyFill="1" applyBorder="1"/>
    <xf numFmtId="0" fontId="99" fillId="5" borderId="138" xfId="80" applyFont="1" applyFill="1" applyBorder="1" applyAlignment="1">
      <alignment horizontal="center"/>
    </xf>
    <xf numFmtId="0" fontId="99" fillId="54" borderId="138" xfId="80" applyFont="1" applyFill="1" applyBorder="1" applyAlignment="1">
      <alignment horizontal="center" wrapText="1"/>
    </xf>
    <xf numFmtId="0" fontId="99" fillId="0" borderId="139" xfId="80" applyFont="1" applyBorder="1" applyAlignment="1">
      <alignment wrapText="1"/>
    </xf>
    <xf numFmtId="168" fontId="99" fillId="0" borderId="139" xfId="80" applyNumberFormat="1" applyFont="1" applyBorder="1" applyAlignment="1">
      <alignment horizontal="right" wrapText="1"/>
    </xf>
    <xf numFmtId="43" fontId="99" fillId="0" borderId="139" xfId="7" applyFont="1" applyBorder="1" applyAlignment="1">
      <alignment horizontal="right" wrapText="1"/>
    </xf>
    <xf numFmtId="168" fontId="131" fillId="0" borderId="139" xfId="80" applyNumberFormat="1" applyFont="1" applyBorder="1" applyAlignment="1">
      <alignment horizontal="right" wrapText="1"/>
    </xf>
    <xf numFmtId="43" fontId="131" fillId="0" borderId="139" xfId="7" applyFont="1" applyBorder="1" applyAlignment="1">
      <alignment horizontal="right" wrapText="1"/>
    </xf>
    <xf numFmtId="0" fontId="131" fillId="0" borderId="139" xfId="80" applyFont="1" applyBorder="1" applyAlignment="1">
      <alignment wrapText="1"/>
    </xf>
    <xf numFmtId="187" fontId="0" fillId="0" borderId="43" xfId="0" applyNumberFormat="1" applyBorder="1" applyAlignment="1">
      <alignment horizontal="center"/>
    </xf>
    <xf numFmtId="199" fontId="62" fillId="0" borderId="0" xfId="62" applyNumberFormat="1"/>
    <xf numFmtId="196" fontId="62" fillId="0" borderId="0" xfId="62" applyNumberFormat="1"/>
    <xf numFmtId="212" fontId="0" fillId="0" borderId="0" xfId="7" applyNumberFormat="1" applyFont="1"/>
    <xf numFmtId="225" fontId="0" fillId="0" borderId="0" xfId="0" applyNumberFormat="1"/>
    <xf numFmtId="226" fontId="0" fillId="0" borderId="0" xfId="0" applyNumberFormat="1"/>
    <xf numFmtId="207" fontId="20" fillId="0" borderId="0" xfId="27" applyNumberFormat="1" applyFont="1"/>
    <xf numFmtId="209" fontId="0" fillId="18" borderId="0" xfId="7" applyNumberFormat="1" applyFont="1" applyFill="1"/>
    <xf numFmtId="0" fontId="95" fillId="42" borderId="0" xfId="0" applyFont="1" applyFill="1"/>
    <xf numFmtId="0" fontId="0" fillId="42" borderId="0" xfId="0" applyFill="1"/>
    <xf numFmtId="0" fontId="20" fillId="46" borderId="0" xfId="0" applyFont="1" applyFill="1"/>
    <xf numFmtId="166" fontId="0" fillId="0" borderId="0" xfId="0" applyNumberFormat="1"/>
    <xf numFmtId="0" fontId="0" fillId="0" borderId="0" xfId="0" quotePrefix="1" applyAlignment="1">
      <alignment horizontal="center"/>
    </xf>
    <xf numFmtId="0" fontId="0" fillId="36" borderId="31" xfId="0" applyFill="1" applyBorder="1"/>
    <xf numFmtId="0" fontId="0" fillId="36" borderId="0" xfId="0" applyFill="1" applyAlignment="1">
      <alignment horizontal="right"/>
    </xf>
    <xf numFmtId="0" fontId="0" fillId="36" borderId="0" xfId="0" applyFill="1"/>
    <xf numFmtId="0" fontId="0" fillId="36" borderId="1" xfId="0" applyFill="1" applyBorder="1"/>
    <xf numFmtId="166" fontId="0" fillId="36" borderId="0" xfId="0" applyNumberFormat="1" applyFill="1"/>
    <xf numFmtId="0" fontId="0" fillId="36" borderId="0" xfId="0" quotePrefix="1" applyFill="1" applyAlignment="1">
      <alignment horizontal="center"/>
    </xf>
    <xf numFmtId="0" fontId="0" fillId="36" borderId="0" xfId="0" applyFill="1" applyAlignment="1">
      <alignment horizontal="center"/>
    </xf>
    <xf numFmtId="0" fontId="0" fillId="36" borderId="32" xfId="0" applyFill="1" applyBorder="1"/>
    <xf numFmtId="0" fontId="0" fillId="36" borderId="33" xfId="0" applyFill="1" applyBorder="1"/>
    <xf numFmtId="0" fontId="47" fillId="36" borderId="0" xfId="0" applyFont="1" applyFill="1"/>
    <xf numFmtId="0" fontId="47" fillId="36" borderId="31" xfId="0" applyFont="1" applyFill="1" applyBorder="1"/>
    <xf numFmtId="0" fontId="47" fillId="36" borderId="0" xfId="0" quotePrefix="1" applyFont="1" applyFill="1"/>
    <xf numFmtId="0" fontId="0" fillId="36" borderId="31" xfId="0" applyFill="1" applyBorder="1" applyAlignment="1">
      <alignment horizontal="left" indent="1"/>
    </xf>
    <xf numFmtId="0" fontId="47" fillId="36" borderId="0" xfId="0" applyFont="1" applyFill="1" applyAlignment="1">
      <alignment horizontal="center" vertical="center"/>
    </xf>
    <xf numFmtId="0" fontId="0" fillId="36" borderId="0" xfId="0" quotePrefix="1" applyFill="1" applyAlignment="1">
      <alignment horizontal="center" vertical="top"/>
    </xf>
    <xf numFmtId="0" fontId="141" fillId="0" borderId="0" xfId="0" applyFont="1"/>
    <xf numFmtId="0" fontId="0" fillId="0" borderId="0" xfId="0" quotePrefix="1" applyAlignment="1">
      <alignment horizontal="right"/>
    </xf>
    <xf numFmtId="0" fontId="47" fillId="36" borderId="0" xfId="0" quotePrefix="1" applyFont="1" applyFill="1" applyAlignment="1">
      <alignment horizontal="center"/>
    </xf>
    <xf numFmtId="0" fontId="47" fillId="36" borderId="0" xfId="0" applyFont="1" applyFill="1" applyAlignment="1">
      <alignment horizontal="center"/>
    </xf>
    <xf numFmtId="0" fontId="0" fillId="55" borderId="0" xfId="0" applyFill="1"/>
    <xf numFmtId="174" fontId="95" fillId="124" borderId="0" xfId="7" applyNumberFormat="1" applyFont="1" applyFill="1"/>
    <xf numFmtId="0" fontId="0" fillId="36" borderId="0" xfId="0" applyFill="1" applyAlignment="1">
      <alignment horizontal="left"/>
    </xf>
    <xf numFmtId="0" fontId="0" fillId="36" borderId="31" xfId="0" applyFill="1" applyBorder="1" applyAlignment="1">
      <alignment horizontal="right"/>
    </xf>
    <xf numFmtId="0" fontId="0" fillId="36" borderId="0" xfId="0" quotePrefix="1" applyFill="1" applyAlignment="1">
      <alignment horizontal="left"/>
    </xf>
    <xf numFmtId="9" fontId="95" fillId="64" borderId="0" xfId="27" applyFont="1" applyFill="1" applyAlignment="1">
      <alignment horizontal="center"/>
    </xf>
    <xf numFmtId="174" fontId="95" fillId="64" borderId="0" xfId="7" applyNumberFormat="1" applyFont="1" applyFill="1"/>
    <xf numFmtId="174" fontId="0" fillId="36" borderId="0" xfId="7" applyNumberFormat="1" applyFont="1" applyFill="1" applyAlignment="1">
      <alignment horizontal="center"/>
    </xf>
    <xf numFmtId="174" fontId="95" fillId="64" borderId="0" xfId="7" applyNumberFormat="1" applyFont="1" applyFill="1" applyAlignment="1">
      <alignment horizontal="center"/>
    </xf>
    <xf numFmtId="174" fontId="95" fillId="64" borderId="0" xfId="0" applyNumberFormat="1" applyFont="1" applyFill="1"/>
    <xf numFmtId="174" fontId="48" fillId="36" borderId="0" xfId="0" applyNumberFormat="1" applyFont="1" applyFill="1"/>
    <xf numFmtId="199" fontId="95" fillId="48" borderId="0" xfId="0" applyNumberFormat="1" applyFont="1" applyFill="1"/>
    <xf numFmtId="43" fontId="48" fillId="36" borderId="0" xfId="7" applyFont="1" applyFill="1"/>
    <xf numFmtId="0" fontId="31" fillId="18" borderId="106" xfId="0" applyFont="1" applyFill="1" applyBorder="1" applyAlignment="1">
      <alignment horizontal="left" vertical="center" wrapText="1"/>
    </xf>
    <xf numFmtId="0" fontId="59" fillId="42" borderId="106" xfId="0" applyFont="1" applyFill="1" applyBorder="1" applyAlignment="1">
      <alignment horizontal="left" vertical="center" wrapText="1"/>
    </xf>
    <xf numFmtId="0" fontId="59" fillId="63" borderId="106" xfId="0" applyFont="1" applyFill="1" applyBorder="1" applyAlignment="1">
      <alignment horizontal="left" vertical="center" wrapText="1"/>
    </xf>
    <xf numFmtId="0" fontId="59" fillId="63" borderId="106" xfId="84" applyFont="1" applyFill="1" applyBorder="1" applyAlignment="1">
      <alignment horizontal="left" vertical="center" wrapText="1"/>
    </xf>
    <xf numFmtId="0" fontId="31" fillId="55" borderId="106" xfId="0" applyFont="1" applyFill="1" applyBorder="1" applyAlignment="1">
      <alignment horizontal="left" vertical="center" wrapText="1"/>
    </xf>
    <xf numFmtId="0" fontId="31" fillId="55" borderId="106" xfId="84" applyFont="1" applyFill="1" applyBorder="1" applyAlignment="1">
      <alignment horizontal="left" vertical="center" wrapText="1"/>
    </xf>
    <xf numFmtId="0" fontId="31" fillId="123" borderId="106" xfId="0" applyFont="1" applyFill="1" applyBorder="1" applyAlignment="1">
      <alignment horizontal="left" vertical="center" wrapText="1"/>
    </xf>
    <xf numFmtId="0" fontId="31" fillId="46" borderId="106" xfId="84" applyFont="1" applyFill="1" applyBorder="1" applyAlignment="1">
      <alignment horizontal="left" vertical="center" wrapText="1"/>
    </xf>
    <xf numFmtId="0" fontId="31" fillId="46" borderId="106" xfId="0" applyFont="1" applyFill="1" applyBorder="1" applyAlignment="1">
      <alignment horizontal="left" vertical="center" wrapText="1"/>
    </xf>
    <xf numFmtId="0" fontId="31" fillId="60" borderId="106" xfId="0" applyFont="1" applyFill="1" applyBorder="1" applyAlignment="1">
      <alignment horizontal="left" vertical="center" wrapText="1"/>
    </xf>
    <xf numFmtId="0" fontId="31" fillId="60" borderId="107" xfId="0" applyFont="1" applyFill="1" applyBorder="1" applyAlignment="1">
      <alignment wrapText="1"/>
    </xf>
    <xf numFmtId="0" fontId="31" fillId="35" borderId="106" xfId="0" applyFont="1" applyFill="1" applyBorder="1" applyAlignment="1">
      <alignment horizontal="left" vertical="center" wrapText="1"/>
    </xf>
    <xf numFmtId="0" fontId="59" fillId="126" borderId="106" xfId="0" applyFont="1" applyFill="1" applyBorder="1" applyAlignment="1">
      <alignment horizontal="left" vertical="center" wrapText="1"/>
    </xf>
    <xf numFmtId="0" fontId="274" fillId="128" borderId="0" xfId="0" applyFont="1" applyFill="1"/>
    <xf numFmtId="0" fontId="197" fillId="48" borderId="140" xfId="0" applyFont="1" applyFill="1" applyBorder="1"/>
    <xf numFmtId="0" fontId="199" fillId="52" borderId="122" xfId="0" applyFont="1" applyFill="1" applyBorder="1" applyAlignment="1">
      <alignment vertical="center" wrapText="1"/>
    </xf>
    <xf numFmtId="0" fontId="200" fillId="0" borderId="125" xfId="0" applyFont="1" applyBorder="1" applyAlignment="1">
      <alignment horizontal="right" vertical="center"/>
    </xf>
    <xf numFmtId="0" fontId="200" fillId="0" borderId="123" xfId="0" applyFont="1" applyBorder="1" applyAlignment="1">
      <alignment horizontal="right" vertical="center"/>
    </xf>
    <xf numFmtId="0" fontId="200" fillId="0" borderId="121" xfId="0" applyFont="1" applyBorder="1" applyAlignment="1">
      <alignment horizontal="center" vertical="center"/>
    </xf>
    <xf numFmtId="0" fontId="200" fillId="0" borderId="126" xfId="0" applyFont="1" applyBorder="1" applyAlignment="1">
      <alignment horizontal="right" vertical="center"/>
    </xf>
    <xf numFmtId="0" fontId="200" fillId="0" borderId="124" xfId="0" applyFont="1" applyBorder="1" applyAlignment="1">
      <alignment horizontal="right" vertical="center"/>
    </xf>
    <xf numFmtId="0" fontId="75" fillId="0" borderId="2" xfId="0" applyFont="1" applyBorder="1"/>
    <xf numFmtId="0" fontId="122" fillId="128" borderId="0" xfId="0" applyFont="1" applyFill="1"/>
    <xf numFmtId="0" fontId="19" fillId="128" borderId="0" xfId="22" applyFont="1" applyFill="1"/>
    <xf numFmtId="206" fontId="127" fillId="0" borderId="0" xfId="7" applyNumberFormat="1" applyFont="1"/>
    <xf numFmtId="206" fontId="173" fillId="0" borderId="0" xfId="7" applyNumberFormat="1" applyFont="1"/>
    <xf numFmtId="227" fontId="0" fillId="0" borderId="0" xfId="0" applyNumberFormat="1"/>
    <xf numFmtId="228" fontId="0" fillId="0" borderId="0" xfId="0" applyNumberFormat="1"/>
    <xf numFmtId="229" fontId="0" fillId="0" borderId="0" xfId="0" applyNumberFormat="1"/>
    <xf numFmtId="0" fontId="75" fillId="0" borderId="0" xfId="0" applyFont="1"/>
    <xf numFmtId="43" fontId="74" fillId="0" borderId="0" xfId="0" applyNumberFormat="1" applyFont="1"/>
    <xf numFmtId="43" fontId="74" fillId="0" borderId="0" xfId="7" applyFont="1"/>
    <xf numFmtId="43" fontId="0" fillId="21" borderId="2" xfId="7" applyFont="1" applyFill="1" applyBorder="1"/>
    <xf numFmtId="0" fontId="20" fillId="0" borderId="2" xfId="0" applyFont="1" applyBorder="1"/>
    <xf numFmtId="0" fontId="31" fillId="32" borderId="2" xfId="0" applyFont="1" applyFill="1" applyBorder="1"/>
    <xf numFmtId="170" fontId="20" fillId="0" borderId="2" xfId="0" applyNumberFormat="1" applyFont="1" applyBorder="1"/>
    <xf numFmtId="174" fontId="20" fillId="0" borderId="2" xfId="7" applyNumberFormat="1" applyFont="1" applyFill="1" applyBorder="1"/>
    <xf numFmtId="0" fontId="59" fillId="30" borderId="106" xfId="0" applyFont="1" applyFill="1" applyBorder="1" applyAlignment="1">
      <alignment horizontal="left" vertical="center" wrapText="1"/>
    </xf>
    <xf numFmtId="43" fontId="30" fillId="15" borderId="24" xfId="94" applyFont="1" applyFill="1" applyBorder="1" applyAlignment="1">
      <alignment horizontal="right"/>
    </xf>
    <xf numFmtId="43" fontId="30" fillId="15" borderId="29" xfId="94" applyFont="1" applyFill="1" applyBorder="1" applyAlignment="1">
      <alignment horizontal="right"/>
    </xf>
    <xf numFmtId="1" fontId="30" fillId="46" borderId="0" xfId="75" quotePrefix="1" applyNumberFormat="1" applyFont="1" applyFill="1"/>
    <xf numFmtId="43" fontId="30" fillId="26" borderId="0" xfId="94" applyFont="1" applyFill="1" applyAlignment="1"/>
    <xf numFmtId="43" fontId="30" fillId="18" borderId="0" xfId="94" applyFont="1" applyFill="1" applyAlignment="1">
      <alignment horizontal="right"/>
    </xf>
    <xf numFmtId="43" fontId="30" fillId="0" borderId="0" xfId="75" applyNumberFormat="1" applyFont="1"/>
    <xf numFmtId="43" fontId="30" fillId="26" borderId="0" xfId="94" applyFont="1" applyFill="1" applyAlignment="1">
      <alignment horizontal="right"/>
    </xf>
    <xf numFmtId="43" fontId="30" fillId="46" borderId="0" xfId="94" applyFont="1" applyFill="1"/>
    <xf numFmtId="43" fontId="30" fillId="46" borderId="0" xfId="94" applyFont="1" applyFill="1" applyAlignment="1"/>
    <xf numFmtId="43" fontId="30" fillId="18" borderId="0" xfId="94" applyFont="1" applyFill="1" applyBorder="1" applyAlignment="1">
      <alignment horizontal="right"/>
    </xf>
    <xf numFmtId="43" fontId="30" fillId="26" borderId="0" xfId="94" applyFont="1" applyFill="1" applyBorder="1" applyAlignment="1"/>
    <xf numFmtId="43" fontId="30" fillId="0" borderId="0" xfId="94" applyFont="1" applyFill="1" applyAlignment="1">
      <alignment horizontal="right"/>
    </xf>
    <xf numFmtId="1" fontId="30" fillId="0" borderId="0" xfId="75" quotePrefix="1" applyNumberFormat="1" applyFont="1" applyAlignment="1">
      <alignment horizontal="right"/>
    </xf>
    <xf numFmtId="10" fontId="30" fillId="26" borderId="0" xfId="94" applyNumberFormat="1" applyFont="1" applyFill="1" applyAlignment="1"/>
    <xf numFmtId="1" fontId="111" fillId="46" borderId="0" xfId="75" quotePrefix="1" applyNumberFormat="1" applyFont="1" applyFill="1"/>
    <xf numFmtId="43" fontId="111" fillId="26" borderId="0" xfId="94" applyFont="1" applyFill="1" applyAlignment="1"/>
    <xf numFmtId="43" fontId="111" fillId="18" borderId="0" xfId="94" applyFont="1" applyFill="1" applyAlignment="1">
      <alignment horizontal="right"/>
    </xf>
    <xf numFmtId="43" fontId="110" fillId="0" borderId="0" xfId="94" applyFont="1" applyAlignment="1">
      <alignment horizontal="right"/>
    </xf>
    <xf numFmtId="10" fontId="30" fillId="26" borderId="0" xfId="94" applyNumberFormat="1" applyFont="1" applyFill="1" applyBorder="1" applyAlignment="1"/>
    <xf numFmtId="43" fontId="110" fillId="0" borderId="0" xfId="0" applyNumberFormat="1" applyFont="1"/>
    <xf numFmtId="10" fontId="30" fillId="18" borderId="0" xfId="27" applyNumberFormat="1" applyFont="1" applyFill="1" applyAlignment="1">
      <alignment horizontal="right"/>
    </xf>
    <xf numFmtId="167" fontId="176" fillId="38" borderId="45" xfId="0" applyNumberFormat="1" applyFont="1" applyFill="1" applyBorder="1" applyAlignment="1">
      <alignment vertical="center" wrapText="1"/>
    </xf>
    <xf numFmtId="167" fontId="176" fillId="38" borderId="46" xfId="0" applyNumberFormat="1" applyFont="1" applyFill="1" applyBorder="1" applyAlignment="1">
      <alignment vertical="center" wrapText="1"/>
    </xf>
    <xf numFmtId="167" fontId="176" fillId="38" borderId="47" xfId="0" applyNumberFormat="1" applyFont="1" applyFill="1" applyBorder="1" applyAlignment="1">
      <alignment vertical="center" wrapText="1"/>
    </xf>
    <xf numFmtId="0" fontId="176" fillId="38" borderId="45" xfId="0" applyFont="1" applyFill="1" applyBorder="1" applyAlignment="1">
      <alignment vertical="center" wrapText="1"/>
    </xf>
    <xf numFmtId="0" fontId="176" fillId="38" borderId="46" xfId="0" applyFont="1" applyFill="1" applyBorder="1" applyAlignment="1">
      <alignment vertical="center" wrapText="1"/>
    </xf>
    <xf numFmtId="0" fontId="176" fillId="38" borderId="47" xfId="0" applyFont="1" applyFill="1" applyBorder="1" applyAlignment="1">
      <alignment vertical="center" wrapText="1"/>
    </xf>
    <xf numFmtId="0" fontId="0" fillId="36" borderId="142" xfId="0" applyFill="1" applyBorder="1"/>
    <xf numFmtId="0" fontId="47" fillId="36" borderId="143" xfId="0" applyFont="1" applyFill="1" applyBorder="1"/>
    <xf numFmtId="0" fontId="0" fillId="36" borderId="143" xfId="0" applyFill="1" applyBorder="1"/>
    <xf numFmtId="0" fontId="0" fillId="36" borderId="144" xfId="0" applyFill="1" applyBorder="1"/>
    <xf numFmtId="0" fontId="0" fillId="36" borderId="140" xfId="0" applyFill="1" applyBorder="1"/>
    <xf numFmtId="0" fontId="51" fillId="36" borderId="142" xfId="0" applyFont="1" applyFill="1" applyBorder="1"/>
    <xf numFmtId="0" fontId="0" fillId="36" borderId="140" xfId="0" applyFill="1" applyBorder="1" applyAlignment="1">
      <alignment horizontal="center"/>
    </xf>
    <xf numFmtId="0" fontId="95" fillId="60" borderId="140" xfId="0" applyFont="1" applyFill="1" applyBorder="1" applyAlignment="1">
      <alignment horizontal="center"/>
    </xf>
    <xf numFmtId="166" fontId="0" fillId="36" borderId="140" xfId="0" applyNumberFormat="1" applyFill="1" applyBorder="1"/>
    <xf numFmtId="0" fontId="0" fillId="36" borderId="140" xfId="0" quotePrefix="1" applyFill="1" applyBorder="1" applyAlignment="1">
      <alignment horizontal="center"/>
    </xf>
    <xf numFmtId="0" fontId="0" fillId="0" borderId="145" xfId="0" applyBorder="1" applyAlignment="1">
      <alignment horizontal="left" indent="1"/>
    </xf>
    <xf numFmtId="0" fontId="59" fillId="42" borderId="143" xfId="0" applyFont="1" applyFill="1" applyBorder="1"/>
    <xf numFmtId="0" fontId="31" fillId="23" borderId="143" xfId="95" applyNumberFormat="1" applyFont="1" applyFill="1" applyBorder="1" applyAlignment="1">
      <alignment horizontal="center"/>
    </xf>
    <xf numFmtId="0" fontId="47" fillId="0" borderId="140" xfId="0" applyFont="1" applyBorder="1" applyAlignment="1">
      <alignment horizontal="left"/>
    </xf>
    <xf numFmtId="43" fontId="47" fillId="0" borderId="140" xfId="94" applyFont="1" applyBorder="1" applyAlignment="1">
      <alignment horizontal="right"/>
    </xf>
    <xf numFmtId="174" fontId="47" fillId="0" borderId="140" xfId="94" applyNumberFormat="1" applyFont="1" applyBorder="1"/>
    <xf numFmtId="174" fontId="47" fillId="0" borderId="140" xfId="94" applyNumberFormat="1" applyFont="1" applyFill="1" applyBorder="1"/>
    <xf numFmtId="9" fontId="47" fillId="0" borderId="140" xfId="0" applyNumberFormat="1" applyFont="1" applyBorder="1"/>
    <xf numFmtId="0" fontId="31" fillId="46" borderId="143" xfId="95" applyNumberFormat="1" applyFont="1" applyFill="1" applyBorder="1" applyAlignment="1">
      <alignment horizontal="center"/>
    </xf>
    <xf numFmtId="9" fontId="156" fillId="0" borderId="140" xfId="0" applyNumberFormat="1" applyFont="1" applyBorder="1"/>
    <xf numFmtId="0" fontId="97" fillId="0" borderId="142" xfId="0" applyFont="1" applyBorder="1"/>
    <xf numFmtId="0" fontId="97" fillId="0" borderId="143" xfId="0" applyFont="1" applyBorder="1" applyAlignment="1">
      <alignment horizontal="center"/>
    </xf>
    <xf numFmtId="0" fontId="97" fillId="0" borderId="144" xfId="0" applyFont="1" applyBorder="1" applyAlignment="1">
      <alignment horizontal="center"/>
    </xf>
    <xf numFmtId="10" fontId="147" fillId="0" borderId="140" xfId="27" applyNumberFormat="1" applyFont="1" applyBorder="1"/>
    <xf numFmtId="0" fontId="0" fillId="0" borderId="141" xfId="0" applyBorder="1" applyAlignment="1">
      <alignment horizontal="center"/>
    </xf>
    <xf numFmtId="0" fontId="0" fillId="0" borderId="146" xfId="0" applyBorder="1" applyAlignment="1">
      <alignment horizontal="center"/>
    </xf>
    <xf numFmtId="184" fontId="0" fillId="0" borderId="140" xfId="0" applyNumberFormat="1" applyBorder="1" applyAlignment="1">
      <alignment horizontal="center"/>
    </xf>
    <xf numFmtId="184" fontId="0" fillId="0" borderId="147" xfId="0" applyNumberFormat="1" applyBorder="1" applyAlignment="1">
      <alignment horizontal="center"/>
    </xf>
    <xf numFmtId="185" fontId="0" fillId="0" borderId="141" xfId="0" applyNumberFormat="1" applyBorder="1" applyAlignment="1">
      <alignment horizontal="center"/>
    </xf>
    <xf numFmtId="184" fontId="0" fillId="23" borderId="147" xfId="0" applyNumberFormat="1" applyFill="1" applyBorder="1" applyAlignment="1">
      <alignment horizontal="center"/>
    </xf>
    <xf numFmtId="185" fontId="0" fillId="23" borderId="147" xfId="0" applyNumberFormat="1" applyFill="1" applyBorder="1" applyAlignment="1">
      <alignment horizontal="center"/>
    </xf>
    <xf numFmtId="187" fontId="0" fillId="24" borderId="147" xfId="0" applyNumberFormat="1" applyFill="1" applyBorder="1" applyAlignment="1">
      <alignment horizontal="center"/>
    </xf>
    <xf numFmtId="186" fontId="0" fillId="24" borderId="147" xfId="0" applyNumberFormat="1" applyFill="1" applyBorder="1" applyAlignment="1">
      <alignment horizontal="center"/>
    </xf>
    <xf numFmtId="188" fontId="0" fillId="24" borderId="147" xfId="0" applyNumberFormat="1" applyFill="1" applyBorder="1" applyAlignment="1">
      <alignment horizontal="center"/>
    </xf>
    <xf numFmtId="187" fontId="20" fillId="24" borderId="147" xfId="0" applyNumberFormat="1" applyFont="1" applyFill="1" applyBorder="1" applyAlignment="1">
      <alignment horizontal="center"/>
    </xf>
    <xf numFmtId="185" fontId="20" fillId="0" borderId="141" xfId="0" applyNumberFormat="1" applyFont="1" applyBorder="1" applyAlignment="1">
      <alignment horizontal="center"/>
    </xf>
    <xf numFmtId="186" fontId="0" fillId="22" borderId="147" xfId="0" applyNumberFormat="1" applyFill="1" applyBorder="1" applyAlignment="1">
      <alignment horizontal="center"/>
    </xf>
    <xf numFmtId="186" fontId="20" fillId="22" borderId="147" xfId="0" applyNumberFormat="1" applyFont="1" applyFill="1" applyBorder="1" applyAlignment="1">
      <alignment horizontal="center"/>
    </xf>
    <xf numFmtId="186" fontId="0" fillId="15" borderId="147" xfId="0" applyNumberFormat="1" applyFill="1" applyBorder="1" applyAlignment="1">
      <alignment horizontal="center"/>
    </xf>
    <xf numFmtId="184" fontId="51" fillId="0" borderId="147" xfId="0" applyNumberFormat="1" applyFont="1" applyBorder="1" applyAlignment="1">
      <alignment horizontal="center"/>
    </xf>
    <xf numFmtId="184" fontId="51" fillId="23" borderId="147" xfId="0" applyNumberFormat="1" applyFont="1" applyFill="1" applyBorder="1" applyAlignment="1">
      <alignment horizontal="center"/>
    </xf>
    <xf numFmtId="187" fontId="51" fillId="23" borderId="147" xfId="0" applyNumberFormat="1" applyFont="1" applyFill="1" applyBorder="1" applyAlignment="1">
      <alignment horizontal="center"/>
    </xf>
    <xf numFmtId="185" fontId="51" fillId="23" borderId="147" xfId="0" applyNumberFormat="1" applyFont="1" applyFill="1" applyBorder="1" applyAlignment="1">
      <alignment horizontal="center"/>
    </xf>
    <xf numFmtId="185" fontId="51" fillId="0" borderId="141" xfId="0" applyNumberFormat="1" applyFont="1" applyBorder="1" applyAlignment="1">
      <alignment horizontal="center"/>
    </xf>
    <xf numFmtId="187" fontId="51" fillId="24" borderId="147" xfId="0" applyNumberFormat="1" applyFont="1" applyFill="1" applyBorder="1" applyAlignment="1">
      <alignment horizontal="center"/>
    </xf>
    <xf numFmtId="186" fontId="51" fillId="24" borderId="147" xfId="0" applyNumberFormat="1" applyFont="1" applyFill="1" applyBorder="1" applyAlignment="1">
      <alignment horizontal="center"/>
    </xf>
    <xf numFmtId="188" fontId="51" fillId="24" borderId="147" xfId="0" applyNumberFormat="1" applyFont="1" applyFill="1" applyBorder="1" applyAlignment="1">
      <alignment horizontal="center"/>
    </xf>
    <xf numFmtId="190" fontId="51" fillId="24" borderId="147" xfId="0" applyNumberFormat="1" applyFont="1" applyFill="1" applyBorder="1" applyAlignment="1">
      <alignment horizontal="center"/>
    </xf>
    <xf numFmtId="187" fontId="38" fillId="24" borderId="147" xfId="0" applyNumberFormat="1" applyFont="1" applyFill="1" applyBorder="1" applyAlignment="1">
      <alignment horizontal="center"/>
    </xf>
    <xf numFmtId="186" fontId="51" fillId="22" borderId="147" xfId="0" applyNumberFormat="1" applyFont="1" applyFill="1" applyBorder="1" applyAlignment="1">
      <alignment horizontal="center"/>
    </xf>
    <xf numFmtId="186" fontId="38" fillId="22" borderId="147" xfId="0" applyNumberFormat="1" applyFont="1" applyFill="1" applyBorder="1" applyAlignment="1">
      <alignment horizontal="center"/>
    </xf>
    <xf numFmtId="186" fontId="51" fillId="15" borderId="147" xfId="0" applyNumberFormat="1" applyFont="1" applyFill="1" applyBorder="1" applyAlignment="1">
      <alignment horizontal="center"/>
    </xf>
    <xf numFmtId="190" fontId="51" fillId="0" borderId="141" xfId="0" applyNumberFormat="1" applyFont="1" applyBorder="1" applyAlignment="1">
      <alignment horizontal="center"/>
    </xf>
    <xf numFmtId="190" fontId="0" fillId="0" borderId="141" xfId="0" applyNumberFormat="1" applyBorder="1" applyAlignment="1">
      <alignment horizontal="center"/>
    </xf>
    <xf numFmtId="190" fontId="20" fillId="0" borderId="141" xfId="0" applyNumberFormat="1" applyFont="1" applyBorder="1" applyAlignment="1">
      <alignment horizontal="center"/>
    </xf>
    <xf numFmtId="187" fontId="0" fillId="24" borderId="143" xfId="0" applyNumberFormat="1" applyFill="1" applyBorder="1" applyAlignment="1">
      <alignment horizontal="center"/>
    </xf>
    <xf numFmtId="190" fontId="38" fillId="0" borderId="141" xfId="0" applyNumberFormat="1" applyFont="1" applyBorder="1" applyAlignment="1">
      <alignment horizontal="center"/>
    </xf>
    <xf numFmtId="184" fontId="0" fillId="18" borderId="143" xfId="0" applyNumberFormat="1" applyFill="1" applyBorder="1" applyAlignment="1">
      <alignment horizontal="center"/>
    </xf>
    <xf numFmtId="186" fontId="0" fillId="23" borderId="147" xfId="0" applyNumberFormat="1" applyFill="1" applyBorder="1" applyAlignment="1">
      <alignment horizontal="center"/>
    </xf>
    <xf numFmtId="185" fontId="0" fillId="0" borderId="147" xfId="0" applyNumberFormat="1" applyBorder="1" applyAlignment="1">
      <alignment horizontal="center" vertical="center"/>
    </xf>
    <xf numFmtId="186" fontId="0" fillId="22" borderId="143" xfId="0" applyNumberFormat="1" applyFill="1" applyBorder="1" applyAlignment="1">
      <alignment horizontal="center"/>
    </xf>
    <xf numFmtId="185" fontId="51" fillId="0" borderId="147" xfId="0" applyNumberFormat="1" applyFont="1" applyBorder="1" applyAlignment="1">
      <alignment horizontal="center"/>
    </xf>
    <xf numFmtId="184" fontId="0" fillId="18" borderId="147" xfId="0" applyNumberFormat="1" applyFill="1" applyBorder="1" applyAlignment="1">
      <alignment horizontal="center"/>
    </xf>
    <xf numFmtId="186" fontId="51" fillId="23" borderId="147" xfId="0" applyNumberFormat="1" applyFont="1" applyFill="1" applyBorder="1" applyAlignment="1">
      <alignment horizontal="center"/>
    </xf>
    <xf numFmtId="184" fontId="20" fillId="22" borderId="147" xfId="0" applyNumberFormat="1" applyFont="1" applyFill="1" applyBorder="1" applyAlignment="1">
      <alignment horizontal="center"/>
    </xf>
    <xf numFmtId="184" fontId="0" fillId="22" borderId="147" xfId="0" applyNumberFormat="1" applyFill="1" applyBorder="1" applyAlignment="1">
      <alignment horizontal="center"/>
    </xf>
    <xf numFmtId="184" fontId="0" fillId="0" borderId="148" xfId="0" applyNumberFormat="1" applyBorder="1" applyAlignment="1">
      <alignment horizontal="center"/>
    </xf>
    <xf numFmtId="185" fontId="0" fillId="0" borderId="147" xfId="0" applyNumberFormat="1" applyBorder="1" applyAlignment="1">
      <alignment horizontal="center"/>
    </xf>
    <xf numFmtId="9" fontId="51" fillId="0" borderId="147" xfId="27" applyFont="1" applyBorder="1" applyAlignment="1">
      <alignment horizontal="center"/>
    </xf>
    <xf numFmtId="190" fontId="51" fillId="0" borderId="149" xfId="0" applyNumberFormat="1" applyFont="1" applyBorder="1" applyAlignment="1">
      <alignment horizontal="center"/>
    </xf>
    <xf numFmtId="190" fontId="51" fillId="0" borderId="145" xfId="0" applyNumberFormat="1" applyFont="1" applyBorder="1" applyAlignment="1">
      <alignment horizontal="center"/>
    </xf>
    <xf numFmtId="185" fontId="51" fillId="0" borderId="146" xfId="0" applyNumberFormat="1" applyFont="1" applyBorder="1" applyAlignment="1">
      <alignment horizontal="center"/>
    </xf>
    <xf numFmtId="190" fontId="38" fillId="0" borderId="145" xfId="0" applyNumberFormat="1" applyFont="1" applyBorder="1" applyAlignment="1">
      <alignment horizontal="center"/>
    </xf>
    <xf numFmtId="185" fontId="38" fillId="0" borderId="146" xfId="0" applyNumberFormat="1" applyFont="1" applyBorder="1" applyAlignment="1">
      <alignment horizontal="center"/>
    </xf>
    <xf numFmtId="185" fontId="48" fillId="0" borderId="141" xfId="0" applyNumberFormat="1" applyFont="1" applyBorder="1" applyAlignment="1">
      <alignment horizontal="center"/>
    </xf>
    <xf numFmtId="190" fontId="48" fillId="0" borderId="141" xfId="0" applyNumberFormat="1" applyFont="1" applyBorder="1" applyAlignment="1">
      <alignment horizontal="center"/>
    </xf>
    <xf numFmtId="185" fontId="95" fillId="17" borderId="141" xfId="0" applyNumberFormat="1" applyFont="1" applyFill="1" applyBorder="1" applyAlignment="1">
      <alignment horizontal="center"/>
    </xf>
    <xf numFmtId="185" fontId="55" fillId="0" borderId="141" xfId="0" applyNumberFormat="1" applyFont="1" applyBorder="1" applyAlignment="1">
      <alignment horizontal="center"/>
    </xf>
    <xf numFmtId="190" fontId="55" fillId="0" borderId="141" xfId="0" applyNumberFormat="1" applyFont="1" applyBorder="1" applyAlignment="1">
      <alignment horizontal="center"/>
    </xf>
    <xf numFmtId="185" fontId="51" fillId="0" borderId="145" xfId="0" applyNumberFormat="1" applyFont="1" applyBorder="1" applyAlignment="1">
      <alignment horizontal="center"/>
    </xf>
    <xf numFmtId="185" fontId="51" fillId="0" borderId="142" xfId="0" applyNumberFormat="1" applyFont="1" applyBorder="1" applyAlignment="1">
      <alignment horizontal="center"/>
    </xf>
    <xf numFmtId="190" fontId="38" fillId="0" borderId="149" xfId="0" applyNumberFormat="1" applyFont="1" applyBorder="1" applyAlignment="1">
      <alignment horizontal="center"/>
    </xf>
    <xf numFmtId="187" fontId="51" fillId="0" borderId="142" xfId="0" applyNumberFormat="1" applyFont="1" applyBorder="1" applyAlignment="1">
      <alignment horizontal="center"/>
    </xf>
    <xf numFmtId="190" fontId="0" fillId="23" borderId="147" xfId="0" applyNumberFormat="1" applyFill="1" applyBorder="1" applyAlignment="1">
      <alignment horizontal="center"/>
    </xf>
    <xf numFmtId="187" fontId="0" fillId="0" borderId="147" xfId="0" applyNumberFormat="1" applyBorder="1" applyAlignment="1">
      <alignment horizontal="center" vertical="center"/>
    </xf>
    <xf numFmtId="185" fontId="38" fillId="0" borderId="141" xfId="0" applyNumberFormat="1" applyFont="1" applyBorder="1" applyAlignment="1">
      <alignment horizontal="center"/>
    </xf>
    <xf numFmtId="190" fontId="0" fillId="0" borderId="147" xfId="0" applyNumberFormat="1" applyBorder="1" applyAlignment="1">
      <alignment horizontal="center" vertical="center"/>
    </xf>
    <xf numFmtId="187" fontId="20" fillId="24" borderId="143" xfId="0" applyNumberFormat="1" applyFont="1" applyFill="1" applyBorder="1" applyAlignment="1">
      <alignment horizontal="center"/>
    </xf>
    <xf numFmtId="190" fontId="20" fillId="22" borderId="143" xfId="0" applyNumberFormat="1" applyFont="1" applyFill="1" applyBorder="1" applyAlignment="1">
      <alignment horizontal="center"/>
    </xf>
    <xf numFmtId="184" fontId="0" fillId="0" borderId="143" xfId="0" applyNumberFormat="1" applyBorder="1" applyAlignment="1">
      <alignment horizontal="center"/>
    </xf>
    <xf numFmtId="184" fontId="0" fillId="0" borderId="150" xfId="0" applyNumberFormat="1" applyBorder="1" applyAlignment="1">
      <alignment horizontal="center"/>
    </xf>
    <xf numFmtId="186" fontId="0" fillId="23" borderId="148" xfId="0" applyNumberFormat="1" applyFill="1" applyBorder="1" applyAlignment="1">
      <alignment horizontal="center"/>
    </xf>
    <xf numFmtId="186" fontId="0" fillId="23" borderId="143" xfId="0" applyNumberFormat="1" applyFill="1" applyBorder="1" applyAlignment="1">
      <alignment horizontal="center"/>
    </xf>
    <xf numFmtId="185" fontId="0" fillId="23" borderId="143" xfId="0" applyNumberFormat="1" applyFill="1" applyBorder="1" applyAlignment="1">
      <alignment horizontal="center"/>
    </xf>
    <xf numFmtId="184" fontId="0" fillId="23" borderId="143" xfId="0" applyNumberFormat="1" applyFill="1" applyBorder="1" applyAlignment="1">
      <alignment horizontal="center"/>
    </xf>
    <xf numFmtId="186" fontId="0" fillId="24" borderId="143" xfId="0" applyNumberFormat="1" applyFill="1" applyBorder="1" applyAlignment="1">
      <alignment horizontal="center"/>
    </xf>
    <xf numFmtId="188" fontId="0" fillId="24" borderId="143" xfId="0" applyNumberFormat="1" applyFill="1" applyBorder="1" applyAlignment="1">
      <alignment horizontal="center"/>
    </xf>
    <xf numFmtId="188" fontId="0" fillId="23" borderId="143" xfId="0" applyNumberFormat="1" applyFill="1" applyBorder="1" applyAlignment="1">
      <alignment horizontal="center"/>
    </xf>
    <xf numFmtId="187" fontId="51" fillId="15" borderId="147" xfId="0" applyNumberFormat="1" applyFont="1" applyFill="1" applyBorder="1" applyAlignment="1">
      <alignment horizontal="center"/>
    </xf>
    <xf numFmtId="187" fontId="0" fillId="24" borderId="140" xfId="0" applyNumberFormat="1" applyFill="1" applyBorder="1" applyAlignment="1">
      <alignment horizontal="center"/>
    </xf>
    <xf numFmtId="186" fontId="20" fillId="22" borderId="143" xfId="0" applyNumberFormat="1" applyFont="1" applyFill="1" applyBorder="1" applyAlignment="1">
      <alignment horizontal="center"/>
    </xf>
    <xf numFmtId="187" fontId="51" fillId="34" borderId="147" xfId="0" applyNumberFormat="1" applyFont="1" applyFill="1" applyBorder="1" applyAlignment="1">
      <alignment horizontal="center"/>
    </xf>
    <xf numFmtId="184" fontId="51" fillId="0" borderId="143" xfId="0" applyNumberFormat="1" applyFont="1" applyBorder="1" applyAlignment="1">
      <alignment horizontal="center"/>
    </xf>
    <xf numFmtId="0" fontId="51" fillId="0" borderId="151" xfId="0" applyFont="1" applyBorder="1"/>
    <xf numFmtId="184" fontId="38" fillId="0" borderId="147" xfId="0" applyNumberFormat="1" applyFont="1" applyBorder="1" applyAlignment="1">
      <alignment horizontal="center"/>
    </xf>
    <xf numFmtId="184" fontId="51" fillId="0" borderId="140" xfId="0" applyNumberFormat="1" applyFont="1" applyBorder="1" applyAlignment="1">
      <alignment horizontal="center"/>
    </xf>
    <xf numFmtId="184" fontId="51" fillId="20" borderId="147" xfId="0" applyNumberFormat="1" applyFont="1" applyFill="1" applyBorder="1" applyAlignment="1">
      <alignment horizontal="center"/>
    </xf>
    <xf numFmtId="185" fontId="51" fillId="0" borderId="149" xfId="0" applyNumberFormat="1" applyFont="1" applyBorder="1" applyAlignment="1">
      <alignment horizontal="center"/>
    </xf>
    <xf numFmtId="187" fontId="51" fillId="0" borderId="141" xfId="0" applyNumberFormat="1" applyFont="1" applyBorder="1" applyAlignment="1">
      <alignment horizontal="center"/>
    </xf>
    <xf numFmtId="185" fontId="0" fillId="53" borderId="143" xfId="0" applyNumberFormat="1" applyFill="1" applyBorder="1" applyAlignment="1">
      <alignment horizontal="left"/>
    </xf>
    <xf numFmtId="0" fontId="0" fillId="0" borderId="141" xfId="0" applyBorder="1"/>
    <xf numFmtId="0" fontId="0" fillId="23" borderId="140" xfId="0" applyFill="1" applyBorder="1"/>
    <xf numFmtId="0" fontId="0" fillId="0" borderId="140" xfId="0" applyBorder="1"/>
    <xf numFmtId="184" fontId="0" fillId="0" borderId="141" xfId="0" applyNumberFormat="1" applyBorder="1" applyAlignment="1">
      <alignment horizontal="center"/>
    </xf>
    <xf numFmtId="184" fontId="0" fillId="22" borderId="141" xfId="0" applyNumberFormat="1" applyFill="1" applyBorder="1" applyAlignment="1">
      <alignment horizontal="center"/>
    </xf>
    <xf numFmtId="184" fontId="0" fillId="20" borderId="143" xfId="0" applyNumberFormat="1" applyFill="1" applyBorder="1" applyAlignment="1">
      <alignment horizontal="center"/>
    </xf>
    <xf numFmtId="184" fontId="0" fillId="20" borderId="150" xfId="0" applyNumberFormat="1" applyFill="1" applyBorder="1" applyAlignment="1">
      <alignment horizontal="center"/>
    </xf>
    <xf numFmtId="185" fontId="0" fillId="25" borderId="148" xfId="0" applyNumberFormat="1" applyFill="1" applyBorder="1" applyAlignment="1">
      <alignment horizontal="center"/>
    </xf>
    <xf numFmtId="187" fontId="0" fillId="15" borderId="143" xfId="0" applyNumberFormat="1" applyFill="1" applyBorder="1" applyAlignment="1">
      <alignment horizontal="center"/>
    </xf>
    <xf numFmtId="187" fontId="0" fillId="26" borderId="147" xfId="0" applyNumberFormat="1" applyFill="1" applyBorder="1" applyAlignment="1">
      <alignment horizontal="center"/>
    </xf>
    <xf numFmtId="185" fontId="0" fillId="0" borderId="150" xfId="0" applyNumberFormat="1" applyBorder="1" applyAlignment="1">
      <alignment horizontal="center"/>
    </xf>
    <xf numFmtId="186" fontId="0" fillId="15" borderId="143" xfId="0" applyNumberFormat="1" applyFill="1" applyBorder="1" applyAlignment="1">
      <alignment horizontal="center"/>
    </xf>
    <xf numFmtId="186" fontId="0" fillId="16" borderId="143" xfId="0" applyNumberFormat="1" applyFill="1" applyBorder="1" applyAlignment="1">
      <alignment horizontal="center"/>
    </xf>
    <xf numFmtId="0" fontId="0" fillId="0" borderId="151" xfId="0" applyBorder="1"/>
    <xf numFmtId="185" fontId="0" fillId="0" borderId="148" xfId="0" applyNumberFormat="1" applyBorder="1" applyAlignment="1">
      <alignment horizontal="center"/>
    </xf>
    <xf numFmtId="186" fontId="0" fillId="0" borderId="147" xfId="0" applyNumberFormat="1" applyBorder="1" applyAlignment="1">
      <alignment horizontal="center" vertical="center"/>
    </xf>
    <xf numFmtId="186" fontId="0" fillId="0" borderId="141" xfId="0" applyNumberFormat="1" applyBorder="1" applyAlignment="1">
      <alignment horizontal="center"/>
    </xf>
    <xf numFmtId="184" fontId="0" fillId="22" borderId="143" xfId="0" applyNumberFormat="1" applyFill="1" applyBorder="1" applyAlignment="1">
      <alignment horizontal="center"/>
    </xf>
    <xf numFmtId="185" fontId="0" fillId="0" borderId="143" xfId="0" applyNumberFormat="1" applyBorder="1" applyAlignment="1">
      <alignment horizontal="center"/>
    </xf>
    <xf numFmtId="184" fontId="48" fillId="22" borderId="141" xfId="0" applyNumberFormat="1" applyFont="1" applyFill="1" applyBorder="1" applyAlignment="1">
      <alignment horizontal="center"/>
    </xf>
    <xf numFmtId="190" fontId="0" fillId="24" borderId="143" xfId="0" applyNumberFormat="1" applyFill="1" applyBorder="1" applyAlignment="1">
      <alignment horizontal="center"/>
    </xf>
    <xf numFmtId="185" fontId="0" fillId="18" borderId="147" xfId="0" applyNumberFormat="1" applyFill="1" applyBorder="1" applyAlignment="1">
      <alignment horizontal="center" vertical="center"/>
    </xf>
    <xf numFmtId="187" fontId="0" fillId="34" borderId="143" xfId="0" applyNumberFormat="1" applyFill="1" applyBorder="1" applyAlignment="1">
      <alignment horizontal="center"/>
    </xf>
    <xf numFmtId="186" fontId="0" fillId="34" borderId="143" xfId="0" applyNumberFormat="1" applyFill="1" applyBorder="1" applyAlignment="1">
      <alignment horizontal="center"/>
    </xf>
    <xf numFmtId="187" fontId="0" fillId="22" borderId="143" xfId="0" applyNumberFormat="1" applyFill="1" applyBorder="1" applyAlignment="1">
      <alignment horizontal="center"/>
    </xf>
    <xf numFmtId="187" fontId="0" fillId="26" borderId="143" xfId="0" applyNumberFormat="1" applyFill="1" applyBorder="1" applyAlignment="1">
      <alignment horizontal="center"/>
    </xf>
    <xf numFmtId="0" fontId="0" fillId="0" borderId="151" xfId="0" applyBorder="1" applyAlignment="1">
      <alignment horizontal="left" wrapText="1" indent="1"/>
    </xf>
    <xf numFmtId="0" fontId="0" fillId="0" borderId="151" xfId="0" applyBorder="1" applyAlignment="1">
      <alignment horizontal="left" indent="1"/>
    </xf>
    <xf numFmtId="184" fontId="51" fillId="0" borderId="141" xfId="0" applyNumberFormat="1" applyFont="1" applyBorder="1" applyAlignment="1">
      <alignment horizontal="center"/>
    </xf>
    <xf numFmtId="184" fontId="51" fillId="20" borderId="143" xfId="0" applyNumberFormat="1" applyFont="1" applyFill="1" applyBorder="1" applyAlignment="1">
      <alignment horizontal="center"/>
    </xf>
    <xf numFmtId="184" fontId="51" fillId="20" borderId="150" xfId="0" applyNumberFormat="1" applyFont="1" applyFill="1" applyBorder="1" applyAlignment="1">
      <alignment horizontal="center"/>
    </xf>
    <xf numFmtId="186" fontId="51" fillId="23" borderId="143" xfId="0" applyNumberFormat="1" applyFont="1" applyFill="1" applyBorder="1" applyAlignment="1">
      <alignment horizontal="center"/>
    </xf>
    <xf numFmtId="185" fontId="51" fillId="25" borderId="148" xfId="0" applyNumberFormat="1" applyFont="1" applyFill="1" applyBorder="1" applyAlignment="1">
      <alignment horizontal="center"/>
    </xf>
    <xf numFmtId="185" fontId="51" fillId="0" borderId="147" xfId="0" applyNumberFormat="1" applyFont="1" applyBorder="1" applyAlignment="1">
      <alignment horizontal="center" vertical="center"/>
    </xf>
    <xf numFmtId="190" fontId="51" fillId="0" borderId="147" xfId="0" applyNumberFormat="1" applyFont="1" applyBorder="1" applyAlignment="1">
      <alignment horizontal="center" vertical="center"/>
    </xf>
    <xf numFmtId="186" fontId="51" fillId="0" borderId="147" xfId="0" applyNumberFormat="1" applyFont="1" applyBorder="1" applyAlignment="1">
      <alignment horizontal="center" vertical="center"/>
    </xf>
    <xf numFmtId="187" fontId="51" fillId="24" borderId="143" xfId="0" applyNumberFormat="1" applyFont="1" applyFill="1" applyBorder="1" applyAlignment="1">
      <alignment horizontal="center"/>
    </xf>
    <xf numFmtId="187" fontId="51" fillId="26" borderId="147" xfId="0" applyNumberFormat="1" applyFont="1" applyFill="1" applyBorder="1" applyAlignment="1">
      <alignment horizontal="center"/>
    </xf>
    <xf numFmtId="186" fontId="51" fillId="0" borderId="141" xfId="0" applyNumberFormat="1" applyFont="1" applyBorder="1" applyAlignment="1">
      <alignment horizontal="center"/>
    </xf>
    <xf numFmtId="185" fontId="51" fillId="0" borderId="150" xfId="0" applyNumberFormat="1" applyFont="1" applyBorder="1" applyAlignment="1">
      <alignment horizontal="center"/>
    </xf>
    <xf numFmtId="187" fontId="51" fillId="22" borderId="143" xfId="0" applyNumberFormat="1" applyFont="1" applyFill="1" applyBorder="1" applyAlignment="1">
      <alignment horizontal="center"/>
    </xf>
    <xf numFmtId="187" fontId="51" fillId="15" borderId="143" xfId="0" applyNumberFormat="1" applyFont="1" applyFill="1" applyBorder="1" applyAlignment="1">
      <alignment horizontal="center"/>
    </xf>
    <xf numFmtId="186" fontId="51" fillId="16" borderId="143" xfId="0" applyNumberFormat="1" applyFont="1" applyFill="1" applyBorder="1" applyAlignment="1">
      <alignment horizontal="center"/>
    </xf>
    <xf numFmtId="184" fontId="51" fillId="22" borderId="141" xfId="0" applyNumberFormat="1" applyFont="1" applyFill="1" applyBorder="1" applyAlignment="1">
      <alignment horizontal="center"/>
    </xf>
    <xf numFmtId="186" fontId="51" fillId="24" borderId="143" xfId="0" applyNumberFormat="1" applyFont="1" applyFill="1" applyBorder="1" applyAlignment="1">
      <alignment horizontal="center"/>
    </xf>
    <xf numFmtId="188" fontId="51" fillId="24" borderId="143" xfId="0" applyNumberFormat="1" applyFont="1" applyFill="1" applyBorder="1" applyAlignment="1">
      <alignment horizontal="center"/>
    </xf>
    <xf numFmtId="186" fontId="51" fillId="22" borderId="143" xfId="0" applyNumberFormat="1" applyFont="1" applyFill="1" applyBorder="1" applyAlignment="1">
      <alignment horizontal="center"/>
    </xf>
    <xf numFmtId="186" fontId="51" fillId="15" borderId="143" xfId="0" applyNumberFormat="1" applyFont="1" applyFill="1" applyBorder="1" applyAlignment="1">
      <alignment horizontal="center"/>
    </xf>
    <xf numFmtId="187" fontId="51" fillId="0" borderId="147" xfId="0" applyNumberFormat="1" applyFont="1" applyBorder="1" applyAlignment="1">
      <alignment horizontal="center" vertical="center"/>
    </xf>
    <xf numFmtId="185" fontId="0" fillId="25" borderId="151" xfId="0" applyNumberFormat="1" applyFill="1" applyBorder="1" applyAlignment="1">
      <alignment horizontal="center"/>
    </xf>
    <xf numFmtId="187" fontId="0" fillId="24" borderId="148" xfId="0" applyNumberFormat="1" applyFill="1" applyBorder="1" applyAlignment="1">
      <alignment horizontal="center"/>
    </xf>
    <xf numFmtId="186" fontId="0" fillId="16" borderId="151" xfId="0" applyNumberFormat="1" applyFill="1" applyBorder="1" applyAlignment="1">
      <alignment horizontal="center"/>
    </xf>
    <xf numFmtId="184" fontId="51" fillId="23" borderId="140" xfId="0" applyNumberFormat="1" applyFont="1" applyFill="1" applyBorder="1" applyAlignment="1">
      <alignment horizontal="center"/>
    </xf>
    <xf numFmtId="185" fontId="51" fillId="23" borderId="140" xfId="0" applyNumberFormat="1" applyFont="1" applyFill="1" applyBorder="1" applyAlignment="1">
      <alignment horizontal="center"/>
    </xf>
    <xf numFmtId="186" fontId="51" fillId="24" borderId="140" xfId="0" applyNumberFormat="1" applyFont="1" applyFill="1" applyBorder="1" applyAlignment="1">
      <alignment horizontal="center"/>
    </xf>
    <xf numFmtId="188" fontId="51" fillId="24" borderId="140" xfId="0" applyNumberFormat="1" applyFont="1" applyFill="1" applyBorder="1" applyAlignment="1">
      <alignment horizontal="center"/>
    </xf>
    <xf numFmtId="187" fontId="51" fillId="24" borderId="140" xfId="0" applyNumberFormat="1" applyFont="1" applyFill="1" applyBorder="1" applyAlignment="1">
      <alignment horizontal="center"/>
    </xf>
    <xf numFmtId="187" fontId="51" fillId="34" borderId="140" xfId="0" applyNumberFormat="1" applyFont="1" applyFill="1" applyBorder="1" applyAlignment="1">
      <alignment horizontal="center"/>
    </xf>
    <xf numFmtId="186" fontId="38" fillId="22" borderId="140" xfId="0" applyNumberFormat="1" applyFont="1" applyFill="1" applyBorder="1" applyAlignment="1">
      <alignment horizontal="center"/>
    </xf>
    <xf numFmtId="186" fontId="51" fillId="15" borderId="140" xfId="0" applyNumberFormat="1" applyFont="1" applyFill="1" applyBorder="1" applyAlignment="1">
      <alignment horizontal="center"/>
    </xf>
    <xf numFmtId="187" fontId="0" fillId="0" borderId="141" xfId="0" applyNumberFormat="1" applyBorder="1" applyAlignment="1">
      <alignment horizontal="center"/>
    </xf>
    <xf numFmtId="185" fontId="51" fillId="0" borderId="140" xfId="0" applyNumberFormat="1" applyFont="1" applyBorder="1" applyAlignment="1">
      <alignment horizontal="center"/>
    </xf>
    <xf numFmtId="186" fontId="51" fillId="23" borderId="140" xfId="0" applyNumberFormat="1" applyFont="1" applyFill="1" applyBorder="1" applyAlignment="1">
      <alignment horizontal="center"/>
    </xf>
    <xf numFmtId="184" fontId="0" fillId="22" borderId="140" xfId="0" applyNumberFormat="1" applyFill="1" applyBorder="1" applyAlignment="1">
      <alignment horizontal="center"/>
    </xf>
    <xf numFmtId="188" fontId="51" fillId="23" borderId="140" xfId="0" applyNumberFormat="1" applyFont="1" applyFill="1" applyBorder="1" applyAlignment="1">
      <alignment horizontal="center"/>
    </xf>
    <xf numFmtId="187" fontId="51" fillId="0" borderId="149" xfId="0" applyNumberFormat="1" applyFont="1" applyBorder="1" applyAlignment="1">
      <alignment horizontal="center"/>
    </xf>
    <xf numFmtId="187" fontId="51" fillId="0" borderId="145" xfId="0" applyNumberFormat="1" applyFont="1" applyBorder="1" applyAlignment="1">
      <alignment horizontal="center"/>
    </xf>
    <xf numFmtId="187" fontId="0" fillId="34" borderId="147" xfId="0" applyNumberFormat="1" applyFill="1" applyBorder="1" applyAlignment="1">
      <alignment horizontal="center"/>
    </xf>
    <xf numFmtId="184" fontId="51" fillId="0" borderId="148" xfId="0" applyNumberFormat="1" applyFont="1" applyBorder="1" applyAlignment="1">
      <alignment horizontal="center"/>
    </xf>
    <xf numFmtId="184" fontId="51" fillId="0" borderId="150" xfId="0" applyNumberFormat="1" applyFont="1" applyBorder="1" applyAlignment="1">
      <alignment horizontal="center"/>
    </xf>
    <xf numFmtId="184" fontId="20" fillId="14" borderId="147" xfId="5" applyNumberFormat="1" applyFont="1" applyBorder="1" applyAlignment="1">
      <alignment horizontal="center"/>
    </xf>
    <xf numFmtId="187" fontId="20" fillId="22" borderId="143" xfId="0" applyNumberFormat="1" applyFont="1" applyFill="1" applyBorder="1" applyAlignment="1">
      <alignment horizontal="center"/>
    </xf>
    <xf numFmtId="186" fontId="20" fillId="22" borderId="140" xfId="0" applyNumberFormat="1" applyFont="1" applyFill="1" applyBorder="1" applyAlignment="1">
      <alignment horizontal="center"/>
    </xf>
    <xf numFmtId="185" fontId="51" fillId="25" borderId="151" xfId="0" applyNumberFormat="1" applyFont="1" applyFill="1" applyBorder="1" applyAlignment="1">
      <alignment horizontal="center"/>
    </xf>
    <xf numFmtId="186" fontId="51" fillId="24" borderId="141" xfId="0" applyNumberFormat="1" applyFont="1" applyFill="1" applyBorder="1" applyAlignment="1">
      <alignment horizontal="center"/>
    </xf>
    <xf numFmtId="188" fontId="51" fillId="24" borderId="141" xfId="0" applyNumberFormat="1" applyFont="1" applyFill="1" applyBorder="1" applyAlignment="1">
      <alignment horizontal="center"/>
    </xf>
    <xf numFmtId="187" fontId="51" fillId="24" borderId="141" xfId="0" applyNumberFormat="1" applyFont="1" applyFill="1" applyBorder="1" applyAlignment="1">
      <alignment horizontal="center"/>
    </xf>
    <xf numFmtId="187" fontId="0" fillId="24" borderId="141" xfId="0" applyNumberFormat="1" applyFill="1" applyBorder="1" applyAlignment="1">
      <alignment horizontal="center"/>
    </xf>
    <xf numFmtId="186" fontId="38" fillId="22" borderId="148" xfId="0" applyNumberFormat="1" applyFont="1" applyFill="1" applyBorder="1" applyAlignment="1">
      <alignment horizontal="center"/>
    </xf>
    <xf numFmtId="186" fontId="38" fillId="22" borderId="143" xfId="0" applyNumberFormat="1" applyFont="1" applyFill="1" applyBorder="1" applyAlignment="1">
      <alignment horizontal="center"/>
    </xf>
    <xf numFmtId="184" fontId="0" fillId="25" borderId="151" xfId="0" applyNumberFormat="1" applyFill="1" applyBorder="1" applyAlignment="1">
      <alignment horizontal="center"/>
    </xf>
    <xf numFmtId="186" fontId="51" fillId="16" borderId="151" xfId="0" applyNumberFormat="1" applyFont="1" applyFill="1" applyBorder="1" applyAlignment="1">
      <alignment horizontal="center"/>
    </xf>
    <xf numFmtId="185" fontId="51" fillId="23" borderId="143" xfId="0" applyNumberFormat="1" applyFont="1" applyFill="1" applyBorder="1" applyAlignment="1">
      <alignment horizontal="center"/>
    </xf>
    <xf numFmtId="184" fontId="51" fillId="23" borderId="143" xfId="0" applyNumberFormat="1" applyFont="1" applyFill="1" applyBorder="1" applyAlignment="1">
      <alignment horizontal="center"/>
    </xf>
    <xf numFmtId="184" fontId="0" fillId="20" borderId="151" xfId="0" applyNumberFormat="1" applyFill="1" applyBorder="1" applyAlignment="1">
      <alignment horizontal="center"/>
    </xf>
    <xf numFmtId="185" fontId="0" fillId="16" borderId="151" xfId="0" applyNumberFormat="1" applyFill="1" applyBorder="1" applyAlignment="1">
      <alignment horizontal="center"/>
    </xf>
    <xf numFmtId="184" fontId="51" fillId="15" borderId="147" xfId="0" applyNumberFormat="1" applyFont="1" applyFill="1" applyBorder="1" applyAlignment="1">
      <alignment horizontal="center"/>
    </xf>
    <xf numFmtId="185" fontId="0" fillId="34" borderId="141" xfId="0" applyNumberFormat="1" applyFill="1" applyBorder="1" applyAlignment="1">
      <alignment horizontal="center"/>
    </xf>
    <xf numFmtId="185" fontId="51" fillId="34" borderId="141" xfId="0" applyNumberFormat="1" applyFont="1" applyFill="1" applyBorder="1" applyAlignment="1">
      <alignment horizontal="center"/>
    </xf>
    <xf numFmtId="184" fontId="51" fillId="15" borderId="140" xfId="0" applyNumberFormat="1" applyFont="1" applyFill="1" applyBorder="1" applyAlignment="1">
      <alignment horizontal="center"/>
    </xf>
    <xf numFmtId="184" fontId="51" fillId="34" borderId="140" xfId="0" applyNumberFormat="1" applyFont="1" applyFill="1" applyBorder="1" applyAlignment="1">
      <alignment horizontal="center"/>
    </xf>
    <xf numFmtId="185" fontId="51" fillId="34" borderId="140" xfId="0" applyNumberFormat="1" applyFont="1" applyFill="1" applyBorder="1" applyAlignment="1">
      <alignment horizontal="center"/>
    </xf>
    <xf numFmtId="186" fontId="38" fillId="34" borderId="140" xfId="0" applyNumberFormat="1" applyFont="1" applyFill="1" applyBorder="1" applyAlignment="1">
      <alignment horizontal="center"/>
    </xf>
    <xf numFmtId="186" fontId="51" fillId="34" borderId="140" xfId="0" applyNumberFormat="1" applyFont="1" applyFill="1" applyBorder="1" applyAlignment="1">
      <alignment horizontal="center"/>
    </xf>
    <xf numFmtId="187" fontId="20" fillId="0" borderId="141" xfId="0" applyNumberFormat="1" applyFont="1" applyBorder="1" applyAlignment="1">
      <alignment horizontal="center"/>
    </xf>
    <xf numFmtId="187" fontId="51" fillId="34" borderId="141" xfId="0" applyNumberFormat="1" applyFont="1" applyFill="1" applyBorder="1" applyAlignment="1">
      <alignment horizontal="center"/>
    </xf>
    <xf numFmtId="187" fontId="38" fillId="0" borderId="141" xfId="0" applyNumberFormat="1" applyFont="1" applyBorder="1" applyAlignment="1">
      <alignment horizontal="center"/>
    </xf>
    <xf numFmtId="185" fontId="51" fillId="15" borderId="140" xfId="0" applyNumberFormat="1" applyFont="1" applyFill="1" applyBorder="1" applyAlignment="1">
      <alignment horizontal="center"/>
    </xf>
    <xf numFmtId="188" fontId="51" fillId="34" borderId="140" xfId="0" applyNumberFormat="1" applyFont="1" applyFill="1" applyBorder="1" applyAlignment="1">
      <alignment horizontal="center"/>
    </xf>
    <xf numFmtId="186" fontId="0" fillId="56" borderId="143" xfId="0" applyNumberFormat="1" applyFill="1" applyBorder="1" applyAlignment="1">
      <alignment horizontal="center"/>
    </xf>
    <xf numFmtId="202" fontId="0" fillId="56" borderId="143" xfId="0" applyNumberFormat="1" applyFill="1" applyBorder="1" applyAlignment="1">
      <alignment horizontal="center"/>
    </xf>
    <xf numFmtId="186" fontId="20" fillId="56" borderId="143" xfId="0" applyNumberFormat="1" applyFont="1" applyFill="1" applyBorder="1" applyAlignment="1">
      <alignment horizontal="center"/>
    </xf>
    <xf numFmtId="184" fontId="51" fillId="34" borderId="147" xfId="0" applyNumberFormat="1" applyFont="1" applyFill="1" applyBorder="1" applyAlignment="1">
      <alignment horizontal="center"/>
    </xf>
    <xf numFmtId="187" fontId="0" fillId="34" borderId="141" xfId="0" applyNumberFormat="1" applyFill="1" applyBorder="1" applyAlignment="1">
      <alignment horizontal="center"/>
    </xf>
    <xf numFmtId="184" fontId="0" fillId="34" borderId="140" xfId="0" applyNumberFormat="1" applyFill="1" applyBorder="1" applyAlignment="1">
      <alignment horizontal="center"/>
    </xf>
    <xf numFmtId="186" fontId="0" fillId="34" borderId="140" xfId="0" applyNumberFormat="1" applyFill="1" applyBorder="1" applyAlignment="1">
      <alignment horizontal="center"/>
    </xf>
    <xf numFmtId="185" fontId="0" fillId="34" borderId="140" xfId="0" applyNumberFormat="1" applyFill="1" applyBorder="1" applyAlignment="1">
      <alignment horizontal="center"/>
    </xf>
    <xf numFmtId="187" fontId="38" fillId="0" borderId="145" xfId="0" applyNumberFormat="1" applyFont="1" applyBorder="1" applyAlignment="1">
      <alignment horizontal="center"/>
    </xf>
    <xf numFmtId="185" fontId="38" fillId="0" borderId="145" xfId="0" applyNumberFormat="1" applyFont="1" applyBorder="1" applyAlignment="1">
      <alignment horizontal="center"/>
    </xf>
    <xf numFmtId="190" fontId="38" fillId="0" borderId="142" xfId="0" applyNumberFormat="1" applyFont="1" applyBorder="1" applyAlignment="1">
      <alignment horizontal="center"/>
    </xf>
    <xf numFmtId="208" fontId="0" fillId="56" borderId="143" xfId="0" applyNumberFormat="1" applyFill="1" applyBorder="1" applyAlignment="1">
      <alignment horizontal="center"/>
    </xf>
    <xf numFmtId="187" fontId="0" fillId="56" borderId="143" xfId="0" applyNumberFormat="1" applyFill="1" applyBorder="1" applyAlignment="1">
      <alignment horizontal="center"/>
    </xf>
    <xf numFmtId="184" fontId="51" fillId="20" borderId="151" xfId="0" applyNumberFormat="1" applyFont="1" applyFill="1" applyBorder="1" applyAlignment="1">
      <alignment horizontal="center"/>
    </xf>
    <xf numFmtId="186" fontId="0" fillId="0" borderId="147" xfId="0" applyNumberFormat="1" applyBorder="1" applyAlignment="1">
      <alignment horizontal="center"/>
    </xf>
    <xf numFmtId="186" fontId="0" fillId="0" borderId="150" xfId="0" applyNumberFormat="1" applyBorder="1" applyAlignment="1">
      <alignment horizontal="center"/>
    </xf>
    <xf numFmtId="187" fontId="0" fillId="24" borderId="150" xfId="0" applyNumberFormat="1" applyFill="1" applyBorder="1" applyAlignment="1">
      <alignment horizontal="center"/>
    </xf>
    <xf numFmtId="184" fontId="0" fillId="23" borderId="140" xfId="0" applyNumberFormat="1" applyFill="1" applyBorder="1" applyAlignment="1">
      <alignment horizontal="center"/>
    </xf>
    <xf numFmtId="192" fontId="0" fillId="0" borderId="141" xfId="0" applyNumberFormat="1" applyBorder="1" applyAlignment="1">
      <alignment horizontal="center"/>
    </xf>
    <xf numFmtId="187" fontId="20" fillId="56" borderId="143" xfId="0" applyNumberFormat="1" applyFont="1" applyFill="1" applyBorder="1" applyAlignment="1">
      <alignment horizontal="center"/>
    </xf>
    <xf numFmtId="192" fontId="0" fillId="24" borderId="143" xfId="0" applyNumberFormat="1" applyFill="1" applyBorder="1" applyAlignment="1">
      <alignment horizontal="center"/>
    </xf>
    <xf numFmtId="0" fontId="51" fillId="0" borderId="140" xfId="0" applyFont="1" applyBorder="1" applyAlignment="1">
      <alignment horizontal="center"/>
    </xf>
    <xf numFmtId="0" fontId="0" fillId="24" borderId="140" xfId="0" applyFill="1" applyBorder="1"/>
    <xf numFmtId="0" fontId="0" fillId="22" borderId="140" xfId="0" applyFill="1" applyBorder="1"/>
    <xf numFmtId="186" fontId="0" fillId="25" borderId="150" xfId="0" applyNumberFormat="1" applyFill="1" applyBorder="1" applyAlignment="1">
      <alignment horizontal="center"/>
    </xf>
    <xf numFmtId="186" fontId="0" fillId="24" borderId="141" xfId="0" applyNumberFormat="1" applyFill="1" applyBorder="1" applyAlignment="1">
      <alignment horizontal="center"/>
    </xf>
    <xf numFmtId="188" fontId="0" fillId="24" borderId="141" xfId="0" applyNumberFormat="1" applyFill="1" applyBorder="1" applyAlignment="1">
      <alignment horizontal="center"/>
    </xf>
    <xf numFmtId="186" fontId="0" fillId="22" borderId="148" xfId="0" applyNumberFormat="1" applyFill="1" applyBorder="1" applyAlignment="1">
      <alignment horizontal="center"/>
    </xf>
    <xf numFmtId="190" fontId="51" fillId="34" borderId="141" xfId="0" applyNumberFormat="1" applyFont="1" applyFill="1" applyBorder="1" applyAlignment="1">
      <alignment horizontal="center"/>
    </xf>
    <xf numFmtId="190" fontId="51" fillId="24" borderId="141" xfId="0" applyNumberFormat="1" applyFont="1" applyFill="1" applyBorder="1" applyAlignment="1">
      <alignment horizontal="center"/>
    </xf>
    <xf numFmtId="185" fontId="0" fillId="23" borderId="140" xfId="0" applyNumberFormat="1" applyFill="1" applyBorder="1" applyAlignment="1">
      <alignment horizontal="center"/>
    </xf>
    <xf numFmtId="186" fontId="20" fillId="22" borderId="148" xfId="0" applyNumberFormat="1" applyFont="1" applyFill="1" applyBorder="1" applyAlignment="1">
      <alignment horizontal="center"/>
    </xf>
    <xf numFmtId="184" fontId="20" fillId="0" borderId="147" xfId="0" applyNumberFormat="1" applyFont="1" applyBorder="1" applyAlignment="1">
      <alignment horizontal="center"/>
    </xf>
    <xf numFmtId="184" fontId="20" fillId="0" borderId="150" xfId="0" applyNumberFormat="1" applyFont="1" applyBorder="1" applyAlignment="1">
      <alignment horizontal="center"/>
    </xf>
    <xf numFmtId="186" fontId="0" fillId="56" borderId="147" xfId="0" applyNumberFormat="1" applyFill="1" applyBorder="1" applyAlignment="1">
      <alignment horizontal="center"/>
    </xf>
    <xf numFmtId="187" fontId="0" fillId="56" borderId="141" xfId="0" applyNumberFormat="1" applyFill="1" applyBorder="1" applyAlignment="1">
      <alignment horizontal="center"/>
    </xf>
    <xf numFmtId="190" fontId="0" fillId="18" borderId="141" xfId="0" applyNumberFormat="1" applyFill="1" applyBorder="1" applyAlignment="1">
      <alignment horizontal="center"/>
    </xf>
    <xf numFmtId="190" fontId="0" fillId="34" borderId="141" xfId="0" applyNumberFormat="1" applyFill="1" applyBorder="1" applyAlignment="1">
      <alignment horizontal="center"/>
    </xf>
    <xf numFmtId="190" fontId="51" fillId="0" borderId="144" xfId="0" applyNumberFormat="1" applyFont="1" applyBorder="1" applyAlignment="1">
      <alignment horizontal="center"/>
    </xf>
    <xf numFmtId="192" fontId="0" fillId="56" borderId="143" xfId="0" applyNumberFormat="1" applyFill="1" applyBorder="1" applyAlignment="1">
      <alignment horizontal="center"/>
    </xf>
    <xf numFmtId="188" fontId="0" fillId="23" borderId="147" xfId="0" applyNumberFormat="1" applyFill="1" applyBorder="1" applyAlignment="1">
      <alignment horizontal="center"/>
    </xf>
    <xf numFmtId="186" fontId="51" fillId="24" borderId="145" xfId="0" applyNumberFormat="1" applyFont="1" applyFill="1" applyBorder="1" applyAlignment="1">
      <alignment horizontal="center"/>
    </xf>
    <xf numFmtId="187" fontId="51" fillId="24" borderId="145" xfId="0" applyNumberFormat="1" applyFont="1" applyFill="1" applyBorder="1" applyAlignment="1">
      <alignment horizontal="center"/>
    </xf>
    <xf numFmtId="187" fontId="0" fillId="24" borderId="145" xfId="0" applyNumberFormat="1" applyFill="1" applyBorder="1" applyAlignment="1">
      <alignment horizontal="center"/>
    </xf>
    <xf numFmtId="187" fontId="0" fillId="24" borderId="142" xfId="0" applyNumberFormat="1" applyFill="1" applyBorder="1" applyAlignment="1">
      <alignment horizontal="center"/>
    </xf>
    <xf numFmtId="186" fontId="38" fillId="15" borderId="143" xfId="0" applyNumberFormat="1" applyFont="1" applyFill="1" applyBorder="1" applyAlignment="1">
      <alignment horizontal="center"/>
    </xf>
    <xf numFmtId="185" fontId="0" fillId="22" borderId="141" xfId="0" applyNumberFormat="1" applyFill="1" applyBorder="1" applyAlignment="1">
      <alignment horizontal="center"/>
    </xf>
    <xf numFmtId="186" fontId="0" fillId="53" borderId="143" xfId="0" applyNumberFormat="1" applyFill="1" applyBorder="1" applyAlignment="1">
      <alignment horizontal="center"/>
    </xf>
    <xf numFmtId="187" fontId="0" fillId="55" borderId="143" xfId="0" applyNumberFormat="1" applyFill="1" applyBorder="1" applyAlignment="1">
      <alignment horizontal="center"/>
    </xf>
    <xf numFmtId="186" fontId="0" fillId="55" borderId="143" xfId="0" applyNumberFormat="1" applyFill="1" applyBorder="1" applyAlignment="1">
      <alignment horizontal="center"/>
    </xf>
    <xf numFmtId="187" fontId="0" fillId="18" borderId="147" xfId="0" applyNumberFormat="1" applyFill="1" applyBorder="1" applyAlignment="1">
      <alignment horizontal="center" vertical="center"/>
    </xf>
    <xf numFmtId="186" fontId="51" fillId="25" borderId="148" xfId="0" applyNumberFormat="1" applyFont="1" applyFill="1" applyBorder="1" applyAlignment="1">
      <alignment horizontal="center"/>
    </xf>
    <xf numFmtId="202" fontId="51" fillId="24" borderId="143" xfId="0" applyNumberFormat="1" applyFont="1" applyFill="1" applyBorder="1" applyAlignment="1">
      <alignment horizontal="center"/>
    </xf>
    <xf numFmtId="219" fontId="51" fillId="22" borderId="143" xfId="0" applyNumberFormat="1" applyFont="1" applyFill="1" applyBorder="1" applyAlignment="1">
      <alignment horizontal="center"/>
    </xf>
    <xf numFmtId="187" fontId="0" fillId="16" borderId="143" xfId="0" applyNumberFormat="1" applyFill="1" applyBorder="1" applyAlignment="1">
      <alignment horizontal="center"/>
    </xf>
    <xf numFmtId="188" fontId="0" fillId="0" borderId="141" xfId="0" applyNumberFormat="1" applyBorder="1" applyAlignment="1">
      <alignment horizontal="center"/>
    </xf>
    <xf numFmtId="186" fontId="51" fillId="0" borderId="150" xfId="0" applyNumberFormat="1" applyFont="1" applyBorder="1" applyAlignment="1">
      <alignment horizontal="center"/>
    </xf>
    <xf numFmtId="187" fontId="51" fillId="16" borderId="143" xfId="0" applyNumberFormat="1" applyFont="1" applyFill="1" applyBorder="1" applyAlignment="1">
      <alignment horizontal="center"/>
    </xf>
    <xf numFmtId="219" fontId="51" fillId="24" borderId="143" xfId="0" applyNumberFormat="1" applyFont="1" applyFill="1" applyBorder="1" applyAlignment="1">
      <alignment horizontal="center"/>
    </xf>
    <xf numFmtId="187" fontId="51" fillId="25" borderId="148" xfId="0" applyNumberFormat="1" applyFont="1" applyFill="1" applyBorder="1" applyAlignment="1">
      <alignment horizontal="center"/>
    </xf>
    <xf numFmtId="219" fontId="51" fillId="26" borderId="147" xfId="0" applyNumberFormat="1" applyFont="1" applyFill="1" applyBorder="1" applyAlignment="1">
      <alignment horizontal="center"/>
    </xf>
    <xf numFmtId="192" fontId="51" fillId="16" borderId="143" xfId="0" applyNumberFormat="1" applyFont="1" applyFill="1" applyBorder="1" applyAlignment="1">
      <alignment horizontal="center"/>
    </xf>
    <xf numFmtId="186" fontId="0" fillId="22" borderId="141" xfId="0" applyNumberFormat="1" applyFill="1" applyBorder="1" applyAlignment="1">
      <alignment horizontal="center"/>
    </xf>
    <xf numFmtId="186" fontId="51" fillId="18" borderId="143" xfId="0" applyNumberFormat="1" applyFont="1" applyFill="1" applyBorder="1" applyAlignment="1">
      <alignment horizontal="center"/>
    </xf>
    <xf numFmtId="224" fontId="0" fillId="23" borderId="143" xfId="0" applyNumberFormat="1" applyFill="1" applyBorder="1" applyAlignment="1">
      <alignment horizontal="center"/>
    </xf>
    <xf numFmtId="0" fontId="59" fillId="37" borderId="140" xfId="0" applyFont="1" applyFill="1" applyBorder="1" applyAlignment="1">
      <alignment horizontal="center" vertical="center"/>
    </xf>
    <xf numFmtId="43" fontId="20" fillId="0" borderId="141" xfId="7" applyFont="1" applyBorder="1"/>
    <xf numFmtId="43" fontId="20" fillId="0" borderId="141" xfId="7" applyFont="1" applyFill="1" applyBorder="1"/>
    <xf numFmtId="43" fontId="74" fillId="0" borderId="141" xfId="7" applyFont="1" applyBorder="1"/>
    <xf numFmtId="43" fontId="74" fillId="0" borderId="141" xfId="7" applyFont="1" applyBorder="1" applyAlignment="1">
      <alignment horizontal="left"/>
    </xf>
    <xf numFmtId="43" fontId="47" fillId="32" borderId="141" xfId="7" applyFont="1" applyFill="1" applyBorder="1" applyAlignment="1">
      <alignment vertical="center"/>
    </xf>
    <xf numFmtId="174" fontId="74" fillId="0" borderId="141" xfId="7" applyNumberFormat="1" applyFont="1" applyBorder="1"/>
    <xf numFmtId="0" fontId="74" fillId="0" borderId="142" xfId="0" applyFont="1" applyBorder="1" applyAlignment="1">
      <alignment horizontal="left"/>
    </xf>
    <xf numFmtId="43" fontId="20" fillId="0" borderId="141" xfId="7" applyFont="1" applyBorder="1" applyAlignment="1">
      <alignment horizontal="right" vertical="center" wrapText="1"/>
    </xf>
    <xf numFmtId="0" fontId="31" fillId="0" borderId="141" xfId="22" applyFont="1" applyBorder="1"/>
    <xf numFmtId="0" fontId="181" fillId="39" borderId="36" xfId="0" applyFont="1" applyFill="1" applyBorder="1" applyAlignment="1">
      <alignment vertical="center"/>
    </xf>
    <xf numFmtId="0" fontId="181" fillId="39" borderId="47" xfId="0" applyFont="1" applyFill="1" applyBorder="1" applyAlignment="1">
      <alignment horizontal="center" vertical="center"/>
    </xf>
    <xf numFmtId="0" fontId="176" fillId="38" borderId="24" xfId="0" applyFont="1" applyFill="1" applyBorder="1" applyAlignment="1">
      <alignment vertical="center"/>
    </xf>
    <xf numFmtId="2" fontId="123" fillId="0" borderId="30" xfId="0" applyNumberFormat="1" applyFont="1" applyBorder="1" applyAlignment="1">
      <alignment horizontal="right" vertical="center"/>
    </xf>
    <xf numFmtId="0" fontId="176" fillId="38" borderId="0" xfId="0" applyFont="1" applyFill="1" applyAlignment="1">
      <alignment vertical="center"/>
    </xf>
    <xf numFmtId="0" fontId="97" fillId="0" borderId="143" xfId="0" applyFont="1" applyBorder="1"/>
    <xf numFmtId="0" fontId="51" fillId="0" borderId="147" xfId="0" applyFont="1" applyBorder="1"/>
    <xf numFmtId="0" fontId="0" fillId="0" borderId="147" xfId="0" applyBorder="1"/>
    <xf numFmtId="0" fontId="0" fillId="0" borderId="143" xfId="0" applyBorder="1"/>
    <xf numFmtId="0" fontId="47" fillId="0" borderId="140" xfId="0" applyFont="1" applyBorder="1"/>
    <xf numFmtId="43" fontId="0" fillId="0" borderId="140" xfId="7" applyFont="1" applyFill="1" applyBorder="1"/>
    <xf numFmtId="43" fontId="0" fillId="0" borderId="140" xfId="7" applyFont="1" applyBorder="1"/>
    <xf numFmtId="0" fontId="47" fillId="0" borderId="141" xfId="0" applyFont="1" applyBorder="1"/>
    <xf numFmtId="3" fontId="0" fillId="0" borderId="141" xfId="0" applyNumberFormat="1" applyBorder="1"/>
    <xf numFmtId="223" fontId="0" fillId="0" borderId="141" xfId="0" applyNumberFormat="1" applyBorder="1"/>
    <xf numFmtId="0" fontId="0" fillId="0" borderId="141" xfId="0" applyBorder="1" applyAlignment="1">
      <alignment wrapText="1"/>
    </xf>
    <xf numFmtId="166" fontId="0" fillId="0" borderId="141" xfId="0" applyNumberFormat="1" applyBorder="1"/>
    <xf numFmtId="174" fontId="0" fillId="0" borderId="141" xfId="0" applyNumberFormat="1" applyBorder="1"/>
    <xf numFmtId="0" fontId="97" fillId="32" borderId="2" xfId="83" applyFont="1" applyFill="1" applyBorder="1"/>
    <xf numFmtId="0" fontId="97" fillId="32" borderId="2" xfId="83" applyFont="1" applyFill="1" applyBorder="1" applyAlignment="1">
      <alignment horizontal="center"/>
    </xf>
    <xf numFmtId="0" fontId="199" fillId="32" borderId="2" xfId="83" applyFont="1" applyFill="1" applyBorder="1" applyAlignment="1">
      <alignment horizontal="center"/>
    </xf>
    <xf numFmtId="0" fontId="266" fillId="0" borderId="2" xfId="0" applyFont="1" applyBorder="1"/>
    <xf numFmtId="174" fontId="127" fillId="0" borderId="2" xfId="7" applyNumberFormat="1" applyFont="1" applyBorder="1"/>
    <xf numFmtId="43" fontId="127" fillId="0" borderId="2" xfId="7" applyFont="1" applyBorder="1"/>
    <xf numFmtId="43" fontId="127" fillId="21" borderId="2" xfId="7" applyFont="1" applyFill="1" applyBorder="1"/>
    <xf numFmtId="43" fontId="127" fillId="0" borderId="2" xfId="7" applyFont="1" applyFill="1" applyBorder="1"/>
    <xf numFmtId="43" fontId="127" fillId="23" borderId="2" xfId="7" applyFont="1" applyFill="1" applyBorder="1"/>
    <xf numFmtId="3" fontId="47" fillId="0" borderId="2" xfId="0" applyNumberFormat="1" applyFont="1" applyBorder="1"/>
    <xf numFmtId="9" fontId="0" fillId="23" borderId="2" xfId="27" applyFont="1" applyFill="1" applyBorder="1"/>
    <xf numFmtId="174" fontId="31" fillId="0" borderId="2" xfId="7" applyNumberFormat="1" applyFont="1" applyFill="1" applyBorder="1"/>
    <xf numFmtId="170" fontId="31" fillId="0" borderId="2" xfId="0" applyNumberFormat="1" applyFont="1" applyBorder="1"/>
    <xf numFmtId="0" fontId="19" fillId="0" borderId="140" xfId="0" applyFont="1" applyBorder="1" applyAlignment="1">
      <alignment horizontal="left"/>
    </xf>
    <xf numFmtId="173" fontId="94" fillId="40" borderId="140" xfId="0" applyNumberFormat="1" applyFont="1" applyFill="1" applyBorder="1"/>
    <xf numFmtId="0" fontId="97" fillId="36" borderId="2" xfId="0" applyFont="1" applyFill="1" applyBorder="1" applyAlignment="1">
      <alignment horizontal="right"/>
    </xf>
    <xf numFmtId="0" fontId="153" fillId="36" borderId="2" xfId="0" applyFont="1" applyFill="1" applyBorder="1" applyAlignment="1">
      <alignment horizontal="left"/>
    </xf>
    <xf numFmtId="0" fontId="102" fillId="36" borderId="2" xfId="84" applyFill="1" applyBorder="1" applyAlignment="1">
      <alignment horizontal="left"/>
    </xf>
    <xf numFmtId="49" fontId="0" fillId="36" borderId="2" xfId="0" applyNumberFormat="1" applyFill="1" applyBorder="1"/>
    <xf numFmtId="0" fontId="0" fillId="36" borderId="2" xfId="0" quotePrefix="1" applyFill="1" applyBorder="1" applyAlignment="1">
      <alignment horizontal="left"/>
    </xf>
    <xf numFmtId="0" fontId="97" fillId="36" borderId="2" xfId="0" applyFont="1" applyFill="1" applyBorder="1" applyAlignment="1">
      <alignment horizontal="left"/>
    </xf>
    <xf numFmtId="49" fontId="0" fillId="36" borderId="2" xfId="0" quotePrefix="1" applyNumberFormat="1" applyFill="1" applyBorder="1"/>
    <xf numFmtId="0" fontId="19" fillId="0" borderId="2" xfId="22" applyFont="1" applyBorder="1"/>
    <xf numFmtId="43" fontId="57" fillId="0" borderId="2" xfId="22" applyNumberFormat="1" applyFont="1" applyBorder="1"/>
    <xf numFmtId="43" fontId="19" fillId="0" borderId="2" xfId="7" applyFont="1" applyFill="1" applyBorder="1"/>
    <xf numFmtId="43" fontId="57" fillId="0" borderId="2" xfId="7" applyFont="1" applyFill="1" applyBorder="1"/>
    <xf numFmtId="2" fontId="57" fillId="0" borderId="2" xfId="60" applyNumberFormat="1" applyFont="1" applyBorder="1"/>
    <xf numFmtId="2" fontId="19" fillId="0" borderId="2" xfId="60" applyNumberFormat="1" applyFont="1" applyBorder="1"/>
    <xf numFmtId="0" fontId="19" fillId="0" borderId="140" xfId="22" applyFont="1" applyBorder="1"/>
    <xf numFmtId="174" fontId="19" fillId="0" borderId="2" xfId="7" applyNumberFormat="1" applyFont="1" applyBorder="1"/>
    <xf numFmtId="0" fontId="19" fillId="0" borderId="140" xfId="22" applyFont="1" applyBorder="1" applyAlignment="1">
      <alignment horizontal="center"/>
    </xf>
    <xf numFmtId="9" fontId="19" fillId="0" borderId="140" xfId="27" applyFont="1" applyBorder="1"/>
    <xf numFmtId="165" fontId="19" fillId="0" borderId="140" xfId="0" applyNumberFormat="1" applyFont="1" applyBorder="1"/>
    <xf numFmtId="0" fontId="19" fillId="0" borderId="2" xfId="22" applyFont="1" applyBorder="1" applyAlignment="1">
      <alignment wrapText="1"/>
    </xf>
    <xf numFmtId="0" fontId="76" fillId="0" borderId="2" xfId="0" applyFont="1" applyBorder="1"/>
    <xf numFmtId="198" fontId="57" fillId="0" borderId="2" xfId="60" applyNumberFormat="1" applyFont="1" applyBorder="1"/>
    <xf numFmtId="198" fontId="19" fillId="0" borderId="2" xfId="60" applyNumberFormat="1" applyFont="1" applyBorder="1"/>
    <xf numFmtId="2" fontId="19" fillId="0" borderId="140" xfId="22" applyNumberFormat="1" applyFont="1" applyBorder="1"/>
    <xf numFmtId="2" fontId="57" fillId="0" borderId="140" xfId="22" applyNumberFormat="1" applyFont="1" applyBorder="1"/>
    <xf numFmtId="206" fontId="19" fillId="0" borderId="2" xfId="7" applyNumberFormat="1" applyFont="1" applyBorder="1"/>
    <xf numFmtId="2" fontId="19" fillId="0" borderId="140" xfId="0" applyNumberFormat="1" applyFont="1" applyBorder="1" applyAlignment="1">
      <alignment horizontal="center"/>
    </xf>
    <xf numFmtId="173" fontId="19" fillId="0" borderId="140" xfId="21" applyBorder="1" applyAlignment="1">
      <alignment horizontal="left"/>
    </xf>
    <xf numFmtId="43" fontId="19" fillId="0" borderId="140" xfId="7" applyFont="1" applyBorder="1" applyAlignment="1">
      <alignment horizontal="left"/>
    </xf>
    <xf numFmtId="0" fontId="47" fillId="0" borderId="35" xfId="0" applyFont="1" applyBorder="1"/>
    <xf numFmtId="0" fontId="0" fillId="0" borderId="35" xfId="0" applyBorder="1"/>
    <xf numFmtId="9" fontId="0" fillId="0" borderId="35" xfId="27" applyFont="1" applyBorder="1" applyAlignment="1">
      <alignment wrapText="1"/>
    </xf>
    <xf numFmtId="9" fontId="0" fillId="0" borderId="35" xfId="27" applyFont="1" applyBorder="1"/>
    <xf numFmtId="0" fontId="20" fillId="0" borderId="35" xfId="0" applyFont="1" applyBorder="1"/>
    <xf numFmtId="9" fontId="20" fillId="0" borderId="35" xfId="27" applyFont="1" applyFill="1" applyBorder="1" applyAlignment="1">
      <alignment wrapText="1"/>
    </xf>
    <xf numFmtId="9" fontId="20" fillId="0" borderId="35" xfId="27" applyFont="1" applyFill="1" applyBorder="1"/>
    <xf numFmtId="0" fontId="0" fillId="0" borderId="35" xfId="83" applyFont="1" applyBorder="1"/>
    <xf numFmtId="0" fontId="0" fillId="0" borderId="35" xfId="83" applyFont="1" applyBorder="1" applyAlignment="1">
      <alignment horizontal="left"/>
    </xf>
    <xf numFmtId="0" fontId="0" fillId="0" borderId="35" xfId="0" applyBorder="1" applyAlignment="1">
      <alignment horizontal="left"/>
    </xf>
    <xf numFmtId="0" fontId="0" fillId="23" borderId="35" xfId="83" applyFont="1" applyFill="1" applyBorder="1" applyAlignment="1">
      <alignment horizontal="left"/>
    </xf>
    <xf numFmtId="0" fontId="0" fillId="46" borderId="35" xfId="83" applyFont="1" applyFill="1" applyBorder="1" applyAlignment="1">
      <alignment horizontal="left"/>
    </xf>
    <xf numFmtId="0" fontId="0" fillId="35" borderId="35" xfId="83" applyFont="1" applyFill="1" applyBorder="1"/>
    <xf numFmtId="0" fontId="0" fillId="35" borderId="35" xfId="83" applyFont="1" applyFill="1" applyBorder="1" applyAlignment="1">
      <alignment horizontal="left"/>
    </xf>
    <xf numFmtId="1" fontId="0" fillId="35" borderId="35" xfId="83" applyNumberFormat="1" applyFont="1" applyFill="1" applyBorder="1" applyAlignment="1">
      <alignment horizontal="left"/>
    </xf>
    <xf numFmtId="0" fontId="32" fillId="0" borderId="35" xfId="0" applyFont="1" applyBorder="1"/>
    <xf numFmtId="0" fontId="0" fillId="23" borderId="35" xfId="83" applyFont="1" applyFill="1" applyBorder="1" applyAlignment="1">
      <alignment horizontal="left" vertical="center"/>
    </xf>
    <xf numFmtId="0" fontId="0" fillId="35" borderId="35" xfId="0" applyFill="1" applyBorder="1"/>
    <xf numFmtId="0" fontId="47" fillId="0" borderId="35" xfId="0" applyFont="1" applyBorder="1" applyAlignment="1">
      <alignment horizontal="left"/>
    </xf>
    <xf numFmtId="172" fontId="31" fillId="0" borderId="35" xfId="0" applyNumberFormat="1" applyFont="1" applyBorder="1"/>
    <xf numFmtId="2" fontId="0" fillId="35" borderId="35" xfId="83" applyNumberFormat="1" applyFont="1" applyFill="1" applyBorder="1" applyAlignment="1">
      <alignment horizontal="left"/>
    </xf>
    <xf numFmtId="0" fontId="47" fillId="0" borderId="35" xfId="83" applyFont="1" applyBorder="1"/>
    <xf numFmtId="2" fontId="47" fillId="0" borderId="35" xfId="0" applyNumberFormat="1" applyFont="1" applyBorder="1"/>
    <xf numFmtId="0" fontId="63" fillId="9" borderId="35" xfId="62" applyFont="1" applyFill="1" applyBorder="1" applyAlignment="1">
      <alignment horizontal="left"/>
    </xf>
    <xf numFmtId="0" fontId="64" fillId="10" borderId="35" xfId="62" applyFont="1" applyFill="1" applyBorder="1"/>
    <xf numFmtId="3" fontId="66" fillId="10" borderId="35" xfId="62" applyNumberFormat="1" applyFont="1" applyFill="1" applyBorder="1"/>
    <xf numFmtId="0" fontId="67" fillId="10" borderId="35" xfId="62" applyFont="1" applyFill="1" applyBorder="1"/>
    <xf numFmtId="0" fontId="64" fillId="10" borderId="35" xfId="62" applyFont="1" applyFill="1" applyBorder="1" applyAlignment="1">
      <alignment horizontal="center"/>
    </xf>
    <xf numFmtId="0" fontId="64" fillId="13" borderId="35" xfId="62" applyFont="1" applyFill="1" applyBorder="1"/>
    <xf numFmtId="0" fontId="20" fillId="13" borderId="35" xfId="62" applyFont="1" applyFill="1" applyBorder="1"/>
    <xf numFmtId="3" fontId="45" fillId="13" borderId="35" xfId="62" applyNumberFormat="1" applyFont="1" applyFill="1" applyBorder="1" applyAlignment="1">
      <alignment horizontal="center"/>
    </xf>
    <xf numFmtId="0" fontId="45" fillId="13" borderId="35" xfId="62" applyFont="1" applyFill="1" applyBorder="1"/>
    <xf numFmtId="0" fontId="64" fillId="13" borderId="35" xfId="62" applyFont="1" applyFill="1" applyBorder="1" applyAlignment="1">
      <alignment horizontal="center"/>
    </xf>
    <xf numFmtId="0" fontId="14" fillId="13" borderId="35" xfId="62" applyFont="1" applyFill="1" applyBorder="1"/>
    <xf numFmtId="175" fontId="33" fillId="0" borderId="35" xfId="63" applyNumberFormat="1" applyFont="1" applyFill="1" applyBorder="1" applyAlignment="1" applyProtection="1">
      <alignment horizontal="center"/>
      <protection locked="0"/>
    </xf>
    <xf numFmtId="3" fontId="20" fillId="0" borderId="35" xfId="64" applyNumberFormat="1" applyFont="1" applyFill="1" applyBorder="1" applyAlignment="1">
      <alignment horizontal="center"/>
    </xf>
    <xf numFmtId="9" fontId="33" fillId="0" borderId="35" xfId="62" applyNumberFormat="1" applyFont="1" applyBorder="1" applyAlignment="1">
      <alignment horizontal="center" vertical="center" wrapText="1"/>
    </xf>
    <xf numFmtId="0" fontId="20" fillId="0" borderId="35" xfId="62" applyFont="1" applyBorder="1" applyAlignment="1">
      <alignment horizontal="center"/>
    </xf>
    <xf numFmtId="0" fontId="64" fillId="11" borderId="35" xfId="62" applyFont="1" applyFill="1" applyBorder="1"/>
    <xf numFmtId="0" fontId="20" fillId="11" borderId="35" xfId="62" applyFont="1" applyFill="1" applyBorder="1"/>
    <xf numFmtId="3" fontId="20" fillId="11" borderId="35" xfId="62" applyNumberFormat="1" applyFont="1" applyFill="1" applyBorder="1"/>
    <xf numFmtId="0" fontId="14" fillId="11" borderId="35" xfId="62" applyFont="1" applyFill="1" applyBorder="1"/>
    <xf numFmtId="0" fontId="14" fillId="11" borderId="35" xfId="62" applyFont="1" applyFill="1" applyBorder="1" applyAlignment="1">
      <alignment horizontal="center"/>
    </xf>
    <xf numFmtId="0" fontId="64" fillId="11" borderId="35" xfId="62" applyFont="1" applyFill="1" applyBorder="1" applyAlignment="1">
      <alignment horizontal="center"/>
    </xf>
    <xf numFmtId="0" fontId="69" fillId="31" borderId="35" xfId="62" applyFont="1" applyFill="1" applyBorder="1"/>
    <xf numFmtId="0" fontId="68" fillId="31" borderId="35" xfId="62" applyFont="1" applyFill="1" applyBorder="1"/>
    <xf numFmtId="0" fontId="71" fillId="31" borderId="35" xfId="62" applyFont="1" applyFill="1" applyBorder="1"/>
    <xf numFmtId="0" fontId="32" fillId="31" borderId="35" xfId="62" applyFont="1" applyFill="1" applyBorder="1" applyAlignment="1">
      <alignment horizontal="center"/>
    </xf>
    <xf numFmtId="0" fontId="69" fillId="31" borderId="35" xfId="62" applyFont="1" applyFill="1" applyBorder="1" applyAlignment="1">
      <alignment horizontal="center"/>
    </xf>
    <xf numFmtId="0" fontId="31" fillId="0" borderId="35" xfId="62" applyFont="1" applyBorder="1" applyAlignment="1">
      <alignment horizontal="left"/>
    </xf>
    <xf numFmtId="0" fontId="31" fillId="0" borderId="35" xfId="62" applyFont="1" applyBorder="1"/>
    <xf numFmtId="191" fontId="23" fillId="0" borderId="35" xfId="0" applyNumberFormat="1" applyFont="1" applyBorder="1"/>
    <xf numFmtId="0" fontId="23" fillId="0" borderId="35" xfId="0" applyFont="1" applyBorder="1"/>
    <xf numFmtId="0" fontId="19" fillId="0" borderId="35" xfId="22" applyFont="1" applyBorder="1"/>
    <xf numFmtId="0" fontId="19" fillId="0" borderId="35" xfId="22" applyFont="1" applyBorder="1" applyAlignment="1">
      <alignment wrapText="1"/>
    </xf>
    <xf numFmtId="0" fontId="19" fillId="0" borderId="35" xfId="0" applyFont="1" applyBorder="1"/>
    <xf numFmtId="173" fontId="23" fillId="0" borderId="35" xfId="21" applyFont="1" applyBorder="1"/>
    <xf numFmtId="174" fontId="0" fillId="0" borderId="0" xfId="7" applyNumberFormat="1" applyFont="1" applyAlignment="1">
      <alignment wrapText="1"/>
    </xf>
    <xf numFmtId="43" fontId="0" fillId="0" borderId="0" xfId="0" applyNumberFormat="1" applyAlignment="1">
      <alignment wrapText="1"/>
    </xf>
    <xf numFmtId="0" fontId="277" fillId="0" borderId="155" xfId="0" applyFont="1" applyBorder="1" applyAlignment="1">
      <alignment horizontal="left" vertical="center" wrapText="1"/>
    </xf>
    <xf numFmtId="3" fontId="278" fillId="129" borderId="155" xfId="0" applyNumberFormat="1" applyFont="1" applyFill="1" applyBorder="1" applyAlignment="1">
      <alignment horizontal="right" vertical="center" wrapText="1"/>
    </xf>
    <xf numFmtId="3" fontId="276" fillId="129" borderId="155" xfId="0" applyNumberFormat="1" applyFont="1" applyFill="1" applyBorder="1" applyAlignment="1">
      <alignment horizontal="right" vertical="center" wrapText="1"/>
    </xf>
    <xf numFmtId="0" fontId="185" fillId="0" borderId="155" xfId="0" applyFont="1" applyBorder="1" applyAlignment="1">
      <alignment horizontal="left" vertical="center" wrapText="1"/>
    </xf>
    <xf numFmtId="0" fontId="276" fillId="0" borderId="155" xfId="0" applyFont="1" applyBorder="1" applyAlignment="1">
      <alignment horizontal="left" vertical="center" wrapText="1"/>
    </xf>
    <xf numFmtId="0" fontId="278" fillId="129" borderId="155" xfId="0" applyFont="1" applyFill="1" applyBorder="1" applyAlignment="1">
      <alignment horizontal="right" vertical="center" wrapText="1"/>
    </xf>
    <xf numFmtId="0" fontId="276" fillId="129" borderId="155" xfId="0" applyFont="1" applyFill="1" applyBorder="1" applyAlignment="1">
      <alignment horizontal="right" vertical="center" wrapText="1"/>
    </xf>
    <xf numFmtId="0" fontId="185" fillId="0" borderId="156" xfId="0" applyFont="1" applyBorder="1" applyAlignment="1">
      <alignment horizontal="left" vertical="center" wrapText="1"/>
    </xf>
    <xf numFmtId="0" fontId="276" fillId="0" borderId="156" xfId="0" applyFont="1" applyBorder="1" applyAlignment="1">
      <alignment horizontal="left" vertical="center" wrapText="1"/>
    </xf>
    <xf numFmtId="0" fontId="278" fillId="129" borderId="156" xfId="0" applyFont="1" applyFill="1" applyBorder="1" applyAlignment="1">
      <alignment horizontal="right" vertical="center" wrapText="1"/>
    </xf>
    <xf numFmtId="0" fontId="276" fillId="129" borderId="156" xfId="0" applyFont="1" applyFill="1" applyBorder="1" applyAlignment="1">
      <alignment horizontal="right" vertical="center" wrapText="1"/>
    </xf>
    <xf numFmtId="0" fontId="47" fillId="45" borderId="0" xfId="0" applyFont="1" applyFill="1"/>
    <xf numFmtId="0" fontId="47" fillId="0" borderId="155" xfId="0" applyFont="1" applyBorder="1"/>
    <xf numFmtId="3" fontId="279" fillId="129" borderId="155" xfId="0" applyNumberFormat="1" applyFont="1" applyFill="1" applyBorder="1" applyAlignment="1">
      <alignment horizontal="right" vertical="center" wrapText="1"/>
    </xf>
    <xf numFmtId="3" fontId="277" fillId="45" borderId="155" xfId="0" applyNumberFormat="1" applyFont="1" applyFill="1" applyBorder="1" applyAlignment="1">
      <alignment horizontal="right" vertical="center" wrapText="1"/>
    </xf>
    <xf numFmtId="43" fontId="47" fillId="45" borderId="0" xfId="0" applyNumberFormat="1" applyFont="1" applyFill="1" applyAlignment="1">
      <alignment wrapText="1"/>
    </xf>
    <xf numFmtId="43" fontId="0" fillId="63" borderId="0" xfId="0" applyNumberFormat="1" applyFill="1" applyAlignment="1">
      <alignment wrapText="1"/>
    </xf>
    <xf numFmtId="43" fontId="0" fillId="60" borderId="0" xfId="0" applyNumberFormat="1" applyFill="1" applyAlignment="1">
      <alignment wrapText="1"/>
    </xf>
    <xf numFmtId="174" fontId="0" fillId="60" borderId="0" xfId="7" applyNumberFormat="1" applyFont="1" applyFill="1"/>
    <xf numFmtId="43" fontId="0" fillId="46" borderId="0" xfId="0" applyNumberFormat="1" applyFill="1" applyAlignment="1">
      <alignment wrapText="1"/>
    </xf>
    <xf numFmtId="174" fontId="0" fillId="46" borderId="0" xfId="7" applyNumberFormat="1" applyFont="1" applyFill="1"/>
    <xf numFmtId="174" fontId="0" fillId="130" borderId="0" xfId="7" applyNumberFormat="1" applyFont="1" applyFill="1"/>
    <xf numFmtId="43" fontId="0" fillId="130" borderId="0" xfId="0" applyNumberFormat="1" applyFill="1" applyAlignment="1">
      <alignment wrapText="1"/>
    </xf>
    <xf numFmtId="43" fontId="0" fillId="55" borderId="0" xfId="0" applyNumberFormat="1" applyFill="1" applyAlignment="1">
      <alignment wrapText="1"/>
    </xf>
    <xf numFmtId="174" fontId="0" fillId="55" borderId="0" xfId="7" applyNumberFormat="1" applyFont="1" applyFill="1"/>
    <xf numFmtId="43" fontId="0" fillId="26" borderId="0" xfId="0" applyNumberFormat="1" applyFill="1" applyAlignment="1">
      <alignment wrapText="1"/>
    </xf>
    <xf numFmtId="174" fontId="0" fillId="26" borderId="0" xfId="7" applyNumberFormat="1" applyFont="1" applyFill="1"/>
    <xf numFmtId="43" fontId="0" fillId="45" borderId="0" xfId="0" applyNumberFormat="1" applyFill="1" applyAlignment="1">
      <alignment wrapText="1"/>
    </xf>
    <xf numFmtId="9" fontId="51" fillId="0" borderId="0" xfId="27" applyFont="1"/>
    <xf numFmtId="174" fontId="51" fillId="0" borderId="0" xfId="7" applyNumberFormat="1" applyFont="1"/>
    <xf numFmtId="0" fontId="280" fillId="0" borderId="0" xfId="0" applyFont="1"/>
    <xf numFmtId="43" fontId="0" fillId="0" borderId="36" xfId="7" applyFont="1" applyBorder="1"/>
    <xf numFmtId="0" fontId="2" fillId="0" borderId="0" xfId="112" applyFont="1"/>
    <xf numFmtId="0" fontId="2" fillId="0" borderId="24" xfId="112" applyFont="1" applyBorder="1"/>
    <xf numFmtId="0" fontId="2" fillId="0" borderId="25" xfId="112" applyFont="1" applyBorder="1"/>
    <xf numFmtId="0" fontId="2" fillId="0" borderId="26" xfId="112" applyFont="1" applyBorder="1" applyAlignment="1">
      <alignment horizontal="right"/>
    </xf>
    <xf numFmtId="0" fontId="2" fillId="0" borderId="27" xfId="112" applyFont="1" applyBorder="1"/>
    <xf numFmtId="0" fontId="2" fillId="0" borderId="26" xfId="112" applyFont="1" applyBorder="1"/>
    <xf numFmtId="4" fontId="2" fillId="0" borderId="0" xfId="112" applyNumberFormat="1" applyFont="1"/>
    <xf numFmtId="2" fontId="2" fillId="0" borderId="0" xfId="112" applyNumberFormat="1" applyFont="1"/>
    <xf numFmtId="43" fontId="2" fillId="0" borderId="27" xfId="7" applyFont="1" applyBorder="1"/>
    <xf numFmtId="9" fontId="2" fillId="0" borderId="0" xfId="27" applyFont="1"/>
    <xf numFmtId="168" fontId="2" fillId="0" borderId="0" xfId="112" applyNumberFormat="1" applyFont="1"/>
    <xf numFmtId="4" fontId="2" fillId="0" borderId="29" xfId="112" applyNumberFormat="1" applyFont="1" applyBorder="1"/>
    <xf numFmtId="2" fontId="2" fillId="0" borderId="29" xfId="112" applyNumberFormat="1" applyFont="1" applyBorder="1"/>
    <xf numFmtId="43" fontId="2" fillId="0" borderId="30" xfId="7" applyFont="1" applyBorder="1"/>
    <xf numFmtId="43" fontId="2" fillId="0" borderId="0" xfId="7" applyFont="1"/>
    <xf numFmtId="43" fontId="2" fillId="0" borderId="25" xfId="7" applyFont="1" applyBorder="1"/>
    <xf numFmtId="2" fontId="2" fillId="0" borderId="27" xfId="7" applyNumberFormat="1" applyFont="1" applyBorder="1"/>
    <xf numFmtId="207" fontId="2" fillId="0" borderId="0" xfId="27" applyNumberFormat="1" applyFont="1"/>
    <xf numFmtId="2" fontId="2" fillId="0" borderId="30" xfId="7" applyNumberFormat="1" applyFont="1" applyBorder="1"/>
    <xf numFmtId="2" fontId="2" fillId="0" borderId="25" xfId="7" applyNumberFormat="1" applyFont="1" applyBorder="1"/>
    <xf numFmtId="43" fontId="2" fillId="0" borderId="29" xfId="7" applyFont="1" applyBorder="1"/>
    <xf numFmtId="0" fontId="0" fillId="0" borderId="152" xfId="0" applyBorder="1"/>
    <xf numFmtId="0" fontId="0" fillId="0" borderId="152" xfId="0" applyBorder="1" applyAlignment="1">
      <alignment horizontal="center"/>
    </xf>
    <xf numFmtId="184" fontId="0" fillId="0" borderId="154" xfId="0" applyNumberFormat="1" applyBorder="1" applyAlignment="1">
      <alignment horizontal="center"/>
    </xf>
    <xf numFmtId="185" fontId="0" fillId="0" borderId="152" xfId="0" applyNumberFormat="1" applyBorder="1" applyAlignment="1">
      <alignment horizontal="center"/>
    </xf>
    <xf numFmtId="186" fontId="0" fillId="23" borderId="154" xfId="0" applyNumberFormat="1" applyFill="1" applyBorder="1" applyAlignment="1">
      <alignment horizontal="center"/>
    </xf>
    <xf numFmtId="184" fontId="0" fillId="25" borderId="154" xfId="0" applyNumberFormat="1" applyFill="1" applyBorder="1" applyAlignment="1">
      <alignment horizontal="center"/>
    </xf>
    <xf numFmtId="184" fontId="51" fillId="0" borderId="154" xfId="0" applyNumberFormat="1" applyFont="1" applyBorder="1" applyAlignment="1">
      <alignment horizontal="center"/>
    </xf>
    <xf numFmtId="185" fontId="51" fillId="0" borderId="152" xfId="0" applyNumberFormat="1" applyFont="1" applyBorder="1" applyAlignment="1">
      <alignment horizontal="center"/>
    </xf>
    <xf numFmtId="190" fontId="51" fillId="0" borderId="152" xfId="0" applyNumberFormat="1" applyFont="1" applyBorder="1" applyAlignment="1">
      <alignment horizontal="center"/>
    </xf>
    <xf numFmtId="186" fontId="0" fillId="0" borderId="152" xfId="0" applyNumberFormat="1" applyBorder="1" applyAlignment="1">
      <alignment horizontal="center"/>
    </xf>
    <xf numFmtId="186" fontId="51" fillId="0" borderId="152" xfId="0" applyNumberFormat="1" applyFont="1" applyBorder="1" applyAlignment="1">
      <alignment horizontal="center"/>
    </xf>
    <xf numFmtId="187" fontId="20" fillId="0" borderId="152" xfId="0" applyNumberFormat="1" applyFont="1" applyBorder="1" applyAlignment="1">
      <alignment horizontal="center"/>
    </xf>
    <xf numFmtId="186" fontId="0" fillId="25" borderId="154" xfId="0" applyNumberFormat="1" applyFill="1" applyBorder="1" applyAlignment="1">
      <alignment horizontal="center"/>
    </xf>
    <xf numFmtId="187" fontId="51" fillId="0" borderId="152" xfId="0" applyNumberFormat="1" applyFont="1" applyBorder="1" applyAlignment="1">
      <alignment horizontal="center"/>
    </xf>
    <xf numFmtId="186" fontId="20" fillId="0" borderId="152" xfId="0" applyNumberFormat="1" applyFont="1" applyBorder="1" applyAlignment="1">
      <alignment horizontal="center"/>
    </xf>
    <xf numFmtId="185" fontId="20" fillId="0" borderId="152" xfId="0" applyNumberFormat="1" applyFont="1" applyBorder="1" applyAlignment="1">
      <alignment horizontal="center"/>
    </xf>
    <xf numFmtId="185" fontId="38" fillId="0" borderId="152" xfId="0" applyNumberFormat="1" applyFont="1" applyBorder="1" applyAlignment="1">
      <alignment horizontal="center"/>
    </xf>
    <xf numFmtId="186" fontId="38" fillId="0" borderId="152" xfId="0" applyNumberFormat="1" applyFont="1" applyBorder="1" applyAlignment="1">
      <alignment horizontal="center"/>
    </xf>
    <xf numFmtId="184" fontId="38" fillId="0" borderId="154" xfId="0" applyNumberFormat="1" applyFont="1" applyBorder="1" applyAlignment="1">
      <alignment horizontal="center"/>
    </xf>
    <xf numFmtId="184" fontId="51" fillId="0" borderId="153" xfId="0" applyNumberFormat="1" applyFont="1" applyBorder="1" applyAlignment="1">
      <alignment horizontal="center"/>
    </xf>
    <xf numFmtId="184" fontId="0" fillId="0" borderId="153" xfId="0" applyNumberFormat="1" applyBorder="1" applyAlignment="1">
      <alignment horizontal="center"/>
    </xf>
    <xf numFmtId="185" fontId="0" fillId="0" borderId="154" xfId="0" applyNumberFormat="1" applyBorder="1" applyAlignment="1">
      <alignment horizontal="center" vertical="center"/>
    </xf>
    <xf numFmtId="184" fontId="20" fillId="0" borderId="153" xfId="0" applyNumberFormat="1" applyFont="1" applyBorder="1" applyAlignment="1">
      <alignment horizontal="center"/>
    </xf>
    <xf numFmtId="184" fontId="48" fillId="22" borderId="153" xfId="0" applyNumberFormat="1" applyFont="1" applyFill="1" applyBorder="1" applyAlignment="1">
      <alignment horizontal="center"/>
    </xf>
    <xf numFmtId="185" fontId="51" fillId="0" borderId="154" xfId="0" applyNumberFormat="1" applyFont="1" applyBorder="1" applyAlignment="1">
      <alignment horizontal="center" vertical="center"/>
    </xf>
    <xf numFmtId="184" fontId="51" fillId="22" borderId="153" xfId="0" applyNumberFormat="1" applyFont="1" applyFill="1" applyBorder="1" applyAlignment="1">
      <alignment horizontal="center"/>
    </xf>
    <xf numFmtId="190" fontId="0" fillId="0" borderId="152" xfId="0" applyNumberFormat="1" applyBorder="1" applyAlignment="1">
      <alignment horizontal="center"/>
    </xf>
    <xf numFmtId="190" fontId="20" fillId="0" borderId="152" xfId="0" applyNumberFormat="1" applyFont="1" applyBorder="1" applyAlignment="1">
      <alignment horizontal="center"/>
    </xf>
    <xf numFmtId="184" fontId="20" fillId="22" borderId="154" xfId="0" applyNumberFormat="1" applyFont="1" applyFill="1" applyBorder="1" applyAlignment="1">
      <alignment horizontal="center"/>
    </xf>
    <xf numFmtId="190" fontId="38" fillId="0" borderId="152" xfId="0" applyNumberFormat="1" applyFont="1" applyBorder="1" applyAlignment="1">
      <alignment horizontal="center"/>
    </xf>
    <xf numFmtId="187" fontId="0" fillId="24" borderId="152" xfId="0" applyNumberFormat="1" applyFill="1" applyBorder="1" applyAlignment="1">
      <alignment horizontal="center"/>
    </xf>
    <xf numFmtId="186" fontId="51" fillId="23" borderId="154" xfId="0" applyNumberFormat="1" applyFont="1" applyFill="1" applyBorder="1" applyAlignment="1">
      <alignment horizontal="center"/>
    </xf>
    <xf numFmtId="185" fontId="51" fillId="34" borderId="152" xfId="0" applyNumberFormat="1" applyFont="1" applyFill="1" applyBorder="1" applyAlignment="1">
      <alignment horizontal="center"/>
    </xf>
    <xf numFmtId="184" fontId="51" fillId="15" borderId="154" xfId="0" applyNumberFormat="1" applyFont="1" applyFill="1" applyBorder="1" applyAlignment="1">
      <alignment horizontal="center"/>
    </xf>
    <xf numFmtId="185" fontId="0" fillId="34" borderId="152" xfId="0" applyNumberFormat="1" applyFill="1" applyBorder="1" applyAlignment="1">
      <alignment horizontal="center"/>
    </xf>
    <xf numFmtId="184" fontId="0" fillId="22" borderId="153" xfId="0" applyNumberFormat="1" applyFill="1" applyBorder="1" applyAlignment="1">
      <alignment horizontal="center"/>
    </xf>
    <xf numFmtId="185" fontId="0" fillId="0" borderId="153" xfId="0" applyNumberFormat="1" applyBorder="1" applyAlignment="1">
      <alignment horizontal="center"/>
    </xf>
    <xf numFmtId="0" fontId="0" fillId="0" borderId="154" xfId="0" applyBorder="1"/>
    <xf numFmtId="185" fontId="0" fillId="0" borderId="154" xfId="0" applyNumberFormat="1" applyBorder="1" applyAlignment="1">
      <alignment horizontal="center"/>
    </xf>
    <xf numFmtId="0" fontId="0" fillId="0" borderId="153" xfId="0" applyBorder="1"/>
    <xf numFmtId="190" fontId="0" fillId="0" borderId="153" xfId="0" applyNumberFormat="1" applyBorder="1" applyAlignment="1">
      <alignment horizontal="center"/>
    </xf>
    <xf numFmtId="190" fontId="51" fillId="34" borderId="152" xfId="0" applyNumberFormat="1" applyFont="1" applyFill="1" applyBorder="1" applyAlignment="1">
      <alignment horizontal="center"/>
    </xf>
    <xf numFmtId="187" fontId="51" fillId="24" borderId="152" xfId="0" applyNumberFormat="1" applyFont="1" applyFill="1" applyBorder="1" applyAlignment="1">
      <alignment horizontal="center"/>
    </xf>
    <xf numFmtId="190" fontId="51" fillId="0" borderId="153" xfId="0" applyNumberFormat="1" applyFont="1" applyBorder="1" applyAlignment="1">
      <alignment horizontal="center"/>
    </xf>
    <xf numFmtId="190" fontId="20" fillId="0" borderId="153" xfId="0" quotePrefix="1" applyNumberFormat="1" applyFont="1" applyBorder="1" applyAlignment="1">
      <alignment horizontal="center"/>
    </xf>
    <xf numFmtId="190" fontId="38" fillId="0" borderId="153" xfId="0" applyNumberFormat="1" applyFont="1" applyBorder="1" applyAlignment="1">
      <alignment horizontal="center"/>
    </xf>
    <xf numFmtId="190" fontId="0" fillId="34" borderId="152" xfId="0" applyNumberFormat="1" applyFill="1" applyBorder="1" applyAlignment="1">
      <alignment horizontal="center"/>
    </xf>
    <xf numFmtId="184" fontId="20" fillId="0" borderId="154" xfId="0" applyNumberFormat="1" applyFont="1" applyBorder="1" applyAlignment="1">
      <alignment horizontal="center"/>
    </xf>
    <xf numFmtId="185" fontId="51" fillId="0" borderId="153" xfId="0" applyNumberFormat="1" applyFont="1" applyBorder="1" applyAlignment="1">
      <alignment horizontal="center"/>
    </xf>
    <xf numFmtId="184" fontId="60" fillId="36" borderId="153" xfId="0" applyNumberFormat="1" applyFont="1" applyFill="1" applyBorder="1" applyAlignment="1">
      <alignment horizontal="center"/>
    </xf>
    <xf numFmtId="174" fontId="0" fillId="0" borderId="141" xfId="7" applyNumberFormat="1" applyFont="1" applyBorder="1"/>
    <xf numFmtId="0" fontId="0" fillId="0" borderId="141" xfId="0" applyBorder="1" applyAlignment="1">
      <alignment horizontal="left"/>
    </xf>
    <xf numFmtId="43" fontId="0" fillId="0" borderId="141" xfId="0" applyNumberFormat="1" applyBorder="1"/>
    <xf numFmtId="184" fontId="60" fillId="30" borderId="153" xfId="0" applyNumberFormat="1" applyFont="1" applyFill="1" applyBorder="1" applyAlignment="1">
      <alignment horizontal="center"/>
    </xf>
    <xf numFmtId="0" fontId="74" fillId="0" borderId="152" xfId="0" applyFont="1" applyBorder="1"/>
    <xf numFmtId="174" fontId="0" fillId="0" borderId="152" xfId="7" applyNumberFormat="1" applyFont="1" applyFill="1" applyBorder="1"/>
    <xf numFmtId="174" fontId="0" fillId="18" borderId="152" xfId="7" applyNumberFormat="1" applyFont="1" applyFill="1" applyBorder="1"/>
    <xf numFmtId="174" fontId="0" fillId="0" borderId="152" xfId="7" applyNumberFormat="1" applyFont="1" applyBorder="1"/>
    <xf numFmtId="0" fontId="74" fillId="0" borderId="152" xfId="0" applyFont="1" applyBorder="1" applyAlignment="1">
      <alignment horizontal="left"/>
    </xf>
    <xf numFmtId="174" fontId="74" fillId="0" borderId="152" xfId="7" applyNumberFormat="1" applyFont="1" applyBorder="1"/>
    <xf numFmtId="164" fontId="20" fillId="0" borderId="153" xfId="61" applyNumberFormat="1" applyBorder="1" applyAlignment="1">
      <alignment horizontal="right" vertical="center" wrapText="1"/>
    </xf>
    <xf numFmtId="0" fontId="20" fillId="0" borderId="153" xfId="61" applyBorder="1" applyAlignment="1">
      <alignment horizontal="right" vertical="center" wrapText="1"/>
    </xf>
    <xf numFmtId="43" fontId="20" fillId="0" borderId="152" xfId="7" applyFont="1" applyBorder="1" applyAlignment="1">
      <alignment horizontal="right" vertical="center" wrapText="1"/>
    </xf>
    <xf numFmtId="0" fontId="2" fillId="20" borderId="0" xfId="70" applyFont="1" applyFill="1" applyAlignment="1">
      <alignment wrapText="1"/>
    </xf>
    <xf numFmtId="0" fontId="2" fillId="0" borderId="0" xfId="70" applyFont="1" applyAlignment="1">
      <alignment wrapText="1"/>
    </xf>
    <xf numFmtId="174" fontId="2" fillId="0" borderId="0" xfId="7" applyNumberFormat="1" applyFont="1" applyAlignment="1">
      <alignment wrapText="1"/>
    </xf>
    <xf numFmtId="0" fontId="2" fillId="0" borderId="0" xfId="70" applyFont="1"/>
    <xf numFmtId="174" fontId="2" fillId="0" borderId="0" xfId="7" applyNumberFormat="1" applyFont="1"/>
    <xf numFmtId="174" fontId="2" fillId="0" borderId="0" xfId="7" applyNumberFormat="1" applyFont="1" applyFill="1"/>
    <xf numFmtId="43" fontId="2" fillId="0" borderId="0" xfId="7" applyFont="1" applyFill="1"/>
    <xf numFmtId="0" fontId="2" fillId="0" borderId="0" xfId="83" applyFont="1"/>
    <xf numFmtId="0" fontId="2" fillId="23" borderId="0" xfId="83" applyFont="1" applyFill="1"/>
    <xf numFmtId="0" fontId="2" fillId="60" borderId="0" xfId="83" applyFont="1" applyFill="1"/>
    <xf numFmtId="0" fontId="2" fillId="18" borderId="0" xfId="83" applyFont="1" applyFill="1"/>
    <xf numFmtId="0" fontId="2" fillId="47" borderId="0" xfId="83" applyFont="1" applyFill="1"/>
    <xf numFmtId="0" fontId="2" fillId="51" borderId="0" xfId="83" applyFont="1" applyFill="1"/>
    <xf numFmtId="0" fontId="2" fillId="125" borderId="0" xfId="83" applyFont="1" applyFill="1"/>
    <xf numFmtId="0" fontId="2" fillId="122" borderId="0" xfId="83" applyFont="1" applyFill="1"/>
    <xf numFmtId="174" fontId="2" fillId="0" borderId="0" xfId="83" applyNumberFormat="1" applyFont="1"/>
    <xf numFmtId="1" fontId="2" fillId="0" borderId="0" xfId="83" applyNumberFormat="1" applyFont="1"/>
    <xf numFmtId="174" fontId="2" fillId="18" borderId="0" xfId="7" applyNumberFormat="1" applyFont="1" applyFill="1"/>
    <xf numFmtId="0" fontId="2" fillId="0" borderId="0" xfId="79" applyFont="1"/>
    <xf numFmtId="0" fontId="17" fillId="20" borderId="159" xfId="0" applyFont="1" applyFill="1" applyBorder="1" applyAlignment="1">
      <alignment horizontal="left"/>
    </xf>
    <xf numFmtId="0" fontId="16" fillId="20" borderId="159" xfId="0" applyFont="1" applyFill="1" applyBorder="1" applyAlignment="1">
      <alignment horizontal="left"/>
    </xf>
    <xf numFmtId="0" fontId="43" fillId="20" borderId="159" xfId="0" applyFont="1" applyFill="1" applyBorder="1" applyAlignment="1">
      <alignment horizontal="center"/>
    </xf>
    <xf numFmtId="0" fontId="43" fillId="18" borderId="160" xfId="0" applyFont="1" applyFill="1" applyBorder="1" applyAlignment="1">
      <alignment horizontal="center"/>
    </xf>
    <xf numFmtId="0" fontId="43" fillId="23" borderId="160" xfId="0" applyFont="1" applyFill="1" applyBorder="1" applyAlignment="1">
      <alignment horizontal="center"/>
    </xf>
    <xf numFmtId="0" fontId="43" fillId="23" borderId="161" xfId="0" applyFont="1" applyFill="1" applyBorder="1" applyAlignment="1">
      <alignment horizontal="center"/>
    </xf>
    <xf numFmtId="0" fontId="0" fillId="0" borderId="161" xfId="0" applyBorder="1"/>
    <xf numFmtId="43" fontId="0" fillId="0" borderId="162" xfId="7" applyFont="1" applyFill="1" applyBorder="1"/>
    <xf numFmtId="43" fontId="0" fillId="0" borderId="159" xfId="7" applyFont="1" applyFill="1" applyBorder="1"/>
    <xf numFmtId="43" fontId="0" fillId="0" borderId="161" xfId="7" applyFont="1" applyFill="1" applyBorder="1"/>
    <xf numFmtId="0" fontId="16" fillId="47" borderId="157" xfId="0" applyFont="1" applyFill="1" applyBorder="1" applyAlignment="1">
      <alignment horizontal="center"/>
    </xf>
    <xf numFmtId="175" fontId="95" fillId="30" borderId="157" xfId="27" applyNumberFormat="1" applyFont="1" applyFill="1" applyBorder="1"/>
    <xf numFmtId="9" fontId="95" fillId="0" borderId="157" xfId="27" applyFont="1" applyFill="1" applyBorder="1"/>
    <xf numFmtId="3" fontId="20" fillId="0" borderId="162" xfId="64" applyNumberFormat="1" applyFont="1" applyFill="1" applyBorder="1" applyAlignment="1">
      <alignment horizontal="center"/>
    </xf>
    <xf numFmtId="9" fontId="20" fillId="0" borderId="162" xfId="62" applyNumberFormat="1" applyFont="1" applyBorder="1" applyAlignment="1">
      <alignment horizontal="center" vertical="center" wrapText="1"/>
    </xf>
    <xf numFmtId="0" fontId="2" fillId="0" borderId="2" xfId="0" applyFont="1" applyBorder="1"/>
    <xf numFmtId="3" fontId="2" fillId="0" borderId="2" xfId="0" applyNumberFormat="1" applyFont="1" applyBorder="1"/>
    <xf numFmtId="4" fontId="2" fillId="0" borderId="2" xfId="0" applyNumberFormat="1" applyFont="1" applyBorder="1"/>
    <xf numFmtId="1" fontId="2" fillId="0" borderId="2" xfId="0" applyNumberFormat="1" applyFont="1" applyBorder="1"/>
    <xf numFmtId="2" fontId="96" fillId="30" borderId="159" xfId="60" applyNumberFormat="1" applyFont="1" applyFill="1" applyBorder="1"/>
    <xf numFmtId="0" fontId="76" fillId="0" borderId="159" xfId="0" applyFont="1" applyBorder="1"/>
    <xf numFmtId="43" fontId="96" fillId="30" borderId="159" xfId="7" applyFont="1" applyFill="1" applyBorder="1"/>
    <xf numFmtId="2" fontId="19" fillId="8" borderId="159" xfId="60" applyNumberFormat="1" applyFont="1" applyFill="1" applyBorder="1"/>
    <xf numFmtId="0" fontId="19" fillId="0" borderId="157" xfId="22" applyFont="1" applyBorder="1"/>
    <xf numFmtId="0" fontId="19" fillId="0" borderId="158" xfId="22" applyFont="1" applyBorder="1" applyAlignment="1">
      <alignment wrapText="1"/>
    </xf>
    <xf numFmtId="0" fontId="19" fillId="0" borderId="158" xfId="22" applyFont="1" applyBorder="1"/>
    <xf numFmtId="0" fontId="19" fillId="0" borderId="160" xfId="22" applyFont="1" applyBorder="1"/>
    <xf numFmtId="0" fontId="19" fillId="0" borderId="159" xfId="22" applyFont="1" applyBorder="1"/>
    <xf numFmtId="166" fontId="0" fillId="0" borderId="163" xfId="0" applyNumberFormat="1" applyBorder="1" applyAlignment="1">
      <alignment horizontal="right"/>
    </xf>
    <xf numFmtId="0" fontId="19" fillId="0" borderId="160" xfId="25" applyFont="1" applyBorder="1"/>
    <xf numFmtId="0" fontId="19" fillId="0" borderId="157" xfId="0" applyFont="1" applyBorder="1"/>
    <xf numFmtId="0" fontId="19" fillId="0" borderId="158" xfId="0" applyFont="1" applyBorder="1"/>
    <xf numFmtId="173" fontId="23" fillId="0" borderId="160" xfId="21" applyFont="1" applyBorder="1"/>
    <xf numFmtId="0" fontId="23" fillId="0" borderId="159" xfId="0" applyFont="1" applyBorder="1"/>
    <xf numFmtId="0" fontId="23" fillId="0" borderId="161" xfId="0" applyFont="1" applyBorder="1"/>
    <xf numFmtId="173" fontId="23" fillId="0" borderId="160" xfId="21" applyFont="1" applyBorder="1" applyAlignment="1">
      <alignment horizontal="left"/>
    </xf>
    <xf numFmtId="0" fontId="19" fillId="0" borderId="159" xfId="0" applyFont="1" applyBorder="1"/>
    <xf numFmtId="0" fontId="19" fillId="0" borderId="161" xfId="0" applyFont="1" applyBorder="1"/>
    <xf numFmtId="173" fontId="23" fillId="0" borderId="160" xfId="0" applyNumberFormat="1" applyFont="1" applyBorder="1"/>
    <xf numFmtId="173" fontId="23" fillId="0" borderId="161" xfId="0" applyNumberFormat="1" applyFont="1" applyBorder="1"/>
    <xf numFmtId="0" fontId="23" fillId="0" borderId="158" xfId="0" applyFont="1" applyBorder="1" applyAlignment="1">
      <alignment horizontal="center"/>
    </xf>
    <xf numFmtId="0" fontId="23" fillId="0" borderId="160" xfId="22" applyFont="1" applyBorder="1"/>
    <xf numFmtId="0" fontId="19" fillId="0" borderId="161" xfId="22" applyFont="1" applyBorder="1"/>
    <xf numFmtId="2" fontId="19" fillId="0" borderId="159" xfId="22" applyNumberFormat="1" applyFont="1" applyBorder="1"/>
    <xf numFmtId="2" fontId="57" fillId="0" borderId="159" xfId="22" applyNumberFormat="1" applyFont="1" applyBorder="1"/>
    <xf numFmtId="2" fontId="19" fillId="0" borderId="161" xfId="22" applyNumberFormat="1" applyFont="1" applyBorder="1"/>
    <xf numFmtId="2" fontId="57" fillId="0" borderId="161" xfId="22" applyNumberFormat="1" applyFont="1" applyBorder="1"/>
    <xf numFmtId="43" fontId="19" fillId="2" borderId="157" xfId="7" applyFont="1" applyFill="1" applyBorder="1" applyAlignment="1">
      <alignment horizontal="right"/>
    </xf>
    <xf numFmtId="0" fontId="19" fillId="2" borderId="162" xfId="0" applyFont="1" applyFill="1" applyBorder="1"/>
    <xf numFmtId="1" fontId="23" fillId="0" borderId="162" xfId="27" applyNumberFormat="1" applyFont="1" applyBorder="1" applyAlignment="1">
      <alignment horizontal="center"/>
    </xf>
    <xf numFmtId="0" fontId="23" fillId="0" borderId="161" xfId="0" applyFont="1" applyBorder="1" applyAlignment="1">
      <alignment horizontal="center"/>
    </xf>
    <xf numFmtId="1" fontId="23" fillId="0" borderId="159" xfId="27" applyNumberFormat="1" applyFont="1" applyBorder="1" applyAlignment="1">
      <alignment horizontal="center"/>
    </xf>
    <xf numFmtId="0" fontId="23" fillId="0" borderId="162" xfId="0" applyFont="1" applyBorder="1" applyAlignment="1">
      <alignment horizontal="center"/>
    </xf>
    <xf numFmtId="0" fontId="19" fillId="0" borderId="160" xfId="0" applyFont="1" applyBorder="1"/>
    <xf numFmtId="165" fontId="19" fillId="0" borderId="162" xfId="27" applyNumberFormat="1" applyFont="1" applyBorder="1" applyAlignment="1">
      <alignment horizontal="center"/>
    </xf>
    <xf numFmtId="0" fontId="19" fillId="0" borderId="161" xfId="0" applyFont="1" applyBorder="1" applyAlignment="1">
      <alignment horizontal="center"/>
    </xf>
    <xf numFmtId="2" fontId="19" fillId="0" borderId="159" xfId="0" applyNumberFormat="1" applyFont="1" applyBorder="1" applyAlignment="1">
      <alignment horizontal="center"/>
    </xf>
    <xf numFmtId="2" fontId="19" fillId="0" borderId="162" xfId="0" applyNumberFormat="1" applyFont="1" applyBorder="1" applyAlignment="1">
      <alignment horizontal="center"/>
    </xf>
    <xf numFmtId="43" fontId="2" fillId="0" borderId="120" xfId="7" applyFont="1" applyBorder="1" applyAlignment="1">
      <alignment horizontal="center" vertical="center"/>
    </xf>
    <xf numFmtId="174" fontId="2" fillId="0" borderId="0" xfId="144" applyNumberFormat="1" applyFont="1" applyBorder="1" applyAlignment="1">
      <alignment horizontal="center" vertical="center"/>
    </xf>
    <xf numFmtId="209" fontId="2" fillId="0" borderId="120" xfId="7" applyNumberFormat="1" applyFont="1" applyBorder="1" applyAlignment="1">
      <alignment horizontal="center" vertical="center"/>
    </xf>
    <xf numFmtId="174" fontId="2" fillId="0" borderId="120" xfId="7" applyNumberFormat="1" applyFont="1" applyBorder="1" applyAlignment="1">
      <alignment horizontal="center" vertical="center"/>
    </xf>
    <xf numFmtId="213" fontId="2" fillId="0" borderId="120" xfId="7" applyNumberFormat="1" applyFont="1" applyBorder="1" applyAlignment="1">
      <alignment horizontal="center" vertical="center"/>
    </xf>
    <xf numFmtId="197" fontId="2" fillId="0" borderId="120" xfId="7" applyNumberFormat="1" applyFont="1" applyBorder="1" applyAlignment="1">
      <alignment horizontal="center" vertical="center"/>
    </xf>
    <xf numFmtId="199" fontId="2" fillId="0" borderId="120" xfId="7" applyNumberFormat="1" applyFont="1" applyBorder="1" applyAlignment="1">
      <alignment horizontal="center" vertical="center"/>
    </xf>
    <xf numFmtId="0" fontId="78" fillId="51" borderId="0" xfId="69" applyFont="1" applyFill="1" applyAlignment="1">
      <alignment wrapText="1"/>
    </xf>
    <xf numFmtId="0" fontId="83" fillId="39" borderId="83" xfId="0" applyFont="1" applyFill="1" applyBorder="1" applyAlignment="1">
      <alignment horizontal="center" vertical="center"/>
    </xf>
    <xf numFmtId="0" fontId="83" fillId="39" borderId="97" xfId="0" applyFont="1" applyFill="1" applyBorder="1" applyAlignment="1">
      <alignment horizontal="center" vertical="center"/>
    </xf>
    <xf numFmtId="0" fontId="83" fillId="39" borderId="103" xfId="0" applyFont="1" applyFill="1" applyBorder="1" applyAlignment="1">
      <alignment horizontal="center"/>
    </xf>
    <xf numFmtId="0" fontId="83" fillId="39" borderId="104" xfId="0" applyFont="1" applyFill="1" applyBorder="1" applyAlignment="1">
      <alignment horizontal="center"/>
    </xf>
    <xf numFmtId="0" fontId="0" fillId="36" borderId="0" xfId="0" quotePrefix="1" applyFill="1" applyAlignment="1">
      <alignment horizontal="center" vertical="center"/>
    </xf>
    <xf numFmtId="0" fontId="0" fillId="36" borderId="0" xfId="0" applyFill="1" applyAlignment="1">
      <alignment horizontal="center" vertical="center"/>
    </xf>
    <xf numFmtId="0" fontId="20" fillId="36" borderId="141" xfId="0" applyFont="1" applyFill="1" applyBorder="1" applyAlignment="1">
      <alignment horizontal="left"/>
    </xf>
    <xf numFmtId="0" fontId="0" fillId="0" borderId="145" xfId="0" applyBorder="1" applyAlignment="1">
      <alignment horizontal="left" vertical="center" indent="1"/>
    </xf>
    <xf numFmtId="0" fontId="0" fillId="0" borderId="34" xfId="0" applyBorder="1" applyAlignment="1">
      <alignment horizontal="left" vertical="center" indent="1"/>
    </xf>
    <xf numFmtId="0" fontId="0" fillId="0" borderId="4" xfId="0" applyBorder="1" applyAlignment="1">
      <alignment horizontal="left" vertical="center" indent="1"/>
    </xf>
    <xf numFmtId="0" fontId="0" fillId="60" borderId="0" xfId="0" applyFill="1" applyAlignment="1">
      <alignment horizontal="left"/>
    </xf>
    <xf numFmtId="0" fontId="59" fillId="44" borderId="143" xfId="0" applyFont="1" applyFill="1" applyBorder="1" applyAlignment="1">
      <alignment horizontal="center"/>
    </xf>
    <xf numFmtId="0" fontId="122" fillId="44" borderId="143" xfId="88" applyFont="1" applyFill="1" applyBorder="1" applyAlignment="1" applyProtection="1">
      <alignment horizontal="left" vertical="center"/>
      <protection locked="0"/>
    </xf>
    <xf numFmtId="0" fontId="122" fillId="44" borderId="0" xfId="88" applyFont="1" applyFill="1" applyAlignment="1" applyProtection="1">
      <alignment horizontal="left" vertical="center"/>
      <protection locked="0"/>
    </xf>
    <xf numFmtId="0" fontId="59" fillId="44" borderId="0" xfId="0" applyFont="1" applyFill="1" applyAlignment="1">
      <alignment horizontal="center"/>
    </xf>
    <xf numFmtId="0" fontId="0" fillId="0" borderId="3" xfId="0" applyBorder="1" applyAlignment="1">
      <alignment horizontal="center"/>
    </xf>
    <xf numFmtId="0" fontId="0" fillId="0" borderId="141" xfId="0" applyBorder="1" applyAlignment="1">
      <alignment horizontal="center"/>
    </xf>
    <xf numFmtId="0" fontId="47" fillId="0" borderId="23" xfId="0" applyFont="1" applyBorder="1" applyAlignment="1">
      <alignment horizontal="center"/>
    </xf>
    <xf numFmtId="0" fontId="47" fillId="0" borderId="24" xfId="0" applyFont="1" applyBorder="1" applyAlignment="1">
      <alignment horizontal="center"/>
    </xf>
    <xf numFmtId="0" fontId="47" fillId="0" borderId="25" xfId="0" applyFont="1" applyBorder="1" applyAlignment="1">
      <alignment horizontal="center"/>
    </xf>
    <xf numFmtId="0" fontId="47" fillId="0" borderId="45" xfId="0" applyFont="1" applyBorder="1" applyAlignment="1">
      <alignment horizontal="center"/>
    </xf>
    <xf numFmtId="0" fontId="47" fillId="0" borderId="46" xfId="0" applyFont="1" applyBorder="1" applyAlignment="1">
      <alignment horizontal="center"/>
    </xf>
    <xf numFmtId="0" fontId="47" fillId="0" borderId="47" xfId="0" applyFont="1" applyBorder="1" applyAlignment="1">
      <alignment horizontal="center"/>
    </xf>
    <xf numFmtId="0" fontId="47" fillId="0" borderId="36" xfId="0" applyFont="1" applyBorder="1" applyAlignment="1">
      <alignment horizontal="center"/>
    </xf>
    <xf numFmtId="0" fontId="47" fillId="23" borderId="45" xfId="0" applyFont="1" applyFill="1" applyBorder="1" applyAlignment="1">
      <alignment horizontal="center"/>
    </xf>
    <xf numFmtId="0" fontId="47" fillId="23" borderId="46" xfId="0" applyFont="1" applyFill="1" applyBorder="1" applyAlignment="1">
      <alignment horizontal="center"/>
    </xf>
    <xf numFmtId="0" fontId="47" fillId="23" borderId="47" xfId="0" applyFont="1" applyFill="1" applyBorder="1" applyAlignment="1">
      <alignment horizontal="center"/>
    </xf>
    <xf numFmtId="0" fontId="47" fillId="24" borderId="45" xfId="0" applyFont="1" applyFill="1" applyBorder="1" applyAlignment="1">
      <alignment horizontal="center"/>
    </xf>
    <xf numFmtId="0" fontId="47" fillId="24" borderId="46" xfId="0" applyFont="1" applyFill="1" applyBorder="1" applyAlignment="1">
      <alignment horizontal="center"/>
    </xf>
    <xf numFmtId="0" fontId="47" fillId="24" borderId="47" xfId="0" applyFont="1" applyFill="1" applyBorder="1" applyAlignment="1">
      <alignment horizontal="center"/>
    </xf>
    <xf numFmtId="0" fontId="47" fillId="22" borderId="45" xfId="0" applyFont="1" applyFill="1" applyBorder="1" applyAlignment="1">
      <alignment horizontal="center"/>
    </xf>
    <xf numFmtId="0" fontId="47" fillId="22" borderId="46" xfId="0" applyFont="1" applyFill="1" applyBorder="1" applyAlignment="1">
      <alignment horizontal="center"/>
    </xf>
    <xf numFmtId="0" fontId="47" fillId="22" borderId="47" xfId="0" applyFont="1" applyFill="1" applyBorder="1" applyAlignment="1">
      <alignment horizontal="center"/>
    </xf>
    <xf numFmtId="0" fontId="47" fillId="0" borderId="37" xfId="0" applyFont="1" applyBorder="1" applyAlignment="1">
      <alignment horizontal="center"/>
    </xf>
    <xf numFmtId="0" fontId="47" fillId="0" borderId="59" xfId="0" applyFont="1" applyBorder="1" applyAlignment="1">
      <alignment horizontal="center"/>
    </xf>
    <xf numFmtId="0" fontId="47" fillId="0" borderId="38" xfId="0" applyFont="1" applyBorder="1" applyAlignment="1">
      <alignment horizontal="center"/>
    </xf>
    <xf numFmtId="0" fontId="0" fillId="0" borderId="42" xfId="0" applyBorder="1" applyAlignment="1">
      <alignment horizontal="center"/>
    </xf>
    <xf numFmtId="0" fontId="0" fillId="0" borderId="58" xfId="0" applyBorder="1" applyAlignment="1">
      <alignment horizontal="center"/>
    </xf>
    <xf numFmtId="0" fontId="0" fillId="0" borderId="92" xfId="0" applyBorder="1" applyAlignment="1">
      <alignment horizontal="center"/>
    </xf>
    <xf numFmtId="0" fontId="47" fillId="32" borderId="45" xfId="0" applyFont="1" applyFill="1" applyBorder="1" applyAlignment="1">
      <alignment horizontal="left" vertical="center"/>
    </xf>
    <xf numFmtId="0" fontId="47" fillId="32" borderId="47" xfId="0" applyFont="1" applyFill="1" applyBorder="1" applyAlignment="1">
      <alignment horizontal="left" vertical="center"/>
    </xf>
    <xf numFmtId="0" fontId="176" fillId="38" borderId="45" xfId="0" applyFont="1" applyFill="1" applyBorder="1" applyAlignment="1">
      <alignment vertical="center"/>
    </xf>
    <xf numFmtId="0" fontId="47" fillId="127" borderId="152" xfId="0" applyFont="1" applyFill="1" applyBorder="1" applyAlignment="1">
      <alignment horizontal="center"/>
    </xf>
    <xf numFmtId="0" fontId="47" fillId="127" borderId="147" xfId="0" applyFont="1" applyFill="1" applyBorder="1" applyAlignment="1">
      <alignment horizontal="center"/>
    </xf>
    <xf numFmtId="0" fontId="47" fillId="127" borderId="153" xfId="0" applyFont="1" applyFill="1" applyBorder="1" applyAlignment="1">
      <alignment horizontal="center"/>
    </xf>
    <xf numFmtId="0" fontId="176" fillId="38" borderId="46" xfId="0" applyFont="1" applyFill="1" applyBorder="1" applyAlignment="1">
      <alignment vertical="center"/>
    </xf>
    <xf numFmtId="0" fontId="0" fillId="0" borderId="0" xfId="0" applyAlignment="1">
      <alignment horizontal="left" wrapText="1"/>
    </xf>
    <xf numFmtId="0" fontId="47" fillId="0" borderId="157" xfId="0" applyFont="1" applyBorder="1" applyAlignment="1">
      <alignment horizontal="center"/>
    </xf>
    <xf numFmtId="0" fontId="47" fillId="0" borderId="35" xfId="0" applyFont="1" applyBorder="1" applyAlignment="1">
      <alignment horizontal="center"/>
    </xf>
    <xf numFmtId="0" fontId="47" fillId="0" borderId="158" xfId="0" applyFont="1" applyBorder="1" applyAlignment="1">
      <alignment horizontal="center"/>
    </xf>
    <xf numFmtId="0" fontId="47" fillId="0" borderId="2" xfId="0" applyFont="1" applyBorder="1" applyAlignment="1">
      <alignment horizontal="center"/>
    </xf>
    <xf numFmtId="0" fontId="47" fillId="0" borderId="2" xfId="0" applyFont="1" applyBorder="1" applyAlignment="1">
      <alignment horizontal="center" wrapText="1"/>
    </xf>
    <xf numFmtId="0" fontId="53" fillId="0" borderId="24" xfId="0" applyFont="1" applyBorder="1" applyAlignment="1">
      <alignment horizontal="left" vertical="top"/>
    </xf>
    <xf numFmtId="0" fontId="53" fillId="0" borderId="0" xfId="0" applyFont="1" applyAlignment="1">
      <alignment horizontal="left" vertical="top"/>
    </xf>
    <xf numFmtId="0" fontId="53" fillId="0" borderId="29" xfId="0" applyFont="1" applyBorder="1" applyAlignment="1">
      <alignment horizontal="left" vertical="top"/>
    </xf>
    <xf numFmtId="0" fontId="31" fillId="12" borderId="0" xfId="62" applyFont="1" applyFill="1"/>
    <xf numFmtId="167" fontId="176" fillId="38" borderId="45" xfId="0" applyNumberFormat="1" applyFont="1" applyFill="1" applyBorder="1" applyAlignment="1">
      <alignment vertical="center" wrapText="1"/>
    </xf>
    <xf numFmtId="167" fontId="176" fillId="38" borderId="46" xfId="0" applyNumberFormat="1" applyFont="1" applyFill="1" applyBorder="1" applyAlignment="1">
      <alignment vertical="center" wrapText="1"/>
    </xf>
    <xf numFmtId="167" fontId="176" fillId="38" borderId="47" xfId="0" applyNumberFormat="1" applyFont="1" applyFill="1" applyBorder="1" applyAlignment="1">
      <alignment vertical="center" wrapText="1"/>
    </xf>
    <xf numFmtId="0" fontId="176" fillId="38" borderId="45" xfId="0" applyFont="1" applyFill="1" applyBorder="1" applyAlignment="1">
      <alignment vertical="center" wrapText="1"/>
    </xf>
    <xf numFmtId="0" fontId="176" fillId="38" borderId="46" xfId="0" applyFont="1" applyFill="1" applyBorder="1" applyAlignment="1">
      <alignment vertical="center" wrapText="1"/>
    </xf>
    <xf numFmtId="0" fontId="176" fillId="38" borderId="47" xfId="0" applyFont="1" applyFill="1" applyBorder="1" applyAlignment="1">
      <alignment vertical="center" wrapText="1"/>
    </xf>
    <xf numFmtId="0" fontId="19" fillId="18" borderId="0" xfId="22" applyFont="1" applyFill="1" applyAlignment="1">
      <alignment horizontal="left" wrapText="1"/>
    </xf>
    <xf numFmtId="173" fontId="23" fillId="0" borderId="35" xfId="21" applyFont="1" applyBorder="1" applyAlignment="1">
      <alignment horizontal="center"/>
    </xf>
    <xf numFmtId="0" fontId="19" fillId="0" borderId="160" xfId="22" applyFont="1" applyBorder="1" applyAlignment="1">
      <alignment horizontal="center"/>
    </xf>
    <xf numFmtId="0" fontId="19" fillId="0" borderId="159" xfId="22" applyFont="1" applyBorder="1" applyAlignment="1">
      <alignment horizontal="center"/>
    </xf>
    <xf numFmtId="0" fontId="19" fillId="0" borderId="0" xfId="25" applyFont="1" applyAlignment="1">
      <alignment horizontal="center"/>
    </xf>
    <xf numFmtId="0" fontId="19" fillId="7" borderId="0" xfId="25" applyFont="1" applyFill="1" applyAlignment="1">
      <alignment horizontal="center"/>
    </xf>
    <xf numFmtId="0" fontId="19" fillId="7" borderId="2" xfId="25" applyFont="1" applyFill="1" applyBorder="1" applyAlignment="1">
      <alignment horizontal="center"/>
    </xf>
    <xf numFmtId="0" fontId="105" fillId="0" borderId="24" xfId="75" applyFont="1" applyBorder="1" applyAlignment="1">
      <alignment horizontal="center" wrapText="1"/>
    </xf>
    <xf numFmtId="0" fontId="105" fillId="0" borderId="29" xfId="75" applyFont="1" applyBorder="1" applyAlignment="1">
      <alignment horizontal="center" wrapText="1"/>
    </xf>
    <xf numFmtId="0" fontId="105" fillId="0" borderId="0" xfId="75" applyFont="1" applyAlignment="1">
      <alignment horizontal="center" wrapText="1"/>
    </xf>
    <xf numFmtId="43" fontId="105" fillId="0" borderId="24" xfId="94" applyFont="1" applyBorder="1" applyAlignment="1">
      <alignment horizontal="center" wrapText="1"/>
    </xf>
    <xf numFmtId="43" fontId="105" fillId="0" borderId="29" xfId="94" applyFont="1" applyBorder="1" applyAlignment="1">
      <alignment horizontal="center" wrapText="1"/>
    </xf>
    <xf numFmtId="0" fontId="109" fillId="15" borderId="24" xfId="75" applyFont="1" applyFill="1" applyBorder="1" applyAlignment="1">
      <alignment horizontal="left"/>
    </xf>
    <xf numFmtId="0" fontId="109" fillId="15" borderId="29" xfId="75" applyFont="1" applyFill="1" applyBorder="1" applyAlignment="1">
      <alignment horizontal="left"/>
    </xf>
  </cellXfs>
  <cellStyles count="36820">
    <cellStyle name="1st indent" xfId="1" xr:uid="{00000000-0005-0000-0000-000000000000}"/>
    <cellStyle name="20% - Accent1" xfId="126" builtinId="30" customBuiltin="1"/>
    <cellStyle name="20% - Accent1 2" xfId="262" xr:uid="{292E62BF-5EF5-4910-A6C6-AE5480AFB677}"/>
    <cellStyle name="20% - Accent1 2 2" xfId="263" xr:uid="{582ACF5D-E094-4DE6-A66F-F8EB5CF119E8}"/>
    <cellStyle name="20% - Accent2" xfId="129" builtinId="34" customBuiltin="1"/>
    <cellStyle name="20% - Accent2 2" xfId="264" xr:uid="{2C8C3E2C-0E3B-4057-AF0B-06947F9B3605}"/>
    <cellStyle name="20% - Accent2 2 2" xfId="265" xr:uid="{D120477F-9BA9-46DE-90FD-03434AC805BB}"/>
    <cellStyle name="20% - Accent3" xfId="132" builtinId="38" customBuiltin="1"/>
    <cellStyle name="20% - Accent3 2" xfId="266" xr:uid="{08762296-8076-4C0D-9E8B-70A5490E1BAC}"/>
    <cellStyle name="20% - Accent3 2 2" xfId="267" xr:uid="{AAB26062-9D6C-4D72-B4BA-A20883644394}"/>
    <cellStyle name="20% - Accent4" xfId="135" builtinId="42" customBuiltin="1"/>
    <cellStyle name="20% - Accent4 2" xfId="268" xr:uid="{0C03E29A-9C94-4EB4-A88E-16342C6731F6}"/>
    <cellStyle name="20% - Accent4 2 2" xfId="269" xr:uid="{F5BB1DDD-D1C7-4837-A6AD-212F43CD1B1E}"/>
    <cellStyle name="20% - Accent5" xfId="138" builtinId="46" customBuiltin="1"/>
    <cellStyle name="20% - Accent5 2" xfId="270" xr:uid="{7EF1E70A-1BA4-4E1E-9E06-6033D1E38887}"/>
    <cellStyle name="20% - Accent5 2 2" xfId="271" xr:uid="{FEAD7AEF-A95D-49D2-93FF-68786EA25444}"/>
    <cellStyle name="20% - Accent6" xfId="141" builtinId="50" customBuiltin="1"/>
    <cellStyle name="20% - Accent6 2" xfId="272" xr:uid="{DC7C9505-2993-45DE-842E-BB059BA9DE6C}"/>
    <cellStyle name="20% - Accent6 2 2" xfId="273" xr:uid="{0C4F2FDA-13FA-41F6-9936-F841C4A7F780}"/>
    <cellStyle name="2nd indent" xfId="2" xr:uid="{00000000-0005-0000-0000-000001000000}"/>
    <cellStyle name="2nd indent 2" xfId="90" xr:uid="{00000000-0005-0000-0000-000002000000}"/>
    <cellStyle name="2x indented GHG Textfiels" xfId="3" xr:uid="{00000000-0005-0000-0000-000003000000}"/>
    <cellStyle name="2x indented GHG Textfiels 2" xfId="484" xr:uid="{2F075E42-6D6D-4E61-BE53-AE73C0A50DF6}"/>
    <cellStyle name="3rd indent" xfId="91" xr:uid="{00000000-0005-0000-0000-000004000000}"/>
    <cellStyle name="40% - Accent1" xfId="127" builtinId="31" customBuiltin="1"/>
    <cellStyle name="40% - Accent1 2" xfId="274" xr:uid="{3B9E02B7-FC11-4EE0-95C5-993E821E0DCB}"/>
    <cellStyle name="40% - Accent1 2 2" xfId="275" xr:uid="{562CFACD-1CE3-48BD-9331-607AF8759C02}"/>
    <cellStyle name="40% - Accent2" xfId="130" builtinId="35" customBuiltin="1"/>
    <cellStyle name="40% - Accent2 2" xfId="276" xr:uid="{9F109427-A995-4181-B1BC-552E6D411DE1}"/>
    <cellStyle name="40% - Accent2 2 2" xfId="277" xr:uid="{75CFB421-C34A-448A-9668-E59DF3CAD24B}"/>
    <cellStyle name="40% - Accent3" xfId="133" builtinId="39" customBuiltin="1"/>
    <cellStyle name="40% - Accent3 2" xfId="278" xr:uid="{C8C95E22-C518-49B8-AF7B-1E2A2DA79445}"/>
    <cellStyle name="40% - Accent3 2 2" xfId="279" xr:uid="{5DCEB8D2-9479-4520-B207-D29E99C9FCA3}"/>
    <cellStyle name="40% - Accent4" xfId="136" builtinId="43" customBuiltin="1"/>
    <cellStyle name="40% - Accent4 2" xfId="280" xr:uid="{38ECFAFC-D0AA-4E4D-B737-90A0E2FE6000}"/>
    <cellStyle name="40% - Accent4 2 2" xfId="281" xr:uid="{5BAD5D5D-06E3-4D35-A2B0-4F1AB66B7369}"/>
    <cellStyle name="40% - Accent5" xfId="139" builtinId="47" customBuiltin="1"/>
    <cellStyle name="40% - Accent5 2" xfId="282" xr:uid="{5DE9CC11-A0DA-4659-90C7-006A89126CCA}"/>
    <cellStyle name="40% - Accent5 2 2" xfId="283" xr:uid="{DC3C33F7-19D9-4FA5-B2D6-ADAA47486B9F}"/>
    <cellStyle name="40% - Accent6" xfId="142" builtinId="51" customBuiltin="1"/>
    <cellStyle name="40% - Accent6 2" xfId="284" xr:uid="{565585D9-388C-4B74-B98B-8E1D877DD95E}"/>
    <cellStyle name="40% - Accent6 2 2" xfId="285" xr:uid="{403B93E8-FF40-4E4D-9E4A-A38C67692997}"/>
    <cellStyle name="5x indented GHG Textfiels" xfId="4" xr:uid="{00000000-0005-0000-0000-000005000000}"/>
    <cellStyle name="5x indented GHG Textfiels 2" xfId="485" xr:uid="{F79C3131-8D43-4A64-A822-F939B00A4454}"/>
    <cellStyle name="60% - Accent1 2" xfId="286" xr:uid="{314718BB-5712-4B17-9D1D-809F2DAC3FCB}"/>
    <cellStyle name="60% - Accent1 2 2" xfId="287" xr:uid="{777CD0C3-A9C4-47BA-B059-3595024DC620}"/>
    <cellStyle name="60% - Accent1 3" xfId="288" xr:uid="{586E449F-723F-45BF-AACF-E61D6F7C9121}"/>
    <cellStyle name="60% - Accent1 4" xfId="21863" xr:uid="{B33FF2FB-62F3-46D1-9BF2-ACD9662E2E34}"/>
    <cellStyle name="60% - Accent1 5" xfId="36774" xr:uid="{EEFE25E6-BCFC-403B-BA4F-F6A6E20CE1C7}"/>
    <cellStyle name="60% - Accent1 6" xfId="159" xr:uid="{89345AC4-3E19-463D-95C5-AEAC816C18D6}"/>
    <cellStyle name="60% - Accent2 2" xfId="289" xr:uid="{CBECDA6F-F49F-4993-AA68-119FCF6C4570}"/>
    <cellStyle name="60% - Accent2 2 2" xfId="290" xr:uid="{32B82961-7F5B-4D2D-8E5E-1D9DA5148455}"/>
    <cellStyle name="60% - Accent2 3" xfId="291" xr:uid="{7E0F4294-5F9F-421D-8C00-EE772259BB66}"/>
    <cellStyle name="60% - Accent2 4" xfId="21864" xr:uid="{711671A9-EA6C-4B4C-AC93-A29AB51DBC8C}"/>
    <cellStyle name="60% - Accent2 5" xfId="36775" xr:uid="{875D254A-4EA1-4196-9BA7-6C899763AB50}"/>
    <cellStyle name="60% - Accent2 6" xfId="160" xr:uid="{9ADF26F3-1386-4EB5-94B3-348457F3392C}"/>
    <cellStyle name="60% - Accent3 2" xfId="292" xr:uid="{A3A5F529-C3E1-48A4-81DA-A5CF4FBC2CF7}"/>
    <cellStyle name="60% - Accent3 2 2" xfId="293" xr:uid="{4F94D7A2-F7DD-4926-99D2-99BF59911CFB}"/>
    <cellStyle name="60% - Accent3 3" xfId="294" xr:uid="{91E91241-58B5-4B2D-97EB-D131B7DF9002}"/>
    <cellStyle name="60% - Accent3 4" xfId="21865" xr:uid="{9392E6E7-415D-4A05-AB30-A7F188D55119}"/>
    <cellStyle name="60% - Accent3 5" xfId="36776" xr:uid="{596D1FA2-D55C-4972-9B41-DA3AE80DF2AD}"/>
    <cellStyle name="60% - Accent3 6" xfId="161" xr:uid="{1B22A91D-E537-4A4D-9718-6EAA510BF542}"/>
    <cellStyle name="60% - Accent4 2" xfId="295" xr:uid="{BE9A1266-F1FF-4C26-A798-AC7784F44D8D}"/>
    <cellStyle name="60% - Accent4 2 2" xfId="296" xr:uid="{40C7FA22-8DA7-413E-A8E8-90C456B590A8}"/>
    <cellStyle name="60% - Accent4 3" xfId="297" xr:uid="{981C11D0-61D1-496A-9011-44D7577A25B0}"/>
    <cellStyle name="60% - Accent4 4" xfId="21866" xr:uid="{081F3787-907E-40FA-A153-D3AD20E71375}"/>
    <cellStyle name="60% - Accent4 5" xfId="36777" xr:uid="{FC631821-7CDA-4B07-834E-4C2C9CD26217}"/>
    <cellStyle name="60% - Accent4 6" xfId="162" xr:uid="{8C75EF9A-E1FA-4383-AE29-EAEA7AC8BB18}"/>
    <cellStyle name="60% - Accent5 2" xfId="298" xr:uid="{F178D8FD-3FA0-44E0-93D3-FE7159E14DFD}"/>
    <cellStyle name="60% - Accent5 2 2" xfId="299" xr:uid="{0BA18ACF-9820-4E91-8295-CB3AFC3EDD0B}"/>
    <cellStyle name="60% - Accent5 3" xfId="300" xr:uid="{8C2820E7-77B7-4D66-B8EA-44E2D557C645}"/>
    <cellStyle name="60% - Accent5 4" xfId="21867" xr:uid="{95CA8624-A394-4886-82C2-F868702521EA}"/>
    <cellStyle name="60% - Accent5 5" xfId="36778" xr:uid="{BBF97477-06C8-4A88-8147-DE17E2F3E970}"/>
    <cellStyle name="60% - Accent5 6" xfId="163" xr:uid="{1857E4EB-B5E6-409A-8895-7AE1883AA85A}"/>
    <cellStyle name="60% - Accent6 2" xfId="301" xr:uid="{303B9072-8046-4B73-860C-9E3E21CEE214}"/>
    <cellStyle name="60% - Accent6 2 2" xfId="302" xr:uid="{F4EC1999-D1DD-416A-AA55-3967140B28F3}"/>
    <cellStyle name="60% - Accent6 3" xfId="303" xr:uid="{CC388213-629B-4620-8A1F-A667E0E2366C}"/>
    <cellStyle name="60% - Accent6 4" xfId="21868" xr:uid="{7DA0F7F2-567F-44E1-B6DD-81A83A59AE9F}"/>
    <cellStyle name="60% - Accent6 5" xfId="36779" xr:uid="{72E6F315-F50A-4CE0-9D45-35806A47B9CD}"/>
    <cellStyle name="60% - Accent6 6" xfId="164" xr:uid="{61E84DF4-3051-4522-AF9F-5C2504AA3A4D}"/>
    <cellStyle name="Accent1" xfId="125" builtinId="29" customBuiltin="1"/>
    <cellStyle name="Accent1 2" xfId="304" xr:uid="{2162FDAE-0835-40D8-A769-47BD2764384A}"/>
    <cellStyle name="Accent1 2 2" xfId="305" xr:uid="{828246A1-C29C-4011-9B5E-B24BB2612754}"/>
    <cellStyle name="Accent2" xfId="128" builtinId="33" customBuiltin="1"/>
    <cellStyle name="Accent2 2" xfId="306" xr:uid="{867DDB82-D2A7-4923-8370-9AD670182DBC}"/>
    <cellStyle name="Accent2 2 2" xfId="307" xr:uid="{B82E8D4D-8574-4B28-976A-7EE02470B507}"/>
    <cellStyle name="Accent3" xfId="131" builtinId="37" customBuiltin="1"/>
    <cellStyle name="Accent3 2" xfId="308" xr:uid="{CDD7CFF7-471C-4739-931C-3F0F906D5B06}"/>
    <cellStyle name="Accent3 2 2" xfId="309" xr:uid="{4CABE32F-318E-4CC0-A0DC-B4C2E6FD0170}"/>
    <cellStyle name="Accent4" xfId="134" builtinId="41" customBuiltin="1"/>
    <cellStyle name="Accent4 2" xfId="310" xr:uid="{9EE9E4AC-E5E5-4F47-8F8F-39570A8E0D61}"/>
    <cellStyle name="Accent4 2 2" xfId="311" xr:uid="{68A55AEE-B77F-467C-9A3C-6985547BE3B2}"/>
    <cellStyle name="Accent5" xfId="137" builtinId="45" customBuiltin="1"/>
    <cellStyle name="Accent5 2" xfId="312" xr:uid="{652CE085-4FE2-465B-A16B-F2591BB0B377}"/>
    <cellStyle name="Accent5 2 2" xfId="313" xr:uid="{DEC44131-269A-483A-8C04-5E9881018BA9}"/>
    <cellStyle name="Accent6" xfId="140" builtinId="49" customBuiltin="1"/>
    <cellStyle name="Accent6 2" xfId="314" xr:uid="{AEC959B6-BDA2-44A0-84B6-6045D26B7326}"/>
    <cellStyle name="Accent6 2 2" xfId="315" xr:uid="{5BD37B31-B6ED-47C9-88B0-F0685F0522B6}"/>
    <cellStyle name="Bad" xfId="5" builtinId="27"/>
    <cellStyle name="Bad 2" xfId="316" xr:uid="{88977A68-0034-4FD9-B9FE-60183776C2D2}"/>
    <cellStyle name="Bad 2 2" xfId="317" xr:uid="{1B854584-D6B0-4BAF-8E1E-6E0D5B61AEE5}"/>
    <cellStyle name="Bad 3" xfId="156" xr:uid="{D9F30100-F0D4-46F1-AB85-B3FF408C1A23}"/>
    <cellStyle name="Bold GHG Numbers (0.00)" xfId="6" xr:uid="{00000000-0005-0000-0000-000007000000}"/>
    <cellStyle name="Calculation" xfId="119" builtinId="22" customBuiltin="1"/>
    <cellStyle name="Calculation 2" xfId="318" xr:uid="{20B9F124-A8AF-4394-AF93-B783C0D845DC}"/>
    <cellStyle name="Calculation 2 10" xfId="1017" xr:uid="{A098F9AC-4924-42AD-A8A9-6AED12F3B3CC}"/>
    <cellStyle name="Calculation 2 10 10" xfId="3421" xr:uid="{487B142B-BBC9-4F93-986B-F46AD81EDD96}"/>
    <cellStyle name="Calculation 2 10 10 2" xfId="10672" xr:uid="{D9181874-0AF7-4577-BAFE-2F5199982008}"/>
    <cellStyle name="Calculation 2 10 10 2 2" xfId="28165" xr:uid="{82A1A9EE-5B11-4CA8-95F4-EB240291AFCF}"/>
    <cellStyle name="Calculation 2 10 10 3" xfId="17905" xr:uid="{E08524A9-98D2-4B8A-B6C1-EFE9EDFC369D}"/>
    <cellStyle name="Calculation 2 10 11" xfId="4750" xr:uid="{B08C0C89-EDB3-4ADD-A1E1-37BBF64CDBEB}"/>
    <cellStyle name="Calculation 2 10 11 2" xfId="12000" xr:uid="{68EDBCD0-9529-473E-9CEA-8931CB00451E}"/>
    <cellStyle name="Calculation 2 10 11 2 2" xfId="29493" xr:uid="{A40F25F7-9989-4520-813F-4766F57E1B5D}"/>
    <cellStyle name="Calculation 2 10 11 3" xfId="19233" xr:uid="{1DC6D24B-132D-4824-B1FB-130D3BBED1E4}"/>
    <cellStyle name="Calculation 2 10 12" xfId="5120" xr:uid="{4252E775-01E0-45E3-948B-2EAA8742EBCD}"/>
    <cellStyle name="Calculation 2 10 12 2" xfId="12370" xr:uid="{B4FB4E10-9626-41D5-9641-A8234C271B33}"/>
    <cellStyle name="Calculation 2 10 12 2 2" xfId="29863" xr:uid="{CF309B18-F580-40B4-80DF-388BC56D95B2}"/>
    <cellStyle name="Calculation 2 10 12 3" xfId="19603" xr:uid="{1AFCF589-1807-459D-8801-EC54250245B8}"/>
    <cellStyle name="Calculation 2 10 13" xfId="5490" xr:uid="{D2CF5C9C-9F05-4850-AFD8-FC327DE9E614}"/>
    <cellStyle name="Calculation 2 10 13 2" xfId="12740" xr:uid="{299F1D85-55BB-4D64-8EF7-862FDEAACCED}"/>
    <cellStyle name="Calculation 2 10 13 2 2" xfId="30233" xr:uid="{1A99CC67-0596-4B1A-AD6E-C66E4E5A7ACF}"/>
    <cellStyle name="Calculation 2 10 13 3" xfId="19973" xr:uid="{3F27E6DB-29C3-4220-8A8E-FA188974603F}"/>
    <cellStyle name="Calculation 2 10 14" xfId="4621" xr:uid="{8D429C32-0393-49DE-88FC-7AC613261A72}"/>
    <cellStyle name="Calculation 2 10 14 2" xfId="11871" xr:uid="{E6CDAB54-2304-4E31-BBA8-E1D06E3D5A27}"/>
    <cellStyle name="Calculation 2 10 14 2 2" xfId="29364" xr:uid="{3D1009C9-FDEC-4086-BDFF-BDD8F59F1D06}"/>
    <cellStyle name="Calculation 2 10 14 3" xfId="19104" xr:uid="{242A9722-C0BA-4333-B0DD-95D014EA9E37}"/>
    <cellStyle name="Calculation 2 10 15" xfId="6038" xr:uid="{35FCEA78-ADBD-4D67-8F9F-6C565973CC29}"/>
    <cellStyle name="Calculation 2 10 15 2" xfId="13279" xr:uid="{DD0C3C4B-BF77-46EE-B519-64198AAF7F6C}"/>
    <cellStyle name="Calculation 2 10 15 2 2" xfId="30772" xr:uid="{07C2203D-02D1-4AF5-8392-FD0019D11FE8}"/>
    <cellStyle name="Calculation 2 10 15 3" xfId="20512" xr:uid="{308E1AD1-0401-467A-ACA9-201882F220CF}"/>
    <cellStyle name="Calculation 2 10 16" xfId="6405" xr:uid="{4543588E-B9A0-43C0-AAA0-4D3AA8248CE5}"/>
    <cellStyle name="Calculation 2 10 16 2" xfId="13645" xr:uid="{A6B492DA-25D7-4530-959C-FC554509643D}"/>
    <cellStyle name="Calculation 2 10 16 2 2" xfId="31138" xr:uid="{FB11F95F-95EC-4F3F-BD5F-707A0B672FDD}"/>
    <cellStyle name="Calculation 2 10 16 3" xfId="20878" xr:uid="{C000D90E-A826-4586-A819-10BC1B91AE0F}"/>
    <cellStyle name="Calculation 2 10 17" xfId="6768" xr:uid="{63577790-44CB-4A6C-B859-64C688266940}"/>
    <cellStyle name="Calculation 2 10 17 2" xfId="14008" xr:uid="{AB0B53A2-F158-4A10-8A79-6E79C1EDAA32}"/>
    <cellStyle name="Calculation 2 10 17 2 2" xfId="31501" xr:uid="{040B660E-A1E1-4C35-A0EE-12CA17969168}"/>
    <cellStyle name="Calculation 2 10 17 3" xfId="21241" xr:uid="{5BF74011-CB87-40CA-B77A-DB2FD0BD4904}"/>
    <cellStyle name="Calculation 2 10 18" xfId="7136" xr:uid="{FDE5FF6D-77D1-49F2-BFB5-608ECC9923D0}"/>
    <cellStyle name="Calculation 2 10 18 2" xfId="14376" xr:uid="{C0FBE6FC-08DE-4BFC-80E8-2AB41B50FF3E}"/>
    <cellStyle name="Calculation 2 10 18 2 2" xfId="31869" xr:uid="{B7A29ED4-2450-47EA-82A0-D7ABB11171F4}"/>
    <cellStyle name="Calculation 2 10 18 3" xfId="21609" xr:uid="{A0F38C7B-456B-4801-A525-3B7C23083959}"/>
    <cellStyle name="Calculation 2 10 19" xfId="8269" xr:uid="{79C2755A-53B9-415E-8F41-54B13D110CB5}"/>
    <cellStyle name="Calculation 2 10 19 2" xfId="15502" xr:uid="{E8A46817-CC2A-43B9-9A59-420A3BE519C1}"/>
    <cellStyle name="Calculation 2 10 2" xfId="682" xr:uid="{C5A5FD6A-4608-496A-A94A-74F9AF28FFDB}"/>
    <cellStyle name="Calculation 2 10 2 2" xfId="7946" xr:uid="{F1BD184E-5331-4B22-B61D-F353A878EE5F}"/>
    <cellStyle name="Calculation 2 10 2 2 2" xfId="25809" xr:uid="{632F6CC6-3B50-4A64-A2BC-02F14162DAA9}"/>
    <cellStyle name="Calculation 2 10 2 3" xfId="15179" xr:uid="{0B1B21FA-74C8-4D8C-843E-4540BC799857}"/>
    <cellStyle name="Calculation 2 10 20" xfId="7541" xr:uid="{EC990073-A4B6-4753-8817-CD5E6FA2ECFF}"/>
    <cellStyle name="Calculation 2 10 20 2" xfId="25408" xr:uid="{D5CBC978-3969-41D0-84EC-26EC2DD8FBC2}"/>
    <cellStyle name="Calculation 2 10 21" xfId="14774" xr:uid="{F0CEE235-22E8-4BA9-91C6-1088AA01204A}"/>
    <cellStyle name="Calculation 2 10 3" xfId="1790" xr:uid="{648A6234-E4C1-47DC-A131-B1FD6660C502}"/>
    <cellStyle name="Calculation 2 10 3 2" xfId="9042" xr:uid="{4FB0FC4B-2C71-4463-9B3A-43E0E9FE6413}"/>
    <cellStyle name="Calculation 2 10 3 2 2" xfId="26535" xr:uid="{B7DB7F26-2E0A-434C-8BBC-67DC7F5C1C6B}"/>
    <cellStyle name="Calculation 2 10 3 3" xfId="16275" xr:uid="{F8F66AAE-C1F9-4A34-AF9A-C10FD20CBF7C}"/>
    <cellStyle name="Calculation 2 10 4" xfId="2162" xr:uid="{0D20D3B7-6B90-423B-BD7E-CA7B770434B9}"/>
    <cellStyle name="Calculation 2 10 4 2" xfId="9414" xr:uid="{C8B83DDD-55ED-478C-8776-7E6807CC6A85}"/>
    <cellStyle name="Calculation 2 10 4 2 2" xfId="26907" xr:uid="{54813AD0-E5DA-4215-90C3-F474C2E8CB09}"/>
    <cellStyle name="Calculation 2 10 4 3" xfId="16647" xr:uid="{3D8D1317-CCE1-499D-8A3D-3DC9FED9F387}"/>
    <cellStyle name="Calculation 2 10 5" xfId="2504" xr:uid="{A24A284B-F705-4211-8F9D-63EB7612690B}"/>
    <cellStyle name="Calculation 2 10 5 2" xfId="9755" xr:uid="{84F2B1E5-D735-42A0-B2EF-56EC45FB14F9}"/>
    <cellStyle name="Calculation 2 10 5 2 2" xfId="27248" xr:uid="{F3FB8FE9-40AE-4761-AC34-B71015BC5960}"/>
    <cellStyle name="Calculation 2 10 5 3" xfId="16988" xr:uid="{37CB91F6-8C80-4D61-AC6C-886C1AFF8A8C}"/>
    <cellStyle name="Calculation 2 10 6" xfId="2930" xr:uid="{263776B7-610E-4437-A0B4-1102A1419990}"/>
    <cellStyle name="Calculation 2 10 6 2" xfId="10181" xr:uid="{39D9DA11-EA5C-4A86-8359-C21784C70BF1}"/>
    <cellStyle name="Calculation 2 10 6 2 2" xfId="27674" xr:uid="{B21B0566-50AE-474F-8A51-B08749F9F9DE}"/>
    <cellStyle name="Calculation 2 10 6 3" xfId="17414" xr:uid="{E8AD60F0-AC52-47BE-881D-EC5EE6B288EB}"/>
    <cellStyle name="Calculation 2 10 7" xfId="2467" xr:uid="{3A8072C2-F5E7-4EFC-BB18-3B2B6FC62ABA}"/>
    <cellStyle name="Calculation 2 10 7 2" xfId="9719" xr:uid="{7F6A87C7-D5D2-4BFC-937B-CDFD43AA7046}"/>
    <cellStyle name="Calculation 2 10 7 2 2" xfId="27212" xr:uid="{F8F503A0-59E8-4962-AB32-076276FA1F91}"/>
    <cellStyle name="Calculation 2 10 7 3" xfId="16952" xr:uid="{826E1295-579B-4B97-9D13-E108C85C01D1}"/>
    <cellStyle name="Calculation 2 10 8" xfId="3681" xr:uid="{0A68F22A-1AAA-4AC5-A5B5-892F1426B8F7}"/>
    <cellStyle name="Calculation 2 10 8 2" xfId="10932" xr:uid="{E340FE46-47E8-41CD-B15F-45A370F67566}"/>
    <cellStyle name="Calculation 2 10 8 2 2" xfId="28425" xr:uid="{D482DD7E-3840-499F-A56D-F3B758F871B9}"/>
    <cellStyle name="Calculation 2 10 8 3" xfId="18165" xr:uid="{D58E751D-D64C-45AF-A7D1-D1EC417AC29B}"/>
    <cellStyle name="Calculation 2 10 9" xfId="4054" xr:uid="{706DAFD5-C40E-41F7-B592-D85FBFC61303}"/>
    <cellStyle name="Calculation 2 10 9 2" xfId="11305" xr:uid="{6EA2D7A2-0582-4B5E-8648-92C680BE90E6}"/>
    <cellStyle name="Calculation 2 10 9 2 2" xfId="28798" xr:uid="{06727573-C66B-4A3F-802C-AC8F4170E7B3}"/>
    <cellStyle name="Calculation 2 10 9 3" xfId="18538" xr:uid="{8450F42C-8ADC-424A-9D2F-01DA24D16103}"/>
    <cellStyle name="Calculation 2 11" xfId="921" xr:uid="{B60A9E68-2761-4925-B940-98305CB239A5}"/>
    <cellStyle name="Calculation 2 11 10" xfId="3370" xr:uid="{EC57D654-7E90-4D72-9B27-9605F7994C11}"/>
    <cellStyle name="Calculation 2 11 10 2" xfId="10621" xr:uid="{26C081E5-F4BF-4BE7-91F7-7F76BE102B4C}"/>
    <cellStyle name="Calculation 2 11 10 2 2" xfId="28114" xr:uid="{56928580-C168-4E88-9E6C-B844360E3936}"/>
    <cellStyle name="Calculation 2 11 10 3" xfId="17854" xr:uid="{306D74CB-995C-419E-8811-AA245F950E95}"/>
    <cellStyle name="Calculation 2 11 11" xfId="4656" xr:uid="{4EACD80D-5C28-4E9B-B3A8-29E16DBD98DF}"/>
    <cellStyle name="Calculation 2 11 11 2" xfId="11906" xr:uid="{4DE40377-CFED-4E76-80FE-87FDE6918529}"/>
    <cellStyle name="Calculation 2 11 11 2 2" xfId="29399" xr:uid="{0BE78954-729C-4136-A935-168DF7FDBCFE}"/>
    <cellStyle name="Calculation 2 11 11 3" xfId="19139" xr:uid="{04DE6D01-71EE-45C5-8AEE-67469AF7D4F3}"/>
    <cellStyle name="Calculation 2 11 12" xfId="5026" xr:uid="{F7384C26-C992-460A-AE46-E1261718676B}"/>
    <cellStyle name="Calculation 2 11 12 2" xfId="12276" xr:uid="{8741AA29-4DBC-4F8E-AA97-F3927F85E768}"/>
    <cellStyle name="Calculation 2 11 12 2 2" xfId="29769" xr:uid="{CEC35D87-C179-45B0-871E-D5929D575491}"/>
    <cellStyle name="Calculation 2 11 12 3" xfId="19509" xr:uid="{E6CA6112-5271-4CC1-B3BA-FB0C18726D32}"/>
    <cellStyle name="Calculation 2 11 13" xfId="5395" xr:uid="{BD63F279-F0E8-48D3-8A7B-1FD483F93797}"/>
    <cellStyle name="Calculation 2 11 13 2" xfId="12645" xr:uid="{D0F38867-AD5D-412E-9F7D-2123AC979EEB}"/>
    <cellStyle name="Calculation 2 11 13 2 2" xfId="30138" xr:uid="{293DF983-B2EA-4DE0-849B-8F1DEFE7F21A}"/>
    <cellStyle name="Calculation 2 11 13 3" xfId="19878" xr:uid="{0CF57E41-F1EE-4074-9E3A-3E64CCFA137E}"/>
    <cellStyle name="Calculation 2 11 14" xfId="696" xr:uid="{C41386AE-DD25-40C0-96A5-D2F12BE99232}"/>
    <cellStyle name="Calculation 2 11 14 2" xfId="7960" xr:uid="{80BC7F23-220C-452D-A6F1-DD2EA9E92531}"/>
    <cellStyle name="Calculation 2 11 14 2 2" xfId="25823" xr:uid="{33E5C293-DBBC-4632-9907-116F31764A14}"/>
    <cellStyle name="Calculation 2 11 14 3" xfId="15193" xr:uid="{DD1BE3D4-7D63-43B9-8383-9A9B672A7695}"/>
    <cellStyle name="Calculation 2 11 15" xfId="5946" xr:uid="{8B190E48-F350-475A-9191-AC6583BB79F9}"/>
    <cellStyle name="Calculation 2 11 15 2" xfId="13187" xr:uid="{2DA1BDDF-FABF-4B7A-B466-D2B5C0CAF0DA}"/>
    <cellStyle name="Calculation 2 11 15 2 2" xfId="30680" xr:uid="{48F63378-B1CF-439F-BBAC-F08AA6EE8B11}"/>
    <cellStyle name="Calculation 2 11 15 3" xfId="20420" xr:uid="{82B2E202-E843-4FF0-BD82-72E1ACA711A9}"/>
    <cellStyle name="Calculation 2 11 16" xfId="6313" xr:uid="{B344EFDA-D646-4706-9D6C-6934B60BFC5E}"/>
    <cellStyle name="Calculation 2 11 16 2" xfId="13553" xr:uid="{B1007932-5475-4C86-959A-DD4A84A5F19B}"/>
    <cellStyle name="Calculation 2 11 16 2 2" xfId="31046" xr:uid="{82D7B65F-1D42-46D9-9C54-47ADCB7C4965}"/>
    <cellStyle name="Calculation 2 11 16 3" xfId="20786" xr:uid="{94F5037E-28FC-40E4-9814-712816952B47}"/>
    <cellStyle name="Calculation 2 11 17" xfId="6676" xr:uid="{82F0CDE3-87F3-4360-B5B5-9217A99DF068}"/>
    <cellStyle name="Calculation 2 11 17 2" xfId="13916" xr:uid="{EFB70BF9-2CCE-41AA-BEBE-51041D7632CD}"/>
    <cellStyle name="Calculation 2 11 17 2 2" xfId="31409" xr:uid="{2DA21B32-1B8E-4180-9B6C-56C69D9DBBFD}"/>
    <cellStyle name="Calculation 2 11 17 3" xfId="21149" xr:uid="{20415C26-D6AA-4975-89D7-442147EBE077}"/>
    <cellStyle name="Calculation 2 11 18" xfId="7044" xr:uid="{910F8778-C40C-4CA0-846F-1B703828CCEB}"/>
    <cellStyle name="Calculation 2 11 18 2" xfId="14284" xr:uid="{77732003-2965-48DC-AA21-08BF3FB13A2F}"/>
    <cellStyle name="Calculation 2 11 18 2 2" xfId="31777" xr:uid="{F1CEA723-0747-4418-8029-71368D555DF2}"/>
    <cellStyle name="Calculation 2 11 18 3" xfId="21517" xr:uid="{FD9E7723-FC88-4B38-9131-3CC5D42193B8}"/>
    <cellStyle name="Calculation 2 11 19" xfId="8177" xr:uid="{2FB94063-5C59-4D95-B4BF-46B16F3DD7B4}"/>
    <cellStyle name="Calculation 2 11 19 2" xfId="15410" xr:uid="{774149BA-F171-4690-BBED-075F6023412C}"/>
    <cellStyle name="Calculation 2 11 2" xfId="1309" xr:uid="{0B2C0E6D-F057-4EA2-9CAC-BD08B986F1B4}"/>
    <cellStyle name="Calculation 2 11 2 2" xfId="8561" xr:uid="{2A941D2A-BA0B-4958-9B9E-59403567BFE8}"/>
    <cellStyle name="Calculation 2 11 2 2 2" xfId="26054" xr:uid="{11DC601C-9159-476A-8404-E9219A97E7C6}"/>
    <cellStyle name="Calculation 2 11 2 3" xfId="15794" xr:uid="{B8D75582-394D-4163-B78F-2F5DC1A030F3}"/>
    <cellStyle name="Calculation 2 11 20" xfId="7448" xr:uid="{5A30CDE6-5711-42C3-90DF-4EA456D00CCD}"/>
    <cellStyle name="Calculation 2 11 20 2" xfId="25315" xr:uid="{F4DA0F30-EB63-43FA-97A3-A5315AE7DA3E}"/>
    <cellStyle name="Calculation 2 11 21" xfId="14681" xr:uid="{0E083AD8-DC74-4702-8DA0-4185A41C1948}"/>
    <cellStyle name="Calculation 2 11 3" xfId="1694" xr:uid="{5C73A609-3F02-46D6-AB38-AA2604A39003}"/>
    <cellStyle name="Calculation 2 11 3 2" xfId="8946" xr:uid="{18A14A0E-CD50-4BC9-ABB9-34192AEEC2CD}"/>
    <cellStyle name="Calculation 2 11 3 2 2" xfId="26439" xr:uid="{2CDFC3B1-9209-4A72-812B-7F62F4FE7F42}"/>
    <cellStyle name="Calculation 2 11 3 3" xfId="16179" xr:uid="{02032812-524F-4B80-850C-9640F31D00DD}"/>
    <cellStyle name="Calculation 2 11 4" xfId="2067" xr:uid="{6428C97F-CD66-4543-9253-1540BEB848D4}"/>
    <cellStyle name="Calculation 2 11 4 2" xfId="9319" xr:uid="{5CF8365D-F711-4594-BBB5-7A092FC5A0D0}"/>
    <cellStyle name="Calculation 2 11 4 2 2" xfId="26812" xr:uid="{F0C5189B-3275-44C3-8FB6-DD396742CA1C}"/>
    <cellStyle name="Calculation 2 11 4 3" xfId="16552" xr:uid="{6E03075E-0C19-483C-978F-F8F30FEFDC62}"/>
    <cellStyle name="Calculation 2 11 5" xfId="774" xr:uid="{5E42DD69-5E36-41D1-995E-F99A5604F4EF}"/>
    <cellStyle name="Calculation 2 11 5 2" xfId="8038" xr:uid="{9E949C9C-48AC-42BB-ADED-FE2642798198}"/>
    <cellStyle name="Calculation 2 11 5 2 2" xfId="25901" xr:uid="{07A147E6-31B9-4194-B8D1-4D6B9F62B926}"/>
    <cellStyle name="Calculation 2 11 5 3" xfId="15271" xr:uid="{8722F988-FE50-4343-80BE-A0484B8F250C}"/>
    <cellStyle name="Calculation 2 11 6" xfId="2835" xr:uid="{C140090D-52B4-4E22-9275-56B4A9187817}"/>
    <cellStyle name="Calculation 2 11 6 2" xfId="10086" xr:uid="{EFFDE742-872C-4066-AA36-6E19CCEF837E}"/>
    <cellStyle name="Calculation 2 11 6 2 2" xfId="27579" xr:uid="{D0C4EE3C-8DE0-4682-A26C-863D07188DAA}"/>
    <cellStyle name="Calculation 2 11 6 3" xfId="17319" xr:uid="{17809C4D-AE47-4056-A6B9-4360A71E054B}"/>
    <cellStyle name="Calculation 2 11 7" xfId="2653" xr:uid="{7FBDDA73-8874-44E6-84D2-7006F6FC758B}"/>
    <cellStyle name="Calculation 2 11 7 2" xfId="9904" xr:uid="{72FD3A39-F26F-4226-91D0-7EBB6D5DBA96}"/>
    <cellStyle name="Calculation 2 11 7 2 2" xfId="27397" xr:uid="{A4DCFCDC-6FA1-48BB-9FEF-50E7AB3BFE52}"/>
    <cellStyle name="Calculation 2 11 7 3" xfId="17137" xr:uid="{48A15EA2-65BD-48BC-ABB6-99BC037495B3}"/>
    <cellStyle name="Calculation 2 11 8" xfId="3586" xr:uid="{2519F2A7-9EF4-4E22-A604-1697B2D612DA}"/>
    <cellStyle name="Calculation 2 11 8 2" xfId="10837" xr:uid="{BBD4384D-CAF2-4104-8491-86D0EF3DFE1C}"/>
    <cellStyle name="Calculation 2 11 8 2 2" xfId="28330" xr:uid="{A0E6ED88-75F7-4985-BCD6-C0FAE671D5E6}"/>
    <cellStyle name="Calculation 2 11 8 3" xfId="18070" xr:uid="{190C3C5B-3F5F-47D0-8431-DA0054556D13}"/>
    <cellStyle name="Calculation 2 11 9" xfId="3959" xr:uid="{6448C803-40A1-4B2C-84E6-E03371D264C9}"/>
    <cellStyle name="Calculation 2 11 9 2" xfId="11210" xr:uid="{4E79416B-2C5D-464F-905B-067EDC3A2289}"/>
    <cellStyle name="Calculation 2 11 9 2 2" xfId="28703" xr:uid="{5112EDB8-4A52-41CB-99B1-64B9CA2FCAC0}"/>
    <cellStyle name="Calculation 2 11 9 3" xfId="18443" xr:uid="{35A971C3-E004-4F85-A693-C067A0DFBC12}"/>
    <cellStyle name="Calculation 2 12" xfId="1073" xr:uid="{80D88271-648A-4119-84E2-4375A87E5D77}"/>
    <cellStyle name="Calculation 2 12 10" xfId="1341" xr:uid="{D83388F0-7A6A-41BC-B468-B4CCC6DCA8BB}"/>
    <cellStyle name="Calculation 2 12 10 2" xfId="8593" xr:uid="{8FCB8FDF-08B1-445F-BD69-17B6A53CBB19}"/>
    <cellStyle name="Calculation 2 12 10 2 2" xfId="26086" xr:uid="{012AC1A6-65D6-4D2B-B62C-D5EE4B84CF8F}"/>
    <cellStyle name="Calculation 2 12 10 3" xfId="15826" xr:uid="{2B07D37B-5B95-4F1E-B1B4-A7DDF72C1287}"/>
    <cellStyle name="Calculation 2 12 11" xfId="4806" xr:uid="{E0E1E226-671C-4FB1-B465-D6013D87FD10}"/>
    <cellStyle name="Calculation 2 12 11 2" xfId="12056" xr:uid="{FDDAD3CC-684E-4250-BA12-8E019BF1122F}"/>
    <cellStyle name="Calculation 2 12 11 2 2" xfId="29549" xr:uid="{CC104A1F-8133-41A4-88F3-EF86EBB084F4}"/>
    <cellStyle name="Calculation 2 12 11 3" xfId="19289" xr:uid="{2E02B02E-5D06-44C4-AD87-724E20B8878C}"/>
    <cellStyle name="Calculation 2 12 12" xfId="5176" xr:uid="{3AB5BFC6-4827-4679-A854-B82EBC6CAA8E}"/>
    <cellStyle name="Calculation 2 12 12 2" xfId="12426" xr:uid="{8B558666-EFE7-4F2D-B575-267879658562}"/>
    <cellStyle name="Calculation 2 12 12 2 2" xfId="29919" xr:uid="{38EC5000-F5FD-4389-B573-63E75090789A}"/>
    <cellStyle name="Calculation 2 12 12 3" xfId="19659" xr:uid="{A7CEC2B1-1586-4839-95DB-11E17CB6FA88}"/>
    <cellStyle name="Calculation 2 12 13" xfId="5546" xr:uid="{ADE7554D-323A-487A-A958-EADB44F1084F}"/>
    <cellStyle name="Calculation 2 12 13 2" xfId="12796" xr:uid="{6A771D69-2B9F-4C75-B7B5-4B4ADD998813}"/>
    <cellStyle name="Calculation 2 12 13 2 2" xfId="30289" xr:uid="{A4B64355-2A2C-4265-9F5C-CB860A6C2781}"/>
    <cellStyle name="Calculation 2 12 13 3" xfId="20029" xr:uid="{4A710A14-ADB1-47F0-9ABF-6B5CA2DC51E3}"/>
    <cellStyle name="Calculation 2 12 14" xfId="4358" xr:uid="{DABA6DBE-6DC2-4CFC-88D4-ED692FEDBC43}"/>
    <cellStyle name="Calculation 2 12 14 2" xfId="11609" xr:uid="{13BA1164-0ADC-44E0-BEF2-283BDFA2CBB7}"/>
    <cellStyle name="Calculation 2 12 14 2 2" xfId="29102" xr:uid="{DF46991F-A3C1-4ADC-A741-026E78563C85}"/>
    <cellStyle name="Calculation 2 12 14 3" xfId="18842" xr:uid="{6FC7725B-94F5-44C4-8891-0FE1FA4E188B}"/>
    <cellStyle name="Calculation 2 12 15" xfId="6094" xr:uid="{B4DC3440-1E09-4791-BB7F-448B3C2C37BA}"/>
    <cellStyle name="Calculation 2 12 15 2" xfId="13335" xr:uid="{9C0C5EFB-1873-4702-838D-1DFE3D060759}"/>
    <cellStyle name="Calculation 2 12 15 2 2" xfId="30828" xr:uid="{41A48759-8CC6-45D4-9CD8-0DF4B51D3AB3}"/>
    <cellStyle name="Calculation 2 12 15 3" xfId="20568" xr:uid="{00070F49-A919-456C-9A28-2649968A0BE2}"/>
    <cellStyle name="Calculation 2 12 16" xfId="6461" xr:uid="{F93C09CD-AAE6-476C-98B0-349C4B6140AA}"/>
    <cellStyle name="Calculation 2 12 16 2" xfId="13701" xr:uid="{FA543255-FCFC-42EB-8CC6-9279ED9AECB8}"/>
    <cellStyle name="Calculation 2 12 16 2 2" xfId="31194" xr:uid="{18C038E9-E358-4C63-904B-7C675A649BF5}"/>
    <cellStyle name="Calculation 2 12 16 3" xfId="20934" xr:uid="{7700EC9F-B4FD-4AA1-8C49-D22E79D6D27A}"/>
    <cellStyle name="Calculation 2 12 17" xfId="6824" xr:uid="{1025C24C-9D9F-4C1C-BBF4-54055686D0D9}"/>
    <cellStyle name="Calculation 2 12 17 2" xfId="14064" xr:uid="{342D0F5B-A1DE-4E85-BD76-921C6C65B631}"/>
    <cellStyle name="Calculation 2 12 17 2 2" xfId="31557" xr:uid="{5313E3C8-6DFD-4A1E-8949-ABDC870A3225}"/>
    <cellStyle name="Calculation 2 12 17 3" xfId="21297" xr:uid="{0EFE1D93-EAD7-413A-AEB0-1439F6BBBD2F}"/>
    <cellStyle name="Calculation 2 12 18" xfId="7192" xr:uid="{F8EDBFE7-67D9-440D-95E6-4C6836CA4AAC}"/>
    <cellStyle name="Calculation 2 12 18 2" xfId="14432" xr:uid="{E2A3369E-9F2C-47AC-88AF-F140CDF35846}"/>
    <cellStyle name="Calculation 2 12 18 2 2" xfId="31925" xr:uid="{4866373E-D7EC-47ED-A4BB-49A41DB75B32}"/>
    <cellStyle name="Calculation 2 12 18 3" xfId="21665" xr:uid="{118BAF0C-C62E-41EA-ACB0-D016650B94A4}"/>
    <cellStyle name="Calculation 2 12 19" xfId="8325" xr:uid="{9AD8E102-FB9E-4792-AA01-6D3E5D46FAE1}"/>
    <cellStyle name="Calculation 2 12 19 2" xfId="15558" xr:uid="{A0FEB5FE-66FE-4168-A26B-7C16B4B94CFA}"/>
    <cellStyle name="Calculation 2 12 2" xfId="648" xr:uid="{9EBF9FD2-D3B7-41D4-A479-F08ECC80258B}"/>
    <cellStyle name="Calculation 2 12 2 2" xfId="7912" xr:uid="{DDB740C5-8C3B-465F-8C0A-1D3B3B823F42}"/>
    <cellStyle name="Calculation 2 12 2 2 2" xfId="25775" xr:uid="{0BF09B0F-E766-4F43-883B-03AD6CDD64C8}"/>
    <cellStyle name="Calculation 2 12 2 3" xfId="15145" xr:uid="{72DA6EF2-2DF4-4B4B-9EAC-13744CE34760}"/>
    <cellStyle name="Calculation 2 12 20" xfId="7597" xr:uid="{CAD96F6B-2D95-45E4-9303-B127C96CC87B}"/>
    <cellStyle name="Calculation 2 12 20 2" xfId="25464" xr:uid="{338893C8-1E93-4B72-8894-20BD45B323DC}"/>
    <cellStyle name="Calculation 2 12 21" xfId="14830" xr:uid="{3703CA86-B99D-4C9F-AB53-0AADFCE8B2B6}"/>
    <cellStyle name="Calculation 2 12 3" xfId="1846" xr:uid="{64447C31-B1BD-4344-9DFB-CE3CBD74A2F7}"/>
    <cellStyle name="Calculation 2 12 3 2" xfId="9098" xr:uid="{19DDA338-C799-4EB2-B849-BBDEB7F7D13C}"/>
    <cellStyle name="Calculation 2 12 3 2 2" xfId="26591" xr:uid="{AA34A62F-6A2B-4BE0-91E3-076C5E31D0D6}"/>
    <cellStyle name="Calculation 2 12 3 3" xfId="16331" xr:uid="{D58C3178-8625-4BB1-A0B5-691B2205406B}"/>
    <cellStyle name="Calculation 2 12 4" xfId="2218" xr:uid="{8246C3E3-9FCB-4637-8185-2E5F865A2FF2}"/>
    <cellStyle name="Calculation 2 12 4 2" xfId="9470" xr:uid="{53493783-B9B6-4344-A50D-BCE2AC16D1EA}"/>
    <cellStyle name="Calculation 2 12 4 2 2" xfId="26963" xr:uid="{86974376-9B68-47B0-B420-8CA2E5FBA70C}"/>
    <cellStyle name="Calculation 2 12 4 3" xfId="16703" xr:uid="{7A31F6C3-D4F5-419C-B571-57C5047332BA}"/>
    <cellStyle name="Calculation 2 12 5" xfId="2676" xr:uid="{E7A8AA57-2126-401A-8F35-25838747DA73}"/>
    <cellStyle name="Calculation 2 12 5 2" xfId="9927" xr:uid="{D0B0327E-8B5B-4154-BE19-1339FF76B316}"/>
    <cellStyle name="Calculation 2 12 5 2 2" xfId="27420" xr:uid="{DC5E48DB-8302-4072-B069-CC5FA9505DFC}"/>
    <cellStyle name="Calculation 2 12 5 3" xfId="17160" xr:uid="{58B345EF-6D2D-4940-B347-19793541FAA6}"/>
    <cellStyle name="Calculation 2 12 6" xfId="2986" xr:uid="{F8504852-CC11-45AE-8C85-903447F08308}"/>
    <cellStyle name="Calculation 2 12 6 2" xfId="10237" xr:uid="{F6AB1CF8-FFD2-4AA1-A3E2-CED70FCC105F}"/>
    <cellStyle name="Calculation 2 12 6 2 2" xfId="27730" xr:uid="{7ED7C7EB-1695-4850-A435-07A0E122373A}"/>
    <cellStyle name="Calculation 2 12 6 3" xfId="17470" xr:uid="{0AFD6473-27E5-4DB3-A562-F54C8F1D2E58}"/>
    <cellStyle name="Calculation 2 12 7" xfId="2623" xr:uid="{786BAC2F-1B2D-4553-BE05-C3A0DCC18631}"/>
    <cellStyle name="Calculation 2 12 7 2" xfId="9874" xr:uid="{C4588FBA-401E-43F5-B343-4FB8A01EE90F}"/>
    <cellStyle name="Calculation 2 12 7 2 2" xfId="27367" xr:uid="{EEB0A086-9512-457B-8C5E-7719D5F84C1C}"/>
    <cellStyle name="Calculation 2 12 7 3" xfId="17107" xr:uid="{6467ECEE-2440-4EAB-ACA0-C3B7CA299C72}"/>
    <cellStyle name="Calculation 2 12 8" xfId="3737" xr:uid="{F4885AA0-8881-4F27-80BB-320C30ABF760}"/>
    <cellStyle name="Calculation 2 12 8 2" xfId="10988" xr:uid="{D83B8B50-0A2A-4077-AD44-3007A671D0AC}"/>
    <cellStyle name="Calculation 2 12 8 2 2" xfId="28481" xr:uid="{DC810B71-A44C-4A31-BF64-61727079EA80}"/>
    <cellStyle name="Calculation 2 12 8 3" xfId="18221" xr:uid="{DF79DE09-A4ED-4569-A9AD-6BD106509C78}"/>
    <cellStyle name="Calculation 2 12 9" xfId="4110" xr:uid="{8E3D0CB4-9ACA-4808-A32C-3E3939C017EA}"/>
    <cellStyle name="Calculation 2 12 9 2" xfId="11361" xr:uid="{A2A25D55-2764-4490-A343-52268B192AF8}"/>
    <cellStyle name="Calculation 2 12 9 2 2" xfId="28854" xr:uid="{3C626CCF-04C3-4294-905D-AC2F13D758C5}"/>
    <cellStyle name="Calculation 2 12 9 3" xfId="18594" xr:uid="{1F73D350-8EEE-4B6E-AF5C-3511BB88CADB}"/>
    <cellStyle name="Calculation 2 13" xfId="1062" xr:uid="{12E41710-B646-4ED5-B5EF-035223592F6C}"/>
    <cellStyle name="Calculation 2 13 10" xfId="3521" xr:uid="{D7796AAE-63A6-4644-B46E-2BBEB09C364E}"/>
    <cellStyle name="Calculation 2 13 10 2" xfId="10772" xr:uid="{5CF38132-635C-4BFA-B486-62404F991BD2}"/>
    <cellStyle name="Calculation 2 13 10 2 2" xfId="28265" xr:uid="{BFEE0E07-C6B2-487A-80A0-600BC0A3A7DF}"/>
    <cellStyle name="Calculation 2 13 10 3" xfId="18005" xr:uid="{256910D0-02C5-4EF6-82F8-E7367E35C37A}"/>
    <cellStyle name="Calculation 2 13 11" xfId="4795" xr:uid="{C574B6F4-8D96-49CB-94BE-C028CCCBD9B1}"/>
    <cellStyle name="Calculation 2 13 11 2" xfId="12045" xr:uid="{3F7756CB-F2A1-4226-AE64-A4B41FC4B116}"/>
    <cellStyle name="Calculation 2 13 11 2 2" xfId="29538" xr:uid="{D18B527F-41C2-4BAC-8B98-9BE264EE2B36}"/>
    <cellStyle name="Calculation 2 13 11 3" xfId="19278" xr:uid="{0A3FEDAF-22BC-4A01-9FF5-3B807F731E2C}"/>
    <cellStyle name="Calculation 2 13 12" xfId="5165" xr:uid="{FA646915-9E6D-4B00-A061-419D8C654A57}"/>
    <cellStyle name="Calculation 2 13 12 2" xfId="12415" xr:uid="{B9887122-1131-47AC-B09C-A7ABBD680F39}"/>
    <cellStyle name="Calculation 2 13 12 2 2" xfId="29908" xr:uid="{B175666B-7347-40E5-BA57-8DCCE85CA424}"/>
    <cellStyle name="Calculation 2 13 12 3" xfId="19648" xr:uid="{7211C667-FB4C-4AC9-BE99-1B1827A0799D}"/>
    <cellStyle name="Calculation 2 13 13" xfId="5535" xr:uid="{01D4602D-C573-4D53-BC03-C8979DAE904C}"/>
    <cellStyle name="Calculation 2 13 13 2" xfId="12785" xr:uid="{56AC572E-AB95-464D-BFED-EE2B92B63A95}"/>
    <cellStyle name="Calculation 2 13 13 2 2" xfId="30278" xr:uid="{B2FD29B0-85B7-4121-A38D-74365C5FE693}"/>
    <cellStyle name="Calculation 2 13 13 3" xfId="20018" xr:uid="{77F9BC2D-6E25-41BD-B006-600B81929C49}"/>
    <cellStyle name="Calculation 2 13 14" xfId="4555" xr:uid="{B6103AD4-7105-477B-B217-5D9BB35EB80B}"/>
    <cellStyle name="Calculation 2 13 14 2" xfId="11805" xr:uid="{CD834C49-9E3B-4E8F-B0F2-D0F1A2A11096}"/>
    <cellStyle name="Calculation 2 13 14 2 2" xfId="29298" xr:uid="{EA7D3489-96AA-4710-8A3F-6FCE38BF1AE5}"/>
    <cellStyle name="Calculation 2 13 14 3" xfId="19038" xr:uid="{55819AEC-76FE-470E-BBA0-1B87984DC05E}"/>
    <cellStyle name="Calculation 2 13 15" xfId="6083" xr:uid="{B924640B-FABD-4764-9709-168383C24460}"/>
    <cellStyle name="Calculation 2 13 15 2" xfId="13324" xr:uid="{248C3BC2-F5FF-4389-AD60-AA7B64E6551E}"/>
    <cellStyle name="Calculation 2 13 15 2 2" xfId="30817" xr:uid="{66964410-DC90-4B73-B3E2-7AF989A0AB6C}"/>
    <cellStyle name="Calculation 2 13 15 3" xfId="20557" xr:uid="{BD02332D-25CB-414B-BB56-C64E76509F76}"/>
    <cellStyle name="Calculation 2 13 16" xfId="6450" xr:uid="{56D031CA-0B24-4052-9FBA-2CEA9B7B77A2}"/>
    <cellStyle name="Calculation 2 13 16 2" xfId="13690" xr:uid="{39580CC3-CD4B-49BF-A9EE-1DD923446B20}"/>
    <cellStyle name="Calculation 2 13 16 2 2" xfId="31183" xr:uid="{7C0D2B8B-9B91-402B-A1C5-D35E7D05B4BC}"/>
    <cellStyle name="Calculation 2 13 16 3" xfId="20923" xr:uid="{11D87533-C18C-4C81-A343-4DA4A9DB51EC}"/>
    <cellStyle name="Calculation 2 13 17" xfId="6813" xr:uid="{2A939341-3F12-44DE-8B99-19FAF043CFDE}"/>
    <cellStyle name="Calculation 2 13 17 2" xfId="14053" xr:uid="{B0A15F3F-D465-4FF5-A64B-EB97211770E7}"/>
    <cellStyle name="Calculation 2 13 17 2 2" xfId="31546" xr:uid="{B56D4130-DF06-49B6-B3DA-5337E390CE3D}"/>
    <cellStyle name="Calculation 2 13 17 3" xfId="21286" xr:uid="{46405862-BD8F-44F1-AA04-37B788A5A6DC}"/>
    <cellStyle name="Calculation 2 13 18" xfId="7181" xr:uid="{10A7AA49-9BE0-463A-96C7-1FA462443BB9}"/>
    <cellStyle name="Calculation 2 13 18 2" xfId="14421" xr:uid="{D5EC5163-875B-4AB0-85AE-4B426D490A66}"/>
    <cellStyle name="Calculation 2 13 18 2 2" xfId="31914" xr:uid="{E812FD2B-850C-4D75-ADB2-5E377B595D86}"/>
    <cellStyle name="Calculation 2 13 18 3" xfId="21654" xr:uid="{3AB631CE-C7E8-486D-8B58-F0B848F98E9A}"/>
    <cellStyle name="Calculation 2 13 19" xfId="8314" xr:uid="{686CB4DB-4EC9-437B-9223-0B429771CFA4}"/>
    <cellStyle name="Calculation 2 13 19 2" xfId="15547" xr:uid="{B98C1E88-0FC1-4C54-9A74-F626D99B7E9E}"/>
    <cellStyle name="Calculation 2 13 2" xfId="870" xr:uid="{617B0202-4CAF-4047-9544-05EE13040CDC}"/>
    <cellStyle name="Calculation 2 13 2 2" xfId="8134" xr:uid="{9CDBF91F-C8F7-4484-8E49-DCD29CA961B0}"/>
    <cellStyle name="Calculation 2 13 2 2 2" xfId="25997" xr:uid="{3BBE2DE1-3E36-4AF4-A0C6-B5003B05C6E2}"/>
    <cellStyle name="Calculation 2 13 2 3" xfId="15367" xr:uid="{B18EA053-FD6E-47D6-91CE-422954A973DB}"/>
    <cellStyle name="Calculation 2 13 20" xfId="7586" xr:uid="{7CF52839-1640-49D1-B3C7-6C55F096C917}"/>
    <cellStyle name="Calculation 2 13 20 2" xfId="25453" xr:uid="{CCC83ABB-6385-416B-923D-D8DC2B7213B8}"/>
    <cellStyle name="Calculation 2 13 21" xfId="14819" xr:uid="{CD8DFD0E-2F1C-4A2F-BFD6-393019116E65}"/>
    <cellStyle name="Calculation 2 13 3" xfId="1835" xr:uid="{EDC1EBC7-1B29-450E-9BF6-B1629ECFCEC2}"/>
    <cellStyle name="Calculation 2 13 3 2" xfId="9087" xr:uid="{33D17CE5-60CF-48F6-AD48-C5990FE7842B}"/>
    <cellStyle name="Calculation 2 13 3 2 2" xfId="26580" xr:uid="{DB118639-F6BD-40F0-A259-81DB91989FCB}"/>
    <cellStyle name="Calculation 2 13 3 3" xfId="16320" xr:uid="{EF1A9A9B-F803-4904-B9DB-0EF499FD00F3}"/>
    <cellStyle name="Calculation 2 13 4" xfId="2207" xr:uid="{92F0E261-3E05-4F32-9220-2842A1CB38A5}"/>
    <cellStyle name="Calculation 2 13 4 2" xfId="9459" xr:uid="{51435C02-5D79-469A-9086-1F190C699C52}"/>
    <cellStyle name="Calculation 2 13 4 2 2" xfId="26952" xr:uid="{B2CA87B3-DF91-4351-9B00-57F0CC756808}"/>
    <cellStyle name="Calculation 2 13 4 3" xfId="16692" xr:uid="{AC3B1D6E-95CE-4B82-8CED-11F5B06B00F1}"/>
    <cellStyle name="Calculation 2 13 5" xfId="2673" xr:uid="{8C87D8DA-28BF-42E8-BB3C-EEE17AF6D27F}"/>
    <cellStyle name="Calculation 2 13 5 2" xfId="9924" xr:uid="{22A71EE2-228F-4419-A999-326E83653197}"/>
    <cellStyle name="Calculation 2 13 5 2 2" xfId="27417" xr:uid="{81C0D687-56BC-4E2D-88B9-431F1A5B9B8A}"/>
    <cellStyle name="Calculation 2 13 5 3" xfId="17157" xr:uid="{51590018-6EF4-4773-AF2D-0CC70857A21F}"/>
    <cellStyle name="Calculation 2 13 6" xfId="2975" xr:uid="{E5D6D1D5-0311-46CE-98CA-696775124AF8}"/>
    <cellStyle name="Calculation 2 13 6 2" xfId="10226" xr:uid="{E8C6F8D0-83B1-4024-A747-F0AA49F0EEA0}"/>
    <cellStyle name="Calculation 2 13 6 2 2" xfId="27719" xr:uid="{6AB88A1A-D6E9-4EE0-9CA5-62DF9986D962}"/>
    <cellStyle name="Calculation 2 13 6 3" xfId="17459" xr:uid="{F30F9EAE-4BFA-4F87-841C-6CA1BD020FB9}"/>
    <cellStyle name="Calculation 2 13 7" xfId="2572" xr:uid="{9E0DB642-DB9F-4191-A7B5-F501B7387A26}"/>
    <cellStyle name="Calculation 2 13 7 2" xfId="9823" xr:uid="{D610B96B-88F3-4B48-BB05-5FD290EF3563}"/>
    <cellStyle name="Calculation 2 13 7 2 2" xfId="27316" xr:uid="{CEAD0557-B377-4B22-AEF2-F6B489CA7A4E}"/>
    <cellStyle name="Calculation 2 13 7 3" xfId="17056" xr:uid="{D4E1A0CA-6E45-4461-AB06-7F0F787F78F4}"/>
    <cellStyle name="Calculation 2 13 8" xfId="3726" xr:uid="{5438C096-4990-46D6-B8A8-9C6EAAAA1C48}"/>
    <cellStyle name="Calculation 2 13 8 2" xfId="10977" xr:uid="{9A7AC968-E85B-471C-BE0C-8113771624CF}"/>
    <cellStyle name="Calculation 2 13 8 2 2" xfId="28470" xr:uid="{DBAC7DDC-7659-4072-8F0B-6666B73B0887}"/>
    <cellStyle name="Calculation 2 13 8 3" xfId="18210" xr:uid="{E016BD32-3F62-429B-85B6-D0263837313E}"/>
    <cellStyle name="Calculation 2 13 9" xfId="4099" xr:uid="{0341B999-247E-456F-8773-F8C6E8CA0AC9}"/>
    <cellStyle name="Calculation 2 13 9 2" xfId="11350" xr:uid="{E05D89CB-82B2-4E01-ABD5-22060D1E2452}"/>
    <cellStyle name="Calculation 2 13 9 2 2" xfId="28843" xr:uid="{7522DF80-D675-4B5D-B520-19D9016A710C}"/>
    <cellStyle name="Calculation 2 13 9 3" xfId="18583" xr:uid="{56AFB8DE-973A-4C8F-B106-68177441B928}"/>
    <cellStyle name="Calculation 2 14" xfId="965" xr:uid="{F6275C07-168F-48A3-8395-13B7BF479E85}"/>
    <cellStyle name="Calculation 2 14 10" xfId="2650" xr:uid="{6B06A64E-FD39-4328-A966-CD7F621E0E0D}"/>
    <cellStyle name="Calculation 2 14 10 2" xfId="9901" xr:uid="{B95C962E-F936-4C15-AF14-B61D7B9C8AFE}"/>
    <cellStyle name="Calculation 2 14 10 2 2" xfId="27394" xr:uid="{1446FF69-B2AD-4C02-A28C-5866DE564BB7}"/>
    <cellStyle name="Calculation 2 14 10 3" xfId="17134" xr:uid="{182FE909-976D-47FA-BDFB-14BABF048CF3}"/>
    <cellStyle name="Calculation 2 14 11" xfId="4700" xr:uid="{0F07A9BE-0F3E-4774-B173-11A3E1F57B30}"/>
    <cellStyle name="Calculation 2 14 11 2" xfId="11950" xr:uid="{4661655A-04B4-429E-9475-A458D671F531}"/>
    <cellStyle name="Calculation 2 14 11 2 2" xfId="29443" xr:uid="{CBB96D53-15AE-415E-BD3A-8EDF10D272BF}"/>
    <cellStyle name="Calculation 2 14 11 3" xfId="19183" xr:uid="{A10D85DC-945D-4786-8221-D8CC27727093}"/>
    <cellStyle name="Calculation 2 14 12" xfId="5070" xr:uid="{C5DEF879-1B6C-4C63-A9E1-6B796E97D807}"/>
    <cellStyle name="Calculation 2 14 12 2" xfId="12320" xr:uid="{B5F71420-210E-480D-BBCC-0B49EFFFCD84}"/>
    <cellStyle name="Calculation 2 14 12 2 2" xfId="29813" xr:uid="{DEB39F73-E920-49A8-BB0B-937A20753708}"/>
    <cellStyle name="Calculation 2 14 12 3" xfId="19553" xr:uid="{2ED45091-8BF8-4DAC-AFF6-3F4E22D05DFD}"/>
    <cellStyle name="Calculation 2 14 13" xfId="5439" xr:uid="{9B8267FA-8AA7-4EB2-B78D-8A5218519076}"/>
    <cellStyle name="Calculation 2 14 13 2" xfId="12689" xr:uid="{E892E962-2933-49BB-BD73-8AF64A9EE051}"/>
    <cellStyle name="Calculation 2 14 13 2 2" xfId="30182" xr:uid="{C7AAABA7-C474-4400-ADEA-96F5AA271D95}"/>
    <cellStyle name="Calculation 2 14 13 3" xfId="19922" xr:uid="{CDE903A3-5C4D-4730-AC76-C7BE3BF05695}"/>
    <cellStyle name="Calculation 2 14 14" xfId="4622" xr:uid="{8D346298-2DE7-4441-B2B3-AE9312082A34}"/>
    <cellStyle name="Calculation 2 14 14 2" xfId="11872" xr:uid="{F1600856-B1B0-4A7E-BD64-28F918009FC3}"/>
    <cellStyle name="Calculation 2 14 14 2 2" xfId="29365" xr:uid="{E382BEDC-D5AC-4526-9316-1FC202B9D9AF}"/>
    <cellStyle name="Calculation 2 14 14 3" xfId="19105" xr:uid="{BB54444E-FAD5-43B5-807F-17C8ED261EF8}"/>
    <cellStyle name="Calculation 2 14 15" xfId="5990" xr:uid="{6A148BBD-A077-48D2-BBAE-36D8D1CFCED5}"/>
    <cellStyle name="Calculation 2 14 15 2" xfId="13231" xr:uid="{8E15081D-F986-4A88-8633-2DD212BD2248}"/>
    <cellStyle name="Calculation 2 14 15 2 2" xfId="30724" xr:uid="{C9E086A2-8D88-491E-BF4C-C1AD28AB12F5}"/>
    <cellStyle name="Calculation 2 14 15 3" xfId="20464" xr:uid="{04146B1E-F95A-43C0-9A03-B8E09F390207}"/>
    <cellStyle name="Calculation 2 14 16" xfId="6357" xr:uid="{364676C9-352A-4EEB-8D03-D2B010CC4183}"/>
    <cellStyle name="Calculation 2 14 16 2" xfId="13597" xr:uid="{F1D30CFB-4F13-4955-96ED-86CF85EF2A09}"/>
    <cellStyle name="Calculation 2 14 16 2 2" xfId="31090" xr:uid="{406ADC75-517C-4AA6-AD4F-9DFD6D0E1C5D}"/>
    <cellStyle name="Calculation 2 14 16 3" xfId="20830" xr:uid="{75D8534A-F26F-4D78-ABED-D6DC8229ABC2}"/>
    <cellStyle name="Calculation 2 14 17" xfId="6720" xr:uid="{A04491E5-03D0-48B6-82AF-CD742FC39BBE}"/>
    <cellStyle name="Calculation 2 14 17 2" xfId="13960" xr:uid="{9A72BBD4-8CD1-4E45-B9C2-0EF188B2C698}"/>
    <cellStyle name="Calculation 2 14 17 2 2" xfId="31453" xr:uid="{07C14F3F-26C3-4532-9897-EF936196C112}"/>
    <cellStyle name="Calculation 2 14 17 3" xfId="21193" xr:uid="{60B617C2-BC6F-43E9-9395-39A7B13AF139}"/>
    <cellStyle name="Calculation 2 14 18" xfId="7088" xr:uid="{EE773623-90A5-42EE-B819-4CD96E9AE080}"/>
    <cellStyle name="Calculation 2 14 18 2" xfId="14328" xr:uid="{B025916E-FD25-47B0-8450-40C84883551C}"/>
    <cellStyle name="Calculation 2 14 18 2 2" xfId="31821" xr:uid="{5AF12A2E-891E-48B7-862B-186085072909}"/>
    <cellStyle name="Calculation 2 14 18 3" xfId="21561" xr:uid="{3322BAB1-A970-4164-AA0B-4990EE96CC2D}"/>
    <cellStyle name="Calculation 2 14 19" xfId="8221" xr:uid="{1D95C57E-262D-48AD-9B14-B1A06E9F5A40}"/>
    <cellStyle name="Calculation 2 14 19 2" xfId="15454" xr:uid="{0E5707E7-9AA0-4C01-9EA3-AB50F185A19B}"/>
    <cellStyle name="Calculation 2 14 2" xfId="532" xr:uid="{DB01C318-EFE1-41C1-8D14-5783A81F766F}"/>
    <cellStyle name="Calculation 2 14 2 2" xfId="7419" xr:uid="{52E2A7DD-7120-4E07-8ACF-81AA09D224B1}"/>
    <cellStyle name="Calculation 2 14 2 2 2" xfId="25286" xr:uid="{581951AA-CC8C-438D-B72E-6439B7E3782C}"/>
    <cellStyle name="Calculation 2 14 2 3" xfId="14652" xr:uid="{C62CE486-7564-4B0A-8611-603BFBFBA6E6}"/>
    <cellStyle name="Calculation 2 14 20" xfId="7492" xr:uid="{DB8DCFBF-C7CB-4619-8B57-D7005A63DD20}"/>
    <cellStyle name="Calculation 2 14 20 2" xfId="25359" xr:uid="{012B819D-905F-42E3-AAD0-6943A6AA5EA3}"/>
    <cellStyle name="Calculation 2 14 21" xfId="14725" xr:uid="{F527BB69-EBDE-49D3-99D7-20C455C406D1}"/>
    <cellStyle name="Calculation 2 14 3" xfId="1738" xr:uid="{73F65E1C-4E8D-4972-97D2-FB34D6F0B864}"/>
    <cellStyle name="Calculation 2 14 3 2" xfId="8990" xr:uid="{8CD21881-326F-4C77-B733-60698C0A3DFD}"/>
    <cellStyle name="Calculation 2 14 3 2 2" xfId="26483" xr:uid="{D867BA39-9250-4514-B42D-A48C75058D1E}"/>
    <cellStyle name="Calculation 2 14 3 3" xfId="16223" xr:uid="{9562B1AA-D040-48AB-9A26-CE457DBC786E}"/>
    <cellStyle name="Calculation 2 14 4" xfId="2111" xr:uid="{0509EB7C-5601-4EAE-BB27-CE11AF918FA0}"/>
    <cellStyle name="Calculation 2 14 4 2" xfId="9363" xr:uid="{997B6BCF-EACC-4085-B1CD-88A06CABC8A1}"/>
    <cellStyle name="Calculation 2 14 4 2 2" xfId="26856" xr:uid="{E4F450D1-75F5-4931-B9A0-3D6767822830}"/>
    <cellStyle name="Calculation 2 14 4 3" xfId="16596" xr:uid="{15E7B8E0-C533-42D3-98DB-2CFD63E90E33}"/>
    <cellStyle name="Calculation 2 14 5" xfId="1467" xr:uid="{F1EBF7CB-9952-4631-B6D6-DFFC0BE1BD1A}"/>
    <cellStyle name="Calculation 2 14 5 2" xfId="8719" xr:uid="{0FCC33A0-F9BE-4829-BDA6-3186053A7A6B}"/>
    <cellStyle name="Calculation 2 14 5 2 2" xfId="26212" xr:uid="{4A51CE21-9B37-4A27-AAEB-63CF9EA5AE93}"/>
    <cellStyle name="Calculation 2 14 5 3" xfId="15952" xr:uid="{295AC87C-8262-4CED-A839-54688E88C019}"/>
    <cellStyle name="Calculation 2 14 6" xfId="2879" xr:uid="{ACE03F2A-4BD7-4E3E-834A-041D995E1A75}"/>
    <cellStyle name="Calculation 2 14 6 2" xfId="10130" xr:uid="{9AEDBEDD-4AEF-4328-AA51-AA30E79F07DD}"/>
    <cellStyle name="Calculation 2 14 6 2 2" xfId="27623" xr:uid="{F0D7ECE0-F074-43D3-BD21-70CD5EB086FD}"/>
    <cellStyle name="Calculation 2 14 6 3" xfId="17363" xr:uid="{2C820416-6F4C-44AB-AC7C-97E0423E722D}"/>
    <cellStyle name="Calculation 2 14 7" xfId="2609" xr:uid="{6BCDEBD0-0289-4416-80FC-41079C39A504}"/>
    <cellStyle name="Calculation 2 14 7 2" xfId="9860" xr:uid="{BC809C13-D610-4BA6-A0AA-FDF2A1C7537D}"/>
    <cellStyle name="Calculation 2 14 7 2 2" xfId="27353" xr:uid="{F30BA6EE-4823-4B4B-AAB7-80BA214A62EB}"/>
    <cellStyle name="Calculation 2 14 7 3" xfId="17093" xr:uid="{CC356E83-7311-475C-97B6-FB8774EF76C9}"/>
    <cellStyle name="Calculation 2 14 8" xfId="3630" xr:uid="{BCABBA7B-A231-4230-8197-74EE8EEA3A8E}"/>
    <cellStyle name="Calculation 2 14 8 2" xfId="10881" xr:uid="{69507BAF-4493-4CD0-B5C0-265DB7D1C3F8}"/>
    <cellStyle name="Calculation 2 14 8 2 2" xfId="28374" xr:uid="{5DB7A9C8-20A9-41D6-A8F5-A7637286B3A7}"/>
    <cellStyle name="Calculation 2 14 8 3" xfId="18114" xr:uid="{A63B5602-2B72-4159-AB33-2D4A3C43B8EC}"/>
    <cellStyle name="Calculation 2 14 9" xfId="4003" xr:uid="{D6395E5A-9D47-4D4B-B2AD-18D7F9C41BD2}"/>
    <cellStyle name="Calculation 2 14 9 2" xfId="11254" xr:uid="{2145512C-5260-4079-BABB-6B2F85F11BE4}"/>
    <cellStyle name="Calculation 2 14 9 2 2" xfId="28747" xr:uid="{680C53B4-8D8B-423D-ACCA-573ECFC57ED4}"/>
    <cellStyle name="Calculation 2 14 9 3" xfId="18487" xr:uid="{FFB2A8ED-318E-4659-BF35-B04E6649F699}"/>
    <cellStyle name="Calculation 2 15" xfId="1040" xr:uid="{E0236FC9-C866-4CA3-B5EF-39E82AC52AE3}"/>
    <cellStyle name="Calculation 2 15 10" xfId="2602" xr:uid="{5BA25894-1CCF-41ED-A084-D23A8B3DC73B}"/>
    <cellStyle name="Calculation 2 15 10 2" xfId="9853" xr:uid="{38B4B8BD-850F-461A-AC46-9AA505A4AC0B}"/>
    <cellStyle name="Calculation 2 15 10 2 2" xfId="27346" xr:uid="{6E83222E-97B3-4BC6-B738-AB839AB7F55F}"/>
    <cellStyle name="Calculation 2 15 10 3" xfId="17086" xr:uid="{601084EF-90B3-4BEC-95BB-668A6D3A8617}"/>
    <cellStyle name="Calculation 2 15 11" xfId="4773" xr:uid="{4EF68A0F-F091-4C2C-86DD-D2A65ED77385}"/>
    <cellStyle name="Calculation 2 15 11 2" xfId="12023" xr:uid="{E40925D6-5819-41D2-A553-87E062DAA7DA}"/>
    <cellStyle name="Calculation 2 15 11 2 2" xfId="29516" xr:uid="{5F669AA4-23EC-4924-833D-3C1C63CFA9E6}"/>
    <cellStyle name="Calculation 2 15 11 3" xfId="19256" xr:uid="{5800402F-8563-4896-A336-820D766C82A9}"/>
    <cellStyle name="Calculation 2 15 12" xfId="5143" xr:uid="{3430905B-EF1C-45D5-B836-2E447951CDAB}"/>
    <cellStyle name="Calculation 2 15 12 2" xfId="12393" xr:uid="{F73B7791-F6FE-4E66-B012-DEFB21967414}"/>
    <cellStyle name="Calculation 2 15 12 2 2" xfId="29886" xr:uid="{125D7698-CE6E-497B-A009-4B8078F9764E}"/>
    <cellStyle name="Calculation 2 15 12 3" xfId="19626" xr:uid="{BD214490-37C7-4422-A9F5-FEADF64C91E5}"/>
    <cellStyle name="Calculation 2 15 13" xfId="5513" xr:uid="{FAE713E0-396E-47E7-94F3-FED68256480C}"/>
    <cellStyle name="Calculation 2 15 13 2" xfId="12763" xr:uid="{6F72B411-2F83-40BF-AEF3-D6E1B50DFEBB}"/>
    <cellStyle name="Calculation 2 15 13 2 2" xfId="30256" xr:uid="{71174B2E-B959-4F29-B04D-6711F06D8212}"/>
    <cellStyle name="Calculation 2 15 13 3" xfId="19996" xr:uid="{9F01F6B0-D61E-4A7E-A998-6463134293B7}"/>
    <cellStyle name="Calculation 2 15 14" xfId="4608" xr:uid="{9A45637D-32BE-436A-A100-81D7F2C22907}"/>
    <cellStyle name="Calculation 2 15 14 2" xfId="11858" xr:uid="{66FCFF74-2F27-486B-82E3-5652208D0CC4}"/>
    <cellStyle name="Calculation 2 15 14 2 2" xfId="29351" xr:uid="{3CAC7EBD-34BE-4606-B849-24E7D26100C7}"/>
    <cellStyle name="Calculation 2 15 14 3" xfId="19091" xr:uid="{7B26C1BA-3CB6-4302-B002-48DCD03DE9A9}"/>
    <cellStyle name="Calculation 2 15 15" xfId="6061" xr:uid="{DE282AD7-FB9E-41D4-9CDF-D49ABA999D22}"/>
    <cellStyle name="Calculation 2 15 15 2" xfId="13302" xr:uid="{B8516BF5-8F10-49AF-890C-C1F7E2B72120}"/>
    <cellStyle name="Calculation 2 15 15 2 2" xfId="30795" xr:uid="{B62397C9-F2E1-42E4-86B2-8A34A2683E13}"/>
    <cellStyle name="Calculation 2 15 15 3" xfId="20535" xr:uid="{B45C4EA7-B22E-4D90-9F7B-2B470787E973}"/>
    <cellStyle name="Calculation 2 15 16" xfId="6428" xr:uid="{18FCE932-085C-4B04-A3C1-81F3A79FE128}"/>
    <cellStyle name="Calculation 2 15 16 2" xfId="13668" xr:uid="{D10EFC27-9B95-480B-BE82-AEC2B5CE74B2}"/>
    <cellStyle name="Calculation 2 15 16 2 2" xfId="31161" xr:uid="{2BEF11E6-9E41-4D61-BB7E-E14D17D76385}"/>
    <cellStyle name="Calculation 2 15 16 3" xfId="20901" xr:uid="{F6CA494E-5B16-4479-B4C6-876A350A1558}"/>
    <cellStyle name="Calculation 2 15 17" xfId="6791" xr:uid="{17F82775-95F8-4CFD-B4A4-CAAB3ECBDCA2}"/>
    <cellStyle name="Calculation 2 15 17 2" xfId="14031" xr:uid="{3DE5950A-327A-4783-9CB1-205534FAD8C3}"/>
    <cellStyle name="Calculation 2 15 17 2 2" xfId="31524" xr:uid="{F90908E9-DB7A-4F81-83BA-409E0BE9EC5F}"/>
    <cellStyle name="Calculation 2 15 17 3" xfId="21264" xr:uid="{CFBBC4FA-DC6D-41B6-B7BF-6AD4CB2E8D3B}"/>
    <cellStyle name="Calculation 2 15 18" xfId="7159" xr:uid="{750CA468-0623-4293-889C-2BF38F1214D3}"/>
    <cellStyle name="Calculation 2 15 18 2" xfId="14399" xr:uid="{6CF8FA9B-0B62-4DCC-9190-126F66C801EF}"/>
    <cellStyle name="Calculation 2 15 18 2 2" xfId="31892" xr:uid="{A3E4CD1E-BF69-49FE-BBA7-F3AA1B92C2AC}"/>
    <cellStyle name="Calculation 2 15 18 3" xfId="21632" xr:uid="{979CC04F-6AD2-4D0E-9BF8-1710D2FCAEAB}"/>
    <cellStyle name="Calculation 2 15 19" xfId="8292" xr:uid="{138BD5D3-DF55-4877-BA0E-32251F52195C}"/>
    <cellStyle name="Calculation 2 15 19 2" xfId="15525" xr:uid="{EBBF9319-65FA-4B96-A244-0DFF63AE4EAF}"/>
    <cellStyle name="Calculation 2 15 2" xfId="1277" xr:uid="{A72BCB85-CE8E-4A92-BAF4-6B284FF6FA5E}"/>
    <cellStyle name="Calculation 2 15 2 2" xfId="8529" xr:uid="{414CD845-3D4B-42DE-9D5C-44C528EABBB1}"/>
    <cellStyle name="Calculation 2 15 2 2 2" xfId="26022" xr:uid="{BCA45D9C-0986-4D47-866F-BC342A6611BA}"/>
    <cellStyle name="Calculation 2 15 2 3" xfId="15762" xr:uid="{79B23D63-B895-44A8-86F0-3A5A06BE1E90}"/>
    <cellStyle name="Calculation 2 15 20" xfId="7564" xr:uid="{9F7F18A4-2A89-47C9-898A-C3703FB7EB5E}"/>
    <cellStyle name="Calculation 2 15 20 2" xfId="25431" xr:uid="{840291E9-9E11-4AF2-B9C9-BF8D717627C3}"/>
    <cellStyle name="Calculation 2 15 21" xfId="14797" xr:uid="{08C04345-4CF4-46CA-904A-CAEE4BCFC3E6}"/>
    <cellStyle name="Calculation 2 15 3" xfId="1813" xr:uid="{285E11D3-05D3-4F15-80B6-E8715E735A4A}"/>
    <cellStyle name="Calculation 2 15 3 2" xfId="9065" xr:uid="{DD7EAC69-48B2-4BB6-8E64-62BD22A32DBC}"/>
    <cellStyle name="Calculation 2 15 3 2 2" xfId="26558" xr:uid="{E1E5C9C7-5E7E-4CCC-8B85-4D7323A42D1C}"/>
    <cellStyle name="Calculation 2 15 3 3" xfId="16298" xr:uid="{5DA70DF7-C0E4-48C9-B875-0BA1B4AC16FE}"/>
    <cellStyle name="Calculation 2 15 4" xfId="2185" xr:uid="{A22FE1C2-CF65-4CB4-BB3A-E5F063BE59A6}"/>
    <cellStyle name="Calculation 2 15 4 2" xfId="9437" xr:uid="{5F5B78E8-7363-4442-9721-6C3AC0222EAC}"/>
    <cellStyle name="Calculation 2 15 4 2 2" xfId="26930" xr:uid="{63352C2C-6D1D-4394-8BAE-833622B06969}"/>
    <cellStyle name="Calculation 2 15 4 3" xfId="16670" xr:uid="{C44B2B33-EF4B-4056-B6D1-2A44FA60E107}"/>
    <cellStyle name="Calculation 2 15 5" xfId="671" xr:uid="{B0C02DE4-12E0-40D2-845E-0C79733BCF4E}"/>
    <cellStyle name="Calculation 2 15 5 2" xfId="7935" xr:uid="{F406A555-B451-429B-B442-D2ED766C2970}"/>
    <cellStyle name="Calculation 2 15 5 2 2" xfId="25798" xr:uid="{573BB563-BD26-42A3-91DE-FD64EBD5AA86}"/>
    <cellStyle name="Calculation 2 15 5 3" xfId="15168" xr:uid="{70E68B2B-226B-4D6F-BF1C-143176E0A04E}"/>
    <cellStyle name="Calculation 2 15 6" xfId="2953" xr:uid="{285B3EE2-8EE9-4E24-9CBC-D8F11065968C}"/>
    <cellStyle name="Calculation 2 15 6 2" xfId="10204" xr:uid="{1404D72E-9496-453E-AFA3-D0AB07FF2F11}"/>
    <cellStyle name="Calculation 2 15 6 2 2" xfId="27697" xr:uid="{0F5501DD-E64D-4416-9A82-71B5B01A83BC}"/>
    <cellStyle name="Calculation 2 15 6 3" xfId="17437" xr:uid="{8DED8392-033E-435D-936E-DA3D8245512E}"/>
    <cellStyle name="Calculation 2 15 7" xfId="1654" xr:uid="{D1C3A933-BD7C-4FBC-AB32-456630EEBD64}"/>
    <cellStyle name="Calculation 2 15 7 2" xfId="8906" xr:uid="{7BA00F7E-FDF7-4CC3-9B47-4F67F9F8D21E}"/>
    <cellStyle name="Calculation 2 15 7 2 2" xfId="26399" xr:uid="{3BD1C08B-6553-41FB-8562-67460CE5F324}"/>
    <cellStyle name="Calculation 2 15 7 3" xfId="16139" xr:uid="{6E0C430E-A381-42E7-931A-89D5A79F3381}"/>
    <cellStyle name="Calculation 2 15 8" xfId="3704" xr:uid="{09CF99AD-484A-4FE1-91E1-A53445E8FBB4}"/>
    <cellStyle name="Calculation 2 15 8 2" xfId="10955" xr:uid="{C79D3836-EDA1-4231-B2C2-09491C3536AF}"/>
    <cellStyle name="Calculation 2 15 8 2 2" xfId="28448" xr:uid="{2437B784-18E3-47F6-BDCD-1E5690D340B4}"/>
    <cellStyle name="Calculation 2 15 8 3" xfId="18188" xr:uid="{53CA2956-A422-4753-BD6C-6335323D47D0}"/>
    <cellStyle name="Calculation 2 15 9" xfId="4077" xr:uid="{B5D571C5-1618-4D23-B97E-038702AC9143}"/>
    <cellStyle name="Calculation 2 15 9 2" xfId="11328" xr:uid="{70A2A415-8592-44D3-A65A-2FE1B76507B4}"/>
    <cellStyle name="Calculation 2 15 9 2 2" xfId="28821" xr:uid="{CE4143D1-25E1-42E2-987E-75E6CE5A6AB6}"/>
    <cellStyle name="Calculation 2 15 9 3" xfId="18561" xr:uid="{01FFA30A-0EEC-47AF-AFCE-8B773D1DC830}"/>
    <cellStyle name="Calculation 2 16" xfId="1021" xr:uid="{0018E265-6164-4C0E-A8ED-5F065A853B6C}"/>
    <cellStyle name="Calculation 2 16 10" xfId="3363" xr:uid="{979C0F39-384E-4D3B-A63A-3BDC25824F21}"/>
    <cellStyle name="Calculation 2 16 10 2" xfId="10614" xr:uid="{3828CDEA-957B-4530-AB47-635B6EF1D1FF}"/>
    <cellStyle name="Calculation 2 16 10 2 2" xfId="28107" xr:uid="{12FEF0DA-4040-44E6-B6CF-3B7C65259809}"/>
    <cellStyle name="Calculation 2 16 10 3" xfId="17847" xr:uid="{5FC23CC0-7E15-4C8D-9370-C03FF81EBE6B}"/>
    <cellStyle name="Calculation 2 16 11" xfId="4754" xr:uid="{E96A159C-1263-473E-9A7E-BB089B4A7000}"/>
    <cellStyle name="Calculation 2 16 11 2" xfId="12004" xr:uid="{68D21B16-9CF9-4D01-9E50-92925694AB71}"/>
    <cellStyle name="Calculation 2 16 11 2 2" xfId="29497" xr:uid="{6511F8B6-D460-48AB-A8AA-61B1F0D2731A}"/>
    <cellStyle name="Calculation 2 16 11 3" xfId="19237" xr:uid="{A863A9EB-8272-49B6-A087-AC2BFC0F3B44}"/>
    <cellStyle name="Calculation 2 16 12" xfId="5124" xr:uid="{BE1BA7A6-D748-4F32-872B-F341C3BF83DB}"/>
    <cellStyle name="Calculation 2 16 12 2" xfId="12374" xr:uid="{B37D77E9-45B4-40C5-B41D-FA1587FB34AC}"/>
    <cellStyle name="Calculation 2 16 12 2 2" xfId="29867" xr:uid="{F0EF5CD3-2FBA-4F73-86BD-C068DA51DC04}"/>
    <cellStyle name="Calculation 2 16 12 3" xfId="19607" xr:uid="{E1ED8CC7-BC05-4D62-86A4-6026949F93A3}"/>
    <cellStyle name="Calculation 2 16 13" xfId="5494" xr:uid="{228C9C84-3382-48F3-A157-4353EB622577}"/>
    <cellStyle name="Calculation 2 16 13 2" xfId="12744" xr:uid="{2F8B7F59-34A3-4405-B069-44BE39ED1CDA}"/>
    <cellStyle name="Calculation 2 16 13 2 2" xfId="30237" xr:uid="{5DDC67AD-5ADF-4931-9F8E-3C393BADC464}"/>
    <cellStyle name="Calculation 2 16 13 3" xfId="19977" xr:uid="{93E88C7D-5387-42BA-B48A-8A6BFA8FB027}"/>
    <cellStyle name="Calculation 2 16 14" xfId="1485" xr:uid="{F69D1020-9537-4AB8-8CFD-B9E81155F986}"/>
    <cellStyle name="Calculation 2 16 14 2" xfId="8737" xr:uid="{8D611E60-1BDB-4668-8F1C-6E9AFA5DF220}"/>
    <cellStyle name="Calculation 2 16 14 2 2" xfId="26230" xr:uid="{FC058BCE-9B21-4652-8871-F96C8EED790A}"/>
    <cellStyle name="Calculation 2 16 14 3" xfId="15970" xr:uid="{3F87E79A-9EB0-42BD-87A5-EEF4DAD5530F}"/>
    <cellStyle name="Calculation 2 16 15" xfId="6042" xr:uid="{1209F44E-5F33-49D3-B5D8-94B2F4715C5A}"/>
    <cellStyle name="Calculation 2 16 15 2" xfId="13283" xr:uid="{11646703-C823-4267-A4AC-D0067220BF1E}"/>
    <cellStyle name="Calculation 2 16 15 2 2" xfId="30776" xr:uid="{CD51E760-E636-4372-AE64-F6A95CD63D2B}"/>
    <cellStyle name="Calculation 2 16 15 3" xfId="20516" xr:uid="{E1DE5A2D-FE30-4E4D-BF86-E773F98303DB}"/>
    <cellStyle name="Calculation 2 16 16" xfId="6409" xr:uid="{C946DD37-A238-49B9-938B-A703A59722E3}"/>
    <cellStyle name="Calculation 2 16 16 2" xfId="13649" xr:uid="{121ABA83-95DC-4742-AFC0-AB0B0E1ECDB1}"/>
    <cellStyle name="Calculation 2 16 16 2 2" xfId="31142" xr:uid="{D6C3F659-B1C0-4089-929C-5808ED34B0C4}"/>
    <cellStyle name="Calculation 2 16 16 3" xfId="20882" xr:uid="{A3383F01-8FBC-455C-899D-40C29420FAE4}"/>
    <cellStyle name="Calculation 2 16 17" xfId="6772" xr:uid="{D190F907-19B5-4720-B1C9-41D82C7FF5D9}"/>
    <cellStyle name="Calculation 2 16 17 2" xfId="14012" xr:uid="{4AD181A0-255A-4DA6-8658-C380EEBF135E}"/>
    <cellStyle name="Calculation 2 16 17 2 2" xfId="31505" xr:uid="{F74F3996-56F4-484D-A7E9-5A9AAB712626}"/>
    <cellStyle name="Calculation 2 16 17 3" xfId="21245" xr:uid="{7CA06B60-C4E1-4753-B235-B14ECBC489B7}"/>
    <cellStyle name="Calculation 2 16 18" xfId="7140" xr:uid="{FB6B3994-B30A-4032-B5AA-AB7A59EF9D2F}"/>
    <cellStyle name="Calculation 2 16 18 2" xfId="14380" xr:uid="{C92C0650-C601-40D2-AB01-785AF0C1989C}"/>
    <cellStyle name="Calculation 2 16 18 2 2" xfId="31873" xr:uid="{A85B432E-6317-4FF0-815C-D2C34A62BC1A}"/>
    <cellStyle name="Calculation 2 16 18 3" xfId="21613" xr:uid="{AD61D6F9-0227-4E23-A7C6-64B3957974AA}"/>
    <cellStyle name="Calculation 2 16 19" xfId="8273" xr:uid="{C11BF3BF-6207-49E9-8C31-99770EE6B674}"/>
    <cellStyle name="Calculation 2 16 19 2" xfId="15506" xr:uid="{E86E5650-4BED-4ACB-9F01-AA2205ED535C}"/>
    <cellStyle name="Calculation 2 16 2" xfId="573" xr:uid="{ED39A4A6-56AD-403F-8F70-41E467B96FD3}"/>
    <cellStyle name="Calculation 2 16 2 2" xfId="7844" xr:uid="{5ECF4BB6-FF39-4C3D-A983-6170058FC26D}"/>
    <cellStyle name="Calculation 2 16 2 2 2" xfId="25710" xr:uid="{D1C2B050-8954-4200-B769-92510DFAE54C}"/>
    <cellStyle name="Calculation 2 16 2 3" xfId="15077" xr:uid="{5C92A011-5143-441A-8420-9291FE626240}"/>
    <cellStyle name="Calculation 2 16 20" xfId="7545" xr:uid="{259945A2-AF13-4C28-903C-CD8224694032}"/>
    <cellStyle name="Calculation 2 16 20 2" xfId="25412" xr:uid="{02E542AE-6E9D-42D2-8C42-DB88542BE5A4}"/>
    <cellStyle name="Calculation 2 16 21" xfId="14778" xr:uid="{B9CFEFED-48A1-4A1D-9C1F-424322BFBCF5}"/>
    <cellStyle name="Calculation 2 16 3" xfId="1794" xr:uid="{F093F9E4-554F-4EBD-B4C5-3A518B609065}"/>
    <cellStyle name="Calculation 2 16 3 2" xfId="9046" xr:uid="{F556543E-DDC1-472E-B0A8-A46D3FCA7BE0}"/>
    <cellStyle name="Calculation 2 16 3 2 2" xfId="26539" xr:uid="{DF5322B2-CE35-412C-B10D-3AF1D7FE933D}"/>
    <cellStyle name="Calculation 2 16 3 3" xfId="16279" xr:uid="{4B7702EE-A742-4A0F-B55C-90A385F1800A}"/>
    <cellStyle name="Calculation 2 16 4" xfId="2166" xr:uid="{75C8949F-C19E-4B71-90A9-875DC9932C02}"/>
    <cellStyle name="Calculation 2 16 4 2" xfId="9418" xr:uid="{C8A5C70A-51C3-481E-9655-B14C8C2A8334}"/>
    <cellStyle name="Calculation 2 16 4 2 2" xfId="26911" xr:uid="{3267DA9B-AB8B-4E18-A2AA-CBE9689D24E1}"/>
    <cellStyle name="Calculation 2 16 4 3" xfId="16651" xr:uid="{1649397B-20C0-4B2E-89DA-3C5DB6EA7F6E}"/>
    <cellStyle name="Calculation 2 16 5" xfId="2535" xr:uid="{1542194D-C1A8-42BD-A9A5-AAAC62DDDFB1}"/>
    <cellStyle name="Calculation 2 16 5 2" xfId="9786" xr:uid="{ACD5F998-7E1F-43CA-A685-59221F1778A6}"/>
    <cellStyle name="Calculation 2 16 5 2 2" xfId="27279" xr:uid="{91DC4D96-5250-4506-A0AE-4A2664DA0F1D}"/>
    <cellStyle name="Calculation 2 16 5 3" xfId="17019" xr:uid="{E4E96B11-7529-40F8-A879-6B59A2B17963}"/>
    <cellStyle name="Calculation 2 16 6" xfId="2934" xr:uid="{D76B3284-425C-4116-A34F-F9B6A11758D5}"/>
    <cellStyle name="Calculation 2 16 6 2" xfId="10185" xr:uid="{4931E11C-0491-48A1-827D-412141DAC450}"/>
    <cellStyle name="Calculation 2 16 6 2 2" xfId="27678" xr:uid="{BA506A82-474E-4B34-93FE-4B07934637C6}"/>
    <cellStyle name="Calculation 2 16 6 3" xfId="17418" xr:uid="{2080E74C-47A7-4C8A-A27C-881248B57E81}"/>
    <cellStyle name="Calculation 2 16 7" xfId="2416" xr:uid="{DC3B463E-066A-4F12-99B3-FC7B3945AE17}"/>
    <cellStyle name="Calculation 2 16 7 2" xfId="9668" xr:uid="{5BF9E2E9-6993-4C74-BB17-0CA237192FD2}"/>
    <cellStyle name="Calculation 2 16 7 2 2" xfId="27161" xr:uid="{1941C6EE-C119-4510-8E3E-4E11D1277850}"/>
    <cellStyle name="Calculation 2 16 7 3" xfId="16901" xr:uid="{5F13E250-CA0F-4625-A225-29DBDA515FC7}"/>
    <cellStyle name="Calculation 2 16 8" xfId="3685" xr:uid="{A231A10A-C6B1-4460-9664-D58FAC7CD3BE}"/>
    <cellStyle name="Calculation 2 16 8 2" xfId="10936" xr:uid="{D9D51636-72C4-4AD0-B555-6C4A39112CB4}"/>
    <cellStyle name="Calculation 2 16 8 2 2" xfId="28429" xr:uid="{35E6EBBE-FBE2-47D4-B4E8-C51B08173EDF}"/>
    <cellStyle name="Calculation 2 16 8 3" xfId="18169" xr:uid="{64F6BF94-B34B-4BEB-9779-D341F18ABD18}"/>
    <cellStyle name="Calculation 2 16 9" xfId="4058" xr:uid="{CED094C7-2EC5-49F3-8A23-8F9361D6A5AD}"/>
    <cellStyle name="Calculation 2 16 9 2" xfId="11309" xr:uid="{CC39A20C-F01F-4ED3-B22B-46FB47F3B309}"/>
    <cellStyle name="Calculation 2 16 9 2 2" xfId="28802" xr:uid="{E51B8175-FB09-491E-842A-28E746032796}"/>
    <cellStyle name="Calculation 2 16 9 3" xfId="18542" xr:uid="{3D34B90F-B239-4C8D-B12B-C9B4BFB4AF37}"/>
    <cellStyle name="Calculation 2 17" xfId="1184" xr:uid="{AAB8865F-D465-44FD-8BD2-215794154114}"/>
    <cellStyle name="Calculation 2 17 10" xfId="3300" xr:uid="{CFC3A22D-F209-4DE7-A01E-2E55BA5F093D}"/>
    <cellStyle name="Calculation 2 17 10 2" xfId="10551" xr:uid="{356614CB-D323-4060-BD65-ED3680CD9E8A}"/>
    <cellStyle name="Calculation 2 17 10 2 2" xfId="28044" xr:uid="{078F352C-37EF-4F71-B661-FCB397BE7BBD}"/>
    <cellStyle name="Calculation 2 17 10 3" xfId="17784" xr:uid="{5DDDEBA1-625C-4B30-A074-AE6C2EDF53BE}"/>
    <cellStyle name="Calculation 2 17 11" xfId="4917" xr:uid="{AAFB671E-943F-443A-A939-D5C7436F19DA}"/>
    <cellStyle name="Calculation 2 17 11 2" xfId="12167" xr:uid="{6C5A1F79-D438-4E50-8186-BC54348C638B}"/>
    <cellStyle name="Calculation 2 17 11 2 2" xfId="29660" xr:uid="{B6B0E2B1-4686-4BED-BC2B-B5D8CB5241FB}"/>
    <cellStyle name="Calculation 2 17 11 3" xfId="19400" xr:uid="{A4A16395-D721-4C48-AB2E-24AD18659D6F}"/>
    <cellStyle name="Calculation 2 17 12" xfId="5287" xr:uid="{75A737C4-1493-4E60-8B86-8F39B6191E49}"/>
    <cellStyle name="Calculation 2 17 12 2" xfId="12537" xr:uid="{2E516B92-B5A1-4583-B4AF-482841CACDB6}"/>
    <cellStyle name="Calculation 2 17 12 2 2" xfId="30030" xr:uid="{FA011DA0-A634-4C82-8D9C-8F4DBA7940E6}"/>
    <cellStyle name="Calculation 2 17 12 3" xfId="19770" xr:uid="{A48543A7-845C-436F-BD82-F2D50CB279A2}"/>
    <cellStyle name="Calculation 2 17 13" xfId="5657" xr:uid="{AF4CD6A0-7629-466A-AD11-4196133A2A9C}"/>
    <cellStyle name="Calculation 2 17 13 2" xfId="12907" xr:uid="{DC186AAE-2A1A-4FB1-A7A7-0653570EBCC5}"/>
    <cellStyle name="Calculation 2 17 13 2 2" xfId="30400" xr:uid="{B7A42E27-8D9C-4D76-932B-FF6A4805AF0D}"/>
    <cellStyle name="Calculation 2 17 13 3" xfId="20140" xr:uid="{F6932CF3-E45D-415A-A974-F4A304A0A8D7}"/>
    <cellStyle name="Calculation 2 17 14" xfId="4436" xr:uid="{4F14BB75-7943-4CC4-BD70-005E5507A061}"/>
    <cellStyle name="Calculation 2 17 14 2" xfId="11687" xr:uid="{C9E0A4B6-F863-4C96-9A10-9042CDE89474}"/>
    <cellStyle name="Calculation 2 17 14 2 2" xfId="29180" xr:uid="{0D1D320F-3711-449F-BF22-57CE694EBC64}"/>
    <cellStyle name="Calculation 2 17 14 3" xfId="18920" xr:uid="{7B39702A-3E87-47E2-B8F2-1A3190025BDD}"/>
    <cellStyle name="Calculation 2 17 15" xfId="6205" xr:uid="{6BE56B0B-9DDF-4BB2-BA79-09B4B75E1C5C}"/>
    <cellStyle name="Calculation 2 17 15 2" xfId="13446" xr:uid="{57ECC77A-B2E1-4CC5-98E5-5FC1A7740F7B}"/>
    <cellStyle name="Calculation 2 17 15 2 2" xfId="30939" xr:uid="{D3468DAA-7E46-4E83-AF37-4C5E49DC3AAA}"/>
    <cellStyle name="Calculation 2 17 15 3" xfId="20679" xr:uid="{42765B8F-0FBA-4D2C-8653-90BCDD88DB8D}"/>
    <cellStyle name="Calculation 2 17 16" xfId="6572" xr:uid="{822F9CB9-F10F-4251-945F-C9A5F85E1824}"/>
    <cellStyle name="Calculation 2 17 16 2" xfId="13812" xr:uid="{075D70A3-1048-43EA-861D-A7E4E404E389}"/>
    <cellStyle name="Calculation 2 17 16 2 2" xfId="31305" xr:uid="{7684114A-6C46-4B69-AFCB-A9711F5C75EC}"/>
    <cellStyle name="Calculation 2 17 16 3" xfId="21045" xr:uid="{F0C30EB4-DDC8-4929-82FC-C214F871003F}"/>
    <cellStyle name="Calculation 2 17 17" xfId="6935" xr:uid="{E7E43DA1-3B35-4119-B50B-4AD6F18AF302}"/>
    <cellStyle name="Calculation 2 17 17 2" xfId="14175" xr:uid="{1580206F-82C8-433C-B6F8-31D3BECAA142}"/>
    <cellStyle name="Calculation 2 17 17 2 2" xfId="31668" xr:uid="{FFA69635-ED54-4EE7-BD5C-487DD20E3DF5}"/>
    <cellStyle name="Calculation 2 17 17 3" xfId="21408" xr:uid="{AB923816-7E83-47DC-94C5-C6AC558D78FA}"/>
    <cellStyle name="Calculation 2 17 18" xfId="7303" xr:uid="{DE9C2ED6-DB82-45BF-9B8E-566172A0F6FA}"/>
    <cellStyle name="Calculation 2 17 18 2" xfId="14543" xr:uid="{A012409D-A65F-47B0-A5F1-F4C028080E68}"/>
    <cellStyle name="Calculation 2 17 18 2 2" xfId="32036" xr:uid="{01AF3E7D-82AD-4589-8322-34B9D0F3BF4E}"/>
    <cellStyle name="Calculation 2 17 18 3" xfId="21776" xr:uid="{F4E8A833-6D75-48D0-AE39-93281CB14613}"/>
    <cellStyle name="Calculation 2 17 19" xfId="8436" xr:uid="{5EE96309-5397-45F7-844F-70B9C76762F8}"/>
    <cellStyle name="Calculation 2 17 19 2" xfId="15669" xr:uid="{99CD2056-D3C8-430E-AA06-A839A38D438F}"/>
    <cellStyle name="Calculation 2 17 2" xfId="753" xr:uid="{48B0F52C-CCCB-4905-B7AB-A4133D78000B}"/>
    <cellStyle name="Calculation 2 17 2 2" xfId="8017" xr:uid="{765A152B-8955-41BA-829A-9A4CB8C66C8F}"/>
    <cellStyle name="Calculation 2 17 2 2 2" xfId="25880" xr:uid="{2621D8B6-40A6-4F22-8744-1AA0DB49DEE9}"/>
    <cellStyle name="Calculation 2 17 2 3" xfId="15250" xr:uid="{5B8C730E-AE6B-4D2A-AC9E-EB3C228B2037}"/>
    <cellStyle name="Calculation 2 17 20" xfId="7708" xr:uid="{6771D0F4-D653-462C-B33B-3C53DDA5DD31}"/>
    <cellStyle name="Calculation 2 17 20 2" xfId="25575" xr:uid="{44D40D28-7C45-4203-8697-22826D38D405}"/>
    <cellStyle name="Calculation 2 17 21" xfId="14941" xr:uid="{7E32CDBE-6FF9-496A-A61B-81094D9E6150}"/>
    <cellStyle name="Calculation 2 17 3" xfId="1957" xr:uid="{3945D3C8-C25C-4355-A554-702A98FCFB8F}"/>
    <cellStyle name="Calculation 2 17 3 2" xfId="9209" xr:uid="{89D1DF4D-DC62-4FF8-9117-A385FD67EB5C}"/>
    <cellStyle name="Calculation 2 17 3 2 2" xfId="26702" xr:uid="{AEF9DA2C-82EE-4579-A451-449EC831D862}"/>
    <cellStyle name="Calculation 2 17 3 3" xfId="16442" xr:uid="{88199A7D-5055-414F-9AEB-51BA9906A372}"/>
    <cellStyle name="Calculation 2 17 4" xfId="2329" xr:uid="{19E1B2E9-1D57-485D-BF1F-78277FCBBEE0}"/>
    <cellStyle name="Calculation 2 17 4 2" xfId="9581" xr:uid="{C00E9120-DEEC-4155-B2A5-08F66AA61FFE}"/>
    <cellStyle name="Calculation 2 17 4 2 2" xfId="27074" xr:uid="{4EFD28D4-F008-43BC-9AF1-DA9B3961CF7E}"/>
    <cellStyle name="Calculation 2 17 4 3" xfId="16814" xr:uid="{108788F2-3692-4BAC-9873-E0F31D700BBD}"/>
    <cellStyle name="Calculation 2 17 5" xfId="2728" xr:uid="{83A05BC9-E80C-4B98-B5F5-F54E5F955BEB}"/>
    <cellStyle name="Calculation 2 17 5 2" xfId="9979" xr:uid="{6C6AB7F8-8388-497B-8339-06585B095803}"/>
    <cellStyle name="Calculation 2 17 5 2 2" xfId="27472" xr:uid="{A38BC80B-9779-4019-BFF0-A010D789E226}"/>
    <cellStyle name="Calculation 2 17 5 3" xfId="17212" xr:uid="{6CED5AD2-E2C8-45C6-8F00-C688EE8B4B4E}"/>
    <cellStyle name="Calculation 2 17 6" xfId="3097" xr:uid="{56B7DC80-3479-4B76-B771-BDCF09222355}"/>
    <cellStyle name="Calculation 2 17 6 2" xfId="10348" xr:uid="{3B6236CF-8139-4AE0-B382-208EC3D6C161}"/>
    <cellStyle name="Calculation 2 17 6 2 2" xfId="27841" xr:uid="{9FE726C1-5940-468F-BAE9-124AB5825B41}"/>
    <cellStyle name="Calculation 2 17 6 3" xfId="17581" xr:uid="{9FA3E9E3-52C4-4AB5-A98F-4BD11E742384}"/>
    <cellStyle name="Calculation 2 17 7" xfId="2545" xr:uid="{1F77E876-A42F-41B6-BE2F-FAAF75D1B2C0}"/>
    <cellStyle name="Calculation 2 17 7 2" xfId="9796" xr:uid="{E07CF45C-52C0-4E20-AE77-2C9EB2851C90}"/>
    <cellStyle name="Calculation 2 17 7 2 2" xfId="27289" xr:uid="{B14E18E3-E053-404F-B9D6-F3BCCCF8CEE6}"/>
    <cellStyle name="Calculation 2 17 7 3" xfId="17029" xr:uid="{10AE969C-55B9-4B2D-82FB-6E8C1CAE14E5}"/>
    <cellStyle name="Calculation 2 17 8" xfId="3848" xr:uid="{B821D7E9-3B19-4108-8E69-90E071B6997F}"/>
    <cellStyle name="Calculation 2 17 8 2" xfId="11099" xr:uid="{84746AFC-9891-4C4D-9835-44B935AE5106}"/>
    <cellStyle name="Calculation 2 17 8 2 2" xfId="28592" xr:uid="{AD07F6BE-3FE8-4231-B991-708DD32596BD}"/>
    <cellStyle name="Calculation 2 17 8 3" xfId="18332" xr:uid="{087E0057-4244-4E24-BECC-6E67C8B35658}"/>
    <cellStyle name="Calculation 2 17 9" xfId="4221" xr:uid="{60B717FB-C863-4088-81A5-0C3083E14135}"/>
    <cellStyle name="Calculation 2 17 9 2" xfId="11472" xr:uid="{13FDBBD9-3713-4899-BF65-D4B4C60DDA6D}"/>
    <cellStyle name="Calculation 2 17 9 2 2" xfId="28965" xr:uid="{8D390206-2F34-4559-9DAC-AF9AC3F2747B}"/>
    <cellStyle name="Calculation 2 17 9 3" xfId="18705" xr:uid="{872D50E3-3A0F-4F22-B35F-7D95CE8B73E5}"/>
    <cellStyle name="Calculation 2 18" xfId="1225" xr:uid="{B773D258-9F5F-44A2-8C3B-D7E272CF14F0}"/>
    <cellStyle name="Calculation 2 18 10" xfId="1477" xr:uid="{30AD0ACB-5F1F-400F-AEF0-5C464CCBC4D3}"/>
    <cellStyle name="Calculation 2 18 10 2" xfId="8729" xr:uid="{8D809F18-AB96-4376-9F7D-C8636D50D3E0}"/>
    <cellStyle name="Calculation 2 18 10 2 2" xfId="26222" xr:uid="{BE4A4B1B-56EA-4952-92E5-D2189168C521}"/>
    <cellStyle name="Calculation 2 18 10 3" xfId="15962" xr:uid="{D41A6A73-1F57-44DB-9B44-D3616B604821}"/>
    <cellStyle name="Calculation 2 18 11" xfId="4958" xr:uid="{95048949-55DC-4810-8364-90E0F4D03411}"/>
    <cellStyle name="Calculation 2 18 11 2" xfId="12208" xr:uid="{4E61442E-83A5-44A9-9AB6-3A346D2D33CC}"/>
    <cellStyle name="Calculation 2 18 11 2 2" xfId="29701" xr:uid="{F8D0E522-4C6A-412A-A672-41092F928F62}"/>
    <cellStyle name="Calculation 2 18 11 3" xfId="19441" xr:uid="{60114187-6868-4851-8469-524529FE1713}"/>
    <cellStyle name="Calculation 2 18 12" xfId="5328" xr:uid="{27E8D807-EF34-484F-8F6C-AA4CA214D538}"/>
    <cellStyle name="Calculation 2 18 12 2" xfId="12578" xr:uid="{DD19CE87-FEAB-4B24-A3D1-03C4B3D3647B}"/>
    <cellStyle name="Calculation 2 18 12 2 2" xfId="30071" xr:uid="{9B58F08D-1066-48CA-93A3-9687D6E23229}"/>
    <cellStyle name="Calculation 2 18 12 3" xfId="19811" xr:uid="{943FD136-11FC-4170-A91E-3704159D6F50}"/>
    <cellStyle name="Calculation 2 18 13" xfId="5698" xr:uid="{590E60E6-C4EF-4251-9DD4-1D507E025C20}"/>
    <cellStyle name="Calculation 2 18 13 2" xfId="12948" xr:uid="{26AA789C-ED44-4D3A-8D82-7E2ED6C7BDEB}"/>
    <cellStyle name="Calculation 2 18 13 2 2" xfId="30441" xr:uid="{49B07CB3-9C7C-4153-BC15-BEFE9F585C79}"/>
    <cellStyle name="Calculation 2 18 13 3" xfId="20181" xr:uid="{1FFBAE56-D0C1-4406-AF27-1CE541E7A3BC}"/>
    <cellStyle name="Calculation 2 18 14" xfId="4537" xr:uid="{7D311BFF-50DB-4AA2-A315-299BFF115112}"/>
    <cellStyle name="Calculation 2 18 14 2" xfId="11787" xr:uid="{A4DD01B0-C6CC-442C-9A82-C8AA211887E0}"/>
    <cellStyle name="Calculation 2 18 14 2 2" xfId="29280" xr:uid="{785AE540-F9E0-49E1-8213-8B2C9E3E93AF}"/>
    <cellStyle name="Calculation 2 18 14 3" xfId="19020" xr:uid="{B704FFAE-E9F2-48CE-96AE-C8EC7CC028B1}"/>
    <cellStyle name="Calculation 2 18 15" xfId="6246" xr:uid="{2B02931A-B863-4CF8-941D-75F472E6F21F}"/>
    <cellStyle name="Calculation 2 18 15 2" xfId="13487" xr:uid="{589B4D40-C778-4441-98F3-266ECAE11E85}"/>
    <cellStyle name="Calculation 2 18 15 2 2" xfId="30980" xr:uid="{0E45EFFB-E251-43A8-873B-30D6FA33B7FB}"/>
    <cellStyle name="Calculation 2 18 15 3" xfId="20720" xr:uid="{F1905489-173A-4573-9442-22631302989E}"/>
    <cellStyle name="Calculation 2 18 16" xfId="6613" xr:uid="{9A8E0981-EA4A-420A-8724-98921598F5F3}"/>
    <cellStyle name="Calculation 2 18 16 2" xfId="13853" xr:uid="{845EC161-A993-43D3-B417-5F2D5E16C018}"/>
    <cellStyle name="Calculation 2 18 16 2 2" xfId="31346" xr:uid="{C63DE281-36B3-48F1-89EB-F4CC1BA9A3C1}"/>
    <cellStyle name="Calculation 2 18 16 3" xfId="21086" xr:uid="{AFC83033-459E-4373-910B-D170CD0947D3}"/>
    <cellStyle name="Calculation 2 18 17" xfId="6976" xr:uid="{4C42E8C8-08EF-4A7F-8089-E33A027CA024}"/>
    <cellStyle name="Calculation 2 18 17 2" xfId="14216" xr:uid="{4232FD8C-4E56-40C1-89BE-52E4648DFCFA}"/>
    <cellStyle name="Calculation 2 18 17 2 2" xfId="31709" xr:uid="{A30A7318-79FD-4866-B1DF-8F5BCA9CC710}"/>
    <cellStyle name="Calculation 2 18 17 3" xfId="21449" xr:uid="{74F15B10-DA5A-4FC3-833F-CED0A8E4E4B6}"/>
    <cellStyle name="Calculation 2 18 18" xfId="7344" xr:uid="{0199C2F3-AB26-4167-82EC-42712266BA47}"/>
    <cellStyle name="Calculation 2 18 18 2" xfId="14584" xr:uid="{4FEF01E5-2273-4261-AD99-562A0F41AC28}"/>
    <cellStyle name="Calculation 2 18 18 2 2" xfId="32077" xr:uid="{390BCC1A-DE8E-4280-BE4C-A883BCAE541B}"/>
    <cellStyle name="Calculation 2 18 18 3" xfId="21817" xr:uid="{9DFA2D6B-63A3-4E1C-8EC7-2F95B9A9BDFE}"/>
    <cellStyle name="Calculation 2 18 19" xfId="8477" xr:uid="{E485DD49-4BB2-46BB-B8C9-64C6634E1A52}"/>
    <cellStyle name="Calculation 2 18 19 2" xfId="15710" xr:uid="{6173C5D9-F166-4B98-A9D2-0AB89E214FDD}"/>
    <cellStyle name="Calculation 2 18 2" xfId="728" xr:uid="{7D0BC251-ACBA-4316-861D-E615143789A2}"/>
    <cellStyle name="Calculation 2 18 2 2" xfId="7992" xr:uid="{1FC02797-EBB3-436C-BC68-D402DA8EC780}"/>
    <cellStyle name="Calculation 2 18 2 2 2" xfId="25855" xr:uid="{6F3376C8-2B54-479A-B502-8F7F91F836F4}"/>
    <cellStyle name="Calculation 2 18 2 3" xfId="15225" xr:uid="{0ED435B9-0B18-470E-B408-8D632C8BD810}"/>
    <cellStyle name="Calculation 2 18 20" xfId="7749" xr:uid="{DA4C37E9-E8EA-44F0-A16C-3E7AD370F4AF}"/>
    <cellStyle name="Calculation 2 18 20 2" xfId="25616" xr:uid="{25EFE69C-82F1-404A-A2D9-056723CA9779}"/>
    <cellStyle name="Calculation 2 18 21" xfId="14982" xr:uid="{121BD7A3-BC46-43A8-A578-05954A04FFF4}"/>
    <cellStyle name="Calculation 2 18 3" xfId="1998" xr:uid="{A4CE1B1C-C525-48BE-B157-178076F02BDC}"/>
    <cellStyle name="Calculation 2 18 3 2" xfId="9250" xr:uid="{CD030DB9-484F-4DAE-B399-60F2F0604B28}"/>
    <cellStyle name="Calculation 2 18 3 2 2" xfId="26743" xr:uid="{7AB97AB4-19EF-45AF-A93E-ECB2D14B25B2}"/>
    <cellStyle name="Calculation 2 18 3 3" xfId="16483" xr:uid="{212963C7-4CA3-4F82-9936-004618AB6D06}"/>
    <cellStyle name="Calculation 2 18 4" xfId="2370" xr:uid="{6EDA177D-B3BB-437B-B86B-58DE12170306}"/>
    <cellStyle name="Calculation 2 18 4 2" xfId="9622" xr:uid="{05CB5CFF-135C-4771-925E-8C42F4B202B2}"/>
    <cellStyle name="Calculation 2 18 4 2 2" xfId="27115" xr:uid="{0EF7C1D3-41EE-4405-85E0-22DEE41B9424}"/>
    <cellStyle name="Calculation 2 18 4 3" xfId="16855" xr:uid="{4D90199A-953D-403D-BBC4-E35EC9117180}"/>
    <cellStyle name="Calculation 2 18 5" xfId="2769" xr:uid="{6F263460-435A-4F84-817F-B9B2298505E1}"/>
    <cellStyle name="Calculation 2 18 5 2" xfId="10020" xr:uid="{8F496F6C-C392-4E54-8067-22607B9C3090}"/>
    <cellStyle name="Calculation 2 18 5 2 2" xfId="27513" xr:uid="{599AFF21-EC04-4715-B3D9-3E2E8B7B6AA3}"/>
    <cellStyle name="Calculation 2 18 5 3" xfId="17253" xr:uid="{931587C9-1A45-4315-B4DA-FE8F6B81B942}"/>
    <cellStyle name="Calculation 2 18 6" xfId="3138" xr:uid="{7B3865CF-BA5A-4F51-BDCF-F77510CA5F8B}"/>
    <cellStyle name="Calculation 2 18 6 2" xfId="10389" xr:uid="{F483BFC4-A172-4245-B4E7-2191199DA456}"/>
    <cellStyle name="Calculation 2 18 6 2 2" xfId="27882" xr:uid="{7272BC42-A8CE-4D8F-BCE1-F4AA3817EB13}"/>
    <cellStyle name="Calculation 2 18 6 3" xfId="17622" xr:uid="{F8D266E2-B272-4A15-8D56-663D0E331D4B}"/>
    <cellStyle name="Calculation 2 18 7" xfId="2724" xr:uid="{4558FCB2-A7CF-4CAA-8060-C3EB4F39DAC0}"/>
    <cellStyle name="Calculation 2 18 7 2" xfId="9975" xr:uid="{CAA7B537-1B51-4701-B80C-3E000E57CE14}"/>
    <cellStyle name="Calculation 2 18 7 2 2" xfId="27468" xr:uid="{843A7112-B0E6-45A5-A891-366B54B20A69}"/>
    <cellStyle name="Calculation 2 18 7 3" xfId="17208" xr:uid="{723B2512-5190-4F3A-8BC9-7F74060067C5}"/>
    <cellStyle name="Calculation 2 18 8" xfId="3889" xr:uid="{E64CCC32-02DE-46F0-A868-BEA0319AA11B}"/>
    <cellStyle name="Calculation 2 18 8 2" xfId="11140" xr:uid="{0B9B2EE8-CAB7-492C-8DB9-E9A251755B14}"/>
    <cellStyle name="Calculation 2 18 8 2 2" xfId="28633" xr:uid="{87FF6126-ECF7-444C-86E5-6A2000DF4778}"/>
    <cellStyle name="Calculation 2 18 8 3" xfId="18373" xr:uid="{6899E82D-2DD0-40AE-8B5D-F074643B90CC}"/>
    <cellStyle name="Calculation 2 18 9" xfId="4262" xr:uid="{85E41E39-97B7-4999-9D7A-982274E8314F}"/>
    <cellStyle name="Calculation 2 18 9 2" xfId="11513" xr:uid="{34CCD2DF-C38E-41EE-B945-FA06850D4B06}"/>
    <cellStyle name="Calculation 2 18 9 2 2" xfId="29006" xr:uid="{9F940CE0-2545-4085-B417-A1F5396692E5}"/>
    <cellStyle name="Calculation 2 18 9 3" xfId="18746" xr:uid="{E708F000-3934-4B63-8C43-1E28CA87A9E3}"/>
    <cellStyle name="Calculation 2 19" xfId="1223" xr:uid="{382CBDDF-D2C0-4A90-A13B-C854C5753572}"/>
    <cellStyle name="Calculation 2 19 10" xfId="3569" xr:uid="{4E359111-C43F-45FB-9171-22A9BA6F5CA2}"/>
    <cellStyle name="Calculation 2 19 10 2" xfId="10820" xr:uid="{188853B9-177F-4FC4-975C-9EAB0DDE0109}"/>
    <cellStyle name="Calculation 2 19 10 2 2" xfId="28313" xr:uid="{080B137C-E555-4938-A5DC-BB179AD28BF4}"/>
    <cellStyle name="Calculation 2 19 10 3" xfId="18053" xr:uid="{9B06D018-3466-453F-9572-673C6B382CE3}"/>
    <cellStyle name="Calculation 2 19 11" xfId="4956" xr:uid="{BD4EC64D-2ED5-480F-9787-31F3E98935A8}"/>
    <cellStyle name="Calculation 2 19 11 2" xfId="12206" xr:uid="{31022148-EB0B-49BD-BBF7-683FD27D624E}"/>
    <cellStyle name="Calculation 2 19 11 2 2" xfId="29699" xr:uid="{BCE7621F-D183-4B06-9AB8-0471CF4664EB}"/>
    <cellStyle name="Calculation 2 19 11 3" xfId="19439" xr:uid="{1C71635A-8382-44B4-A7B7-B8D73AA01231}"/>
    <cellStyle name="Calculation 2 19 12" xfId="5326" xr:uid="{0B6D8C93-329B-4979-AB02-AAA8F62D8015}"/>
    <cellStyle name="Calculation 2 19 12 2" xfId="12576" xr:uid="{1A931C8D-EC10-4AEC-9C75-4A44597B1013}"/>
    <cellStyle name="Calculation 2 19 12 2 2" xfId="30069" xr:uid="{685D12EE-7693-4F7D-BB56-AFC1A68EED1D}"/>
    <cellStyle name="Calculation 2 19 12 3" xfId="19809" xr:uid="{3BE2F30C-3F1B-444B-B404-DE56F3BC7234}"/>
    <cellStyle name="Calculation 2 19 13" xfId="5696" xr:uid="{42E66B30-B115-448F-99C3-FA9C76274EA8}"/>
    <cellStyle name="Calculation 2 19 13 2" xfId="12946" xr:uid="{2F12785F-FCEB-462A-9237-9A8FFDBCBBCA}"/>
    <cellStyle name="Calculation 2 19 13 2 2" xfId="30439" xr:uid="{13043017-1F7A-43C2-A18F-D890B1F9DD02}"/>
    <cellStyle name="Calculation 2 19 13 3" xfId="20179" xr:uid="{5085DAEC-4930-4245-8E2B-739138245E7F}"/>
    <cellStyle name="Calculation 2 19 14" xfId="5009" xr:uid="{603AC96D-A470-40F3-B500-058EFE75F8D4}"/>
    <cellStyle name="Calculation 2 19 14 2" xfId="12259" xr:uid="{C12C8E4B-E4B7-4950-A89E-CB690EFAC4C8}"/>
    <cellStyle name="Calculation 2 19 14 2 2" xfId="29752" xr:uid="{6A228524-AF5C-41D7-9D2C-F3CD253845C6}"/>
    <cellStyle name="Calculation 2 19 14 3" xfId="19492" xr:uid="{A57D40F0-7BC5-4554-994C-4E3AE15E6CE5}"/>
    <cellStyle name="Calculation 2 19 15" xfId="6244" xr:uid="{738AD974-5CAB-4356-9DE1-1A9E90E1EC95}"/>
    <cellStyle name="Calculation 2 19 15 2" xfId="13485" xr:uid="{825DD6EC-4084-427F-9C39-E14A5F0727D9}"/>
    <cellStyle name="Calculation 2 19 15 2 2" xfId="30978" xr:uid="{26382391-C26B-4961-96EF-E3202179B123}"/>
    <cellStyle name="Calculation 2 19 15 3" xfId="20718" xr:uid="{469D0641-4540-4250-B395-6C068DA6A648}"/>
    <cellStyle name="Calculation 2 19 16" xfId="6611" xr:uid="{3143A0D2-A4A6-4007-A0BB-4B12A5D7AAA8}"/>
    <cellStyle name="Calculation 2 19 16 2" xfId="13851" xr:uid="{CAD76F34-FD07-4ADA-AD4F-7837A128B529}"/>
    <cellStyle name="Calculation 2 19 16 2 2" xfId="31344" xr:uid="{3879F6BC-26F0-43F7-8E1C-6F9BE9210612}"/>
    <cellStyle name="Calculation 2 19 16 3" xfId="21084" xr:uid="{70A221A6-1FBB-4A41-A13E-E347DAA3A510}"/>
    <cellStyle name="Calculation 2 19 17" xfId="6974" xr:uid="{36A67690-BA37-4D16-9D28-1FC90F974F69}"/>
    <cellStyle name="Calculation 2 19 17 2" xfId="14214" xr:uid="{2E6BC6B3-0713-48DD-B7D9-EE2C9483B5C8}"/>
    <cellStyle name="Calculation 2 19 17 2 2" xfId="31707" xr:uid="{6B8EB779-3F3E-4A2B-95DD-5734FFDF3505}"/>
    <cellStyle name="Calculation 2 19 17 3" xfId="21447" xr:uid="{C662CFFF-5103-43EB-8634-3D060310B140}"/>
    <cellStyle name="Calculation 2 19 18" xfId="7342" xr:uid="{8CFB3237-E816-476C-A8E2-34934A598BE5}"/>
    <cellStyle name="Calculation 2 19 18 2" xfId="14582" xr:uid="{D0435AD6-CFD9-4592-812E-D352F80CACA1}"/>
    <cellStyle name="Calculation 2 19 18 2 2" xfId="32075" xr:uid="{5876177A-DA36-46C9-BC47-5D8FEB30194E}"/>
    <cellStyle name="Calculation 2 19 18 3" xfId="21815" xr:uid="{216DD958-2766-4349-BBE0-2DF12321CAD1}"/>
    <cellStyle name="Calculation 2 19 19" xfId="8475" xr:uid="{9B1FA674-BE86-4553-ABC9-D384CAC431CE}"/>
    <cellStyle name="Calculation 2 19 19 2" xfId="15708" xr:uid="{E985647C-1F6B-4AAF-968F-F37B6F48A8D0}"/>
    <cellStyle name="Calculation 2 19 2" xfId="575" xr:uid="{67009CFA-E53E-4198-8E36-88DB86CAB1E5}"/>
    <cellStyle name="Calculation 2 19 2 2" xfId="7396" xr:uid="{BA063C12-F702-46C2-B837-6791CFF4C8D3}"/>
    <cellStyle name="Calculation 2 19 2 2 2" xfId="25264" xr:uid="{7ABEFE6A-5474-4DEB-A1E7-13BD62A20B5D}"/>
    <cellStyle name="Calculation 2 19 2 3" xfId="14629" xr:uid="{C0DFFF25-E5E6-4B2C-9E97-6D5D1AE319FF}"/>
    <cellStyle name="Calculation 2 19 20" xfId="7747" xr:uid="{41E53DD5-4F87-4508-B1FA-A9A6DB91F160}"/>
    <cellStyle name="Calculation 2 19 20 2" xfId="25614" xr:uid="{F44D231B-CC6D-42CC-B7B7-A345457C8BE8}"/>
    <cellStyle name="Calculation 2 19 21" xfId="14980" xr:uid="{321AE40C-93B7-47E4-B819-C350386E0EF0}"/>
    <cellStyle name="Calculation 2 19 3" xfId="1996" xr:uid="{CA62F793-9963-424D-9545-628C0279DEAD}"/>
    <cellStyle name="Calculation 2 19 3 2" xfId="9248" xr:uid="{6D89D414-BE03-407C-90EA-1A0CF04A15BB}"/>
    <cellStyle name="Calculation 2 19 3 2 2" xfId="26741" xr:uid="{9EC0DEE2-878D-42FB-BF28-9833007112DE}"/>
    <cellStyle name="Calculation 2 19 3 3" xfId="16481" xr:uid="{FA3E01DF-BB62-4A2C-9A26-73F1A6B27373}"/>
    <cellStyle name="Calculation 2 19 4" xfId="2368" xr:uid="{06E18047-9D81-4E14-B722-874174F17AC1}"/>
    <cellStyle name="Calculation 2 19 4 2" xfId="9620" xr:uid="{8BF4B069-F974-4472-BD4F-A280D5F63FCE}"/>
    <cellStyle name="Calculation 2 19 4 2 2" xfId="27113" xr:uid="{62ED9006-E46F-49DE-A8B3-B2D3ECD48D0B}"/>
    <cellStyle name="Calculation 2 19 4 3" xfId="16853" xr:uid="{AA1BABAD-8458-4E9B-B264-81E3436C7A95}"/>
    <cellStyle name="Calculation 2 19 5" xfId="2767" xr:uid="{F211D059-B1D6-4DED-9701-7D3FD404B584}"/>
    <cellStyle name="Calculation 2 19 5 2" xfId="10018" xr:uid="{D9ECEB65-F57A-4E55-BBC2-E4546EE0CF8E}"/>
    <cellStyle name="Calculation 2 19 5 2 2" xfId="27511" xr:uid="{8E276CAF-5871-4CD1-BA65-2A61098675C7}"/>
    <cellStyle name="Calculation 2 19 5 3" xfId="17251" xr:uid="{0FFEF186-4818-46C7-8DF8-92109D78CCA8}"/>
    <cellStyle name="Calculation 2 19 6" xfId="3136" xr:uid="{7E8CEF89-1E39-4BD0-A2B8-74DEBCAC7CF2}"/>
    <cellStyle name="Calculation 2 19 6 2" xfId="10387" xr:uid="{62216066-1632-456F-9CD0-6CA71BE3EC03}"/>
    <cellStyle name="Calculation 2 19 6 2 2" xfId="27880" xr:uid="{1462E8BC-647B-451E-8109-DD0526BC0A1D}"/>
    <cellStyle name="Calculation 2 19 6 3" xfId="17620" xr:uid="{0DF7887B-B770-4086-AED9-646A463E1D33}"/>
    <cellStyle name="Calculation 2 19 7" xfId="500" xr:uid="{8182AB14-B2EE-480F-9F30-44C10A65876C}"/>
    <cellStyle name="Calculation 2 19 7 2" xfId="7400" xr:uid="{0BCC5072-8069-42F4-8C25-3F4258D76BDB}"/>
    <cellStyle name="Calculation 2 19 7 2 2" xfId="25268" xr:uid="{AFEDB1B8-E928-4509-84B2-FD48B1027ECD}"/>
    <cellStyle name="Calculation 2 19 7 3" xfId="14633" xr:uid="{64475D4D-1D9F-43EE-92F5-3D2FA000271B}"/>
    <cellStyle name="Calculation 2 19 8" xfId="3887" xr:uid="{039C21A3-EF5A-4169-8C26-135234354FB0}"/>
    <cellStyle name="Calculation 2 19 8 2" xfId="11138" xr:uid="{48BE46DA-A84E-4C1D-A97A-C413D2F56954}"/>
    <cellStyle name="Calculation 2 19 8 2 2" xfId="28631" xr:uid="{E082155C-65C5-4D0B-80DA-136FC4C098C5}"/>
    <cellStyle name="Calculation 2 19 8 3" xfId="18371" xr:uid="{2DFB8050-2FE6-41F0-B265-B1112E83104A}"/>
    <cellStyle name="Calculation 2 19 9" xfId="4260" xr:uid="{1CEF9ABC-C9DE-426A-93F8-006DC6E9D81D}"/>
    <cellStyle name="Calculation 2 19 9 2" xfId="11511" xr:uid="{B046D8F7-C5A3-4D85-B5D5-DF21F2B3C81D}"/>
    <cellStyle name="Calculation 2 19 9 2 2" xfId="29004" xr:uid="{ECF30C5E-F6C3-4FD7-9AD1-704A03BCFE78}"/>
    <cellStyle name="Calculation 2 19 9 3" xfId="18744" xr:uid="{7EF5A4D4-4DB4-4EAD-8B2E-655AD53F48B9}"/>
    <cellStyle name="Calculation 2 2" xfId="319" xr:uid="{937C3444-40F3-41C1-BEF7-846744AA003F}"/>
    <cellStyle name="Calculation 2 2 10" xfId="1107" xr:uid="{866C60A2-0FB5-4D21-A74C-C92E33E31849}"/>
    <cellStyle name="Calculation 2 2 10 10" xfId="4388" xr:uid="{CF442D1F-38DE-4957-B75A-E33A1F976E59}"/>
    <cellStyle name="Calculation 2 2 10 10 2" xfId="11639" xr:uid="{6D50CBA4-E6C8-4337-BD3C-E02FBD18AD53}"/>
    <cellStyle name="Calculation 2 2 10 10 2 2" xfId="29132" xr:uid="{09B4890F-78F4-4501-8729-DC6FDEE5E8A4}"/>
    <cellStyle name="Calculation 2 2 10 10 3" xfId="18872" xr:uid="{B63866B1-A94B-4EBB-B36C-5E7D43C96AA3}"/>
    <cellStyle name="Calculation 2 2 10 11" xfId="4840" xr:uid="{36321C80-1912-4C27-8A6F-1BFD71799697}"/>
    <cellStyle name="Calculation 2 2 10 11 2" xfId="12090" xr:uid="{07BE979B-6BA6-4FE3-B759-F13B0CD6CCF3}"/>
    <cellStyle name="Calculation 2 2 10 11 2 2" xfId="29583" xr:uid="{CE9EA911-C94F-40FC-87B3-1E0AFFA60448}"/>
    <cellStyle name="Calculation 2 2 10 11 3" xfId="19323" xr:uid="{303B2927-973B-4E3B-8A7C-898C13AC8E1C}"/>
    <cellStyle name="Calculation 2 2 10 12" xfId="5210" xr:uid="{4C0B38B7-727C-4295-BAE0-AFD00F5E6E5F}"/>
    <cellStyle name="Calculation 2 2 10 12 2" xfId="12460" xr:uid="{BBFA3CE6-EE57-44D4-81F5-30C73DD017B0}"/>
    <cellStyle name="Calculation 2 2 10 12 2 2" xfId="29953" xr:uid="{CFB31937-D532-43B8-9236-3D02D3326F25}"/>
    <cellStyle name="Calculation 2 2 10 12 3" xfId="19693" xr:uid="{AF44DE9A-88B8-450D-ADD1-922B0AC99899}"/>
    <cellStyle name="Calculation 2 2 10 13" xfId="5580" xr:uid="{BEAD9475-7121-4C17-BE62-BD1E2EAB2888}"/>
    <cellStyle name="Calculation 2 2 10 13 2" xfId="12830" xr:uid="{9BE05D80-B63C-4D80-969D-1EDA952FD50C}"/>
    <cellStyle name="Calculation 2 2 10 13 2 2" xfId="30323" xr:uid="{9E3F4967-C1C3-4D0C-A247-BAE62F4D128B}"/>
    <cellStyle name="Calculation 2 2 10 13 3" xfId="20063" xr:uid="{C5773291-B195-46D0-AA2F-04CB4217495A}"/>
    <cellStyle name="Calculation 2 2 10 14" xfId="5791" xr:uid="{C33B9511-1EF0-4C94-A487-27B35EE053CD}"/>
    <cellStyle name="Calculation 2 2 10 14 2" xfId="13038" xr:uid="{DE3EA7DA-DE1F-4140-82BB-00E1E9CFDFC4}"/>
    <cellStyle name="Calculation 2 2 10 14 2 2" xfId="30531" xr:uid="{4E5B4ACE-ED70-4C87-9FC2-20C2E8FE1E3B}"/>
    <cellStyle name="Calculation 2 2 10 14 3" xfId="20271" xr:uid="{7FBAF0DE-B382-4D32-BCE1-BF89EBD95635}"/>
    <cellStyle name="Calculation 2 2 10 15" xfId="6128" xr:uid="{C1C1C821-5B55-41B1-B546-F108D4540538}"/>
    <cellStyle name="Calculation 2 2 10 15 2" xfId="13369" xr:uid="{F3DA7C88-FAC9-416F-AF9B-4A640715B55F}"/>
    <cellStyle name="Calculation 2 2 10 15 2 2" xfId="30862" xr:uid="{8070AC85-DE84-4083-99FE-28B7194BAC51}"/>
    <cellStyle name="Calculation 2 2 10 15 3" xfId="20602" xr:uid="{040488B6-8DBC-4BAE-8096-FA65154AFE3A}"/>
    <cellStyle name="Calculation 2 2 10 16" xfId="6495" xr:uid="{738A0AF1-3FFB-4A0A-9E1D-C64122F3B87E}"/>
    <cellStyle name="Calculation 2 2 10 16 2" xfId="13735" xr:uid="{AB712C2C-A7C2-4E4F-A328-3C3FC40E10D0}"/>
    <cellStyle name="Calculation 2 2 10 16 2 2" xfId="31228" xr:uid="{8196B6E9-E5FC-400C-B03B-23902B8FBA6A}"/>
    <cellStyle name="Calculation 2 2 10 16 3" xfId="20968" xr:uid="{C6A78D10-A7C9-4B79-9B96-718F5037E761}"/>
    <cellStyle name="Calculation 2 2 10 17" xfId="6858" xr:uid="{E18B4D73-3B38-4549-9E66-3D3D6E979476}"/>
    <cellStyle name="Calculation 2 2 10 17 2" xfId="14098" xr:uid="{3A3839CC-DEDC-4D0F-A780-9B00DBD44437}"/>
    <cellStyle name="Calculation 2 2 10 17 2 2" xfId="31591" xr:uid="{CD855C78-E5DC-4E9E-93B7-7D5D9C5D71BB}"/>
    <cellStyle name="Calculation 2 2 10 17 3" xfId="21331" xr:uid="{6F65299B-9E20-4FDD-9EBB-AA2194634ACF}"/>
    <cellStyle name="Calculation 2 2 10 18" xfId="7226" xr:uid="{5620BC51-5A02-4426-87F7-4292339F2F44}"/>
    <cellStyle name="Calculation 2 2 10 18 2" xfId="14466" xr:uid="{AB4B064D-5EF1-4F4C-9691-4ABD992F89C2}"/>
    <cellStyle name="Calculation 2 2 10 18 2 2" xfId="31959" xr:uid="{31AAEEC6-8C93-4752-BF4F-D70DBD074DE9}"/>
    <cellStyle name="Calculation 2 2 10 18 3" xfId="21699" xr:uid="{0336A0EA-6E71-4C83-A8A9-81C496BA7336}"/>
    <cellStyle name="Calculation 2 2 10 19" xfId="8359" xr:uid="{64FD8915-0884-4DD4-996C-A91838D3C2A6}"/>
    <cellStyle name="Calculation 2 2 10 19 2" xfId="15592" xr:uid="{497B2596-471C-4E61-B525-3275B667D981}"/>
    <cellStyle name="Calculation 2 2 10 2" xfId="1405" xr:uid="{D6C89263-A62C-4C70-B00C-9E4BFAFDD140}"/>
    <cellStyle name="Calculation 2 2 10 2 2" xfId="8657" xr:uid="{7D822E47-7D4E-4485-ACF1-4AC1685F6784}"/>
    <cellStyle name="Calculation 2 2 10 2 2 2" xfId="26150" xr:uid="{C847812E-642C-4256-A328-3C4E122DD77E}"/>
    <cellStyle name="Calculation 2 2 10 2 3" xfId="15890" xr:uid="{0B23A741-75CB-4BB2-8B6C-E5191CD35863}"/>
    <cellStyle name="Calculation 2 2 10 20" xfId="7631" xr:uid="{744B4CA2-320D-45B1-892F-D91D6F3C443F}"/>
    <cellStyle name="Calculation 2 2 10 20 2" xfId="25498" xr:uid="{EB550C53-6030-49CE-9B68-07CE188ADAAB}"/>
    <cellStyle name="Calculation 2 2 10 21" xfId="14864" xr:uid="{B1FC9C17-5EC9-41B5-8403-7ABB21EABB83}"/>
    <cellStyle name="Calculation 2 2 10 3" xfId="1880" xr:uid="{B6693DB7-5BF1-4257-BFB2-3088D38FE098}"/>
    <cellStyle name="Calculation 2 2 10 3 2" xfId="9132" xr:uid="{FD4D8195-D147-4F6E-8397-98F9832DF39C}"/>
    <cellStyle name="Calculation 2 2 10 3 2 2" xfId="26625" xr:uid="{EE394FB6-8021-4125-898D-5460DD8F73E3}"/>
    <cellStyle name="Calculation 2 2 10 3 3" xfId="16365" xr:uid="{5E055495-489A-47C7-8507-9B15B6A090D1}"/>
    <cellStyle name="Calculation 2 2 10 4" xfId="2252" xr:uid="{C7669330-15C3-483A-A2F2-275A1F48D86C}"/>
    <cellStyle name="Calculation 2 2 10 4 2" xfId="9504" xr:uid="{0EFD0064-8546-4600-8263-4FA24F95BBCF}"/>
    <cellStyle name="Calculation 2 2 10 4 2 2" xfId="26997" xr:uid="{8884B1F1-07AA-4225-B261-70304A922681}"/>
    <cellStyle name="Calculation 2 2 10 4 3" xfId="16737" xr:uid="{FF29DB40-2872-447B-BE8D-0DB45B655C04}"/>
    <cellStyle name="Calculation 2 2 10 5" xfId="611" xr:uid="{7E9F2CAD-B225-4367-9E8D-509B825FC643}"/>
    <cellStyle name="Calculation 2 2 10 5 2" xfId="7803" xr:uid="{795CC564-C3C8-404F-9963-3CBD54045559}"/>
    <cellStyle name="Calculation 2 2 10 5 2 2" xfId="25670" xr:uid="{725D5948-2DC6-4F01-81F0-3BBA6FACD0CB}"/>
    <cellStyle name="Calculation 2 2 10 5 3" xfId="15036" xr:uid="{A6D1A5FF-0768-4E9A-887D-320B57AAE74F}"/>
    <cellStyle name="Calculation 2 2 10 6" xfId="3020" xr:uid="{C47AC404-EFD3-4D73-8AB0-49E8B3F07FEE}"/>
    <cellStyle name="Calculation 2 2 10 6 2" xfId="10271" xr:uid="{FFCDE0DF-8FAC-49EE-A428-3EA3FFE60F3D}"/>
    <cellStyle name="Calculation 2 2 10 6 2 2" xfId="27764" xr:uid="{2FBDF062-46CE-44BD-BD0C-D73BF47FE42A}"/>
    <cellStyle name="Calculation 2 2 10 6 3" xfId="17504" xr:uid="{A7784A62-E747-485D-AB27-0B3EF2817595}"/>
    <cellStyle name="Calculation 2 2 10 7" xfId="3274" xr:uid="{C95A66E8-72E5-4EAF-8F77-76F46577D7A2}"/>
    <cellStyle name="Calculation 2 2 10 7 2" xfId="10525" xr:uid="{7F762ECC-C555-4A36-9429-9F36C49086ED}"/>
    <cellStyle name="Calculation 2 2 10 7 2 2" xfId="28018" xr:uid="{4CDC8A6A-09D2-475F-BE6B-CBA424DCF92D}"/>
    <cellStyle name="Calculation 2 2 10 7 3" xfId="17758" xr:uid="{86365B61-3770-40E3-92D0-186F75EF33AB}"/>
    <cellStyle name="Calculation 2 2 10 8" xfId="3771" xr:uid="{3E8BD708-CF33-4B18-9177-ADD5095253D5}"/>
    <cellStyle name="Calculation 2 2 10 8 2" xfId="11022" xr:uid="{3F1D2087-59B4-4DA0-A0F7-83B23F7AB91D}"/>
    <cellStyle name="Calculation 2 2 10 8 2 2" xfId="28515" xr:uid="{50265C9A-F97B-422C-B538-1F06E78653F4}"/>
    <cellStyle name="Calculation 2 2 10 8 3" xfId="18255" xr:uid="{C1EA00A2-B010-495A-96F4-147B64D18BFE}"/>
    <cellStyle name="Calculation 2 2 10 9" xfId="4144" xr:uid="{D70120CF-7B47-4AD6-8861-CFDAA700CB3A}"/>
    <cellStyle name="Calculation 2 2 10 9 2" xfId="11395" xr:uid="{BC5FE427-9E95-4E9C-B74B-39CCEEA0F1BB}"/>
    <cellStyle name="Calculation 2 2 10 9 2 2" xfId="28888" xr:uid="{2E807B14-906C-4805-957D-AF63F05CAFFC}"/>
    <cellStyle name="Calculation 2 2 10 9 3" xfId="18628" xr:uid="{C08759BA-EFAA-425E-A8B0-961724E8BFD9}"/>
    <cellStyle name="Calculation 2 2 11" xfId="1037" xr:uid="{19EB0C43-DC27-4463-BF13-CF75719EFB7C}"/>
    <cellStyle name="Calculation 2 2 11 10" xfId="3407" xr:uid="{C495171F-B78D-4051-9C3F-CADEA92E9A01}"/>
    <cellStyle name="Calculation 2 2 11 10 2" xfId="10658" xr:uid="{B12C67BC-08BF-4F69-B59C-73C74D8D521B}"/>
    <cellStyle name="Calculation 2 2 11 10 2 2" xfId="28151" xr:uid="{5CD697BD-BBD4-4099-9A54-4FA24F5F31DC}"/>
    <cellStyle name="Calculation 2 2 11 10 3" xfId="17891" xr:uid="{735C279B-0103-4206-A9A9-BB5155A95FCA}"/>
    <cellStyle name="Calculation 2 2 11 11" xfId="4770" xr:uid="{726EEE31-7103-481D-8E2E-164FB265BB45}"/>
    <cellStyle name="Calculation 2 2 11 11 2" xfId="12020" xr:uid="{F5778645-E3BD-442C-ACA4-67F3A6523095}"/>
    <cellStyle name="Calculation 2 2 11 11 2 2" xfId="29513" xr:uid="{96BA6C39-7E82-4C57-B096-37244B91FC12}"/>
    <cellStyle name="Calculation 2 2 11 11 3" xfId="19253" xr:uid="{CAE67349-1B10-42AD-96BC-D96F779F7EEE}"/>
    <cellStyle name="Calculation 2 2 11 12" xfId="5140" xr:uid="{4DCE1D4A-B558-4787-A6E8-9D3A7F7C5E5D}"/>
    <cellStyle name="Calculation 2 2 11 12 2" xfId="12390" xr:uid="{1C4DE466-C18B-49B9-A8E6-8A345C278031}"/>
    <cellStyle name="Calculation 2 2 11 12 2 2" xfId="29883" xr:uid="{F4FB9D20-A97C-41AF-B6D1-E9EF07AC6736}"/>
    <cellStyle name="Calculation 2 2 11 12 3" xfId="19623" xr:uid="{D2BC8132-7131-4209-B337-FF3286330D77}"/>
    <cellStyle name="Calculation 2 2 11 13" xfId="5510" xr:uid="{8A451392-D547-4498-8FBB-3FD587FC6492}"/>
    <cellStyle name="Calculation 2 2 11 13 2" xfId="12760" xr:uid="{978394C6-1E3C-411E-8426-F50779223D46}"/>
    <cellStyle name="Calculation 2 2 11 13 2 2" xfId="30253" xr:uid="{21ED9835-0B8E-44BA-B5DB-454AD539A793}"/>
    <cellStyle name="Calculation 2 2 11 13 3" xfId="19993" xr:uid="{FC0A47FE-3E24-48B7-B16A-9D9FB0389ED8}"/>
    <cellStyle name="Calculation 2 2 11 14" xfId="3249" xr:uid="{57AA1B06-2343-45F7-A161-DF77804B0AFB}"/>
    <cellStyle name="Calculation 2 2 11 14 2" xfId="10500" xr:uid="{F3BDB87E-9648-4CE5-B079-C1E58E04F5AE}"/>
    <cellStyle name="Calculation 2 2 11 14 2 2" xfId="27993" xr:uid="{3DDEECAB-65CC-4DC9-8F26-D785F555A45F}"/>
    <cellStyle name="Calculation 2 2 11 14 3" xfId="17733" xr:uid="{754FF95E-CCCB-4196-94E2-B8E7677C5333}"/>
    <cellStyle name="Calculation 2 2 11 15" xfId="6058" xr:uid="{2FA8B5EA-FB36-4334-B822-CFA52FD991E6}"/>
    <cellStyle name="Calculation 2 2 11 15 2" xfId="13299" xr:uid="{215E1F9C-0F94-48AF-B4B0-4E2A31B0BD77}"/>
    <cellStyle name="Calculation 2 2 11 15 2 2" xfId="30792" xr:uid="{4E883B9B-8983-446B-877C-C375A84C861E}"/>
    <cellStyle name="Calculation 2 2 11 15 3" xfId="20532" xr:uid="{FFDCFD0F-0774-4852-A9DD-E6FC904CBDA8}"/>
    <cellStyle name="Calculation 2 2 11 16" xfId="6425" xr:uid="{00B39449-B6CE-4366-B580-8A049130F4BF}"/>
    <cellStyle name="Calculation 2 2 11 16 2" xfId="13665" xr:uid="{59597D41-531E-4523-8EBC-C0346024207A}"/>
    <cellStyle name="Calculation 2 2 11 16 2 2" xfId="31158" xr:uid="{49117DD8-B410-4019-995A-EF6EDF8AA457}"/>
    <cellStyle name="Calculation 2 2 11 16 3" xfId="20898" xr:uid="{4DBA40BF-9438-49CF-AFD8-C7B6FAAF10D4}"/>
    <cellStyle name="Calculation 2 2 11 17" xfId="6788" xr:uid="{61ACB75B-DCB2-478E-BD81-F79A5DFA7A1A}"/>
    <cellStyle name="Calculation 2 2 11 17 2" xfId="14028" xr:uid="{25BFA6F3-AA41-400C-8BB4-2CB66C408576}"/>
    <cellStyle name="Calculation 2 2 11 17 2 2" xfId="31521" xr:uid="{3B9405D5-3D2B-4DB3-A129-902816A9D904}"/>
    <cellStyle name="Calculation 2 2 11 17 3" xfId="21261" xr:uid="{10FE40D5-A18A-4FE6-B704-CD3D05F3E3A5}"/>
    <cellStyle name="Calculation 2 2 11 18" xfId="7156" xr:uid="{A662A4A0-2B0F-4A5F-B853-3C3D2E9C4873}"/>
    <cellStyle name="Calculation 2 2 11 18 2" xfId="14396" xr:uid="{5F9FFD23-9231-4CA5-8DB3-D4DF6F37EB98}"/>
    <cellStyle name="Calculation 2 2 11 18 2 2" xfId="31889" xr:uid="{82C26F0B-CF9D-48E2-9A48-0E1CB565E727}"/>
    <cellStyle name="Calculation 2 2 11 18 3" xfId="21629" xr:uid="{7C2E1E04-82CA-4588-B02F-40EB0629A0C1}"/>
    <cellStyle name="Calculation 2 2 11 19" xfId="8289" xr:uid="{8979F89B-F41A-4FF5-A974-47A1DE943C0D}"/>
    <cellStyle name="Calculation 2 2 11 19 2" xfId="15522" xr:uid="{C18152DD-E090-4841-939C-31E5647029A7}"/>
    <cellStyle name="Calculation 2 2 11 2" xfId="1280" xr:uid="{2A1BC8B2-1FDF-4731-8AF1-E2C530F02577}"/>
    <cellStyle name="Calculation 2 2 11 2 2" xfId="8532" xr:uid="{1CEB1379-5506-42BC-85D2-7A5295B256E5}"/>
    <cellStyle name="Calculation 2 2 11 2 2 2" xfId="26025" xr:uid="{9A068306-6F84-4B44-AA44-1B45602948EC}"/>
    <cellStyle name="Calculation 2 2 11 2 3" xfId="15765" xr:uid="{83A9CB2D-9631-458F-9DB9-9BAC7277D718}"/>
    <cellStyle name="Calculation 2 2 11 20" xfId="7561" xr:uid="{A1787D41-8332-43DB-BBF8-7E392EE32985}"/>
    <cellStyle name="Calculation 2 2 11 20 2" xfId="25428" xr:uid="{9DD42EB1-0062-4E90-9A4F-A6B0B2594172}"/>
    <cellStyle name="Calculation 2 2 11 21" xfId="14794" xr:uid="{E3153377-2AC1-4946-8DC1-77C5A5FD570C}"/>
    <cellStyle name="Calculation 2 2 11 3" xfId="1810" xr:uid="{097758C4-8380-4D95-AC2F-056632B53E66}"/>
    <cellStyle name="Calculation 2 2 11 3 2" xfId="9062" xr:uid="{6C78CCFA-1BA5-423B-AC20-933E7B2A518D}"/>
    <cellStyle name="Calculation 2 2 11 3 2 2" xfId="26555" xr:uid="{CCBBBD10-E30B-46C1-9469-0374E36D71D3}"/>
    <cellStyle name="Calculation 2 2 11 3 3" xfId="16295" xr:uid="{87A25B7F-373E-4A9A-AE1A-702E214AD6DE}"/>
    <cellStyle name="Calculation 2 2 11 4" xfId="2182" xr:uid="{8BBFE02E-9671-4F72-AD20-4483D5956F0C}"/>
    <cellStyle name="Calculation 2 2 11 4 2" xfId="9434" xr:uid="{CCE81AA7-1CE6-453D-A0A7-BAE1F29E3EA4}"/>
    <cellStyle name="Calculation 2 2 11 4 2 2" xfId="26927" xr:uid="{DE0650F0-EB31-43CA-AA6A-504D88F32A38}"/>
    <cellStyle name="Calculation 2 2 11 4 3" xfId="16667" xr:uid="{410D4C59-611E-4213-957F-F8911EDCADB3}"/>
    <cellStyle name="Calculation 2 2 11 5" xfId="2625" xr:uid="{62037AA1-12CE-4469-A585-4DB38776C022}"/>
    <cellStyle name="Calculation 2 2 11 5 2" xfId="9876" xr:uid="{52C439AD-AF3D-4270-BAE2-E8DCBB0B4106}"/>
    <cellStyle name="Calculation 2 2 11 5 2 2" xfId="27369" xr:uid="{1E247843-0FD6-4148-B652-CD9487746670}"/>
    <cellStyle name="Calculation 2 2 11 5 3" xfId="17109" xr:uid="{C2FED522-90E0-4C1E-AE5D-0FD6FEE2F538}"/>
    <cellStyle name="Calculation 2 2 11 6" xfId="2950" xr:uid="{E3A4AA43-D6FC-4CA7-A37E-ABF136EEA822}"/>
    <cellStyle name="Calculation 2 2 11 6 2" xfId="10201" xr:uid="{E5E4BB0B-67E8-48E3-8B1F-D95C967BC00B}"/>
    <cellStyle name="Calculation 2 2 11 6 2 2" xfId="27694" xr:uid="{2942297D-3930-424D-94B6-246A278DD329}"/>
    <cellStyle name="Calculation 2 2 11 6 3" xfId="17434" xr:uid="{EE09EB79-E241-44EA-B9A3-9E4BD008F291}"/>
    <cellStyle name="Calculation 2 2 11 7" xfId="618" xr:uid="{7ADC076A-4D19-4616-B31E-7DF0551349F0}"/>
    <cellStyle name="Calculation 2 2 11 7 2" xfId="7890" xr:uid="{3461FC03-9A3B-4D08-88A6-0386E10AA2B4}"/>
    <cellStyle name="Calculation 2 2 11 7 2 2" xfId="25753" xr:uid="{22304CFE-100A-4AE2-BE89-7A29F094A973}"/>
    <cellStyle name="Calculation 2 2 11 7 3" xfId="15123" xr:uid="{5FF5275F-9D45-4253-A698-98889BED838A}"/>
    <cellStyle name="Calculation 2 2 11 8" xfId="3701" xr:uid="{C72CAA97-BC69-4AD6-818E-E366692FF40B}"/>
    <cellStyle name="Calculation 2 2 11 8 2" xfId="10952" xr:uid="{BD97D040-1021-424D-907D-7E1619DE1A66}"/>
    <cellStyle name="Calculation 2 2 11 8 2 2" xfId="28445" xr:uid="{4BE4F97D-071C-43E3-8896-13CBDD9E22F4}"/>
    <cellStyle name="Calculation 2 2 11 8 3" xfId="18185" xr:uid="{87443D30-E571-435A-A9C1-2137279CC0F7}"/>
    <cellStyle name="Calculation 2 2 11 9" xfId="4074" xr:uid="{4125F89C-105C-4C8E-B83D-D368654604C1}"/>
    <cellStyle name="Calculation 2 2 11 9 2" xfId="11325" xr:uid="{AA71C959-E799-4A4A-B1C6-34A2C7C749D6}"/>
    <cellStyle name="Calculation 2 2 11 9 2 2" xfId="28818" xr:uid="{05F605A0-EA4D-4441-AEAF-DBEC98BD8DE9}"/>
    <cellStyle name="Calculation 2 2 11 9 3" xfId="18558" xr:uid="{BDAAAD72-3E13-4ECF-82CC-C513D40D2763}"/>
    <cellStyle name="Calculation 2 2 12" xfId="1138" xr:uid="{D3AB29D1-37AB-4B7A-A037-E5C6F515D54C}"/>
    <cellStyle name="Calculation 2 2 12 10" xfId="4399" xr:uid="{BC7F1B6B-D2E5-4A3F-A590-E3444CA6123A}"/>
    <cellStyle name="Calculation 2 2 12 10 2" xfId="11650" xr:uid="{E773D17D-2AEE-43B3-A5D5-BED698081AC8}"/>
    <cellStyle name="Calculation 2 2 12 10 2 2" xfId="29143" xr:uid="{2CDD1928-89C4-4EAD-8F93-FA2706E907FF}"/>
    <cellStyle name="Calculation 2 2 12 10 3" xfId="18883" xr:uid="{A0730EA1-5C37-4A98-8905-3AEDF3C76910}"/>
    <cellStyle name="Calculation 2 2 12 11" xfId="4871" xr:uid="{0A4BE4FD-1781-4F09-B714-AE5E264521EF}"/>
    <cellStyle name="Calculation 2 2 12 11 2" xfId="12121" xr:uid="{17363953-2C6E-4A35-BB53-6DD893A8CF3E}"/>
    <cellStyle name="Calculation 2 2 12 11 2 2" xfId="29614" xr:uid="{E17C950C-B267-4C09-BD57-DB9927B4717A}"/>
    <cellStyle name="Calculation 2 2 12 11 3" xfId="19354" xr:uid="{64CB307A-CD4A-43F2-B102-0B7F511A3435}"/>
    <cellStyle name="Calculation 2 2 12 12" xfId="5241" xr:uid="{3630EDBE-FF96-4C4D-A8CC-8F56FCA5BCA3}"/>
    <cellStyle name="Calculation 2 2 12 12 2" xfId="12491" xr:uid="{95B81171-3E72-4783-BCB3-54F634A75016}"/>
    <cellStyle name="Calculation 2 2 12 12 2 2" xfId="29984" xr:uid="{4C190CF5-DBF0-425A-B5F6-2A94E7D00578}"/>
    <cellStyle name="Calculation 2 2 12 12 3" xfId="19724" xr:uid="{3BF21064-8DD4-4933-8168-68C5E54ADB48}"/>
    <cellStyle name="Calculation 2 2 12 13" xfId="5611" xr:uid="{B190C608-1DCB-4702-B229-9BEA0F4F29A2}"/>
    <cellStyle name="Calculation 2 2 12 13 2" xfId="12861" xr:uid="{761BD022-DA05-4E69-A24F-8927017741FE}"/>
    <cellStyle name="Calculation 2 2 12 13 2 2" xfId="30354" xr:uid="{86162850-8FEA-4273-876E-AA3C1ED0E302}"/>
    <cellStyle name="Calculation 2 2 12 13 3" xfId="20094" xr:uid="{F934587D-B7D3-4B07-A8BE-7B4DC7A5D363}"/>
    <cellStyle name="Calculation 2 2 12 14" xfId="5799" xr:uid="{3654AE92-0294-405F-A6F5-8BED6BA634E8}"/>
    <cellStyle name="Calculation 2 2 12 14 2" xfId="13046" xr:uid="{68F1E4ED-7CD0-4C79-8FA3-DC2B6053026D}"/>
    <cellStyle name="Calculation 2 2 12 14 2 2" xfId="30539" xr:uid="{F6AB0B75-C796-4A88-B843-81E6C24BE04D}"/>
    <cellStyle name="Calculation 2 2 12 14 3" xfId="20279" xr:uid="{F1FCF67F-CFDE-43E0-97FC-1A6D75F593B4}"/>
    <cellStyle name="Calculation 2 2 12 15" xfId="6159" xr:uid="{7E6280BE-359A-491A-B10E-FCCC372C1F17}"/>
    <cellStyle name="Calculation 2 2 12 15 2" xfId="13400" xr:uid="{10386049-C247-42BF-88E0-C1B328744D80}"/>
    <cellStyle name="Calculation 2 2 12 15 2 2" xfId="30893" xr:uid="{9770D5CF-4E94-49AB-B7DF-7D6343EE8A06}"/>
    <cellStyle name="Calculation 2 2 12 15 3" xfId="20633" xr:uid="{6D4D8EEE-98DC-4A6A-8368-D9CF662C6BC4}"/>
    <cellStyle name="Calculation 2 2 12 16" xfId="6526" xr:uid="{42CCA2B1-31CE-464E-B32A-D26E0AA14AC9}"/>
    <cellStyle name="Calculation 2 2 12 16 2" xfId="13766" xr:uid="{38732BF5-2191-467C-A14D-99BD6214B81F}"/>
    <cellStyle name="Calculation 2 2 12 16 2 2" xfId="31259" xr:uid="{1894858F-0F3B-4117-8ECD-C67903FF94E2}"/>
    <cellStyle name="Calculation 2 2 12 16 3" xfId="20999" xr:uid="{EEEF585D-E018-4F07-BE6D-3E97FA1A0801}"/>
    <cellStyle name="Calculation 2 2 12 17" xfId="6889" xr:uid="{C8BBBFC2-453E-485F-B66F-AA70DB7C20EF}"/>
    <cellStyle name="Calculation 2 2 12 17 2" xfId="14129" xr:uid="{3CD1A14F-65CF-4989-9930-AEA1831B5D98}"/>
    <cellStyle name="Calculation 2 2 12 17 2 2" xfId="31622" xr:uid="{906EAA95-C240-48A6-97BC-B53B7931AE82}"/>
    <cellStyle name="Calculation 2 2 12 17 3" xfId="21362" xr:uid="{5EA17810-1D8D-44F4-B617-B256D036E8DF}"/>
    <cellStyle name="Calculation 2 2 12 18" xfId="7257" xr:uid="{6D292E73-F684-4F34-9DF9-E50635D89A58}"/>
    <cellStyle name="Calculation 2 2 12 18 2" xfId="14497" xr:uid="{7F120991-7A74-41F0-9CFD-0C30AA637347}"/>
    <cellStyle name="Calculation 2 2 12 18 2 2" xfId="31990" xr:uid="{FDB0F430-3D02-4338-B72B-41BCB5DE8B86}"/>
    <cellStyle name="Calculation 2 2 12 18 3" xfId="21730" xr:uid="{E198BC66-8579-4B26-B52D-55578FD818FA}"/>
    <cellStyle name="Calculation 2 2 12 19" xfId="8390" xr:uid="{C89CF488-BEB8-44F0-A2C1-69E900B68CAF}"/>
    <cellStyle name="Calculation 2 2 12 19 2" xfId="15623" xr:uid="{ADF3CBD4-57F3-4922-B357-5A6E89DD276F}"/>
    <cellStyle name="Calculation 2 2 12 2" xfId="1418" xr:uid="{CDD58730-CC25-4029-A9B9-7D73D6A40CE1}"/>
    <cellStyle name="Calculation 2 2 12 2 2" xfId="8670" xr:uid="{1F4DA356-0CD8-4AFD-ADAD-A30E5150E621}"/>
    <cellStyle name="Calculation 2 2 12 2 2 2" xfId="26163" xr:uid="{CB11FAF6-F46A-40F4-BFD8-8101A525FAEE}"/>
    <cellStyle name="Calculation 2 2 12 2 3" xfId="15903" xr:uid="{3B1EE994-1836-46FD-9386-7486FCC1CEC6}"/>
    <cellStyle name="Calculation 2 2 12 20" xfId="7662" xr:uid="{F31C7C3E-8CAA-4336-BD75-897D20A05E06}"/>
    <cellStyle name="Calculation 2 2 12 20 2" xfId="25529" xr:uid="{0D3A817A-41EC-485E-B0E2-7A3DF26AF214}"/>
    <cellStyle name="Calculation 2 2 12 21" xfId="14895" xr:uid="{143830D4-87E4-4E09-8A11-C205F0250C2A}"/>
    <cellStyle name="Calculation 2 2 12 3" xfId="1911" xr:uid="{48BEC174-BA34-4C5C-942A-2B153DCCC8C8}"/>
    <cellStyle name="Calculation 2 2 12 3 2" xfId="9163" xr:uid="{283CE099-4C27-4782-A738-330FCFDAC76E}"/>
    <cellStyle name="Calculation 2 2 12 3 2 2" xfId="26656" xr:uid="{8F03919A-1B29-407C-8485-64C2551CF4D5}"/>
    <cellStyle name="Calculation 2 2 12 3 3" xfId="16396" xr:uid="{2A259A77-7A33-4CF7-B9FB-3E6F49441CDF}"/>
    <cellStyle name="Calculation 2 2 12 4" xfId="2283" xr:uid="{B0B79284-7F60-4EE0-8111-FC9FD971ADD0}"/>
    <cellStyle name="Calculation 2 2 12 4 2" xfId="9535" xr:uid="{33FC79CE-81E8-4D9D-B104-D95CEFD6D25A}"/>
    <cellStyle name="Calculation 2 2 12 4 2 2" xfId="27028" xr:uid="{2EC1C1B8-00AF-45D2-86A8-491A221D2220}"/>
    <cellStyle name="Calculation 2 2 12 4 3" xfId="16768" xr:uid="{0E94CEB4-AA3D-4549-824B-1EF6BEBB14DF}"/>
    <cellStyle name="Calculation 2 2 12 5" xfId="1462" xr:uid="{6CC33584-0A76-4635-8670-D130C103C432}"/>
    <cellStyle name="Calculation 2 2 12 5 2" xfId="8714" xr:uid="{84C450F2-C65D-4F2A-B81E-FADBE5A77A59}"/>
    <cellStyle name="Calculation 2 2 12 5 2 2" xfId="26207" xr:uid="{F0410BCB-2AB9-41AD-80AE-9E1BDA7C080B}"/>
    <cellStyle name="Calculation 2 2 12 5 3" xfId="15947" xr:uid="{C73CECD9-A8D4-40F0-B8E4-DD8C73A58F4C}"/>
    <cellStyle name="Calculation 2 2 12 6" xfId="3051" xr:uid="{DDC7A996-5BA6-4333-8491-5FE19B6EF673}"/>
    <cellStyle name="Calculation 2 2 12 6 2" xfId="10302" xr:uid="{EA384E95-83DE-489F-A3E6-75B525B34DB9}"/>
    <cellStyle name="Calculation 2 2 12 6 2 2" xfId="27795" xr:uid="{66F7CF01-F9DF-4434-B97E-DCC0D99D4D0C}"/>
    <cellStyle name="Calculation 2 2 12 6 3" xfId="17535" xr:uid="{B3DC2315-CFF7-44E6-B978-708CEE77CB9A}"/>
    <cellStyle name="Calculation 2 2 12 7" xfId="3286" xr:uid="{E57DC46A-CFE3-4F7A-B162-95C162088A53}"/>
    <cellStyle name="Calculation 2 2 12 7 2" xfId="10537" xr:uid="{593E34B3-7865-479C-BEDD-2F4198240C8C}"/>
    <cellStyle name="Calculation 2 2 12 7 2 2" xfId="28030" xr:uid="{F3E9CF61-5315-49AE-9414-F941C8DF49C6}"/>
    <cellStyle name="Calculation 2 2 12 7 3" xfId="17770" xr:uid="{3498D38E-014C-46A2-9CCE-2133ADE19F9C}"/>
    <cellStyle name="Calculation 2 2 12 8" xfId="3802" xr:uid="{FD7618CE-C5E0-4937-8435-91EC4DB0374F}"/>
    <cellStyle name="Calculation 2 2 12 8 2" xfId="11053" xr:uid="{D1B4F693-F6A5-4D44-B1F7-C191338CBC16}"/>
    <cellStyle name="Calculation 2 2 12 8 2 2" xfId="28546" xr:uid="{E568DCE5-8B7F-41EE-8C28-A2D0568298F3}"/>
    <cellStyle name="Calculation 2 2 12 8 3" xfId="18286" xr:uid="{CD0FC7FF-BF91-4CDF-B559-9D3105BB2FB0}"/>
    <cellStyle name="Calculation 2 2 12 9" xfId="4175" xr:uid="{58F15B20-691B-4998-839A-BC829B4AA652}"/>
    <cellStyle name="Calculation 2 2 12 9 2" xfId="11426" xr:uid="{502E0574-34E3-4E09-9463-AEEC440BFA59}"/>
    <cellStyle name="Calculation 2 2 12 9 2 2" xfId="28919" xr:uid="{F3E46E4E-C4F1-42AD-BF26-CE5C3F957819}"/>
    <cellStyle name="Calculation 2 2 12 9 3" xfId="18659" xr:uid="{3482F576-3D54-4857-89F1-7AC406D91C60}"/>
    <cellStyle name="Calculation 2 2 13" xfId="1121" xr:uid="{01D55B14-E79B-48F3-939F-C45A1FF5E62E}"/>
    <cellStyle name="Calculation 2 2 13 10" xfId="4500" xr:uid="{8BB2967F-A2DC-452E-AD75-F6762847CC37}"/>
    <cellStyle name="Calculation 2 2 13 10 2" xfId="11750" xr:uid="{0ED8B0CD-8D81-499F-A244-4AE756C741A7}"/>
    <cellStyle name="Calculation 2 2 13 10 2 2" xfId="29243" xr:uid="{F500388B-DB9B-4567-B4EA-0B9477164EB7}"/>
    <cellStyle name="Calculation 2 2 13 10 3" xfId="18983" xr:uid="{D33ABC1E-64F6-40FF-8BCC-5423C8E8429B}"/>
    <cellStyle name="Calculation 2 2 13 11" xfId="4854" xr:uid="{D1FC89D2-AD24-4941-8706-D382412D4B72}"/>
    <cellStyle name="Calculation 2 2 13 11 2" xfId="12104" xr:uid="{2D79F692-BD2A-49D5-809F-7D4C2A52BDE3}"/>
    <cellStyle name="Calculation 2 2 13 11 2 2" xfId="29597" xr:uid="{5700F87A-1326-4D4F-8E5D-1AE855AA918E}"/>
    <cellStyle name="Calculation 2 2 13 11 3" xfId="19337" xr:uid="{8618438E-0BED-466E-85CD-C8BFADAB25A5}"/>
    <cellStyle name="Calculation 2 2 13 12" xfId="5224" xr:uid="{BE9ADDBE-B912-4D15-BE20-880ACF8CB771}"/>
    <cellStyle name="Calculation 2 2 13 12 2" xfId="12474" xr:uid="{35E1BF25-017E-4AC4-AAA3-E41E421FBDB9}"/>
    <cellStyle name="Calculation 2 2 13 12 2 2" xfId="29967" xr:uid="{10D06A85-6F22-479D-A970-3464A3652F96}"/>
    <cellStyle name="Calculation 2 2 13 12 3" xfId="19707" xr:uid="{305FC926-F135-4CE4-B3C2-7B6533E5C1EB}"/>
    <cellStyle name="Calculation 2 2 13 13" xfId="5594" xr:uid="{E4F3AA5B-B3EE-4E95-AB67-1B7540515A1D}"/>
    <cellStyle name="Calculation 2 2 13 13 2" xfId="12844" xr:uid="{8A1049A0-280C-45F5-A1C7-92F284FABBFA}"/>
    <cellStyle name="Calculation 2 2 13 13 2 2" xfId="30337" xr:uid="{AB73DBC0-01A7-4A48-A5CC-E08ADEAEBA22}"/>
    <cellStyle name="Calculation 2 2 13 13 3" xfId="20077" xr:uid="{9F99308B-BDFD-4830-9F7F-3746038F0ACA}"/>
    <cellStyle name="Calculation 2 2 13 14" xfId="5861" xr:uid="{86480A86-6C7A-47E4-A5C4-6922A742E81E}"/>
    <cellStyle name="Calculation 2 2 13 14 2" xfId="13107" xr:uid="{AD8561EF-6E64-4812-9F3A-2244B019307E}"/>
    <cellStyle name="Calculation 2 2 13 14 2 2" xfId="30600" xr:uid="{8A3EC0EA-1D52-46A3-A33C-9DA6B367B3F5}"/>
    <cellStyle name="Calculation 2 2 13 14 3" xfId="20340" xr:uid="{D97AB150-7067-4450-817E-C35108B7BA34}"/>
    <cellStyle name="Calculation 2 2 13 15" xfId="6142" xr:uid="{F5B3CEB1-9FE8-4FD3-908D-2B04EEE1B32F}"/>
    <cellStyle name="Calculation 2 2 13 15 2" xfId="13383" xr:uid="{5C9E6EFF-2B8B-475D-BECC-6284A60F596C}"/>
    <cellStyle name="Calculation 2 2 13 15 2 2" xfId="30876" xr:uid="{57D7B8F6-F86C-4B75-A375-3C34675A0EAF}"/>
    <cellStyle name="Calculation 2 2 13 15 3" xfId="20616" xr:uid="{D2D06793-D905-4687-923B-6DAD619F0892}"/>
    <cellStyle name="Calculation 2 2 13 16" xfId="6509" xr:uid="{0A75E6C4-3BBA-40D3-8C4B-DCABAF0DC53C}"/>
    <cellStyle name="Calculation 2 2 13 16 2" xfId="13749" xr:uid="{BF33A19E-A699-47F8-9317-9240714FA839}"/>
    <cellStyle name="Calculation 2 2 13 16 2 2" xfId="31242" xr:uid="{9C6AA0C8-8EF8-41AF-8B1F-8E2977798745}"/>
    <cellStyle name="Calculation 2 2 13 16 3" xfId="20982" xr:uid="{4CEC5A9F-27D6-4383-9BF5-FDE84B0C4BEA}"/>
    <cellStyle name="Calculation 2 2 13 17" xfId="6872" xr:uid="{E45D8E57-D67C-4DAE-A385-CE97012CDD88}"/>
    <cellStyle name="Calculation 2 2 13 17 2" xfId="14112" xr:uid="{45E7789A-FB18-45B5-BB68-E14655191D46}"/>
    <cellStyle name="Calculation 2 2 13 17 2 2" xfId="31605" xr:uid="{C664C52D-A7AF-4F93-B36B-A7E32C5AB337}"/>
    <cellStyle name="Calculation 2 2 13 17 3" xfId="21345" xr:uid="{2A6BC778-4825-404B-A2D2-80248EEBB70A}"/>
    <cellStyle name="Calculation 2 2 13 18" xfId="7240" xr:uid="{32167BB7-6EB2-4200-AB42-608BF2BE6996}"/>
    <cellStyle name="Calculation 2 2 13 18 2" xfId="14480" xr:uid="{751601DD-3E1C-46BA-8536-2BEA0E5B182B}"/>
    <cellStyle name="Calculation 2 2 13 18 2 2" xfId="31973" xr:uid="{61BCFC78-640A-4EA2-BA56-93B46EE797C9}"/>
    <cellStyle name="Calculation 2 2 13 18 3" xfId="21713" xr:uid="{7774BC40-00FC-4CBA-8060-6172B633ED66}"/>
    <cellStyle name="Calculation 2 2 13 19" xfId="8373" xr:uid="{D66BFF77-7D08-4896-805B-4184CE8A0F27}"/>
    <cellStyle name="Calculation 2 2 13 19 2" xfId="15606" xr:uid="{D7B47239-8E59-4CB7-A1E5-71E2C940C49D}"/>
    <cellStyle name="Calculation 2 2 13 2" xfId="1544" xr:uid="{DBFD555B-644F-4377-9848-AE72409FBB08}"/>
    <cellStyle name="Calculation 2 2 13 2 2" xfId="8796" xr:uid="{2AC8EBE4-517F-4969-A895-0B5A91BCB520}"/>
    <cellStyle name="Calculation 2 2 13 2 2 2" xfId="26289" xr:uid="{F47E91DD-3F88-4CEE-8081-D853D87C274B}"/>
    <cellStyle name="Calculation 2 2 13 2 3" xfId="16029" xr:uid="{AFB20448-A6EF-4266-8AB1-697F7112E760}"/>
    <cellStyle name="Calculation 2 2 13 20" xfId="7645" xr:uid="{4F29DE1C-1342-4875-AA28-618B0E492B6C}"/>
    <cellStyle name="Calculation 2 2 13 20 2" xfId="25512" xr:uid="{811A18ED-95DC-40D5-86C7-CD96604BCEC0}"/>
    <cellStyle name="Calculation 2 2 13 21" xfId="14878" xr:uid="{CC42034E-98B8-44D3-9EBA-778A6864E6BD}"/>
    <cellStyle name="Calculation 2 2 13 3" xfId="1894" xr:uid="{5469BCBC-56B8-4642-8902-1819F8121D25}"/>
    <cellStyle name="Calculation 2 2 13 3 2" xfId="9146" xr:uid="{42723B79-E530-4D1F-A5EF-7C8E7282E0E2}"/>
    <cellStyle name="Calculation 2 2 13 3 2 2" xfId="26639" xr:uid="{7F50D4BD-7FF1-41DF-BE7E-EAB42C83A635}"/>
    <cellStyle name="Calculation 2 2 13 3 3" xfId="16379" xr:uid="{5477F914-C270-49C1-97B9-DC8E81D8D6AA}"/>
    <cellStyle name="Calculation 2 2 13 4" xfId="2266" xr:uid="{BB11F036-493D-428B-B8E1-C9523B20AB10}"/>
    <cellStyle name="Calculation 2 2 13 4 2" xfId="9518" xr:uid="{D01CA6CC-3933-4F70-AD68-BD2EB2237F3E}"/>
    <cellStyle name="Calculation 2 2 13 4 2 2" xfId="27011" xr:uid="{606147C1-A700-4C4A-9764-46BF705B91C5}"/>
    <cellStyle name="Calculation 2 2 13 4 3" xfId="16751" xr:uid="{C68366DD-F689-47E5-9E6A-0A2F52F3524C}"/>
    <cellStyle name="Calculation 2 2 13 5" xfId="1574" xr:uid="{56AA036C-4592-4D2D-B2A4-5FC262903A96}"/>
    <cellStyle name="Calculation 2 2 13 5 2" xfId="8826" xr:uid="{804E8E19-9995-4A87-96BE-D0631353F9A0}"/>
    <cellStyle name="Calculation 2 2 13 5 2 2" xfId="26319" xr:uid="{B8296D3B-EDA3-4C24-91B2-208C30C72AD4}"/>
    <cellStyle name="Calculation 2 2 13 5 3" xfId="16059" xr:uid="{34A99BB7-8D22-4985-AC03-395D54ED8253}"/>
    <cellStyle name="Calculation 2 2 13 6" xfId="3034" xr:uid="{D6285D4F-015A-446F-87AC-223EC2261F59}"/>
    <cellStyle name="Calculation 2 2 13 6 2" xfId="10285" xr:uid="{95A4140D-E549-4C4F-B3ED-16C0B185A60F}"/>
    <cellStyle name="Calculation 2 2 13 6 2 2" xfId="27778" xr:uid="{5D702F41-19C6-404B-A44B-C22A7674AE1E}"/>
    <cellStyle name="Calculation 2 2 13 6 3" xfId="17518" xr:uid="{39E8E5FA-5A02-4992-9F63-CF2D6A30398D}"/>
    <cellStyle name="Calculation 2 2 13 7" xfId="3410" xr:uid="{D1DC2FD4-84E0-4356-977C-61DBE33DA756}"/>
    <cellStyle name="Calculation 2 2 13 7 2" xfId="10661" xr:uid="{E00E421F-E637-45C9-9928-C20B40732D24}"/>
    <cellStyle name="Calculation 2 2 13 7 2 2" xfId="28154" xr:uid="{1CC8EE1E-15E1-430B-8986-85B254DE519E}"/>
    <cellStyle name="Calculation 2 2 13 7 3" xfId="17894" xr:uid="{D34D6373-BDBD-4DCD-A257-E133CE3C6B93}"/>
    <cellStyle name="Calculation 2 2 13 8" xfId="3785" xr:uid="{0C1846D3-AB27-452E-82FA-377B30A452AB}"/>
    <cellStyle name="Calculation 2 2 13 8 2" xfId="11036" xr:uid="{0EE138C5-EE87-44D4-B392-9673E24C484B}"/>
    <cellStyle name="Calculation 2 2 13 8 2 2" xfId="28529" xr:uid="{E2D567F6-7E36-4C7F-AB9E-257EF8F17A21}"/>
    <cellStyle name="Calculation 2 2 13 8 3" xfId="18269" xr:uid="{FEC740AD-B803-4B63-9B23-B10CDB5B403C}"/>
    <cellStyle name="Calculation 2 2 13 9" xfId="4158" xr:uid="{83AD3F75-531B-4D7F-B5DE-9567421D78EA}"/>
    <cellStyle name="Calculation 2 2 13 9 2" xfId="11409" xr:uid="{2F8F7101-08E6-4E2B-9D58-79516611DB5B}"/>
    <cellStyle name="Calculation 2 2 13 9 2 2" xfId="28902" xr:uid="{36AD5AAD-F69B-42DD-9D7F-CFA1F53F50D8}"/>
    <cellStyle name="Calculation 2 2 13 9 3" xfId="18642" xr:uid="{DB166507-DB21-4765-90B9-1E1D16D4DB19}"/>
    <cellStyle name="Calculation 2 2 14" xfId="978" xr:uid="{C583CCFE-8034-401A-896C-96D62E17DB62}"/>
    <cellStyle name="Calculation 2 2 14 10" xfId="3336" xr:uid="{777310C9-B4A1-4ED2-970E-0C2EFEE81422}"/>
    <cellStyle name="Calculation 2 2 14 10 2" xfId="10587" xr:uid="{3A6B58CF-D9B5-4FD6-8E2F-59FE1EB61534}"/>
    <cellStyle name="Calculation 2 2 14 10 2 2" xfId="28080" xr:uid="{DF5174D4-527A-4392-B1D9-F70FB9811CFE}"/>
    <cellStyle name="Calculation 2 2 14 10 3" xfId="17820" xr:uid="{7B637A50-436B-4019-8D5D-83F49CC2029F}"/>
    <cellStyle name="Calculation 2 2 14 11" xfId="4711" xr:uid="{88E6D3F2-F684-49EA-BF6F-3FEA4B44C9C3}"/>
    <cellStyle name="Calculation 2 2 14 11 2" xfId="11961" xr:uid="{458B1905-5C18-42F5-9AA1-371F2F9B4BD8}"/>
    <cellStyle name="Calculation 2 2 14 11 2 2" xfId="29454" xr:uid="{D89CA6E8-0C36-44D3-A5BB-802AB9C1F671}"/>
    <cellStyle name="Calculation 2 2 14 11 3" xfId="19194" xr:uid="{5AAE52BE-6798-4EAF-9BD7-1F8465228802}"/>
    <cellStyle name="Calculation 2 2 14 12" xfId="5081" xr:uid="{C5F29F74-ECBE-4DE1-AF05-434893B59950}"/>
    <cellStyle name="Calculation 2 2 14 12 2" xfId="12331" xr:uid="{8A7DF592-6395-4058-A345-AC11D177CFA5}"/>
    <cellStyle name="Calculation 2 2 14 12 2 2" xfId="29824" xr:uid="{2B0F65B0-552F-4183-BA09-D02374AE8226}"/>
    <cellStyle name="Calculation 2 2 14 12 3" xfId="19564" xr:uid="{26DF600B-5DB0-4397-8381-F67431092A21}"/>
    <cellStyle name="Calculation 2 2 14 13" xfId="5451" xr:uid="{4038F69F-32C2-404A-8F04-901AF382EDCF}"/>
    <cellStyle name="Calculation 2 2 14 13 2" xfId="12701" xr:uid="{0FA7FA25-4A36-490A-A60B-CBDC3C5C4DBA}"/>
    <cellStyle name="Calculation 2 2 14 13 2 2" xfId="30194" xr:uid="{8E4AF171-1A60-4B78-85BC-097CF13781C2}"/>
    <cellStyle name="Calculation 2 2 14 13 3" xfId="19934" xr:uid="{BFB1B0CC-D22A-45C1-82F9-9567D4AECE94}"/>
    <cellStyle name="Calculation 2 2 14 14" xfId="3376" xr:uid="{4C882FF1-14A9-41DD-A494-2CD1133BE1A9}"/>
    <cellStyle name="Calculation 2 2 14 14 2" xfId="10627" xr:uid="{4DDEDD2E-7D48-45BF-902B-D261E1B24906}"/>
    <cellStyle name="Calculation 2 2 14 14 2 2" xfId="28120" xr:uid="{9D71C77E-A2A4-4DF4-8CDC-D3917BBE6A85}"/>
    <cellStyle name="Calculation 2 2 14 14 3" xfId="17860" xr:uid="{1E9AE9DB-C604-4732-82C6-98A386F24C2E}"/>
    <cellStyle name="Calculation 2 2 14 15" xfId="5999" xr:uid="{52283270-2C7B-4591-97DA-D8A57C05D26F}"/>
    <cellStyle name="Calculation 2 2 14 15 2" xfId="13240" xr:uid="{FAE4585F-B283-47F4-B4CC-B9F98057759D}"/>
    <cellStyle name="Calculation 2 2 14 15 2 2" xfId="30733" xr:uid="{D36D5790-4E97-45FB-B11A-FEA6416B61C5}"/>
    <cellStyle name="Calculation 2 2 14 15 3" xfId="20473" xr:uid="{F17968A9-35E3-4EF8-8B00-4266CE8D8B01}"/>
    <cellStyle name="Calculation 2 2 14 16" xfId="6366" xr:uid="{5010AFAB-FC05-45BD-AE57-430FA5458D5F}"/>
    <cellStyle name="Calculation 2 2 14 16 2" xfId="13606" xr:uid="{1929A97E-C3BF-41F3-82A8-A2DC4780EBE6}"/>
    <cellStyle name="Calculation 2 2 14 16 2 2" xfId="31099" xr:uid="{3BDEB947-3429-4EAB-B68C-A87F29AFF1B7}"/>
    <cellStyle name="Calculation 2 2 14 16 3" xfId="20839" xr:uid="{F76E2D37-54CC-47FB-AF11-F71E6A7F9D2A}"/>
    <cellStyle name="Calculation 2 2 14 17" xfId="6729" xr:uid="{1C85DF68-DEE1-4CE0-A899-4D9ABB57B95F}"/>
    <cellStyle name="Calculation 2 2 14 17 2" xfId="13969" xr:uid="{1C1640B8-3D8C-44B8-8B9B-C17E44EAA718}"/>
    <cellStyle name="Calculation 2 2 14 17 2 2" xfId="31462" xr:uid="{79354EBE-A574-435C-9691-698A08B8AA98}"/>
    <cellStyle name="Calculation 2 2 14 17 3" xfId="21202" xr:uid="{735FFB63-9E5D-49A8-889F-EA396BA59842}"/>
    <cellStyle name="Calculation 2 2 14 18" xfId="7097" xr:uid="{19AF902A-0132-489A-AD57-3A8EE7C3AE8B}"/>
    <cellStyle name="Calculation 2 2 14 18 2" xfId="14337" xr:uid="{28AF1104-7128-432A-8DA3-A957905E1398}"/>
    <cellStyle name="Calculation 2 2 14 18 2 2" xfId="31830" xr:uid="{000FBC92-A9A2-4AEF-A977-7D044C2EBE36}"/>
    <cellStyle name="Calculation 2 2 14 18 3" xfId="21570" xr:uid="{A58A9152-96F0-4D35-B883-31EE5B362CFC}"/>
    <cellStyle name="Calculation 2 2 14 19" xfId="8230" xr:uid="{2A09D658-86A2-4AC8-AE2F-A9F8F39AACB7}"/>
    <cellStyle name="Calculation 2 2 14 19 2" xfId="15463" xr:uid="{C8E60C3C-B29E-4BDD-9EF9-7BAE9702F92B}"/>
    <cellStyle name="Calculation 2 2 14 2" xfId="853" xr:uid="{ECB7C298-BB55-41C7-9A5C-EB2B6A4400D7}"/>
    <cellStyle name="Calculation 2 2 14 2 2" xfId="8117" xr:uid="{61646C79-9377-493C-B70D-F6C090D35B8B}"/>
    <cellStyle name="Calculation 2 2 14 2 2 2" xfId="25980" xr:uid="{5147EDE8-65AD-424F-91DD-7CF8FBF554D8}"/>
    <cellStyle name="Calculation 2 2 14 2 3" xfId="15350" xr:uid="{8C4899AD-AB95-44AD-999B-13AFDDC3056D}"/>
    <cellStyle name="Calculation 2 2 14 20" xfId="7501" xr:uid="{C7CA41C2-53C0-4394-B2AA-C89052D6EDAE}"/>
    <cellStyle name="Calculation 2 2 14 20 2" xfId="25368" xr:uid="{DAE268A1-FB91-4B94-B73A-FA55D36786B5}"/>
    <cellStyle name="Calculation 2 2 14 21" xfId="14734" xr:uid="{D9CACB96-8114-4FC5-B26A-A206E42CF0B7}"/>
    <cellStyle name="Calculation 2 2 14 3" xfId="1751" xr:uid="{D2E2D254-32B5-465A-8E74-F1ECBF4FAE0E}"/>
    <cellStyle name="Calculation 2 2 14 3 2" xfId="9003" xr:uid="{EA2CE9EC-8FD2-4D13-9D5A-136B5ACB4737}"/>
    <cellStyle name="Calculation 2 2 14 3 2 2" xfId="26496" xr:uid="{19ECDB27-F134-4047-8A43-E0236453A0B7}"/>
    <cellStyle name="Calculation 2 2 14 3 3" xfId="16236" xr:uid="{44398A88-6F95-4A9C-8492-FABB344ECFF2}"/>
    <cellStyle name="Calculation 2 2 14 4" xfId="2123" xr:uid="{8724541C-1ADC-4109-BFDB-C528F58F39A3}"/>
    <cellStyle name="Calculation 2 2 14 4 2" xfId="9375" xr:uid="{8442223B-4887-4F59-9352-E7A01926B019}"/>
    <cellStyle name="Calculation 2 2 14 4 2 2" xfId="26868" xr:uid="{97AFB0A9-EBF3-46DC-A1BC-BBF28FCEBADA}"/>
    <cellStyle name="Calculation 2 2 14 4 3" xfId="16608" xr:uid="{03FE3088-5932-47D3-B247-F93D0F902803}"/>
    <cellStyle name="Calculation 2 2 14 5" xfId="2490" xr:uid="{514B808A-DC6D-4D3C-9020-CD790A9822F7}"/>
    <cellStyle name="Calculation 2 2 14 5 2" xfId="9742" xr:uid="{36295C33-BB06-42A3-93E6-6238D68EA2B6}"/>
    <cellStyle name="Calculation 2 2 14 5 2 2" xfId="27235" xr:uid="{8FD636B2-7255-4DC5-BDBA-0BBC5EBE9DB6}"/>
    <cellStyle name="Calculation 2 2 14 5 3" xfId="16975" xr:uid="{CB41E7BD-7CB6-4E39-8502-BB460C8C66CA}"/>
    <cellStyle name="Calculation 2 2 14 6" xfId="2891" xr:uid="{12190EF0-5F8B-4DA9-9E22-357E12710DFC}"/>
    <cellStyle name="Calculation 2 2 14 6 2" xfId="10142" xr:uid="{F3695986-F005-4097-A90C-2A9E9FF6ACED}"/>
    <cellStyle name="Calculation 2 2 14 6 2 2" xfId="27635" xr:uid="{B461FEE0-9182-4C20-B537-26AA25121F7F}"/>
    <cellStyle name="Calculation 2 2 14 6 3" xfId="17375" xr:uid="{F3FF7EB5-3885-4058-ADC2-0CBE26BF383D}"/>
    <cellStyle name="Calculation 2 2 14 7" xfId="2689" xr:uid="{78614379-5FB1-4B24-A28E-4E8FB018AFBB}"/>
    <cellStyle name="Calculation 2 2 14 7 2" xfId="9940" xr:uid="{EDB0FAED-FEC6-47B4-97A0-B893B9AB0E61}"/>
    <cellStyle name="Calculation 2 2 14 7 2 2" xfId="27433" xr:uid="{4AE96302-D76B-4EE8-A8E5-2153BDA52903}"/>
    <cellStyle name="Calculation 2 2 14 7 3" xfId="17173" xr:uid="{A55BFB20-2BC5-4BBE-AC13-648788931921}"/>
    <cellStyle name="Calculation 2 2 14 8" xfId="3642" xr:uid="{EDDA0331-E8E9-4EED-AA8C-23C9156389A8}"/>
    <cellStyle name="Calculation 2 2 14 8 2" xfId="10893" xr:uid="{3C30CF02-EB61-4C50-B4BB-F9F7F6C47C16}"/>
    <cellStyle name="Calculation 2 2 14 8 2 2" xfId="28386" xr:uid="{8DC3133B-E580-47A6-A492-07D3572C0B23}"/>
    <cellStyle name="Calculation 2 2 14 8 3" xfId="18126" xr:uid="{34A71D45-B11F-49A1-A0F2-D68861D1EE71}"/>
    <cellStyle name="Calculation 2 2 14 9" xfId="4015" xr:uid="{D9EE58AE-3CF2-41D3-A3FA-753A4D9B9B8C}"/>
    <cellStyle name="Calculation 2 2 14 9 2" xfId="11266" xr:uid="{DBDAA2ED-DDF0-42AD-8859-A708CF57196B}"/>
    <cellStyle name="Calculation 2 2 14 9 2 2" xfId="28759" xr:uid="{EB06CB67-B483-4DEB-993F-89A641CF7327}"/>
    <cellStyle name="Calculation 2 2 14 9 3" xfId="18499" xr:uid="{B459734E-DEB6-4110-ADF0-641CF9428CCC}"/>
    <cellStyle name="Calculation 2 2 15" xfId="1053" xr:uid="{EF2915D3-1968-4B38-AA24-25074BB45653}"/>
    <cellStyle name="Calculation 2 2 15 10" xfId="3450" xr:uid="{010A7111-B2F4-467D-9BE8-8810824844BE}"/>
    <cellStyle name="Calculation 2 2 15 10 2" xfId="10701" xr:uid="{C74112D4-21F5-4AD1-B53D-9732211BE93E}"/>
    <cellStyle name="Calculation 2 2 15 10 2 2" xfId="28194" xr:uid="{824E09B8-756D-41C9-AE24-E3E9E7CD4E5A}"/>
    <cellStyle name="Calculation 2 2 15 10 3" xfId="17934" xr:uid="{49602B9C-4C1C-410B-9819-B6729EAC941C}"/>
    <cellStyle name="Calculation 2 2 15 11" xfId="4786" xr:uid="{47E0D44B-234B-4BE8-BBE1-3A0306512728}"/>
    <cellStyle name="Calculation 2 2 15 11 2" xfId="12036" xr:uid="{B0D5F35F-E910-4162-A51A-3B003D2BDEB7}"/>
    <cellStyle name="Calculation 2 2 15 11 2 2" xfId="29529" xr:uid="{2D223079-7A23-4D88-99A9-8412699BFE2E}"/>
    <cellStyle name="Calculation 2 2 15 11 3" xfId="19269" xr:uid="{DB4E52DE-8003-4D42-A51C-7DF0D4A643DE}"/>
    <cellStyle name="Calculation 2 2 15 12" xfId="5156" xr:uid="{7A2E1BE2-41B2-408E-8B01-3C1B12D1A134}"/>
    <cellStyle name="Calculation 2 2 15 12 2" xfId="12406" xr:uid="{62F77B81-693B-44DB-815A-E3A2097977E0}"/>
    <cellStyle name="Calculation 2 2 15 12 2 2" xfId="29899" xr:uid="{8914AD4E-1DE9-4CEF-AC6F-C1C3B8BEF2CC}"/>
    <cellStyle name="Calculation 2 2 15 12 3" xfId="19639" xr:uid="{3A906488-2655-4651-BF01-1EDCAAF1DDAC}"/>
    <cellStyle name="Calculation 2 2 15 13" xfId="5526" xr:uid="{3BE5A06F-91DF-45CB-9553-DD1E98F9C4A6}"/>
    <cellStyle name="Calculation 2 2 15 13 2" xfId="12776" xr:uid="{304E0972-72E3-4D44-AAC2-3AE2ABAD0542}"/>
    <cellStyle name="Calculation 2 2 15 13 2 2" xfId="30269" xr:uid="{C90CB92D-1766-4A26-976A-B2092DAEFBE4}"/>
    <cellStyle name="Calculation 2 2 15 13 3" xfId="20009" xr:uid="{81073E9F-C379-4309-860C-5CBACBFB52DF}"/>
    <cellStyle name="Calculation 2 2 15 14" xfId="4584" xr:uid="{812E8B6F-4DDE-4F62-ABC2-75501F9F9ED5}"/>
    <cellStyle name="Calculation 2 2 15 14 2" xfId="11834" xr:uid="{BEC2B014-FB7F-4BD3-8478-B7E38F644EA9}"/>
    <cellStyle name="Calculation 2 2 15 14 2 2" xfId="29327" xr:uid="{B2516C4C-824B-40C8-B2C9-6A987C090141}"/>
    <cellStyle name="Calculation 2 2 15 14 3" xfId="19067" xr:uid="{D3A2C09E-657C-421B-AE8E-3D1A72BD77C8}"/>
    <cellStyle name="Calculation 2 2 15 15" xfId="6074" xr:uid="{C72DFCCB-1893-4016-B603-FA673331A448}"/>
    <cellStyle name="Calculation 2 2 15 15 2" xfId="13315" xr:uid="{1052A172-3B6C-436E-9321-96186069385F}"/>
    <cellStyle name="Calculation 2 2 15 15 2 2" xfId="30808" xr:uid="{139D088B-2A0F-4A8B-A64A-40D44BA8ADA9}"/>
    <cellStyle name="Calculation 2 2 15 15 3" xfId="20548" xr:uid="{986E7419-476F-495E-8DF6-44087B0465A1}"/>
    <cellStyle name="Calculation 2 2 15 16" xfId="6441" xr:uid="{D358F1E7-185D-432D-B5EB-C63D21DF1F74}"/>
    <cellStyle name="Calculation 2 2 15 16 2" xfId="13681" xr:uid="{BC1C0CCD-6EE8-45B9-9398-C0B465BC7D1B}"/>
    <cellStyle name="Calculation 2 2 15 16 2 2" xfId="31174" xr:uid="{A56853FB-B9C7-4CB0-A191-0C6EE869FCA0}"/>
    <cellStyle name="Calculation 2 2 15 16 3" xfId="20914" xr:uid="{28E5FCA5-115C-49A7-81B3-1F51761F64BC}"/>
    <cellStyle name="Calculation 2 2 15 17" xfId="6804" xr:uid="{CDAD4320-0A46-4E6A-8339-FAE009A0F9BA}"/>
    <cellStyle name="Calculation 2 2 15 17 2" xfId="14044" xr:uid="{2F17F482-E395-42F3-AF3F-FCF3965387A2}"/>
    <cellStyle name="Calculation 2 2 15 17 2 2" xfId="31537" xr:uid="{34D5E04D-5C0F-4EDB-AA4A-FCE412504319}"/>
    <cellStyle name="Calculation 2 2 15 17 3" xfId="21277" xr:uid="{782361DF-E9FC-4F91-B48B-55EC2A364570}"/>
    <cellStyle name="Calculation 2 2 15 18" xfId="7172" xr:uid="{C49591B6-0D05-4BF4-B96F-AB19B6E1C6F8}"/>
    <cellStyle name="Calculation 2 2 15 18 2" xfId="14412" xr:uid="{C6A188BD-66C8-4C37-AE46-87177A0691BC}"/>
    <cellStyle name="Calculation 2 2 15 18 2 2" xfId="31905" xr:uid="{2D645247-0B96-4C4E-A51F-EE8491ACE423}"/>
    <cellStyle name="Calculation 2 2 15 18 3" xfId="21645" xr:uid="{16B6F339-FFD4-4F6A-8A6B-ED8B47940D28}"/>
    <cellStyle name="Calculation 2 2 15 19" xfId="8305" xr:uid="{3F1DCF4D-AB20-4CE0-A7F2-B0EB7243432A}"/>
    <cellStyle name="Calculation 2 2 15 19 2" xfId="15538" xr:uid="{95A8DF83-E48F-4F5A-9605-4D3650D8C81E}"/>
    <cellStyle name="Calculation 2 2 15 2" xfId="1271" xr:uid="{F0F6CD3C-84F9-46FA-8A57-1C68332F03E4}"/>
    <cellStyle name="Calculation 2 2 15 2 2" xfId="8523" xr:uid="{72AD9454-94FE-46B4-96C8-6056AC19A54C}"/>
    <cellStyle name="Calculation 2 2 15 2 2 2" xfId="26016" xr:uid="{0A474D2F-0116-454F-90C6-73933D665E03}"/>
    <cellStyle name="Calculation 2 2 15 2 3" xfId="15756" xr:uid="{683E7337-3219-40F0-BCD4-24ADB8736652}"/>
    <cellStyle name="Calculation 2 2 15 20" xfId="7577" xr:uid="{EFB3DBCE-6937-42C9-ACEF-4CDFD1B6AA20}"/>
    <cellStyle name="Calculation 2 2 15 20 2" xfId="25444" xr:uid="{120DA147-A1D0-4FCC-BE80-E4D342200ECD}"/>
    <cellStyle name="Calculation 2 2 15 21" xfId="14810" xr:uid="{684DEB20-6D5F-4425-B6F5-8A3F89653604}"/>
    <cellStyle name="Calculation 2 2 15 3" xfId="1826" xr:uid="{88189F50-6F35-4FCD-82A6-FFF05334CBAE}"/>
    <cellStyle name="Calculation 2 2 15 3 2" xfId="9078" xr:uid="{B92B8CC0-73DB-4D53-8E61-BF571F52FBBB}"/>
    <cellStyle name="Calculation 2 2 15 3 2 2" xfId="26571" xr:uid="{097BC5CD-3688-4526-B974-5C53151D861C}"/>
    <cellStyle name="Calculation 2 2 15 3 3" xfId="16311" xr:uid="{C4699EEB-72AE-4692-8583-413B35AFA6CF}"/>
    <cellStyle name="Calculation 2 2 15 4" xfId="2198" xr:uid="{B6FD0711-451C-4501-9E3F-A51759081DF5}"/>
    <cellStyle name="Calculation 2 2 15 4 2" xfId="9450" xr:uid="{5BDF33D8-FCF2-4C13-9AF0-D32112F6096B}"/>
    <cellStyle name="Calculation 2 2 15 4 2 2" xfId="26943" xr:uid="{0AC4B7ED-75D0-47ED-9B54-51E6DC49CBC7}"/>
    <cellStyle name="Calculation 2 2 15 4 3" xfId="16683" xr:uid="{21562613-0538-4DBB-8DC2-5F94BCE0142F}"/>
    <cellStyle name="Calculation 2 2 15 5" xfId="2629" xr:uid="{E8B72196-5192-4CBB-9B0C-433FE28F3A0F}"/>
    <cellStyle name="Calculation 2 2 15 5 2" xfId="9880" xr:uid="{ACC048F8-7D7C-4086-92C5-ABDD232DE920}"/>
    <cellStyle name="Calculation 2 2 15 5 2 2" xfId="27373" xr:uid="{F4885B38-5CD4-421E-B0E2-9E8E7BB116D4}"/>
    <cellStyle name="Calculation 2 2 15 5 3" xfId="17113" xr:uid="{EC664137-84BC-4552-AC96-7DA5011DB8F3}"/>
    <cellStyle name="Calculation 2 2 15 6" xfId="2966" xr:uid="{FD19F55D-B0D4-4E04-AE54-AD3CC9C175BC}"/>
    <cellStyle name="Calculation 2 2 15 6 2" xfId="10217" xr:uid="{F41224D1-2A33-4385-999B-EB53CD8EDC9F}"/>
    <cellStyle name="Calculation 2 2 15 6 2 2" xfId="27710" xr:uid="{30364AF7-CA18-4E30-9F1A-392358A98170}"/>
    <cellStyle name="Calculation 2 2 15 6 3" xfId="17450" xr:uid="{6E68B7DA-4E41-4E85-B423-18E84AC7928C}"/>
    <cellStyle name="Calculation 2 2 15 7" xfId="2641" xr:uid="{953B97FE-383A-4785-8AA0-29DC09249E04}"/>
    <cellStyle name="Calculation 2 2 15 7 2" xfId="9892" xr:uid="{A08836D2-9711-465F-8463-38B7D96974BE}"/>
    <cellStyle name="Calculation 2 2 15 7 2 2" xfId="27385" xr:uid="{1CAB15AB-B129-41FB-BDA8-41440ABC035F}"/>
    <cellStyle name="Calculation 2 2 15 7 3" xfId="17125" xr:uid="{045DE435-0E88-49CD-9BAA-FAED365429DB}"/>
    <cellStyle name="Calculation 2 2 15 8" xfId="3717" xr:uid="{B4CD00E3-3F7F-4266-9A32-B4DDA72F8150}"/>
    <cellStyle name="Calculation 2 2 15 8 2" xfId="10968" xr:uid="{4602266C-0028-475D-8CC1-F8A2BC9E2B36}"/>
    <cellStyle name="Calculation 2 2 15 8 2 2" xfId="28461" xr:uid="{9450A67A-6EAF-47E9-9D78-F6B8D3760F9D}"/>
    <cellStyle name="Calculation 2 2 15 8 3" xfId="18201" xr:uid="{700295F4-0742-4193-9864-B2C421F68772}"/>
    <cellStyle name="Calculation 2 2 15 9" xfId="4090" xr:uid="{3171EC8F-BB44-4CDE-9C08-0712BE478480}"/>
    <cellStyle name="Calculation 2 2 15 9 2" xfId="11341" xr:uid="{498575FF-4C02-4DB9-A662-CE2075493996}"/>
    <cellStyle name="Calculation 2 2 15 9 2 2" xfId="28834" xr:uid="{0DE6CF7B-8580-4A1E-AE93-22AFD4385B50}"/>
    <cellStyle name="Calculation 2 2 15 9 3" xfId="18574" xr:uid="{41C43A83-1B5B-4EE6-BF5D-8EF77523FF9E}"/>
    <cellStyle name="Calculation 2 2 16" xfId="968" xr:uid="{DB11B0E5-1C94-4C11-BE0A-D44DC0C44F73}"/>
    <cellStyle name="Calculation 2 2 16 10" xfId="1520" xr:uid="{6B62E603-F3F3-475F-9D3A-21C155B68CC3}"/>
    <cellStyle name="Calculation 2 2 16 10 2" xfId="8772" xr:uid="{C159101F-58E6-46A5-A177-4486C0F27ED8}"/>
    <cellStyle name="Calculation 2 2 16 10 2 2" xfId="26265" xr:uid="{0173C12C-9629-4E93-879B-B28AF4B74584}"/>
    <cellStyle name="Calculation 2 2 16 10 3" xfId="16005" xr:uid="{39A2D9DD-0AF3-4FF1-AAA9-68F432ADD715}"/>
    <cellStyle name="Calculation 2 2 16 11" xfId="4703" xr:uid="{C3CC5715-4E0B-4859-846C-3138547ADC75}"/>
    <cellStyle name="Calculation 2 2 16 11 2" xfId="11953" xr:uid="{0946D9E0-969E-4AAD-90E9-09D25889CE0D}"/>
    <cellStyle name="Calculation 2 2 16 11 2 2" xfId="29446" xr:uid="{B6076AA4-4BB4-48D1-90D1-0BB065E8B5DC}"/>
    <cellStyle name="Calculation 2 2 16 11 3" xfId="19186" xr:uid="{4F3542D8-0B01-4F65-AD35-51854123F4AC}"/>
    <cellStyle name="Calculation 2 2 16 12" xfId="5073" xr:uid="{48AB85CE-2354-44F8-98F5-BDB78C18A2DF}"/>
    <cellStyle name="Calculation 2 2 16 12 2" xfId="12323" xr:uid="{5FA1C215-8D53-4C73-B662-F87AEB484D14}"/>
    <cellStyle name="Calculation 2 2 16 12 2 2" xfId="29816" xr:uid="{64E37BF5-9B68-49E7-AB70-ECAC2FF3B16B}"/>
    <cellStyle name="Calculation 2 2 16 12 3" xfId="19556" xr:uid="{EFD15D3F-3EA7-441E-9E92-3D58C482A7EC}"/>
    <cellStyle name="Calculation 2 2 16 13" xfId="5442" xr:uid="{E9A3DA6A-30C4-441E-B6D0-871673DA3891}"/>
    <cellStyle name="Calculation 2 2 16 13 2" xfId="12692" xr:uid="{B0D7DA4D-DA11-4431-BB2E-2C37A2A4A8C0}"/>
    <cellStyle name="Calculation 2 2 16 13 2 2" xfId="30185" xr:uid="{73985BB1-5719-4FBD-8066-F38B8B61DCC6}"/>
    <cellStyle name="Calculation 2 2 16 13 3" xfId="19925" xr:uid="{D5F0BFC5-AAEC-4684-AC35-1A6AFB38EF82}"/>
    <cellStyle name="Calculation 2 2 16 14" xfId="4533" xr:uid="{631BBCFC-7D37-4913-B14A-0E576785D005}"/>
    <cellStyle name="Calculation 2 2 16 14 2" xfId="11783" xr:uid="{5E887B14-48AF-4F84-A0A2-E8D5A2440B95}"/>
    <cellStyle name="Calculation 2 2 16 14 2 2" xfId="29276" xr:uid="{D62DD1C5-AD2D-4023-9C88-4A61393B3382}"/>
    <cellStyle name="Calculation 2 2 16 14 3" xfId="19016" xr:uid="{DC777A7A-E35D-441A-8D1B-541F27A25EF6}"/>
    <cellStyle name="Calculation 2 2 16 15" xfId="5993" xr:uid="{93F8557D-ED1A-4B8F-87C5-918B142F28CA}"/>
    <cellStyle name="Calculation 2 2 16 15 2" xfId="13234" xr:uid="{4A685E1E-EEA7-4240-8965-A94ACE70F245}"/>
    <cellStyle name="Calculation 2 2 16 15 2 2" xfId="30727" xr:uid="{3D673852-48FC-4C3A-AAB2-D6BD4BEA3C1A}"/>
    <cellStyle name="Calculation 2 2 16 15 3" xfId="20467" xr:uid="{1A54E0A4-7013-4222-8AA8-FFCC72DDE535}"/>
    <cellStyle name="Calculation 2 2 16 16" xfId="6360" xr:uid="{CE075449-893E-4B76-9CD8-F8669DC5E80E}"/>
    <cellStyle name="Calculation 2 2 16 16 2" xfId="13600" xr:uid="{93BAC7C9-F51E-47B9-BB22-0ED25215D327}"/>
    <cellStyle name="Calculation 2 2 16 16 2 2" xfId="31093" xr:uid="{2FC248BA-A1B7-4875-A903-7930FEE9369A}"/>
    <cellStyle name="Calculation 2 2 16 16 3" xfId="20833" xr:uid="{AC442C10-2BD5-4FFB-BD65-692E48038DF3}"/>
    <cellStyle name="Calculation 2 2 16 17" xfId="6723" xr:uid="{DBC6A4FF-AEAA-4DAB-93A8-9B10819BC989}"/>
    <cellStyle name="Calculation 2 2 16 17 2" xfId="13963" xr:uid="{443EC5E7-8476-4ADD-A48C-56953E220027}"/>
    <cellStyle name="Calculation 2 2 16 17 2 2" xfId="31456" xr:uid="{FEFA93AC-D9C1-42AD-94ED-F3FC9EC17D75}"/>
    <cellStyle name="Calculation 2 2 16 17 3" xfId="21196" xr:uid="{F79FE4D2-F3CE-41BB-A774-9335904AD84A}"/>
    <cellStyle name="Calculation 2 2 16 18" xfId="7091" xr:uid="{0124420F-904D-4C1A-943E-145C818F019D}"/>
    <cellStyle name="Calculation 2 2 16 18 2" xfId="14331" xr:uid="{E058DE90-AE17-45C5-B36A-B4D94DC637A8}"/>
    <cellStyle name="Calculation 2 2 16 18 2 2" xfId="31824" xr:uid="{99466E42-93F2-495F-8BDF-47646A190F6C}"/>
    <cellStyle name="Calculation 2 2 16 18 3" xfId="21564" xr:uid="{3F4CE4E2-58D6-4536-B859-BBA5181E57F1}"/>
    <cellStyle name="Calculation 2 2 16 19" xfId="8224" xr:uid="{79F57B15-3A80-476A-96C2-8F2E095C024E}"/>
    <cellStyle name="Calculation 2 2 16 19 2" xfId="15457" xr:uid="{2C07DFE2-B7C9-46EA-826D-BFA99116BE61}"/>
    <cellStyle name="Calculation 2 2 16 2" xfId="798" xr:uid="{0EBA584F-1411-4380-9AE5-3F4074B8C0E0}"/>
    <cellStyle name="Calculation 2 2 16 2 2" xfId="8062" xr:uid="{900DCC58-F90C-4C83-B4CD-1B3F6A0DD096}"/>
    <cellStyle name="Calculation 2 2 16 2 2 2" xfId="25925" xr:uid="{0434E586-596C-457E-AA06-EDF440EA75D2}"/>
    <cellStyle name="Calculation 2 2 16 2 3" xfId="15295" xr:uid="{0EF8C84C-8B91-4621-826B-E8536AA7E7F8}"/>
    <cellStyle name="Calculation 2 2 16 20" xfId="7495" xr:uid="{4DE5BEB6-798F-445A-9C6B-868BD754C367}"/>
    <cellStyle name="Calculation 2 2 16 20 2" xfId="25362" xr:uid="{996A374A-953D-410F-9FE8-23DE0C760646}"/>
    <cellStyle name="Calculation 2 2 16 21" xfId="14728" xr:uid="{86D2E312-D82C-45BE-9957-4B8A9D23DE1E}"/>
    <cellStyle name="Calculation 2 2 16 3" xfId="1741" xr:uid="{AE00B1DE-2A28-4852-B656-CCC4E0BD7CAD}"/>
    <cellStyle name="Calculation 2 2 16 3 2" xfId="8993" xr:uid="{4F21AC7B-903B-4F4D-B20A-FE36601F8DE1}"/>
    <cellStyle name="Calculation 2 2 16 3 2 2" xfId="26486" xr:uid="{566277D0-7122-4074-8378-2CDF0108F81B}"/>
    <cellStyle name="Calculation 2 2 16 3 3" xfId="16226" xr:uid="{6F5FB486-5A4F-46F3-88AB-10B4A4A88BB0}"/>
    <cellStyle name="Calculation 2 2 16 4" xfId="2114" xr:uid="{76A1CEA0-241C-4B1A-B9B7-0A6F1121250D}"/>
    <cellStyle name="Calculation 2 2 16 4 2" xfId="9366" xr:uid="{186C7D64-0187-45BE-A392-7F03BFDFC954}"/>
    <cellStyle name="Calculation 2 2 16 4 2 2" xfId="26859" xr:uid="{37E9D2D0-F907-45CE-A943-B17299D4494C}"/>
    <cellStyle name="Calculation 2 2 16 4 3" xfId="16599" xr:uid="{DDB07375-6622-4C01-AE45-7D53D3F84298}"/>
    <cellStyle name="Calculation 2 2 16 5" xfId="1543" xr:uid="{AFCDE5CA-72E4-4A5E-ABFC-05ADE53D49AD}"/>
    <cellStyle name="Calculation 2 2 16 5 2" xfId="8795" xr:uid="{DFB0548C-2717-44A0-AA6D-C555E26243E0}"/>
    <cellStyle name="Calculation 2 2 16 5 2 2" xfId="26288" xr:uid="{15FCFE08-A6B4-4432-852E-9276CA9D3560}"/>
    <cellStyle name="Calculation 2 2 16 5 3" xfId="16028" xr:uid="{66B4CEEC-99EE-476A-85F4-2165C4329C43}"/>
    <cellStyle name="Calculation 2 2 16 6" xfId="2882" xr:uid="{B5AD4764-AAF7-454A-9715-A98CC4AE3C58}"/>
    <cellStyle name="Calculation 2 2 16 6 2" xfId="10133" xr:uid="{30967430-971F-4281-BCED-3251F1D7ED9D}"/>
    <cellStyle name="Calculation 2 2 16 6 2 2" xfId="27626" xr:uid="{6218B862-BB9F-47F3-A595-E05122D79F11}"/>
    <cellStyle name="Calculation 2 2 16 6 3" xfId="17366" xr:uid="{BD214C7D-C87C-48B8-A6A4-1C86C1A70D20}"/>
    <cellStyle name="Calculation 2 2 16 7" xfId="2439" xr:uid="{420AE707-220B-4483-A627-769456C7495A}"/>
    <cellStyle name="Calculation 2 2 16 7 2" xfId="9691" xr:uid="{241ED183-A1FF-4B44-84FC-B77D772490DA}"/>
    <cellStyle name="Calculation 2 2 16 7 2 2" xfId="27184" xr:uid="{56A253BE-79CD-47B0-9DD7-347D26D523F9}"/>
    <cellStyle name="Calculation 2 2 16 7 3" xfId="16924" xr:uid="{564A1BCC-C655-44BB-B5C2-D34597C0C74A}"/>
    <cellStyle name="Calculation 2 2 16 8" xfId="3633" xr:uid="{D783D0EA-06C9-4EDB-BE2A-C6C7753B8E6D}"/>
    <cellStyle name="Calculation 2 2 16 8 2" xfId="10884" xr:uid="{E0F9CA72-63F0-446F-9AA4-3599A0798D51}"/>
    <cellStyle name="Calculation 2 2 16 8 2 2" xfId="28377" xr:uid="{C984F6C5-F179-42F5-8F97-4B0DD5A25C82}"/>
    <cellStyle name="Calculation 2 2 16 8 3" xfId="18117" xr:uid="{FCCCE58D-4FF2-4443-A693-8A9F653D923D}"/>
    <cellStyle name="Calculation 2 2 16 9" xfId="4006" xr:uid="{CA048110-065A-4F15-A1B9-BA257CA2E8AF}"/>
    <cellStyle name="Calculation 2 2 16 9 2" xfId="11257" xr:uid="{48540CFE-9D8C-4F65-A826-AF9B979FD331}"/>
    <cellStyle name="Calculation 2 2 16 9 2 2" xfId="28750" xr:uid="{738F17E0-02BA-44E6-A375-3C3DE85BA10E}"/>
    <cellStyle name="Calculation 2 2 16 9 3" xfId="18490" xr:uid="{AB8C0747-37BD-481E-AE67-3BCA7B32BA4D}"/>
    <cellStyle name="Calculation 2 2 17" xfId="1226" xr:uid="{6B947033-DC16-40F3-BCC9-9E41DC4BA59A}"/>
    <cellStyle name="Calculation 2 2 17 10" xfId="3437" xr:uid="{0119EC24-0E25-44A4-A616-3580C096F528}"/>
    <cellStyle name="Calculation 2 2 17 10 2" xfId="10688" xr:uid="{5E4FD201-C1B8-48DF-91FF-915BD1745637}"/>
    <cellStyle name="Calculation 2 2 17 10 2 2" xfId="28181" xr:uid="{7FFD20E7-69C6-42A1-830F-C58E31E8F200}"/>
    <cellStyle name="Calculation 2 2 17 10 3" xfId="17921" xr:uid="{98294D56-4362-42A4-9894-B3D1C438843A}"/>
    <cellStyle name="Calculation 2 2 17 11" xfId="4959" xr:uid="{D48B3548-93D7-494D-9DF9-FBB1EB51F693}"/>
    <cellStyle name="Calculation 2 2 17 11 2" xfId="12209" xr:uid="{495E1175-5DFB-463B-B74B-8E36611BD969}"/>
    <cellStyle name="Calculation 2 2 17 11 2 2" xfId="29702" xr:uid="{A0288C0F-9FA2-4E55-AF9B-B0A17427A550}"/>
    <cellStyle name="Calculation 2 2 17 11 3" xfId="19442" xr:uid="{3FD33243-3CD5-4661-A566-0CF4F6ED33A0}"/>
    <cellStyle name="Calculation 2 2 17 12" xfId="5329" xr:uid="{8BFBE00E-D358-4FAF-9E95-01266C90269F}"/>
    <cellStyle name="Calculation 2 2 17 12 2" xfId="12579" xr:uid="{F88D55A4-C6E8-4935-9825-08FAE520C167}"/>
    <cellStyle name="Calculation 2 2 17 12 2 2" xfId="30072" xr:uid="{CC568FF7-C369-40F1-B425-6504318E6914}"/>
    <cellStyle name="Calculation 2 2 17 12 3" xfId="19812" xr:uid="{B9D0674F-E9F6-4326-B5DD-A6354E6424D2}"/>
    <cellStyle name="Calculation 2 2 17 13" xfId="5699" xr:uid="{95DD0B78-D197-441B-8E63-5B6BA8C9498F}"/>
    <cellStyle name="Calculation 2 2 17 13 2" xfId="12949" xr:uid="{1EEAAC3A-7410-4E87-9C72-F9FEC50FB019}"/>
    <cellStyle name="Calculation 2 2 17 13 2 2" xfId="30442" xr:uid="{D6245F87-9478-4B36-B04F-C2778BF3A82D}"/>
    <cellStyle name="Calculation 2 2 17 13 3" xfId="20182" xr:uid="{A6A9C601-B532-4425-A924-F5E2E41780DB}"/>
    <cellStyle name="Calculation 2 2 17 14" xfId="4540" xr:uid="{BB9054B2-A3EC-47B3-B06D-33FB46FFE499}"/>
    <cellStyle name="Calculation 2 2 17 14 2" xfId="11790" xr:uid="{39FF6BC9-0E9E-467A-919C-74B13A9EFA68}"/>
    <cellStyle name="Calculation 2 2 17 14 2 2" xfId="29283" xr:uid="{A2FCB24F-35AE-4890-A99A-81C01ED483B8}"/>
    <cellStyle name="Calculation 2 2 17 14 3" xfId="19023" xr:uid="{A792DA5A-4AEF-4B8F-9567-F60116658AD7}"/>
    <cellStyle name="Calculation 2 2 17 15" xfId="6247" xr:uid="{EA5788AC-2065-4E81-902C-348F32FBA8B0}"/>
    <cellStyle name="Calculation 2 2 17 15 2" xfId="13488" xr:uid="{E71D0C6B-A176-4E94-A393-8EAB75992108}"/>
    <cellStyle name="Calculation 2 2 17 15 2 2" xfId="30981" xr:uid="{F527A36E-0D5D-4D83-890E-7FEFA8DB4D03}"/>
    <cellStyle name="Calculation 2 2 17 15 3" xfId="20721" xr:uid="{53FE39B1-8654-4D87-AAF1-1CA2729D17B4}"/>
    <cellStyle name="Calculation 2 2 17 16" xfId="6614" xr:uid="{ACD1B7B8-03FC-4C4E-A102-3DB360268157}"/>
    <cellStyle name="Calculation 2 2 17 16 2" xfId="13854" xr:uid="{FC70E127-6641-42F9-8363-90BE56F85809}"/>
    <cellStyle name="Calculation 2 2 17 16 2 2" xfId="31347" xr:uid="{6387AB91-3086-42EE-A43E-4DEA7FAE9B01}"/>
    <cellStyle name="Calculation 2 2 17 16 3" xfId="21087" xr:uid="{B9E4D4F1-15DF-436E-83BC-C633541B18F5}"/>
    <cellStyle name="Calculation 2 2 17 17" xfId="6977" xr:uid="{0EACC5EF-7467-477E-8307-F306A8160D03}"/>
    <cellStyle name="Calculation 2 2 17 17 2" xfId="14217" xr:uid="{2F6984F5-2A77-449E-9FB6-C9D9BA80A37B}"/>
    <cellStyle name="Calculation 2 2 17 17 2 2" xfId="31710" xr:uid="{0A37901F-6376-49F9-B3EA-E11FE88B6A96}"/>
    <cellStyle name="Calculation 2 2 17 17 3" xfId="21450" xr:uid="{B1EF0172-EC04-4447-97B3-29D2D3BFD449}"/>
    <cellStyle name="Calculation 2 2 17 18" xfId="7345" xr:uid="{D4C3BBCF-F9C3-4B37-9787-0138499D44C3}"/>
    <cellStyle name="Calculation 2 2 17 18 2" xfId="14585" xr:uid="{04EC2452-419D-4BF6-9FBB-594EBD2DC671}"/>
    <cellStyle name="Calculation 2 2 17 18 2 2" xfId="32078" xr:uid="{75F2F560-3B33-4F26-9B62-7DD7571AA1B9}"/>
    <cellStyle name="Calculation 2 2 17 18 3" xfId="21818" xr:uid="{6C33370D-DAEC-4B01-98C2-3436AAAA5C48}"/>
    <cellStyle name="Calculation 2 2 17 19" xfId="8478" xr:uid="{BC06FFE7-4D48-43A2-8C5C-4F86F97EF03C}"/>
    <cellStyle name="Calculation 2 2 17 19 2" xfId="15711" xr:uid="{0C535369-A23C-4ABB-962B-700BC9A7824F}"/>
    <cellStyle name="Calculation 2 2 17 2" xfId="729" xr:uid="{EC8A6FE0-37AE-4C36-9FEA-AE6CAB33A92D}"/>
    <cellStyle name="Calculation 2 2 17 2 2" xfId="7993" xr:uid="{9B5ECD47-0063-4504-B107-CAF202378A9B}"/>
    <cellStyle name="Calculation 2 2 17 2 2 2" xfId="25856" xr:uid="{3A24A508-FD4F-4765-AFE1-42F7811C9FFA}"/>
    <cellStyle name="Calculation 2 2 17 2 3" xfId="15226" xr:uid="{9A8B6465-0ED3-43D5-86D5-3217451C2BD5}"/>
    <cellStyle name="Calculation 2 2 17 20" xfId="7750" xr:uid="{2F2E6E04-D129-4F85-9475-E8761F14865C}"/>
    <cellStyle name="Calculation 2 2 17 20 2" xfId="25617" xr:uid="{91B1E0DE-CF5B-432C-9FE0-031EC223A56A}"/>
    <cellStyle name="Calculation 2 2 17 21" xfId="14983" xr:uid="{A509AE65-D273-47E8-B110-4DBDD8B5F240}"/>
    <cellStyle name="Calculation 2 2 17 3" xfId="1999" xr:uid="{B11CC3C8-0F3D-44DE-8EDD-16C7613DBD8C}"/>
    <cellStyle name="Calculation 2 2 17 3 2" xfId="9251" xr:uid="{52D45112-D305-4451-A1B1-D513EC63608F}"/>
    <cellStyle name="Calculation 2 2 17 3 2 2" xfId="26744" xr:uid="{93EC8CE5-9C6F-4BD6-967B-B942054B22D8}"/>
    <cellStyle name="Calculation 2 2 17 3 3" xfId="16484" xr:uid="{6A76C844-E796-4190-93B1-B2B7ABB90BE0}"/>
    <cellStyle name="Calculation 2 2 17 4" xfId="2371" xr:uid="{0F94D921-535D-4433-A675-2A43AB8B3C38}"/>
    <cellStyle name="Calculation 2 2 17 4 2" xfId="9623" xr:uid="{C5346274-0EB4-4009-894B-9E0873584780}"/>
    <cellStyle name="Calculation 2 2 17 4 2 2" xfId="27116" xr:uid="{6A2BD263-9F2E-4035-AA62-AB5EC11C6A52}"/>
    <cellStyle name="Calculation 2 2 17 4 3" xfId="16856" xr:uid="{ED3EAB5A-03C1-40DC-BEC5-7F0034AD1603}"/>
    <cellStyle name="Calculation 2 2 17 5" xfId="2770" xr:uid="{CF017601-7280-4A93-AE70-C3A80105C25A}"/>
    <cellStyle name="Calculation 2 2 17 5 2" xfId="10021" xr:uid="{92E8FBE6-2BA4-46D9-8712-0323BFC08B1D}"/>
    <cellStyle name="Calculation 2 2 17 5 2 2" xfId="27514" xr:uid="{3103C248-BFAA-41A6-835A-F6D1950B1BD9}"/>
    <cellStyle name="Calculation 2 2 17 5 3" xfId="17254" xr:uid="{79EEBAB6-F92F-4D60-8D89-23B99668353B}"/>
    <cellStyle name="Calculation 2 2 17 6" xfId="3139" xr:uid="{2ABA50B7-7753-4535-8B1C-E879C10BD92B}"/>
    <cellStyle name="Calculation 2 2 17 6 2" xfId="10390" xr:uid="{93354030-6100-4973-8E26-549F4C912D4C}"/>
    <cellStyle name="Calculation 2 2 17 6 2 2" xfId="27883" xr:uid="{66C0A0AE-FF96-49EB-BF8D-F5102778B751}"/>
    <cellStyle name="Calculation 2 2 17 6 3" xfId="17623" xr:uid="{49BFFA92-DA9C-4178-AD26-E89B6DADBAB2}"/>
    <cellStyle name="Calculation 2 2 17 7" xfId="572" xr:uid="{1DCD52ED-1199-4D94-94E0-50F0BAF1A73D}"/>
    <cellStyle name="Calculation 2 2 17 7 2" xfId="7813" xr:uid="{B1B3FC8F-0035-4F34-8FE1-DCE55F9906CF}"/>
    <cellStyle name="Calculation 2 2 17 7 2 2" xfId="25680" xr:uid="{F03BF8A3-E366-4B04-9B14-DC66A1198193}"/>
    <cellStyle name="Calculation 2 2 17 7 3" xfId="15046" xr:uid="{222853EE-94F6-4238-B18A-B629B8C8A346}"/>
    <cellStyle name="Calculation 2 2 17 8" xfId="3890" xr:uid="{ED24FDD6-0E2E-44D0-8E1C-6E4801612564}"/>
    <cellStyle name="Calculation 2 2 17 8 2" xfId="11141" xr:uid="{6014836A-806A-4E63-993C-F41A1CB942CE}"/>
    <cellStyle name="Calculation 2 2 17 8 2 2" xfId="28634" xr:uid="{8DCDB448-6B1A-4352-8038-724FE46FA80E}"/>
    <cellStyle name="Calculation 2 2 17 8 3" xfId="18374" xr:uid="{68EDEB7F-FD02-4C53-85D4-FC10414DA604}"/>
    <cellStyle name="Calculation 2 2 17 9" xfId="4263" xr:uid="{78D46520-9F22-422B-8CB3-8B0C58D67C68}"/>
    <cellStyle name="Calculation 2 2 17 9 2" xfId="11514" xr:uid="{139D0567-3BB3-4C6F-882A-6BC122E7CE08}"/>
    <cellStyle name="Calculation 2 2 17 9 2 2" xfId="29007" xr:uid="{74B8824B-5445-4E47-BC90-9E811563C00C}"/>
    <cellStyle name="Calculation 2 2 17 9 3" xfId="18747" xr:uid="{77615CF6-D2CD-4DF2-B456-B84E1C73A569}"/>
    <cellStyle name="Calculation 2 2 18" xfId="1206" xr:uid="{5A9A8AD5-80DF-4519-BBF8-225AD95D1E70}"/>
    <cellStyle name="Calculation 2 2 18 10" xfId="3368" xr:uid="{4282AF80-EE5A-4B5C-835D-029EF0AA5E1C}"/>
    <cellStyle name="Calculation 2 2 18 10 2" xfId="10619" xr:uid="{41D4AB8E-5E5D-49BD-AAB7-F13920FCB23A}"/>
    <cellStyle name="Calculation 2 2 18 10 2 2" xfId="28112" xr:uid="{04E93FED-80E5-4A97-8F1D-DEC7FE4288EA}"/>
    <cellStyle name="Calculation 2 2 18 10 3" xfId="17852" xr:uid="{EB0B971B-0F86-48DA-98B8-F071EEAE8013}"/>
    <cellStyle name="Calculation 2 2 18 11" xfId="4939" xr:uid="{3CC0A1A6-B6F5-4A75-A42E-B244A1429CE1}"/>
    <cellStyle name="Calculation 2 2 18 11 2" xfId="12189" xr:uid="{8A1A85D9-64A3-4EC1-814E-61AE81847178}"/>
    <cellStyle name="Calculation 2 2 18 11 2 2" xfId="29682" xr:uid="{D16833C9-362E-4EE8-90D2-806DD1679A6F}"/>
    <cellStyle name="Calculation 2 2 18 11 3" xfId="19422" xr:uid="{A93AAF39-4688-4904-AC6C-5B5D93C8712A}"/>
    <cellStyle name="Calculation 2 2 18 12" xfId="5309" xr:uid="{971DCF69-79A1-4022-88F3-7984072B3927}"/>
    <cellStyle name="Calculation 2 2 18 12 2" xfId="12559" xr:uid="{F69A170B-C302-449E-94BE-4E0EC0F53E0C}"/>
    <cellStyle name="Calculation 2 2 18 12 2 2" xfId="30052" xr:uid="{417FAAC4-5B62-4EC2-B8A7-8A736FBA0273}"/>
    <cellStyle name="Calculation 2 2 18 12 3" xfId="19792" xr:uid="{C25AB471-41DB-4AAF-BCCA-FFF650C7F97B}"/>
    <cellStyle name="Calculation 2 2 18 13" xfId="5679" xr:uid="{B3DFE2A6-FE87-4B3E-B2C1-144633EC7EDA}"/>
    <cellStyle name="Calculation 2 2 18 13 2" xfId="12929" xr:uid="{E8C5A4C5-8FBA-4491-852E-CBFC258DB854}"/>
    <cellStyle name="Calculation 2 2 18 13 2 2" xfId="30422" xr:uid="{17D7C0B1-7C68-4E15-BD1C-324DF5C61A08}"/>
    <cellStyle name="Calculation 2 2 18 13 3" xfId="20162" xr:uid="{3DE8EFD3-848D-402D-9EF3-0033D5D8C40F}"/>
    <cellStyle name="Calculation 2 2 18 14" xfId="4503" xr:uid="{4BE23E53-0DC0-4648-A1DF-9B9703CBD341}"/>
    <cellStyle name="Calculation 2 2 18 14 2" xfId="11753" xr:uid="{1B2421B6-C13C-4D74-BAFE-1E6EB674CEB8}"/>
    <cellStyle name="Calculation 2 2 18 14 2 2" xfId="29246" xr:uid="{8C4650FD-9B95-4CB6-B19A-360C591ABF72}"/>
    <cellStyle name="Calculation 2 2 18 14 3" xfId="18986" xr:uid="{DABA8923-8788-4BE5-89BC-E331136BB7A6}"/>
    <cellStyle name="Calculation 2 2 18 15" xfId="6227" xr:uid="{84B605B1-0FE7-4860-BDBE-83C4627246FD}"/>
    <cellStyle name="Calculation 2 2 18 15 2" xfId="13468" xr:uid="{0CADB78E-F799-4A11-BE16-0A942E9BAB73}"/>
    <cellStyle name="Calculation 2 2 18 15 2 2" xfId="30961" xr:uid="{C7027BFE-8D21-46D4-ABBB-1D2DD21A9E55}"/>
    <cellStyle name="Calculation 2 2 18 15 3" xfId="20701" xr:uid="{EBF7FAA3-D868-4CA2-BB85-058C078BC3BE}"/>
    <cellStyle name="Calculation 2 2 18 16" xfId="6594" xr:uid="{D9BF65FD-8F06-4E76-90A7-E9EBDC2D2E53}"/>
    <cellStyle name="Calculation 2 2 18 16 2" xfId="13834" xr:uid="{2361AD6F-2C5B-4CF6-8E46-F8598E4F5183}"/>
    <cellStyle name="Calculation 2 2 18 16 2 2" xfId="31327" xr:uid="{FB630ED7-A303-4E82-AFFF-2AA79E36DD1A}"/>
    <cellStyle name="Calculation 2 2 18 16 3" xfId="21067" xr:uid="{14126752-E7B5-4D47-B082-C113CE1EC131}"/>
    <cellStyle name="Calculation 2 2 18 17" xfId="6957" xr:uid="{605F83FC-A5B3-48B3-BC72-5990D5794B9F}"/>
    <cellStyle name="Calculation 2 2 18 17 2" xfId="14197" xr:uid="{7D92C668-EF1C-4F7B-8434-8F068867C469}"/>
    <cellStyle name="Calculation 2 2 18 17 2 2" xfId="31690" xr:uid="{5E6F005D-987C-49F9-97CB-8E843E55B4AC}"/>
    <cellStyle name="Calculation 2 2 18 17 3" xfId="21430" xr:uid="{2F54E5B5-30F9-4C25-91E4-20EA2B2124E1}"/>
    <cellStyle name="Calculation 2 2 18 18" xfId="7325" xr:uid="{89C8E7EC-87FF-4DBB-A098-F20D6A91F5F5}"/>
    <cellStyle name="Calculation 2 2 18 18 2" xfId="14565" xr:uid="{3A1F5F0E-E4A6-4CB0-8C5D-276F851BCA04}"/>
    <cellStyle name="Calculation 2 2 18 18 2 2" xfId="32058" xr:uid="{EA727603-FE0E-4C10-9FAA-16F166FAC78A}"/>
    <cellStyle name="Calculation 2 2 18 18 3" xfId="21798" xr:uid="{9FD13E2C-456F-4DC2-A8E9-88C408E18B99}"/>
    <cellStyle name="Calculation 2 2 18 19" xfId="8458" xr:uid="{56C13B0C-0415-458D-9B61-3A83BC97A0F3}"/>
    <cellStyle name="Calculation 2 2 18 19 2" xfId="15691" xr:uid="{4C8138C4-6CCF-474B-A84A-052AD00C3B08}"/>
    <cellStyle name="Calculation 2 2 18 2" xfId="719" xr:uid="{DA21CC54-7669-4E77-85D9-30E82DF4B56D}"/>
    <cellStyle name="Calculation 2 2 18 2 2" xfId="7983" xr:uid="{1A770CF0-4B3C-4226-94DE-4E992E0BB9C8}"/>
    <cellStyle name="Calculation 2 2 18 2 2 2" xfId="25846" xr:uid="{0320FA2B-E753-4CC1-932F-257406179B32}"/>
    <cellStyle name="Calculation 2 2 18 2 3" xfId="15216" xr:uid="{454CA11C-FBEB-4B6E-A732-C18D3B07C246}"/>
    <cellStyle name="Calculation 2 2 18 20" xfId="7730" xr:uid="{32BEA50B-A5A2-4D80-B334-6FD57B5E7705}"/>
    <cellStyle name="Calculation 2 2 18 20 2" xfId="25597" xr:uid="{757DBF36-44EE-443F-A3B7-121F83E83B22}"/>
    <cellStyle name="Calculation 2 2 18 21" xfId="14963" xr:uid="{32D52EE7-6784-4962-9338-ED62541C0BDD}"/>
    <cellStyle name="Calculation 2 2 18 3" xfId="1979" xr:uid="{BDF2DF86-E89E-4D99-ADB9-420669C8A447}"/>
    <cellStyle name="Calculation 2 2 18 3 2" xfId="9231" xr:uid="{8992F898-F760-4B22-9E40-FB5962347147}"/>
    <cellStyle name="Calculation 2 2 18 3 2 2" xfId="26724" xr:uid="{5B2D192C-4D6C-4F61-BF75-6AB00CAB1B3E}"/>
    <cellStyle name="Calculation 2 2 18 3 3" xfId="16464" xr:uid="{650D8CDC-7791-4ABB-BA7C-D8451F69F205}"/>
    <cellStyle name="Calculation 2 2 18 4" xfId="2351" xr:uid="{FA727BAA-7AC1-4230-A4F7-1A55CA0E28B1}"/>
    <cellStyle name="Calculation 2 2 18 4 2" xfId="9603" xr:uid="{DDEE5D19-72A0-4D6D-98AE-119FB0E38928}"/>
    <cellStyle name="Calculation 2 2 18 4 2 2" xfId="27096" xr:uid="{72B870FA-6E6B-4583-B292-EC7A4FB47765}"/>
    <cellStyle name="Calculation 2 2 18 4 3" xfId="16836" xr:uid="{8E422F15-A45D-49DA-891A-6156009FDA88}"/>
    <cellStyle name="Calculation 2 2 18 5" xfId="2750" xr:uid="{98DB318E-15E4-4C30-9590-32E30822FF2C}"/>
    <cellStyle name="Calculation 2 2 18 5 2" xfId="10001" xr:uid="{E9C6792C-5ADD-46D9-9452-02B94125B188}"/>
    <cellStyle name="Calculation 2 2 18 5 2 2" xfId="27494" xr:uid="{3DBDEC31-F938-41AB-A5B7-2B0B457F29DA}"/>
    <cellStyle name="Calculation 2 2 18 5 3" xfId="17234" xr:uid="{1D3E5136-3E29-44E4-8C8E-2287A2B3C5FF}"/>
    <cellStyle name="Calculation 2 2 18 6" xfId="3119" xr:uid="{C0D3F58C-2F1B-4519-9ED8-94E7C3CA857D}"/>
    <cellStyle name="Calculation 2 2 18 6 2" xfId="10370" xr:uid="{D5A65879-C271-4BCE-ADEF-B17F8BD3567E}"/>
    <cellStyle name="Calculation 2 2 18 6 2 2" xfId="27863" xr:uid="{8FCC36BC-94BB-48F2-9E55-57E50C0CFA03}"/>
    <cellStyle name="Calculation 2 2 18 6 3" xfId="17603" xr:uid="{1236B9EA-DC48-44A4-9192-D683A7A150BA}"/>
    <cellStyle name="Calculation 2 2 18 7" xfId="2619" xr:uid="{8911F780-A50C-4BA7-82C4-2519125FAFFD}"/>
    <cellStyle name="Calculation 2 2 18 7 2" xfId="9870" xr:uid="{879965EE-CBC1-4943-9894-273BD7C2CF2E}"/>
    <cellStyle name="Calculation 2 2 18 7 2 2" xfId="27363" xr:uid="{C31CCA8E-63D3-4A6E-8AFE-07E3AB8BBE4A}"/>
    <cellStyle name="Calculation 2 2 18 7 3" xfId="17103" xr:uid="{62CC3A21-BFC1-485E-ABB2-EB807543BC06}"/>
    <cellStyle name="Calculation 2 2 18 8" xfId="3870" xr:uid="{269F0487-3289-4FA0-B50C-D45E58FADCF4}"/>
    <cellStyle name="Calculation 2 2 18 8 2" xfId="11121" xr:uid="{00CE726B-55F8-4EC2-B3C2-D1791204DF7A}"/>
    <cellStyle name="Calculation 2 2 18 8 2 2" xfId="28614" xr:uid="{2BE0FFA0-0C1C-4486-8442-D00096F109C5}"/>
    <cellStyle name="Calculation 2 2 18 8 3" xfId="18354" xr:uid="{37BE48DE-4FD8-4B4B-8A7A-6EC30AA3A6FF}"/>
    <cellStyle name="Calculation 2 2 18 9" xfId="4243" xr:uid="{C977C095-45AE-4E58-8450-181812D2A0C5}"/>
    <cellStyle name="Calculation 2 2 18 9 2" xfId="11494" xr:uid="{1A348913-F4E5-45DB-96B7-3639B912336A}"/>
    <cellStyle name="Calculation 2 2 18 9 2 2" xfId="28987" xr:uid="{0A2E8EDA-FEF4-4E61-B377-15BB8AB7C4DF}"/>
    <cellStyle name="Calculation 2 2 18 9 3" xfId="18727" xr:uid="{E40F2133-B7F8-4DB8-8FCB-9D47F4E43D78}"/>
    <cellStyle name="Calculation 2 2 19" xfId="1200" xr:uid="{A2423C84-C5EA-43BD-90F3-356FDD3A991E}"/>
    <cellStyle name="Calculation 2 2 19 10" xfId="3539" xr:uid="{BBAF3D9F-9D63-492E-BDD7-B532B33824E3}"/>
    <cellStyle name="Calculation 2 2 19 10 2" xfId="10790" xr:uid="{D6482D4F-24E4-47C2-9D07-1505DDC38335}"/>
    <cellStyle name="Calculation 2 2 19 10 2 2" xfId="28283" xr:uid="{3829DF66-FA2A-4612-A21A-F540A10041FE}"/>
    <cellStyle name="Calculation 2 2 19 10 3" xfId="18023" xr:uid="{1943ABE0-F383-44A4-8157-3F06FE9FC42C}"/>
    <cellStyle name="Calculation 2 2 19 11" xfId="4933" xr:uid="{0A27435B-6497-4054-8907-F257C0B0A5B5}"/>
    <cellStyle name="Calculation 2 2 19 11 2" xfId="12183" xr:uid="{7C9D4A47-48FF-45F5-94AE-7D89AD900D0D}"/>
    <cellStyle name="Calculation 2 2 19 11 2 2" xfId="29676" xr:uid="{6618B21B-F219-42BC-862B-F3609E2701A0}"/>
    <cellStyle name="Calculation 2 2 19 11 3" xfId="19416" xr:uid="{A6DD61D4-6A1F-456E-BECA-0B8C63F1F569}"/>
    <cellStyle name="Calculation 2 2 19 12" xfId="5303" xr:uid="{7F8105A3-5D39-4147-9C1B-E269793E66F2}"/>
    <cellStyle name="Calculation 2 2 19 12 2" xfId="12553" xr:uid="{ABACA87D-207E-4B80-85E4-E9A34E2738A2}"/>
    <cellStyle name="Calculation 2 2 19 12 2 2" xfId="30046" xr:uid="{53DD0536-D4BB-4783-8626-D526634D99DC}"/>
    <cellStyle name="Calculation 2 2 19 12 3" xfId="19786" xr:uid="{FBC96217-A4CB-4F3E-B753-4E006998F1DE}"/>
    <cellStyle name="Calculation 2 2 19 13" xfId="5673" xr:uid="{5347BCA1-762F-41BC-A5B7-03337969FC5F}"/>
    <cellStyle name="Calculation 2 2 19 13 2" xfId="12923" xr:uid="{5378D4EE-B6D5-4D87-A2C4-F384B759E192}"/>
    <cellStyle name="Calculation 2 2 19 13 2 2" xfId="30416" xr:uid="{1995364F-DBAF-47CC-8D8B-47CBA0CC06A4}"/>
    <cellStyle name="Calculation 2 2 19 13 3" xfId="20156" xr:uid="{7B900045-4FE1-4565-AC6F-822719BDF594}"/>
    <cellStyle name="Calculation 2 2 19 14" xfId="4371" xr:uid="{C498D069-985C-43DE-A231-67C957399E31}"/>
    <cellStyle name="Calculation 2 2 19 14 2" xfId="11622" xr:uid="{B701B12D-A76E-4634-9D7E-EEDD51C7728C}"/>
    <cellStyle name="Calculation 2 2 19 14 2 2" xfId="29115" xr:uid="{FA5E2B22-B488-40D4-AD29-581627FCDD97}"/>
    <cellStyle name="Calculation 2 2 19 14 3" xfId="18855" xr:uid="{C2C174DE-E397-4778-9C45-8F7D1B168F22}"/>
    <cellStyle name="Calculation 2 2 19 15" xfId="6221" xr:uid="{237D81E8-E8E1-460D-BFEA-B92A250389AF}"/>
    <cellStyle name="Calculation 2 2 19 15 2" xfId="13462" xr:uid="{4C24E4CD-79D3-4889-831F-C8B3513CC40A}"/>
    <cellStyle name="Calculation 2 2 19 15 2 2" xfId="30955" xr:uid="{4A0694F5-1EBE-4D9D-AFA9-7052D51A570B}"/>
    <cellStyle name="Calculation 2 2 19 15 3" xfId="20695" xr:uid="{5AA3ABD0-AAC6-46FD-960A-1D70D9CFA29D}"/>
    <cellStyle name="Calculation 2 2 19 16" xfId="6588" xr:uid="{5D40E0EF-C41B-44DA-9FB4-2E11F6EF7D0C}"/>
    <cellStyle name="Calculation 2 2 19 16 2" xfId="13828" xr:uid="{B84586A7-C942-487F-BD24-44455E4D92A3}"/>
    <cellStyle name="Calculation 2 2 19 16 2 2" xfId="31321" xr:uid="{4FE82F88-CF4F-483F-B764-4857FE4B298D}"/>
    <cellStyle name="Calculation 2 2 19 16 3" xfId="21061" xr:uid="{3885AA4D-D3BE-4149-B1C1-4B411F5AA5A1}"/>
    <cellStyle name="Calculation 2 2 19 17" xfId="6951" xr:uid="{E9CCA75B-ED22-497A-AFCD-192D6276D59C}"/>
    <cellStyle name="Calculation 2 2 19 17 2" xfId="14191" xr:uid="{EB47126E-A5E5-4C41-86EB-08B15FA17374}"/>
    <cellStyle name="Calculation 2 2 19 17 2 2" xfId="31684" xr:uid="{434D1689-D70F-4C6F-AC98-129803174153}"/>
    <cellStyle name="Calculation 2 2 19 17 3" xfId="21424" xr:uid="{5178E8AE-E79E-4574-99A1-C09C04AAF359}"/>
    <cellStyle name="Calculation 2 2 19 18" xfId="7319" xr:uid="{97B5880A-6126-464D-9783-F9AE6B2426CB}"/>
    <cellStyle name="Calculation 2 2 19 18 2" xfId="14559" xr:uid="{964A50DB-6148-454B-9336-64EFA767BF81}"/>
    <cellStyle name="Calculation 2 2 19 18 2 2" xfId="32052" xr:uid="{063CCE0D-CEB7-40B1-ADF8-6D5D92BEA0BD}"/>
    <cellStyle name="Calculation 2 2 19 18 3" xfId="21792" xr:uid="{D08DB753-F8BE-4C9C-AEFF-91D4B71DDB77}"/>
    <cellStyle name="Calculation 2 2 19 19" xfId="8452" xr:uid="{3516FA03-12D4-4D36-A4A0-5FF17334DF45}"/>
    <cellStyle name="Calculation 2 2 19 19 2" xfId="15685" xr:uid="{77FB076E-5C77-48E8-A478-F66F56F51389}"/>
    <cellStyle name="Calculation 2 2 19 2" xfId="716" xr:uid="{1E776F41-36C7-4C1C-9E54-898A08A2EE20}"/>
    <cellStyle name="Calculation 2 2 19 2 2" xfId="7980" xr:uid="{7CE6B6A5-D589-44A5-BCFD-C03EEB830C76}"/>
    <cellStyle name="Calculation 2 2 19 2 2 2" xfId="25843" xr:uid="{132E30F6-F359-491D-99F2-CAB4563788B1}"/>
    <cellStyle name="Calculation 2 2 19 2 3" xfId="15213" xr:uid="{C60D33C3-0C7E-4B97-87E0-AB4FB02537D6}"/>
    <cellStyle name="Calculation 2 2 19 20" xfId="7724" xr:uid="{ED23A5A6-81BF-4EAE-A8F8-46A89E832BC1}"/>
    <cellStyle name="Calculation 2 2 19 20 2" xfId="25591" xr:uid="{CCB13E54-4D58-4A6B-B123-48D54E9A826E}"/>
    <cellStyle name="Calculation 2 2 19 21" xfId="14957" xr:uid="{2C8CD0AA-D679-4C26-BBC1-B1A1BE05736E}"/>
    <cellStyle name="Calculation 2 2 19 3" xfId="1973" xr:uid="{1377CF1C-E624-473D-995E-D16D2FF11777}"/>
    <cellStyle name="Calculation 2 2 19 3 2" xfId="9225" xr:uid="{2AB06391-1037-4813-B144-3A6E812F57EA}"/>
    <cellStyle name="Calculation 2 2 19 3 2 2" xfId="26718" xr:uid="{551183E2-BDC9-435D-84D0-B1389D12FA58}"/>
    <cellStyle name="Calculation 2 2 19 3 3" xfId="16458" xr:uid="{81CC6C9C-5F06-4520-8F99-D92AF1C1D442}"/>
    <cellStyle name="Calculation 2 2 19 4" xfId="2345" xr:uid="{E4A54B23-206D-4D17-9405-FB5A93C749B4}"/>
    <cellStyle name="Calculation 2 2 19 4 2" xfId="9597" xr:uid="{9F13C996-41EC-4929-A1A2-10387922B55F}"/>
    <cellStyle name="Calculation 2 2 19 4 2 2" xfId="27090" xr:uid="{F60B899A-A80E-47E7-ADD9-BEC60DD8BE9D}"/>
    <cellStyle name="Calculation 2 2 19 4 3" xfId="16830" xr:uid="{D5A2A49A-29A0-4040-9CCD-E17DEDCA5C23}"/>
    <cellStyle name="Calculation 2 2 19 5" xfId="2744" xr:uid="{A25027DE-40FF-4FE3-BBB4-6F66CEC2858A}"/>
    <cellStyle name="Calculation 2 2 19 5 2" xfId="9995" xr:uid="{5CB5E7A6-0C0A-40EA-AC9C-B47D540E8275}"/>
    <cellStyle name="Calculation 2 2 19 5 2 2" xfId="27488" xr:uid="{500A1BEB-72BF-4F43-A652-565C863326E7}"/>
    <cellStyle name="Calculation 2 2 19 5 3" xfId="17228" xr:uid="{77C7026E-DC63-41FC-89CA-EAA8A1ADB70B}"/>
    <cellStyle name="Calculation 2 2 19 6" xfId="3113" xr:uid="{17571465-CE6F-484D-8AA6-CC5DD96EBED6}"/>
    <cellStyle name="Calculation 2 2 19 6 2" xfId="10364" xr:uid="{153FD242-8164-4FCA-8F3C-71316DFA78C4}"/>
    <cellStyle name="Calculation 2 2 19 6 2 2" xfId="27857" xr:uid="{4FA3EFD7-7191-4B26-8ABA-415079F586B7}"/>
    <cellStyle name="Calculation 2 2 19 6 3" xfId="17597" xr:uid="{D24117A2-B2B1-434F-89C1-15E334798C3C}"/>
    <cellStyle name="Calculation 2 2 19 7" xfId="2455" xr:uid="{388E4A53-204D-47FE-8349-A3FB0D7CDB82}"/>
    <cellStyle name="Calculation 2 2 19 7 2" xfId="9707" xr:uid="{1949D933-1BB5-49FB-B461-D8E7C72AE4DA}"/>
    <cellStyle name="Calculation 2 2 19 7 2 2" xfId="27200" xr:uid="{2056EBED-44ED-458F-A5E8-CD016A67A964}"/>
    <cellStyle name="Calculation 2 2 19 7 3" xfId="16940" xr:uid="{C335BB9B-D04F-435E-A33C-A72412B200DA}"/>
    <cellStyle name="Calculation 2 2 19 8" xfId="3864" xr:uid="{1B0E58E7-1D45-4502-B6C5-714FACEA0789}"/>
    <cellStyle name="Calculation 2 2 19 8 2" xfId="11115" xr:uid="{3DB0EA34-2D17-4E9A-9E3B-03CFD59C5DD5}"/>
    <cellStyle name="Calculation 2 2 19 8 2 2" xfId="28608" xr:uid="{13829939-D6BC-4A0E-8883-35FC1CFF92F7}"/>
    <cellStyle name="Calculation 2 2 19 8 3" xfId="18348" xr:uid="{ED659B81-6197-47F4-930F-105832012B8A}"/>
    <cellStyle name="Calculation 2 2 19 9" xfId="4237" xr:uid="{72AD5A53-C708-42CE-9DD0-2410BA6A0397}"/>
    <cellStyle name="Calculation 2 2 19 9 2" xfId="11488" xr:uid="{B41842BE-2396-4D23-AADC-C60FF66BB198}"/>
    <cellStyle name="Calculation 2 2 19 9 2 2" xfId="28981" xr:uid="{88750EF7-DD3C-4416-8445-FD666BE95AE9}"/>
    <cellStyle name="Calculation 2 2 19 9 3" xfId="18721" xr:uid="{57E0C674-57C2-4507-AA4F-CD16D94071EF}"/>
    <cellStyle name="Calculation 2 2 2" xfId="320" xr:uid="{042A08FE-BFD4-4DDE-A6C0-6080DD813CBC}"/>
    <cellStyle name="Calculation 2 2 2 10" xfId="1150" xr:uid="{27B694E7-6FD6-43A7-9CE7-F2C1D5A16E64}"/>
    <cellStyle name="Calculation 2 2 2 10 10" xfId="4530" xr:uid="{43FB9777-9460-4BB0-ADB2-E4EE9A2231F7}"/>
    <cellStyle name="Calculation 2 2 2 10 10 2" xfId="11780" xr:uid="{7A5822DC-96C0-40B9-9E9C-D6A44BDDF2CF}"/>
    <cellStyle name="Calculation 2 2 2 10 10 2 2" xfId="29273" xr:uid="{F4F558D8-4090-4A1E-BE3F-AAEBC24D86A6}"/>
    <cellStyle name="Calculation 2 2 2 10 10 3" xfId="19013" xr:uid="{EDE14C98-AEBF-478B-880B-252F62C2728E}"/>
    <cellStyle name="Calculation 2 2 2 10 11" xfId="4883" xr:uid="{3DB7D9CF-A032-4D97-920E-FDB64F7355B8}"/>
    <cellStyle name="Calculation 2 2 2 10 11 2" xfId="12133" xr:uid="{F961C2DB-FED5-45FE-B8C6-E5DFD57D1AA4}"/>
    <cellStyle name="Calculation 2 2 2 10 11 2 2" xfId="29626" xr:uid="{2925DBA1-8B0C-4BF5-805B-9DD5A1317914}"/>
    <cellStyle name="Calculation 2 2 2 10 11 3" xfId="19366" xr:uid="{905D4BA1-F293-4F97-82A0-0F25F41FE455}"/>
    <cellStyle name="Calculation 2 2 2 10 12" xfId="5253" xr:uid="{1A61D479-4576-4AF0-BFBF-477497001884}"/>
    <cellStyle name="Calculation 2 2 2 10 12 2" xfId="12503" xr:uid="{558A0552-0062-428B-A1EB-FEC3292E5FEB}"/>
    <cellStyle name="Calculation 2 2 2 10 12 2 2" xfId="29996" xr:uid="{159EF30B-471D-48BA-B87F-8F6AB61CD87C}"/>
    <cellStyle name="Calculation 2 2 2 10 12 3" xfId="19736" xr:uid="{6F99FF43-83DF-4B98-B5BC-A46010706B00}"/>
    <cellStyle name="Calculation 2 2 2 10 13" xfId="5623" xr:uid="{EFDA6B5D-99D3-43CB-86B2-BC7CC04A2E03}"/>
    <cellStyle name="Calculation 2 2 2 10 13 2" xfId="12873" xr:uid="{E160AEC2-9CAF-4A2B-BAB2-019B1ABF9E56}"/>
    <cellStyle name="Calculation 2 2 2 10 13 2 2" xfId="30366" xr:uid="{94D1CBF0-3B10-40A1-A2EB-D41C48C52060}"/>
    <cellStyle name="Calculation 2 2 2 10 13 3" xfId="20106" xr:uid="{7D23FE39-6DAA-4014-AD12-50160672970B}"/>
    <cellStyle name="Calculation 2 2 2 10 14" xfId="5875" xr:uid="{3F5D3077-60CD-47F6-BDF4-EAC2C6326B5B}"/>
    <cellStyle name="Calculation 2 2 2 10 14 2" xfId="13121" xr:uid="{30DD472D-DC55-41B1-B5AE-CCCB1A32CABA}"/>
    <cellStyle name="Calculation 2 2 2 10 14 2 2" xfId="30614" xr:uid="{CD8BB7C8-B0C0-4CC7-BCA6-447691D59A76}"/>
    <cellStyle name="Calculation 2 2 2 10 14 3" xfId="20354" xr:uid="{BA775671-0E14-4BA6-A5E5-59493F6BAAE3}"/>
    <cellStyle name="Calculation 2 2 2 10 15" xfId="6171" xr:uid="{FD39D635-7D13-41C2-8A4D-F9D750EAB8AD}"/>
    <cellStyle name="Calculation 2 2 2 10 15 2" xfId="13412" xr:uid="{6A57D7F1-390A-4598-8F4B-9355F5347F9B}"/>
    <cellStyle name="Calculation 2 2 2 10 15 2 2" xfId="30905" xr:uid="{AE5D9A4F-DE1B-45D5-9A3F-9D7EF68DB521}"/>
    <cellStyle name="Calculation 2 2 2 10 15 3" xfId="20645" xr:uid="{AC9E1E3A-CA6A-45EC-81FA-11115E77A53C}"/>
    <cellStyle name="Calculation 2 2 2 10 16" xfId="6538" xr:uid="{85A40FBC-6956-48D2-9094-1113CEBE0AC9}"/>
    <cellStyle name="Calculation 2 2 2 10 16 2" xfId="13778" xr:uid="{2E0F8C5A-A405-4114-BCDB-4237989DDB1F}"/>
    <cellStyle name="Calculation 2 2 2 10 16 2 2" xfId="31271" xr:uid="{2026D296-086A-4D2A-A97E-91043081018F}"/>
    <cellStyle name="Calculation 2 2 2 10 16 3" xfId="21011" xr:uid="{777EDD96-9AAD-4971-9080-58A835386A11}"/>
    <cellStyle name="Calculation 2 2 2 10 17" xfId="6901" xr:uid="{5F818C79-3B18-4F22-B8FF-25A525C4D413}"/>
    <cellStyle name="Calculation 2 2 2 10 17 2" xfId="14141" xr:uid="{957E375A-3B14-4B0C-85B0-54E9FF782490}"/>
    <cellStyle name="Calculation 2 2 2 10 17 2 2" xfId="31634" xr:uid="{DF6ACE11-E35C-45D3-B63A-58B9B474C73C}"/>
    <cellStyle name="Calculation 2 2 2 10 17 3" xfId="21374" xr:uid="{3CCBCD73-5473-4D89-A564-6E93E8A81222}"/>
    <cellStyle name="Calculation 2 2 2 10 18" xfId="7269" xr:uid="{6FF89EB4-00F1-4684-80AB-DC8065FEAED6}"/>
    <cellStyle name="Calculation 2 2 2 10 18 2" xfId="14509" xr:uid="{A622715C-7D18-403D-A43D-6B6CADDB67F1}"/>
    <cellStyle name="Calculation 2 2 2 10 18 2 2" xfId="32002" xr:uid="{83FBDCFB-20FA-4DEB-B65A-F998BD979B9C}"/>
    <cellStyle name="Calculation 2 2 2 10 18 3" xfId="21742" xr:uid="{22E3BD3A-9BB0-41BD-9C7F-DB7576A5C985}"/>
    <cellStyle name="Calculation 2 2 2 10 19" xfId="8402" xr:uid="{9DD70868-2413-44DF-8516-E8C05F2E3817}"/>
    <cellStyle name="Calculation 2 2 2 10 19 2" xfId="15635" xr:uid="{37F42918-EF09-4A31-972A-963E3746CFF1}"/>
    <cellStyle name="Calculation 2 2 2 10 2" xfId="1575" xr:uid="{EFC0F042-48A3-41D2-A056-9599D276A38A}"/>
    <cellStyle name="Calculation 2 2 2 10 2 2" xfId="8827" xr:uid="{8B2557F2-8FBD-4CA6-A9D5-7C1D0F72AF2C}"/>
    <cellStyle name="Calculation 2 2 2 10 2 2 2" xfId="26320" xr:uid="{309E7C20-753F-47C3-9DD5-5D0E1CF91DC8}"/>
    <cellStyle name="Calculation 2 2 2 10 2 3" xfId="16060" xr:uid="{ABBB3F32-ED78-44F3-B6A6-2A67C9D26734}"/>
    <cellStyle name="Calculation 2 2 2 10 20" xfId="7674" xr:uid="{40737157-EFC4-4034-BAF1-3429AFD76CD4}"/>
    <cellStyle name="Calculation 2 2 2 10 20 2" xfId="25541" xr:uid="{A086ED0C-FBD3-43FE-BA27-D131D11B9863}"/>
    <cellStyle name="Calculation 2 2 2 10 21" xfId="14907" xr:uid="{C704C335-F37C-4FFF-BBB0-9A0D411A086E}"/>
    <cellStyle name="Calculation 2 2 2 10 3" xfId="1923" xr:uid="{90824505-2F09-48A2-832E-BB2910D0C2D6}"/>
    <cellStyle name="Calculation 2 2 2 10 3 2" xfId="9175" xr:uid="{7D516516-C736-401C-992B-A46087561640}"/>
    <cellStyle name="Calculation 2 2 2 10 3 2 2" xfId="26668" xr:uid="{8715502E-93FA-4D49-A23B-177B7DAD6DF7}"/>
    <cellStyle name="Calculation 2 2 2 10 3 3" xfId="16408" xr:uid="{F0B8ED94-2A1C-4A1E-9C3D-E36253EEDD92}"/>
    <cellStyle name="Calculation 2 2 2 10 4" xfId="2295" xr:uid="{0E94E509-3ACB-4527-9C3E-1B26A8D0D028}"/>
    <cellStyle name="Calculation 2 2 2 10 4 2" xfId="9547" xr:uid="{865D1E97-DA4D-49AA-B73E-237CE407AD10}"/>
    <cellStyle name="Calculation 2 2 2 10 4 2 2" xfId="27040" xr:uid="{F3F16F9B-A2CB-482F-BB18-1F9A22A0EA6A}"/>
    <cellStyle name="Calculation 2 2 2 10 4 3" xfId="16780" xr:uid="{5DB3341B-5355-4E63-9DDC-DBE0E8FFF405}"/>
    <cellStyle name="Calculation 2 2 2 10 5" xfId="841" xr:uid="{B05849CB-1451-4537-9D54-4BB61E9F1206}"/>
    <cellStyle name="Calculation 2 2 2 10 5 2" xfId="8105" xr:uid="{9054A470-0BF9-4439-B66D-5888FE5B6F51}"/>
    <cellStyle name="Calculation 2 2 2 10 5 2 2" xfId="25968" xr:uid="{2ECD8546-11A9-4705-A270-2BF9EC5AA268}"/>
    <cellStyle name="Calculation 2 2 2 10 5 3" xfId="15338" xr:uid="{632B6C57-F1CD-41FE-83CB-77B8E065FB5A}"/>
    <cellStyle name="Calculation 2 2 2 10 6" xfId="3063" xr:uid="{F8B0C717-5118-47B2-847B-F854AA93CC66}"/>
    <cellStyle name="Calculation 2 2 2 10 6 2" xfId="10314" xr:uid="{191F5F48-93DF-4B6A-90B9-988B57B911F9}"/>
    <cellStyle name="Calculation 2 2 2 10 6 2 2" xfId="27807" xr:uid="{18F554DE-A4AF-42F1-B24D-7F0512EDF8E7}"/>
    <cellStyle name="Calculation 2 2 2 10 6 3" xfId="17547" xr:uid="{E071AA49-D304-4CD8-A93E-744311A2A5DD}"/>
    <cellStyle name="Calculation 2 2 2 10 7" xfId="3441" xr:uid="{EC5F1475-1E97-4194-8B9D-2C76B36B227F}"/>
    <cellStyle name="Calculation 2 2 2 10 7 2" xfId="10692" xr:uid="{E2282217-FE1E-4CAE-AD66-793A398466CC}"/>
    <cellStyle name="Calculation 2 2 2 10 7 2 2" xfId="28185" xr:uid="{7FD56D79-AFEF-4AC5-A80A-3C104ED173E8}"/>
    <cellStyle name="Calculation 2 2 2 10 7 3" xfId="17925" xr:uid="{E8D8CEEF-A2FD-4547-BE12-07835C9BFAED}"/>
    <cellStyle name="Calculation 2 2 2 10 8" xfId="3814" xr:uid="{ABFE113E-8C5F-480F-939D-FF4BA372CCBF}"/>
    <cellStyle name="Calculation 2 2 2 10 8 2" xfId="11065" xr:uid="{D8CA81B7-ABAF-401A-AB41-D3998DF970F5}"/>
    <cellStyle name="Calculation 2 2 2 10 8 2 2" xfId="28558" xr:uid="{77317FF4-9F3E-4A67-8D9B-0DDAA791DA81}"/>
    <cellStyle name="Calculation 2 2 2 10 8 3" xfId="18298" xr:uid="{8892F2FE-2FAC-44E1-BF71-325C35785FDE}"/>
    <cellStyle name="Calculation 2 2 2 10 9" xfId="4187" xr:uid="{394D0AA3-AD9D-429B-B6D2-6728DCB9A685}"/>
    <cellStyle name="Calculation 2 2 2 10 9 2" xfId="11438" xr:uid="{B9524665-F767-458F-945B-85B5973DA34E}"/>
    <cellStyle name="Calculation 2 2 2 10 9 2 2" xfId="28931" xr:uid="{672FA318-1574-4512-9255-43282A9DA77C}"/>
    <cellStyle name="Calculation 2 2 2 10 9 3" xfId="18671" xr:uid="{34A8A9B5-CA57-449E-B6F1-4B3CE7CD022E}"/>
    <cellStyle name="Calculation 2 2 2 11" xfId="1020" xr:uid="{8A018850-7BA9-44D4-9524-14A56EF00BC4}"/>
    <cellStyle name="Calculation 2 2 2 11 10" xfId="3226" xr:uid="{F099408A-E974-4B59-B048-9D1662C850E3}"/>
    <cellStyle name="Calculation 2 2 2 11 10 2" xfId="10477" xr:uid="{29AA1A60-6B11-4D8D-B373-C7353854E30A}"/>
    <cellStyle name="Calculation 2 2 2 11 10 2 2" xfId="27970" xr:uid="{90CD51D6-5F0D-4E31-9678-1EBF97B8C281}"/>
    <cellStyle name="Calculation 2 2 2 11 10 3" xfId="17710" xr:uid="{95EC5D1A-A355-4B25-9585-043B7D53243D}"/>
    <cellStyle name="Calculation 2 2 2 11 11" xfId="4753" xr:uid="{6EDFACBE-9DC9-4141-93BF-643A51A3CA8E}"/>
    <cellStyle name="Calculation 2 2 2 11 11 2" xfId="12003" xr:uid="{8AE5B609-E1AB-499E-8DBE-26806A174F5D}"/>
    <cellStyle name="Calculation 2 2 2 11 11 2 2" xfId="29496" xr:uid="{44401EC3-B671-41BB-9143-8C580DF630DC}"/>
    <cellStyle name="Calculation 2 2 2 11 11 3" xfId="19236" xr:uid="{81537B45-65F0-489A-890E-C7F7B2B28BD9}"/>
    <cellStyle name="Calculation 2 2 2 11 12" xfId="5123" xr:uid="{C6C74294-F8C7-44C3-8563-3299D3957709}"/>
    <cellStyle name="Calculation 2 2 2 11 12 2" xfId="12373" xr:uid="{83264406-98C3-4325-B87E-8F7EB84D90C7}"/>
    <cellStyle name="Calculation 2 2 2 11 12 2 2" xfId="29866" xr:uid="{8ACF6D3D-1CD7-4259-B6AF-9965706852CD}"/>
    <cellStyle name="Calculation 2 2 2 11 12 3" xfId="19606" xr:uid="{D98774CA-C922-4A71-B3CA-48C119C46082}"/>
    <cellStyle name="Calculation 2 2 2 11 13" xfId="5493" xr:uid="{936D9DB2-F2D7-4322-9DA2-0AD0582AF366}"/>
    <cellStyle name="Calculation 2 2 2 11 13 2" xfId="12743" xr:uid="{BC4F4811-56D2-41DA-BE97-C33FDBD53E61}"/>
    <cellStyle name="Calculation 2 2 2 11 13 2 2" xfId="30236" xr:uid="{B0DE9310-2F95-4B10-8258-C06CEFA48871}"/>
    <cellStyle name="Calculation 2 2 2 11 13 3" xfId="19976" xr:uid="{82CFAA2D-3E7A-4DAD-9112-78F37AE82E5A}"/>
    <cellStyle name="Calculation 2 2 2 11 14" xfId="4529" xr:uid="{1CAB13EE-5C4B-444F-86EE-73B23AC0230F}"/>
    <cellStyle name="Calculation 2 2 2 11 14 2" xfId="11779" xr:uid="{EA07363D-3A8F-43C4-B47C-5F6D979AEB9F}"/>
    <cellStyle name="Calculation 2 2 2 11 14 2 2" xfId="29272" xr:uid="{982AACA4-4A10-4754-B41D-CBDD8B8E98C5}"/>
    <cellStyle name="Calculation 2 2 2 11 14 3" xfId="19012" xr:uid="{DD98BD83-480D-403D-B200-7642B1781BBC}"/>
    <cellStyle name="Calculation 2 2 2 11 15" xfId="6041" xr:uid="{B48F33A8-FDC7-46C2-B948-00FD1A1E40D3}"/>
    <cellStyle name="Calculation 2 2 2 11 15 2" xfId="13282" xr:uid="{BFBBD530-AAC5-4845-986B-38AF3F112610}"/>
    <cellStyle name="Calculation 2 2 2 11 15 2 2" xfId="30775" xr:uid="{537F3997-8829-49FA-AC01-FF4D849FA3E9}"/>
    <cellStyle name="Calculation 2 2 2 11 15 3" xfId="20515" xr:uid="{9D65AC26-29ED-45BD-9E61-EE7C1BF1C878}"/>
    <cellStyle name="Calculation 2 2 2 11 16" xfId="6408" xr:uid="{DD8A5834-1FC5-441D-A0B0-7EA40666A872}"/>
    <cellStyle name="Calculation 2 2 2 11 16 2" xfId="13648" xr:uid="{7F7C6533-5CDC-4107-9E29-4E88B7F76DCA}"/>
    <cellStyle name="Calculation 2 2 2 11 16 2 2" xfId="31141" xr:uid="{804DC023-97AC-4D2A-84D1-E69193656096}"/>
    <cellStyle name="Calculation 2 2 2 11 16 3" xfId="20881" xr:uid="{1E377526-CDE0-4D8B-A288-589BE8FFB6CA}"/>
    <cellStyle name="Calculation 2 2 2 11 17" xfId="6771" xr:uid="{8572D56C-26A9-4DF3-B0FD-891A53BA506E}"/>
    <cellStyle name="Calculation 2 2 2 11 17 2" xfId="14011" xr:uid="{695F4F7A-EE78-47AC-BC9B-22C64445B2E4}"/>
    <cellStyle name="Calculation 2 2 2 11 17 2 2" xfId="31504" xr:uid="{5DF4E59F-5B42-4B64-8B45-283D5C615535}"/>
    <cellStyle name="Calculation 2 2 2 11 17 3" xfId="21244" xr:uid="{441630E3-0650-414C-94D2-6366F4FDF358}"/>
    <cellStyle name="Calculation 2 2 2 11 18" xfId="7139" xr:uid="{F3A0539B-2E1A-4FCF-8DC0-AC10032E5063}"/>
    <cellStyle name="Calculation 2 2 2 11 18 2" xfId="14379" xr:uid="{37F85A7D-7977-47A2-93EE-227532B89E0B}"/>
    <cellStyle name="Calculation 2 2 2 11 18 2 2" xfId="31872" xr:uid="{FD76EACE-B09D-49EF-B42D-6AF821F18629}"/>
    <cellStyle name="Calculation 2 2 2 11 18 3" xfId="21612" xr:uid="{0ED6E4F0-A7DB-4BA3-A34B-9CDA337FEE4E}"/>
    <cellStyle name="Calculation 2 2 2 11 19" xfId="8272" xr:uid="{F2F9099E-E9F1-425B-AD41-C5E7DCCDB1B9}"/>
    <cellStyle name="Calculation 2 2 2 11 19 2" xfId="15505" xr:uid="{AFEA88B7-5E44-4A66-BC18-1CDE77A390F1}"/>
    <cellStyle name="Calculation 2 2 2 11 2" xfId="599" xr:uid="{3CF529B1-3B47-4C65-B19F-6122570A4FDB}"/>
    <cellStyle name="Calculation 2 2 2 11 2 2" xfId="7884" xr:uid="{F8291822-2E23-4DE2-B0C0-10030738610D}"/>
    <cellStyle name="Calculation 2 2 2 11 2 2 2" xfId="25748" xr:uid="{63CED892-4A94-4349-A415-810363C8B69E}"/>
    <cellStyle name="Calculation 2 2 2 11 2 3" xfId="15117" xr:uid="{AFDE6B59-0CDD-41E5-BC0B-A7F3188E7209}"/>
    <cellStyle name="Calculation 2 2 2 11 20" xfId="7544" xr:uid="{F986FF2F-EC42-41C7-BDD5-255181311AFB}"/>
    <cellStyle name="Calculation 2 2 2 11 20 2" xfId="25411" xr:uid="{76D91249-C463-4A4F-822F-5346B170EEFD}"/>
    <cellStyle name="Calculation 2 2 2 11 21" xfId="14777" xr:uid="{2BBDDE5C-0301-48E5-B33A-C7DEADFF1691}"/>
    <cellStyle name="Calculation 2 2 2 11 3" xfId="1793" xr:uid="{D0C3876C-E594-43EE-B4FC-855361247359}"/>
    <cellStyle name="Calculation 2 2 2 11 3 2" xfId="9045" xr:uid="{F415498D-1900-4E4C-B23F-15BB3EBA4688}"/>
    <cellStyle name="Calculation 2 2 2 11 3 2 2" xfId="26538" xr:uid="{93FE04C6-9E43-4516-86F7-A02269CBEB96}"/>
    <cellStyle name="Calculation 2 2 2 11 3 3" xfId="16278" xr:uid="{E9934B56-87AA-42CF-BE5A-5A9C28DEB7E4}"/>
    <cellStyle name="Calculation 2 2 2 11 4" xfId="2165" xr:uid="{FB6E138A-19F6-4C69-A760-685BF9DC2F63}"/>
    <cellStyle name="Calculation 2 2 2 11 4 2" xfId="9417" xr:uid="{E87DED9F-6336-41B7-A994-EA15B1F59ADA}"/>
    <cellStyle name="Calculation 2 2 2 11 4 2 2" xfId="26910" xr:uid="{95EB5087-340C-4CA2-9536-98B838189BC3}"/>
    <cellStyle name="Calculation 2 2 2 11 4 3" xfId="16650" xr:uid="{E747FE4B-1269-4671-99AA-87FDBCB44B29}"/>
    <cellStyle name="Calculation 2 2 2 11 5" xfId="2616" xr:uid="{3133288D-07A1-4020-AFB2-4F57AA50E459}"/>
    <cellStyle name="Calculation 2 2 2 11 5 2" xfId="9867" xr:uid="{35BB308D-4570-45B6-BDE1-55D550319038}"/>
    <cellStyle name="Calculation 2 2 2 11 5 2 2" xfId="27360" xr:uid="{F609BB1A-B8A2-4962-A228-9D867B35B767}"/>
    <cellStyle name="Calculation 2 2 2 11 5 3" xfId="17100" xr:uid="{E846A010-A4FB-4058-8AC8-F807D95EEF2A}"/>
    <cellStyle name="Calculation 2 2 2 11 6" xfId="2933" xr:uid="{A7A166A4-5ADC-435F-956F-2BB4C26EE1F7}"/>
    <cellStyle name="Calculation 2 2 2 11 6 2" xfId="10184" xr:uid="{E48B2143-FB9D-4FF3-B6C8-42B2172315D7}"/>
    <cellStyle name="Calculation 2 2 2 11 6 2 2" xfId="27677" xr:uid="{B241738F-8F34-44DA-B95F-80775C235E53}"/>
    <cellStyle name="Calculation 2 2 2 11 6 3" xfId="17417" xr:uid="{3050B6B9-50C3-478B-A57B-C6D56513976B}"/>
    <cellStyle name="Calculation 2 2 2 11 7" xfId="1511" xr:uid="{03776E98-1EB9-412A-B839-2B126BD968A7}"/>
    <cellStyle name="Calculation 2 2 2 11 7 2" xfId="8763" xr:uid="{F1D3E1E4-F84C-4DB3-8C44-ACF269B5CD01}"/>
    <cellStyle name="Calculation 2 2 2 11 7 2 2" xfId="26256" xr:uid="{1DAC0D31-3610-46A4-8B9E-FE312502815B}"/>
    <cellStyle name="Calculation 2 2 2 11 7 3" xfId="15996" xr:uid="{74C54B21-3CED-45D3-8232-D62D4A3B22DF}"/>
    <cellStyle name="Calculation 2 2 2 11 8" xfId="3684" xr:uid="{06A1BEF5-CFEF-472B-BA7A-6F206A16B517}"/>
    <cellStyle name="Calculation 2 2 2 11 8 2" xfId="10935" xr:uid="{4CFA13A7-577B-4C6A-8B9D-2935B136963D}"/>
    <cellStyle name="Calculation 2 2 2 11 8 2 2" xfId="28428" xr:uid="{1D4483F9-1F82-492B-B644-1017704696D5}"/>
    <cellStyle name="Calculation 2 2 2 11 8 3" xfId="18168" xr:uid="{EDAE1848-B6F7-4CFA-BE13-3470EDCBCF7D}"/>
    <cellStyle name="Calculation 2 2 2 11 9" xfId="4057" xr:uid="{95DA5790-E921-428E-B75D-CDCAB218B2FD}"/>
    <cellStyle name="Calculation 2 2 2 11 9 2" xfId="11308" xr:uid="{61529220-F0EF-416A-A376-C1C21F72CC13}"/>
    <cellStyle name="Calculation 2 2 2 11 9 2 2" xfId="28801" xr:uid="{61EC6332-E6B9-4357-AE5C-0FB1B3067668}"/>
    <cellStyle name="Calculation 2 2 2 11 9 3" xfId="18541" xr:uid="{AC342D49-F5E5-45DB-8A1A-205DF6E2F7FE}"/>
    <cellStyle name="Calculation 2 2 2 12" xfId="1160" xr:uid="{D418CEC3-3839-49DB-809D-E7463629A2C9}"/>
    <cellStyle name="Calculation 2 2 2 12 10" xfId="4374" xr:uid="{556FFC6B-485C-4EC4-89FB-D12DB23C41B8}"/>
    <cellStyle name="Calculation 2 2 2 12 10 2" xfId="11625" xr:uid="{DCAA5DA7-35CD-4B0D-B0B0-22C44A850544}"/>
    <cellStyle name="Calculation 2 2 2 12 10 2 2" xfId="29118" xr:uid="{D3AE3C61-FF6C-4CAA-8D52-1552C7892270}"/>
    <cellStyle name="Calculation 2 2 2 12 10 3" xfId="18858" xr:uid="{6D38C47D-A1AF-4779-B424-4682EFEE64EB}"/>
    <cellStyle name="Calculation 2 2 2 12 11" xfId="4893" xr:uid="{4B211C4E-B95E-49A1-84DC-DB5187080C89}"/>
    <cellStyle name="Calculation 2 2 2 12 11 2" xfId="12143" xr:uid="{D184468E-903D-4CA2-92FA-0C2E3F707E8B}"/>
    <cellStyle name="Calculation 2 2 2 12 11 2 2" xfId="29636" xr:uid="{01CDE7F2-66D6-412C-87FD-F844EF8C0F9A}"/>
    <cellStyle name="Calculation 2 2 2 12 11 3" xfId="19376" xr:uid="{D027B08F-8CC4-44B8-A6CE-823FA92420CE}"/>
    <cellStyle name="Calculation 2 2 2 12 12" xfId="5263" xr:uid="{16DFE753-C03C-49E4-A946-E4D59B7A7581}"/>
    <cellStyle name="Calculation 2 2 2 12 12 2" xfId="12513" xr:uid="{0F286669-205A-45BB-9C65-177C968282DE}"/>
    <cellStyle name="Calculation 2 2 2 12 12 2 2" xfId="30006" xr:uid="{17959F54-0BEC-4E18-850B-46A0A1A0B150}"/>
    <cellStyle name="Calculation 2 2 2 12 12 3" xfId="19746" xr:uid="{E1D305B1-5368-42F9-B276-84148E7AD650}"/>
    <cellStyle name="Calculation 2 2 2 12 13" xfId="5633" xr:uid="{C0957EF0-FFEA-4F23-8A0C-04E81C60C1EB}"/>
    <cellStyle name="Calculation 2 2 2 12 13 2" xfId="12883" xr:uid="{56B0621D-7BE9-4573-A538-103ACC2B1BBF}"/>
    <cellStyle name="Calculation 2 2 2 12 13 2 2" xfId="30376" xr:uid="{B3B17148-DB15-4728-90CC-9AD6C1A39AB6}"/>
    <cellStyle name="Calculation 2 2 2 12 13 3" xfId="20116" xr:uid="{579B4746-4686-44CA-AFFF-2CF65C6BCF50}"/>
    <cellStyle name="Calculation 2 2 2 12 14" xfId="5778" xr:uid="{DAB3A3D1-261E-4C9E-979B-8485222A67B4}"/>
    <cellStyle name="Calculation 2 2 2 12 14 2" xfId="13025" xr:uid="{83E9F357-8ED6-49DF-8B83-35D42DE66E13}"/>
    <cellStyle name="Calculation 2 2 2 12 14 2 2" xfId="30518" xr:uid="{DF132D73-C08A-4C4B-8785-11DAE5EB1D0E}"/>
    <cellStyle name="Calculation 2 2 2 12 14 3" xfId="20258" xr:uid="{ADA11B48-EF47-4391-AB7C-EFF289F394F5}"/>
    <cellStyle name="Calculation 2 2 2 12 15" xfId="6181" xr:uid="{BD9866A8-22E9-4833-8EC4-B737744465D3}"/>
    <cellStyle name="Calculation 2 2 2 12 15 2" xfId="13422" xr:uid="{BC44CCD2-763E-440D-AE7C-2518DF029364}"/>
    <cellStyle name="Calculation 2 2 2 12 15 2 2" xfId="30915" xr:uid="{50C0E1AC-F278-4592-845F-82DD6AF0B350}"/>
    <cellStyle name="Calculation 2 2 2 12 15 3" xfId="20655" xr:uid="{092186F8-B906-4B1A-B7F1-C570A661C6B2}"/>
    <cellStyle name="Calculation 2 2 2 12 16" xfId="6548" xr:uid="{E5E3FE3E-19A0-40F0-BBDB-A99CE4689372}"/>
    <cellStyle name="Calculation 2 2 2 12 16 2" xfId="13788" xr:uid="{8A508A3E-EDB3-4D39-9ACE-13838812A940}"/>
    <cellStyle name="Calculation 2 2 2 12 16 2 2" xfId="31281" xr:uid="{90937DB5-AF23-46C6-B380-393915549A11}"/>
    <cellStyle name="Calculation 2 2 2 12 16 3" xfId="21021" xr:uid="{3F2E59A6-1F10-42DA-92CE-44541EFB2452}"/>
    <cellStyle name="Calculation 2 2 2 12 17" xfId="6911" xr:uid="{2E8763B9-B9FC-4F12-BF48-ECFB571FF32E}"/>
    <cellStyle name="Calculation 2 2 2 12 17 2" xfId="14151" xr:uid="{5602457F-2B14-4031-B094-2D95D572E6C6}"/>
    <cellStyle name="Calculation 2 2 2 12 17 2 2" xfId="31644" xr:uid="{860D2C77-ABD2-43CE-B509-5E71196A73F1}"/>
    <cellStyle name="Calculation 2 2 2 12 17 3" xfId="21384" xr:uid="{BA748150-8311-45CD-A013-4432CA29927B}"/>
    <cellStyle name="Calculation 2 2 2 12 18" xfId="7279" xr:uid="{64829E7A-6F4F-4D47-8207-DDB6F9C9DDC7}"/>
    <cellStyle name="Calculation 2 2 2 12 18 2" xfId="14519" xr:uid="{98C52E93-87B7-4E05-B036-64DECF79FE16}"/>
    <cellStyle name="Calculation 2 2 2 12 18 2 2" xfId="32012" xr:uid="{0A6E67C2-A21F-400D-BB3F-7A6A3541FFC6}"/>
    <cellStyle name="Calculation 2 2 2 12 18 3" xfId="21752" xr:uid="{C14A1760-7A14-4FCE-B0F0-4D4E2265F37C}"/>
    <cellStyle name="Calculation 2 2 2 12 19" xfId="8412" xr:uid="{905B0A97-217B-4497-B99B-070C1ABDF615}"/>
    <cellStyle name="Calculation 2 2 2 12 19 2" xfId="15645" xr:uid="{8F5EAFEE-BF4C-4BAA-B201-45760FB9E151}"/>
    <cellStyle name="Calculation 2 2 2 12 2" xfId="1391" xr:uid="{BD7485AD-726E-4384-9E3D-13AFCB972A71}"/>
    <cellStyle name="Calculation 2 2 2 12 2 2" xfId="8643" xr:uid="{FF368644-DEC9-4286-A6F7-2672809FF1D4}"/>
    <cellStyle name="Calculation 2 2 2 12 2 2 2" xfId="26136" xr:uid="{4850AA29-F162-42EE-B4EF-B1E7180145DC}"/>
    <cellStyle name="Calculation 2 2 2 12 2 3" xfId="15876" xr:uid="{65614896-A19A-49CF-B83B-277386EA8A67}"/>
    <cellStyle name="Calculation 2 2 2 12 20" xfId="7684" xr:uid="{AAB309BC-DD6B-4A45-9B70-737300A281BD}"/>
    <cellStyle name="Calculation 2 2 2 12 20 2" xfId="25551" xr:uid="{8FE5445C-C2DE-4600-AA5F-B7A18256437A}"/>
    <cellStyle name="Calculation 2 2 2 12 21" xfId="14917" xr:uid="{21CF29D6-C9DF-43D2-A25C-C9A1A14AE1CD}"/>
    <cellStyle name="Calculation 2 2 2 12 3" xfId="1933" xr:uid="{3B93CDF3-84F1-4A5B-B1A8-59969DF84797}"/>
    <cellStyle name="Calculation 2 2 2 12 3 2" xfId="9185" xr:uid="{1B686841-07B4-40B1-8993-EA5F151798AF}"/>
    <cellStyle name="Calculation 2 2 2 12 3 2 2" xfId="26678" xr:uid="{05A22F6D-C688-40A5-8A2B-E49EAC2F12FB}"/>
    <cellStyle name="Calculation 2 2 2 12 3 3" xfId="16418" xr:uid="{F8FF9324-42DB-4E16-8F79-14A1AE111358}"/>
    <cellStyle name="Calculation 2 2 2 12 4" xfId="2305" xr:uid="{0BBFF4A4-EDDF-4E99-82F2-E4E3BD6F5871}"/>
    <cellStyle name="Calculation 2 2 2 12 4 2" xfId="9557" xr:uid="{7F18560B-4AC1-409F-AF7F-424A3EED52F5}"/>
    <cellStyle name="Calculation 2 2 2 12 4 2 2" xfId="27050" xr:uid="{2642F8B1-A3A7-482E-97FD-BA25EB9B4F0A}"/>
    <cellStyle name="Calculation 2 2 2 12 4 3" xfId="16790" xr:uid="{7AEBE34D-2B16-44C8-B721-F6991C773DC4}"/>
    <cellStyle name="Calculation 2 2 2 12 5" xfId="660" xr:uid="{61C3DB90-A11B-4514-9648-2E877DE09663}"/>
    <cellStyle name="Calculation 2 2 2 12 5 2" xfId="7924" xr:uid="{E632C019-7B16-4EB5-B21A-93606F194893}"/>
    <cellStyle name="Calculation 2 2 2 12 5 2 2" xfId="25787" xr:uid="{62C42FE9-42B9-46F6-AA28-01F48A474EE4}"/>
    <cellStyle name="Calculation 2 2 2 12 5 3" xfId="15157" xr:uid="{CF4D9C95-9258-4132-9C2E-606C35BD555B}"/>
    <cellStyle name="Calculation 2 2 2 12 6" xfId="3073" xr:uid="{6BF4B819-4522-446A-8268-9E42290FFB2B}"/>
    <cellStyle name="Calculation 2 2 2 12 6 2" xfId="10324" xr:uid="{F204AC01-6CB7-40B3-9FA8-A2CB8C167260}"/>
    <cellStyle name="Calculation 2 2 2 12 6 2 2" xfId="27817" xr:uid="{1476CDF4-F5D4-4CA1-9EBA-81224E75AAEA}"/>
    <cellStyle name="Calculation 2 2 2 12 6 3" xfId="17557" xr:uid="{C885D03D-9BB9-4833-AA16-552370ECAFA6}"/>
    <cellStyle name="Calculation 2 2 2 12 7" xfId="3260" xr:uid="{6E50B206-69D7-462E-8C7F-B46051A5BD61}"/>
    <cellStyle name="Calculation 2 2 2 12 7 2" xfId="10511" xr:uid="{BF96E2E8-FC53-465E-9DAE-CB362E86911F}"/>
    <cellStyle name="Calculation 2 2 2 12 7 2 2" xfId="28004" xr:uid="{08852127-D3E8-4D68-B0E5-62175BE793ED}"/>
    <cellStyle name="Calculation 2 2 2 12 7 3" xfId="17744" xr:uid="{4489B503-B1E0-4040-AA33-8D899AECBC92}"/>
    <cellStyle name="Calculation 2 2 2 12 8" xfId="3824" xr:uid="{002C1682-B324-4F90-819A-CEC16EB83B75}"/>
    <cellStyle name="Calculation 2 2 2 12 8 2" xfId="11075" xr:uid="{34DC9813-BFDB-4C97-8215-426A16FC242C}"/>
    <cellStyle name="Calculation 2 2 2 12 8 2 2" xfId="28568" xr:uid="{22FFA93C-382A-4185-A5AA-6504668FF557}"/>
    <cellStyle name="Calculation 2 2 2 12 8 3" xfId="18308" xr:uid="{E2490967-E168-4C3A-920C-4307C55F49E0}"/>
    <cellStyle name="Calculation 2 2 2 12 9" xfId="4197" xr:uid="{F940C8A8-F531-4328-A103-7C283B4047F5}"/>
    <cellStyle name="Calculation 2 2 2 12 9 2" xfId="11448" xr:uid="{5A2BBC74-CE5E-4A3E-BF77-A13BB4A6E35F}"/>
    <cellStyle name="Calculation 2 2 2 12 9 2 2" xfId="28941" xr:uid="{A76A8BE5-D10D-4782-9A6C-EF286C512792}"/>
    <cellStyle name="Calculation 2 2 2 12 9 3" xfId="18681" xr:uid="{4C132F67-76A5-4D0C-9401-DCFCA2A75F44}"/>
    <cellStyle name="Calculation 2 2 2 13" xfId="1171" xr:uid="{618664EC-BBE5-4F03-9539-E2E213B67AF3}"/>
    <cellStyle name="Calculation 2 2 2 13 10" xfId="4362" xr:uid="{7C46A518-904E-42F0-840B-E149E1F5DA02}"/>
    <cellStyle name="Calculation 2 2 2 13 10 2" xfId="11613" xr:uid="{18558B48-BF42-4DF7-B253-B82E8B5143EF}"/>
    <cellStyle name="Calculation 2 2 2 13 10 2 2" xfId="29106" xr:uid="{37AAC3E7-4766-4D30-A2F0-2F46C7923BAF}"/>
    <cellStyle name="Calculation 2 2 2 13 10 3" xfId="18846" xr:uid="{7F1352ED-E3FE-45DB-A233-B4E17DE80D80}"/>
    <cellStyle name="Calculation 2 2 2 13 11" xfId="4904" xr:uid="{0418EF76-67E4-49FA-9979-B7E9B1015ABD}"/>
    <cellStyle name="Calculation 2 2 2 13 11 2" xfId="12154" xr:uid="{D6730C32-21B9-4505-A2A3-F2F9FA0A10AF}"/>
    <cellStyle name="Calculation 2 2 2 13 11 2 2" xfId="29647" xr:uid="{ED535B0C-01B9-43B5-9220-C0F4926F8A52}"/>
    <cellStyle name="Calculation 2 2 2 13 11 3" xfId="19387" xr:uid="{526AC84B-8CA6-41F5-B788-F94ECB01F8F0}"/>
    <cellStyle name="Calculation 2 2 2 13 12" xfId="5274" xr:uid="{C4FF322E-90AB-4AAB-BEC5-97A585B7080D}"/>
    <cellStyle name="Calculation 2 2 2 13 12 2" xfId="12524" xr:uid="{0FED57FB-46ED-4EB3-AFD3-B51789ACC90A}"/>
    <cellStyle name="Calculation 2 2 2 13 12 2 2" xfId="30017" xr:uid="{53D5E221-D0C6-427B-B89A-CD1D879A9770}"/>
    <cellStyle name="Calculation 2 2 2 13 12 3" xfId="19757" xr:uid="{6061039C-0564-4EA2-803C-3E6854592724}"/>
    <cellStyle name="Calculation 2 2 2 13 13" xfId="5644" xr:uid="{83EDDACA-BF55-4718-B64B-CBC81DE143DA}"/>
    <cellStyle name="Calculation 2 2 2 13 13 2" xfId="12894" xr:uid="{281CD05D-03D5-465A-B8CF-B9FE4D06CCAF}"/>
    <cellStyle name="Calculation 2 2 2 13 13 2 2" xfId="30387" xr:uid="{7A4F6767-EF70-48DE-8931-AC99BBED92C8}"/>
    <cellStyle name="Calculation 2 2 2 13 13 3" xfId="20127" xr:uid="{E7792FFC-D8F9-48B9-A251-4FBED7D68EA8}"/>
    <cellStyle name="Calculation 2 2 2 13 14" xfId="5771" xr:uid="{7F756A47-0796-4B17-AB8E-2070070EC503}"/>
    <cellStyle name="Calculation 2 2 2 13 14 2" xfId="13018" xr:uid="{FC5CAA8B-C92F-491A-8BDB-A5EB68F681A8}"/>
    <cellStyle name="Calculation 2 2 2 13 14 2 2" xfId="30511" xr:uid="{A98ED2C2-4B92-4CCD-99BC-23A6E532DE9A}"/>
    <cellStyle name="Calculation 2 2 2 13 14 3" xfId="20251" xr:uid="{072BFA97-67CD-4640-BD9D-1684145CD950}"/>
    <cellStyle name="Calculation 2 2 2 13 15" xfId="6192" xr:uid="{4D2889D5-654B-44C1-B5AF-9C23B3217488}"/>
    <cellStyle name="Calculation 2 2 2 13 15 2" xfId="13433" xr:uid="{924647E7-8B70-4A71-A4C6-FB0A83CB3B00}"/>
    <cellStyle name="Calculation 2 2 2 13 15 2 2" xfId="30926" xr:uid="{DEF093AB-9B84-47D4-B3E0-5F186564207D}"/>
    <cellStyle name="Calculation 2 2 2 13 15 3" xfId="20666" xr:uid="{A97B76E6-4BFE-45F0-AF6A-29BE4E32F5B8}"/>
    <cellStyle name="Calculation 2 2 2 13 16" xfId="6559" xr:uid="{9DC77E86-8FCF-4F5A-9B32-60038C6CF8DD}"/>
    <cellStyle name="Calculation 2 2 2 13 16 2" xfId="13799" xr:uid="{AC841CB9-0122-4C8D-8DD7-646668C205A4}"/>
    <cellStyle name="Calculation 2 2 2 13 16 2 2" xfId="31292" xr:uid="{CEC042D6-1588-476F-A597-B684CBA069E6}"/>
    <cellStyle name="Calculation 2 2 2 13 16 3" xfId="21032" xr:uid="{3028CE9E-C681-4293-837D-2AB1B963BE92}"/>
    <cellStyle name="Calculation 2 2 2 13 17" xfId="6922" xr:uid="{A4DE5C2A-4168-4982-87AF-1C97F9DB9021}"/>
    <cellStyle name="Calculation 2 2 2 13 17 2" xfId="14162" xr:uid="{2F0569AA-82B1-4133-A459-1009132AADCC}"/>
    <cellStyle name="Calculation 2 2 2 13 17 2 2" xfId="31655" xr:uid="{01B9972A-D5C3-4CAA-9FC3-9E007B5CB8F5}"/>
    <cellStyle name="Calculation 2 2 2 13 17 3" xfId="21395" xr:uid="{29F707EC-F9E8-4437-93D5-4898273928A5}"/>
    <cellStyle name="Calculation 2 2 2 13 18" xfId="7290" xr:uid="{A83AB82D-7023-4DD5-AFD8-6C571A8BBB14}"/>
    <cellStyle name="Calculation 2 2 2 13 18 2" xfId="14530" xr:uid="{E6CD6863-FA5B-4FAA-9EEA-A485972B77FD}"/>
    <cellStyle name="Calculation 2 2 2 13 18 2 2" xfId="32023" xr:uid="{0746F682-16E8-438F-AA8E-9070C448F6F7}"/>
    <cellStyle name="Calculation 2 2 2 13 18 3" xfId="21763" xr:uid="{91E07F5B-C117-4378-A44E-7628D5C44AC2}"/>
    <cellStyle name="Calculation 2 2 2 13 19" xfId="8423" xr:uid="{5C76DCC4-0945-4789-B5D5-1CBA46D3A87E}"/>
    <cellStyle name="Calculation 2 2 2 13 19 2" xfId="15656" xr:uid="{1B328C1D-EDC8-49DE-BC2E-E34759A560F7}"/>
    <cellStyle name="Calculation 2 2 2 13 2" xfId="1378" xr:uid="{4AC073BD-C663-4B3E-B078-1EA96FAA2184}"/>
    <cellStyle name="Calculation 2 2 2 13 2 2" xfId="8630" xr:uid="{9182D6E7-C444-4175-A8A4-E97CBA976114}"/>
    <cellStyle name="Calculation 2 2 2 13 2 2 2" xfId="26123" xr:uid="{F28BEC2C-1030-432B-A04C-4EA8EAFE4DBF}"/>
    <cellStyle name="Calculation 2 2 2 13 2 3" xfId="15863" xr:uid="{BF4FD6B4-C12C-4DCA-8DEA-B2890D468C3D}"/>
    <cellStyle name="Calculation 2 2 2 13 20" xfId="7695" xr:uid="{ACC17C3B-6E72-40E3-A5CE-BD2CD30021F6}"/>
    <cellStyle name="Calculation 2 2 2 13 20 2" xfId="25562" xr:uid="{67759DFC-D422-48EB-AB63-0D0EB3E43D15}"/>
    <cellStyle name="Calculation 2 2 2 13 21" xfId="14928" xr:uid="{E500B930-B5FF-4D4A-A8B5-0448D2DE5B2D}"/>
    <cellStyle name="Calculation 2 2 2 13 3" xfId="1944" xr:uid="{F170DFA2-08CE-4717-915F-6B7D1D50E660}"/>
    <cellStyle name="Calculation 2 2 2 13 3 2" xfId="9196" xr:uid="{4455E1F8-4625-437F-852E-A708CBDA04DB}"/>
    <cellStyle name="Calculation 2 2 2 13 3 2 2" xfId="26689" xr:uid="{BA1B95FA-2CA1-416D-9CE9-E5AC50DF43B4}"/>
    <cellStyle name="Calculation 2 2 2 13 3 3" xfId="16429" xr:uid="{A4CE5CFF-C851-4E3F-9D37-0C34C433ACD3}"/>
    <cellStyle name="Calculation 2 2 2 13 4" xfId="2316" xr:uid="{3DD53841-F58B-4758-A994-4277628E6ED4}"/>
    <cellStyle name="Calculation 2 2 2 13 4 2" xfId="9568" xr:uid="{20EB2BF7-60B9-4F3C-99F2-A289ABDC209F}"/>
    <cellStyle name="Calculation 2 2 2 13 4 2 2" xfId="27061" xr:uid="{D4C2DAE5-2D40-416A-B829-BA942965FEF2}"/>
    <cellStyle name="Calculation 2 2 2 13 4 3" xfId="16801" xr:uid="{EC40B11C-6EC3-46DB-8D66-3DF03FE3474F}"/>
    <cellStyle name="Calculation 2 2 2 13 5" xfId="1744" xr:uid="{8863D1AB-7608-4B24-AC2B-02BEA7B11615}"/>
    <cellStyle name="Calculation 2 2 2 13 5 2" xfId="8996" xr:uid="{E4AFCA0A-C272-43F9-B7EB-1DE431C9A3FC}"/>
    <cellStyle name="Calculation 2 2 2 13 5 2 2" xfId="26489" xr:uid="{837CE24F-E2F1-4044-8D52-AA2E9B41989E}"/>
    <cellStyle name="Calculation 2 2 2 13 5 3" xfId="16229" xr:uid="{FC741E82-D37D-4D21-BC61-DA8A544CC899}"/>
    <cellStyle name="Calculation 2 2 2 13 6" xfId="3084" xr:uid="{8E2E44E5-0620-4E5B-A455-418AF3570671}"/>
    <cellStyle name="Calculation 2 2 2 13 6 2" xfId="10335" xr:uid="{65FB52B8-EEC7-4AE1-A6E4-DC3F05FC95C1}"/>
    <cellStyle name="Calculation 2 2 2 13 6 2 2" xfId="27828" xr:uid="{D55566FC-E4FE-46F6-BABE-408EF7BB762A}"/>
    <cellStyle name="Calculation 2 2 2 13 6 3" xfId="17568" xr:uid="{EAB63802-94B3-48B9-8E4F-03B4ACF8723C}"/>
    <cellStyle name="Calculation 2 2 2 13 7" xfId="3247" xr:uid="{A7AD59DC-89E2-4495-A736-DF5CDE1EC58B}"/>
    <cellStyle name="Calculation 2 2 2 13 7 2" xfId="10498" xr:uid="{8D620EF2-49AC-4900-A0E3-A13450BA2EFA}"/>
    <cellStyle name="Calculation 2 2 2 13 7 2 2" xfId="27991" xr:uid="{FA02AEDB-E311-432C-AFA0-C45F44019A30}"/>
    <cellStyle name="Calculation 2 2 2 13 7 3" xfId="17731" xr:uid="{865A75CB-AEEE-4BA1-8CE3-712AB4C9FC6A}"/>
    <cellStyle name="Calculation 2 2 2 13 8" xfId="3835" xr:uid="{609746E9-506C-41D9-89CC-CB6C47329D9B}"/>
    <cellStyle name="Calculation 2 2 2 13 8 2" xfId="11086" xr:uid="{A30A531E-BDF3-4AC2-ABE5-49305284BCBF}"/>
    <cellStyle name="Calculation 2 2 2 13 8 2 2" xfId="28579" xr:uid="{775C77C0-D968-4D24-8D18-10B9897A3D1D}"/>
    <cellStyle name="Calculation 2 2 2 13 8 3" xfId="18319" xr:uid="{CEB6BF9A-C10D-45FD-93C1-777073C375CF}"/>
    <cellStyle name="Calculation 2 2 2 13 9" xfId="4208" xr:uid="{F4AF33F7-F49E-42B4-B396-7A297BF31364}"/>
    <cellStyle name="Calculation 2 2 2 13 9 2" xfId="11459" xr:uid="{BA39E986-ECD7-44FF-A334-4BBCC7F1AAB8}"/>
    <cellStyle name="Calculation 2 2 2 13 9 2 2" xfId="28952" xr:uid="{BD793E06-6C86-43C1-AB0C-0A671C2B3C2D}"/>
    <cellStyle name="Calculation 2 2 2 13 9 3" xfId="18692" xr:uid="{984F0F6F-18ED-4164-9E2A-F2BC08B242B4}"/>
    <cellStyle name="Calculation 2 2 2 14" xfId="1179" xr:uid="{1EE4EA43-4C77-4139-96F7-E9475F6929F6}"/>
    <cellStyle name="Calculation 2 2 2 14 10" xfId="3383" xr:uid="{B5D5B6E6-424E-4509-8109-4311B8F01CBE}"/>
    <cellStyle name="Calculation 2 2 2 14 10 2" xfId="10634" xr:uid="{85140319-32DB-4748-AE37-11B0CB828830}"/>
    <cellStyle name="Calculation 2 2 2 14 10 2 2" xfId="28127" xr:uid="{6D44A845-9E51-47B3-892B-11F9F0304E30}"/>
    <cellStyle name="Calculation 2 2 2 14 10 3" xfId="17867" xr:uid="{1DD82E26-7782-409E-A122-B49E394BAC49}"/>
    <cellStyle name="Calculation 2 2 2 14 11" xfId="4912" xr:uid="{6316FD00-2522-48BA-888D-465AF9971FE0}"/>
    <cellStyle name="Calculation 2 2 2 14 11 2" xfId="12162" xr:uid="{6FE2599F-F084-449E-BD49-BF9DEAA20C74}"/>
    <cellStyle name="Calculation 2 2 2 14 11 2 2" xfId="29655" xr:uid="{EB2960EB-53F3-4C5A-85BF-07ED48B1D391}"/>
    <cellStyle name="Calculation 2 2 2 14 11 3" xfId="19395" xr:uid="{FA9F1AB8-3F48-45B5-9188-640AA9AC4EBB}"/>
    <cellStyle name="Calculation 2 2 2 14 12" xfId="5282" xr:uid="{471D9A38-ECE2-476F-9CA6-427C7F8B34B6}"/>
    <cellStyle name="Calculation 2 2 2 14 12 2" xfId="12532" xr:uid="{F048013E-B125-4D7F-A70E-22C8BFB38242}"/>
    <cellStyle name="Calculation 2 2 2 14 12 2 2" xfId="30025" xr:uid="{973E8FAD-073D-40C8-88DF-A5CE3E10A6B7}"/>
    <cellStyle name="Calculation 2 2 2 14 12 3" xfId="19765" xr:uid="{EF04E3A7-9810-4FB5-AFFE-2D5A0FC2F737}"/>
    <cellStyle name="Calculation 2 2 2 14 13" xfId="5652" xr:uid="{3996D2D8-9688-41CC-AC43-E067FA261D89}"/>
    <cellStyle name="Calculation 2 2 2 14 13 2" xfId="12902" xr:uid="{BF28DB79-59E4-492F-B579-863DC31AD30F}"/>
    <cellStyle name="Calculation 2 2 2 14 13 2 2" xfId="30395" xr:uid="{A85DD880-651A-421E-9E2F-A801B46A11C8}"/>
    <cellStyle name="Calculation 2 2 2 14 13 3" xfId="20135" xr:uid="{79F5BEE0-298E-4F7B-A070-27C567A16386}"/>
    <cellStyle name="Calculation 2 2 2 14 14" xfId="4504" xr:uid="{5BA6861E-A0B6-495A-BBBF-B0D002637A14}"/>
    <cellStyle name="Calculation 2 2 2 14 14 2" xfId="11754" xr:uid="{04A7F8F1-C5E7-4346-82E1-A36101F69040}"/>
    <cellStyle name="Calculation 2 2 2 14 14 2 2" xfId="29247" xr:uid="{65FE2C7B-CDE7-4C63-9D2B-B2A0A7126A3A}"/>
    <cellStyle name="Calculation 2 2 2 14 14 3" xfId="18987" xr:uid="{81884797-74D3-4E3F-9A21-ABF847B6707C}"/>
    <cellStyle name="Calculation 2 2 2 14 15" xfId="6200" xr:uid="{C58B87C8-4942-4603-B7EC-C88AF96625AD}"/>
    <cellStyle name="Calculation 2 2 2 14 15 2" xfId="13441" xr:uid="{9008EE93-2E9E-41A7-967D-1E20CEF1E731}"/>
    <cellStyle name="Calculation 2 2 2 14 15 2 2" xfId="30934" xr:uid="{E4506B80-84EB-44CA-A22F-2864E85B938F}"/>
    <cellStyle name="Calculation 2 2 2 14 15 3" xfId="20674" xr:uid="{FA6577AD-5B25-464B-852E-861B9DCA2039}"/>
    <cellStyle name="Calculation 2 2 2 14 16" xfId="6567" xr:uid="{E2C235FA-FB54-49C9-B4FE-7B598BA48BAE}"/>
    <cellStyle name="Calculation 2 2 2 14 16 2" xfId="13807" xr:uid="{9248ECFB-1305-473D-A3BD-41FE96739AFD}"/>
    <cellStyle name="Calculation 2 2 2 14 16 2 2" xfId="31300" xr:uid="{030E2901-5A60-43AA-9A45-8E4AE445E899}"/>
    <cellStyle name="Calculation 2 2 2 14 16 3" xfId="21040" xr:uid="{7D6C19E3-6B15-427A-ADDF-734A055CD374}"/>
    <cellStyle name="Calculation 2 2 2 14 17" xfId="6930" xr:uid="{098D2487-7DB7-4858-ABF1-D5C7026FC080}"/>
    <cellStyle name="Calculation 2 2 2 14 17 2" xfId="14170" xr:uid="{FB2E5E10-BA69-4AE4-B495-EAACA94AD53A}"/>
    <cellStyle name="Calculation 2 2 2 14 17 2 2" xfId="31663" xr:uid="{308BF50F-F564-4300-AF17-8FF05DEFDEB6}"/>
    <cellStyle name="Calculation 2 2 2 14 17 3" xfId="21403" xr:uid="{D12F6756-155E-4FDE-ABFE-4572D2B216E6}"/>
    <cellStyle name="Calculation 2 2 2 14 18" xfId="7298" xr:uid="{F88354E5-1A35-4BD2-A7FC-CA678296762A}"/>
    <cellStyle name="Calculation 2 2 2 14 18 2" xfId="14538" xr:uid="{E071EDC3-0CEF-4222-B8BB-AEDA3EE6F140}"/>
    <cellStyle name="Calculation 2 2 2 14 18 2 2" xfId="32031" xr:uid="{1F8677C5-6C6F-4071-B7BC-FB570C1A2014}"/>
    <cellStyle name="Calculation 2 2 2 14 18 3" xfId="21771" xr:uid="{E34A27F5-AAB7-4AB4-A1C5-BEB21D046009}"/>
    <cellStyle name="Calculation 2 2 2 14 19" xfId="8431" xr:uid="{39630DFD-18EA-4041-95AF-3EF44738D863}"/>
    <cellStyle name="Calculation 2 2 2 14 19 2" xfId="15664" xr:uid="{94C07B7D-93D7-4965-BD40-05F624B1AE07}"/>
    <cellStyle name="Calculation 2 2 2 14 2" xfId="875" xr:uid="{38FBBA72-5487-4567-9AD9-0FDF9375A0D9}"/>
    <cellStyle name="Calculation 2 2 2 14 2 2" xfId="8139" xr:uid="{4ADF3553-D015-4B8F-AB53-286060AD6EF2}"/>
    <cellStyle name="Calculation 2 2 2 14 2 2 2" xfId="26002" xr:uid="{31FC4F3F-413C-43F0-A42A-2EE73C37511B}"/>
    <cellStyle name="Calculation 2 2 2 14 2 3" xfId="15372" xr:uid="{D8FEF552-05C3-48C5-9DBA-A362CCF7E8B0}"/>
    <cellStyle name="Calculation 2 2 2 14 20" xfId="7703" xr:uid="{1639D99E-90BB-428D-BCEC-93E26A9B3BA2}"/>
    <cellStyle name="Calculation 2 2 2 14 20 2" xfId="25570" xr:uid="{C06B30DC-ACFA-405A-8D81-D312D2849FC3}"/>
    <cellStyle name="Calculation 2 2 2 14 21" xfId="14936" xr:uid="{045B3BBA-78E9-4D11-B039-20E35B0C7A84}"/>
    <cellStyle name="Calculation 2 2 2 14 3" xfId="1952" xr:uid="{2743726F-5D37-4186-940E-FE9E0C112795}"/>
    <cellStyle name="Calculation 2 2 2 14 3 2" xfId="9204" xr:uid="{AA2BE894-B608-4992-8BBA-0AC66A42043C}"/>
    <cellStyle name="Calculation 2 2 2 14 3 2 2" xfId="26697" xr:uid="{84EA891F-8052-4C6A-A295-DF01FBD0CF4E}"/>
    <cellStyle name="Calculation 2 2 2 14 3 3" xfId="16437" xr:uid="{B9DC7A41-608E-4784-B59E-4F2152C0FD23}"/>
    <cellStyle name="Calculation 2 2 2 14 4" xfId="2324" xr:uid="{E7B6FD62-F57C-4ED3-BE35-53508A22BBCF}"/>
    <cellStyle name="Calculation 2 2 2 14 4 2" xfId="9576" xr:uid="{432659A2-7069-4628-8C2B-C0EDBF3F26B5}"/>
    <cellStyle name="Calculation 2 2 2 14 4 2 2" xfId="27069" xr:uid="{BA56C9B8-E40F-4BC9-86B7-330285E6204F}"/>
    <cellStyle name="Calculation 2 2 2 14 4 3" xfId="16809" xr:uid="{4CA418E1-A88A-48C7-B64A-91BA0114377E}"/>
    <cellStyle name="Calculation 2 2 2 14 5" xfId="510" xr:uid="{007F978D-25A7-44ED-B454-B232B87F48FA}"/>
    <cellStyle name="Calculation 2 2 2 14 5 2" xfId="7886" xr:uid="{B9B66701-AD38-4D35-AB9C-5369C85E9B9C}"/>
    <cellStyle name="Calculation 2 2 2 14 5 2 2" xfId="25750" xr:uid="{B3279451-ADB2-4CB4-9E72-B720E55E21D9}"/>
    <cellStyle name="Calculation 2 2 2 14 5 3" xfId="15119" xr:uid="{6D1D4379-47DA-46DF-AA15-89AA4CFAA253}"/>
    <cellStyle name="Calculation 2 2 2 14 6" xfId="3092" xr:uid="{F58E6AE8-1423-4131-9345-C71A2E80F541}"/>
    <cellStyle name="Calculation 2 2 2 14 6 2" xfId="10343" xr:uid="{A956B7F1-2AAE-44EF-915D-27ECADFDB2C2}"/>
    <cellStyle name="Calculation 2 2 2 14 6 2 2" xfId="27836" xr:uid="{E97ECBED-FC3D-46B6-9D00-E6B8EB1AC0F9}"/>
    <cellStyle name="Calculation 2 2 2 14 6 3" xfId="17576" xr:uid="{A248BDB0-3CD3-44C6-95D9-A5248B4CAE22}"/>
    <cellStyle name="Calculation 2 2 2 14 7" xfId="541" xr:uid="{5AE5FE47-6D19-4FDD-880C-1C6EADC16B7A}"/>
    <cellStyle name="Calculation 2 2 2 14 7 2" xfId="7849" xr:uid="{44B7C812-C00B-46E9-9A43-2B2E870C2B71}"/>
    <cellStyle name="Calculation 2 2 2 14 7 2 2" xfId="25715" xr:uid="{5ABE4875-57E2-49A9-8576-0E451EF3C418}"/>
    <cellStyle name="Calculation 2 2 2 14 7 3" xfId="15082" xr:uid="{0FE424A0-C540-4E30-869D-0908C74BE06C}"/>
    <cellStyle name="Calculation 2 2 2 14 8" xfId="3843" xr:uid="{74116099-839B-4146-A4FE-D620E610B4B5}"/>
    <cellStyle name="Calculation 2 2 2 14 8 2" xfId="11094" xr:uid="{34858E0F-5A82-419D-902D-9A8202F09AEE}"/>
    <cellStyle name="Calculation 2 2 2 14 8 2 2" xfId="28587" xr:uid="{E25AB640-DC1B-4FD9-AC29-D1D85FD3ADCC}"/>
    <cellStyle name="Calculation 2 2 2 14 8 3" xfId="18327" xr:uid="{49711585-2B6B-4AB5-AA80-46DCCD5E5E22}"/>
    <cellStyle name="Calculation 2 2 2 14 9" xfId="4216" xr:uid="{C44B8037-B5C4-4002-A18E-770C5252D961}"/>
    <cellStyle name="Calculation 2 2 2 14 9 2" xfId="11467" xr:uid="{AFC19BA9-692F-400A-8016-B016DC9FFF96}"/>
    <cellStyle name="Calculation 2 2 2 14 9 2 2" xfId="28960" xr:uid="{6233421F-CB7F-4FE9-A36C-CD31BE24DFCA}"/>
    <cellStyle name="Calculation 2 2 2 14 9 3" xfId="18700" xr:uid="{345797B9-E765-49CE-AA54-10E7810CB744}"/>
    <cellStyle name="Calculation 2 2 2 15" xfId="1092" xr:uid="{E257F293-0EDD-49AA-A8F9-436E90481682}"/>
    <cellStyle name="Calculation 2 2 2 15 10" xfId="2470" xr:uid="{81174465-BE89-4DD4-9A09-D188F3F31850}"/>
    <cellStyle name="Calculation 2 2 2 15 10 2" xfId="9722" xr:uid="{4535E725-CEE1-4380-9599-EBD70804E3E3}"/>
    <cellStyle name="Calculation 2 2 2 15 10 2 2" xfId="27215" xr:uid="{AE7C5C32-D64B-4B84-BED3-A962C0BE1DB2}"/>
    <cellStyle name="Calculation 2 2 2 15 10 3" xfId="16955" xr:uid="{CF5D5630-F2EF-48C8-B8A1-E6C4750CE88A}"/>
    <cellStyle name="Calculation 2 2 2 15 11" xfId="4825" xr:uid="{054E6BCD-2900-4F6D-9440-329B6501550D}"/>
    <cellStyle name="Calculation 2 2 2 15 11 2" xfId="12075" xr:uid="{B22A5CE0-9B89-403E-8D65-2D0DDBB2345F}"/>
    <cellStyle name="Calculation 2 2 2 15 11 2 2" xfId="29568" xr:uid="{FA6EE82C-6475-4944-96D3-FA8A1D39FDCF}"/>
    <cellStyle name="Calculation 2 2 2 15 11 3" xfId="19308" xr:uid="{232E5A6D-C107-4546-80D2-0F2F3A979C46}"/>
    <cellStyle name="Calculation 2 2 2 15 12" xfId="5195" xr:uid="{24D09BE3-8566-477F-9810-00D1E730D720}"/>
    <cellStyle name="Calculation 2 2 2 15 12 2" xfId="12445" xr:uid="{4E97EA8C-BADC-476D-8CFD-815E18796377}"/>
    <cellStyle name="Calculation 2 2 2 15 12 2 2" xfId="29938" xr:uid="{65F3B2AC-F2C6-4271-902A-94BEB27CF289}"/>
    <cellStyle name="Calculation 2 2 2 15 12 3" xfId="19678" xr:uid="{2681E863-9563-41FA-A0D8-B0BB76ECBF66}"/>
    <cellStyle name="Calculation 2 2 2 15 13" xfId="5565" xr:uid="{ACF58A63-262A-49AC-8C6D-7F48B6D4A1B1}"/>
    <cellStyle name="Calculation 2 2 2 15 13 2" xfId="12815" xr:uid="{1044F12C-2C43-40EF-995E-D6D1DE8E0434}"/>
    <cellStyle name="Calculation 2 2 2 15 13 2 2" xfId="30308" xr:uid="{691AACBC-BD17-4A3C-AF6C-68E03ECFDA29}"/>
    <cellStyle name="Calculation 2 2 2 15 13 3" xfId="20048" xr:uid="{BB84BDF2-3531-40DE-A7C7-377E5689A085}"/>
    <cellStyle name="Calculation 2 2 2 15 14" xfId="4508" xr:uid="{6D0435C0-E312-483F-A8F8-47F2FA02559A}"/>
    <cellStyle name="Calculation 2 2 2 15 14 2" xfId="11758" xr:uid="{E2F8EA92-B7AE-4DE5-8C42-FAEE99F32DAC}"/>
    <cellStyle name="Calculation 2 2 2 15 14 2 2" xfId="29251" xr:uid="{FE94E126-8584-4D9E-A1EC-39C9FE565F39}"/>
    <cellStyle name="Calculation 2 2 2 15 14 3" xfId="18991" xr:uid="{9ECA363B-BB94-447E-9923-25EC930EBA6F}"/>
    <cellStyle name="Calculation 2 2 2 15 15" xfId="6113" xr:uid="{CE10870E-97B6-4F24-9806-E8C3E8B62270}"/>
    <cellStyle name="Calculation 2 2 2 15 15 2" xfId="13354" xr:uid="{F8857B34-D9E5-4B37-814E-09159E1E59DB}"/>
    <cellStyle name="Calculation 2 2 2 15 15 2 2" xfId="30847" xr:uid="{8C0F8819-DA9D-4EED-913B-9669C939B16D}"/>
    <cellStyle name="Calculation 2 2 2 15 15 3" xfId="20587" xr:uid="{04591055-A270-4FB3-B727-E47A37BCB3E5}"/>
    <cellStyle name="Calculation 2 2 2 15 16" xfId="6480" xr:uid="{4D2D51B1-63A3-416F-A75A-DBB65D83AC3F}"/>
    <cellStyle name="Calculation 2 2 2 15 16 2" xfId="13720" xr:uid="{B6C96F9B-02CA-4A0A-BB3C-4F7E959B3E18}"/>
    <cellStyle name="Calculation 2 2 2 15 16 2 2" xfId="31213" xr:uid="{E4450E9B-FDA2-4856-8B77-4C8915670F84}"/>
    <cellStyle name="Calculation 2 2 2 15 16 3" xfId="20953" xr:uid="{37C90AEF-CE44-411F-A94D-BCA2D9CD8325}"/>
    <cellStyle name="Calculation 2 2 2 15 17" xfId="6843" xr:uid="{D4588E54-3AA5-4E30-A283-91C5BBE24DE3}"/>
    <cellStyle name="Calculation 2 2 2 15 17 2" xfId="14083" xr:uid="{B0D0B713-60FE-426F-8229-D9A24FCEB4C5}"/>
    <cellStyle name="Calculation 2 2 2 15 17 2 2" xfId="31576" xr:uid="{587A3F6B-BF19-4BD9-AFF3-1152655BE3DE}"/>
    <cellStyle name="Calculation 2 2 2 15 17 3" xfId="21316" xr:uid="{A1CD3631-FB53-4404-920F-1DF79C70FB94}"/>
    <cellStyle name="Calculation 2 2 2 15 18" xfId="7211" xr:uid="{7D7580F7-186B-42E7-A436-C7ACECC3F41E}"/>
    <cellStyle name="Calculation 2 2 2 15 18 2" xfId="14451" xr:uid="{B1B3C9CC-7A99-4FE0-8FAA-850EC675E43B}"/>
    <cellStyle name="Calculation 2 2 2 15 18 2 2" xfId="31944" xr:uid="{A9C1B71A-8243-4ACA-9B62-449DA0C972D5}"/>
    <cellStyle name="Calculation 2 2 2 15 18 3" xfId="21684" xr:uid="{8EEFC8BB-5C53-40E0-A6E4-BD27E26E93FF}"/>
    <cellStyle name="Calculation 2 2 2 15 19" xfId="8344" xr:uid="{2798855C-3F8A-4928-A5A7-39D9B20A2D2A}"/>
    <cellStyle name="Calculation 2 2 2 15 19 2" xfId="15577" xr:uid="{CB66834F-24C1-432C-9021-CE35069756E3}"/>
    <cellStyle name="Calculation 2 2 2 15 2" xfId="569" xr:uid="{650D53C8-275D-4E8F-90CA-035D35CE83CA}"/>
    <cellStyle name="Calculation 2 2 2 15 2 2" xfId="7808" xr:uid="{1984D641-3614-468D-813A-EC692E78979F}"/>
    <cellStyle name="Calculation 2 2 2 15 2 2 2" xfId="25675" xr:uid="{6BFF1FEB-9FAA-4409-ADA9-C15BC5FBE975}"/>
    <cellStyle name="Calculation 2 2 2 15 2 3" xfId="15041" xr:uid="{7C376CE9-1D98-4700-8BD1-97DD9C53F683}"/>
    <cellStyle name="Calculation 2 2 2 15 20" xfId="7616" xr:uid="{D757F9C4-4A62-450A-A994-1D05219D9588}"/>
    <cellStyle name="Calculation 2 2 2 15 20 2" xfId="25483" xr:uid="{143F29D7-DC31-4CDA-8F38-7CFF6EFFDB6C}"/>
    <cellStyle name="Calculation 2 2 2 15 21" xfId="14849" xr:uid="{5658EC05-1C54-42F5-811D-B40B6A8732FC}"/>
    <cellStyle name="Calculation 2 2 2 15 3" xfId="1865" xr:uid="{5F3E211A-E759-48F7-9081-F41439D9A9E0}"/>
    <cellStyle name="Calculation 2 2 2 15 3 2" xfId="9117" xr:uid="{7217CB37-2B1A-4293-9D19-E94EA0A619C4}"/>
    <cellStyle name="Calculation 2 2 2 15 3 2 2" xfId="26610" xr:uid="{A11941C1-FDB6-4379-BDB3-E204C4F4F7C7}"/>
    <cellStyle name="Calculation 2 2 2 15 3 3" xfId="16350" xr:uid="{32A3AB93-9663-4914-9982-831444855A8C}"/>
    <cellStyle name="Calculation 2 2 2 15 4" xfId="2237" xr:uid="{05550E62-54B6-4D5F-B42F-946F8B500426}"/>
    <cellStyle name="Calculation 2 2 2 15 4 2" xfId="9489" xr:uid="{990110FC-8DD0-43F1-8CE4-C7126C2CC4FD}"/>
    <cellStyle name="Calculation 2 2 2 15 4 2 2" xfId="26982" xr:uid="{B3451048-6065-4193-B7E2-A6E3D4217FBA}"/>
    <cellStyle name="Calculation 2 2 2 15 4 3" xfId="16722" xr:uid="{5EC186FD-2FE3-44A8-92A9-B45E9B0E8AE2}"/>
    <cellStyle name="Calculation 2 2 2 15 5" xfId="2536" xr:uid="{EE6B7880-A5CC-4E82-AF08-EB05EF364E13}"/>
    <cellStyle name="Calculation 2 2 2 15 5 2" xfId="9787" xr:uid="{BAB87FCE-CB9F-4EE1-BF49-BF88F94B376D}"/>
    <cellStyle name="Calculation 2 2 2 15 5 2 2" xfId="27280" xr:uid="{62A7B6C6-0EF8-45AD-B4B9-1EB13A8A5157}"/>
    <cellStyle name="Calculation 2 2 2 15 5 3" xfId="17020" xr:uid="{C4A0AEB6-DEC4-4742-942C-CD7BBB523C50}"/>
    <cellStyle name="Calculation 2 2 2 15 6" xfId="3005" xr:uid="{9F654487-22D6-42A9-9B41-B60C3153E15C}"/>
    <cellStyle name="Calculation 2 2 2 15 6 2" xfId="10256" xr:uid="{FC39930C-8FDE-46BD-AC59-F97892D2AC2A}"/>
    <cellStyle name="Calculation 2 2 2 15 6 2 2" xfId="27749" xr:uid="{59A7D544-5E31-468C-B55B-47BBBF1C0C39}"/>
    <cellStyle name="Calculation 2 2 2 15 6 3" xfId="17489" xr:uid="{7D6CB870-51B8-47F9-97DD-D37BD01DAA95}"/>
    <cellStyle name="Calculation 2 2 2 15 7" xfId="2563" xr:uid="{214B8DE1-C5BF-4F56-9FBD-7107101DDAF3}"/>
    <cellStyle name="Calculation 2 2 2 15 7 2" xfId="9814" xr:uid="{13016ADB-7759-4A6B-B1E6-348C5CAC5C1A}"/>
    <cellStyle name="Calculation 2 2 2 15 7 2 2" xfId="27307" xr:uid="{62FBD07B-1B48-48BD-8D2D-A26CAB5DCC62}"/>
    <cellStyle name="Calculation 2 2 2 15 7 3" xfId="17047" xr:uid="{779FC924-2B06-4B08-A0D6-3DE1E5A31B20}"/>
    <cellStyle name="Calculation 2 2 2 15 8" xfId="3756" xr:uid="{8A6992CC-2E6C-4FAE-9730-929CE3D03133}"/>
    <cellStyle name="Calculation 2 2 2 15 8 2" xfId="11007" xr:uid="{C0421A05-9DE4-4B57-A158-86755E6E4146}"/>
    <cellStyle name="Calculation 2 2 2 15 8 2 2" xfId="28500" xr:uid="{2E6ACD56-D858-4490-90CA-D0E202B4D440}"/>
    <cellStyle name="Calculation 2 2 2 15 8 3" xfId="18240" xr:uid="{86847E6D-880F-44D8-8B11-A15B73595978}"/>
    <cellStyle name="Calculation 2 2 2 15 9" xfId="4129" xr:uid="{9192906D-E6C4-4471-9A85-3C33D3F6384A}"/>
    <cellStyle name="Calculation 2 2 2 15 9 2" xfId="11380" xr:uid="{2A283B5E-F974-4744-AC62-B305B9289332}"/>
    <cellStyle name="Calculation 2 2 2 15 9 2 2" xfId="28873" xr:uid="{ADA5488B-F405-47F7-B28F-FED727B3A83F}"/>
    <cellStyle name="Calculation 2 2 2 15 9 3" xfId="18613" xr:uid="{FE659FCD-9FE9-45E5-BE4E-DEE6C4A41ED0}"/>
    <cellStyle name="Calculation 2 2 2 16" xfId="1227" xr:uid="{47DB644B-FE3D-4276-B15B-4BBFDB7E00E7}"/>
    <cellStyle name="Calculation 2 2 2 16 10" xfId="2486" xr:uid="{7959A340-6E05-4C51-9398-2A273EAD2456}"/>
    <cellStyle name="Calculation 2 2 2 16 10 2" xfId="9738" xr:uid="{A4A7B826-DB2B-4C49-A301-0F2CC7F1A446}"/>
    <cellStyle name="Calculation 2 2 2 16 10 2 2" xfId="27231" xr:uid="{1E92238E-0F7E-4748-9ED7-99F07B0DB8DA}"/>
    <cellStyle name="Calculation 2 2 2 16 10 3" xfId="16971" xr:uid="{33E9D327-629F-431B-B03D-DFE8D21DD248}"/>
    <cellStyle name="Calculation 2 2 2 16 11" xfId="4960" xr:uid="{A2BF2475-36F4-4070-BBD4-F805E33A4911}"/>
    <cellStyle name="Calculation 2 2 2 16 11 2" xfId="12210" xr:uid="{77E4D2A1-4DC7-45B7-BAF3-1189E1E8F6B5}"/>
    <cellStyle name="Calculation 2 2 2 16 11 2 2" xfId="29703" xr:uid="{A426F94E-8A15-4F4B-9381-5FFF47353F37}"/>
    <cellStyle name="Calculation 2 2 2 16 11 3" xfId="19443" xr:uid="{97D6878D-25B5-4D75-BFE0-7CAF815FB7DA}"/>
    <cellStyle name="Calculation 2 2 2 16 12" xfId="5330" xr:uid="{A31FFFBA-3C19-43DA-904E-EB086F8325D8}"/>
    <cellStyle name="Calculation 2 2 2 16 12 2" xfId="12580" xr:uid="{0B47F82D-E128-4220-A609-8555AC7A4E03}"/>
    <cellStyle name="Calculation 2 2 2 16 12 2 2" xfId="30073" xr:uid="{15D0C135-D89B-4D0B-B77C-3C4EBE1A89C2}"/>
    <cellStyle name="Calculation 2 2 2 16 12 3" xfId="19813" xr:uid="{84383443-FB71-4C38-862E-E71CAE6188E6}"/>
    <cellStyle name="Calculation 2 2 2 16 13" xfId="5700" xr:uid="{8E95AC5C-FA71-4D70-8050-A236487EDE55}"/>
    <cellStyle name="Calculation 2 2 2 16 13 2" xfId="12950" xr:uid="{3ADDAD38-0319-49D0-B881-CF930D4E9AF5}"/>
    <cellStyle name="Calculation 2 2 2 16 13 2 2" xfId="30443" xr:uid="{B2BD6114-B2B8-409D-8014-31495C6ED86F}"/>
    <cellStyle name="Calculation 2 2 2 16 13 3" xfId="20183" xr:uid="{1692F538-6568-4DDA-B218-CB387B7C940D}"/>
    <cellStyle name="Calculation 2 2 2 16 14" xfId="783" xr:uid="{96BB03A5-407E-4E84-BA65-A078D1EAEB52}"/>
    <cellStyle name="Calculation 2 2 2 16 14 2" xfId="8047" xr:uid="{D7A2DB19-7F67-4CEE-86E2-ACE037DD9D00}"/>
    <cellStyle name="Calculation 2 2 2 16 14 2 2" xfId="25910" xr:uid="{7FC1EAD8-E369-4285-B790-8951634E0241}"/>
    <cellStyle name="Calculation 2 2 2 16 14 3" xfId="15280" xr:uid="{1F0D2603-5B6F-4736-A480-B1FCDFC5AA23}"/>
    <cellStyle name="Calculation 2 2 2 16 15" xfId="6248" xr:uid="{D7E4D0B8-35F1-42C3-9867-5B0334AF80E4}"/>
    <cellStyle name="Calculation 2 2 2 16 15 2" xfId="13489" xr:uid="{B4ABFF4A-9C8C-4640-ABAD-A2E978B9C0E3}"/>
    <cellStyle name="Calculation 2 2 2 16 15 2 2" xfId="30982" xr:uid="{CD4081DA-1545-4D73-9DEF-6D293213E3D7}"/>
    <cellStyle name="Calculation 2 2 2 16 15 3" xfId="20722" xr:uid="{DFE0FEC0-2CFB-4E5A-9ADA-FA520339055E}"/>
    <cellStyle name="Calculation 2 2 2 16 16" xfId="6615" xr:uid="{6D709EB8-6173-4DE1-8959-14023DBDD99B}"/>
    <cellStyle name="Calculation 2 2 2 16 16 2" xfId="13855" xr:uid="{85EEE198-CF01-416A-869F-9989BAAF8706}"/>
    <cellStyle name="Calculation 2 2 2 16 16 2 2" xfId="31348" xr:uid="{5194153E-51DD-449D-A261-8BFA61508A33}"/>
    <cellStyle name="Calculation 2 2 2 16 16 3" xfId="21088" xr:uid="{1A6D9882-4D28-4CF1-B4C0-2C952ECC56FB}"/>
    <cellStyle name="Calculation 2 2 2 16 17" xfId="6978" xr:uid="{C0F23DFC-7062-484A-A8DB-53AEE7658E22}"/>
    <cellStyle name="Calculation 2 2 2 16 17 2" xfId="14218" xr:uid="{C9A92588-6150-46AD-A93E-0B551FBEAE5F}"/>
    <cellStyle name="Calculation 2 2 2 16 17 2 2" xfId="31711" xr:uid="{FB2AF932-B63D-493B-ABF8-1029B7DA666B}"/>
    <cellStyle name="Calculation 2 2 2 16 17 3" xfId="21451" xr:uid="{ABF35C0F-AD03-4B7D-A9B9-E7FED11D7AC4}"/>
    <cellStyle name="Calculation 2 2 2 16 18" xfId="7346" xr:uid="{EC0A537A-D5A6-4360-AAF2-4F584BAFB46F}"/>
    <cellStyle name="Calculation 2 2 2 16 18 2" xfId="14586" xr:uid="{E28955D6-A535-4FFD-9BAD-63D035A82F89}"/>
    <cellStyle name="Calculation 2 2 2 16 18 2 2" xfId="32079" xr:uid="{76DC1BE6-7578-42C2-BC8D-4C4C6A71C15E}"/>
    <cellStyle name="Calculation 2 2 2 16 18 3" xfId="21819" xr:uid="{05A645FB-FFFD-4252-A7AC-3808A48A04CF}"/>
    <cellStyle name="Calculation 2 2 2 16 19" xfId="8479" xr:uid="{616F39AE-3A1C-4F44-BF50-E33749FE997B}"/>
    <cellStyle name="Calculation 2 2 2 16 19 2" xfId="15712" xr:uid="{EEADC73A-A170-4FD7-A11D-380214E75B9F}"/>
    <cellStyle name="Calculation 2 2 2 16 2" xfId="730" xr:uid="{113C81F1-4A0F-493A-8DE3-395CD9572375}"/>
    <cellStyle name="Calculation 2 2 2 16 2 2" xfId="7994" xr:uid="{E425B461-43E5-4C03-9B97-B6ED5C117E03}"/>
    <cellStyle name="Calculation 2 2 2 16 2 2 2" xfId="25857" xr:uid="{F81D7150-E42B-440C-8106-65A50ECC4086}"/>
    <cellStyle name="Calculation 2 2 2 16 2 3" xfId="15227" xr:uid="{1F188DBF-23D2-4AB6-A26C-733A227B19B3}"/>
    <cellStyle name="Calculation 2 2 2 16 20" xfId="7751" xr:uid="{D2C42046-6831-4368-9267-F0DC66BF6351}"/>
    <cellStyle name="Calculation 2 2 2 16 20 2" xfId="25618" xr:uid="{0A44AE3E-57CB-495A-AB4B-E64B4B2CE003}"/>
    <cellStyle name="Calculation 2 2 2 16 21" xfId="14984" xr:uid="{D881BCCE-789C-4535-8B52-8CF81048C8A2}"/>
    <cellStyle name="Calculation 2 2 2 16 3" xfId="2000" xr:uid="{60D60F64-21E4-4BA2-B313-11F6E7BB0B35}"/>
    <cellStyle name="Calculation 2 2 2 16 3 2" xfId="9252" xr:uid="{110E1994-4D5F-49B1-A71D-3B0F01508628}"/>
    <cellStyle name="Calculation 2 2 2 16 3 2 2" xfId="26745" xr:uid="{7AAE2311-7694-4435-9F6D-0F437E9CB50D}"/>
    <cellStyle name="Calculation 2 2 2 16 3 3" xfId="16485" xr:uid="{B9698C65-A492-437B-810F-6EF8E9F694F6}"/>
    <cellStyle name="Calculation 2 2 2 16 4" xfId="2372" xr:uid="{C5302FD6-1765-4205-9DE9-8313D2B60407}"/>
    <cellStyle name="Calculation 2 2 2 16 4 2" xfId="9624" xr:uid="{F68AEB45-1B5E-4ACF-9332-8BC7769DEA5E}"/>
    <cellStyle name="Calculation 2 2 2 16 4 2 2" xfId="27117" xr:uid="{B203291F-F662-4C47-9B97-F41D4ED0991E}"/>
    <cellStyle name="Calculation 2 2 2 16 4 3" xfId="16857" xr:uid="{B803B4E8-C476-4522-9CC0-1CFF710D3EDA}"/>
    <cellStyle name="Calculation 2 2 2 16 5" xfId="2771" xr:uid="{09463168-1580-43BD-B027-74F84628DE62}"/>
    <cellStyle name="Calculation 2 2 2 16 5 2" xfId="10022" xr:uid="{E64AFBBF-FE81-498E-867E-AC7C4AFB7E16}"/>
    <cellStyle name="Calculation 2 2 2 16 5 2 2" xfId="27515" xr:uid="{6A428AA8-899E-44BA-903A-408EE8687122}"/>
    <cellStyle name="Calculation 2 2 2 16 5 3" xfId="17255" xr:uid="{CA29E609-F0FC-45DF-97BA-7574A2C916EB}"/>
    <cellStyle name="Calculation 2 2 2 16 6" xfId="3140" xr:uid="{00C7938A-B330-43FC-8C4B-369FB518F332}"/>
    <cellStyle name="Calculation 2 2 2 16 6 2" xfId="10391" xr:uid="{2C8B13EE-B613-48F8-8845-9BDB68FAAC37}"/>
    <cellStyle name="Calculation 2 2 2 16 6 2 2" xfId="27884" xr:uid="{74EA2F42-710E-4B99-8988-6C4D2617E984}"/>
    <cellStyle name="Calculation 2 2 2 16 6 3" xfId="17624" xr:uid="{A09C4B26-0B4F-4604-8EAE-4DE4C0C7DFCA}"/>
    <cellStyle name="Calculation 2 2 2 16 7" xfId="1675" xr:uid="{3F7113DC-02C7-4192-9242-0E0FBF0C7F6B}"/>
    <cellStyle name="Calculation 2 2 2 16 7 2" xfId="8927" xr:uid="{DB4C9964-8A17-4F34-BEE3-1EBF4BA950C8}"/>
    <cellStyle name="Calculation 2 2 2 16 7 2 2" xfId="26420" xr:uid="{E91553F4-55E0-420D-B29A-E55E4D4A4736}"/>
    <cellStyle name="Calculation 2 2 2 16 7 3" xfId="16160" xr:uid="{EE2D37F1-41CB-43C4-A73E-9A37CFBBFDEF}"/>
    <cellStyle name="Calculation 2 2 2 16 8" xfId="3891" xr:uid="{A6F95192-67FE-40B5-8B9C-8009B28B89D5}"/>
    <cellStyle name="Calculation 2 2 2 16 8 2" xfId="11142" xr:uid="{1D86BDFB-BBFB-4ED9-BA52-E5810FC6C0F9}"/>
    <cellStyle name="Calculation 2 2 2 16 8 2 2" xfId="28635" xr:uid="{FDE78E19-F571-4799-B0A3-11D916678EB9}"/>
    <cellStyle name="Calculation 2 2 2 16 8 3" xfId="18375" xr:uid="{B098FB31-C8FD-4121-BB09-97F3060DC9E7}"/>
    <cellStyle name="Calculation 2 2 2 16 9" xfId="4264" xr:uid="{4CF0C52E-AC81-4D07-BC46-384D869741CB}"/>
    <cellStyle name="Calculation 2 2 2 16 9 2" xfId="11515" xr:uid="{8A0ECCFF-1E32-44E3-A3DF-08D30C413966}"/>
    <cellStyle name="Calculation 2 2 2 16 9 2 2" xfId="29008" xr:uid="{C552FFC5-E5A9-4ADE-B356-40A19DFF63C7}"/>
    <cellStyle name="Calculation 2 2 2 16 9 3" xfId="18748" xr:uid="{77EDD192-9CBC-484A-B86C-9E9F2E2DE5B4}"/>
    <cellStyle name="Calculation 2 2 2 17" xfId="1202" xr:uid="{A8B3457D-837B-4CC8-96DE-549C281D5157}"/>
    <cellStyle name="Calculation 2 2 2 17 10" xfId="2707" xr:uid="{25773D21-331F-471B-B2D2-1A90B413A816}"/>
    <cellStyle name="Calculation 2 2 2 17 10 2" xfId="9958" xr:uid="{D958DB4C-CEC8-4D8D-968B-20770EBCFE56}"/>
    <cellStyle name="Calculation 2 2 2 17 10 2 2" xfId="27451" xr:uid="{EEB6E21E-4BEA-4E14-BC5E-6A6330B86632}"/>
    <cellStyle name="Calculation 2 2 2 17 10 3" xfId="17191" xr:uid="{FD834A15-9BA0-47AD-9ED2-DFEA966ED825}"/>
    <cellStyle name="Calculation 2 2 2 17 11" xfId="4935" xr:uid="{44605864-179B-4403-A5FC-545B0F6E30FF}"/>
    <cellStyle name="Calculation 2 2 2 17 11 2" xfId="12185" xr:uid="{4BAAC23D-3D48-496F-9BD4-9CBB35898C87}"/>
    <cellStyle name="Calculation 2 2 2 17 11 2 2" xfId="29678" xr:uid="{B8064F23-CD65-4B34-8C6F-A6134B83C3C5}"/>
    <cellStyle name="Calculation 2 2 2 17 11 3" xfId="19418" xr:uid="{F02F8D4D-6609-4A9C-A85E-704AC3A74CD9}"/>
    <cellStyle name="Calculation 2 2 2 17 12" xfId="5305" xr:uid="{3DC19E11-7BC1-473A-82D7-EAED6FDBE3AE}"/>
    <cellStyle name="Calculation 2 2 2 17 12 2" xfId="12555" xr:uid="{324B00A5-3E6E-49BE-9B4B-6DBFB37BCC42}"/>
    <cellStyle name="Calculation 2 2 2 17 12 2 2" xfId="30048" xr:uid="{89C09BA6-FF10-4E1B-AF78-125C94B41763}"/>
    <cellStyle name="Calculation 2 2 2 17 12 3" xfId="19788" xr:uid="{28001403-A346-4F2A-BA32-D35D8EB78586}"/>
    <cellStyle name="Calculation 2 2 2 17 13" xfId="5675" xr:uid="{ED85AD30-077D-42E4-A46C-608245D564CC}"/>
    <cellStyle name="Calculation 2 2 2 17 13 2" xfId="12925" xr:uid="{EF55327D-7DC6-4820-85A2-ADDC8C2B24AB}"/>
    <cellStyle name="Calculation 2 2 2 17 13 2 2" xfId="30418" xr:uid="{471828FD-1EAA-47FF-82E1-A75AB7831D3A}"/>
    <cellStyle name="Calculation 2 2 2 17 13 3" xfId="20158" xr:uid="{9F97CABC-4BE9-4D7E-B2D9-918E51CAB2FC}"/>
    <cellStyle name="Calculation 2 2 2 17 14" xfId="4352" xr:uid="{24929999-4144-4EAC-981C-5741328207D4}"/>
    <cellStyle name="Calculation 2 2 2 17 14 2" xfId="11603" xr:uid="{7F00DBA1-4B7B-4F65-8905-2EFE467D7E48}"/>
    <cellStyle name="Calculation 2 2 2 17 14 2 2" xfId="29096" xr:uid="{E82311F8-792D-498C-B84A-F26E2AB0497C}"/>
    <cellStyle name="Calculation 2 2 2 17 14 3" xfId="18836" xr:uid="{74B1891C-2A17-467D-8BC1-947A9171308A}"/>
    <cellStyle name="Calculation 2 2 2 17 15" xfId="6223" xr:uid="{09726520-E7CD-4042-96B5-741DE44E3285}"/>
    <cellStyle name="Calculation 2 2 2 17 15 2" xfId="13464" xr:uid="{7AE28027-5E50-4698-8ED3-47EDDD790A05}"/>
    <cellStyle name="Calculation 2 2 2 17 15 2 2" xfId="30957" xr:uid="{1C645996-747F-4091-9B58-2C293FB4A0B3}"/>
    <cellStyle name="Calculation 2 2 2 17 15 3" xfId="20697" xr:uid="{4F1BC623-940D-4ECA-887A-3858379242E7}"/>
    <cellStyle name="Calculation 2 2 2 17 16" xfId="6590" xr:uid="{4480A45F-6263-41E2-A695-7D4FF92FF021}"/>
    <cellStyle name="Calculation 2 2 2 17 16 2" xfId="13830" xr:uid="{2686F2AE-B291-4EEA-8F35-5D473AA040EC}"/>
    <cellStyle name="Calculation 2 2 2 17 16 2 2" xfId="31323" xr:uid="{0C663B52-3CEF-4120-977A-E72F5070F149}"/>
    <cellStyle name="Calculation 2 2 2 17 16 3" xfId="21063" xr:uid="{741C761F-BF4F-47CE-9756-8E4A51FA6E44}"/>
    <cellStyle name="Calculation 2 2 2 17 17" xfId="6953" xr:uid="{D38805B4-24ED-4F12-857C-53EB5E16CA53}"/>
    <cellStyle name="Calculation 2 2 2 17 17 2" xfId="14193" xr:uid="{B6B6577C-1883-4379-B0DC-AA600204DCBF}"/>
    <cellStyle name="Calculation 2 2 2 17 17 2 2" xfId="31686" xr:uid="{C776A19E-1D25-4F0C-8300-21B87497B54E}"/>
    <cellStyle name="Calculation 2 2 2 17 17 3" xfId="21426" xr:uid="{404FF070-9466-408B-B341-F4191568640A}"/>
    <cellStyle name="Calculation 2 2 2 17 18" xfId="7321" xr:uid="{C9D3C642-1C7A-4B0F-B2CD-7B1B754F8043}"/>
    <cellStyle name="Calculation 2 2 2 17 18 2" xfId="14561" xr:uid="{35BDAE34-3824-4C0E-905E-15C4B4C7DD90}"/>
    <cellStyle name="Calculation 2 2 2 17 18 2 2" xfId="32054" xr:uid="{7D82C4D0-67E4-4550-A736-E1910AEFA141}"/>
    <cellStyle name="Calculation 2 2 2 17 18 3" xfId="21794" xr:uid="{958906A9-6A1E-4DD2-A732-CF1BEC6817EC}"/>
    <cellStyle name="Calculation 2 2 2 17 19" xfId="8454" xr:uid="{B2856041-A963-49B7-B6B4-1F957226B3BE}"/>
    <cellStyle name="Calculation 2 2 2 17 19 2" xfId="15687" xr:uid="{D789F7F6-8D46-4B92-AC42-E10FD1799A6B}"/>
    <cellStyle name="Calculation 2 2 2 17 2" xfId="717" xr:uid="{AE82B9DC-6666-4E0D-854B-85AC65E1DDC8}"/>
    <cellStyle name="Calculation 2 2 2 17 2 2" xfId="7981" xr:uid="{B7493D45-789B-4D80-9814-53400DA0404F}"/>
    <cellStyle name="Calculation 2 2 2 17 2 2 2" xfId="25844" xr:uid="{CA8007A9-A6C3-4B51-A90C-466484EE3136}"/>
    <cellStyle name="Calculation 2 2 2 17 2 3" xfId="15214" xr:uid="{E76D2BC8-E6C8-4CAE-BB5B-A23C55F553C2}"/>
    <cellStyle name="Calculation 2 2 2 17 20" xfId="7726" xr:uid="{31F85E79-2236-4C96-9DB4-8F1D39E7E066}"/>
    <cellStyle name="Calculation 2 2 2 17 20 2" xfId="25593" xr:uid="{427984B5-C679-4E96-8491-FACC86458915}"/>
    <cellStyle name="Calculation 2 2 2 17 21" xfId="14959" xr:uid="{C81F49CA-E12B-419D-AF7A-00B28152DD77}"/>
    <cellStyle name="Calculation 2 2 2 17 3" xfId="1975" xr:uid="{28069975-6E59-452C-AF49-FA91526704ED}"/>
    <cellStyle name="Calculation 2 2 2 17 3 2" xfId="9227" xr:uid="{8451F694-F512-4D10-B296-5206EA92FCB9}"/>
    <cellStyle name="Calculation 2 2 2 17 3 2 2" xfId="26720" xr:uid="{9B03393B-A218-410B-B1C9-02A241361714}"/>
    <cellStyle name="Calculation 2 2 2 17 3 3" xfId="16460" xr:uid="{DEB1C28E-87D9-4419-9C7D-1B9747EA2E9B}"/>
    <cellStyle name="Calculation 2 2 2 17 4" xfId="2347" xr:uid="{23183A4A-8F4D-4ADA-BB59-A118616EFA58}"/>
    <cellStyle name="Calculation 2 2 2 17 4 2" xfId="9599" xr:uid="{74EFAAE2-F6AB-48CD-A35E-8019607A9CFF}"/>
    <cellStyle name="Calculation 2 2 2 17 4 2 2" xfId="27092" xr:uid="{F22CD73A-F748-4914-A21E-88FF34D0EC77}"/>
    <cellStyle name="Calculation 2 2 2 17 4 3" xfId="16832" xr:uid="{E9343782-E9FB-486A-95B8-A466840B5984}"/>
    <cellStyle name="Calculation 2 2 2 17 5" xfId="2746" xr:uid="{4A1E90A5-F424-4E9E-A475-1918BBAD9070}"/>
    <cellStyle name="Calculation 2 2 2 17 5 2" xfId="9997" xr:uid="{BCE07842-E503-41BE-9484-13E70C93B5E3}"/>
    <cellStyle name="Calculation 2 2 2 17 5 2 2" xfId="27490" xr:uid="{57EA635E-A4C5-451D-8718-2192A6E552B3}"/>
    <cellStyle name="Calculation 2 2 2 17 5 3" xfId="17230" xr:uid="{9B9BF788-EDB6-49F8-AED1-4B9E22B4AA40}"/>
    <cellStyle name="Calculation 2 2 2 17 6" xfId="3115" xr:uid="{39A48C91-7807-4908-9762-C689081EE5B8}"/>
    <cellStyle name="Calculation 2 2 2 17 6 2" xfId="10366" xr:uid="{970E2CE2-7BAC-41EF-BAF1-A829D4E9C256}"/>
    <cellStyle name="Calculation 2 2 2 17 6 2 2" xfId="27859" xr:uid="{B3FEE4F7-F8F4-4DD2-B511-E70FFAD510BA}"/>
    <cellStyle name="Calculation 2 2 2 17 6 3" xfId="17599" xr:uid="{5B956D43-849F-4F19-BCFC-22B6656F74DC}"/>
    <cellStyle name="Calculation 2 2 2 17 7" xfId="1489" xr:uid="{DF8A88E4-B75F-4DEF-A819-E1D70959288A}"/>
    <cellStyle name="Calculation 2 2 2 17 7 2" xfId="8741" xr:uid="{4B9FB431-F23A-43D4-A7A5-471E5DA0F6BB}"/>
    <cellStyle name="Calculation 2 2 2 17 7 2 2" xfId="26234" xr:uid="{BC165801-6199-4E7D-B95C-E54BEE6F5520}"/>
    <cellStyle name="Calculation 2 2 2 17 7 3" xfId="15974" xr:uid="{6F31B7F2-6442-460B-B0AC-F5997ABA0F2B}"/>
    <cellStyle name="Calculation 2 2 2 17 8" xfId="3866" xr:uid="{AACABBAF-712B-4179-BBC3-FE92E40B80B4}"/>
    <cellStyle name="Calculation 2 2 2 17 8 2" xfId="11117" xr:uid="{8928C5BE-4E28-463D-8208-89F52B8292DF}"/>
    <cellStyle name="Calculation 2 2 2 17 8 2 2" xfId="28610" xr:uid="{88E989E2-C9DC-44B5-A950-AAA703232F23}"/>
    <cellStyle name="Calculation 2 2 2 17 8 3" xfId="18350" xr:uid="{CE492B5F-B3FA-458A-87FD-AEFB40D9959F}"/>
    <cellStyle name="Calculation 2 2 2 17 9" xfId="4239" xr:uid="{99225432-D2F2-49FB-BD07-5F3A975B79BE}"/>
    <cellStyle name="Calculation 2 2 2 17 9 2" xfId="11490" xr:uid="{8281C93A-2F85-4B11-A835-D18106FA2BEF}"/>
    <cellStyle name="Calculation 2 2 2 17 9 2 2" xfId="28983" xr:uid="{E538CCAC-56E8-4833-BD03-976037D4AE47}"/>
    <cellStyle name="Calculation 2 2 2 17 9 3" xfId="18723" xr:uid="{34C29B89-CB82-4B66-B584-1C0F49F66BCA}"/>
    <cellStyle name="Calculation 2 2 2 18" xfId="1203" xr:uid="{DFB37780-EA67-4E5F-9464-94FB79FDC03B}"/>
    <cellStyle name="Calculation 2 2 2 18 10" xfId="3551" xr:uid="{037D2FA6-BA90-41A2-BAF5-89A401FB065E}"/>
    <cellStyle name="Calculation 2 2 2 18 10 2" xfId="10802" xr:uid="{04A4C5A2-6006-49CD-8FE3-4307BCDBC656}"/>
    <cellStyle name="Calculation 2 2 2 18 10 2 2" xfId="28295" xr:uid="{1ED8A9FB-38C7-4CBC-8B19-56FF9A44E767}"/>
    <cellStyle name="Calculation 2 2 2 18 10 3" xfId="18035" xr:uid="{81332086-32CF-43CE-97D9-CC552A7921D1}"/>
    <cellStyle name="Calculation 2 2 2 18 11" xfId="4936" xr:uid="{76E8F7DF-8C0B-4152-9E30-7EE49D471C10}"/>
    <cellStyle name="Calculation 2 2 2 18 11 2" xfId="12186" xr:uid="{06BFB0EA-9C75-4E44-9149-4122ABA0B514}"/>
    <cellStyle name="Calculation 2 2 2 18 11 2 2" xfId="29679" xr:uid="{438C49E8-54C5-4A91-B348-686D977ADCFB}"/>
    <cellStyle name="Calculation 2 2 2 18 11 3" xfId="19419" xr:uid="{045C4AFA-C365-4E28-97C4-4F94997DFE5F}"/>
    <cellStyle name="Calculation 2 2 2 18 12" xfId="5306" xr:uid="{632B5AB0-8C10-4F41-9CBD-E4080FEAB2AE}"/>
    <cellStyle name="Calculation 2 2 2 18 12 2" xfId="12556" xr:uid="{ABBEF8BF-88FA-4F18-82AC-FEFB0791162B}"/>
    <cellStyle name="Calculation 2 2 2 18 12 2 2" xfId="30049" xr:uid="{55757A9B-5483-41F8-93DA-7458DC7609CF}"/>
    <cellStyle name="Calculation 2 2 2 18 12 3" xfId="19789" xr:uid="{29B79A7F-D1C2-423B-A2CA-1FF5E17F573C}"/>
    <cellStyle name="Calculation 2 2 2 18 13" xfId="5676" xr:uid="{0EB1603B-4F5A-4639-BE60-6D010735FF62}"/>
    <cellStyle name="Calculation 2 2 2 18 13 2" xfId="12926" xr:uid="{15CB0901-069C-4869-88B4-8A2AF6FE8C7A}"/>
    <cellStyle name="Calculation 2 2 2 18 13 2 2" xfId="30419" xr:uid="{B0B982DA-F0AE-4647-8C8F-5B76BACB054D}"/>
    <cellStyle name="Calculation 2 2 2 18 13 3" xfId="20159" xr:uid="{7FECA726-5FC0-4F3B-A59D-5CCA120A45FF}"/>
    <cellStyle name="Calculation 2 2 2 18 14" xfId="3278" xr:uid="{226EA1A1-8C02-4F08-A1A2-4AB472D5A28B}"/>
    <cellStyle name="Calculation 2 2 2 18 14 2" xfId="10529" xr:uid="{048D9CB4-8CF6-4218-AA90-14A3BFD20457}"/>
    <cellStyle name="Calculation 2 2 2 18 14 2 2" xfId="28022" xr:uid="{C513F6A9-E76E-4B5C-8208-FF8667AC192E}"/>
    <cellStyle name="Calculation 2 2 2 18 14 3" xfId="17762" xr:uid="{068A08A5-5374-482D-8D11-3DEF7C23E6EA}"/>
    <cellStyle name="Calculation 2 2 2 18 15" xfId="6224" xr:uid="{6625D5E4-700C-4058-95F8-33FBE7FC573E}"/>
    <cellStyle name="Calculation 2 2 2 18 15 2" xfId="13465" xr:uid="{65B5B68E-A4E4-4278-A2B9-4509B47CD7A1}"/>
    <cellStyle name="Calculation 2 2 2 18 15 2 2" xfId="30958" xr:uid="{B1D1F080-CEF1-4223-90D4-64B1B5C4DB12}"/>
    <cellStyle name="Calculation 2 2 2 18 15 3" xfId="20698" xr:uid="{D54CECE8-6E8C-49DE-A5CC-90D66E3500E0}"/>
    <cellStyle name="Calculation 2 2 2 18 16" xfId="6591" xr:uid="{BA6B9F18-72CC-4402-A0F8-75A9F58277E0}"/>
    <cellStyle name="Calculation 2 2 2 18 16 2" xfId="13831" xr:uid="{80E60293-08D1-4AB4-AEB1-9EEBB870FB87}"/>
    <cellStyle name="Calculation 2 2 2 18 16 2 2" xfId="31324" xr:uid="{D161B8C2-C8F7-497F-A1AA-FC16D6B8F723}"/>
    <cellStyle name="Calculation 2 2 2 18 16 3" xfId="21064" xr:uid="{0A8C1032-9C1F-4BAD-95B0-0F4C864A1EDB}"/>
    <cellStyle name="Calculation 2 2 2 18 17" xfId="6954" xr:uid="{0E685DF6-A7D6-4BBF-AF90-39DD06624AD1}"/>
    <cellStyle name="Calculation 2 2 2 18 17 2" xfId="14194" xr:uid="{42756C56-7959-4C6F-88B6-9B9C711B6BE5}"/>
    <cellStyle name="Calculation 2 2 2 18 17 2 2" xfId="31687" xr:uid="{CDFEF18E-5F1D-4820-A3DD-B4CCA9AAE8AD}"/>
    <cellStyle name="Calculation 2 2 2 18 17 3" xfId="21427" xr:uid="{5A861EB0-5E33-4A40-AA91-E9F67210DC61}"/>
    <cellStyle name="Calculation 2 2 2 18 18" xfId="7322" xr:uid="{4780F453-C970-404A-800C-AB643BBA9B8A}"/>
    <cellStyle name="Calculation 2 2 2 18 18 2" xfId="14562" xr:uid="{E738D38B-43ED-445B-9C5C-771B68457703}"/>
    <cellStyle name="Calculation 2 2 2 18 18 2 2" xfId="32055" xr:uid="{FDF63317-156A-473B-A73C-5CD67CB67899}"/>
    <cellStyle name="Calculation 2 2 2 18 18 3" xfId="21795" xr:uid="{017DD51A-FE33-41EB-99A2-EEE41FA93FCD}"/>
    <cellStyle name="Calculation 2 2 2 18 19" xfId="8455" xr:uid="{2CCDAEA6-8E00-4E30-A021-593228353D14}"/>
    <cellStyle name="Calculation 2 2 2 18 19 2" xfId="15688" xr:uid="{7DA8F975-6616-467C-84D4-6DF799C1A373}"/>
    <cellStyle name="Calculation 2 2 2 18 2" xfId="600" xr:uid="{29181B22-8BCC-46BE-B9E2-BAE5F575CD31}"/>
    <cellStyle name="Calculation 2 2 2 18 2 2" xfId="7819" xr:uid="{27531A59-212C-4085-948E-049558EBF6E2}"/>
    <cellStyle name="Calculation 2 2 2 18 2 2 2" xfId="25685" xr:uid="{65C9C3A1-EFF7-4BCC-BCDD-E2BE525EF747}"/>
    <cellStyle name="Calculation 2 2 2 18 2 3" xfId="15052" xr:uid="{E3E710FF-713C-47D5-A155-EBA371DC913E}"/>
    <cellStyle name="Calculation 2 2 2 18 20" xfId="7727" xr:uid="{8EA2772F-DB17-455C-B478-D45EA076AA31}"/>
    <cellStyle name="Calculation 2 2 2 18 20 2" xfId="25594" xr:uid="{634F4BBD-AAAC-4E2D-9800-D75C21549242}"/>
    <cellStyle name="Calculation 2 2 2 18 21" xfId="14960" xr:uid="{C44A3F70-0DF6-4244-9F22-BA44D30A3559}"/>
    <cellStyle name="Calculation 2 2 2 18 3" xfId="1976" xr:uid="{FBA799E6-EAE9-45F4-8CA8-643BA3ADAACF}"/>
    <cellStyle name="Calculation 2 2 2 18 3 2" xfId="9228" xr:uid="{8355EEA3-50C0-461F-BA61-4934617AAE22}"/>
    <cellStyle name="Calculation 2 2 2 18 3 2 2" xfId="26721" xr:uid="{91FA28AF-A360-4C23-9291-0ACF42A46E06}"/>
    <cellStyle name="Calculation 2 2 2 18 3 3" xfId="16461" xr:uid="{753996E9-5335-47B9-8DBE-B001F3CA9454}"/>
    <cellStyle name="Calculation 2 2 2 18 4" xfId="2348" xr:uid="{175F5636-0401-4E31-B51E-DD099B1FF40F}"/>
    <cellStyle name="Calculation 2 2 2 18 4 2" xfId="9600" xr:uid="{D779D347-9A58-4FF3-9B64-D2D067709331}"/>
    <cellStyle name="Calculation 2 2 2 18 4 2 2" xfId="27093" xr:uid="{6945F857-1785-4219-82B8-942400BB72FD}"/>
    <cellStyle name="Calculation 2 2 2 18 4 3" xfId="16833" xr:uid="{64A919E7-C199-4AB5-9854-3BEFBB4E803A}"/>
    <cellStyle name="Calculation 2 2 2 18 5" xfId="2747" xr:uid="{568C9119-406E-4A3D-A1B0-EFAA577FE912}"/>
    <cellStyle name="Calculation 2 2 2 18 5 2" xfId="9998" xr:uid="{E9E99B6F-E36C-4717-A474-22109EC81F3F}"/>
    <cellStyle name="Calculation 2 2 2 18 5 2 2" xfId="27491" xr:uid="{F95B1760-5A27-49D3-8211-A7AD3C1A0D29}"/>
    <cellStyle name="Calculation 2 2 2 18 5 3" xfId="17231" xr:uid="{B820D2E2-1366-4A7F-858C-8DD946E23DB4}"/>
    <cellStyle name="Calculation 2 2 2 18 6" xfId="3116" xr:uid="{98099B31-2D64-461E-8C05-8A4E88B8DE24}"/>
    <cellStyle name="Calculation 2 2 2 18 6 2" xfId="10367" xr:uid="{4EEF3223-0A27-4B43-B20D-683A37F5FB64}"/>
    <cellStyle name="Calculation 2 2 2 18 6 2 2" xfId="27860" xr:uid="{B56E79E6-9D9D-4309-A277-B6F84E4E0165}"/>
    <cellStyle name="Calculation 2 2 2 18 6 3" xfId="17600" xr:uid="{3570ADC1-E6A5-473D-BAEF-6251AF0E86DE}"/>
    <cellStyle name="Calculation 2 2 2 18 7" xfId="2639" xr:uid="{4C7BE7FF-4EFC-4235-9838-20873BA20C0C}"/>
    <cellStyle name="Calculation 2 2 2 18 7 2" xfId="9890" xr:uid="{F535741F-6540-4398-9EDB-4C8D240C61B5}"/>
    <cellStyle name="Calculation 2 2 2 18 7 2 2" xfId="27383" xr:uid="{0DE5107E-DA51-4B14-9CE0-11FAF848ED5A}"/>
    <cellStyle name="Calculation 2 2 2 18 7 3" xfId="17123" xr:uid="{EF4B56A7-5C2A-424A-A7F9-17DC51FF6302}"/>
    <cellStyle name="Calculation 2 2 2 18 8" xfId="3867" xr:uid="{B54B96ED-95F2-45BE-88BC-2DE66A85338F}"/>
    <cellStyle name="Calculation 2 2 2 18 8 2" xfId="11118" xr:uid="{38DA7B2F-757C-4ADD-9F23-B2EACAF8550F}"/>
    <cellStyle name="Calculation 2 2 2 18 8 2 2" xfId="28611" xr:uid="{D7DEB300-1E85-4F24-9FC6-08DFDDCD8C64}"/>
    <cellStyle name="Calculation 2 2 2 18 8 3" xfId="18351" xr:uid="{7020A6C0-276C-4842-A92A-3B669CEE0771}"/>
    <cellStyle name="Calculation 2 2 2 18 9" xfId="4240" xr:uid="{2D58FF57-AEA9-4368-8C0A-D2F0DBF34EFB}"/>
    <cellStyle name="Calculation 2 2 2 18 9 2" xfId="11491" xr:uid="{934C1989-29E0-4CE3-AD4D-38903A160718}"/>
    <cellStyle name="Calculation 2 2 2 18 9 2 2" xfId="28984" xr:uid="{1CE3EE23-4EC0-48D6-BA5D-139D97F3617E}"/>
    <cellStyle name="Calculation 2 2 2 18 9 3" xfId="18724" xr:uid="{DDB5B8A4-3E51-4131-BA9E-B0A2EEA69646}"/>
    <cellStyle name="Calculation 2 2 2 19" xfId="1009" xr:uid="{027589D8-596E-43AB-B79D-252959F6743E}"/>
    <cellStyle name="Calculation 2 2 2 19 10" xfId="539" xr:uid="{3820321B-A344-4604-96B9-2AB44B6D7FB8}"/>
    <cellStyle name="Calculation 2 2 2 19 10 2" xfId="7403" xr:uid="{D4372CB6-7E51-41FE-9312-4C8E552CED15}"/>
    <cellStyle name="Calculation 2 2 2 19 10 2 2" xfId="25270" xr:uid="{CB3C4EE1-A31D-4154-830D-C4A60E7A566B}"/>
    <cellStyle name="Calculation 2 2 2 19 10 3" xfId="14636" xr:uid="{671CE59B-BA1B-4490-98FC-D1A5F6A58D5B}"/>
    <cellStyle name="Calculation 2 2 2 19 11" xfId="4742" xr:uid="{02232B14-1E0F-421B-8FE2-9EC7A95EDEE9}"/>
    <cellStyle name="Calculation 2 2 2 19 11 2" xfId="11992" xr:uid="{F45EA837-45BC-48EA-816A-FC668B161836}"/>
    <cellStyle name="Calculation 2 2 2 19 11 2 2" xfId="29485" xr:uid="{67BB5FBC-FFFA-43AD-9D74-D6A5FF15FEEF}"/>
    <cellStyle name="Calculation 2 2 2 19 11 3" xfId="19225" xr:uid="{2E26C4B0-4E23-4543-B9D4-42F051773425}"/>
    <cellStyle name="Calculation 2 2 2 19 12" xfId="5112" xr:uid="{ACB75CD4-651B-4083-AABE-54A93B6B19F0}"/>
    <cellStyle name="Calculation 2 2 2 19 12 2" xfId="12362" xr:uid="{945B68BD-7DC8-4ECB-8A29-A70097CFFB67}"/>
    <cellStyle name="Calculation 2 2 2 19 12 2 2" xfId="29855" xr:uid="{8619D691-9847-412B-9696-0B430089A7F8}"/>
    <cellStyle name="Calculation 2 2 2 19 12 3" xfId="19595" xr:uid="{7CD1330F-2BEE-4757-95A3-E11840762690}"/>
    <cellStyle name="Calculation 2 2 2 19 13" xfId="5482" xr:uid="{2B7B59E8-DE10-44E7-80B6-9C7A02824587}"/>
    <cellStyle name="Calculation 2 2 2 19 13 2" xfId="12732" xr:uid="{F0CB6523-C1BC-4C7B-9BCF-A71B4BC15F1B}"/>
    <cellStyle name="Calculation 2 2 2 19 13 2 2" xfId="30225" xr:uid="{B8ECCF3F-C273-44DB-99C4-F1BAF83E87B3}"/>
    <cellStyle name="Calculation 2 2 2 19 13 3" xfId="19965" xr:uid="{3F1A170A-54CF-4008-932A-2B4C42CC55DA}"/>
    <cellStyle name="Calculation 2 2 2 19 14" xfId="2594" xr:uid="{20B27381-064A-4436-BD72-E5020FD2C6FA}"/>
    <cellStyle name="Calculation 2 2 2 19 14 2" xfId="9845" xr:uid="{C1619EE1-F901-42B4-9143-D4470FBE6224}"/>
    <cellStyle name="Calculation 2 2 2 19 14 2 2" xfId="27338" xr:uid="{6CB65878-0BE3-44BB-BD17-FB3C2C61D05E}"/>
    <cellStyle name="Calculation 2 2 2 19 14 3" xfId="17078" xr:uid="{49A78F56-C15D-4043-A63D-AFB62CE27F33}"/>
    <cellStyle name="Calculation 2 2 2 19 15" xfId="6030" xr:uid="{D598F0D5-96D5-4BA7-8EBD-0062C62F6C0D}"/>
    <cellStyle name="Calculation 2 2 2 19 15 2" xfId="13271" xr:uid="{A0C27951-1FC4-47C5-B1A3-CD0159CEB604}"/>
    <cellStyle name="Calculation 2 2 2 19 15 2 2" xfId="30764" xr:uid="{904A814F-0437-48BC-830F-F2C41FBA0657}"/>
    <cellStyle name="Calculation 2 2 2 19 15 3" xfId="20504" xr:uid="{C417936F-DCEC-42F1-A67C-067A0862DAE3}"/>
    <cellStyle name="Calculation 2 2 2 19 16" xfId="6397" xr:uid="{6B9E86F8-D92A-4587-9724-73BC62F7BB56}"/>
    <cellStyle name="Calculation 2 2 2 19 16 2" xfId="13637" xr:uid="{0E92DDFC-E4F3-4C2D-A1C2-8B79EC8D5887}"/>
    <cellStyle name="Calculation 2 2 2 19 16 2 2" xfId="31130" xr:uid="{40626BC0-DE9E-4A3B-ABF3-40F2ED735368}"/>
    <cellStyle name="Calculation 2 2 2 19 16 3" xfId="20870" xr:uid="{E6FB174C-4592-49E8-BAE7-EB8C9745F9BD}"/>
    <cellStyle name="Calculation 2 2 2 19 17" xfId="6760" xr:uid="{70C51859-6CF6-4B9A-A14E-B79A073BE0EE}"/>
    <cellStyle name="Calculation 2 2 2 19 17 2" xfId="14000" xr:uid="{4ED09B5C-55C5-46B8-9A0F-6831B67B24F2}"/>
    <cellStyle name="Calculation 2 2 2 19 17 2 2" xfId="31493" xr:uid="{680897FA-5C72-49A4-9999-2D3DDB769E93}"/>
    <cellStyle name="Calculation 2 2 2 19 17 3" xfId="21233" xr:uid="{02F043D2-35BF-41E3-B998-9241FE762EF4}"/>
    <cellStyle name="Calculation 2 2 2 19 18" xfId="7128" xr:uid="{F8875A6E-28E1-4680-B301-344DAD409D98}"/>
    <cellStyle name="Calculation 2 2 2 19 18 2" xfId="14368" xr:uid="{D38FE9C1-6912-4EB7-9B59-0A7BB675CDEE}"/>
    <cellStyle name="Calculation 2 2 2 19 18 2 2" xfId="31861" xr:uid="{1F2C2072-FB63-43B7-A854-EB5ADC485F49}"/>
    <cellStyle name="Calculation 2 2 2 19 18 3" xfId="21601" xr:uid="{F1EE38AB-D3C6-4F70-964D-2DA2AE3BD6E4}"/>
    <cellStyle name="Calculation 2 2 2 19 19" xfId="8261" xr:uid="{53C3D636-5195-415A-88E6-498F38B377B6}"/>
    <cellStyle name="Calculation 2 2 2 19 19 2" xfId="15494" xr:uid="{D56FC2CA-A9B4-4F14-979B-C68A29DA30A4}"/>
    <cellStyle name="Calculation 2 2 2 19 2" xfId="628" xr:uid="{A1DEEBB9-371D-4556-A85B-99D958836A73}"/>
    <cellStyle name="Calculation 2 2 2 19 2 2" xfId="7892" xr:uid="{85015769-7D14-4FD1-8B00-71DA2F126DEF}"/>
    <cellStyle name="Calculation 2 2 2 19 2 2 2" xfId="25755" xr:uid="{C0D63706-D49B-4E3A-B1B9-F0983F091CFF}"/>
    <cellStyle name="Calculation 2 2 2 19 2 3" xfId="15125" xr:uid="{169B7D7D-28B1-463C-82BA-07EB9E8370FD}"/>
    <cellStyle name="Calculation 2 2 2 19 20" xfId="7533" xr:uid="{B7B2CFD8-D7A4-421F-880E-DBCB8874CAE8}"/>
    <cellStyle name="Calculation 2 2 2 19 20 2" xfId="25400" xr:uid="{C6AB05C0-8CC7-48D6-8722-8DDB26578C8C}"/>
    <cellStyle name="Calculation 2 2 2 19 21" xfId="14766" xr:uid="{227F37AD-14F6-4A16-B8D1-366BCE6D2605}"/>
    <cellStyle name="Calculation 2 2 2 19 3" xfId="1782" xr:uid="{03D71E6C-824F-4EC5-8E0E-DDFB305E0A44}"/>
    <cellStyle name="Calculation 2 2 2 19 3 2" xfId="9034" xr:uid="{D9BBB069-47FC-4318-A88F-9A00FC62B3B5}"/>
    <cellStyle name="Calculation 2 2 2 19 3 2 2" xfId="26527" xr:uid="{AAAAD10C-9AD2-4D91-8CCE-D633BEA6C820}"/>
    <cellStyle name="Calculation 2 2 2 19 3 3" xfId="16267" xr:uid="{6C3D3C78-ADB1-4EFF-8E35-DBD1B374C231}"/>
    <cellStyle name="Calculation 2 2 2 19 4" xfId="2154" xr:uid="{D1517157-D276-4969-B8CF-31AB58276CD7}"/>
    <cellStyle name="Calculation 2 2 2 19 4 2" xfId="9406" xr:uid="{A4C86EB9-FA0B-49F0-B620-66E58667F6CC}"/>
    <cellStyle name="Calculation 2 2 2 19 4 2 2" xfId="26899" xr:uid="{885B9CAB-17DD-4127-932D-B4AFBC7AC135}"/>
    <cellStyle name="Calculation 2 2 2 19 4 3" xfId="16639" xr:uid="{8A26795E-16AC-4339-BD40-319F14192851}"/>
    <cellStyle name="Calculation 2 2 2 19 5" xfId="1652" xr:uid="{F95BAF3C-EDED-49A5-885D-9EFDABAB0BFA}"/>
    <cellStyle name="Calculation 2 2 2 19 5 2" xfId="8904" xr:uid="{AF5C9028-5140-4542-A766-CB4E3039BB77}"/>
    <cellStyle name="Calculation 2 2 2 19 5 2 2" xfId="26397" xr:uid="{9BEDF9DA-0817-43FF-9010-959EC76E03CD}"/>
    <cellStyle name="Calculation 2 2 2 19 5 3" xfId="16137" xr:uid="{4E3C9A69-7A05-4B74-B107-6F32DB968D0A}"/>
    <cellStyle name="Calculation 2 2 2 19 6" xfId="2922" xr:uid="{EC9B80A6-DF74-4DB6-A234-6F9EB732B974}"/>
    <cellStyle name="Calculation 2 2 2 19 6 2" xfId="10173" xr:uid="{6BEB72F0-440F-4E7D-B091-3743E24EA482}"/>
    <cellStyle name="Calculation 2 2 2 19 6 2 2" xfId="27666" xr:uid="{5A8585AD-D1B1-43BE-9CB2-BAC811C8111D}"/>
    <cellStyle name="Calculation 2 2 2 19 6 3" xfId="17406" xr:uid="{C8550FE9-7414-49BA-A2C3-F4C5FC528974}"/>
    <cellStyle name="Calculation 2 2 2 19 7" xfId="1359" xr:uid="{AE649E7E-848C-48F0-95C4-170590BA77ED}"/>
    <cellStyle name="Calculation 2 2 2 19 7 2" xfId="8611" xr:uid="{401AE6E4-B318-4163-B96B-8B2F878C916E}"/>
    <cellStyle name="Calculation 2 2 2 19 7 2 2" xfId="26104" xr:uid="{FEEA8FC4-0BD1-4C03-A8BF-21C5C0DA1F9A}"/>
    <cellStyle name="Calculation 2 2 2 19 7 3" xfId="15844" xr:uid="{A525679F-19D8-4733-A11E-8B0A9CABFE2D}"/>
    <cellStyle name="Calculation 2 2 2 19 8" xfId="3673" xr:uid="{B885B8C9-A056-4D95-A57A-FE7CA84E7ADC}"/>
    <cellStyle name="Calculation 2 2 2 19 8 2" xfId="10924" xr:uid="{647CF286-C1AD-40F6-9A00-746A987265B8}"/>
    <cellStyle name="Calculation 2 2 2 19 8 2 2" xfId="28417" xr:uid="{ABD973C7-394F-4D89-802E-4AED99CCD9CB}"/>
    <cellStyle name="Calculation 2 2 2 19 8 3" xfId="18157" xr:uid="{F1D8886E-F302-4A52-8F48-5B304708E4D7}"/>
    <cellStyle name="Calculation 2 2 2 19 9" xfId="4046" xr:uid="{A6F7F41C-45C5-4FF5-AE0B-99712DCD2F60}"/>
    <cellStyle name="Calculation 2 2 2 19 9 2" xfId="11297" xr:uid="{A06E0BB7-181E-4A96-9A00-FA38BD76F462}"/>
    <cellStyle name="Calculation 2 2 2 19 9 2 2" xfId="28790" xr:uid="{78B2F62E-7B56-49C0-8560-20FE81CFD8CB}"/>
    <cellStyle name="Calculation 2 2 2 19 9 3" xfId="18530" xr:uid="{62185BA8-C2E3-45B7-86EA-D4574A6630E0}"/>
    <cellStyle name="Calculation 2 2 2 2" xfId="486" xr:uid="{1D260FD1-C33F-4C04-93BA-3AE608BF2908}"/>
    <cellStyle name="Calculation 2 2 2 2 2" xfId="984" xr:uid="{85B99A4A-7459-433E-923B-4F4B9B37B0E7}"/>
    <cellStyle name="Calculation 2 2 2 2 2 10" xfId="2435" xr:uid="{A97F4222-8645-4011-BDC6-49DD5EEDBEF3}"/>
    <cellStyle name="Calculation 2 2 2 2 2 10 2" xfId="9687" xr:uid="{0B892947-26F6-4100-AB42-707BFFEB5136}"/>
    <cellStyle name="Calculation 2 2 2 2 2 10 2 2" xfId="27180" xr:uid="{8AED83A7-6DB3-48CC-ADDF-375FA4CB324F}"/>
    <cellStyle name="Calculation 2 2 2 2 2 10 3" xfId="16920" xr:uid="{FFFE3517-076E-47A6-B181-759D179E0DCB}"/>
    <cellStyle name="Calculation 2 2 2 2 2 11" xfId="4717" xr:uid="{26F0EF40-DB65-4F01-98AC-C525FEC8D8A0}"/>
    <cellStyle name="Calculation 2 2 2 2 2 11 2" xfId="11967" xr:uid="{3BFFBDC9-BCCC-42D8-870F-99A3E746CC0B}"/>
    <cellStyle name="Calculation 2 2 2 2 2 11 2 2" xfId="29460" xr:uid="{D29D327D-56EB-4157-A616-7F7BDD03DF4F}"/>
    <cellStyle name="Calculation 2 2 2 2 2 11 3" xfId="19200" xr:uid="{E14C57E7-9B73-4E11-B515-914B9910621A}"/>
    <cellStyle name="Calculation 2 2 2 2 2 12" xfId="5087" xr:uid="{7DD587BF-78CA-43DC-9987-A25DD0ED9D1A}"/>
    <cellStyle name="Calculation 2 2 2 2 2 12 2" xfId="12337" xr:uid="{32BC66E1-AB19-4F82-ABE9-EC469B3621F6}"/>
    <cellStyle name="Calculation 2 2 2 2 2 12 2 2" xfId="29830" xr:uid="{75B21E08-4DF9-405D-BA48-5591490DA960}"/>
    <cellStyle name="Calculation 2 2 2 2 2 12 3" xfId="19570" xr:uid="{A54433D2-542F-435B-9624-C731394AB147}"/>
    <cellStyle name="Calculation 2 2 2 2 2 13" xfId="5457" xr:uid="{A04023DC-505A-455E-8E9F-C9C955D75086}"/>
    <cellStyle name="Calculation 2 2 2 2 2 13 2" xfId="12707" xr:uid="{0823138B-14B3-4913-9EFC-BBCC6780141E}"/>
    <cellStyle name="Calculation 2 2 2 2 2 13 2 2" xfId="30200" xr:uid="{58CF5925-524F-4180-A0C4-7C737528752F}"/>
    <cellStyle name="Calculation 2 2 2 2 2 13 3" xfId="19940" xr:uid="{685439AE-D12F-4004-BD03-BF0E66606308}"/>
    <cellStyle name="Calculation 2 2 2 2 2 14" xfId="3341" xr:uid="{EB62C431-DF53-4547-A8A2-958F57B64035}"/>
    <cellStyle name="Calculation 2 2 2 2 2 14 2" xfId="10592" xr:uid="{F7400A8E-9A11-49E0-A18E-1662614F97BE}"/>
    <cellStyle name="Calculation 2 2 2 2 2 14 2 2" xfId="28085" xr:uid="{A5E849ED-1BFB-408E-A278-5E0B68CFD614}"/>
    <cellStyle name="Calculation 2 2 2 2 2 14 3" xfId="17825" xr:uid="{566F7121-DDC3-49ED-8321-31FD46999153}"/>
    <cellStyle name="Calculation 2 2 2 2 2 15" xfId="6005" xr:uid="{D9490A61-EFC5-4ED7-AB9A-0CF58E3A654F}"/>
    <cellStyle name="Calculation 2 2 2 2 2 15 2" xfId="13246" xr:uid="{AE5C5483-DFCA-4E6D-85B6-4CAC5D761EEA}"/>
    <cellStyle name="Calculation 2 2 2 2 2 15 2 2" xfId="30739" xr:uid="{C9245AAD-1346-4D39-9184-AE8B58CCF101}"/>
    <cellStyle name="Calculation 2 2 2 2 2 15 3" xfId="20479" xr:uid="{DB3E0398-ED28-48BA-A80E-D79496840629}"/>
    <cellStyle name="Calculation 2 2 2 2 2 16" xfId="6372" xr:uid="{48FF6C6C-7577-4909-B687-80FFFF8E587D}"/>
    <cellStyle name="Calculation 2 2 2 2 2 16 2" xfId="13612" xr:uid="{1C868CB8-55BE-42D3-BAE8-12B9151DFD21}"/>
    <cellStyle name="Calculation 2 2 2 2 2 16 2 2" xfId="31105" xr:uid="{0740554A-2FC1-48CF-BEC4-C452FEFA6404}"/>
    <cellStyle name="Calculation 2 2 2 2 2 16 3" xfId="20845" xr:uid="{32E64674-89AD-47E1-8734-29C2393D3117}"/>
    <cellStyle name="Calculation 2 2 2 2 2 17" xfId="6735" xr:uid="{297B8512-494D-4372-B8CC-175AB65AD6EA}"/>
    <cellStyle name="Calculation 2 2 2 2 2 17 2" xfId="13975" xr:uid="{5CD1F6E4-26E9-4B0B-8726-92D03DA9628B}"/>
    <cellStyle name="Calculation 2 2 2 2 2 17 2 2" xfId="31468" xr:uid="{247975BD-C91D-4D80-9561-161625C83F48}"/>
    <cellStyle name="Calculation 2 2 2 2 2 17 3" xfId="21208" xr:uid="{92BF385A-B65B-4A27-B6E3-160A48B4E0EE}"/>
    <cellStyle name="Calculation 2 2 2 2 2 18" xfId="7103" xr:uid="{991A14F4-C017-4C6A-B111-2BD2191E8356}"/>
    <cellStyle name="Calculation 2 2 2 2 2 18 2" xfId="14343" xr:uid="{22CF6EFB-FCB4-4F4D-8EAD-2B1DB63B1B2D}"/>
    <cellStyle name="Calculation 2 2 2 2 2 18 2 2" xfId="31836" xr:uid="{B9420BCE-E3D5-4043-8260-DC8BEAC27109}"/>
    <cellStyle name="Calculation 2 2 2 2 2 18 3" xfId="21576" xr:uid="{2C6F835E-2185-4AD8-BBB7-2991174B6E46}"/>
    <cellStyle name="Calculation 2 2 2 2 2 19" xfId="8236" xr:uid="{B3E816BF-BB77-4E13-AD85-04B96C8DE432}"/>
    <cellStyle name="Calculation 2 2 2 2 2 19 2" xfId="15469" xr:uid="{FD2A536A-E395-4A0C-9064-F695567D84CA}"/>
    <cellStyle name="Calculation 2 2 2 2 2 2" xfId="557" xr:uid="{D9810D8A-EDFD-4D44-9B33-B866B73FEFB0}"/>
    <cellStyle name="Calculation 2 2 2 2 2 2 2" xfId="7877" xr:uid="{A4BADC38-F05F-4DD9-B04D-5B0E045132F0}"/>
    <cellStyle name="Calculation 2 2 2 2 2 2 2 2" xfId="22740" xr:uid="{EA7247D9-3FBF-47CB-A08E-82AB5F57F019}"/>
    <cellStyle name="Calculation 2 2 2 2 2 2 2 2 10" xfId="25090" xr:uid="{6DD389F9-307D-4F2D-9C74-B6F0A37C00EA}"/>
    <cellStyle name="Calculation 2 2 2 2 2 2 2 2 10 2" xfId="35341" xr:uid="{87074C18-3458-4BC6-97FF-0FFDD54EEE10}"/>
    <cellStyle name="Calculation 2 2 2 2 2 2 2 2 11" xfId="32991" xr:uid="{7E233C3D-59F5-4035-A2EB-DF546357A7AB}"/>
    <cellStyle name="Calculation 2 2 2 2 2 2 2 2 2" xfId="23043" xr:uid="{A7592FD4-2170-4035-9A17-2875775E051C}"/>
    <cellStyle name="Calculation 2 2 2 2 2 2 2 2 2 2" xfId="33294" xr:uid="{9FEA8AD0-D88E-485E-806A-624B6BE515DB}"/>
    <cellStyle name="Calculation 2 2 2 2 2 2 2 2 3" xfId="23344" xr:uid="{8F7C085D-170C-4EA8-A2EF-E7939DB01FE4}"/>
    <cellStyle name="Calculation 2 2 2 2 2 2 2 2 3 2" xfId="33595" xr:uid="{706FADFA-28FF-436E-9242-A0E1557073CE}"/>
    <cellStyle name="Calculation 2 2 2 2 2 2 2 2 4" xfId="23188" xr:uid="{4FFD1C13-FB25-4979-8819-4D451CC8290D}"/>
    <cellStyle name="Calculation 2 2 2 2 2 2 2 2 4 2" xfId="33439" xr:uid="{0B0A54C3-A82B-41F8-9B7B-0A46DB4B8024}"/>
    <cellStyle name="Calculation 2 2 2 2 2 2 2 2 5" xfId="23873" xr:uid="{29D87789-CF4E-491F-A804-C0F51A5531C8}"/>
    <cellStyle name="Calculation 2 2 2 2 2 2 2 2 5 2" xfId="34124" xr:uid="{38FCA675-7E6F-447D-9BFF-BF36465653F6}"/>
    <cellStyle name="Calculation 2 2 2 2 2 2 2 2 6" xfId="24148" xr:uid="{8ADDC9D8-DAFD-41AF-87F2-5D668A61C68F}"/>
    <cellStyle name="Calculation 2 2 2 2 2 2 2 2 6 2" xfId="34399" xr:uid="{2FC29D04-B5BB-41C3-9575-5B7322D62831}"/>
    <cellStyle name="Calculation 2 2 2 2 2 2 2 2 7" xfId="24411" xr:uid="{46532F62-02A6-4478-A35F-923B342FD375}"/>
    <cellStyle name="Calculation 2 2 2 2 2 2 2 2 7 2" xfId="34662" xr:uid="{9BA484EE-2E23-4C8A-BAA0-CEE8C5580088}"/>
    <cellStyle name="Calculation 2 2 2 2 2 2 2 2 8" xfId="24654" xr:uid="{A64F418B-C506-44C1-ADF5-1EBDF41DCED7}"/>
    <cellStyle name="Calculation 2 2 2 2 2 2 2 2 8 2" xfId="34905" xr:uid="{B175F55C-A3B1-48EB-9798-F14475A185D5}"/>
    <cellStyle name="Calculation 2 2 2 2 2 2 2 2 9" xfId="24889" xr:uid="{17A853E3-8333-4FF3-95DD-BFDEA9AB4D3A}"/>
    <cellStyle name="Calculation 2 2 2 2 2 2 2 2 9 2" xfId="35140" xr:uid="{AB3EB709-264E-49C9-A00D-FDD609F6CA97}"/>
    <cellStyle name="Calculation 2 2 2 2 2 2 2 3" xfId="22130" xr:uid="{2DAECC09-A365-4A25-A1AC-33975BDBFF58}"/>
    <cellStyle name="Calculation 2 2 2 2 2 2 2 3 2" xfId="32381" xr:uid="{1177B6B7-6CE2-425B-8286-C943B783B2B0}"/>
    <cellStyle name="Calculation 2 2 2 2 2 2 2 4" xfId="25741" xr:uid="{CE8D9EDD-7830-4C28-A207-3DED46F32184}"/>
    <cellStyle name="Calculation 2 2 2 2 2 2 2 5" xfId="35835" xr:uid="{B88C6C80-630B-4143-B495-1D00EE15D371}"/>
    <cellStyle name="Calculation 2 2 2 2 2 2 2 6" xfId="36111" xr:uid="{F9B625D5-6DBC-4F47-97F4-1250D46E371D}"/>
    <cellStyle name="Calculation 2 2 2 2 2 2 2 7" xfId="36418" xr:uid="{AAEE8728-254C-4A4D-919D-25A7334F9975}"/>
    <cellStyle name="Calculation 2 2 2 2 2 2 2 8" xfId="36725" xr:uid="{3A20908D-64D6-410F-9ABC-E06E89600A73}"/>
    <cellStyle name="Calculation 2 2 2 2 2 2 3" xfId="15110" xr:uid="{07921FFA-484E-48C1-9B17-A4ABDF52C090}"/>
    <cellStyle name="Calculation 2 2 2 2 2 2 3 10" xfId="25208" xr:uid="{4F2FF8E1-4156-4E50-8CED-462EA7B2085F}"/>
    <cellStyle name="Calculation 2 2 2 2 2 2 3 10 2" xfId="35459" xr:uid="{4A5BD17E-4069-44E5-929D-80B2A8FE4030}"/>
    <cellStyle name="Calculation 2 2 2 2 2 2 3 11" xfId="22993" xr:uid="{98761120-6117-4DC5-985D-1E1BAE4871F8}"/>
    <cellStyle name="Calculation 2 2 2 2 2 2 3 11 2" xfId="33244" xr:uid="{355775EE-0D13-45BB-AB52-5AD557896CC8}"/>
    <cellStyle name="Calculation 2 2 2 2 2 2 3 2" xfId="23293" xr:uid="{B7CDDBEE-D22B-40AE-9405-019F6A7BC445}"/>
    <cellStyle name="Calculation 2 2 2 2 2 2 3 2 2" xfId="33544" xr:uid="{275A5E5E-EAC0-474D-BC6E-E4438113BB83}"/>
    <cellStyle name="Calculation 2 2 2 2 2 2 3 3" xfId="23579" xr:uid="{380166FE-3BEB-42DC-8FB4-884EE89EED3C}"/>
    <cellStyle name="Calculation 2 2 2 2 2 2 3 3 2" xfId="33830" xr:uid="{0D2F1D56-2A2B-4284-ADA3-21228CAC8276}"/>
    <cellStyle name="Calculation 2 2 2 2 2 2 3 4" xfId="23830" xr:uid="{37A628B5-DAE6-48B1-BDAE-7A1BC7195B34}"/>
    <cellStyle name="Calculation 2 2 2 2 2 2 3 4 2" xfId="34081" xr:uid="{51946E8A-9C1B-43BE-8AAF-40690116D7FA}"/>
    <cellStyle name="Calculation 2 2 2 2 2 2 3 5" xfId="24098" xr:uid="{5CD93BDC-DF82-4792-A647-0D200E97D8B1}"/>
    <cellStyle name="Calculation 2 2 2 2 2 2 3 5 2" xfId="34349" xr:uid="{65DBCAB9-572F-4EE7-903A-DD8E13A030E9}"/>
    <cellStyle name="Calculation 2 2 2 2 2 2 3 6" xfId="24361" xr:uid="{BD487BA4-9541-4E43-B052-E202AC5C8258}"/>
    <cellStyle name="Calculation 2 2 2 2 2 2 3 6 2" xfId="34612" xr:uid="{26E7FE67-3277-46E5-96B2-781E850907F0}"/>
    <cellStyle name="Calculation 2 2 2 2 2 2 3 7" xfId="24602" xr:uid="{EAAD1341-BC9D-4082-A90E-02F3EEF258F5}"/>
    <cellStyle name="Calculation 2 2 2 2 2 2 3 7 2" xfId="34853" xr:uid="{DF6DB4F7-589F-4FF9-B4D7-1B07D16DA0AC}"/>
    <cellStyle name="Calculation 2 2 2 2 2 2 3 8" xfId="24839" xr:uid="{73E2786A-F4FC-4883-ADF4-FE3F77409C11}"/>
    <cellStyle name="Calculation 2 2 2 2 2 2 3 8 2" xfId="35090" xr:uid="{5079FF4B-E8EA-4D67-AA62-6F545CC57C88}"/>
    <cellStyle name="Calculation 2 2 2 2 2 2 3 9" xfId="25036" xr:uid="{49487949-1A74-40FF-A2C1-BB560EB71F5D}"/>
    <cellStyle name="Calculation 2 2 2 2 2 2 3 9 2" xfId="35287" xr:uid="{7E929C3A-41AA-400E-AA5C-5DD018CF9EEA}"/>
    <cellStyle name="Calculation 2 2 2 2 2 2 4" xfId="21990" xr:uid="{754C272B-B8E6-4AA1-8FB4-3FB0AD69380C}"/>
    <cellStyle name="Calculation 2 2 2 2 2 2 4 2" xfId="32241" xr:uid="{892F3EC3-BEFE-4186-9E93-4D2FE17920BE}"/>
    <cellStyle name="Calculation 2 2 2 2 2 2 5" xfId="35721" xr:uid="{1377F017-D716-4878-8AF7-37DE9974FDA8}"/>
    <cellStyle name="Calculation 2 2 2 2 2 2 6" xfId="35971" xr:uid="{2DE03E72-6CCB-46C8-81FB-567E0C35A632}"/>
    <cellStyle name="Calculation 2 2 2 2 2 2 7" xfId="36278" xr:uid="{F568D580-D428-4E0E-A62F-F163F5D74C99}"/>
    <cellStyle name="Calculation 2 2 2 2 2 2 8" xfId="36585" xr:uid="{734A3AB7-1669-4E13-A371-1E66EE2D850A}"/>
    <cellStyle name="Calculation 2 2 2 2 2 20" xfId="7507" xr:uid="{3E849AC3-AD4C-4826-AF8F-ABE467961DAD}"/>
    <cellStyle name="Calculation 2 2 2 2 2 20 2" xfId="25374" xr:uid="{BC88F1B0-6FC0-487E-9F4E-146578651975}"/>
    <cellStyle name="Calculation 2 2 2 2 2 21" xfId="14740" xr:uid="{E96D336C-0D9D-4F98-8EB8-35FBDC3848E1}"/>
    <cellStyle name="Calculation 2 2 2 2 2 22" xfId="21955" xr:uid="{62DC1D9D-5DDD-4481-9AA5-93F0CB5711F8}"/>
    <cellStyle name="Calculation 2 2 2 2 2 22 2" xfId="32206" xr:uid="{32893AEC-FC1B-4103-BD60-8CDC2E08D9F6}"/>
    <cellStyle name="Calculation 2 2 2 2 2 23" xfId="35609" xr:uid="{02CB99E9-D42E-4EF5-ABE9-13C964545AA1}"/>
    <cellStyle name="Calculation 2 2 2 2 2 24" xfId="35503" xr:uid="{483E9AE4-205E-4637-B294-F3889D70FE50}"/>
    <cellStyle name="Calculation 2 2 2 2 2 25" xfId="36138" xr:uid="{B6DBF2E2-1549-4EE6-9FC3-F7C7D33AB7AD}"/>
    <cellStyle name="Calculation 2 2 2 2 2 26" xfId="36445" xr:uid="{2B39B9BE-6CC7-4331-9E11-BBF2DB5C4964}"/>
    <cellStyle name="Calculation 2 2 2 2 2 3" xfId="1757" xr:uid="{4D900ADF-B008-4708-B275-F5BC618231CD}"/>
    <cellStyle name="Calculation 2 2 2 2 2 3 2" xfId="9009" xr:uid="{B90DFB33-2F6A-4CA5-A3FC-92FCBB198038}"/>
    <cellStyle name="Calculation 2 2 2 2 2 3 2 10" xfId="24987" xr:uid="{57E00E8C-42BD-4452-8EC3-6A186C3A3C96}"/>
    <cellStyle name="Calculation 2 2 2 2 2 3 2 10 2" xfId="35238" xr:uid="{023F5297-1DCA-4B49-85D2-43EB174F8A07}"/>
    <cellStyle name="Calculation 2 2 2 2 2 3 2 11" xfId="22619" xr:uid="{8A63FFF2-6D62-41FC-B1CD-E6B9D88CF519}"/>
    <cellStyle name="Calculation 2 2 2 2 2 3 2 11 2" xfId="32870" xr:uid="{7EDF6FAA-A810-46E5-82F8-AEE5CA33A319}"/>
    <cellStyle name="Calculation 2 2 2 2 2 3 2 12" xfId="26502" xr:uid="{562DBBA7-9350-4728-B741-CBC7FEACCCE3}"/>
    <cellStyle name="Calculation 2 2 2 2 2 3 2 2" xfId="22570" xr:uid="{80D07CC2-9D80-4053-AC42-9F1CE8A53064}"/>
    <cellStyle name="Calculation 2 2 2 2 2 3 2 2 2" xfId="32821" xr:uid="{B790D0CC-7806-41E0-99F3-778B8D35FC86}"/>
    <cellStyle name="Calculation 2 2 2 2 2 3 2 3" xfId="22372" xr:uid="{8872B9D9-E965-49EE-9D17-A9B8DDC1B62D}"/>
    <cellStyle name="Calculation 2 2 2 2 2 3 2 3 2" xfId="32623" xr:uid="{CFD81E40-1ACF-464E-B1E9-1A4DFD888AA5}"/>
    <cellStyle name="Calculation 2 2 2 2 2 3 2 4" xfId="23379" xr:uid="{E7E0E213-860A-4399-A6EC-2F99758B5578}"/>
    <cellStyle name="Calculation 2 2 2 2 2 3 2 4 2" xfId="33630" xr:uid="{AFD25D8F-9D8D-4055-9211-6BEAC67A493D}"/>
    <cellStyle name="Calculation 2 2 2 2 2 3 2 5" xfId="22928" xr:uid="{EA25B672-76C9-434D-AD77-24BDDB4F966C}"/>
    <cellStyle name="Calculation 2 2 2 2 2 3 2 5 2" xfId="33179" xr:uid="{18F37DAB-8C82-4EC8-A7AD-F2861C8622FE}"/>
    <cellStyle name="Calculation 2 2 2 2 2 3 2 6" xfId="22264" xr:uid="{D364DEDB-A288-45F4-A250-BEE2D1A48057}"/>
    <cellStyle name="Calculation 2 2 2 2 2 3 2 6 2" xfId="32515" xr:uid="{E5CF2DC1-4259-45E9-AD3F-D576E0999009}"/>
    <cellStyle name="Calculation 2 2 2 2 2 3 2 7" xfId="22568" xr:uid="{642488B8-515C-463A-8752-6841859B360E}"/>
    <cellStyle name="Calculation 2 2 2 2 2 3 2 7 2" xfId="32819" xr:uid="{D430C0B1-2F4A-4095-B338-EAFAB4F31CFA}"/>
    <cellStyle name="Calculation 2 2 2 2 2 3 2 8" xfId="22351" xr:uid="{1D1890C4-960A-40A9-911A-F274DFD7CCB6}"/>
    <cellStyle name="Calculation 2 2 2 2 2 3 2 8 2" xfId="32602" xr:uid="{89906CB0-1241-4042-943A-78190BE2A5AC}"/>
    <cellStyle name="Calculation 2 2 2 2 2 3 2 9" xfId="22419" xr:uid="{96FE064F-84AD-4D70-8DB2-21E3D9FD691C}"/>
    <cellStyle name="Calculation 2 2 2 2 2 3 2 9 2" xfId="32670" xr:uid="{671A3992-6BF7-447D-BE2F-27B4B5BA9688}"/>
    <cellStyle name="Calculation 2 2 2 2 2 3 3" xfId="16242" xr:uid="{2DCEA551-80C9-4CAA-BABE-A9CACC9BDC18}"/>
    <cellStyle name="Calculation 2 2 2 2 2 3 4" xfId="22095" xr:uid="{6C4891E5-FA7C-4B12-B237-3862990BC0DB}"/>
    <cellStyle name="Calculation 2 2 2 2 2 3 4 2" xfId="32346" xr:uid="{D31AC54A-CD4A-432D-9A00-6D638426C87A}"/>
    <cellStyle name="Calculation 2 2 2 2 2 3 5" xfId="35807" xr:uid="{0241149B-675B-47D9-9E3D-48C15511A6EA}"/>
    <cellStyle name="Calculation 2 2 2 2 2 3 6" xfId="36076" xr:uid="{267FD78F-AE9A-4BE9-A246-BC83BD2A41C3}"/>
    <cellStyle name="Calculation 2 2 2 2 2 3 7" xfId="36383" xr:uid="{5BABB283-6CCA-4CDB-BF9F-02E52B288004}"/>
    <cellStyle name="Calculation 2 2 2 2 2 3 8" xfId="36690" xr:uid="{10945ABD-8817-4A85-8CFF-0B2E9AF6E74D}"/>
    <cellStyle name="Calculation 2 2 2 2 2 4" xfId="2129" xr:uid="{1484E7AA-9777-4C2E-AFB5-B11084143F2B}"/>
    <cellStyle name="Calculation 2 2 2 2 2 4 10" xfId="23222" xr:uid="{D330C84C-1C0F-4F3C-9A2F-307650FEBAB4}"/>
    <cellStyle name="Calculation 2 2 2 2 2 4 10 2" xfId="33473" xr:uid="{FD8D3F4D-1BD0-4E79-9F0A-D9D14D0CAFC2}"/>
    <cellStyle name="Calculation 2 2 2 2 2 4 11" xfId="22676" xr:uid="{3FE521F7-8A7E-46C9-B526-2498B3DA656D}"/>
    <cellStyle name="Calculation 2 2 2 2 2 4 11 2" xfId="32927" xr:uid="{7832EDAD-DF2A-4507-91B4-10328647E3AA}"/>
    <cellStyle name="Calculation 2 2 2 2 2 4 12" xfId="35693" xr:uid="{D0C36801-9EE2-4D40-8700-FFB1B029F7C4}"/>
    <cellStyle name="Calculation 2 2 2 2 2 4 13" xfId="35936" xr:uid="{0AC1DC41-A8ED-4ADE-A229-A1E8C673986A}"/>
    <cellStyle name="Calculation 2 2 2 2 2 4 14" xfId="36243" xr:uid="{57F9F4DE-8B96-485F-AEA8-1F2709D5AA8D}"/>
    <cellStyle name="Calculation 2 2 2 2 2 4 15" xfId="36550" xr:uid="{055F6035-22B0-4CFA-BA6E-7376BF9FEDA1}"/>
    <cellStyle name="Calculation 2 2 2 2 2 4 2" xfId="9381" xr:uid="{FC8B0826-3FB6-40E9-9E2A-5A4C79E3CC2A}"/>
    <cellStyle name="Calculation 2 2 2 2 2 4 2 2" xfId="22309" xr:uid="{75905F1C-C119-4241-9FE4-2AACD3D19973}"/>
    <cellStyle name="Calculation 2 2 2 2 2 4 2 2 2" xfId="32560" xr:uid="{0B6F0C75-030E-42E3-823C-15B41F05763D}"/>
    <cellStyle name="Calculation 2 2 2 2 2 4 2 3" xfId="26874" xr:uid="{477785FF-56BF-4B90-9E7E-1639169A036F}"/>
    <cellStyle name="Calculation 2 2 2 2 2 4 3" xfId="16614" xr:uid="{901387A1-2A67-4A9F-8714-1EF64C2A7B9F}"/>
    <cellStyle name="Calculation 2 2 2 2 2 4 3 2" xfId="22504" xr:uid="{9AD55B63-666F-450B-AEA2-787FF7D0ED39}"/>
    <cellStyle name="Calculation 2 2 2 2 2 4 3 2 2" xfId="32755" xr:uid="{8F97052A-393E-427F-AFED-A47EE1A4077C}"/>
    <cellStyle name="Calculation 2 2 2 2 2 4 4" xfId="22919" xr:uid="{E5EC8DF3-65CA-4B51-A810-AFAD8833D054}"/>
    <cellStyle name="Calculation 2 2 2 2 2 4 4 2" xfId="33170" xr:uid="{02467617-309C-48CE-B4B0-DAA5523799D2}"/>
    <cellStyle name="Calculation 2 2 2 2 2 4 5" xfId="23533" xr:uid="{216F4177-F8AC-4FD3-B375-21A3A40E7414}"/>
    <cellStyle name="Calculation 2 2 2 2 2 4 5 2" xfId="33784" xr:uid="{AC6CC088-7837-42EC-A60A-E4F04157BC9E}"/>
    <cellStyle name="Calculation 2 2 2 2 2 4 6" xfId="23703" xr:uid="{6E516DC2-11AB-46C8-8362-BDE82A4A7AB3}"/>
    <cellStyle name="Calculation 2 2 2 2 2 4 6 2" xfId="33954" xr:uid="{ABFE5C44-EF23-4F9E-8C7D-0692639240B2}"/>
    <cellStyle name="Calculation 2 2 2 2 2 4 7" xfId="23369" xr:uid="{160167A0-3900-4A2C-9EB8-11E338FD7B5E}"/>
    <cellStyle name="Calculation 2 2 2 2 2 4 7 2" xfId="33620" xr:uid="{8C518174-1D2D-4501-8B05-46B223CFE80E}"/>
    <cellStyle name="Calculation 2 2 2 2 2 4 8" xfId="22499" xr:uid="{4BCA671B-2F9A-45AC-86C5-BB0998D1F526}"/>
    <cellStyle name="Calculation 2 2 2 2 2 4 8 2" xfId="32750" xr:uid="{B82E22B8-78A6-4627-9DC2-F010B2851521}"/>
    <cellStyle name="Calculation 2 2 2 2 2 4 9" xfId="24525" xr:uid="{F6B64B07-19E6-4BA8-AF7B-7CFF9EA48211}"/>
    <cellStyle name="Calculation 2 2 2 2 2 4 9 2" xfId="34776" xr:uid="{1B306DF5-2850-4AEC-8798-2E9A32097731}"/>
    <cellStyle name="Calculation 2 2 2 2 2 5" xfId="1393" xr:uid="{DA1929E8-680D-4AF7-A54A-7A6136D8649E}"/>
    <cellStyle name="Calculation 2 2 2 2 2 5 2" xfId="8645" xr:uid="{D9338254-58ED-44B4-8041-47118F085876}"/>
    <cellStyle name="Calculation 2 2 2 2 2 5 2 2" xfId="26138" xr:uid="{5BD3D7A4-598A-4342-B060-92A4376BDCD2}"/>
    <cellStyle name="Calculation 2 2 2 2 2 5 3" xfId="15878" xr:uid="{ABA193FA-FBE4-4775-A9E5-1CD3FF25CFF7}"/>
    <cellStyle name="Calculation 2 2 2 2 2 6" xfId="2897" xr:uid="{C89BBE01-0F73-45B0-A8EE-4A48F6955E31}"/>
    <cellStyle name="Calculation 2 2 2 2 2 6 2" xfId="10148" xr:uid="{48ED5B0A-49F0-4F77-AD90-EC2F0CD0C5B5}"/>
    <cellStyle name="Calculation 2 2 2 2 2 6 2 2" xfId="27641" xr:uid="{7DCCF862-3D23-41CB-A263-FD7545521CD2}"/>
    <cellStyle name="Calculation 2 2 2 2 2 6 3" xfId="17381" xr:uid="{8130EC53-D8E3-4C0D-A7DE-CCE78844D199}"/>
    <cellStyle name="Calculation 2 2 2 2 2 7" xfId="2714" xr:uid="{EE3613A7-9F16-46AC-A1B3-0A44BF63F564}"/>
    <cellStyle name="Calculation 2 2 2 2 2 7 2" xfId="9965" xr:uid="{C1CF27D3-DBD3-4432-9988-8EE728718C77}"/>
    <cellStyle name="Calculation 2 2 2 2 2 7 2 2" xfId="27458" xr:uid="{A74CABC5-3739-4284-82AB-27EDCF75BA86}"/>
    <cellStyle name="Calculation 2 2 2 2 2 7 3" xfId="17198" xr:uid="{6B6ECCE8-A243-4506-B23E-3D96B21D1FD6}"/>
    <cellStyle name="Calculation 2 2 2 2 2 8" xfId="3648" xr:uid="{F688ACC6-0182-42EE-AA97-9F7927F6BCD6}"/>
    <cellStyle name="Calculation 2 2 2 2 2 8 2" xfId="10899" xr:uid="{FC904346-E340-431B-A417-4ED6A786F8BE}"/>
    <cellStyle name="Calculation 2 2 2 2 2 8 2 2" xfId="28392" xr:uid="{5CFBAEE6-5ADA-46C0-93CA-B1804627B976}"/>
    <cellStyle name="Calculation 2 2 2 2 2 8 3" xfId="18132" xr:uid="{66A5F026-53A8-424B-A5E9-3C8F220CC12D}"/>
    <cellStyle name="Calculation 2 2 2 2 2 9" xfId="4021" xr:uid="{3D825382-FD68-4AA9-9AA5-68794569A256}"/>
    <cellStyle name="Calculation 2 2 2 2 2 9 2" xfId="11272" xr:uid="{73167EB6-DB70-4F6A-98AB-DE181F91FF85}"/>
    <cellStyle name="Calculation 2 2 2 2 2 9 2 2" xfId="28765" xr:uid="{5078D40C-B969-4C50-BE1A-C249EB96BC6D}"/>
    <cellStyle name="Calculation 2 2 2 2 2 9 3" xfId="18505" xr:uid="{D6516962-BD6B-42B7-9357-3C5A89A75B46}"/>
    <cellStyle name="Calculation 2 2 2 2 3" xfId="874" xr:uid="{A1A03126-EC78-4C78-B090-01F49EDD5CAA}"/>
    <cellStyle name="Calculation 2 2 2 2 3 2" xfId="8138" xr:uid="{F17ACD11-CB16-471D-8F22-3152DC0CDE1F}"/>
    <cellStyle name="Calculation 2 2 2 2 3 2 2" xfId="22964" xr:uid="{DCC342C5-6BBA-42F7-AD62-F632223079CB}"/>
    <cellStyle name="Calculation 2 2 2 2 3 2 2 10" xfId="25179" xr:uid="{8C6523E8-6414-4428-BF1F-DFD4A4354B0F}"/>
    <cellStyle name="Calculation 2 2 2 2 3 2 2 10 2" xfId="35430" xr:uid="{6DB55072-DF9F-4437-87B1-53DD687E2675}"/>
    <cellStyle name="Calculation 2 2 2 2 3 2 2 11" xfId="33215" xr:uid="{BB8A0C95-A575-4834-B2BB-7FDCE680BAFC}"/>
    <cellStyle name="Calculation 2 2 2 2 3 2 2 2" xfId="23264" xr:uid="{6173A358-E1A9-4540-B432-458E6F5E7328}"/>
    <cellStyle name="Calculation 2 2 2 2 3 2 2 2 2" xfId="33515" xr:uid="{F209E111-06EF-4F2D-A55E-62C082818144}"/>
    <cellStyle name="Calculation 2 2 2 2 3 2 2 3" xfId="23550" xr:uid="{B4E8CBA1-98C5-46AB-8543-A697D9DAC4AC}"/>
    <cellStyle name="Calculation 2 2 2 2 3 2 2 3 2" xfId="33801" xr:uid="{0927A2CE-7807-4EA5-9A75-B5A208C07443}"/>
    <cellStyle name="Calculation 2 2 2 2 3 2 2 4" xfId="23801" xr:uid="{46FCFF99-C3FD-4515-ACF9-62AB10E1D55C}"/>
    <cellStyle name="Calculation 2 2 2 2 3 2 2 4 2" xfId="34052" xr:uid="{04E7B091-7A60-421B-BE67-6360B9DC9E47}"/>
    <cellStyle name="Calculation 2 2 2 2 3 2 2 5" xfId="24069" xr:uid="{F4554BE4-F49A-4FD1-AAE2-14CDB64D7E94}"/>
    <cellStyle name="Calculation 2 2 2 2 3 2 2 5 2" xfId="34320" xr:uid="{A91AD31C-1E09-4001-A6A0-D11F812EE07F}"/>
    <cellStyle name="Calculation 2 2 2 2 3 2 2 6" xfId="24332" xr:uid="{8FB3E6AE-A535-4CED-9DD5-37B8ED94BD18}"/>
    <cellStyle name="Calculation 2 2 2 2 3 2 2 6 2" xfId="34583" xr:uid="{617D8C63-DD38-4D98-891E-D68A2682288B}"/>
    <cellStyle name="Calculation 2 2 2 2 3 2 2 7" xfId="24573" xr:uid="{21E69C27-D77A-4C56-8215-9F491B3D9F71}"/>
    <cellStyle name="Calculation 2 2 2 2 3 2 2 7 2" xfId="34824" xr:uid="{913E336D-91E5-47F4-92E5-E0D40D4BDB26}"/>
    <cellStyle name="Calculation 2 2 2 2 3 2 2 8" xfId="24810" xr:uid="{DFBE4A0A-6FDE-468F-9238-66A53A8660A9}"/>
    <cellStyle name="Calculation 2 2 2 2 3 2 2 8 2" xfId="35061" xr:uid="{757F6BA3-5FED-4B5E-BA62-38402626079F}"/>
    <cellStyle name="Calculation 2 2 2 2 3 2 2 9" xfId="25007" xr:uid="{72B2B538-7BB2-4F2F-B73D-DFCB313B137A}"/>
    <cellStyle name="Calculation 2 2 2 2 3 2 2 9 2" xfId="35258" xr:uid="{4A8CCF50-CF32-4ED6-8F33-2543BBA1BDB7}"/>
    <cellStyle name="Calculation 2 2 2 2 3 2 3" xfId="22060" xr:uid="{1914CA55-3778-43B6-986C-6F11A1DD8355}"/>
    <cellStyle name="Calculation 2 2 2 2 3 2 3 2" xfId="32311" xr:uid="{5DC55C5E-80D1-41EB-ADD1-CF194EB25301}"/>
    <cellStyle name="Calculation 2 2 2 2 3 2 4" xfId="26001" xr:uid="{084AC1C9-61B6-402D-8330-B9B2D5E6DAE3}"/>
    <cellStyle name="Calculation 2 2 2 2 3 2 5" xfId="35778" xr:uid="{7C845168-4C09-4DA2-A48F-B08DB965FF93}"/>
    <cellStyle name="Calculation 2 2 2 2 3 2 6" xfId="36041" xr:uid="{B5F9BAC1-796C-430B-91AD-FCDCF2D18A45}"/>
    <cellStyle name="Calculation 2 2 2 2 3 2 7" xfId="36348" xr:uid="{1FF87DF1-F944-496C-8DA1-3300C934A322}"/>
    <cellStyle name="Calculation 2 2 2 2 3 2 8" xfId="36655" xr:uid="{10A12123-6DA5-42B9-94DE-BCC49A5604E2}"/>
    <cellStyle name="Calculation 2 2 2 2 3 3" xfId="15371" xr:uid="{951122C1-5F6E-4602-A1F8-AAE46C759882}"/>
    <cellStyle name="Calculation 2 2 2 2 3 3 10" xfId="22776" xr:uid="{5EF27904-DADA-4A0C-8276-0A14297D5EBA}"/>
    <cellStyle name="Calculation 2 2 2 2 3 3 10 2" xfId="33027" xr:uid="{C1FE3D75-EC8D-41B0-B896-E9AD0687C746}"/>
    <cellStyle name="Calculation 2 2 2 2 3 3 2" xfId="23079" xr:uid="{B2E79AA8-4DEF-4EA8-8309-A329EB697CD8}"/>
    <cellStyle name="Calculation 2 2 2 2 3 3 2 2" xfId="33330" xr:uid="{72A957C2-42A5-4F6B-8453-F4F11C88EB3E}"/>
    <cellStyle name="Calculation 2 2 2 2 3 3 3" xfId="23630" xr:uid="{E03829AE-AB25-474B-A0D7-12798E316CC4}"/>
    <cellStyle name="Calculation 2 2 2 2 3 3 3 2" xfId="33881" xr:uid="{B400BCD0-D837-4495-8EAE-4528EF648EB4}"/>
    <cellStyle name="Calculation 2 2 2 2 3 3 4" xfId="23909" xr:uid="{F2CA9E53-9F89-4DDD-AB5A-F566CAAED3E7}"/>
    <cellStyle name="Calculation 2 2 2 2 3 3 4 2" xfId="34160" xr:uid="{7F6A4C69-DDEC-402F-B6DE-82686409D98B}"/>
    <cellStyle name="Calculation 2 2 2 2 3 3 5" xfId="24184" xr:uid="{4960E3B6-45AC-4BDB-B385-1BBB6ADC579F}"/>
    <cellStyle name="Calculation 2 2 2 2 3 3 5 2" xfId="34435" xr:uid="{5D4D0B6F-9049-4F4B-A418-7EBF8D14AABA}"/>
    <cellStyle name="Calculation 2 2 2 2 3 3 6" xfId="24447" xr:uid="{D5B19A59-F3B7-434B-B498-15ECA6F7BCA5}"/>
    <cellStyle name="Calculation 2 2 2 2 3 3 6 2" xfId="34698" xr:uid="{C3899B8C-735E-444A-9EF7-F1F47C8988F6}"/>
    <cellStyle name="Calculation 2 2 2 2 3 3 7" xfId="24690" xr:uid="{1ED23444-B489-4E27-A01D-8533CB6BAE5D}"/>
    <cellStyle name="Calculation 2 2 2 2 3 3 7 2" xfId="34941" xr:uid="{2F52C499-841E-48EC-BBF0-19EC5E071DB1}"/>
    <cellStyle name="Calculation 2 2 2 2 3 3 8" xfId="24925" xr:uid="{2E30B6CB-E633-4394-A231-D22CB51B8896}"/>
    <cellStyle name="Calculation 2 2 2 2 3 3 8 2" xfId="35176" xr:uid="{8341EE70-E74A-4D7D-B098-18CC679FBDDD}"/>
    <cellStyle name="Calculation 2 2 2 2 3 3 9" xfId="25123" xr:uid="{0EE7E370-46B8-4BF5-A363-60FE720090E7}"/>
    <cellStyle name="Calculation 2 2 2 2 3 3 9 2" xfId="35374" xr:uid="{5985790A-F67D-4CB8-B1AB-4D3BBE23DA65}"/>
    <cellStyle name="Calculation 2 2 2 2 3 4" xfId="22621" xr:uid="{0C135469-0E76-4E86-9611-6DB08B4B4F4C}"/>
    <cellStyle name="Calculation 2 2 2 2 3 4 10" xfId="24993" xr:uid="{E1C44542-A25A-49A6-846E-8DE54C84CA64}"/>
    <cellStyle name="Calculation 2 2 2 2 3 4 10 2" xfId="35244" xr:uid="{9311EA7E-FE2B-44C5-BEF1-5BCFA04424D7}"/>
    <cellStyle name="Calculation 2 2 2 2 3 4 11" xfId="32872" xr:uid="{635BAD28-CD74-4735-9CF7-4495E9CE5D62}"/>
    <cellStyle name="Calculation 2 2 2 2 3 4 2" xfId="22462" xr:uid="{5DEE504A-FF7F-4EC5-9088-7A5FA150C785}"/>
    <cellStyle name="Calculation 2 2 2 2 3 4 2 2" xfId="32713" xr:uid="{B1F749A0-A55E-47A6-BE82-AFD27DCEE85A}"/>
    <cellStyle name="Calculation 2 2 2 2 3 4 3" xfId="23144" xr:uid="{9AFF91A6-C1A2-4A5F-A149-E2124E6C39E5}"/>
    <cellStyle name="Calculation 2 2 2 2 3 4 3 2" xfId="33395" xr:uid="{C6F43463-2244-43D5-9739-E64463497FFA}"/>
    <cellStyle name="Calculation 2 2 2 2 3 4 4" xfId="22280" xr:uid="{B7248308-ECD6-4227-B8E1-808417D8FA46}"/>
    <cellStyle name="Calculation 2 2 2 2 3 4 4 2" xfId="32531" xr:uid="{32A1B1A2-D937-47A4-A651-35877292A3A3}"/>
    <cellStyle name="Calculation 2 2 2 2 3 4 5" xfId="23696" xr:uid="{8151B713-C544-4BBA-A4F4-1DCC188B570A}"/>
    <cellStyle name="Calculation 2 2 2 2 3 4 5 2" xfId="33947" xr:uid="{4B5D131D-04F4-4674-A070-8022A4919E48}"/>
    <cellStyle name="Calculation 2 2 2 2 3 4 6" xfId="22889" xr:uid="{13971BB1-38EE-4ADF-8522-C0894C21A060}"/>
    <cellStyle name="Calculation 2 2 2 2 3 4 6 2" xfId="33140" xr:uid="{B59E8277-1E53-4CC7-84C4-CF4DC0C9E17E}"/>
    <cellStyle name="Calculation 2 2 2 2 3 4 7" xfId="23512" xr:uid="{A2D03E09-5CD1-468E-86EB-5E6EDFD2855A}"/>
    <cellStyle name="Calculation 2 2 2 2 3 4 7 2" xfId="33763" xr:uid="{B470BBB4-712E-46EC-A8D4-9B388A4394D3}"/>
    <cellStyle name="Calculation 2 2 2 2 3 4 8" xfId="24523" xr:uid="{69FC2B1B-9FE5-4A17-979E-232A897B867C}"/>
    <cellStyle name="Calculation 2 2 2 2 3 4 8 2" xfId="34774" xr:uid="{81530EF4-B08F-4FC3-913B-49664470BBEA}"/>
    <cellStyle name="Calculation 2 2 2 2 3 4 9" xfId="24275" xr:uid="{1F7BC29E-C583-4AC1-A14D-D384FD287BB8}"/>
    <cellStyle name="Calculation 2 2 2 2 3 4 9 2" xfId="34526" xr:uid="{EC16A3E9-5F82-40FA-8DB6-A4570B9497B0}"/>
    <cellStyle name="Calculation 2 2 2 2 3 5" xfId="21920" xr:uid="{1748A8FA-29EE-48A4-A781-FCE642529538}"/>
    <cellStyle name="Calculation 2 2 2 2 3 5 2" xfId="32171" xr:uid="{04B11FBA-A996-4563-AC32-7EA83EB0A6CB}"/>
    <cellStyle name="Calculation 2 2 2 2 3 6" xfId="35665" xr:uid="{66B13BCA-2287-4342-897A-448B109CF2B4}"/>
    <cellStyle name="Calculation 2 2 2 2 3 7" xfId="35901" xr:uid="{5972FA06-719B-48A2-A8F1-FA965008AEDB}"/>
    <cellStyle name="Calculation 2 2 2 2 3 8" xfId="36208" xr:uid="{6066AAFF-B4BC-425E-9F6C-0DC9B4B3ED6F}"/>
    <cellStyle name="Calculation 2 2 2 2 3 9" xfId="36515" xr:uid="{5E66B740-F247-4D70-8522-C728D48D9E35}"/>
    <cellStyle name="Calculation 2 2 2 2 4" xfId="2681" xr:uid="{5D58382D-1ED8-485E-BBDF-7CC6A35E9F17}"/>
    <cellStyle name="Calculation 2 2 2 2 4 2" xfId="9932" xr:uid="{E9CC4476-D19E-41C4-BE1C-D133E014F2E9}"/>
    <cellStyle name="Calculation 2 2 2 2 4 2 10" xfId="25173" xr:uid="{3C155C53-DF72-46DB-B82D-17D18C64C426}"/>
    <cellStyle name="Calculation 2 2 2 2 4 2 10 2" xfId="35424" xr:uid="{A0F087DA-747E-4DBB-BBBD-809BD8280461}"/>
    <cellStyle name="Calculation 2 2 2 2 4 2 11" xfId="22830" xr:uid="{99B8D2A6-269D-46D4-87BE-EFEF0B77FFB3}"/>
    <cellStyle name="Calculation 2 2 2 2 4 2 11 2" xfId="33081" xr:uid="{B2270442-1421-45F8-87E4-57C6DB9C4C56}"/>
    <cellStyle name="Calculation 2 2 2 2 4 2 12" xfId="27425" xr:uid="{57FC7347-8431-4987-B8D2-B1C070B25FCA}"/>
    <cellStyle name="Calculation 2 2 2 2 4 2 2" xfId="23133" xr:uid="{E5B5BFF3-4E4E-4FFF-89F1-4FA07E948E09}"/>
    <cellStyle name="Calculation 2 2 2 2 4 2 2 2" xfId="33384" xr:uid="{54722C32-3120-48E5-A90C-8B57EA95B100}"/>
    <cellStyle name="Calculation 2 2 2 2 4 2 3" xfId="23427" xr:uid="{D9745810-39CA-454D-AAC5-1C3651F87161}"/>
    <cellStyle name="Calculation 2 2 2 2 4 2 3 2" xfId="33678" xr:uid="{5A7C0ED8-715B-4CC5-90C4-533B4EA4DC87}"/>
    <cellStyle name="Calculation 2 2 2 2 4 2 4" xfId="23682" xr:uid="{622E9992-19E8-4AF5-BAA5-F8D4F6DA46E3}"/>
    <cellStyle name="Calculation 2 2 2 2 4 2 4 2" xfId="33933" xr:uid="{FD7A1A8E-3233-41A1-9D2E-7534C27D8CD3}"/>
    <cellStyle name="Calculation 2 2 2 2 4 2 5" xfId="23963" xr:uid="{EAB155B1-8CB0-4D29-B494-4E9721F516E1}"/>
    <cellStyle name="Calculation 2 2 2 2 4 2 5 2" xfId="34214" xr:uid="{DA3F60F9-756A-4B98-91DB-94AEDE0A9592}"/>
    <cellStyle name="Calculation 2 2 2 2 4 2 6" xfId="24238" xr:uid="{7DEE22A7-C4A2-4C81-9B5B-9C003BA3583C}"/>
    <cellStyle name="Calculation 2 2 2 2 4 2 6 2" xfId="34489" xr:uid="{26B3671C-C006-4A7E-8F30-A74BDA45DC2F}"/>
    <cellStyle name="Calculation 2 2 2 2 4 2 7" xfId="24501" xr:uid="{728D0F35-F37B-48FA-950A-ABF742470B69}"/>
    <cellStyle name="Calculation 2 2 2 2 4 2 7 2" xfId="34752" xr:uid="{8311F37D-EC51-4164-8947-2A8CE71F55AD}"/>
    <cellStyle name="Calculation 2 2 2 2 4 2 8" xfId="24744" xr:uid="{172F274F-DE98-44A2-9AFD-E00544E02F95}"/>
    <cellStyle name="Calculation 2 2 2 2 4 2 8 2" xfId="34995" xr:uid="{B7F31499-ED7C-4006-BB1A-0F50EC846039}"/>
    <cellStyle name="Calculation 2 2 2 2 4 2 9" xfId="24979" xr:uid="{68295273-F8D5-49B8-89A8-B3D781093723}"/>
    <cellStyle name="Calculation 2 2 2 2 4 2 9 2" xfId="35230" xr:uid="{4E93DFDD-2D05-412B-B8F9-5D2E0E9D4D1F}"/>
    <cellStyle name="Calculation 2 2 2 2 4 3" xfId="17165" xr:uid="{F3CE60CE-D375-4AA4-A34A-6C823DC23411}"/>
    <cellStyle name="Calculation 2 2 2 2 4 4" xfId="22025" xr:uid="{32E2DB2E-B8E2-461B-A184-CC508DD3E538}"/>
    <cellStyle name="Calculation 2 2 2 2 4 4 2" xfId="32276" xr:uid="{D8D77019-6721-4FFB-809A-4B607844869B}"/>
    <cellStyle name="Calculation 2 2 2 2 4 5" xfId="35750" xr:uid="{33970087-4736-485A-8AC5-2C08C812AA5B}"/>
    <cellStyle name="Calculation 2 2 2 2 4 6" xfId="36006" xr:uid="{07E4C67B-C0C8-448C-A255-AF38D1244263}"/>
    <cellStyle name="Calculation 2 2 2 2 4 7" xfId="36313" xr:uid="{1A87CB12-8B2C-4345-A532-C4B6FE51A091}"/>
    <cellStyle name="Calculation 2 2 2 2 4 8" xfId="36620" xr:uid="{BF0D9D89-5DCB-4560-A7BC-C895537C0A6C}"/>
    <cellStyle name="Calculation 2 2 2 2 5" xfId="821" xr:uid="{6653507B-A989-431B-919B-F4B26B19F983}"/>
    <cellStyle name="Calculation 2 2 2 2 5 10" xfId="24803" xr:uid="{6DEFE7C5-2510-4A25-86BA-6043E9C8B5BF}"/>
    <cellStyle name="Calculation 2 2 2 2 5 10 2" xfId="35054" xr:uid="{A1643150-0667-4D23-8989-DCD2CDA396EA}"/>
    <cellStyle name="Calculation 2 2 2 2 5 11" xfId="22722" xr:uid="{D73AC519-47C4-490C-BA84-0BD0C45F7703}"/>
    <cellStyle name="Calculation 2 2 2 2 5 11 2" xfId="32973" xr:uid="{5E7ACAA4-34C2-470E-AFBE-FC891AB6EC9E}"/>
    <cellStyle name="Calculation 2 2 2 2 5 12" xfId="35637" xr:uid="{964D05F3-6AEA-4139-BB8E-63DA49916AC4}"/>
    <cellStyle name="Calculation 2 2 2 2 5 13" xfId="35866" xr:uid="{55E9A76D-6F36-4250-B4D4-6BC947015FC2}"/>
    <cellStyle name="Calculation 2 2 2 2 5 14" xfId="36173" xr:uid="{B00F74D0-5762-4C2F-8D3D-0270CFE8BFAA}"/>
    <cellStyle name="Calculation 2 2 2 2 5 15" xfId="36480" xr:uid="{C00EFDDA-21DA-4B2E-941F-81F8B7C89CFB}"/>
    <cellStyle name="Calculation 2 2 2 2 5 2" xfId="8085" xr:uid="{9C422EC0-C5B6-45D5-A163-272675FE9035}"/>
    <cellStyle name="Calculation 2 2 2 2 5 2 2" xfId="22297" xr:uid="{27D341CD-5C9E-4907-863A-A1EBE6EE3EA1}"/>
    <cellStyle name="Calculation 2 2 2 2 5 2 2 2" xfId="32548" xr:uid="{3CF593BB-C2C5-43D3-85F4-18129B827F06}"/>
    <cellStyle name="Calculation 2 2 2 2 5 2 3" xfId="25948" xr:uid="{57C5E0FB-5DE8-4385-BAE8-39A26569C40D}"/>
    <cellStyle name="Calculation 2 2 2 2 5 3" xfId="15318" xr:uid="{5947CB6F-BA13-4D34-A7D5-4D68414A321B}"/>
    <cellStyle name="Calculation 2 2 2 2 5 3 2" xfId="22839" xr:uid="{124E90FF-19B4-46B9-9705-7DDF90386AE9}"/>
    <cellStyle name="Calculation 2 2 2 2 5 3 2 2" xfId="33090" xr:uid="{61B1F59A-06FB-443A-AB4A-0341BCC39FF8}"/>
    <cellStyle name="Calculation 2 2 2 2 5 4" xfId="23225" xr:uid="{052C07C4-8491-4B06-A17D-BE4620CEE941}"/>
    <cellStyle name="Calculation 2 2 2 2 5 4 2" xfId="33476" xr:uid="{142A8FCF-75FC-4622-84D2-52F8B6BC75C1}"/>
    <cellStyle name="Calculation 2 2 2 2 5 5" xfId="22522" xr:uid="{A308BE58-1A68-4BCE-824F-6D6C777E4083}"/>
    <cellStyle name="Calculation 2 2 2 2 5 5 2" xfId="32773" xr:uid="{B0028F19-5D0E-460C-999E-CE2F444885DB}"/>
    <cellStyle name="Calculation 2 2 2 2 5 6" xfId="23760" xr:uid="{2FC153FF-6143-4015-A223-AAA9D3EC8F98}"/>
    <cellStyle name="Calculation 2 2 2 2 5 6 2" xfId="34011" xr:uid="{651B906D-C52C-46A6-ADFE-45138AE73976}"/>
    <cellStyle name="Calculation 2 2 2 2 5 7" xfId="22421" xr:uid="{962565C4-5456-484E-B717-2C8AD6F2DAC7}"/>
    <cellStyle name="Calculation 2 2 2 2 5 7 2" xfId="32672" xr:uid="{3B672D63-F85A-411B-AC32-42FB728BE50C}"/>
    <cellStyle name="Calculation 2 2 2 2 5 8" xfId="23465" xr:uid="{0065CA63-9E01-4E95-8F74-E48D66524801}"/>
    <cellStyle name="Calculation 2 2 2 2 5 8 2" xfId="33716" xr:uid="{23A1B5B3-C9B2-45D1-B697-6F26BF92505F}"/>
    <cellStyle name="Calculation 2 2 2 2 5 9" xfId="24554" xr:uid="{95F7BDD0-E907-4966-B4B8-65FEAF8CB7F6}"/>
    <cellStyle name="Calculation 2 2 2 2 5 9 2" xfId="34805" xr:uid="{F4387E1E-2277-4A59-8EB2-4236F2C4F210}"/>
    <cellStyle name="Calculation 2 2 2 2 6" xfId="21884" xr:uid="{A922A483-0E41-4C70-9400-FD5F396250D4}"/>
    <cellStyle name="Calculation 2 2 2 2 6 2" xfId="32136" xr:uid="{3980C4C3-1CC9-483F-80CA-142CEF927848}"/>
    <cellStyle name="Calculation 2 2 2 2 7" xfId="35575" xr:uid="{9DD4D301-032C-4A1C-AC11-9B933672D7A6}"/>
    <cellStyle name="Calculation 2 2 2 2 8" xfId="35551" xr:uid="{7216B2CC-64BF-4333-A2B5-5720EDA06EB3}"/>
    <cellStyle name="Calculation 2 2 2 20" xfId="702" xr:uid="{3ACA7761-32FA-4605-9697-BB8174BA8F05}"/>
    <cellStyle name="Calculation 2 2 2 20 2" xfId="7966" xr:uid="{DF9A45BC-2C9D-4A68-B691-943709213FC5}"/>
    <cellStyle name="Calculation 2 2 2 20 2 2" xfId="25829" xr:uid="{50AC6430-D8A5-4382-8CC8-651B96B7775F}"/>
    <cellStyle name="Calculation 2 2 2 20 3" xfId="15199" xr:uid="{632193FE-FB80-4DDD-83E0-7325F1F5DA39}"/>
    <cellStyle name="Calculation 2 2 2 21" xfId="3217" xr:uid="{C5217677-EE13-4BB1-A6A0-A5B43877E5A8}"/>
    <cellStyle name="Calculation 2 2 2 21 2" xfId="10468" xr:uid="{8924075D-77C6-45D3-AFF2-CEDB2D801590}"/>
    <cellStyle name="Calculation 2 2 2 21 2 2" xfId="27961" xr:uid="{212674A7-EDAB-4A6D-BB33-B217FD0955F2}"/>
    <cellStyle name="Calculation 2 2 2 21 3" xfId="17701" xr:uid="{04008936-66C8-4BB9-B21C-3E24628AF954}"/>
    <cellStyle name="Calculation 2 2 2 22" xfId="4338" xr:uid="{A499AEA0-EF1A-415F-AE13-9DCEB83290CF}"/>
    <cellStyle name="Calculation 2 2 2 22 2" xfId="11589" xr:uid="{BBC65AA0-6438-4DEC-9651-295257D45557}"/>
    <cellStyle name="Calculation 2 2 2 22 2 2" xfId="29082" xr:uid="{AE983EC0-5B74-4858-9885-26638436A1C0}"/>
    <cellStyle name="Calculation 2 2 2 22 3" xfId="18822" xr:uid="{588A768D-7215-46D2-BB67-D9A3D4F90763}"/>
    <cellStyle name="Calculation 2 2 2 23" xfId="21879" xr:uid="{A584AD38-301A-4126-89AF-FEC478686FA1}"/>
    <cellStyle name="Calculation 2 2 2 23 2" xfId="32131" xr:uid="{1B0B0B26-011E-495F-8DD8-B04F8C295074}"/>
    <cellStyle name="Calculation 2 2 2 24" xfId="35564" xr:uid="{261F0B8E-7BF7-4709-AAA4-36E4C66FBDD9}"/>
    <cellStyle name="Calculation 2 2 2 25" xfId="35522" xr:uid="{3BC37D1F-8BE9-4E71-82E1-8D84C34D2944}"/>
    <cellStyle name="Calculation 2 2 2 3" xfId="994" xr:uid="{6FCB6B63-FE21-4158-BA0A-A3218C43F247}"/>
    <cellStyle name="Calculation 2 2 2 3 10" xfId="3936" xr:uid="{F06227A1-465B-45BF-A17D-2C1ED828C470}"/>
    <cellStyle name="Calculation 2 2 2 3 10 2" xfId="11187" xr:uid="{F92879E0-2962-48E9-8E91-70B382450CE7}"/>
    <cellStyle name="Calculation 2 2 2 3 10 2 2" xfId="28680" xr:uid="{95712A1A-274C-4CE5-A563-4D36E803A73E}"/>
    <cellStyle name="Calculation 2 2 2 3 10 3" xfId="18420" xr:uid="{5EC7CF5A-66DA-4D1B-8BD7-AC8FD2978314}"/>
    <cellStyle name="Calculation 2 2 2 3 11" xfId="4727" xr:uid="{6D4F31DE-1D78-4EA8-BE92-A30BEA35AE0E}"/>
    <cellStyle name="Calculation 2 2 2 3 11 2" xfId="11977" xr:uid="{A583FFFA-70F1-49AA-988F-1E3220D82877}"/>
    <cellStyle name="Calculation 2 2 2 3 11 2 2" xfId="29470" xr:uid="{0EE7701E-F5D7-45CC-842E-7367D0C5049C}"/>
    <cellStyle name="Calculation 2 2 2 3 11 3" xfId="19210" xr:uid="{6A7A8864-CB5E-43AF-8EB9-6B2168E6218F}"/>
    <cellStyle name="Calculation 2 2 2 3 12" xfId="5097" xr:uid="{D370B665-EBE6-421A-9DA2-C5FED69FDD98}"/>
    <cellStyle name="Calculation 2 2 2 3 12 2" xfId="12347" xr:uid="{608E9982-71C9-4296-A308-8699A0691A55}"/>
    <cellStyle name="Calculation 2 2 2 3 12 2 2" xfId="29840" xr:uid="{3A84D8C3-8DEA-4507-B94F-C94345E652B1}"/>
    <cellStyle name="Calculation 2 2 2 3 12 3" xfId="19580" xr:uid="{2FC3DD2B-4130-4681-8786-10EF44283FE6}"/>
    <cellStyle name="Calculation 2 2 2 3 13" xfId="5467" xr:uid="{D42C498D-771F-4583-9335-40EDD2C613CD}"/>
    <cellStyle name="Calculation 2 2 2 3 13 2" xfId="12717" xr:uid="{4427FB52-3312-4F98-9295-2638BFFDDC35}"/>
    <cellStyle name="Calculation 2 2 2 3 13 2 2" xfId="30210" xr:uid="{FDED3891-BA76-4967-BA65-A00E01688F3F}"/>
    <cellStyle name="Calculation 2 2 2 3 13 3" xfId="19950" xr:uid="{52A5C8F3-057D-406B-9E4B-C416656635CA}"/>
    <cellStyle name="Calculation 2 2 2 3 14" xfId="5375" xr:uid="{5CDAE23A-02B8-433F-B072-F54E9AC83C7D}"/>
    <cellStyle name="Calculation 2 2 2 3 14 2" xfId="12625" xr:uid="{E0346998-3977-45D7-AEC2-A56F9A741393}"/>
    <cellStyle name="Calculation 2 2 2 3 14 2 2" xfId="30118" xr:uid="{F6BFA52D-5317-49C1-965E-538ED145F671}"/>
    <cellStyle name="Calculation 2 2 2 3 14 3" xfId="19858" xr:uid="{ED88E5A2-17FB-4282-9711-6A148D846CED}"/>
    <cellStyle name="Calculation 2 2 2 3 15" xfId="6015" xr:uid="{98BBCFEF-7DCB-4D72-AA68-9DBB210F2DB2}"/>
    <cellStyle name="Calculation 2 2 2 3 15 2" xfId="13256" xr:uid="{70DE3631-EC79-430C-B9C0-7263B7DC07D0}"/>
    <cellStyle name="Calculation 2 2 2 3 15 2 2" xfId="30749" xr:uid="{00C0C7EA-D4B8-4B06-8F34-AA78B081D899}"/>
    <cellStyle name="Calculation 2 2 2 3 15 3" xfId="20489" xr:uid="{EC489202-E78D-412A-A47D-75EEABB43F11}"/>
    <cellStyle name="Calculation 2 2 2 3 16" xfId="6382" xr:uid="{EE8C2D1A-D9A8-4245-88C5-091D49717D7E}"/>
    <cellStyle name="Calculation 2 2 2 3 16 2" xfId="13622" xr:uid="{3E3D7639-BAE1-4AC4-9ED6-E3E98FA1E743}"/>
    <cellStyle name="Calculation 2 2 2 3 16 2 2" xfId="31115" xr:uid="{28614116-AD93-4B64-9B0D-153811618810}"/>
    <cellStyle name="Calculation 2 2 2 3 16 3" xfId="20855" xr:uid="{D8215B97-2C50-4B40-BBA6-0660060CE5B3}"/>
    <cellStyle name="Calculation 2 2 2 3 17" xfId="6745" xr:uid="{5ECC3E45-645B-48B2-8832-2A830ECF46E0}"/>
    <cellStyle name="Calculation 2 2 2 3 17 2" xfId="13985" xr:uid="{B0C3BF36-98A9-49B5-82CD-70533A5D8F11}"/>
    <cellStyle name="Calculation 2 2 2 3 17 2 2" xfId="31478" xr:uid="{F8547A71-F284-48A1-B741-C5C112A32B41}"/>
    <cellStyle name="Calculation 2 2 2 3 17 3" xfId="21218" xr:uid="{B1BACBD3-213B-49CF-8B10-205C18EA7157}"/>
    <cellStyle name="Calculation 2 2 2 3 18" xfId="7113" xr:uid="{01252DB5-19A5-40BA-837F-BCB412D70082}"/>
    <cellStyle name="Calculation 2 2 2 3 18 2" xfId="14353" xr:uid="{08F8640A-C4CD-4D82-86C7-F398F98CB295}"/>
    <cellStyle name="Calculation 2 2 2 3 18 2 2" xfId="31846" xr:uid="{4570B5F1-399C-4FEC-9B87-96D898AE8100}"/>
    <cellStyle name="Calculation 2 2 2 3 18 3" xfId="21586" xr:uid="{20A6055D-5CFA-4A8D-B5F6-BE097D0375E5}"/>
    <cellStyle name="Calculation 2 2 2 3 19" xfId="8246" xr:uid="{B0CBFA50-A9B0-4C6D-A382-5762387D978D}"/>
    <cellStyle name="Calculation 2 2 2 3 19 2" xfId="15479" xr:uid="{7FDA5E6B-9FDE-46F1-8817-8163CD0CEF24}"/>
    <cellStyle name="Calculation 2 2 2 3 2" xfId="858" xr:uid="{06CF5AB0-6774-4229-BA9B-FBFC52240C7B}"/>
    <cellStyle name="Calculation 2 2 2 3 2 2" xfId="8122" xr:uid="{4049F072-53E1-40E0-83D2-905E412B4B43}"/>
    <cellStyle name="Calculation 2 2 2 3 2 2 2" xfId="22674" xr:uid="{CB19816F-CFCC-44C3-A925-4EFFDC660F50}"/>
    <cellStyle name="Calculation 2 2 2 3 2 2 2 10" xfId="22952" xr:uid="{F2DCBF02-0839-4B3D-AEC0-5157BC797DA8}"/>
    <cellStyle name="Calculation 2 2 2 3 2 2 2 10 2" xfId="33203" xr:uid="{1B9F9ADB-410E-4BE6-BC4B-385C14C30438}"/>
    <cellStyle name="Calculation 2 2 2 3 2 2 2 11" xfId="32925" xr:uid="{11CA2AF0-9CA3-4403-9B5A-34F71EBEA6B6}"/>
    <cellStyle name="Calculation 2 2 2 3 2 2 2 2" xfId="22458" xr:uid="{54D56D87-CA45-49BC-8278-BB77182E14BD}"/>
    <cellStyle name="Calculation 2 2 2 3 2 2 2 2 2" xfId="32709" xr:uid="{21F0CD9B-655E-4EA9-913C-5EF7F9F19EBF}"/>
    <cellStyle name="Calculation 2 2 2 3 2 2 2 3" xfId="22475" xr:uid="{0F328CD1-CAEE-40FB-97A1-8464F020BD74}"/>
    <cellStyle name="Calculation 2 2 2 3 2 2 2 3 2" xfId="32726" xr:uid="{509C4AA8-D934-428B-AE91-50CC14ADEC37}"/>
    <cellStyle name="Calculation 2 2 2 3 2 2 2 4" xfId="22532" xr:uid="{9F0C62B4-6FCF-45EE-8573-32B8F19E8613}"/>
    <cellStyle name="Calculation 2 2 2 3 2 2 2 4 2" xfId="32783" xr:uid="{A5E06478-AFF4-45AD-9E2E-EAD27AC5DCBF}"/>
    <cellStyle name="Calculation 2 2 2 3 2 2 2 5" xfId="22263" xr:uid="{A5C8C381-2B58-4005-A4A1-6700CBF52F8B}"/>
    <cellStyle name="Calculation 2 2 2 3 2 2 2 5 2" xfId="32514" xr:uid="{8EDB7310-EB98-4B80-B8F2-916128C7EDB4}"/>
    <cellStyle name="Calculation 2 2 2 3 2 2 2 6" xfId="23714" xr:uid="{C07A6D2E-DA52-4C55-85CA-8BE79259A591}"/>
    <cellStyle name="Calculation 2 2 2 3 2 2 2 6 2" xfId="33965" xr:uid="{FAADEFFA-2B29-4AB3-8C8B-92A8A32F37F1}"/>
    <cellStyle name="Calculation 2 2 2 3 2 2 2 7" xfId="24003" xr:uid="{10B023FB-05E0-4FCB-9D0E-3E3DEF9BFF5D}"/>
    <cellStyle name="Calculation 2 2 2 3 2 2 2 7 2" xfId="34254" xr:uid="{9E3C2440-2DAD-43B8-ADC0-8ED79285DBD0}"/>
    <cellStyle name="Calculation 2 2 2 3 2 2 2 8" xfId="22196" xr:uid="{710B6C60-EAF7-4F88-B56A-4B9AFFD6CE0E}"/>
    <cellStyle name="Calculation 2 2 2 3 2 2 2 8 2" xfId="32447" xr:uid="{D879C373-DCC3-4894-BC17-C6E034149B6D}"/>
    <cellStyle name="Calculation 2 2 2 3 2 2 2 9" xfId="24548" xr:uid="{5DE8E3B9-2362-4A5E-8C9C-74D4F5F6B454}"/>
    <cellStyle name="Calculation 2 2 2 3 2 2 2 9 2" xfId="34799" xr:uid="{1C4B2AF9-5B3F-4D68-A328-CA0F2C4A7533}"/>
    <cellStyle name="Calculation 2 2 2 3 2 2 3" xfId="22125" xr:uid="{FAA7E00B-E27B-4AE9-BFE7-07A8ACFC2015}"/>
    <cellStyle name="Calculation 2 2 2 3 2 2 3 2" xfId="32376" xr:uid="{F4913487-E81E-4F96-BFF4-3CD21997015A}"/>
    <cellStyle name="Calculation 2 2 2 3 2 2 4" xfId="25985" xr:uid="{08449811-55BD-4AAE-87CE-9070E4CBC5B4}"/>
    <cellStyle name="Calculation 2 2 2 3 2 2 5" xfId="35831" xr:uid="{FC9A54AA-3E30-45EC-9C92-9A092050E207}"/>
    <cellStyle name="Calculation 2 2 2 3 2 2 6" xfId="36106" xr:uid="{A75A2183-9FF7-4582-A36D-7E5513C75F12}"/>
    <cellStyle name="Calculation 2 2 2 3 2 2 7" xfId="36413" xr:uid="{37258B83-2E83-4DDD-B1E7-2FBD5D364B2C}"/>
    <cellStyle name="Calculation 2 2 2 3 2 2 8" xfId="36720" xr:uid="{290CDCF7-4327-43A0-841F-A70E04E51553}"/>
    <cellStyle name="Calculation 2 2 2 3 2 3" xfId="15355" xr:uid="{77705BA1-F9EE-49D3-8662-51BB14337E7A}"/>
    <cellStyle name="Calculation 2 2 2 3 2 3 10" xfId="25110" xr:uid="{2A314F5F-5AA6-4CBA-A87C-4EA9883516B9}"/>
    <cellStyle name="Calculation 2 2 2 3 2 3 10 2" xfId="35361" xr:uid="{279F628D-F2A4-4E08-84BC-6FBFA53FBF0D}"/>
    <cellStyle name="Calculation 2 2 2 3 2 3 11" xfId="22760" xr:uid="{ADFE46B1-03C2-40F8-9BCC-9CC9998FDCB2}"/>
    <cellStyle name="Calculation 2 2 2 3 2 3 11 2" xfId="33011" xr:uid="{701D8870-0DD8-499B-A6AC-965924B25C23}"/>
    <cellStyle name="Calculation 2 2 2 3 2 3 2" xfId="23063" xr:uid="{8B3D281C-E204-4EF5-AE4E-815B84F84083}"/>
    <cellStyle name="Calculation 2 2 2 3 2 3 2 2" xfId="33314" xr:uid="{B5A70E57-E52A-47C0-9A83-58FAF5329841}"/>
    <cellStyle name="Calculation 2 2 2 3 2 3 3" xfId="23364" xr:uid="{B98D4D9A-3595-4E4E-A4CD-48CEEC158CDD}"/>
    <cellStyle name="Calculation 2 2 2 3 2 3 3 2" xfId="33615" xr:uid="{65B40916-0032-4128-A213-B4C647C261B7}"/>
    <cellStyle name="Calculation 2 2 2 3 2 3 4" xfId="22162" xr:uid="{24439AB9-4BA3-4F84-BAB3-EAA08C5E3B31}"/>
    <cellStyle name="Calculation 2 2 2 3 2 3 4 2" xfId="32413" xr:uid="{9D42130A-BA58-46DD-A3D0-43D2CE43256B}"/>
    <cellStyle name="Calculation 2 2 2 3 2 3 5" xfId="23893" xr:uid="{FB397FA8-3350-4A2E-A72D-1C2533E3D98A}"/>
    <cellStyle name="Calculation 2 2 2 3 2 3 5 2" xfId="34144" xr:uid="{E24C932B-2A29-42AC-9C4B-F14181DB3CE9}"/>
    <cellStyle name="Calculation 2 2 2 3 2 3 6" xfId="24168" xr:uid="{3358D976-F196-40F4-94F5-D9DC02C869B7}"/>
    <cellStyle name="Calculation 2 2 2 3 2 3 6 2" xfId="34419" xr:uid="{9155F5EE-5583-47B1-AC18-F7436D440217}"/>
    <cellStyle name="Calculation 2 2 2 3 2 3 7" xfId="24431" xr:uid="{C7344FF3-5A6B-47E3-B8BA-138BCB454A25}"/>
    <cellStyle name="Calculation 2 2 2 3 2 3 7 2" xfId="34682" xr:uid="{F801D1D8-4CC8-4777-950A-FF540EBAF73A}"/>
    <cellStyle name="Calculation 2 2 2 3 2 3 8" xfId="24674" xr:uid="{DC44819F-88F8-4D6F-8F09-A1AD61193B14}"/>
    <cellStyle name="Calculation 2 2 2 3 2 3 8 2" xfId="34925" xr:uid="{AAC31949-DE75-4097-96C0-85DB8F648C72}"/>
    <cellStyle name="Calculation 2 2 2 3 2 3 9" xfId="24909" xr:uid="{D715FCD6-B675-4E38-9E9B-FC3CCFFD07C0}"/>
    <cellStyle name="Calculation 2 2 2 3 2 3 9 2" xfId="35160" xr:uid="{DB531F7C-AC8F-4A2A-9E50-F286C2ED800C}"/>
    <cellStyle name="Calculation 2 2 2 3 2 4" xfId="21985" xr:uid="{0BD658E2-59EB-4B6A-B4F3-816FACF31587}"/>
    <cellStyle name="Calculation 2 2 2 3 2 4 2" xfId="32236" xr:uid="{DE7B9E2E-56B6-45C9-9675-50923BA33A31}"/>
    <cellStyle name="Calculation 2 2 2 3 2 5" xfId="35717" xr:uid="{234A03FF-0C0E-4E29-94B3-B6362CF182D3}"/>
    <cellStyle name="Calculation 2 2 2 3 2 6" xfId="35966" xr:uid="{2947516A-E31B-4538-9DB2-38F1F9038733}"/>
    <cellStyle name="Calculation 2 2 2 3 2 7" xfId="36273" xr:uid="{1E6778E9-9F22-4143-BAC3-30AB1D6E688A}"/>
    <cellStyle name="Calculation 2 2 2 3 2 8" xfId="36580" xr:uid="{BE570718-2E8B-42B0-A224-D60B639BE3E3}"/>
    <cellStyle name="Calculation 2 2 2 3 20" xfId="7517" xr:uid="{C565BFE9-9384-4468-A370-AF1E7492CF74}"/>
    <cellStyle name="Calculation 2 2 2 3 20 2" xfId="25384" xr:uid="{8A9D69D8-8131-4E9D-9E6C-CA1AE03BCE53}"/>
    <cellStyle name="Calculation 2 2 2 3 21" xfId="14750" xr:uid="{81675B4A-1024-4457-8B96-E25374D34792}"/>
    <cellStyle name="Calculation 2 2 2 3 22" xfId="21950" xr:uid="{1D52C1EA-90D5-4699-A9E4-6945D236140C}"/>
    <cellStyle name="Calculation 2 2 2 3 22 2" xfId="32201" xr:uid="{6DB04E75-E38B-443F-8A3C-B1C6DFA17695}"/>
    <cellStyle name="Calculation 2 2 2 3 23" xfId="35605" xr:uid="{AFB32305-47D8-45FC-881D-ED170C87F204}"/>
    <cellStyle name="Calculation 2 2 2 3 24" xfId="35560" xr:uid="{9A31AEDE-8DEB-4279-875A-C4FF1D11FD96}"/>
    <cellStyle name="Calculation 2 2 2 3 25" xfId="36133" xr:uid="{58AA9079-8A4E-4D05-B2D1-402027068C20}"/>
    <cellStyle name="Calculation 2 2 2 3 26" xfId="36440" xr:uid="{600EF7D7-FA4F-4A30-B8D4-2B73F817D1FB}"/>
    <cellStyle name="Calculation 2 2 2 3 3" xfId="1767" xr:uid="{00BEB0C9-DBEF-4FFE-B4B5-6BECF4E07E63}"/>
    <cellStyle name="Calculation 2 2 2 3 3 2" xfId="9019" xr:uid="{27AD44B4-F388-46DB-B21B-2C5695C7141C}"/>
    <cellStyle name="Calculation 2 2 2 3 3 2 10" xfId="22500" xr:uid="{6FC353A2-CB4F-49E6-90A5-5FC6F09C0F26}"/>
    <cellStyle name="Calculation 2 2 2 3 3 2 10 2" xfId="32751" xr:uid="{D4946B7C-4F25-4778-A5EE-61A91F3815F2}"/>
    <cellStyle name="Calculation 2 2 2 3 3 2 11" xfId="22612" xr:uid="{EC8AE961-E9A2-4533-87E9-0ECD399B18A7}"/>
    <cellStyle name="Calculation 2 2 2 3 3 2 11 2" xfId="32863" xr:uid="{D40D5590-F550-4097-9DCA-4565F0150AE7}"/>
    <cellStyle name="Calculation 2 2 2 3 3 2 12" xfId="26512" xr:uid="{CCEF3341-BA33-4203-BDC1-711DCFCB7A50}"/>
    <cellStyle name="Calculation 2 2 2 3 3 2 2" xfId="22564" xr:uid="{DFD2465E-128F-4BCD-BBB2-6367D38EE6EB}"/>
    <cellStyle name="Calculation 2 2 2 3 3 2 2 2" xfId="32815" xr:uid="{52A5D42B-EF2B-4C25-8A58-125F677E9073}"/>
    <cellStyle name="Calculation 2 2 2 3 3 2 3" xfId="22376" xr:uid="{43B80148-2B2B-4214-B169-F10E636A2582}"/>
    <cellStyle name="Calculation 2 2 2 3 3 2 3 2" xfId="32627" xr:uid="{1848F5B6-61C1-4A3D-AC0D-BABAEF64A64B}"/>
    <cellStyle name="Calculation 2 2 2 3 3 2 4" xfId="23462" xr:uid="{CA9C5550-7CC1-4DDC-8CCD-66B354B15272}"/>
    <cellStyle name="Calculation 2 2 2 3 3 2 4 2" xfId="33713" xr:uid="{EF9CD269-443A-4E1F-A96A-C1CF20E8E0C9}"/>
    <cellStyle name="Calculation 2 2 2 3 3 2 5" xfId="23448" xr:uid="{FC255761-0B95-44EA-85BC-2029FA93C2FB}"/>
    <cellStyle name="Calculation 2 2 2 3 3 2 5 2" xfId="33699" xr:uid="{A51376F8-BA56-4437-8A4E-E64E6F5C848E}"/>
    <cellStyle name="Calculation 2 2 2 3 3 2 6" xfId="22948" xr:uid="{730765E9-85DA-4C34-960A-67D5015142B8}"/>
    <cellStyle name="Calculation 2 2 2 3 3 2 6 2" xfId="33199" xr:uid="{31C6DE64-49A1-4C52-AD6C-A0CAB90335E2}"/>
    <cellStyle name="Calculation 2 2 2 3 3 2 7" xfId="23446" xr:uid="{F4FCFDF3-2D89-41CF-9BBF-D4D878A71493}"/>
    <cellStyle name="Calculation 2 2 2 3 3 2 7 2" xfId="33697" xr:uid="{B7FFE16F-18B0-45FD-A6C2-D99B965FE94B}"/>
    <cellStyle name="Calculation 2 2 2 3 3 2 8" xfId="24511" xr:uid="{29ACB2ED-3EB3-4440-BE4B-1CA303B3AE0B}"/>
    <cellStyle name="Calculation 2 2 2 3 3 2 8 2" xfId="34762" xr:uid="{CEBEB93B-6AF2-40DC-8D4C-287208F108DC}"/>
    <cellStyle name="Calculation 2 2 2 3 3 2 9" xfId="24259" xr:uid="{35A8F508-0D33-4B6D-B0AD-01C751AA1AC5}"/>
    <cellStyle name="Calculation 2 2 2 3 3 2 9 2" xfId="34510" xr:uid="{2A4A31D4-9B01-4B33-821D-CB9C37247092}"/>
    <cellStyle name="Calculation 2 2 2 3 3 3" xfId="16252" xr:uid="{8DA7B8D3-5AB2-4EE5-A438-CFC4CF0B35F2}"/>
    <cellStyle name="Calculation 2 2 2 3 3 4" xfId="22090" xr:uid="{4D7189B8-21BD-46BA-8DC7-CE7C32835CDF}"/>
    <cellStyle name="Calculation 2 2 2 3 3 4 2" xfId="32341" xr:uid="{9F6C935D-A5DB-4C6B-9CA0-2190C7E2E076}"/>
    <cellStyle name="Calculation 2 2 2 3 3 5" xfId="35803" xr:uid="{B2E8188A-025C-403F-8F63-EE209833D6B9}"/>
    <cellStyle name="Calculation 2 2 2 3 3 6" xfId="36071" xr:uid="{02597B70-428C-447C-B629-9DB4AAC38C6C}"/>
    <cellStyle name="Calculation 2 2 2 3 3 7" xfId="36378" xr:uid="{29F9F932-211A-45A6-8451-E73F8D2E2401}"/>
    <cellStyle name="Calculation 2 2 2 3 3 8" xfId="36685" xr:uid="{8715A925-DCB0-4C28-A45C-048F0B7F77AD}"/>
    <cellStyle name="Calculation 2 2 2 3 4" xfId="2139" xr:uid="{723E3F9D-AC93-4D7C-956C-C2302A3BC3FB}"/>
    <cellStyle name="Calculation 2 2 2 3 4 10" xfId="25165" xr:uid="{23F06239-288D-4AEB-BE00-ED4F1E9C3FBE}"/>
    <cellStyle name="Calculation 2 2 2 3 4 10 2" xfId="35416" xr:uid="{B8852324-A4D0-4D9D-AAE6-A68C9DBD40AA}"/>
    <cellStyle name="Calculation 2 2 2 3 4 11" xfId="22822" xr:uid="{B1DF9C53-736D-4A01-AE62-C09A87A87D78}"/>
    <cellStyle name="Calculation 2 2 2 3 4 11 2" xfId="33073" xr:uid="{6293ABCB-29D7-42C4-896F-623B0E87E5C8}"/>
    <cellStyle name="Calculation 2 2 2 3 4 12" xfId="35689" xr:uid="{FACC5C02-C735-4A63-822A-5AD042702C9B}"/>
    <cellStyle name="Calculation 2 2 2 3 4 13" xfId="35931" xr:uid="{7ABBACE8-6859-44F9-92AF-760D498F9AE3}"/>
    <cellStyle name="Calculation 2 2 2 3 4 14" xfId="36238" xr:uid="{CDE9B1BE-A6B9-43BE-93F0-0686808C32FC}"/>
    <cellStyle name="Calculation 2 2 2 3 4 15" xfId="36545" xr:uid="{97639FFA-47A3-4C84-8167-32B7188C4F25}"/>
    <cellStyle name="Calculation 2 2 2 3 4 2" xfId="9391" xr:uid="{357598AD-8E53-42A6-BE47-D90EE7F91F4F}"/>
    <cellStyle name="Calculation 2 2 2 3 4 2 2" xfId="23125" xr:uid="{51495435-F727-4797-9C3C-5CBEF33F5AAB}"/>
    <cellStyle name="Calculation 2 2 2 3 4 2 2 2" xfId="33376" xr:uid="{2A1F8CDB-97A0-4F1F-B0B0-0A42730EE231}"/>
    <cellStyle name="Calculation 2 2 2 3 4 2 3" xfId="26884" xr:uid="{ECEF3618-8567-4B2A-83E3-137CEC63868F}"/>
    <cellStyle name="Calculation 2 2 2 3 4 3" xfId="16624" xr:uid="{0B465561-5045-4F0A-B8F2-7885B4605B51}"/>
    <cellStyle name="Calculation 2 2 2 3 4 3 2" xfId="23419" xr:uid="{95D12F18-6EB6-45C7-B838-C2D302291F42}"/>
    <cellStyle name="Calculation 2 2 2 3 4 3 2 2" xfId="33670" xr:uid="{D2357D50-6AB0-46ED-A019-8101A9DD976E}"/>
    <cellStyle name="Calculation 2 2 2 3 4 4" xfId="23674" xr:uid="{734D59E0-0ABE-4A70-BD60-A71577810903}"/>
    <cellStyle name="Calculation 2 2 2 3 4 4 2" xfId="33925" xr:uid="{6F31D567-FDFF-454B-BDE8-A6641FA69B87}"/>
    <cellStyle name="Calculation 2 2 2 3 4 5" xfId="23955" xr:uid="{93E643D7-52B6-46A1-BA23-1C880E10345B}"/>
    <cellStyle name="Calculation 2 2 2 3 4 5 2" xfId="34206" xr:uid="{3C6DD7BB-C647-4B2B-8E3D-731DE8C6E1BA}"/>
    <cellStyle name="Calculation 2 2 2 3 4 6" xfId="24230" xr:uid="{CEC85270-779D-4D87-B99F-B044F163F9FA}"/>
    <cellStyle name="Calculation 2 2 2 3 4 6 2" xfId="34481" xr:uid="{2FF4061C-C56A-492C-8A50-593FF0456592}"/>
    <cellStyle name="Calculation 2 2 2 3 4 7" xfId="24493" xr:uid="{4F370DD5-7FD6-404F-8751-BEB33AA71D5D}"/>
    <cellStyle name="Calculation 2 2 2 3 4 7 2" xfId="34744" xr:uid="{69B14CDF-EF3C-495B-8ABE-6FA9805AD4CF}"/>
    <cellStyle name="Calculation 2 2 2 3 4 8" xfId="24736" xr:uid="{C5B5D65A-5AD7-4E52-A2C3-D377B1B5C8D0}"/>
    <cellStyle name="Calculation 2 2 2 3 4 8 2" xfId="34987" xr:uid="{E97E3D83-6EE4-4E73-BC75-EB2052D97F32}"/>
    <cellStyle name="Calculation 2 2 2 3 4 9" xfId="24971" xr:uid="{20F0BA46-046D-4734-A3C1-8CB4282D50A4}"/>
    <cellStyle name="Calculation 2 2 2 3 4 9 2" xfId="35222" xr:uid="{47CC2554-1BDD-4D47-9706-28881E90E04E}"/>
    <cellStyle name="Calculation 2 2 2 3 5" xfId="2421" xr:uid="{DD8BEAAD-6B37-42D3-9EE0-FB0874DED312}"/>
    <cellStyle name="Calculation 2 2 2 3 5 2" xfId="9673" xr:uid="{580B0979-1DC0-4E85-9037-1561CB6713BE}"/>
    <cellStyle name="Calculation 2 2 2 3 5 2 2" xfId="27166" xr:uid="{F21AE135-FB32-44F1-BD4D-8F474F74069F}"/>
    <cellStyle name="Calculation 2 2 2 3 5 3" xfId="16906" xr:uid="{B0E11B36-D991-46C0-874B-72EB80922C77}"/>
    <cellStyle name="Calculation 2 2 2 3 6" xfId="2907" xr:uid="{65C88921-18D5-4D9A-8E5C-07A3EBC592CB}"/>
    <cellStyle name="Calculation 2 2 2 3 6 2" xfId="10158" xr:uid="{18A67A5B-3C9A-4F83-BB5A-021569263BAC}"/>
    <cellStyle name="Calculation 2 2 2 3 6 2 2" xfId="27651" xr:uid="{896E756F-22D0-429E-9043-8239E233D501}"/>
    <cellStyle name="Calculation 2 2 2 3 6 3" xfId="17391" xr:uid="{45862CF0-240B-40E6-B981-A65968474344}"/>
    <cellStyle name="Calculation 2 2 2 3 7" xfId="2593" xr:uid="{68574278-CCA5-4AEA-93CA-AA3CC1002A35}"/>
    <cellStyle name="Calculation 2 2 2 3 7 2" xfId="9844" xr:uid="{D64AA3F9-EDE2-42FD-923A-F33D126E184A}"/>
    <cellStyle name="Calculation 2 2 2 3 7 2 2" xfId="27337" xr:uid="{5581F392-AABE-4B65-B2EF-54CD41840B50}"/>
    <cellStyle name="Calculation 2 2 2 3 7 3" xfId="17077" xr:uid="{C971ABB1-C769-4906-BF17-642E3EE20152}"/>
    <cellStyle name="Calculation 2 2 2 3 8" xfId="3658" xr:uid="{A7AB54C6-E097-4FD9-A6A2-3BA310B6BF6F}"/>
    <cellStyle name="Calculation 2 2 2 3 8 2" xfId="10909" xr:uid="{92F92CE3-11C2-4377-9D35-918110F57871}"/>
    <cellStyle name="Calculation 2 2 2 3 8 2 2" xfId="28402" xr:uid="{13081C93-19C6-4D1C-96CC-06A7AAA60D06}"/>
    <cellStyle name="Calculation 2 2 2 3 8 3" xfId="18142" xr:uid="{2B5CC772-68BE-4A92-B227-02E6986F4614}"/>
    <cellStyle name="Calculation 2 2 2 3 9" xfId="4031" xr:uid="{DFC9F418-87E8-4883-81ED-AB0B15C6C104}"/>
    <cellStyle name="Calculation 2 2 2 3 9 2" xfId="11282" xr:uid="{605E7A9F-5C26-43FE-B9EB-C9F27920479E}"/>
    <cellStyle name="Calculation 2 2 2 3 9 2 2" xfId="28775" xr:uid="{17442D99-4581-4D7D-A59B-66FD5952DE6E}"/>
    <cellStyle name="Calculation 2 2 2 3 9 3" xfId="18515" xr:uid="{5D33B46D-CA0C-4DEC-9EDB-2C564458D063}"/>
    <cellStyle name="Calculation 2 2 2 4" xfId="1061" xr:uid="{5887C1D8-603D-4725-B853-F89FB69C2B4D}"/>
    <cellStyle name="Calculation 2 2 2 4 10" xfId="4368" xr:uid="{9C945C1F-5B51-4D8D-B1DC-24CFDA7AE98A}"/>
    <cellStyle name="Calculation 2 2 2 4 10 2" xfId="11619" xr:uid="{0C003F11-23B4-4238-BE8D-0FC7419BFAEF}"/>
    <cellStyle name="Calculation 2 2 2 4 10 2 2" xfId="29112" xr:uid="{B70879CC-FEB3-4889-A33A-82FF62F9FA37}"/>
    <cellStyle name="Calculation 2 2 2 4 10 3" xfId="18852" xr:uid="{AF4562E8-A6CD-44D6-B056-4DB3CA1839E9}"/>
    <cellStyle name="Calculation 2 2 2 4 11" xfId="4794" xr:uid="{6544F0F8-43E0-4D46-929F-A7BA7A746FD7}"/>
    <cellStyle name="Calculation 2 2 2 4 11 2" xfId="12044" xr:uid="{68975238-C08D-46FC-BEAD-7985B724792B}"/>
    <cellStyle name="Calculation 2 2 2 4 11 2 2" xfId="29537" xr:uid="{06425BFD-976E-4D1C-B1AE-EA3205251C5C}"/>
    <cellStyle name="Calculation 2 2 2 4 11 3" xfId="19277" xr:uid="{C58F6CD5-6A68-49C2-921E-54F906E6E067}"/>
    <cellStyle name="Calculation 2 2 2 4 12" xfId="5164" xr:uid="{BA8114C4-DDBF-42AE-8939-D224793E7267}"/>
    <cellStyle name="Calculation 2 2 2 4 12 2" xfId="12414" xr:uid="{E84B1E23-2999-4582-97E6-3EF632CB4F83}"/>
    <cellStyle name="Calculation 2 2 2 4 12 2 2" xfId="29907" xr:uid="{CEA2A40D-849F-4B65-975D-BEBDF2FAB17E}"/>
    <cellStyle name="Calculation 2 2 2 4 12 3" xfId="19647" xr:uid="{2F47F521-4D02-4921-A99C-764A26717E19}"/>
    <cellStyle name="Calculation 2 2 2 4 13" xfId="5534" xr:uid="{3DB533E6-2F56-4953-8B30-D76B082D4DBA}"/>
    <cellStyle name="Calculation 2 2 2 4 13 2" xfId="12784" xr:uid="{A6314BD1-86F7-4B00-93FD-E5B0AFE328BB}"/>
    <cellStyle name="Calculation 2 2 2 4 13 2 2" xfId="30277" xr:uid="{3D3B5006-9E18-482D-8351-724C83685BBC}"/>
    <cellStyle name="Calculation 2 2 2 4 13 3" xfId="20017" xr:uid="{FB5E4607-6346-48AD-8114-3AA024535FE3}"/>
    <cellStyle name="Calculation 2 2 2 4 14" xfId="5774" xr:uid="{BF72C6F5-7C55-4A13-BA79-F779690A8FE4}"/>
    <cellStyle name="Calculation 2 2 2 4 14 2" xfId="13021" xr:uid="{17DBA330-DC79-4302-AB36-B147F2DD083D}"/>
    <cellStyle name="Calculation 2 2 2 4 14 2 2" xfId="30514" xr:uid="{40EC03BE-5825-471E-8767-26C1CDBB88AB}"/>
    <cellStyle name="Calculation 2 2 2 4 14 3" xfId="20254" xr:uid="{0221DA84-AA2B-4379-B2D8-65E4D01827AD}"/>
    <cellStyle name="Calculation 2 2 2 4 15" xfId="6082" xr:uid="{E9528AB7-92E9-43E9-8771-959A8104B416}"/>
    <cellStyle name="Calculation 2 2 2 4 15 2" xfId="13323" xr:uid="{27EF8A2D-A7A7-4F02-88A4-64316354D5CE}"/>
    <cellStyle name="Calculation 2 2 2 4 15 2 2" xfId="30816" xr:uid="{85ABF792-0AD5-4CAB-BC25-136055FBF538}"/>
    <cellStyle name="Calculation 2 2 2 4 15 3" xfId="20556" xr:uid="{3241A0DD-EC0D-430D-AD01-DCAF10FEDA84}"/>
    <cellStyle name="Calculation 2 2 2 4 16" xfId="6449" xr:uid="{C2F7D234-3DC1-4372-8E31-0D8344099938}"/>
    <cellStyle name="Calculation 2 2 2 4 16 2" xfId="13689" xr:uid="{7DADC86E-C52B-4357-83E8-F7C8EDBC61AE}"/>
    <cellStyle name="Calculation 2 2 2 4 16 2 2" xfId="31182" xr:uid="{7D1CFAAF-14D2-4144-B867-E6AB0AA69810}"/>
    <cellStyle name="Calculation 2 2 2 4 16 3" xfId="20922" xr:uid="{A9E58D86-16DD-4494-893C-EF8DA03F4D79}"/>
    <cellStyle name="Calculation 2 2 2 4 17" xfId="6812" xr:uid="{51965753-AC13-4349-9DA8-0921AFD85E9C}"/>
    <cellStyle name="Calculation 2 2 2 4 17 2" xfId="14052" xr:uid="{4A8A5391-02AA-484B-8810-D22267248626}"/>
    <cellStyle name="Calculation 2 2 2 4 17 2 2" xfId="31545" xr:uid="{993D6F18-5640-48C0-B7DA-5222E9FD41C9}"/>
    <cellStyle name="Calculation 2 2 2 4 17 3" xfId="21285" xr:uid="{A780E98C-EAB5-4F31-8E0C-B66A113C1EE2}"/>
    <cellStyle name="Calculation 2 2 2 4 18" xfId="7180" xr:uid="{9924A295-87F2-44AA-A4BE-0407CF79F3F4}"/>
    <cellStyle name="Calculation 2 2 2 4 18 2" xfId="14420" xr:uid="{372A7D15-A03E-4E1F-B751-1517DE27D150}"/>
    <cellStyle name="Calculation 2 2 2 4 18 2 2" xfId="31913" xr:uid="{49DF4C06-68FD-4330-AFD1-847930D49E2C}"/>
    <cellStyle name="Calculation 2 2 2 4 18 3" xfId="21653" xr:uid="{5D655BD5-657A-41DC-A1B4-2141D4EA0302}"/>
    <cellStyle name="Calculation 2 2 2 4 19" xfId="8313" xr:uid="{8803E03C-4662-4E25-8A0F-75CBF64F0A72}"/>
    <cellStyle name="Calculation 2 2 2 4 19 2" xfId="15546" xr:uid="{BD3E76F5-B6B5-4E9B-B5C8-B365B4D5F20E}"/>
    <cellStyle name="Calculation 2 2 2 4 2" xfId="1384" xr:uid="{FA5E3092-D121-434B-BB32-9ED10EF19CC9}"/>
    <cellStyle name="Calculation 2 2 2 4 2 2" xfId="8636" xr:uid="{64E8795C-8C02-4B54-8F8F-C080188F79F2}"/>
    <cellStyle name="Calculation 2 2 2 4 2 2 10" xfId="24986" xr:uid="{8232D002-4405-4B6E-9BB9-801F56742FEA}"/>
    <cellStyle name="Calculation 2 2 2 4 2 2 10 2" xfId="35237" xr:uid="{5DFEDB62-3045-44BE-80DC-96CD4A429086}"/>
    <cellStyle name="Calculation 2 2 2 4 2 2 11" xfId="22604" xr:uid="{288EA26D-436F-48C5-9A94-FD142D9F1C38}"/>
    <cellStyle name="Calculation 2 2 2 4 2 2 11 2" xfId="32855" xr:uid="{56EA6CA4-77D8-487F-85E6-17718DBBDCD8}"/>
    <cellStyle name="Calculation 2 2 2 4 2 2 12" xfId="26129" xr:uid="{08BB5AA9-FB4B-42DE-9994-BD5A2E856C45}"/>
    <cellStyle name="Calculation 2 2 2 4 2 2 2" xfId="22464" xr:uid="{21673D42-211C-4AE0-8DB0-9D09FD11DC3D}"/>
    <cellStyle name="Calculation 2 2 2 4 2 2 2 2" xfId="32715" xr:uid="{2867F251-8941-4455-BC00-57C9E6B3BDE8}"/>
    <cellStyle name="Calculation 2 2 2 4 2 2 3" xfId="22541" xr:uid="{5E335A0D-656E-4201-A460-769C095F396F}"/>
    <cellStyle name="Calculation 2 2 2 4 2 2 3 2" xfId="32792" xr:uid="{ECCACEF7-7EB7-4AF9-A419-9EC8138E6943}"/>
    <cellStyle name="Calculation 2 2 2 4 2 2 4" xfId="22949" xr:uid="{DF4DFF3D-E37C-46C9-88A2-2BD8EDBD9E5B}"/>
    <cellStyle name="Calculation 2 2 2 4 2 2 4 2" xfId="33200" xr:uid="{85EC25BA-716F-46BB-8830-F2978D140842}"/>
    <cellStyle name="Calculation 2 2 2 4 2 2 5" xfId="23697" xr:uid="{704FFFF1-5864-4BEA-8363-387D058CB68D}"/>
    <cellStyle name="Calculation 2 2 2 4 2 2 5 2" xfId="33948" xr:uid="{906E1F39-EB7F-4F40-86BF-CD9EAA34D1DC}"/>
    <cellStyle name="Calculation 2 2 2 4 2 2 6" xfId="23700" xr:uid="{B9FEC59E-1F35-427C-B5B1-6D8F9236668D}"/>
    <cellStyle name="Calculation 2 2 2 4 2 2 6 2" xfId="33951" xr:uid="{8399B48B-444E-4655-B613-E835B2189764}"/>
    <cellStyle name="Calculation 2 2 2 4 2 2 7" xfId="23721" xr:uid="{EF61BD76-58C1-40FC-8487-817F8C0CEC49}"/>
    <cellStyle name="Calculation 2 2 2 4 2 2 7 2" xfId="33972" xr:uid="{711E2C5F-193F-4FD5-B4F7-2794176B8554}"/>
    <cellStyle name="Calculation 2 2 2 4 2 2 8" xfId="23141" xr:uid="{B380142C-262F-4F9E-9F6F-E60B6DADBECC}"/>
    <cellStyle name="Calculation 2 2 2 4 2 2 8 2" xfId="33392" xr:uid="{D5837B4C-E8A9-449F-9A31-EE0D05B38204}"/>
    <cellStyle name="Calculation 2 2 2 4 2 2 9" xfId="24524" xr:uid="{17B8CDC2-0814-4BCB-9536-28053C45CC5E}"/>
    <cellStyle name="Calculation 2 2 2 4 2 2 9 2" xfId="34775" xr:uid="{9B4CD71E-46DC-42E3-A2B6-1C5598D91BE6}"/>
    <cellStyle name="Calculation 2 2 2 4 2 3" xfId="15869" xr:uid="{2AD6B8EF-D3DE-4225-9383-C80B6272825C}"/>
    <cellStyle name="Calculation 2 2 2 4 2 4" xfId="22055" xr:uid="{FA7615A9-2ADE-4694-8F99-13C588EF98CF}"/>
    <cellStyle name="Calculation 2 2 2 4 2 4 2" xfId="32306" xr:uid="{F86E6B16-767A-46A2-9705-3E8438537530}"/>
    <cellStyle name="Calculation 2 2 2 4 2 5" xfId="35774" xr:uid="{014DBA0A-7949-41DD-A7A0-9A2F12DC3691}"/>
    <cellStyle name="Calculation 2 2 2 4 2 6" xfId="36036" xr:uid="{C06E8D6F-BCA4-429E-845C-EE27970601B9}"/>
    <cellStyle name="Calculation 2 2 2 4 2 7" xfId="36343" xr:uid="{61C6BFE4-7FFF-493B-BD06-ABC328063F28}"/>
    <cellStyle name="Calculation 2 2 2 4 2 8" xfId="36650" xr:uid="{E2CA3B53-8518-4CA7-B26E-EA3C8EB74842}"/>
    <cellStyle name="Calculation 2 2 2 4 20" xfId="7585" xr:uid="{8E76FC34-F07A-4136-AC7E-41444686481D}"/>
    <cellStyle name="Calculation 2 2 2 4 20 2" xfId="25452" xr:uid="{AAB073CF-06B1-41C3-BD15-4D01DBDDD238}"/>
    <cellStyle name="Calculation 2 2 2 4 21" xfId="14818" xr:uid="{94EE1334-846E-48B7-B187-8D8D8D5B36A9}"/>
    <cellStyle name="Calculation 2 2 2 4 22" xfId="21915" xr:uid="{A44666D3-94CC-427F-9A67-04F29A578990}"/>
    <cellStyle name="Calculation 2 2 2 4 22 2" xfId="32166" xr:uid="{9D40E4BA-C34D-4851-A878-90E47BA5602E}"/>
    <cellStyle name="Calculation 2 2 2 4 23" xfId="35661" xr:uid="{56FDF203-B8F5-49CC-9068-6848147E97CD}"/>
    <cellStyle name="Calculation 2 2 2 4 24" xfId="35896" xr:uid="{35A11949-D6A0-4FB6-95F5-F01B0E7B4D04}"/>
    <cellStyle name="Calculation 2 2 2 4 25" xfId="36203" xr:uid="{8052212F-6A5A-43F8-AE49-C32D99DD59A7}"/>
    <cellStyle name="Calculation 2 2 2 4 26" xfId="36510" xr:uid="{C00BA7E1-0C47-4BE9-8C21-4EC8C8C5D66F}"/>
    <cellStyle name="Calculation 2 2 2 4 3" xfId="1834" xr:uid="{3CA44470-2E2E-44BE-9EB9-D57E7ACFD338}"/>
    <cellStyle name="Calculation 2 2 2 4 3 10" xfId="22771" xr:uid="{AD48335A-2DE8-47F4-9CE7-30E8ECCD6FAD}"/>
    <cellStyle name="Calculation 2 2 2 4 3 10 2" xfId="33022" xr:uid="{2753E3C3-7C37-44F8-998C-4561DD92BD9B}"/>
    <cellStyle name="Calculation 2 2 2 4 3 2" xfId="9086" xr:uid="{B0C54BAC-2273-4E99-B811-661F00D08BCD}"/>
    <cellStyle name="Calculation 2 2 2 4 3 2 2" xfId="23074" xr:uid="{78249576-B519-47D3-A7A8-865C126C6310}"/>
    <cellStyle name="Calculation 2 2 2 4 3 2 2 2" xfId="33325" xr:uid="{70928E30-3914-485C-8EB1-CF3992656872}"/>
    <cellStyle name="Calculation 2 2 2 4 3 2 3" xfId="26579" xr:uid="{DA4AE981-C668-4CE0-B0D7-6AE994F11B34}"/>
    <cellStyle name="Calculation 2 2 2 4 3 3" xfId="16319" xr:uid="{F91E4448-8B65-4FE3-8763-51426E7BB16C}"/>
    <cellStyle name="Calculation 2 2 2 4 3 3 2" xfId="23625" xr:uid="{F7B09D7B-B19E-47DF-8464-D64C40ECD0FB}"/>
    <cellStyle name="Calculation 2 2 2 4 3 3 2 2" xfId="33876" xr:uid="{4CC85F5A-C37C-45F1-8522-412D26E386C0}"/>
    <cellStyle name="Calculation 2 2 2 4 3 4" xfId="23904" xr:uid="{B19D3766-C199-4580-AE25-389245A146C4}"/>
    <cellStyle name="Calculation 2 2 2 4 3 4 2" xfId="34155" xr:uid="{09A7352D-4DB2-4A4B-84CF-02B7056C1B8F}"/>
    <cellStyle name="Calculation 2 2 2 4 3 5" xfId="24179" xr:uid="{D97C5530-3D76-4429-AEC4-073EDEB26E53}"/>
    <cellStyle name="Calculation 2 2 2 4 3 5 2" xfId="34430" xr:uid="{3DF733E2-F299-4557-B766-C1835E28BCF1}"/>
    <cellStyle name="Calculation 2 2 2 4 3 6" xfId="24442" xr:uid="{51D380A0-0842-42BE-956C-8609AABC2129}"/>
    <cellStyle name="Calculation 2 2 2 4 3 6 2" xfId="34693" xr:uid="{96013258-910E-47CB-A49D-B398F1898E2B}"/>
    <cellStyle name="Calculation 2 2 2 4 3 7" xfId="24685" xr:uid="{68E0396F-1596-4A97-990C-FA6A192E6385}"/>
    <cellStyle name="Calculation 2 2 2 4 3 7 2" xfId="34936" xr:uid="{1AC2196D-01B0-4256-8C48-B97F5A362798}"/>
    <cellStyle name="Calculation 2 2 2 4 3 8" xfId="24920" xr:uid="{3BEC282E-A897-43B3-93B3-EF01128265AB}"/>
    <cellStyle name="Calculation 2 2 2 4 3 8 2" xfId="35171" xr:uid="{B9A59B56-B9D1-492C-93A0-5AF1CF7E1E5C}"/>
    <cellStyle name="Calculation 2 2 2 4 3 9" xfId="25119" xr:uid="{689909F2-B964-46D3-B5F2-088E76EAACDB}"/>
    <cellStyle name="Calculation 2 2 2 4 3 9 2" xfId="35370" xr:uid="{F9AB2472-FA2C-4822-B880-F9E69D95D6BC}"/>
    <cellStyle name="Calculation 2 2 2 4 4" xfId="2206" xr:uid="{2AB47EC5-F9D0-472D-B877-FF6EE472A348}"/>
    <cellStyle name="Calculation 2 2 2 4 4 10" xfId="25089" xr:uid="{7704259C-2E5B-4868-B186-7F130AB490CA}"/>
    <cellStyle name="Calculation 2 2 2 4 4 10 2" xfId="35340" xr:uid="{D45DB084-D91C-4D13-BBE6-51E1A3AD5B92}"/>
    <cellStyle name="Calculation 2 2 2 4 4 11" xfId="22739" xr:uid="{2A45C823-651B-47E5-AC79-BA4AE30223B5}"/>
    <cellStyle name="Calculation 2 2 2 4 4 11 2" xfId="32990" xr:uid="{23CC4914-E09A-4A83-AE2D-9D9D3825DE74}"/>
    <cellStyle name="Calculation 2 2 2 4 4 2" xfId="9458" xr:uid="{260EFE40-E7B0-4723-9220-99E390580820}"/>
    <cellStyle name="Calculation 2 2 2 4 4 2 2" xfId="23042" xr:uid="{4AFCAB85-D306-4AD1-842A-65D4AB7AF204}"/>
    <cellStyle name="Calculation 2 2 2 4 4 2 2 2" xfId="33293" xr:uid="{140F9AD4-8C97-41BA-9894-0DC2BF4CA878}"/>
    <cellStyle name="Calculation 2 2 2 4 4 2 3" xfId="26951" xr:uid="{7A4BC832-FD74-4D16-BD17-8C112357C655}"/>
    <cellStyle name="Calculation 2 2 2 4 4 3" xfId="16691" xr:uid="{D7608B16-9995-40B2-9AF8-6DA8B6BC65C5}"/>
    <cellStyle name="Calculation 2 2 2 4 4 3 2" xfId="23343" xr:uid="{3C048821-5B39-427D-8ED5-62935FBC86E5}"/>
    <cellStyle name="Calculation 2 2 2 4 4 3 2 2" xfId="33594" xr:uid="{F18E226A-3905-47C9-91C5-2B0DF014BBE8}"/>
    <cellStyle name="Calculation 2 2 2 4 4 4" xfId="22546" xr:uid="{8FEAAA73-6126-40E8-88B1-3C027CE6BD69}"/>
    <cellStyle name="Calculation 2 2 2 4 4 4 2" xfId="32797" xr:uid="{CD8C268E-18FD-408A-9844-00385A1EF2AF}"/>
    <cellStyle name="Calculation 2 2 2 4 4 5" xfId="22582" xr:uid="{F0BBAEB7-5E0B-41E9-9E02-B6F8F1810164}"/>
    <cellStyle name="Calculation 2 2 2 4 4 5 2" xfId="32833" xr:uid="{7A40DFDF-F8DA-487C-B821-18447D4F5046}"/>
    <cellStyle name="Calculation 2 2 2 4 4 6" xfId="24147" xr:uid="{005CE399-CEB2-4614-8CBA-54C93BF45DAF}"/>
    <cellStyle name="Calculation 2 2 2 4 4 6 2" xfId="34398" xr:uid="{543BCDCE-0C7E-473C-BD66-AAB5096D0128}"/>
    <cellStyle name="Calculation 2 2 2 4 4 7" xfId="24410" xr:uid="{53244143-3ACB-485A-AD4D-1A0A654D90D0}"/>
    <cellStyle name="Calculation 2 2 2 4 4 7 2" xfId="34661" xr:uid="{D2E96A06-ECD8-43C5-A977-E2213B9F9700}"/>
    <cellStyle name="Calculation 2 2 2 4 4 8" xfId="24653" xr:uid="{F6C9C836-D0BC-4FCC-9450-C19282637A8D}"/>
    <cellStyle name="Calculation 2 2 2 4 4 8 2" xfId="34904" xr:uid="{5CA9556D-FB0D-4EAE-A55A-0F12A8DF99C4}"/>
    <cellStyle name="Calculation 2 2 2 4 4 9" xfId="24888" xr:uid="{7C7C95D9-E19C-4308-8213-8BBC7CAE9872}"/>
    <cellStyle name="Calculation 2 2 2 4 4 9 2" xfId="35139" xr:uid="{8BC2F4F1-F63C-4622-B040-7F7C48B4F881}"/>
    <cellStyle name="Calculation 2 2 2 4 5" xfId="2528" xr:uid="{D0601D2D-CF4D-45BA-BE16-8CE339961C34}"/>
    <cellStyle name="Calculation 2 2 2 4 5 2" xfId="9779" xr:uid="{99DB55FD-CE2F-4024-A6C6-6A87E13F6115}"/>
    <cellStyle name="Calculation 2 2 2 4 5 2 2" xfId="27272" xr:uid="{E10B4119-EA16-4CEF-ADD4-7BBDD3EBD1B6}"/>
    <cellStyle name="Calculation 2 2 2 4 5 3" xfId="17012" xr:uid="{73969923-6992-4B1E-A746-FF8F9C0342DE}"/>
    <cellStyle name="Calculation 2 2 2 4 6" xfId="2974" xr:uid="{D7F58DB4-5A2C-4B15-894D-30DF9F20C038}"/>
    <cellStyle name="Calculation 2 2 2 4 6 2" xfId="10225" xr:uid="{6B7B98D9-2A85-4B8C-8B27-EC654CB47A56}"/>
    <cellStyle name="Calculation 2 2 2 4 6 2 2" xfId="27718" xr:uid="{1E0BB59A-DB7B-4F43-90BD-2B838739479F}"/>
    <cellStyle name="Calculation 2 2 2 4 6 3" xfId="17458" xr:uid="{7545540A-CD56-40BB-BCED-4D006D8109BE}"/>
    <cellStyle name="Calculation 2 2 2 4 7" xfId="3253" xr:uid="{CD2A9484-51C9-48B0-B5E2-543DE6D4991F}"/>
    <cellStyle name="Calculation 2 2 2 4 7 2" xfId="10504" xr:uid="{ED05770D-57A6-4931-81C7-24D4FF5173DA}"/>
    <cellStyle name="Calculation 2 2 2 4 7 2 2" xfId="27997" xr:uid="{8E1557B4-12F2-48A1-BACA-896CDC463FD8}"/>
    <cellStyle name="Calculation 2 2 2 4 7 3" xfId="17737" xr:uid="{9CA49580-3E7E-42AA-81ED-5E2F23028336}"/>
    <cellStyle name="Calculation 2 2 2 4 8" xfId="3725" xr:uid="{50BBCDCE-0FAE-4C80-B6D7-E81C5A3F4FEF}"/>
    <cellStyle name="Calculation 2 2 2 4 8 2" xfId="10976" xr:uid="{81070AF7-845A-453B-8F8C-4E810C773FFD}"/>
    <cellStyle name="Calculation 2 2 2 4 8 2 2" xfId="28469" xr:uid="{4204A883-5BEA-4E36-884C-30D1BBBB2E86}"/>
    <cellStyle name="Calculation 2 2 2 4 8 3" xfId="18209" xr:uid="{8AD83034-EB73-4757-893F-1F739678A19D}"/>
    <cellStyle name="Calculation 2 2 2 4 9" xfId="4098" xr:uid="{F2002CB2-E964-4EF1-9F7F-8C5F19E04408}"/>
    <cellStyle name="Calculation 2 2 2 4 9 2" xfId="11349" xr:uid="{E60E755E-6E29-44F1-BA9B-5155E94FE49E}"/>
    <cellStyle name="Calculation 2 2 2 4 9 2 2" xfId="28842" xr:uid="{D307D9A9-2BB7-4BBE-8E0D-8909E4FB003F}"/>
    <cellStyle name="Calculation 2 2 2 4 9 3" xfId="18582" xr:uid="{AFA0FD44-0266-4395-B424-DE5F57EA577A}"/>
    <cellStyle name="Calculation 2 2 2 5" xfId="1097" xr:uid="{D9869DBC-2135-4D3D-B6C5-68D84775FC34}"/>
    <cellStyle name="Calculation 2 2 2 5 10" xfId="4386" xr:uid="{F26940E6-A5C7-4FE1-8B8A-24615CFDDD65}"/>
    <cellStyle name="Calculation 2 2 2 5 10 2" xfId="11637" xr:uid="{B0A7AD54-8A02-4597-BCF2-3D120F943804}"/>
    <cellStyle name="Calculation 2 2 2 5 10 2 2" xfId="29130" xr:uid="{DBFB62DB-371B-4ADA-869B-81DD9AB65103}"/>
    <cellStyle name="Calculation 2 2 2 5 10 3" xfId="18870" xr:uid="{E5152AA3-C25E-44CB-92E6-F4DF15614FF0}"/>
    <cellStyle name="Calculation 2 2 2 5 11" xfId="4830" xr:uid="{474A267B-0FAC-46D3-B2BF-9AC543CA4B08}"/>
    <cellStyle name="Calculation 2 2 2 5 11 2" xfId="12080" xr:uid="{8FC2EA3E-F73B-4BC1-A61D-E603EBCA688D}"/>
    <cellStyle name="Calculation 2 2 2 5 11 2 2" xfId="29573" xr:uid="{8AC1C59A-D3F0-4760-99F6-F56869B88F0E}"/>
    <cellStyle name="Calculation 2 2 2 5 11 3" xfId="19313" xr:uid="{F0EF0662-FCA8-41A9-A453-A6559A771403}"/>
    <cellStyle name="Calculation 2 2 2 5 12" xfId="5200" xr:uid="{2DE68E95-9EFA-4650-B480-6D722119780E}"/>
    <cellStyle name="Calculation 2 2 2 5 12 2" xfId="12450" xr:uid="{BF71FAD5-C4D6-4F24-9E6A-09BA8CA0F03D}"/>
    <cellStyle name="Calculation 2 2 2 5 12 2 2" xfId="29943" xr:uid="{C4DF6D24-9ABD-4C9F-B6C6-A723DA52FF60}"/>
    <cellStyle name="Calculation 2 2 2 5 12 3" xfId="19683" xr:uid="{A0373315-FC95-45BA-A47A-472FABE020C0}"/>
    <cellStyle name="Calculation 2 2 2 5 13" xfId="5570" xr:uid="{56F69EA8-43D7-495C-94A4-7EC46D89C46C}"/>
    <cellStyle name="Calculation 2 2 2 5 13 2" xfId="12820" xr:uid="{D52C9E5A-FA53-4802-8215-685C5FB5EAE8}"/>
    <cellStyle name="Calculation 2 2 2 5 13 2 2" xfId="30313" xr:uid="{89DDF33C-92D3-4D36-8982-4E99ECE4598A}"/>
    <cellStyle name="Calculation 2 2 2 5 13 3" xfId="20053" xr:uid="{5693B9EA-12FA-46D3-B25B-644A35397739}"/>
    <cellStyle name="Calculation 2 2 2 5 14" xfId="5789" xr:uid="{6F7A5257-227C-4935-AC77-64AA05DE1ADE}"/>
    <cellStyle name="Calculation 2 2 2 5 14 2" xfId="13036" xr:uid="{799B9399-E345-4F1F-BAD9-4E2B8981B0DA}"/>
    <cellStyle name="Calculation 2 2 2 5 14 2 2" xfId="30529" xr:uid="{DA7CF7ED-C0A3-49FC-89B1-93E14C1E4DDB}"/>
    <cellStyle name="Calculation 2 2 2 5 14 3" xfId="20269" xr:uid="{7501A423-8F27-4FAA-A347-25775ADCB841}"/>
    <cellStyle name="Calculation 2 2 2 5 15" xfId="6118" xr:uid="{D85BB219-180D-4308-B014-5FF1FFA88E53}"/>
    <cellStyle name="Calculation 2 2 2 5 15 2" xfId="13359" xr:uid="{05D14D94-6C19-4257-A764-A5F395B4C92C}"/>
    <cellStyle name="Calculation 2 2 2 5 15 2 2" xfId="30852" xr:uid="{513C13BA-79D8-4CE7-B570-4F0385A782B3}"/>
    <cellStyle name="Calculation 2 2 2 5 15 3" xfId="20592" xr:uid="{B58CFA28-BB2A-4C31-B098-C86B14DD4A98}"/>
    <cellStyle name="Calculation 2 2 2 5 16" xfId="6485" xr:uid="{3E462BBE-5E9B-479A-8851-0F938AA9C3D8}"/>
    <cellStyle name="Calculation 2 2 2 5 16 2" xfId="13725" xr:uid="{EDFC4DF9-1C98-4663-858C-A75321C32967}"/>
    <cellStyle name="Calculation 2 2 2 5 16 2 2" xfId="31218" xr:uid="{CDD4EE46-A1E1-470B-8E88-8D21AE2A5756}"/>
    <cellStyle name="Calculation 2 2 2 5 16 3" xfId="20958" xr:uid="{215BE999-45E9-4388-9348-350A21D8ADCD}"/>
    <cellStyle name="Calculation 2 2 2 5 17" xfId="6848" xr:uid="{E6DEB494-5663-4401-BA8D-E95153BFBC26}"/>
    <cellStyle name="Calculation 2 2 2 5 17 2" xfId="14088" xr:uid="{90053406-8F33-4B19-8523-CADCB157E6BF}"/>
    <cellStyle name="Calculation 2 2 2 5 17 2 2" xfId="31581" xr:uid="{DF67AD53-F056-4CFE-84A1-014625E25949}"/>
    <cellStyle name="Calculation 2 2 2 5 17 3" xfId="21321" xr:uid="{66486671-5667-4DD2-A28E-411CDF6B982A}"/>
    <cellStyle name="Calculation 2 2 2 5 18" xfId="7216" xr:uid="{A7C51732-3465-4F70-A3F9-9FEFB9EA9672}"/>
    <cellStyle name="Calculation 2 2 2 5 18 2" xfId="14456" xr:uid="{6AD88E11-F7F1-4FC6-A7B6-C5ECE7D892D8}"/>
    <cellStyle name="Calculation 2 2 2 5 18 2 2" xfId="31949" xr:uid="{074A8B6E-E2E9-49AF-B601-0FAC2283BFC0}"/>
    <cellStyle name="Calculation 2 2 2 5 18 3" xfId="21689" xr:uid="{3AB7BC79-0764-4E71-AA89-882A7A49E23F}"/>
    <cellStyle name="Calculation 2 2 2 5 19" xfId="8349" xr:uid="{EBC7D0C3-82E8-45B4-B979-903CE7593DE9}"/>
    <cellStyle name="Calculation 2 2 2 5 19 2" xfId="15582" xr:uid="{D5BBE737-B8B4-468E-95C4-5C0B0465E7C0}"/>
    <cellStyle name="Calculation 2 2 2 5 2" xfId="1403" xr:uid="{DA1F9060-0DA2-41D8-A9BD-5D3D4B165B81}"/>
    <cellStyle name="Calculation 2 2 2 5 2 10" xfId="24543" xr:uid="{01EF0829-4575-4AA3-AB4C-044FCC98A23F}"/>
    <cellStyle name="Calculation 2 2 2 5 2 10 2" xfId="34794" xr:uid="{E36DB623-BC2D-46C7-ADBF-A775C66B175A}"/>
    <cellStyle name="Calculation 2 2 2 5 2 11" xfId="22686" xr:uid="{5AE1C3DA-9DE3-4011-863E-62BDF804E422}"/>
    <cellStyle name="Calculation 2 2 2 5 2 11 2" xfId="32937" xr:uid="{89A6E355-3634-41C3-B94F-9B9C2DD3CEAA}"/>
    <cellStyle name="Calculation 2 2 2 5 2 2" xfId="8655" xr:uid="{4B69EB4D-B09A-40DE-A306-F4FE9050FAAA}"/>
    <cellStyle name="Calculation 2 2 2 5 2 2 2" xfId="22307" xr:uid="{761BC1B1-18CB-4E42-84DA-8AFE6D8DD2F2}"/>
    <cellStyle name="Calculation 2 2 2 5 2 2 2 2" xfId="32558" xr:uid="{B24A4CB5-54F8-4330-9220-B43FDD3EFAF0}"/>
    <cellStyle name="Calculation 2 2 2 5 2 2 3" xfId="26148" xr:uid="{D21D6439-0692-4509-B864-1F4085354641}"/>
    <cellStyle name="Calculation 2 2 2 5 2 3" xfId="15888" xr:uid="{BDBBB78C-81B6-4C04-B631-7229E923A3F7}"/>
    <cellStyle name="Calculation 2 2 2 5 2 3 2" xfId="22524" xr:uid="{81BA3279-9C61-4AF6-8457-4889694AA88A}"/>
    <cellStyle name="Calculation 2 2 2 5 2 3 2 2" xfId="32775" xr:uid="{4D2B6167-F1BC-46AD-9068-96608309E8BD}"/>
    <cellStyle name="Calculation 2 2 2 5 2 4" xfId="22427" xr:uid="{C9D98C21-7D56-499B-B186-17049813D050}"/>
    <cellStyle name="Calculation 2 2 2 5 2 4 2" xfId="32678" xr:uid="{B8C5F981-6C73-413B-849A-C4DC9C858DBA}"/>
    <cellStyle name="Calculation 2 2 2 5 2 5" xfId="22502" xr:uid="{D5769D89-6D30-4973-B273-6811014B7D46}"/>
    <cellStyle name="Calculation 2 2 2 5 2 5 2" xfId="32753" xr:uid="{BD519AD2-B228-4F2C-A52B-CB96A01D8480}"/>
    <cellStyle name="Calculation 2 2 2 5 2 6" xfId="22212" xr:uid="{F95CA709-52AD-4007-846C-EA113532522B}"/>
    <cellStyle name="Calculation 2 2 2 5 2 6 2" xfId="32463" xr:uid="{EDF3BCC7-E75F-4AF9-BAA3-C568D269F71E}"/>
    <cellStyle name="Calculation 2 2 2 5 2 7" xfId="22446" xr:uid="{47AA4E41-A8CF-4F58-9360-CF204279B022}"/>
    <cellStyle name="Calculation 2 2 2 5 2 7 2" xfId="32697" xr:uid="{5CD490F8-9EBD-4279-82E9-3B8F107EBBE6}"/>
    <cellStyle name="Calculation 2 2 2 5 2 8" xfId="24254" xr:uid="{4D2162B1-140E-4306-995F-8A515AA2BE32}"/>
    <cellStyle name="Calculation 2 2 2 5 2 8 2" xfId="34505" xr:uid="{B73638D8-28FA-443A-AED8-0F44F5A480AC}"/>
    <cellStyle name="Calculation 2 2 2 5 2 9" xfId="23201" xr:uid="{E94E8FC1-59BD-4D4F-AFAC-1B7720941FF7}"/>
    <cellStyle name="Calculation 2 2 2 5 2 9 2" xfId="33452" xr:uid="{24BC4AA8-2417-423F-9FBA-5FA5053BC6E8}"/>
    <cellStyle name="Calculation 2 2 2 5 20" xfId="7621" xr:uid="{16EC847F-A0C1-4404-984D-39F0F2C3C8A3}"/>
    <cellStyle name="Calculation 2 2 2 5 20 2" xfId="25488" xr:uid="{65F5DC21-684E-408E-962C-7155AAC91886}"/>
    <cellStyle name="Calculation 2 2 2 5 21" xfId="14854" xr:uid="{4779332A-5C5D-4012-A3B8-2CD45D9105DE}"/>
    <cellStyle name="Calculation 2 2 2 5 22" xfId="22020" xr:uid="{CC93EB6C-94AB-4D82-B616-3D9A9C4242E9}"/>
    <cellStyle name="Calculation 2 2 2 5 22 2" xfId="32271" xr:uid="{F891389A-B6F1-4FAF-A04C-CCA762960700}"/>
    <cellStyle name="Calculation 2 2 2 5 23" xfId="35746" xr:uid="{6BC9CBE0-7A91-4408-AA36-B6DC074BE7ED}"/>
    <cellStyle name="Calculation 2 2 2 5 24" xfId="36001" xr:uid="{6473E235-C0B9-466B-BC29-BBD5398CD24F}"/>
    <cellStyle name="Calculation 2 2 2 5 25" xfId="36308" xr:uid="{1A39E166-AA4D-4E0D-B578-463672F85EC2}"/>
    <cellStyle name="Calculation 2 2 2 5 26" xfId="36615" xr:uid="{03711619-F9F7-42F2-9EE5-E42981C841E6}"/>
    <cellStyle name="Calculation 2 2 2 5 3" xfId="1870" xr:uid="{32172FE8-F610-4F24-9921-46689B0B03CD}"/>
    <cellStyle name="Calculation 2 2 2 5 3 2" xfId="9122" xr:uid="{31BFD880-518F-47A5-8E2B-A0A7E73562BE}"/>
    <cellStyle name="Calculation 2 2 2 5 3 2 2" xfId="26615" xr:uid="{E66624DA-E2F1-4F7B-8FE0-14B0FD1BAEEE}"/>
    <cellStyle name="Calculation 2 2 2 5 3 3" xfId="16355" xr:uid="{4D1D2634-3168-478D-803A-C2477269637D}"/>
    <cellStyle name="Calculation 2 2 2 5 4" xfId="2242" xr:uid="{8F65A369-FBDF-4AB9-9DB3-97040AD19168}"/>
    <cellStyle name="Calculation 2 2 2 5 4 2" xfId="9494" xr:uid="{85C5490D-EC6F-4CF6-A734-E3023DFAA2B0}"/>
    <cellStyle name="Calculation 2 2 2 5 4 2 2" xfId="26987" xr:uid="{F7635B7E-2109-4558-848C-C55CF84F6D43}"/>
    <cellStyle name="Calculation 2 2 2 5 4 3" xfId="16727" xr:uid="{90FCFE5E-D655-4371-A349-98DFBA50B85D}"/>
    <cellStyle name="Calculation 2 2 2 5 5" xfId="679" xr:uid="{6DB02802-AA60-407B-B9F9-61408E32E5F6}"/>
    <cellStyle name="Calculation 2 2 2 5 5 2" xfId="7943" xr:uid="{9C1D7392-45FB-451B-A617-6945368E238F}"/>
    <cellStyle name="Calculation 2 2 2 5 5 2 2" xfId="25806" xr:uid="{7589AD7E-8ABB-4582-8238-15AD578D838A}"/>
    <cellStyle name="Calculation 2 2 2 5 5 3" xfId="15176" xr:uid="{50BB0DE5-2A50-47F3-AAE2-65AE6E354095}"/>
    <cellStyle name="Calculation 2 2 2 5 6" xfId="3010" xr:uid="{546A08E8-C579-47B5-94D6-C5D58B6BABD8}"/>
    <cellStyle name="Calculation 2 2 2 5 6 2" xfId="10261" xr:uid="{BC497AB3-186D-4F40-9CD9-3F3202256020}"/>
    <cellStyle name="Calculation 2 2 2 5 6 2 2" xfId="27754" xr:uid="{061CE5EC-E098-47F6-A3EB-99D780744742}"/>
    <cellStyle name="Calculation 2 2 2 5 6 3" xfId="17494" xr:uid="{5B879D7B-C3C9-46C3-94DA-A5C3B36ED029}"/>
    <cellStyle name="Calculation 2 2 2 5 7" xfId="3272" xr:uid="{E463FC3E-26E3-4AD2-B54F-6F06A47F21E9}"/>
    <cellStyle name="Calculation 2 2 2 5 7 2" xfId="10523" xr:uid="{65811A73-EDE5-45E9-9773-4DCD958D03B0}"/>
    <cellStyle name="Calculation 2 2 2 5 7 2 2" xfId="28016" xr:uid="{411CD68A-676A-4AB6-B1EE-B1C4E6F3F859}"/>
    <cellStyle name="Calculation 2 2 2 5 7 3" xfId="17756" xr:uid="{C5A40A35-F165-4287-B29F-5D3F817BAD97}"/>
    <cellStyle name="Calculation 2 2 2 5 8" xfId="3761" xr:uid="{35BB9AAB-F7EE-4A32-A2FC-148A7202EBD7}"/>
    <cellStyle name="Calculation 2 2 2 5 8 2" xfId="11012" xr:uid="{23F79FF5-78E9-4DEF-A36C-8A2ACDA1FD5C}"/>
    <cellStyle name="Calculation 2 2 2 5 8 2 2" xfId="28505" xr:uid="{81A6A60A-5011-4433-80A9-6812FE6E4C9B}"/>
    <cellStyle name="Calculation 2 2 2 5 8 3" xfId="18245" xr:uid="{8A876A85-F943-4713-A219-D8B471E9A09B}"/>
    <cellStyle name="Calculation 2 2 2 5 9" xfId="4134" xr:uid="{172FA7EE-F52A-4D48-BD69-DDE73599CA8E}"/>
    <cellStyle name="Calculation 2 2 2 5 9 2" xfId="11385" xr:uid="{007E4B1D-14B6-40A3-8396-0F6054ED1B54}"/>
    <cellStyle name="Calculation 2 2 2 5 9 2 2" xfId="28878" xr:uid="{63C5878A-3066-4F42-B060-E0B060AC88B5}"/>
    <cellStyle name="Calculation 2 2 2 5 9 3" xfId="18618" xr:uid="{C8FAD27B-1D3F-420D-8A20-4BD622752B49}"/>
    <cellStyle name="Calculation 2 2 2 6" xfId="1005" xr:uid="{02EEC98A-BCBC-46F1-BAA9-87841FFDB171}"/>
    <cellStyle name="Calculation 2 2 2 6 10" xfId="3552" xr:uid="{2C34169F-135A-4CDC-9760-D1BA729F7696}"/>
    <cellStyle name="Calculation 2 2 2 6 10 2" xfId="10803" xr:uid="{3BC82A13-981E-4FE9-A613-A0B9CC3E08E9}"/>
    <cellStyle name="Calculation 2 2 2 6 10 2 2" xfId="28296" xr:uid="{738B7DD7-C4E3-46EA-9252-6D346FC610BA}"/>
    <cellStyle name="Calculation 2 2 2 6 10 3" xfId="18036" xr:uid="{C173AB38-CE2A-41A7-BF93-F2528BD1D5BC}"/>
    <cellStyle name="Calculation 2 2 2 6 10 4" xfId="24780" xr:uid="{451BE91F-6AD9-4FBA-92C3-A22D88FD4394}"/>
    <cellStyle name="Calculation 2 2 2 6 10 4 2" xfId="35031" xr:uid="{BAD35533-CA7A-46B3-8642-04FC7965EDC6}"/>
    <cellStyle name="Calculation 2 2 2 6 11" xfId="4738" xr:uid="{B28B6323-4166-4877-B130-8C3E30FEB168}"/>
    <cellStyle name="Calculation 2 2 2 6 11 2" xfId="11988" xr:uid="{B8EBEABF-79B8-490E-9C14-DCE8A06A5B5B}"/>
    <cellStyle name="Calculation 2 2 2 6 11 2 2" xfId="29481" xr:uid="{A270BDF1-8F71-4DA5-9C24-53C7BCD927F3}"/>
    <cellStyle name="Calculation 2 2 2 6 11 3" xfId="19221" xr:uid="{52BD2751-9BD0-47C7-B0CE-F6C72D5A5364}"/>
    <cellStyle name="Calculation 2 2 2 6 12" xfId="5108" xr:uid="{B9C7DC2C-37BE-400E-A934-D37CF04BD4F0}"/>
    <cellStyle name="Calculation 2 2 2 6 12 2" xfId="12358" xr:uid="{292E582F-2C7E-4B32-8C26-5F25FDE1A352}"/>
    <cellStyle name="Calculation 2 2 2 6 12 2 2" xfId="29851" xr:uid="{430185C7-F179-4438-B785-FCEB51E3CB37}"/>
    <cellStyle name="Calculation 2 2 2 6 12 3" xfId="19591" xr:uid="{55148B72-E64C-462F-9B12-A4D09FCBC9E2}"/>
    <cellStyle name="Calculation 2 2 2 6 13" xfId="5478" xr:uid="{11FA9D1F-AF62-454C-923D-3F7DA3D08D16}"/>
    <cellStyle name="Calculation 2 2 2 6 13 2" xfId="12728" xr:uid="{5A666BC1-CEEE-404D-98D5-BFF94991B2AA}"/>
    <cellStyle name="Calculation 2 2 2 6 13 2 2" xfId="30221" xr:uid="{F4F0536A-F392-4BB1-8BD6-ED993C55E3A4}"/>
    <cellStyle name="Calculation 2 2 2 6 13 3" xfId="19961" xr:uid="{47B80686-4BE7-4F8C-83D1-F12E57D9962A}"/>
    <cellStyle name="Calculation 2 2 2 6 14" xfId="2456" xr:uid="{060DC5F3-6D6F-475E-8E08-7CE45D508F6B}"/>
    <cellStyle name="Calculation 2 2 2 6 14 2" xfId="9708" xr:uid="{AFC85242-93C4-4265-92DC-B53AB2C54695}"/>
    <cellStyle name="Calculation 2 2 2 6 14 2 2" xfId="27201" xr:uid="{715ADD31-1523-420A-860C-6477C32308D1}"/>
    <cellStyle name="Calculation 2 2 2 6 14 3" xfId="16941" xr:uid="{10ACC019-95C0-4937-AD9B-CD0D5FF64BC4}"/>
    <cellStyle name="Calculation 2 2 2 6 15" xfId="6026" xr:uid="{3FA0E0ED-9C3C-48B2-8308-17870F252AEA}"/>
    <cellStyle name="Calculation 2 2 2 6 15 2" xfId="13267" xr:uid="{544F7ACE-5B89-4255-B65C-51612020885F}"/>
    <cellStyle name="Calculation 2 2 2 6 15 2 2" xfId="30760" xr:uid="{C7B464E5-04C8-4390-AA7C-1C518E18EC60}"/>
    <cellStyle name="Calculation 2 2 2 6 15 3" xfId="20500" xr:uid="{C026AFC8-4834-487B-9FC8-DF00C74EE73D}"/>
    <cellStyle name="Calculation 2 2 2 6 16" xfId="6393" xr:uid="{7DA8C17B-BEA6-4098-87AF-34AA37099FD8}"/>
    <cellStyle name="Calculation 2 2 2 6 16 2" xfId="13633" xr:uid="{AB502362-E09C-45C4-BCFE-3EF18330BCDE}"/>
    <cellStyle name="Calculation 2 2 2 6 16 2 2" xfId="31126" xr:uid="{EF16F1BD-EC3C-41B7-80D7-0E4901E42E03}"/>
    <cellStyle name="Calculation 2 2 2 6 16 3" xfId="20866" xr:uid="{DC7A0543-C436-4CF8-9F68-1857CCCD1127}"/>
    <cellStyle name="Calculation 2 2 2 6 17" xfId="6756" xr:uid="{19AE543E-36B9-4541-B411-C7E84CD528DC}"/>
    <cellStyle name="Calculation 2 2 2 6 17 2" xfId="13996" xr:uid="{2FC8C2CF-8C49-4AB8-A0DC-1CCFBD185B62}"/>
    <cellStyle name="Calculation 2 2 2 6 17 2 2" xfId="31489" xr:uid="{BAD3B38A-0C4A-4EA1-88EC-BD5949E7BC3D}"/>
    <cellStyle name="Calculation 2 2 2 6 17 3" xfId="21229" xr:uid="{8CD1D3CB-F7EE-41AD-9D2F-F0256D6DAA4F}"/>
    <cellStyle name="Calculation 2 2 2 6 18" xfId="7124" xr:uid="{7CD95B35-4F4E-4B0E-AACD-ABC0239AAE51}"/>
    <cellStyle name="Calculation 2 2 2 6 18 2" xfId="14364" xr:uid="{C1EA1532-FD2C-4DF0-959C-1FF8C612923F}"/>
    <cellStyle name="Calculation 2 2 2 6 18 2 2" xfId="31857" xr:uid="{5DFC744B-2FDE-4ECD-8923-FCBFCB47E49D}"/>
    <cellStyle name="Calculation 2 2 2 6 18 3" xfId="21597" xr:uid="{1B19556E-8F9A-4AE8-B472-B42A593C6C39}"/>
    <cellStyle name="Calculation 2 2 2 6 19" xfId="8257" xr:uid="{512A4B13-3DD5-436F-91F7-0B05E76B5D8F}"/>
    <cellStyle name="Calculation 2 2 2 6 19 2" xfId="15490" xr:uid="{4F2855C7-80D8-40D9-ABE8-741C2DF7913E}"/>
    <cellStyle name="Calculation 2 2 2 6 2" xfId="545" xr:uid="{200E96F9-00C7-46CB-B5DC-3D3B6CB55AE3}"/>
    <cellStyle name="Calculation 2 2 2 6 2 2" xfId="7857" xr:uid="{5AFA84E4-BF7A-4005-A2B2-FB36C7A02F2B}"/>
    <cellStyle name="Calculation 2 2 2 6 2 2 2" xfId="25722" xr:uid="{02347674-D15A-408D-98A1-769E6164C97F}"/>
    <cellStyle name="Calculation 2 2 2 6 2 3" xfId="15090" xr:uid="{1A76DD08-4F15-47D0-919F-92EB1F85AA84}"/>
    <cellStyle name="Calculation 2 2 2 6 2 4" xfId="22402" xr:uid="{0B973694-E935-45A8-BFD8-49D4BBC89CC6}"/>
    <cellStyle name="Calculation 2 2 2 6 2 4 2" xfId="32653" xr:uid="{5FA1AC0A-2B97-4165-B689-67963CF3DBBF}"/>
    <cellStyle name="Calculation 2 2 2 6 20" xfId="7529" xr:uid="{B6FD146E-6D9B-40A8-A322-36DE6FCD4B70}"/>
    <cellStyle name="Calculation 2 2 2 6 20 2" xfId="25396" xr:uid="{339F5E4C-0E77-4CEB-8D49-1A2ABA325278}"/>
    <cellStyle name="Calculation 2 2 2 6 21" xfId="14762" xr:uid="{6EB2A747-EDA7-4175-806B-8A21C3F18BA7}"/>
    <cellStyle name="Calculation 2 2 2 6 22" xfId="22654" xr:uid="{5C30CF17-E5F8-4314-B113-72FE5DD54ABF}"/>
    <cellStyle name="Calculation 2 2 2 6 22 2" xfId="32905" xr:uid="{FB298F2C-6B06-4DD6-AC77-E50B070CE497}"/>
    <cellStyle name="Calculation 2 2 2 6 23" xfId="35633" xr:uid="{6362B711-2562-4162-9BB1-B14BBD310185}"/>
    <cellStyle name="Calculation 2 2 2 6 24" xfId="35861" xr:uid="{F9055A23-654A-44A6-AED7-9799ED49B62A}"/>
    <cellStyle name="Calculation 2 2 2 6 25" xfId="36168" xr:uid="{D511B085-2BF9-4CB2-9B7B-3B2B450A8F09}"/>
    <cellStyle name="Calculation 2 2 2 6 26" xfId="36475" xr:uid="{DA164CC6-09DC-40E4-9061-57C36BD4B2D2}"/>
    <cellStyle name="Calculation 2 2 2 6 3" xfId="1778" xr:uid="{B14A6900-A889-4521-BBD1-540330BD2CAC}"/>
    <cellStyle name="Calculation 2 2 2 6 3 2" xfId="9030" xr:uid="{FC64D863-E656-4FF3-8756-7D1EE47EDC2E}"/>
    <cellStyle name="Calculation 2 2 2 6 3 2 2" xfId="26523" xr:uid="{1A955245-2D2C-436C-9203-7F30F7FE614C}"/>
    <cellStyle name="Calculation 2 2 2 6 3 3" xfId="16263" xr:uid="{88B091EA-D943-4741-842E-9B9F0647690F}"/>
    <cellStyle name="Calculation 2 2 2 6 3 4" xfId="22938" xr:uid="{BEC504FC-0AEF-4E8F-A39A-A586044CEBE3}"/>
    <cellStyle name="Calculation 2 2 2 6 3 4 2" xfId="33189" xr:uid="{A5B37DB3-8C17-49BE-B560-9571629CCD8B}"/>
    <cellStyle name="Calculation 2 2 2 6 4" xfId="2150" xr:uid="{07E4E6D1-962D-4E3F-81E3-DEAA215A0823}"/>
    <cellStyle name="Calculation 2 2 2 6 4 2" xfId="9402" xr:uid="{99DBBA4D-9A87-4F3C-886E-98155E1FA40B}"/>
    <cellStyle name="Calculation 2 2 2 6 4 2 2" xfId="26895" xr:uid="{4732695F-BAA6-4FFB-A897-736478A70353}"/>
    <cellStyle name="Calculation 2 2 2 6 4 3" xfId="16635" xr:uid="{D3358211-42CB-4B63-A445-4358B01056CC}"/>
    <cellStyle name="Calculation 2 2 2 6 4 4" xfId="22368" xr:uid="{8A02EB77-F615-4522-92A0-479F548BDC34}"/>
    <cellStyle name="Calculation 2 2 2 6 4 4 2" xfId="32619" xr:uid="{57376282-2B9F-4D4E-BF26-FA244044B236}"/>
    <cellStyle name="Calculation 2 2 2 6 5" xfId="667" xr:uid="{A0EEB23F-8B6B-4093-ACA4-38390E2E2357}"/>
    <cellStyle name="Calculation 2 2 2 6 5 2" xfId="7931" xr:uid="{2679EB5E-154A-4B49-AA3D-BA80A7F0331D}"/>
    <cellStyle name="Calculation 2 2 2 6 5 2 2" xfId="25794" xr:uid="{38F11891-29A0-45F3-AC77-FE6ABCBA4754}"/>
    <cellStyle name="Calculation 2 2 2 6 5 3" xfId="15164" xr:uid="{6FA918E5-8331-4145-8530-69FE6E3DE4B7}"/>
    <cellStyle name="Calculation 2 2 2 6 5 4" xfId="23494" xr:uid="{B96104A4-3FE8-4421-8775-921AD361BF24}"/>
    <cellStyle name="Calculation 2 2 2 6 5 4 2" xfId="33745" xr:uid="{05DA88FB-C268-4FF7-B62A-CFC76E5B7831}"/>
    <cellStyle name="Calculation 2 2 2 6 6" xfId="2918" xr:uid="{F4787B06-CB05-4B63-A891-17573DEA467B}"/>
    <cellStyle name="Calculation 2 2 2 6 6 2" xfId="10169" xr:uid="{F854D0C9-5B58-4128-B6C8-1480A94E7405}"/>
    <cellStyle name="Calculation 2 2 2 6 6 2 2" xfId="27662" xr:uid="{92539A76-DECC-4A7B-9B0C-87D2EE41F535}"/>
    <cellStyle name="Calculation 2 2 2 6 6 3" xfId="17402" xr:uid="{C0DA030A-D591-4A8C-A1C0-F6A107AF7EA4}"/>
    <cellStyle name="Calculation 2 2 2 6 6 4" xfId="22547" xr:uid="{E805DE09-8B73-4C67-AC6F-3C84AEE344AB}"/>
    <cellStyle name="Calculation 2 2 2 6 6 4 2" xfId="32798" xr:uid="{D68D1965-F536-4234-96C2-DF337CB2F936}"/>
    <cellStyle name="Calculation 2 2 2 6 7" xfId="2489" xr:uid="{3E083A4D-6500-48CC-B0B9-C3EBC02511FD}"/>
    <cellStyle name="Calculation 2 2 2 6 7 2" xfId="9741" xr:uid="{F131C64A-4535-49E8-A8FE-BC79CE037612}"/>
    <cellStyle name="Calculation 2 2 2 6 7 2 2" xfId="27234" xr:uid="{73DFB35A-3C79-4B37-AA5F-8787BCF13E86}"/>
    <cellStyle name="Calculation 2 2 2 6 7 3" xfId="16974" xr:uid="{1CC15ACC-404C-4675-A8B1-4AD06CD9E645}"/>
    <cellStyle name="Calculation 2 2 2 6 7 4" xfId="23155" xr:uid="{C4BD4620-4552-4D9D-88F1-DC514336AD90}"/>
    <cellStyle name="Calculation 2 2 2 6 7 4 2" xfId="33406" xr:uid="{5EE6D719-C143-4B3F-8C5C-4453B8417643}"/>
    <cellStyle name="Calculation 2 2 2 6 8" xfId="3669" xr:uid="{1DF38002-7836-4F43-B3DE-69A920B58F1C}"/>
    <cellStyle name="Calculation 2 2 2 6 8 2" xfId="10920" xr:uid="{601FB2B4-B203-4448-B48D-7F51E74D0F45}"/>
    <cellStyle name="Calculation 2 2 2 6 8 2 2" xfId="28413" xr:uid="{9872223F-75BB-40DF-9C4C-DF60CEF61AEB}"/>
    <cellStyle name="Calculation 2 2 2 6 8 3" xfId="18153" xr:uid="{4355C09B-1B15-4C5B-B4F2-D61572CB9E2B}"/>
    <cellStyle name="Calculation 2 2 2 6 8 4" xfId="24307" xr:uid="{30B63502-5862-4A3E-AED1-5794D76866AF}"/>
    <cellStyle name="Calculation 2 2 2 6 8 4 2" xfId="34558" xr:uid="{2F417AF1-6767-4E6A-B14C-EB81B6200D88}"/>
    <cellStyle name="Calculation 2 2 2 6 9" xfId="4042" xr:uid="{83C12FCD-01B8-47CB-847A-46ACD0F7E6E0}"/>
    <cellStyle name="Calculation 2 2 2 6 9 2" xfId="11293" xr:uid="{A5140AD2-9D22-464A-A602-21FD90F75725}"/>
    <cellStyle name="Calculation 2 2 2 6 9 2 2" xfId="28786" xr:uid="{3C91017C-CB48-4AA8-9A89-4F5BD550FEE5}"/>
    <cellStyle name="Calculation 2 2 2 6 9 3" xfId="18526" xr:uid="{C213F4B5-2971-4837-B56A-2770246EBF7C}"/>
    <cellStyle name="Calculation 2 2 2 6 9 4" xfId="22869" xr:uid="{2A1422B1-08E9-4E49-B54D-D19F7A889B07}"/>
    <cellStyle name="Calculation 2 2 2 6 9 4 2" xfId="33120" xr:uid="{118E5C62-CFEA-4E4C-9F62-73EA85287518}"/>
    <cellStyle name="Calculation 2 2 2 7" xfId="1065" xr:uid="{0F7D080A-4CE9-4EBF-A0C3-547B146277E8}"/>
    <cellStyle name="Calculation 2 2 2 7 10" xfId="2530" xr:uid="{BCA349F7-CECB-4733-AE9A-AE80521DB2DD}"/>
    <cellStyle name="Calculation 2 2 2 7 10 2" xfId="9781" xr:uid="{20A9612F-2823-430F-9287-EF7EDDFDA5C8}"/>
    <cellStyle name="Calculation 2 2 2 7 10 2 2" xfId="27274" xr:uid="{56ADAFFC-0DDD-41CC-86D5-9C48EC8C67AA}"/>
    <cellStyle name="Calculation 2 2 2 7 10 3" xfId="17014" xr:uid="{19A60081-B331-4C42-B3EB-63D51AF4DA2C}"/>
    <cellStyle name="Calculation 2 2 2 7 11" xfId="4798" xr:uid="{83D41A07-B208-4FB3-BEAC-F2A538C3C3BC}"/>
    <cellStyle name="Calculation 2 2 2 7 11 2" xfId="12048" xr:uid="{A0500C4E-68F9-4BDB-9117-F7B098753B63}"/>
    <cellStyle name="Calculation 2 2 2 7 11 2 2" xfId="29541" xr:uid="{1044E62A-6291-44E0-A143-E39F3870A3E7}"/>
    <cellStyle name="Calculation 2 2 2 7 11 3" xfId="19281" xr:uid="{3132B5A4-1DF2-419F-AF64-C5E1BD2A3774}"/>
    <cellStyle name="Calculation 2 2 2 7 12" xfId="5168" xr:uid="{250287FA-B4CD-405A-856B-5981B3D1CE73}"/>
    <cellStyle name="Calculation 2 2 2 7 12 2" xfId="12418" xr:uid="{96D9FD06-2E10-48CE-9018-59C3D923340E}"/>
    <cellStyle name="Calculation 2 2 2 7 12 2 2" xfId="29911" xr:uid="{07623719-E062-4E14-9E6D-5813D21DCEBD}"/>
    <cellStyle name="Calculation 2 2 2 7 12 3" xfId="19651" xr:uid="{7FB83295-FD83-4331-960A-A6B83DAC1C19}"/>
    <cellStyle name="Calculation 2 2 2 7 13" xfId="5538" xr:uid="{AA6D31C3-673B-4152-B202-EC8C05C1418D}"/>
    <cellStyle name="Calculation 2 2 2 7 13 2" xfId="12788" xr:uid="{9EBAB63E-41B5-4E86-B2FF-225630A1DCB2}"/>
    <cellStyle name="Calculation 2 2 2 7 13 2 2" xfId="30281" xr:uid="{0437409A-F783-47A8-9E0C-EBF74AC56C1B}"/>
    <cellStyle name="Calculation 2 2 2 7 13 3" xfId="20021" xr:uid="{7249FF60-990B-40BF-9009-03CB49A35482}"/>
    <cellStyle name="Calculation 2 2 2 7 14" xfId="4557" xr:uid="{1DC38314-5705-4E48-91F2-1B0C7BEC8310}"/>
    <cellStyle name="Calculation 2 2 2 7 14 2" xfId="11807" xr:uid="{EE7626FD-D2AB-4687-BE96-4FD756031F07}"/>
    <cellStyle name="Calculation 2 2 2 7 14 2 2" xfId="29300" xr:uid="{EB3C7BEB-022A-4B70-8AB8-7706A4EBAA15}"/>
    <cellStyle name="Calculation 2 2 2 7 14 3" xfId="19040" xr:uid="{464C2FEA-D942-41D5-B9CD-BBEE2FD5121D}"/>
    <cellStyle name="Calculation 2 2 2 7 15" xfId="6086" xr:uid="{DE0B1C7F-DABA-4BDD-8037-EA001A251269}"/>
    <cellStyle name="Calculation 2 2 2 7 15 2" xfId="13327" xr:uid="{DF656304-E61D-450A-99D2-DD39EBFD8B6B}"/>
    <cellStyle name="Calculation 2 2 2 7 15 2 2" xfId="30820" xr:uid="{F57BA445-6CCE-4A6D-82A7-FBD11FBC7F54}"/>
    <cellStyle name="Calculation 2 2 2 7 15 3" xfId="20560" xr:uid="{2A5B8E80-578F-4CB8-A4AE-DDF5E8070512}"/>
    <cellStyle name="Calculation 2 2 2 7 16" xfId="6453" xr:uid="{A52E557B-4487-45BB-A686-DD727759CA37}"/>
    <cellStyle name="Calculation 2 2 2 7 16 2" xfId="13693" xr:uid="{B06E368D-6C15-47CE-836A-A6E13C973391}"/>
    <cellStyle name="Calculation 2 2 2 7 16 2 2" xfId="31186" xr:uid="{762E9CA5-610C-4B0A-8E34-69D391B77FE9}"/>
    <cellStyle name="Calculation 2 2 2 7 16 3" xfId="20926" xr:uid="{AAA9BF8A-FD46-4D73-9C3A-64E961CAFC8D}"/>
    <cellStyle name="Calculation 2 2 2 7 17" xfId="6816" xr:uid="{62ECD73E-98F7-448D-8EF3-E4790164400A}"/>
    <cellStyle name="Calculation 2 2 2 7 17 2" xfId="14056" xr:uid="{C784911F-3D37-4A61-99A1-61F2D4402504}"/>
    <cellStyle name="Calculation 2 2 2 7 17 2 2" xfId="31549" xr:uid="{C163EF7F-E0F6-49B2-9803-7E338ED4EDA8}"/>
    <cellStyle name="Calculation 2 2 2 7 17 3" xfId="21289" xr:uid="{CBA1E51D-02ED-4EC0-92CD-A1C7883997F6}"/>
    <cellStyle name="Calculation 2 2 2 7 18" xfId="7184" xr:uid="{192ED594-E1E8-4D27-AF97-F2A5198A9E77}"/>
    <cellStyle name="Calculation 2 2 2 7 18 2" xfId="14424" xr:uid="{E3F5A2CA-3028-4FC5-B30C-EF603F18FEEC}"/>
    <cellStyle name="Calculation 2 2 2 7 18 2 2" xfId="31917" xr:uid="{0F16CC2E-473A-4CB1-BD50-D39FE158477E}"/>
    <cellStyle name="Calculation 2 2 2 7 18 3" xfId="21657" xr:uid="{288F6056-E872-4280-850C-953E2239E85B}"/>
    <cellStyle name="Calculation 2 2 2 7 19" xfId="8317" xr:uid="{876F3742-1994-4DB5-B870-3D590999CF31}"/>
    <cellStyle name="Calculation 2 2 2 7 19 2" xfId="15550" xr:uid="{5EB0B493-2B1E-4AD5-B1A4-3E42409AA3BD}"/>
    <cellStyle name="Calculation 2 2 2 7 2" xfId="574" xr:uid="{6857EDA9-0C36-489C-AB73-3A10A0E98925}"/>
    <cellStyle name="Calculation 2 2 2 7 2 2" xfId="7835" xr:uid="{359949C4-F92D-4C6B-AFA2-082C53CF2754}"/>
    <cellStyle name="Calculation 2 2 2 7 2 2 2" xfId="25701" xr:uid="{E0F33B90-B752-424B-8DF6-8A3FED730E1B}"/>
    <cellStyle name="Calculation 2 2 2 7 2 3" xfId="15068" xr:uid="{46A4AD7F-4E78-4EF7-878C-4707135297B4}"/>
    <cellStyle name="Calculation 2 2 2 7 20" xfId="7589" xr:uid="{8A8650B2-9285-4796-92B7-A2A39284CD09}"/>
    <cellStyle name="Calculation 2 2 2 7 20 2" xfId="25456" xr:uid="{9034C673-603F-48EB-AF70-B9F2EC315EA4}"/>
    <cellStyle name="Calculation 2 2 2 7 21" xfId="14822" xr:uid="{C3893CD0-2FA4-41B8-867E-BB0C106BE7F7}"/>
    <cellStyle name="Calculation 2 2 2 7 3" xfId="1838" xr:uid="{7260590B-A952-46B9-900E-494C93B6D53D}"/>
    <cellStyle name="Calculation 2 2 2 7 3 2" xfId="9090" xr:uid="{91BFCEE2-E990-4D1E-BF02-D136D1ECBCB5}"/>
    <cellStyle name="Calculation 2 2 2 7 3 2 2" xfId="26583" xr:uid="{27BE780A-FFF7-4370-89E0-361E5803E0BC}"/>
    <cellStyle name="Calculation 2 2 2 7 3 3" xfId="16323" xr:uid="{7208C56F-27EC-449A-8CD0-EF0EA834DEA6}"/>
    <cellStyle name="Calculation 2 2 2 7 4" xfId="2210" xr:uid="{0CC284D6-6A35-48A8-8552-1FF7766AD589}"/>
    <cellStyle name="Calculation 2 2 2 7 4 2" xfId="9462" xr:uid="{9ACD58D7-FAE0-421E-91B5-D7ADC7F55CBF}"/>
    <cellStyle name="Calculation 2 2 2 7 4 2 2" xfId="26955" xr:uid="{C452BA4E-3164-49AF-9C7B-3FC2B631BA0B}"/>
    <cellStyle name="Calculation 2 2 2 7 4 3" xfId="16695" xr:uid="{978C9F4A-6259-4B92-9EA0-BCC85DA0B668}"/>
    <cellStyle name="Calculation 2 2 2 7 5" xfId="2603" xr:uid="{1FED0775-0398-4B7B-A928-CD8D337A02B8}"/>
    <cellStyle name="Calculation 2 2 2 7 5 2" xfId="9854" xr:uid="{CEDE03CD-863C-4F6B-AEEE-9A507D53CDB7}"/>
    <cellStyle name="Calculation 2 2 2 7 5 2 2" xfId="27347" xr:uid="{8606FB77-4756-4C55-B35D-CE8243E1CA45}"/>
    <cellStyle name="Calculation 2 2 2 7 5 3" xfId="17087" xr:uid="{62C9A29A-6CCE-46CD-B37A-B6E27F932CAE}"/>
    <cellStyle name="Calculation 2 2 2 7 6" xfId="2978" xr:uid="{1A282A58-7A96-46E5-BE41-D73995E5C380}"/>
    <cellStyle name="Calculation 2 2 2 7 6 2" xfId="10229" xr:uid="{F3078078-36E0-4AE3-87BE-BB841E19A562}"/>
    <cellStyle name="Calculation 2 2 2 7 6 2 2" xfId="27722" xr:uid="{8DE4AABD-1051-4480-87A9-8AB74210B87D}"/>
    <cellStyle name="Calculation 2 2 2 7 6 3" xfId="17462" xr:uid="{B33726F5-7FEA-4A56-AA9D-52E5F8A8E467}"/>
    <cellStyle name="Calculation 2 2 2 7 7" xfId="1419" xr:uid="{00860B29-EAEF-49F0-8E07-5A27B86BBC25}"/>
    <cellStyle name="Calculation 2 2 2 7 7 2" xfId="8671" xr:uid="{7F5C16AA-714A-4375-A928-82C3D6C9CAEB}"/>
    <cellStyle name="Calculation 2 2 2 7 7 2 2" xfId="26164" xr:uid="{30418E43-1286-4C23-A0FC-9C6CCFFFF38B}"/>
    <cellStyle name="Calculation 2 2 2 7 7 3" xfId="15904" xr:uid="{9B69174D-7D9C-46C0-B53E-D882C202C1F2}"/>
    <cellStyle name="Calculation 2 2 2 7 8" xfId="3729" xr:uid="{A11A45EB-A41A-4717-A0E7-61EACAF37D28}"/>
    <cellStyle name="Calculation 2 2 2 7 8 2" xfId="10980" xr:uid="{7C4EC8E2-D616-45A4-A8B3-FAB0F773E505}"/>
    <cellStyle name="Calculation 2 2 2 7 8 2 2" xfId="28473" xr:uid="{B57FDF08-DE10-47D8-BFB0-F0F2FABA0E8F}"/>
    <cellStyle name="Calculation 2 2 2 7 8 3" xfId="18213" xr:uid="{5F2F5C0F-D22E-42C0-BCB6-E8AA6D15934D}"/>
    <cellStyle name="Calculation 2 2 2 7 9" xfId="4102" xr:uid="{8DC32BC0-1ECC-4B0A-A1CE-5EDC732994F3}"/>
    <cellStyle name="Calculation 2 2 2 7 9 2" xfId="11353" xr:uid="{C644DB32-6FD9-4B30-8AF6-6DEBED1F607B}"/>
    <cellStyle name="Calculation 2 2 2 7 9 2 2" xfId="28846" xr:uid="{9A21FE63-5A26-41C2-8CD2-28FAD779E9B4}"/>
    <cellStyle name="Calculation 2 2 2 7 9 3" xfId="18586" xr:uid="{02ECC47E-916B-4CEE-95C7-C6034390BB1E}"/>
    <cellStyle name="Calculation 2 2 2 8" xfId="1137" xr:uid="{B9432240-799C-4D7D-A597-FAD26C5C907A}"/>
    <cellStyle name="Calculation 2 2 2 8 10" xfId="4447" xr:uid="{C4ECA62B-4B4B-43A0-BB0E-F4F60D5958B8}"/>
    <cellStyle name="Calculation 2 2 2 8 10 2" xfId="11698" xr:uid="{D63F7937-FB77-41B4-96C2-269EAF8051CA}"/>
    <cellStyle name="Calculation 2 2 2 8 10 2 2" xfId="29191" xr:uid="{2A5DB35A-D80C-4B64-9799-9C072D41AA47}"/>
    <cellStyle name="Calculation 2 2 2 8 10 3" xfId="18931" xr:uid="{3081D02A-2DF5-4FC8-9074-CC3745FDF97C}"/>
    <cellStyle name="Calculation 2 2 2 8 11" xfId="4870" xr:uid="{721362B1-5AE5-4B7C-9A94-827C969FAE05}"/>
    <cellStyle name="Calculation 2 2 2 8 11 2" xfId="12120" xr:uid="{F15C52DF-4567-41E7-93B7-A9AA1E65B4A4}"/>
    <cellStyle name="Calculation 2 2 2 8 11 2 2" xfId="29613" xr:uid="{ADD613C7-B213-477B-B021-3332ED075A7C}"/>
    <cellStyle name="Calculation 2 2 2 8 11 3" xfId="19353" xr:uid="{13F8A8FA-6D29-4508-A3C5-4D7576002A5D}"/>
    <cellStyle name="Calculation 2 2 2 8 12" xfId="5240" xr:uid="{949BF9A6-7B58-4AF1-A781-C60B7B23A30C}"/>
    <cellStyle name="Calculation 2 2 2 8 12 2" xfId="12490" xr:uid="{38DA564F-BAE0-4571-B918-D1CE12B33D7D}"/>
    <cellStyle name="Calculation 2 2 2 8 12 2 2" xfId="29983" xr:uid="{C2075F13-88C1-411F-B2CA-E6CC4E2F4545}"/>
    <cellStyle name="Calculation 2 2 2 8 12 3" xfId="19723" xr:uid="{DF65A446-6BF3-4CBE-AFB9-32AC19463E77}"/>
    <cellStyle name="Calculation 2 2 2 8 13" xfId="5610" xr:uid="{DCB1F061-76A9-4D9B-A1AA-2580BF5175E7}"/>
    <cellStyle name="Calculation 2 2 2 8 13 2" xfId="12860" xr:uid="{493BD08E-86EB-4197-8930-B9B53969BB11}"/>
    <cellStyle name="Calculation 2 2 2 8 13 2 2" xfId="30353" xr:uid="{F914DDCE-AE06-4007-9F4C-9AB666B93AC9}"/>
    <cellStyle name="Calculation 2 2 2 8 13 3" xfId="20093" xr:uid="{4F2BB216-7185-4E43-A2EF-0CC047CF006A}"/>
    <cellStyle name="Calculation 2 2 2 8 14" xfId="5834" xr:uid="{481F383F-6A0A-4585-B353-494B179F8259}"/>
    <cellStyle name="Calculation 2 2 2 8 14 2" xfId="13081" xr:uid="{E04BA142-5D59-431F-BA84-BCBB9DC3ED59}"/>
    <cellStyle name="Calculation 2 2 2 8 14 2 2" xfId="30574" xr:uid="{A3E38148-C40E-44D5-93E2-D58C97B7F164}"/>
    <cellStyle name="Calculation 2 2 2 8 14 3" xfId="20314" xr:uid="{7926C736-5E63-4CBE-B11E-907925166E6C}"/>
    <cellStyle name="Calculation 2 2 2 8 15" xfId="6158" xr:uid="{27818B28-5683-41AF-A01C-70042BD33784}"/>
    <cellStyle name="Calculation 2 2 2 8 15 2" xfId="13399" xr:uid="{FAB43161-AFBD-4C9C-AF93-8B4636A318B7}"/>
    <cellStyle name="Calculation 2 2 2 8 15 2 2" xfId="30892" xr:uid="{30DDCD1F-B973-4639-B84E-9F4BCB766E00}"/>
    <cellStyle name="Calculation 2 2 2 8 15 3" xfId="20632" xr:uid="{4228827D-31D9-4CC6-B111-B61B8934B5D4}"/>
    <cellStyle name="Calculation 2 2 2 8 16" xfId="6525" xr:uid="{2D2041F4-B894-4965-A3BA-BC10D69A6CAE}"/>
    <cellStyle name="Calculation 2 2 2 8 16 2" xfId="13765" xr:uid="{A3F30431-8642-40F4-8FA8-5A2E3B2C3259}"/>
    <cellStyle name="Calculation 2 2 2 8 16 2 2" xfId="31258" xr:uid="{06CDC3FC-9194-40E8-8D13-E057EBC912F7}"/>
    <cellStyle name="Calculation 2 2 2 8 16 3" xfId="20998" xr:uid="{4ACA11E9-AFEE-453E-9718-6C17CC67555D}"/>
    <cellStyle name="Calculation 2 2 2 8 17" xfId="6888" xr:uid="{25CE4C27-22CB-4FA5-A535-39EC1B797E2C}"/>
    <cellStyle name="Calculation 2 2 2 8 17 2" xfId="14128" xr:uid="{A2026ABE-A391-4E2A-856E-EAC1028F4FF5}"/>
    <cellStyle name="Calculation 2 2 2 8 17 2 2" xfId="31621" xr:uid="{53917AE9-2423-4904-B6E1-E6C60E479412}"/>
    <cellStyle name="Calculation 2 2 2 8 17 3" xfId="21361" xr:uid="{CECE919F-244D-45DA-AF3A-600854E8BF8D}"/>
    <cellStyle name="Calculation 2 2 2 8 18" xfId="7256" xr:uid="{C77BF207-F493-46BD-9C4F-D3F1A9C429F3}"/>
    <cellStyle name="Calculation 2 2 2 8 18 2" xfId="14496" xr:uid="{480D18CE-249A-4298-9052-7193A45DCDA7}"/>
    <cellStyle name="Calculation 2 2 2 8 18 2 2" xfId="31989" xr:uid="{E206279D-1EE7-447D-93ED-FA402C8ADE56}"/>
    <cellStyle name="Calculation 2 2 2 8 18 3" xfId="21729" xr:uid="{A366C28E-EA55-458A-BA8C-94A9F20BCEAE}"/>
    <cellStyle name="Calculation 2 2 2 8 19" xfId="8389" xr:uid="{8B457133-C23F-477C-A997-FA92030AF61A}"/>
    <cellStyle name="Calculation 2 2 2 8 19 2" xfId="15622" xr:uid="{60A26051-5215-4EDC-9396-4AFBAEE56D9D}"/>
    <cellStyle name="Calculation 2 2 2 8 2" xfId="1478" xr:uid="{79D17F89-AC02-43EE-9795-DB9BB6D211CC}"/>
    <cellStyle name="Calculation 2 2 2 8 2 2" xfId="8730" xr:uid="{62EEEC77-FE45-4448-84BD-6937F69D5789}"/>
    <cellStyle name="Calculation 2 2 2 8 2 2 2" xfId="26223" xr:uid="{2FDDF23A-6B79-4532-8138-25EE68CFFFC7}"/>
    <cellStyle name="Calculation 2 2 2 8 2 3" xfId="15963" xr:uid="{12409209-31F0-44B5-8917-E021FB298942}"/>
    <cellStyle name="Calculation 2 2 2 8 20" xfId="7661" xr:uid="{6B73C04D-F2F0-454A-BD30-5C7646CE38EE}"/>
    <cellStyle name="Calculation 2 2 2 8 20 2" xfId="25528" xr:uid="{D34CF8ED-73BD-4DB6-90CA-12E196EF91F4}"/>
    <cellStyle name="Calculation 2 2 2 8 21" xfId="14894" xr:uid="{F47B2215-56E1-4C5D-AB45-5C440BFB4F77}"/>
    <cellStyle name="Calculation 2 2 2 8 3" xfId="1910" xr:uid="{0A04236B-4E11-447B-BA72-5A0E2DDFDC4F}"/>
    <cellStyle name="Calculation 2 2 2 8 3 2" xfId="9162" xr:uid="{2D667ACE-D0B7-4C26-AEE2-21AF93F5B196}"/>
    <cellStyle name="Calculation 2 2 2 8 3 2 2" xfId="26655" xr:uid="{3A1CA36D-877D-4BC0-8FC4-78162A1CD13F}"/>
    <cellStyle name="Calculation 2 2 2 8 3 3" xfId="16395" xr:uid="{E73D3484-C8A4-4F60-8F7C-FBD676C1E5A3}"/>
    <cellStyle name="Calculation 2 2 2 8 4" xfId="2282" xr:uid="{3E4B9EB0-9F49-4593-A0E2-DEF1C04E7484}"/>
    <cellStyle name="Calculation 2 2 2 8 4 2" xfId="9534" xr:uid="{5DD69A6F-F47F-4BF8-A201-5881AC7539C1}"/>
    <cellStyle name="Calculation 2 2 2 8 4 2 2" xfId="27027" xr:uid="{51B4F23A-353D-490E-A8A4-C67939AEB37E}"/>
    <cellStyle name="Calculation 2 2 2 8 4 3" xfId="16767" xr:uid="{259658B4-77DB-4E9A-BA9D-6585D0F22938}"/>
    <cellStyle name="Calculation 2 2 2 8 5" xfId="1465" xr:uid="{DBFA315C-EF1A-425F-ACCF-95F950260F78}"/>
    <cellStyle name="Calculation 2 2 2 8 5 2" xfId="8717" xr:uid="{E74B083C-A07F-458F-8B6C-5DE463CA0A90}"/>
    <cellStyle name="Calculation 2 2 2 8 5 2 2" xfId="26210" xr:uid="{6FC5FADC-D5C2-490F-9071-1B9196D62443}"/>
    <cellStyle name="Calculation 2 2 2 8 5 3" xfId="15950" xr:uid="{0F83BF58-CF93-47AA-B2EA-B72F71EFEC1A}"/>
    <cellStyle name="Calculation 2 2 2 8 6" xfId="3050" xr:uid="{C418A745-0932-4E9C-BF6A-45FCAB98EED7}"/>
    <cellStyle name="Calculation 2 2 2 8 6 2" xfId="10301" xr:uid="{174B29B4-C6A4-4367-8ADB-A48E28264E58}"/>
    <cellStyle name="Calculation 2 2 2 8 6 2 2" xfId="27794" xr:uid="{95FF9B16-C7FB-4303-A468-6D9AC2E3DEAD}"/>
    <cellStyle name="Calculation 2 2 2 8 6 3" xfId="17534" xr:uid="{D128F6D7-8519-4972-ACF0-CB825292C298}"/>
    <cellStyle name="Calculation 2 2 2 8 7" xfId="3342" xr:uid="{CB1670B2-F57F-4E6F-A02E-E182C14E350A}"/>
    <cellStyle name="Calculation 2 2 2 8 7 2" xfId="10593" xr:uid="{9C8D418E-CE9E-4DBD-9185-3DBF3C2FAE83}"/>
    <cellStyle name="Calculation 2 2 2 8 7 2 2" xfId="28086" xr:uid="{A81DE213-E35F-495C-878C-EEB95CE7AD4D}"/>
    <cellStyle name="Calculation 2 2 2 8 7 3" xfId="17826" xr:uid="{6CD7C442-0C81-4E2E-B2FB-C79C9B7BAF3A}"/>
    <cellStyle name="Calculation 2 2 2 8 8" xfId="3801" xr:uid="{D5227AD5-3175-4AE0-A81D-6DF1410EFFA6}"/>
    <cellStyle name="Calculation 2 2 2 8 8 2" xfId="11052" xr:uid="{591E0AC7-7B35-4030-83F0-09E76F737C39}"/>
    <cellStyle name="Calculation 2 2 2 8 8 2 2" xfId="28545" xr:uid="{D29C0FEA-8132-4F46-B63A-90C6CED6D77E}"/>
    <cellStyle name="Calculation 2 2 2 8 8 3" xfId="18285" xr:uid="{72536F61-D1CB-46CD-A06E-3DB7EB7B6AB3}"/>
    <cellStyle name="Calculation 2 2 2 8 9" xfId="4174" xr:uid="{FC85DA15-9881-455A-B729-786D0BDC24A0}"/>
    <cellStyle name="Calculation 2 2 2 8 9 2" xfId="11425" xr:uid="{C7FF69B0-2626-43FF-B796-6FB9E984355E}"/>
    <cellStyle name="Calculation 2 2 2 8 9 2 2" xfId="28918" xr:uid="{E66E030E-22F9-4ACA-95D1-7E590DB9CF8E}"/>
    <cellStyle name="Calculation 2 2 2 8 9 3" xfId="18658" xr:uid="{6821FA9E-AD33-46BF-9689-16769414DA6A}"/>
    <cellStyle name="Calculation 2 2 2 9" xfId="913" xr:uid="{1776C386-1338-44A8-BE46-99BABD337B73}"/>
    <cellStyle name="Calculation 2 2 2 9 10" xfId="4578" xr:uid="{31AF69E3-950A-4830-A29C-377814255BBE}"/>
    <cellStyle name="Calculation 2 2 2 9 10 2" xfId="11828" xr:uid="{590D205A-4BA6-4174-A42F-CFDF5C160F4F}"/>
    <cellStyle name="Calculation 2 2 2 9 10 2 2" xfId="29321" xr:uid="{FDA47038-8245-4B89-98EC-83897223E627}"/>
    <cellStyle name="Calculation 2 2 2 9 10 3" xfId="19061" xr:uid="{4D20245A-33BD-4A33-920B-34D2E5AAB72A}"/>
    <cellStyle name="Calculation 2 2 2 9 11" xfId="4648" xr:uid="{72848D26-0451-4FCD-8507-E9E53BB3147C}"/>
    <cellStyle name="Calculation 2 2 2 9 11 2" xfId="11898" xr:uid="{833D89A7-CDF6-497D-9982-9134539B2C1B}"/>
    <cellStyle name="Calculation 2 2 2 9 11 2 2" xfId="29391" xr:uid="{B949F34E-88CB-443A-8C33-EC4830AC65D6}"/>
    <cellStyle name="Calculation 2 2 2 9 11 3" xfId="19131" xr:uid="{DFD957C8-9557-4C9F-B05F-1CD35CC3CD79}"/>
    <cellStyle name="Calculation 2 2 2 9 12" xfId="5018" xr:uid="{96BC8FED-23D5-49C3-942F-CFE2FB7D58B2}"/>
    <cellStyle name="Calculation 2 2 2 9 12 2" xfId="12268" xr:uid="{C8E9D5E8-2803-47D0-A386-B201F652B501}"/>
    <cellStyle name="Calculation 2 2 2 9 12 2 2" xfId="29761" xr:uid="{178D444C-99A1-4934-B23C-722D5DF81170}"/>
    <cellStyle name="Calculation 2 2 2 9 12 3" xfId="19501" xr:uid="{7CA9BDCC-9F6B-4B0B-8865-930F00DA67ED}"/>
    <cellStyle name="Calculation 2 2 2 9 13" xfId="5387" xr:uid="{25587BE1-4362-499E-B7D7-360C442E9D17}"/>
    <cellStyle name="Calculation 2 2 2 9 13 2" xfId="12637" xr:uid="{91AA82B0-9C5E-4282-8B82-3FC6F4C37BB2}"/>
    <cellStyle name="Calculation 2 2 2 9 13 2 2" xfId="30130" xr:uid="{6DA8F20D-A5BE-4E35-ADA7-7B8C0B2D2339}"/>
    <cellStyle name="Calculation 2 2 2 9 13 3" xfId="19870" xr:uid="{8A9200E4-B8CB-4C52-9318-BA3BAB3F9AA7}"/>
    <cellStyle name="Calculation 2 2 2 9 14" xfId="5903" xr:uid="{CE9E4757-E53E-4B40-8874-11AF33D2C9DE}"/>
    <cellStyle name="Calculation 2 2 2 9 14 2" xfId="13147" xr:uid="{88A439E2-CD05-40FA-AA75-994CA01A26C2}"/>
    <cellStyle name="Calculation 2 2 2 9 14 2 2" xfId="30640" xr:uid="{72EB5152-E45A-4405-90FB-486F48435E1B}"/>
    <cellStyle name="Calculation 2 2 2 9 14 3" xfId="20380" xr:uid="{8131CF10-A426-4E36-A4D9-4CA673F8479D}"/>
    <cellStyle name="Calculation 2 2 2 9 15" xfId="5938" xr:uid="{87BA68B3-1B4F-4DF8-8991-4E2C489D7458}"/>
    <cellStyle name="Calculation 2 2 2 9 15 2" xfId="13179" xr:uid="{953461BE-AAAA-4352-A3A1-4E09B26AAA47}"/>
    <cellStyle name="Calculation 2 2 2 9 15 2 2" xfId="30672" xr:uid="{3AE37E52-93D8-4EC3-BBCC-4FE30C040771}"/>
    <cellStyle name="Calculation 2 2 2 9 15 3" xfId="20412" xr:uid="{E6CF2728-1AE6-4983-AB04-FA08CA65870C}"/>
    <cellStyle name="Calculation 2 2 2 9 16" xfId="6305" xr:uid="{E6A597DC-208A-40C1-AB7F-9AFB24D0014A}"/>
    <cellStyle name="Calculation 2 2 2 9 16 2" xfId="13545" xr:uid="{09C2F509-7B85-4520-836B-D78E72A16754}"/>
    <cellStyle name="Calculation 2 2 2 9 16 2 2" xfId="31038" xr:uid="{768BC9A2-24B4-4159-B96A-13F77BAD54D2}"/>
    <cellStyle name="Calculation 2 2 2 9 16 3" xfId="20778" xr:uid="{91D04B63-9E6B-48F6-97AF-D97E328A2023}"/>
    <cellStyle name="Calculation 2 2 2 9 17" xfId="6668" xr:uid="{A56DF461-31DA-4731-B9BA-8FE7859D8F0C}"/>
    <cellStyle name="Calculation 2 2 2 9 17 2" xfId="13908" xr:uid="{CC8F5C9A-063F-48ED-9CA3-0AC25D45EE98}"/>
    <cellStyle name="Calculation 2 2 2 9 17 2 2" xfId="31401" xr:uid="{5BA25CE9-DC54-46AA-9FC7-706A0C934E57}"/>
    <cellStyle name="Calculation 2 2 2 9 17 3" xfId="21141" xr:uid="{43D27D30-7D68-49D9-B72C-B283F3C0EE2F}"/>
    <cellStyle name="Calculation 2 2 2 9 18" xfId="7036" xr:uid="{FDF25037-1B28-47BC-8A81-57417E44891A}"/>
    <cellStyle name="Calculation 2 2 2 9 18 2" xfId="14276" xr:uid="{740DDCDD-EBB0-4921-9244-81858113B711}"/>
    <cellStyle name="Calculation 2 2 2 9 18 2 2" xfId="31769" xr:uid="{8069F66A-60C8-41BB-AD00-3C2ECA3400FE}"/>
    <cellStyle name="Calculation 2 2 2 9 18 3" xfId="21509" xr:uid="{BA36FEAD-577C-4537-961D-536092A29253}"/>
    <cellStyle name="Calculation 2 2 2 9 19" xfId="8169" xr:uid="{1864208C-8EAF-420E-8F61-680C8F538FD0}"/>
    <cellStyle name="Calculation 2 2 2 9 19 2" xfId="15402" xr:uid="{E4439EEC-12ED-4A57-8CF7-D0D1910D52DC}"/>
    <cellStyle name="Calculation 2 2 2 9 2" xfId="1636" xr:uid="{FB09658D-AB02-4E9A-93EC-8BBEBCF298D3}"/>
    <cellStyle name="Calculation 2 2 2 9 2 2" xfId="8888" xr:uid="{C78604FE-0A9B-41D3-B5C4-2E51A9812B65}"/>
    <cellStyle name="Calculation 2 2 2 9 2 2 2" xfId="26381" xr:uid="{5AB5D973-B147-4C0C-8E8A-A5F21130805B}"/>
    <cellStyle name="Calculation 2 2 2 9 2 3" xfId="16121" xr:uid="{2ECC256A-50FC-4474-BBF8-E8D5BBD807EB}"/>
    <cellStyle name="Calculation 2 2 2 9 20" xfId="7440" xr:uid="{428C7320-F748-4884-ABB4-8BCDB1FAB5DF}"/>
    <cellStyle name="Calculation 2 2 2 9 20 2" xfId="25307" xr:uid="{FE6A2EF7-DE0B-4F6B-B47F-31403DFA61CA}"/>
    <cellStyle name="Calculation 2 2 2 9 21" xfId="14673" xr:uid="{7A56E9D3-81BD-4176-87DE-075F8206DAC8}"/>
    <cellStyle name="Calculation 2 2 2 9 3" xfId="1686" xr:uid="{22A4F9A0-4022-48B9-848F-969C94E6BF07}"/>
    <cellStyle name="Calculation 2 2 2 9 3 2" xfId="8938" xr:uid="{E5DE297D-515B-43D2-AE1C-3A33F1460EF8}"/>
    <cellStyle name="Calculation 2 2 2 9 3 2 2" xfId="26431" xr:uid="{C6848FC3-8B3A-4F59-80FB-91AC1B9AD283}"/>
    <cellStyle name="Calculation 2 2 2 9 3 3" xfId="16171" xr:uid="{F18218DE-A4E1-4779-862E-F22BC9EFB9CF}"/>
    <cellStyle name="Calculation 2 2 2 9 4" xfId="2059" xr:uid="{AF4FFB3C-4B5D-49E5-9870-9574F1E3EAB7}"/>
    <cellStyle name="Calculation 2 2 2 9 4 2" xfId="9311" xr:uid="{4EFE6C77-7ECE-4250-88CD-D7318038CC25}"/>
    <cellStyle name="Calculation 2 2 2 9 4 2 2" xfId="26804" xr:uid="{23D8EB0E-AF6D-4EEB-98AA-185C188CDD4A}"/>
    <cellStyle name="Calculation 2 2 2 9 4 3" xfId="16544" xr:uid="{FFD03B9D-DAB8-4B4E-B208-2875FB32CBC5}"/>
    <cellStyle name="Calculation 2 2 2 9 5" xfId="616" xr:uid="{8BC7389D-BD0D-4E31-9CA3-60B6DD6F6F30}"/>
    <cellStyle name="Calculation 2 2 2 9 5 2" xfId="7833" xr:uid="{86F6B41B-9FFF-4A49-A3F7-82E9927CAE0C}"/>
    <cellStyle name="Calculation 2 2 2 9 5 2 2" xfId="25699" xr:uid="{B08B38D6-71E1-4A68-AA59-B6E74F4A9BCA}"/>
    <cellStyle name="Calculation 2 2 2 9 5 3" xfId="15066" xr:uid="{BADFD9C2-490C-494C-A895-6C7535FD8519}"/>
    <cellStyle name="Calculation 2 2 2 9 6" xfId="2827" xr:uid="{D8C14BB5-7C9E-4FB1-B2F5-B98D4E7E9B29}"/>
    <cellStyle name="Calculation 2 2 2 9 6 2" xfId="10078" xr:uid="{CD87D1F0-3BF5-4CB4-9109-08161BCE9D5A}"/>
    <cellStyle name="Calculation 2 2 2 9 6 2 2" xfId="27571" xr:uid="{D9285BF8-8352-48C2-94F5-4B89B7E0940D}"/>
    <cellStyle name="Calculation 2 2 2 9 6 3" xfId="17311" xr:uid="{7BD56E41-9071-4864-948F-79C3432E0F32}"/>
    <cellStyle name="Calculation 2 2 2 9 7" xfId="3501" xr:uid="{FFF079A4-F299-4957-81C2-13414950163C}"/>
    <cellStyle name="Calculation 2 2 2 9 7 2" xfId="10752" xr:uid="{D8F2FFC8-08AC-4083-952B-994F668C10A5}"/>
    <cellStyle name="Calculation 2 2 2 9 7 2 2" xfId="28245" xr:uid="{F02CB6EE-EE47-4C54-99EC-8AC5670B6095}"/>
    <cellStyle name="Calculation 2 2 2 9 7 3" xfId="17985" xr:uid="{E712DD48-054A-4C57-A50E-0099B10D132C}"/>
    <cellStyle name="Calculation 2 2 2 9 8" xfId="3578" xr:uid="{930999F9-E753-4617-838A-F80D7F879834}"/>
    <cellStyle name="Calculation 2 2 2 9 8 2" xfId="10829" xr:uid="{927B0070-0502-40A7-9904-582AD22F391D}"/>
    <cellStyle name="Calculation 2 2 2 9 8 2 2" xfId="28322" xr:uid="{DB684FE9-FB61-4E11-ACA6-799B706338E7}"/>
    <cellStyle name="Calculation 2 2 2 9 8 3" xfId="18062" xr:uid="{065546B6-F96D-415B-8227-B33D3C7FF339}"/>
    <cellStyle name="Calculation 2 2 2 9 9" xfId="3951" xr:uid="{77AFC676-0A98-404C-84A7-6C531C1C41BC}"/>
    <cellStyle name="Calculation 2 2 2 9 9 2" xfId="11202" xr:uid="{B9944C42-FBE7-4723-A23A-47E467F168FC}"/>
    <cellStyle name="Calculation 2 2 2 9 9 2 2" xfId="28695" xr:uid="{69BDC98E-C007-46C8-81F9-4F13C4616220}"/>
    <cellStyle name="Calculation 2 2 2 9 9 3" xfId="18435" xr:uid="{A47F7BE9-CD0D-421E-9FA1-98C9CE0EF069}"/>
    <cellStyle name="Calculation 2 2 20" xfId="892" xr:uid="{8937DF49-16F1-4864-921D-68F12D86516B}"/>
    <cellStyle name="Calculation 2 2 20 10" xfId="4391" xr:uid="{E862C0B7-A42F-4FB3-A85B-FC9499BB826D}"/>
    <cellStyle name="Calculation 2 2 20 10 2" xfId="11642" xr:uid="{E0319F8A-2876-4198-A5EF-18FDBEF7389A}"/>
    <cellStyle name="Calculation 2 2 20 10 2 2" xfId="29135" xr:uid="{084BB420-E3A1-4C48-92A7-03C88657DFB8}"/>
    <cellStyle name="Calculation 2 2 20 10 3" xfId="18875" xr:uid="{B3F305D3-7A74-4530-B111-ECBF6EE89418}"/>
    <cellStyle name="Calculation 2 2 20 11" xfId="4630" xr:uid="{7D3BD353-969D-45D6-8EEE-93364451441D}"/>
    <cellStyle name="Calculation 2 2 20 11 2" xfId="11880" xr:uid="{49E14A70-0BC9-4E69-BFDF-DC7A6D4C44E4}"/>
    <cellStyle name="Calculation 2 2 20 11 2 2" xfId="29373" xr:uid="{234DE796-1BCE-47E2-9299-B75A28DD5A1A}"/>
    <cellStyle name="Calculation 2 2 20 11 3" xfId="19113" xr:uid="{B581A4D4-D3F9-4AC4-B3A6-A55BF3E61CE4}"/>
    <cellStyle name="Calculation 2 2 20 12" xfId="4470" xr:uid="{51AA19C1-199E-41C8-B34E-8009E6036F3B}"/>
    <cellStyle name="Calculation 2 2 20 12 2" xfId="11721" xr:uid="{76D5BC68-995D-4B1D-998F-F7F31676D178}"/>
    <cellStyle name="Calculation 2 2 20 12 2 2" xfId="29214" xr:uid="{FFFF0B40-14EE-4797-9171-0A8881C33482}"/>
    <cellStyle name="Calculation 2 2 20 12 3" xfId="18954" xr:uid="{13FA861F-025F-4313-938B-4896024362C6}"/>
    <cellStyle name="Calculation 2 2 20 13" xfId="3465" xr:uid="{591ACA1F-352F-4FE4-AA07-4DA997EB0127}"/>
    <cellStyle name="Calculation 2 2 20 13 2" xfId="10716" xr:uid="{0A76D93A-9256-4A8E-BEB8-F0F4B95FDAC6}"/>
    <cellStyle name="Calculation 2 2 20 13 2 2" xfId="28209" xr:uid="{B005A330-85A1-427A-8424-071E15A55FD3}"/>
    <cellStyle name="Calculation 2 2 20 13 3" xfId="17949" xr:uid="{CB952D95-5C3D-4155-9908-9DE864DC4694}"/>
    <cellStyle name="Calculation 2 2 20 14" xfId="5794" xr:uid="{E9778F14-B4CD-411F-90DD-9225689A45E5}"/>
    <cellStyle name="Calculation 2 2 20 14 2" xfId="13041" xr:uid="{93C1171F-CDBC-4EAD-A667-B5A46AE3F08E}"/>
    <cellStyle name="Calculation 2 2 20 14 2 2" xfId="30534" xr:uid="{0F550392-64FB-4E00-A804-B987C8518844}"/>
    <cellStyle name="Calculation 2 2 20 14 3" xfId="20274" xr:uid="{37E29180-54A2-4C52-B23C-0B99C69A4097}"/>
    <cellStyle name="Calculation 2 2 20 15" xfId="5924" xr:uid="{502B7FA5-CBAF-44E5-A516-7FC7943F42CA}"/>
    <cellStyle name="Calculation 2 2 20 15 2" xfId="13166" xr:uid="{3A4B5F71-9AC9-4EE3-A261-4DCB8C0F1678}"/>
    <cellStyle name="Calculation 2 2 20 15 2 2" xfId="30659" xr:uid="{9552F999-F6B6-4D19-86B5-01C535C502C2}"/>
    <cellStyle name="Calculation 2 2 20 15 3" xfId="20399" xr:uid="{3D0820A7-8848-4EEE-9743-F341237F2ECA}"/>
    <cellStyle name="Calculation 2 2 20 16" xfId="6291" xr:uid="{D9769DC1-743D-4EEA-9DE3-7787E8DA6309}"/>
    <cellStyle name="Calculation 2 2 20 16 2" xfId="13532" xr:uid="{B999FE20-BFC7-473F-977F-49CF7DD3B742}"/>
    <cellStyle name="Calculation 2 2 20 16 2 2" xfId="31025" xr:uid="{89D35EC6-B61C-4D47-8945-280CE8A98FE3}"/>
    <cellStyle name="Calculation 2 2 20 16 3" xfId="20765" xr:uid="{1D6D9266-7608-4A02-9E0F-795B71386AE8}"/>
    <cellStyle name="Calculation 2 2 20 17" xfId="4520" xr:uid="{E8F824C5-CC7D-4B5F-AC18-7827BA148F11}"/>
    <cellStyle name="Calculation 2 2 20 17 2" xfId="11770" xr:uid="{D867F602-76E2-4ABD-9659-771A78E6DBCB}"/>
    <cellStyle name="Calculation 2 2 20 17 2 2" xfId="29263" xr:uid="{DEA19435-C51B-4431-BA00-264480B30875}"/>
    <cellStyle name="Calculation 2 2 20 17 3" xfId="19003" xr:uid="{4F023AFC-22D5-401D-AA53-1DD823BD6E25}"/>
    <cellStyle name="Calculation 2 2 20 18" xfId="7023" xr:uid="{F364D5A8-ABE3-46D1-81EB-A7ED3AD721ED}"/>
    <cellStyle name="Calculation 2 2 20 18 2" xfId="14263" xr:uid="{14C4F9AC-CC46-4951-9B53-28B69D17491D}"/>
    <cellStyle name="Calculation 2 2 20 18 2 2" xfId="31756" xr:uid="{F73F563D-B347-4ED1-9233-847B5C776229}"/>
    <cellStyle name="Calculation 2 2 20 18 3" xfId="21496" xr:uid="{6BCF2644-A8FB-434A-AC3A-792D2FF06D85}"/>
    <cellStyle name="Calculation 2 2 20 19" xfId="8156" xr:uid="{D76A9D55-0BD2-4A2B-82CD-27D6EEA8A541}"/>
    <cellStyle name="Calculation 2 2 20 19 2" xfId="15389" xr:uid="{96804F5E-E473-49E6-9E70-2DDC0373ED9B}"/>
    <cellStyle name="Calculation 2 2 20 2" xfId="1408" xr:uid="{6696ED3B-AA62-4B01-99E5-E681141B5323}"/>
    <cellStyle name="Calculation 2 2 20 2 2" xfId="8660" xr:uid="{140A33F1-4B95-44DE-BD6F-560D44FC1426}"/>
    <cellStyle name="Calculation 2 2 20 2 2 2" xfId="26153" xr:uid="{E46C13C5-D7EF-4DBD-BB0C-82401EF21222}"/>
    <cellStyle name="Calculation 2 2 20 2 3" xfId="15893" xr:uid="{0EC1DD7D-4D3D-4CA4-9224-6AAADBD391D3}"/>
    <cellStyle name="Calculation 2 2 20 20" xfId="7422" xr:uid="{0E4AB857-6404-468F-81DE-A942BE411FAA}"/>
    <cellStyle name="Calculation 2 2 20 20 2" xfId="25289" xr:uid="{F5DC421F-52FB-4FD0-9069-941E8AADB7F2}"/>
    <cellStyle name="Calculation 2 2 20 21" xfId="14655" xr:uid="{C158E9AF-B432-4733-8934-73E683647F5D}"/>
    <cellStyle name="Calculation 2 2 20 3" xfId="1463" xr:uid="{E721D24F-DBDA-4C4A-924D-2D1DF8755982}"/>
    <cellStyle name="Calculation 2 2 20 3 2" xfId="8715" xr:uid="{66EF13D0-4C16-479C-AA71-64082BB1C96F}"/>
    <cellStyle name="Calculation 2 2 20 3 2 2" xfId="26208" xr:uid="{18180239-2BA4-43D9-9349-D68066571B57}"/>
    <cellStyle name="Calculation 2 2 20 3 3" xfId="15948" xr:uid="{534457F7-85AE-43B1-8B8B-E4C76C01218E}"/>
    <cellStyle name="Calculation 2 2 20 4" xfId="2042" xr:uid="{5B5756F3-A52D-4F1B-ABFC-EFEDF2192D65}"/>
    <cellStyle name="Calculation 2 2 20 4 2" xfId="9294" xr:uid="{5021D35E-C664-42DD-9587-83F25ACDB4F6}"/>
    <cellStyle name="Calculation 2 2 20 4 2 2" xfId="26787" xr:uid="{5EAD2D69-A4BE-48B4-BB7A-50B948529018}"/>
    <cellStyle name="Calculation 2 2 20 4 3" xfId="16527" xr:uid="{380AD492-4EE1-4097-AC27-5B5B6AAB1283}"/>
    <cellStyle name="Calculation 2 2 20 5" xfId="1673" xr:uid="{93215ADD-585D-4B5D-8670-D3823D9C633F}"/>
    <cellStyle name="Calculation 2 2 20 5 2" xfId="8925" xr:uid="{00A72DBE-829A-4D3E-9F79-ED044B2F1786}"/>
    <cellStyle name="Calculation 2 2 20 5 2 2" xfId="26418" xr:uid="{C0F396DB-426F-4A14-8B36-46F69B5E7922}"/>
    <cellStyle name="Calculation 2 2 20 5 3" xfId="16158" xr:uid="{69AF6FAF-025C-45E3-A3E6-DFAD221B0183}"/>
    <cellStyle name="Calculation 2 2 20 6" xfId="2501" xr:uid="{C44EE71F-9EE7-4DB4-8BF3-D5AC9864EF8E}"/>
    <cellStyle name="Calculation 2 2 20 6 2" xfId="9752" xr:uid="{80CCEA8C-E800-4CD2-85FC-A72E2D44AADD}"/>
    <cellStyle name="Calculation 2 2 20 6 2 2" xfId="27245" xr:uid="{D2082F16-8994-44CF-B0F2-9581079EC829}"/>
    <cellStyle name="Calculation 2 2 20 6 3" xfId="16985" xr:uid="{B113D322-4491-4D6B-A4FC-3E816FBFDFAD}"/>
    <cellStyle name="Calculation 2 2 20 7" xfId="3277" xr:uid="{CEF08ACC-3097-4679-A2FF-006307362E6F}"/>
    <cellStyle name="Calculation 2 2 20 7 2" xfId="10528" xr:uid="{E239BFA8-851B-4028-AFF2-02C065EF786B}"/>
    <cellStyle name="Calculation 2 2 20 7 2 2" xfId="28021" xr:uid="{5FEF80F7-DB54-455F-9778-241FB89F9F6A}"/>
    <cellStyle name="Calculation 2 2 20 7 3" xfId="17761" xr:uid="{A135A378-C75E-4651-AC48-1CE0C5565A40}"/>
    <cellStyle name="Calculation 2 2 20 8" xfId="3558" xr:uid="{E16B1AB9-0940-4FB2-BFC4-4F00FAA5B472}"/>
    <cellStyle name="Calculation 2 2 20 8 2" xfId="10809" xr:uid="{1CC50892-FE49-480F-8060-52FA83402186}"/>
    <cellStyle name="Calculation 2 2 20 8 2 2" xfId="28302" xr:uid="{A2B1DA55-7336-4554-83F5-2CAA50520AFB}"/>
    <cellStyle name="Calculation 2 2 20 8 3" xfId="18042" xr:uid="{4EC667E3-C6C8-49C1-8E59-D0B98949487A}"/>
    <cellStyle name="Calculation 2 2 20 9" xfId="3413" xr:uid="{467266B1-EF29-4AF3-919D-3C8930CDDD60}"/>
    <cellStyle name="Calculation 2 2 20 9 2" xfId="10664" xr:uid="{CC8F9213-33ED-4F45-8BFB-49FCE6702031}"/>
    <cellStyle name="Calculation 2 2 20 9 2 2" xfId="28157" xr:uid="{3038451B-023B-496B-BC18-C437FF0F3A36}"/>
    <cellStyle name="Calculation 2 2 20 9 3" xfId="17897" xr:uid="{7C5D9AB2-A48E-4B34-BB3E-1CA122F8D3FD}"/>
    <cellStyle name="Calculation 2 2 21" xfId="701" xr:uid="{DBD0ECAA-0B0A-4262-BA20-32FDE40F6673}"/>
    <cellStyle name="Calculation 2 2 21 2" xfId="7965" xr:uid="{EDD7C59C-AF4E-4A76-B451-6B1E335F2857}"/>
    <cellStyle name="Calculation 2 2 21 2 2" xfId="25828" xr:uid="{1CB1D313-B237-43A1-BB13-5086C486F33D}"/>
    <cellStyle name="Calculation 2 2 21 3" xfId="15198" xr:uid="{93965CCB-4105-402A-8F28-96013B32DCDE}"/>
    <cellStyle name="Calculation 2 2 22" xfId="3311" xr:uid="{28784B79-9A7A-4D20-9819-335C7054A626}"/>
    <cellStyle name="Calculation 2 2 22 2" xfId="10562" xr:uid="{7881D67C-F6C4-4B9E-ABF9-F627480C81E4}"/>
    <cellStyle name="Calculation 2 2 22 2 2" xfId="28055" xr:uid="{8D4D9570-A45C-4A90-A3ED-1A09E3E05C28}"/>
    <cellStyle name="Calculation 2 2 22 3" xfId="17795" xr:uid="{DAE2234D-E25B-4932-B5F6-66EA5FA14744}"/>
    <cellStyle name="Calculation 2 2 23" xfId="4423" xr:uid="{3D1B1A5A-52C9-475A-8E6E-9A66B504D985}"/>
    <cellStyle name="Calculation 2 2 23 2" xfId="11674" xr:uid="{43E6512D-AAFF-4FEB-AAF6-6AD325096F89}"/>
    <cellStyle name="Calculation 2 2 23 2 2" xfId="29167" xr:uid="{AF5DDAF3-A665-4FCE-B5A9-75C5312AAF03}"/>
    <cellStyle name="Calculation 2 2 23 3" xfId="18907" xr:uid="{23CFF2C7-90BE-447A-A1A4-991B3AD15801}"/>
    <cellStyle name="Calculation 2 2 24" xfId="21878" xr:uid="{5078D4D6-AF2E-478C-99D6-3D309B469878}"/>
    <cellStyle name="Calculation 2 2 24 2" xfId="32130" xr:uid="{A9A70D65-9CE9-43F9-B10D-DFA5083A6C10}"/>
    <cellStyle name="Calculation 2 2 25" xfId="35549" xr:uid="{C6348159-0045-4FE5-BE92-E4D542F03CBD}"/>
    <cellStyle name="Calculation 2 2 26" xfId="36762" xr:uid="{9018A705-76CF-4FA8-944C-7C4DBA8A11FB}"/>
    <cellStyle name="Calculation 2 2 3" xfId="436" xr:uid="{B410CD28-4EAF-4163-9B85-9CBFEF959F18}"/>
    <cellStyle name="Calculation 2 2 3 10" xfId="2718" xr:uid="{2F858112-98D0-4CAA-B993-C47AE3184818}"/>
    <cellStyle name="Calculation 2 2 3 10 2" xfId="9969" xr:uid="{C9FE7947-D3C4-49FF-A10B-A4975B8725EC}"/>
    <cellStyle name="Calculation 2 2 3 10 2 2" xfId="27462" xr:uid="{E4A30D8D-116E-4705-AC22-B9569E5AD19B}"/>
    <cellStyle name="Calculation 2 2 3 10 3" xfId="17202" xr:uid="{A52A89DD-C0B3-4462-9CB2-19C02A4E4B37}"/>
    <cellStyle name="Calculation 2 2 3 11" xfId="1556" xr:uid="{444F9BFD-879D-4A60-96A5-5330AD5DE039}"/>
    <cellStyle name="Calculation 2 2 3 11 2" xfId="8808" xr:uid="{2C5A8F4D-2EAF-4710-90DF-B8EED5B999A4}"/>
    <cellStyle name="Calculation 2 2 3 11 2 2" xfId="26301" xr:uid="{1586FAED-AC83-4A40-AB5D-6B9444072B1C}"/>
    <cellStyle name="Calculation 2 2 3 11 3" xfId="16041" xr:uid="{9A2CF03B-17A7-469B-B1D4-A2C83E3D6F63}"/>
    <cellStyle name="Calculation 2 2 3 12" xfId="641" xr:uid="{3A071BD2-1660-47BB-97DE-E3F627CECB1B}"/>
    <cellStyle name="Calculation 2 2 3 12 2" xfId="7905" xr:uid="{1FF8ED18-615C-4BED-8C07-4B7F00117BFF}"/>
    <cellStyle name="Calculation 2 2 3 12 2 2" xfId="25768" xr:uid="{6585B1C2-31DA-46DE-9A7A-AA6FEA410200}"/>
    <cellStyle name="Calculation 2 2 3 12 3" xfId="15138" xr:uid="{3C0F0469-FA03-4D57-9264-870704F3BF69}"/>
    <cellStyle name="Calculation 2 2 3 13" xfId="2429" xr:uid="{1B1BB282-828F-47D8-9C8A-094620C6D593}"/>
    <cellStyle name="Calculation 2 2 3 13 2" xfId="9681" xr:uid="{DE62EF65-CEFF-40B6-9087-DBA2F9204235}"/>
    <cellStyle name="Calculation 2 2 3 13 2 2" xfId="27174" xr:uid="{10BB4B95-2F21-40C5-B693-EF452E217103}"/>
    <cellStyle name="Calculation 2 2 3 13 3" xfId="16914" xr:uid="{675D3AD2-3B78-4A4A-BC13-69A8AEDA245D}"/>
    <cellStyle name="Calculation 2 2 3 14" xfId="3239" xr:uid="{FEE9407E-68D9-4DD2-8C0E-6BE0D7D51299}"/>
    <cellStyle name="Calculation 2 2 3 14 2" xfId="10490" xr:uid="{0CD5B300-B137-4AA6-BDDF-0973BAD87421}"/>
    <cellStyle name="Calculation 2 2 3 14 2 2" xfId="27983" xr:uid="{04F83458-1299-425E-BE00-D8EFCB570E6C}"/>
    <cellStyle name="Calculation 2 2 3 14 3" xfId="17723" xr:uid="{C1A7732B-8F82-48FF-897C-D8D10D2DC4DA}"/>
    <cellStyle name="Calculation 2 2 3 15" xfId="4496" xr:uid="{BC4CD9E5-3D46-49DD-83E2-E6DE0C3EE9FD}"/>
    <cellStyle name="Calculation 2 2 3 15 2" xfId="11746" xr:uid="{20D011B1-AC67-4501-9F3B-D1FE778EB265}"/>
    <cellStyle name="Calculation 2 2 3 15 2 2" xfId="29239" xr:uid="{C1310D94-EF0F-4E85-A40E-7653FD93BD0F}"/>
    <cellStyle name="Calculation 2 2 3 15 3" xfId="18979" xr:uid="{15AAA6D2-5E17-48D9-BF7C-33F7271C2BF2}"/>
    <cellStyle name="Calculation 2 2 3 16" xfId="4528" xr:uid="{AFBA714C-D08E-40ED-BD81-821C101AA7BB}"/>
    <cellStyle name="Calculation 2 2 3 16 2" xfId="11778" xr:uid="{E12D86A3-F08E-4CB0-9AC8-311A8F06311E}"/>
    <cellStyle name="Calculation 2 2 3 16 2 2" xfId="29271" xr:uid="{BFDB0E88-45A0-4188-BE57-0EEABF2472B8}"/>
    <cellStyle name="Calculation 2 2 3 16 3" xfId="19011" xr:uid="{1FE87FD2-515B-42BC-9A92-6DD37D0FCFA1}"/>
    <cellStyle name="Calculation 2 2 3 17" xfId="1388" xr:uid="{14D458D8-FF40-462A-B275-D8FE1EDA4375}"/>
    <cellStyle name="Calculation 2 2 3 17 2" xfId="8640" xr:uid="{9F58AF27-086A-4AB8-8232-1FE7526E87F8}"/>
    <cellStyle name="Calculation 2 2 3 17 2 2" xfId="26133" xr:uid="{EF59338D-3C00-4203-9B85-FE6FD5C39550}"/>
    <cellStyle name="Calculation 2 2 3 17 3" xfId="15873" xr:uid="{6F1FA818-E682-47F8-A52D-E7A88BD08815}"/>
    <cellStyle name="Calculation 2 2 3 18" xfId="3940" xr:uid="{DC5B1002-8DB8-42A7-8CB3-89F49393D59A}"/>
    <cellStyle name="Calculation 2 2 3 18 2" xfId="11191" xr:uid="{6DF6D2A7-6250-4E31-B5E1-E4AA1308979F}"/>
    <cellStyle name="Calculation 2 2 3 18 2 2" xfId="28684" xr:uid="{C6B3FD95-AD81-49A9-AF88-9A9AFA7A639D}"/>
    <cellStyle name="Calculation 2 2 3 18 3" xfId="18424" xr:uid="{8A23BE21-1822-415D-AF96-84745544B859}"/>
    <cellStyle name="Calculation 2 2 3 19" xfId="5865" xr:uid="{047CE6DC-87D4-4176-8610-E56D53F05A53}"/>
    <cellStyle name="Calculation 2 2 3 19 2" xfId="13111" xr:uid="{732A3E66-45C7-48FE-8F6B-719F5FF24D18}"/>
    <cellStyle name="Calculation 2 2 3 19 2 2" xfId="30604" xr:uid="{417EF68A-4559-4892-8BCF-68B6801AE22B}"/>
    <cellStyle name="Calculation 2 2 3 19 3" xfId="20344" xr:uid="{6D90AA04-356B-489C-BB0F-11F74FC5A70D}"/>
    <cellStyle name="Calculation 2 2 3 2" xfId="1008" xr:uid="{280BA42A-71EC-44F6-B478-E51F6B7FC9E0}"/>
    <cellStyle name="Calculation 2 2 3 2 10" xfId="555" xr:uid="{F564E902-A3D0-4F30-B46A-CE893B1B20F8}"/>
    <cellStyle name="Calculation 2 2 3 2 10 2" xfId="7872" xr:uid="{25C42F41-BFC8-4D5A-9FBF-0DC97B36D941}"/>
    <cellStyle name="Calculation 2 2 3 2 10 2 2" xfId="25736" xr:uid="{F20D3DEF-D9BD-434E-8DDF-73D1B8659228}"/>
    <cellStyle name="Calculation 2 2 3 2 10 3" xfId="15105" xr:uid="{EDB3E6D4-FAE9-49FA-902F-BADDD24B17D5}"/>
    <cellStyle name="Calculation 2 2 3 2 11" xfId="4741" xr:uid="{FC45759A-15E6-498A-9A7A-52541791F2B7}"/>
    <cellStyle name="Calculation 2 2 3 2 11 2" xfId="11991" xr:uid="{EDF5E902-DDC3-4D8F-8118-750FE7A6EE84}"/>
    <cellStyle name="Calculation 2 2 3 2 11 2 2" xfId="29484" xr:uid="{A4559A87-1EFB-4A7C-985B-293E4B5130BA}"/>
    <cellStyle name="Calculation 2 2 3 2 11 3" xfId="19224" xr:uid="{DBFAFA6C-E37B-4E4C-A0D8-9BD05A4FAF7C}"/>
    <cellStyle name="Calculation 2 2 3 2 12" xfId="5111" xr:uid="{75CAC5B6-868E-45DD-B711-73B3884D0FBE}"/>
    <cellStyle name="Calculation 2 2 3 2 12 2" xfId="12361" xr:uid="{09F21170-2612-40B4-AD22-C1773176C7E4}"/>
    <cellStyle name="Calculation 2 2 3 2 12 2 2" xfId="29854" xr:uid="{49E26605-7991-4EA8-92A6-D02469EAE122}"/>
    <cellStyle name="Calculation 2 2 3 2 12 3" xfId="19594" xr:uid="{CCAE2FA5-A541-478F-927C-03FB33531B56}"/>
    <cellStyle name="Calculation 2 2 3 2 13" xfId="5481" xr:uid="{42BFBEB5-3B1A-44D2-A68D-0F97375C395C}"/>
    <cellStyle name="Calculation 2 2 3 2 13 2" xfId="12731" xr:uid="{71D4179C-1BC1-44FC-9F72-94AB163F2962}"/>
    <cellStyle name="Calculation 2 2 3 2 13 2 2" xfId="30224" xr:uid="{DDF9B2B9-A38A-476F-8A4B-CD85203C545E}"/>
    <cellStyle name="Calculation 2 2 3 2 13 3" xfId="19964" xr:uid="{1DE22631-23DF-498B-BD45-1EF95B241426}"/>
    <cellStyle name="Calculation 2 2 3 2 14" xfId="1590" xr:uid="{7B6A9CE2-D89C-4403-A032-F6E82896E4EE}"/>
    <cellStyle name="Calculation 2 2 3 2 14 2" xfId="8842" xr:uid="{1C424265-54D1-4EB3-90C9-D440F0978950}"/>
    <cellStyle name="Calculation 2 2 3 2 14 2 2" xfId="26335" xr:uid="{A0CCF27D-4842-4CF3-A143-33EE4DD3FD60}"/>
    <cellStyle name="Calculation 2 2 3 2 14 3" xfId="16075" xr:uid="{57A37753-630D-4FB6-BF04-366198F18C35}"/>
    <cellStyle name="Calculation 2 2 3 2 15" xfId="6029" xr:uid="{8F1E1DB2-9CE1-4B6E-A9AD-DDB728A901CD}"/>
    <cellStyle name="Calculation 2 2 3 2 15 2" xfId="13270" xr:uid="{884062D2-13B0-4D76-961E-0F9835A37673}"/>
    <cellStyle name="Calculation 2 2 3 2 15 2 2" xfId="30763" xr:uid="{1B4608DE-A7AB-4E02-A1A3-6F9BA2306B82}"/>
    <cellStyle name="Calculation 2 2 3 2 15 3" xfId="20503" xr:uid="{21C60EDE-D4B1-417A-9FBB-1CD0AA3F8251}"/>
    <cellStyle name="Calculation 2 2 3 2 16" xfId="6396" xr:uid="{B8245F33-90A0-490C-B402-317649E8134C}"/>
    <cellStyle name="Calculation 2 2 3 2 16 2" xfId="13636" xr:uid="{44EA35B7-A4F5-4CCB-BFFD-CF575338A088}"/>
    <cellStyle name="Calculation 2 2 3 2 16 2 2" xfId="31129" xr:uid="{E0BCFA12-A90C-4374-BF9A-B9BE6D0550A0}"/>
    <cellStyle name="Calculation 2 2 3 2 16 3" xfId="20869" xr:uid="{2E14CCA7-C3BD-4B42-9787-5C30678A8E9E}"/>
    <cellStyle name="Calculation 2 2 3 2 17" xfId="6759" xr:uid="{466973BB-8F05-43FD-979F-44B4E9D1509B}"/>
    <cellStyle name="Calculation 2 2 3 2 17 2" xfId="13999" xr:uid="{5DA46D41-7367-49F4-B46A-20F2E396A600}"/>
    <cellStyle name="Calculation 2 2 3 2 17 2 2" xfId="31492" xr:uid="{D7EF4384-ABCC-411A-8583-ED3650469DA5}"/>
    <cellStyle name="Calculation 2 2 3 2 17 3" xfId="21232" xr:uid="{975F2230-ACB9-494B-907B-AD2CFDEEC6E0}"/>
    <cellStyle name="Calculation 2 2 3 2 18" xfId="7127" xr:uid="{C34BABE2-9010-4333-AD93-E1D3982374BA}"/>
    <cellStyle name="Calculation 2 2 3 2 18 2" xfId="14367" xr:uid="{CBC527D9-D81F-4B79-9146-E8B1CD7FAF21}"/>
    <cellStyle name="Calculation 2 2 3 2 18 2 2" xfId="31860" xr:uid="{C9CE0C14-0D00-40C8-BEF2-808BB077DB70}"/>
    <cellStyle name="Calculation 2 2 3 2 18 3" xfId="21600" xr:uid="{6EC1036D-A31C-4599-A18A-28A0AE799B40}"/>
    <cellStyle name="Calculation 2 2 3 2 19" xfId="8260" xr:uid="{44FB948A-32CC-4583-B122-6B9FAB2AEA58}"/>
    <cellStyle name="Calculation 2 2 3 2 19 2" xfId="15493" xr:uid="{E9B4DB72-D7AD-4FE1-8E5A-F76D86024634}"/>
    <cellStyle name="Calculation 2 2 3 2 2" xfId="640" xr:uid="{556DB2B6-3B8F-4486-BE32-F9DE51553C49}"/>
    <cellStyle name="Calculation 2 2 3 2 2 2" xfId="7904" xr:uid="{D71AF0B6-FF47-4097-B0B7-380439B3B079}"/>
    <cellStyle name="Calculation 2 2 3 2 2 2 2" xfId="22696" xr:uid="{50B423D7-550A-4891-B2FF-D5FEFC39EB1A}"/>
    <cellStyle name="Calculation 2 2 3 2 2 2 2 10" xfId="24250" xr:uid="{EEBFA4CE-6700-4B43-BF08-5769E82EC603}"/>
    <cellStyle name="Calculation 2 2 3 2 2 2 2 10 2" xfId="34501" xr:uid="{7DAF9D7A-CF05-4A58-ABC1-2B26F2C14989}"/>
    <cellStyle name="Calculation 2 2 3 2 2 2 2 11" xfId="32947" xr:uid="{CD57A01C-8067-4C4A-BB4E-091DCCBA6BA3}"/>
    <cellStyle name="Calculation 2 2 3 2 2 2 2 2" xfId="22305" xr:uid="{9EE4391D-74E2-431D-AEA2-BABCF7BE2F3E}"/>
    <cellStyle name="Calculation 2 2 3 2 2 2 2 2 2" xfId="32556" xr:uid="{84D7E0EE-DECD-4772-B2EA-317ED83EF1FE}"/>
    <cellStyle name="Calculation 2 2 3 2 2 2 2 3" xfId="22523" xr:uid="{E5BD3484-1BC2-441E-8028-506D1819CFD5}"/>
    <cellStyle name="Calculation 2 2 3 2 2 2 2 3 2" xfId="32774" xr:uid="{DC9820E4-4CD9-4B78-A0F8-1369DF140887}"/>
    <cellStyle name="Calculation 2 2 3 2 2 2 2 4" xfId="23208" xr:uid="{7B81FF6B-1B80-443E-B663-FB0C610CDBD6}"/>
    <cellStyle name="Calculation 2 2 3 2 2 2 2 4 2" xfId="33459" xr:uid="{2FCFE0D4-8814-4553-B1BB-77F0C8835381}"/>
    <cellStyle name="Calculation 2 2 3 2 2 2 2 5" xfId="23383" xr:uid="{D855C136-1864-4156-BED0-DEEB3491437A}"/>
    <cellStyle name="Calculation 2 2 3 2 2 2 2 5 2" xfId="33634" xr:uid="{8426547B-06B7-446C-9EF9-30BD79099E41}"/>
    <cellStyle name="Calculation 2 2 3 2 2 2 2 6" xfId="23740" xr:uid="{DAF55456-99C1-4130-BC65-D8EFC4F5213D}"/>
    <cellStyle name="Calculation 2 2 3 2 2 2 2 6 2" xfId="33991" xr:uid="{1AD174A8-A8F2-41C0-A138-81334D14C2F2}"/>
    <cellStyle name="Calculation 2 2 3 2 2 2 2 7" xfId="24030" xr:uid="{C760B768-2FC7-4B5C-AADC-C4BA00445C70}"/>
    <cellStyle name="Calculation 2 2 3 2 2 2 2 7 2" xfId="34281" xr:uid="{CA27B076-042D-4EB8-AC91-307EAA6DFCFE}"/>
    <cellStyle name="Calculation 2 2 3 2 2 2 2 8" xfId="24023" xr:uid="{A33CC653-F69D-4590-9D91-307673B6BE6E}"/>
    <cellStyle name="Calculation 2 2 3 2 2 2 2 8 2" xfId="34274" xr:uid="{8C9C2F85-2496-44A9-BCE4-B82398622913}"/>
    <cellStyle name="Calculation 2 2 3 2 2 2 2 9" xfId="23531" xr:uid="{2757B496-C87B-4832-BAC8-8719088446D5}"/>
    <cellStyle name="Calculation 2 2 3 2 2 2 2 9 2" xfId="33782" xr:uid="{D6C751DC-7C20-4A35-93AC-CBFCE22F716D}"/>
    <cellStyle name="Calculation 2 2 3 2 2 2 3" xfId="22131" xr:uid="{C41BA287-EDA3-45F3-995E-60C8CD8E5346}"/>
    <cellStyle name="Calculation 2 2 3 2 2 2 3 2" xfId="32382" xr:uid="{C1BC96E1-091E-470A-8B97-7C9CD1FFC6F7}"/>
    <cellStyle name="Calculation 2 2 3 2 2 2 4" xfId="25767" xr:uid="{3F51F282-E206-43E2-BE6D-D464EEB5A2CF}"/>
    <cellStyle name="Calculation 2 2 3 2 2 2 5" xfId="35836" xr:uid="{4F70A54E-7700-47EA-816D-25D3CB02F95E}"/>
    <cellStyle name="Calculation 2 2 3 2 2 2 6" xfId="36112" xr:uid="{487733DF-8025-4A68-837C-D70ACF33DA55}"/>
    <cellStyle name="Calculation 2 2 3 2 2 2 7" xfId="36419" xr:uid="{D43C3F93-5E14-45B3-969D-2F403D30FA95}"/>
    <cellStyle name="Calculation 2 2 3 2 2 2 8" xfId="36726" xr:uid="{BED22F24-4506-42AE-8CDE-A7346F2C2F79}"/>
    <cellStyle name="Calculation 2 2 3 2 2 3" xfId="15137" xr:uid="{8BE19A8B-8245-452E-A0FF-1E4C04EF7A19}"/>
    <cellStyle name="Calculation 2 2 3 2 2 3 10" xfId="25228" xr:uid="{89C23C82-84BC-4438-AC89-A3124A6D4106}"/>
    <cellStyle name="Calculation 2 2 3 2 2 3 10 2" xfId="35479" xr:uid="{4862B875-A071-41F1-A638-BDB3F749BF5B}"/>
    <cellStyle name="Calculation 2 2 3 2 2 3 11" xfId="23013" xr:uid="{5A903E76-E8B2-490C-B1A9-223D3C94B66D}"/>
    <cellStyle name="Calculation 2 2 3 2 2 3 11 2" xfId="33264" xr:uid="{6E42BE19-CE1B-4291-BFE6-A0019610E757}"/>
    <cellStyle name="Calculation 2 2 3 2 2 3 2" xfId="23313" xr:uid="{89067C9C-7681-4EFC-8486-2C0A7FABF9D0}"/>
    <cellStyle name="Calculation 2 2 3 2 2 3 2 2" xfId="33564" xr:uid="{1A07D99E-6FFB-49B2-AC30-0D1084090078}"/>
    <cellStyle name="Calculation 2 2 3 2 2 3 3" xfId="23599" xr:uid="{4A9904E6-F78D-45D7-B487-7BB756DCCA06}"/>
    <cellStyle name="Calculation 2 2 3 2 2 3 3 2" xfId="33850" xr:uid="{58158E4D-D83E-4879-B3BA-4F528B2F4AF5}"/>
    <cellStyle name="Calculation 2 2 3 2 2 3 4" xfId="23850" xr:uid="{784E3AC8-2D2F-437D-A000-4C8CAC334C8C}"/>
    <cellStyle name="Calculation 2 2 3 2 2 3 4 2" xfId="34101" xr:uid="{29B587B3-EB03-4B1C-88FD-BAF742464008}"/>
    <cellStyle name="Calculation 2 2 3 2 2 3 5" xfId="24118" xr:uid="{B8114450-1B39-46EF-9F97-7EF66743FBC3}"/>
    <cellStyle name="Calculation 2 2 3 2 2 3 5 2" xfId="34369" xr:uid="{612D0476-70EE-4845-8E8A-437A0E2A74B7}"/>
    <cellStyle name="Calculation 2 2 3 2 2 3 6" xfId="24381" xr:uid="{BC1485E4-E40D-4B86-ABA2-0AA414FBA013}"/>
    <cellStyle name="Calculation 2 2 3 2 2 3 6 2" xfId="34632" xr:uid="{D8786669-7C6B-4528-8A17-B802E8808427}"/>
    <cellStyle name="Calculation 2 2 3 2 2 3 7" xfId="24622" xr:uid="{271EE679-6973-4F7F-98E1-C6138A589FF1}"/>
    <cellStyle name="Calculation 2 2 3 2 2 3 7 2" xfId="34873" xr:uid="{B53AB37E-0C30-4C44-8D3E-D9A9D738FBBF}"/>
    <cellStyle name="Calculation 2 2 3 2 2 3 8" xfId="24859" xr:uid="{C1589DA5-5CF6-44DF-BC19-E83C8D0E7CE5}"/>
    <cellStyle name="Calculation 2 2 3 2 2 3 8 2" xfId="35110" xr:uid="{7BCAE62C-A1E3-476D-B9F4-60DEB49C700E}"/>
    <cellStyle name="Calculation 2 2 3 2 2 3 9" xfId="25056" xr:uid="{23745966-85E9-4208-83FF-FF704C0AA447}"/>
    <cellStyle name="Calculation 2 2 3 2 2 3 9 2" xfId="35307" xr:uid="{E49C9A9A-4DB7-4816-B771-13DC41859A16}"/>
    <cellStyle name="Calculation 2 2 3 2 2 4" xfId="21991" xr:uid="{AD6F7C93-3CBF-413E-82D1-D051EBC123E5}"/>
    <cellStyle name="Calculation 2 2 3 2 2 4 2" xfId="32242" xr:uid="{B1B8592A-1524-4AF5-A1A9-6190209E9009}"/>
    <cellStyle name="Calculation 2 2 3 2 2 5" xfId="35722" xr:uid="{3BDF2BDA-21AA-4EE2-B166-C6E6F8F98872}"/>
    <cellStyle name="Calculation 2 2 3 2 2 6" xfId="35972" xr:uid="{CB1EC35B-A34C-4BD1-A66F-0F7F6A33B2DC}"/>
    <cellStyle name="Calculation 2 2 3 2 2 7" xfId="36279" xr:uid="{6F05C173-D47A-4490-87DE-4C768979F073}"/>
    <cellStyle name="Calculation 2 2 3 2 2 8" xfId="36586" xr:uid="{37A486E6-1F18-41AE-B4DB-E133AC4CC116}"/>
    <cellStyle name="Calculation 2 2 3 2 20" xfId="7532" xr:uid="{3CB327FA-B46A-4E2F-A5B2-ABC3C4A19CAE}"/>
    <cellStyle name="Calculation 2 2 3 2 20 2" xfId="25399" xr:uid="{A019F475-0C03-48C0-ADA2-04CC70EAA029}"/>
    <cellStyle name="Calculation 2 2 3 2 21" xfId="14765" xr:uid="{FE8E8D35-93EA-4B1B-BA47-7530C2D21F23}"/>
    <cellStyle name="Calculation 2 2 3 2 22" xfId="21956" xr:uid="{C171D16F-1D14-4768-BDBB-F40620EAABE1}"/>
    <cellStyle name="Calculation 2 2 3 2 22 2" xfId="32207" xr:uid="{5BA387E2-A835-4C5A-AB69-560241A586A2}"/>
    <cellStyle name="Calculation 2 2 3 2 23" xfId="35610" xr:uid="{7DA6FDF3-5546-41CF-BB2C-86C91C8A4372}"/>
    <cellStyle name="Calculation 2 2 3 2 24" xfId="35574" xr:uid="{76897EC6-544D-4E2B-9E0A-9E994D87FBC0}"/>
    <cellStyle name="Calculation 2 2 3 2 25" xfId="36139" xr:uid="{D4A453EA-2F6E-442B-84B6-756F22D6C08C}"/>
    <cellStyle name="Calculation 2 2 3 2 26" xfId="36446" xr:uid="{AD96138D-BF40-4AD9-9BE7-77844E47EB20}"/>
    <cellStyle name="Calculation 2 2 3 2 3" xfId="1781" xr:uid="{B2068532-5C43-4846-BBE2-D20BA5A74297}"/>
    <cellStyle name="Calculation 2 2 3 2 3 2" xfId="9033" xr:uid="{17C44C00-1FD0-4847-94C5-419DBC5BB1FD}"/>
    <cellStyle name="Calculation 2 2 3 2 3 2 10" xfId="22520" xr:uid="{3A731D60-4220-439E-BED3-0B96E07B90E2}"/>
    <cellStyle name="Calculation 2 2 3 2 3 2 10 2" xfId="32771" xr:uid="{4EBE1DD8-0F2D-45C0-AEA4-AB6BD4D73B2E}"/>
    <cellStyle name="Calculation 2 2 3 2 3 2 11" xfId="22688" xr:uid="{BDB303E8-8DDB-4422-827D-ECFA7607A75D}"/>
    <cellStyle name="Calculation 2 2 3 2 3 2 11 2" xfId="32939" xr:uid="{E8A20833-6FDE-438F-A93E-66EC94B9B4B3}"/>
    <cellStyle name="Calculation 2 2 3 2 3 2 12" xfId="26526" xr:uid="{5266D1F3-C8A1-43E4-8CCB-0331EA17F2D1}"/>
    <cellStyle name="Calculation 2 2 3 2 3 2 2" xfId="22597" xr:uid="{2298DED9-5915-4B97-9B38-374EACDF8214}"/>
    <cellStyle name="Calculation 2 2 3 2 3 2 2 2" xfId="32848" xr:uid="{808336F8-D219-4EE6-8197-A2AA39575493}"/>
    <cellStyle name="Calculation 2 2 3 2 3 2 3" xfId="22558" xr:uid="{60EA9FFE-D864-4F53-BBFA-9BCC2F849D13}"/>
    <cellStyle name="Calculation 2 2 3 2 3 2 3 2" xfId="32809" xr:uid="{AF0E95E6-EA65-4740-B054-14FA478021B1}"/>
    <cellStyle name="Calculation 2 2 3 2 3 2 4" xfId="23142" xr:uid="{579DAD44-A414-45C4-BAF8-170A1C73E5E5}"/>
    <cellStyle name="Calculation 2 2 3 2 3 2 4 2" xfId="33393" xr:uid="{D18A95C3-B694-445A-8359-46350E53E707}"/>
    <cellStyle name="Calculation 2 2 3 2 3 2 5" xfId="23536" xr:uid="{A39153D8-34C9-47BA-A7AB-4A4C3AF6E505}"/>
    <cellStyle name="Calculation 2 2 3 2 3 2 5 2" xfId="33787" xr:uid="{907CAC7F-8B16-4539-8438-F80480C2A47A}"/>
    <cellStyle name="Calculation 2 2 3 2 3 2 6" xfId="23728" xr:uid="{B9938C0F-915A-41D0-8C3A-A36F5188C504}"/>
    <cellStyle name="Calculation 2 2 3 2 3 2 6 2" xfId="33979" xr:uid="{A0FA1F61-81FA-4B06-A1F8-B3B802A13B03}"/>
    <cellStyle name="Calculation 2 2 3 2 3 2 7" xfId="23977" xr:uid="{CEEB70A2-9D36-42CB-9ED3-15A79F35B459}"/>
    <cellStyle name="Calculation 2 2 3 2 3 2 7 2" xfId="34228" xr:uid="{A9FC88BC-32CE-4555-AD66-5705E90643A3}"/>
    <cellStyle name="Calculation 2 2 3 2 3 2 8" xfId="23997" xr:uid="{0CCED3CA-3CDF-4217-B776-DCA46942A7DB}"/>
    <cellStyle name="Calculation 2 2 3 2 3 2 8 2" xfId="34248" xr:uid="{11B99FC0-5ADD-46A3-9B97-505792DBE6D5}"/>
    <cellStyle name="Calculation 2 2 3 2 3 2 9" xfId="23642" xr:uid="{A8AA538A-B195-4C53-9326-C3EDFF6C497D}"/>
    <cellStyle name="Calculation 2 2 3 2 3 2 9 2" xfId="33893" xr:uid="{30EB6610-AEC6-42A0-8560-DEEB1EEA1D1D}"/>
    <cellStyle name="Calculation 2 2 3 2 3 3" xfId="16266" xr:uid="{F2A3C7D7-D795-4F9C-937F-EF73A4C83E45}"/>
    <cellStyle name="Calculation 2 2 3 2 3 4" xfId="22096" xr:uid="{38168294-CA5C-4F2E-8112-2DB232439D81}"/>
    <cellStyle name="Calculation 2 2 3 2 3 4 2" xfId="32347" xr:uid="{8B1AC288-95AF-4EDB-92F6-DBB98A51BE7C}"/>
    <cellStyle name="Calculation 2 2 3 2 3 5" xfId="35808" xr:uid="{AB231320-50DC-479E-A5F4-62531296FF1B}"/>
    <cellStyle name="Calculation 2 2 3 2 3 6" xfId="36077" xr:uid="{BB51FDE9-3C51-4A69-8100-30D51E1970C2}"/>
    <cellStyle name="Calculation 2 2 3 2 3 7" xfId="36384" xr:uid="{7C8F31CE-D82F-41CA-AE73-C1B5C5A6E791}"/>
    <cellStyle name="Calculation 2 2 3 2 3 8" xfId="36691" xr:uid="{1678F960-EED2-4B08-A01F-E673518EC470}"/>
    <cellStyle name="Calculation 2 2 3 2 4" xfId="2153" xr:uid="{131A19A0-6FA9-4605-AD4D-8F26AB3B3530}"/>
    <cellStyle name="Calculation 2 2 3 2 4 10" xfId="25093" xr:uid="{2F12C1A0-57AC-431C-A89D-B4024E03FBAD}"/>
    <cellStyle name="Calculation 2 2 3 2 4 10 2" xfId="35344" xr:uid="{01F6394B-1B93-4B07-A9C0-D7DCED61FE61}"/>
    <cellStyle name="Calculation 2 2 3 2 4 11" xfId="22743" xr:uid="{36FE8652-6336-480A-A692-E83473E43574}"/>
    <cellStyle name="Calculation 2 2 3 2 4 11 2" xfId="32994" xr:uid="{56306541-0E98-4E9A-9920-0A9410798F7D}"/>
    <cellStyle name="Calculation 2 2 3 2 4 12" xfId="35694" xr:uid="{866FFF5F-6BD8-432D-A4EC-FFAA30A777AA}"/>
    <cellStyle name="Calculation 2 2 3 2 4 13" xfId="35937" xr:uid="{7C9A1C80-07CA-47BE-8C30-D51CEF0D8D34}"/>
    <cellStyle name="Calculation 2 2 3 2 4 14" xfId="36244" xr:uid="{35537B17-B92C-4A49-99B2-155F2290EB37}"/>
    <cellStyle name="Calculation 2 2 3 2 4 15" xfId="36551" xr:uid="{DC55CAD8-6086-4F3B-8FA7-7C749BD55F72}"/>
    <cellStyle name="Calculation 2 2 3 2 4 2" xfId="9405" xr:uid="{87AF0916-B45F-4CE0-BA3F-69C5943394D9}"/>
    <cellStyle name="Calculation 2 2 3 2 4 2 2" xfId="23046" xr:uid="{E9F7DCF6-0320-440B-9A47-61C6C9C7C2A4}"/>
    <cellStyle name="Calculation 2 2 3 2 4 2 2 2" xfId="33297" xr:uid="{BE856448-8269-4065-8C56-1054CEC559F4}"/>
    <cellStyle name="Calculation 2 2 3 2 4 2 3" xfId="26898" xr:uid="{DF3224C2-1D79-45E5-B87D-143F69A49C53}"/>
    <cellStyle name="Calculation 2 2 3 2 4 3" xfId="16638" xr:uid="{F5B60833-1002-4A81-AEDE-D1C1A9851721}"/>
    <cellStyle name="Calculation 2 2 3 2 4 3 2" xfId="23347" xr:uid="{5DBD811F-BA4C-423B-A367-1F2663D99184}"/>
    <cellStyle name="Calculation 2 2 3 2 4 3 2 2" xfId="33598" xr:uid="{95AB17FC-48D6-4CC9-AE89-0300D3C2FAFE}"/>
    <cellStyle name="Calculation 2 2 3 2 4 4" xfId="23158" xr:uid="{10C287F2-8E53-4D6B-95AE-AC7862449859}"/>
    <cellStyle name="Calculation 2 2 3 2 4 4 2" xfId="33409" xr:uid="{B059C0D4-AE30-43B1-9472-4E3FE684F31D}"/>
    <cellStyle name="Calculation 2 2 3 2 4 5" xfId="23876" xr:uid="{3BAF322B-8FE6-4952-B03E-4C72E4E65D6C}"/>
    <cellStyle name="Calculation 2 2 3 2 4 5 2" xfId="34127" xr:uid="{73328F32-7BF4-414B-9DA3-CD11FCCEC62C}"/>
    <cellStyle name="Calculation 2 2 3 2 4 6" xfId="24151" xr:uid="{120FE93F-4396-4CD3-9FCF-BFBB7AC7E199}"/>
    <cellStyle name="Calculation 2 2 3 2 4 6 2" xfId="34402" xr:uid="{E6732151-B38F-4CA5-8AEF-34F919F65557}"/>
    <cellStyle name="Calculation 2 2 3 2 4 7" xfId="24414" xr:uid="{0DBF7594-926F-4FA5-ADD6-54D46D30065F}"/>
    <cellStyle name="Calculation 2 2 3 2 4 7 2" xfId="34665" xr:uid="{0FF0CBA7-79EC-4DC0-8E67-DAA13FDF9E7F}"/>
    <cellStyle name="Calculation 2 2 3 2 4 8" xfId="24657" xr:uid="{DB1F993A-9F96-42AF-9A4B-DAF5043C1E52}"/>
    <cellStyle name="Calculation 2 2 3 2 4 8 2" xfId="34908" xr:uid="{F0FE38F6-94B3-49AB-8E87-6D5675CC3029}"/>
    <cellStyle name="Calculation 2 2 3 2 4 9" xfId="24892" xr:uid="{CAAAB8A6-234A-4899-9315-07605CF408AE}"/>
    <cellStyle name="Calculation 2 2 3 2 4 9 2" xfId="35143" xr:uid="{C38D991E-7D1D-4279-98D8-F7D6021D3D39}"/>
    <cellStyle name="Calculation 2 2 3 2 5" xfId="1647" xr:uid="{6E37A5FC-4851-4783-81B9-689AE8C4485E}"/>
    <cellStyle name="Calculation 2 2 3 2 5 2" xfId="8899" xr:uid="{D60B808D-2AA8-4FA7-9233-D118546ACC05}"/>
    <cellStyle name="Calculation 2 2 3 2 5 2 2" xfId="26392" xr:uid="{71B933A1-2A10-4923-89F9-F3E771622467}"/>
    <cellStyle name="Calculation 2 2 3 2 5 3" xfId="16132" xr:uid="{276E338E-2D9B-4309-B73F-7D7EB00A20A9}"/>
    <cellStyle name="Calculation 2 2 3 2 6" xfId="2921" xr:uid="{F07A3518-DEB3-4C1C-8291-7005EA869672}"/>
    <cellStyle name="Calculation 2 2 3 2 6 2" xfId="10172" xr:uid="{9FA47C14-02C8-4915-8416-FEE2C88C9F8D}"/>
    <cellStyle name="Calculation 2 2 3 2 6 2 2" xfId="27665" xr:uid="{73B2B215-0B51-41A4-8390-5B5731FE7F3C}"/>
    <cellStyle name="Calculation 2 2 3 2 6 3" xfId="17405" xr:uid="{1CED4054-927B-4E26-9FF0-FCA757C686D9}"/>
    <cellStyle name="Calculation 2 2 3 2 7" xfId="1502" xr:uid="{E58FC159-B312-42A1-BFB9-330FC79EF99F}"/>
    <cellStyle name="Calculation 2 2 3 2 7 2" xfId="8754" xr:uid="{EAC3A0D3-39C5-498E-9A3D-EF00C544B5D8}"/>
    <cellStyle name="Calculation 2 2 3 2 7 2 2" xfId="26247" xr:uid="{C91E9F41-4F74-4DFE-822F-FC8E24013420}"/>
    <cellStyle name="Calculation 2 2 3 2 7 3" xfId="15987" xr:uid="{76117A48-5B05-420C-BF3A-174D1FB005B8}"/>
    <cellStyle name="Calculation 2 2 3 2 8" xfId="3672" xr:uid="{05B7C0FE-594C-43D7-8E4A-03C8008B4B7E}"/>
    <cellStyle name="Calculation 2 2 3 2 8 2" xfId="10923" xr:uid="{74D79308-80A6-4F0A-9317-737FADFE626D}"/>
    <cellStyle name="Calculation 2 2 3 2 8 2 2" xfId="28416" xr:uid="{C0D3614D-578E-4A54-A099-6BB5EE5C996C}"/>
    <cellStyle name="Calculation 2 2 3 2 8 3" xfId="18156" xr:uid="{333D8D14-11CF-41E2-8896-9FEF257F8F37}"/>
    <cellStyle name="Calculation 2 2 3 2 9" xfId="4045" xr:uid="{E0CB57D5-1703-41A2-BA0D-AB36BB549EF2}"/>
    <cellStyle name="Calculation 2 2 3 2 9 2" xfId="11296" xr:uid="{260D84AB-A48E-41EA-8B63-37BCA7B3A420}"/>
    <cellStyle name="Calculation 2 2 3 2 9 2 2" xfId="28789" xr:uid="{2ABA5AB9-841C-4901-8260-873500F9B7CE}"/>
    <cellStyle name="Calculation 2 2 3 2 9 3" xfId="18529" xr:uid="{7D83DB2C-0B99-4102-82FD-C574D9ABC632}"/>
    <cellStyle name="Calculation 2 2 3 20" xfId="5828" xr:uid="{2B309712-D1E4-4E6E-95F3-D9B88812D188}"/>
    <cellStyle name="Calculation 2 2 3 20 2" xfId="13075" xr:uid="{115D053E-FF01-477E-A9DE-822E012B40E9}"/>
    <cellStyle name="Calculation 2 2 3 20 2 2" xfId="30568" xr:uid="{20B3C05F-8429-4EE0-83EF-CF815BAB8ADB}"/>
    <cellStyle name="Calculation 2 2 3 20 3" xfId="20308" xr:uid="{AB8742EB-E7C1-4224-9241-EA58FE97D210}"/>
    <cellStyle name="Calculation 2 2 3 21" xfId="5874" xr:uid="{5DE1B78A-CCBB-4E0F-A745-3C242827A7A8}"/>
    <cellStyle name="Calculation 2 2 3 21 2" xfId="13120" xr:uid="{FFFA8F8F-9BF7-4A9D-8970-3EACA8BA4F54}"/>
    <cellStyle name="Calculation 2 2 3 21 2 2" xfId="30613" xr:uid="{5F841517-6D71-49FA-B585-A3FFC2653486}"/>
    <cellStyle name="Calculation 2 2 3 21 3" xfId="20353" xr:uid="{D1CA127C-1008-401D-9405-5D81476442F0}"/>
    <cellStyle name="Calculation 2 2 3 22" xfId="4593" xr:uid="{551A9718-B8FD-445E-A262-43DCCF95AA8F}"/>
    <cellStyle name="Calculation 2 2 3 22 2" xfId="11843" xr:uid="{DC73B454-7820-4B30-9C9A-47B98F59BF3A}"/>
    <cellStyle name="Calculation 2 2 3 22 2 2" xfId="29336" xr:uid="{568AD6B1-7276-489F-8BED-639249D290BF}"/>
    <cellStyle name="Calculation 2 2 3 22 3" xfId="19076" xr:uid="{A0C3D5D8-7E11-4C26-91C2-F13C3318DC1C}"/>
    <cellStyle name="Calculation 2 2 3 23" xfId="7863" xr:uid="{182B6DC3-2F24-489F-BED5-12EB03D6908D}"/>
    <cellStyle name="Calculation 2 2 3 23 2" xfId="15096" xr:uid="{12C3E877-440E-47A1-AE72-5026B73EC961}"/>
    <cellStyle name="Calculation 2 2 3 24" xfId="2499" xr:uid="{E7E0CF35-4B0B-4C06-94BA-CDBD9D822765}"/>
    <cellStyle name="Calculation 2 2 3 24 2" xfId="25251" xr:uid="{80D80B5B-E0E4-49B4-8693-AFB6D7A896E4}"/>
    <cellStyle name="Calculation 2 2 3 25" xfId="21885" xr:uid="{AD031DEF-E5E5-45AB-919E-F03D9EDC93A5}"/>
    <cellStyle name="Calculation 2 2 3 25 2" xfId="32137" xr:uid="{05FE1B48-A422-4863-99DD-16AC049D72F8}"/>
    <cellStyle name="Calculation 2 2 3 26" xfId="35576" xr:uid="{E85FDC14-87A3-4CF2-80BD-EAEE178F1D1D}"/>
    <cellStyle name="Calculation 2 2 3 27" xfId="35572" xr:uid="{74F9901A-0EDC-4BE1-8DA7-C9BDCB231FF5}"/>
    <cellStyle name="Calculation 2 2 3 3" xfId="826" xr:uid="{6A32C97B-7907-450B-B11B-FE6407568A50}"/>
    <cellStyle name="Calculation 2 2 3 3 2" xfId="8090" xr:uid="{34E194B9-54AE-414A-AF2F-B6C2857BAB20}"/>
    <cellStyle name="Calculation 2 2 3 3 2 2" xfId="22979" xr:uid="{5908397F-97A2-419C-B407-75FC4F72A2E0}"/>
    <cellStyle name="Calculation 2 2 3 3 2 2 10" xfId="25194" xr:uid="{99B1573C-99F5-41A5-97EE-5F80437FD952}"/>
    <cellStyle name="Calculation 2 2 3 3 2 2 10 2" xfId="35445" xr:uid="{112FC6D4-B727-4452-9542-719B909747ED}"/>
    <cellStyle name="Calculation 2 2 3 3 2 2 11" xfId="33230" xr:uid="{5B406315-65BD-4F80-8F8D-B9BFDDB5899E}"/>
    <cellStyle name="Calculation 2 2 3 3 2 2 2" xfId="23279" xr:uid="{5FAD3A31-DC1E-4DDA-9DED-E5351243550E}"/>
    <cellStyle name="Calculation 2 2 3 3 2 2 2 2" xfId="33530" xr:uid="{BF7548B8-DBD8-4949-B2B2-AB14E3760E09}"/>
    <cellStyle name="Calculation 2 2 3 3 2 2 3" xfId="23565" xr:uid="{FE78A3EE-C407-4AE0-9011-FE84928D0EE7}"/>
    <cellStyle name="Calculation 2 2 3 3 2 2 3 2" xfId="33816" xr:uid="{D6BA7E8A-785A-4CE0-9FA8-2847ADA35A53}"/>
    <cellStyle name="Calculation 2 2 3 3 2 2 4" xfId="23816" xr:uid="{4ED0F0D5-A0E7-4571-B521-157942076205}"/>
    <cellStyle name="Calculation 2 2 3 3 2 2 4 2" xfId="34067" xr:uid="{A7BEE07A-5415-4BD8-8A24-E04B1519D0F5}"/>
    <cellStyle name="Calculation 2 2 3 3 2 2 5" xfId="24084" xr:uid="{3ADA3D80-CE87-47E3-B11E-6B461B14D062}"/>
    <cellStyle name="Calculation 2 2 3 3 2 2 5 2" xfId="34335" xr:uid="{1C8E60A1-EE3A-4E26-9E42-13120C4FE8CF}"/>
    <cellStyle name="Calculation 2 2 3 3 2 2 6" xfId="24347" xr:uid="{77777749-4277-461D-A0D2-141A347E60FF}"/>
    <cellStyle name="Calculation 2 2 3 3 2 2 6 2" xfId="34598" xr:uid="{B544A619-F711-4975-925E-63C54B9FBD9B}"/>
    <cellStyle name="Calculation 2 2 3 3 2 2 7" xfId="24588" xr:uid="{B3837173-2D49-426D-B02C-D3D3F9F28507}"/>
    <cellStyle name="Calculation 2 2 3 3 2 2 7 2" xfId="34839" xr:uid="{F0B7B145-5CD9-45F6-B7C0-0AC18454F1BA}"/>
    <cellStyle name="Calculation 2 2 3 3 2 2 8" xfId="24825" xr:uid="{5E738166-DE73-4932-91E6-ECB0EC2839CC}"/>
    <cellStyle name="Calculation 2 2 3 3 2 2 8 2" xfId="35076" xr:uid="{2A25CD62-DF48-4EB3-821D-9D09ACE0037B}"/>
    <cellStyle name="Calculation 2 2 3 3 2 2 9" xfId="25022" xr:uid="{6DD43A27-0634-44AC-A945-7465E668416A}"/>
    <cellStyle name="Calculation 2 2 3 3 2 2 9 2" xfId="35273" xr:uid="{8E0AFCDD-E5CB-4BB4-B3E0-C0D2A49F4098}"/>
    <cellStyle name="Calculation 2 2 3 3 2 3" xfId="22061" xr:uid="{816FBDF2-59CE-4C50-8B5C-54BD818364A9}"/>
    <cellStyle name="Calculation 2 2 3 3 2 3 2" xfId="32312" xr:uid="{7F344CD8-294E-4ECA-BBAC-DB00A2B6A1A6}"/>
    <cellStyle name="Calculation 2 2 3 3 2 4" xfId="25953" xr:uid="{BB21678C-943B-498F-A53F-1567D20B4532}"/>
    <cellStyle name="Calculation 2 2 3 3 2 5" xfId="35779" xr:uid="{166579DA-0594-4C01-98F2-3917CA677561}"/>
    <cellStyle name="Calculation 2 2 3 3 2 6" xfId="36042" xr:uid="{76D417DE-B99E-483C-8D51-B81568AEB91B}"/>
    <cellStyle name="Calculation 2 2 3 3 2 7" xfId="36349" xr:uid="{09399D9E-CF42-467D-BA2E-FDB8DDA3F7A5}"/>
    <cellStyle name="Calculation 2 2 3 3 2 8" xfId="36656" xr:uid="{F78BC14F-023F-4D27-8634-F743CB8223E6}"/>
    <cellStyle name="Calculation 2 2 3 3 3" xfId="15323" xr:uid="{9857763D-E9E0-49C3-8055-3E2F0DBF6CFD}"/>
    <cellStyle name="Calculation 2 2 3 3 3 10" xfId="22777" xr:uid="{423F9E74-A927-4CBB-9A16-4D442C353005}"/>
    <cellStyle name="Calculation 2 2 3 3 3 10 2" xfId="33028" xr:uid="{554E31E5-3027-4DED-99D7-523AD6FF9099}"/>
    <cellStyle name="Calculation 2 2 3 3 3 2" xfId="23080" xr:uid="{51F0841F-8021-4EF2-AC38-128E674B0759}"/>
    <cellStyle name="Calculation 2 2 3 3 3 2 2" xfId="33331" xr:uid="{66726CD0-86E7-47D8-A667-FDF0952FC166}"/>
    <cellStyle name="Calculation 2 2 3 3 3 3" xfId="23631" xr:uid="{DF9B5992-A218-42E5-A769-5BE0398789DB}"/>
    <cellStyle name="Calculation 2 2 3 3 3 3 2" xfId="33882" xr:uid="{79D5CA13-166E-4A3D-AEEE-A9012B19CD86}"/>
    <cellStyle name="Calculation 2 2 3 3 3 4" xfId="23910" xr:uid="{04ED7236-AECA-4410-96FA-B84BF18AFA79}"/>
    <cellStyle name="Calculation 2 2 3 3 3 4 2" xfId="34161" xr:uid="{9E98DFC2-0B95-4F4F-9B7A-E18ED22B9D47}"/>
    <cellStyle name="Calculation 2 2 3 3 3 5" xfId="24185" xr:uid="{CA6E242E-21EE-417C-8EB9-ECEDBC028C08}"/>
    <cellStyle name="Calculation 2 2 3 3 3 5 2" xfId="34436" xr:uid="{EC49F6A9-D4BA-40B2-9498-C723FF49A491}"/>
    <cellStyle name="Calculation 2 2 3 3 3 6" xfId="24448" xr:uid="{3B02730D-1C3C-4CFD-BA47-97F289E35496}"/>
    <cellStyle name="Calculation 2 2 3 3 3 6 2" xfId="34699" xr:uid="{020D43F9-E9A9-4BB9-94BA-91E469ADBA5D}"/>
    <cellStyle name="Calculation 2 2 3 3 3 7" xfId="24691" xr:uid="{5AB7A3BA-802E-4F35-AB27-0AD4E39CFB5F}"/>
    <cellStyle name="Calculation 2 2 3 3 3 7 2" xfId="34942" xr:uid="{4DF392E0-A5DE-4442-A576-F0684A30F755}"/>
    <cellStyle name="Calculation 2 2 3 3 3 8" xfId="24926" xr:uid="{3C314088-8EC0-4461-B92C-C1076CD0B131}"/>
    <cellStyle name="Calculation 2 2 3 3 3 8 2" xfId="35177" xr:uid="{E92372F6-1B37-4312-8218-42B9A1CEB584}"/>
    <cellStyle name="Calculation 2 2 3 3 3 9" xfId="25124" xr:uid="{3001CFBD-13A8-4018-BBE8-47434115CCC8}"/>
    <cellStyle name="Calculation 2 2 3 3 3 9 2" xfId="35375" xr:uid="{9116258F-77F1-4BD1-827C-86B9D879ACB7}"/>
    <cellStyle name="Calculation 2 2 3 3 4" xfId="23008" xr:uid="{835CB848-BD4F-4FD8-A4DA-4D7BEF81EE6F}"/>
    <cellStyle name="Calculation 2 2 3 3 4 10" xfId="25223" xr:uid="{F85F1965-8E42-41BA-A578-344499BF9467}"/>
    <cellStyle name="Calculation 2 2 3 3 4 10 2" xfId="35474" xr:uid="{53884264-2FB6-4ADF-BD95-1E8059893D0E}"/>
    <cellStyle name="Calculation 2 2 3 3 4 11" xfId="33259" xr:uid="{18E9EB39-2785-4304-A893-F1104E309D38}"/>
    <cellStyle name="Calculation 2 2 3 3 4 2" xfId="23308" xr:uid="{65CAEF8E-8D19-4252-82C6-497AE14EB8D0}"/>
    <cellStyle name="Calculation 2 2 3 3 4 2 2" xfId="33559" xr:uid="{EA08F25F-AD24-4A82-9075-0F0F9B2950F2}"/>
    <cellStyle name="Calculation 2 2 3 3 4 3" xfId="23594" xr:uid="{1F96B50C-FD26-411D-908F-411204313776}"/>
    <cellStyle name="Calculation 2 2 3 3 4 3 2" xfId="33845" xr:uid="{4108F743-AAF3-4F70-A39F-315A129783B5}"/>
    <cellStyle name="Calculation 2 2 3 3 4 4" xfId="23845" xr:uid="{6843EA44-FB72-46D4-B603-69D4A779293B}"/>
    <cellStyle name="Calculation 2 2 3 3 4 4 2" xfId="34096" xr:uid="{7A5E4500-F7FE-46E0-B14A-9DB46DF53929}"/>
    <cellStyle name="Calculation 2 2 3 3 4 5" xfId="24113" xr:uid="{455F6236-4781-4EDD-ABC9-88847857577B}"/>
    <cellStyle name="Calculation 2 2 3 3 4 5 2" xfId="34364" xr:uid="{E4039D1E-D07B-451C-813D-30C1615FDEEE}"/>
    <cellStyle name="Calculation 2 2 3 3 4 6" xfId="24376" xr:uid="{1CF1C553-9031-46EB-B3FD-EE42964F8DBB}"/>
    <cellStyle name="Calculation 2 2 3 3 4 6 2" xfId="34627" xr:uid="{BE16AA1E-0432-4304-A970-3F1A6E0C2B74}"/>
    <cellStyle name="Calculation 2 2 3 3 4 7" xfId="24617" xr:uid="{B91C6DAA-62DD-4C0C-8C7C-61EA56E17C6F}"/>
    <cellStyle name="Calculation 2 2 3 3 4 7 2" xfId="34868" xr:uid="{333D8457-F728-4B9A-ABD8-7CD7D6279497}"/>
    <cellStyle name="Calculation 2 2 3 3 4 8" xfId="24854" xr:uid="{075BDAF5-97EF-44A8-98C8-4AA722A3849B}"/>
    <cellStyle name="Calculation 2 2 3 3 4 8 2" xfId="35105" xr:uid="{74C2D773-73FF-417B-ACAA-AB5137122752}"/>
    <cellStyle name="Calculation 2 2 3 3 4 9" xfId="25051" xr:uid="{6B2E4E12-1D15-4FA6-9DB9-B8C783166499}"/>
    <cellStyle name="Calculation 2 2 3 3 4 9 2" xfId="35302" xr:uid="{17B35B32-6731-43BA-8707-AF3B92271083}"/>
    <cellStyle name="Calculation 2 2 3 3 5" xfId="21921" xr:uid="{F1FFA751-98EF-4ACE-8566-9A7DAFFF1348}"/>
    <cellStyle name="Calculation 2 2 3 3 5 2" xfId="32172" xr:uid="{38CB45C9-535C-44D4-9334-211352D1D81F}"/>
    <cellStyle name="Calculation 2 2 3 3 6" xfId="35666" xr:uid="{BC88DF6F-663E-4403-9918-CAAD0586D0D7}"/>
    <cellStyle name="Calculation 2 2 3 3 7" xfId="35902" xr:uid="{D8005C68-F36C-4D67-8F52-6E02E8675B07}"/>
    <cellStyle name="Calculation 2 2 3 3 8" xfId="36209" xr:uid="{6D056BC0-8160-403F-ADCA-F9D1AA7DF510}"/>
    <cellStyle name="Calculation 2 2 3 3 9" xfId="36516" xr:uid="{CFC66F19-B940-4202-A274-3B61FAD7D3BB}"/>
    <cellStyle name="Calculation 2 2 3 4" xfId="662" xr:uid="{C397CD36-0D55-4FAD-9604-3D8BFDD0C838}"/>
    <cellStyle name="Calculation 2 2 3 4 2" xfId="7926" xr:uid="{74F6F2B2-00AF-47D1-8D1F-F9DAF9E78C07}"/>
    <cellStyle name="Calculation 2 2 3 4 2 10" xfId="24981" xr:uid="{2CAD9A84-6A47-4E1E-A22B-788F7F92BE2D}"/>
    <cellStyle name="Calculation 2 2 3 4 2 10 2" xfId="35232" xr:uid="{A56E860D-04DF-4773-A9FF-73682217072C}"/>
    <cellStyle name="Calculation 2 2 3 4 2 11" xfId="22618" xr:uid="{1A7523CE-4FEA-4901-BEB5-B4D4325FF3D8}"/>
    <cellStyle name="Calculation 2 2 3 4 2 11 2" xfId="32869" xr:uid="{16261192-F99F-4300-BD0A-521484324F14}"/>
    <cellStyle name="Calculation 2 2 3 4 2 12" xfId="25789" xr:uid="{D86C90A6-1DE7-45E2-94F9-EDF3456506D3}"/>
    <cellStyle name="Calculation 2 2 3 4 2 2" xfId="22942" xr:uid="{9800D346-9811-4028-A734-EE67B3BBF7FC}"/>
    <cellStyle name="Calculation 2 2 3 4 2 2 2" xfId="33193" xr:uid="{58F354F6-A1C7-42E0-868D-28ACB4DDA892}"/>
    <cellStyle name="Calculation 2 2 3 4 2 3" xfId="22358" xr:uid="{25861ECF-0D04-4710-9FAF-854BE61151C3}"/>
    <cellStyle name="Calculation 2 2 3 4 2 3 2" xfId="32609" xr:uid="{ECFFB8E1-C14F-4C92-B6D1-8DFF7E2A8C01}"/>
    <cellStyle name="Calculation 2 2 3 4 2 4" xfId="23445" xr:uid="{6CE6E551-103F-42F4-AC25-7B88ED67CE95}"/>
    <cellStyle name="Calculation 2 2 3 4 2 4 2" xfId="33696" xr:uid="{703627B5-6814-4387-A8C5-9CC7987DD7B3}"/>
    <cellStyle name="Calculation 2 2 3 4 2 5" xfId="23776" xr:uid="{B9CA47E9-AF2D-4336-A893-571C7F7B93D2}"/>
    <cellStyle name="Calculation 2 2 3 4 2 5 2" xfId="34027" xr:uid="{F83D8160-901D-46A2-BDE8-33C7B9A4EF30}"/>
    <cellStyle name="Calculation 2 2 3 4 2 6" xfId="24051" xr:uid="{BF4F5BD6-3995-4B0C-AE98-65A8C70777D8}"/>
    <cellStyle name="Calculation 2 2 3 4 2 6 2" xfId="34302" xr:uid="{2617D81C-F3FC-4AE3-BFDE-2F1A8B45BF9B}"/>
    <cellStyle name="Calculation 2 2 3 4 2 7" xfId="24317" xr:uid="{FBEA2A34-E876-40E4-B2FD-A4DB1E8EB55E}"/>
    <cellStyle name="Calculation 2 2 3 4 2 7 2" xfId="34568" xr:uid="{7B6731B1-5F9E-4C72-9609-2A309C41C7F6}"/>
    <cellStyle name="Calculation 2 2 3 4 2 8" xfId="23706" xr:uid="{A7F4CF6B-DFFC-4926-8502-B6586FE34E6A}"/>
    <cellStyle name="Calculation 2 2 3 4 2 8 2" xfId="33957" xr:uid="{947DDDC6-B41D-46DD-83E2-5388E6D631D7}"/>
    <cellStyle name="Calculation 2 2 3 4 2 9" xfId="24798" xr:uid="{2BA36B48-D8FE-4150-9C39-C70E83201436}"/>
    <cellStyle name="Calculation 2 2 3 4 2 9 2" xfId="35049" xr:uid="{05D46026-AD43-4B7C-A542-10B1D84B002A}"/>
    <cellStyle name="Calculation 2 2 3 4 3" xfId="15159" xr:uid="{BE1C9B2C-C5D8-41D0-A593-BB7F7C00659C}"/>
    <cellStyle name="Calculation 2 2 3 4 4" xfId="22026" xr:uid="{8F2A8A87-E11B-4BC0-954B-BC49B2F78D9B}"/>
    <cellStyle name="Calculation 2 2 3 4 4 2" xfId="32277" xr:uid="{47F7EEAB-3598-4F9D-A0BA-C757D71AFF50}"/>
    <cellStyle name="Calculation 2 2 3 4 5" xfId="35751" xr:uid="{430447F6-481C-44A3-B879-CE1015B23C4F}"/>
    <cellStyle name="Calculation 2 2 3 4 6" xfId="36007" xr:uid="{C9179D7E-78B7-4270-9FA9-64D999F91471}"/>
    <cellStyle name="Calculation 2 2 3 4 7" xfId="36314" xr:uid="{A3FBCA18-A4B7-4C1C-BFD5-5205E2D9993D}"/>
    <cellStyle name="Calculation 2 2 3 4 8" xfId="36621" xr:uid="{604A0B37-AC08-413D-A6C9-2EE52ACF0ECD}"/>
    <cellStyle name="Calculation 2 2 3 5" xfId="1586" xr:uid="{42EDEA98-9155-477C-8636-11F8BB749A3E}"/>
    <cellStyle name="Calculation 2 2 3 5 10" xfId="25241" xr:uid="{0ADE3522-40D6-43BC-941B-D0FE4833A5F7}"/>
    <cellStyle name="Calculation 2 2 3 5 10 2" xfId="35492" xr:uid="{43AE74E6-14BA-474B-A6B6-9755E267B345}"/>
    <cellStyle name="Calculation 2 2 3 5 11" xfId="23026" xr:uid="{0BDE7CE3-AAEC-4B76-A4F3-A1C5EC200A98}"/>
    <cellStyle name="Calculation 2 2 3 5 11 2" xfId="33277" xr:uid="{B34F4B3D-D572-4D95-A917-F0024B46AA76}"/>
    <cellStyle name="Calculation 2 2 3 5 12" xfId="35638" xr:uid="{82ABFF76-A766-4CFA-9AB3-839517F3C34E}"/>
    <cellStyle name="Calculation 2 2 3 5 13" xfId="35867" xr:uid="{C79B26F4-8A77-49D0-9039-9515B973E5E5}"/>
    <cellStyle name="Calculation 2 2 3 5 14" xfId="36174" xr:uid="{1949B846-C19D-48A5-99D0-6FA5B52266D5}"/>
    <cellStyle name="Calculation 2 2 3 5 15" xfId="36481" xr:uid="{A2F95219-AD04-41C1-8758-085A8785D5FE}"/>
    <cellStyle name="Calculation 2 2 3 5 2" xfId="8838" xr:uid="{466A7D58-1E8C-4950-B93A-CA64B6403898}"/>
    <cellStyle name="Calculation 2 2 3 5 2 2" xfId="23326" xr:uid="{883E583F-2C25-4967-A253-894E0B75D2DB}"/>
    <cellStyle name="Calculation 2 2 3 5 2 2 2" xfId="33577" xr:uid="{F372F676-EA86-4240-8D4A-B7579ACA9CE1}"/>
    <cellStyle name="Calculation 2 2 3 5 2 3" xfId="26331" xr:uid="{8719DF52-EAD0-4A0E-A039-6E3A322A2BFF}"/>
    <cellStyle name="Calculation 2 2 3 5 3" xfId="16071" xr:uid="{DC35B746-36CE-4DF4-9387-A4756C57C4B2}"/>
    <cellStyle name="Calculation 2 2 3 5 3 2" xfId="23612" xr:uid="{66921D5F-62FA-4815-9040-7895A344CB26}"/>
    <cellStyle name="Calculation 2 2 3 5 3 2 2" xfId="33863" xr:uid="{0D132000-8E5E-44E4-AD39-9869DABA5A4F}"/>
    <cellStyle name="Calculation 2 2 3 5 4" xfId="23863" xr:uid="{CB348DE2-6A18-40C8-90AF-2ED4CEE15657}"/>
    <cellStyle name="Calculation 2 2 3 5 4 2" xfId="34114" xr:uid="{2DA28F85-E6E3-4EEA-A2C4-CBF1EA1C43C1}"/>
    <cellStyle name="Calculation 2 2 3 5 5" xfId="24131" xr:uid="{217706B8-09D5-485F-939A-53235B83F038}"/>
    <cellStyle name="Calculation 2 2 3 5 5 2" xfId="34382" xr:uid="{C3D93C84-72CD-41F7-AA8A-C793D7FA6902}"/>
    <cellStyle name="Calculation 2 2 3 5 6" xfId="24394" xr:uid="{9582AAAA-AE0F-4EA3-A49F-FEF3EA7722D0}"/>
    <cellStyle name="Calculation 2 2 3 5 6 2" xfId="34645" xr:uid="{AC16E9C8-7CDD-49B2-8E10-B54C81167C89}"/>
    <cellStyle name="Calculation 2 2 3 5 7" xfId="24635" xr:uid="{3B892D44-D8A7-4F15-89EC-E06EC4881132}"/>
    <cellStyle name="Calculation 2 2 3 5 7 2" xfId="34886" xr:uid="{5B9232AE-BA0B-4844-B896-70EE000C5298}"/>
    <cellStyle name="Calculation 2 2 3 5 8" xfId="24872" xr:uid="{1BF21F2C-9AFA-433A-9863-4FA47803F3FB}"/>
    <cellStyle name="Calculation 2 2 3 5 8 2" xfId="35123" xr:uid="{41298EBD-F526-4EE3-AB6D-5A6760927F5E}"/>
    <cellStyle name="Calculation 2 2 3 5 9" xfId="25069" xr:uid="{B9F38E1A-209A-4237-AB7A-2136577D02D3}"/>
    <cellStyle name="Calculation 2 2 3 5 9 2" xfId="35320" xr:uid="{B43FFEF1-A244-45EC-8E51-5E9B82554EE2}"/>
    <cellStyle name="Calculation 2 2 3 6" xfId="840" xr:uid="{B2A33397-A157-4D19-B4EB-4E90BE3AA4EE}"/>
    <cellStyle name="Calculation 2 2 3 6 2" xfId="8104" xr:uid="{44734634-300A-480F-A9F3-241D8A6F0FB5}"/>
    <cellStyle name="Calculation 2 2 3 6 2 2" xfId="25967" xr:uid="{649AB941-AB33-41E2-BC08-A4544853F865}"/>
    <cellStyle name="Calculation 2 2 3 6 3" xfId="15337" xr:uid="{E4BCEE13-E10D-4A9D-AF5D-C2700024A7B8}"/>
    <cellStyle name="Calculation 2 2 3 7" xfId="699" xr:uid="{9744D4CA-C388-468A-9C39-EFAB9A45A1B0}"/>
    <cellStyle name="Calculation 2 2 3 7 2" xfId="7963" xr:uid="{D9E1559A-4C1B-4F55-9FB2-18675E39B781}"/>
    <cellStyle name="Calculation 2 2 3 7 2 2" xfId="25826" xr:uid="{D79C93B8-D38E-4A2F-8E3B-2868943359EC}"/>
    <cellStyle name="Calculation 2 2 3 7 3" xfId="15196" xr:uid="{F40D3C3F-687B-41FA-B91E-EB2A1B01C2CE}"/>
    <cellStyle name="Calculation 2 2 3 8" xfId="1344" xr:uid="{5E7C62ED-7A65-4F0E-ACE2-D3B31A637A46}"/>
    <cellStyle name="Calculation 2 2 3 8 2" xfId="8596" xr:uid="{13F1273C-191D-4D89-934D-03CC5C36A304}"/>
    <cellStyle name="Calculation 2 2 3 8 2 2" xfId="26089" xr:uid="{41D3DD2E-9968-44A2-91C7-64D5319168BE}"/>
    <cellStyle name="Calculation 2 2 3 8 3" xfId="15829" xr:uid="{D76214FE-C029-475F-96C8-11F0943BE9D4}"/>
    <cellStyle name="Calculation 2 2 3 9" xfId="1438" xr:uid="{F5E539C8-4FF8-442F-A6EC-EA197DA5D795}"/>
    <cellStyle name="Calculation 2 2 3 9 2" xfId="8690" xr:uid="{ED8EED75-17C3-4094-AB64-E32B02AE36C2}"/>
    <cellStyle name="Calculation 2 2 3 9 2 2" xfId="26183" xr:uid="{4DC57F1F-FB32-4E65-AC0E-917F22EB3EAD}"/>
    <cellStyle name="Calculation 2 2 3 9 3" xfId="15923" xr:uid="{62A63AAA-C091-4EFF-BA56-6ECB8DADC7CC}"/>
    <cellStyle name="Calculation 2 2 4" xfId="924" xr:uid="{035052FD-B77C-41AB-A058-63152CDA7A34}"/>
    <cellStyle name="Calculation 2 2 4 10" xfId="4348" xr:uid="{8686FA30-AB58-4837-9379-36734D3DBE84}"/>
    <cellStyle name="Calculation 2 2 4 10 2" xfId="11599" xr:uid="{552DA4A8-1766-46BF-BBCF-F6BDE676E26B}"/>
    <cellStyle name="Calculation 2 2 4 10 2 2" xfId="29092" xr:uid="{D4B51CC0-957D-4B85-845A-8C678CD759F8}"/>
    <cellStyle name="Calculation 2 2 4 10 3" xfId="18832" xr:uid="{B3B76A81-9A1C-4EC0-8ADA-99CC3DB5D407}"/>
    <cellStyle name="Calculation 2 2 4 11" xfId="4659" xr:uid="{35A43B97-4103-4C12-BAC0-DFC00535FC0C}"/>
    <cellStyle name="Calculation 2 2 4 11 2" xfId="11909" xr:uid="{B4D726A2-9DB2-4111-9B15-05DB8DDCB2B0}"/>
    <cellStyle name="Calculation 2 2 4 11 2 2" xfId="29402" xr:uid="{8AB78072-8C71-49A7-A73F-7BD25778FC74}"/>
    <cellStyle name="Calculation 2 2 4 11 3" xfId="19142" xr:uid="{D1BE2E42-05D8-48F1-A4DA-2F107D50A323}"/>
    <cellStyle name="Calculation 2 2 4 12" xfId="5029" xr:uid="{3F0DDD26-57B8-494A-BA8D-F24E1711CF6E}"/>
    <cellStyle name="Calculation 2 2 4 12 2" xfId="12279" xr:uid="{D885EB96-4BBA-4C12-9921-C73ABAF2C138}"/>
    <cellStyle name="Calculation 2 2 4 12 2 2" xfId="29772" xr:uid="{43C01421-9B6F-410B-9237-CF6A59F71A3F}"/>
    <cellStyle name="Calculation 2 2 4 12 3" xfId="19512" xr:uid="{69DEA2FD-FB50-4F79-A25D-EF38E18B6EFB}"/>
    <cellStyle name="Calculation 2 2 4 13" xfId="5398" xr:uid="{38933DB1-56A7-4BF0-9C2C-EEA2777EAF0D}"/>
    <cellStyle name="Calculation 2 2 4 13 2" xfId="12648" xr:uid="{92122EB3-DAD3-478E-AB98-F565EE70E085}"/>
    <cellStyle name="Calculation 2 2 4 13 2 2" xfId="30141" xr:uid="{3D1FBE94-7CD3-4D79-98A9-69475FC0F6B7}"/>
    <cellStyle name="Calculation 2 2 4 13 3" xfId="19881" xr:uid="{91367ABD-6A15-469E-842D-5F9265C89317}"/>
    <cellStyle name="Calculation 2 2 4 14" xfId="5765" xr:uid="{E39F91AC-65BE-4DDA-90A1-EF4A75B9FCE7}"/>
    <cellStyle name="Calculation 2 2 4 14 2" xfId="13013" xr:uid="{C1771DF1-7DF2-4E7B-831B-E0541A4C3B08}"/>
    <cellStyle name="Calculation 2 2 4 14 2 2" xfId="30506" xr:uid="{3F63F1DB-8CF0-4313-9B37-A9DADE524176}"/>
    <cellStyle name="Calculation 2 2 4 14 3" xfId="20246" xr:uid="{3936DEF3-34C4-4AFF-B4A0-68B839A6E328}"/>
    <cellStyle name="Calculation 2 2 4 15" xfId="5949" xr:uid="{AF6B911A-56F1-4BBB-B873-011E5DF9E2BD}"/>
    <cellStyle name="Calculation 2 2 4 15 2" xfId="13190" xr:uid="{EB846184-4EAA-4A95-8CDA-AB4A2C5668A2}"/>
    <cellStyle name="Calculation 2 2 4 15 2 2" xfId="30683" xr:uid="{9243EAC1-735D-4C56-8ADC-8A74BC7489DE}"/>
    <cellStyle name="Calculation 2 2 4 15 3" xfId="20423" xr:uid="{AAF3323A-5B0E-454E-BAF4-D134FF9A45AD}"/>
    <cellStyle name="Calculation 2 2 4 16" xfId="6316" xr:uid="{17621B3D-1068-4EF6-9DF2-B58B1635603A}"/>
    <cellStyle name="Calculation 2 2 4 16 2" xfId="13556" xr:uid="{15ADBFF2-9A80-467C-A49D-C9332FCA0A6D}"/>
    <cellStyle name="Calculation 2 2 4 16 2 2" xfId="31049" xr:uid="{290754A2-9DBD-424D-AB1A-4C6926A3F810}"/>
    <cellStyle name="Calculation 2 2 4 16 3" xfId="20789" xr:uid="{300540BD-B618-44D9-B688-25D6CA4844CD}"/>
    <cellStyle name="Calculation 2 2 4 17" xfId="6679" xr:uid="{ABDBBABC-E917-44FD-9CA9-903EB0BADEF7}"/>
    <cellStyle name="Calculation 2 2 4 17 2" xfId="13919" xr:uid="{91CDFBB7-536C-4AA4-A513-F207A6C09826}"/>
    <cellStyle name="Calculation 2 2 4 17 2 2" xfId="31412" xr:uid="{387339EC-9FDD-4884-8180-48ADA639A1D9}"/>
    <cellStyle name="Calculation 2 2 4 17 3" xfId="21152" xr:uid="{AC1CC6D3-324F-4C5C-93D3-2624E7B15CA7}"/>
    <cellStyle name="Calculation 2 2 4 18" xfId="7047" xr:uid="{C3F90E6B-4089-433A-883D-AA37B3AC55D2}"/>
    <cellStyle name="Calculation 2 2 4 18 2" xfId="14287" xr:uid="{262E1F25-8EFE-4FA1-85C9-B34B2E587E06}"/>
    <cellStyle name="Calculation 2 2 4 18 2 2" xfId="31780" xr:uid="{06042A70-19B4-44F6-96D1-A40F17A155D0}"/>
    <cellStyle name="Calculation 2 2 4 18 3" xfId="21520" xr:uid="{E9DC80D8-E87D-4AA9-A896-C366884752F9}"/>
    <cellStyle name="Calculation 2 2 4 19" xfId="8180" xr:uid="{19846141-734A-4254-AEB0-69114CB1487C}"/>
    <cellStyle name="Calculation 2 2 4 19 2" xfId="15413" xr:uid="{DAF3D0EC-916D-42B8-9510-524A3C1A9745}"/>
    <cellStyle name="Calculation 2 2 4 2" xfId="1360" xr:uid="{B901DFA5-7604-4551-8A7F-F052ACEA5066}"/>
    <cellStyle name="Calculation 2 2 4 2 2" xfId="8612" xr:uid="{30F3D1D4-6771-4CC4-B0C5-464A7AC8524E}"/>
    <cellStyle name="Calculation 2 2 4 2 2 2" xfId="22649" xr:uid="{6C93DCAE-6485-4E92-B7A2-709FD6FA89E9}"/>
    <cellStyle name="Calculation 2 2 4 2 2 2 10" xfId="22279" xr:uid="{56616BB1-3848-4104-93A4-C165310B19C1}"/>
    <cellStyle name="Calculation 2 2 4 2 2 2 10 2" xfId="32530" xr:uid="{15DA7612-15D5-4059-9807-AA770B45CE08}"/>
    <cellStyle name="Calculation 2 2 4 2 2 2 11" xfId="32900" xr:uid="{867A7142-248E-4615-80BD-90A879487A5C}"/>
    <cellStyle name="Calculation 2 2 4 2 2 2 2" xfId="22316" xr:uid="{4BF60A64-0FB4-424B-B6CB-3EC01A076CE3}"/>
    <cellStyle name="Calculation 2 2 4 2 2 2 2 2" xfId="32567" xr:uid="{55A9C08A-4F65-4804-AB74-228A8D0C031B}"/>
    <cellStyle name="Calculation 2 2 4 2 2 2 3" xfId="22904" xr:uid="{562B7E00-9A1B-4ACF-9181-409E6516892E}"/>
    <cellStyle name="Calculation 2 2 4 2 2 2 3 2" xfId="33155" xr:uid="{06A9853B-B0A7-4397-B238-C15FAB65F149}"/>
    <cellStyle name="Calculation 2 2 4 2 2 2 4" xfId="22273" xr:uid="{E451C69D-48C8-43B9-8E67-8927687994D7}"/>
    <cellStyle name="Calculation 2 2 4 2 2 2 4 2" xfId="32524" xr:uid="{64353E47-537F-4141-B9F3-B577EA45FB3B}"/>
    <cellStyle name="Calculation 2 2 4 2 2 2 5" xfId="22443" xr:uid="{14D03D97-298E-4530-89F0-421072A91B97}"/>
    <cellStyle name="Calculation 2 2 4 2 2 2 5 2" xfId="32694" xr:uid="{C2F4F354-6DC9-42F2-927C-191903EE97B0}"/>
    <cellStyle name="Calculation 2 2 4 2 2 2 6" xfId="22349" xr:uid="{2512BFB9-E148-445E-BFAE-BC762C7B0B81}"/>
    <cellStyle name="Calculation 2 2 4 2 2 2 6 2" xfId="32600" xr:uid="{ECC647A4-12E1-415E-AA1F-66E0CCC89EBE}"/>
    <cellStyle name="Calculation 2 2 4 2 2 2 7" xfId="22209" xr:uid="{10CC8C97-2F11-4D02-949F-C4C9F045E68C}"/>
    <cellStyle name="Calculation 2 2 4 2 2 2 7 2" xfId="32460" xr:uid="{95637743-191D-4A93-8724-EF5E35FEE30A}"/>
    <cellStyle name="Calculation 2 2 4 2 2 2 8" xfId="22578" xr:uid="{BB86F563-1A5E-4662-80BE-52DDC93EF35E}"/>
    <cellStyle name="Calculation 2 2 4 2 2 2 8 2" xfId="32829" xr:uid="{C1EC307A-4269-49F9-AF50-1848AB4CFB2D}"/>
    <cellStyle name="Calculation 2 2 4 2 2 2 9" xfId="24531" xr:uid="{E0379B56-1226-4648-9EF5-63A742E43891}"/>
    <cellStyle name="Calculation 2 2 4 2 2 2 9 2" xfId="34782" xr:uid="{7496F148-9837-42C0-B213-A2BCF75528BF}"/>
    <cellStyle name="Calculation 2 2 4 2 2 3" xfId="22124" xr:uid="{6FBB1CFF-4C6C-480E-89EE-2F4B8A88A0C9}"/>
    <cellStyle name="Calculation 2 2 4 2 2 3 2" xfId="32375" xr:uid="{F93D34CD-0EBD-4684-9461-C198E5AE0A20}"/>
    <cellStyle name="Calculation 2 2 4 2 2 4" xfId="26105" xr:uid="{65FBF122-A143-4139-9394-621AE95227F0}"/>
    <cellStyle name="Calculation 2 2 4 2 2 5" xfId="35830" xr:uid="{144CAE07-8AAF-49E8-8A2D-3F3C6E31B640}"/>
    <cellStyle name="Calculation 2 2 4 2 2 6" xfId="36105" xr:uid="{6527D710-7DEF-4508-B411-AC1F0EDD8907}"/>
    <cellStyle name="Calculation 2 2 4 2 2 7" xfId="36412" xr:uid="{4712E092-3F82-468C-98A2-CA4DCB670B1B}"/>
    <cellStyle name="Calculation 2 2 4 2 2 8" xfId="36719" xr:uid="{7FDBB908-493B-4F3E-82FC-5E24C028EFDF}"/>
    <cellStyle name="Calculation 2 2 4 2 3" xfId="15845" xr:uid="{3645689F-D861-4FA6-8A94-B3B1C3699884}"/>
    <cellStyle name="Calculation 2 2 4 2 3 10" xfId="24793" xr:uid="{D107ADF6-0C55-4D11-9783-93B0CD2D8BB8}"/>
    <cellStyle name="Calculation 2 2 4 2 3 10 2" xfId="35044" xr:uid="{B320DCAA-DF99-466F-A760-93484C6905E6}"/>
    <cellStyle name="Calculation 2 2 4 2 3 11" xfId="22716" xr:uid="{B3834793-0039-4EFE-B877-32AF6A0C2AA8}"/>
    <cellStyle name="Calculation 2 2 4 2 3 11 2" xfId="32967" xr:uid="{FB56D244-27EE-4438-8CF5-E765FB321BA6}"/>
    <cellStyle name="Calculation 2 2 4 2 3 2" xfId="22299" xr:uid="{E1CC3854-8DA8-4366-9B70-16C1D99818BC}"/>
    <cellStyle name="Calculation 2 2 4 2 3 2 2" xfId="32550" xr:uid="{A2E83BB1-F526-4167-9CDB-0586E413CBB3}"/>
    <cellStyle name="Calculation 2 2 4 2 3 3" xfId="22893" xr:uid="{8D30505D-B34B-4BC4-BB88-6389314755AC}"/>
    <cellStyle name="Calculation 2 2 4 2 3 3 2" xfId="33144" xr:uid="{B4376DA6-AB7F-42F7-B93B-2DFA39E9BC51}"/>
    <cellStyle name="Calculation 2 2 4 2 3 4" xfId="22426" xr:uid="{4502EB15-6B37-47AB-B67A-4F07238F842A}"/>
    <cellStyle name="Calculation 2 2 4 2 3 4 2" xfId="32677" xr:uid="{460FD3DB-8678-4B68-8EBD-C617FBFE6B1D}"/>
    <cellStyle name="Calculation 2 2 4 2 3 5" xfId="22323" xr:uid="{476F0545-2531-482E-871B-A95461ECCEB4}"/>
    <cellStyle name="Calculation 2 2 4 2 3 5 2" xfId="32574" xr:uid="{8243751A-0DBA-4BFD-A564-43DE01CFEF40}"/>
    <cellStyle name="Calculation 2 2 4 2 3 6" xfId="22519" xr:uid="{E5295E29-E477-4E40-A573-2528D0516049}"/>
    <cellStyle name="Calculation 2 2 4 2 3 6 2" xfId="32770" xr:uid="{C81F001E-930A-40A4-BEB2-10CBF6970CDE}"/>
    <cellStyle name="Calculation 2 2 4 2 3 7" xfId="24040" xr:uid="{883ED595-869D-4905-8054-645C622C14D3}"/>
    <cellStyle name="Calculation 2 2 4 2 3 7 2" xfId="34291" xr:uid="{F50DD016-4765-4064-86ED-49815038A4A2}"/>
    <cellStyle name="Calculation 2 2 4 2 3 8" xfId="22425" xr:uid="{918834D8-05C2-4ED2-8A80-03477CD9D9AE}"/>
    <cellStyle name="Calculation 2 2 4 2 3 8 2" xfId="32676" xr:uid="{A54FDF0E-B95E-4EA8-9742-9290578A72BF}"/>
    <cellStyle name="Calculation 2 2 4 2 3 9" xfId="22420" xr:uid="{A3FFE19B-4D0B-4C49-93E4-42701249941F}"/>
    <cellStyle name="Calculation 2 2 4 2 3 9 2" xfId="32671" xr:uid="{3634E5CA-4CD8-4AFD-AB36-29AC99A94D82}"/>
    <cellStyle name="Calculation 2 2 4 2 4" xfId="21984" xr:uid="{D4D621F5-97FD-473D-BDE4-C84DBBCBFEA8}"/>
    <cellStyle name="Calculation 2 2 4 2 4 2" xfId="32235" xr:uid="{83220AD2-7ADF-487D-9024-2138EB08511B}"/>
    <cellStyle name="Calculation 2 2 4 2 5" xfId="35716" xr:uid="{CCCBBE64-91FA-4B62-B56D-73BDD615076D}"/>
    <cellStyle name="Calculation 2 2 4 2 6" xfId="35965" xr:uid="{D9871863-4F20-4A1F-92C7-229AC426653B}"/>
    <cellStyle name="Calculation 2 2 4 2 7" xfId="36272" xr:uid="{9419124E-6F26-4D3F-903E-8F7473FD324A}"/>
    <cellStyle name="Calculation 2 2 4 2 8" xfId="36579" xr:uid="{73C2BD8C-63D5-4B58-BE41-63BAFEB1ABE5}"/>
    <cellStyle name="Calculation 2 2 4 20" xfId="7451" xr:uid="{CCA99F51-4BC9-461A-87A6-4A7E77ADA82A}"/>
    <cellStyle name="Calculation 2 2 4 20 2" xfId="25318" xr:uid="{B2BA8F51-02D9-4473-9F92-13894D78F30E}"/>
    <cellStyle name="Calculation 2 2 4 21" xfId="14684" xr:uid="{A78650A6-2666-4902-9215-64299894B44F}"/>
    <cellStyle name="Calculation 2 2 4 22" xfId="21949" xr:uid="{1338067F-A429-4FBA-94E3-52FAF40C40F5}"/>
    <cellStyle name="Calculation 2 2 4 22 2" xfId="32200" xr:uid="{19137DEA-6096-47CE-89EA-48777E10B040}"/>
    <cellStyle name="Calculation 2 2 4 23" xfId="35604" xr:uid="{2845F048-7BC9-4D9C-B717-1BFFCA417D76}"/>
    <cellStyle name="Calculation 2 2 4 24" xfId="35507" xr:uid="{96EB1CF8-FCC9-4EDF-AD5B-37C35AA022ED}"/>
    <cellStyle name="Calculation 2 2 4 25" xfId="36132" xr:uid="{4EE6BB40-0466-4583-B6E5-F0DBC708659A}"/>
    <cellStyle name="Calculation 2 2 4 26" xfId="36439" xr:uid="{C7927A5B-F164-4A10-B6EF-F701FD9442C2}"/>
    <cellStyle name="Calculation 2 2 4 3" xfId="1697" xr:uid="{D44A45C1-1565-4F88-B249-FD506719FFED}"/>
    <cellStyle name="Calculation 2 2 4 3 2" xfId="8949" xr:uid="{8B9835ED-666B-4F7F-AB3F-7762B3AE2301}"/>
    <cellStyle name="Calculation 2 2 4 3 2 10" xfId="25182" xr:uid="{337999D2-1DA5-4A2A-B9CC-E42439C9D292}"/>
    <cellStyle name="Calculation 2 2 4 3 2 10 2" xfId="35433" xr:uid="{65CC5853-92A2-4F16-989C-3B490AFA8E7E}"/>
    <cellStyle name="Calculation 2 2 4 3 2 11" xfId="22967" xr:uid="{7C512299-72C9-4E22-B69F-C227203F52A7}"/>
    <cellStyle name="Calculation 2 2 4 3 2 11 2" xfId="33218" xr:uid="{AE3A62F7-367E-4134-8153-73CF05D02377}"/>
    <cellStyle name="Calculation 2 2 4 3 2 12" xfId="26442" xr:uid="{200B7B2A-A4AC-413B-A409-6ACDD243EBFB}"/>
    <cellStyle name="Calculation 2 2 4 3 2 2" xfId="23267" xr:uid="{0E018EFA-6EEA-4561-9856-56EA03A74D04}"/>
    <cellStyle name="Calculation 2 2 4 3 2 2 2" xfId="33518" xr:uid="{745E5FEA-364C-478F-B744-770438CAD3FA}"/>
    <cellStyle name="Calculation 2 2 4 3 2 3" xfId="23553" xr:uid="{EE8E8D6F-7748-46F6-9797-1E44ADF62EF0}"/>
    <cellStyle name="Calculation 2 2 4 3 2 3 2" xfId="33804" xr:uid="{EA80EC58-593D-43A7-A91C-45FAFF3B11F7}"/>
    <cellStyle name="Calculation 2 2 4 3 2 4" xfId="23804" xr:uid="{95FA2C16-EC14-45F7-A7C4-51D684DC8CCD}"/>
    <cellStyle name="Calculation 2 2 4 3 2 4 2" xfId="34055" xr:uid="{FA25CB54-0A53-4B91-9CB7-7056458CCA44}"/>
    <cellStyle name="Calculation 2 2 4 3 2 5" xfId="24072" xr:uid="{1988A43A-6D88-4291-B2A3-E7FC01D1E136}"/>
    <cellStyle name="Calculation 2 2 4 3 2 5 2" xfId="34323" xr:uid="{79D4708F-1671-475B-9B8A-78D54F10DB66}"/>
    <cellStyle name="Calculation 2 2 4 3 2 6" xfId="24335" xr:uid="{45CC1B47-9C7B-46A8-97D9-5B2A6176B8E6}"/>
    <cellStyle name="Calculation 2 2 4 3 2 6 2" xfId="34586" xr:uid="{2E9203FD-2106-45A9-83A7-3BE0F5FBFE1D}"/>
    <cellStyle name="Calculation 2 2 4 3 2 7" xfId="24576" xr:uid="{81A65F2A-DFC4-4E04-8171-3FE1B07C61D7}"/>
    <cellStyle name="Calculation 2 2 4 3 2 7 2" xfId="34827" xr:uid="{6E6D2D46-F78C-44DD-8281-DB34BF76BB1F}"/>
    <cellStyle name="Calculation 2 2 4 3 2 8" xfId="24813" xr:uid="{448F9378-9448-4258-B0DA-6ACCE29602CD}"/>
    <cellStyle name="Calculation 2 2 4 3 2 8 2" xfId="35064" xr:uid="{A1A10503-A6D4-47CB-92A4-84383842894F}"/>
    <cellStyle name="Calculation 2 2 4 3 2 9" xfId="25010" xr:uid="{E74496A8-2154-42D8-950C-101977A53969}"/>
    <cellStyle name="Calculation 2 2 4 3 2 9 2" xfId="35261" xr:uid="{91738E68-A1E7-4C68-BE62-C6C2FDB40B43}"/>
    <cellStyle name="Calculation 2 2 4 3 3" xfId="16182" xr:uid="{21C25893-2F04-47AB-99D5-33C84358CE02}"/>
    <cellStyle name="Calculation 2 2 4 3 4" xfId="22089" xr:uid="{1D58AEE8-7CAB-410A-A95F-54419AD785CA}"/>
    <cellStyle name="Calculation 2 2 4 3 4 2" xfId="32340" xr:uid="{BA2AD049-F40B-474C-9ABF-85F2F168D04B}"/>
    <cellStyle name="Calculation 2 2 4 3 5" xfId="35802" xr:uid="{BC84AFC5-4C9A-4BB4-9196-C7423B15B808}"/>
    <cellStyle name="Calculation 2 2 4 3 6" xfId="36070" xr:uid="{C8E5353C-B8BA-466A-8A6E-9BD101132003}"/>
    <cellStyle name="Calculation 2 2 4 3 7" xfId="36377" xr:uid="{A8326883-A05B-4B94-BD5E-16E6D133BCAA}"/>
    <cellStyle name="Calculation 2 2 4 3 8" xfId="36684" xr:uid="{A9B52917-6805-4217-A20F-EA89D109ED2D}"/>
    <cellStyle name="Calculation 2 2 4 4" xfId="2070" xr:uid="{840F31FD-2553-4EE5-8D12-2A50005467BA}"/>
    <cellStyle name="Calculation 2 2 4 4 10" xfId="24786" xr:uid="{A0240793-5BBB-415D-80F2-0E2F0E7365E3}"/>
    <cellStyle name="Calculation 2 2 4 4 10 2" xfId="35037" xr:uid="{8DB38E35-454F-4AA5-8682-EC3A3D496F01}"/>
    <cellStyle name="Calculation 2 2 4 4 11" xfId="22692" xr:uid="{65B32B21-DAF4-44E9-8E3F-5E0502C354A9}"/>
    <cellStyle name="Calculation 2 2 4 4 11 2" xfId="32943" xr:uid="{FF140D91-3075-4F79-A250-1D6095EE1422}"/>
    <cellStyle name="Calculation 2 2 4 4 12" xfId="35688" xr:uid="{12855560-AAD3-4181-AB6D-539B268B9694}"/>
    <cellStyle name="Calculation 2 2 4 4 13" xfId="35930" xr:uid="{511673A6-E916-4D03-AFDD-6300D7DC2B90}"/>
    <cellStyle name="Calculation 2 2 4 4 14" xfId="36237" xr:uid="{8F984176-3B3C-4471-BCC5-2AAD3A18664F}"/>
    <cellStyle name="Calculation 2 2 4 4 15" xfId="36544" xr:uid="{E6DD14A4-9D53-43D8-A59A-B50C69666D48}"/>
    <cellStyle name="Calculation 2 2 4 4 2" xfId="9322" xr:uid="{2BC9FEC9-1066-4DAE-A505-B7BBCDE1114C}"/>
    <cellStyle name="Calculation 2 2 4 4 2 2" xfId="22175" xr:uid="{2A0A9212-3D31-4B6B-A758-F6E6A28ADEE4}"/>
    <cellStyle name="Calculation 2 2 4 4 2 2 2" xfId="32426" xr:uid="{CCA09A1C-1015-4A26-8E63-A946EB71E430}"/>
    <cellStyle name="Calculation 2 2 4 4 2 3" xfId="26815" xr:uid="{F5BA7AB9-6B37-4D74-B7D1-3404FDB8E672}"/>
    <cellStyle name="Calculation 2 2 4 4 3" xfId="16555" xr:uid="{F1C884F8-4EF7-4E36-8C6E-58918832BAB2}"/>
    <cellStyle name="Calculation 2 2 4 4 3 2" xfId="22929" xr:uid="{09CF89D4-DCDD-490D-A27D-960824B2339A}"/>
    <cellStyle name="Calculation 2 2 4 4 3 2 2" xfId="33180" xr:uid="{E35038DE-A5FA-4692-A7A6-08F5E30F612A}"/>
    <cellStyle name="Calculation 2 2 4 4 4" xfId="22343" xr:uid="{52B39091-4FF9-4B70-B2C5-308E56B263E6}"/>
    <cellStyle name="Calculation 2 2 4 4 4 2" xfId="32594" xr:uid="{FEB35C1F-93F0-4201-8251-12FD3634FE30}"/>
    <cellStyle name="Calculation 2 2 4 4 5" xfId="23161" xr:uid="{5FF9AAFF-B5DD-434C-A6AA-87C3EE42CA49}"/>
    <cellStyle name="Calculation 2 2 4 4 5 2" xfId="33412" xr:uid="{30188496-2853-4FB6-81A2-507895900F06}"/>
    <cellStyle name="Calculation 2 2 4 4 6" xfId="22332" xr:uid="{D85091B9-2C3F-407F-904E-0F9F77649786}"/>
    <cellStyle name="Calculation 2 2 4 4 6 2" xfId="32583" xr:uid="{6D2C3F77-98A1-4F31-9134-B53CB8DF93FA}"/>
    <cellStyle name="Calculation 2 2 4 4 7" xfId="22367" xr:uid="{E5815426-5C0E-4864-B49D-2A8FCFF4BA30}"/>
    <cellStyle name="Calculation 2 2 4 4 7 2" xfId="32618" xr:uid="{69BA128C-A347-4A07-9559-28B77A83E53A}"/>
    <cellStyle name="Calculation 2 2 4 4 8" xfId="23746" xr:uid="{9A89159E-976D-4D45-9116-7ED84A425A38}"/>
    <cellStyle name="Calculation 2 2 4 4 8 2" xfId="33997" xr:uid="{A06B8917-7680-4934-8D96-85EA88B7EA3B}"/>
    <cellStyle name="Calculation 2 2 4 4 9" xfId="24518" xr:uid="{2200A0EA-3A22-43FC-AF75-3D6A8A8A80BD}"/>
    <cellStyle name="Calculation 2 2 4 4 9 2" xfId="34769" xr:uid="{E0D5DF0D-D137-49C1-BBA9-A885A9695218}"/>
    <cellStyle name="Calculation 2 2 4 5" xfId="544" xr:uid="{7797839A-2539-4999-AF18-F02C46C6F86A}"/>
    <cellStyle name="Calculation 2 2 4 5 2" xfId="7840" xr:uid="{C91E6611-8EAC-4D1D-A164-D4B3792570BC}"/>
    <cellStyle name="Calculation 2 2 4 5 2 2" xfId="25706" xr:uid="{9367F231-CCE9-4FE1-87B4-771CAE9C3DBF}"/>
    <cellStyle name="Calculation 2 2 4 5 3" xfId="15073" xr:uid="{85F01087-EBB5-41CC-BD36-226BF3EA494E}"/>
    <cellStyle name="Calculation 2 2 4 6" xfId="2838" xr:uid="{17D8021E-513E-4310-A6A4-C603A9563B0E}"/>
    <cellStyle name="Calculation 2 2 4 6 2" xfId="10089" xr:uid="{C6CFC783-ADCC-4FCC-AA2E-D7B6665D02EF}"/>
    <cellStyle name="Calculation 2 2 4 6 2 2" xfId="27582" xr:uid="{B5D4D87C-9DA3-45A7-9659-015A7464523C}"/>
    <cellStyle name="Calculation 2 2 4 6 3" xfId="17322" xr:uid="{3045E3C0-D0D4-4C09-9471-F766F82590D1}"/>
    <cellStyle name="Calculation 2 2 4 7" xfId="3230" xr:uid="{87A1C978-1CC3-4D97-A31D-967BEB390BE7}"/>
    <cellStyle name="Calculation 2 2 4 7 2" xfId="10481" xr:uid="{5CCC6439-72FF-40C5-9A8D-B96272A65C45}"/>
    <cellStyle name="Calculation 2 2 4 7 2 2" xfId="27974" xr:uid="{97367943-F0A6-4886-8411-4F284BACA135}"/>
    <cellStyle name="Calculation 2 2 4 7 3" xfId="17714" xr:uid="{3DF2BD6C-629A-44DD-96B1-B3316FDD97A8}"/>
    <cellStyle name="Calculation 2 2 4 8" xfId="3589" xr:uid="{0AE6C828-1B72-4AE2-8CF3-ADD85F11F50F}"/>
    <cellStyle name="Calculation 2 2 4 8 2" xfId="10840" xr:uid="{6493907A-2BA8-476A-B9F7-B72F0682DC79}"/>
    <cellStyle name="Calculation 2 2 4 8 2 2" xfId="28333" xr:uid="{48D99FD2-BF56-45D8-84F4-3D36622EA33B}"/>
    <cellStyle name="Calculation 2 2 4 8 3" xfId="18073" xr:uid="{99CBB8A7-044D-4BFB-9621-997DCBB9A505}"/>
    <cellStyle name="Calculation 2 2 4 9" xfId="3962" xr:uid="{1BC9FF39-F098-4552-BDB0-E415AF4870AA}"/>
    <cellStyle name="Calculation 2 2 4 9 2" xfId="11213" xr:uid="{595673C9-F237-4727-9D9C-6DDBF00FBBB6}"/>
    <cellStyle name="Calculation 2 2 4 9 2 2" xfId="28706" xr:uid="{2BD9A78B-2F03-4595-A3AF-60F8FB81CF28}"/>
    <cellStyle name="Calculation 2 2 4 9 3" xfId="18446" xr:uid="{BFABE08E-9E7B-412C-A625-09238E21B297}"/>
    <cellStyle name="Calculation 2 2 5" xfId="934" xr:uid="{3398B35E-53BA-48C5-A3B2-6B8F0F2B64E8}"/>
    <cellStyle name="Calculation 2 2 5 10" xfId="4577" xr:uid="{A3302DFE-191A-45AE-86F6-6B5BE039296A}"/>
    <cellStyle name="Calculation 2 2 5 10 2" xfId="11827" xr:uid="{FC590035-A352-4432-97EB-61EAF25CC3D3}"/>
    <cellStyle name="Calculation 2 2 5 10 2 2" xfId="29320" xr:uid="{EA660414-A1DB-4A59-9F48-CB9267E4AC2F}"/>
    <cellStyle name="Calculation 2 2 5 10 3" xfId="19060" xr:uid="{B8FCF68B-1E74-4B43-951E-0CBE24E45BE5}"/>
    <cellStyle name="Calculation 2 2 5 11" xfId="4669" xr:uid="{EBFB49D6-86B8-4B87-8CB0-DDA9685F9763}"/>
    <cellStyle name="Calculation 2 2 5 11 2" xfId="11919" xr:uid="{946F8169-0004-46CA-8EFF-72A5EB065C43}"/>
    <cellStyle name="Calculation 2 2 5 11 2 2" xfId="29412" xr:uid="{905F5806-BF76-418A-9570-25EF28921F31}"/>
    <cellStyle name="Calculation 2 2 5 11 3" xfId="19152" xr:uid="{E2211FEF-5DCD-4DF0-8E92-803D2C5D4794}"/>
    <cellStyle name="Calculation 2 2 5 12" xfId="5039" xr:uid="{F3685BD8-F6D2-4845-BE29-9D4EB4182BC6}"/>
    <cellStyle name="Calculation 2 2 5 12 2" xfId="12289" xr:uid="{0C6F094B-8ECD-42A9-8D08-6A478F3FA2F5}"/>
    <cellStyle name="Calculation 2 2 5 12 2 2" xfId="29782" xr:uid="{210D845A-B500-4112-ABDB-8EF47DE530A3}"/>
    <cellStyle name="Calculation 2 2 5 12 3" xfId="19522" xr:uid="{1A3BFFBA-6587-4EB8-B7C0-49EC21A761BA}"/>
    <cellStyle name="Calculation 2 2 5 13" xfId="5408" xr:uid="{06104D7F-DC27-4C20-A546-604E4DB1CD92}"/>
    <cellStyle name="Calculation 2 2 5 13 2" xfId="12658" xr:uid="{21A30B0B-7C8E-43E8-9429-4627F02B10A0}"/>
    <cellStyle name="Calculation 2 2 5 13 2 2" xfId="30151" xr:uid="{3BF2A7DF-5172-4371-8A11-DAA960A1431D}"/>
    <cellStyle name="Calculation 2 2 5 13 3" xfId="19891" xr:uid="{142CE27F-BAA6-454B-8EE8-8B61A9676D20}"/>
    <cellStyle name="Calculation 2 2 5 14" xfId="5901" xr:uid="{3E7CDAFB-EAA5-4ED8-AAC0-84DBE4C55C99}"/>
    <cellStyle name="Calculation 2 2 5 14 2" xfId="13145" xr:uid="{583E8F54-454C-4AD2-83B2-B86E7C391B82}"/>
    <cellStyle name="Calculation 2 2 5 14 2 2" xfId="30638" xr:uid="{4349C85A-F4F7-4A3F-9A3E-B258928870F7}"/>
    <cellStyle name="Calculation 2 2 5 14 3" xfId="20378" xr:uid="{998EAA78-7CE8-442C-9482-16E14D0FF823}"/>
    <cellStyle name="Calculation 2 2 5 15" xfId="5959" xr:uid="{287D27D9-E7B7-4530-8877-A1BD7770B917}"/>
    <cellStyle name="Calculation 2 2 5 15 2" xfId="13200" xr:uid="{B1885D80-A67F-40A1-82EC-20053263C54B}"/>
    <cellStyle name="Calculation 2 2 5 15 2 2" xfId="30693" xr:uid="{9BF9EB9A-46E1-4A5B-A12E-23676F866ED0}"/>
    <cellStyle name="Calculation 2 2 5 15 3" xfId="20433" xr:uid="{FFF15723-15BF-4D66-B0BA-F23D3E7260AE}"/>
    <cellStyle name="Calculation 2 2 5 16" xfId="6326" xr:uid="{69682CC7-A263-45BE-8ACA-C43B0B54565C}"/>
    <cellStyle name="Calculation 2 2 5 16 2" xfId="13566" xr:uid="{D6D0595C-7C28-49E2-84BE-148FE130D876}"/>
    <cellStyle name="Calculation 2 2 5 16 2 2" xfId="31059" xr:uid="{EAB1C48B-F138-445E-8F7D-07C7E0981EA9}"/>
    <cellStyle name="Calculation 2 2 5 16 3" xfId="20799" xr:uid="{CAB447AF-D2EA-4385-A3B6-E21DD3133D1E}"/>
    <cellStyle name="Calculation 2 2 5 17" xfId="6689" xr:uid="{8E6823FD-4F11-497A-B933-4282B730B2BD}"/>
    <cellStyle name="Calculation 2 2 5 17 2" xfId="13929" xr:uid="{DA185629-95CF-4C66-BA19-E2DC27B6E1E1}"/>
    <cellStyle name="Calculation 2 2 5 17 2 2" xfId="31422" xr:uid="{BE18908F-1786-4914-9F07-CFC77E2D9113}"/>
    <cellStyle name="Calculation 2 2 5 17 3" xfId="21162" xr:uid="{20449AD7-A823-488D-BBD5-39D3D721D689}"/>
    <cellStyle name="Calculation 2 2 5 18" xfId="7057" xr:uid="{490AF130-B5A2-4762-9E3B-C578BD8C9E4C}"/>
    <cellStyle name="Calculation 2 2 5 18 2" xfId="14297" xr:uid="{896A62EC-5B25-4FDA-96AE-1A8F36EEA585}"/>
    <cellStyle name="Calculation 2 2 5 18 2 2" xfId="31790" xr:uid="{AEA8D1B6-D6E7-41DB-B5D6-13591FE2F6F4}"/>
    <cellStyle name="Calculation 2 2 5 18 3" xfId="21530" xr:uid="{F36D34E8-1A45-4EEA-BC7B-67F5DFFFF9D6}"/>
    <cellStyle name="Calculation 2 2 5 19" xfId="8190" xr:uid="{B771BD8B-9C89-46F3-89F5-2D907C1A52BC}"/>
    <cellStyle name="Calculation 2 2 5 19 2" xfId="15423" xr:uid="{09664A2E-9200-4838-9182-5C9CF914DC07}"/>
    <cellStyle name="Calculation 2 2 5 2" xfId="1634" xr:uid="{07EA10C2-D942-40F2-913B-F8D13235336C}"/>
    <cellStyle name="Calculation 2 2 5 2 2" xfId="8886" xr:uid="{C537A083-A3DF-400F-A39A-D58D27099B3B}"/>
    <cellStyle name="Calculation 2 2 5 2 2 10" xfId="25170" xr:uid="{0933E57C-21B3-418B-94C6-DB7627D81937}"/>
    <cellStyle name="Calculation 2 2 5 2 2 10 2" xfId="35421" xr:uid="{03A68A15-FF8F-45A0-8AD1-F3A281C7997A}"/>
    <cellStyle name="Calculation 2 2 5 2 2 11" xfId="22827" xr:uid="{67E8E2EA-0F16-457C-AA70-45EFFDBEB3AB}"/>
    <cellStyle name="Calculation 2 2 5 2 2 11 2" xfId="33078" xr:uid="{5B7CE1B1-6D9E-487B-B88E-67D2E1BEB521}"/>
    <cellStyle name="Calculation 2 2 5 2 2 12" xfId="26379" xr:uid="{1DF075C7-3986-4BCB-8611-718AB9EA5B38}"/>
    <cellStyle name="Calculation 2 2 5 2 2 2" xfId="23130" xr:uid="{0F4292ED-8E95-4B1E-B2F6-731A0ECF23E1}"/>
    <cellStyle name="Calculation 2 2 5 2 2 2 2" xfId="33381" xr:uid="{A7071FF9-98A1-4233-B1F4-4BD821D50139}"/>
    <cellStyle name="Calculation 2 2 5 2 2 3" xfId="23424" xr:uid="{FC0A3085-9D4D-43AC-8482-5FAF715B12DC}"/>
    <cellStyle name="Calculation 2 2 5 2 2 3 2" xfId="33675" xr:uid="{49B45FE0-95D9-40AC-BC28-D9FFF01E61FF}"/>
    <cellStyle name="Calculation 2 2 5 2 2 4" xfId="23679" xr:uid="{698E6EF3-29B1-4970-B962-EF1F8E6C1846}"/>
    <cellStyle name="Calculation 2 2 5 2 2 4 2" xfId="33930" xr:uid="{A39C891E-7294-4247-A19D-9A0C2DE776FD}"/>
    <cellStyle name="Calculation 2 2 5 2 2 5" xfId="23960" xr:uid="{89FFF528-FB72-4503-A731-AD6E94EE295D}"/>
    <cellStyle name="Calculation 2 2 5 2 2 5 2" xfId="34211" xr:uid="{BB75E822-47CC-428E-A75B-50B7C5A018E1}"/>
    <cellStyle name="Calculation 2 2 5 2 2 6" xfId="24235" xr:uid="{F831A43A-DCE1-4CE4-9A83-218DC8BC7D87}"/>
    <cellStyle name="Calculation 2 2 5 2 2 6 2" xfId="34486" xr:uid="{08A593A0-A0AA-4732-AF80-0DFDF92258AC}"/>
    <cellStyle name="Calculation 2 2 5 2 2 7" xfId="24498" xr:uid="{F597C987-CF48-4C1D-AF8E-04EFCF17455D}"/>
    <cellStyle name="Calculation 2 2 5 2 2 7 2" xfId="34749" xr:uid="{6A26616D-8883-45EF-ACC5-55B2AD2D2B9D}"/>
    <cellStyle name="Calculation 2 2 5 2 2 8" xfId="24741" xr:uid="{495B494A-ADEB-4E40-A82F-0B88B41CA2E1}"/>
    <cellStyle name="Calculation 2 2 5 2 2 8 2" xfId="34992" xr:uid="{AB560DA2-20FF-4A69-B965-B7ACA6AD8012}"/>
    <cellStyle name="Calculation 2 2 5 2 2 9" xfId="24976" xr:uid="{FFF33A2E-13C4-4AE0-B3FD-72FDDC4CFBC8}"/>
    <cellStyle name="Calculation 2 2 5 2 2 9 2" xfId="35227" xr:uid="{93CCF12B-86FB-42A9-8BF2-419C08C6CFC9}"/>
    <cellStyle name="Calculation 2 2 5 2 3" xfId="16119" xr:uid="{3821F3FC-FC76-4ABE-862E-66EA738A553B}"/>
    <cellStyle name="Calculation 2 2 5 2 4" xfId="22054" xr:uid="{F9DC8FB5-275B-4DAA-A6E0-89F3B4063C0B}"/>
    <cellStyle name="Calculation 2 2 5 2 4 2" xfId="32305" xr:uid="{D16CC0DA-73BC-44E3-A2D8-A5731C16BD4D}"/>
    <cellStyle name="Calculation 2 2 5 2 5" xfId="35773" xr:uid="{F1B9DBE5-E581-4F7D-A361-2F0AA10E1A92}"/>
    <cellStyle name="Calculation 2 2 5 2 6" xfId="36035" xr:uid="{78D80A78-4DB0-475F-AFC6-95CB39092B6D}"/>
    <cellStyle name="Calculation 2 2 5 2 7" xfId="36342" xr:uid="{0C5038BC-8EC5-4F0F-872D-1CB71C0342D8}"/>
    <cellStyle name="Calculation 2 2 5 2 8" xfId="36649" xr:uid="{441BCC18-CE97-4269-8E2A-A0A7EB88150E}"/>
    <cellStyle name="Calculation 2 2 5 20" xfId="7461" xr:uid="{3F8EC20E-A7C3-4F17-B815-751A61A38351}"/>
    <cellStyle name="Calculation 2 2 5 20 2" xfId="25328" xr:uid="{ACB2CCC5-0B6B-425A-8EA2-377FCD9846C9}"/>
    <cellStyle name="Calculation 2 2 5 21" xfId="14694" xr:uid="{D8ACECDB-6B76-40BF-A07E-0CA4CBAB6C5D}"/>
    <cellStyle name="Calculation 2 2 5 22" xfId="21914" xr:uid="{E9EC164A-EEED-4A4A-A0E5-A675BAE34492}"/>
    <cellStyle name="Calculation 2 2 5 22 2" xfId="32165" xr:uid="{2F55757A-8C33-4C09-A277-75D321E39276}"/>
    <cellStyle name="Calculation 2 2 5 23" xfId="35660" xr:uid="{26B31EC2-DF4C-4CDB-A5DE-9ACD218C08CE}"/>
    <cellStyle name="Calculation 2 2 5 24" xfId="35895" xr:uid="{9DDF68E5-4537-4082-8813-F8EF1C6379EE}"/>
    <cellStyle name="Calculation 2 2 5 25" xfId="36202" xr:uid="{69BAC6E3-1C31-4A2C-92E8-B2FE756978F0}"/>
    <cellStyle name="Calculation 2 2 5 26" xfId="36509" xr:uid="{04C1DA80-E10E-458D-A69D-B318B6D1C443}"/>
    <cellStyle name="Calculation 2 2 5 3" xfId="1707" xr:uid="{A1F12AEB-3184-4DDB-A4F7-58ACAA2B32FC}"/>
    <cellStyle name="Calculation 2 2 5 3 10" xfId="22770" xr:uid="{068602D4-5AA5-4042-B18E-E3B6E877C7A2}"/>
    <cellStyle name="Calculation 2 2 5 3 10 2" xfId="33021" xr:uid="{9B31E1F3-1AA7-4BBC-A5BC-23332E5A6C75}"/>
    <cellStyle name="Calculation 2 2 5 3 2" xfId="8959" xr:uid="{8AF76978-0828-4392-B2DD-6E37CB284BDE}"/>
    <cellStyle name="Calculation 2 2 5 3 2 2" xfId="23073" xr:uid="{51AF24C4-1842-42DD-BD8F-6536847BAE9B}"/>
    <cellStyle name="Calculation 2 2 5 3 2 2 2" xfId="33324" xr:uid="{E3CB1FD2-F3E6-4E8F-B8DC-FF4A0F7B7E12}"/>
    <cellStyle name="Calculation 2 2 5 3 2 3" xfId="26452" xr:uid="{80851E46-D3F9-4C13-B313-8DDD748987D1}"/>
    <cellStyle name="Calculation 2 2 5 3 3" xfId="16192" xr:uid="{12985925-455B-424B-BD20-890A6DCBE8FF}"/>
    <cellStyle name="Calculation 2 2 5 3 3 2" xfId="23624" xr:uid="{F9A542B4-0736-499B-A63C-4D37600A368C}"/>
    <cellStyle name="Calculation 2 2 5 3 3 2 2" xfId="33875" xr:uid="{3E6FF966-579D-4CDF-9352-FD5FB91EDF88}"/>
    <cellStyle name="Calculation 2 2 5 3 4" xfId="23903" xr:uid="{682785AE-BAAD-4EE1-865F-3F92470D7D5C}"/>
    <cellStyle name="Calculation 2 2 5 3 4 2" xfId="34154" xr:uid="{1B94C5D5-8ACA-4BA2-9987-4837BBBE9371}"/>
    <cellStyle name="Calculation 2 2 5 3 5" xfId="24178" xr:uid="{5D0DFB44-0685-435E-960A-E47F3B9AD21C}"/>
    <cellStyle name="Calculation 2 2 5 3 5 2" xfId="34429" xr:uid="{DA8B21A8-E035-4328-8FB2-C5705C2B9F2D}"/>
    <cellStyle name="Calculation 2 2 5 3 6" xfId="24441" xr:uid="{B3EB57C3-617E-45B1-83C4-A4E2B8E4E187}"/>
    <cellStyle name="Calculation 2 2 5 3 6 2" xfId="34692" xr:uid="{796190C9-DAC4-4082-B88B-8C3F0119D6A9}"/>
    <cellStyle name="Calculation 2 2 5 3 7" xfId="24684" xr:uid="{F76CEBF6-D23C-4A73-B7D2-023BBC63E4FB}"/>
    <cellStyle name="Calculation 2 2 5 3 7 2" xfId="34935" xr:uid="{7E466B67-1C6A-4171-81DB-F121811665AB}"/>
    <cellStyle name="Calculation 2 2 5 3 8" xfId="24919" xr:uid="{83DE70BA-BB86-4AE5-8968-CB6EC24D5A5A}"/>
    <cellStyle name="Calculation 2 2 5 3 8 2" xfId="35170" xr:uid="{585EF938-D3E9-4CF3-875D-D0AB91851488}"/>
    <cellStyle name="Calculation 2 2 5 3 9" xfId="25118" xr:uid="{A73EA308-ED76-4256-90E0-3935E7DCB2EB}"/>
    <cellStyle name="Calculation 2 2 5 3 9 2" xfId="35369" xr:uid="{E2E929C6-C600-41D5-9A98-0DDDC35C1B25}"/>
    <cellStyle name="Calculation 2 2 5 4" xfId="2080" xr:uid="{38BF5D96-F096-4BB3-B847-DB4057F47CF4}"/>
    <cellStyle name="Calculation 2 2 5 4 10" xfId="24767" xr:uid="{BD55B39E-27F3-49CC-A240-6C48EE692D0A}"/>
    <cellStyle name="Calculation 2 2 5 4 10 2" xfId="35018" xr:uid="{25985828-923C-496C-A10C-E53F4DFB382C}"/>
    <cellStyle name="Calculation 2 2 5 4 11" xfId="22679" xr:uid="{099BE3DC-FC74-49B1-AD00-9D2A6B2EE2CB}"/>
    <cellStyle name="Calculation 2 2 5 4 11 2" xfId="32930" xr:uid="{89A17A9C-C4B7-4753-B12F-80DE1AF82023}"/>
    <cellStyle name="Calculation 2 2 5 4 2" xfId="9332" xr:uid="{50F95DED-76F1-4439-9B2D-6BAE4516D75E}"/>
    <cellStyle name="Calculation 2 2 5 4 2 2" xfId="22457" xr:uid="{1071956B-175F-40D1-BF4C-59243C08820D}"/>
    <cellStyle name="Calculation 2 2 5 4 2 2 2" xfId="32708" xr:uid="{A6BE987F-A3E4-4BBC-B99D-847061FE7941}"/>
    <cellStyle name="Calculation 2 2 5 4 2 3" xfId="26825" xr:uid="{F1BB2332-F46C-4F24-AB7B-F140225F2D92}"/>
    <cellStyle name="Calculation 2 2 5 4 3" xfId="16565" xr:uid="{ED0FAA14-6EB0-4F8E-8731-69C4333CE973}"/>
    <cellStyle name="Calculation 2 2 5 4 3 2" xfId="22235" xr:uid="{E6067537-4B45-41A2-977E-930FEBA04328}"/>
    <cellStyle name="Calculation 2 2 5 4 3 2 2" xfId="32486" xr:uid="{E47E6C08-8ED2-45B7-8381-F0200FB0D30C}"/>
    <cellStyle name="Calculation 2 2 5 4 4" xfId="23139" xr:uid="{F6157AE9-A565-45B4-96E4-5908A7B2AB2F}"/>
    <cellStyle name="Calculation 2 2 5 4 4 2" xfId="33390" xr:uid="{FA776353-30B8-4524-BAE5-FA314C5F586A}"/>
    <cellStyle name="Calculation 2 2 5 4 5" xfId="22473" xr:uid="{B96E5AD2-6E0E-4AD6-A077-947A8CABD0C5}"/>
    <cellStyle name="Calculation 2 2 5 4 5 2" xfId="32724" xr:uid="{E00627C6-DC1E-4FD3-B241-83907BAD729F}"/>
    <cellStyle name="Calculation 2 2 5 4 6" xfId="23685" xr:uid="{167150BA-9AB3-413C-BD77-DE7499470EAF}"/>
    <cellStyle name="Calculation 2 2 5 4 6 2" xfId="33936" xr:uid="{BD741CC2-5037-4B92-8C12-50B1745A2195}"/>
    <cellStyle name="Calculation 2 2 5 4 7" xfId="23980" xr:uid="{3D8154EC-F149-4D09-8E1C-46E58C681833}"/>
    <cellStyle name="Calculation 2 2 5 4 7 2" xfId="34231" xr:uid="{8F128A54-5FEE-49CF-B15E-A3DF3515A7ED}"/>
    <cellStyle name="Calculation 2 2 5 4 8" xfId="23151" xr:uid="{122538A7-2483-4611-B34E-C4F9E452FE61}"/>
    <cellStyle name="Calculation 2 2 5 4 8 2" xfId="33402" xr:uid="{CF0F2167-1A5F-42AD-8F58-5772437F4F74}"/>
    <cellStyle name="Calculation 2 2 5 4 9" xfId="23454" xr:uid="{A498D789-0E61-4004-911F-DE2C438A06A5}"/>
    <cellStyle name="Calculation 2 2 5 4 9 2" xfId="33705" xr:uid="{3BAF9360-A7A2-43E1-8607-93EB7D9CEE8F}"/>
    <cellStyle name="Calculation 2 2 5 5" xfId="1343" xr:uid="{8A61D419-23BE-43FE-9681-7F1021843367}"/>
    <cellStyle name="Calculation 2 2 5 5 2" xfId="8595" xr:uid="{B8264A9D-AB2D-4BA9-A287-76FE7B141945}"/>
    <cellStyle name="Calculation 2 2 5 5 2 2" xfId="26088" xr:uid="{070BC362-D929-43FC-A9AA-455DE1BA493A}"/>
    <cellStyle name="Calculation 2 2 5 5 3" xfId="15828" xr:uid="{EE549EB7-69E7-413E-8621-21FAA7BC283E}"/>
    <cellStyle name="Calculation 2 2 5 6" xfId="2848" xr:uid="{16A5A775-7D1B-4757-8F8D-538CFD0208CF}"/>
    <cellStyle name="Calculation 2 2 5 6 2" xfId="10099" xr:uid="{752DBCE8-7EB0-4EAF-96F7-852DFEEC768D}"/>
    <cellStyle name="Calculation 2 2 5 6 2 2" xfId="27592" xr:uid="{0308B66F-070A-45B6-9AD3-9850AEBA6A2C}"/>
    <cellStyle name="Calculation 2 2 5 6 3" xfId="17332" xr:uid="{DC888405-0BA3-4CF7-865D-79D02F8206C4}"/>
    <cellStyle name="Calculation 2 2 5 7" xfId="3499" xr:uid="{CBE987E1-AF87-417C-8A70-669D198B9F00}"/>
    <cellStyle name="Calculation 2 2 5 7 2" xfId="10750" xr:uid="{B2BC030B-9196-4B4F-808B-F8F7D90F7269}"/>
    <cellStyle name="Calculation 2 2 5 7 2 2" xfId="28243" xr:uid="{076170E0-58F1-40CC-A423-1831DC0F5F22}"/>
    <cellStyle name="Calculation 2 2 5 7 3" xfId="17983" xr:uid="{F1A0D29F-CD65-4516-8E76-079E68AFA84F}"/>
    <cellStyle name="Calculation 2 2 5 8" xfId="3599" xr:uid="{3EBACB7A-8733-4117-A06F-1090DCB2F092}"/>
    <cellStyle name="Calculation 2 2 5 8 2" xfId="10850" xr:uid="{155376A9-C129-4DDF-8437-F4D418ED1FF5}"/>
    <cellStyle name="Calculation 2 2 5 8 2 2" xfId="28343" xr:uid="{16127665-C314-4CF0-B082-9D5162291686}"/>
    <cellStyle name="Calculation 2 2 5 8 3" xfId="18083" xr:uid="{620B09C6-5635-4B37-90DC-EDD48497FBEF}"/>
    <cellStyle name="Calculation 2 2 5 9" xfId="3972" xr:uid="{AA0C16A3-9DDC-4583-887D-C5848DB3BDDE}"/>
    <cellStyle name="Calculation 2 2 5 9 2" xfId="11223" xr:uid="{34DB7D6A-5593-43F0-A0A8-C0A06A3F70BB}"/>
    <cellStyle name="Calculation 2 2 5 9 2 2" xfId="28716" xr:uid="{37A56380-10F5-44D1-8E82-9686A358BFDB}"/>
    <cellStyle name="Calculation 2 2 5 9 3" xfId="18456" xr:uid="{3249EAC7-C579-43A5-888D-AC8F3FEA16A3}"/>
    <cellStyle name="Calculation 2 2 6" xfId="1038" xr:uid="{C6C79BFD-ADC3-4481-9908-407BC0859243}"/>
    <cellStyle name="Calculation 2 2 6 10" xfId="2450" xr:uid="{9532A4E1-E50D-42FA-9BA5-2C9F4C9E06A1}"/>
    <cellStyle name="Calculation 2 2 6 10 2" xfId="9702" xr:uid="{6C665B5D-C972-43B6-A1A4-EFBCC775B02D}"/>
    <cellStyle name="Calculation 2 2 6 10 2 2" xfId="27195" xr:uid="{FF21984B-2EDE-4402-AA99-2B49D6F780F7}"/>
    <cellStyle name="Calculation 2 2 6 10 3" xfId="16935" xr:uid="{12BDED9B-3D7B-4A98-A2B8-B2331EDEBFA3}"/>
    <cellStyle name="Calculation 2 2 6 11" xfId="4771" xr:uid="{73E5C519-A503-4704-AF4F-10BFEE503CD7}"/>
    <cellStyle name="Calculation 2 2 6 11 2" xfId="12021" xr:uid="{85C77E5D-8534-4ADF-86F2-28611C2482E7}"/>
    <cellStyle name="Calculation 2 2 6 11 2 2" xfId="29514" xr:uid="{3E7C06A9-D402-4A2F-B014-A25D51E8F93A}"/>
    <cellStyle name="Calculation 2 2 6 11 3" xfId="19254" xr:uid="{5BE9A638-5B5C-42D4-9AB8-A6560D094E3C}"/>
    <cellStyle name="Calculation 2 2 6 12" xfId="5141" xr:uid="{0FD2C0DF-B350-4281-98D5-739AC422BFBF}"/>
    <cellStyle name="Calculation 2 2 6 12 2" xfId="12391" xr:uid="{2D943693-70A9-49C8-9E6C-9A3159785D70}"/>
    <cellStyle name="Calculation 2 2 6 12 2 2" xfId="29884" xr:uid="{2DD6AF0E-AE3A-4758-86A7-A06A8EAA7156}"/>
    <cellStyle name="Calculation 2 2 6 12 3" xfId="19624" xr:uid="{B1773AFA-8DB9-4CEB-B70C-7E025BA6DB2F}"/>
    <cellStyle name="Calculation 2 2 6 13" xfId="5511" xr:uid="{1118B20A-7A94-4F41-9A2D-2E97AB387BA1}"/>
    <cellStyle name="Calculation 2 2 6 13 2" xfId="12761" xr:uid="{F82692C8-2764-4C4A-973B-A09B33061A36}"/>
    <cellStyle name="Calculation 2 2 6 13 2 2" xfId="30254" xr:uid="{EFB63C45-8577-49BC-9270-D19A97044BAE}"/>
    <cellStyle name="Calculation 2 2 6 13 3" xfId="19994" xr:uid="{43436471-7608-480D-BC7D-83E512C9B503}"/>
    <cellStyle name="Calculation 2 2 6 14" xfId="4607" xr:uid="{9BED9F5D-37EC-4794-9CD1-587CAA7ECD0F}"/>
    <cellStyle name="Calculation 2 2 6 14 2" xfId="11857" xr:uid="{9EA46C7C-F610-47A4-9D43-2E3106FF18F0}"/>
    <cellStyle name="Calculation 2 2 6 14 2 2" xfId="29350" xr:uid="{93E34E68-DEFE-4709-BA6C-B4C719C6E717}"/>
    <cellStyle name="Calculation 2 2 6 14 3" xfId="19090" xr:uid="{776C87EE-C53C-4423-96E3-093E43223FFF}"/>
    <cellStyle name="Calculation 2 2 6 15" xfId="6059" xr:uid="{66B1793C-DF2A-4FDB-BEB6-78C264F8F0F3}"/>
    <cellStyle name="Calculation 2 2 6 15 2" xfId="13300" xr:uid="{1B18D623-9A48-411E-9F56-242491350424}"/>
    <cellStyle name="Calculation 2 2 6 15 2 2" xfId="30793" xr:uid="{714B7DBB-AD58-4AB8-A6A2-D4B667CF3B09}"/>
    <cellStyle name="Calculation 2 2 6 15 3" xfId="20533" xr:uid="{039E4DFD-917E-4BC7-B5D0-7FB9BAE58568}"/>
    <cellStyle name="Calculation 2 2 6 16" xfId="6426" xr:uid="{1F734B59-9F21-4E25-85A4-C380769413A8}"/>
    <cellStyle name="Calculation 2 2 6 16 2" xfId="13666" xr:uid="{72701CBF-5CCE-4B51-9267-F15EB3A94CB9}"/>
    <cellStyle name="Calculation 2 2 6 16 2 2" xfId="31159" xr:uid="{6F795A8B-15AF-40A3-8AF5-491606566BD8}"/>
    <cellStyle name="Calculation 2 2 6 16 3" xfId="20899" xr:uid="{B12A2C09-D56B-4BC0-AD80-E28DD44EE720}"/>
    <cellStyle name="Calculation 2 2 6 17" xfId="6789" xr:uid="{83D4159A-488C-4447-9C9D-9640FA700B59}"/>
    <cellStyle name="Calculation 2 2 6 17 2" xfId="14029" xr:uid="{2981179E-9C62-4E4B-A699-36092CADCA70}"/>
    <cellStyle name="Calculation 2 2 6 17 2 2" xfId="31522" xr:uid="{E2B86407-99BE-42E2-BA72-4E50B18910D0}"/>
    <cellStyle name="Calculation 2 2 6 17 3" xfId="21262" xr:uid="{7ED78040-D6C2-4B06-A5F9-08657D5663C8}"/>
    <cellStyle name="Calculation 2 2 6 18" xfId="7157" xr:uid="{D82D2905-49EA-46DA-80EF-CE5021F545BC}"/>
    <cellStyle name="Calculation 2 2 6 18 2" xfId="14397" xr:uid="{1B4F16A5-FB7A-4113-8EAC-7AB595F87AF0}"/>
    <cellStyle name="Calculation 2 2 6 18 2 2" xfId="31890" xr:uid="{25A48554-0F0A-4B3F-A077-7B791A05DCE9}"/>
    <cellStyle name="Calculation 2 2 6 18 3" xfId="21630" xr:uid="{3BB0847E-07BD-4D98-8605-D7A41E116322}"/>
    <cellStyle name="Calculation 2 2 6 19" xfId="8290" xr:uid="{3C804786-3561-4A42-972E-C27642601092}"/>
    <cellStyle name="Calculation 2 2 6 19 2" xfId="15523" xr:uid="{6ECD916D-2850-45F1-977C-7784C08EDA6F}"/>
    <cellStyle name="Calculation 2 2 6 2" xfId="1279" xr:uid="{39FD703F-2347-4E5E-B3FB-3A263F72251C}"/>
    <cellStyle name="Calculation 2 2 6 2 10" xfId="25188" xr:uid="{8DF80B1C-CF91-471C-9964-14338F784BDE}"/>
    <cellStyle name="Calculation 2 2 6 2 10 2" xfId="35439" xr:uid="{FDC7CC17-32D4-4C8A-B129-848F957DE16F}"/>
    <cellStyle name="Calculation 2 2 6 2 11" xfId="22973" xr:uid="{50736394-A215-4447-9332-C98A0E9527A2}"/>
    <cellStyle name="Calculation 2 2 6 2 11 2" xfId="33224" xr:uid="{17A40FDE-7C6A-41F4-A172-A8BD769B6675}"/>
    <cellStyle name="Calculation 2 2 6 2 2" xfId="8531" xr:uid="{9EDAF692-5006-44C5-BE94-ED17D970B006}"/>
    <cellStyle name="Calculation 2 2 6 2 2 2" xfId="23273" xr:uid="{D547E69F-C19B-4485-845F-806A962E9264}"/>
    <cellStyle name="Calculation 2 2 6 2 2 2 2" xfId="33524" xr:uid="{3DC2686B-D50B-481E-808B-B9F0B825A547}"/>
    <cellStyle name="Calculation 2 2 6 2 2 3" xfId="26024" xr:uid="{75225F6B-16C3-4FCA-B4B4-CDB4BF279729}"/>
    <cellStyle name="Calculation 2 2 6 2 3" xfId="15764" xr:uid="{AA8A623A-7479-4C4C-8121-E78AB47852E0}"/>
    <cellStyle name="Calculation 2 2 6 2 3 2" xfId="23559" xr:uid="{4675EFBB-BBD6-4297-B858-7526CF1DC611}"/>
    <cellStyle name="Calculation 2 2 6 2 3 2 2" xfId="33810" xr:uid="{43843038-CA0B-4B47-8B3C-C95572A92CC2}"/>
    <cellStyle name="Calculation 2 2 6 2 4" xfId="23810" xr:uid="{3C73946F-CD8F-4A86-9B7F-EAF9FB4FFF30}"/>
    <cellStyle name="Calculation 2 2 6 2 4 2" xfId="34061" xr:uid="{7E1EF2AA-BBE3-40EB-9A4B-33C78950719A}"/>
    <cellStyle name="Calculation 2 2 6 2 5" xfId="24078" xr:uid="{3E2C7A46-394A-4E7E-AF12-1B5941FE7E2A}"/>
    <cellStyle name="Calculation 2 2 6 2 5 2" xfId="34329" xr:uid="{CF3EE53F-D671-47E5-B790-EA54DB6CA457}"/>
    <cellStyle name="Calculation 2 2 6 2 6" xfId="24341" xr:uid="{3ABC5BDC-69EE-4AA8-81CB-55489700BFB5}"/>
    <cellStyle name="Calculation 2 2 6 2 6 2" xfId="34592" xr:uid="{78E7CE0E-CB70-4E58-AC5B-9C6F4FA06805}"/>
    <cellStyle name="Calculation 2 2 6 2 7" xfId="24582" xr:uid="{978CC0A8-242F-4E4B-9478-99DD6EE373D5}"/>
    <cellStyle name="Calculation 2 2 6 2 7 2" xfId="34833" xr:uid="{CD0AE725-C344-4193-A4B4-315517BE74F5}"/>
    <cellStyle name="Calculation 2 2 6 2 8" xfId="24819" xr:uid="{C36A9284-D7A2-4874-A46D-55CEB417CFFE}"/>
    <cellStyle name="Calculation 2 2 6 2 8 2" xfId="35070" xr:uid="{6BFC3E1C-529E-4C85-813A-B88C6E42E6A5}"/>
    <cellStyle name="Calculation 2 2 6 2 9" xfId="25016" xr:uid="{4EB2E384-D075-4859-BDA4-4BFEE486EFA3}"/>
    <cellStyle name="Calculation 2 2 6 2 9 2" xfId="35267" xr:uid="{8798B984-3F51-43E5-B134-24CFAB949036}"/>
    <cellStyle name="Calculation 2 2 6 20" xfId="7562" xr:uid="{D103EAAE-579F-44AF-AAE6-B73FF70DCC11}"/>
    <cellStyle name="Calculation 2 2 6 20 2" xfId="25429" xr:uid="{6DC8D1CF-702E-4CB7-A216-F92C0BB89042}"/>
    <cellStyle name="Calculation 2 2 6 21" xfId="14795" xr:uid="{4B8951AA-39D1-41BB-B1ED-DA9C7183CE24}"/>
    <cellStyle name="Calculation 2 2 6 22" xfId="22019" xr:uid="{D9EC4E0F-526C-4D0C-947E-141BF5959D72}"/>
    <cellStyle name="Calculation 2 2 6 22 2" xfId="32270" xr:uid="{40ED3D3B-29AB-429E-913B-680A5EE249AD}"/>
    <cellStyle name="Calculation 2 2 6 23" xfId="35745" xr:uid="{1A6E672E-AAF2-49DB-9BFB-0FA9A3F0F9E8}"/>
    <cellStyle name="Calculation 2 2 6 24" xfId="36000" xr:uid="{66EE969F-2418-4FAC-97EE-47477FC3BF77}"/>
    <cellStyle name="Calculation 2 2 6 25" xfId="36307" xr:uid="{905310B6-0A5B-40B2-9C7D-23D2C66BA8D2}"/>
    <cellStyle name="Calculation 2 2 6 26" xfId="36614" xr:uid="{4EAFE178-DDD2-4FF1-92EC-E3820DAAD4AE}"/>
    <cellStyle name="Calculation 2 2 6 3" xfId="1811" xr:uid="{7C37C5E5-12E8-4300-A5F7-C17415F9A21C}"/>
    <cellStyle name="Calculation 2 2 6 3 2" xfId="9063" xr:uid="{8BF66F7D-54DE-47E2-B8A0-5A5BC40D6A96}"/>
    <cellStyle name="Calculation 2 2 6 3 2 2" xfId="26556" xr:uid="{73B25527-04BE-44F4-9C7C-ED9FDB0EF2F2}"/>
    <cellStyle name="Calculation 2 2 6 3 3" xfId="16296" xr:uid="{1CBEA2FC-3703-45DA-B9A2-DC1DE8EFF98C}"/>
    <cellStyle name="Calculation 2 2 6 4" xfId="2183" xr:uid="{38E8CF16-E418-43C5-8732-A84A2F14BAD2}"/>
    <cellStyle name="Calculation 2 2 6 4 2" xfId="9435" xr:uid="{DEA5649A-B82D-46E8-B248-4E8426200592}"/>
    <cellStyle name="Calculation 2 2 6 4 2 2" xfId="26928" xr:uid="{3D50BFDB-0EFF-4779-880E-9C9D112C53BA}"/>
    <cellStyle name="Calculation 2 2 6 4 3" xfId="16668" xr:uid="{8B3827FB-2165-4F8A-A3BC-A214CA6DB0B7}"/>
    <cellStyle name="Calculation 2 2 6 5" xfId="2628" xr:uid="{C8B8F6A7-D049-4ACC-A91B-3D5AB2A54254}"/>
    <cellStyle name="Calculation 2 2 6 5 2" xfId="9879" xr:uid="{B46DDE25-B9BA-4A2F-8189-A2461756891F}"/>
    <cellStyle name="Calculation 2 2 6 5 2 2" xfId="27372" xr:uid="{F813FB7C-BC35-4883-AC0A-79997ED894C9}"/>
    <cellStyle name="Calculation 2 2 6 5 3" xfId="17112" xr:uid="{AB8637ED-6BAB-42E8-93E7-468A61FEBE62}"/>
    <cellStyle name="Calculation 2 2 6 6" xfId="2951" xr:uid="{CBF71C87-1448-40B1-AF13-54B30F5F178B}"/>
    <cellStyle name="Calculation 2 2 6 6 2" xfId="10202" xr:uid="{D5E4ACC7-EC20-43D9-B11D-4781EF9782C7}"/>
    <cellStyle name="Calculation 2 2 6 6 2 2" xfId="27695" xr:uid="{243DDDB6-7D50-4FDF-B134-E277A5DB5B4D}"/>
    <cellStyle name="Calculation 2 2 6 6 3" xfId="17435" xr:uid="{14277EB7-13E9-4A2F-B66E-AEDD05B1C4AF}"/>
    <cellStyle name="Calculation 2 2 6 7" xfId="799" xr:uid="{9B45F3E6-3CEF-4CB7-BD7B-CF8FC66807E4}"/>
    <cellStyle name="Calculation 2 2 6 7 2" xfId="8063" xr:uid="{F36C1694-C742-4B56-9D45-748DE773812B}"/>
    <cellStyle name="Calculation 2 2 6 7 2 2" xfId="25926" xr:uid="{3DD3A4D4-B36B-4E8A-9736-8EC7B21AA849}"/>
    <cellStyle name="Calculation 2 2 6 7 3" xfId="15296" xr:uid="{DD6C439A-3F4D-4746-86B4-CDDF2A1A98FE}"/>
    <cellStyle name="Calculation 2 2 6 8" xfId="3702" xr:uid="{DA782B9E-98D7-4080-9A0A-D979D82E46E5}"/>
    <cellStyle name="Calculation 2 2 6 8 2" xfId="10953" xr:uid="{2920B115-8AD0-4D97-A81E-5C93EAB0F2F8}"/>
    <cellStyle name="Calculation 2 2 6 8 2 2" xfId="28446" xr:uid="{F24EEEC3-7A23-47D8-8234-142824D742B2}"/>
    <cellStyle name="Calculation 2 2 6 8 3" xfId="18186" xr:uid="{35BB7B76-3BFD-488F-8B78-6B8AEEC05421}"/>
    <cellStyle name="Calculation 2 2 6 9" xfId="4075" xr:uid="{F1C04140-E721-4915-A521-BF976BBBFF26}"/>
    <cellStyle name="Calculation 2 2 6 9 2" xfId="11326" xr:uid="{073680C1-3C4D-4926-A8F0-EA0D0385423D}"/>
    <cellStyle name="Calculation 2 2 6 9 2 2" xfId="28819" xr:uid="{357BB513-F587-43A4-A564-FADAC1068808}"/>
    <cellStyle name="Calculation 2 2 6 9 3" xfId="18559" xr:uid="{32E6F69F-F863-4926-99B3-C296458B6819}"/>
    <cellStyle name="Calculation 2 2 7" xfId="1028" xr:uid="{E855A595-DA9E-4BAA-9B06-29304A0113AC}"/>
    <cellStyle name="Calculation 2 2 7 10" xfId="3245" xr:uid="{D028C05D-9348-4923-AABC-35C75FFC665F}"/>
    <cellStyle name="Calculation 2 2 7 10 2" xfId="10496" xr:uid="{F2928A4A-1EFF-409F-97A9-5D962B58AADC}"/>
    <cellStyle name="Calculation 2 2 7 10 2 2" xfId="27989" xr:uid="{89DA3150-C9B6-434C-96A6-F813EC772C80}"/>
    <cellStyle name="Calculation 2 2 7 10 3" xfId="17729" xr:uid="{05C6ED92-513C-4313-81C8-A2A5FD31A3B6}"/>
    <cellStyle name="Calculation 2 2 7 10 4" xfId="24279" xr:uid="{34741544-85C6-4DD7-ADAF-F1CAA33EED5A}"/>
    <cellStyle name="Calculation 2 2 7 10 4 2" xfId="34530" xr:uid="{12FCE383-5CA1-402A-9F07-2AF84E358C7A}"/>
    <cellStyle name="Calculation 2 2 7 11" xfId="4761" xr:uid="{37F58CA9-4FBD-42B5-B1B8-7A7E52FD10A6}"/>
    <cellStyle name="Calculation 2 2 7 11 2" xfId="12011" xr:uid="{6DAE6872-0FCD-4CB8-877E-3C4E2743AB5A}"/>
    <cellStyle name="Calculation 2 2 7 11 2 2" xfId="29504" xr:uid="{C3389931-EA6E-4D88-A52F-4ADA70BD92A9}"/>
    <cellStyle name="Calculation 2 2 7 11 3" xfId="19244" xr:uid="{56FE360F-956B-44BB-A980-01B9510041EA}"/>
    <cellStyle name="Calculation 2 2 7 12" xfId="5131" xr:uid="{0BC5FBEE-C2A9-4612-BF3D-25BFFC00ECCB}"/>
    <cellStyle name="Calculation 2 2 7 12 2" xfId="12381" xr:uid="{62F67A3B-1EA3-493B-B252-14D38B5377CF}"/>
    <cellStyle name="Calculation 2 2 7 12 2 2" xfId="29874" xr:uid="{E71F0715-FCDD-4921-8059-772AFA7E04C8}"/>
    <cellStyle name="Calculation 2 2 7 12 3" xfId="19614" xr:uid="{FE49DEAB-D24E-47C7-8A6D-3B1CEE9E228D}"/>
    <cellStyle name="Calculation 2 2 7 13" xfId="5501" xr:uid="{602E347A-A6CA-4766-B175-AD6EE02B277F}"/>
    <cellStyle name="Calculation 2 2 7 13 2" xfId="12751" xr:uid="{129CDB51-B325-4E0D-90ED-6AE7643CBD13}"/>
    <cellStyle name="Calculation 2 2 7 13 2 2" xfId="30244" xr:uid="{7B10F0C6-51E8-45E0-A4F1-8EFE2A54BF26}"/>
    <cellStyle name="Calculation 2 2 7 13 3" xfId="19984" xr:uid="{21B903FE-057E-435B-A04F-D08BC3B6B61B}"/>
    <cellStyle name="Calculation 2 2 7 14" xfId="4604" xr:uid="{3CA9C639-BBAD-474E-B86E-3D7C5A87D1AF}"/>
    <cellStyle name="Calculation 2 2 7 14 2" xfId="11854" xr:uid="{65A112D0-AD12-4D4B-953F-AFD850205146}"/>
    <cellStyle name="Calculation 2 2 7 14 2 2" xfId="29347" xr:uid="{155017B4-ED71-4C61-ACEE-1E53529FE28C}"/>
    <cellStyle name="Calculation 2 2 7 14 3" xfId="19087" xr:uid="{4774C1A0-D644-488D-9ED2-1A2536F4F2A9}"/>
    <cellStyle name="Calculation 2 2 7 15" xfId="6049" xr:uid="{278544DF-9E6A-4B62-AF35-855552F669E3}"/>
    <cellStyle name="Calculation 2 2 7 15 2" xfId="13290" xr:uid="{01E5732C-6905-4094-AB66-82DCCDA4BCC8}"/>
    <cellStyle name="Calculation 2 2 7 15 2 2" xfId="30783" xr:uid="{261D284C-6FAE-4A6B-B477-0444C1CCD1D7}"/>
    <cellStyle name="Calculation 2 2 7 15 3" xfId="20523" xr:uid="{EF8C133D-A815-4DD9-A977-645A76095B79}"/>
    <cellStyle name="Calculation 2 2 7 16" xfId="6416" xr:uid="{44CF8877-F0F7-4E51-BD9F-D1C30319D522}"/>
    <cellStyle name="Calculation 2 2 7 16 2" xfId="13656" xr:uid="{43A6A7BB-F109-4D85-B270-F37FF3DB4685}"/>
    <cellStyle name="Calculation 2 2 7 16 2 2" xfId="31149" xr:uid="{5C86F9D6-0F00-4ADB-A12E-301DE3FC135E}"/>
    <cellStyle name="Calculation 2 2 7 16 3" xfId="20889" xr:uid="{C5F18CA6-41A2-43B6-A31E-70748B406207}"/>
    <cellStyle name="Calculation 2 2 7 17" xfId="6779" xr:uid="{A93CB1F5-CF80-4672-AC8B-9F474DD03D91}"/>
    <cellStyle name="Calculation 2 2 7 17 2" xfId="14019" xr:uid="{A6E53F00-7A2A-44A2-A202-98B1FDE2BBCF}"/>
    <cellStyle name="Calculation 2 2 7 17 2 2" xfId="31512" xr:uid="{2EB4E88C-46AD-4F44-B7F2-3732C340B1FB}"/>
    <cellStyle name="Calculation 2 2 7 17 3" xfId="21252" xr:uid="{6ED1AB23-6B21-4A30-B898-952F7A6F6F3A}"/>
    <cellStyle name="Calculation 2 2 7 18" xfId="7147" xr:uid="{E41B85B4-387C-43E4-BCD6-368D95613E3D}"/>
    <cellStyle name="Calculation 2 2 7 18 2" xfId="14387" xr:uid="{44DA5072-E42A-485B-A195-5CD088D7EC53}"/>
    <cellStyle name="Calculation 2 2 7 18 2 2" xfId="31880" xr:uid="{425CC9B9-1349-4710-AF94-B53D1CEA26C8}"/>
    <cellStyle name="Calculation 2 2 7 18 3" xfId="21620" xr:uid="{A8A6E026-9818-45F6-B1F5-057C8912C291}"/>
    <cellStyle name="Calculation 2 2 7 19" xfId="8280" xr:uid="{CBEE2726-9E07-4FCC-AD24-FC324457422B}"/>
    <cellStyle name="Calculation 2 2 7 19 2" xfId="15513" xr:uid="{58D7F9E9-EA9C-44CC-B484-7C674917A54B}"/>
    <cellStyle name="Calculation 2 2 7 2" xfId="1286" xr:uid="{52E87546-9102-4183-8638-BD09F332A00A}"/>
    <cellStyle name="Calculation 2 2 7 2 2" xfId="8538" xr:uid="{F83FE322-2545-48BC-84C6-91FA00269530}"/>
    <cellStyle name="Calculation 2 2 7 2 2 2" xfId="26031" xr:uid="{13DE997F-F2D4-44C8-A064-30D12D60B427}"/>
    <cellStyle name="Calculation 2 2 7 2 3" xfId="15771" xr:uid="{3034118E-5577-41CB-B77B-E833FF37BB70}"/>
    <cellStyle name="Calculation 2 2 7 2 4" xfId="22186" xr:uid="{E106B154-DCBA-47EA-B891-D1DD1E0D20FA}"/>
    <cellStyle name="Calculation 2 2 7 2 4 2" xfId="32437" xr:uid="{5BA7E663-FD6E-4CF1-BAC7-F919EA18FFA0}"/>
    <cellStyle name="Calculation 2 2 7 20" xfId="7552" xr:uid="{ED3FC1CF-8B8E-49C0-9197-1DB5690DD398}"/>
    <cellStyle name="Calculation 2 2 7 20 2" xfId="25419" xr:uid="{EA6D8F65-964F-4BB0-AE47-DA958801D258}"/>
    <cellStyle name="Calculation 2 2 7 21" xfId="14785" xr:uid="{30B26C5C-9BE3-491E-B5AF-D937ED04A348}"/>
    <cellStyle name="Calculation 2 2 7 22" xfId="22703" xr:uid="{42542247-6D9C-4E28-BF01-22D46A837D39}"/>
    <cellStyle name="Calculation 2 2 7 22 2" xfId="32954" xr:uid="{F9B18EB6-1499-43EB-BC43-79CFA721A95E}"/>
    <cellStyle name="Calculation 2 2 7 23" xfId="35632" xr:uid="{E885F74E-448B-4C82-84D3-847FE6AAB8E5}"/>
    <cellStyle name="Calculation 2 2 7 24" xfId="35860" xr:uid="{B49DA493-B06C-47D0-90CF-267D27F4D184}"/>
    <cellStyle name="Calculation 2 2 7 25" xfId="36167" xr:uid="{2110A0A3-6EA2-41FB-9AAE-1D032101D825}"/>
    <cellStyle name="Calculation 2 2 7 26" xfId="36474" xr:uid="{E8F4866C-140B-4ECB-A2E3-A9C2C5E68F04}"/>
    <cellStyle name="Calculation 2 2 7 3" xfId="1801" xr:uid="{5E0B3EE4-805C-417F-830A-2EE5887B96F2}"/>
    <cellStyle name="Calculation 2 2 7 3 2" xfId="9053" xr:uid="{63D65E9D-219C-49CA-B160-189D21A38F63}"/>
    <cellStyle name="Calculation 2 2 7 3 2 2" xfId="26546" xr:uid="{3950FB3F-CFF1-436B-8C44-5B191F9E5D92}"/>
    <cellStyle name="Calculation 2 2 7 3 3" xfId="16286" xr:uid="{58F6CD4A-0F2E-4A96-8338-0627CEBD8B47}"/>
    <cellStyle name="Calculation 2 2 7 3 4" xfId="22246" xr:uid="{06B434A9-A577-49F0-87F4-A864BAFFC0C0}"/>
    <cellStyle name="Calculation 2 2 7 3 4 2" xfId="32497" xr:uid="{6A1925A3-B481-46C4-B9E4-47A6BD4DD063}"/>
    <cellStyle name="Calculation 2 2 7 4" xfId="2173" xr:uid="{0F4D0EF6-2088-4438-8E75-ADDD5499DF95}"/>
    <cellStyle name="Calculation 2 2 7 4 2" xfId="9425" xr:uid="{7F2ED735-9644-409E-B3C3-568D1C042704}"/>
    <cellStyle name="Calculation 2 2 7 4 2 2" xfId="26918" xr:uid="{2E564A77-2AA1-4A22-AFD3-AD8021D0DA15}"/>
    <cellStyle name="Calculation 2 2 7 4 3" xfId="16658" xr:uid="{033FD86A-7826-4E6A-83CC-BE2679421129}"/>
    <cellStyle name="Calculation 2 2 7 4 4" xfId="22357" xr:uid="{7505B0B3-7AAF-463C-8569-166A3DB4D56F}"/>
    <cellStyle name="Calculation 2 2 7 4 4 2" xfId="32608" xr:uid="{979FD193-68E3-4A3B-A707-B21E9363C71E}"/>
    <cellStyle name="Calculation 2 2 7 5" xfId="1649" xr:uid="{357A69E1-3E79-4033-8430-A9299DC7FAF1}"/>
    <cellStyle name="Calculation 2 2 7 5 2" xfId="8901" xr:uid="{50BB6EB6-2C43-498B-AE2B-60C4C51DC608}"/>
    <cellStyle name="Calculation 2 2 7 5 2 2" xfId="26394" xr:uid="{67F4FD80-863D-4EEB-B125-63B058592EE3}"/>
    <cellStyle name="Calculation 2 2 7 5 3" xfId="16134" xr:uid="{62465A66-C86A-4E84-B2A7-25B09F879797}"/>
    <cellStyle name="Calculation 2 2 7 5 4" xfId="23479" xr:uid="{5E77FC3E-5890-4A64-9B45-93ED25ACF7A8}"/>
    <cellStyle name="Calculation 2 2 7 5 4 2" xfId="33730" xr:uid="{47EE44E1-7C3D-4C55-85D1-A440F17A562C}"/>
    <cellStyle name="Calculation 2 2 7 6" xfId="2941" xr:uid="{A38D127F-EEBD-4ADC-9658-2DEF900B5D9E}"/>
    <cellStyle name="Calculation 2 2 7 6 2" xfId="10192" xr:uid="{F3E65E58-BC02-4787-BB6B-C25DB45CD76F}"/>
    <cellStyle name="Calculation 2 2 7 6 2 2" xfId="27685" xr:uid="{14E8BB0D-1816-4940-921E-4295794E9AB5}"/>
    <cellStyle name="Calculation 2 2 7 6 3" xfId="17425" xr:uid="{6132EC9A-FF59-4355-8B9B-8C6B7421B806}"/>
    <cellStyle name="Calculation 2 2 7 6 4" xfId="23718" xr:uid="{547A9DEA-1471-401B-BE44-4A45D84AA4AE}"/>
    <cellStyle name="Calculation 2 2 7 6 4 2" xfId="33969" xr:uid="{F17AE4BD-E7AE-48D6-A65C-6C5EED1BB8D7}"/>
    <cellStyle name="Calculation 2 2 7 7" xfId="2473" xr:uid="{58E985D0-738A-483D-BE79-E8B325B6C7AF}"/>
    <cellStyle name="Calculation 2 2 7 7 2" xfId="9725" xr:uid="{47B6F60D-0842-4856-A209-FA3198972B22}"/>
    <cellStyle name="Calculation 2 2 7 7 2 2" xfId="27218" xr:uid="{BF9AB46B-76BE-462E-9CB8-9D5660A09B06}"/>
    <cellStyle name="Calculation 2 2 7 7 3" xfId="16958" xr:uid="{826746EE-BC26-430F-ABFF-E464D696522B}"/>
    <cellStyle name="Calculation 2 2 7 7 4" xfId="23993" xr:uid="{7EA0105B-412E-46AA-84FC-FA19FDC59C50}"/>
    <cellStyle name="Calculation 2 2 7 7 4 2" xfId="34244" xr:uid="{EF974C92-FE77-4E71-93BB-75029869A80C}"/>
    <cellStyle name="Calculation 2 2 7 8" xfId="3692" xr:uid="{840BE9CC-4C00-4C68-A116-B4FD72E41C6B}"/>
    <cellStyle name="Calculation 2 2 7 8 2" xfId="10943" xr:uid="{4327FC06-7145-4FDC-9196-31E29FD28E05}"/>
    <cellStyle name="Calculation 2 2 7 8 2 2" xfId="28436" xr:uid="{ADE0F019-B05E-4AC5-A811-4CF656233DF9}"/>
    <cellStyle name="Calculation 2 2 7 8 3" xfId="18176" xr:uid="{CF7484E8-1874-4D62-91B6-31D603794C62}"/>
    <cellStyle name="Calculation 2 2 7 8 4" xfId="24258" xr:uid="{BE1939D7-ED5B-4569-B127-2BBD394C2CD5}"/>
    <cellStyle name="Calculation 2 2 7 8 4 2" xfId="34509" xr:uid="{B9D224B2-04B1-4B55-B523-4AB8409F4EEA}"/>
    <cellStyle name="Calculation 2 2 7 9" xfId="4065" xr:uid="{72EAAD7D-E781-43F6-B963-9BCC7E72FD3D}"/>
    <cellStyle name="Calculation 2 2 7 9 2" xfId="11316" xr:uid="{7B1E4FB4-064B-417F-94FC-D20BDFE850E2}"/>
    <cellStyle name="Calculation 2 2 7 9 2 2" xfId="28809" xr:uid="{10A96A6A-35A8-42D8-B514-012A0D7F1319}"/>
    <cellStyle name="Calculation 2 2 7 9 3" xfId="18549" xr:uid="{A36B28C0-264D-40DC-AA93-357D48485181}"/>
    <cellStyle name="Calculation 2 2 7 9 4" xfId="24539" xr:uid="{766B98C6-7502-44EC-A759-A93696FFA3B3}"/>
    <cellStyle name="Calculation 2 2 7 9 4 2" xfId="34790" xr:uid="{084B200D-87E5-4630-B6F1-0097A4F1E877}"/>
    <cellStyle name="Calculation 2 2 8" xfId="1030" xr:uid="{25ABE135-C75A-4C40-A8DF-D6C0D9F36E8A}"/>
    <cellStyle name="Calculation 2 2 8 10" xfId="3257" xr:uid="{CFACE971-71D6-4D5E-A2C9-A8E0C962F473}"/>
    <cellStyle name="Calculation 2 2 8 10 2" xfId="10508" xr:uid="{D1B982C4-0899-4493-9EC8-9DE561887196}"/>
    <cellStyle name="Calculation 2 2 8 10 2 2" xfId="28001" xr:uid="{7C5036B0-5C36-4A79-BCED-C94870085C6B}"/>
    <cellStyle name="Calculation 2 2 8 10 3" xfId="17741" xr:uid="{B54AEC07-884B-4883-9328-EDB20C5466E7}"/>
    <cellStyle name="Calculation 2 2 8 11" xfId="4763" xr:uid="{0A84BFBF-F2C9-4F91-A29F-54B1EF187EA3}"/>
    <cellStyle name="Calculation 2 2 8 11 2" xfId="12013" xr:uid="{8D4B9FA9-C9F5-422D-9252-A7A0809A5A9F}"/>
    <cellStyle name="Calculation 2 2 8 11 2 2" xfId="29506" xr:uid="{A6EBF1A6-4685-426F-B775-7522E54F60A8}"/>
    <cellStyle name="Calculation 2 2 8 11 3" xfId="19246" xr:uid="{2DB1CD6B-2493-4D44-B652-57F9091AE89B}"/>
    <cellStyle name="Calculation 2 2 8 12" xfId="5133" xr:uid="{3A47F1D7-7579-4E55-8FB9-22D2023F2C3C}"/>
    <cellStyle name="Calculation 2 2 8 12 2" xfId="12383" xr:uid="{9CAB2E4F-C686-4CC5-A79C-E188E2CB2D43}"/>
    <cellStyle name="Calculation 2 2 8 12 2 2" xfId="29876" xr:uid="{8463AE01-ECA9-4C6E-906D-1B1FBECCD773}"/>
    <cellStyle name="Calculation 2 2 8 12 3" xfId="19616" xr:uid="{A73AEF8E-199C-4C47-B416-5858C59A7F3C}"/>
    <cellStyle name="Calculation 2 2 8 13" xfId="5503" xr:uid="{1FA7F71A-9199-44DF-9DBD-DF60856B893A}"/>
    <cellStyle name="Calculation 2 2 8 13 2" xfId="12753" xr:uid="{D668114D-C3F5-47F7-8300-07B6CBC726A9}"/>
    <cellStyle name="Calculation 2 2 8 13 2 2" xfId="30246" xr:uid="{96C812C6-8898-4E7E-952E-21177C98528A}"/>
    <cellStyle name="Calculation 2 2 8 13 3" xfId="19986" xr:uid="{FAA99E21-53B0-4F29-8E2B-1C984C1373FB}"/>
    <cellStyle name="Calculation 2 2 8 14" xfId="4320" xr:uid="{FA4F46B5-DBD8-44BC-8553-CAD1EACC86C0}"/>
    <cellStyle name="Calculation 2 2 8 14 2" xfId="11571" xr:uid="{D18ADEF7-C81A-42AE-BB50-26DE9C77FF46}"/>
    <cellStyle name="Calculation 2 2 8 14 2 2" xfId="29064" xr:uid="{12557FB8-DCB8-4497-AF99-B8A7A84B0400}"/>
    <cellStyle name="Calculation 2 2 8 14 3" xfId="18804" xr:uid="{EC5DDAA9-2018-4827-865E-AAEF0C85CA07}"/>
    <cellStyle name="Calculation 2 2 8 15" xfId="6051" xr:uid="{0B2DD201-641E-4A86-9722-D56BFAC4C61E}"/>
    <cellStyle name="Calculation 2 2 8 15 2" xfId="13292" xr:uid="{2E6B14A2-C427-4A78-BC7C-B48E44691D01}"/>
    <cellStyle name="Calculation 2 2 8 15 2 2" xfId="30785" xr:uid="{D280BC54-0EEB-474B-82BB-11A8771D15E3}"/>
    <cellStyle name="Calculation 2 2 8 15 3" xfId="20525" xr:uid="{1B3DAEBB-DCF4-4C00-99D0-BA263F407A1B}"/>
    <cellStyle name="Calculation 2 2 8 16" xfId="6418" xr:uid="{1B0182F2-D6DA-4AB9-A9E4-8325C9AD9726}"/>
    <cellStyle name="Calculation 2 2 8 16 2" xfId="13658" xr:uid="{04A253A9-3E68-4991-8A5F-32972C3AEE7D}"/>
    <cellStyle name="Calculation 2 2 8 16 2 2" xfId="31151" xr:uid="{03CBE153-FFD3-4D58-97C4-1114256DFC44}"/>
    <cellStyle name="Calculation 2 2 8 16 3" xfId="20891" xr:uid="{5184A40C-E31F-4075-9F8D-904D630D0E0E}"/>
    <cellStyle name="Calculation 2 2 8 17" xfId="6781" xr:uid="{677937D9-4DEA-466E-9062-4EBBBC838215}"/>
    <cellStyle name="Calculation 2 2 8 17 2" xfId="14021" xr:uid="{D190FFF7-1A2B-4A13-B22B-A2FE2AAF755D}"/>
    <cellStyle name="Calculation 2 2 8 17 2 2" xfId="31514" xr:uid="{F0440BAD-7648-4B11-9BAE-0F912B09C50D}"/>
    <cellStyle name="Calculation 2 2 8 17 3" xfId="21254" xr:uid="{66681F1E-4503-41BB-8EEB-D380DF23247C}"/>
    <cellStyle name="Calculation 2 2 8 18" xfId="7149" xr:uid="{89860F01-8118-4B1E-8C6F-26E9BA297098}"/>
    <cellStyle name="Calculation 2 2 8 18 2" xfId="14389" xr:uid="{4F2E01BA-16F8-4F6B-BB40-8FB5717D7C61}"/>
    <cellStyle name="Calculation 2 2 8 18 2 2" xfId="31882" xr:uid="{5FFEC73C-16C5-487B-8FD1-1C4BDD9D4494}"/>
    <cellStyle name="Calculation 2 2 8 18 3" xfId="21622" xr:uid="{BB172BB6-BEEE-4802-9079-A6E59B86B1E2}"/>
    <cellStyle name="Calculation 2 2 8 19" xfId="8282" xr:uid="{943E0D38-536F-473F-BCD4-C729FCBE4504}"/>
    <cellStyle name="Calculation 2 2 8 19 2" xfId="15515" xr:uid="{3D45807E-B219-4078-AB7A-0C895C82D771}"/>
    <cellStyle name="Calculation 2 2 8 2" xfId="1284" xr:uid="{EF8E1933-2BAD-4A6E-A5E2-5FD69A206AD0}"/>
    <cellStyle name="Calculation 2 2 8 2 2" xfId="8536" xr:uid="{D344B274-C53C-4609-8BE9-C92FE258CF2D}"/>
    <cellStyle name="Calculation 2 2 8 2 2 2" xfId="26029" xr:uid="{C41DC2A1-F986-403C-9179-4E9261F5D264}"/>
    <cellStyle name="Calculation 2 2 8 2 3" xfId="15769" xr:uid="{E78C5F15-AF7A-4E77-A8BD-9B68CDB8D425}"/>
    <cellStyle name="Calculation 2 2 8 20" xfId="7554" xr:uid="{97B59F5B-A27B-4DEC-8415-5EB80EEAE49F}"/>
    <cellStyle name="Calculation 2 2 8 20 2" xfId="25421" xr:uid="{3C4E4A1F-60F9-490D-826B-F96452AC1697}"/>
    <cellStyle name="Calculation 2 2 8 21" xfId="14787" xr:uid="{70BEBA74-70F3-4FE5-AAAB-37F728818DFB}"/>
    <cellStyle name="Calculation 2 2 8 3" xfId="1803" xr:uid="{447E6316-09B7-439D-A8D3-092041B60E46}"/>
    <cellStyle name="Calculation 2 2 8 3 2" xfId="9055" xr:uid="{2715FDB0-D65E-4E69-A411-47846C626940}"/>
    <cellStyle name="Calculation 2 2 8 3 2 2" xfId="26548" xr:uid="{B49C7C11-0D0B-459D-B426-751E1D0A470F}"/>
    <cellStyle name="Calculation 2 2 8 3 3" xfId="16288" xr:uid="{BF35C2FB-899F-433C-8DE4-C7BC2E0D02AE}"/>
    <cellStyle name="Calculation 2 2 8 4" xfId="2175" xr:uid="{627F6E36-A9E6-430A-AA04-9A43E1FD6EB4}"/>
    <cellStyle name="Calculation 2 2 8 4 2" xfId="9427" xr:uid="{ECE8F910-CD2E-453C-9D12-8F67A1C87AFA}"/>
    <cellStyle name="Calculation 2 2 8 4 2 2" xfId="26920" xr:uid="{E2B65AA8-E12E-4C87-A7C9-12A91C78E538}"/>
    <cellStyle name="Calculation 2 2 8 4 3" xfId="16660" xr:uid="{E7C60925-829F-4904-A799-F4C6C282BE54}"/>
    <cellStyle name="Calculation 2 2 8 5" xfId="2670" xr:uid="{CCF7C766-F777-4F3E-81B9-185EF1FB7995}"/>
    <cellStyle name="Calculation 2 2 8 5 2" xfId="9921" xr:uid="{443DA16A-E44B-42CE-8C3B-0295B6AF76C8}"/>
    <cellStyle name="Calculation 2 2 8 5 2 2" xfId="27414" xr:uid="{710C060F-A466-4249-B430-F8780FB197FD}"/>
    <cellStyle name="Calculation 2 2 8 5 3" xfId="17154" xr:uid="{DBCAB3B6-87C8-46FB-B44B-A16BFEC5C88F}"/>
    <cellStyle name="Calculation 2 2 8 6" xfId="2943" xr:uid="{A182EA94-C2CB-4C0B-B0BD-CBCE76F68093}"/>
    <cellStyle name="Calculation 2 2 8 6 2" xfId="10194" xr:uid="{93041FF0-21AF-492E-8EB4-DF80E25ABA52}"/>
    <cellStyle name="Calculation 2 2 8 6 2 2" xfId="27687" xr:uid="{54E1B3FD-741A-499C-B15F-B826AC88A814}"/>
    <cellStyle name="Calculation 2 2 8 6 3" xfId="17427" xr:uid="{D954187D-63CC-4F51-A8DA-8249D4F0F11D}"/>
    <cellStyle name="Calculation 2 2 8 7" xfId="2464" xr:uid="{E6377725-A159-429D-832B-069D9B41EC8C}"/>
    <cellStyle name="Calculation 2 2 8 7 2" xfId="9716" xr:uid="{2224CBA5-7F28-4D6D-AE3A-24F9AB2F3B57}"/>
    <cellStyle name="Calculation 2 2 8 7 2 2" xfId="27209" xr:uid="{3E4A095C-3EA7-4368-A431-CCDF6D7B4C86}"/>
    <cellStyle name="Calculation 2 2 8 7 3" xfId="16949" xr:uid="{D398189A-52C3-48F0-B0D1-CFF60A41C35A}"/>
    <cellStyle name="Calculation 2 2 8 8" xfId="3694" xr:uid="{6371635E-71E8-4A6F-9983-8C5616930694}"/>
    <cellStyle name="Calculation 2 2 8 8 2" xfId="10945" xr:uid="{0B987669-0142-42AF-B6EC-AFA0D62887CC}"/>
    <cellStyle name="Calculation 2 2 8 8 2 2" xfId="28438" xr:uid="{6177E1D2-D93B-4B0B-9DBF-5C4F850C9304}"/>
    <cellStyle name="Calculation 2 2 8 8 3" xfId="18178" xr:uid="{B4ED4D09-A0B7-46B6-849A-68C472AE0482}"/>
    <cellStyle name="Calculation 2 2 8 9" xfId="4067" xr:uid="{F6AC1291-748B-40C4-9F6C-31715EB8F78E}"/>
    <cellStyle name="Calculation 2 2 8 9 2" xfId="11318" xr:uid="{3E63C53E-095E-4B91-90B5-B1BC56E459D7}"/>
    <cellStyle name="Calculation 2 2 8 9 2 2" xfId="28811" xr:uid="{3B5CA91A-AC28-4A4A-865C-157715D12745}"/>
    <cellStyle name="Calculation 2 2 8 9 3" xfId="18551" xr:uid="{63A224DE-3DA8-4417-921B-1446914E4D94}"/>
    <cellStyle name="Calculation 2 2 9" xfId="1114" xr:uid="{3561B864-F71A-4C91-B278-97260092BC87}"/>
    <cellStyle name="Calculation 2 2 9 10" xfId="4568" xr:uid="{60C1BACE-A3EF-45C2-A5D8-5B6F4861F7F8}"/>
    <cellStyle name="Calculation 2 2 9 10 2" xfId="11818" xr:uid="{B5793824-5F31-4EFB-844A-96096178F25D}"/>
    <cellStyle name="Calculation 2 2 9 10 2 2" xfId="29311" xr:uid="{CE351A22-AB04-46ED-8F79-5C18E033CA61}"/>
    <cellStyle name="Calculation 2 2 9 10 3" xfId="19051" xr:uid="{B4F16C20-01D5-4E22-91C2-BBE389291337}"/>
    <cellStyle name="Calculation 2 2 9 11" xfId="4847" xr:uid="{7F3DE8D5-3CA7-4E70-BCE1-7CE4F05EED0C}"/>
    <cellStyle name="Calculation 2 2 9 11 2" xfId="12097" xr:uid="{2D449AAB-F224-489C-9E6D-A3EB1168E1E1}"/>
    <cellStyle name="Calculation 2 2 9 11 2 2" xfId="29590" xr:uid="{DE4D0898-5579-4E91-AF2C-523B534DF025}"/>
    <cellStyle name="Calculation 2 2 9 11 3" xfId="19330" xr:uid="{8EC9EA36-8F21-4AE8-A6FE-213243C49785}"/>
    <cellStyle name="Calculation 2 2 9 12" xfId="5217" xr:uid="{60E29D59-BDA5-4C22-8CAB-FB0F4CCFE8D7}"/>
    <cellStyle name="Calculation 2 2 9 12 2" xfId="12467" xr:uid="{AE8D2E5D-BC76-465B-A825-83BBD47D402A}"/>
    <cellStyle name="Calculation 2 2 9 12 2 2" xfId="29960" xr:uid="{535A26B2-6834-46A1-A0A3-0570081D94BE}"/>
    <cellStyle name="Calculation 2 2 9 12 3" xfId="19700" xr:uid="{5720350C-5D7F-47E0-B2E5-3136F9373C9A}"/>
    <cellStyle name="Calculation 2 2 9 13" xfId="5587" xr:uid="{520B7C66-DF23-4272-915C-450E88FFC488}"/>
    <cellStyle name="Calculation 2 2 9 13 2" xfId="12837" xr:uid="{FE215401-35D9-4623-846F-B9AD6BD2BFB6}"/>
    <cellStyle name="Calculation 2 2 9 13 2 2" xfId="30330" xr:uid="{39C2E150-9F76-4E36-9E90-F4B7DDD67F51}"/>
    <cellStyle name="Calculation 2 2 9 13 3" xfId="20070" xr:uid="{1AB119FE-992A-4BD3-AFF3-F096453538FF}"/>
    <cellStyle name="Calculation 2 2 9 14" xfId="5894" xr:uid="{C0337361-20CA-4332-B097-850116ECE310}"/>
    <cellStyle name="Calculation 2 2 9 14 2" xfId="13138" xr:uid="{6D423A5B-56CD-4330-9BC5-AD9A7BFF9C1F}"/>
    <cellStyle name="Calculation 2 2 9 14 2 2" xfId="30631" xr:uid="{BBA1781A-6B94-42B2-ACFF-B80E251CDEBD}"/>
    <cellStyle name="Calculation 2 2 9 14 3" xfId="20371" xr:uid="{614C8D14-958D-49EA-BA57-B2968A6519A6}"/>
    <cellStyle name="Calculation 2 2 9 15" xfId="6135" xr:uid="{F2C6C9F7-7FB2-4A84-9622-A57DF1A0D12B}"/>
    <cellStyle name="Calculation 2 2 9 15 2" xfId="13376" xr:uid="{490EFB55-F86C-4EAE-9A79-FD9A6483849D}"/>
    <cellStyle name="Calculation 2 2 9 15 2 2" xfId="30869" xr:uid="{53C7D1D9-5F5D-4A7F-B683-FB88B013FF73}"/>
    <cellStyle name="Calculation 2 2 9 15 3" xfId="20609" xr:uid="{A2143460-99AC-4A90-88EF-EEECE83613CE}"/>
    <cellStyle name="Calculation 2 2 9 16" xfId="6502" xr:uid="{91557501-6C3E-4975-86A3-7A1126EA1993}"/>
    <cellStyle name="Calculation 2 2 9 16 2" xfId="13742" xr:uid="{B1670483-3928-4008-B058-9BD42303B0C9}"/>
    <cellStyle name="Calculation 2 2 9 16 2 2" xfId="31235" xr:uid="{AD65C659-B1BC-4C40-A4AD-A9CE5D0665DC}"/>
    <cellStyle name="Calculation 2 2 9 16 3" xfId="20975" xr:uid="{72A3D4CB-058B-4381-89E3-DC39CE06B059}"/>
    <cellStyle name="Calculation 2 2 9 17" xfId="6865" xr:uid="{76C442D2-CBBF-4F87-9233-197BAE5D6C9A}"/>
    <cellStyle name="Calculation 2 2 9 17 2" xfId="14105" xr:uid="{E4432B31-48A6-45AC-999A-2917C2F05097}"/>
    <cellStyle name="Calculation 2 2 9 17 2 2" xfId="31598" xr:uid="{6F80886B-812A-4EE6-8EF1-32E8CA006CC1}"/>
    <cellStyle name="Calculation 2 2 9 17 3" xfId="21338" xr:uid="{8A7A5961-4DCA-4000-861B-B17D4CD6697B}"/>
    <cellStyle name="Calculation 2 2 9 18" xfId="7233" xr:uid="{49CC5AE6-0817-4CBB-B76C-297DE05F8DBE}"/>
    <cellStyle name="Calculation 2 2 9 18 2" xfId="14473" xr:uid="{E3CC3756-B3BB-4DEF-8651-20059185887D}"/>
    <cellStyle name="Calculation 2 2 9 18 2 2" xfId="31966" xr:uid="{A725DFC5-B1D8-4D42-B63A-3CD2A8EB6BFC}"/>
    <cellStyle name="Calculation 2 2 9 18 3" xfId="21706" xr:uid="{E3873024-8F37-4EA7-A690-AF6AB9C5B4D6}"/>
    <cellStyle name="Calculation 2 2 9 19" xfId="8366" xr:uid="{95BAFE8B-42F8-4260-878B-5F46617D142C}"/>
    <cellStyle name="Calculation 2 2 9 19 2" xfId="15599" xr:uid="{691532A3-FA61-4624-A1C0-20626EAA76DC}"/>
    <cellStyle name="Calculation 2 2 9 2" xfId="1625" xr:uid="{46F2D719-3B0A-4778-9B21-742C16FEAD30}"/>
    <cellStyle name="Calculation 2 2 9 2 2" xfId="8877" xr:uid="{2E04639E-B656-4F9A-9E26-D7AD17AA4485}"/>
    <cellStyle name="Calculation 2 2 9 2 2 2" xfId="26370" xr:uid="{DA7C3163-F68F-41DC-8726-D3260F87AB48}"/>
    <cellStyle name="Calculation 2 2 9 2 3" xfId="16110" xr:uid="{07A04E1B-6799-496C-B7F1-C4A9C704F345}"/>
    <cellStyle name="Calculation 2 2 9 20" xfId="7638" xr:uid="{42333427-4D2C-4259-843A-202733C72DDB}"/>
    <cellStyle name="Calculation 2 2 9 20 2" xfId="25505" xr:uid="{A2A17ABD-245C-4330-98FA-6ACD04C0C916}"/>
    <cellStyle name="Calculation 2 2 9 21" xfId="14871" xr:uid="{7EB2787D-E84F-418D-A1EC-4AE51208FBB7}"/>
    <cellStyle name="Calculation 2 2 9 3" xfId="1887" xr:uid="{801083C7-BD14-4D4A-91CE-4C8D9F1C3BA6}"/>
    <cellStyle name="Calculation 2 2 9 3 2" xfId="9139" xr:uid="{18C2C62B-8BC4-45A3-A6FF-B0895BD12F95}"/>
    <cellStyle name="Calculation 2 2 9 3 2 2" xfId="26632" xr:uid="{E6616D5E-3101-4E9D-B46B-77FDB6240005}"/>
    <cellStyle name="Calculation 2 2 9 3 3" xfId="16372" xr:uid="{CB6903E7-4F33-4730-886E-8E5AB167C838}"/>
    <cellStyle name="Calculation 2 2 9 4" xfId="2259" xr:uid="{0877F61C-1040-4055-BFA3-55A9CA67D9E5}"/>
    <cellStyle name="Calculation 2 2 9 4 2" xfId="9511" xr:uid="{8EF0A4BA-8E99-4E8F-9548-C1BAD45C0F7F}"/>
    <cellStyle name="Calculation 2 2 9 4 2 2" xfId="27004" xr:uid="{89CF69D2-CF0C-46E9-8856-80E8E35EA291}"/>
    <cellStyle name="Calculation 2 2 9 4 3" xfId="16744" xr:uid="{BD8822A8-08A0-4712-BE72-4FC2C3D0293F}"/>
    <cellStyle name="Calculation 2 2 9 5" xfId="1646" xr:uid="{ABB586EE-13D0-440F-B950-3893CEA7245D}"/>
    <cellStyle name="Calculation 2 2 9 5 2" xfId="8898" xr:uid="{FC6E44E7-9A3A-4EEF-A866-4A913ABA79D0}"/>
    <cellStyle name="Calculation 2 2 9 5 2 2" xfId="26391" xr:uid="{DFC0EDA9-0E04-4F7C-A284-1875F9295FE9}"/>
    <cellStyle name="Calculation 2 2 9 5 3" xfId="16131" xr:uid="{5107620A-6318-4815-AE72-6CDBC0A980E6}"/>
    <cellStyle name="Calculation 2 2 9 6" xfId="3027" xr:uid="{F83D1DBE-664E-4600-9194-727D4CF0E325}"/>
    <cellStyle name="Calculation 2 2 9 6 2" xfId="10278" xr:uid="{B7A572B3-1AE0-4B27-8B16-A51796BDDEAB}"/>
    <cellStyle name="Calculation 2 2 9 6 2 2" xfId="27771" xr:uid="{98EA053A-EA86-4B7E-846F-9D0E0F31803E}"/>
    <cellStyle name="Calculation 2 2 9 6 3" xfId="17511" xr:uid="{061E907B-DAAD-43A5-8748-58E8DB9D3914}"/>
    <cellStyle name="Calculation 2 2 9 7" xfId="3490" xr:uid="{80A88465-F964-4D6B-B094-577B79A1A6D2}"/>
    <cellStyle name="Calculation 2 2 9 7 2" xfId="10741" xr:uid="{4ABE9244-98CA-4024-983A-B8499CD590DB}"/>
    <cellStyle name="Calculation 2 2 9 7 2 2" xfId="28234" xr:uid="{C715A828-E69E-456B-9930-15B2D6176817}"/>
    <cellStyle name="Calculation 2 2 9 7 3" xfId="17974" xr:uid="{35474643-4E73-4158-BD74-FA0B5320969A}"/>
    <cellStyle name="Calculation 2 2 9 8" xfId="3778" xr:uid="{C484D8DF-5724-4CB8-AB69-6BF7B4A597BF}"/>
    <cellStyle name="Calculation 2 2 9 8 2" xfId="11029" xr:uid="{35DF1C3F-C42C-49A8-81F3-ACE991D558DF}"/>
    <cellStyle name="Calculation 2 2 9 8 2 2" xfId="28522" xr:uid="{81754CBB-E90C-4691-AFC6-225B313D1187}"/>
    <cellStyle name="Calculation 2 2 9 8 3" xfId="18262" xr:uid="{E18EB788-88BB-4A35-ACF0-A79111C771C1}"/>
    <cellStyle name="Calculation 2 2 9 9" xfId="4151" xr:uid="{C372114F-5984-44CC-8C22-80ECC76B8A83}"/>
    <cellStyle name="Calculation 2 2 9 9 2" xfId="11402" xr:uid="{A5607E87-408D-419C-8001-1920E6481FF5}"/>
    <cellStyle name="Calculation 2 2 9 9 2 2" xfId="28895" xr:uid="{DDFB53DF-2A0B-478B-967B-29FD57A4416E}"/>
    <cellStyle name="Calculation 2 2 9 9 3" xfId="18635" xr:uid="{9FAD2F40-96FD-4264-B08D-8AAB12686887}"/>
    <cellStyle name="Calculation 2 20" xfId="1204" xr:uid="{88D5C260-C108-41F8-A30A-346B308B33FF}"/>
    <cellStyle name="Calculation 2 20 10" xfId="2600" xr:uid="{9FB91545-F49C-4D06-A4A4-735B06325B5D}"/>
    <cellStyle name="Calculation 2 20 10 2" xfId="9851" xr:uid="{04EC2380-BF08-40F5-9BB5-798313ACFB96}"/>
    <cellStyle name="Calculation 2 20 10 2 2" xfId="27344" xr:uid="{9FB59772-7544-4DB0-AB3C-DEDFF7881AA9}"/>
    <cellStyle name="Calculation 2 20 10 3" xfId="17084" xr:uid="{3399370B-8E74-4E36-BD61-8B0A0486FC78}"/>
    <cellStyle name="Calculation 2 20 11" xfId="4937" xr:uid="{4D968A66-03DD-4EEA-99E6-73CA41005975}"/>
    <cellStyle name="Calculation 2 20 11 2" xfId="12187" xr:uid="{D192E304-37F2-4591-9FB6-A23A4C0A6123}"/>
    <cellStyle name="Calculation 2 20 11 2 2" xfId="29680" xr:uid="{F6476309-C284-46FE-B2D1-88EBB4E999EA}"/>
    <cellStyle name="Calculation 2 20 11 3" xfId="19420" xr:uid="{4F5F8395-8E67-4E7B-AA9C-B812E2AB22A9}"/>
    <cellStyle name="Calculation 2 20 12" xfId="5307" xr:uid="{5187EFA0-3A6A-4B86-B6C1-15A681065BEC}"/>
    <cellStyle name="Calculation 2 20 12 2" xfId="12557" xr:uid="{2E444BA2-9F70-4814-B789-6968392EA6F2}"/>
    <cellStyle name="Calculation 2 20 12 2 2" xfId="30050" xr:uid="{615F9E4B-35D1-4D53-947D-EE9591E59BE4}"/>
    <cellStyle name="Calculation 2 20 12 3" xfId="19790" xr:uid="{08D80966-6E65-4405-B88B-37E614F7DCEA}"/>
    <cellStyle name="Calculation 2 20 13" xfId="5677" xr:uid="{3215070F-AFA0-4338-AB63-28683ACFAAFF}"/>
    <cellStyle name="Calculation 2 20 13 2" xfId="12927" xr:uid="{6CBA13C6-4D51-4DCB-91C3-ECE4A145F7E6}"/>
    <cellStyle name="Calculation 2 20 13 2 2" xfId="30420" xr:uid="{7015F08B-952B-400E-B789-753E8EE876A5}"/>
    <cellStyle name="Calculation 2 20 13 3" xfId="20160" xr:uid="{C0F5107F-5E26-49D3-BE49-47771898D3E9}"/>
    <cellStyle name="Calculation 2 20 14" xfId="3440" xr:uid="{31095E90-E37F-42F7-9427-86A8EF2CC597}"/>
    <cellStyle name="Calculation 2 20 14 2" xfId="10691" xr:uid="{200C1548-1F14-4691-B1B7-A088C45A91D6}"/>
    <cellStyle name="Calculation 2 20 14 2 2" xfId="28184" xr:uid="{2150B937-909B-40F6-B560-0ECEDD8D359E}"/>
    <cellStyle name="Calculation 2 20 14 3" xfId="17924" xr:uid="{BED13729-3242-4117-81E7-023802853217}"/>
    <cellStyle name="Calculation 2 20 15" xfId="6225" xr:uid="{0C61E44F-57ED-4B72-8D4F-7B31AF5EE954}"/>
    <cellStyle name="Calculation 2 20 15 2" xfId="13466" xr:uid="{766640F7-EB57-4F4A-AD28-E429D13C68A1}"/>
    <cellStyle name="Calculation 2 20 15 2 2" xfId="30959" xr:uid="{2B0AE652-EEC1-42A7-B4FF-19163518311E}"/>
    <cellStyle name="Calculation 2 20 15 3" xfId="20699" xr:uid="{82841D69-4D76-4467-852B-8ABA863F5938}"/>
    <cellStyle name="Calculation 2 20 16" xfId="6592" xr:uid="{A7003904-2918-4A35-8760-E70E3C74B4BA}"/>
    <cellStyle name="Calculation 2 20 16 2" xfId="13832" xr:uid="{7918A14F-E0A3-4D4B-A4BE-5559B3FEDD38}"/>
    <cellStyle name="Calculation 2 20 16 2 2" xfId="31325" xr:uid="{74B0A73E-3E0A-4C01-A4EB-CF464DB74D39}"/>
    <cellStyle name="Calculation 2 20 16 3" xfId="21065" xr:uid="{906232FD-2D29-4B4E-B73F-F70C9F1FB66F}"/>
    <cellStyle name="Calculation 2 20 17" xfId="6955" xr:uid="{409C5A3E-1B44-4CA7-8380-180A9D309201}"/>
    <cellStyle name="Calculation 2 20 17 2" xfId="14195" xr:uid="{E0E607E7-CE5E-486A-9EFE-4A0ED5EEB48D}"/>
    <cellStyle name="Calculation 2 20 17 2 2" xfId="31688" xr:uid="{FA369DCA-4930-4403-866C-BE175F0CC5FB}"/>
    <cellStyle name="Calculation 2 20 17 3" xfId="21428" xr:uid="{1AFCC2D3-93B0-4920-9C47-116E3F4060AD}"/>
    <cellStyle name="Calculation 2 20 18" xfId="7323" xr:uid="{1FD345AD-7634-4EA4-A427-0BCD22CE15CC}"/>
    <cellStyle name="Calculation 2 20 18 2" xfId="14563" xr:uid="{94867682-D67B-4486-B72D-D74A42A222DC}"/>
    <cellStyle name="Calculation 2 20 18 2 2" xfId="32056" xr:uid="{1111F824-BF87-4425-A691-90B99FA46271}"/>
    <cellStyle name="Calculation 2 20 18 3" xfId="21796" xr:uid="{2E875DFA-C741-4A04-BBF3-84BC90F997FB}"/>
    <cellStyle name="Calculation 2 20 19" xfId="8456" xr:uid="{93C75EE3-2617-46A4-87EB-9572584D3622}"/>
    <cellStyle name="Calculation 2 20 19 2" xfId="15689" xr:uid="{878FC6BA-F643-4DDC-9151-0EE06858689D}"/>
    <cellStyle name="Calculation 2 20 2" xfId="877" xr:uid="{7B8CADFF-60C6-485B-AA16-7C47EB6C6E6B}"/>
    <cellStyle name="Calculation 2 20 2 2" xfId="8141" xr:uid="{2B806A9D-6A71-465D-A0C6-FB9EDBD980D1}"/>
    <cellStyle name="Calculation 2 20 2 2 2" xfId="26004" xr:uid="{3647E286-87C2-4767-831D-5046D15270C2}"/>
    <cellStyle name="Calculation 2 20 2 3" xfId="15374" xr:uid="{37BBED38-3EE3-49BD-BD67-B82413387A95}"/>
    <cellStyle name="Calculation 2 20 20" xfId="7728" xr:uid="{9D7CAD84-30AF-4299-B18E-A8C0546D434D}"/>
    <cellStyle name="Calculation 2 20 20 2" xfId="25595" xr:uid="{44A04D19-7CD6-40D3-8842-378F0459A8D5}"/>
    <cellStyle name="Calculation 2 20 21" xfId="14961" xr:uid="{F6FEB1DE-E2B7-43C2-AE66-693F9541071E}"/>
    <cellStyle name="Calculation 2 20 3" xfId="1977" xr:uid="{773C1A11-456F-4FAF-9F37-8160BC421195}"/>
    <cellStyle name="Calculation 2 20 3 2" xfId="9229" xr:uid="{1AC8DC12-CE9E-4B8A-948F-A9447FA33EB3}"/>
    <cellStyle name="Calculation 2 20 3 2 2" xfId="26722" xr:uid="{988E04D7-0E90-441B-974C-B8DE48C7FEEC}"/>
    <cellStyle name="Calculation 2 20 3 3" xfId="16462" xr:uid="{78513FB3-1C59-4613-AA29-B569899837CE}"/>
    <cellStyle name="Calculation 2 20 4" xfId="2349" xr:uid="{2EDA5340-9B7E-40E0-82B6-D9CB32DB8A9B}"/>
    <cellStyle name="Calculation 2 20 4 2" xfId="9601" xr:uid="{89EF8752-21C5-4328-9B8F-FD421BEF7428}"/>
    <cellStyle name="Calculation 2 20 4 2 2" xfId="27094" xr:uid="{B7826254-864A-4733-AB7D-C1A544E14064}"/>
    <cellStyle name="Calculation 2 20 4 3" xfId="16834" xr:uid="{B83519C0-5D78-4120-89E0-68EFEF2608B9}"/>
    <cellStyle name="Calculation 2 20 5" xfId="2748" xr:uid="{D18D0D8B-6FE8-44C2-8761-558806EAEFBE}"/>
    <cellStyle name="Calculation 2 20 5 2" xfId="9999" xr:uid="{F706202B-9534-40F9-8147-EB92E171E686}"/>
    <cellStyle name="Calculation 2 20 5 2 2" xfId="27492" xr:uid="{CCE8BDF6-CB04-417C-B454-618D8E458785}"/>
    <cellStyle name="Calculation 2 20 5 3" xfId="17232" xr:uid="{5A29686D-72E4-4CC4-B15C-A4EAB1B1BD91}"/>
    <cellStyle name="Calculation 2 20 6" xfId="3117" xr:uid="{607FD1D4-B87B-429B-9136-1F552FEF3689}"/>
    <cellStyle name="Calculation 2 20 6 2" xfId="10368" xr:uid="{2D12E6D2-1C55-4510-B498-C7DEBF925EF0}"/>
    <cellStyle name="Calculation 2 20 6 2 2" xfId="27861" xr:uid="{AEBFD766-A928-4A17-8BEC-6FCD3CA5B2AE}"/>
    <cellStyle name="Calculation 2 20 6 3" xfId="17601" xr:uid="{2354A9DA-30B5-4F28-9AF7-51D36750BA73}"/>
    <cellStyle name="Calculation 2 20 7" xfId="2669" xr:uid="{0CEF3B78-5533-45AA-A731-3AC7EB9756C2}"/>
    <cellStyle name="Calculation 2 20 7 2" xfId="9920" xr:uid="{A3483788-28C4-47CD-9530-64DEFCC945A9}"/>
    <cellStyle name="Calculation 2 20 7 2 2" xfId="27413" xr:uid="{AB9E7098-5FAF-42B5-82A8-D7B15EA8F7B8}"/>
    <cellStyle name="Calculation 2 20 7 3" xfId="17153" xr:uid="{39F64469-C13C-48CF-BC06-6117532296E9}"/>
    <cellStyle name="Calculation 2 20 8" xfId="3868" xr:uid="{B8709BA7-80FA-4EB8-AF64-04481F7463A8}"/>
    <cellStyle name="Calculation 2 20 8 2" xfId="11119" xr:uid="{1134D919-EDE7-4051-B5B0-1E35B56FEAF6}"/>
    <cellStyle name="Calculation 2 20 8 2 2" xfId="28612" xr:uid="{1DAA7B5D-73A0-4524-8566-2531AD870ACB}"/>
    <cellStyle name="Calculation 2 20 8 3" xfId="18352" xr:uid="{7B5FFD77-5C5B-468E-9779-4F02EC3CC962}"/>
    <cellStyle name="Calculation 2 20 9" xfId="4241" xr:uid="{7276B3DF-E670-418D-A0C0-AE2CDE9B7A2C}"/>
    <cellStyle name="Calculation 2 20 9 2" xfId="11492" xr:uid="{CB1F61AD-5B61-4D79-B82D-315382276681}"/>
    <cellStyle name="Calculation 2 20 9 2 2" xfId="28985" xr:uid="{0A89CB3D-2D34-455F-958F-527DA424D0BC}"/>
    <cellStyle name="Calculation 2 20 9 3" xfId="18725" xr:uid="{7B8D07B1-8271-4782-BED1-C9A911E4DD28}"/>
    <cellStyle name="Calculation 2 21" xfId="1267" xr:uid="{AB5CE6DE-2B84-4E52-A4C2-E5296BEF2095}"/>
    <cellStyle name="Calculation 2 21 10" xfId="4601" xr:uid="{28559942-EF19-4833-809C-4445258F36AD}"/>
    <cellStyle name="Calculation 2 21 10 2" xfId="11851" xr:uid="{D19AC260-70CE-473B-8A33-2AC0788893CF}"/>
    <cellStyle name="Calculation 2 21 10 2 2" xfId="29344" xr:uid="{4AC31141-D511-40D5-A1AF-E04360AF188A}"/>
    <cellStyle name="Calculation 2 21 10 3" xfId="19084" xr:uid="{36946FA7-8CC9-40B1-8B25-D254CE3DA168}"/>
    <cellStyle name="Calculation 2 21 11" xfId="5000" xr:uid="{22D44E26-4781-400D-B635-309B0DCF90C1}"/>
    <cellStyle name="Calculation 2 21 11 2" xfId="12250" xr:uid="{E865643E-606A-4BD2-8577-2005A9367644}"/>
    <cellStyle name="Calculation 2 21 11 2 2" xfId="29743" xr:uid="{622F1A63-701B-4B3F-91F3-7EE9C834F094}"/>
    <cellStyle name="Calculation 2 21 11 3" xfId="19483" xr:uid="{3FFC1ABA-05A8-47D5-92A4-16CDB2F32A3D}"/>
    <cellStyle name="Calculation 2 21 12" xfId="5370" xr:uid="{7DEFBF02-BBF3-41F5-9372-CBFEB67A5654}"/>
    <cellStyle name="Calculation 2 21 12 2" xfId="12620" xr:uid="{B526F545-2B80-4544-B367-F13F1F2FDBBA}"/>
    <cellStyle name="Calculation 2 21 12 2 2" xfId="30113" xr:uid="{E4FE7E76-2AFE-4F3B-B38A-E9DF3A23AD8F}"/>
    <cellStyle name="Calculation 2 21 12 3" xfId="19853" xr:uid="{E7CD44FE-810D-414D-82FF-B0A5980DB051}"/>
    <cellStyle name="Calculation 2 21 13" xfId="5740" xr:uid="{AFD751C0-9451-4364-B09D-0683FDA75261}"/>
    <cellStyle name="Calculation 2 21 13 2" xfId="12990" xr:uid="{B55B9585-B9E7-4554-9DC7-F960B5C6DB32}"/>
    <cellStyle name="Calculation 2 21 13 2 2" xfId="30483" xr:uid="{8C0A52CD-7C66-43DE-9418-4A5CECE152FA}"/>
    <cellStyle name="Calculation 2 21 13 3" xfId="20223" xr:uid="{18E80078-D7C9-42F3-AAA5-0B955F6B4884}"/>
    <cellStyle name="Calculation 2 21 14" xfId="5917" xr:uid="{93A52263-1061-42C7-9CFF-1A7D542E9F48}"/>
    <cellStyle name="Calculation 2 21 14 2" xfId="13159" xr:uid="{F3FA4DFE-1245-4387-BA10-4720CA07203B}"/>
    <cellStyle name="Calculation 2 21 14 2 2" xfId="30652" xr:uid="{6ECB895D-ABCD-4F93-9CE7-1927724A514E}"/>
    <cellStyle name="Calculation 2 21 14 3" xfId="20392" xr:uid="{F3322141-FC09-45CF-8F77-00578FBCE478}"/>
    <cellStyle name="Calculation 2 21 15" xfId="6288" xr:uid="{81D1257A-C992-4597-8671-7C4BF8A098EA}"/>
    <cellStyle name="Calculation 2 21 15 2" xfId="13529" xr:uid="{B4690287-D84B-403D-902F-9297E54FA28D}"/>
    <cellStyle name="Calculation 2 21 15 2 2" xfId="31022" xr:uid="{1D20DEEE-BD6D-42B9-BA62-064C1FFAE5EF}"/>
    <cellStyle name="Calculation 2 21 15 3" xfId="20762" xr:uid="{EF6995C9-0FE0-4C0E-8D6B-1D6ACA988708}"/>
    <cellStyle name="Calculation 2 21 16" xfId="6655" xr:uid="{49E312AD-7550-4011-9798-837A3CC12468}"/>
    <cellStyle name="Calculation 2 21 16 2" xfId="13895" xr:uid="{3C3FB110-405F-47FB-9FA7-82438C1135F4}"/>
    <cellStyle name="Calculation 2 21 16 2 2" xfId="31388" xr:uid="{539EEECE-00EB-4A39-B9FC-62B1EBE937C0}"/>
    <cellStyle name="Calculation 2 21 16 3" xfId="21128" xr:uid="{9ADC8F3A-A9F5-46F7-9DAA-04E01FACF3DC}"/>
    <cellStyle name="Calculation 2 21 17" xfId="7018" xr:uid="{C3C57446-C960-4C5E-B4C7-DBD96E2933F9}"/>
    <cellStyle name="Calculation 2 21 17 2" xfId="14258" xr:uid="{41C3F010-D920-4723-9196-9BC1213ED5DD}"/>
    <cellStyle name="Calculation 2 21 17 2 2" xfId="31751" xr:uid="{5E994F3C-46B9-48D0-BA4B-3AB4D986117D}"/>
    <cellStyle name="Calculation 2 21 17 3" xfId="21491" xr:uid="{FAECDB00-CCD0-4824-AC98-1AAC7619AA2F}"/>
    <cellStyle name="Calculation 2 21 18" xfId="7386" xr:uid="{FA795AA5-A7D8-4BD5-8512-80623B5FA045}"/>
    <cellStyle name="Calculation 2 21 18 2" xfId="14626" xr:uid="{6183E2FC-7766-4FA8-933A-34C95DC9BB31}"/>
    <cellStyle name="Calculation 2 21 18 2 2" xfId="32119" xr:uid="{DFE53DB6-F636-4023-95C6-244A6939502B}"/>
    <cellStyle name="Calculation 2 21 18 3" xfId="21859" xr:uid="{9C206A84-238A-4F11-9F6B-175CEC215C52}"/>
    <cellStyle name="Calculation 2 21 19" xfId="8519" xr:uid="{3DFDFB09-ABF1-46C7-9121-3BD3DFF1C1AA}"/>
    <cellStyle name="Calculation 2 21 19 2" xfId="15752" xr:uid="{D41227D1-E47B-4496-8190-6B30E7A4C163}"/>
    <cellStyle name="Calculation 2 21 2" xfId="1669" xr:uid="{5624E191-E50E-4CF2-829C-3B0FD47267A4}"/>
    <cellStyle name="Calculation 2 21 2 2" xfId="8921" xr:uid="{6D895359-3472-41F6-A93F-94D25B189784}"/>
    <cellStyle name="Calculation 2 21 2 2 2" xfId="26414" xr:uid="{782130A6-6F2F-4A7D-A1BD-6CB52C242BFB}"/>
    <cellStyle name="Calculation 2 21 2 3" xfId="16154" xr:uid="{E88B4709-8C5C-447B-B384-30CADE59AF34}"/>
    <cellStyle name="Calculation 2 21 20" xfId="7791" xr:uid="{49D28DC3-7EAE-4882-A0C0-EBC0405F501A}"/>
    <cellStyle name="Calculation 2 21 20 2" xfId="25658" xr:uid="{D29AC0B2-2247-4A8D-8104-30BEDC5639FD}"/>
    <cellStyle name="Calculation 2 21 21" xfId="15024" xr:uid="{D1EC0C9C-B63A-432C-8088-C4670527DB95}"/>
    <cellStyle name="Calculation 2 21 3" xfId="2040" xr:uid="{979AAABB-4376-4143-B075-589712B1D798}"/>
    <cellStyle name="Calculation 2 21 3 2" xfId="9292" xr:uid="{435B19DD-9A55-4F79-88C1-BC956CC095A0}"/>
    <cellStyle name="Calculation 2 21 3 2 2" xfId="26785" xr:uid="{A6C21EFB-4D52-4254-9CD0-8A229D8F13B2}"/>
    <cellStyle name="Calculation 2 21 3 3" xfId="16525" xr:uid="{12181519-B83E-4580-923A-E4814C53F60B}"/>
    <cellStyle name="Calculation 2 21 4" xfId="2412" xr:uid="{3C800D87-9DB9-4015-B1B4-3EC8B6E3482D}"/>
    <cellStyle name="Calculation 2 21 4 2" xfId="9664" xr:uid="{1AC31D74-7899-47D9-8E78-2C62D90892BE}"/>
    <cellStyle name="Calculation 2 21 4 2 2" xfId="27157" xr:uid="{171E6E99-02D1-44F0-AC1E-50FB178724E5}"/>
    <cellStyle name="Calculation 2 21 4 3" xfId="16897" xr:uid="{DF6D24E0-4589-49E5-97D6-9A416D0B99EB}"/>
    <cellStyle name="Calculation 2 21 5" xfId="2811" xr:uid="{71D67F9E-E0D7-4347-8972-047D941546B6}"/>
    <cellStyle name="Calculation 2 21 5 2" xfId="10062" xr:uid="{0DAE2DFE-3B9E-44FA-9A6C-E1BF99D992C5}"/>
    <cellStyle name="Calculation 2 21 5 2 2" xfId="27555" xr:uid="{19FC16EF-DF06-4511-A484-A9027F14CFCA}"/>
    <cellStyle name="Calculation 2 21 5 3" xfId="17295" xr:uid="{2544929B-A067-49E4-8D77-EA5A3CE0E494}"/>
    <cellStyle name="Calculation 2 21 6" xfId="3180" xr:uid="{2E92F510-6123-4CA3-9357-1FDD624E3214}"/>
    <cellStyle name="Calculation 2 21 6 2" xfId="10431" xr:uid="{C37924A6-BB28-4E64-B287-B77D52541C6B}"/>
    <cellStyle name="Calculation 2 21 6 2 2" xfId="27924" xr:uid="{BBE2EFEB-6697-4327-85BF-47F3C5D0CBC3}"/>
    <cellStyle name="Calculation 2 21 6 3" xfId="17664" xr:uid="{DFCD8C56-EC5A-4FCD-8ABB-27C0D6F9336C}"/>
    <cellStyle name="Calculation 2 21 7" xfId="3531" xr:uid="{219ABD0B-C78D-4FD4-8C30-0C42FCE017C0}"/>
    <cellStyle name="Calculation 2 21 7 2" xfId="10782" xr:uid="{F7809AEF-5174-4572-980D-88DC84A08E79}"/>
    <cellStyle name="Calculation 2 21 7 2 2" xfId="28275" xr:uid="{DAB1E167-F4B5-43F0-A8DF-823BA7B8D93E}"/>
    <cellStyle name="Calculation 2 21 7 3" xfId="18015" xr:uid="{498D242C-7986-4A44-A3CB-A00552058860}"/>
    <cellStyle name="Calculation 2 21 8" xfId="3931" xr:uid="{CEDAF336-BE5C-4300-A0E0-E89BDDA0FD07}"/>
    <cellStyle name="Calculation 2 21 8 2" xfId="11182" xr:uid="{D28C817D-0E2B-404A-8F99-77DDBA439655}"/>
    <cellStyle name="Calculation 2 21 8 2 2" xfId="28675" xr:uid="{3E309344-F2AD-4F5A-B0B6-60E4385E39AD}"/>
    <cellStyle name="Calculation 2 21 8 3" xfId="18415" xr:uid="{D12678F2-F66E-4840-BA49-FF17DE9BC4DB}"/>
    <cellStyle name="Calculation 2 21 9" xfId="4304" xr:uid="{827661B1-BFB6-4792-B16B-34674238622E}"/>
    <cellStyle name="Calculation 2 21 9 2" xfId="11555" xr:uid="{9A3F2297-32CE-4C12-8C81-6489001B65BD}"/>
    <cellStyle name="Calculation 2 21 9 2 2" xfId="29048" xr:uid="{BEE2A131-E750-48A0-81A1-92D461BFAADA}"/>
    <cellStyle name="Calculation 2 21 9 3" xfId="18788" xr:uid="{4831DFDB-5E64-4C20-A3E5-37E9D5012280}"/>
    <cellStyle name="Calculation 2 22" xfId="1259" xr:uid="{6DE27A83-D003-4EDC-B35F-BCEA273B0AC9}"/>
    <cellStyle name="Calculation 2 22 10" xfId="2699" xr:uid="{EEDCBDD1-E640-4540-A855-2DD233D178C7}"/>
    <cellStyle name="Calculation 2 22 10 2" xfId="9950" xr:uid="{14DAA3CF-C07B-4F9D-8751-D645FB41B7D7}"/>
    <cellStyle name="Calculation 2 22 10 2 2" xfId="27443" xr:uid="{F5D402AC-6CD4-49D6-8C2E-E7CD8E0B0082}"/>
    <cellStyle name="Calculation 2 22 10 3" xfId="17183" xr:uid="{20EC8EB6-DC5B-48B3-8548-98F5993787B3}"/>
    <cellStyle name="Calculation 2 22 11" xfId="4992" xr:uid="{10826232-9ED8-4A69-A58E-A18A6A321086}"/>
    <cellStyle name="Calculation 2 22 11 2" xfId="12242" xr:uid="{267C4ED0-C590-4263-B34B-815A0DF35DDE}"/>
    <cellStyle name="Calculation 2 22 11 2 2" xfId="29735" xr:uid="{1EEB1715-AC45-4E2A-BAAD-9B63728E25B8}"/>
    <cellStyle name="Calculation 2 22 11 3" xfId="19475" xr:uid="{8B918EDF-72F7-4CF2-BA20-A0E2C66198CF}"/>
    <cellStyle name="Calculation 2 22 12" xfId="5362" xr:uid="{4921AD19-4260-4B56-A57F-691BB5781696}"/>
    <cellStyle name="Calculation 2 22 12 2" xfId="12612" xr:uid="{4B608A9E-E5B8-449B-9E9C-7F6A1C0A125E}"/>
    <cellStyle name="Calculation 2 22 12 2 2" xfId="30105" xr:uid="{1EAABEC8-D129-4E1D-81C7-2CD7CB329B53}"/>
    <cellStyle name="Calculation 2 22 12 3" xfId="19845" xr:uid="{161AEDF9-544A-4E0A-B4D9-3152545F6D04}"/>
    <cellStyle name="Calculation 2 22 13" xfId="5732" xr:uid="{B5F29ACE-3E04-4F23-A66E-35047F47F0AA}"/>
    <cellStyle name="Calculation 2 22 13 2" xfId="12982" xr:uid="{058CDB60-6AE5-49B2-A534-45327AA9942E}"/>
    <cellStyle name="Calculation 2 22 13 2 2" xfId="30475" xr:uid="{5140B20C-3CE0-447B-959B-8A5E9288944D}"/>
    <cellStyle name="Calculation 2 22 13 3" xfId="20215" xr:uid="{B7E559C3-6671-476E-9B9B-EB9482C322E8}"/>
    <cellStyle name="Calculation 2 22 14" xfId="4506" xr:uid="{79DC39CD-EBAF-484F-9EAF-6B6F80EA8A0B}"/>
    <cellStyle name="Calculation 2 22 14 2" xfId="11756" xr:uid="{AF951BAD-3392-4D48-A75F-1513A97225C1}"/>
    <cellStyle name="Calculation 2 22 14 2 2" xfId="29249" xr:uid="{F4B5DCE8-2179-44B0-865B-96F3AF271D22}"/>
    <cellStyle name="Calculation 2 22 14 3" xfId="18989" xr:uid="{3D85AA5D-0CB2-4A82-B240-42E97F8382B7}"/>
    <cellStyle name="Calculation 2 22 15" xfId="6280" xr:uid="{BDD46E15-E4C5-41E5-8E78-23371C03E5A5}"/>
    <cellStyle name="Calculation 2 22 15 2" xfId="13521" xr:uid="{7A51C862-BEC3-40B7-9423-5370B3AAEFD9}"/>
    <cellStyle name="Calculation 2 22 15 2 2" xfId="31014" xr:uid="{EADAE7D0-90FB-45BF-94BD-954B4E98409E}"/>
    <cellStyle name="Calculation 2 22 15 3" xfId="20754" xr:uid="{FDF12E51-846D-41E1-A3CC-016BE5283E72}"/>
    <cellStyle name="Calculation 2 22 16" xfId="6647" xr:uid="{4A8BA76D-9D0C-4EA2-8F4D-F96CEC65EF85}"/>
    <cellStyle name="Calculation 2 22 16 2" xfId="13887" xr:uid="{A7C0BCAE-426E-42A2-AEBF-39298C3FA5CF}"/>
    <cellStyle name="Calculation 2 22 16 2 2" xfId="31380" xr:uid="{C353D972-7490-4C1A-B70C-71E40DE5EF45}"/>
    <cellStyle name="Calculation 2 22 16 3" xfId="21120" xr:uid="{B8563A5A-5E83-46FE-B446-00EDDEB7404B}"/>
    <cellStyle name="Calculation 2 22 17" xfId="7010" xr:uid="{79DC5D08-2BBD-40D1-B46E-FA6F92412455}"/>
    <cellStyle name="Calculation 2 22 17 2" xfId="14250" xr:uid="{317E54FF-B706-4FC5-A030-BBCDA730775B}"/>
    <cellStyle name="Calculation 2 22 17 2 2" xfId="31743" xr:uid="{7F59CB4A-D648-445D-A0F2-6BD30B4DE160}"/>
    <cellStyle name="Calculation 2 22 17 3" xfId="21483" xr:uid="{0E8666CD-A1FB-430E-A782-59B154388D11}"/>
    <cellStyle name="Calculation 2 22 18" xfId="7378" xr:uid="{676B1A60-B3AC-4F1D-A034-5F7FD86E05D1}"/>
    <cellStyle name="Calculation 2 22 18 2" xfId="14618" xr:uid="{EEAB759B-A6F7-43F9-BBD5-5295CC443EF0}"/>
    <cellStyle name="Calculation 2 22 18 2 2" xfId="32111" xr:uid="{4CA729F5-F1BD-4130-B1DC-36FF3086CF7F}"/>
    <cellStyle name="Calculation 2 22 18 3" xfId="21851" xr:uid="{4D9D3E71-9991-4EC1-8B9D-525B0E4C3FEA}"/>
    <cellStyle name="Calculation 2 22 19" xfId="8511" xr:uid="{8A839734-582B-4F2F-B2D3-C92C29F992D9}"/>
    <cellStyle name="Calculation 2 22 19 2" xfId="15744" xr:uid="{D3534831-8E75-4EFF-AEF6-28F6C5183F94}"/>
    <cellStyle name="Calculation 2 22 2" xfId="522" xr:uid="{7558A41B-7108-4A31-B0FB-A94BFD521D1E}"/>
    <cellStyle name="Calculation 2 22 2 2" xfId="7394" xr:uid="{7D2C80E9-F026-4DBB-96CE-C16FACDB6805}"/>
    <cellStyle name="Calculation 2 22 2 2 2" xfId="25262" xr:uid="{F403A5D3-647E-45C7-8ACD-FF9B46C01793}"/>
    <cellStyle name="Calculation 2 22 2 3" xfId="5770" xr:uid="{020FD310-95B1-406F-AE9F-BCFC0CDA8173}"/>
    <cellStyle name="Calculation 2 22 20" xfId="7783" xr:uid="{EBD119FA-EF66-49B8-BEE1-31F7284FBB3F}"/>
    <cellStyle name="Calculation 2 22 20 2" xfId="25650" xr:uid="{E7666458-A421-4FA2-8AEB-2B0D55F8ADE2}"/>
    <cellStyle name="Calculation 2 22 21" xfId="15016" xr:uid="{C705E9F1-31F5-43E7-B70F-2F63A303F70F}"/>
    <cellStyle name="Calculation 2 22 3" xfId="2032" xr:uid="{DF6CA9AD-F924-4E05-8D82-783E3E423591}"/>
    <cellStyle name="Calculation 2 22 3 2" xfId="9284" xr:uid="{75362A54-F854-4506-962A-FDD45B0F3004}"/>
    <cellStyle name="Calculation 2 22 3 2 2" xfId="26777" xr:uid="{9B62184F-7BF5-4865-9FCC-D76F0DEE2B6C}"/>
    <cellStyle name="Calculation 2 22 3 3" xfId="16517" xr:uid="{250E3B6C-FC5F-45B5-8576-BB08383899A6}"/>
    <cellStyle name="Calculation 2 22 4" xfId="2404" xr:uid="{C61C2750-39D6-4235-93A4-01137476F02C}"/>
    <cellStyle name="Calculation 2 22 4 2" xfId="9656" xr:uid="{6AF09003-A9B3-499C-813A-0325CD094D60}"/>
    <cellStyle name="Calculation 2 22 4 2 2" xfId="27149" xr:uid="{EF4AE94E-9DBE-4644-A936-EE619C045D37}"/>
    <cellStyle name="Calculation 2 22 4 3" xfId="16889" xr:uid="{7D965B6A-79BA-4B41-8EE0-49AE9D0DF8BC}"/>
    <cellStyle name="Calculation 2 22 5" xfId="2803" xr:uid="{DB227937-2B77-4599-BA68-04BF31D8BAFC}"/>
    <cellStyle name="Calculation 2 22 5 2" xfId="10054" xr:uid="{D3CA0317-7E61-46DB-9CCC-C3D7195324E8}"/>
    <cellStyle name="Calculation 2 22 5 2 2" xfId="27547" xr:uid="{3630BAF1-E438-4562-8334-A27CA6E0B768}"/>
    <cellStyle name="Calculation 2 22 5 3" xfId="17287" xr:uid="{B02F79B8-E14F-4FB5-92F7-A34AE614ADBF}"/>
    <cellStyle name="Calculation 2 22 6" xfId="3172" xr:uid="{6919C9AA-03CE-47C7-A8A6-61BCE44D4CA9}"/>
    <cellStyle name="Calculation 2 22 6 2" xfId="10423" xr:uid="{1E7AD8D1-D395-436E-AC8F-2B78E34DBCE3}"/>
    <cellStyle name="Calculation 2 22 6 2 2" xfId="27916" xr:uid="{DF27E3E7-126E-4B5C-8E11-6F09DF4F138F}"/>
    <cellStyle name="Calculation 2 22 6 3" xfId="17656" xr:uid="{BA217EDF-5CD5-4514-9845-8BF4B61A1F09}"/>
    <cellStyle name="Calculation 2 22 7" xfId="1562" xr:uid="{833E8857-7ABE-40BE-9F99-60528AAE9BBA}"/>
    <cellStyle name="Calculation 2 22 7 2" xfId="8814" xr:uid="{ADE9DCAD-495E-486F-BA77-D873E2BC88CC}"/>
    <cellStyle name="Calculation 2 22 7 2 2" xfId="26307" xr:uid="{520CE201-869B-4ED4-8416-2A4AF2A363CD}"/>
    <cellStyle name="Calculation 2 22 7 3" xfId="16047" xr:uid="{8F802F26-089A-445A-98DD-F172E86A8661}"/>
    <cellStyle name="Calculation 2 22 8" xfId="3923" xr:uid="{EF034468-C904-456E-8475-B472AC366AA8}"/>
    <cellStyle name="Calculation 2 22 8 2" xfId="11174" xr:uid="{32E5505E-D3F9-40C4-89F9-C9E2834FBB7D}"/>
    <cellStyle name="Calculation 2 22 8 2 2" xfId="28667" xr:uid="{61DD5321-2E89-41DC-9164-EA9B575952A8}"/>
    <cellStyle name="Calculation 2 22 8 3" xfId="18407" xr:uid="{9A5ED20D-08D7-431B-97AF-3B0393CBDCF5}"/>
    <cellStyle name="Calculation 2 22 9" xfId="4296" xr:uid="{BC63C5A3-9975-486B-81CB-FE4C1294BE3A}"/>
    <cellStyle name="Calculation 2 22 9 2" xfId="11547" xr:uid="{AB43E1A9-7F7E-422A-BD4C-FCFC0B006669}"/>
    <cellStyle name="Calculation 2 22 9 2 2" xfId="29040" xr:uid="{C90BE207-BE7B-414D-BFAF-1CC1526D0B1E}"/>
    <cellStyle name="Calculation 2 22 9 3" xfId="18780" xr:uid="{09FFACCD-A194-4AA5-960E-1000674E15DD}"/>
    <cellStyle name="Calculation 2 23" xfId="888" xr:uid="{A8077FA3-1865-42DA-B091-CB24B46D973A}"/>
    <cellStyle name="Calculation 2 23 10" xfId="4424" xr:uid="{2D6CE7A6-0999-4727-9BF2-72BA7C5028C0}"/>
    <cellStyle name="Calculation 2 23 10 2" xfId="11675" xr:uid="{C366B591-5ACD-4F35-AF34-F4D8D0907E2B}"/>
    <cellStyle name="Calculation 2 23 10 2 2" xfId="29168" xr:uid="{47D7A371-7F80-431C-8411-030A246EDBF8}"/>
    <cellStyle name="Calculation 2 23 10 3" xfId="18908" xr:uid="{0FA86C37-F894-40A6-83CF-5E0618425A57}"/>
    <cellStyle name="Calculation 2 23 11" xfId="4626" xr:uid="{D7F31DDE-3AF8-4AA2-8DF5-600430F35554}"/>
    <cellStyle name="Calculation 2 23 11 2" xfId="11876" xr:uid="{E92F3F31-8898-4CDA-A610-C17F4ED4A42F}"/>
    <cellStyle name="Calculation 2 23 11 2 2" xfId="29369" xr:uid="{56B71EFD-05D5-490C-955A-9B44BE89D02D}"/>
    <cellStyle name="Calculation 2 23 11 3" xfId="19109" xr:uid="{DFC244DE-568F-4377-A57C-FFCEACDD256E}"/>
    <cellStyle name="Calculation 2 23 12" xfId="4495" xr:uid="{00AB3C70-32FC-466D-9528-A95F2DCDD3D2}"/>
    <cellStyle name="Calculation 2 23 12 2" xfId="11745" xr:uid="{FDC133C2-1947-419C-99AA-1E8CED67C9F1}"/>
    <cellStyle name="Calculation 2 23 12 2 2" xfId="29238" xr:uid="{5C52DCDA-6099-4A2A-9647-8BBF5EDA7B46}"/>
    <cellStyle name="Calculation 2 23 12 3" xfId="18978" xr:uid="{64A8C771-36A7-4858-84BF-6B19A1FF97B7}"/>
    <cellStyle name="Calculation 2 23 13" xfId="2708" xr:uid="{FD723BD5-6506-4CF6-B450-B9A18D58FBA2}"/>
    <cellStyle name="Calculation 2 23 13 2" xfId="9959" xr:uid="{88DD6380-8B3C-4DFE-AEA9-8A3F96C7E589}"/>
    <cellStyle name="Calculation 2 23 13 2 2" xfId="27452" xr:uid="{EE30FE2B-B60E-4C00-9110-437670F271E2}"/>
    <cellStyle name="Calculation 2 23 13 3" xfId="17192" xr:uid="{DFF26203-023A-4DA6-9383-657DE4972CF1}"/>
    <cellStyle name="Calculation 2 23 14" xfId="5819" xr:uid="{F83C63F6-2CF5-4711-B5ED-B14B2119B05C}"/>
    <cellStyle name="Calculation 2 23 14 2" xfId="13066" xr:uid="{7D5DE5FC-1E60-46B2-93B7-751E2D8D8D23}"/>
    <cellStyle name="Calculation 2 23 14 2 2" xfId="30559" xr:uid="{35BD92C3-E361-4B09-B680-8EBE2A0AC141}"/>
    <cellStyle name="Calculation 2 23 14 3" xfId="20299" xr:uid="{4AF9D61E-C58A-4E80-AC95-75B908C31A47}"/>
    <cellStyle name="Calculation 2 23 15" xfId="5920" xr:uid="{91FAEC20-6359-4883-A179-E95A5CB92E2E}"/>
    <cellStyle name="Calculation 2 23 15 2" xfId="13162" xr:uid="{04ABA1D8-A126-4057-B02D-DF27B3F7761E}"/>
    <cellStyle name="Calculation 2 23 15 2 2" xfId="30655" xr:uid="{EFBD2CB5-AFF8-48DC-9C0F-FCADC5AB96C1}"/>
    <cellStyle name="Calculation 2 23 15 3" xfId="20395" xr:uid="{2FA3FD8E-55E5-4D92-9107-0DB9A809E602}"/>
    <cellStyle name="Calculation 2 23 16" xfId="3293" xr:uid="{BBA78E58-8E12-4067-A597-9582561B6F63}"/>
    <cellStyle name="Calculation 2 23 16 2" xfId="10544" xr:uid="{B878D11D-4C8F-4DD9-A469-97BAD84C352C}"/>
    <cellStyle name="Calculation 2 23 16 2 2" xfId="28037" xr:uid="{1B351F41-BE6F-4BD3-8389-E4EF9C6BC6F6}"/>
    <cellStyle name="Calculation 2 23 16 3" xfId="17777" xr:uid="{E283A0C6-196E-46B9-BA3C-AB6D8B6A5A3B}"/>
    <cellStyle name="Calculation 2 23 17" xfId="4638" xr:uid="{33996D77-6EA8-439D-A45A-132B8486791D}"/>
    <cellStyle name="Calculation 2 23 17 2" xfId="11888" xr:uid="{08D19718-E7CC-4622-B068-477B5F5C3B73}"/>
    <cellStyle name="Calculation 2 23 17 2 2" xfId="29381" xr:uid="{8EDAB973-7C59-4A4E-B311-E9323236E2F1}"/>
    <cellStyle name="Calculation 2 23 17 3" xfId="19121" xr:uid="{D4794BE5-A41B-42F7-92BA-41404EF38837}"/>
    <cellStyle name="Calculation 2 23 18" xfId="2622" xr:uid="{A6A68746-731E-47E0-8649-BCC908FECEDB}"/>
    <cellStyle name="Calculation 2 23 18 2" xfId="9873" xr:uid="{9519CC77-6F65-45FC-93A3-F3BF26EFCBFB}"/>
    <cellStyle name="Calculation 2 23 18 2 2" xfId="27366" xr:uid="{A0A71774-6580-488F-BC98-E2F26D25BB1F}"/>
    <cellStyle name="Calculation 2 23 18 3" xfId="17106" xr:uid="{1183CDC8-02DD-4049-A26E-8D8D580BA3CD}"/>
    <cellStyle name="Calculation 2 23 19" xfId="8152" xr:uid="{6DA625A2-0879-4413-9B30-DA73396705CB}"/>
    <cellStyle name="Calculation 2 23 19 2" xfId="15385" xr:uid="{955170C3-9731-424B-A0B3-233CA0C23F2C}"/>
    <cellStyle name="Calculation 2 23 2" xfId="1446" xr:uid="{75754F7E-C5EA-4DBF-9655-4C1E13C9D673}"/>
    <cellStyle name="Calculation 2 23 2 2" xfId="8698" xr:uid="{A9386D55-29A5-460B-8DDE-ADA6CEA4FD4A}"/>
    <cellStyle name="Calculation 2 23 2 2 2" xfId="26191" xr:uid="{A1F05FA2-5C16-4D7C-AE40-05D1CC5EE083}"/>
    <cellStyle name="Calculation 2 23 2 3" xfId="15931" xr:uid="{7FCB6062-B6C6-4C36-97D8-097A74087E5F}"/>
    <cellStyle name="Calculation 2 23 20" xfId="7414" xr:uid="{D4D9781A-4671-492E-B178-3A9F7E39E07B}"/>
    <cellStyle name="Calculation 2 23 20 2" xfId="25281" xr:uid="{EDADDDAB-5869-4061-A6E2-9DADB60437C2}"/>
    <cellStyle name="Calculation 2 23 21" xfId="14647" xr:uid="{6948B2B0-5E44-469A-B8FF-92451BFD2074}"/>
    <cellStyle name="Calculation 2 23 3" xfId="1581" xr:uid="{AF1F8221-A20C-4F27-A308-3AD5FC8958F7}"/>
    <cellStyle name="Calculation 2 23 3 2" xfId="8833" xr:uid="{BF82FDF1-558D-4DA8-9EC6-992BC5BDB179}"/>
    <cellStyle name="Calculation 2 23 3 2 2" xfId="26326" xr:uid="{B7F71D89-516D-41E6-896D-914F95418A9B}"/>
    <cellStyle name="Calculation 2 23 3 3" xfId="16066" xr:uid="{18D6F2E5-995A-460E-8AE4-826E8F988DDE}"/>
    <cellStyle name="Calculation 2 23 4" xfId="1298" xr:uid="{FF516D14-2AB5-4021-9CE1-8D817C2ACA73}"/>
    <cellStyle name="Calculation 2 23 4 2" xfId="8550" xr:uid="{406E113C-DB12-409F-8C89-A2DEA3F1F9C3}"/>
    <cellStyle name="Calculation 2 23 4 2 2" xfId="26043" xr:uid="{4576FD7F-EE67-43C2-8AA3-D902068C3F7B}"/>
    <cellStyle name="Calculation 2 23 4 3" xfId="15783" xr:uid="{ED91FAC5-695D-4DD7-BBC8-F3BBE757C991}"/>
    <cellStyle name="Calculation 2 23 5" xfId="681" xr:uid="{0FA69673-EF1D-4A59-93A8-11B960AFD2EC}"/>
    <cellStyle name="Calculation 2 23 5 2" xfId="7945" xr:uid="{328953FE-0E8E-44E9-9066-54682A717D5B}"/>
    <cellStyle name="Calculation 2 23 5 2 2" xfId="25808" xr:uid="{F79C3703-629E-460B-893A-063A5C17EA3A}"/>
    <cellStyle name="Calculation 2 23 5 3" xfId="15178" xr:uid="{3C2A096F-0270-4B6F-BC6B-93DBDF5C6CFC}"/>
    <cellStyle name="Calculation 2 23 6" xfId="2520" xr:uid="{A09EA682-21D3-4EEE-929E-1FC17CDD9EED}"/>
    <cellStyle name="Calculation 2 23 6 2" xfId="9771" xr:uid="{7639FCD7-5878-4AE0-BE05-65BCF95A840E}"/>
    <cellStyle name="Calculation 2 23 6 2 2" xfId="27264" xr:uid="{ADC4C8E3-9B8B-42DC-B83C-C18B923DDEEB}"/>
    <cellStyle name="Calculation 2 23 6 3" xfId="17004" xr:uid="{640E5DF3-5F88-4E80-8258-67E178A06E88}"/>
    <cellStyle name="Calculation 2 23 7" xfId="3312" xr:uid="{11932579-BCC1-4C49-A78D-B54C51BFD91F}"/>
    <cellStyle name="Calculation 2 23 7 2" xfId="10563" xr:uid="{0D7EC65E-721D-475B-B13D-5CC5DEF3788B}"/>
    <cellStyle name="Calculation 2 23 7 2 2" xfId="28056" xr:uid="{7064751F-AD76-445D-99E6-36AD608B12AF}"/>
    <cellStyle name="Calculation 2 23 7 3" xfId="17796" xr:uid="{7455ED2C-3067-4B89-9936-483A630046C0}"/>
    <cellStyle name="Calculation 2 23 8" xfId="3554" xr:uid="{38A9FEA2-5295-4119-A580-E1E94A074D02}"/>
    <cellStyle name="Calculation 2 23 8 2" xfId="10805" xr:uid="{AD63F727-38E3-4B09-B130-BC5BF183D681}"/>
    <cellStyle name="Calculation 2 23 8 2 2" xfId="28298" xr:uid="{DD16D775-8E10-4222-9A13-545761BC1D0C}"/>
    <cellStyle name="Calculation 2 23 8 3" xfId="18038" xr:uid="{D7D19B88-E85B-43BD-9326-E0D3676DFCA1}"/>
    <cellStyle name="Calculation 2 23 9" xfId="3259" xr:uid="{597D633E-0CDD-419C-8D28-AF7D4BC6D123}"/>
    <cellStyle name="Calculation 2 23 9 2" xfId="10510" xr:uid="{925817B2-7718-405D-B65E-693F5D240A9A}"/>
    <cellStyle name="Calculation 2 23 9 2 2" xfId="28003" xr:uid="{B309B2CC-BF53-4648-B4C7-5F50CB6E965F}"/>
    <cellStyle name="Calculation 2 23 9 3" xfId="17743" xr:uid="{8696385A-98FE-462E-8419-FAA342A98A3A}"/>
    <cellStyle name="Calculation 2 24" xfId="700" xr:uid="{95619214-A912-4316-A67D-BA06917F19D8}"/>
    <cellStyle name="Calculation 2 24 2" xfId="7964" xr:uid="{0BC58CC8-FBA7-46E8-9CA1-3C428C0C0996}"/>
    <cellStyle name="Calculation 2 24 2 2" xfId="25827" xr:uid="{7C41C82F-7548-458E-A619-A9FDBEFD831F}"/>
    <cellStyle name="Calculation 2 24 3" xfId="15197" xr:uid="{3A783BE6-235E-4680-92B8-3844874E0EBE}"/>
    <cellStyle name="Calculation 2 25" xfId="3198" xr:uid="{9F89160B-77B0-4CB0-ACB3-FD81E1F887E9}"/>
    <cellStyle name="Calculation 2 25 2" xfId="10449" xr:uid="{BA13515C-1A47-4F0B-A3F4-05311C18AAC9}"/>
    <cellStyle name="Calculation 2 25 2 2" xfId="27942" xr:uid="{98D042BF-2DCD-4500-84E0-F93C6F83AC82}"/>
    <cellStyle name="Calculation 2 25 3" xfId="17682" xr:uid="{FB106438-DE90-4C3C-9A81-171683458D59}"/>
    <cellStyle name="Calculation 2 26" xfId="4322" xr:uid="{BC057A45-4F66-4AC5-97AE-2139889D1AFE}"/>
    <cellStyle name="Calculation 2 26 2" xfId="11573" xr:uid="{7793A4F5-7D21-439A-838C-C20941F29FD8}"/>
    <cellStyle name="Calculation 2 26 2 2" xfId="29066" xr:uid="{F97895C3-D888-44A4-B220-31FC33B1B977}"/>
    <cellStyle name="Calculation 2 26 3" xfId="18806" xr:uid="{F40F8F45-6BB2-4E92-B6EB-2CCFCB1031B3}"/>
    <cellStyle name="Calculation 2 27" xfId="21873" xr:uid="{BC4C1BAC-3630-416A-B8E5-2C692F6E47BD}"/>
    <cellStyle name="Calculation 2 27 2" xfId="32125" xr:uid="{ED724539-FFFF-416F-A94A-BF01B8938358}"/>
    <cellStyle name="Calculation 2 28" xfId="35542" xr:uid="{9C20E45E-0777-48C4-8591-27B06E77FC75}"/>
    <cellStyle name="Calculation 2 3" xfId="321" xr:uid="{5E3ADE36-C712-4333-AFC8-E23E628633C7}"/>
    <cellStyle name="Calculation 2 3 10" xfId="1136" xr:uid="{759FFE15-68D5-431F-9C85-23F703C52B76}"/>
    <cellStyle name="Calculation 2 3 10 10" xfId="4501" xr:uid="{A0D4C8D6-619D-4D9A-A885-D5FCF33CB091}"/>
    <cellStyle name="Calculation 2 3 10 10 2" xfId="11751" xr:uid="{68291029-3E7C-4028-9F62-A144D96E7877}"/>
    <cellStyle name="Calculation 2 3 10 10 2 2" xfId="29244" xr:uid="{0D1CEE14-A272-4AFA-9ADD-0C47991D1147}"/>
    <cellStyle name="Calculation 2 3 10 10 3" xfId="18984" xr:uid="{40BFBBB0-709E-41FE-B113-818EBA8D5B34}"/>
    <cellStyle name="Calculation 2 3 10 11" xfId="4869" xr:uid="{3BEC010A-00EE-4B8D-B5AB-1DB03C2CBA92}"/>
    <cellStyle name="Calculation 2 3 10 11 2" xfId="12119" xr:uid="{4A0AE560-27FD-49AA-86C7-9CD5E3E64195}"/>
    <cellStyle name="Calculation 2 3 10 11 2 2" xfId="29612" xr:uid="{8BAE8FB9-6425-406D-9B97-FA7FBD1D2F66}"/>
    <cellStyle name="Calculation 2 3 10 11 3" xfId="19352" xr:uid="{096B3BA6-7712-4ECA-8FC0-FD40329BE20E}"/>
    <cellStyle name="Calculation 2 3 10 12" xfId="5239" xr:uid="{5CE1E442-4C0F-4011-99F4-8F5D55EDBBE1}"/>
    <cellStyle name="Calculation 2 3 10 12 2" xfId="12489" xr:uid="{8F81CF1E-058C-4866-9665-8B1EFAFFCFED}"/>
    <cellStyle name="Calculation 2 3 10 12 2 2" xfId="29982" xr:uid="{91A0895F-3AB5-45C3-A679-F167180876F4}"/>
    <cellStyle name="Calculation 2 3 10 12 3" xfId="19722" xr:uid="{9D86363F-70F6-4DA1-A130-581813C37A66}"/>
    <cellStyle name="Calculation 2 3 10 13" xfId="5609" xr:uid="{5B97122A-B2CF-4DE6-954A-D1740CF1413F}"/>
    <cellStyle name="Calculation 2 3 10 13 2" xfId="12859" xr:uid="{D08C771E-4755-44B7-B445-598F5E803A92}"/>
    <cellStyle name="Calculation 2 3 10 13 2 2" xfId="30352" xr:uid="{A92A6830-C014-4B38-9D38-634726FC6FA9}"/>
    <cellStyle name="Calculation 2 3 10 13 3" xfId="20092" xr:uid="{A3D5ADB7-65F6-49D3-8E2E-B573344330D8}"/>
    <cellStyle name="Calculation 2 3 10 14" xfId="5862" xr:uid="{3EFF1E85-39D9-427D-BA7F-40D8428D3AC9}"/>
    <cellStyle name="Calculation 2 3 10 14 2" xfId="13108" xr:uid="{976EBD1E-4774-4709-A781-154BEB121EF4}"/>
    <cellStyle name="Calculation 2 3 10 14 2 2" xfId="30601" xr:uid="{9F5C491A-B658-4FE9-8AC5-A76FBCF2F04C}"/>
    <cellStyle name="Calculation 2 3 10 14 3" xfId="20341" xr:uid="{26139158-1F75-4272-A6F4-117FF7D8CE68}"/>
    <cellStyle name="Calculation 2 3 10 15" xfId="6157" xr:uid="{AD767331-9C9B-4EBA-9C1E-6EA425EF16A1}"/>
    <cellStyle name="Calculation 2 3 10 15 2" xfId="13398" xr:uid="{5E798E6A-0AA7-41A2-B4A6-28C79AFD5532}"/>
    <cellStyle name="Calculation 2 3 10 15 2 2" xfId="30891" xr:uid="{D6FFFA9D-2594-4F24-9B06-B9A047A1DAD1}"/>
    <cellStyle name="Calculation 2 3 10 15 3" xfId="20631" xr:uid="{412C6B39-C545-4C96-9E84-1C57E61D88C6}"/>
    <cellStyle name="Calculation 2 3 10 16" xfId="6524" xr:uid="{6BF36149-07EC-4F14-80B6-1122BD4CE499}"/>
    <cellStyle name="Calculation 2 3 10 16 2" xfId="13764" xr:uid="{757B2384-9D45-45E4-A1C3-BBECFE2100B0}"/>
    <cellStyle name="Calculation 2 3 10 16 2 2" xfId="31257" xr:uid="{21E09341-452D-4924-BC35-E81851165200}"/>
    <cellStyle name="Calculation 2 3 10 16 3" xfId="20997" xr:uid="{0A16D764-BA6F-4958-BDCF-702B9FB3240E}"/>
    <cellStyle name="Calculation 2 3 10 17" xfId="6887" xr:uid="{A98E878C-2901-4697-BB0B-B8247D62D36A}"/>
    <cellStyle name="Calculation 2 3 10 17 2" xfId="14127" xr:uid="{DBEE9CC3-26EA-4FD3-B4C0-76AD35235C9A}"/>
    <cellStyle name="Calculation 2 3 10 17 2 2" xfId="31620" xr:uid="{BA32765B-3856-40A3-84F5-42E22F991167}"/>
    <cellStyle name="Calculation 2 3 10 17 3" xfId="21360" xr:uid="{EC2A6D3D-D181-46FA-BD1C-471756BED970}"/>
    <cellStyle name="Calculation 2 3 10 18" xfId="7255" xr:uid="{F3566767-8F1D-4C3D-A7FC-EBC02EF8CE45}"/>
    <cellStyle name="Calculation 2 3 10 18 2" xfId="14495" xr:uid="{8B0E1C27-C8EC-411F-9286-D29CB853D666}"/>
    <cellStyle name="Calculation 2 3 10 18 2 2" xfId="31988" xr:uid="{E5E92D90-7877-47CC-897C-97ACC4613E64}"/>
    <cellStyle name="Calculation 2 3 10 18 3" xfId="21728" xr:uid="{15A442C4-0AC7-4452-BACB-6537EF8AE7AF}"/>
    <cellStyle name="Calculation 2 3 10 19" xfId="8388" xr:uid="{2D26C862-B0BB-4990-8D89-E023163423E9}"/>
    <cellStyle name="Calculation 2 3 10 19 2" xfId="15621" xr:uid="{D6F353D8-A744-4AD7-9E42-110D736D32B8}"/>
    <cellStyle name="Calculation 2 3 10 2" xfId="1545" xr:uid="{24E0E111-DAC1-4AD8-86DA-412D47DB18B2}"/>
    <cellStyle name="Calculation 2 3 10 2 2" xfId="8797" xr:uid="{817CE493-E03B-4253-B6C6-314B81628CD1}"/>
    <cellStyle name="Calculation 2 3 10 2 2 2" xfId="26290" xr:uid="{C87DDE6F-FD91-43A1-8D1A-61DB99C35BD7}"/>
    <cellStyle name="Calculation 2 3 10 2 3" xfId="16030" xr:uid="{807CC982-E2C8-4FF5-8E8A-4E0F729E06CA}"/>
    <cellStyle name="Calculation 2 3 10 20" xfId="7660" xr:uid="{FF658ED0-B852-4CDA-8EA1-A7BDF0BDEDBE}"/>
    <cellStyle name="Calculation 2 3 10 20 2" xfId="25527" xr:uid="{B3A48667-A792-40A8-8412-731834D5F11B}"/>
    <cellStyle name="Calculation 2 3 10 21" xfId="14893" xr:uid="{523D365F-659E-4987-B8D6-FBEBC99B369F}"/>
    <cellStyle name="Calculation 2 3 10 3" xfId="1909" xr:uid="{03F2DDDD-B3C8-48B3-BE58-E2A6D7CD6215}"/>
    <cellStyle name="Calculation 2 3 10 3 2" xfId="9161" xr:uid="{28F4A178-5CDD-42C0-9F0D-EB57B87B62D7}"/>
    <cellStyle name="Calculation 2 3 10 3 2 2" xfId="26654" xr:uid="{87E64F0F-D543-4AAB-AF66-4FF4193365E0}"/>
    <cellStyle name="Calculation 2 3 10 3 3" xfId="16394" xr:uid="{68C333D2-D8F0-46B1-B0BA-C75DD84982FB}"/>
    <cellStyle name="Calculation 2 3 10 4" xfId="2281" xr:uid="{7509C02F-79FA-491C-B2C4-C906DA5A5185}"/>
    <cellStyle name="Calculation 2 3 10 4 2" xfId="9533" xr:uid="{ED33E0C9-6C26-4B9D-B087-5F9C9BC9DA25}"/>
    <cellStyle name="Calculation 2 3 10 4 2 2" xfId="27026" xr:uid="{D87F867A-1937-4EDF-9E1C-5D505CC5066A}"/>
    <cellStyle name="Calculation 2 3 10 4 3" xfId="16766" xr:uid="{1454D6F2-BC3F-4571-B4C7-40C71646F01B}"/>
    <cellStyle name="Calculation 2 3 10 5" xfId="1650" xr:uid="{E6AC2AB3-B2CA-4EE2-81ED-D9DE43C25085}"/>
    <cellStyle name="Calculation 2 3 10 5 2" xfId="8902" xr:uid="{2780E844-4737-4E3A-9BC0-F8F066E45BCE}"/>
    <cellStyle name="Calculation 2 3 10 5 2 2" xfId="26395" xr:uid="{E5947A11-526D-44A9-AD8F-412D7272E545}"/>
    <cellStyle name="Calculation 2 3 10 5 3" xfId="16135" xr:uid="{85B13CD0-6222-48A6-8F93-A3E1EEAB15DE}"/>
    <cellStyle name="Calculation 2 3 10 6" xfId="3049" xr:uid="{072ECEC5-1FF7-4C46-A8C4-92F4417251EE}"/>
    <cellStyle name="Calculation 2 3 10 6 2" xfId="10300" xr:uid="{449F65D0-8E80-4928-ACC1-3D74DC6D06E8}"/>
    <cellStyle name="Calculation 2 3 10 6 2 2" xfId="27793" xr:uid="{877CE8E9-4C2B-429B-8F68-A166E04C3675}"/>
    <cellStyle name="Calculation 2 3 10 6 3" xfId="17533" xr:uid="{95CBF241-0071-49E9-8110-808EC1E6076E}"/>
    <cellStyle name="Calculation 2 3 10 7" xfId="3411" xr:uid="{1F8E6E2B-A330-47A7-A7E8-FD94AA38A56A}"/>
    <cellStyle name="Calculation 2 3 10 7 2" xfId="10662" xr:uid="{E4766906-9E38-4AFA-92FE-F3759435CC94}"/>
    <cellStyle name="Calculation 2 3 10 7 2 2" xfId="28155" xr:uid="{5CB18A00-93E4-4C71-8286-7355B9384176}"/>
    <cellStyle name="Calculation 2 3 10 7 3" xfId="17895" xr:uid="{703B77CD-30A6-4CF5-8E08-56B80D35DEDE}"/>
    <cellStyle name="Calculation 2 3 10 8" xfId="3800" xr:uid="{0F974019-6010-4E03-98E8-F4C09746A561}"/>
    <cellStyle name="Calculation 2 3 10 8 2" xfId="11051" xr:uid="{848EDD96-1309-4CC2-8605-CAE131A470C0}"/>
    <cellStyle name="Calculation 2 3 10 8 2 2" xfId="28544" xr:uid="{203D9B08-B2D6-4A50-81AD-07F8A5ABF269}"/>
    <cellStyle name="Calculation 2 3 10 8 3" xfId="18284" xr:uid="{AC78A74C-6689-460B-99C0-64A5B9AE8864}"/>
    <cellStyle name="Calculation 2 3 10 9" xfId="4173" xr:uid="{9C7C8089-0B1B-4932-BABB-2A45D2BC7AA7}"/>
    <cellStyle name="Calculation 2 3 10 9 2" xfId="11424" xr:uid="{755C2895-438E-4313-B8AE-4B1BB980B33D}"/>
    <cellStyle name="Calculation 2 3 10 9 2 2" xfId="28917" xr:uid="{E4489CF1-A1E3-4E36-9D0B-81CC3517856E}"/>
    <cellStyle name="Calculation 2 3 10 9 3" xfId="18657" xr:uid="{DC3ECB4A-580F-46EF-BA6F-CD86B92A5582}"/>
    <cellStyle name="Calculation 2 3 11" xfId="1128" xr:uid="{A0EFFE5C-E3D6-40FC-A8F3-A957CEDF7BD3}"/>
    <cellStyle name="Calculation 2 3 11 10" xfId="4421" xr:uid="{BBA41214-D007-4813-BCA0-0EA777F8338A}"/>
    <cellStyle name="Calculation 2 3 11 10 2" xfId="11672" xr:uid="{D2B4687A-DEBC-4484-89C5-1BBA83CD3500}"/>
    <cellStyle name="Calculation 2 3 11 10 2 2" xfId="29165" xr:uid="{C4364B10-B18B-4DC8-8556-7E4B685CECCD}"/>
    <cellStyle name="Calculation 2 3 11 10 3" xfId="18905" xr:uid="{E2F5CBCA-5DF7-4651-87B7-E167F9D09CB4}"/>
    <cellStyle name="Calculation 2 3 11 11" xfId="4861" xr:uid="{EEE1C763-446C-44CF-860E-BE8AA8433183}"/>
    <cellStyle name="Calculation 2 3 11 11 2" xfId="12111" xr:uid="{3FC77890-4553-488E-BA14-6E5254D74DD6}"/>
    <cellStyle name="Calculation 2 3 11 11 2 2" xfId="29604" xr:uid="{B4BA0ADA-A78A-44D1-A429-D0CA4ED41BBB}"/>
    <cellStyle name="Calculation 2 3 11 11 3" xfId="19344" xr:uid="{2A24353B-7E2B-41C1-9E2A-EC61D63498CF}"/>
    <cellStyle name="Calculation 2 3 11 12" xfId="5231" xr:uid="{AA70B280-470A-489A-B843-3F17DD3EF7B1}"/>
    <cellStyle name="Calculation 2 3 11 12 2" xfId="12481" xr:uid="{513B7AE8-4F8B-48BA-9AFF-A0F50998CA4D}"/>
    <cellStyle name="Calculation 2 3 11 12 2 2" xfId="29974" xr:uid="{AB4BE666-AF6C-43AF-9AE1-078082C81FB8}"/>
    <cellStyle name="Calculation 2 3 11 12 3" xfId="19714" xr:uid="{AEBBAE31-8928-4635-80DC-4809910AB40D}"/>
    <cellStyle name="Calculation 2 3 11 13" xfId="5601" xr:uid="{8948EA92-E074-438F-867B-C2D5973E3A3C}"/>
    <cellStyle name="Calculation 2 3 11 13 2" xfId="12851" xr:uid="{73B5E9C9-3591-44A3-ABF0-0B3EE9F7F49A}"/>
    <cellStyle name="Calculation 2 3 11 13 2 2" xfId="30344" xr:uid="{3249E780-8A38-4B31-9AED-D28D5DD3262C}"/>
    <cellStyle name="Calculation 2 3 11 13 3" xfId="20084" xr:uid="{D513AF21-5BE2-44F3-B94F-1EF329EA7E01}"/>
    <cellStyle name="Calculation 2 3 11 14" xfId="5817" xr:uid="{50D23714-56C9-4325-8325-309A8984D0BD}"/>
    <cellStyle name="Calculation 2 3 11 14 2" xfId="13064" xr:uid="{B6AAF51B-E99C-4359-A2E1-4E1824F91F12}"/>
    <cellStyle name="Calculation 2 3 11 14 2 2" xfId="30557" xr:uid="{DFF8FD31-426D-4C9F-BD6D-23009F9B748A}"/>
    <cellStyle name="Calculation 2 3 11 14 3" xfId="20297" xr:uid="{065A1150-FC20-40F9-8972-888EF1D7A562}"/>
    <cellStyle name="Calculation 2 3 11 15" xfId="6149" xr:uid="{817A5EE3-B3A3-4592-8E42-5A7D6193839C}"/>
    <cellStyle name="Calculation 2 3 11 15 2" xfId="13390" xr:uid="{7357A16F-7B76-48DE-9CD5-9062E4831942}"/>
    <cellStyle name="Calculation 2 3 11 15 2 2" xfId="30883" xr:uid="{24BB9D01-95CC-416F-B4C7-882DE4FE5D16}"/>
    <cellStyle name="Calculation 2 3 11 15 3" xfId="20623" xr:uid="{3465EF1D-A2EE-4490-AAD7-88B8D4713D65}"/>
    <cellStyle name="Calculation 2 3 11 16" xfId="6516" xr:uid="{A068D18F-5E79-45EA-BAE8-F39BE2EA5BEA}"/>
    <cellStyle name="Calculation 2 3 11 16 2" xfId="13756" xr:uid="{033A43AA-EF96-46C0-AF66-4BC3AAD1754F}"/>
    <cellStyle name="Calculation 2 3 11 16 2 2" xfId="31249" xr:uid="{D6062AF6-CFEE-4EE1-A82F-757C4D65B925}"/>
    <cellStyle name="Calculation 2 3 11 16 3" xfId="20989" xr:uid="{9ADB02DF-8502-4ED8-A014-C14DF33360A8}"/>
    <cellStyle name="Calculation 2 3 11 17" xfId="6879" xr:uid="{2010CE59-1ABB-44B1-82C4-7B0D26AF70C6}"/>
    <cellStyle name="Calculation 2 3 11 17 2" xfId="14119" xr:uid="{0F7B51D0-1AAC-4B12-85DF-1576760DABA0}"/>
    <cellStyle name="Calculation 2 3 11 17 2 2" xfId="31612" xr:uid="{1DCC65F5-887F-45CC-BD61-0CBC4F76712A}"/>
    <cellStyle name="Calculation 2 3 11 17 3" xfId="21352" xr:uid="{440EE43D-A20A-4C90-BD1F-A1B5A13B12A5}"/>
    <cellStyle name="Calculation 2 3 11 18" xfId="7247" xr:uid="{DBDF8659-BC1A-4165-B0EF-55C4A36C7A6C}"/>
    <cellStyle name="Calculation 2 3 11 18 2" xfId="14487" xr:uid="{36D35E73-586E-4967-A7D5-47613A6DA253}"/>
    <cellStyle name="Calculation 2 3 11 18 2 2" xfId="31980" xr:uid="{229DAAD5-1143-4E71-B163-0ADF3EB3755C}"/>
    <cellStyle name="Calculation 2 3 11 18 3" xfId="21720" xr:uid="{771C28BA-DA9C-4DE4-A57D-9625557DEAF4}"/>
    <cellStyle name="Calculation 2 3 11 19" xfId="8380" xr:uid="{506B71BC-C145-4024-9373-366A7F7D0016}"/>
    <cellStyle name="Calculation 2 3 11 19 2" xfId="15613" xr:uid="{7281E740-9CA0-4852-914E-292A57BA8BF9}"/>
    <cellStyle name="Calculation 2 3 11 2" xfId="1443" xr:uid="{83B3A22C-CA82-4398-B4A4-044185D7D54E}"/>
    <cellStyle name="Calculation 2 3 11 2 2" xfId="8695" xr:uid="{E5F0EED3-A733-400B-994B-5F823F67E866}"/>
    <cellStyle name="Calculation 2 3 11 2 2 2" xfId="26188" xr:uid="{54F5E39F-1387-4D71-B1DC-ADBFABDE270F}"/>
    <cellStyle name="Calculation 2 3 11 2 3" xfId="15928" xr:uid="{3158EF5A-80FD-46F7-B510-59F2AEDAF34A}"/>
    <cellStyle name="Calculation 2 3 11 20" xfId="7652" xr:uid="{F45AB975-009E-4114-9916-F42884B6407F}"/>
    <cellStyle name="Calculation 2 3 11 20 2" xfId="25519" xr:uid="{B32068A7-2F0A-4C1A-87C8-B7C48A212389}"/>
    <cellStyle name="Calculation 2 3 11 21" xfId="14885" xr:uid="{D5E26729-18BB-419D-BA5D-78D959A9A215}"/>
    <cellStyle name="Calculation 2 3 11 3" xfId="1901" xr:uid="{06359446-AA60-4EED-A670-0AD852803950}"/>
    <cellStyle name="Calculation 2 3 11 3 2" xfId="9153" xr:uid="{7D43A833-6BDD-4E2E-8D83-F9897432EDEE}"/>
    <cellStyle name="Calculation 2 3 11 3 2 2" xfId="26646" xr:uid="{915CFFF0-AD6E-465A-9B3A-BBCCA6BD7C7D}"/>
    <cellStyle name="Calculation 2 3 11 3 3" xfId="16386" xr:uid="{13012B00-007E-4DD8-9265-81F80106B51F}"/>
    <cellStyle name="Calculation 2 3 11 4" xfId="2273" xr:uid="{9641914D-770C-4CBE-AE7F-A27C043BC707}"/>
    <cellStyle name="Calculation 2 3 11 4 2" xfId="9525" xr:uid="{E56312CC-B716-412A-9934-391F4081C5C4}"/>
    <cellStyle name="Calculation 2 3 11 4 2 2" xfId="27018" xr:uid="{908FFB37-16B8-45E0-8A51-724060BCC4D9}"/>
    <cellStyle name="Calculation 2 3 11 4 3" xfId="16758" xr:uid="{D4FE0D3E-3588-4BA8-880D-3345A6BD4F03}"/>
    <cellStyle name="Calculation 2 3 11 5" xfId="1347" xr:uid="{E941189F-35AE-4DDA-88E6-7AE1DCE73920}"/>
    <cellStyle name="Calculation 2 3 11 5 2" xfId="8599" xr:uid="{8ABE6A76-7433-4A34-A314-D1A2409F3270}"/>
    <cellStyle name="Calculation 2 3 11 5 2 2" xfId="26092" xr:uid="{703BE13C-0604-4454-9FE4-9F677D02661A}"/>
    <cellStyle name="Calculation 2 3 11 5 3" xfId="15832" xr:uid="{077AFEB6-4423-4CBE-85B8-7CFC93DA3982}"/>
    <cellStyle name="Calculation 2 3 11 6" xfId="3041" xr:uid="{8919AE2D-B9D5-4F4B-9B41-86844B8066FB}"/>
    <cellStyle name="Calculation 2 3 11 6 2" xfId="10292" xr:uid="{A72CCE20-C439-40A2-A5A9-F3CFFEB01AB4}"/>
    <cellStyle name="Calculation 2 3 11 6 2 2" xfId="27785" xr:uid="{05AA9BFB-3AE2-4AC9-AE66-F9127BFE2BC8}"/>
    <cellStyle name="Calculation 2 3 11 6 3" xfId="17525" xr:uid="{5FC6EBCD-0188-420D-8565-F66044EB0257}"/>
    <cellStyle name="Calculation 2 3 11 7" xfId="3309" xr:uid="{9FE9DEAB-4A29-4964-AFE0-B243C578C79C}"/>
    <cellStyle name="Calculation 2 3 11 7 2" xfId="10560" xr:uid="{65532448-CEE4-41DE-BE83-410E1FAD9BB8}"/>
    <cellStyle name="Calculation 2 3 11 7 2 2" xfId="28053" xr:uid="{CE2420D9-6AAC-4B0A-9EF6-5BFB4303ACD3}"/>
    <cellStyle name="Calculation 2 3 11 7 3" xfId="17793" xr:uid="{EAAFB987-B3DE-4A9A-9391-FC52644FD3C8}"/>
    <cellStyle name="Calculation 2 3 11 8" xfId="3792" xr:uid="{3348E353-59A5-4C2C-ADB0-E59DEFCA43E8}"/>
    <cellStyle name="Calculation 2 3 11 8 2" xfId="11043" xr:uid="{7024DD48-9874-47AE-9235-EB63F4656657}"/>
    <cellStyle name="Calculation 2 3 11 8 2 2" xfId="28536" xr:uid="{8B988D29-7B9A-42D0-97C9-79C4C068FB1A}"/>
    <cellStyle name="Calculation 2 3 11 8 3" xfId="18276" xr:uid="{B85B660E-66EB-42A8-BA7E-AF50EFD3108E}"/>
    <cellStyle name="Calculation 2 3 11 9" xfId="4165" xr:uid="{65D5D474-BDF1-442D-863A-CEBE351EE76A}"/>
    <cellStyle name="Calculation 2 3 11 9 2" xfId="11416" xr:uid="{F9EE3CD0-A148-4AF0-AED8-F300B32E38E1}"/>
    <cellStyle name="Calculation 2 3 11 9 2 2" xfId="28909" xr:uid="{A3589DBB-6045-453E-A44A-9C916081027A}"/>
    <cellStyle name="Calculation 2 3 11 9 3" xfId="18649" xr:uid="{4934A764-B9DE-4C70-8E2D-8567A26B5AE3}"/>
    <cellStyle name="Calculation 2 3 12" xfId="981" xr:uid="{61F3AC82-EC3E-4ADB-BDF5-A8078F8B241A}"/>
    <cellStyle name="Calculation 2 3 12 10" xfId="3238" xr:uid="{2C97AF5B-261B-4D96-BDF8-3A25442853FE}"/>
    <cellStyle name="Calculation 2 3 12 10 2" xfId="10489" xr:uid="{F3872319-2F62-4CF7-8F8F-BC1E4FEEA6B5}"/>
    <cellStyle name="Calculation 2 3 12 10 2 2" xfId="27982" xr:uid="{6D8DF928-B2F4-4AA3-B83A-30F1C1304B0B}"/>
    <cellStyle name="Calculation 2 3 12 10 3" xfId="17722" xr:uid="{9325ED05-D8DF-4D0C-8BC3-604CEF12A0CE}"/>
    <cellStyle name="Calculation 2 3 12 11" xfId="4714" xr:uid="{1BB8E3AF-6EF2-4322-8DAB-8102FCD14444}"/>
    <cellStyle name="Calculation 2 3 12 11 2" xfId="11964" xr:uid="{94915613-E635-4516-9525-D6BECD55378F}"/>
    <cellStyle name="Calculation 2 3 12 11 2 2" xfId="29457" xr:uid="{F3667B42-F100-4FF2-94C8-9F6064F0023C}"/>
    <cellStyle name="Calculation 2 3 12 11 3" xfId="19197" xr:uid="{20D9372A-8DEA-42D8-80A1-207125DAC7D1}"/>
    <cellStyle name="Calculation 2 3 12 12" xfId="5084" xr:uid="{BEB48923-3AF7-460F-A222-28113CAB68AD}"/>
    <cellStyle name="Calculation 2 3 12 12 2" xfId="12334" xr:uid="{CE191D38-421B-4F79-AB49-30D2B64C73B9}"/>
    <cellStyle name="Calculation 2 3 12 12 2 2" xfId="29827" xr:uid="{0394D86B-BF59-4FB1-A3BE-9D9639FDB86E}"/>
    <cellStyle name="Calculation 2 3 12 12 3" xfId="19567" xr:uid="{3FC48463-84BB-4211-B160-C741C2DC9B89}"/>
    <cellStyle name="Calculation 2 3 12 13" xfId="5454" xr:uid="{13AA7F38-5DF9-4FA0-9591-C468D6E9D8B5}"/>
    <cellStyle name="Calculation 2 3 12 13 2" xfId="12704" xr:uid="{8A222B54-F1CD-4510-BA11-8DB590E6C2B3}"/>
    <cellStyle name="Calculation 2 3 12 13 2 2" xfId="30197" xr:uid="{3869E5C7-82B0-4989-BEB6-9E0CEB57BF03}"/>
    <cellStyle name="Calculation 2 3 12 13 3" xfId="19937" xr:uid="{DE9DEB90-F59E-4F6D-A1F7-2F413823671F}"/>
    <cellStyle name="Calculation 2 3 12 14" xfId="4518" xr:uid="{770F6E20-2CF4-4D97-9654-BC9179070339}"/>
    <cellStyle name="Calculation 2 3 12 14 2" xfId="11768" xr:uid="{13735224-11C7-4378-8CA9-62A533468700}"/>
    <cellStyle name="Calculation 2 3 12 14 2 2" xfId="29261" xr:uid="{BCDA559A-947F-4356-85BC-9FE3E5459426}"/>
    <cellStyle name="Calculation 2 3 12 14 3" xfId="19001" xr:uid="{464B3816-69C8-4324-90E9-28681BCB031D}"/>
    <cellStyle name="Calculation 2 3 12 15" xfId="6002" xr:uid="{62A7D13C-E79D-41E1-A29C-5D2C2F244DAF}"/>
    <cellStyle name="Calculation 2 3 12 15 2" xfId="13243" xr:uid="{FE33F061-C284-497C-B237-C3D8C838593F}"/>
    <cellStyle name="Calculation 2 3 12 15 2 2" xfId="30736" xr:uid="{450C4AE5-46C3-4EC1-B0FE-027606229792}"/>
    <cellStyle name="Calculation 2 3 12 15 3" xfId="20476" xr:uid="{92371669-AE6E-457E-A8BC-599D5F78906C}"/>
    <cellStyle name="Calculation 2 3 12 16" xfId="6369" xr:uid="{7680041F-EA18-47DB-BBDF-6A196500B962}"/>
    <cellStyle name="Calculation 2 3 12 16 2" xfId="13609" xr:uid="{E86C8A60-DAF5-4318-892B-6B37E991CED6}"/>
    <cellStyle name="Calculation 2 3 12 16 2 2" xfId="31102" xr:uid="{83991D0E-C79F-497E-BCD8-335C96044748}"/>
    <cellStyle name="Calculation 2 3 12 16 3" xfId="20842" xr:uid="{337D1783-23DC-44B6-8323-4FE70B5D0216}"/>
    <cellStyle name="Calculation 2 3 12 17" xfId="6732" xr:uid="{7B39609E-A035-4692-A305-76492D15B51B}"/>
    <cellStyle name="Calculation 2 3 12 17 2" xfId="13972" xr:uid="{C7B5A8E8-503C-42CB-A412-768D19F8F71A}"/>
    <cellStyle name="Calculation 2 3 12 17 2 2" xfId="31465" xr:uid="{45758886-F13F-451F-B754-D030A1066FDC}"/>
    <cellStyle name="Calculation 2 3 12 17 3" xfId="21205" xr:uid="{B3455148-85ED-4F5A-9B89-41AB283CEF64}"/>
    <cellStyle name="Calculation 2 3 12 18" xfId="7100" xr:uid="{36205FD7-669D-47A0-A920-5E7852522AB6}"/>
    <cellStyle name="Calculation 2 3 12 18 2" xfId="14340" xr:uid="{F5E8CAB8-0EDB-4822-B1E1-4933A8070439}"/>
    <cellStyle name="Calculation 2 3 12 18 2 2" xfId="31833" xr:uid="{9814EB3F-2574-43E5-976D-C229D9E8EBF5}"/>
    <cellStyle name="Calculation 2 3 12 18 3" xfId="21573" xr:uid="{F7D4F950-E550-425E-810F-6DF7BBA7E344}"/>
    <cellStyle name="Calculation 2 3 12 19" xfId="8233" xr:uid="{D4DDC06E-4C75-4F3E-98DE-7F34DD454D52}"/>
    <cellStyle name="Calculation 2 3 12 19 2" xfId="15466" xr:uid="{E93B5BFB-BC20-4031-B868-56F09C7F08BE}"/>
    <cellStyle name="Calculation 2 3 12 2" xfId="855" xr:uid="{CEE2FDB3-733D-4D82-80C7-7001B9D5C4C6}"/>
    <cellStyle name="Calculation 2 3 12 2 2" xfId="8119" xr:uid="{F48E6F61-26BB-42B0-8A72-0A5E42F79ED2}"/>
    <cellStyle name="Calculation 2 3 12 2 2 2" xfId="25982" xr:uid="{E31368A8-C35A-4233-81AB-2B49EA770FA7}"/>
    <cellStyle name="Calculation 2 3 12 2 3" xfId="15352" xr:uid="{BC0844E4-9E0F-4F8E-9120-3C095671978E}"/>
    <cellStyle name="Calculation 2 3 12 20" xfId="7504" xr:uid="{55E92FA6-D00A-443B-BFDB-AE2DC2295ED5}"/>
    <cellStyle name="Calculation 2 3 12 20 2" xfId="25371" xr:uid="{74C03B30-4084-45FF-BFFE-FD0ED85612F8}"/>
    <cellStyle name="Calculation 2 3 12 21" xfId="14737" xr:uid="{CEDF4D39-8A59-4663-B136-09659A2A568C}"/>
    <cellStyle name="Calculation 2 3 12 3" xfId="1754" xr:uid="{F5FFDA58-4394-451F-A802-BBE83EC1EB3A}"/>
    <cellStyle name="Calculation 2 3 12 3 2" xfId="9006" xr:uid="{50390E6D-9F9B-4DF5-BC25-9B52A69A583E}"/>
    <cellStyle name="Calculation 2 3 12 3 2 2" xfId="26499" xr:uid="{336A2910-047F-43D6-B471-558B0FEAF9E9}"/>
    <cellStyle name="Calculation 2 3 12 3 3" xfId="16239" xr:uid="{85EC8CB0-AB61-4E49-8532-FAF4349362AE}"/>
    <cellStyle name="Calculation 2 3 12 4" xfId="2126" xr:uid="{2F8AC0C0-8C34-4F42-B9DD-2DBB79BFD0B1}"/>
    <cellStyle name="Calculation 2 3 12 4 2" xfId="9378" xr:uid="{9972EEDA-85E8-42E1-B5B4-FB118538EEA5}"/>
    <cellStyle name="Calculation 2 3 12 4 2 2" xfId="26871" xr:uid="{FF0A1071-14DC-4AF7-A287-074E2D7BFFA5}"/>
    <cellStyle name="Calculation 2 3 12 4 3" xfId="16611" xr:uid="{CF824072-387A-44AC-B44A-5A04ACEFF277}"/>
    <cellStyle name="Calculation 2 3 12 5" xfId="523" xr:uid="{0A7B9783-47A8-407D-AAEC-1FD0AA89FEB4}"/>
    <cellStyle name="Calculation 2 3 12 5 2" xfId="7415" xr:uid="{D7F9BB21-9CB9-4493-9592-97F1AEC810D9}"/>
    <cellStyle name="Calculation 2 3 12 5 2 2" xfId="25282" xr:uid="{14420DF3-9666-4765-942B-A244FDB21563}"/>
    <cellStyle name="Calculation 2 3 12 5 3" xfId="14648" xr:uid="{55EB6794-048C-4800-A574-6FAB5BF65DBD}"/>
    <cellStyle name="Calculation 2 3 12 6" xfId="2894" xr:uid="{8EF5CE22-89AB-470B-A821-F0316CE4298B}"/>
    <cellStyle name="Calculation 2 3 12 6 2" xfId="10145" xr:uid="{90A8912F-F088-4A09-8827-315D338AC311}"/>
    <cellStyle name="Calculation 2 3 12 6 2 2" xfId="27638" xr:uid="{7D6C255A-BD52-4582-ADFF-FB607D59D7BB}"/>
    <cellStyle name="Calculation 2 3 12 6 3" xfId="17378" xr:uid="{C65E2D0D-7B8C-40BB-87C3-CCAA34E3F9D3}"/>
    <cellStyle name="Calculation 2 3 12 7" xfId="2667" xr:uid="{2F6C3184-9534-4F56-A360-7E661C7C3CA1}"/>
    <cellStyle name="Calculation 2 3 12 7 2" xfId="9918" xr:uid="{C7A412BD-1818-44F9-BA21-0ECA032F0447}"/>
    <cellStyle name="Calculation 2 3 12 7 2 2" xfId="27411" xr:uid="{D417AE34-E642-48B3-9157-EB9CDCCB3AD3}"/>
    <cellStyle name="Calculation 2 3 12 7 3" xfId="17151" xr:uid="{C25BFBDB-23BC-4913-BED2-44FE19FA1F17}"/>
    <cellStyle name="Calculation 2 3 12 8" xfId="3645" xr:uid="{F28ACAE2-1C52-45FF-A62A-7DD44E0CB687}"/>
    <cellStyle name="Calculation 2 3 12 8 2" xfId="10896" xr:uid="{2BF1032F-1D40-4D3A-8EBF-8E67B2B067DB}"/>
    <cellStyle name="Calculation 2 3 12 8 2 2" xfId="28389" xr:uid="{47E3C78E-6109-4C74-806E-CFBA24020A5E}"/>
    <cellStyle name="Calculation 2 3 12 8 3" xfId="18129" xr:uid="{8F1EC1D3-E1A1-42B5-BC7E-3A0A89475CC0}"/>
    <cellStyle name="Calculation 2 3 12 9" xfId="4018" xr:uid="{4EB63267-6971-4EF0-A777-8BB58EF36CB0}"/>
    <cellStyle name="Calculation 2 3 12 9 2" xfId="11269" xr:uid="{EC32DD28-432C-4E1A-9171-9677A6219A5E}"/>
    <cellStyle name="Calculation 2 3 12 9 2 2" xfId="28762" xr:uid="{CEA6C417-37F7-4655-8863-69B48C7CF2AA}"/>
    <cellStyle name="Calculation 2 3 12 9 3" xfId="18502" xr:uid="{FA444CC7-28ED-4ADC-8A57-24C6179689AD}"/>
    <cellStyle name="Calculation 2 3 13" xfId="1134" xr:uid="{D81B29D5-5F6C-42FE-8C4D-FDE4C7A6C28E}"/>
    <cellStyle name="Calculation 2 3 13 10" xfId="2711" xr:uid="{4B51ADC4-A378-4CE9-8A6C-037ADBA4E4A7}"/>
    <cellStyle name="Calculation 2 3 13 10 2" xfId="9962" xr:uid="{4EC506DD-BF33-4393-9700-2BC828177FBC}"/>
    <cellStyle name="Calculation 2 3 13 10 2 2" xfId="27455" xr:uid="{F611BF98-9732-4F27-B0E9-164D1F523B4C}"/>
    <cellStyle name="Calculation 2 3 13 10 3" xfId="17195" xr:uid="{FBD4ADBD-9EC4-41A4-AC97-CE5D0FDC343C}"/>
    <cellStyle name="Calculation 2 3 13 11" xfId="4867" xr:uid="{25412A2A-54E4-45DB-AF58-752F36E73458}"/>
    <cellStyle name="Calculation 2 3 13 11 2" xfId="12117" xr:uid="{22643107-91EB-4EBB-9450-1CBCA4F78A0C}"/>
    <cellStyle name="Calculation 2 3 13 11 2 2" xfId="29610" xr:uid="{8E535C26-CA1E-486D-B258-87A71F6A03CE}"/>
    <cellStyle name="Calculation 2 3 13 11 3" xfId="19350" xr:uid="{49D79BB9-F122-4C6A-98B1-6DA00FA30987}"/>
    <cellStyle name="Calculation 2 3 13 12" xfId="5237" xr:uid="{8221C34A-85D0-4194-AC0F-3CC799458524}"/>
    <cellStyle name="Calculation 2 3 13 12 2" xfId="12487" xr:uid="{A0B4D31F-F801-4A72-AFE9-3FA2626AC8F7}"/>
    <cellStyle name="Calculation 2 3 13 12 2 2" xfId="29980" xr:uid="{893C14DD-2575-437C-9EB6-F989A9ED66BB}"/>
    <cellStyle name="Calculation 2 3 13 12 3" xfId="19720" xr:uid="{215F6BB1-326B-4D10-99EC-D71F65EAF095}"/>
    <cellStyle name="Calculation 2 3 13 13" xfId="5607" xr:uid="{C61D65FE-7348-4D38-9428-57257650423C}"/>
    <cellStyle name="Calculation 2 3 13 13 2" xfId="12857" xr:uid="{7B75493F-BA4C-40C6-983B-701333CCE08B}"/>
    <cellStyle name="Calculation 2 3 13 13 2 2" xfId="30350" xr:uid="{93659E4E-6B5D-421B-8019-D31145C77481}"/>
    <cellStyle name="Calculation 2 3 13 13 3" xfId="20090" xr:uid="{85F0DBEB-2C31-439F-817E-E5DCD26EE097}"/>
    <cellStyle name="Calculation 2 3 13 14" xfId="2537" xr:uid="{3F41785D-BBB4-4A19-9842-A351381F6B2C}"/>
    <cellStyle name="Calculation 2 3 13 14 2" xfId="9788" xr:uid="{3ECFF208-B21B-47F9-9507-168475582CF8}"/>
    <cellStyle name="Calculation 2 3 13 14 2 2" xfId="27281" xr:uid="{43E3ABE8-6DD5-4DE9-8327-F5B35C522E89}"/>
    <cellStyle name="Calculation 2 3 13 14 3" xfId="17021" xr:uid="{3A5941D0-3C07-412E-AA5C-CD9F10627EBB}"/>
    <cellStyle name="Calculation 2 3 13 15" xfId="6155" xr:uid="{7011721B-FBEC-414B-AEEC-EEC5FA5E1A45}"/>
    <cellStyle name="Calculation 2 3 13 15 2" xfId="13396" xr:uid="{D01D7B6F-36C3-410A-B95D-CCC9A7986648}"/>
    <cellStyle name="Calculation 2 3 13 15 2 2" xfId="30889" xr:uid="{9AAAFE96-2519-45E2-8E3D-6A8666712EE4}"/>
    <cellStyle name="Calculation 2 3 13 15 3" xfId="20629" xr:uid="{33A24466-AB12-4DD6-AAF0-D83F4709FF8C}"/>
    <cellStyle name="Calculation 2 3 13 16" xfId="6522" xr:uid="{556281E9-7895-43EC-AD83-2FE8BEF07590}"/>
    <cellStyle name="Calculation 2 3 13 16 2" xfId="13762" xr:uid="{EDD7E34A-36F8-4086-B353-8147D06AED54}"/>
    <cellStyle name="Calculation 2 3 13 16 2 2" xfId="31255" xr:uid="{EB1EE4EA-E89C-437C-AA3C-1AEAEE8ACA9C}"/>
    <cellStyle name="Calculation 2 3 13 16 3" xfId="20995" xr:uid="{011B054B-BAB4-4638-B05A-AA4A69890484}"/>
    <cellStyle name="Calculation 2 3 13 17" xfId="6885" xr:uid="{3862FEB8-0CF4-4EF2-A815-E7B18FC237A1}"/>
    <cellStyle name="Calculation 2 3 13 17 2" xfId="14125" xr:uid="{4561EF55-9F78-48D2-BB56-0753C19BA744}"/>
    <cellStyle name="Calculation 2 3 13 17 2 2" xfId="31618" xr:uid="{8CBFFA87-0269-4BC5-B702-B2720C22AD0C}"/>
    <cellStyle name="Calculation 2 3 13 17 3" xfId="21358" xr:uid="{3364454A-E6A5-489D-A6AD-49DF3223868C}"/>
    <cellStyle name="Calculation 2 3 13 18" xfId="7253" xr:uid="{18AF58D9-836C-404D-86BD-6FF33C24059B}"/>
    <cellStyle name="Calculation 2 3 13 18 2" xfId="14493" xr:uid="{468045A5-AD51-4874-98EF-E2A5DCFBB0AC}"/>
    <cellStyle name="Calculation 2 3 13 18 2 2" xfId="31986" xr:uid="{8327C0F1-7C2D-4292-B488-FF4367373717}"/>
    <cellStyle name="Calculation 2 3 13 18 3" xfId="21726" xr:uid="{EA03209B-8646-409F-8303-AFE50798B29B}"/>
    <cellStyle name="Calculation 2 3 13 19" xfId="8386" xr:uid="{C2FCCDDF-0862-4748-961C-405D6D1762D2}"/>
    <cellStyle name="Calculation 2 3 13 19 2" xfId="15619" xr:uid="{822B4088-6D2B-47DA-A7C5-262AA250ADCC}"/>
    <cellStyle name="Calculation 2 3 13 2" xfId="1308" xr:uid="{D138F324-7821-4557-94F3-9C9F3D8BE184}"/>
    <cellStyle name="Calculation 2 3 13 2 2" xfId="8560" xr:uid="{D7034D76-24B3-41B6-8F2B-186B19C3A442}"/>
    <cellStyle name="Calculation 2 3 13 2 2 2" xfId="26053" xr:uid="{1E697643-AE66-4A62-BD75-6125775DEFB7}"/>
    <cellStyle name="Calculation 2 3 13 2 3" xfId="15793" xr:uid="{926938AE-0E6D-476B-878D-E2660AFFD0AC}"/>
    <cellStyle name="Calculation 2 3 13 20" xfId="7658" xr:uid="{ACC8A6E2-8987-44B1-82C6-3F5CD865A30E}"/>
    <cellStyle name="Calculation 2 3 13 20 2" xfId="25525" xr:uid="{6FD40560-FE47-48FE-83D8-92C2E6C81854}"/>
    <cellStyle name="Calculation 2 3 13 21" xfId="14891" xr:uid="{2689285B-2220-434C-B0F2-40E9698CBF8B}"/>
    <cellStyle name="Calculation 2 3 13 3" xfId="1907" xr:uid="{E7C36E96-1D8A-49E0-9BB7-AF4378410D6E}"/>
    <cellStyle name="Calculation 2 3 13 3 2" xfId="9159" xr:uid="{7727F206-3F2B-4391-89AA-0851346FDA26}"/>
    <cellStyle name="Calculation 2 3 13 3 2 2" xfId="26652" xr:uid="{8063C9C2-C568-4F66-885C-8817239545E0}"/>
    <cellStyle name="Calculation 2 3 13 3 3" xfId="16392" xr:uid="{68F6C014-B4CF-41E1-903F-45AC60FC2797}"/>
    <cellStyle name="Calculation 2 3 13 4" xfId="2279" xr:uid="{898F9AFD-1E22-42FB-B68D-53CD213623EA}"/>
    <cellStyle name="Calculation 2 3 13 4 2" xfId="9531" xr:uid="{9BE8FFA9-417E-4699-9DD9-0053E30A1FEA}"/>
    <cellStyle name="Calculation 2 3 13 4 2 2" xfId="27024" xr:uid="{48403373-7ED8-4892-B9C1-CDED358971D5}"/>
    <cellStyle name="Calculation 2 3 13 4 3" xfId="16764" xr:uid="{4202FB62-4153-4144-8282-490E46FD3529}"/>
    <cellStyle name="Calculation 2 3 13 5" xfId="2115" xr:uid="{661F3020-2C62-4196-886B-C6C10D198C2F}"/>
    <cellStyle name="Calculation 2 3 13 5 2" xfId="9367" xr:uid="{D30E9DBF-F1E9-4D61-8553-5C838299DCC1}"/>
    <cellStyle name="Calculation 2 3 13 5 2 2" xfId="26860" xr:uid="{61FF8C9A-2CBF-42B2-9919-D413737C33D4}"/>
    <cellStyle name="Calculation 2 3 13 5 3" xfId="16600" xr:uid="{9B1D6ABC-476C-44E0-BAE6-A1E18151A37C}"/>
    <cellStyle name="Calculation 2 3 13 6" xfId="3047" xr:uid="{AD4A15CC-EEE8-44C2-A8DE-7E43F6F6799C}"/>
    <cellStyle name="Calculation 2 3 13 6 2" xfId="10298" xr:uid="{EF2C22B5-EB60-4F0F-BE26-F9AF420D670A}"/>
    <cellStyle name="Calculation 2 3 13 6 2 2" xfId="27791" xr:uid="{983E74E9-3B9D-4E42-96E2-589A755738FF}"/>
    <cellStyle name="Calculation 2 3 13 6 3" xfId="17531" xr:uid="{8B7390C8-CA30-41CC-90AA-1C956D18CECB}"/>
    <cellStyle name="Calculation 2 3 13 7" xfId="2533" xr:uid="{042693CE-A911-4D91-BE05-B04C055A37F8}"/>
    <cellStyle name="Calculation 2 3 13 7 2" xfId="9784" xr:uid="{82B89CCF-1794-4103-991C-C96758FE5406}"/>
    <cellStyle name="Calculation 2 3 13 7 2 2" xfId="27277" xr:uid="{E3D948A1-9EAA-4A46-8BE8-956B73167AF8}"/>
    <cellStyle name="Calculation 2 3 13 7 3" xfId="17017" xr:uid="{E96C5120-8F90-4778-BCA0-F2A926786B2B}"/>
    <cellStyle name="Calculation 2 3 13 8" xfId="3798" xr:uid="{F12761D6-8B25-498A-845B-EC182ABA2A32}"/>
    <cellStyle name="Calculation 2 3 13 8 2" xfId="11049" xr:uid="{4CA30402-3E20-4982-B8EC-45915F0E82F9}"/>
    <cellStyle name="Calculation 2 3 13 8 2 2" xfId="28542" xr:uid="{4D205240-BF6E-4909-A812-9B1CCF78ABF1}"/>
    <cellStyle name="Calculation 2 3 13 8 3" xfId="18282" xr:uid="{5093075B-49DF-4078-805D-BCA18B592911}"/>
    <cellStyle name="Calculation 2 3 13 9" xfId="4171" xr:uid="{6C7B1CFA-5DE1-4597-8240-FC7BE8E472AC}"/>
    <cellStyle name="Calculation 2 3 13 9 2" xfId="11422" xr:uid="{3192F976-7B25-4347-917C-3DF9C21C9F28}"/>
    <cellStyle name="Calculation 2 3 13 9 2 2" xfId="28915" xr:uid="{6F0D9BC6-DBA5-44DA-95EF-84B215C149F5}"/>
    <cellStyle name="Calculation 2 3 13 9 3" xfId="18655" xr:uid="{2023A71E-1ED2-4698-99CA-4F396E1776A1}"/>
    <cellStyle name="Calculation 2 3 14" xfId="1022" xr:uid="{D46FDDFB-5C63-4907-BDA1-0BB1C17D8FD1}"/>
    <cellStyle name="Calculation 2 3 14 10" xfId="3394" xr:uid="{361529CA-0327-4DB7-B6FA-16E8A38ACBD7}"/>
    <cellStyle name="Calculation 2 3 14 10 2" xfId="10645" xr:uid="{24824AED-46C5-4F51-ADCB-0B57CF7EE56C}"/>
    <cellStyle name="Calculation 2 3 14 10 2 2" xfId="28138" xr:uid="{FF044BBB-8248-4338-BABE-2BA1F9BBCE37}"/>
    <cellStyle name="Calculation 2 3 14 10 3" xfId="17878" xr:uid="{D2F9083E-0B6B-4151-9A28-5A26F8C76832}"/>
    <cellStyle name="Calculation 2 3 14 11" xfId="4755" xr:uid="{B9819251-731A-421C-B597-B1FCACC7FEFC}"/>
    <cellStyle name="Calculation 2 3 14 11 2" xfId="12005" xr:uid="{F09E3424-B3E3-4530-9A2E-0717232B8D27}"/>
    <cellStyle name="Calculation 2 3 14 11 2 2" xfId="29498" xr:uid="{39E50EBF-3599-4010-B328-2AC3BB8A77A8}"/>
    <cellStyle name="Calculation 2 3 14 11 3" xfId="19238" xr:uid="{19CCC776-CF34-44FE-AD9A-CC1B1FD2915F}"/>
    <cellStyle name="Calculation 2 3 14 12" xfId="5125" xr:uid="{133BDAC2-83A3-4F17-8498-ADDCE412DF32}"/>
    <cellStyle name="Calculation 2 3 14 12 2" xfId="12375" xr:uid="{A3CE20BA-4E5B-45A1-AA5A-621E086F52B5}"/>
    <cellStyle name="Calculation 2 3 14 12 2 2" xfId="29868" xr:uid="{AA6677FC-DAD5-4A02-8AC0-87ECA806A840}"/>
    <cellStyle name="Calculation 2 3 14 12 3" xfId="19608" xr:uid="{0B960488-D808-431A-8B14-7A4E7B8A7E64}"/>
    <cellStyle name="Calculation 2 3 14 13" xfId="5495" xr:uid="{B54AEB62-1DF5-408A-B459-D65F0C29A568}"/>
    <cellStyle name="Calculation 2 3 14 13 2" xfId="12745" xr:uid="{26309FC3-F6BB-4386-9846-E84D33972632}"/>
    <cellStyle name="Calculation 2 3 14 13 2 2" xfId="30238" xr:uid="{3E62AE60-945B-4359-A3A8-1634542BBF1D}"/>
    <cellStyle name="Calculation 2 3 14 13 3" xfId="19978" xr:uid="{6F16D746-1317-4706-AE4D-C1B18272EADD}"/>
    <cellStyle name="Calculation 2 3 14 14" xfId="3514" xr:uid="{8BEB44F2-B686-4105-A60A-EBB50AF888A2}"/>
    <cellStyle name="Calculation 2 3 14 14 2" xfId="10765" xr:uid="{8A9F3BB1-629C-4E0C-995E-826DC466F267}"/>
    <cellStyle name="Calculation 2 3 14 14 2 2" xfId="28258" xr:uid="{E15A9BAE-45C6-4FCF-A9AF-0AF58F9E5D95}"/>
    <cellStyle name="Calculation 2 3 14 14 3" xfId="17998" xr:uid="{366464BF-17BB-411D-8FF5-C12D9842A0BC}"/>
    <cellStyle name="Calculation 2 3 14 15" xfId="6043" xr:uid="{0B8DD04D-034E-4101-8FA0-F2CB53987D8B}"/>
    <cellStyle name="Calculation 2 3 14 15 2" xfId="13284" xr:uid="{7D6644CE-011E-488C-B7C5-0A24D4C37B27}"/>
    <cellStyle name="Calculation 2 3 14 15 2 2" xfId="30777" xr:uid="{A16E9713-A090-4A42-B8CD-577032A937B0}"/>
    <cellStyle name="Calculation 2 3 14 15 3" xfId="20517" xr:uid="{B0D52D9C-32FF-4EDA-9575-36DE4549F37A}"/>
    <cellStyle name="Calculation 2 3 14 16" xfId="6410" xr:uid="{8AE1B48F-AB6C-47B9-8BCE-338E66947E48}"/>
    <cellStyle name="Calculation 2 3 14 16 2" xfId="13650" xr:uid="{7910DE42-A27F-4B9A-B151-BE4E24535F84}"/>
    <cellStyle name="Calculation 2 3 14 16 2 2" xfId="31143" xr:uid="{F8E69121-14EE-437A-A014-87FD85E04A4A}"/>
    <cellStyle name="Calculation 2 3 14 16 3" xfId="20883" xr:uid="{FF9691C7-9C87-4EEE-9CCE-BA2704FA4731}"/>
    <cellStyle name="Calculation 2 3 14 17" xfId="6773" xr:uid="{26594AEB-3DD1-4352-864C-E100F7FAF2C1}"/>
    <cellStyle name="Calculation 2 3 14 17 2" xfId="14013" xr:uid="{98AF3E04-882E-47E9-99D0-536700BA26E4}"/>
    <cellStyle name="Calculation 2 3 14 17 2 2" xfId="31506" xr:uid="{6C96723B-5FC7-44F7-8B6D-9694CB576764}"/>
    <cellStyle name="Calculation 2 3 14 17 3" xfId="21246" xr:uid="{19D15907-4E7B-4762-BAC2-C291F130ADAA}"/>
    <cellStyle name="Calculation 2 3 14 18" xfId="7141" xr:uid="{E32D6F8D-9F38-421F-9B34-48DD936AD69A}"/>
    <cellStyle name="Calculation 2 3 14 18 2" xfId="14381" xr:uid="{90A85D93-7B5E-422A-B1F1-C96AD2ED5370}"/>
    <cellStyle name="Calculation 2 3 14 18 2 2" xfId="31874" xr:uid="{0C76BE65-064A-4298-B98C-9581BD887ABF}"/>
    <cellStyle name="Calculation 2 3 14 18 3" xfId="21614" xr:uid="{CF86C4F5-BE7B-4AE7-9FE5-482335C210C1}"/>
    <cellStyle name="Calculation 2 3 14 19" xfId="8274" xr:uid="{DD457CE4-B05C-4DFC-AE0E-50C80635956F}"/>
    <cellStyle name="Calculation 2 3 14 19 2" xfId="15507" xr:uid="{318C06E7-BD75-42F5-8747-1FF32A3EC5B0}"/>
    <cellStyle name="Calculation 2 3 14 2" xfId="867" xr:uid="{64D8B857-4FAC-47EA-9F6B-1A529B2AE25E}"/>
    <cellStyle name="Calculation 2 3 14 2 2" xfId="8131" xr:uid="{1AD02C1F-778F-4FEB-ABB0-3F2A76BBA853}"/>
    <cellStyle name="Calculation 2 3 14 2 2 2" xfId="25994" xr:uid="{302BDD78-55CD-4B80-83AA-D457CBB9AA35}"/>
    <cellStyle name="Calculation 2 3 14 2 3" xfId="15364" xr:uid="{C34AFF0A-5913-4124-A478-5891322E1A09}"/>
    <cellStyle name="Calculation 2 3 14 20" xfId="7546" xr:uid="{AA40ED8C-488A-4E69-8644-72FF9CEC427C}"/>
    <cellStyle name="Calculation 2 3 14 20 2" xfId="25413" xr:uid="{A38875F4-BD7D-4861-A002-2F1044DDC1FD}"/>
    <cellStyle name="Calculation 2 3 14 21" xfId="14779" xr:uid="{3BBC04D0-5018-4FEE-B852-640EA3688E9A}"/>
    <cellStyle name="Calculation 2 3 14 3" xfId="1795" xr:uid="{FEE3CF82-C4F7-42F0-8E9A-8A06A961D075}"/>
    <cellStyle name="Calculation 2 3 14 3 2" xfId="9047" xr:uid="{DFC02FEE-1015-4FA8-8891-8C26D37E5543}"/>
    <cellStyle name="Calculation 2 3 14 3 2 2" xfId="26540" xr:uid="{46C553FA-BE77-4C71-A06A-349FF16514DB}"/>
    <cellStyle name="Calculation 2 3 14 3 3" xfId="16280" xr:uid="{1D9D2AC9-657F-4205-BE47-8C0527912CA0}"/>
    <cellStyle name="Calculation 2 3 14 4" xfId="2167" xr:uid="{4F3D2D67-BF7C-49B2-AB62-F046C8BF9585}"/>
    <cellStyle name="Calculation 2 3 14 4 2" xfId="9419" xr:uid="{0CF5D19B-0729-428A-A89A-30F8D4DBD614}"/>
    <cellStyle name="Calculation 2 3 14 4 2 2" xfId="26912" xr:uid="{FADF2921-9BE3-4648-8472-785DCCA86DB1}"/>
    <cellStyle name="Calculation 2 3 14 4 3" xfId="16652" xr:uid="{76CC679F-DCDE-4845-AD12-BAF658F55FEA}"/>
    <cellStyle name="Calculation 2 3 14 5" xfId="2532" xr:uid="{90B6FDA2-03EF-4BAB-98EA-566E392B47CD}"/>
    <cellStyle name="Calculation 2 3 14 5 2" xfId="9783" xr:uid="{8CF951AC-DAA8-4E91-BE72-8FDD937875C3}"/>
    <cellStyle name="Calculation 2 3 14 5 2 2" xfId="27276" xr:uid="{AC65A48D-1C86-4BA3-A035-CBA8637BC326}"/>
    <cellStyle name="Calculation 2 3 14 5 3" xfId="17016" xr:uid="{7518351F-5A39-40F0-9FCE-7F2D339272E4}"/>
    <cellStyle name="Calculation 2 3 14 6" xfId="2935" xr:uid="{BBC40F36-AD97-49F7-B5F2-ABA14FF38C56}"/>
    <cellStyle name="Calculation 2 3 14 6 2" xfId="10186" xr:uid="{4C08A1E3-BA7D-4E89-BA7D-D6BCD55C82EF}"/>
    <cellStyle name="Calculation 2 3 14 6 2 2" xfId="27679" xr:uid="{572BB3F5-8931-4F4E-AEE0-9C4E5CD1D414}"/>
    <cellStyle name="Calculation 2 3 14 6 3" xfId="17419" xr:uid="{35BCD8BD-2F14-45BF-BF46-664C692286D6}"/>
    <cellStyle name="Calculation 2 3 14 7" xfId="2705" xr:uid="{889143F0-7813-4BA8-BC76-7E673E4A08C5}"/>
    <cellStyle name="Calculation 2 3 14 7 2" xfId="9956" xr:uid="{D04B3AD8-C217-4EB0-A757-7377D37E4570}"/>
    <cellStyle name="Calculation 2 3 14 7 2 2" xfId="27449" xr:uid="{952017C7-D9CA-4707-9040-202FF5AF7988}"/>
    <cellStyle name="Calculation 2 3 14 7 3" xfId="17189" xr:uid="{9042F301-AE7B-452F-9186-EC9B6E9AB02F}"/>
    <cellStyle name="Calculation 2 3 14 8" xfId="3686" xr:uid="{85D31EC4-16F1-4F0F-9CAE-2B462601584E}"/>
    <cellStyle name="Calculation 2 3 14 8 2" xfId="10937" xr:uid="{E43D4B60-E3FA-4FA5-A119-ED3E494ED8F8}"/>
    <cellStyle name="Calculation 2 3 14 8 2 2" xfId="28430" xr:uid="{8A38811A-99C3-491D-B66A-ADC142A1ADD0}"/>
    <cellStyle name="Calculation 2 3 14 8 3" xfId="18170" xr:uid="{6270F26B-7AD5-499E-B7D7-14E000DCE92B}"/>
    <cellStyle name="Calculation 2 3 14 9" xfId="4059" xr:uid="{122E8D7A-BC5E-4600-AE14-D8E1A94B45EF}"/>
    <cellStyle name="Calculation 2 3 14 9 2" xfId="11310" xr:uid="{A337A442-0C1F-42A8-89BB-CCA09C665D99}"/>
    <cellStyle name="Calculation 2 3 14 9 2 2" xfId="28803" xr:uid="{330D9E4E-D416-4DD5-B3D8-9C9799810D80}"/>
    <cellStyle name="Calculation 2 3 14 9 3" xfId="18543" xr:uid="{980BBA29-779D-45EE-BE6A-AB7E24B54A9C}"/>
    <cellStyle name="Calculation 2 3 15" xfId="1165" xr:uid="{740A4186-DE23-4A34-A577-92865134056B}"/>
    <cellStyle name="Calculation 2 3 15 10" xfId="2515" xr:uid="{BB459875-BC46-4B38-A052-524725901FC9}"/>
    <cellStyle name="Calculation 2 3 15 10 2" xfId="9766" xr:uid="{58A727AB-A06A-473A-946D-3C4246B9D7FE}"/>
    <cellStyle name="Calculation 2 3 15 10 2 2" xfId="27259" xr:uid="{BDD20C32-3B8B-431F-8E6A-2EE9A0542370}"/>
    <cellStyle name="Calculation 2 3 15 10 3" xfId="16999" xr:uid="{1714A560-B1AE-4568-9AA8-F63B2E3E8DA2}"/>
    <cellStyle name="Calculation 2 3 15 11" xfId="4898" xr:uid="{CAA6D3CE-6EC8-4A49-AFD1-AA71549870BB}"/>
    <cellStyle name="Calculation 2 3 15 11 2" xfId="12148" xr:uid="{7FA13E47-8267-4AAD-BD75-7CD6D00CE3F1}"/>
    <cellStyle name="Calculation 2 3 15 11 2 2" xfId="29641" xr:uid="{13711CAC-CA6F-41C4-B360-3E546DDD370A}"/>
    <cellStyle name="Calculation 2 3 15 11 3" xfId="19381" xr:uid="{14396FC9-10CF-4CD3-A6BD-1B69B6C85087}"/>
    <cellStyle name="Calculation 2 3 15 12" xfId="5268" xr:uid="{792A9715-EC35-4228-90FA-A72515E79F93}"/>
    <cellStyle name="Calculation 2 3 15 12 2" xfId="12518" xr:uid="{045E58D7-058B-4BBD-AE89-29AF216208DC}"/>
    <cellStyle name="Calculation 2 3 15 12 2 2" xfId="30011" xr:uid="{91570DC0-5DCE-4E4D-A3C6-DA39BCA93973}"/>
    <cellStyle name="Calculation 2 3 15 12 3" xfId="19751" xr:uid="{43983056-A3C2-430E-ACC4-B41D6DCDA1C6}"/>
    <cellStyle name="Calculation 2 3 15 13" xfId="5638" xr:uid="{E45BF87D-9845-4458-BC54-68FF22C81580}"/>
    <cellStyle name="Calculation 2 3 15 13 2" xfId="12888" xr:uid="{9BBAA032-1E96-4C98-9716-0CA7ED1B959F}"/>
    <cellStyle name="Calculation 2 3 15 13 2 2" xfId="30381" xr:uid="{B6D97D70-599B-48B1-B83C-0F73994BE968}"/>
    <cellStyle name="Calculation 2 3 15 13 3" xfId="20121" xr:uid="{046BAC79-6E4B-4B80-AE6D-54D9B04CACD5}"/>
    <cellStyle name="Calculation 2 3 15 14" xfId="1602" xr:uid="{2ABB9945-919C-4D07-9968-CF7314723C5A}"/>
    <cellStyle name="Calculation 2 3 15 14 2" xfId="8854" xr:uid="{90B46889-FED1-430C-AA53-D4669288CB63}"/>
    <cellStyle name="Calculation 2 3 15 14 2 2" xfId="26347" xr:uid="{B7A297AA-33E7-42AA-A58A-B15B3FFAE054}"/>
    <cellStyle name="Calculation 2 3 15 14 3" xfId="16087" xr:uid="{2F8C3CF7-228A-4C65-804B-57DE415D3EC3}"/>
    <cellStyle name="Calculation 2 3 15 15" xfId="6186" xr:uid="{F35AF852-CF4F-4C7F-89A3-80C0ACEFF1AA}"/>
    <cellStyle name="Calculation 2 3 15 15 2" xfId="13427" xr:uid="{549F7F20-4673-4561-9A98-B3B065BB3707}"/>
    <cellStyle name="Calculation 2 3 15 15 2 2" xfId="30920" xr:uid="{BE705B63-B650-477A-9C07-9626C17F6B5D}"/>
    <cellStyle name="Calculation 2 3 15 15 3" xfId="20660" xr:uid="{6141557F-F9EA-48DA-90C2-0C6ADC6965AB}"/>
    <cellStyle name="Calculation 2 3 15 16" xfId="6553" xr:uid="{853E9DA3-DC02-41B0-8376-66713F8BB728}"/>
    <cellStyle name="Calculation 2 3 15 16 2" xfId="13793" xr:uid="{8DD1112F-5F5C-4B06-B21F-E346B1893F34}"/>
    <cellStyle name="Calculation 2 3 15 16 2 2" xfId="31286" xr:uid="{E4F1C930-A1A3-42C0-9D79-4495AC5A5F4F}"/>
    <cellStyle name="Calculation 2 3 15 16 3" xfId="21026" xr:uid="{CE06B50C-6049-4A87-BAB1-7B3C5609BCDA}"/>
    <cellStyle name="Calculation 2 3 15 17" xfId="6916" xr:uid="{EC74FFBE-1588-4521-BBBB-B6F383A7B505}"/>
    <cellStyle name="Calculation 2 3 15 17 2" xfId="14156" xr:uid="{5DA890CA-67BD-4DAD-A3B3-145A9E7D9673}"/>
    <cellStyle name="Calculation 2 3 15 17 2 2" xfId="31649" xr:uid="{069E57AE-9AEB-4D5D-B60C-6E5DC00B5205}"/>
    <cellStyle name="Calculation 2 3 15 17 3" xfId="21389" xr:uid="{DA3EF93C-2D82-4CA2-A35D-4E2977EED6F8}"/>
    <cellStyle name="Calculation 2 3 15 18" xfId="7284" xr:uid="{4F80B32D-695E-44DB-890D-AED896E05BB2}"/>
    <cellStyle name="Calculation 2 3 15 18 2" xfId="14524" xr:uid="{39952B37-5C11-41BA-AE5E-CE70C890F2A9}"/>
    <cellStyle name="Calculation 2 3 15 18 2 2" xfId="32017" xr:uid="{D780448D-85EC-4351-AE6C-DCE883BC4D84}"/>
    <cellStyle name="Calculation 2 3 15 18 3" xfId="21757" xr:uid="{05745D51-6D25-4A11-BAF8-7C926CB41D26}"/>
    <cellStyle name="Calculation 2 3 15 19" xfId="8417" xr:uid="{B83B83BE-67B7-4F34-A809-E0F7DFA5CEFA}"/>
    <cellStyle name="Calculation 2 3 15 19 2" xfId="15650" xr:uid="{A5730B6E-A476-4909-839B-71644FB764AE}"/>
    <cellStyle name="Calculation 2 3 15 2" xfId="603" xr:uid="{F3C8DD5C-592E-4039-9291-CB6F5D9E114A}"/>
    <cellStyle name="Calculation 2 3 15 2 2" xfId="7795" xr:uid="{E78FD2DB-E5DC-4180-A465-959F745B7B6F}"/>
    <cellStyle name="Calculation 2 3 15 2 2 2" xfId="25662" xr:uid="{B4821D66-CDCA-474C-AFEE-FCA0B3C7DE8A}"/>
    <cellStyle name="Calculation 2 3 15 2 3" xfId="15028" xr:uid="{1749E18A-6BA8-477B-B14F-333074CA395E}"/>
    <cellStyle name="Calculation 2 3 15 20" xfId="7689" xr:uid="{D0EEE034-BDE7-4ECE-9125-2B5F745A8746}"/>
    <cellStyle name="Calculation 2 3 15 20 2" xfId="25556" xr:uid="{9A743998-CC8F-47AC-B4FD-7078F1C514E2}"/>
    <cellStyle name="Calculation 2 3 15 21" xfId="14922" xr:uid="{8E0840AD-2632-456C-9058-6EE7A5765A04}"/>
    <cellStyle name="Calculation 2 3 15 3" xfId="1938" xr:uid="{5733FA6F-B087-4C89-9180-A8CB316CF2D0}"/>
    <cellStyle name="Calculation 2 3 15 3 2" xfId="9190" xr:uid="{310CFB22-AEE0-45A5-AF0B-C5BF09692FF2}"/>
    <cellStyle name="Calculation 2 3 15 3 2 2" xfId="26683" xr:uid="{2572FD29-6E7B-46C4-9EC8-D294D57CADCB}"/>
    <cellStyle name="Calculation 2 3 15 3 3" xfId="16423" xr:uid="{DD6BE49B-4FE0-45CA-B130-BF8E974F978B}"/>
    <cellStyle name="Calculation 2 3 15 4" xfId="2310" xr:uid="{3B1479D4-1898-4192-8DCF-7C014AC80D24}"/>
    <cellStyle name="Calculation 2 3 15 4 2" xfId="9562" xr:uid="{330D8AE9-5121-46B4-9442-D5A048D84D4C}"/>
    <cellStyle name="Calculation 2 3 15 4 2 2" xfId="27055" xr:uid="{CE212F2B-63F1-41B4-80E3-4E51BCCB6670}"/>
    <cellStyle name="Calculation 2 3 15 4 3" xfId="16795" xr:uid="{74D06906-B09A-4629-8E7F-C66E11312438}"/>
    <cellStyle name="Calculation 2 3 15 5" xfId="807" xr:uid="{E5FCA393-71ED-400D-AF8D-819893994C10}"/>
    <cellStyle name="Calculation 2 3 15 5 2" xfId="8071" xr:uid="{F3773E18-779C-4077-AFF1-D57A6A1E76E6}"/>
    <cellStyle name="Calculation 2 3 15 5 2 2" xfId="25934" xr:uid="{11457465-9795-4FED-B1D3-7EC4D452B03E}"/>
    <cellStyle name="Calculation 2 3 15 5 3" xfId="15304" xr:uid="{91C85055-03C0-4910-8168-D8C5D99286DE}"/>
    <cellStyle name="Calculation 2 3 15 6" xfId="3078" xr:uid="{A87A882B-DD9D-4278-AA3F-F2C099577CAB}"/>
    <cellStyle name="Calculation 2 3 15 6 2" xfId="10329" xr:uid="{29A7107B-8B93-455C-A19A-617144C173E5}"/>
    <cellStyle name="Calculation 2 3 15 6 2 2" xfId="27822" xr:uid="{B186254A-AD84-4AB9-B519-2AE3EC358F6B}"/>
    <cellStyle name="Calculation 2 3 15 6 3" xfId="17562" xr:uid="{0A27962E-5551-4042-9D77-5120A2F2790B}"/>
    <cellStyle name="Calculation 2 3 15 7" xfId="2684" xr:uid="{C8C951AF-CF07-4269-8CB3-13886284D579}"/>
    <cellStyle name="Calculation 2 3 15 7 2" xfId="9935" xr:uid="{D87CDE28-4FFB-459E-BF6E-A84B43D1058D}"/>
    <cellStyle name="Calculation 2 3 15 7 2 2" xfId="27428" xr:uid="{A795E371-4F3C-422D-BD3B-7E47EB2BF586}"/>
    <cellStyle name="Calculation 2 3 15 7 3" xfId="17168" xr:uid="{23021C70-888E-401D-9FE2-BDA2B53DBAE8}"/>
    <cellStyle name="Calculation 2 3 15 8" xfId="3829" xr:uid="{16984E39-9576-4AE9-BDA7-76BC2CEDEB34}"/>
    <cellStyle name="Calculation 2 3 15 8 2" xfId="11080" xr:uid="{E0F7880D-2F74-4FEB-97DF-5570B36C0055}"/>
    <cellStyle name="Calculation 2 3 15 8 2 2" xfId="28573" xr:uid="{E31D104C-905F-4E1A-A1C9-6F3594ACD24B}"/>
    <cellStyle name="Calculation 2 3 15 8 3" xfId="18313" xr:uid="{53991A5E-321E-43D3-B1B8-8A27E41BD5D3}"/>
    <cellStyle name="Calculation 2 3 15 9" xfId="4202" xr:uid="{46088748-F511-436D-8587-CB4B89AA5D98}"/>
    <cellStyle name="Calculation 2 3 15 9 2" xfId="11453" xr:uid="{DA039606-26B3-4DE3-B82F-96E7C2218A74}"/>
    <cellStyle name="Calculation 2 3 15 9 2 2" xfId="28946" xr:uid="{2A3F7C19-7172-49FE-9575-08E60DBA2B36}"/>
    <cellStyle name="Calculation 2 3 15 9 3" xfId="18686" xr:uid="{97BD1F68-291E-42A6-96B3-2BC81C914C84}"/>
    <cellStyle name="Calculation 2 3 16" xfId="1228" xr:uid="{EF58A94B-0EDE-4DD6-9162-E48046165E00}"/>
    <cellStyle name="Calculation 2 3 16 10" xfId="3225" xr:uid="{BF405E95-8AAA-4BDD-BC74-A335887B63F0}"/>
    <cellStyle name="Calculation 2 3 16 10 2" xfId="10476" xr:uid="{37AF2810-D10C-4CC4-BDC6-584CF27514B8}"/>
    <cellStyle name="Calculation 2 3 16 10 2 2" xfId="27969" xr:uid="{F5397A6B-9322-4580-9947-1D5098ED733F}"/>
    <cellStyle name="Calculation 2 3 16 10 3" xfId="17709" xr:uid="{0A8825FD-392B-41E1-8FA4-2DF767BF08BB}"/>
    <cellStyle name="Calculation 2 3 16 11" xfId="4961" xr:uid="{3F456601-E873-4715-8DF4-DAE1803D56A1}"/>
    <cellStyle name="Calculation 2 3 16 11 2" xfId="12211" xr:uid="{96A19785-7950-4CC5-8A4C-F771F0A886EB}"/>
    <cellStyle name="Calculation 2 3 16 11 2 2" xfId="29704" xr:uid="{A5C8C1C8-4AB4-4BF3-B4D0-89E5B0A53BA5}"/>
    <cellStyle name="Calculation 2 3 16 11 3" xfId="19444" xr:uid="{B6333277-77CB-48F2-8970-784DD3BCDC05}"/>
    <cellStyle name="Calculation 2 3 16 12" xfId="5331" xr:uid="{2D53B7BD-8314-4594-BB51-8F99CD495911}"/>
    <cellStyle name="Calculation 2 3 16 12 2" xfId="12581" xr:uid="{0E70AB9D-12CA-493D-AFB8-946845012E3E}"/>
    <cellStyle name="Calculation 2 3 16 12 2 2" xfId="30074" xr:uid="{1741D848-231E-4002-80D0-5600EDFF8B2F}"/>
    <cellStyle name="Calculation 2 3 16 12 3" xfId="19814" xr:uid="{21D037BB-0F03-4F14-8926-69452F59DF06}"/>
    <cellStyle name="Calculation 2 3 16 13" xfId="5701" xr:uid="{9E1F3442-738B-4DCD-BB72-3D4A83341F26}"/>
    <cellStyle name="Calculation 2 3 16 13 2" xfId="12951" xr:uid="{5FBA88CE-585E-4056-BFE6-CF44E5FF5F57}"/>
    <cellStyle name="Calculation 2 3 16 13 2 2" xfId="30444" xr:uid="{AAE8A0DA-2E64-480B-8ADB-0EA3B8A59541}"/>
    <cellStyle name="Calculation 2 3 16 13 3" xfId="20184" xr:uid="{50430174-3EC8-42C3-8A49-BCF75B6E560B}"/>
    <cellStyle name="Calculation 2 3 16 14" xfId="4507" xr:uid="{2F3AAA8C-6F6A-4AC8-9B24-F30037E4439A}"/>
    <cellStyle name="Calculation 2 3 16 14 2" xfId="11757" xr:uid="{EB815217-94A8-4219-88A7-8BBC6D15AD13}"/>
    <cellStyle name="Calculation 2 3 16 14 2 2" xfId="29250" xr:uid="{AA4D55DA-D93A-4ED1-AFE7-9814B1980644}"/>
    <cellStyle name="Calculation 2 3 16 14 3" xfId="18990" xr:uid="{C1095E3E-E679-4E55-9251-0BF790DA302F}"/>
    <cellStyle name="Calculation 2 3 16 15" xfId="6249" xr:uid="{C02CA3BB-6EA9-4704-9F00-2C163D81D0C4}"/>
    <cellStyle name="Calculation 2 3 16 15 2" xfId="13490" xr:uid="{41F368AF-8B11-47A4-BF31-59C710211C5A}"/>
    <cellStyle name="Calculation 2 3 16 15 2 2" xfId="30983" xr:uid="{432815EA-27D5-4C18-8A9B-FEB7620C16B1}"/>
    <cellStyle name="Calculation 2 3 16 15 3" xfId="20723" xr:uid="{5958EA0A-6CDC-4A9B-A51F-E9CC67E8C506}"/>
    <cellStyle name="Calculation 2 3 16 16" xfId="6616" xr:uid="{DAB952D7-F165-4180-B32F-ED9B51C0F2FF}"/>
    <cellStyle name="Calculation 2 3 16 16 2" xfId="13856" xr:uid="{A81A39C4-3955-49D6-BED4-20FBAF51D9F9}"/>
    <cellStyle name="Calculation 2 3 16 16 2 2" xfId="31349" xr:uid="{8A46DAB8-98F1-4C88-96E1-7DE1A7A8F1F3}"/>
    <cellStyle name="Calculation 2 3 16 16 3" xfId="21089" xr:uid="{DA046B37-722D-4C8F-83C2-074240A6613E}"/>
    <cellStyle name="Calculation 2 3 16 17" xfId="6979" xr:uid="{12E515EE-1934-49DE-9183-772FA326816E}"/>
    <cellStyle name="Calculation 2 3 16 17 2" xfId="14219" xr:uid="{711BAA12-FBBE-48E6-8582-3083C41AC8C6}"/>
    <cellStyle name="Calculation 2 3 16 17 2 2" xfId="31712" xr:uid="{41E3F559-4721-49CD-AB83-F611E2132FFD}"/>
    <cellStyle name="Calculation 2 3 16 17 3" xfId="21452" xr:uid="{D3CF5470-1895-43B8-8B05-9653F6885655}"/>
    <cellStyle name="Calculation 2 3 16 18" xfId="7347" xr:uid="{DB33A7F6-477B-4207-835D-2D89AA48A12F}"/>
    <cellStyle name="Calculation 2 3 16 18 2" xfId="14587" xr:uid="{5ACA80CC-0E26-41E6-8383-55E1F614D91C}"/>
    <cellStyle name="Calculation 2 3 16 18 2 2" xfId="32080" xr:uid="{1C4CCB3A-31F1-4601-A5CB-428FA8557F7E}"/>
    <cellStyle name="Calculation 2 3 16 18 3" xfId="21820" xr:uid="{3019EE7C-946C-4566-A568-C3B77C4767B8}"/>
    <cellStyle name="Calculation 2 3 16 19" xfId="8480" xr:uid="{4EC92451-EF80-4C33-B668-B4CEF5A8C945}"/>
    <cellStyle name="Calculation 2 3 16 19 2" xfId="15713" xr:uid="{2DB2D8FE-C700-4FBD-9035-CF0DD07B9319}"/>
    <cellStyle name="Calculation 2 3 16 2" xfId="604" xr:uid="{70DFAD76-E19A-4B97-86E1-7C65B34E26E0}"/>
    <cellStyle name="Calculation 2 3 16 2 2" xfId="7405" xr:uid="{77FA1132-B3A5-4986-BCFC-78DFB1CF40DA}"/>
    <cellStyle name="Calculation 2 3 16 2 2 2" xfId="25272" xr:uid="{469A95C6-D419-45A5-B309-19D56FF32356}"/>
    <cellStyle name="Calculation 2 3 16 2 3" xfId="14638" xr:uid="{93135853-E0FA-4BC9-982B-7A04DBE809C4}"/>
    <cellStyle name="Calculation 2 3 16 20" xfId="7752" xr:uid="{E7FCAA74-4DA8-4891-9326-B018C9AE9F35}"/>
    <cellStyle name="Calculation 2 3 16 20 2" xfId="25619" xr:uid="{47F29154-7B54-4017-BFFA-7A4A307E18C8}"/>
    <cellStyle name="Calculation 2 3 16 21" xfId="14985" xr:uid="{6C2C07B1-B1F4-43D5-A434-95C715FB0DCE}"/>
    <cellStyle name="Calculation 2 3 16 3" xfId="2001" xr:uid="{E95473EB-6ECF-4F66-B690-7B50E6DF32E6}"/>
    <cellStyle name="Calculation 2 3 16 3 2" xfId="9253" xr:uid="{B212580D-4B67-4A99-BCBC-2FC8A5B6BC65}"/>
    <cellStyle name="Calculation 2 3 16 3 2 2" xfId="26746" xr:uid="{C30FC0DD-C015-44C8-8855-8C8DD7031744}"/>
    <cellStyle name="Calculation 2 3 16 3 3" xfId="16486" xr:uid="{19BBD65F-0EC1-4AA4-8338-8E2BD1F8403C}"/>
    <cellStyle name="Calculation 2 3 16 4" xfId="2373" xr:uid="{FA34C258-55E2-4FFC-B14E-91E6C6C45838}"/>
    <cellStyle name="Calculation 2 3 16 4 2" xfId="9625" xr:uid="{6DD27E08-D201-432B-9FBD-647A02A2A474}"/>
    <cellStyle name="Calculation 2 3 16 4 2 2" xfId="27118" xr:uid="{7E2759C5-6789-4D5B-A386-880374DDA6BC}"/>
    <cellStyle name="Calculation 2 3 16 4 3" xfId="16858" xr:uid="{B8D4CEA1-9DE2-419D-A2E4-BB356DF39B0E}"/>
    <cellStyle name="Calculation 2 3 16 5" xfId="2772" xr:uid="{8090A63D-A8AD-43E0-9C06-451330C64928}"/>
    <cellStyle name="Calculation 2 3 16 5 2" xfId="10023" xr:uid="{306ED6DA-350A-4DB0-B29E-21C8503B476D}"/>
    <cellStyle name="Calculation 2 3 16 5 2 2" xfId="27516" xr:uid="{E5CBABED-317C-4D9F-AB7C-0B2EF49CD980}"/>
    <cellStyle name="Calculation 2 3 16 5 3" xfId="17256" xr:uid="{8A1F5924-F36E-4B34-A193-E40B613B5949}"/>
    <cellStyle name="Calculation 2 3 16 6" xfId="3141" xr:uid="{F39EED71-57A9-439C-A3F8-20BBED0B3050}"/>
    <cellStyle name="Calculation 2 3 16 6 2" xfId="10392" xr:uid="{88B35E5A-8A8E-42CF-893C-13D017F9876D}"/>
    <cellStyle name="Calculation 2 3 16 6 2 2" xfId="27885" xr:uid="{461C5EC9-DA7D-4A87-B2AB-CBBF23FDF9D9}"/>
    <cellStyle name="Calculation 2 3 16 6 3" xfId="17625" xr:uid="{D7083180-8EE4-457C-914D-26F7D93BCA2B}"/>
    <cellStyle name="Calculation 2 3 16 7" xfId="2588" xr:uid="{53FF74EA-ED58-47BA-9424-0A6D2234585C}"/>
    <cellStyle name="Calculation 2 3 16 7 2" xfId="9839" xr:uid="{81867A3C-E05D-4855-A872-483C048BAB83}"/>
    <cellStyle name="Calculation 2 3 16 7 2 2" xfId="27332" xr:uid="{DEA4DCEC-0E51-492F-A14A-37BA7BCEAEE3}"/>
    <cellStyle name="Calculation 2 3 16 7 3" xfId="17072" xr:uid="{76FED993-308A-4AB5-AB10-EEF557E54930}"/>
    <cellStyle name="Calculation 2 3 16 8" xfId="3892" xr:uid="{752EB1BD-B2EB-4F44-8A4D-3DB0F2D81E2D}"/>
    <cellStyle name="Calculation 2 3 16 8 2" xfId="11143" xr:uid="{523D16B4-C476-4BB7-AAB8-4763D06DBB1E}"/>
    <cellStyle name="Calculation 2 3 16 8 2 2" xfId="28636" xr:uid="{114EA1CF-3F97-4320-9521-E38CC2F79A2C}"/>
    <cellStyle name="Calculation 2 3 16 8 3" xfId="18376" xr:uid="{FDA294CC-7055-487D-9314-40C7C13AA046}"/>
    <cellStyle name="Calculation 2 3 16 9" xfId="4265" xr:uid="{963DEEDD-F9C6-41C2-BD9E-99BA9BA54485}"/>
    <cellStyle name="Calculation 2 3 16 9 2" xfId="11516" xr:uid="{D4850D4B-FB44-4A73-BFE8-FA1E33267A27}"/>
    <cellStyle name="Calculation 2 3 16 9 2 2" xfId="29009" xr:uid="{A94739E6-060C-4610-A696-6B9AF847F8E4}"/>
    <cellStyle name="Calculation 2 3 16 9 3" xfId="18749" xr:uid="{F95CFB19-B15F-4FF1-B857-09383FB257AE}"/>
    <cellStyle name="Calculation 2 3 17" xfId="1224" xr:uid="{18816DEC-18DC-4DE5-9963-8767F6809375}"/>
    <cellStyle name="Calculation 2 3 17 10" xfId="3418" xr:uid="{67A5AE3D-8913-4069-8740-8B84DEF6CE2A}"/>
    <cellStyle name="Calculation 2 3 17 10 2" xfId="10669" xr:uid="{BF1D06F6-96B9-4783-BB3F-ADF73F59AE54}"/>
    <cellStyle name="Calculation 2 3 17 10 2 2" xfId="28162" xr:uid="{A2E65C57-1C1B-46D8-959A-D33A17F3F196}"/>
    <cellStyle name="Calculation 2 3 17 10 3" xfId="17902" xr:uid="{5745BDD5-AE89-4060-B6C3-6AFD50C7F1F0}"/>
    <cellStyle name="Calculation 2 3 17 11" xfId="4957" xr:uid="{B09F10CD-18FC-471B-B3AB-30CCD114FEEB}"/>
    <cellStyle name="Calculation 2 3 17 11 2" xfId="12207" xr:uid="{46177E75-2939-49E7-845F-C8C1EBDDF41F}"/>
    <cellStyle name="Calculation 2 3 17 11 2 2" xfId="29700" xr:uid="{FD8A80C1-80E5-4783-862B-F01DA9B9EFC6}"/>
    <cellStyle name="Calculation 2 3 17 11 3" xfId="19440" xr:uid="{F466ACA1-1A53-449F-A958-2D27ED262007}"/>
    <cellStyle name="Calculation 2 3 17 12" xfId="5327" xr:uid="{C7C1040A-1951-4B7C-8D97-F9AFEE56CD7E}"/>
    <cellStyle name="Calculation 2 3 17 12 2" xfId="12577" xr:uid="{55B5371C-7B1B-4064-8B61-4836AA6F5821}"/>
    <cellStyle name="Calculation 2 3 17 12 2 2" xfId="30070" xr:uid="{77605164-1774-4001-B4CE-6C1E69754DB1}"/>
    <cellStyle name="Calculation 2 3 17 12 3" xfId="19810" xr:uid="{47A6C051-9571-4901-B738-C46CA497CF6E}"/>
    <cellStyle name="Calculation 2 3 17 13" xfId="5697" xr:uid="{849058B3-A758-4B10-902D-A05D9F3E360D}"/>
    <cellStyle name="Calculation 2 3 17 13 2" xfId="12947" xr:uid="{661B0231-2588-41FE-BFE0-AA44BF3ABEE0}"/>
    <cellStyle name="Calculation 2 3 17 13 2 2" xfId="30440" xr:uid="{74F65879-F520-4DCC-8D31-4463E751F1E7}"/>
    <cellStyle name="Calculation 2 3 17 13 3" xfId="20180" xr:uid="{23006CB4-7AD8-435C-A787-2A216B8B8351}"/>
    <cellStyle name="Calculation 2 3 17 14" xfId="4465" xr:uid="{629C8DFB-4F3A-41BD-9809-C541B73208F0}"/>
    <cellStyle name="Calculation 2 3 17 14 2" xfId="11716" xr:uid="{62BA15FB-6969-4D0D-807F-B170A7844B20}"/>
    <cellStyle name="Calculation 2 3 17 14 2 2" xfId="29209" xr:uid="{7A2FE797-2C6F-4E41-89BF-A2E747965849}"/>
    <cellStyle name="Calculation 2 3 17 14 3" xfId="18949" xr:uid="{47A128CA-B99D-4820-8456-C835D3D7637B}"/>
    <cellStyle name="Calculation 2 3 17 15" xfId="6245" xr:uid="{D246580E-157C-4C4F-B6F5-3D5D9CF6FD94}"/>
    <cellStyle name="Calculation 2 3 17 15 2" xfId="13486" xr:uid="{68A69DE6-2478-4BC5-B42C-70E725C0DD0A}"/>
    <cellStyle name="Calculation 2 3 17 15 2 2" xfId="30979" xr:uid="{A97F2D09-60FF-4068-891B-0B200F5ACC5B}"/>
    <cellStyle name="Calculation 2 3 17 15 3" xfId="20719" xr:uid="{B234B159-EBBB-467C-9F53-2F18BD1D43B3}"/>
    <cellStyle name="Calculation 2 3 17 16" xfId="6612" xr:uid="{6347F221-CE45-4246-AD61-E485611A8DAD}"/>
    <cellStyle name="Calculation 2 3 17 16 2" xfId="13852" xr:uid="{D6112D2C-EF64-4E9C-9523-093908B6427E}"/>
    <cellStyle name="Calculation 2 3 17 16 2 2" xfId="31345" xr:uid="{7514C390-74D4-4193-A21C-95DB871E849E}"/>
    <cellStyle name="Calculation 2 3 17 16 3" xfId="21085" xr:uid="{44B7B2C3-29CC-44A6-807C-19C10B3964AB}"/>
    <cellStyle name="Calculation 2 3 17 17" xfId="6975" xr:uid="{07EC1B9A-72E1-4804-B6B3-99A9DC1FEC9F}"/>
    <cellStyle name="Calculation 2 3 17 17 2" xfId="14215" xr:uid="{D5F11B1E-9171-4181-866F-8480A5D19A23}"/>
    <cellStyle name="Calculation 2 3 17 17 2 2" xfId="31708" xr:uid="{86F12D4A-AC33-4095-BE46-2BB3AEEC91DC}"/>
    <cellStyle name="Calculation 2 3 17 17 3" xfId="21448" xr:uid="{7BE65BD1-513A-4F80-B71C-B5BC5DF93872}"/>
    <cellStyle name="Calculation 2 3 17 18" xfId="7343" xr:uid="{516C62FA-5889-46CA-9B3D-5F36BC63A3F6}"/>
    <cellStyle name="Calculation 2 3 17 18 2" xfId="14583" xr:uid="{B6714CA5-7D16-40AF-A2B6-F4743F253131}"/>
    <cellStyle name="Calculation 2 3 17 18 2 2" xfId="32076" xr:uid="{06A8FD6A-51D1-4EB2-AF9F-063A938D2E02}"/>
    <cellStyle name="Calculation 2 3 17 18 3" xfId="21816" xr:uid="{17075A40-9FD4-42D5-B359-8DB45F05158D}"/>
    <cellStyle name="Calculation 2 3 17 19" xfId="8476" xr:uid="{86362848-73E3-4971-BFDE-8EBEF7860232}"/>
    <cellStyle name="Calculation 2 3 17 19 2" xfId="15709" xr:uid="{85F480A0-1089-480E-BD55-EB661926C9D3}"/>
    <cellStyle name="Calculation 2 3 17 2" xfId="1290" xr:uid="{B69CC577-FF61-4E12-A269-CE05184DE44A}"/>
    <cellStyle name="Calculation 2 3 17 2 2" xfId="8542" xr:uid="{55383115-CE66-4E21-89A2-0A045DF306CE}"/>
    <cellStyle name="Calculation 2 3 17 2 2 2" xfId="26035" xr:uid="{B3833535-F6BE-437A-9458-3408D81330BA}"/>
    <cellStyle name="Calculation 2 3 17 2 3" xfId="15775" xr:uid="{71E61B3E-DF5C-41A7-ACE2-3B6319925C8D}"/>
    <cellStyle name="Calculation 2 3 17 20" xfId="7748" xr:uid="{1F2F82C6-6C91-41CA-AFD4-E1425CCAD7C0}"/>
    <cellStyle name="Calculation 2 3 17 20 2" xfId="25615" xr:uid="{FEA1ABB7-9A9E-4BC4-A4BC-CBA737D6325A}"/>
    <cellStyle name="Calculation 2 3 17 21" xfId="14981" xr:uid="{64F6B8A2-028A-4BD2-B9D9-BE87822698D2}"/>
    <cellStyle name="Calculation 2 3 17 3" xfId="1997" xr:uid="{53714629-AB73-48A0-9947-4D316C13F716}"/>
    <cellStyle name="Calculation 2 3 17 3 2" xfId="9249" xr:uid="{47B8BEEB-03DE-4BED-BC6B-AE9656778CC1}"/>
    <cellStyle name="Calculation 2 3 17 3 2 2" xfId="26742" xr:uid="{A0797E44-FEB4-4B36-94F6-C7CA9CD63B70}"/>
    <cellStyle name="Calculation 2 3 17 3 3" xfId="16482" xr:uid="{1F6D7660-25DA-4419-9DBA-32F57A108553}"/>
    <cellStyle name="Calculation 2 3 17 4" xfId="2369" xr:uid="{C03FC094-2650-43A4-9D09-7C5D77FEE1A7}"/>
    <cellStyle name="Calculation 2 3 17 4 2" xfId="9621" xr:uid="{64CC5251-CD83-4DAF-8C3F-60D5A95A43D8}"/>
    <cellStyle name="Calculation 2 3 17 4 2 2" xfId="27114" xr:uid="{53D90CF4-754D-42BC-A361-7C61CCD38803}"/>
    <cellStyle name="Calculation 2 3 17 4 3" xfId="16854" xr:uid="{AD89B361-287C-4CF1-9DC0-62712C4D3614}"/>
    <cellStyle name="Calculation 2 3 17 5" xfId="2768" xr:uid="{45F09C2C-6A7F-4594-BCFB-1FAE0839625D}"/>
    <cellStyle name="Calculation 2 3 17 5 2" xfId="10019" xr:uid="{02C45C10-44A5-4FB4-A356-544A240E871B}"/>
    <cellStyle name="Calculation 2 3 17 5 2 2" xfId="27512" xr:uid="{60F854BC-0761-490C-8DD4-607B5826E0E5}"/>
    <cellStyle name="Calculation 2 3 17 5 3" xfId="17252" xr:uid="{2F2DA073-9A84-4733-9DE3-92B642DBBDD0}"/>
    <cellStyle name="Calculation 2 3 17 6" xfId="3137" xr:uid="{2E9E4674-7A2F-49B1-943C-7A0EB99D5177}"/>
    <cellStyle name="Calculation 2 3 17 6 2" xfId="10388" xr:uid="{4F33B80F-E73E-4C7C-BA03-CA890694009D}"/>
    <cellStyle name="Calculation 2 3 17 6 2 2" xfId="27881" xr:uid="{A83A8236-1D86-49E2-94E7-A8765AB223E9}"/>
    <cellStyle name="Calculation 2 3 17 6 3" xfId="17621" xr:uid="{61315EBC-56E8-4232-A9C2-3B091F68B8BA}"/>
    <cellStyle name="Calculation 2 3 17 7" xfId="1537" xr:uid="{46F768C2-6D5B-47AD-9115-A3D2403374B9}"/>
    <cellStyle name="Calculation 2 3 17 7 2" xfId="8789" xr:uid="{5B11CD75-B291-4E15-A193-0D05209D00F0}"/>
    <cellStyle name="Calculation 2 3 17 7 2 2" xfId="26282" xr:uid="{1D4B9F14-CD5D-4234-A56C-907D8E709BED}"/>
    <cellStyle name="Calculation 2 3 17 7 3" xfId="16022" xr:uid="{D4F32904-5946-485B-BE3A-95ACD1A9CC4B}"/>
    <cellStyle name="Calculation 2 3 17 8" xfId="3888" xr:uid="{1BF4250A-EEA9-4496-AEAE-655BC16FF550}"/>
    <cellStyle name="Calculation 2 3 17 8 2" xfId="11139" xr:uid="{CD5E3E7B-3ADC-43A2-817F-9F299F221243}"/>
    <cellStyle name="Calculation 2 3 17 8 2 2" xfId="28632" xr:uid="{7F2E176B-673F-4708-8933-F7A550DBE430}"/>
    <cellStyle name="Calculation 2 3 17 8 3" xfId="18372" xr:uid="{3DE826E5-274B-49F7-B23D-19EA343C1A8A}"/>
    <cellStyle name="Calculation 2 3 17 9" xfId="4261" xr:uid="{53E39404-5E66-4F64-B669-C59F689ADCFB}"/>
    <cellStyle name="Calculation 2 3 17 9 2" xfId="11512" xr:uid="{EBC3582E-D2E2-4665-B2C6-54A5A4D59B39}"/>
    <cellStyle name="Calculation 2 3 17 9 2 2" xfId="29005" xr:uid="{4353E6FB-D7E2-4872-A4AD-F2A3CB806C5A}"/>
    <cellStyle name="Calculation 2 3 17 9 3" xfId="18745" xr:uid="{4D1B186D-AE17-4F99-B0CC-34E776316D69}"/>
    <cellStyle name="Calculation 2 3 18" xfId="1199" xr:uid="{9E27D22C-35B9-4471-A48E-63FCB985B4F0}"/>
    <cellStyle name="Calculation 2 3 18 10" xfId="3240" xr:uid="{02A4C3FD-57BE-4743-838D-BC951DB2A5FC}"/>
    <cellStyle name="Calculation 2 3 18 10 2" xfId="10491" xr:uid="{AC8A797C-5C6E-4B51-A824-822ACF5F6F12}"/>
    <cellStyle name="Calculation 2 3 18 10 2 2" xfId="27984" xr:uid="{B9CDE3D0-6B71-484C-8842-22E062E97436}"/>
    <cellStyle name="Calculation 2 3 18 10 3" xfId="17724" xr:uid="{76D85445-1AC3-4B94-AB8F-182F0391DB40}"/>
    <cellStyle name="Calculation 2 3 18 11" xfId="4932" xr:uid="{1E31B681-973B-4256-9CE8-0B3619AC5957}"/>
    <cellStyle name="Calculation 2 3 18 11 2" xfId="12182" xr:uid="{69D1ADBA-CB88-4DC8-9DDA-2830437DEE23}"/>
    <cellStyle name="Calculation 2 3 18 11 2 2" xfId="29675" xr:uid="{36BD8B74-6B21-4D2F-A54B-F97CFB3CCF2D}"/>
    <cellStyle name="Calculation 2 3 18 11 3" xfId="19415" xr:uid="{81EF23C6-E801-4828-8880-8C185CF864F5}"/>
    <cellStyle name="Calculation 2 3 18 12" xfId="5302" xr:uid="{3CD236AC-340F-4C71-9735-93D1F0E9B447}"/>
    <cellStyle name="Calculation 2 3 18 12 2" xfId="12552" xr:uid="{F23F19E8-0925-4783-8467-39DC04EB3CFF}"/>
    <cellStyle name="Calculation 2 3 18 12 2 2" xfId="30045" xr:uid="{BC33D2BB-28D1-4941-B85A-83D3318442B7}"/>
    <cellStyle name="Calculation 2 3 18 12 3" xfId="19785" xr:uid="{2057BB46-7459-4B97-8A73-3BAAC55599C8}"/>
    <cellStyle name="Calculation 2 3 18 13" xfId="5672" xr:uid="{54FC7AAC-6ACB-42DA-BA78-1293F78E5489}"/>
    <cellStyle name="Calculation 2 3 18 13 2" xfId="12922" xr:uid="{E7D61F6D-F9B7-4DEA-9602-1C12CA7F60BC}"/>
    <cellStyle name="Calculation 2 3 18 13 2 2" xfId="30415" xr:uid="{48CFDA43-1EA1-4A65-8E53-4019AC57FBE1}"/>
    <cellStyle name="Calculation 2 3 18 13 3" xfId="20155" xr:uid="{EBFDEE97-0941-4F74-ADBD-72A12013B534}"/>
    <cellStyle name="Calculation 2 3 18 14" xfId="4335" xr:uid="{373B5753-7DEF-4CB6-ACB0-CF8D03C75E2F}"/>
    <cellStyle name="Calculation 2 3 18 14 2" xfId="11586" xr:uid="{7C7E698F-1A5F-49A0-8DC6-83CCF346AB8F}"/>
    <cellStyle name="Calculation 2 3 18 14 2 2" xfId="29079" xr:uid="{5F138A38-23C3-40B7-9870-937973AFF72F}"/>
    <cellStyle name="Calculation 2 3 18 14 3" xfId="18819" xr:uid="{28355CEA-9E5B-4428-8189-04506699EDCA}"/>
    <cellStyle name="Calculation 2 3 18 15" xfId="6220" xr:uid="{FDD2E2DB-91E7-47A4-A535-79AEF7B8AE76}"/>
    <cellStyle name="Calculation 2 3 18 15 2" xfId="13461" xr:uid="{1171687E-C783-46B2-BE9A-64793CE24A53}"/>
    <cellStyle name="Calculation 2 3 18 15 2 2" xfId="30954" xr:uid="{3F5A43DF-AD38-4C71-801C-296CF7EE63BD}"/>
    <cellStyle name="Calculation 2 3 18 15 3" xfId="20694" xr:uid="{EE855BF8-A789-464A-AF1D-9F9F0C83F005}"/>
    <cellStyle name="Calculation 2 3 18 16" xfId="6587" xr:uid="{F5E9C46C-09DF-4E6A-852E-E14DE0B0336A}"/>
    <cellStyle name="Calculation 2 3 18 16 2" xfId="13827" xr:uid="{55B90C18-D8D3-463F-B7F5-DD5B3C23D74B}"/>
    <cellStyle name="Calculation 2 3 18 16 2 2" xfId="31320" xr:uid="{A2A37545-B770-4D9D-AB76-2F6FDEB31F2A}"/>
    <cellStyle name="Calculation 2 3 18 16 3" xfId="21060" xr:uid="{CB3C519E-8B96-46A7-97C8-115C8918FBA6}"/>
    <cellStyle name="Calculation 2 3 18 17" xfId="6950" xr:uid="{0A37EFF3-89AD-4933-B04F-61D1E146FFD3}"/>
    <cellStyle name="Calculation 2 3 18 17 2" xfId="14190" xr:uid="{AAACFE19-BED1-4BA6-B4DD-C3105EA1DF4D}"/>
    <cellStyle name="Calculation 2 3 18 17 2 2" xfId="31683" xr:uid="{BAFE1BBC-B809-40E2-8ED1-EAB01A16358C}"/>
    <cellStyle name="Calculation 2 3 18 17 3" xfId="21423" xr:uid="{E5258A3D-4126-42C3-8CEA-7A0605317990}"/>
    <cellStyle name="Calculation 2 3 18 18" xfId="7318" xr:uid="{7D585E6E-166B-4DC5-A214-FEF54C035901}"/>
    <cellStyle name="Calculation 2 3 18 18 2" xfId="14558" xr:uid="{A0A9BA23-A379-49CB-816F-F884E7F53E99}"/>
    <cellStyle name="Calculation 2 3 18 18 2 2" xfId="32051" xr:uid="{B440ED30-B2F5-4CE9-85F3-4CFC8173D76E}"/>
    <cellStyle name="Calculation 2 3 18 18 3" xfId="21791" xr:uid="{6C006E6A-8BF1-4375-8876-5EFBB5C185DC}"/>
    <cellStyle name="Calculation 2 3 18 19" xfId="8451" xr:uid="{BFD1BB45-076B-4A5A-A9DC-92716FFBBE73}"/>
    <cellStyle name="Calculation 2 3 18 19 2" xfId="15684" xr:uid="{C7152227-C1CF-4B76-8830-81E42B3278A5}"/>
    <cellStyle name="Calculation 2 3 18 2" xfId="769" xr:uid="{B49C681F-BFCD-45F2-9BCA-E222B3953C0F}"/>
    <cellStyle name="Calculation 2 3 18 2 2" xfId="8033" xr:uid="{ADF5A210-D507-4289-B7D0-19B02624BEC2}"/>
    <cellStyle name="Calculation 2 3 18 2 2 2" xfId="25896" xr:uid="{BFEA40DC-A90A-4172-8872-5C534A670704}"/>
    <cellStyle name="Calculation 2 3 18 2 3" xfId="15266" xr:uid="{F1FFCAAC-F78C-430A-8CA6-86961E7A9E6B}"/>
    <cellStyle name="Calculation 2 3 18 20" xfId="7723" xr:uid="{93AE96EC-E0E8-4386-937A-6ACE77929171}"/>
    <cellStyle name="Calculation 2 3 18 20 2" xfId="25590" xr:uid="{65E3DD8E-52FB-4140-A486-AD844D5C8DCD}"/>
    <cellStyle name="Calculation 2 3 18 21" xfId="14956" xr:uid="{1CCDB9EC-7989-4324-A1DD-30B6A3EC1B77}"/>
    <cellStyle name="Calculation 2 3 18 3" xfId="1972" xr:uid="{5D083215-FB3B-4BBC-8D6D-DBB53877920D}"/>
    <cellStyle name="Calculation 2 3 18 3 2" xfId="9224" xr:uid="{097B4D15-78AF-40E9-AC4C-FCCA9E2B901D}"/>
    <cellStyle name="Calculation 2 3 18 3 2 2" xfId="26717" xr:uid="{A2870213-C1AF-4F16-82E7-930F941FDBF3}"/>
    <cellStyle name="Calculation 2 3 18 3 3" xfId="16457" xr:uid="{81A233EC-5515-4CD7-9998-71236042F69A}"/>
    <cellStyle name="Calculation 2 3 18 4" xfId="2344" xr:uid="{9C36F08F-7074-445E-8E5C-93415AE780AC}"/>
    <cellStyle name="Calculation 2 3 18 4 2" xfId="9596" xr:uid="{6D6C410C-0DFC-42AE-B348-2262ECD5A219}"/>
    <cellStyle name="Calculation 2 3 18 4 2 2" xfId="27089" xr:uid="{1CACED20-348C-4711-98AE-BE411255CAFF}"/>
    <cellStyle name="Calculation 2 3 18 4 3" xfId="16829" xr:uid="{1A41299A-5705-43E0-83DC-E84B4F1406DC}"/>
    <cellStyle name="Calculation 2 3 18 5" xfId="2743" xr:uid="{A69A2AA6-D6D1-47AB-85F4-26F3FB58C8B6}"/>
    <cellStyle name="Calculation 2 3 18 5 2" xfId="9994" xr:uid="{BF5F2D23-8B9B-4F43-845F-D1457B1E486F}"/>
    <cellStyle name="Calculation 2 3 18 5 2 2" xfId="27487" xr:uid="{1E62AACD-F87C-41CB-84AD-57D0DE392A0B}"/>
    <cellStyle name="Calculation 2 3 18 5 3" xfId="17227" xr:uid="{35F05D53-DC97-4AA3-B095-C4F252807D3D}"/>
    <cellStyle name="Calculation 2 3 18 6" xfId="3112" xr:uid="{3DCB1921-CF03-448A-9713-59D8F909E371}"/>
    <cellStyle name="Calculation 2 3 18 6 2" xfId="10363" xr:uid="{2493A381-F2B5-4A95-AC84-1F900473D1A1}"/>
    <cellStyle name="Calculation 2 3 18 6 2 2" xfId="27856" xr:uid="{35C56429-55ED-4F52-83AD-C236D7BABD72}"/>
    <cellStyle name="Calculation 2 3 18 6 3" xfId="17596" xr:uid="{14BDE27E-1D69-46CB-9E07-CDFE9674AD87}"/>
    <cellStyle name="Calculation 2 3 18 7" xfId="1676" xr:uid="{B86659C3-D680-40B3-9EA2-950E1BADC697}"/>
    <cellStyle name="Calculation 2 3 18 7 2" xfId="8928" xr:uid="{86C1DCC5-1192-42B1-B005-45B30439FFFC}"/>
    <cellStyle name="Calculation 2 3 18 7 2 2" xfId="26421" xr:uid="{455F508C-FE42-4B8F-9A42-CDD0174703F6}"/>
    <cellStyle name="Calculation 2 3 18 7 3" xfId="16161" xr:uid="{113EA9B4-CD4F-4DB2-B873-7391F104A444}"/>
    <cellStyle name="Calculation 2 3 18 8" xfId="3863" xr:uid="{9F85C29C-6C83-4E1E-88CE-F84C31DE8676}"/>
    <cellStyle name="Calculation 2 3 18 8 2" xfId="11114" xr:uid="{F5D3A7A4-CC66-400A-B3E7-FB07EC4752A4}"/>
    <cellStyle name="Calculation 2 3 18 8 2 2" xfId="28607" xr:uid="{9D04208F-D32B-470D-ACEC-34FF9220538D}"/>
    <cellStyle name="Calculation 2 3 18 8 3" xfId="18347" xr:uid="{66C1BE7F-3685-41A6-AF4F-EB992B58D9C2}"/>
    <cellStyle name="Calculation 2 3 18 9" xfId="4236" xr:uid="{DDFB01F6-5A8C-4202-BF1F-74BC2716268D}"/>
    <cellStyle name="Calculation 2 3 18 9 2" xfId="11487" xr:uid="{63888EF0-A489-48D8-B312-7B9300971FBC}"/>
    <cellStyle name="Calculation 2 3 18 9 2 2" xfId="28980" xr:uid="{834268E8-9B6E-4A0C-B607-92ABD3A47386}"/>
    <cellStyle name="Calculation 2 3 18 9 3" xfId="18720" xr:uid="{BAEBD5D4-5F0F-4776-A91D-A3D5230BF0A8}"/>
    <cellStyle name="Calculation 2 3 19" xfId="1010" xr:uid="{50AFD488-0DF6-47A8-8503-A9DD1EEA02D1}"/>
    <cellStyle name="Calculation 2 3 19 10" xfId="1585" xr:uid="{94BEBE40-FC23-49A6-8E85-07B98DD20095}"/>
    <cellStyle name="Calculation 2 3 19 10 2" xfId="8837" xr:uid="{6FE61C78-3160-4500-9C09-C62C6553A058}"/>
    <cellStyle name="Calculation 2 3 19 10 2 2" xfId="26330" xr:uid="{638C464C-91F5-4BA1-8C36-1446870FDAA0}"/>
    <cellStyle name="Calculation 2 3 19 10 3" xfId="16070" xr:uid="{970BA56E-A4B0-496F-8B68-FAE4F9BE0558}"/>
    <cellStyle name="Calculation 2 3 19 11" xfId="4743" xr:uid="{36DA145E-AF93-417B-98C6-16BBED50B9A8}"/>
    <cellStyle name="Calculation 2 3 19 11 2" xfId="11993" xr:uid="{DD9E90C6-E89B-4238-80A1-FABD19C85E9F}"/>
    <cellStyle name="Calculation 2 3 19 11 2 2" xfId="29486" xr:uid="{D68D551D-07D0-48C3-9B2D-E10D3F33CFBC}"/>
    <cellStyle name="Calculation 2 3 19 11 3" xfId="19226" xr:uid="{7944B49A-5630-47F5-9385-AB2396A403DA}"/>
    <cellStyle name="Calculation 2 3 19 12" xfId="5113" xr:uid="{DDA1BDDF-165E-41FF-902F-9DB990AEB41E}"/>
    <cellStyle name="Calculation 2 3 19 12 2" xfId="12363" xr:uid="{44A0756D-ADCE-4871-8E5B-90B94F3A9920}"/>
    <cellStyle name="Calculation 2 3 19 12 2 2" xfId="29856" xr:uid="{38937C0B-BBFA-4A15-AF70-BE5419D03D7F}"/>
    <cellStyle name="Calculation 2 3 19 12 3" xfId="19596" xr:uid="{BCDD0E65-6144-4B87-9A1F-6DB33D48B517}"/>
    <cellStyle name="Calculation 2 3 19 13" xfId="5483" xr:uid="{01C5FCB6-09CF-40AD-A4B1-04792B90253C}"/>
    <cellStyle name="Calculation 2 3 19 13 2" xfId="12733" xr:uid="{74925B9A-EFBF-4E88-B523-93091C7E72C0}"/>
    <cellStyle name="Calculation 2 3 19 13 2 2" xfId="30226" xr:uid="{DAC26D18-C269-4DE1-BAF2-132A0007AB91}"/>
    <cellStyle name="Calculation 2 3 19 13 3" xfId="19966" xr:uid="{3CAD3793-A918-4FCF-A49E-70C44BDA32EE}"/>
    <cellStyle name="Calculation 2 3 19 14" xfId="1494" xr:uid="{5EFDCF27-7F6D-4034-AA39-C3EAEFD318E3}"/>
    <cellStyle name="Calculation 2 3 19 14 2" xfId="8746" xr:uid="{56000440-330A-42F8-A9B6-F666690366B3}"/>
    <cellStyle name="Calculation 2 3 19 14 2 2" xfId="26239" xr:uid="{2197C308-EA9D-41F8-B772-545014C4ECA9}"/>
    <cellStyle name="Calculation 2 3 19 14 3" xfId="15979" xr:uid="{074FE45D-290D-4296-BD33-92A22FC27C0D}"/>
    <cellStyle name="Calculation 2 3 19 15" xfId="6031" xr:uid="{E1E59FE5-4361-491A-AC17-5FAF2C11D264}"/>
    <cellStyle name="Calculation 2 3 19 15 2" xfId="13272" xr:uid="{8105FC05-DEFD-4D78-8679-C15F8C97DD66}"/>
    <cellStyle name="Calculation 2 3 19 15 2 2" xfId="30765" xr:uid="{EB80D4A1-C1D1-4859-BDF9-3DE32B377677}"/>
    <cellStyle name="Calculation 2 3 19 15 3" xfId="20505" xr:uid="{F65F7DB0-1D8C-4582-B759-BDBD67804464}"/>
    <cellStyle name="Calculation 2 3 19 16" xfId="6398" xr:uid="{0955FDAF-8ED8-4F42-826C-44243A279B05}"/>
    <cellStyle name="Calculation 2 3 19 16 2" xfId="13638" xr:uid="{7554F7FA-0390-4218-BC27-7C2933670832}"/>
    <cellStyle name="Calculation 2 3 19 16 2 2" xfId="31131" xr:uid="{E3F2CD8C-75E6-4DDD-9769-BD6343CD3AA1}"/>
    <cellStyle name="Calculation 2 3 19 16 3" xfId="20871" xr:uid="{2606096F-1FFE-46FE-8916-5BE180FA105D}"/>
    <cellStyle name="Calculation 2 3 19 17" xfId="6761" xr:uid="{612E6FB2-BC3F-4A1D-8608-4BDEA0CA0BD6}"/>
    <cellStyle name="Calculation 2 3 19 17 2" xfId="14001" xr:uid="{EACC5A61-97EF-4E15-9CEA-BBB182C20002}"/>
    <cellStyle name="Calculation 2 3 19 17 2 2" xfId="31494" xr:uid="{DEB645BD-EDD5-48AC-B292-B51B5409920A}"/>
    <cellStyle name="Calculation 2 3 19 17 3" xfId="21234" xr:uid="{D2C7FB9A-CD5E-4F77-A147-5BC142769C09}"/>
    <cellStyle name="Calculation 2 3 19 18" xfId="7129" xr:uid="{0FD1C764-19A6-49EC-9AA3-F2169A636C7F}"/>
    <cellStyle name="Calculation 2 3 19 18 2" xfId="14369" xr:uid="{230F3ED4-02CD-4A99-9EF7-18FA5A4F3952}"/>
    <cellStyle name="Calculation 2 3 19 18 2 2" xfId="31862" xr:uid="{5F7706F7-0AB9-4B01-94E7-C20686D1E0AD}"/>
    <cellStyle name="Calculation 2 3 19 18 3" xfId="21602" xr:uid="{C342A0AC-C5A5-4CC7-A510-FBB09B658602}"/>
    <cellStyle name="Calculation 2 3 19 19" xfId="8262" xr:uid="{CA87BB88-B25A-422E-AFBA-8A222D321C16}"/>
    <cellStyle name="Calculation 2 3 19 19 2" xfId="15495" xr:uid="{BD26703B-A677-46E1-A258-EA6695A59259}"/>
    <cellStyle name="Calculation 2 3 19 2" xfId="617" xr:uid="{377B9E8B-E203-4502-889B-D9CDF90D65B8}"/>
    <cellStyle name="Calculation 2 3 19 2 2" xfId="7887" xr:uid="{40FF216F-F398-4D62-975A-4A8D38CE4B11}"/>
    <cellStyle name="Calculation 2 3 19 2 2 2" xfId="25751" xr:uid="{E744C4AB-9B2B-441C-9207-FD5B4E1637A2}"/>
    <cellStyle name="Calculation 2 3 19 2 3" xfId="15120" xr:uid="{A2E03E1F-6118-465A-99B0-0FB20F15C31A}"/>
    <cellStyle name="Calculation 2 3 19 20" xfId="7534" xr:uid="{A72FFC9F-AED6-464A-8763-9845EB95C79B}"/>
    <cellStyle name="Calculation 2 3 19 20 2" xfId="25401" xr:uid="{F6621A78-476F-4480-A74B-791AE3EBCFF8}"/>
    <cellStyle name="Calculation 2 3 19 21" xfId="14767" xr:uid="{681E02F6-7584-4CDA-9DF8-884D4636FECB}"/>
    <cellStyle name="Calculation 2 3 19 3" xfId="1783" xr:uid="{3F4133FD-FF57-42FC-ADDC-FDD712CDCEB9}"/>
    <cellStyle name="Calculation 2 3 19 3 2" xfId="9035" xr:uid="{BB27C1AA-F497-49C4-A1A5-0A4C7C007C41}"/>
    <cellStyle name="Calculation 2 3 19 3 2 2" xfId="26528" xr:uid="{793BA838-677C-4435-8A7C-63BFCF42A1AC}"/>
    <cellStyle name="Calculation 2 3 19 3 3" xfId="16268" xr:uid="{99E31D2B-D8D0-4F1C-B7C2-55F0D83075B1}"/>
    <cellStyle name="Calculation 2 3 19 4" xfId="2155" xr:uid="{0854F24C-DFCF-4C8D-A77E-45B14BE77E19}"/>
    <cellStyle name="Calculation 2 3 19 4 2" xfId="9407" xr:uid="{14F7B0BF-6CC6-45F1-BD61-C9A74316D505}"/>
    <cellStyle name="Calculation 2 3 19 4 2 2" xfId="26900" xr:uid="{916DFD8C-9321-4B40-819C-2B7E065ECE1A}"/>
    <cellStyle name="Calculation 2 3 19 4 3" xfId="16640" xr:uid="{FDE7033E-346D-45C3-9766-05DEC4E19883}"/>
    <cellStyle name="Calculation 2 3 19 5" xfId="1321" xr:uid="{C9A80553-8F39-448B-9A8D-74711291A16E}"/>
    <cellStyle name="Calculation 2 3 19 5 2" xfId="8573" xr:uid="{899C1A6B-6207-4D13-B8DD-6A450F7FFC77}"/>
    <cellStyle name="Calculation 2 3 19 5 2 2" xfId="26066" xr:uid="{3DD9E64F-C78A-47BD-A75C-C8CD713FB0B6}"/>
    <cellStyle name="Calculation 2 3 19 5 3" xfId="15806" xr:uid="{75700256-1F53-422E-B64F-3F96B0E5A774}"/>
    <cellStyle name="Calculation 2 3 19 6" xfId="2923" xr:uid="{D520C01A-DE4A-4BEC-A93F-A9781E893011}"/>
    <cellStyle name="Calculation 2 3 19 6 2" xfId="10174" xr:uid="{E8045B30-A021-4B9F-962B-FC0ECC24B65B}"/>
    <cellStyle name="Calculation 2 3 19 6 2 2" xfId="27667" xr:uid="{969B2CB4-A10D-4E7C-BC12-BC316B557CA3}"/>
    <cellStyle name="Calculation 2 3 19 6 3" xfId="17407" xr:uid="{D12524A0-8652-4763-B73D-08AC0829E10C}"/>
    <cellStyle name="Calculation 2 3 19 7" xfId="2601" xr:uid="{ED901F0E-F117-4A8A-B921-E528404FB726}"/>
    <cellStyle name="Calculation 2 3 19 7 2" xfId="9852" xr:uid="{7D591E49-A9C5-41A9-B626-A93E199A8B11}"/>
    <cellStyle name="Calculation 2 3 19 7 2 2" xfId="27345" xr:uid="{34AE8128-FB5F-4D29-8A09-EE295A3D9152}"/>
    <cellStyle name="Calculation 2 3 19 7 3" xfId="17085" xr:uid="{B28FDC49-56E9-4CC4-897A-544C7E20751B}"/>
    <cellStyle name="Calculation 2 3 19 8" xfId="3674" xr:uid="{81D4798D-D9BD-485A-8EFE-93E281FFF08D}"/>
    <cellStyle name="Calculation 2 3 19 8 2" xfId="10925" xr:uid="{08D36374-1851-4E64-811F-4A2CD91F224A}"/>
    <cellStyle name="Calculation 2 3 19 8 2 2" xfId="28418" xr:uid="{0C02E031-2DBA-46A9-B480-9BF7C4FDED3C}"/>
    <cellStyle name="Calculation 2 3 19 8 3" xfId="18158" xr:uid="{35884209-47A2-4478-9BC2-3ED22B362C22}"/>
    <cellStyle name="Calculation 2 3 19 9" xfId="4047" xr:uid="{09C5F030-2E1F-4BAE-B39A-DD4D0BC6981A}"/>
    <cellStyle name="Calculation 2 3 19 9 2" xfId="11298" xr:uid="{F682F129-D2E7-459B-9899-85852655BF09}"/>
    <cellStyle name="Calculation 2 3 19 9 2 2" xfId="28791" xr:uid="{796D9DBD-6088-422B-B0B3-0185E758C349}"/>
    <cellStyle name="Calculation 2 3 19 9 3" xfId="18531" xr:uid="{C41893EA-8535-4BFD-BF1B-E11D8D0B6425}"/>
    <cellStyle name="Calculation 2 3 2" xfId="443" xr:uid="{DFFB5350-A2A6-4FBF-9716-3A3DAA74B052}"/>
    <cellStyle name="Calculation 2 3 2 2" xfId="983" xr:uid="{299DA5B4-46A7-4131-9D52-4B5069449BC8}"/>
    <cellStyle name="Calculation 2 3 2 2 10" xfId="3544" xr:uid="{89C2CF18-A140-4A6B-8070-F4D9916F10CC}"/>
    <cellStyle name="Calculation 2 3 2 2 10 2" xfId="10795" xr:uid="{92437E76-0C07-41CF-9203-668F3B9208D6}"/>
    <cellStyle name="Calculation 2 3 2 2 10 2 2" xfId="28288" xr:uid="{80EEB614-330A-40FA-AAB5-C25E95D1DFB0}"/>
    <cellStyle name="Calculation 2 3 2 2 10 3" xfId="18028" xr:uid="{AA6CBC28-07DF-4AED-BB0A-4BC5A72B2FE6}"/>
    <cellStyle name="Calculation 2 3 2 2 11" xfId="4716" xr:uid="{C71587C5-ED81-4860-A8B1-89897D2083C3}"/>
    <cellStyle name="Calculation 2 3 2 2 11 2" xfId="11966" xr:uid="{DCEDA9F1-5F33-45B8-9CD2-B283C6C4D3C7}"/>
    <cellStyle name="Calculation 2 3 2 2 11 2 2" xfId="29459" xr:uid="{E858DD67-C78A-42B4-B058-2A8592203DE5}"/>
    <cellStyle name="Calculation 2 3 2 2 11 3" xfId="19199" xr:uid="{5B40AB3E-FA9D-45AA-9F52-ED0E1DCF50FD}"/>
    <cellStyle name="Calculation 2 3 2 2 12" xfId="5086" xr:uid="{90E8FDDD-9640-4277-9381-68143E63E321}"/>
    <cellStyle name="Calculation 2 3 2 2 12 2" xfId="12336" xr:uid="{0209AF9C-CE37-4B65-A02A-DAE9B53CC009}"/>
    <cellStyle name="Calculation 2 3 2 2 12 2 2" xfId="29829" xr:uid="{07AB0015-E331-4875-99E4-83732B0D69F3}"/>
    <cellStyle name="Calculation 2 3 2 2 12 3" xfId="19569" xr:uid="{C770DEE5-EEEC-4820-ADA2-C2D8F1777491}"/>
    <cellStyle name="Calculation 2 3 2 2 13" xfId="5456" xr:uid="{423F194A-D446-460E-95FA-C6C3FA1D1FEB}"/>
    <cellStyle name="Calculation 2 3 2 2 13 2" xfId="12706" xr:uid="{E6B2D0CE-ECC4-4FCA-B86A-443E73347B94}"/>
    <cellStyle name="Calculation 2 3 2 2 13 2 2" xfId="30199" xr:uid="{1B3E8081-9DF2-4517-9E6D-30178D5B6724}"/>
    <cellStyle name="Calculation 2 3 2 2 13 3" xfId="19939" xr:uid="{B4FFB4E9-00B1-4496-BA10-A9A5BE8D047C}"/>
    <cellStyle name="Calculation 2 3 2 2 14" xfId="4437" xr:uid="{3689A807-2421-473C-A74B-923B41C8D765}"/>
    <cellStyle name="Calculation 2 3 2 2 14 2" xfId="11688" xr:uid="{3B9877FC-C32C-4588-93A8-73A4680F1D07}"/>
    <cellStyle name="Calculation 2 3 2 2 14 2 2" xfId="29181" xr:uid="{64F027F7-6C28-479E-8D38-00BB85B9B0D2}"/>
    <cellStyle name="Calculation 2 3 2 2 14 3" xfId="18921" xr:uid="{FCC1ED6C-5818-476A-B415-FB15AA243A11}"/>
    <cellStyle name="Calculation 2 3 2 2 15" xfId="6004" xr:uid="{F8191263-814D-4DF2-B053-57A5EE8BDE61}"/>
    <cellStyle name="Calculation 2 3 2 2 15 2" xfId="13245" xr:uid="{6786CF20-A291-485C-A994-C3B1121A0318}"/>
    <cellStyle name="Calculation 2 3 2 2 15 2 2" xfId="30738" xr:uid="{E66A2624-6449-45A7-B83A-DBDA3E504885}"/>
    <cellStyle name="Calculation 2 3 2 2 15 3" xfId="20478" xr:uid="{84F62536-1EF6-4E84-BE22-C78555F2CD28}"/>
    <cellStyle name="Calculation 2 3 2 2 16" xfId="6371" xr:uid="{9037D093-2630-43A0-ACF6-7FC52D1EDC6F}"/>
    <cellStyle name="Calculation 2 3 2 2 16 2" xfId="13611" xr:uid="{806CF8C6-A902-493C-B88A-BF4FA79F5717}"/>
    <cellStyle name="Calculation 2 3 2 2 16 2 2" xfId="31104" xr:uid="{A2711DEE-B635-4D94-8A37-159069E4143E}"/>
    <cellStyle name="Calculation 2 3 2 2 16 3" xfId="20844" xr:uid="{DE352B74-4A91-419B-BC80-92D4E1B6F822}"/>
    <cellStyle name="Calculation 2 3 2 2 17" xfId="6734" xr:uid="{76771633-587F-4452-B4FA-1E47D221D2C3}"/>
    <cellStyle name="Calculation 2 3 2 2 17 2" xfId="13974" xr:uid="{EBE7DD1A-30BC-4A77-B669-DDC261BAB146}"/>
    <cellStyle name="Calculation 2 3 2 2 17 2 2" xfId="31467" xr:uid="{0DE5A332-1A0D-4781-880D-07691182760E}"/>
    <cellStyle name="Calculation 2 3 2 2 17 3" xfId="21207" xr:uid="{F29ACC8B-DC71-483A-87A3-49FC0E13D2F5}"/>
    <cellStyle name="Calculation 2 3 2 2 18" xfId="7102" xr:uid="{8B06178D-A3F1-4191-A332-07A3D31AA37F}"/>
    <cellStyle name="Calculation 2 3 2 2 18 2" xfId="14342" xr:uid="{B00D5D5D-6C70-450D-94C3-D5DBA4295DE6}"/>
    <cellStyle name="Calculation 2 3 2 2 18 2 2" xfId="31835" xr:uid="{3F45D7EA-6667-40E6-9509-B31D6E69C596}"/>
    <cellStyle name="Calculation 2 3 2 2 18 3" xfId="21575" xr:uid="{A81ADC19-13C0-4168-B2A9-0ECD3D93A10D}"/>
    <cellStyle name="Calculation 2 3 2 2 19" xfId="8235" xr:uid="{D0D00DE0-781B-48B9-8DD7-D7B192FF1282}"/>
    <cellStyle name="Calculation 2 3 2 2 19 2" xfId="15468" xr:uid="{7E54EE19-532E-452D-BEED-2332C68D3F40}"/>
    <cellStyle name="Calculation 2 3 2 2 2" xfId="856" xr:uid="{01D02AAB-BCC2-473D-A680-8FBF9C76C1D8}"/>
    <cellStyle name="Calculation 2 3 2 2 2 2" xfId="8120" xr:uid="{6C0CC182-867D-4580-9369-623188B95B9D}"/>
    <cellStyle name="Calculation 2 3 2 2 2 2 2" xfId="25983" xr:uid="{2C55649B-0DF9-4BFA-9B02-3CBE56B2D181}"/>
    <cellStyle name="Calculation 2 3 2 2 2 3" xfId="15353" xr:uid="{496C963E-0D43-4252-8613-01BCFB6D026E}"/>
    <cellStyle name="Calculation 2 3 2 2 20" xfId="7506" xr:uid="{3AA4598A-118B-493A-B2E1-6979A40ABA4A}"/>
    <cellStyle name="Calculation 2 3 2 2 20 2" xfId="25373" xr:uid="{995F26B3-E79A-433D-BA51-0F5A22A7751B}"/>
    <cellStyle name="Calculation 2 3 2 2 21" xfId="14739" xr:uid="{96B6CFCB-5FF2-4668-89BD-000AA77A997F}"/>
    <cellStyle name="Calculation 2 3 2 2 3" xfId="1756" xr:uid="{920BC337-3665-4CCE-A8C5-A1F9A9B6B7AB}"/>
    <cellStyle name="Calculation 2 3 2 2 3 2" xfId="9008" xr:uid="{689AF92E-0152-4A12-8141-B7FF09F2DA7F}"/>
    <cellStyle name="Calculation 2 3 2 2 3 2 2" xfId="26501" xr:uid="{5DD502A8-8A3C-4901-8CE3-54FB2882CF54}"/>
    <cellStyle name="Calculation 2 3 2 2 3 3" xfId="16241" xr:uid="{536EB548-1A02-4E09-899A-7C0A5CC28AB9}"/>
    <cellStyle name="Calculation 2 3 2 2 4" xfId="2128" xr:uid="{B45D1E1F-CEB0-4D48-8EEB-E115CB3DE5C8}"/>
    <cellStyle name="Calculation 2 3 2 2 4 2" xfId="9380" xr:uid="{E6900BF8-9D45-43B3-9FF0-49B97CC6D376}"/>
    <cellStyle name="Calculation 2 3 2 2 4 2 2" xfId="26873" xr:uid="{0B7AAE99-316F-40E3-BCCC-3ECD0F7617B4}"/>
    <cellStyle name="Calculation 2 3 2 2 4 3" xfId="16613" xr:uid="{685823A3-DAA5-4164-8AC4-17D3B2453037}"/>
    <cellStyle name="Calculation 2 3 2 2 5" xfId="704" xr:uid="{5F5F9339-F6BB-49DC-A54A-D9C3434E54B5}"/>
    <cellStyle name="Calculation 2 3 2 2 5 2" xfId="7968" xr:uid="{37799752-06DD-4CC1-8F06-0F7248F93167}"/>
    <cellStyle name="Calculation 2 3 2 2 5 2 2" xfId="25831" xr:uid="{EB54A686-A068-4CA7-9FBF-3A4DCC2DFFCE}"/>
    <cellStyle name="Calculation 2 3 2 2 5 3" xfId="15201" xr:uid="{CB680AB2-C397-4016-A5BE-CEB35B889708}"/>
    <cellStyle name="Calculation 2 3 2 2 6" xfId="2896" xr:uid="{450B3BB8-C0CD-4376-AF21-82F2DD3CA37E}"/>
    <cellStyle name="Calculation 2 3 2 2 6 2" xfId="10147" xr:uid="{E2CD2CE9-3ED1-406D-8A2D-E2F168C79A8B}"/>
    <cellStyle name="Calculation 2 3 2 2 6 2 2" xfId="27640" xr:uid="{5919B4CD-698D-4C34-97AF-77E1FD9A9F9A}"/>
    <cellStyle name="Calculation 2 3 2 2 6 3" xfId="17380" xr:uid="{5E1DED0A-065C-4280-8724-1F7AF6A1E027}"/>
    <cellStyle name="Calculation 2 3 2 2 7" xfId="594" xr:uid="{405E11E2-5AA6-43D9-880B-1013C369A17F}"/>
    <cellStyle name="Calculation 2 3 2 2 7 2" xfId="7815" xr:uid="{56C51BF1-D658-4A65-8E8C-7D0561A27D34}"/>
    <cellStyle name="Calculation 2 3 2 2 7 2 2" xfId="25682" xr:uid="{384AA901-0C64-4DAE-A2C7-E6C8202AB8F7}"/>
    <cellStyle name="Calculation 2 3 2 2 7 3" xfId="15048" xr:uid="{F8611ED4-3429-4F92-9433-2906B3CC73E0}"/>
    <cellStyle name="Calculation 2 3 2 2 8" xfId="3647" xr:uid="{25F6B6BC-A4B7-4BB0-8ABD-9D7770499FD7}"/>
    <cellStyle name="Calculation 2 3 2 2 8 2" xfId="10898" xr:uid="{B6AAAC8A-6910-46AA-9AB2-B768783F38F6}"/>
    <cellStyle name="Calculation 2 3 2 2 8 2 2" xfId="28391" xr:uid="{FCC056A3-E88C-4EE2-935B-17C8CEC20FC7}"/>
    <cellStyle name="Calculation 2 3 2 2 8 3" xfId="18131" xr:uid="{C9F2D53B-8066-474A-AE06-8BB8631684C4}"/>
    <cellStyle name="Calculation 2 3 2 2 9" xfId="4020" xr:uid="{5ABABFC1-6DBB-47BB-A978-23A29091A842}"/>
    <cellStyle name="Calculation 2 3 2 2 9 2" xfId="11271" xr:uid="{E4C7F28C-E684-4336-B8B7-127B2BC742FC}"/>
    <cellStyle name="Calculation 2 3 2 2 9 2 2" xfId="28764" xr:uid="{CBAE69EC-A818-4E14-B0E3-388EF30E984F}"/>
    <cellStyle name="Calculation 2 3 2 2 9 3" xfId="18504" xr:uid="{7005B58F-0593-43DE-A74D-A06639414A80}"/>
    <cellStyle name="Calculation 2 3 20" xfId="703" xr:uid="{C4F07ABD-A3EE-41B6-BB75-EBE1D68665DC}"/>
    <cellStyle name="Calculation 2 3 20 2" xfId="7967" xr:uid="{8C53B81A-3BAB-42E8-B446-4B3BD37BED1A}"/>
    <cellStyle name="Calculation 2 3 20 2 2" xfId="25830" xr:uid="{65FFF3CD-5F71-4F6A-9616-A52F22B450D9}"/>
    <cellStyle name="Calculation 2 3 20 3" xfId="15200" xr:uid="{FA5B2D50-3B06-47B4-9EA9-38A37C0A3306}"/>
    <cellStyle name="Calculation 2 3 21" xfId="3358" xr:uid="{D2957121-8778-4162-8B75-F016B2D4A9D0}"/>
    <cellStyle name="Calculation 2 3 21 2" xfId="10609" xr:uid="{CC802BCA-2095-4E2E-B2EA-55B97E12DE48}"/>
    <cellStyle name="Calculation 2 3 21 2 2" xfId="28102" xr:uid="{3DC2DEB7-BD79-4B11-8C60-4A9F8D25AD6A}"/>
    <cellStyle name="Calculation 2 3 21 3" xfId="17842" xr:uid="{1B040D02-AABC-40AA-888E-0B2CF10DEF53}"/>
    <cellStyle name="Calculation 2 3 22" xfId="4462" xr:uid="{564DEBC2-AD6F-42C2-9122-DDBD63F1BE0C}"/>
    <cellStyle name="Calculation 2 3 22 2" xfId="11713" xr:uid="{7AC455C1-AD07-4AAD-8AE5-FECEAF70CB83}"/>
    <cellStyle name="Calculation 2 3 22 2 2" xfId="29206" xr:uid="{162CB960-BE7A-4F1D-97F6-739C3E81E7A1}"/>
    <cellStyle name="Calculation 2 3 22 3" xfId="18946" xr:uid="{9A3A0DE1-6D9C-4F6B-BDD2-BB43C0042B37}"/>
    <cellStyle name="Calculation 2 3 3" xfId="923" xr:uid="{F602BDF5-5BB2-4580-8393-9137FF4FC1DE}"/>
    <cellStyle name="Calculation 2 3 3 10" xfId="4329" xr:uid="{99F53EFB-AFEF-46AD-8085-AB4E27CC9B3D}"/>
    <cellStyle name="Calculation 2 3 3 10 2" xfId="11580" xr:uid="{20E9BDB5-A159-49AD-B283-7AF87F227E3C}"/>
    <cellStyle name="Calculation 2 3 3 10 2 2" xfId="29073" xr:uid="{021CEF39-F841-47E0-9028-89B82E1D3327}"/>
    <cellStyle name="Calculation 2 3 3 10 3" xfId="18813" xr:uid="{D455102E-EA5B-490E-B2A2-5712DB1240CC}"/>
    <cellStyle name="Calculation 2 3 3 11" xfId="4658" xr:uid="{5D9A968D-277E-4B4D-B189-06159A96FB54}"/>
    <cellStyle name="Calculation 2 3 3 11 2" xfId="11908" xr:uid="{9AD2D626-5283-4BE7-B6F2-F0A7242B2252}"/>
    <cellStyle name="Calculation 2 3 3 11 2 2" xfId="29401" xr:uid="{B805070D-D36E-4B40-985B-3695E10CCC25}"/>
    <cellStyle name="Calculation 2 3 3 11 3" xfId="19141" xr:uid="{6F73E37E-C1C0-4054-A982-F5BAEB67AB1E}"/>
    <cellStyle name="Calculation 2 3 3 12" xfId="5028" xr:uid="{975B562D-EB90-46F0-9CB4-358FBCDF3366}"/>
    <cellStyle name="Calculation 2 3 3 12 2" xfId="12278" xr:uid="{5D1ECBC7-FA26-4578-8D9D-3D025091FFA1}"/>
    <cellStyle name="Calculation 2 3 3 12 2 2" xfId="29771" xr:uid="{9DB6BA1F-4600-4523-9BA4-92DD440F1EEF}"/>
    <cellStyle name="Calculation 2 3 3 12 3" xfId="19511" xr:uid="{54F4CB4B-F6A9-4CB7-AE5A-18CEBB276707}"/>
    <cellStyle name="Calculation 2 3 3 13" xfId="5397" xr:uid="{1872510A-CF9C-43B7-883E-C15B20C82781}"/>
    <cellStyle name="Calculation 2 3 3 13 2" xfId="12647" xr:uid="{E313843A-3DB8-458E-B791-F0DEBAC38BF5}"/>
    <cellStyle name="Calculation 2 3 3 13 2 2" xfId="30140" xr:uid="{D394705E-3DFE-4E2B-8DB2-5B4A0E898027}"/>
    <cellStyle name="Calculation 2 3 3 13 3" xfId="19880" xr:uid="{DC8AB30F-FCBE-4BD4-BD4F-09942929A325}"/>
    <cellStyle name="Calculation 2 3 3 14" xfId="5754" xr:uid="{A5D04908-A018-4780-8E2F-C6E1A8DC8284}"/>
    <cellStyle name="Calculation 2 3 3 14 2" xfId="13003" xr:uid="{CB1CBE77-F940-464B-96F2-570E26ECDFD6}"/>
    <cellStyle name="Calculation 2 3 3 14 2 2" xfId="30496" xr:uid="{37EBDFE1-1005-43C6-9124-263F3897EC97}"/>
    <cellStyle name="Calculation 2 3 3 14 3" xfId="20236" xr:uid="{4424FE53-59EB-416A-9A23-DFFF4915D0BE}"/>
    <cellStyle name="Calculation 2 3 3 15" xfId="5948" xr:uid="{381805B4-5F40-4D19-AF08-50DEA6028070}"/>
    <cellStyle name="Calculation 2 3 3 15 2" xfId="13189" xr:uid="{9AB65795-399F-4544-A1BA-C72A40634809}"/>
    <cellStyle name="Calculation 2 3 3 15 2 2" xfId="30682" xr:uid="{4A854EAA-146C-458E-AE31-34E7EC052E3B}"/>
    <cellStyle name="Calculation 2 3 3 15 3" xfId="20422" xr:uid="{D410A936-E597-4C99-8FA1-E0EFC06C01E3}"/>
    <cellStyle name="Calculation 2 3 3 16" xfId="6315" xr:uid="{48BCA7DA-8170-4340-A77D-F8149F6B4EEE}"/>
    <cellStyle name="Calculation 2 3 3 16 2" xfId="13555" xr:uid="{C1110E9F-75F5-453E-9FB2-78133B218FF0}"/>
    <cellStyle name="Calculation 2 3 3 16 2 2" xfId="31048" xr:uid="{F014EA30-0AEC-4426-9FDF-7B116808EC6E}"/>
    <cellStyle name="Calculation 2 3 3 16 3" xfId="20788" xr:uid="{72674C01-A4EA-4D7A-8A19-F6F179DAF237}"/>
    <cellStyle name="Calculation 2 3 3 17" xfId="6678" xr:uid="{B855CBA1-2492-4ED7-9866-2B270AC12B26}"/>
    <cellStyle name="Calculation 2 3 3 17 2" xfId="13918" xr:uid="{75CECC49-0EB5-4EFE-AA99-31C53E0FD707}"/>
    <cellStyle name="Calculation 2 3 3 17 2 2" xfId="31411" xr:uid="{96F5F5B9-DCA9-471D-BA11-E46BF555F039}"/>
    <cellStyle name="Calculation 2 3 3 17 3" xfId="21151" xr:uid="{37B51391-55DF-481C-A806-49274C75E7A6}"/>
    <cellStyle name="Calculation 2 3 3 18" xfId="7046" xr:uid="{B1EE4759-658D-48F0-AEE8-80DC102D22E7}"/>
    <cellStyle name="Calculation 2 3 3 18 2" xfId="14286" xr:uid="{209D25A7-EF08-468D-BC85-4A730EF27A43}"/>
    <cellStyle name="Calculation 2 3 3 18 2 2" xfId="31779" xr:uid="{7FA1FDF5-4B0F-4011-A2D2-CC185EB8AA5E}"/>
    <cellStyle name="Calculation 2 3 3 18 3" xfId="21519" xr:uid="{D8BB8F7B-E893-4DC7-9D18-A54CAB6AA677}"/>
    <cellStyle name="Calculation 2 3 3 19" xfId="8179" xr:uid="{832A9C2D-6E9B-4CA9-948B-D44E7B82D912}"/>
    <cellStyle name="Calculation 2 3 3 19 2" xfId="15412" xr:uid="{9F3F2D1A-78B0-445F-9CED-0CD450D5439C}"/>
    <cellStyle name="Calculation 2 3 3 2" xfId="1334" xr:uid="{7BDC1226-EE17-40E1-AC3C-43DF4353CBB6}"/>
    <cellStyle name="Calculation 2 3 3 2 2" xfId="8586" xr:uid="{B176D40B-FA03-462D-801C-53DEADAD8BD4}"/>
    <cellStyle name="Calculation 2 3 3 2 2 2" xfId="22132" xr:uid="{2E46EE54-2926-42CE-9DDE-C2307CC5D09E}"/>
    <cellStyle name="Calculation 2 3 3 2 2 2 2" xfId="22985" xr:uid="{7BBF83EB-3BB5-44CC-85A0-1CB0CC9B0FFC}"/>
    <cellStyle name="Calculation 2 3 3 2 2 2 2 10" xfId="25200" xr:uid="{3F9EE47F-E41F-4639-B420-4DBB02B9384A}"/>
    <cellStyle name="Calculation 2 3 3 2 2 2 2 10 2" xfId="35451" xr:uid="{2865741F-676F-443B-AFE4-D77C7531A93D}"/>
    <cellStyle name="Calculation 2 3 3 2 2 2 2 11" xfId="33236" xr:uid="{F3E0886D-5798-4FA1-9D8D-E7F53C903E6E}"/>
    <cellStyle name="Calculation 2 3 3 2 2 2 2 2" xfId="23285" xr:uid="{46A8FF0F-F1EA-42EA-9EFE-5431AD12B2A4}"/>
    <cellStyle name="Calculation 2 3 3 2 2 2 2 2 2" xfId="33536" xr:uid="{90DC5552-E762-444E-A7EB-B46F37A9DC58}"/>
    <cellStyle name="Calculation 2 3 3 2 2 2 2 3" xfId="23571" xr:uid="{87FDC497-7BBA-4D7F-87F6-EA4C554C01E6}"/>
    <cellStyle name="Calculation 2 3 3 2 2 2 2 3 2" xfId="33822" xr:uid="{CB4081BB-41D4-43BD-BF1A-8C1FBC788AD3}"/>
    <cellStyle name="Calculation 2 3 3 2 2 2 2 4" xfId="23822" xr:uid="{7E117743-6BFE-4277-A0CB-AE3594D4059C}"/>
    <cellStyle name="Calculation 2 3 3 2 2 2 2 4 2" xfId="34073" xr:uid="{85FB786F-5DE2-4329-A25C-6F3797AFBE88}"/>
    <cellStyle name="Calculation 2 3 3 2 2 2 2 5" xfId="24090" xr:uid="{646DD14B-9648-4D8C-BF61-A51A99C51FC5}"/>
    <cellStyle name="Calculation 2 3 3 2 2 2 2 5 2" xfId="34341" xr:uid="{B5BE566F-6566-4BDF-8732-4EAC759FB731}"/>
    <cellStyle name="Calculation 2 3 3 2 2 2 2 6" xfId="24353" xr:uid="{343B0441-B71C-41DE-8B15-2A22907B0BDC}"/>
    <cellStyle name="Calculation 2 3 3 2 2 2 2 6 2" xfId="34604" xr:uid="{90430210-15DD-4669-ADC2-3E04D3CE0529}"/>
    <cellStyle name="Calculation 2 3 3 2 2 2 2 7" xfId="24594" xr:uid="{AD844756-69EF-4A51-90DB-895C88845299}"/>
    <cellStyle name="Calculation 2 3 3 2 2 2 2 7 2" xfId="34845" xr:uid="{760988A0-5D6D-48B3-A46A-6C40834BB575}"/>
    <cellStyle name="Calculation 2 3 3 2 2 2 2 8" xfId="24831" xr:uid="{03374C5A-3072-49B9-BCCF-2C230CFAB837}"/>
    <cellStyle name="Calculation 2 3 3 2 2 2 2 8 2" xfId="35082" xr:uid="{C5957B6F-7CAE-4EA4-B1B5-0B5E94295D16}"/>
    <cellStyle name="Calculation 2 3 3 2 2 2 2 9" xfId="25028" xr:uid="{062A68BF-0342-4512-A91A-18A4A567B531}"/>
    <cellStyle name="Calculation 2 3 3 2 2 2 2 9 2" xfId="35279" xr:uid="{A8D89179-6CCE-42C0-AAF0-0FC27F2B0933}"/>
    <cellStyle name="Calculation 2 3 3 2 2 2 3" xfId="32383" xr:uid="{9F535EFD-E145-4C09-A033-618DD8195A4F}"/>
    <cellStyle name="Calculation 2 3 3 2 2 2 4" xfId="35837" xr:uid="{9DAA3C74-76AD-4418-91A0-4730217F1583}"/>
    <cellStyle name="Calculation 2 3 3 2 2 2 5" xfId="36113" xr:uid="{E1575703-BBE9-4134-8975-4BAE327E6FC2}"/>
    <cellStyle name="Calculation 2 3 3 2 2 2 6" xfId="36420" xr:uid="{0C94ECE0-2396-45E3-8859-64796E84BD44}"/>
    <cellStyle name="Calculation 2 3 3 2 2 2 7" xfId="36727" xr:uid="{8E233798-7095-4D8E-90F6-498465F68D57}"/>
    <cellStyle name="Calculation 2 3 3 2 2 3" xfId="22746" xr:uid="{622E7CE6-59F0-484F-9C21-732B90280A69}"/>
    <cellStyle name="Calculation 2 3 3 2 2 3 10" xfId="25096" xr:uid="{A50918A8-8403-492B-8ACD-B90CE55A289A}"/>
    <cellStyle name="Calculation 2 3 3 2 2 3 10 2" xfId="35347" xr:uid="{7EB02C79-46B9-4A3F-8879-247E7103E621}"/>
    <cellStyle name="Calculation 2 3 3 2 2 3 11" xfId="32997" xr:uid="{5D0FA2A2-16FD-490E-BBA3-5E7787956D7E}"/>
    <cellStyle name="Calculation 2 3 3 2 2 3 2" xfId="23049" xr:uid="{15715D85-FBD5-4A9B-8B25-24C4DE187CC6}"/>
    <cellStyle name="Calculation 2 3 3 2 2 3 2 2" xfId="33300" xr:uid="{FF5DC46B-C9DB-470A-8C4B-D2FD45A6D635}"/>
    <cellStyle name="Calculation 2 3 3 2 2 3 3" xfId="23350" xr:uid="{38B3A01B-117E-44E0-AFB8-1A73B0E0E313}"/>
    <cellStyle name="Calculation 2 3 3 2 2 3 3 2" xfId="33601" xr:uid="{217040C8-7B95-4014-9FD9-2C9D331F4542}"/>
    <cellStyle name="Calculation 2 3 3 2 2 3 4" xfId="22242" xr:uid="{737E8D05-FB2F-49EE-A519-5149F98FB9C5}"/>
    <cellStyle name="Calculation 2 3 3 2 2 3 4 2" xfId="32493" xr:uid="{95D75E67-AB13-43DF-AB52-E2E721C5BE9C}"/>
    <cellStyle name="Calculation 2 3 3 2 2 3 5" xfId="23879" xr:uid="{F3016B34-9A2F-4A98-B5A7-4A51D2DA6B34}"/>
    <cellStyle name="Calculation 2 3 3 2 2 3 5 2" xfId="34130" xr:uid="{03CD5C26-ECC0-4493-8000-543A794305AD}"/>
    <cellStyle name="Calculation 2 3 3 2 2 3 6" xfId="24154" xr:uid="{4E3BBC20-102F-4A85-B0F2-8814B48D3934}"/>
    <cellStyle name="Calculation 2 3 3 2 2 3 6 2" xfId="34405" xr:uid="{2BDB633C-1A5D-4605-82FE-918FDF7B9F71}"/>
    <cellStyle name="Calculation 2 3 3 2 2 3 7" xfId="24417" xr:uid="{93300F0F-7BA1-46E2-8CA1-DA9B67670EE9}"/>
    <cellStyle name="Calculation 2 3 3 2 2 3 7 2" xfId="34668" xr:uid="{08D5FDA6-A365-4541-BFFA-BCE3AD844C90}"/>
    <cellStyle name="Calculation 2 3 3 2 2 3 8" xfId="24660" xr:uid="{E901B436-7ECD-4428-8B46-D665078EA52C}"/>
    <cellStyle name="Calculation 2 3 3 2 2 3 8 2" xfId="34911" xr:uid="{04391A88-F32B-43E4-9050-090FFB6995AC}"/>
    <cellStyle name="Calculation 2 3 3 2 2 3 9" xfId="24895" xr:uid="{0C8D7993-F34E-4906-AD3E-0A9490134656}"/>
    <cellStyle name="Calculation 2 3 3 2 2 3 9 2" xfId="35146" xr:uid="{A8EA83C9-E298-4C21-A820-DAA6FAB1AF8D}"/>
    <cellStyle name="Calculation 2 3 3 2 2 4" xfId="21992" xr:uid="{08D9A04C-2B1E-4994-9D35-59730FE4B6B8}"/>
    <cellStyle name="Calculation 2 3 3 2 2 4 2" xfId="32243" xr:uid="{6B267AA2-0FD7-4474-AAB3-8BB8F49C28AD}"/>
    <cellStyle name="Calculation 2 3 3 2 2 5" xfId="26079" xr:uid="{695EA3C3-DA82-46F1-A630-1CC08F992E6F}"/>
    <cellStyle name="Calculation 2 3 3 2 2 6" xfId="35723" xr:uid="{28B2B235-BC19-4BDA-873B-3A71FAB2514B}"/>
    <cellStyle name="Calculation 2 3 3 2 2 7" xfId="35973" xr:uid="{F9CF6E13-53B7-40B5-9480-0C41B86E8517}"/>
    <cellStyle name="Calculation 2 3 3 2 2 8" xfId="36280" xr:uid="{D4A9FC42-4975-4467-9D1D-F89F51A0A3D6}"/>
    <cellStyle name="Calculation 2 3 3 2 2 9" xfId="36587" xr:uid="{7242ACEC-364D-48E3-A81D-19ED83B04EB1}"/>
    <cellStyle name="Calculation 2 3 3 2 3" xfId="15819" xr:uid="{D419AA46-19D1-4DF3-B725-D4A79D968E47}"/>
    <cellStyle name="Calculation 2 3 3 2 3 2" xfId="22972" xr:uid="{DE38ECB3-1988-4E36-BD27-B2C2B7A692C4}"/>
    <cellStyle name="Calculation 2 3 3 2 3 2 10" xfId="25187" xr:uid="{49AD3DCD-B5A1-4E30-B5A5-E5FC69418DB3}"/>
    <cellStyle name="Calculation 2 3 3 2 3 2 10 2" xfId="35438" xr:uid="{967843CB-DC9A-4532-9405-549A2142D740}"/>
    <cellStyle name="Calculation 2 3 3 2 3 2 11" xfId="33223" xr:uid="{9CA45C0C-0164-4DDE-A9CE-8DFAE8D5048E}"/>
    <cellStyle name="Calculation 2 3 3 2 3 2 2" xfId="23272" xr:uid="{EB8D8D0A-6108-415E-B43D-470230916EA0}"/>
    <cellStyle name="Calculation 2 3 3 2 3 2 2 2" xfId="33523" xr:uid="{50BC4263-8E37-4540-B62D-E67182DFB414}"/>
    <cellStyle name="Calculation 2 3 3 2 3 2 3" xfId="23558" xr:uid="{92FAF735-6576-448A-9B9C-14C42739EE54}"/>
    <cellStyle name="Calculation 2 3 3 2 3 2 3 2" xfId="33809" xr:uid="{88FE90DE-6D31-4F0E-993C-F62D42354E3C}"/>
    <cellStyle name="Calculation 2 3 3 2 3 2 4" xfId="23809" xr:uid="{8219A7B1-89E3-4CDB-9FCB-828D606F9E6F}"/>
    <cellStyle name="Calculation 2 3 3 2 3 2 4 2" xfId="34060" xr:uid="{19D6A999-505F-41E6-B011-9AC584D7CC29}"/>
    <cellStyle name="Calculation 2 3 3 2 3 2 5" xfId="24077" xr:uid="{56E605B6-CBC3-459D-942C-DF72447139D5}"/>
    <cellStyle name="Calculation 2 3 3 2 3 2 5 2" xfId="34328" xr:uid="{F46E832A-7376-4FC9-8E64-EF0B7BBBAFD8}"/>
    <cellStyle name="Calculation 2 3 3 2 3 2 6" xfId="24340" xr:uid="{58AD1A84-9E24-4E69-AD14-F398665B196A}"/>
    <cellStyle name="Calculation 2 3 3 2 3 2 6 2" xfId="34591" xr:uid="{1CB4640B-B928-44DE-873A-374CF3D1A666}"/>
    <cellStyle name="Calculation 2 3 3 2 3 2 7" xfId="24581" xr:uid="{0614E656-B1F3-4E6D-9693-7EE7B5F70472}"/>
    <cellStyle name="Calculation 2 3 3 2 3 2 7 2" xfId="34832" xr:uid="{2572FFDB-8D30-44B8-819C-30C3B360855B}"/>
    <cellStyle name="Calculation 2 3 3 2 3 2 8" xfId="24818" xr:uid="{D1AA5DEF-AA3B-404B-A22E-5C89D9645427}"/>
    <cellStyle name="Calculation 2 3 3 2 3 2 8 2" xfId="35069" xr:uid="{7516D57F-47D7-414E-B14F-0DB6105BB380}"/>
    <cellStyle name="Calculation 2 3 3 2 3 2 9" xfId="25015" xr:uid="{E6ED0E4D-E1B5-4487-956D-4C5390C03A6A}"/>
    <cellStyle name="Calculation 2 3 3 2 3 2 9 2" xfId="35266" xr:uid="{070FA8C3-4F7B-4769-8268-751E1D460AD1}"/>
    <cellStyle name="Calculation 2 3 3 2 3 3" xfId="22097" xr:uid="{B6417A30-AF27-4C8C-A0EE-2FAE04AB6AAB}"/>
    <cellStyle name="Calculation 2 3 3 2 3 3 2" xfId="32348" xr:uid="{3C1EAA70-09A6-4D4A-993E-40DFF79E1A80}"/>
    <cellStyle name="Calculation 2 3 3 2 3 4" xfId="35809" xr:uid="{5B989C5D-B19F-4584-8267-3CA0AF677960}"/>
    <cellStyle name="Calculation 2 3 3 2 3 5" xfId="36078" xr:uid="{F2C4F443-266E-408F-B25F-BD3D554FD3E6}"/>
    <cellStyle name="Calculation 2 3 3 2 3 6" xfId="36385" xr:uid="{CD91751D-4EE9-40B6-985A-B980F7EEF062}"/>
    <cellStyle name="Calculation 2 3 3 2 3 7" xfId="36692" xr:uid="{86926518-FD22-4E98-9CE7-BA2186847576}"/>
    <cellStyle name="Calculation 2 3 3 2 4" xfId="22738" xr:uid="{53FDC51B-58F0-4E96-A689-20696D19722F}"/>
    <cellStyle name="Calculation 2 3 3 2 4 10" xfId="25088" xr:uid="{E68AD3D9-A78D-45E5-B883-3B4709180D55}"/>
    <cellStyle name="Calculation 2 3 3 2 4 10 2" xfId="35339" xr:uid="{B91A7634-C8C4-4520-BD25-E8D52C6B47E7}"/>
    <cellStyle name="Calculation 2 3 3 2 4 11" xfId="32989" xr:uid="{B66519F5-563D-47B1-A512-7899951BBA08}"/>
    <cellStyle name="Calculation 2 3 3 2 4 12" xfId="35695" xr:uid="{EE4FAE7F-DD23-44CF-BA71-92DEA3780A45}"/>
    <cellStyle name="Calculation 2 3 3 2 4 13" xfId="35938" xr:uid="{D04A02C2-9703-4201-A228-BB43C6393D4D}"/>
    <cellStyle name="Calculation 2 3 3 2 4 14" xfId="36245" xr:uid="{7FF7C05A-B1ED-4A85-BDA8-40E759DAA0EA}"/>
    <cellStyle name="Calculation 2 3 3 2 4 15" xfId="36552" xr:uid="{3833014B-C533-4BDD-9699-2CAF7A9D7C9A}"/>
    <cellStyle name="Calculation 2 3 3 2 4 2" xfId="23041" xr:uid="{FCDB2CD6-0C86-475A-8E1C-3E6104FEB445}"/>
    <cellStyle name="Calculation 2 3 3 2 4 2 2" xfId="33292" xr:uid="{C6521059-FFA0-41E6-9E35-256BED64D543}"/>
    <cellStyle name="Calculation 2 3 3 2 4 3" xfId="23342" xr:uid="{C4EB8C29-6BEF-4FF2-8B18-B90A73C91008}"/>
    <cellStyle name="Calculation 2 3 3 2 4 3 2" xfId="33593" xr:uid="{73F56CF2-2666-4567-ABF4-5F2C9A96C11F}"/>
    <cellStyle name="Calculation 2 3 3 2 4 4" xfId="22418" xr:uid="{804097A0-36BC-43A9-8F44-5B973628088F}"/>
    <cellStyle name="Calculation 2 3 3 2 4 4 2" xfId="32669" xr:uid="{7F3DAE16-3D83-46E1-999F-27C19737C7AE}"/>
    <cellStyle name="Calculation 2 3 3 2 4 5" xfId="23452" xr:uid="{72BB3898-7086-4BF8-8408-D978D59779D7}"/>
    <cellStyle name="Calculation 2 3 3 2 4 5 2" xfId="33703" xr:uid="{87D41726-B142-49F1-BEF2-17B2A1A85442}"/>
    <cellStyle name="Calculation 2 3 3 2 4 6" xfId="24146" xr:uid="{1B5C90C9-264C-43AC-9503-C2F1D032A9DD}"/>
    <cellStyle name="Calculation 2 3 3 2 4 6 2" xfId="34397" xr:uid="{ADCC70A5-672B-4600-83C4-B0D676C5181A}"/>
    <cellStyle name="Calculation 2 3 3 2 4 7" xfId="24409" xr:uid="{19D52DFD-954D-40D8-8AE7-574773ABEEAE}"/>
    <cellStyle name="Calculation 2 3 3 2 4 7 2" xfId="34660" xr:uid="{8C7C0521-8B04-4229-8BF6-44A373129EFC}"/>
    <cellStyle name="Calculation 2 3 3 2 4 8" xfId="24652" xr:uid="{819F6628-8185-4851-83E0-CC8FA68C6E6E}"/>
    <cellStyle name="Calculation 2 3 3 2 4 8 2" xfId="34903" xr:uid="{8176E0C5-C6DB-491D-90A6-4038E36FD77F}"/>
    <cellStyle name="Calculation 2 3 3 2 4 9" xfId="24887" xr:uid="{51ACBA2C-F83B-4290-A6EC-2C03CBAD8953}"/>
    <cellStyle name="Calculation 2 3 3 2 4 9 2" xfId="35138" xr:uid="{9FBEF375-1955-4241-8B01-459BC667414A}"/>
    <cellStyle name="Calculation 2 3 3 2 5" xfId="21957" xr:uid="{59E8D440-C269-459E-9377-A6D1331B13A3}"/>
    <cellStyle name="Calculation 2 3 3 2 5 2" xfId="32208" xr:uid="{7FD443F5-0592-445E-9FB9-AED9580B2867}"/>
    <cellStyle name="Calculation 2 3 3 2 6" xfId="35611" xr:uid="{7879E118-3B1D-401E-81A4-1A5CBD1CE0E4}"/>
    <cellStyle name="Calculation 2 3 3 2 7" xfId="35558" xr:uid="{136EDFAF-525F-4A9F-B81C-A176342174ED}"/>
    <cellStyle name="Calculation 2 3 3 2 8" xfId="36140" xr:uid="{049007C8-C7A5-4FD3-BE77-5204EC9438BC}"/>
    <cellStyle name="Calculation 2 3 3 2 9" xfId="36447" xr:uid="{2C6040E0-6769-4BAD-8F23-A89C87B7984B}"/>
    <cellStyle name="Calculation 2 3 3 20" xfId="7450" xr:uid="{02B4CDE3-FE6A-42F4-8484-3234B27BD730}"/>
    <cellStyle name="Calculation 2 3 3 20 2" xfId="25317" xr:uid="{499227FF-3C4B-40E2-8F22-509D61C99745}"/>
    <cellStyle name="Calculation 2 3 3 21" xfId="14683" xr:uid="{11E7BFDE-88AA-4B77-82DB-CA9E377A99BF}"/>
    <cellStyle name="Calculation 2 3 3 22" xfId="21886" xr:uid="{8E6EA790-7467-428D-AA31-43E4AE455989}"/>
    <cellStyle name="Calculation 2 3 3 22 2" xfId="32138" xr:uid="{8868E553-3287-44FC-9022-4A0C03FDB3ED}"/>
    <cellStyle name="Calculation 2 3 3 23" xfId="35577" xr:uid="{4F37F51A-CB2A-4D4F-BB69-03BDDDA8769A}"/>
    <cellStyle name="Calculation 2 3 3 24" xfId="35515" xr:uid="{F9E438A5-69C2-4DEB-B318-BFE4F9B72DF8}"/>
    <cellStyle name="Calculation 2 3 3 3" xfId="1696" xr:uid="{CDC2D277-9502-4552-B9DC-8128CCA48E49}"/>
    <cellStyle name="Calculation 2 3 3 3 2" xfId="8948" xr:uid="{A2B9A65E-6FCE-4294-BCB7-EE27E06CC9D7}"/>
    <cellStyle name="Calculation 2 3 3 3 2 2" xfId="22981" xr:uid="{5718C484-DFF0-449B-A42B-88FD05487B36}"/>
    <cellStyle name="Calculation 2 3 3 3 2 2 10" xfId="25196" xr:uid="{D1608763-010A-417C-81EC-E2C78C3ECA2D}"/>
    <cellStyle name="Calculation 2 3 3 3 2 2 10 2" xfId="35447" xr:uid="{D8188F7D-654E-4C6F-9CAC-64C875255A99}"/>
    <cellStyle name="Calculation 2 3 3 3 2 2 11" xfId="33232" xr:uid="{A995E1AB-63F8-412C-A32E-DB87DCB2F639}"/>
    <cellStyle name="Calculation 2 3 3 3 2 2 2" xfId="23281" xr:uid="{F75E6B79-74C9-4CF4-A488-4E05234655C3}"/>
    <cellStyle name="Calculation 2 3 3 3 2 2 2 2" xfId="33532" xr:uid="{979EC60A-D848-4D6A-880C-AF962558DA45}"/>
    <cellStyle name="Calculation 2 3 3 3 2 2 3" xfId="23567" xr:uid="{2DB46B12-8268-465F-AEB0-52121B665776}"/>
    <cellStyle name="Calculation 2 3 3 3 2 2 3 2" xfId="33818" xr:uid="{AD1CCD1A-A77F-4A0C-9C7F-65FB8930FD13}"/>
    <cellStyle name="Calculation 2 3 3 3 2 2 4" xfId="23818" xr:uid="{93545322-232D-4321-92E2-A2510CCF59D9}"/>
    <cellStyle name="Calculation 2 3 3 3 2 2 4 2" xfId="34069" xr:uid="{DF79800A-39FF-4F7A-AC29-FB06C608C229}"/>
    <cellStyle name="Calculation 2 3 3 3 2 2 5" xfId="24086" xr:uid="{5140C491-CD1B-41FE-8055-5AD3A76A4E09}"/>
    <cellStyle name="Calculation 2 3 3 3 2 2 5 2" xfId="34337" xr:uid="{10557D4A-E6E4-473A-9BA5-407DAA49336B}"/>
    <cellStyle name="Calculation 2 3 3 3 2 2 6" xfId="24349" xr:uid="{166AB872-54A8-4BBB-9E8A-953939D36446}"/>
    <cellStyle name="Calculation 2 3 3 3 2 2 6 2" xfId="34600" xr:uid="{6711F6DA-5A42-4773-9D2F-B85940DD3833}"/>
    <cellStyle name="Calculation 2 3 3 3 2 2 7" xfId="24590" xr:uid="{8484C10F-5032-44C2-B058-6A274EE38D6B}"/>
    <cellStyle name="Calculation 2 3 3 3 2 2 7 2" xfId="34841" xr:uid="{E9ED2C2F-0DCA-4E86-B096-D016C262E4EB}"/>
    <cellStyle name="Calculation 2 3 3 3 2 2 8" xfId="24827" xr:uid="{3F73E834-4A2A-4690-A640-AF213127A981}"/>
    <cellStyle name="Calculation 2 3 3 3 2 2 8 2" xfId="35078" xr:uid="{262D4502-A280-4750-B250-194D9A8E1826}"/>
    <cellStyle name="Calculation 2 3 3 3 2 2 9" xfId="25024" xr:uid="{EA7AFE94-E6D8-4350-8D29-0D58BCA435EF}"/>
    <cellStyle name="Calculation 2 3 3 3 2 2 9 2" xfId="35275" xr:uid="{5C8D4FEF-FCE5-4894-8994-975B07667500}"/>
    <cellStyle name="Calculation 2 3 3 3 2 3" xfId="22062" xr:uid="{256AD063-D765-4752-BC6A-11066C13D1D9}"/>
    <cellStyle name="Calculation 2 3 3 3 2 3 2" xfId="32313" xr:uid="{3B596FA6-E402-461B-8495-65EE0E301F6B}"/>
    <cellStyle name="Calculation 2 3 3 3 2 4" xfId="26441" xr:uid="{4555DCFE-9807-4F54-A81D-649B851BFDAE}"/>
    <cellStyle name="Calculation 2 3 3 3 2 5" xfId="35780" xr:uid="{87D4FC67-2665-4DEF-BD1B-794B4E7D9978}"/>
    <cellStyle name="Calculation 2 3 3 3 2 6" xfId="36043" xr:uid="{D85D0F98-7CC7-46D7-A177-54D5DF89C23F}"/>
    <cellStyle name="Calculation 2 3 3 3 2 7" xfId="36350" xr:uid="{0F7147EB-C9D5-404B-8B53-3ABC8726F2AC}"/>
    <cellStyle name="Calculation 2 3 3 3 2 8" xfId="36657" xr:uid="{4C63AFD0-1CFE-43C9-BBBB-F17CF1787CFB}"/>
    <cellStyle name="Calculation 2 3 3 3 3" xfId="16181" xr:uid="{9994F14C-771D-450A-B394-29D667B9BD71}"/>
    <cellStyle name="Calculation 2 3 3 3 3 10" xfId="22778" xr:uid="{C8171F01-44EE-4314-9E57-F2B286ED6AFB}"/>
    <cellStyle name="Calculation 2 3 3 3 3 10 2" xfId="33029" xr:uid="{C1812B19-8F45-4DCA-A35A-42B9944DC789}"/>
    <cellStyle name="Calculation 2 3 3 3 3 2" xfId="23081" xr:uid="{259A303E-239B-49F4-8467-B685A80FF96F}"/>
    <cellStyle name="Calculation 2 3 3 3 3 2 2" xfId="33332" xr:uid="{A84E5ABF-4799-45C7-A940-BC45C81C0A7C}"/>
    <cellStyle name="Calculation 2 3 3 3 3 3" xfId="23632" xr:uid="{E47825A7-367D-42F7-9983-A25FB3763E45}"/>
    <cellStyle name="Calculation 2 3 3 3 3 3 2" xfId="33883" xr:uid="{F9650CFD-3DC4-407A-ABE7-C606A31E950D}"/>
    <cellStyle name="Calculation 2 3 3 3 3 4" xfId="23911" xr:uid="{BC512F36-7121-47AD-A1A2-398359EE83D1}"/>
    <cellStyle name="Calculation 2 3 3 3 3 4 2" xfId="34162" xr:uid="{CE73A8CD-6189-46AD-AD02-9024198C2AAE}"/>
    <cellStyle name="Calculation 2 3 3 3 3 5" xfId="24186" xr:uid="{F217E950-07DA-4878-9563-51A5C0E5F860}"/>
    <cellStyle name="Calculation 2 3 3 3 3 5 2" xfId="34437" xr:uid="{BC696CD5-CE03-48DF-99A0-E1D149791B5F}"/>
    <cellStyle name="Calculation 2 3 3 3 3 6" xfId="24449" xr:uid="{5209212C-26AB-4A64-B90E-1ACD3707265E}"/>
    <cellStyle name="Calculation 2 3 3 3 3 6 2" xfId="34700" xr:uid="{4A3DC0AE-35D5-417B-80CB-EBBF11F03C5F}"/>
    <cellStyle name="Calculation 2 3 3 3 3 7" xfId="24692" xr:uid="{CEFBF2F8-0FE5-42F9-AEB1-6590321D6965}"/>
    <cellStyle name="Calculation 2 3 3 3 3 7 2" xfId="34943" xr:uid="{F2F5031E-B066-4CB6-8996-218ED23BCE0B}"/>
    <cellStyle name="Calculation 2 3 3 3 3 8" xfId="24927" xr:uid="{82A9D639-0EE3-4A64-A12D-CFB006AC96B6}"/>
    <cellStyle name="Calculation 2 3 3 3 3 8 2" xfId="35178" xr:uid="{12983F73-78F6-4239-ABDB-ACD61F4B0D65}"/>
    <cellStyle name="Calculation 2 3 3 3 3 9" xfId="25125" xr:uid="{158E5033-0015-4EA5-B325-6CCC98C6762A}"/>
    <cellStyle name="Calculation 2 3 3 3 3 9 2" xfId="35376" xr:uid="{11DD1D80-A59E-444A-A3D0-E96E8675CE39}"/>
    <cellStyle name="Calculation 2 3 3 3 4" xfId="22678" xr:uid="{86F8A157-6B17-44E0-8861-A207D45264EF}"/>
    <cellStyle name="Calculation 2 3 3 3 4 10" xfId="22369" xr:uid="{56B6C63D-793E-4CAF-A0AC-0D3F195ED396}"/>
    <cellStyle name="Calculation 2 3 3 3 4 10 2" xfId="32620" xr:uid="{056AB352-2125-405C-A8DA-D352F4DA262F}"/>
    <cellStyle name="Calculation 2 3 3 3 4 11" xfId="32929" xr:uid="{3A236817-AEF4-4991-A2DA-B6F0064C02C6}"/>
    <cellStyle name="Calculation 2 3 3 3 4 2" xfId="22599" xr:uid="{F30C2386-2A38-4EFB-A48B-FD6A4B761577}"/>
    <cellStyle name="Calculation 2 3 3 3 4 2 2" xfId="32850" xr:uid="{BC43D1E2-3BC5-4C23-9EA6-049D2C0B02A2}"/>
    <cellStyle name="Calculation 2 3 3 3 4 3" xfId="22849" xr:uid="{229EC80D-D78D-476E-9D0D-E36C88E12687}"/>
    <cellStyle name="Calculation 2 3 3 3 4 3 2" xfId="33100" xr:uid="{CD51000C-C50D-4272-8B74-5F743E659B85}"/>
    <cellStyle name="Calculation 2 3 3 3 4 4" xfId="22452" xr:uid="{E3C73326-C457-4E7D-8BA2-00AC039E2919}"/>
    <cellStyle name="Calculation 2 3 3 3 4 4 2" xfId="32703" xr:uid="{849F117A-9126-41A4-ACAA-1E86559FEC1D}"/>
    <cellStyle name="Calculation 2 3 3 3 4 5" xfId="22920" xr:uid="{ED95BDE9-DFE0-46FB-B06E-D671CA8FC623}"/>
    <cellStyle name="Calculation 2 3 3 3 4 5 2" xfId="33171" xr:uid="{B5AFEBD4-7105-4FF0-AFF5-CFCC460FECB2}"/>
    <cellStyle name="Calculation 2 3 3 3 4 6" xfId="23755" xr:uid="{37430F40-3C7A-4AD3-89B4-24E2AA67105F}"/>
    <cellStyle name="Calculation 2 3 3 3 4 6 2" xfId="34006" xr:uid="{6ED4B116-4020-459A-864A-A91E4FB69F7E}"/>
    <cellStyle name="Calculation 2 3 3 3 4 7" xfId="23523" xr:uid="{8C13C159-D9DB-4F4E-9CFB-C58B51445AA0}"/>
    <cellStyle name="Calculation 2 3 3 3 4 7 2" xfId="33774" xr:uid="{FEC2CF57-F3B3-45D4-85E8-155CC9F83F2F}"/>
    <cellStyle name="Calculation 2 3 3 3 4 8" xfId="24017" xr:uid="{9B3BADD1-A8C5-4BC8-A1F5-C7D04FE50AC7}"/>
    <cellStyle name="Calculation 2 3 3 3 4 8 2" xfId="34268" xr:uid="{B757A064-66E9-4AA5-B49D-0962303550E7}"/>
    <cellStyle name="Calculation 2 3 3 3 4 9" xfId="24562" xr:uid="{BC7E3330-FB8A-4B7F-AE76-B72EB3D637A7}"/>
    <cellStyle name="Calculation 2 3 3 3 4 9 2" xfId="34813" xr:uid="{D473817E-7854-448E-AD78-7466C967C2D0}"/>
    <cellStyle name="Calculation 2 3 3 3 5" xfId="21922" xr:uid="{21199364-FC75-443D-8BC9-07DF86F9D9C5}"/>
    <cellStyle name="Calculation 2 3 3 3 5 2" xfId="32173" xr:uid="{B845F484-D647-44B8-9E01-5F28986BB698}"/>
    <cellStyle name="Calculation 2 3 3 3 6" xfId="35667" xr:uid="{346C96AF-4144-4F25-9891-B0614F48339F}"/>
    <cellStyle name="Calculation 2 3 3 3 7" xfId="35903" xr:uid="{FDD97656-F891-47CD-B04A-1FB49DD963DF}"/>
    <cellStyle name="Calculation 2 3 3 3 8" xfId="36210" xr:uid="{6164A475-718E-4632-9A24-0728DEB16FC0}"/>
    <cellStyle name="Calculation 2 3 3 3 9" xfId="36517" xr:uid="{BDCED13F-8DE3-459E-B387-C9118615FB0F}"/>
    <cellStyle name="Calculation 2 3 3 4" xfId="2069" xr:uid="{2E933485-B8B7-445A-A306-B5BBF91A0A63}"/>
    <cellStyle name="Calculation 2 3 3 4 2" xfId="9321" xr:uid="{809373C3-C6CA-4D79-B0E3-24D95AA7C126}"/>
    <cellStyle name="Calculation 2 3 3 4 2 10" xfId="24774" xr:uid="{15A4B8B7-3BFE-4294-9B32-5D6E48E1413C}"/>
    <cellStyle name="Calculation 2 3 3 4 2 10 2" xfId="35025" xr:uid="{DDC582A7-AE08-4F6A-BEA4-373226978BF7}"/>
    <cellStyle name="Calculation 2 3 3 4 2 11" xfId="22709" xr:uid="{28D93841-3A55-4888-AC03-B7592ADF3ED4}"/>
    <cellStyle name="Calculation 2 3 3 4 2 11 2" xfId="32960" xr:uid="{210A5CC6-CD4C-4D92-BEAE-128D2944F660}"/>
    <cellStyle name="Calculation 2 3 3 4 2 12" xfId="26814" xr:uid="{C816108B-5D73-4E39-A0A0-157FC0634F53}"/>
    <cellStyle name="Calculation 2 3 3 4 2 2" xfId="22178" xr:uid="{DDF6FFAE-A35E-45D2-AA28-3F798F268CEF}"/>
    <cellStyle name="Calculation 2 3 3 4 2 2 2" xfId="32429" xr:uid="{B1942BD1-E462-4D70-9F3D-12562387EAF7}"/>
    <cellStyle name="Calculation 2 3 3 4 2 3" xfId="22154" xr:uid="{F3CAB48B-41CA-40CB-9E0D-FE47DCEDC860}"/>
    <cellStyle name="Calculation 2 3 3 4 2 3 2" xfId="32405" xr:uid="{EE642C77-6B16-44C0-8801-88F419E10306}"/>
    <cellStyle name="Calculation 2 3 3 4 2 4" xfId="22347" xr:uid="{0572A2FC-3A90-41CA-B3F1-3A8703E673A4}"/>
    <cellStyle name="Calculation 2 3 3 4 2 4 2" xfId="32598" xr:uid="{067E9EB2-8952-4213-885A-4BE03EF16BC1}"/>
    <cellStyle name="Calculation 2 3 3 4 2 5" xfId="23451" xr:uid="{5B6B07E8-174D-488A-AA1B-0594ECFE6626}"/>
    <cellStyle name="Calculation 2 3 3 4 2 5 2" xfId="33702" xr:uid="{B802097D-AA2D-4296-B86B-AEFAD59B7CFE}"/>
    <cellStyle name="Calculation 2 3 3 4 2 6" xfId="23739" xr:uid="{AF423D75-ED9C-40FB-BB11-8884C74A84C4}"/>
    <cellStyle name="Calculation 2 3 3 4 2 6 2" xfId="33990" xr:uid="{0C7933BD-4B85-4F8F-B01F-923C57D0AB4C}"/>
    <cellStyle name="Calculation 2 3 3 4 2 7" xfId="24011" xr:uid="{860C2668-35D2-48E0-B304-ABA82C4914F0}"/>
    <cellStyle name="Calculation 2 3 3 4 2 7 2" xfId="34262" xr:uid="{B8FFDC0E-39F5-411A-B06A-176BE33D4878}"/>
    <cellStyle name="Calculation 2 3 3 4 2 8" xfId="23136" xr:uid="{5B2ECBCE-E62A-4C3A-94CF-35F1349D962F}"/>
    <cellStyle name="Calculation 2 3 3 4 2 8 2" xfId="33387" xr:uid="{92632417-FF41-472B-A7D1-246222741899}"/>
    <cellStyle name="Calculation 2 3 3 4 2 9" xfId="24553" xr:uid="{4AEB3F24-AF7C-484A-819C-E41596433C51}"/>
    <cellStyle name="Calculation 2 3 3 4 2 9 2" xfId="34804" xr:uid="{9EF7DA1A-E0BC-46E7-8C75-76AD1797980C}"/>
    <cellStyle name="Calculation 2 3 3 4 3" xfId="16554" xr:uid="{D6CE1C79-51DD-464F-B196-863611E9C499}"/>
    <cellStyle name="Calculation 2 3 3 4 4" xfId="22027" xr:uid="{60E53770-1453-455C-BC5B-B97043BAAA04}"/>
    <cellStyle name="Calculation 2 3 3 4 4 2" xfId="32278" xr:uid="{49B56D4D-2ED9-4726-86CC-5AD6F0B3681F}"/>
    <cellStyle name="Calculation 2 3 3 4 5" xfId="35752" xr:uid="{B9311185-C0EB-492C-B620-EED10FD74E8D}"/>
    <cellStyle name="Calculation 2 3 3 4 6" xfId="36008" xr:uid="{1989A212-9341-4581-9DFA-01E06BCD1960}"/>
    <cellStyle name="Calculation 2 3 3 4 7" xfId="36315" xr:uid="{BDD1BE7A-8D96-4200-A54E-BEE7746ED2F7}"/>
    <cellStyle name="Calculation 2 3 3 4 8" xfId="36622" xr:uid="{AA775322-27E5-46F1-9902-71065B06EE7A}"/>
    <cellStyle name="Calculation 2 3 3 5" xfId="834" xr:uid="{81F26453-9261-40E4-9A75-11204FC6FC47}"/>
    <cellStyle name="Calculation 2 3 3 5 10" xfId="24756" xr:uid="{949DC4BA-1E0C-4D45-8F84-68E83C63E97B}"/>
    <cellStyle name="Calculation 2 3 3 5 10 2" xfId="35007" xr:uid="{2AA60D1D-195D-4A36-8485-6AF048F1F57B}"/>
    <cellStyle name="Calculation 2 3 3 5 11" xfId="22642" xr:uid="{B1CB57B4-FD16-46A1-8C40-1265F8E38F64}"/>
    <cellStyle name="Calculation 2 3 3 5 11 2" xfId="32893" xr:uid="{DAF17034-9CC7-4753-BEC7-6AAC6D257E17}"/>
    <cellStyle name="Calculation 2 3 3 5 12" xfId="35639" xr:uid="{1DE87282-F40B-48EA-A828-50F963883648}"/>
    <cellStyle name="Calculation 2 3 3 5 13" xfId="35868" xr:uid="{962B07F8-CFFC-4632-93EE-6BBE675F4018}"/>
    <cellStyle name="Calculation 2 3 3 5 14" xfId="36175" xr:uid="{49CFE695-5BFB-446A-AE1C-FED82618FE27}"/>
    <cellStyle name="Calculation 2 3 3 5 15" xfId="36482" xr:uid="{B6D8E4FD-E3A5-4DF4-B5BA-41896E98274B}"/>
    <cellStyle name="Calculation 2 3 3 5 2" xfId="8098" xr:uid="{4C3B90AD-64F2-4D95-862E-32A3E349D17F}"/>
    <cellStyle name="Calculation 2 3 3 5 2 2" xfId="22406" xr:uid="{97039702-F5C2-45EC-8F2A-8C8FE9C5F37F}"/>
    <cellStyle name="Calculation 2 3 3 5 2 2 2" xfId="32657" xr:uid="{0837CEE9-6F51-40BB-AFAE-DC5779F04E79}"/>
    <cellStyle name="Calculation 2 3 3 5 2 3" xfId="25961" xr:uid="{D1C82D02-5D8A-412C-A32B-D051A952C09B}"/>
    <cellStyle name="Calculation 2 3 3 5 3" xfId="15331" xr:uid="{F107CA7A-A48F-4B8A-95A2-4DCE605FEEE9}"/>
    <cellStyle name="Calculation 2 3 3 5 3 2" xfId="22544" xr:uid="{24A3034A-6AEF-49F4-8BF2-1A82698A21B6}"/>
    <cellStyle name="Calculation 2 3 3 5 3 2 2" xfId="32795" xr:uid="{940AE578-CD29-491D-8650-00E9266C1163}"/>
    <cellStyle name="Calculation 2 3 3 5 4" xfId="23495" xr:uid="{A87F6F0E-49D7-41F9-83DB-F69696CCD80A}"/>
    <cellStyle name="Calculation 2 3 3 5 4 2" xfId="33746" xr:uid="{12B62A5B-1A72-4C0E-9A33-BAFC217EC17C}"/>
    <cellStyle name="Calculation 2 3 3 5 5" xfId="22884" xr:uid="{23D1FDED-702E-4AA3-827C-EB259C26B744}"/>
    <cellStyle name="Calculation 2 3 3 5 5 2" xfId="33135" xr:uid="{2FC42AD7-0067-4540-9F60-E82441A00C81}"/>
    <cellStyle name="Calculation 2 3 3 5 6" xfId="22288" xr:uid="{E16CA836-24D0-4DF3-A05D-49992A24B653}"/>
    <cellStyle name="Calculation 2 3 3 5 6 2" xfId="32539" xr:uid="{37DF3812-CA7A-4CBA-A40B-BC3D071B810B}"/>
    <cellStyle name="Calculation 2 3 3 5 7" xfId="23788" xr:uid="{DDCF06F7-9867-4CA0-B7C4-6A57554E85D8}"/>
    <cellStyle name="Calculation 2 3 3 5 7 2" xfId="34039" xr:uid="{4568C7C8-8724-4352-8011-E9D83B570E41}"/>
    <cellStyle name="Calculation 2 3 3 5 8" xfId="23981" xr:uid="{1859E576-A6FC-4FD4-AFBF-8943D5AF3C58}"/>
    <cellStyle name="Calculation 2 3 3 5 8 2" xfId="34232" xr:uid="{0437BC3E-B6AB-4432-965A-740A6B2B4BA5}"/>
    <cellStyle name="Calculation 2 3 3 5 9" xfId="24303" xr:uid="{62DE73A0-AC91-4968-BA2C-A6ABB25C92AE}"/>
    <cellStyle name="Calculation 2 3 3 5 9 2" xfId="34554" xr:uid="{B435D841-2AC2-4A1C-85B9-156AD731CE6A}"/>
    <cellStyle name="Calculation 2 3 3 6" xfId="2837" xr:uid="{6DF9702D-8E9A-406C-9B16-A55015D2FC09}"/>
    <cellStyle name="Calculation 2 3 3 6 2" xfId="10088" xr:uid="{29F1B694-F466-4569-9796-2033510A5387}"/>
    <cellStyle name="Calculation 2 3 3 6 2 2" xfId="27581" xr:uid="{524EE694-AA31-4FE2-9624-5FFAC131C9B3}"/>
    <cellStyle name="Calculation 2 3 3 6 3" xfId="17321" xr:uid="{BE0FDCA3-5506-4D44-AD2B-AC86B6AD56A1}"/>
    <cellStyle name="Calculation 2 3 3 7" xfId="3205" xr:uid="{54C4C44C-234E-48D7-84CC-E7F61CE3A0BF}"/>
    <cellStyle name="Calculation 2 3 3 7 2" xfId="10456" xr:uid="{54E49363-126D-4C51-820E-7ECE4411D414}"/>
    <cellStyle name="Calculation 2 3 3 7 2 2" xfId="27949" xr:uid="{93FC8EBD-5BCF-4213-AB77-D65A3FCE26B8}"/>
    <cellStyle name="Calculation 2 3 3 7 3" xfId="17689" xr:uid="{9B2B4B3D-449B-4865-948B-C8E90C4C6664}"/>
    <cellStyle name="Calculation 2 3 3 8" xfId="3588" xr:uid="{5FD67F22-913B-464E-A550-8D04B2C07C85}"/>
    <cellStyle name="Calculation 2 3 3 8 2" xfId="10839" xr:uid="{57F53C05-61FE-41DC-AEC7-50F0368CCDA5}"/>
    <cellStyle name="Calculation 2 3 3 8 2 2" xfId="28332" xr:uid="{5669C6A3-F937-4865-B173-A48E076E6CC0}"/>
    <cellStyle name="Calculation 2 3 3 8 3" xfId="18072" xr:uid="{4BAE5311-CD56-433E-87E9-FD53DE6538FE}"/>
    <cellStyle name="Calculation 2 3 3 9" xfId="3961" xr:uid="{B67809B8-C6D1-4FDF-9036-DCFA56004721}"/>
    <cellStyle name="Calculation 2 3 3 9 2" xfId="11212" xr:uid="{177C1AA6-465A-41F0-B85C-6337B844296E}"/>
    <cellStyle name="Calculation 2 3 3 9 2 2" xfId="28705" xr:uid="{11CC7A5A-1A94-4424-A6AA-DCFD3BD17737}"/>
    <cellStyle name="Calculation 2 3 3 9 3" xfId="18445" xr:uid="{A90E2FCE-D594-4E81-B92A-1165A8CF0453}"/>
    <cellStyle name="Calculation 2 3 4" xfId="986" xr:uid="{322D26BE-F28B-48BF-ABEF-E8282EE987B3}"/>
    <cellStyle name="Calculation 2 3 4 10" xfId="3361" xr:uid="{67156735-3E84-45CA-9B8F-B9D1B343676F}"/>
    <cellStyle name="Calculation 2 3 4 10 2" xfId="10612" xr:uid="{B43BA0AE-E461-418D-A0DF-2504467F29CD}"/>
    <cellStyle name="Calculation 2 3 4 10 2 2" xfId="28105" xr:uid="{8E42EA23-3EF6-4EC8-863E-772E3E766E2F}"/>
    <cellStyle name="Calculation 2 3 4 10 3" xfId="17845" xr:uid="{0FCEB196-8EA5-497D-A672-0DD4FABABA59}"/>
    <cellStyle name="Calculation 2 3 4 11" xfId="4719" xr:uid="{A6140D66-1237-45BA-BF62-7299619C81E1}"/>
    <cellStyle name="Calculation 2 3 4 11 2" xfId="11969" xr:uid="{CF135396-89CF-4E21-B639-F66DDF2F7019}"/>
    <cellStyle name="Calculation 2 3 4 11 2 2" xfId="29462" xr:uid="{0D208DE6-227C-4932-B743-03D56868A3A3}"/>
    <cellStyle name="Calculation 2 3 4 11 3" xfId="19202" xr:uid="{690EFAA8-0512-4AC9-9D8E-CDCB17F30161}"/>
    <cellStyle name="Calculation 2 3 4 12" xfId="5089" xr:uid="{5D1264DE-8951-4EF1-ADE3-BC20285B196E}"/>
    <cellStyle name="Calculation 2 3 4 12 2" xfId="12339" xr:uid="{C7D79671-4E15-4F01-ADE5-ED98ECFF1E9D}"/>
    <cellStyle name="Calculation 2 3 4 12 2 2" xfId="29832" xr:uid="{74357B1F-1CE6-47AF-B274-CDCD87BA0D8C}"/>
    <cellStyle name="Calculation 2 3 4 12 3" xfId="19572" xr:uid="{A24A8E3F-7B66-4FBE-A399-6CB907605C37}"/>
    <cellStyle name="Calculation 2 3 4 13" xfId="5459" xr:uid="{E562F638-2F8F-4109-AD47-596D9F1380F6}"/>
    <cellStyle name="Calculation 2 3 4 13 2" xfId="12709" xr:uid="{888CAEE5-C6E7-4710-BDDE-B4FCF2A71D3C}"/>
    <cellStyle name="Calculation 2 3 4 13 2 2" xfId="30202" xr:uid="{69B45C1E-EC5F-4F81-A90C-D6BE43158EDF}"/>
    <cellStyle name="Calculation 2 3 4 13 3" xfId="19942" xr:uid="{74E527D6-044A-4E9C-8253-6254713DD665}"/>
    <cellStyle name="Calculation 2 3 4 14" xfId="1571" xr:uid="{48B9DAEB-A736-4F5A-AC9A-B77565A87E10}"/>
    <cellStyle name="Calculation 2 3 4 14 2" xfId="8823" xr:uid="{1962D4D8-1476-4264-A76C-7BD6EF2324E4}"/>
    <cellStyle name="Calculation 2 3 4 14 2 2" xfId="26316" xr:uid="{7A9C85BA-4982-4A5A-A76C-24789121AE68}"/>
    <cellStyle name="Calculation 2 3 4 14 3" xfId="16056" xr:uid="{3E41F33A-C43D-4949-B8DD-4BFB05A2F902}"/>
    <cellStyle name="Calculation 2 3 4 15" xfId="6007" xr:uid="{F3E3E3C6-DB21-4B44-A9DD-794EC5D80F97}"/>
    <cellStyle name="Calculation 2 3 4 15 2" xfId="13248" xr:uid="{5709588E-EBC5-42FD-BA1A-BEA7EF7B8F60}"/>
    <cellStyle name="Calculation 2 3 4 15 2 2" xfId="30741" xr:uid="{0F25978F-9A5B-4A0E-810F-45FA6B6F5A24}"/>
    <cellStyle name="Calculation 2 3 4 15 3" xfId="20481" xr:uid="{92FB298B-ADAE-4E52-8F7D-02838D26BE50}"/>
    <cellStyle name="Calculation 2 3 4 16" xfId="6374" xr:uid="{D4BD9FBF-02F0-4CC9-9266-DB298A8F38FA}"/>
    <cellStyle name="Calculation 2 3 4 16 2" xfId="13614" xr:uid="{B04083B3-F07E-468B-9CFD-44406897ACDF}"/>
    <cellStyle name="Calculation 2 3 4 16 2 2" xfId="31107" xr:uid="{16013761-A4E5-465E-A41C-40C513A9F132}"/>
    <cellStyle name="Calculation 2 3 4 16 3" xfId="20847" xr:uid="{B5BA9041-3028-4B0C-BD5B-1929B1ADF7D3}"/>
    <cellStyle name="Calculation 2 3 4 17" xfId="6737" xr:uid="{840BA4EF-92AC-4531-BCB4-403900CEF0E8}"/>
    <cellStyle name="Calculation 2 3 4 17 2" xfId="13977" xr:uid="{E0033FAE-5A2F-403F-94D3-A8D4B858CE48}"/>
    <cellStyle name="Calculation 2 3 4 17 2 2" xfId="31470" xr:uid="{6C1B3CEE-BBA7-407A-B721-D0B37CAA784D}"/>
    <cellStyle name="Calculation 2 3 4 17 3" xfId="21210" xr:uid="{E9517883-B6C9-4CF9-A9A0-91CC7ABBE8BF}"/>
    <cellStyle name="Calculation 2 3 4 18" xfId="7105" xr:uid="{D43418CB-2E1D-43AA-A07D-8310447277FF}"/>
    <cellStyle name="Calculation 2 3 4 18 2" xfId="14345" xr:uid="{DBE617DA-226F-465C-94B2-C98AAF4F7242}"/>
    <cellStyle name="Calculation 2 3 4 18 2 2" xfId="31838" xr:uid="{B1FB74A9-C7E4-4287-AF0C-D87EEC8C020F}"/>
    <cellStyle name="Calculation 2 3 4 18 3" xfId="21578" xr:uid="{24FEBD3E-6C5D-4BAB-B8C6-F781CF2A731E}"/>
    <cellStyle name="Calculation 2 3 4 19" xfId="8238" xr:uid="{2899E398-586D-4BAA-98B6-DB70DAAB38E9}"/>
    <cellStyle name="Calculation 2 3 4 19 2" xfId="15471" xr:uid="{5BAC87D3-BDD1-45F7-9FE8-ABFB5DF05F73}"/>
    <cellStyle name="Calculation 2 3 4 2" xfId="781" xr:uid="{AC76AAAD-090C-4103-A2DD-38AE302CEDA3}"/>
    <cellStyle name="Calculation 2 3 4 2 2" xfId="8045" xr:uid="{E8AC5A85-4635-4546-BAD9-158CEAEEE63D}"/>
    <cellStyle name="Calculation 2 3 4 2 2 2" xfId="25908" xr:uid="{513FC163-871C-450F-B2F6-197CA15590AB}"/>
    <cellStyle name="Calculation 2 3 4 2 3" xfId="15278" xr:uid="{56DB2564-6312-4BE8-A0B6-A415FF3C6BED}"/>
    <cellStyle name="Calculation 2 3 4 20" xfId="7509" xr:uid="{F7539122-3920-499C-AFC4-EBB4452ED551}"/>
    <cellStyle name="Calculation 2 3 4 20 2" xfId="25376" xr:uid="{EAD5289F-C733-49BE-9ADE-56EFE86F71B4}"/>
    <cellStyle name="Calculation 2 3 4 21" xfId="14742" xr:uid="{6D0B02FB-A2F6-46CE-84DF-1ADF997C53A0}"/>
    <cellStyle name="Calculation 2 3 4 3" xfId="1759" xr:uid="{1E56895C-DC06-4F3F-8471-125AF075D262}"/>
    <cellStyle name="Calculation 2 3 4 3 2" xfId="9011" xr:uid="{6AF49DDB-3856-451A-9ABC-723809E67CEB}"/>
    <cellStyle name="Calculation 2 3 4 3 2 2" xfId="26504" xr:uid="{089DBE95-DEC5-4532-A057-BE22DCAC1C82}"/>
    <cellStyle name="Calculation 2 3 4 3 3" xfId="16244" xr:uid="{3DF20B0E-6807-4D24-AEC5-D9430BADD8F2}"/>
    <cellStyle name="Calculation 2 3 4 4" xfId="2131" xr:uid="{826A6A48-7687-4660-9A8B-81CA1054C0C1}"/>
    <cellStyle name="Calculation 2 3 4 4 2" xfId="9383" xr:uid="{7AF44F3A-8A58-4F27-A2D6-A470CCA92F1D}"/>
    <cellStyle name="Calculation 2 3 4 4 2 2" xfId="26876" xr:uid="{9A318EBD-36C4-4766-B6A2-3452AC6AFEB2}"/>
    <cellStyle name="Calculation 2 3 4 4 3" xfId="16616" xr:uid="{DE01964B-8050-4BCF-9880-2E77ADF96CC3}"/>
    <cellStyle name="Calculation 2 3 4 5" xfId="1528" xr:uid="{0989D447-B54F-44C3-BA60-34E5313CEC8D}"/>
    <cellStyle name="Calculation 2 3 4 5 2" xfId="8780" xr:uid="{9EE5D907-11AA-4B94-ADE5-F0CD2A602B24}"/>
    <cellStyle name="Calculation 2 3 4 5 2 2" xfId="26273" xr:uid="{87485734-1AF3-4C56-9D98-1F13A1605B89}"/>
    <cellStyle name="Calculation 2 3 4 5 3" xfId="16013" xr:uid="{57E69A61-A429-4084-A442-30466A28D174}"/>
    <cellStyle name="Calculation 2 3 4 6" xfId="2899" xr:uid="{9C284474-0C0B-4E4A-97DB-639A061AB6A7}"/>
    <cellStyle name="Calculation 2 3 4 6 2" xfId="10150" xr:uid="{EAB28D15-178E-40F8-8423-DC4B6A3BBF9D}"/>
    <cellStyle name="Calculation 2 3 4 6 2 2" xfId="27643" xr:uid="{A353173C-1650-4DE0-8863-2B0A22A325B9}"/>
    <cellStyle name="Calculation 2 3 4 6 3" xfId="17383" xr:uid="{3FF2631C-9044-4D15-96BB-2B358BD4C773}"/>
    <cellStyle name="Calculation 2 3 4 7" xfId="2538" xr:uid="{776F4EBE-2B48-49F8-9431-2CFBADE70DF5}"/>
    <cellStyle name="Calculation 2 3 4 7 2" xfId="9789" xr:uid="{CD288EE3-C451-47BF-827F-85CE0AE02E68}"/>
    <cellStyle name="Calculation 2 3 4 7 2 2" xfId="27282" xr:uid="{C42CFCEE-1903-4BB7-B0FF-81E733C9E4A9}"/>
    <cellStyle name="Calculation 2 3 4 7 3" xfId="17022" xr:uid="{E744EF98-8385-4522-88AD-2572D2F8AE8E}"/>
    <cellStyle name="Calculation 2 3 4 8" xfId="3650" xr:uid="{A4E2520F-E6A3-4ACC-86A0-C5E49D799308}"/>
    <cellStyle name="Calculation 2 3 4 8 2" xfId="10901" xr:uid="{181F501C-DB40-493C-9B2C-D8605B920D6F}"/>
    <cellStyle name="Calculation 2 3 4 8 2 2" xfId="28394" xr:uid="{02820B82-D89C-4C63-8F94-C3D3156FA845}"/>
    <cellStyle name="Calculation 2 3 4 8 3" xfId="18134" xr:uid="{65CDA1E7-6284-42A6-BC1D-EB96D2F24ACF}"/>
    <cellStyle name="Calculation 2 3 4 9" xfId="4023" xr:uid="{EB9F3641-589E-4B75-A98D-31068BAAAD26}"/>
    <cellStyle name="Calculation 2 3 4 9 2" xfId="11274" xr:uid="{68177752-1B7D-483F-8DDC-23C50B29425B}"/>
    <cellStyle name="Calculation 2 3 4 9 2 2" xfId="28767" xr:uid="{B639CDB7-2EA9-4BE9-A3D1-E0CC0D8A94D2}"/>
    <cellStyle name="Calculation 2 3 4 9 3" xfId="18507" xr:uid="{3B9F8B4C-2A8D-46E5-BDA3-4D38870B27C5}"/>
    <cellStyle name="Calculation 2 3 5" xfId="992" xr:uid="{18682811-502F-4E0A-9E17-147FE95D1E86}"/>
    <cellStyle name="Calculation 2 3 5 10" xfId="3392" xr:uid="{8865737C-4207-439B-8ED7-6B013228D3DE}"/>
    <cellStyle name="Calculation 2 3 5 10 2" xfId="10643" xr:uid="{A8BE682F-30EE-46E7-BF3D-3D4EA84E8F16}"/>
    <cellStyle name="Calculation 2 3 5 10 2 2" xfId="28136" xr:uid="{8545FE2C-8EFF-49EA-BB78-DB2B4A89B4DA}"/>
    <cellStyle name="Calculation 2 3 5 10 3" xfId="17876" xr:uid="{EA7578ED-93C7-4145-B8FA-95AF5A9C5644}"/>
    <cellStyle name="Calculation 2 3 5 11" xfId="4725" xr:uid="{195333BE-C76F-4648-BEF0-3E6C8F2CD2E8}"/>
    <cellStyle name="Calculation 2 3 5 11 2" xfId="11975" xr:uid="{A1CE670D-782A-44AB-B7CD-79F816AB54D4}"/>
    <cellStyle name="Calculation 2 3 5 11 2 2" xfId="29468" xr:uid="{756E39E8-C484-4D82-AD07-60141F1167C6}"/>
    <cellStyle name="Calculation 2 3 5 11 3" xfId="19208" xr:uid="{D369BF56-01CC-403E-A8FC-A986736B1579}"/>
    <cellStyle name="Calculation 2 3 5 12" xfId="5095" xr:uid="{61AA6AF9-DF55-443A-8B42-1D16C3805A98}"/>
    <cellStyle name="Calculation 2 3 5 12 2" xfId="12345" xr:uid="{54CDCE00-B796-4F2A-B3CE-05A01BD8B8D4}"/>
    <cellStyle name="Calculation 2 3 5 12 2 2" xfId="29838" xr:uid="{939E4864-962C-4D2A-8978-96B906118584}"/>
    <cellStyle name="Calculation 2 3 5 12 3" xfId="19578" xr:uid="{580DEF1C-CCB1-41B7-B80F-BA1171AC07AC}"/>
    <cellStyle name="Calculation 2 3 5 13" xfId="5465" xr:uid="{FF78B7B8-71FB-44F9-8442-A48B8E7B6297}"/>
    <cellStyle name="Calculation 2 3 5 13 2" xfId="12715" xr:uid="{68F1B308-ED7D-4618-B616-777C10BB7F61}"/>
    <cellStyle name="Calculation 2 3 5 13 2 2" xfId="30208" xr:uid="{83A572CB-6AA8-44FB-9607-FFD9CBA1D229}"/>
    <cellStyle name="Calculation 2 3 5 13 3" xfId="19948" xr:uid="{3BD17D46-0051-4A0D-A86F-CD0AE7FD3F17}"/>
    <cellStyle name="Calculation 2 3 5 14" xfId="3359" xr:uid="{E9A47C6D-2954-4FB2-98CA-81512ACF6620}"/>
    <cellStyle name="Calculation 2 3 5 14 2" xfId="10610" xr:uid="{12914658-3040-494B-B2B6-07DA11D08452}"/>
    <cellStyle name="Calculation 2 3 5 14 2 2" xfId="28103" xr:uid="{C45638C7-E2C5-4730-B03E-216A772C4386}"/>
    <cellStyle name="Calculation 2 3 5 14 3" xfId="17843" xr:uid="{94F8ACFD-67F9-4EFE-BAF9-96CD203D4DDB}"/>
    <cellStyle name="Calculation 2 3 5 15" xfId="6013" xr:uid="{B22FA3BE-8448-44B9-B044-08B6F1271B83}"/>
    <cellStyle name="Calculation 2 3 5 15 2" xfId="13254" xr:uid="{2AAB3C6F-3A3A-4506-838B-ECCBA9CCFF2C}"/>
    <cellStyle name="Calculation 2 3 5 15 2 2" xfId="30747" xr:uid="{E3C62B7D-BFA4-4DDF-A40A-1CD6F5CD9DAD}"/>
    <cellStyle name="Calculation 2 3 5 15 3" xfId="20487" xr:uid="{DA1B80AB-C012-4105-AEA0-85BDC757295A}"/>
    <cellStyle name="Calculation 2 3 5 16" xfId="6380" xr:uid="{EF434BDA-39C9-4F16-A000-69FF16346BF0}"/>
    <cellStyle name="Calculation 2 3 5 16 2" xfId="13620" xr:uid="{2EC7BF51-CDA7-4E72-93F6-3F45029C41C9}"/>
    <cellStyle name="Calculation 2 3 5 16 2 2" xfId="31113" xr:uid="{6F524C99-1618-4693-8E21-CA925E66AAE7}"/>
    <cellStyle name="Calculation 2 3 5 16 3" xfId="20853" xr:uid="{63B50B8F-36A9-4C7C-B16B-80C91E3AE58C}"/>
    <cellStyle name="Calculation 2 3 5 17" xfId="6743" xr:uid="{3F9C5306-CC4D-4AA6-A717-F0C8690AFC94}"/>
    <cellStyle name="Calculation 2 3 5 17 2" xfId="13983" xr:uid="{171BF7A8-1B48-46F3-8C15-93AE21944CC1}"/>
    <cellStyle name="Calculation 2 3 5 17 2 2" xfId="31476" xr:uid="{C8647AD9-EE4F-4691-B28C-F756890DD9A2}"/>
    <cellStyle name="Calculation 2 3 5 17 3" xfId="21216" xr:uid="{2031541A-DF22-4BF6-9BA5-ED39D149080D}"/>
    <cellStyle name="Calculation 2 3 5 18" xfId="7111" xr:uid="{490541D5-0F97-4BF5-8904-BBDEEE7A9E2E}"/>
    <cellStyle name="Calculation 2 3 5 18 2" xfId="14351" xr:uid="{55BB201C-305A-4433-B788-AD3FB0530A45}"/>
    <cellStyle name="Calculation 2 3 5 18 2 2" xfId="31844" xr:uid="{3AF08AD2-14BF-4BF8-B71F-925734F15438}"/>
    <cellStyle name="Calculation 2 3 5 18 3" xfId="21584" xr:uid="{6A1569DC-94FC-43B0-A8FC-6BF078CDD30D}"/>
    <cellStyle name="Calculation 2 3 5 19" xfId="8244" xr:uid="{03AAB892-F07C-4259-94F8-9EA31F095B6D}"/>
    <cellStyle name="Calculation 2 3 5 19 2" xfId="15477" xr:uid="{468DA915-4A92-4541-A642-6D0C6DA718C4}"/>
    <cellStyle name="Calculation 2 3 5 2" xfId="857" xr:uid="{9564EC33-AED4-4000-96CC-B504F3E35560}"/>
    <cellStyle name="Calculation 2 3 5 2 2" xfId="8121" xr:uid="{6F8B0F82-4478-4845-9057-39299342763F}"/>
    <cellStyle name="Calculation 2 3 5 2 2 2" xfId="25984" xr:uid="{BE9CA50B-A6D1-473D-91EA-B6129A80AAF1}"/>
    <cellStyle name="Calculation 2 3 5 2 3" xfId="15354" xr:uid="{5CCAE2AF-3628-4939-9799-BBA7DC0A0A4D}"/>
    <cellStyle name="Calculation 2 3 5 20" xfId="7515" xr:uid="{CA29E2A0-8BA9-40C5-B6E6-9E102D3A1866}"/>
    <cellStyle name="Calculation 2 3 5 20 2" xfId="25382" xr:uid="{BA494673-F538-4097-B28E-741B829956F4}"/>
    <cellStyle name="Calculation 2 3 5 21" xfId="14748" xr:uid="{587C3618-C1C0-42BE-BABF-8AF2D572A3FA}"/>
    <cellStyle name="Calculation 2 3 5 3" xfId="1765" xr:uid="{74D1EDB9-9CE1-48A6-9F46-9D00471361FA}"/>
    <cellStyle name="Calculation 2 3 5 3 2" xfId="9017" xr:uid="{89C18E00-99B1-443F-A0ED-32C68D365E3A}"/>
    <cellStyle name="Calculation 2 3 5 3 2 2" xfId="26510" xr:uid="{BE44B1EE-69BB-45DC-AFCE-D7BF960A5EE7}"/>
    <cellStyle name="Calculation 2 3 5 3 3" xfId="16250" xr:uid="{BB69154B-9191-4348-B223-5CA1097551F0}"/>
    <cellStyle name="Calculation 2 3 5 4" xfId="2137" xr:uid="{60F0F309-671B-403D-9D78-F797E6A5E626}"/>
    <cellStyle name="Calculation 2 3 5 4 2" xfId="9389" xr:uid="{CDDD98D7-9659-46FB-B5E0-DB5EA4C96A7A}"/>
    <cellStyle name="Calculation 2 3 5 4 2 2" xfId="26882" xr:uid="{7DD2298E-B125-4CA3-A761-F489688E6A5A}"/>
    <cellStyle name="Calculation 2 3 5 4 3" xfId="16622" xr:uid="{00515E33-10D9-4387-B765-61218AC4505C}"/>
    <cellStyle name="Calculation 2 3 5 5" xfId="1449" xr:uid="{D454D932-C0E4-4971-BF16-E68043EA7D4D}"/>
    <cellStyle name="Calculation 2 3 5 5 2" xfId="8701" xr:uid="{353B65F5-E82F-418F-B346-D28C5137352A}"/>
    <cellStyle name="Calculation 2 3 5 5 2 2" xfId="26194" xr:uid="{E3ECDF24-8ACD-485C-B386-254FD22B4A56}"/>
    <cellStyle name="Calculation 2 3 5 5 3" xfId="15934" xr:uid="{AF0EA23E-2C21-4933-B6EC-13A489A477A8}"/>
    <cellStyle name="Calculation 2 3 5 6" xfId="2905" xr:uid="{E2707720-657D-4F6D-816A-8011487498CB}"/>
    <cellStyle name="Calculation 2 3 5 6 2" xfId="10156" xr:uid="{BCB08A60-413D-46D2-B831-CF167BC969DF}"/>
    <cellStyle name="Calculation 2 3 5 6 2 2" xfId="27649" xr:uid="{D07C5438-E035-49A4-8C9D-ECFC1A8AAE33}"/>
    <cellStyle name="Calculation 2 3 5 6 3" xfId="17389" xr:uid="{2881C39E-C72B-4FCD-A2FA-A46C2C97B5AA}"/>
    <cellStyle name="Calculation 2 3 5 7" xfId="2493" xr:uid="{03F8A2A0-D893-441E-80A5-C76369A290D3}"/>
    <cellStyle name="Calculation 2 3 5 7 2" xfId="9745" xr:uid="{4FCEDE74-A044-42CD-93CD-11AF42A02AAA}"/>
    <cellStyle name="Calculation 2 3 5 7 2 2" xfId="27238" xr:uid="{F7B82F0B-F703-4906-A5B8-742D0F5164CA}"/>
    <cellStyle name="Calculation 2 3 5 7 3" xfId="16978" xr:uid="{91C3ED1E-C613-4424-BED5-3066C3EBAD64}"/>
    <cellStyle name="Calculation 2 3 5 8" xfId="3656" xr:uid="{23B8A505-E9F2-4F48-8AB9-1549673A1783}"/>
    <cellStyle name="Calculation 2 3 5 8 2" xfId="10907" xr:uid="{CB532085-67CD-4751-BCB6-FE71B97950C4}"/>
    <cellStyle name="Calculation 2 3 5 8 2 2" xfId="28400" xr:uid="{ED81A5C6-EABB-4E0A-A549-6FEEF4702EF8}"/>
    <cellStyle name="Calculation 2 3 5 8 3" xfId="18140" xr:uid="{B0ED5D16-CBD6-4653-B3F3-44222CFA66BD}"/>
    <cellStyle name="Calculation 2 3 5 9" xfId="4029" xr:uid="{DDA75691-1D8A-4365-AD80-D6F2BEEF54A0}"/>
    <cellStyle name="Calculation 2 3 5 9 2" xfId="11280" xr:uid="{E8203404-88A4-4A85-B12F-3E9A6FDE6C89}"/>
    <cellStyle name="Calculation 2 3 5 9 2 2" xfId="28773" xr:uid="{D3FE9C5C-CEC8-4F0D-AB89-8A158FD13089}"/>
    <cellStyle name="Calculation 2 3 5 9 3" xfId="18513" xr:uid="{3609113E-557D-4966-8C17-BDA214F21861}"/>
    <cellStyle name="Calculation 2 3 6" xfId="1074" xr:uid="{84D129DB-A42B-4B13-8BAE-9F50AC2F94B0}"/>
    <cellStyle name="Calculation 2 3 6 10" xfId="2652" xr:uid="{80099855-9D6D-41D4-BB3F-2E6FA2CC576C}"/>
    <cellStyle name="Calculation 2 3 6 10 2" xfId="9903" xr:uid="{E9E39AEB-0E33-48CF-98FC-B527775AE0C6}"/>
    <cellStyle name="Calculation 2 3 6 10 2 2" xfId="27396" xr:uid="{6DD72B05-CFA2-4042-ABD5-164F5E9836AD}"/>
    <cellStyle name="Calculation 2 3 6 10 3" xfId="17136" xr:uid="{03BF3451-447E-4451-A632-45133B2755F9}"/>
    <cellStyle name="Calculation 2 3 6 11" xfId="4807" xr:uid="{29C0B666-903D-4EEB-8F4B-203C7A6E95A3}"/>
    <cellStyle name="Calculation 2 3 6 11 2" xfId="12057" xr:uid="{E9DE4B2E-A197-4383-A6F4-F2A49241A647}"/>
    <cellStyle name="Calculation 2 3 6 11 2 2" xfId="29550" xr:uid="{FA83840F-B131-4543-B898-15F8F0C95E8D}"/>
    <cellStyle name="Calculation 2 3 6 11 3" xfId="19290" xr:uid="{C21E31C8-94AB-4650-811E-D176B3DF8944}"/>
    <cellStyle name="Calculation 2 3 6 12" xfId="5177" xr:uid="{C82717FE-85F7-48BB-BAEA-D2B14DBB0D25}"/>
    <cellStyle name="Calculation 2 3 6 12 2" xfId="12427" xr:uid="{1930EB4D-353A-4663-BF40-DC7256B97F97}"/>
    <cellStyle name="Calculation 2 3 6 12 2 2" xfId="29920" xr:uid="{D406463A-85A0-49C6-A7A6-C8C74DEB618C}"/>
    <cellStyle name="Calculation 2 3 6 12 3" xfId="19660" xr:uid="{056C3943-803E-4A8D-807F-2BE7C6165CC4}"/>
    <cellStyle name="Calculation 2 3 6 13" xfId="5547" xr:uid="{B408EABC-15C9-43BA-BA1E-5FADEBEFF79D}"/>
    <cellStyle name="Calculation 2 3 6 13 2" xfId="12797" xr:uid="{1E388B02-1E08-4C6A-B516-709CBD8964FB}"/>
    <cellStyle name="Calculation 2 3 6 13 2 2" xfId="30290" xr:uid="{F2F8C4C1-7801-4417-B3BB-0BFDF645064C}"/>
    <cellStyle name="Calculation 2 3 6 13 3" xfId="20030" xr:uid="{1D3B99F2-94B1-44B1-AA32-09D9174B272C}"/>
    <cellStyle name="Calculation 2 3 6 14" xfId="4595" xr:uid="{023E338F-AF2E-4EC6-942D-2979B9B36A79}"/>
    <cellStyle name="Calculation 2 3 6 14 2" xfId="11845" xr:uid="{A2CC20EA-BA83-4C3B-B1F3-75F046D5658E}"/>
    <cellStyle name="Calculation 2 3 6 14 2 2" xfId="29338" xr:uid="{32D39349-4A87-4333-A907-DE95C3D818CA}"/>
    <cellStyle name="Calculation 2 3 6 14 3" xfId="19078" xr:uid="{847A0E71-B644-4264-BDD2-942E619C02A2}"/>
    <cellStyle name="Calculation 2 3 6 15" xfId="6095" xr:uid="{0255C1B2-7863-4C4B-A56A-D56093B1A68F}"/>
    <cellStyle name="Calculation 2 3 6 15 2" xfId="13336" xr:uid="{3E73F709-CCD8-4DCF-8B9C-037B1B4F6BEA}"/>
    <cellStyle name="Calculation 2 3 6 15 2 2" xfId="30829" xr:uid="{2655FAF8-E6EB-41F2-813B-33210D70FC0E}"/>
    <cellStyle name="Calculation 2 3 6 15 3" xfId="20569" xr:uid="{A81D9526-B6AB-46E8-9C00-769D0418A0BA}"/>
    <cellStyle name="Calculation 2 3 6 16" xfId="6462" xr:uid="{ED156BA2-298D-4D2F-8FC6-0B9F74FB58CA}"/>
    <cellStyle name="Calculation 2 3 6 16 2" xfId="13702" xr:uid="{8B13F59F-E9A0-4DEE-9D3D-D47B297530FD}"/>
    <cellStyle name="Calculation 2 3 6 16 2 2" xfId="31195" xr:uid="{EF2A9785-6702-43FD-AA2D-B841B623BEF8}"/>
    <cellStyle name="Calculation 2 3 6 16 3" xfId="20935" xr:uid="{FAD7F29F-1C4B-4826-B98A-893AA34B3266}"/>
    <cellStyle name="Calculation 2 3 6 17" xfId="6825" xr:uid="{E51BD030-8383-4231-AA74-53C0AFC49605}"/>
    <cellStyle name="Calculation 2 3 6 17 2" xfId="14065" xr:uid="{B13193DE-36C4-4EB5-93E0-D8648B6318A8}"/>
    <cellStyle name="Calculation 2 3 6 17 2 2" xfId="31558" xr:uid="{F5011C9C-EA28-47A4-A593-853BCB5F17DD}"/>
    <cellStyle name="Calculation 2 3 6 17 3" xfId="21298" xr:uid="{1E9EF064-2B9A-487E-9EBA-46BA355FBEF8}"/>
    <cellStyle name="Calculation 2 3 6 18" xfId="7193" xr:uid="{FFD24910-02BF-43D5-80E6-21FBAFEF52DC}"/>
    <cellStyle name="Calculation 2 3 6 18 2" xfId="14433" xr:uid="{AA06DD01-D271-4276-A96D-3C6580236EB8}"/>
    <cellStyle name="Calculation 2 3 6 18 2 2" xfId="31926" xr:uid="{CCC8C132-7819-4603-9F83-8A65DEEF6F2A}"/>
    <cellStyle name="Calculation 2 3 6 18 3" xfId="21666" xr:uid="{3E70835E-1D81-4139-BAF6-794BBD4ACB4D}"/>
    <cellStyle name="Calculation 2 3 6 19" xfId="8326" xr:uid="{5D13AF9F-4EE4-4E31-B5EF-CA85D96E549D}"/>
    <cellStyle name="Calculation 2 3 6 19 2" xfId="15559" xr:uid="{2339615F-8399-4956-A2C3-5C75F03322B7}"/>
    <cellStyle name="Calculation 2 3 6 2" xfId="536" xr:uid="{5006CA6D-46A0-409A-8262-E7960B4CEF7B}"/>
    <cellStyle name="Calculation 2 3 6 2 2" xfId="7523" xr:uid="{4DA1E9DC-88D6-4E39-9023-3A721EFD9FA8}"/>
    <cellStyle name="Calculation 2 3 6 2 2 2" xfId="25390" xr:uid="{EEA3B201-019F-4C91-B104-DC7C336AC933}"/>
    <cellStyle name="Calculation 2 3 6 2 3" xfId="14756" xr:uid="{DAA836B5-3272-4745-8071-FF5D6A143CC4}"/>
    <cellStyle name="Calculation 2 3 6 20" xfId="7598" xr:uid="{9CF9639E-5B2B-40DB-B33D-B8D0113F124B}"/>
    <cellStyle name="Calculation 2 3 6 20 2" xfId="25465" xr:uid="{3AD33035-E3B6-4658-8679-7C8A90F59348}"/>
    <cellStyle name="Calculation 2 3 6 21" xfId="14831" xr:uid="{C8197F25-0A37-4508-A79E-9522C63DC565}"/>
    <cellStyle name="Calculation 2 3 6 3" xfId="1847" xr:uid="{2F567C7F-8CD1-4D21-93BD-510C03E7BA81}"/>
    <cellStyle name="Calculation 2 3 6 3 2" xfId="9099" xr:uid="{3F37E63E-8A03-4060-9191-813563DF3571}"/>
    <cellStyle name="Calculation 2 3 6 3 2 2" xfId="26592" xr:uid="{985086E0-E6A7-4AA7-8097-01652B52D1C8}"/>
    <cellStyle name="Calculation 2 3 6 3 3" xfId="16332" xr:uid="{ED80E9D4-A2C6-45DC-96C3-382D288D079F}"/>
    <cellStyle name="Calculation 2 3 6 4" xfId="2219" xr:uid="{B0CAF08A-4DA4-4534-910C-74541AB94D6C}"/>
    <cellStyle name="Calculation 2 3 6 4 2" xfId="9471" xr:uid="{0D1A9726-6399-4DC2-99E5-6F04906B4D57}"/>
    <cellStyle name="Calculation 2 3 6 4 2 2" xfId="26964" xr:uid="{C77CE057-00D0-43C7-8772-39207F8424CD}"/>
    <cellStyle name="Calculation 2 3 6 4 3" xfId="16704" xr:uid="{9D581D5A-68EA-4F55-8E1C-6ED941F5E3B9}"/>
    <cellStyle name="Calculation 2 3 6 5" xfId="2695" xr:uid="{E1EA588F-79E6-4729-9E84-39FE14F05B04}"/>
    <cellStyle name="Calculation 2 3 6 5 2" xfId="9946" xr:uid="{46E3EEB1-F386-4F90-B4CA-51588A04B802}"/>
    <cellStyle name="Calculation 2 3 6 5 2 2" xfId="27439" xr:uid="{4DA32362-87F3-45BD-9499-5D9ED4C0A175}"/>
    <cellStyle name="Calculation 2 3 6 5 3" xfId="17179" xr:uid="{7385225C-F8F9-4D60-B573-30F81F58B3AE}"/>
    <cellStyle name="Calculation 2 3 6 6" xfId="2987" xr:uid="{1263603B-F665-41E1-9032-F1CA4F1C405E}"/>
    <cellStyle name="Calculation 2 3 6 6 2" xfId="10238" xr:uid="{701C4FE3-8714-4834-B4AF-C7D57CAF9412}"/>
    <cellStyle name="Calculation 2 3 6 6 2 2" xfId="27731" xr:uid="{C5A14307-96D7-45F0-B388-B5103A24C795}"/>
    <cellStyle name="Calculation 2 3 6 6 3" xfId="17471" xr:uid="{153352F9-909A-4AA2-A0F8-891C3E7E3604}"/>
    <cellStyle name="Calculation 2 3 6 7" xfId="2477" xr:uid="{3B908D39-01C1-4AD8-AC09-1595BECC5C52}"/>
    <cellStyle name="Calculation 2 3 6 7 2" xfId="9729" xr:uid="{2D59C49B-79D6-4F6B-BC43-970CBBA8EF3D}"/>
    <cellStyle name="Calculation 2 3 6 7 2 2" xfId="27222" xr:uid="{D595F300-4B7B-4D7B-8636-D82CB3B493B6}"/>
    <cellStyle name="Calculation 2 3 6 7 3" xfId="16962" xr:uid="{5BF2DBCE-C2F8-4AAD-A26A-2BAC335B9D8B}"/>
    <cellStyle name="Calculation 2 3 6 8" xfId="3738" xr:uid="{579CA133-256B-4A94-A5DA-737FE8A929EF}"/>
    <cellStyle name="Calculation 2 3 6 8 2" xfId="10989" xr:uid="{167C0A9E-7A34-40EA-B4C4-79763F5BAF64}"/>
    <cellStyle name="Calculation 2 3 6 8 2 2" xfId="28482" xr:uid="{832FD600-FF47-4A2A-AF87-C748A4292243}"/>
    <cellStyle name="Calculation 2 3 6 8 3" xfId="18222" xr:uid="{26D1E6C5-C2E4-4806-A519-77EA5D172E71}"/>
    <cellStyle name="Calculation 2 3 6 9" xfId="4111" xr:uid="{38156E0E-FD8B-4579-B3CD-8BDFA1D76C8D}"/>
    <cellStyle name="Calculation 2 3 6 9 2" xfId="11362" xr:uid="{33AE2EA5-6773-4F24-AA77-1FD1CE42A233}"/>
    <cellStyle name="Calculation 2 3 6 9 2 2" xfId="28855" xr:uid="{6FCBEF40-AAFD-422B-9DF5-F34656AF1E3A}"/>
    <cellStyle name="Calculation 2 3 6 9 3" xfId="18595" xr:uid="{4D739452-E01B-49FA-A7CD-5FEC02C8294B}"/>
    <cellStyle name="Calculation 2 3 7" xfId="1013" xr:uid="{A24E8798-0648-4069-A3FC-899CC2723612}"/>
    <cellStyle name="Calculation 2 3 7 10" xfId="3208" xr:uid="{87E333F0-997E-4027-990E-CB35AEE2C0E7}"/>
    <cellStyle name="Calculation 2 3 7 10 2" xfId="10459" xr:uid="{1E791375-9775-4A0E-9F4E-191EEF9A0B2A}"/>
    <cellStyle name="Calculation 2 3 7 10 2 2" xfId="27952" xr:uid="{493125A1-3E98-430E-9863-06CF82A2F27D}"/>
    <cellStyle name="Calculation 2 3 7 10 3" xfId="17692" xr:uid="{89A74356-5998-4FF3-9473-321BDB698AE3}"/>
    <cellStyle name="Calculation 2 3 7 11" xfId="4746" xr:uid="{F1904EFC-4C50-48FA-A687-6050790B0938}"/>
    <cellStyle name="Calculation 2 3 7 11 2" xfId="11996" xr:uid="{D81A76E5-2D1F-4837-8F0C-FE0007DE107B}"/>
    <cellStyle name="Calculation 2 3 7 11 2 2" xfId="29489" xr:uid="{6CD0743F-FACA-47AE-928C-B5A0A332ECDA}"/>
    <cellStyle name="Calculation 2 3 7 11 3" xfId="19229" xr:uid="{20EF88A3-AB5E-4B0C-93A0-109939C7C26F}"/>
    <cellStyle name="Calculation 2 3 7 12" xfId="5116" xr:uid="{6488B11D-FD5C-4C92-9470-DA5139F88006}"/>
    <cellStyle name="Calculation 2 3 7 12 2" xfId="12366" xr:uid="{37CDDC67-1BF1-453F-83FF-436260A3355E}"/>
    <cellStyle name="Calculation 2 3 7 12 2 2" xfId="29859" xr:uid="{BA19D476-698D-47EA-A169-C35D55121C59}"/>
    <cellStyle name="Calculation 2 3 7 12 3" xfId="19599" xr:uid="{38A64B2A-2BDF-44A2-9F2F-29D40D4869FB}"/>
    <cellStyle name="Calculation 2 3 7 13" xfId="5486" xr:uid="{9C66DE32-DF01-44BE-A052-5BBE8008055C}"/>
    <cellStyle name="Calculation 2 3 7 13 2" xfId="12736" xr:uid="{FFB61E9C-9C5F-451D-A3DD-2EBCBC174FB9}"/>
    <cellStyle name="Calculation 2 3 7 13 2 2" xfId="30229" xr:uid="{049841C5-C03D-409E-8029-8C5E2A9C7A36}"/>
    <cellStyle name="Calculation 2 3 7 13 3" xfId="19969" xr:uid="{4DB915A2-8B24-4DF7-94DB-7BC394C081E9}"/>
    <cellStyle name="Calculation 2 3 7 14" xfId="4624" xr:uid="{C1EAB8F9-B31D-49C9-808E-16DA14F13D88}"/>
    <cellStyle name="Calculation 2 3 7 14 2" xfId="11874" xr:uid="{56C8EB68-5A06-499B-9A43-E94EE6BCCE88}"/>
    <cellStyle name="Calculation 2 3 7 14 2 2" xfId="29367" xr:uid="{BD69F27D-83B9-4E88-B8B9-B0DA009A5ACB}"/>
    <cellStyle name="Calculation 2 3 7 14 3" xfId="19107" xr:uid="{4133B6A1-1F78-4F91-9CBB-2288A26C2DF5}"/>
    <cellStyle name="Calculation 2 3 7 15" xfId="6034" xr:uid="{7E529BB7-FCE7-4A8B-9EC5-915944999B84}"/>
    <cellStyle name="Calculation 2 3 7 15 2" xfId="13275" xr:uid="{D0B0C0AA-B56B-4F4A-AF77-68DE6B32F93B}"/>
    <cellStyle name="Calculation 2 3 7 15 2 2" xfId="30768" xr:uid="{1710C62F-5C5B-4286-8F75-F78BE7334298}"/>
    <cellStyle name="Calculation 2 3 7 15 3" xfId="20508" xr:uid="{C7901ED2-60A2-4B21-9682-0DB65CDF5186}"/>
    <cellStyle name="Calculation 2 3 7 16" xfId="6401" xr:uid="{CE445E37-4979-41A5-A73A-7967AB500E39}"/>
    <cellStyle name="Calculation 2 3 7 16 2" xfId="13641" xr:uid="{594F609E-A00E-43AA-A573-129FD7EDAA26}"/>
    <cellStyle name="Calculation 2 3 7 16 2 2" xfId="31134" xr:uid="{AA23B574-6BCD-4565-ACFD-13AE9E88971C}"/>
    <cellStyle name="Calculation 2 3 7 16 3" xfId="20874" xr:uid="{F71E9679-42B4-41F3-9ADE-A0A05DFAEA08}"/>
    <cellStyle name="Calculation 2 3 7 17" xfId="6764" xr:uid="{131DC81F-F371-4B98-82D7-8D8358A12360}"/>
    <cellStyle name="Calculation 2 3 7 17 2" xfId="14004" xr:uid="{BA6FD9B7-EA4C-4324-82EE-702211DC0375}"/>
    <cellStyle name="Calculation 2 3 7 17 2 2" xfId="31497" xr:uid="{C3A9C381-9B13-476F-96F7-0A72E0B1FE5B}"/>
    <cellStyle name="Calculation 2 3 7 17 3" xfId="21237" xr:uid="{946F2FA9-5032-4BED-B9FD-6E13988ABEF0}"/>
    <cellStyle name="Calculation 2 3 7 18" xfId="7132" xr:uid="{FFB5A123-6158-40F0-A6C8-2C54B58CFFAC}"/>
    <cellStyle name="Calculation 2 3 7 18 2" xfId="14372" xr:uid="{75B7D84E-43ED-4A80-B31E-E7F23B44EFD9}"/>
    <cellStyle name="Calculation 2 3 7 18 2 2" xfId="31865" xr:uid="{20C15F15-F94C-4737-90DE-7D0E87E2B9FC}"/>
    <cellStyle name="Calculation 2 3 7 18 3" xfId="21605" xr:uid="{52CC098B-E190-4F8A-9D2E-A86A32EC3791}"/>
    <cellStyle name="Calculation 2 3 7 19" xfId="8265" xr:uid="{4B16F18E-E6B9-4CFD-8602-C67687F1CC0B}"/>
    <cellStyle name="Calculation 2 3 7 19 2" xfId="15498" xr:uid="{3DAFAED6-7243-4B79-A85C-9DB65451CBB7}"/>
    <cellStyle name="Calculation 2 3 7 2" xfId="570" xr:uid="{A9E313C5-7CB2-441F-AAD8-1E542B8EA9DC}"/>
    <cellStyle name="Calculation 2 3 7 2 2" xfId="7879" xr:uid="{A6A6BD7C-3074-41BC-83CD-5227EEE27B63}"/>
    <cellStyle name="Calculation 2 3 7 2 2 2" xfId="25743" xr:uid="{844264C2-829F-49C7-B24B-105CCA33D836}"/>
    <cellStyle name="Calculation 2 3 7 2 3" xfId="15112" xr:uid="{C4E26615-9880-4203-967A-A30D88D5498C}"/>
    <cellStyle name="Calculation 2 3 7 20" xfId="7537" xr:uid="{0F310EC9-E54C-4AE1-9262-FA138D1751F3}"/>
    <cellStyle name="Calculation 2 3 7 20 2" xfId="25404" xr:uid="{BDAC0D77-A5EE-47DB-8846-4D0AD85ADBFF}"/>
    <cellStyle name="Calculation 2 3 7 21" xfId="14770" xr:uid="{4DC769CA-E099-458C-9F91-2BBFE6CCABDD}"/>
    <cellStyle name="Calculation 2 3 7 3" xfId="1786" xr:uid="{9EB67479-C584-46F6-81AC-1FD3F2340321}"/>
    <cellStyle name="Calculation 2 3 7 3 2" xfId="9038" xr:uid="{4685CD2A-8B26-4F1C-9E92-356A2DD685AC}"/>
    <cellStyle name="Calculation 2 3 7 3 2 2" xfId="26531" xr:uid="{5CCB00D3-03F1-4F1C-8475-B60A88AD8F3E}"/>
    <cellStyle name="Calculation 2 3 7 3 3" xfId="16271" xr:uid="{667DD4A9-B264-45DC-A717-8C4A5C54F714}"/>
    <cellStyle name="Calculation 2 3 7 4" xfId="2158" xr:uid="{02A11FC9-CFC9-446B-9AFC-ACCA386487B0}"/>
    <cellStyle name="Calculation 2 3 7 4 2" xfId="9410" xr:uid="{C12CFB30-E2FF-4FBB-B6FB-6D14437CE0E4}"/>
    <cellStyle name="Calculation 2 3 7 4 2 2" xfId="26903" xr:uid="{15D8365F-B80D-4406-B1B7-5873B7EAE5BA}"/>
    <cellStyle name="Calculation 2 3 7 4 3" xfId="16643" xr:uid="{32D61DB8-6574-44CD-909F-8C6E08657B77}"/>
    <cellStyle name="Calculation 2 3 7 5" xfId="2437" xr:uid="{550740F9-C96D-4272-9868-47F2D7FC060C}"/>
    <cellStyle name="Calculation 2 3 7 5 2" xfId="9689" xr:uid="{B82C2887-A57D-453F-9329-3771C62328E6}"/>
    <cellStyle name="Calculation 2 3 7 5 2 2" xfId="27182" xr:uid="{4343CBE6-EF22-445F-82D8-6AAA6026575D}"/>
    <cellStyle name="Calculation 2 3 7 5 3" xfId="16922" xr:uid="{79E8C9D4-4429-4EF2-A0D6-9F2549638760}"/>
    <cellStyle name="Calculation 2 3 7 6" xfId="2926" xr:uid="{3C0C4222-66CC-4719-9FE7-2BAB95E59A47}"/>
    <cellStyle name="Calculation 2 3 7 6 2" xfId="10177" xr:uid="{E836288A-4785-44D2-8165-6353DEDDE722}"/>
    <cellStyle name="Calculation 2 3 7 6 2 2" xfId="27670" xr:uid="{7E8DFD5C-9970-4F2C-BCE8-655CB215C2D7}"/>
    <cellStyle name="Calculation 2 3 7 6 3" xfId="17410" xr:uid="{E1DB93B1-B73E-43FB-BA43-6F6738511EBE}"/>
    <cellStyle name="Calculation 2 3 7 7" xfId="2498" xr:uid="{40033CFF-6216-417E-A9F3-9486514BADC7}"/>
    <cellStyle name="Calculation 2 3 7 7 2" xfId="9750" xr:uid="{3D22CF87-D515-4D51-9DC9-6A34D3D4B736}"/>
    <cellStyle name="Calculation 2 3 7 7 2 2" xfId="27243" xr:uid="{81D92E0D-5DEF-4992-9F72-3216A404B578}"/>
    <cellStyle name="Calculation 2 3 7 7 3" xfId="16983" xr:uid="{B7184B18-33F1-4F80-9B62-C5A02C4F192D}"/>
    <cellStyle name="Calculation 2 3 7 8" xfId="3677" xr:uid="{FCD7511E-B81F-48AF-93C3-A7C9DEE63CA9}"/>
    <cellStyle name="Calculation 2 3 7 8 2" xfId="10928" xr:uid="{4D8DD48E-EDC5-456C-8B97-1E8F5B09D667}"/>
    <cellStyle name="Calculation 2 3 7 8 2 2" xfId="28421" xr:uid="{7D209CA4-36E6-4B8B-A2D0-AF681B6EA304}"/>
    <cellStyle name="Calculation 2 3 7 8 3" xfId="18161" xr:uid="{785050F4-E54C-4841-B9EF-69375BFC4F70}"/>
    <cellStyle name="Calculation 2 3 7 9" xfId="4050" xr:uid="{083FB865-AB35-4ECE-899E-D7EE10D8AAE9}"/>
    <cellStyle name="Calculation 2 3 7 9 2" xfId="11301" xr:uid="{42F30A2E-6AFE-4996-89B3-1EA59B57043A}"/>
    <cellStyle name="Calculation 2 3 7 9 2 2" xfId="28794" xr:uid="{F5FD463F-3BD5-463D-9504-EF9B636D1C44}"/>
    <cellStyle name="Calculation 2 3 7 9 3" xfId="18534" xr:uid="{3F0AE51A-28FA-4230-91AB-B6C478268B17}"/>
    <cellStyle name="Calculation 2 3 8" xfId="1016" xr:uid="{D5BE623D-C260-4D82-A045-C97483D794DB}"/>
    <cellStyle name="Calculation 2 3 8 10" xfId="3939" xr:uid="{9F5EAF43-08CA-456C-BD3B-9BD799BA95AE}"/>
    <cellStyle name="Calculation 2 3 8 10 2" xfId="11190" xr:uid="{0AC48B5C-E401-4E22-9D7A-E372C0BFFE11}"/>
    <cellStyle name="Calculation 2 3 8 10 2 2" xfId="28683" xr:uid="{A5E62AEB-672B-4584-93EA-030901146E8F}"/>
    <cellStyle name="Calculation 2 3 8 10 3" xfId="18423" xr:uid="{C455919D-8EE1-4F3A-ABCF-9A84BE9036FC}"/>
    <cellStyle name="Calculation 2 3 8 11" xfId="4749" xr:uid="{53B8A584-CE61-4E3C-B098-06258B31B43D}"/>
    <cellStyle name="Calculation 2 3 8 11 2" xfId="11999" xr:uid="{ED7C3324-3D32-46CB-B55A-8EA61820D4AC}"/>
    <cellStyle name="Calculation 2 3 8 11 2 2" xfId="29492" xr:uid="{34165420-07B4-460B-9C19-4814CDFFBAC0}"/>
    <cellStyle name="Calculation 2 3 8 11 3" xfId="19232" xr:uid="{90C4C2CD-6E35-4584-AA31-0589D30EB189}"/>
    <cellStyle name="Calculation 2 3 8 12" xfId="5119" xr:uid="{2277DEC7-9F92-4805-9036-5698095B257F}"/>
    <cellStyle name="Calculation 2 3 8 12 2" xfId="12369" xr:uid="{6DFA68B7-A67F-4DF0-BAD7-C21D12184EA7}"/>
    <cellStyle name="Calculation 2 3 8 12 2 2" xfId="29862" xr:uid="{653A1B0C-7E24-4476-A920-93146CB04D63}"/>
    <cellStyle name="Calculation 2 3 8 12 3" xfId="19602" xr:uid="{D1BF30E7-12E9-454E-87DE-76E1BEA6A18A}"/>
    <cellStyle name="Calculation 2 3 8 13" xfId="5489" xr:uid="{84DC9F61-9B60-4D5A-90F5-5993CB2A4609}"/>
    <cellStyle name="Calculation 2 3 8 13 2" xfId="12739" xr:uid="{8EEE1FAD-48F4-460D-BFB5-340F1F1F58F5}"/>
    <cellStyle name="Calculation 2 3 8 13 2 2" xfId="30232" xr:uid="{66D787A7-F306-4B47-BAB4-019017394BFE}"/>
    <cellStyle name="Calculation 2 3 8 13 3" xfId="19972" xr:uid="{55AF6C71-2EA6-43EE-BA94-1C1361E71209}"/>
    <cellStyle name="Calculation 2 3 8 14" xfId="5377" xr:uid="{C4E94BD2-A029-49B0-8C5C-788C3F28C4F3}"/>
    <cellStyle name="Calculation 2 3 8 14 2" xfId="12627" xr:uid="{2BCC21E4-60E8-4CC7-81C5-C7772B498A6F}"/>
    <cellStyle name="Calculation 2 3 8 14 2 2" xfId="30120" xr:uid="{831DA7CE-0AE4-4209-86F0-F0EAC497F998}"/>
    <cellStyle name="Calculation 2 3 8 14 3" xfId="19860" xr:uid="{C091D4D5-C469-424E-814E-7BB049260DEB}"/>
    <cellStyle name="Calculation 2 3 8 15" xfId="6037" xr:uid="{3D1C606D-9D64-48FC-A63C-05EAC8F71D4E}"/>
    <cellStyle name="Calculation 2 3 8 15 2" xfId="13278" xr:uid="{609A9033-E9E8-49DA-9C41-A0733F6D5DFF}"/>
    <cellStyle name="Calculation 2 3 8 15 2 2" xfId="30771" xr:uid="{EEF99C56-EFE7-4371-BB2E-2C890096057B}"/>
    <cellStyle name="Calculation 2 3 8 15 3" xfId="20511" xr:uid="{23F98783-EF2B-4DCA-A3A2-D2A25CD22697}"/>
    <cellStyle name="Calculation 2 3 8 16" xfId="6404" xr:uid="{83C4EAB5-7077-40C3-9F69-E6793486F310}"/>
    <cellStyle name="Calculation 2 3 8 16 2" xfId="13644" xr:uid="{8FA10C25-E2AA-4A8E-A8AE-66842AE113AC}"/>
    <cellStyle name="Calculation 2 3 8 16 2 2" xfId="31137" xr:uid="{9906D58F-FE02-4DA9-8C69-2EA26C647544}"/>
    <cellStyle name="Calculation 2 3 8 16 3" xfId="20877" xr:uid="{376C98A4-296C-4E4E-9858-76159AD2EB4E}"/>
    <cellStyle name="Calculation 2 3 8 17" xfId="6767" xr:uid="{32837DA8-F1B3-4418-9227-3A6477FF5A94}"/>
    <cellStyle name="Calculation 2 3 8 17 2" xfId="14007" xr:uid="{831780D5-3331-4BAC-8637-12EF9BAC2B14}"/>
    <cellStyle name="Calculation 2 3 8 17 2 2" xfId="31500" xr:uid="{AFF164E6-25D0-40E5-ACA9-347FCE395A77}"/>
    <cellStyle name="Calculation 2 3 8 17 3" xfId="21240" xr:uid="{66AD1660-2A90-4EA1-85EE-F04548FC2407}"/>
    <cellStyle name="Calculation 2 3 8 18" xfId="7135" xr:uid="{EA3C61D5-7E93-4BE6-BF6C-0354685796D7}"/>
    <cellStyle name="Calculation 2 3 8 18 2" xfId="14375" xr:uid="{1951CA11-0B8F-4EF6-B793-2EE9D55ED154}"/>
    <cellStyle name="Calculation 2 3 8 18 2 2" xfId="31868" xr:uid="{8CF24427-3370-4DE7-9C02-B58EDCC9778E}"/>
    <cellStyle name="Calculation 2 3 8 18 3" xfId="21608" xr:uid="{B2EDB7F7-4805-44C1-8B97-1C53870BEB97}"/>
    <cellStyle name="Calculation 2 3 8 19" xfId="8268" xr:uid="{63A3A24C-30A9-453B-BB40-45B50B99E0DC}"/>
    <cellStyle name="Calculation 2 3 8 19 2" xfId="15501" xr:uid="{A08D7379-E8BE-494B-8B60-134E7340FA73}"/>
    <cellStyle name="Calculation 2 3 8 2" xfId="688" xr:uid="{D9C6D426-7498-4B2C-B978-C7C42773FD82}"/>
    <cellStyle name="Calculation 2 3 8 2 2" xfId="7952" xr:uid="{7F4C8F0D-3305-4AD7-ACE5-EFA35B5C919E}"/>
    <cellStyle name="Calculation 2 3 8 2 2 2" xfId="25815" xr:uid="{B335FC69-8A9D-4FDA-83AB-7366013FF176}"/>
    <cellStyle name="Calculation 2 3 8 2 3" xfId="15185" xr:uid="{F6DA454C-F240-4872-9B24-61FE374499CF}"/>
    <cellStyle name="Calculation 2 3 8 20" xfId="7540" xr:uid="{F94C721D-0760-4E93-8E2D-64FC09E32437}"/>
    <cellStyle name="Calculation 2 3 8 20 2" xfId="25407" xr:uid="{C9B536E5-FFB4-4757-AD85-A2E6B574954A}"/>
    <cellStyle name="Calculation 2 3 8 21" xfId="14773" xr:uid="{6119DB5D-B03D-4038-97AA-F8DDCEE2EED9}"/>
    <cellStyle name="Calculation 2 3 8 3" xfId="1789" xr:uid="{AFEE84A4-6AFB-457A-A15B-968066156C0B}"/>
    <cellStyle name="Calculation 2 3 8 3 2" xfId="9041" xr:uid="{013DB247-36FD-422B-A16C-FD5738226AFA}"/>
    <cellStyle name="Calculation 2 3 8 3 2 2" xfId="26534" xr:uid="{6503D1C4-4E9D-4A5D-88F5-DE828EFCDFF0}"/>
    <cellStyle name="Calculation 2 3 8 3 3" xfId="16274" xr:uid="{0D67E465-EE5D-485A-81AB-FCD085C13BB2}"/>
    <cellStyle name="Calculation 2 3 8 4" xfId="2161" xr:uid="{74BE59C3-AC76-4E69-9EB2-2862140AEAB5}"/>
    <cellStyle name="Calculation 2 3 8 4 2" xfId="9413" xr:uid="{F11AD23C-832D-4528-91E5-0B12D4605C1F}"/>
    <cellStyle name="Calculation 2 3 8 4 2 2" xfId="26906" xr:uid="{9A7B2190-888A-425A-ADE6-BB92B140AF93}"/>
    <cellStyle name="Calculation 2 3 8 4 3" xfId="16646" xr:uid="{DF0A7010-C082-460A-A643-62985551998C}"/>
    <cellStyle name="Calculation 2 3 8 5" xfId="2512" xr:uid="{D6401F62-1B10-433E-9916-FFAD7F4299E0}"/>
    <cellStyle name="Calculation 2 3 8 5 2" xfId="9763" xr:uid="{48A6F3B8-78EE-402E-9BC8-9B96EC614CA6}"/>
    <cellStyle name="Calculation 2 3 8 5 2 2" xfId="27256" xr:uid="{58E47FF9-2708-4082-83BE-9889F80D8CBC}"/>
    <cellStyle name="Calculation 2 3 8 5 3" xfId="16996" xr:uid="{E47D472E-5688-4B7E-AC60-255502013BC5}"/>
    <cellStyle name="Calculation 2 3 8 6" xfId="2929" xr:uid="{8844DE7D-69D1-4BD9-9C6E-30C9602DD66F}"/>
    <cellStyle name="Calculation 2 3 8 6 2" xfId="10180" xr:uid="{BC5E4DDB-682B-4607-966E-929B8672219F}"/>
    <cellStyle name="Calculation 2 3 8 6 2 2" xfId="27673" xr:uid="{1E7BF9A3-8979-49A6-AE4F-5B552E927525}"/>
    <cellStyle name="Calculation 2 3 8 6 3" xfId="17413" xr:uid="{BDDF552D-979D-4FC3-ACD8-6AC2D603F953}"/>
    <cellStyle name="Calculation 2 3 8 7" xfId="2814" xr:uid="{8B9350E2-B5B1-4B74-A87F-290402E57588}"/>
    <cellStyle name="Calculation 2 3 8 7 2" xfId="10065" xr:uid="{FF6C14E5-B99F-40D5-B71F-22B31D558ACA}"/>
    <cellStyle name="Calculation 2 3 8 7 2 2" xfId="27558" xr:uid="{87031636-1051-4C9A-84EB-F30B6E1CC13D}"/>
    <cellStyle name="Calculation 2 3 8 7 3" xfId="17298" xr:uid="{6112840A-B226-439A-81D5-C4B475F5854F}"/>
    <cellStyle name="Calculation 2 3 8 8" xfId="3680" xr:uid="{35B2B26F-AAEC-41EC-8904-CFE4536B0907}"/>
    <cellStyle name="Calculation 2 3 8 8 2" xfId="10931" xr:uid="{EAE0AEA6-4041-4120-92D1-4683E056D724}"/>
    <cellStyle name="Calculation 2 3 8 8 2 2" xfId="28424" xr:uid="{1A3E2040-3857-4EF9-83FB-9C3F84802D25}"/>
    <cellStyle name="Calculation 2 3 8 8 3" xfId="18164" xr:uid="{33CCAB71-0D23-4E2E-BC00-40D3E664568F}"/>
    <cellStyle name="Calculation 2 3 8 9" xfId="4053" xr:uid="{333391E9-D329-472D-AA8B-DB06FDEF928A}"/>
    <cellStyle name="Calculation 2 3 8 9 2" xfId="11304" xr:uid="{19D03E3F-9BF8-4498-8A2F-905F63AAD102}"/>
    <cellStyle name="Calculation 2 3 8 9 2 2" xfId="28797" xr:uid="{63B07885-938A-4FCC-9208-220AFCF383A7}"/>
    <cellStyle name="Calculation 2 3 8 9 3" xfId="18537" xr:uid="{C3538885-9F6D-4E80-B790-34403081321E}"/>
    <cellStyle name="Calculation 2 3 9" xfId="1117" xr:uid="{B7A56E35-2469-470A-9772-F117560E14D5}"/>
    <cellStyle name="Calculation 2 3 9 10" xfId="4414" xr:uid="{E09A6DAE-8F09-48C6-8386-A1A8A98C6EF5}"/>
    <cellStyle name="Calculation 2 3 9 10 2" xfId="11665" xr:uid="{22E3C047-A849-49AE-8D6B-8AD1DE53D11F}"/>
    <cellStyle name="Calculation 2 3 9 10 2 2" xfId="29158" xr:uid="{72360AFB-0440-481B-ACCE-701355182D74}"/>
    <cellStyle name="Calculation 2 3 9 10 3" xfId="18898" xr:uid="{3EBF401C-0A30-486A-9228-33F636FB2908}"/>
    <cellStyle name="Calculation 2 3 9 11" xfId="4850" xr:uid="{619D68B6-FF33-4AF0-8B0D-7B9FDA0A03FD}"/>
    <cellStyle name="Calculation 2 3 9 11 2" xfId="12100" xr:uid="{762C4EAF-E957-4909-8C9B-710796F1FB57}"/>
    <cellStyle name="Calculation 2 3 9 11 2 2" xfId="29593" xr:uid="{90642C88-DA53-47F4-8082-29F3BC49199E}"/>
    <cellStyle name="Calculation 2 3 9 11 3" xfId="19333" xr:uid="{1AF3B9E4-B149-4BB2-BF08-53F06BA73849}"/>
    <cellStyle name="Calculation 2 3 9 12" xfId="5220" xr:uid="{3D9F46D4-CF7D-455E-8BEA-BB374FEDAA5C}"/>
    <cellStyle name="Calculation 2 3 9 12 2" xfId="12470" xr:uid="{58C975BC-6FD7-4103-86E7-0A43FDBA2D7D}"/>
    <cellStyle name="Calculation 2 3 9 12 2 2" xfId="29963" xr:uid="{DB9EE6E0-6009-41CA-AB41-3931818ED0F7}"/>
    <cellStyle name="Calculation 2 3 9 12 3" xfId="19703" xr:uid="{0BA28A9D-A0E1-4D31-B651-AE16BE02A6D6}"/>
    <cellStyle name="Calculation 2 3 9 13" xfId="5590" xr:uid="{0B8F7FD9-9D82-4960-8FA5-7610A41EF785}"/>
    <cellStyle name="Calculation 2 3 9 13 2" xfId="12840" xr:uid="{6CCD7657-B7D7-490B-8A49-EFCBE2376A20}"/>
    <cellStyle name="Calculation 2 3 9 13 2 2" xfId="30333" xr:uid="{4822094E-5B76-4BDB-8643-C3A45547A2A3}"/>
    <cellStyle name="Calculation 2 3 9 13 3" xfId="20073" xr:uid="{395C3C8C-FF2A-4AC0-ABCD-BFE2A90E86CA}"/>
    <cellStyle name="Calculation 2 3 9 14" xfId="5813" xr:uid="{A08B5C32-2655-4C3E-AF07-651E374C033E}"/>
    <cellStyle name="Calculation 2 3 9 14 2" xfId="13060" xr:uid="{EBDAC382-56B0-486A-8A6F-574B27226A87}"/>
    <cellStyle name="Calculation 2 3 9 14 2 2" xfId="30553" xr:uid="{F11F3355-8E73-4B85-9D72-F7FD3B034CD5}"/>
    <cellStyle name="Calculation 2 3 9 14 3" xfId="20293" xr:uid="{7EEE8D46-F3DB-4193-9F0B-C77EA6D7A2C2}"/>
    <cellStyle name="Calculation 2 3 9 15" xfId="6138" xr:uid="{82ED466A-434F-4DB4-8874-8FFF02287F32}"/>
    <cellStyle name="Calculation 2 3 9 15 2" xfId="13379" xr:uid="{01B6B7EC-B705-4229-84EA-AF02A34552BD}"/>
    <cellStyle name="Calculation 2 3 9 15 2 2" xfId="30872" xr:uid="{E3BAB7FF-AEAC-4757-953D-BEEE6F904067}"/>
    <cellStyle name="Calculation 2 3 9 15 3" xfId="20612" xr:uid="{FCF284A9-ED75-492B-83B0-8C14E2E0909C}"/>
    <cellStyle name="Calculation 2 3 9 16" xfId="6505" xr:uid="{3B1E4564-FCDF-4D6D-91AE-D7D8F896C1B5}"/>
    <cellStyle name="Calculation 2 3 9 16 2" xfId="13745" xr:uid="{109905A9-3DA2-4B04-A15C-2202E65DCD29}"/>
    <cellStyle name="Calculation 2 3 9 16 2 2" xfId="31238" xr:uid="{BF8AF486-7145-4D92-907E-6085DB9E7D6C}"/>
    <cellStyle name="Calculation 2 3 9 16 3" xfId="20978" xr:uid="{98B58F1F-3F70-4E8B-A79E-301C7BF070A7}"/>
    <cellStyle name="Calculation 2 3 9 17" xfId="6868" xr:uid="{B1C91845-D7C2-4C4F-BCB7-9ACD7B234434}"/>
    <cellStyle name="Calculation 2 3 9 17 2" xfId="14108" xr:uid="{61415A70-0607-4463-89EB-BD9F21D240BD}"/>
    <cellStyle name="Calculation 2 3 9 17 2 2" xfId="31601" xr:uid="{C03607B7-9D51-43CB-992D-D92D282CA685}"/>
    <cellStyle name="Calculation 2 3 9 17 3" xfId="21341" xr:uid="{968B5D7F-D558-41F1-9770-76C77B0EC58B}"/>
    <cellStyle name="Calculation 2 3 9 18" xfId="7236" xr:uid="{A45C7CD6-D4A7-4B20-BC84-F76C5B0C7666}"/>
    <cellStyle name="Calculation 2 3 9 18 2" xfId="14476" xr:uid="{E2493AC7-D185-4C81-BA96-F220F56A3942}"/>
    <cellStyle name="Calculation 2 3 9 18 2 2" xfId="31969" xr:uid="{21CCAB2E-4650-466A-8E92-7642770CC26E}"/>
    <cellStyle name="Calculation 2 3 9 18 3" xfId="21709" xr:uid="{C229A66B-9E8E-490E-AB6A-2B1F3B020E00}"/>
    <cellStyle name="Calculation 2 3 9 19" xfId="8369" xr:uid="{32D9262C-D379-4EDC-ADEA-FB11A6D66714}"/>
    <cellStyle name="Calculation 2 3 9 19 2" xfId="15602" xr:uid="{558E9FE4-4600-4FFF-A76D-391E6A94FF0E}"/>
    <cellStyle name="Calculation 2 3 9 2" xfId="1435" xr:uid="{26D2F2E7-47B8-4561-BD06-55D406AA2F35}"/>
    <cellStyle name="Calculation 2 3 9 2 2" xfId="8687" xr:uid="{A012F8D2-EAAB-4BA0-B6F5-63AC772E6210}"/>
    <cellStyle name="Calculation 2 3 9 2 2 2" xfId="26180" xr:uid="{0AFBB736-6E1C-49B2-9D06-C261913629BC}"/>
    <cellStyle name="Calculation 2 3 9 2 3" xfId="15920" xr:uid="{34895CF5-3600-429B-896E-575BDF72B6DD}"/>
    <cellStyle name="Calculation 2 3 9 20" xfId="7641" xr:uid="{1E6C5CDA-5B9D-4036-9DDF-00D331C21143}"/>
    <cellStyle name="Calculation 2 3 9 20 2" xfId="25508" xr:uid="{EFF9C6FD-1CCC-4E3C-98C8-89DA0ABFB9CA}"/>
    <cellStyle name="Calculation 2 3 9 21" xfId="14874" xr:uid="{9AAE65A7-C9FF-4A35-914D-27E82D752453}"/>
    <cellStyle name="Calculation 2 3 9 3" xfId="1890" xr:uid="{89DCD492-74B5-47EE-AEBE-48CFCCA1D73B}"/>
    <cellStyle name="Calculation 2 3 9 3 2" xfId="9142" xr:uid="{18CB7525-4746-4D26-B341-2D4B92374A25}"/>
    <cellStyle name="Calculation 2 3 9 3 2 2" xfId="26635" xr:uid="{F7AEE8AF-4819-4229-868B-EAB6A9A4C70B}"/>
    <cellStyle name="Calculation 2 3 9 3 3" xfId="16375" xr:uid="{642FC9C1-433E-40EC-A6FC-6F163D5A7031}"/>
    <cellStyle name="Calculation 2 3 9 4" xfId="2262" xr:uid="{E81EE600-EE0F-4686-9B66-72EBDA9714DF}"/>
    <cellStyle name="Calculation 2 3 9 4 2" xfId="9514" xr:uid="{E55FB706-4D89-49B9-9244-FFEC4B426445}"/>
    <cellStyle name="Calculation 2 3 9 4 2 2" xfId="27007" xr:uid="{D6648BAA-FB3E-40C3-91A1-D5D358327F0D}"/>
    <cellStyle name="Calculation 2 3 9 4 3" xfId="16747" xr:uid="{85BDBB86-E6FF-432A-9C80-88FC38CC44D7}"/>
    <cellStyle name="Calculation 2 3 9 5" xfId="1631" xr:uid="{B0EC6A25-FFF4-4914-A886-D756B864C2D3}"/>
    <cellStyle name="Calculation 2 3 9 5 2" xfId="8883" xr:uid="{9BA9ECB2-259A-4FD5-8C68-22BEEB1DFAE4}"/>
    <cellStyle name="Calculation 2 3 9 5 2 2" xfId="26376" xr:uid="{0347E577-43F5-4A39-A8DD-DBFD4B2A02B8}"/>
    <cellStyle name="Calculation 2 3 9 5 3" xfId="16116" xr:uid="{D624D8F1-CF7F-484E-8422-51CCA521CDBC}"/>
    <cellStyle name="Calculation 2 3 9 6" xfId="3030" xr:uid="{58E0C46B-9C91-46C6-84B3-ADC9EBFD6898}"/>
    <cellStyle name="Calculation 2 3 9 6 2" xfId="10281" xr:uid="{11D5359E-5617-4AB0-ACB6-6866B117FAA0}"/>
    <cellStyle name="Calculation 2 3 9 6 2 2" xfId="27774" xr:uid="{10C6F73A-73CE-4D11-8D84-D9933ABD4EE0}"/>
    <cellStyle name="Calculation 2 3 9 6 3" xfId="17514" xr:uid="{A6C9B127-C0A7-4FCD-B83B-4C04FCBD813D}"/>
    <cellStyle name="Calculation 2 3 9 7" xfId="3303" xr:uid="{B44536C2-BCD4-40A9-B39B-AF7E77D26AFD}"/>
    <cellStyle name="Calculation 2 3 9 7 2" xfId="10554" xr:uid="{18B1889D-A643-4464-9918-2AAFAF95F114}"/>
    <cellStyle name="Calculation 2 3 9 7 2 2" xfId="28047" xr:uid="{486FFF8C-154F-4CC5-9EA4-AC8A8163918A}"/>
    <cellStyle name="Calculation 2 3 9 7 3" xfId="17787" xr:uid="{928A7F77-816D-49FE-9F2C-462D155247EA}"/>
    <cellStyle name="Calculation 2 3 9 8" xfId="3781" xr:uid="{A32B9169-F3BA-478B-8D3E-2DD41C30108C}"/>
    <cellStyle name="Calculation 2 3 9 8 2" xfId="11032" xr:uid="{9ABB3AC0-9765-43AD-942C-D5FF0294CFFE}"/>
    <cellStyle name="Calculation 2 3 9 8 2 2" xfId="28525" xr:uid="{0095DA12-5625-4821-9B61-8651C97DF837}"/>
    <cellStyle name="Calculation 2 3 9 8 3" xfId="18265" xr:uid="{FAEA4583-A6DF-468F-986E-60D656F47DBD}"/>
    <cellStyle name="Calculation 2 3 9 9" xfId="4154" xr:uid="{34FAF8C9-3D90-42B6-9D23-F11B443F45F5}"/>
    <cellStyle name="Calculation 2 3 9 9 2" xfId="11405" xr:uid="{A4816C2D-C7E5-4450-81DC-A34A55CDF239}"/>
    <cellStyle name="Calculation 2 3 9 9 2 2" xfId="28898" xr:uid="{D7E3B1B4-1A77-455D-9871-66A13D367E11}"/>
    <cellStyle name="Calculation 2 3 9 9 3" xfId="18638" xr:uid="{22F6C6E1-FD2E-401E-A6E6-FA8D06966741}"/>
    <cellStyle name="Calculation 2 4" xfId="427" xr:uid="{CB4E6C00-EB68-41C4-BCBB-6B5604CBC2A3}"/>
    <cellStyle name="Calculation 2 4 2" xfId="1007" xr:uid="{1F1F4961-99DE-42D5-821C-ACCD45173CD4}"/>
    <cellStyle name="Calculation 2 4 2 10" xfId="2818" xr:uid="{0FA0BFF5-02D0-47D0-AA48-163B2997871B}"/>
    <cellStyle name="Calculation 2 4 2 10 2" xfId="10069" xr:uid="{98C82AEA-B1D7-4898-87AE-B30DCFF390E5}"/>
    <cellStyle name="Calculation 2 4 2 10 2 2" xfId="27562" xr:uid="{21A70787-C824-4454-913D-6AF58BA32E32}"/>
    <cellStyle name="Calculation 2 4 2 10 3" xfId="17302" xr:uid="{9F22518E-DBD6-4807-940F-FD69F98E0E7E}"/>
    <cellStyle name="Calculation 2 4 2 11" xfId="4740" xr:uid="{C10633FF-DA4A-427B-86DB-713A6D830E57}"/>
    <cellStyle name="Calculation 2 4 2 11 2" xfId="11990" xr:uid="{ED7AFB4C-E51F-4D2B-A805-2F35EFD945F5}"/>
    <cellStyle name="Calculation 2 4 2 11 2 2" xfId="29483" xr:uid="{BC7F5430-8256-4329-A43C-45401612602F}"/>
    <cellStyle name="Calculation 2 4 2 11 3" xfId="19223" xr:uid="{F91BD456-F272-4635-8FD9-5B1292DF99A8}"/>
    <cellStyle name="Calculation 2 4 2 12" xfId="5110" xr:uid="{41B0966E-4D55-42CB-9815-BCFF454CC4B5}"/>
    <cellStyle name="Calculation 2 4 2 12 2" xfId="12360" xr:uid="{D83C6F40-02D0-43D9-8056-8799D8888334}"/>
    <cellStyle name="Calculation 2 4 2 12 2 2" xfId="29853" xr:uid="{2F2A4FEF-C078-4F11-91D6-57DBC6EC2FF7}"/>
    <cellStyle name="Calculation 2 4 2 12 3" xfId="19593" xr:uid="{03282433-24B1-4A5B-8ABC-E0B4DB729957}"/>
    <cellStyle name="Calculation 2 4 2 13" xfId="5480" xr:uid="{A04DF438-F5A2-4D96-91BC-0F0C58F90BE1}"/>
    <cellStyle name="Calculation 2 4 2 13 2" xfId="12730" xr:uid="{B51ACD05-C64A-4ED1-B855-8B96C47A5DD6}"/>
    <cellStyle name="Calculation 2 4 2 13 2 2" xfId="30223" xr:uid="{0EED6BEE-F168-4BAE-B685-D4D573E6A841}"/>
    <cellStyle name="Calculation 2 4 2 13 3" xfId="19963" xr:uid="{4A8BBD05-512D-4F22-AF88-5174F5419EE3}"/>
    <cellStyle name="Calculation 2 4 2 14" xfId="3387" xr:uid="{323BB05A-06ED-4EC2-97D2-8F550A386AAF}"/>
    <cellStyle name="Calculation 2 4 2 14 2" xfId="10638" xr:uid="{1987B883-BFA4-4D41-8A4B-CDD33C7BA02E}"/>
    <cellStyle name="Calculation 2 4 2 14 2 2" xfId="28131" xr:uid="{E580AF6A-EFA2-461E-99B0-8BD7595C3982}"/>
    <cellStyle name="Calculation 2 4 2 14 3" xfId="17871" xr:uid="{1CD9CB9D-188D-4567-B6B9-B03E8BE68B98}"/>
    <cellStyle name="Calculation 2 4 2 15" xfId="6028" xr:uid="{FC36C081-12E0-4E5C-8ACF-11EF073B7944}"/>
    <cellStyle name="Calculation 2 4 2 15 2" xfId="13269" xr:uid="{3174C4EF-DFDF-4B7A-9B41-79DF50B3B517}"/>
    <cellStyle name="Calculation 2 4 2 15 2 2" xfId="30762" xr:uid="{76687F15-9CE3-4E9E-AD7A-2E55F5F6D5D7}"/>
    <cellStyle name="Calculation 2 4 2 15 3" xfId="20502" xr:uid="{8D5AAE4D-E396-4D7E-B2BF-2A4E2E81EF1B}"/>
    <cellStyle name="Calculation 2 4 2 16" xfId="6395" xr:uid="{A19833EC-6CB3-4C5A-A412-BA0E7C29FAA6}"/>
    <cellStyle name="Calculation 2 4 2 16 2" xfId="13635" xr:uid="{EEE70AE4-AC95-469D-BA20-3A8E61487562}"/>
    <cellStyle name="Calculation 2 4 2 16 2 2" xfId="31128" xr:uid="{77EBD96B-A976-47B4-81BF-1B032BA8FBF1}"/>
    <cellStyle name="Calculation 2 4 2 16 3" xfId="20868" xr:uid="{F611EAB5-934F-4A46-BB96-F35BC50A6205}"/>
    <cellStyle name="Calculation 2 4 2 17" xfId="6758" xr:uid="{07103233-8F9A-444C-A965-17892002C05E}"/>
    <cellStyle name="Calculation 2 4 2 17 2" xfId="13998" xr:uid="{F7F58D27-E206-4926-A88D-44AF3933FB3E}"/>
    <cellStyle name="Calculation 2 4 2 17 2 2" xfId="31491" xr:uid="{7E9C1D79-E938-4D5A-8CA7-53A92AB69DD4}"/>
    <cellStyle name="Calculation 2 4 2 17 3" xfId="21231" xr:uid="{A62D6EAF-EE2D-4996-882F-56BD2F3F1F49}"/>
    <cellStyle name="Calculation 2 4 2 18" xfId="7126" xr:uid="{612DC3AF-991A-47B5-85FF-BB9B498CE767}"/>
    <cellStyle name="Calculation 2 4 2 18 2" xfId="14366" xr:uid="{8708FB63-786E-4938-A243-0E0AB8816326}"/>
    <cellStyle name="Calculation 2 4 2 18 2 2" xfId="31859" xr:uid="{A697BB6B-0228-48D2-8261-76094BCB773A}"/>
    <cellStyle name="Calculation 2 4 2 18 3" xfId="21599" xr:uid="{31F38ECC-28FF-4342-AF5D-33DCE58D241D}"/>
    <cellStyle name="Calculation 2 4 2 19" xfId="8259" xr:uid="{7FBCBE80-F16D-4DF5-A7FF-4DEE830FDA50}"/>
    <cellStyle name="Calculation 2 4 2 19 2" xfId="15492" xr:uid="{A69B07EC-1C12-45C9-843B-F6A93BEEFFE4}"/>
    <cellStyle name="Calculation 2 4 2 2" xfId="866" xr:uid="{D9C69E95-4E4B-41FC-924A-055B36DA88D4}"/>
    <cellStyle name="Calculation 2 4 2 2 2" xfId="8130" xr:uid="{02692325-35FC-4E11-A8D5-43651FE19F18}"/>
    <cellStyle name="Calculation 2 4 2 2 2 2" xfId="23016" xr:uid="{B8CD20D7-8DF7-4E7C-AEAC-10E2E9BD7A32}"/>
    <cellStyle name="Calculation 2 4 2 2 2 2 10" xfId="25231" xr:uid="{C2B400B8-0FA1-44EE-9354-042A025CD784}"/>
    <cellStyle name="Calculation 2 4 2 2 2 2 10 2" xfId="35482" xr:uid="{B0F72677-FAE8-4A3E-A2A7-D237CCCA3F03}"/>
    <cellStyle name="Calculation 2 4 2 2 2 2 11" xfId="33267" xr:uid="{55D79761-A22D-420A-8E66-6975150CD459}"/>
    <cellStyle name="Calculation 2 4 2 2 2 2 2" xfId="23316" xr:uid="{6E57D11E-11F4-45BD-A178-48919142ACE0}"/>
    <cellStyle name="Calculation 2 4 2 2 2 2 2 2" xfId="33567" xr:uid="{3ECE4234-ACB4-4FB7-A974-0C4BBA5F21A2}"/>
    <cellStyle name="Calculation 2 4 2 2 2 2 3" xfId="23602" xr:uid="{FD55934E-5E4F-43A5-8F35-A387F229F7A7}"/>
    <cellStyle name="Calculation 2 4 2 2 2 2 3 2" xfId="33853" xr:uid="{C0E38E17-3D39-44F7-9B8A-FCCD7ACC160E}"/>
    <cellStyle name="Calculation 2 4 2 2 2 2 4" xfId="23853" xr:uid="{E10E7E19-BEFA-4AC4-8A7F-675BCEDF0881}"/>
    <cellStyle name="Calculation 2 4 2 2 2 2 4 2" xfId="34104" xr:uid="{EA9B4C12-2200-471E-AE9E-68624716BDA5}"/>
    <cellStyle name="Calculation 2 4 2 2 2 2 5" xfId="24121" xr:uid="{43BE060F-63DC-474F-B2FE-E42E11906E4E}"/>
    <cellStyle name="Calculation 2 4 2 2 2 2 5 2" xfId="34372" xr:uid="{BD3BE431-80F5-4B0F-8551-FB42734BE232}"/>
    <cellStyle name="Calculation 2 4 2 2 2 2 6" xfId="24384" xr:uid="{23E29EDD-95E9-4EB9-AC2F-B3FFC70E7F51}"/>
    <cellStyle name="Calculation 2 4 2 2 2 2 6 2" xfId="34635" xr:uid="{860C2BF4-FA92-4328-A933-2BEA033C8DD6}"/>
    <cellStyle name="Calculation 2 4 2 2 2 2 7" xfId="24625" xr:uid="{B041F501-9D7A-42A6-907A-86382B676144}"/>
    <cellStyle name="Calculation 2 4 2 2 2 2 7 2" xfId="34876" xr:uid="{1E29A70C-B118-48B2-AF9B-B196DB661325}"/>
    <cellStyle name="Calculation 2 4 2 2 2 2 8" xfId="24862" xr:uid="{B77E5991-59BD-40FA-BEB4-9D6937F14876}"/>
    <cellStyle name="Calculation 2 4 2 2 2 2 8 2" xfId="35113" xr:uid="{BA5D5414-22D7-4DB8-96F6-54ADD80EE696}"/>
    <cellStyle name="Calculation 2 4 2 2 2 2 9" xfId="25059" xr:uid="{76DA6C33-EE2D-4824-91C1-1E45C06F83C7}"/>
    <cellStyle name="Calculation 2 4 2 2 2 2 9 2" xfId="35310" xr:uid="{1BDC5461-B810-4B9E-9632-E0CE489B5F26}"/>
    <cellStyle name="Calculation 2 4 2 2 2 3" xfId="22133" xr:uid="{A12D4446-B1CA-4AF8-A053-2EA406D63D4D}"/>
    <cellStyle name="Calculation 2 4 2 2 2 3 2" xfId="32384" xr:uid="{C52C31ED-62EC-4864-AF9A-75D241A94361}"/>
    <cellStyle name="Calculation 2 4 2 2 2 4" xfId="25993" xr:uid="{BC18471D-7968-4547-9DF6-5C9C9065559F}"/>
    <cellStyle name="Calculation 2 4 2 2 2 5" xfId="35838" xr:uid="{E7546FA1-86A1-4B37-8428-8F594FD5D8BD}"/>
    <cellStyle name="Calculation 2 4 2 2 2 6" xfId="36114" xr:uid="{576CD79D-F6A3-45AB-9C2B-C35B72A130B6}"/>
    <cellStyle name="Calculation 2 4 2 2 2 7" xfId="36421" xr:uid="{E1BD34A8-9C34-4CF7-9320-7E459FB2AAC7}"/>
    <cellStyle name="Calculation 2 4 2 2 2 8" xfId="36728" xr:uid="{2DD0F761-8F18-4BA4-82FB-14553310B4A9}"/>
    <cellStyle name="Calculation 2 4 2 2 3" xfId="15363" xr:uid="{3C3953C8-3A8A-4A77-B829-1206479B08A6}"/>
    <cellStyle name="Calculation 2 4 2 2 3 10" xfId="25108" xr:uid="{3F375C69-1EF4-4E58-9824-1D94214D372D}"/>
    <cellStyle name="Calculation 2 4 2 2 3 10 2" xfId="35359" xr:uid="{75C60D47-2EE7-4A20-A97F-9B814BC683B0}"/>
    <cellStyle name="Calculation 2 4 2 2 3 11" xfId="22758" xr:uid="{57838E85-83B9-4ADA-8553-2CDE5BE898DA}"/>
    <cellStyle name="Calculation 2 4 2 2 3 11 2" xfId="33009" xr:uid="{20B9F9B2-006A-478A-A44A-DDFC4EAEA06A}"/>
    <cellStyle name="Calculation 2 4 2 2 3 2" xfId="23061" xr:uid="{2269D893-E150-44E1-9C26-6D1A6E1E9DA1}"/>
    <cellStyle name="Calculation 2 4 2 2 3 2 2" xfId="33312" xr:uid="{2C589420-0EDF-4BC3-8C17-B5E723263EC6}"/>
    <cellStyle name="Calculation 2 4 2 2 3 3" xfId="23362" xr:uid="{C5CB128F-6CAF-483C-B477-FBC5CF6D8CD9}"/>
    <cellStyle name="Calculation 2 4 2 2 3 3 2" xfId="33613" xr:uid="{6BAF14EF-3B77-4804-888B-27D78A9E3746}"/>
    <cellStyle name="Calculation 2 4 2 2 3 4" xfId="23173" xr:uid="{226BA99C-7BC7-4989-AEF5-51EA3DA8A371}"/>
    <cellStyle name="Calculation 2 4 2 2 3 4 2" xfId="33424" xr:uid="{12321E16-647D-40C9-9088-5F79EAFD8356}"/>
    <cellStyle name="Calculation 2 4 2 2 3 5" xfId="23891" xr:uid="{6A1769EF-9695-4EA8-B0E0-C018268063EA}"/>
    <cellStyle name="Calculation 2 4 2 2 3 5 2" xfId="34142" xr:uid="{9BCD0F63-D0A2-4E29-B646-3B7E4BA2F932}"/>
    <cellStyle name="Calculation 2 4 2 2 3 6" xfId="24166" xr:uid="{8463A14F-50C1-495A-8A90-04B1616D9632}"/>
    <cellStyle name="Calculation 2 4 2 2 3 6 2" xfId="34417" xr:uid="{E5890C15-2A99-495E-96F0-D13004883FBB}"/>
    <cellStyle name="Calculation 2 4 2 2 3 7" xfId="24429" xr:uid="{1252A845-B18B-4AB6-A31C-46FC4346A20E}"/>
    <cellStyle name="Calculation 2 4 2 2 3 7 2" xfId="34680" xr:uid="{702FBC99-5782-4DED-8F8B-F917B4FCAC46}"/>
    <cellStyle name="Calculation 2 4 2 2 3 8" xfId="24672" xr:uid="{F0D3704F-804B-4DC8-A25D-12AB121C4F2C}"/>
    <cellStyle name="Calculation 2 4 2 2 3 8 2" xfId="34923" xr:uid="{9BF8E3AC-9E10-47A4-A818-2E79421E4AFA}"/>
    <cellStyle name="Calculation 2 4 2 2 3 9" xfId="24907" xr:uid="{550B7CA8-A474-4776-B42C-B6521D396B97}"/>
    <cellStyle name="Calculation 2 4 2 2 3 9 2" xfId="35158" xr:uid="{322F8AB0-CD6F-41C3-9500-F3CB52EB10DE}"/>
    <cellStyle name="Calculation 2 4 2 2 4" xfId="21993" xr:uid="{2474C589-BD4F-4B11-94C6-A2A364CF5473}"/>
    <cellStyle name="Calculation 2 4 2 2 4 2" xfId="32244" xr:uid="{BE862689-F5A4-485E-9AD1-1EACC7DB4B61}"/>
    <cellStyle name="Calculation 2 4 2 2 5" xfId="35724" xr:uid="{DB7B4A0B-F241-4B62-93EF-01C48BD3BF3F}"/>
    <cellStyle name="Calculation 2 4 2 2 6" xfId="35974" xr:uid="{9FCD6F31-6E14-42F8-BCF6-1C1FE6CBA835}"/>
    <cellStyle name="Calculation 2 4 2 2 7" xfId="36281" xr:uid="{ADC88FAF-12AB-4E2F-A4D7-C766C7F2EFFA}"/>
    <cellStyle name="Calculation 2 4 2 2 8" xfId="36588" xr:uid="{BD42F502-E0AD-4DE4-BCC1-A7A906ACAE1B}"/>
    <cellStyle name="Calculation 2 4 2 20" xfId="7531" xr:uid="{95F48EAD-5C04-4F06-9846-C7971F69E912}"/>
    <cellStyle name="Calculation 2 4 2 20 2" xfId="25398" xr:uid="{9B9BA479-5B9E-47D9-9416-7C47F03877C9}"/>
    <cellStyle name="Calculation 2 4 2 21" xfId="14764" xr:uid="{858B6F38-68BE-4780-B267-3E0363B0B7C6}"/>
    <cellStyle name="Calculation 2 4 2 22" xfId="21958" xr:uid="{2E769833-0C2B-4513-A225-09E1DD679A6C}"/>
    <cellStyle name="Calculation 2 4 2 22 2" xfId="32209" xr:uid="{D6953A28-4796-4C15-9A60-7B0FF8F85208}"/>
    <cellStyle name="Calculation 2 4 2 23" xfId="35612" xr:uid="{C02CEFF9-556C-473F-A989-2685D1B2B470}"/>
    <cellStyle name="Calculation 2 4 2 24" xfId="35557" xr:uid="{6C16C675-9D08-4EDE-94D4-60EB3D89ACD1}"/>
    <cellStyle name="Calculation 2 4 2 25" xfId="36141" xr:uid="{936608B4-F39B-4856-B68D-36EDE296C8AF}"/>
    <cellStyle name="Calculation 2 4 2 26" xfId="36448" xr:uid="{455E4620-F6CF-4809-9F59-3C49AD64F890}"/>
    <cellStyle name="Calculation 2 4 2 3" xfId="1780" xr:uid="{6FDBA12F-8E11-4C97-918C-805B23D244D1}"/>
    <cellStyle name="Calculation 2 4 2 3 2" xfId="9032" xr:uid="{0DD1189D-06C5-4165-8285-95533ABB37A3}"/>
    <cellStyle name="Calculation 2 4 2 3 2 10" xfId="25147" xr:uid="{F168930B-0599-4031-A75A-14E216B7A9E3}"/>
    <cellStyle name="Calculation 2 4 2 3 2 10 2" xfId="35398" xr:uid="{940D325B-61EE-455E-BB41-BC63B1CF4FC5}"/>
    <cellStyle name="Calculation 2 4 2 3 2 11" xfId="22804" xr:uid="{05796F6D-35BC-40D3-9FB7-A577193EFC38}"/>
    <cellStyle name="Calculation 2 4 2 3 2 11 2" xfId="33055" xr:uid="{74239A38-D2F3-4BE3-9AF8-36A947DD4D09}"/>
    <cellStyle name="Calculation 2 4 2 3 2 12" xfId="26525" xr:uid="{3AE6E6DD-EB04-4625-8E7B-272015416032}"/>
    <cellStyle name="Calculation 2 4 2 3 2 2" xfId="23107" xr:uid="{03CEA474-C518-43EB-BCB9-B7F9CF6F99A0}"/>
    <cellStyle name="Calculation 2 4 2 3 2 2 2" xfId="33358" xr:uid="{1B2DEEBD-1BB5-490C-B742-DFB6A5EBD513}"/>
    <cellStyle name="Calculation 2 4 2 3 2 3" xfId="23401" xr:uid="{9EB55514-1CD4-4EE4-A1FE-DB9754C2A7F8}"/>
    <cellStyle name="Calculation 2 4 2 3 2 3 2" xfId="33652" xr:uid="{A544C550-1500-4B84-BDF6-E2DAC8DBACC3}"/>
    <cellStyle name="Calculation 2 4 2 3 2 4" xfId="23656" xr:uid="{B7CE69D4-2327-4E5A-8E9C-3FD7DD250E6F}"/>
    <cellStyle name="Calculation 2 4 2 3 2 4 2" xfId="33907" xr:uid="{A6CD0CFA-50E3-42FA-AA6C-CD402AE12BA6}"/>
    <cellStyle name="Calculation 2 4 2 3 2 5" xfId="23937" xr:uid="{6247E215-4659-43EA-9573-AD122CAB6094}"/>
    <cellStyle name="Calculation 2 4 2 3 2 5 2" xfId="34188" xr:uid="{A9FB32F6-7FE7-4A5C-9265-52D2E17C7F9E}"/>
    <cellStyle name="Calculation 2 4 2 3 2 6" xfId="24212" xr:uid="{772BFB09-8C52-426A-81CD-9474AD48048D}"/>
    <cellStyle name="Calculation 2 4 2 3 2 6 2" xfId="34463" xr:uid="{826BACFC-EFB0-412A-AEB8-562E92AE434B}"/>
    <cellStyle name="Calculation 2 4 2 3 2 7" xfId="24475" xr:uid="{63A42735-CE18-497F-A0AF-4C6431C7683C}"/>
    <cellStyle name="Calculation 2 4 2 3 2 7 2" xfId="34726" xr:uid="{A1E4E798-54BF-48F5-9868-709F0C31FEC0}"/>
    <cellStyle name="Calculation 2 4 2 3 2 8" xfId="24718" xr:uid="{14C155E8-0BDF-4F56-864A-FE95CBB3EF01}"/>
    <cellStyle name="Calculation 2 4 2 3 2 8 2" xfId="34969" xr:uid="{DB0A8D8F-0484-4DC1-BD36-C2EF5162A68B}"/>
    <cellStyle name="Calculation 2 4 2 3 2 9" xfId="24953" xr:uid="{FCD16F88-0B34-46D0-BF82-0BB25AA19AB9}"/>
    <cellStyle name="Calculation 2 4 2 3 2 9 2" xfId="35204" xr:uid="{C2A5517C-D8C0-4A5B-924F-3C0EF6D5BA75}"/>
    <cellStyle name="Calculation 2 4 2 3 3" xfId="16265" xr:uid="{9C78BDA8-595B-4798-B4F4-38F7B1172E68}"/>
    <cellStyle name="Calculation 2 4 2 3 4" xfId="22098" xr:uid="{580E6418-8A51-43B7-A860-FA757F9FA472}"/>
    <cellStyle name="Calculation 2 4 2 3 4 2" xfId="32349" xr:uid="{B0BDF900-D5D5-4C1D-8EA6-155BCD287116}"/>
    <cellStyle name="Calculation 2 4 2 3 5" xfId="35810" xr:uid="{9D56F9F3-C719-4F90-93B4-3818B81A6DF3}"/>
    <cellStyle name="Calculation 2 4 2 3 6" xfId="36079" xr:uid="{2197CD92-1145-4504-BFD6-F32A7FC8E511}"/>
    <cellStyle name="Calculation 2 4 2 3 7" xfId="36386" xr:uid="{1B1EFCD4-768C-449C-91D8-82028414A44D}"/>
    <cellStyle name="Calculation 2 4 2 3 8" xfId="36693" xr:uid="{2CB4C818-4F1F-47AB-B9E2-8EFC5438E4CE}"/>
    <cellStyle name="Calculation 2 4 2 4" xfId="2152" xr:uid="{EB5B20D8-0E8A-4A41-9FA6-981C924F8195}"/>
    <cellStyle name="Calculation 2 4 2 4 10" xfId="25104" xr:uid="{422301A2-E545-44B6-83EC-2049B341D97A}"/>
    <cellStyle name="Calculation 2 4 2 4 10 2" xfId="35355" xr:uid="{77959BA3-696E-4E73-ADE6-DBF69F96A28A}"/>
    <cellStyle name="Calculation 2 4 2 4 11" xfId="22754" xr:uid="{8CE27CD8-5C08-4432-BE0D-D1D19776CE3C}"/>
    <cellStyle name="Calculation 2 4 2 4 11 2" xfId="33005" xr:uid="{A6423A1C-00D5-4A81-A468-0CC942CE1E58}"/>
    <cellStyle name="Calculation 2 4 2 4 12" xfId="35696" xr:uid="{BF8CF0CE-4C6C-45E1-9EFC-3ECE04EE4C94}"/>
    <cellStyle name="Calculation 2 4 2 4 13" xfId="35939" xr:uid="{BCA143E0-AFF9-4EF1-8DF4-08C7E8A2EEF2}"/>
    <cellStyle name="Calculation 2 4 2 4 14" xfId="36246" xr:uid="{A18A6448-1B42-4942-94FD-2B394AC4AF58}"/>
    <cellStyle name="Calculation 2 4 2 4 15" xfId="36553" xr:uid="{EA12CE1A-8C66-4520-8140-FF2297286F6A}"/>
    <cellStyle name="Calculation 2 4 2 4 2" xfId="9404" xr:uid="{7AFDD6F4-239E-427B-B3AC-BFBD00073C63}"/>
    <cellStyle name="Calculation 2 4 2 4 2 2" xfId="23057" xr:uid="{15686F6D-AE2F-414C-860D-F0FF0245D7C1}"/>
    <cellStyle name="Calculation 2 4 2 4 2 2 2" xfId="33308" xr:uid="{8E20A3E4-F2CB-41EE-8ABE-E7B0EFA15D51}"/>
    <cellStyle name="Calculation 2 4 2 4 2 3" xfId="26897" xr:uid="{18C717D7-7313-45E7-8013-979213325A7E}"/>
    <cellStyle name="Calculation 2 4 2 4 3" xfId="16637" xr:uid="{A16F9DD6-7BD5-42DF-AAD0-09390C7D5DD8}"/>
    <cellStyle name="Calculation 2 4 2 4 3 2" xfId="23358" xr:uid="{87A772B2-3414-4AB4-B0E8-0F0799C4612B}"/>
    <cellStyle name="Calculation 2 4 2 4 3 2 2" xfId="33609" xr:uid="{DE4EDD07-F4BA-4D64-A7E3-F68C4090900A}"/>
    <cellStyle name="Calculation 2 4 2 4 4" xfId="23227" xr:uid="{6394C448-2F7C-4396-9C86-786D6383EEE5}"/>
    <cellStyle name="Calculation 2 4 2 4 4 2" xfId="33478" xr:uid="{EC183554-A310-4B0C-B32E-8E80C25D73C5}"/>
    <cellStyle name="Calculation 2 4 2 4 5" xfId="23887" xr:uid="{90A707E4-71D9-4A28-A0C5-1C5CD0319D36}"/>
    <cellStyle name="Calculation 2 4 2 4 5 2" xfId="34138" xr:uid="{BD129428-ECDF-4A74-B328-5BA96DBA573D}"/>
    <cellStyle name="Calculation 2 4 2 4 6" xfId="24162" xr:uid="{E8D1E61D-AE18-478A-A877-3E091110D8F8}"/>
    <cellStyle name="Calculation 2 4 2 4 6 2" xfId="34413" xr:uid="{D73479D0-897C-4F67-B81E-6BAC27AC6B80}"/>
    <cellStyle name="Calculation 2 4 2 4 7" xfId="24425" xr:uid="{7F753EAB-A556-4B90-8B57-DC8776AE85B8}"/>
    <cellStyle name="Calculation 2 4 2 4 7 2" xfId="34676" xr:uid="{C506E2FE-B3FF-49E0-A5A2-1DE27F07DD96}"/>
    <cellStyle name="Calculation 2 4 2 4 8" xfId="24668" xr:uid="{FBBBDB6C-0EBF-4838-87D8-72834770F1C8}"/>
    <cellStyle name="Calculation 2 4 2 4 8 2" xfId="34919" xr:uid="{0E5CAF78-8D1D-408B-AA38-6029EDD051D8}"/>
    <cellStyle name="Calculation 2 4 2 4 9" xfId="24903" xr:uid="{85EE6841-D596-48E7-AEC4-5943D00A16AC}"/>
    <cellStyle name="Calculation 2 4 2 4 9 2" xfId="35154" xr:uid="{C7BE0FF0-709F-4478-BFBD-323B262F6626}"/>
    <cellStyle name="Calculation 2 4 2 5" xfId="1518" xr:uid="{2228BAC3-6B60-4EFA-857E-2DE2698CCF3F}"/>
    <cellStyle name="Calculation 2 4 2 5 2" xfId="8770" xr:uid="{A66F3806-65C6-41D4-A321-89F78515C858}"/>
    <cellStyle name="Calculation 2 4 2 5 2 2" xfId="26263" xr:uid="{EAEA868B-195F-4000-BBE4-1EAA48441F36}"/>
    <cellStyle name="Calculation 2 4 2 5 3" xfId="16003" xr:uid="{146B206E-41D3-4E15-A043-80FC4259A74D}"/>
    <cellStyle name="Calculation 2 4 2 6" xfId="2920" xr:uid="{7E327A3B-782A-4BB3-9F3C-3DDF4ED577AF}"/>
    <cellStyle name="Calculation 2 4 2 6 2" xfId="10171" xr:uid="{C6403F9E-198F-444C-86EB-929E001A0BCC}"/>
    <cellStyle name="Calculation 2 4 2 6 2 2" xfId="27664" xr:uid="{A77A05F3-8F83-482A-96B0-BF2CB25A8F31}"/>
    <cellStyle name="Calculation 2 4 2 6 3" xfId="17404" xr:uid="{136C805E-F51B-499C-8824-B86D8D23D31A}"/>
    <cellStyle name="Calculation 2 4 2 7" xfId="830" xr:uid="{D291A1E7-FE84-404D-8DFA-FCFD667D5C2C}"/>
    <cellStyle name="Calculation 2 4 2 7 2" xfId="8094" xr:uid="{F59C333B-FB19-4FFF-B5BB-04DD5CB2FD60}"/>
    <cellStyle name="Calculation 2 4 2 7 2 2" xfId="25957" xr:uid="{28A402ED-6E90-4E4C-BB6A-C641F51BCCA6}"/>
    <cellStyle name="Calculation 2 4 2 7 3" xfId="15327" xr:uid="{1148AFEB-1F2B-4BD4-93C8-CC6B8B5BABB2}"/>
    <cellStyle name="Calculation 2 4 2 8" xfId="3671" xr:uid="{3BFCDAD7-28BB-4605-9C09-01114249431D}"/>
    <cellStyle name="Calculation 2 4 2 8 2" xfId="10922" xr:uid="{384D8357-0DD6-4DCC-8975-C1D1EBBA1022}"/>
    <cellStyle name="Calculation 2 4 2 8 2 2" xfId="28415" xr:uid="{AA384D81-C065-40AC-92CE-5D56515091F3}"/>
    <cellStyle name="Calculation 2 4 2 8 3" xfId="18155" xr:uid="{84208DAB-8208-4048-8BF9-100061A02730}"/>
    <cellStyle name="Calculation 2 4 2 9" xfId="4044" xr:uid="{B332B446-4C0F-4B61-BE8D-76CE358B0268}"/>
    <cellStyle name="Calculation 2 4 2 9 2" xfId="11295" xr:uid="{82C35D07-9A74-494D-B95A-C0F77FFA65D6}"/>
    <cellStyle name="Calculation 2 4 2 9 2 2" xfId="28788" xr:uid="{8B4D4AF5-1B0C-4316-A49E-181EF96BB846}"/>
    <cellStyle name="Calculation 2 4 2 9 3" xfId="18528" xr:uid="{86A39CE1-B5D1-4933-A7EF-A591EFBB1A33}"/>
    <cellStyle name="Calculation 2 4 3" xfId="817" xr:uid="{607CA3B2-FDDE-4AAE-BDFF-3632D25DBF02}"/>
    <cellStyle name="Calculation 2 4 3 2" xfId="8081" xr:uid="{C40F17FE-7FA0-45B2-91F8-D8F4ADC1C6B5}"/>
    <cellStyle name="Calculation 2 4 3 2 2" xfId="22797" xr:uid="{6D66259F-CCB1-4495-BDB8-EC1D82548BA5}"/>
    <cellStyle name="Calculation 2 4 3 2 2 10" xfId="25140" xr:uid="{558AD159-874B-4F5A-BD5D-86C9F45C72E6}"/>
    <cellStyle name="Calculation 2 4 3 2 2 10 2" xfId="35391" xr:uid="{EB5144F5-D601-42A5-853B-CC666CE8EAB1}"/>
    <cellStyle name="Calculation 2 4 3 2 2 11" xfId="33048" xr:uid="{D958F32E-A831-41C4-BB26-C156876063A5}"/>
    <cellStyle name="Calculation 2 4 3 2 2 2" xfId="23100" xr:uid="{B6603CE3-7EBF-4157-9110-2A825A517F49}"/>
    <cellStyle name="Calculation 2 4 3 2 2 2 2" xfId="33351" xr:uid="{53D96CC2-C79C-4CB0-8000-9F5763E273DA}"/>
    <cellStyle name="Calculation 2 4 3 2 2 3" xfId="23394" xr:uid="{DC37419B-B622-4895-A2E9-8E4F3073F93F}"/>
    <cellStyle name="Calculation 2 4 3 2 2 3 2" xfId="33645" xr:uid="{DB6C8EF4-1C95-4B0E-88B3-800C48D6A669}"/>
    <cellStyle name="Calculation 2 4 3 2 2 4" xfId="23649" xr:uid="{AB1D140D-92CC-4745-9CDD-25EA820ABEA6}"/>
    <cellStyle name="Calculation 2 4 3 2 2 4 2" xfId="33900" xr:uid="{FCE09774-1661-4B5B-9686-069F39E09664}"/>
    <cellStyle name="Calculation 2 4 3 2 2 5" xfId="23930" xr:uid="{22E5D96C-8F9A-4D6B-9891-D86E9616A47C}"/>
    <cellStyle name="Calculation 2 4 3 2 2 5 2" xfId="34181" xr:uid="{006D10BC-3E90-4EC8-BB94-94A4A009EF9A}"/>
    <cellStyle name="Calculation 2 4 3 2 2 6" xfId="24205" xr:uid="{4FAD99C2-41BB-431D-82A0-C9B08A9B3CD3}"/>
    <cellStyle name="Calculation 2 4 3 2 2 6 2" xfId="34456" xr:uid="{2570C659-F98E-494F-BD03-69EBDD189D4B}"/>
    <cellStyle name="Calculation 2 4 3 2 2 7" xfId="24468" xr:uid="{A6CA31DC-912E-4501-8176-C9F0F8D15B05}"/>
    <cellStyle name="Calculation 2 4 3 2 2 7 2" xfId="34719" xr:uid="{A7F86BF1-B4C6-48FB-AACD-E06F8B5D9A7D}"/>
    <cellStyle name="Calculation 2 4 3 2 2 8" xfId="24711" xr:uid="{2E77983E-648E-485A-8EAA-E535282BA746}"/>
    <cellStyle name="Calculation 2 4 3 2 2 8 2" xfId="34962" xr:uid="{10E9E4AF-6DBD-4656-A54F-98C1DBA54771}"/>
    <cellStyle name="Calculation 2 4 3 2 2 9" xfId="24946" xr:uid="{818C4450-A77D-4B8C-97D9-775E723939FC}"/>
    <cellStyle name="Calculation 2 4 3 2 2 9 2" xfId="35197" xr:uid="{95CD303B-FBE6-400D-8EA8-382D8B794567}"/>
    <cellStyle name="Calculation 2 4 3 2 3" xfId="22063" xr:uid="{23CF4536-CE5C-4A5A-B64F-8BCF7A676033}"/>
    <cellStyle name="Calculation 2 4 3 2 3 2" xfId="32314" xr:uid="{E2C63439-5D78-4513-B7FB-2627C3B6B96B}"/>
    <cellStyle name="Calculation 2 4 3 2 4" xfId="25944" xr:uid="{C29D7643-445C-48DD-8C46-D41AB8014643}"/>
    <cellStyle name="Calculation 2 4 3 2 5" xfId="35781" xr:uid="{03668678-9A06-479A-B5C4-ED090079BCE7}"/>
    <cellStyle name="Calculation 2 4 3 2 6" xfId="36044" xr:uid="{515E6C90-967F-4A0B-A229-CEB9B6E1B408}"/>
    <cellStyle name="Calculation 2 4 3 2 7" xfId="36351" xr:uid="{F3980AB4-FBC8-4EAB-A449-5956EDE5E567}"/>
    <cellStyle name="Calculation 2 4 3 2 8" xfId="36658" xr:uid="{69DB6D09-74F6-4B24-B766-E149E61D96B7}"/>
    <cellStyle name="Calculation 2 4 3 3" xfId="15314" xr:uid="{26DE5035-008B-4527-8545-9B766979F53A}"/>
    <cellStyle name="Calculation 2 4 3 3 10" xfId="22779" xr:uid="{C2F83DD2-C72C-40E4-A609-67391F0DF4F8}"/>
    <cellStyle name="Calculation 2 4 3 3 10 2" xfId="33030" xr:uid="{AE2ABB30-EFA3-49E7-8FBC-CAA8DA9CACFF}"/>
    <cellStyle name="Calculation 2 4 3 3 2" xfId="23082" xr:uid="{14BF2183-B78A-4CA2-92FB-7E483B4928EB}"/>
    <cellStyle name="Calculation 2 4 3 3 2 2" xfId="33333" xr:uid="{41036059-8C91-413D-9D61-F3CD06250D8B}"/>
    <cellStyle name="Calculation 2 4 3 3 3" xfId="23633" xr:uid="{E61463D5-4E74-4540-89F5-83E27FAE8C02}"/>
    <cellStyle name="Calculation 2 4 3 3 3 2" xfId="33884" xr:uid="{9F83E730-AC32-45C1-8F6C-F6C3B0DEBA0E}"/>
    <cellStyle name="Calculation 2 4 3 3 4" xfId="23912" xr:uid="{5DDCC610-785D-4DDB-AE16-62262EE4A126}"/>
    <cellStyle name="Calculation 2 4 3 3 4 2" xfId="34163" xr:uid="{382C8518-D3D6-4E9F-A29B-A0F09E4E619A}"/>
    <cellStyle name="Calculation 2 4 3 3 5" xfId="24187" xr:uid="{8F8FB37C-7F72-462C-8012-94B0F452D142}"/>
    <cellStyle name="Calculation 2 4 3 3 5 2" xfId="34438" xr:uid="{78B249D2-57F2-4091-A3E9-2A5C8A2037E3}"/>
    <cellStyle name="Calculation 2 4 3 3 6" xfId="24450" xr:uid="{6D0B17CA-C195-4E81-858B-8D70A4C92B8B}"/>
    <cellStyle name="Calculation 2 4 3 3 6 2" xfId="34701" xr:uid="{8A5C628E-03B4-4B20-8C1D-B8F17A0D3967}"/>
    <cellStyle name="Calculation 2 4 3 3 7" xfId="24693" xr:uid="{06612A98-6A2E-4876-B6A5-46ACF3F10D6C}"/>
    <cellStyle name="Calculation 2 4 3 3 7 2" xfId="34944" xr:uid="{19B6B09F-9B7D-4178-8AB1-8762F6D81902}"/>
    <cellStyle name="Calculation 2 4 3 3 8" xfId="24928" xr:uid="{C9B6D5BE-F3B6-49DF-839A-BFB8AE5F6B6B}"/>
    <cellStyle name="Calculation 2 4 3 3 8 2" xfId="35179" xr:uid="{D696053A-E634-4B70-A3E7-D14B2C60D1C2}"/>
    <cellStyle name="Calculation 2 4 3 3 9" xfId="25126" xr:uid="{1A5BEA84-827A-40AB-9C52-CE4B66E39C6F}"/>
    <cellStyle name="Calculation 2 4 3 3 9 2" xfId="35377" xr:uid="{371CF77F-230B-4D51-A162-50EA3914D524}"/>
    <cellStyle name="Calculation 2 4 3 4" xfId="22704" xr:uid="{DBF9B1B4-CE04-453C-97AF-85E31E19C467}"/>
    <cellStyle name="Calculation 2 4 3 4 10" xfId="24324" xr:uid="{BA379797-7AE3-45D6-88C3-7C28F2D50BB6}"/>
    <cellStyle name="Calculation 2 4 3 4 10 2" xfId="34575" xr:uid="{E27A9AC6-46BC-404B-BA8A-DDD0CAC30FA4}"/>
    <cellStyle name="Calculation 2 4 3 4 11" xfId="32955" xr:uid="{226A47F0-2D9E-4A08-B8C8-EEEF8CB8C7C5}"/>
    <cellStyle name="Calculation 2 4 3 4 2" xfId="22389" xr:uid="{265436DC-EC61-4993-BF8F-74E881F393B2}"/>
    <cellStyle name="Calculation 2 4 3 4 2 2" xfId="32640" xr:uid="{D71F84F9-03E3-40AF-8CD2-806983DDC516}"/>
    <cellStyle name="Calculation 2 4 3 4 3" xfId="22853" xr:uid="{C973BF3F-222D-4E1C-98F6-C72562A85780}"/>
    <cellStyle name="Calculation 2 4 3 4 3 2" xfId="33104" xr:uid="{97CB51C1-72E9-4858-B860-B9BB9B843462}"/>
    <cellStyle name="Calculation 2 4 3 4 4" xfId="23216" xr:uid="{9CF35545-F554-494C-A678-2AF0D174DA2A}"/>
    <cellStyle name="Calculation 2 4 3 4 4 2" xfId="33467" xr:uid="{0E93B82F-8516-42B0-B439-F602DB4E225E}"/>
    <cellStyle name="Calculation 2 4 3 4 5" xfId="22493" xr:uid="{917D6858-7163-43E5-9AC3-8F8DF6C6647B}"/>
    <cellStyle name="Calculation 2 4 3 4 5 2" xfId="32744" xr:uid="{DE9E6EF0-87D8-4242-8DCC-B80670852899}"/>
    <cellStyle name="Calculation 2 4 3 4 6" xfId="22232" xr:uid="{BD64077D-7DEE-47D1-922C-EDC5CE76BE69}"/>
    <cellStyle name="Calculation 2 4 3 4 6 2" xfId="32483" xr:uid="{44DF55C2-30E6-4342-B995-D6B9B31F2A13}"/>
    <cellStyle name="Calculation 2 4 3 4 7" xfId="23643" xr:uid="{47B1F271-44F2-4820-ADC9-367E80EDF253}"/>
    <cellStyle name="Calculation 2 4 3 4 7 2" xfId="33894" xr:uid="{E319DA95-CBFE-41F5-A47A-8722B6E9A12A}"/>
    <cellStyle name="Calculation 2 4 3 4 8" xfId="23990" xr:uid="{54C56AF2-7D86-4F7D-8F8D-AC6857359250}"/>
    <cellStyle name="Calculation 2 4 3 4 8 2" xfId="34241" xr:uid="{2DC14E49-17F7-4D7C-9F43-F7A7525D9FDB}"/>
    <cellStyle name="Calculation 2 4 3 4 9" xfId="24295" xr:uid="{9848C4A4-0364-4026-8A5E-CFB34E72EF00}"/>
    <cellStyle name="Calculation 2 4 3 4 9 2" xfId="34546" xr:uid="{1E16B9E4-D255-4A79-9FDB-941F017A46D4}"/>
    <cellStyle name="Calculation 2 4 3 5" xfId="21923" xr:uid="{7CC7075F-BC60-4AE4-9835-E4150BE511E5}"/>
    <cellStyle name="Calculation 2 4 3 5 2" xfId="32174" xr:uid="{6EF6E93F-BFF2-4CAB-A3DC-B15239EEC736}"/>
    <cellStyle name="Calculation 2 4 3 6" xfId="35668" xr:uid="{B681A150-58B2-4679-A924-A930E3EA9BDD}"/>
    <cellStyle name="Calculation 2 4 3 7" xfId="35904" xr:uid="{1A92BFCA-C8BD-41D5-B0B0-2D475869ED52}"/>
    <cellStyle name="Calculation 2 4 3 8" xfId="36211" xr:uid="{0C728B85-E339-4BB6-9F31-F78717CE1467}"/>
    <cellStyle name="Calculation 2 4 3 9" xfId="36518" xr:uid="{083A5C86-1AE2-4256-839B-42366AE29D07}"/>
    <cellStyle name="Calculation 2 4 4" xfId="872" xr:uid="{6E78EA3B-EC89-41E6-8B68-F1CAF30DC68F}"/>
    <cellStyle name="Calculation 2 4 4 2" xfId="8136" xr:uid="{C3EE7F6D-5E93-4C89-9A19-63CACE500190}"/>
    <cellStyle name="Calculation 2 4 4 2 10" xfId="25243" xr:uid="{25D66D78-6FB5-4A56-8446-E03D867D30F8}"/>
    <cellStyle name="Calculation 2 4 4 2 10 2" xfId="35494" xr:uid="{D8FB84AD-2C3A-4BD2-A28D-B07587BB34F3}"/>
    <cellStyle name="Calculation 2 4 4 2 11" xfId="23028" xr:uid="{92B35DDF-BDA8-4EFC-9E74-FED91A533D10}"/>
    <cellStyle name="Calculation 2 4 4 2 11 2" xfId="33279" xr:uid="{9DF11CF0-13D7-4283-97DB-067864B9C3D4}"/>
    <cellStyle name="Calculation 2 4 4 2 12" xfId="25999" xr:uid="{EAA001B5-572C-4A75-939A-D54335F64B8D}"/>
    <cellStyle name="Calculation 2 4 4 2 2" xfId="23328" xr:uid="{5FB934C3-A10D-497F-8108-E2D7E83A92C5}"/>
    <cellStyle name="Calculation 2 4 4 2 2 2" xfId="33579" xr:uid="{F3955096-4E14-4196-8E57-ED9123161F76}"/>
    <cellStyle name="Calculation 2 4 4 2 3" xfId="23614" xr:uid="{FEF2B445-08F2-4164-B59D-373ED372BAC9}"/>
    <cellStyle name="Calculation 2 4 4 2 3 2" xfId="33865" xr:uid="{87FFC0AF-51C6-4D9C-B520-D218DD786EDE}"/>
    <cellStyle name="Calculation 2 4 4 2 4" xfId="23865" xr:uid="{B1F83C96-BBFD-4BD6-BAE3-8855DFBD01E6}"/>
    <cellStyle name="Calculation 2 4 4 2 4 2" xfId="34116" xr:uid="{1B63C7D0-9972-480F-B15B-2458A13725E6}"/>
    <cellStyle name="Calculation 2 4 4 2 5" xfId="24133" xr:uid="{66A2CB9F-529B-45A2-B9B7-23A4C9E39B06}"/>
    <cellStyle name="Calculation 2 4 4 2 5 2" xfId="34384" xr:uid="{526E8D78-7B5A-492A-BB5D-45F9CF7CC2B6}"/>
    <cellStyle name="Calculation 2 4 4 2 6" xfId="24396" xr:uid="{75EA3B6B-5A97-462C-B099-BE741204519F}"/>
    <cellStyle name="Calculation 2 4 4 2 6 2" xfId="34647" xr:uid="{2194CE3A-5B7E-4665-97BC-5061CB539986}"/>
    <cellStyle name="Calculation 2 4 4 2 7" xfId="24637" xr:uid="{F4BF7258-07E6-4302-B106-95F3834C906D}"/>
    <cellStyle name="Calculation 2 4 4 2 7 2" xfId="34888" xr:uid="{A07C8C6B-9A8B-4A05-9805-A7273BC18FFA}"/>
    <cellStyle name="Calculation 2 4 4 2 8" xfId="24874" xr:uid="{6B6CAEBB-BEF6-4F22-AA9A-E26E4FD922ED}"/>
    <cellStyle name="Calculation 2 4 4 2 8 2" xfId="35125" xr:uid="{06E8EF5A-9B81-44E4-B611-B050D262D314}"/>
    <cellStyle name="Calculation 2 4 4 2 9" xfId="25071" xr:uid="{31F56C5F-49D4-4E75-8508-865F410E0C34}"/>
    <cellStyle name="Calculation 2 4 4 2 9 2" xfId="35322" xr:uid="{A27927E6-1FDC-4F4D-817D-D7D983FBED9F}"/>
    <cellStyle name="Calculation 2 4 4 3" xfId="15369" xr:uid="{55B92D3E-6C2C-461F-A70C-89FC4D309151}"/>
    <cellStyle name="Calculation 2 4 4 4" xfId="22028" xr:uid="{7A8F363C-E880-4754-AB22-9088D93B59C3}"/>
    <cellStyle name="Calculation 2 4 4 4 2" xfId="32279" xr:uid="{8B2FF88F-52DB-4CEB-AF44-7AB67E71310D}"/>
    <cellStyle name="Calculation 2 4 4 5" xfId="35753" xr:uid="{03507269-3D36-4627-93C5-682F9F24D4D9}"/>
    <cellStyle name="Calculation 2 4 4 6" xfId="36009" xr:uid="{A5C4B37C-32E9-4FB6-BBDE-9218609DE84E}"/>
    <cellStyle name="Calculation 2 4 4 7" xfId="36316" xr:uid="{04AC0C5E-A58A-427F-9F18-2717474E0099}"/>
    <cellStyle name="Calculation 2 4 4 8" xfId="36623" xr:uid="{8ABB3DD5-4403-4851-8E78-573A260E94E0}"/>
    <cellStyle name="Calculation 2 4 5" xfId="1296" xr:uid="{E20F8FC7-E416-4F1D-94BA-4522737EDBED}"/>
    <cellStyle name="Calculation 2 4 5 10" xfId="24801" xr:uid="{7F696AEC-51C9-4096-89E7-8350BE7DDBC8}"/>
    <cellStyle name="Calculation 2 4 5 10 2" xfId="35052" xr:uid="{EAF4ED63-2E4E-4DA4-9A01-7C525028ADB3}"/>
    <cellStyle name="Calculation 2 4 5 11" xfId="22632" xr:uid="{65260879-CD56-413A-9F1E-6C0FBC41408A}"/>
    <cellStyle name="Calculation 2 4 5 11 2" xfId="32883" xr:uid="{806570E8-6230-4C2B-BBD0-20395D1DD953}"/>
    <cellStyle name="Calculation 2 4 5 12" xfId="35640" xr:uid="{4CA54CCD-94EF-44F3-9EAD-BB4C9C95FE54}"/>
    <cellStyle name="Calculation 2 4 5 13" xfId="35869" xr:uid="{D7205AC9-DDA6-4835-8D2F-44817CBD10CD}"/>
    <cellStyle name="Calculation 2 4 5 14" xfId="36176" xr:uid="{59165C28-17EE-46E0-BC52-195A393D9DDB}"/>
    <cellStyle name="Calculation 2 4 5 15" xfId="36483" xr:uid="{D738E62D-E904-4053-9BC8-4010D3805C3C}"/>
    <cellStyle name="Calculation 2 4 5 2" xfId="8548" xr:uid="{038CC60F-D72E-44D2-9398-B520F58DDAC8}"/>
    <cellStyle name="Calculation 2 4 5 2 2" xfId="22910" xr:uid="{18E2672B-C82D-4340-8480-E2FB822C87F8}"/>
    <cellStyle name="Calculation 2 4 5 2 2 2" xfId="33161" xr:uid="{8C5BE8A7-5847-4C09-AF3E-6689018FCE52}"/>
    <cellStyle name="Calculation 2 4 5 2 3" xfId="26041" xr:uid="{ED57E659-9B91-4AED-BEE9-74D291F9BFF9}"/>
    <cellStyle name="Calculation 2 4 5 3" xfId="15781" xr:uid="{6DE5F676-731B-4FFD-9E56-905C5CF6A92F}"/>
    <cellStyle name="Calculation 2 4 5 3 2" xfId="23242" xr:uid="{6DFB0898-0FAC-4346-AC59-187738FDFB3E}"/>
    <cellStyle name="Calculation 2 4 5 3 2 2" xfId="33493" xr:uid="{245D5258-3339-45AA-8A43-76C5C1C9189E}"/>
    <cellStyle name="Calculation 2 4 5 4" xfId="23528" xr:uid="{07EB1876-91C7-4463-B3D6-997A8EFA766F}"/>
    <cellStyle name="Calculation 2 4 5 4 2" xfId="33779" xr:uid="{E71BEA5E-C17B-4CB9-9E81-28F2CBE6B3BD}"/>
    <cellStyle name="Calculation 2 4 5 5" xfId="23749" xr:uid="{CE491277-EA64-41E5-824C-9FFCFA24F74D}"/>
    <cellStyle name="Calculation 2 4 5 5 2" xfId="34000" xr:uid="{EAFF37B1-0A34-4AEB-BB11-68BA4356EE6A}"/>
    <cellStyle name="Calculation 2 4 5 6" xfId="24024" xr:uid="{EE997F47-5A80-459D-88FD-8A08EAA3D723}"/>
    <cellStyle name="Calculation 2 4 5 6 2" xfId="34275" xr:uid="{DF5B1520-6903-4F43-A4F4-66C73373670E}"/>
    <cellStyle name="Calculation 2 4 5 7" xfId="24296" xr:uid="{4B7B1BFF-26B8-4C1E-85E5-D6CDCA7DF16D}"/>
    <cellStyle name="Calculation 2 4 5 7 2" xfId="34547" xr:uid="{47C4F0B7-303B-40FA-82DC-A63E6785FB8E}"/>
    <cellStyle name="Calculation 2 4 5 8" xfId="23771" xr:uid="{5FB522F8-FB30-4D78-884D-E223DE3871C7}"/>
    <cellStyle name="Calculation 2 4 5 8 2" xfId="34022" xr:uid="{F7367D95-3646-47DD-8C40-23513C304960}"/>
    <cellStyle name="Calculation 2 4 5 9" xfId="24781" xr:uid="{8F15A2EB-6CAD-42B3-AA40-1576EA3CF993}"/>
    <cellStyle name="Calculation 2 4 5 9 2" xfId="35032" xr:uid="{E76DCC20-C9E5-4BBF-B999-ACEE0F220E5D}"/>
    <cellStyle name="Calculation 2 4 6" xfId="21887" xr:uid="{60FFA28F-E490-4D0B-8C27-E5E931214224}"/>
    <cellStyle name="Calculation 2 4 6 2" xfId="32139" xr:uid="{A55A356B-2322-4BB9-9D77-1760B7CE0621}"/>
    <cellStyle name="Calculation 2 4 7" xfId="35578" xr:uid="{476C1484-F633-4D96-91D6-A72B39B496FF}"/>
    <cellStyle name="Calculation 2 4 8" xfId="35519" xr:uid="{29CF2C33-A19C-423B-83F8-806D92D711E2}"/>
    <cellStyle name="Calculation 2 5" xfId="985" xr:uid="{01F6AB39-E728-4419-9226-CBC183016512}"/>
    <cellStyle name="Calculation 2 5 10" xfId="3464" xr:uid="{8A2F8C7A-D7D0-4119-A0A9-087FF50502EB}"/>
    <cellStyle name="Calculation 2 5 10 2" xfId="10715" xr:uid="{56D1D542-DA0E-416A-827A-F9D0F5414CC2}"/>
    <cellStyle name="Calculation 2 5 10 2 2" xfId="28208" xr:uid="{6E6AC4ED-B771-4473-9B3C-45753425A29B}"/>
    <cellStyle name="Calculation 2 5 10 3" xfId="17948" xr:uid="{F2346595-EF56-4AAE-A30A-4051162C9826}"/>
    <cellStyle name="Calculation 2 5 11" xfId="4718" xr:uid="{84668889-91B7-4062-958F-C8A91FCB677B}"/>
    <cellStyle name="Calculation 2 5 11 2" xfId="11968" xr:uid="{92CE4DCD-E17D-4E18-8E73-9EEFB4DDED4F}"/>
    <cellStyle name="Calculation 2 5 11 2 2" xfId="29461" xr:uid="{8FDCBB12-C4B3-49C2-BDD2-BD8F41F6DCB2}"/>
    <cellStyle name="Calculation 2 5 11 3" xfId="19201" xr:uid="{EAB5422A-A555-4A8B-BA3B-79EE35D4B401}"/>
    <cellStyle name="Calculation 2 5 12" xfId="5088" xr:uid="{F2AF5DC7-8020-4E5E-BABB-FEB296F26BB3}"/>
    <cellStyle name="Calculation 2 5 12 2" xfId="12338" xr:uid="{E555BF87-C786-4A08-A2E5-08499FEC4C99}"/>
    <cellStyle name="Calculation 2 5 12 2 2" xfId="29831" xr:uid="{17301C57-CAEC-4B6F-8D43-BE29EA1CBD64}"/>
    <cellStyle name="Calculation 2 5 12 3" xfId="19571" xr:uid="{4D9F3015-8A05-4EDE-90C6-42C6080F28D9}"/>
    <cellStyle name="Calculation 2 5 13" xfId="5458" xr:uid="{50D22351-33D9-4DFD-933E-C0A8BCF0F6DE}"/>
    <cellStyle name="Calculation 2 5 13 2" xfId="12708" xr:uid="{6A1DECFC-1440-4D97-B843-F0E9E4EB5A94}"/>
    <cellStyle name="Calculation 2 5 13 2 2" xfId="30201" xr:uid="{69256750-0664-495D-BD2E-FB068154DEA5}"/>
    <cellStyle name="Calculation 2 5 13 3" xfId="19941" xr:uid="{4766D8FB-6326-4772-A984-A1310F97E7A9}"/>
    <cellStyle name="Calculation 2 5 14" xfId="3477" xr:uid="{2B9D8F1D-50D8-465F-9E0D-093D3E9B1C10}"/>
    <cellStyle name="Calculation 2 5 14 2" xfId="10728" xr:uid="{DD913269-EBBB-4B30-B557-99BABC5085E3}"/>
    <cellStyle name="Calculation 2 5 14 2 2" xfId="28221" xr:uid="{19F09A01-6BCB-475E-A67E-6BF871BD4B3A}"/>
    <cellStyle name="Calculation 2 5 14 3" xfId="17961" xr:uid="{DCA9D358-EACB-49BC-84A6-8CBD4DAABB2E}"/>
    <cellStyle name="Calculation 2 5 15" xfId="6006" xr:uid="{804E1931-0A65-4C74-93DC-6DDA7C970597}"/>
    <cellStyle name="Calculation 2 5 15 2" xfId="13247" xr:uid="{4913A04B-0EA9-4F93-A7CE-E3A35D7D9FB0}"/>
    <cellStyle name="Calculation 2 5 15 2 2" xfId="30740" xr:uid="{8CF410BB-43DE-4163-AA52-ED2BBA166C36}"/>
    <cellStyle name="Calculation 2 5 15 3" xfId="20480" xr:uid="{268C653F-D3E4-4BB4-8E24-74F66D3889A3}"/>
    <cellStyle name="Calculation 2 5 16" xfId="6373" xr:uid="{4CC3A577-CE7C-43F3-A3F0-365BB25391BF}"/>
    <cellStyle name="Calculation 2 5 16 2" xfId="13613" xr:uid="{56A672BA-2CE4-413D-B16A-990FD73FB311}"/>
    <cellStyle name="Calculation 2 5 16 2 2" xfId="31106" xr:uid="{9C29F60E-8B10-4FF2-86B7-A71E09A0084F}"/>
    <cellStyle name="Calculation 2 5 16 3" xfId="20846" xr:uid="{0D5F9AD1-3DBF-444C-BEFF-6C3A92EB43ED}"/>
    <cellStyle name="Calculation 2 5 17" xfId="6736" xr:uid="{921591A9-8F5B-4EEB-A099-7FB49E946F69}"/>
    <cellStyle name="Calculation 2 5 17 2" xfId="13976" xr:uid="{14645516-7942-4E69-9758-A05658E1FAC8}"/>
    <cellStyle name="Calculation 2 5 17 2 2" xfId="31469" xr:uid="{0B0C7BF2-0975-46D2-AFDE-01E6D2F1B9B4}"/>
    <cellStyle name="Calculation 2 5 17 3" xfId="21209" xr:uid="{1AAE2A4E-F96B-4FB2-A8BB-77507ADABD5E}"/>
    <cellStyle name="Calculation 2 5 18" xfId="7104" xr:uid="{82E77A75-EB46-4830-96EF-8D0CA5FD4A55}"/>
    <cellStyle name="Calculation 2 5 18 2" xfId="14344" xr:uid="{753D625C-A62B-442A-9C52-6CC64B1BD73B}"/>
    <cellStyle name="Calculation 2 5 18 2 2" xfId="31837" xr:uid="{11B58D1F-B890-43AF-8B18-4A4F7491F430}"/>
    <cellStyle name="Calculation 2 5 18 3" xfId="21577" xr:uid="{80F9F422-FF14-45C3-B741-4D8C38A025A1}"/>
    <cellStyle name="Calculation 2 5 19" xfId="8237" xr:uid="{6EB43CD2-10A6-45F6-BE03-5241292C4C69}"/>
    <cellStyle name="Calculation 2 5 19 2" xfId="15470" xr:uid="{D381965F-A1B7-4A9C-AA2D-1AF51D99F693}"/>
    <cellStyle name="Calculation 2 5 2" xfId="586" xr:uid="{196123FD-5F54-40D1-B9E0-96676368114E}"/>
    <cellStyle name="Calculation 2 5 2 2" xfId="7843" xr:uid="{AF378F46-76A6-419E-B2AE-8941AD6DDB23}"/>
    <cellStyle name="Calculation 2 5 2 2 2" xfId="22617" xr:uid="{55BCF0A2-FCF8-46BF-AA7C-229A7D70702B}"/>
    <cellStyle name="Calculation 2 5 2 2 2 10" xfId="24006" xr:uid="{BC425114-AE43-4417-A1C5-915BE23F6C3C}"/>
    <cellStyle name="Calculation 2 5 2 2 2 10 2" xfId="34257" xr:uid="{2A5DC7C4-648B-4FC7-BFC9-B01B2D0863D1}"/>
    <cellStyle name="Calculation 2 5 2 2 2 11" xfId="32868" xr:uid="{EAF63D63-DE5E-4C57-9EC1-67104E65F5C3}"/>
    <cellStyle name="Calculation 2 5 2 2 2 2" xfId="22911" xr:uid="{92448A52-9332-4055-A3B0-A795B0B2B399}"/>
    <cellStyle name="Calculation 2 5 2 2 2 2 2" xfId="33162" xr:uid="{657F1F14-9088-45C2-9288-FBABDE9E2E7A}"/>
    <cellStyle name="Calculation 2 5 2 2 2 3" xfId="23243" xr:uid="{7472C532-9CA5-420B-AE20-C1767251346D}"/>
    <cellStyle name="Calculation 2 5 2 2 2 3 2" xfId="33494" xr:uid="{F0802093-E8E3-4305-B223-11854EA5989E}"/>
    <cellStyle name="Calculation 2 5 2 2 2 4" xfId="22476" xr:uid="{2F083E79-BB99-431B-B169-962232B2ADAD}"/>
    <cellStyle name="Calculation 2 5 2 2 2 4 2" xfId="32727" xr:uid="{B10C7D48-8E73-4BDA-BB5A-A6A194C03914}"/>
    <cellStyle name="Calculation 2 5 2 2 2 5" xfId="23748" xr:uid="{2334872C-C9A1-48B2-94E2-384633210298}"/>
    <cellStyle name="Calculation 2 5 2 2 2 5 2" xfId="33999" xr:uid="{2642ABA9-63E0-43A1-B76C-052753994C64}"/>
    <cellStyle name="Calculation 2 5 2 2 2 6" xfId="24025" xr:uid="{D1B0AE2B-0FD7-4C54-8BB0-25A6350767C1}"/>
    <cellStyle name="Calculation 2 5 2 2 2 6 2" xfId="34276" xr:uid="{05CC0D0D-FDBE-48FB-A1B0-24301D97CF2F}"/>
    <cellStyle name="Calculation 2 5 2 2 2 7" xfId="24297" xr:uid="{CC1D25C9-97D9-40BB-8F61-43C77B5580FF}"/>
    <cellStyle name="Calculation 2 5 2 2 2 7 2" xfId="34548" xr:uid="{132483AA-77C9-4242-98A1-552D228EA397}"/>
    <cellStyle name="Calculation 2 5 2 2 2 8" xfId="23511" xr:uid="{E41D993C-E1FF-4A41-A115-DAE19529639C}"/>
    <cellStyle name="Calculation 2 5 2 2 2 8 2" xfId="33762" xr:uid="{AA4AE620-88BA-4A65-B890-1836E9CC4165}"/>
    <cellStyle name="Calculation 2 5 2 2 2 9" xfId="24782" xr:uid="{6D681BB6-770E-4CC0-9A97-4DCB00ADFE56}"/>
    <cellStyle name="Calculation 2 5 2 2 2 9 2" xfId="35033" xr:uid="{1F3E547C-CDBD-4794-B039-2B34499339BF}"/>
    <cellStyle name="Calculation 2 5 2 2 3" xfId="22119" xr:uid="{60A30812-876E-4BA0-B208-AB065D234683}"/>
    <cellStyle name="Calculation 2 5 2 2 3 2" xfId="32370" xr:uid="{DCB018DE-49CC-4F96-B109-F77E846F1239}"/>
    <cellStyle name="Calculation 2 5 2 2 4" xfId="25709" xr:uid="{E423A576-B878-4DA2-ABE0-AE45AA17FF3E}"/>
    <cellStyle name="Calculation 2 5 2 2 5" xfId="35825" xr:uid="{38DB5277-6DEF-4EA9-AE6B-9E9376C103C6}"/>
    <cellStyle name="Calculation 2 5 2 2 6" xfId="36100" xr:uid="{85B50AB4-B9B1-4C40-9E79-6D77F86A4005}"/>
    <cellStyle name="Calculation 2 5 2 2 7" xfId="36407" xr:uid="{82F7DE78-D4EC-4316-93B7-99252DA5AB47}"/>
    <cellStyle name="Calculation 2 5 2 2 8" xfId="36714" xr:uid="{3D4DBE88-E859-44D7-B113-063E03B5FD53}"/>
    <cellStyle name="Calculation 2 5 2 3" xfId="15076" xr:uid="{35710250-9AD1-4715-BEC6-9188CD5B8E68}"/>
    <cellStyle name="Calculation 2 5 2 3 10" xfId="24009" xr:uid="{F375D685-7365-470C-B719-489F96AFE10A}"/>
    <cellStyle name="Calculation 2 5 2 3 10 2" xfId="34260" xr:uid="{E3E84325-F223-443B-98F5-63EAB961C162}"/>
    <cellStyle name="Calculation 2 5 2 3 11" xfId="22727" xr:uid="{4AD56037-94F7-46F8-99C5-4CF86039FA4F}"/>
    <cellStyle name="Calculation 2 5 2 3 11 2" xfId="32978" xr:uid="{A52D4E5C-A606-4D18-980B-EF5B2340CD2E}"/>
    <cellStyle name="Calculation 2 5 2 3 2" xfId="22381" xr:uid="{98AE015C-A670-4CDF-8C94-502948B18979}"/>
    <cellStyle name="Calculation 2 5 2 3 2 2" xfId="32632" xr:uid="{937DFC5B-CA71-4F2E-B63D-0280981FFDAE}"/>
    <cellStyle name="Calculation 2 5 2 3 3" xfId="22831" xr:uid="{E698C1B5-CD7B-4152-BB64-148C8C15193F}"/>
    <cellStyle name="Calculation 2 5 2 3 3 2" xfId="33082" xr:uid="{32702FAB-B9ED-4F8B-AD1F-839BF2725204}"/>
    <cellStyle name="Calculation 2 5 2 3 4" xfId="22327" xr:uid="{EA483110-CE60-40C4-8BD7-43D47A6C8311}"/>
    <cellStyle name="Calculation 2 5 2 3 4 2" xfId="32578" xr:uid="{49706A9F-1C62-4167-8C5F-845594192807}"/>
    <cellStyle name="Calculation 2 5 2 3 5" xfId="23371" xr:uid="{56141DBE-33A5-42B9-9A5F-E2A197311116}"/>
    <cellStyle name="Calculation 2 5 2 3 5 2" xfId="33622" xr:uid="{614E4FCA-3822-4C1E-8782-91770C42BD6E}"/>
    <cellStyle name="Calculation 2 5 2 3 6" xfId="23540" xr:uid="{B6B0E3FB-3B92-4336-BF73-3B4B40B48A49}"/>
    <cellStyle name="Calculation 2 5 2 3 6 2" xfId="33791" xr:uid="{DBE8E080-C24C-4B75-8C41-258AAB07B138}"/>
    <cellStyle name="Calculation 2 5 2 3 7" xfId="23707" xr:uid="{29F0B95E-F658-4638-ADEC-E54F19D8A054}"/>
    <cellStyle name="Calculation 2 5 2 3 7 2" xfId="33958" xr:uid="{02D16EC6-74FC-49E7-8F5D-AB8A9CECD37A}"/>
    <cellStyle name="Calculation 2 5 2 3 8" xfId="24261" xr:uid="{702BAD4B-D4B6-4695-B157-C9FF34EC7470}"/>
    <cellStyle name="Calculation 2 5 2 3 8 2" xfId="34512" xr:uid="{C0D57E7C-1DA0-42A7-AD8A-10D6945EF3D8}"/>
    <cellStyle name="Calculation 2 5 2 3 9" xfId="24240" xr:uid="{94F38C16-2AC2-4C13-9C3F-3FD18F59012E}"/>
    <cellStyle name="Calculation 2 5 2 3 9 2" xfId="34491" xr:uid="{B91B2307-B8FA-49E9-9663-2328DEE3F085}"/>
    <cellStyle name="Calculation 2 5 2 4" xfId="21979" xr:uid="{FC55E803-CCEA-4116-8971-825FFA7CD7D1}"/>
    <cellStyle name="Calculation 2 5 2 4 2" xfId="32230" xr:uid="{62352A63-2EF0-4098-B5C8-A43A8812A3A0}"/>
    <cellStyle name="Calculation 2 5 2 5" xfId="35711" xr:uid="{68E64E0C-2FA0-4794-9841-511C1A785530}"/>
    <cellStyle name="Calculation 2 5 2 6" xfId="35960" xr:uid="{7383B3BE-F8D2-41B1-897B-C639AA439A4A}"/>
    <cellStyle name="Calculation 2 5 2 7" xfId="36267" xr:uid="{CDCCEEBE-A688-48FC-8236-9003DF2E33B6}"/>
    <cellStyle name="Calculation 2 5 2 8" xfId="36574" xr:uid="{A7E6E936-F828-485A-9EB0-D2C3F6DC8738}"/>
    <cellStyle name="Calculation 2 5 20" xfId="7508" xr:uid="{13D7955E-F99F-43DE-92BF-0D20D54BD511}"/>
    <cellStyle name="Calculation 2 5 20 2" xfId="25375" xr:uid="{2F073F66-5648-4C18-9B4F-43303F3821FA}"/>
    <cellStyle name="Calculation 2 5 21" xfId="14741" xr:uid="{169541EB-7C12-407F-B3D9-CF699ADD4D94}"/>
    <cellStyle name="Calculation 2 5 22" xfId="21944" xr:uid="{133867FD-2F35-4CFA-98E5-19F397F6243E}"/>
    <cellStyle name="Calculation 2 5 22 2" xfId="32195" xr:uid="{B3DD9073-66B9-4E66-97A6-6D19A34F73EC}"/>
    <cellStyle name="Calculation 2 5 23" xfId="35599" xr:uid="{C23FF843-DDAD-4AA3-8D2F-D78243AEA993}"/>
    <cellStyle name="Calculation 2 5 24" xfId="35562" xr:uid="{0C340521-5D15-41EA-A06C-D63921377DD6}"/>
    <cellStyle name="Calculation 2 5 25" xfId="35516" xr:uid="{084D427E-D891-4CD8-B815-CAA2158F0F36}"/>
    <cellStyle name="Calculation 2 5 26" xfId="35538" xr:uid="{A8D4E292-98FE-4E72-9736-DF19C55BB377}"/>
    <cellStyle name="Calculation 2 5 3" xfId="1758" xr:uid="{B6F9DC48-52F6-4D9F-954B-5F4E21CB4D30}"/>
    <cellStyle name="Calculation 2 5 3 2" xfId="9010" xr:uid="{29BD9805-5158-4452-A5F9-798FC710EBFB}"/>
    <cellStyle name="Calculation 2 5 3 2 10" xfId="24265" xr:uid="{90F9B66C-BEDB-4913-9B79-2401669AC1E0}"/>
    <cellStyle name="Calculation 2 5 3 2 10 2" xfId="34516" xr:uid="{7ABC03AD-A29F-4FB5-919B-0266BA1A182C}"/>
    <cellStyle name="Calculation 2 5 3 2 11" xfId="22671" xr:uid="{4D09701E-3969-44CB-B88D-193D3C7CFBCE}"/>
    <cellStyle name="Calculation 2 5 3 2 11 2" xfId="32922" xr:uid="{E829E7C5-F36C-4950-B48F-318D6325CF64}"/>
    <cellStyle name="Calculation 2 5 3 2 12" xfId="26503" xr:uid="{6169E7FF-099F-4396-A9BC-810D6E74785D}"/>
    <cellStyle name="Calculation 2 5 3 2 2" xfId="22310" xr:uid="{7BE747AC-5BD6-4AFD-A256-29E77C932120}"/>
    <cellStyle name="Calculation 2 5 3 2 2 2" xfId="32561" xr:uid="{6D8D37A9-1910-48FB-A5A4-9AA8ACC0B41C}"/>
    <cellStyle name="Calculation 2 5 3 2 3" xfId="22533" xr:uid="{2028F343-BC3E-49F9-BB9C-BA76D59A58E7}"/>
    <cellStyle name="Calculation 2 5 3 2 3 2" xfId="32784" xr:uid="{34F508B7-D1FF-4979-AB7E-15709FA6D6A1}"/>
    <cellStyle name="Calculation 2 5 3 2 4" xfId="22354" xr:uid="{B455B7AA-5515-4CEC-9F3C-A2957B180533}"/>
    <cellStyle name="Calculation 2 5 3 2 4 2" xfId="32605" xr:uid="{5104BDA0-DE83-467F-B5B9-49F509466455}"/>
    <cellStyle name="Calculation 2 5 3 2 5" xfId="22283" xr:uid="{BC74C124-2151-486F-96BB-7D40613FA85F}"/>
    <cellStyle name="Calculation 2 5 3 2 5 2" xfId="32534" xr:uid="{C9BC8F48-1B87-49C9-A0F4-CD4AAE0F7074}"/>
    <cellStyle name="Calculation 2 5 3 2 6" xfId="23732" xr:uid="{523FE81C-3E0E-493D-8396-D31EC4E5E678}"/>
    <cellStyle name="Calculation 2 5 3 2 6 2" xfId="33983" xr:uid="{B7F469B7-CF5B-4224-A850-F9F9ABF28628}"/>
    <cellStyle name="Calculation 2 5 3 2 7" xfId="23972" xr:uid="{91B94CE1-E79B-433B-AC81-EB08154AD47D}"/>
    <cellStyle name="Calculation 2 5 3 2 7 2" xfId="34223" xr:uid="{D34E6911-4533-4E00-BE0E-EF9F5912967F}"/>
    <cellStyle name="Calculation 2 5 3 2 8" xfId="24298" xr:uid="{A438F4AE-227B-4E45-95B6-F4A1AAB76518}"/>
    <cellStyle name="Calculation 2 5 3 2 8 2" xfId="34549" xr:uid="{B744B871-089F-4508-9239-397614FC147F}"/>
    <cellStyle name="Calculation 2 5 3 2 9" xfId="23684" xr:uid="{4F33F6F5-49A8-436D-80FA-EB52D20E3624}"/>
    <cellStyle name="Calculation 2 5 3 2 9 2" xfId="33935" xr:uid="{64404E09-D1DF-4094-B553-3C2CEC93F3CC}"/>
    <cellStyle name="Calculation 2 5 3 3" xfId="16243" xr:uid="{4B01FE66-F441-46A7-BAC9-9E3BAB4D8B84}"/>
    <cellStyle name="Calculation 2 5 3 4" xfId="22084" xr:uid="{F561787C-6716-4F82-ADA2-1601D220B34C}"/>
    <cellStyle name="Calculation 2 5 3 4 2" xfId="32335" xr:uid="{C5BBB3D4-EEC9-4534-8185-363B7FD6523F}"/>
    <cellStyle name="Calculation 2 5 3 5" xfId="35797" xr:uid="{37809918-0DB7-4391-81F7-96F8A1B46049}"/>
    <cellStyle name="Calculation 2 5 3 6" xfId="36065" xr:uid="{223E6E69-253E-47E9-AE5B-7F499E07CCF9}"/>
    <cellStyle name="Calculation 2 5 3 7" xfId="36372" xr:uid="{15CAF23E-04C5-4800-B93A-C4E6A5F8D4E2}"/>
    <cellStyle name="Calculation 2 5 3 8" xfId="36679" xr:uid="{BA8132F7-AB45-44E8-B281-F5C1A6DA0E18}"/>
    <cellStyle name="Calculation 2 5 4" xfId="2130" xr:uid="{6EBA3E2D-7498-4741-A4B7-3602A1118BC2}"/>
    <cellStyle name="Calculation 2 5 4 10" xfId="22862" xr:uid="{D1DF4ECE-27EA-44EC-9FCF-828B5DF4E6AC}"/>
    <cellStyle name="Calculation 2 5 4 10 2" xfId="33113" xr:uid="{A075EDA2-6FCD-4FC8-B514-E34171BBEE0B}"/>
    <cellStyle name="Calculation 2 5 4 11" xfId="22681" xr:uid="{2086D102-726D-4784-A7FF-51EC459C1671}"/>
    <cellStyle name="Calculation 2 5 4 11 2" xfId="32932" xr:uid="{51F4BD37-4526-4914-A98A-5A422620DF63}"/>
    <cellStyle name="Calculation 2 5 4 12" xfId="35683" xr:uid="{189188DB-9BBA-4059-A01C-444F35CB2A1B}"/>
    <cellStyle name="Calculation 2 5 4 13" xfId="35925" xr:uid="{5029640B-83E0-45BA-AAC2-4F15BF3A05F3}"/>
    <cellStyle name="Calculation 2 5 4 14" xfId="36232" xr:uid="{9BE69C65-7C6B-4187-9C7A-49EE299493AF}"/>
    <cellStyle name="Calculation 2 5 4 15" xfId="36539" xr:uid="{DCA3630C-B49A-4801-9ABA-F4B8CC8E9DF1}"/>
    <cellStyle name="Calculation 2 5 4 2" xfId="9382" xr:uid="{4B580D2B-6510-47A7-BCE7-CD07E81A1EF5}"/>
    <cellStyle name="Calculation 2 5 4 2 2" xfId="22308" xr:uid="{066AC8EB-6498-485E-815B-0B6CA0A67304}"/>
    <cellStyle name="Calculation 2 5 4 2 2 2" xfId="32559" xr:uid="{AC8F80C6-B0EE-4888-9128-C76D6956B0B4}"/>
    <cellStyle name="Calculation 2 5 4 2 3" xfId="26875" xr:uid="{D248B208-22B9-4B07-B41F-E69339B98A48}"/>
    <cellStyle name="Calculation 2 5 4 3" xfId="16615" xr:uid="{99C2252D-9FE0-4DA6-B343-CD7D10573E43}"/>
    <cellStyle name="Calculation 2 5 4 3 2" xfId="22554" xr:uid="{5020BAE9-7CBA-4473-8670-66E59881F014}"/>
    <cellStyle name="Calculation 2 5 4 3 2 2" xfId="32805" xr:uid="{3D67693B-6E45-4293-BF4F-DF462FA7B224}"/>
    <cellStyle name="Calculation 2 5 4 4" xfId="23187" xr:uid="{F0582BFC-B3FB-45FA-8FAB-959589471A66}"/>
    <cellStyle name="Calculation 2 5 4 4 2" xfId="33438" xr:uid="{1C595676-78B5-47B6-8C0A-0641E3B36E3C}"/>
    <cellStyle name="Calculation 2 5 4 5" xfId="23504" xr:uid="{66D73C4A-F3E0-4920-AFBA-2A99A12BCF2F}"/>
    <cellStyle name="Calculation 2 5 4 5 2" xfId="33755" xr:uid="{31B13751-157E-4EF9-A034-812425874240}"/>
    <cellStyle name="Calculation 2 5 4 6" xfId="22850" xr:uid="{F730AF7C-738A-4A5E-AA7B-30EA768F8700}"/>
    <cellStyle name="Calculation 2 5 4 6 2" xfId="33101" xr:uid="{749CE882-DA97-4F16-A0E7-CC0C05C83665}"/>
    <cellStyle name="Calculation 2 5 4 7" xfId="23147" xr:uid="{EDD523A4-F26E-42A9-AAE8-179DCE61E689}"/>
    <cellStyle name="Calculation 2 5 4 7 2" xfId="33398" xr:uid="{7F50DBE3-676F-4B19-B365-8F41873A798E}"/>
    <cellStyle name="Calculation 2 5 4 8" xfId="24273" xr:uid="{380836B2-DDF1-464F-A9AD-1C8F21B28125}"/>
    <cellStyle name="Calculation 2 5 4 8 2" xfId="34524" xr:uid="{37A03080-ED8E-4EF6-896E-4FFF049AB32F}"/>
    <cellStyle name="Calculation 2 5 4 9" xfId="24508" xr:uid="{AAF57B6D-FE6F-42DF-B496-4357F406FDBB}"/>
    <cellStyle name="Calculation 2 5 4 9 2" xfId="34759" xr:uid="{E685F64A-D42D-42C8-BAFC-30C0321AA92A}"/>
    <cellStyle name="Calculation 2 5 5" xfId="1579" xr:uid="{5FA92C7C-3475-42FF-81C0-3420A2081C64}"/>
    <cellStyle name="Calculation 2 5 5 2" xfId="8831" xr:uid="{2A146221-3639-4674-B327-39411DDAE656}"/>
    <cellStyle name="Calculation 2 5 5 2 2" xfId="26324" xr:uid="{E60413B0-2889-4E1D-BF96-1A7E03906A18}"/>
    <cellStyle name="Calculation 2 5 5 3" xfId="16064" xr:uid="{CB09227F-88E7-4A6D-B1C4-0A938A04E0CD}"/>
    <cellStyle name="Calculation 2 5 6" xfId="2898" xr:uid="{DAB1C2CA-8960-4349-B778-FEEA08ACD2DF}"/>
    <cellStyle name="Calculation 2 5 6 2" xfId="10149" xr:uid="{01D28ACE-B56C-48FD-836A-6B692C32D003}"/>
    <cellStyle name="Calculation 2 5 6 2 2" xfId="27642" xr:uid="{5CF77D93-905D-41A6-8946-A1F03345316F}"/>
    <cellStyle name="Calculation 2 5 6 3" xfId="17382" xr:uid="{06C37998-E764-4AEB-8F73-7B4A7025B01E}"/>
    <cellStyle name="Calculation 2 5 7" xfId="1354" xr:uid="{26D1F2DB-5F03-466C-A922-0B7B929D756C}"/>
    <cellStyle name="Calculation 2 5 7 2" xfId="8606" xr:uid="{9ADB1D49-4032-4CB6-A1F3-C51B95B8514C}"/>
    <cellStyle name="Calculation 2 5 7 2 2" xfId="26099" xr:uid="{EA1E43F0-0C9C-4159-8132-B2ED3BAB9BDA}"/>
    <cellStyle name="Calculation 2 5 7 3" xfId="15839" xr:uid="{8450CFB2-35A7-4AA7-ABDC-E9D955A34A8D}"/>
    <cellStyle name="Calculation 2 5 8" xfId="3649" xr:uid="{6774DA66-1D5D-4F71-9E90-4FAAF66E0D51}"/>
    <cellStyle name="Calculation 2 5 8 2" xfId="10900" xr:uid="{E11E850B-805B-4009-AFFC-AC5B8C8654EB}"/>
    <cellStyle name="Calculation 2 5 8 2 2" xfId="28393" xr:uid="{885D00A5-105D-4AFE-94FE-D43BE612DFDD}"/>
    <cellStyle name="Calculation 2 5 8 3" xfId="18133" xr:uid="{8002405F-2653-4660-BFD6-2F0B979F374B}"/>
    <cellStyle name="Calculation 2 5 9" xfId="4022" xr:uid="{56C9928A-B908-418C-A491-030BBE2529D3}"/>
    <cellStyle name="Calculation 2 5 9 2" xfId="11273" xr:uid="{EFA88AE7-7C0C-40B3-8054-376B575B5A94}"/>
    <cellStyle name="Calculation 2 5 9 2 2" xfId="28766" xr:uid="{FB44AFF1-31C1-473C-A92D-7FC70E7EA606}"/>
    <cellStyle name="Calculation 2 5 9 3" xfId="18506" xr:uid="{7E8F1FE0-E5CB-4BED-9083-4605906DD283}"/>
    <cellStyle name="Calculation 2 6" xfId="993" xr:uid="{F84A5681-48DE-4AD7-8C87-CC616A13FE28}"/>
    <cellStyle name="Calculation 2 6 10" xfId="1302" xr:uid="{B2F997BA-F82D-4AC4-8586-AA2270C29CF6}"/>
    <cellStyle name="Calculation 2 6 10 2" xfId="8554" xr:uid="{34867298-B3E8-4784-8696-ED6A2DBE92B9}"/>
    <cellStyle name="Calculation 2 6 10 2 2" xfId="26047" xr:uid="{E7221FDB-7AFE-453B-9B46-1DBD3323FBD2}"/>
    <cellStyle name="Calculation 2 6 10 3" xfId="15787" xr:uid="{8825585A-E73D-4D08-8860-AC385EE05770}"/>
    <cellStyle name="Calculation 2 6 11" xfId="4726" xr:uid="{69633CE3-712B-4C4A-9C21-C1A48880908B}"/>
    <cellStyle name="Calculation 2 6 11 2" xfId="11976" xr:uid="{B407CA1E-D0F1-4F68-9BFD-208DD7B2FE6C}"/>
    <cellStyle name="Calculation 2 6 11 2 2" xfId="29469" xr:uid="{94ECE392-3CE2-4E23-8D77-C326ED1D5F14}"/>
    <cellStyle name="Calculation 2 6 11 3" xfId="19209" xr:uid="{1FA38914-15AE-4C0F-B10B-FC31D389F1E7}"/>
    <cellStyle name="Calculation 2 6 12" xfId="5096" xr:uid="{D86FCB00-AD56-4B37-92C7-6836C5B233E4}"/>
    <cellStyle name="Calculation 2 6 12 2" xfId="12346" xr:uid="{B8D760E4-4206-4FDC-AB7E-99BD69FD9B51}"/>
    <cellStyle name="Calculation 2 6 12 2 2" xfId="29839" xr:uid="{1AD488BE-64AB-4777-8502-5CBF2CE80627}"/>
    <cellStyle name="Calculation 2 6 12 3" xfId="19579" xr:uid="{8C6545CB-6B53-4222-B034-B18C6AE7C13D}"/>
    <cellStyle name="Calculation 2 6 13" xfId="5466" xr:uid="{81E29BE4-BBB0-4B36-B4BA-0533D604FA43}"/>
    <cellStyle name="Calculation 2 6 13 2" xfId="12716" xr:uid="{EDE41864-E83A-4AF5-8CED-9B3114629C28}"/>
    <cellStyle name="Calculation 2 6 13 2 2" xfId="30209" xr:uid="{82F87D0B-3876-4E23-A289-63440A43E509}"/>
    <cellStyle name="Calculation 2 6 13 3" xfId="19949" xr:uid="{410F7B96-58BE-4347-B69F-F1276207AD37}"/>
    <cellStyle name="Calculation 2 6 14" xfId="4546" xr:uid="{04A1957B-A4CD-4B28-BB64-F72CC40D0E33}"/>
    <cellStyle name="Calculation 2 6 14 2" xfId="11796" xr:uid="{DD7C2135-B639-4E50-9721-00E77A12D1F0}"/>
    <cellStyle name="Calculation 2 6 14 2 2" xfId="29289" xr:uid="{6AD45192-F273-47EE-B84E-984DF9763CA3}"/>
    <cellStyle name="Calculation 2 6 14 3" xfId="19029" xr:uid="{65B44675-E63E-4E55-BEBA-B44000C9EBDC}"/>
    <cellStyle name="Calculation 2 6 15" xfId="6014" xr:uid="{4B768774-2CD9-45BD-AB51-FBF2E34967A2}"/>
    <cellStyle name="Calculation 2 6 15 2" xfId="13255" xr:uid="{A6657BD6-A76F-4073-B92D-CF3215D4D9DB}"/>
    <cellStyle name="Calculation 2 6 15 2 2" xfId="30748" xr:uid="{51225CCA-90AB-43AB-9A34-56F0E54AB10E}"/>
    <cellStyle name="Calculation 2 6 15 3" xfId="20488" xr:uid="{166B46F5-7EC7-4E3A-A094-86C3BD1BF323}"/>
    <cellStyle name="Calculation 2 6 16" xfId="6381" xr:uid="{ABC9CC71-828E-4639-AA5C-990B9C6C3B20}"/>
    <cellStyle name="Calculation 2 6 16 2" xfId="13621" xr:uid="{30B3FE4A-AEDA-4BAC-A8C0-E8AF19A7BFD9}"/>
    <cellStyle name="Calculation 2 6 16 2 2" xfId="31114" xr:uid="{193C16A4-FD6B-4C49-9080-8BB67392440A}"/>
    <cellStyle name="Calculation 2 6 16 3" xfId="20854" xr:uid="{6AE9A2FD-8A4B-4AD0-ADB1-26683712E1EC}"/>
    <cellStyle name="Calculation 2 6 17" xfId="6744" xr:uid="{9A727FA7-4DF8-4481-AC4E-A53AF0D4A341}"/>
    <cellStyle name="Calculation 2 6 17 2" xfId="13984" xr:uid="{CE3A3F28-6203-42DA-B035-DF275752F56E}"/>
    <cellStyle name="Calculation 2 6 17 2 2" xfId="31477" xr:uid="{CB106055-950B-45E0-9968-E9C33A3EB7FE}"/>
    <cellStyle name="Calculation 2 6 17 3" xfId="21217" xr:uid="{FBD851F6-0716-4E61-8F40-6A5193887562}"/>
    <cellStyle name="Calculation 2 6 18" xfId="7112" xr:uid="{B4339118-AD88-4F8F-BABD-54973D133D86}"/>
    <cellStyle name="Calculation 2 6 18 2" xfId="14352" xr:uid="{8E5C9D05-A57E-4704-929C-6D1A9DDCDC3B}"/>
    <cellStyle name="Calculation 2 6 18 2 2" xfId="31845" xr:uid="{C6D6F666-D7DD-4A6A-AA7B-01EDE04650BB}"/>
    <cellStyle name="Calculation 2 6 18 3" xfId="21585" xr:uid="{85C7A726-B213-4D62-B7CA-D0BDD26CD00A}"/>
    <cellStyle name="Calculation 2 6 19" xfId="8245" xr:uid="{91B07818-7715-462F-BA57-1CE528E769AD}"/>
    <cellStyle name="Calculation 2 6 19 2" xfId="15478" xr:uid="{409335CE-4D8A-4F44-B8E6-7C85BFF8E46F}"/>
    <cellStyle name="Calculation 2 6 2" xfId="549" xr:uid="{C29944A6-F5E9-4663-9785-730F3F341170}"/>
    <cellStyle name="Calculation 2 6 2 2" xfId="7867" xr:uid="{3053793F-EF21-488B-AF60-A3544DD2545A}"/>
    <cellStyle name="Calculation 2 6 2 2 10" xfId="25233" xr:uid="{8E73F65C-9987-4C69-A38B-F4D676F64571}"/>
    <cellStyle name="Calculation 2 6 2 2 10 2" xfId="35484" xr:uid="{949EEC94-F069-4164-BDC3-29E3A07D6C53}"/>
    <cellStyle name="Calculation 2 6 2 2 11" xfId="23018" xr:uid="{507CBF2D-A5EB-483A-A20A-F132F9482B55}"/>
    <cellStyle name="Calculation 2 6 2 2 11 2" xfId="33269" xr:uid="{6E59596A-D94C-4D56-A077-678AEC0B8C14}"/>
    <cellStyle name="Calculation 2 6 2 2 12" xfId="25731" xr:uid="{1000F52E-A950-43E4-A514-019676C8F287}"/>
    <cellStyle name="Calculation 2 6 2 2 2" xfId="23318" xr:uid="{59096C80-5D78-401F-A282-EAEC06FDA246}"/>
    <cellStyle name="Calculation 2 6 2 2 2 2" xfId="33569" xr:uid="{22DC0045-A76A-4DCF-A61E-9EFF8046F0AD}"/>
    <cellStyle name="Calculation 2 6 2 2 3" xfId="23604" xr:uid="{47444EB9-9320-4773-843D-1A65338D6426}"/>
    <cellStyle name="Calculation 2 6 2 2 3 2" xfId="33855" xr:uid="{003DE8D0-B461-4135-8468-8D05516B84BE}"/>
    <cellStyle name="Calculation 2 6 2 2 4" xfId="23855" xr:uid="{BD2B48E3-8F9F-4197-8F54-F20C4FC18400}"/>
    <cellStyle name="Calculation 2 6 2 2 4 2" xfId="34106" xr:uid="{6E5DD7CE-8A36-42BD-AEC5-ED6ACD2026A6}"/>
    <cellStyle name="Calculation 2 6 2 2 5" xfId="24123" xr:uid="{3E961920-C0D2-4413-90D0-14C88E56C102}"/>
    <cellStyle name="Calculation 2 6 2 2 5 2" xfId="34374" xr:uid="{D1D32A77-7ADF-4317-9D6F-BEFB1EA6E79D}"/>
    <cellStyle name="Calculation 2 6 2 2 6" xfId="24386" xr:uid="{2B2899F3-859B-43ED-AB74-869E7BE158BE}"/>
    <cellStyle name="Calculation 2 6 2 2 6 2" xfId="34637" xr:uid="{B5564A0C-3B00-4E42-96E2-ACCA91F25483}"/>
    <cellStyle name="Calculation 2 6 2 2 7" xfId="24627" xr:uid="{62812A3D-C69F-4BEE-833F-082821BCB8B1}"/>
    <cellStyle name="Calculation 2 6 2 2 7 2" xfId="34878" xr:uid="{FE89D5D4-2941-4C49-B61D-5B8460FEA009}"/>
    <cellStyle name="Calculation 2 6 2 2 8" xfId="24864" xr:uid="{C1F2343B-8F57-4CA8-81B5-7A1E270D1745}"/>
    <cellStyle name="Calculation 2 6 2 2 8 2" xfId="35115" xr:uid="{3DF6E3A8-8E69-4935-BF29-4FCE80D0A3C6}"/>
    <cellStyle name="Calculation 2 6 2 2 9" xfId="25061" xr:uid="{67D06E24-95AA-4BC8-B20A-B9B258D00EE7}"/>
    <cellStyle name="Calculation 2 6 2 2 9 2" xfId="35312" xr:uid="{CDB983AF-3936-46E4-B01F-A953FAA2E830}"/>
    <cellStyle name="Calculation 2 6 2 3" xfId="15100" xr:uid="{A9A18827-948A-42D7-BDAC-80CD701049D6}"/>
    <cellStyle name="Calculation 2 6 2 4" xfId="22049" xr:uid="{1D92DEB6-EA16-488F-BACC-317612945E5D}"/>
    <cellStyle name="Calculation 2 6 2 4 2" xfId="32300" xr:uid="{4CAE64E1-253D-424F-BD8B-FD0B0E791CFD}"/>
    <cellStyle name="Calculation 2 6 2 5" xfId="35768" xr:uid="{2F08E22F-E803-41AA-A60F-01E8E2CA6E73}"/>
    <cellStyle name="Calculation 2 6 2 6" xfId="36030" xr:uid="{AF9F032E-3CAD-4D9B-86B7-855D73FEF79A}"/>
    <cellStyle name="Calculation 2 6 2 7" xfId="36337" xr:uid="{162EC603-1490-4920-BDD7-6C8952566492}"/>
    <cellStyle name="Calculation 2 6 2 8" xfId="36644" xr:uid="{7A405BBB-3467-43DC-B66B-8773C38CB7FB}"/>
    <cellStyle name="Calculation 2 6 20" xfId="7516" xr:uid="{41DE1103-7CF1-40D3-972C-FDF44EF0FA33}"/>
    <cellStyle name="Calculation 2 6 20 2" xfId="25383" xr:uid="{CB49A701-09A3-4A2B-B0FB-ED85A87144AA}"/>
    <cellStyle name="Calculation 2 6 21" xfId="14749" xr:uid="{D218B49A-E644-4A67-BE24-72E24463DD97}"/>
    <cellStyle name="Calculation 2 6 22" xfId="21909" xr:uid="{EBEC8B2F-FC1A-445C-B5B5-CF4567CD4F6B}"/>
    <cellStyle name="Calculation 2 6 22 2" xfId="32160" xr:uid="{4995BC4F-B79A-4163-A187-1113913CFB11}"/>
    <cellStyle name="Calculation 2 6 23" xfId="35655" xr:uid="{F7C91E1A-AD67-432F-8131-775A9D997616}"/>
    <cellStyle name="Calculation 2 6 24" xfId="35890" xr:uid="{FBB6BD60-0264-46A4-99FC-E4F52A1744CB}"/>
    <cellStyle name="Calculation 2 6 25" xfId="36197" xr:uid="{E2343885-CFC2-473C-A9E7-A0F3DA7849B6}"/>
    <cellStyle name="Calculation 2 6 26" xfId="36504" xr:uid="{5051D9C4-A4C8-42C3-A4A9-02799244181E}"/>
    <cellStyle name="Calculation 2 6 3" xfId="1766" xr:uid="{2D161407-E26B-40F1-A376-28BC4005E3B0}"/>
    <cellStyle name="Calculation 2 6 3 10" xfId="22765" xr:uid="{A4753AA4-39AC-4FCB-B3AA-42399098E6DB}"/>
    <cellStyle name="Calculation 2 6 3 10 2" xfId="33016" xr:uid="{C40EA01C-B16E-4267-A416-7A9996F02C06}"/>
    <cellStyle name="Calculation 2 6 3 2" xfId="9018" xr:uid="{5B2474B8-AFC6-44C6-8DEC-185A2FA0F0D6}"/>
    <cellStyle name="Calculation 2 6 3 2 2" xfId="23068" xr:uid="{A4C606D1-B3B0-4A54-8059-FC6834CE3E7B}"/>
    <cellStyle name="Calculation 2 6 3 2 2 2" xfId="33319" xr:uid="{0B5A9AC4-150A-45C0-9940-FEF0C1FFC9B0}"/>
    <cellStyle name="Calculation 2 6 3 2 3" xfId="26511" xr:uid="{566A1F14-61BB-4C42-8DEE-B0CE5D048A16}"/>
    <cellStyle name="Calculation 2 6 3 3" xfId="16251" xr:uid="{56ABA603-F6C2-4ED9-991E-2EF45A7A4219}"/>
    <cellStyle name="Calculation 2 6 3 3 2" xfId="22953" xr:uid="{96F7E4CB-3A34-447E-A9F9-5C4F5E397337}"/>
    <cellStyle name="Calculation 2 6 3 3 2 2" xfId="33204" xr:uid="{12D12A8D-6EC0-42B7-952A-9F2420079E62}"/>
    <cellStyle name="Calculation 2 6 3 4" xfId="23898" xr:uid="{0D5DEE1C-D983-4F5F-B461-E749BDC31500}"/>
    <cellStyle name="Calculation 2 6 3 4 2" xfId="34149" xr:uid="{9BA55AE7-FC34-44FF-8BB9-4C34AE91D65C}"/>
    <cellStyle name="Calculation 2 6 3 5" xfId="24173" xr:uid="{68082FE8-3AF9-48AA-82D1-88EA48EFBD97}"/>
    <cellStyle name="Calculation 2 6 3 5 2" xfId="34424" xr:uid="{E5000376-D8DB-4286-B166-1DDC314AE31E}"/>
    <cellStyle name="Calculation 2 6 3 6" xfId="24436" xr:uid="{5CD5911D-7286-4A9C-99B7-4E7CD62DBBEE}"/>
    <cellStyle name="Calculation 2 6 3 6 2" xfId="34687" xr:uid="{2F2944F5-4C70-4E4F-930D-BDD2CE6B7363}"/>
    <cellStyle name="Calculation 2 6 3 7" xfId="24679" xr:uid="{38EC2E02-4078-4B95-BC16-E22B19155E6E}"/>
    <cellStyle name="Calculation 2 6 3 7 2" xfId="34930" xr:uid="{48A82414-B6DB-49AB-A076-9279563161E5}"/>
    <cellStyle name="Calculation 2 6 3 8" xfId="24914" xr:uid="{5F7089AB-6AFE-4F29-A9EE-7303E8322E7C}"/>
    <cellStyle name="Calculation 2 6 3 8 2" xfId="35165" xr:uid="{40C666A1-1C93-44BF-A915-0660E198C5D3}"/>
    <cellStyle name="Calculation 2 6 3 9" xfId="25114" xr:uid="{08443533-F69A-461E-A5DB-7DB4EB44EDFE}"/>
    <cellStyle name="Calculation 2 6 3 9 2" xfId="35365" xr:uid="{80E5E3F6-2146-4F52-80BC-7FA3716F0B62}"/>
    <cellStyle name="Calculation 2 6 4" xfId="2138" xr:uid="{0EA13160-9218-4ECF-9252-3B80B6B616D8}"/>
    <cellStyle name="Calculation 2 6 4 10" xfId="25207" xr:uid="{B4FACEFA-F9A0-4A6D-A73C-7203DAA9A5B9}"/>
    <cellStyle name="Calculation 2 6 4 10 2" xfId="35458" xr:uid="{A3134327-D47F-43E4-83D6-44B1E676A1E8}"/>
    <cellStyle name="Calculation 2 6 4 11" xfId="22992" xr:uid="{DC25A048-676D-43C5-90AE-75E0593618E6}"/>
    <cellStyle name="Calculation 2 6 4 11 2" xfId="33243" xr:uid="{3CF2F9F8-7322-40AC-A592-952666FDB655}"/>
    <cellStyle name="Calculation 2 6 4 2" xfId="9390" xr:uid="{0AF1E870-74CF-4E2D-8919-09645B5349AF}"/>
    <cellStyle name="Calculation 2 6 4 2 2" xfId="23292" xr:uid="{C5E0E33A-912C-4B34-8113-5B2D7BFD60FD}"/>
    <cellStyle name="Calculation 2 6 4 2 2 2" xfId="33543" xr:uid="{8FA51E1A-81AF-40FC-BA19-A6DCF112C75B}"/>
    <cellStyle name="Calculation 2 6 4 2 3" xfId="26883" xr:uid="{DD036D24-687C-4E1F-9F3B-7E88A00CF034}"/>
    <cellStyle name="Calculation 2 6 4 3" xfId="16623" xr:uid="{70F0A658-FF77-4884-9403-71C99592F253}"/>
    <cellStyle name="Calculation 2 6 4 3 2" xfId="23578" xr:uid="{3647BDDA-F7AA-4438-B8A1-450C50395429}"/>
    <cellStyle name="Calculation 2 6 4 3 2 2" xfId="33829" xr:uid="{AF38D8D3-F72F-4FF3-BE9C-F1C405C74BD8}"/>
    <cellStyle name="Calculation 2 6 4 4" xfId="23829" xr:uid="{B39F7CE6-19E2-4402-826A-E92FE80C6B63}"/>
    <cellStyle name="Calculation 2 6 4 4 2" xfId="34080" xr:uid="{8D8A2C33-65C4-4410-B276-2AAC5E771016}"/>
    <cellStyle name="Calculation 2 6 4 5" xfId="24097" xr:uid="{46481CCD-0662-46EB-9810-9DC1BF8923DD}"/>
    <cellStyle name="Calculation 2 6 4 5 2" xfId="34348" xr:uid="{95EBF396-E0CA-40E5-9023-F3A5AA41C6E3}"/>
    <cellStyle name="Calculation 2 6 4 6" xfId="24360" xr:uid="{F79436B9-9181-499F-BB1C-6C539D0CA15F}"/>
    <cellStyle name="Calculation 2 6 4 6 2" xfId="34611" xr:uid="{2111711B-88B7-4FB7-AB19-97B83F946CE2}"/>
    <cellStyle name="Calculation 2 6 4 7" xfId="24601" xr:uid="{6133757C-C265-47A4-8972-49CC68E05890}"/>
    <cellStyle name="Calculation 2 6 4 7 2" xfId="34852" xr:uid="{50F164C1-D90E-44C6-91B4-772CF31ECD6C}"/>
    <cellStyle name="Calculation 2 6 4 8" xfId="24838" xr:uid="{050FA795-24F2-4370-8992-F26BE0A1BBD0}"/>
    <cellStyle name="Calculation 2 6 4 8 2" xfId="35089" xr:uid="{E32BABD1-352B-4CAD-BF4B-E1D2CD01A972}"/>
    <cellStyle name="Calculation 2 6 4 9" xfId="25035" xr:uid="{63AAA40E-3044-42A5-9B47-5009C72A8B52}"/>
    <cellStyle name="Calculation 2 6 4 9 2" xfId="35286" xr:uid="{F5303653-05CD-4BC7-B024-D3EA244E4695}"/>
    <cellStyle name="Calculation 2 6 5" xfId="1742" xr:uid="{315FD7BE-F02A-49A6-987B-E5DEC38230DA}"/>
    <cellStyle name="Calculation 2 6 5 2" xfId="8994" xr:uid="{8B8485A7-EB15-41AE-AA41-B317705BFC5C}"/>
    <cellStyle name="Calculation 2 6 5 2 2" xfId="26487" xr:uid="{59D48835-FB7C-4456-8C62-AB4801979288}"/>
    <cellStyle name="Calculation 2 6 5 3" xfId="16227" xr:uid="{F8212725-C932-41A3-9514-DB68268D2BA7}"/>
    <cellStyle name="Calculation 2 6 6" xfId="2906" xr:uid="{F368F36F-EA85-416E-AADA-BB8566F8C198}"/>
    <cellStyle name="Calculation 2 6 6 2" xfId="10157" xr:uid="{58E851D6-0672-4D3F-AE20-F7DED38C3274}"/>
    <cellStyle name="Calculation 2 6 6 2 2" xfId="27650" xr:uid="{77C12463-CB37-44CE-895A-0A49A476E761}"/>
    <cellStyle name="Calculation 2 6 6 3" xfId="17390" xr:uid="{31362F47-EEAB-4C23-A37E-AAD56773F6FF}"/>
    <cellStyle name="Calculation 2 6 7" xfId="1404" xr:uid="{BC75652E-6B6A-4DEF-B0A1-C942D436E750}"/>
    <cellStyle name="Calculation 2 6 7 2" xfId="8656" xr:uid="{BBE3AFD8-22A3-43D0-ABEB-89822DE84DBC}"/>
    <cellStyle name="Calculation 2 6 7 2 2" xfId="26149" xr:uid="{02EF62CB-6553-4001-806A-AB97D0D87E60}"/>
    <cellStyle name="Calculation 2 6 7 3" xfId="15889" xr:uid="{16535374-3D4F-4575-8DEE-0668223F9E99}"/>
    <cellStyle name="Calculation 2 6 8" xfId="3657" xr:uid="{61CB817D-6264-4AFA-B064-7F2C2F5D1FDF}"/>
    <cellStyle name="Calculation 2 6 8 2" xfId="10908" xr:uid="{4595C6E5-F1FD-4E09-B294-27FB3124BBFC}"/>
    <cellStyle name="Calculation 2 6 8 2 2" xfId="28401" xr:uid="{973257AE-0D5C-41AD-B5AB-E4C981862D3F}"/>
    <cellStyle name="Calculation 2 6 8 3" xfId="18141" xr:uid="{7ED2D126-07A1-4740-AADC-D848B4A1BA8E}"/>
    <cellStyle name="Calculation 2 6 9" xfId="4030" xr:uid="{08BE28FC-BC94-4CEE-A027-B102A32EC6F1}"/>
    <cellStyle name="Calculation 2 6 9 2" xfId="11281" xr:uid="{94C87780-CBB1-4062-A94F-7C3D11835E96}"/>
    <cellStyle name="Calculation 2 6 9 2 2" xfId="28774" xr:uid="{8E0FD3C5-1E8F-4C3D-BAE8-AB15955ABE62}"/>
    <cellStyle name="Calculation 2 6 9 3" xfId="18514" xr:uid="{0E9B20D5-FF9A-4F8C-820E-FC1EA5970906}"/>
    <cellStyle name="Calculation 2 7" xfId="987" xr:uid="{5803A2B3-7213-456A-8316-5822628AE223}"/>
    <cellStyle name="Calculation 2 7 10" xfId="2644" xr:uid="{4DADF563-5418-4B37-AA73-A3362E99D3D5}"/>
    <cellStyle name="Calculation 2 7 10 2" xfId="9895" xr:uid="{E3D3098C-34AF-456F-A619-320648B07FF2}"/>
    <cellStyle name="Calculation 2 7 10 2 2" xfId="27388" xr:uid="{A80A68D1-5B9F-4DC9-B859-651924974DCD}"/>
    <cellStyle name="Calculation 2 7 10 3" xfId="17128" xr:uid="{9B4252E0-D8F5-4CC0-8933-78DDCE995872}"/>
    <cellStyle name="Calculation 2 7 11" xfId="4720" xr:uid="{3D299D95-666E-404D-8846-6F80CFD9454A}"/>
    <cellStyle name="Calculation 2 7 11 2" xfId="11970" xr:uid="{E4DDCA29-93A1-43ED-982C-A9E9B2DA96D3}"/>
    <cellStyle name="Calculation 2 7 11 2 2" xfId="29463" xr:uid="{FFDA6DF8-F18D-40D1-B964-A3509A0D523C}"/>
    <cellStyle name="Calculation 2 7 11 3" xfId="19203" xr:uid="{553A260D-9417-432E-9CBB-FF2D503C524F}"/>
    <cellStyle name="Calculation 2 7 12" xfId="5090" xr:uid="{95230EFA-01EA-46C6-960C-10EC2F366533}"/>
    <cellStyle name="Calculation 2 7 12 2" xfId="12340" xr:uid="{B780AFEB-90F8-44C5-8AA2-6C95E16A2B92}"/>
    <cellStyle name="Calculation 2 7 12 2 2" xfId="29833" xr:uid="{EFF3DCDD-BA57-45C8-B71C-EF959C0F5313}"/>
    <cellStyle name="Calculation 2 7 12 3" xfId="19573" xr:uid="{982514E4-5FB5-4279-90E6-F4DC7F4B09BD}"/>
    <cellStyle name="Calculation 2 7 13" xfId="5460" xr:uid="{F4151E36-922C-4A00-B5C7-AEABFDD90666}"/>
    <cellStyle name="Calculation 2 7 13 2" xfId="12710" xr:uid="{54E40408-E7D1-4851-8BBB-560FA773E660}"/>
    <cellStyle name="Calculation 2 7 13 2 2" xfId="30203" xr:uid="{39EE9C3D-44D7-44B6-BA3B-02407CFB0123}"/>
    <cellStyle name="Calculation 2 7 13 3" xfId="19943" xr:uid="{C631E1A2-7B77-4C1D-9F20-5D16E0674F97}"/>
    <cellStyle name="Calculation 2 7 14" xfId="631" xr:uid="{BB85BBCA-39CF-4100-92BA-3299BD61D33D}"/>
    <cellStyle name="Calculation 2 7 14 2" xfId="7895" xr:uid="{700E0A33-AD35-4C99-BD6F-C13BC3454240}"/>
    <cellStyle name="Calculation 2 7 14 2 2" xfId="25758" xr:uid="{01B7A72A-22F2-4918-AE5E-9A9AC5A43BF9}"/>
    <cellStyle name="Calculation 2 7 14 3" xfId="15128" xr:uid="{C802D5B1-15AD-4B08-A645-F0FEB5B01F24}"/>
    <cellStyle name="Calculation 2 7 15" xfId="6008" xr:uid="{99630A7B-FC52-495A-92EB-47CEAEC516ED}"/>
    <cellStyle name="Calculation 2 7 15 2" xfId="13249" xr:uid="{E149986F-48BB-4761-9B96-4875510C64D9}"/>
    <cellStyle name="Calculation 2 7 15 2 2" xfId="30742" xr:uid="{A96E7A0B-EC25-4296-A84A-F3BE4DE487C0}"/>
    <cellStyle name="Calculation 2 7 15 3" xfId="20482" xr:uid="{8AF57054-1063-4376-8B89-29E106C8ED58}"/>
    <cellStyle name="Calculation 2 7 16" xfId="6375" xr:uid="{13711F19-6DB8-4C22-BB47-659625DA8B14}"/>
    <cellStyle name="Calculation 2 7 16 2" xfId="13615" xr:uid="{B9EF08F1-FFCB-47C4-B7E3-15081178C86C}"/>
    <cellStyle name="Calculation 2 7 16 2 2" xfId="31108" xr:uid="{FEFA40C9-E2D1-4F8A-92C0-7416A4DFBAB6}"/>
    <cellStyle name="Calculation 2 7 16 3" xfId="20848" xr:uid="{7854C0DD-FB54-41FC-8C0C-84B0F543C048}"/>
    <cellStyle name="Calculation 2 7 17" xfId="6738" xr:uid="{37A63065-F39B-49B5-B9AA-F101DC76776C}"/>
    <cellStyle name="Calculation 2 7 17 2" xfId="13978" xr:uid="{27D87421-795A-461F-8250-D2EF1677547C}"/>
    <cellStyle name="Calculation 2 7 17 2 2" xfId="31471" xr:uid="{ACE73B38-7AF8-446F-9637-D6016304A09D}"/>
    <cellStyle name="Calculation 2 7 17 3" xfId="21211" xr:uid="{FC3B9F4A-231C-461B-AFF8-EE22B0536401}"/>
    <cellStyle name="Calculation 2 7 18" xfId="7106" xr:uid="{A8CE45A9-AC9B-4FE2-8004-2515F56F96BF}"/>
    <cellStyle name="Calculation 2 7 18 2" xfId="14346" xr:uid="{DA15E03D-C686-408C-BFAA-668D83F1C815}"/>
    <cellStyle name="Calculation 2 7 18 2 2" xfId="31839" xr:uid="{7938FBB4-3B78-449E-873F-7BA9033DCC0C}"/>
    <cellStyle name="Calculation 2 7 18 3" xfId="21579" xr:uid="{6FAA909C-F40F-4DF8-94CE-F6509DD5430D}"/>
    <cellStyle name="Calculation 2 7 19" xfId="8239" xr:uid="{1261F9BC-0E1E-4C49-A944-5452007EA3BB}"/>
    <cellStyle name="Calculation 2 7 19 2" xfId="15472" xr:uid="{D203D328-360C-4D2B-84BE-F05353BBD35A}"/>
    <cellStyle name="Calculation 2 7 2" xfId="637" xr:uid="{AE6162E6-06E8-45F4-AB47-FF0FA33E3A56}"/>
    <cellStyle name="Calculation 2 7 2 10" xfId="22579" xr:uid="{B625A232-5BDB-4943-8DFB-1AB6E5CCFA69}"/>
    <cellStyle name="Calculation 2 7 2 10 2" xfId="32830" xr:uid="{4146803F-94D5-4242-AED8-92C612C374C9}"/>
    <cellStyle name="Calculation 2 7 2 11" xfId="22653" xr:uid="{488072A2-19E0-4C35-BCCA-9A6E53040B6E}"/>
    <cellStyle name="Calculation 2 7 2 11 2" xfId="32904" xr:uid="{8359284C-2D07-4234-AD83-DCFE2C739CA9}"/>
    <cellStyle name="Calculation 2 7 2 2" xfId="7901" xr:uid="{B98F8B0C-FEF0-4466-B9EB-B80D95DCFE8C}"/>
    <cellStyle name="Calculation 2 7 2 2 2" xfId="22184" xr:uid="{EBDCC68D-1678-4B0B-B965-74CE7837DE1B}"/>
    <cellStyle name="Calculation 2 7 2 2 2 2" xfId="32435" xr:uid="{D97E3939-C446-4ABA-BC38-86A0DDC2F258}"/>
    <cellStyle name="Calculation 2 7 2 2 3" xfId="25764" xr:uid="{7B0DCC37-BA87-4D89-B6D0-99F8982EFFA8}"/>
    <cellStyle name="Calculation 2 7 2 3" xfId="15134" xr:uid="{BF7D80EF-5686-4D49-A23A-5F7F1AE718DB}"/>
    <cellStyle name="Calculation 2 7 2 3 2" xfId="22348" xr:uid="{B39A3FF1-1CDD-4DD2-B470-6D97912E0A78}"/>
    <cellStyle name="Calculation 2 7 2 3 2 2" xfId="32599" xr:uid="{CE0324EC-EF45-42CB-8E6A-0B6EB85ADA79}"/>
    <cellStyle name="Calculation 2 7 2 4" xfId="22259" xr:uid="{462C9774-9BDB-4BC0-904D-27A807BC8235}"/>
    <cellStyle name="Calculation 2 7 2 4 2" xfId="32510" xr:uid="{4C79CE74-288D-44D3-9904-0CFE2861F688}"/>
    <cellStyle name="Calculation 2 7 2 5" xfId="23515" xr:uid="{9532017C-EB99-4673-9AC7-079A3455FC16}"/>
    <cellStyle name="Calculation 2 7 2 5 2" xfId="33766" xr:uid="{4D9DF28E-3EFB-4873-BF4F-D45BBE11A954}"/>
    <cellStyle name="Calculation 2 7 2 6" xfId="22340" xr:uid="{48204398-E887-460D-B753-1C2853A9BB1C}"/>
    <cellStyle name="Calculation 2 7 2 6 2" xfId="32591" xr:uid="{AD7E5328-1909-4757-B531-472489D675A2}"/>
    <cellStyle name="Calculation 2 7 2 7" xfId="23168" xr:uid="{983C3FF9-BF62-470F-B3B7-C1194006B87A}"/>
    <cellStyle name="Calculation 2 7 2 7 2" xfId="33419" xr:uid="{BDD95705-CA10-47A3-9C05-A0F562C01849}"/>
    <cellStyle name="Calculation 2 7 2 8" xfId="24315" xr:uid="{2C513676-A811-4BF1-985C-71E8B5170BD0}"/>
    <cellStyle name="Calculation 2 7 2 8 2" xfId="34566" xr:uid="{E331136A-BA10-4F47-ACE7-FD38B21B2A7A}"/>
    <cellStyle name="Calculation 2 7 2 9" xfId="24521" xr:uid="{06C25AD8-B67A-4CA6-8190-5C06BCCDE23C}"/>
    <cellStyle name="Calculation 2 7 2 9 2" xfId="34772" xr:uid="{421BE1A2-5833-46B6-8593-B2D2793315C2}"/>
    <cellStyle name="Calculation 2 7 20" xfId="7510" xr:uid="{6FE23B58-5CC6-413E-829B-860BDF97826C}"/>
    <cellStyle name="Calculation 2 7 20 2" xfId="25377" xr:uid="{538445FB-7CF9-41C8-9855-8EF7CC98E945}"/>
    <cellStyle name="Calculation 2 7 21" xfId="14743" xr:uid="{F008FE6D-CC16-4083-96A4-95B2B9477A0E}"/>
    <cellStyle name="Calculation 2 7 22" xfId="22014" xr:uid="{046E1365-7398-4675-A9A2-1E0774C4DBB8}"/>
    <cellStyle name="Calculation 2 7 22 2" xfId="32265" xr:uid="{404A4CA8-A4E2-4805-B7E0-3BEBBAA7E24D}"/>
    <cellStyle name="Calculation 2 7 23" xfId="35740" xr:uid="{A737C367-D9A7-42B7-A486-8651E67E9224}"/>
    <cellStyle name="Calculation 2 7 24" xfId="35995" xr:uid="{5E19E95C-E6C6-450D-AF7B-32E4085A0499}"/>
    <cellStyle name="Calculation 2 7 25" xfId="36302" xr:uid="{FAA35D7D-09B2-499B-81D8-E68E6D4F817F}"/>
    <cellStyle name="Calculation 2 7 26" xfId="36609" xr:uid="{D5025C59-D09A-4322-B1F6-CFAF51AEAB54}"/>
    <cellStyle name="Calculation 2 7 3" xfId="1760" xr:uid="{03DD9F3D-9C17-42FF-95EB-AFB16AF101E8}"/>
    <cellStyle name="Calculation 2 7 3 2" xfId="9012" xr:uid="{C71FD9EC-23E5-4CAA-8F3F-91ADD80E2F89}"/>
    <cellStyle name="Calculation 2 7 3 2 2" xfId="26505" xr:uid="{33A96300-9557-4724-BCBC-CE5621305D5F}"/>
    <cellStyle name="Calculation 2 7 3 3" xfId="16245" xr:uid="{66946BAB-7474-41C6-A079-BA56D346E83E}"/>
    <cellStyle name="Calculation 2 7 4" xfId="2132" xr:uid="{D0045322-792D-4392-AB8A-8D9F73135FA6}"/>
    <cellStyle name="Calculation 2 7 4 2" xfId="9384" xr:uid="{D1DC53C9-9D96-46BD-B66E-3BC668295E40}"/>
    <cellStyle name="Calculation 2 7 4 2 2" xfId="26877" xr:uid="{27ECAE0E-378F-4607-A4B9-2BB22C76423D}"/>
    <cellStyle name="Calculation 2 7 4 3" xfId="16617" xr:uid="{413A40F2-A9D2-4074-B0A5-5FCA2A77F28D}"/>
    <cellStyle name="Calculation 2 7 5" xfId="829" xr:uid="{00E5483E-0C1E-461E-B198-15100B1105D9}"/>
    <cellStyle name="Calculation 2 7 5 2" xfId="8093" xr:uid="{108AF381-D2F3-403A-ADF7-D4BDD8168203}"/>
    <cellStyle name="Calculation 2 7 5 2 2" xfId="25956" xr:uid="{7A7C2BC0-0720-4017-AB20-CED3C549EA43}"/>
    <cellStyle name="Calculation 2 7 5 3" xfId="15326" xr:uid="{2FD5CE6E-1FA2-472B-A24E-99E004E119F2}"/>
    <cellStyle name="Calculation 2 7 6" xfId="2900" xr:uid="{704E985D-CB16-4CFC-9B7C-2BBA6278FF68}"/>
    <cellStyle name="Calculation 2 7 6 2" xfId="10151" xr:uid="{828520D2-DE1A-4F29-8193-293D6ED05E57}"/>
    <cellStyle name="Calculation 2 7 6 2 2" xfId="27644" xr:uid="{A010A94D-A230-43CB-9BBB-32B72FE3437B}"/>
    <cellStyle name="Calculation 2 7 6 3" xfId="17384" xr:uid="{48FCFD26-0B92-4810-8DD1-5FF6673EA3C8}"/>
    <cellStyle name="Calculation 2 7 7" xfId="2516" xr:uid="{E351B1CF-06AF-40A1-8E26-41124EC071A1}"/>
    <cellStyle name="Calculation 2 7 7 2" xfId="9767" xr:uid="{E2907572-55C3-48DE-BC15-C7A99E4FBB59}"/>
    <cellStyle name="Calculation 2 7 7 2 2" xfId="27260" xr:uid="{EBC9985F-5388-4C84-9CFA-CA93AF614B1B}"/>
    <cellStyle name="Calculation 2 7 7 3" xfId="17000" xr:uid="{F5318017-719F-4B00-A6EA-E81729D298D8}"/>
    <cellStyle name="Calculation 2 7 8" xfId="3651" xr:uid="{DF792CE1-F3AE-4631-B0B6-4EB68F9A324F}"/>
    <cellStyle name="Calculation 2 7 8 2" xfId="10902" xr:uid="{D8065993-C2C4-46CB-B479-D00216B87E03}"/>
    <cellStyle name="Calculation 2 7 8 2 2" xfId="28395" xr:uid="{E5661FA9-AA99-4F9B-901A-161558AF9FA8}"/>
    <cellStyle name="Calculation 2 7 8 3" xfId="18135" xr:uid="{D04420F2-AC73-42BF-96D8-F7BABFCBF1B2}"/>
    <cellStyle name="Calculation 2 7 9" xfId="4024" xr:uid="{05BBAFAF-9174-458B-B801-496F09A3EF5A}"/>
    <cellStyle name="Calculation 2 7 9 2" xfId="11275" xr:uid="{B76AE42B-63A8-4A5D-A3EF-E71B707348B5}"/>
    <cellStyle name="Calculation 2 7 9 2 2" xfId="28768" xr:uid="{107C6204-3D81-47ED-9D41-AEC1363AEC82}"/>
    <cellStyle name="Calculation 2 7 9 3" xfId="18508" xr:uid="{7D4920E8-6BEF-41BA-99F5-D4CB1F014C5E}"/>
    <cellStyle name="Calculation 2 8" xfId="990" xr:uid="{5B6B7BCF-EC6A-4B78-B8A3-26654430B46F}"/>
    <cellStyle name="Calculation 2 8 10" xfId="844" xr:uid="{321BEE50-0280-4D13-8E03-FF28D0DA490C}"/>
    <cellStyle name="Calculation 2 8 10 2" xfId="8108" xr:uid="{9F7898D4-58D7-4327-A9D6-96A6160C458F}"/>
    <cellStyle name="Calculation 2 8 10 2 2" xfId="25971" xr:uid="{29A88C76-664F-4EBD-9B91-1B6E97A55ED4}"/>
    <cellStyle name="Calculation 2 8 10 3" xfId="15341" xr:uid="{66236B07-7EBE-4DC6-8699-28143C78912A}"/>
    <cellStyle name="Calculation 2 8 10 4" xfId="25203" xr:uid="{70532791-C6A0-4F41-A70C-D9F1004C4A41}"/>
    <cellStyle name="Calculation 2 8 10 4 2" xfId="35454" xr:uid="{E3258178-33F8-4A20-846E-91D55F7F2A6D}"/>
    <cellStyle name="Calculation 2 8 11" xfId="4723" xr:uid="{7A0C5F30-4FC3-4165-898B-08935ED23354}"/>
    <cellStyle name="Calculation 2 8 11 2" xfId="11973" xr:uid="{AE75CCA3-5D8F-4723-91D6-526CEBA2B882}"/>
    <cellStyle name="Calculation 2 8 11 2 2" xfId="29466" xr:uid="{D035BCF8-1766-4476-9655-D923119583AF}"/>
    <cellStyle name="Calculation 2 8 11 3" xfId="19206" xr:uid="{F77CB8A2-7F35-493C-9E61-F3ACB7AD4587}"/>
    <cellStyle name="Calculation 2 8 12" xfId="5093" xr:uid="{FB612CBD-6C80-428E-AD26-F79EBDD8BFFC}"/>
    <cellStyle name="Calculation 2 8 12 2" xfId="12343" xr:uid="{9C30AC25-98F8-441B-B2F4-4B23E11F6FA3}"/>
    <cellStyle name="Calculation 2 8 12 2 2" xfId="29836" xr:uid="{9E25E57C-BB60-4F7A-B9D4-ED5BD0FAA976}"/>
    <cellStyle name="Calculation 2 8 12 3" xfId="19576" xr:uid="{0A6B1425-21AF-4E05-84E4-109FC67F6DD9}"/>
    <cellStyle name="Calculation 2 8 13" xfId="5463" xr:uid="{63280701-5865-4BFB-9946-7EEFB05C2031}"/>
    <cellStyle name="Calculation 2 8 13 2" xfId="12713" xr:uid="{5D5AFED8-F14D-4C06-AE4D-EA2E51B72438}"/>
    <cellStyle name="Calculation 2 8 13 2 2" xfId="30206" xr:uid="{56CEF5F4-FFC9-4F89-AC40-BF5647B64A30}"/>
    <cellStyle name="Calculation 2 8 13 3" xfId="19946" xr:uid="{8BD0DF8A-E7E9-4D85-B518-76D1B5347DAA}"/>
    <cellStyle name="Calculation 2 8 14" xfId="3308" xr:uid="{FA289BBB-BB30-4A23-8AB9-8B4D98FCBFA8}"/>
    <cellStyle name="Calculation 2 8 14 2" xfId="10559" xr:uid="{2A1B07C0-6591-4D9A-838A-B41BB534A3FE}"/>
    <cellStyle name="Calculation 2 8 14 2 2" xfId="28052" xr:uid="{5589F03B-FF87-4E52-A889-4453B2290CE2}"/>
    <cellStyle name="Calculation 2 8 14 3" xfId="17792" xr:uid="{E4DDB2FE-462A-4CE0-B692-0AB7D79FBB2B}"/>
    <cellStyle name="Calculation 2 8 15" xfId="6011" xr:uid="{F3A1E956-5FEA-4912-A56B-B28F686DD4E5}"/>
    <cellStyle name="Calculation 2 8 15 2" xfId="13252" xr:uid="{393D3902-6C72-4995-BA79-DE775C571ADE}"/>
    <cellStyle name="Calculation 2 8 15 2 2" xfId="30745" xr:uid="{164F49A8-8E79-449E-8F1F-10E736FB9B40}"/>
    <cellStyle name="Calculation 2 8 15 3" xfId="20485" xr:uid="{8FAF793A-14AB-4BE0-BDBA-4CAE12436D89}"/>
    <cellStyle name="Calculation 2 8 16" xfId="6378" xr:uid="{287B1931-B5B9-48D9-A01D-460C3E026D63}"/>
    <cellStyle name="Calculation 2 8 16 2" xfId="13618" xr:uid="{3A03996B-3DE0-493E-9A21-8B14DE4C2631}"/>
    <cellStyle name="Calculation 2 8 16 2 2" xfId="31111" xr:uid="{BA2F8484-EC46-4DFD-8843-FF91BC4B84A0}"/>
    <cellStyle name="Calculation 2 8 16 3" xfId="20851" xr:uid="{A162F801-0D53-4C51-9737-8DC2F3917EE6}"/>
    <cellStyle name="Calculation 2 8 17" xfId="6741" xr:uid="{4A10BD02-8E5D-45E7-BD14-D506B1A8B2F1}"/>
    <cellStyle name="Calculation 2 8 17 2" xfId="13981" xr:uid="{E4D5FFBC-85E8-4E1F-9357-F9B617881DCF}"/>
    <cellStyle name="Calculation 2 8 17 2 2" xfId="31474" xr:uid="{34457FA1-AE6E-469B-8A0B-B4DC4A259BFC}"/>
    <cellStyle name="Calculation 2 8 17 3" xfId="21214" xr:uid="{5E979D7A-E50E-4097-9FC1-F56E510688E7}"/>
    <cellStyle name="Calculation 2 8 18" xfId="7109" xr:uid="{85D398D7-0E8F-4E33-8F71-40297EE5850A}"/>
    <cellStyle name="Calculation 2 8 18 2" xfId="14349" xr:uid="{56CB448D-0E63-4C64-8840-862584FDD479}"/>
    <cellStyle name="Calculation 2 8 18 2 2" xfId="31842" xr:uid="{4D6EE8EA-2730-4337-A740-4314063A13FC}"/>
    <cellStyle name="Calculation 2 8 18 3" xfId="21582" xr:uid="{CD117DC1-5CB0-4516-8F69-A86352F91199}"/>
    <cellStyle name="Calculation 2 8 19" xfId="8242" xr:uid="{73ECFCBB-7CDD-4779-A27E-647EA3EFE9AF}"/>
    <cellStyle name="Calculation 2 8 19 2" xfId="15475" xr:uid="{E81C504C-7C43-4BAF-8D3F-E08DF89CD0DE}"/>
    <cellStyle name="Calculation 2 8 2" xfId="782" xr:uid="{957ADD93-1478-4C02-A058-36DE11EF2C7C}"/>
    <cellStyle name="Calculation 2 8 2 2" xfId="8046" xr:uid="{29616DF8-348B-4274-BF0E-D4A3B4A651E6}"/>
    <cellStyle name="Calculation 2 8 2 2 2" xfId="25909" xr:uid="{6E8C4691-629E-4564-A008-5F6C3AC1D531}"/>
    <cellStyle name="Calculation 2 8 2 3" xfId="15279" xr:uid="{16E5F5A0-6DB4-497B-9921-E7B1F9486F49}"/>
    <cellStyle name="Calculation 2 8 2 4" xfId="23288" xr:uid="{B7AE95D2-ED3F-427B-B215-54E2233241E7}"/>
    <cellStyle name="Calculation 2 8 2 4 2" xfId="33539" xr:uid="{FF300839-CCBE-497C-BA92-91CE11D895D9}"/>
    <cellStyle name="Calculation 2 8 20" xfId="7513" xr:uid="{C6CEE5A0-5FE8-4C6D-B318-42B341DE30B2}"/>
    <cellStyle name="Calculation 2 8 20 2" xfId="25380" xr:uid="{28B030E1-986F-45F3-883D-44E4A0D18F33}"/>
    <cellStyle name="Calculation 2 8 21" xfId="14746" xr:uid="{9A556673-AD93-417F-8308-697E7798EDC0}"/>
    <cellStyle name="Calculation 2 8 22" xfId="22988" xr:uid="{45A8BE48-FC94-483D-A9D2-CF1F5123127A}"/>
    <cellStyle name="Calculation 2 8 22 2" xfId="33239" xr:uid="{336011D0-F295-4467-A1D7-93EE91C62540}"/>
    <cellStyle name="Calculation 2 8 23" xfId="35627" xr:uid="{2E27CD60-D3F3-481C-8FAC-0EEFA1956ED5}"/>
    <cellStyle name="Calculation 2 8 24" xfId="35855" xr:uid="{A540D281-5CB0-41BC-A15B-8577A380A5EA}"/>
    <cellStyle name="Calculation 2 8 25" xfId="36162" xr:uid="{C2984844-AFEC-4A13-8005-3106ED7F5C15}"/>
    <cellStyle name="Calculation 2 8 26" xfId="36469" xr:uid="{5DBDD4F1-5E51-4E31-9353-3EBAB783F9AF}"/>
    <cellStyle name="Calculation 2 8 3" xfId="1763" xr:uid="{8EDFFA6F-A301-41BC-A1C9-00585934979B}"/>
    <cellStyle name="Calculation 2 8 3 2" xfId="9015" xr:uid="{9037A3A8-7E05-48C1-88FF-1EE2405574D9}"/>
    <cellStyle name="Calculation 2 8 3 2 2" xfId="26508" xr:uid="{52A4E9D8-5D24-4325-94F1-36AE175B6B38}"/>
    <cellStyle name="Calculation 2 8 3 3" xfId="16248" xr:uid="{DA018ACC-BF10-4A4F-AD6F-ABD506863DFF}"/>
    <cellStyle name="Calculation 2 8 3 4" xfId="23574" xr:uid="{E2A31701-67E2-41B8-ACAA-72C61521BF92}"/>
    <cellStyle name="Calculation 2 8 3 4 2" xfId="33825" xr:uid="{99309984-0AA5-406D-BE06-78CF51979CB3}"/>
    <cellStyle name="Calculation 2 8 4" xfId="2135" xr:uid="{5609C677-49CA-403B-B8EF-953B997ADB71}"/>
    <cellStyle name="Calculation 2 8 4 2" xfId="9387" xr:uid="{A20E3828-3B8F-4BEC-B75F-143C2B836F34}"/>
    <cellStyle name="Calculation 2 8 4 2 2" xfId="26880" xr:uid="{AF9800BB-31BE-485C-B778-8040B52B6DDD}"/>
    <cellStyle name="Calculation 2 8 4 3" xfId="16620" xr:uid="{7BF31704-DEBB-42B2-94C9-1AF6E15C0FEE}"/>
    <cellStyle name="Calculation 2 8 4 4" xfId="23825" xr:uid="{1FDFE512-39EC-4B99-85E4-7D1F489CFE1F}"/>
    <cellStyle name="Calculation 2 8 4 4 2" xfId="34076" xr:uid="{AFCAEE9B-4309-43C0-ABA7-AAC3E82DB0A0}"/>
    <cellStyle name="Calculation 2 8 5" xfId="1554" xr:uid="{ACCA4CB5-EF7B-4A75-90D7-22B40F6E5A1D}"/>
    <cellStyle name="Calculation 2 8 5 2" xfId="8806" xr:uid="{6DDEF0BD-E6FC-4411-B906-D7FEF46D3750}"/>
    <cellStyle name="Calculation 2 8 5 2 2" xfId="26299" xr:uid="{DDE87225-EBB7-4F71-AC5B-E4AB464AE8D8}"/>
    <cellStyle name="Calculation 2 8 5 3" xfId="16039" xr:uid="{5D6B10E3-1C2F-4826-BEF5-342B59932270}"/>
    <cellStyle name="Calculation 2 8 5 4" xfId="24093" xr:uid="{0E116224-A570-4851-9364-608C7B2D438A}"/>
    <cellStyle name="Calculation 2 8 5 4 2" xfId="34344" xr:uid="{AEA24A9B-F126-4A1F-83F7-1BCEFF09EFD1}"/>
    <cellStyle name="Calculation 2 8 6" xfId="2903" xr:uid="{4F5FE344-1052-4709-8007-6F89B6B00E6D}"/>
    <cellStyle name="Calculation 2 8 6 2" xfId="10154" xr:uid="{80B16464-14D0-4274-895E-7269B9167E96}"/>
    <cellStyle name="Calculation 2 8 6 2 2" xfId="27647" xr:uid="{56687FF4-3B85-4C85-A91F-7C6247A462EB}"/>
    <cellStyle name="Calculation 2 8 6 3" xfId="17387" xr:uid="{E8D1403E-9FFE-4B72-87D2-E7EE448AA1DD}"/>
    <cellStyle name="Calculation 2 8 6 4" xfId="24356" xr:uid="{ACFBA15D-C799-4C3C-9B23-9DBC8926B4B1}"/>
    <cellStyle name="Calculation 2 8 6 4 2" xfId="34607" xr:uid="{9E146BA9-C523-49C3-8E0E-9056C3CF3EFF}"/>
    <cellStyle name="Calculation 2 8 7" xfId="610" xr:uid="{DF64523D-9FEB-4AD6-B64C-7E18BFBA4DF9}"/>
    <cellStyle name="Calculation 2 8 7 2" xfId="7797" xr:uid="{CFC234FC-14D9-4E27-866B-5D2AD0B8FD51}"/>
    <cellStyle name="Calculation 2 8 7 2 2" xfId="25664" xr:uid="{F967C4A7-ECF2-4801-9ECE-A30AC7F6A8E3}"/>
    <cellStyle name="Calculation 2 8 7 3" xfId="15030" xr:uid="{FA4D627D-DC55-4AD4-AED6-DB8043EDB5A7}"/>
    <cellStyle name="Calculation 2 8 7 4" xfId="24597" xr:uid="{5627E4D9-1899-446F-B9D1-173969473AF1}"/>
    <cellStyle name="Calculation 2 8 7 4 2" xfId="34848" xr:uid="{FF1535B0-7E41-42F8-AC6E-7E071B7FA81F}"/>
    <cellStyle name="Calculation 2 8 8" xfId="3654" xr:uid="{27AFAF4A-8C70-461A-8A15-11AD5E72BE78}"/>
    <cellStyle name="Calculation 2 8 8 2" xfId="10905" xr:uid="{E80F6DF3-3DED-4DC4-B3A4-A30CECBCC400}"/>
    <cellStyle name="Calculation 2 8 8 2 2" xfId="28398" xr:uid="{1E74EA2B-8033-428F-8949-F857043617DE}"/>
    <cellStyle name="Calculation 2 8 8 3" xfId="18138" xr:uid="{76B10CC8-62B6-40E5-A372-D6B89C2BF148}"/>
    <cellStyle name="Calculation 2 8 8 4" xfId="24834" xr:uid="{0ABDEF9C-2945-4D47-89FF-688C0FB1A941}"/>
    <cellStyle name="Calculation 2 8 8 4 2" xfId="35085" xr:uid="{FD1AD5D1-2CB7-4817-8E0A-8062209177A9}"/>
    <cellStyle name="Calculation 2 8 9" xfId="4027" xr:uid="{462A21C8-6387-44C8-9222-1D972DC2357D}"/>
    <cellStyle name="Calculation 2 8 9 2" xfId="11278" xr:uid="{10FAE1B7-CBAA-49AA-B4C9-44C495BA9E9C}"/>
    <cellStyle name="Calculation 2 8 9 2 2" xfId="28771" xr:uid="{9BCE71B7-1293-4A45-962C-0F90AB5A00CC}"/>
    <cellStyle name="Calculation 2 8 9 3" xfId="18511" xr:uid="{06486A5D-49E1-4C52-9279-8F35A3A91202}"/>
    <cellStyle name="Calculation 2 8 9 4" xfId="25031" xr:uid="{8ECBEB64-F673-46E2-9C00-CE1255410360}"/>
    <cellStyle name="Calculation 2 8 9 4 2" xfId="35282" xr:uid="{695FB290-5F96-4A71-9F1E-4337479C8FC1}"/>
    <cellStyle name="Calculation 2 9" xfId="916" xr:uid="{5552AA96-55DB-4BF0-BDDC-D492BAB4B645}"/>
    <cellStyle name="Calculation 2 9 10" xfId="4443" xr:uid="{E9684953-595A-4298-A3A6-00B67CDFAF9D}"/>
    <cellStyle name="Calculation 2 9 10 2" xfId="11694" xr:uid="{DB4BF18C-C840-48EE-924D-7D6006CE3CAD}"/>
    <cellStyle name="Calculation 2 9 10 2 2" xfId="29187" xr:uid="{C3BE89A8-5EDA-4442-825B-1185F26AB0A6}"/>
    <cellStyle name="Calculation 2 9 10 3" xfId="18927" xr:uid="{944DBCE1-BBEE-4793-BF60-A2068599C942}"/>
    <cellStyle name="Calculation 2 9 11" xfId="4651" xr:uid="{E760C2D1-E810-4FAF-939E-297576C939DE}"/>
    <cellStyle name="Calculation 2 9 11 2" xfId="11901" xr:uid="{B65D27BD-7628-4CBD-98CD-7DD0738386EE}"/>
    <cellStyle name="Calculation 2 9 11 2 2" xfId="29394" xr:uid="{F0CFE84C-1C5A-4904-BF93-14C95576872C}"/>
    <cellStyle name="Calculation 2 9 11 3" xfId="19134" xr:uid="{95BFF2B6-D4A3-4076-83C3-8489E7DB44D4}"/>
    <cellStyle name="Calculation 2 9 12" xfId="5021" xr:uid="{69FC555E-A7E1-4C55-B340-F4B03AA57710}"/>
    <cellStyle name="Calculation 2 9 12 2" xfId="12271" xr:uid="{E7F6C053-5DBE-45FF-B760-CD6073B6F43C}"/>
    <cellStyle name="Calculation 2 9 12 2 2" xfId="29764" xr:uid="{92A02588-D7CB-4F16-97FB-9B9FEB236D06}"/>
    <cellStyle name="Calculation 2 9 12 3" xfId="19504" xr:uid="{855953EE-B8E6-4140-A2E5-DD71AC0E08D7}"/>
    <cellStyle name="Calculation 2 9 13" xfId="5390" xr:uid="{4E3F7F0E-576A-423F-97A0-84A321D8FB12}"/>
    <cellStyle name="Calculation 2 9 13 2" xfId="12640" xr:uid="{EF72618D-63DE-4446-9FF6-F81F84299FC6}"/>
    <cellStyle name="Calculation 2 9 13 2 2" xfId="30133" xr:uid="{F1DAF459-58A6-4856-B478-8F1B92A88DA9}"/>
    <cellStyle name="Calculation 2 9 13 3" xfId="19873" xr:uid="{F742F298-20B6-448E-8528-99577BC8657A}"/>
    <cellStyle name="Calculation 2 9 14" xfId="5830" xr:uid="{C1F01A72-1233-4F21-9999-5BFDD49FB9DA}"/>
    <cellStyle name="Calculation 2 9 14 2" xfId="13077" xr:uid="{2FDB8762-0C94-4CF9-83AC-E78CB10E7DE5}"/>
    <cellStyle name="Calculation 2 9 14 2 2" xfId="30570" xr:uid="{2B894B7A-E2AE-4275-9E97-6CC92403A698}"/>
    <cellStyle name="Calculation 2 9 14 3" xfId="20310" xr:uid="{50D9CC82-3B4C-4E7A-B933-00B540078E0B}"/>
    <cellStyle name="Calculation 2 9 15" xfId="5941" xr:uid="{67A8292E-A721-40A2-B407-78FC44D7BDD5}"/>
    <cellStyle name="Calculation 2 9 15 2" xfId="13182" xr:uid="{AE268473-EB9E-4DDA-97D0-9C93524DDE2F}"/>
    <cellStyle name="Calculation 2 9 15 2 2" xfId="30675" xr:uid="{C5DEE542-0B02-42E9-A8AE-CC3A861C4A73}"/>
    <cellStyle name="Calculation 2 9 15 3" xfId="20415" xr:uid="{5E2F6BA7-7C01-450A-86D2-6973F6278295}"/>
    <cellStyle name="Calculation 2 9 16" xfId="6308" xr:uid="{955BBE19-4ECA-4FAF-8BC0-3C73C1412172}"/>
    <cellStyle name="Calculation 2 9 16 2" xfId="13548" xr:uid="{1E25C265-133F-4185-892C-16CEC5E8A488}"/>
    <cellStyle name="Calculation 2 9 16 2 2" xfId="31041" xr:uid="{FA634CC5-CA0A-4A50-8FE4-A45BD38FF843}"/>
    <cellStyle name="Calculation 2 9 16 3" xfId="20781" xr:uid="{F6CC6A13-1624-40DF-9CE8-17A69C16A51E}"/>
    <cellStyle name="Calculation 2 9 17" xfId="6671" xr:uid="{E9AEF8AF-DFF2-4F16-9981-FC788FD2307E}"/>
    <cellStyle name="Calculation 2 9 17 2" xfId="13911" xr:uid="{94FF56A3-A55F-4F41-9346-116D0837BCCE}"/>
    <cellStyle name="Calculation 2 9 17 2 2" xfId="31404" xr:uid="{B617466C-D367-49D8-88DD-F52CC215D3D5}"/>
    <cellStyle name="Calculation 2 9 17 3" xfId="21144" xr:uid="{90DA176C-BFD6-4556-AAEB-C1284FC41C78}"/>
    <cellStyle name="Calculation 2 9 18" xfId="7039" xr:uid="{40B7FEC0-6045-4385-B599-B6F9523D7831}"/>
    <cellStyle name="Calculation 2 9 18 2" xfId="14279" xr:uid="{513BF9DC-2D1E-4B40-9611-EF536F209B05}"/>
    <cellStyle name="Calculation 2 9 18 2 2" xfId="31772" xr:uid="{69C26F71-0241-4C1D-9F57-628DBD7D6473}"/>
    <cellStyle name="Calculation 2 9 18 3" xfId="21512" xr:uid="{1DDF5AA9-B7E0-42D9-BDD1-2B03250FECFC}"/>
    <cellStyle name="Calculation 2 9 19" xfId="8172" xr:uid="{36955FE7-BF0E-48BD-A062-9D6DA643F72F}"/>
    <cellStyle name="Calculation 2 9 19 2" xfId="15405" xr:uid="{C2EE714E-9075-4CD1-A232-29F334D90216}"/>
    <cellStyle name="Calculation 2 9 2" xfId="1468" xr:uid="{2A3AE9C7-3C14-4987-81F5-69441BC1D9C7}"/>
    <cellStyle name="Calculation 2 9 2 2" xfId="8720" xr:uid="{830E43C7-F84E-4CA7-90F5-440CB28BFA74}"/>
    <cellStyle name="Calculation 2 9 2 2 2" xfId="26213" xr:uid="{576D2FD4-F645-42DD-BB71-CCB626D276F7}"/>
    <cellStyle name="Calculation 2 9 2 3" xfId="15953" xr:uid="{E1E56494-83EE-4E3B-B0CA-C7B6EC23CB74}"/>
    <cellStyle name="Calculation 2 9 20" xfId="7443" xr:uid="{78B70BAA-6144-4E09-9B9C-F5F4679BA298}"/>
    <cellStyle name="Calculation 2 9 20 2" xfId="25310" xr:uid="{FE232194-FF81-4CC1-B1D2-E4C91EA67EDF}"/>
    <cellStyle name="Calculation 2 9 21" xfId="14676" xr:uid="{BD32EA77-B280-4D3C-AEB0-F3168BF76A23}"/>
    <cellStyle name="Calculation 2 9 3" xfId="1689" xr:uid="{83A0E9D7-AD97-432D-9FC3-136A489AEA6F}"/>
    <cellStyle name="Calculation 2 9 3 2" xfId="8941" xr:uid="{35BC074A-731E-4C7A-98F9-E94CE62FB71F}"/>
    <cellStyle name="Calculation 2 9 3 2 2" xfId="26434" xr:uid="{99944693-A8F2-4947-BE98-A399D52A5617}"/>
    <cellStyle name="Calculation 2 9 3 3" xfId="16174" xr:uid="{347156B5-DB2A-4590-BB92-CF5D8D10D5AE}"/>
    <cellStyle name="Calculation 2 9 4" xfId="2062" xr:uid="{F9CBE238-5D70-4C7B-BB1F-A7D55569AF95}"/>
    <cellStyle name="Calculation 2 9 4 2" xfId="9314" xr:uid="{BE2DEE32-3A48-49A1-A37A-261E3B7C18C3}"/>
    <cellStyle name="Calculation 2 9 4 2 2" xfId="26807" xr:uid="{65F55A3D-42A9-4204-9CAC-9090F3CAC581}"/>
    <cellStyle name="Calculation 2 9 4 3" xfId="16547" xr:uid="{8A64D83A-1B16-4128-BF7D-3F15B953E911}"/>
    <cellStyle name="Calculation 2 9 5" xfId="1660" xr:uid="{32A22A51-863D-42E6-8C7B-66782EFEC8AF}"/>
    <cellStyle name="Calculation 2 9 5 2" xfId="8912" xr:uid="{5C17B4C1-7605-46B9-90F7-9CF358C72AB6}"/>
    <cellStyle name="Calculation 2 9 5 2 2" xfId="26405" xr:uid="{E2F30096-8A9A-4B61-BCA0-17995BB22874}"/>
    <cellStyle name="Calculation 2 9 5 3" xfId="16145" xr:uid="{1B43BB07-5315-4894-A481-2C28F32E7B8E}"/>
    <cellStyle name="Calculation 2 9 6" xfId="2830" xr:uid="{DDDB6CD9-DD05-4977-B20F-EF8A4142ED53}"/>
    <cellStyle name="Calculation 2 9 6 2" xfId="10081" xr:uid="{0001C1C3-6ADA-4240-A10A-77A8711F6A8C}"/>
    <cellStyle name="Calculation 2 9 6 2 2" xfId="27574" xr:uid="{D0FE5DDF-1F63-4A7E-9B6E-91C7553E15B7}"/>
    <cellStyle name="Calculation 2 9 6 3" xfId="17314" xr:uid="{992C7B1D-6CF5-472B-9A75-CB8AEB493F8F}"/>
    <cellStyle name="Calculation 2 9 7" xfId="3332" xr:uid="{7D38CCF6-1AE6-4417-B18A-3BB69BDA8F94}"/>
    <cellStyle name="Calculation 2 9 7 2" xfId="10583" xr:uid="{171BA46F-412C-4502-BA49-33C36A22A130}"/>
    <cellStyle name="Calculation 2 9 7 2 2" xfId="28076" xr:uid="{718E2893-69B3-4B71-A25C-EE45D0950A3D}"/>
    <cellStyle name="Calculation 2 9 7 3" xfId="17816" xr:uid="{699A8690-18F3-486D-836A-F12F305A11A1}"/>
    <cellStyle name="Calculation 2 9 8" xfId="3581" xr:uid="{01A51DB6-6D75-4445-9FE5-16FB32CE07A7}"/>
    <cellStyle name="Calculation 2 9 8 2" xfId="10832" xr:uid="{FD816BC8-DB24-43B9-844A-778B1DDD588B}"/>
    <cellStyle name="Calculation 2 9 8 2 2" xfId="28325" xr:uid="{FE8CF75D-014E-4B92-8BA7-22AD935C2CEB}"/>
    <cellStyle name="Calculation 2 9 8 3" xfId="18065" xr:uid="{EB779234-1DEA-4B9C-B3B6-BDD0096789BC}"/>
    <cellStyle name="Calculation 2 9 9" xfId="3954" xr:uid="{9FB2E5C0-DCE8-4AE7-888D-FAE8A98875FA}"/>
    <cellStyle name="Calculation 2 9 9 2" xfId="11205" xr:uid="{25527F5E-BFDD-44D9-9811-E9D4A89E34AB}"/>
    <cellStyle name="Calculation 2 9 9 2 2" xfId="28698" xr:uid="{6E1CBECB-ABFE-4CCA-B5D4-3ADA764CF791}"/>
    <cellStyle name="Calculation 2 9 9 3" xfId="18438" xr:uid="{2D19A50D-4081-4142-BFF9-911C5724D109}"/>
    <cellStyle name="Check Cell" xfId="121" builtinId="23" customBuiltin="1"/>
    <cellStyle name="Check Cell 2" xfId="322" xr:uid="{77A5D050-9DA0-43C0-9B64-E60C65F32F57}"/>
    <cellStyle name="Check Cell 2 2" xfId="323" xr:uid="{2B24CC7E-F423-432C-8C0A-DE8A75FF6F08}"/>
    <cellStyle name="Comma" xfId="7" builtinId="3"/>
    <cellStyle name="Comma [0] 2" xfId="171" xr:uid="{BC394F05-2369-49B4-8233-5109E41CD283}"/>
    <cellStyle name="Comma [0] 2 2" xfId="324" xr:uid="{6BB09F75-1002-4F98-8A3F-8F77572B2E48}"/>
    <cellStyle name="Comma [0] 3" xfId="175" xr:uid="{64408F54-C90E-48EE-9581-F5835037AD14}"/>
    <cellStyle name="Comma 10" xfId="449" xr:uid="{6349C276-B5E5-4148-8821-7E20A153CD39}"/>
    <cellStyle name="Comma 10 2" xfId="903" xr:uid="{F00002AE-A5D8-4C47-B96B-866E45F6251A}"/>
    <cellStyle name="Comma 11" xfId="450" xr:uid="{83F84733-4030-47CF-995F-3F8EC9EF9B23}"/>
    <cellStyle name="Comma 11 2" xfId="898" xr:uid="{4B1EE8A2-D8A3-4154-9E73-683D29D820F1}"/>
    <cellStyle name="Comma 12" xfId="451" xr:uid="{786DB994-BD50-4338-A3A0-7BA4BE6CDF85}"/>
    <cellStyle name="Comma 12 2" xfId="901" xr:uid="{D8FD63DC-FD90-4578-8B94-35E007A88328}"/>
    <cellStyle name="Comma 13" xfId="452" xr:uid="{02AB4B60-76BC-43A9-A977-D474830F4389}"/>
    <cellStyle name="Comma 13 2" xfId="904" xr:uid="{1F52AA8F-9BB9-46ED-910F-929CA1ACDCED}"/>
    <cellStyle name="Comma 14" xfId="453" xr:uid="{392AA25E-056E-48C6-891E-4C2CFDB6A758}"/>
    <cellStyle name="Comma 14 2" xfId="900" xr:uid="{389A5320-2FFD-4BEB-9A90-35003BDE983B}"/>
    <cellStyle name="Comma 15" xfId="454" xr:uid="{C580F330-896C-4595-A921-2F864588AFBE}"/>
    <cellStyle name="Comma 15 2" xfId="899" xr:uid="{CB4EC766-657F-419F-BD2D-8E070702E8B0}"/>
    <cellStyle name="Comma 16" xfId="455" xr:uid="{D0A30588-C608-45D6-A0FE-580B91797A6C}"/>
    <cellStyle name="Comma 17" xfId="456" xr:uid="{622E53B8-16CC-4E90-8229-28FD06603750}"/>
    <cellStyle name="Comma 18" xfId="457" xr:uid="{EB6FDDCE-8BC9-4186-B446-5D82F7633942}"/>
    <cellStyle name="Comma 19" xfId="458" xr:uid="{A93C3E41-24FA-4F78-9A1C-1FDC8EF90CEB}"/>
    <cellStyle name="Comma 2" xfId="64" xr:uid="{00000000-0005-0000-0000-000009000000}"/>
    <cellStyle name="Comma 2 10" xfId="225" xr:uid="{F7B50DDE-EC09-4E0E-A469-2B760E7C5EE1}"/>
    <cellStyle name="Comma 2 2" xfId="100" xr:uid="{25072B8C-9022-402E-8AE6-BE02E47F5310}"/>
    <cellStyle name="Comma 2 2 2" xfId="251" xr:uid="{25EB7458-8D42-44FB-BE92-EFED8959C7CE}"/>
    <cellStyle name="Comma 2 2 3" xfId="244" xr:uid="{CE8F0FE0-B040-4576-8AEB-780AB4EE0719}"/>
    <cellStyle name="Comma 2 2 4" xfId="188" xr:uid="{E853EA71-6F98-44EA-813A-5A13DA2967A9}"/>
    <cellStyle name="Comma 2 3" xfId="187" xr:uid="{496D9C81-F38E-46D6-8B76-B186F12C717B}"/>
    <cellStyle name="Comma 2 3 2" xfId="248" xr:uid="{EE526204-5823-40CF-82F0-A30C9A12CEE1}"/>
    <cellStyle name="Comma 2 4" xfId="211" xr:uid="{FEDE9045-FF03-485A-B6CC-8674B02601A9}"/>
    <cellStyle name="Comma 2 4 2" xfId="256" xr:uid="{5570539A-B5D7-4F7C-812C-1D257D717D44}"/>
    <cellStyle name="Comma 2 5" xfId="241" xr:uid="{245E5D59-97C5-47DB-84EB-280C3CF2DD75}"/>
    <cellStyle name="Comma 2 5 2" xfId="325" xr:uid="{923CAA43-2E87-4B8C-A7CA-E0E4882B8ACD}"/>
    <cellStyle name="Comma 2 5 3" xfId="971" xr:uid="{4EA09571-8B90-402C-AA01-4B334C3D4B56}"/>
    <cellStyle name="Comma 2 6" xfId="169" xr:uid="{42F46002-9C0E-4E05-83D6-CCE67CED99E5}"/>
    <cellStyle name="Comma 20" xfId="459" xr:uid="{53D3E026-52C2-449E-9720-E76013BA3EB1}"/>
    <cellStyle name="Comma 21" xfId="460" xr:uid="{911C10C1-FF0F-4EB8-AB50-18E96E179A63}"/>
    <cellStyle name="Comma 22" xfId="461" xr:uid="{DC6623FA-E534-4F1F-B0F8-35EBC2117BC7}"/>
    <cellStyle name="Comma 23" xfId="462" xr:uid="{0F3FD75A-56B9-4006-B16B-19AABE135C9A}"/>
    <cellStyle name="Comma 24" xfId="463" xr:uid="{3C9279B3-4B16-4905-9C00-7E61CD81C5E9}"/>
    <cellStyle name="Comma 25" xfId="464" xr:uid="{DF35D680-7DD3-41CB-A2A0-97CD41B2FD39}"/>
    <cellStyle name="Comma 26" xfId="465" xr:uid="{9D33C1B6-2398-41E5-838E-75771E0632D0}"/>
    <cellStyle name="Comma 27" xfId="466" xr:uid="{3E6CB994-2F32-4E4B-8A3D-B36846EBC4E6}"/>
    <cellStyle name="Comma 28" xfId="467" xr:uid="{9B16AEBC-0F28-411B-8387-E946268CF652}"/>
    <cellStyle name="Comma 29" xfId="468" xr:uid="{3B75AE8F-D572-41E6-93E7-7DD70649FA2C}"/>
    <cellStyle name="Comma 3" xfId="67" xr:uid="{00000000-0005-0000-0000-00000A000000}"/>
    <cellStyle name="Comma 3 2" xfId="101" xr:uid="{B951CDAC-DAD7-41CD-B73F-BA295C7FAD9B}"/>
    <cellStyle name="Comma 3 2 2" xfId="254" xr:uid="{F929DAEB-F2B0-4B57-A9ED-A10E38A1E1DA}"/>
    <cellStyle name="Comma 3 2 2 2" xfId="326" xr:uid="{5A599BA0-EF71-4074-B657-7EA7186E36F5}"/>
    <cellStyle name="Comma 3 2 2 3" xfId="972" xr:uid="{B390B643-07DF-4041-83B8-11212BD45C6C}"/>
    <cellStyle name="Comma 3 2 3" xfId="202" xr:uid="{37CFD80F-0558-409D-A173-0BCB8D6202D2}"/>
    <cellStyle name="Comma 3 3" xfId="196" xr:uid="{DAC4ABCF-0CF2-4ED6-A8DE-561DD3C41FA7}"/>
    <cellStyle name="Comma 3 4" xfId="214" xr:uid="{DD308EE2-2343-4051-AEE9-E64FC0CDC895}"/>
    <cellStyle name="Comma 3 5" xfId="173" xr:uid="{FBA080B9-E770-40E6-BB9D-BF121A244BC7}"/>
    <cellStyle name="Comma 3 6" xfId="36790" xr:uid="{CA21EB75-D2C9-437F-ABE8-27F5CDF72FD1}"/>
    <cellStyle name="Comma 30" xfId="469" xr:uid="{16049F3B-4CF4-47DB-A8C4-008F3BFA9EA2}"/>
    <cellStyle name="Comma 31" xfId="470" xr:uid="{21534C0E-D736-463A-AC62-E840A74EDAE1}"/>
    <cellStyle name="Comma 32" xfId="471" xr:uid="{3718A7BE-E2DE-402B-9CA7-AECC32085413}"/>
    <cellStyle name="Comma 33" xfId="472" xr:uid="{7953E71B-2591-4028-A533-A9A863E056F3}"/>
    <cellStyle name="Comma 34" xfId="473" xr:uid="{AC734FF0-87D7-4512-87C5-F04F1A3C489A}"/>
    <cellStyle name="Comma 35" xfId="474" xr:uid="{B234766A-31ED-43A5-8007-606D0F482827}"/>
    <cellStyle name="Comma 36" xfId="475" xr:uid="{E652C285-6F0B-451F-A907-0DEA7E9A68EF}"/>
    <cellStyle name="Comma 37" xfId="476" xr:uid="{4702D356-65B2-4627-B8E7-8AFB02C0F7CB}"/>
    <cellStyle name="Comma 38" xfId="477" xr:uid="{0B804B0C-AD40-47A9-9CB8-8D21854039A3}"/>
    <cellStyle name="Comma 39" xfId="478" xr:uid="{870625E5-A4A3-481C-9B80-2DACD63DE0F9}"/>
    <cellStyle name="Comma 4" xfId="73" xr:uid="{00000000-0005-0000-0000-00000B000000}"/>
    <cellStyle name="Comma 4 2" xfId="86" xr:uid="{00000000-0005-0000-0000-00000C000000}"/>
    <cellStyle name="Comma 4 2 2" xfId="200" xr:uid="{C13DC32B-0BD6-43D0-B2B6-6804CEFA9C29}"/>
    <cellStyle name="Comma 4 3" xfId="106" xr:uid="{E0007C86-29F1-46CE-B271-ED62BEAA31F3}"/>
    <cellStyle name="Comma 4 3 2" xfId="215" xr:uid="{0C2C6416-1FA3-4F7C-951B-E57A0224E645}"/>
    <cellStyle name="Comma 40" xfId="479" xr:uid="{47E4DB27-C106-463C-A532-023487341665}"/>
    <cellStyle name="Comma 41" xfId="480" xr:uid="{E1A2FA2D-D7D9-4C30-8DFB-DF1212F538F9}"/>
    <cellStyle name="Comma 42" xfId="481" xr:uid="{3ACEFFF4-26CF-4589-B74D-7FC579ADDFB7}"/>
    <cellStyle name="Comma 43" xfId="482" xr:uid="{0C6E73C8-1200-40ED-93CE-4D14DA352A82}"/>
    <cellStyle name="Comma 44" xfId="483" xr:uid="{70A36F92-9D50-41B1-BE2F-6C1E573E8FC3}"/>
    <cellStyle name="Comma 45" xfId="36768" xr:uid="{4A986E87-FD31-4C05-8864-772ACC02E26B}"/>
    <cellStyle name="Comma 46" xfId="36784" xr:uid="{7876F9D9-B706-4B01-82D4-EBAEB1770BD0}"/>
    <cellStyle name="Comma 47" xfId="36771" xr:uid="{3ABA4E98-AEDB-4BC5-A6E7-A6BDECB9CF88}"/>
    <cellStyle name="Comma 48" xfId="36785" xr:uid="{F79CDC68-3C49-48DF-9545-DCA2495E49A4}"/>
    <cellStyle name="Comma 49" xfId="36786" xr:uid="{E8EEF925-FB30-4953-84AF-04DB20350A38}"/>
    <cellStyle name="Comma 5" xfId="76" xr:uid="{00000000-0005-0000-0000-00000D000000}"/>
    <cellStyle name="Comma 5 2" xfId="327" xr:uid="{882898F0-4BC4-4FF7-9092-CD817D4E35B0}"/>
    <cellStyle name="Comma 5 3" xfId="204" xr:uid="{EA74A862-759D-4DC8-853D-3F07656E344A}"/>
    <cellStyle name="Comma 50" xfId="36787" xr:uid="{5C62849A-7E29-4255-9D0A-73AF928193EC}"/>
    <cellStyle name="Comma 51" xfId="144" xr:uid="{2ED39865-9AE3-4D9B-821A-BE55B74BFAE5}"/>
    <cellStyle name="Comma 52" xfId="36789" xr:uid="{52E383A3-5371-4F51-A14C-A0FA4DB294A0}"/>
    <cellStyle name="Comma 53" xfId="36796" xr:uid="{CAADB2C1-25FB-486D-BF75-5B828A53FD4A}"/>
    <cellStyle name="Comma 54" xfId="36799" xr:uid="{8BF0F758-7B23-4418-8D18-3DA26A495717}"/>
    <cellStyle name="Comma 55" xfId="36805" xr:uid="{356AEF7F-7E65-4399-811A-A45DB262DD41}"/>
    <cellStyle name="Comma 56" xfId="36810" xr:uid="{60AF858C-ADAD-4327-9C88-5CEBDBE1E5B2}"/>
    <cellStyle name="Comma 57" xfId="36812" xr:uid="{097CD2CC-875F-4349-98FF-7F0DA6E73381}"/>
    <cellStyle name="Comma 58" xfId="36809" xr:uid="{65D1731A-506E-46DD-8158-59C14CA4AC66}"/>
    <cellStyle name="Comma 59" xfId="36806" xr:uid="{ECA06E53-3A2B-4F90-BB24-AABF46C9DF3D}"/>
    <cellStyle name="Comma 6" xfId="94" xr:uid="{520E9F52-CE7E-4E61-ABAD-339376C312D8}"/>
    <cellStyle name="Comma 6 2" xfId="328" xr:uid="{7D4D83AD-60AB-428F-97B6-89F670E15E5A}"/>
    <cellStyle name="Comma 6 3" xfId="218" xr:uid="{656BFC6E-547F-482B-8709-9E4A0B4AA941}"/>
    <cellStyle name="Comma 60" xfId="36808" xr:uid="{B1A58895-6B11-420E-BE1C-7B7762CE9897}"/>
    <cellStyle name="Comma 61" xfId="36814" xr:uid="{0FDA4DB2-5B4E-4D18-BE40-DD68FC0E3112}"/>
    <cellStyle name="Comma 62" xfId="36813" xr:uid="{A8C2749A-6414-4BAD-8C02-0E2B18EB7F3F}"/>
    <cellStyle name="Comma 63" xfId="36816" xr:uid="{352F264A-7F14-4580-87AB-379F61B05267}"/>
    <cellStyle name="Comma 64" xfId="36817" xr:uid="{628682B6-05A6-42F8-83C9-06DD4EDECF6B}"/>
    <cellStyle name="Comma 65" xfId="36815" xr:uid="{5D86FE5D-D082-4638-A5E2-B39F66EB747B}"/>
    <cellStyle name="Comma 66" xfId="36819" xr:uid="{95910E59-8950-4FFC-B104-A28AD3CE8DB7}"/>
    <cellStyle name="Comma 67" xfId="36811" xr:uid="{54850210-89A5-4347-ABA1-047CA39F4589}"/>
    <cellStyle name="Comma 68" xfId="36807" xr:uid="{25F79401-C5CB-4F8D-9BB8-3D996549B1B0}"/>
    <cellStyle name="Comma 7" xfId="219" xr:uid="{238B7F1D-B7A7-4F4A-A238-DFD972105A3E}"/>
    <cellStyle name="Comma 7 2" xfId="329" xr:uid="{E786E575-7C15-4218-82B6-AFB1452FDC92}"/>
    <cellStyle name="Comma 8" xfId="330" xr:uid="{65BFCE4F-F6FB-406A-BBEA-D819BCBF17CF}"/>
    <cellStyle name="Comma 8 2" xfId="487" xr:uid="{0AFE38FB-D160-4020-B9B1-0343E4869F59}"/>
    <cellStyle name="Comma 8 3" xfId="405" xr:uid="{CDA1ABD0-D0AE-4E46-9DBE-743086B5D242}"/>
    <cellStyle name="Comma 9" xfId="396" xr:uid="{6FED8DF5-3360-48F2-B7F9-8FC10954AC0A}"/>
    <cellStyle name="Comma 9 2" xfId="447" xr:uid="{263425A7-05A8-49E6-AD14-829E9F7BFEBD}"/>
    <cellStyle name="Comma 9 3" xfId="897" xr:uid="{95D9D4CB-F466-4820-ADD8-86146D731008}"/>
    <cellStyle name="Comma 9 3 2" xfId="21888" xr:uid="{3C5EBF85-FA91-4EFC-87BF-7046FF8F4B7C}"/>
    <cellStyle name="Comma0" xfId="8" xr:uid="{00000000-0005-0000-0000-00000E000000}"/>
    <cellStyle name="Currency 2" xfId="165" xr:uid="{4803D7E3-F654-4CF9-A594-F2F679048C80}"/>
    <cellStyle name="Currency 2 2" xfId="206" xr:uid="{BAA66EB0-0BE4-4BAB-90DE-2B6E84329B1D}"/>
    <cellStyle name="Currency 2 3" xfId="209" xr:uid="{F54C198A-8069-4552-B20C-864CBAD1ACB5}"/>
    <cellStyle name="Currency 3" xfId="205" xr:uid="{B8B62563-77A3-4402-93B2-D1A3C33635A5}"/>
    <cellStyle name="Currency 3 2" xfId="331" xr:uid="{04B32DC7-B6D2-4F09-AF66-D4F7EA467F5E}"/>
    <cellStyle name="Currency 4" xfId="445" xr:uid="{A8E0690E-B8C5-4B6C-A418-FED1510DDC7E}"/>
    <cellStyle name="Currency 5" xfId="448" xr:uid="{89A927AD-17EF-479D-A111-8787FA261B17}"/>
    <cellStyle name="Currency 6" xfId="154" xr:uid="{8F11DEE1-3399-4FB4-87A2-DEE504049092}"/>
    <cellStyle name="Currency0" xfId="9" xr:uid="{00000000-0005-0000-0000-00000F000000}"/>
    <cellStyle name="CustomizationCells" xfId="332" xr:uid="{F09D9188-014B-4EC1-B2E2-126B33FD540C}"/>
    <cellStyle name="CustomizationCells 2" xfId="488" xr:uid="{60D3909D-5A0C-45F8-8FD2-B2890943CD2D}"/>
    <cellStyle name="CustomizationGreenCells" xfId="333" xr:uid="{98B0504E-E7DA-48A6-9ABA-B1E49AB8EBB4}"/>
    <cellStyle name="CustomizationGreenCells 2" xfId="489" xr:uid="{DF860043-AB39-4EC7-916A-A1310964F472}"/>
    <cellStyle name="Date" xfId="10" xr:uid="{00000000-0005-0000-0000-000010000000}"/>
    <cellStyle name="Euro" xfId="334" xr:uid="{CA1A4AA6-5741-4881-8491-21CBAF75637C}"/>
    <cellStyle name="Explanatory Text" xfId="123" builtinId="53" customBuiltin="1"/>
    <cellStyle name="Explanatory Text 2" xfId="335" xr:uid="{2A4F3C5B-3AAC-460C-A138-22FD157DBE40}"/>
    <cellStyle name="Explanatory Text 2 2" xfId="336" xr:uid="{35EB6F2F-E9E1-43AE-A4ED-7C5550D5CC3E}"/>
    <cellStyle name="Fixed" xfId="11" xr:uid="{00000000-0005-0000-0000-000011000000}"/>
    <cellStyle name="FOOTNOTE" xfId="12" xr:uid="{00000000-0005-0000-0000-000012000000}"/>
    <cellStyle name="Good" xfId="59" builtinId="26" customBuiltin="1"/>
    <cellStyle name="Good 2" xfId="337" xr:uid="{E9C5B218-5D06-4CCA-81DC-180D809BB98B}"/>
    <cellStyle name="Good 2 2" xfId="338" xr:uid="{887D7824-5AF4-479E-8390-B1744BFFA83A}"/>
    <cellStyle name="HEADING" xfId="13" xr:uid="{00000000-0005-0000-0000-000014000000}"/>
    <cellStyle name="Heading 1" xfId="113" builtinId="16" customBuiltin="1"/>
    <cellStyle name="Heading 1 2" xfId="339" xr:uid="{3C1A4EA5-45FC-4E0A-A229-5B16DFCA6496}"/>
    <cellStyle name="Heading 1 2 2" xfId="340" xr:uid="{1C2ED195-1CEF-4477-82C5-DBD35A283A91}"/>
    <cellStyle name="Heading 1 3" xfId="341" xr:uid="{8FE4B773-1BDA-4DFB-8F9B-A4AB31B0879E}"/>
    <cellStyle name="Heading 2" xfId="114" builtinId="17" customBuiltin="1"/>
    <cellStyle name="Heading 2 2" xfId="342" xr:uid="{6E9A08AE-99CC-45CC-9396-3AF5C0197127}"/>
    <cellStyle name="Heading 2 2 2" xfId="343" xr:uid="{C116414E-F5E4-4896-97F9-D3A748C1B483}"/>
    <cellStyle name="Heading 2 3" xfId="344" xr:uid="{48279EBA-2BF8-4F79-AD75-D938D02CC648}"/>
    <cellStyle name="Heading 3" xfId="115" builtinId="18" customBuiltin="1"/>
    <cellStyle name="Heading 3 2" xfId="345" xr:uid="{B67E203F-951D-4E6B-BF68-5C225EF19E6F}"/>
    <cellStyle name="Heading 3 2 2" xfId="346" xr:uid="{68513D24-6B1E-4E79-A570-948C52C15EDF}"/>
    <cellStyle name="Heading 4" xfId="116" builtinId="19" customBuiltin="1"/>
    <cellStyle name="Heading 4 2" xfId="347" xr:uid="{54D73E86-1408-4B09-80C7-47F85AD9F2F0}"/>
    <cellStyle name="Heading 4 2 2" xfId="348" xr:uid="{814D95C5-DC77-4954-B7FC-91AD1EC41C31}"/>
    <cellStyle name="Headline" xfId="14" xr:uid="{00000000-0005-0000-0000-000015000000}"/>
    <cellStyle name="Hyperlink" xfId="84" builtinId="8"/>
    <cellStyle name="Hyperlink 2" xfId="82" xr:uid="{00000000-0005-0000-0000-000017000000}"/>
    <cellStyle name="Hyperlink 2 2" xfId="207" xr:uid="{9518012C-B4E5-4E55-A3D9-E3D57C9CA285}"/>
    <cellStyle name="Hyperlink 2 3" xfId="349" xr:uid="{766950CC-2886-4939-BA73-918AD7B00084}"/>
    <cellStyle name="Hyperlink 2 4" xfId="498" xr:uid="{6F6A54A5-68EA-4853-BE25-84A780E1B049}"/>
    <cellStyle name="Hyperlink 2 5" xfId="203" xr:uid="{F9F02E3C-70B5-4C53-83D3-364C9275E1B5}"/>
    <cellStyle name="Hyperlink 2 6" xfId="36791" xr:uid="{1DFFBC03-6618-4744-8EEE-BD37432A42C7}"/>
    <cellStyle name="Hyperlink 3" xfId="228" xr:uid="{D865982C-7A55-4751-8893-D8A88C93F9BE}"/>
    <cellStyle name="Hyperlink 3 2" xfId="350" xr:uid="{866447C3-5F2F-4FA4-9949-62B17E97F6BD}"/>
    <cellStyle name="Hyperlink 4" xfId="238" xr:uid="{B189E498-B0CA-4F60-AC5E-B9B3ED466C8B}"/>
    <cellStyle name="Hyperlink 4 2" xfId="351" xr:uid="{4BB18485-5160-4D07-BBE5-284E9C6BEE8D}"/>
    <cellStyle name="Hyperlink 4 3" xfId="969" xr:uid="{60B2C59B-4684-4786-9F62-F985A040A731}"/>
    <cellStyle name="Hyperlink 5" xfId="397" xr:uid="{19D9CE9F-65F2-42A3-9557-8B8BE67D4D38}"/>
    <cellStyle name="Hyperlink 6" xfId="36772" xr:uid="{0258E467-840F-4B23-AD6A-441ABBDAF918}"/>
    <cellStyle name="Hyperlink 7" xfId="151" xr:uid="{CFAD62BF-477C-4136-856D-B2430E49D2A1}"/>
    <cellStyle name="Hyperlink 8" xfId="36797" xr:uid="{8CC51DDC-13ED-4751-A652-205F3A675FF3}"/>
    <cellStyle name="Hyperlink 9" xfId="36801" xr:uid="{0225F861-75AC-4CE0-807A-BA676CDD7C54}"/>
    <cellStyle name="Input" xfId="117" builtinId="20" customBuiltin="1"/>
    <cellStyle name="Input 2" xfId="352" xr:uid="{3A30C09C-C290-45DD-B9C1-29B5C52C3405}"/>
    <cellStyle name="Input 2 10" xfId="1123" xr:uid="{1F66D213-934B-4C6F-A67C-1C9F528556C2}"/>
    <cellStyle name="Input 2 10 10" xfId="3478" xr:uid="{612757E9-E75C-42C3-BB8A-925BF17A49C9}"/>
    <cellStyle name="Input 2 10 10 2" xfId="10729" xr:uid="{0CBB603B-4E20-4B2D-8379-14890BE7F574}"/>
    <cellStyle name="Input 2 10 10 2 2" xfId="28222" xr:uid="{2192187E-3E5B-42A7-B8FF-0140A30523C5}"/>
    <cellStyle name="Input 2 10 10 3" xfId="17962" xr:uid="{82F16151-0971-4A9D-AC52-04B7D5EA62FA}"/>
    <cellStyle name="Input 2 10 11" xfId="4856" xr:uid="{69FC1755-1ED6-4E62-8234-A5C5ABF5883B}"/>
    <cellStyle name="Input 2 10 11 2" xfId="12106" xr:uid="{B34141C5-0802-4762-A3EA-8DCD8483B218}"/>
    <cellStyle name="Input 2 10 11 2 2" xfId="29599" xr:uid="{3680FB95-1EA8-4240-AE78-C5340754B701}"/>
    <cellStyle name="Input 2 10 11 3" xfId="19339" xr:uid="{BD288E5C-7EAF-46D9-8EAA-201DB04DBA1F}"/>
    <cellStyle name="Input 2 10 12" xfId="5226" xr:uid="{69DCB729-9104-4E72-A6BF-327CB63C21D8}"/>
    <cellStyle name="Input 2 10 12 2" xfId="12476" xr:uid="{0663E189-0AE9-4C00-BC8F-84520885F2D6}"/>
    <cellStyle name="Input 2 10 12 2 2" xfId="29969" xr:uid="{22BE6498-E7A8-41B9-9D6B-D0646BAE49C8}"/>
    <cellStyle name="Input 2 10 12 3" xfId="19709" xr:uid="{65276F31-8B89-4F41-A919-4BBB34633238}"/>
    <cellStyle name="Input 2 10 13" xfId="5596" xr:uid="{D3C506C8-7DF5-4580-9F57-0815B5A1EF7B}"/>
    <cellStyle name="Input 2 10 13 2" xfId="12846" xr:uid="{60BE7C68-B4C3-45BE-B9CE-1F71073F1888}"/>
    <cellStyle name="Input 2 10 13 2 2" xfId="30339" xr:uid="{1A6696C7-B81D-4F13-9CD5-560A9A1C76F1}"/>
    <cellStyle name="Input 2 10 13 3" xfId="20079" xr:uid="{7FFFC9B7-6FD9-4E3A-AE10-216C3305EEC4}"/>
    <cellStyle name="Input 2 10 14" xfId="4586" xr:uid="{BF7D2564-E4D4-40E3-BEBC-33B786E30C45}"/>
    <cellStyle name="Input 2 10 14 2" xfId="11836" xr:uid="{3EBEC5AF-A5DF-4A5F-8D46-885D5C55EEA4}"/>
    <cellStyle name="Input 2 10 14 2 2" xfId="29329" xr:uid="{6191EE48-8AB1-40CE-B639-FA2B532D1EA5}"/>
    <cellStyle name="Input 2 10 14 3" xfId="19069" xr:uid="{78918947-E052-48E9-B1CA-8E0B36B67D78}"/>
    <cellStyle name="Input 2 10 15" xfId="6144" xr:uid="{B1C8C283-0B71-49BD-82C0-A106545B1BC0}"/>
    <cellStyle name="Input 2 10 15 2" xfId="13385" xr:uid="{C1C168D7-7383-40E3-A497-9DA6361F6AB5}"/>
    <cellStyle name="Input 2 10 15 2 2" xfId="30878" xr:uid="{6DEE0732-E100-4A7E-8495-7A50F2439A0B}"/>
    <cellStyle name="Input 2 10 15 3" xfId="20618" xr:uid="{4677856B-FC7F-4BE6-95B7-F55A8FFDA5DE}"/>
    <cellStyle name="Input 2 10 16" xfId="6511" xr:uid="{11CE6340-78A7-40C7-8186-EF7C92DE0218}"/>
    <cellStyle name="Input 2 10 16 2" xfId="13751" xr:uid="{B3208E1D-E1A3-4EEF-BA11-2E178F66CFAE}"/>
    <cellStyle name="Input 2 10 16 2 2" xfId="31244" xr:uid="{C3321C3F-ABDA-4BFC-ABCE-ACE54A85AD71}"/>
    <cellStyle name="Input 2 10 16 3" xfId="20984" xr:uid="{FBB894FF-DBCB-42C5-A582-66B6510E946E}"/>
    <cellStyle name="Input 2 10 17" xfId="6874" xr:uid="{6B924A50-7CC4-4480-BBD5-CD6962343C1E}"/>
    <cellStyle name="Input 2 10 17 2" xfId="14114" xr:uid="{80B4F360-D09C-45F9-A638-1D1B6F0953D3}"/>
    <cellStyle name="Input 2 10 17 2 2" xfId="31607" xr:uid="{D76A124A-B662-4E99-BC2B-F561AB0C7DD0}"/>
    <cellStyle name="Input 2 10 17 3" xfId="21347" xr:uid="{7CBA2745-03E0-440E-AF6A-8B803D0B3E25}"/>
    <cellStyle name="Input 2 10 18" xfId="7242" xr:uid="{8AFF2FA2-A1C2-4817-8D79-50E552442334}"/>
    <cellStyle name="Input 2 10 18 2" xfId="14482" xr:uid="{4E1995B0-3A53-4EB5-AD97-180F64870B33}"/>
    <cellStyle name="Input 2 10 18 2 2" xfId="31975" xr:uid="{12FC6D4F-120A-4C84-A63E-6C6E376EBBE0}"/>
    <cellStyle name="Input 2 10 18 3" xfId="21715" xr:uid="{D0598830-297A-443E-B3FF-40890468441E}"/>
    <cellStyle name="Input 2 10 19" xfId="8375" xr:uid="{8ECDE7A5-32D5-4B31-BCCD-E2A58ABBDE19}"/>
    <cellStyle name="Input 2 10 19 2" xfId="15608" xr:uid="{89871D2C-1CFD-4016-A61E-E7F36A48FA2B}"/>
    <cellStyle name="Input 2 10 2" xfId="1305" xr:uid="{4AE67736-8251-45C5-9EEA-59311B57A10B}"/>
    <cellStyle name="Input 2 10 2 2" xfId="8557" xr:uid="{93026867-398E-4C39-910D-BEB5C7A79451}"/>
    <cellStyle name="Input 2 10 2 2 2" xfId="26050" xr:uid="{0DC4E2E4-50B1-40F2-85EF-B20C6DC4DF0D}"/>
    <cellStyle name="Input 2 10 2 3" xfId="15790" xr:uid="{2EAA4AD4-6706-4E09-BED5-9DCEE3661A9A}"/>
    <cellStyle name="Input 2 10 20" xfId="7647" xr:uid="{E86EAC48-03DC-4C07-8850-7E1811D1E2C8}"/>
    <cellStyle name="Input 2 10 20 2" xfId="25514" xr:uid="{51C48253-2C1F-4C86-B42F-1BFDA7D9C780}"/>
    <cellStyle name="Input 2 10 21" xfId="14880" xr:uid="{F536CF23-1ED5-454E-96EA-065CECEE9D9F}"/>
    <cellStyle name="Input 2 10 3" xfId="1896" xr:uid="{807E8FCF-F1BD-4714-ABBB-9D2EE4DB4E9B}"/>
    <cellStyle name="Input 2 10 3 2" xfId="9148" xr:uid="{687FEF98-4AD8-47CF-8EA9-603F4C490307}"/>
    <cellStyle name="Input 2 10 3 2 2" xfId="26641" xr:uid="{2F4DED9A-3CFA-4C04-9600-C5DD6E578986}"/>
    <cellStyle name="Input 2 10 3 3" xfId="16381" xr:uid="{DEA7EA20-A30F-4248-B33D-18DBCBEA4C30}"/>
    <cellStyle name="Input 2 10 4" xfId="2268" xr:uid="{39823B7F-E7A1-45CF-B01C-9F3AD290027F}"/>
    <cellStyle name="Input 2 10 4 2" xfId="9520" xr:uid="{0221E85C-E808-4F9C-B52E-DE9C93890D03}"/>
    <cellStyle name="Input 2 10 4 2 2" xfId="27013" xr:uid="{1EF9E39D-5FBF-4239-9087-626378B1FD7D}"/>
    <cellStyle name="Input 2 10 4 3" xfId="16753" xr:uid="{9B13F248-84C4-4B75-BB35-79E01592B627}"/>
    <cellStyle name="Input 2 10 5" xfId="1505" xr:uid="{5B5C1B13-F1EA-4C89-B922-C863E68BD154}"/>
    <cellStyle name="Input 2 10 5 2" xfId="8757" xr:uid="{4EE2A780-FA49-46A3-9D1A-CA3CA6C3BB93}"/>
    <cellStyle name="Input 2 10 5 2 2" xfId="26250" xr:uid="{A1492D54-5E14-4931-A36D-EC6AB13A4D6D}"/>
    <cellStyle name="Input 2 10 5 3" xfId="15990" xr:uid="{B0BF9857-E6DC-4A51-8B53-02026289132F}"/>
    <cellStyle name="Input 2 10 6" xfId="3036" xr:uid="{73034371-2394-4D80-A2C9-4138F6F4F600}"/>
    <cellStyle name="Input 2 10 6 2" xfId="10287" xr:uid="{7A29507D-1844-4D10-AF0D-4DE4B33DF819}"/>
    <cellStyle name="Input 2 10 6 2 2" xfId="27780" xr:uid="{EFE38F57-7440-418F-90DA-DE0ED0AF1E96}"/>
    <cellStyle name="Input 2 10 6 3" xfId="17520" xr:uid="{987CEC70-57B1-4EE2-BCD0-F55B37DE3502}"/>
    <cellStyle name="Input 2 10 7" xfId="1658" xr:uid="{9D523B3A-CBF3-4FF0-86C6-CD3A4DDBB797}"/>
    <cellStyle name="Input 2 10 7 2" xfId="8910" xr:uid="{77D61DC8-6032-4501-BC5E-8E258D8918E6}"/>
    <cellStyle name="Input 2 10 7 2 2" xfId="26403" xr:uid="{A1E96F2E-C250-4CDB-8F1E-7FFC330298C2}"/>
    <cellStyle name="Input 2 10 7 3" xfId="16143" xr:uid="{C194A040-723B-47F3-8369-9A66FE297931}"/>
    <cellStyle name="Input 2 10 8" xfId="3787" xr:uid="{6406622A-F9C9-44F3-B86A-1179D2006506}"/>
    <cellStyle name="Input 2 10 8 2" xfId="11038" xr:uid="{2FDE319A-8E2C-4164-A502-580B94372CFE}"/>
    <cellStyle name="Input 2 10 8 2 2" xfId="28531" xr:uid="{8D895F80-9120-42BE-9845-6A20A73DD378}"/>
    <cellStyle name="Input 2 10 8 3" xfId="18271" xr:uid="{90EAAB9E-B03D-4ABF-925A-D19A77DCAF8D}"/>
    <cellStyle name="Input 2 10 9" xfId="4160" xr:uid="{DF83F1A3-1069-493D-B897-B343EB184CB6}"/>
    <cellStyle name="Input 2 10 9 2" xfId="11411" xr:uid="{CCB86075-E5AB-45AE-AC7B-F8ED598AC4F7}"/>
    <cellStyle name="Input 2 10 9 2 2" xfId="28904" xr:uid="{A741F0E7-4ED4-4123-B758-5F80066501DA}"/>
    <cellStyle name="Input 2 10 9 3" xfId="18644" xr:uid="{C225FEF3-CFBB-4A3B-8A03-839E2E9EE72C}"/>
    <cellStyle name="Input 2 11" xfId="1124" xr:uid="{F11C8E64-ACB6-4950-A5C0-ED8D4BF5903F}"/>
    <cellStyle name="Input 2 11 10" xfId="4591" xr:uid="{A284B9EB-5A0B-4B70-88BC-2C23248894E1}"/>
    <cellStyle name="Input 2 11 10 2" xfId="11841" xr:uid="{8D1A7D9C-4B08-4C49-BC27-20BE42A06B43}"/>
    <cellStyle name="Input 2 11 10 2 2" xfId="29334" xr:uid="{C57A43C8-D891-4E49-997D-4F636DBABF00}"/>
    <cellStyle name="Input 2 11 10 3" xfId="19074" xr:uid="{A1D77021-3D9C-4E1B-B7F9-62E1F8156592}"/>
    <cellStyle name="Input 2 11 11" xfId="4857" xr:uid="{AC594F47-9EF8-4E63-BBF8-9CEC4CA53E6D}"/>
    <cellStyle name="Input 2 11 11 2" xfId="12107" xr:uid="{3AA5380E-8EFD-4D7F-B4B1-8B3EC14109FB}"/>
    <cellStyle name="Input 2 11 11 2 2" xfId="29600" xr:uid="{359F0EBF-8D9C-41B5-AA46-B6B35CEC1B7B}"/>
    <cellStyle name="Input 2 11 11 3" xfId="19340" xr:uid="{492AB7B2-91C5-4FB4-8C99-489A83BDD4BE}"/>
    <cellStyle name="Input 2 11 12" xfId="5227" xr:uid="{5B9807D7-DC66-4117-B7AA-01A73C0A5895}"/>
    <cellStyle name="Input 2 11 12 2" xfId="12477" xr:uid="{63CCCB3B-EAAD-44D5-BB26-E4D806B977A6}"/>
    <cellStyle name="Input 2 11 12 2 2" xfId="29970" xr:uid="{318FDAF2-51EC-48F2-B62D-7147CB648BA3}"/>
    <cellStyle name="Input 2 11 12 3" xfId="19710" xr:uid="{763FF389-1A5B-492D-A774-663A12119D71}"/>
    <cellStyle name="Input 2 11 13" xfId="5597" xr:uid="{6147982C-4E7D-4870-8B74-F6A963CDD55E}"/>
    <cellStyle name="Input 2 11 13 2" xfId="12847" xr:uid="{EE57550C-CC1D-425E-87EE-EC540191636F}"/>
    <cellStyle name="Input 2 11 13 2 2" xfId="30340" xr:uid="{1C310060-450B-4705-8A06-3188241F08B4}"/>
    <cellStyle name="Input 2 11 13 3" xfId="20080" xr:uid="{41EC262A-78C8-4846-AFC3-E1407143C5C4}"/>
    <cellStyle name="Input 2 11 14" xfId="5910" xr:uid="{2E842825-602D-4516-A08E-B80B42CC7B7B}"/>
    <cellStyle name="Input 2 11 14 2" xfId="13152" xr:uid="{FC045684-014F-44A7-A56D-FA3A79D63036}"/>
    <cellStyle name="Input 2 11 14 2 2" xfId="30645" xr:uid="{76757135-575E-44A4-9B07-32156725F9F6}"/>
    <cellStyle name="Input 2 11 14 3" xfId="20385" xr:uid="{B1CD4AC7-421B-4D6B-8B1A-EAD4CA40C833}"/>
    <cellStyle name="Input 2 11 15" xfId="6145" xr:uid="{87B9E9FD-41B1-42A0-912A-5237BDD7105B}"/>
    <cellStyle name="Input 2 11 15 2" xfId="13386" xr:uid="{F19A84D4-DF23-4C85-80B2-BDF9CD99480A}"/>
    <cellStyle name="Input 2 11 15 2 2" xfId="30879" xr:uid="{0CA401CE-7A5B-446E-9C2F-D9E64F915C6B}"/>
    <cellStyle name="Input 2 11 15 3" xfId="20619" xr:uid="{C0041094-B0B0-41C3-85B5-E5E013365C6C}"/>
    <cellStyle name="Input 2 11 16" xfId="6512" xr:uid="{DBE98020-B9DD-4FC4-A1A0-5622846864E4}"/>
    <cellStyle name="Input 2 11 16 2" xfId="13752" xr:uid="{180C9FE6-1094-4E5A-8598-A0FB50406F97}"/>
    <cellStyle name="Input 2 11 16 2 2" xfId="31245" xr:uid="{50A04FFE-41D3-4C91-95CE-6ECEDC43D8D5}"/>
    <cellStyle name="Input 2 11 16 3" xfId="20985" xr:uid="{8C924771-F8C4-4AC4-AEF4-9658AC079CAF}"/>
    <cellStyle name="Input 2 11 17" xfId="6875" xr:uid="{6D6723AF-8710-4696-BC41-0695751490AA}"/>
    <cellStyle name="Input 2 11 17 2" xfId="14115" xr:uid="{185D1513-209D-4243-9C31-A4F086D23F83}"/>
    <cellStyle name="Input 2 11 17 2 2" xfId="31608" xr:uid="{5D9B93DF-FEBE-4E68-87D1-F663CCDE2A56}"/>
    <cellStyle name="Input 2 11 17 3" xfId="21348" xr:uid="{11D2BE25-D083-44D3-8B54-22375F619686}"/>
    <cellStyle name="Input 2 11 18" xfId="7243" xr:uid="{188519B1-7BB5-4509-BC4C-BEA8D4F5654F}"/>
    <cellStyle name="Input 2 11 18 2" xfId="14483" xr:uid="{C9843FEF-F935-48E2-B354-7934C8CAC6A1}"/>
    <cellStyle name="Input 2 11 18 2 2" xfId="31976" xr:uid="{37FDCBD1-25B4-4717-AD30-5DECE7A9B754}"/>
    <cellStyle name="Input 2 11 18 3" xfId="21716" xr:uid="{A9E6A6C3-D3D8-4752-83D9-9C8546B25BD8}"/>
    <cellStyle name="Input 2 11 19" xfId="8376" xr:uid="{99B52E4D-D0CB-4C52-A538-0DD0E7856B33}"/>
    <cellStyle name="Input 2 11 19 2" xfId="15609" xr:uid="{D2BA9D51-369B-4AC8-B546-D062E16E5970}"/>
    <cellStyle name="Input 2 11 2" xfId="1656" xr:uid="{37F8E866-047A-4608-9253-C8239A97E284}"/>
    <cellStyle name="Input 2 11 2 2" xfId="8908" xr:uid="{54072ADE-D5FF-4222-BA7F-3A4C8B344F07}"/>
    <cellStyle name="Input 2 11 2 2 2" xfId="26401" xr:uid="{D25979E3-D001-4133-BE95-8032C944B4CC}"/>
    <cellStyle name="Input 2 11 2 3" xfId="16141" xr:uid="{0F9E6E51-E2CC-4CD5-A29B-95ACEA5A73BE}"/>
    <cellStyle name="Input 2 11 20" xfId="7648" xr:uid="{D7D3F252-4C3B-447E-A2E5-B9A2FB6553D4}"/>
    <cellStyle name="Input 2 11 20 2" xfId="25515" xr:uid="{765450C0-A89B-49AE-B1F6-872DFAFEA0EB}"/>
    <cellStyle name="Input 2 11 21" xfId="14881" xr:uid="{715E97A4-7309-4F22-830D-A69B685FBFC6}"/>
    <cellStyle name="Input 2 11 3" xfId="1897" xr:uid="{C3675DB9-0DD9-47BB-BE7F-062586DF6931}"/>
    <cellStyle name="Input 2 11 3 2" xfId="9149" xr:uid="{254D96B2-01B4-46A4-8188-78E582BAF06A}"/>
    <cellStyle name="Input 2 11 3 2 2" xfId="26642" xr:uid="{5DAA8A4B-FCF1-4D08-BB20-5170C07ED90C}"/>
    <cellStyle name="Input 2 11 3 3" xfId="16382" xr:uid="{263FF5F8-1AFD-44C4-AF2D-7B75C337EE2E}"/>
    <cellStyle name="Input 2 11 4" xfId="2269" xr:uid="{639E175F-3BC8-4C8C-A400-E1EBF909F699}"/>
    <cellStyle name="Input 2 11 4 2" xfId="9521" xr:uid="{2D5C5E9F-D17E-4A24-843C-E5AE52DB96A8}"/>
    <cellStyle name="Input 2 11 4 2 2" xfId="27014" xr:uid="{0256190C-01E8-43F4-9176-039C28185997}"/>
    <cellStyle name="Input 2 11 4 3" xfId="16754" xr:uid="{74ACA6A6-6618-482A-95C1-A4C54CA26A36}"/>
    <cellStyle name="Input 2 11 5" xfId="1479" xr:uid="{F7CF6290-B75E-4919-AA1B-E0C6AF56260C}"/>
    <cellStyle name="Input 2 11 5 2" xfId="8731" xr:uid="{68AD6B1A-5642-4E2A-AC75-020B76362642}"/>
    <cellStyle name="Input 2 11 5 2 2" xfId="26224" xr:uid="{AEC3EE6F-5DC6-4983-A6D1-C5252C819A39}"/>
    <cellStyle name="Input 2 11 5 3" xfId="15964" xr:uid="{595E1E5B-BBCA-467B-A487-3FC17BB8D124}"/>
    <cellStyle name="Input 2 11 6" xfId="3037" xr:uid="{1303CFC8-48A8-4E79-B4FC-E95BFD41EE58}"/>
    <cellStyle name="Input 2 11 6 2" xfId="10288" xr:uid="{85E6FDD4-B41D-4541-B097-A426970D5977}"/>
    <cellStyle name="Input 2 11 6 2 2" xfId="27781" xr:uid="{F2A62381-667B-4411-84D8-60A29FF1933B}"/>
    <cellStyle name="Input 2 11 6 3" xfId="17521" xr:uid="{EA7F5601-1BB7-4066-8959-6A11301794D9}"/>
    <cellStyle name="Input 2 11 7" xfId="3519" xr:uid="{AE2DF8B0-34B8-493A-8040-9BCF85A98397}"/>
    <cellStyle name="Input 2 11 7 2" xfId="10770" xr:uid="{7172F56F-15F3-454D-9712-F06F4EB8F4FC}"/>
    <cellStyle name="Input 2 11 7 2 2" xfId="28263" xr:uid="{220CD4E5-2D45-41B9-AE58-81387503E26E}"/>
    <cellStyle name="Input 2 11 7 3" xfId="18003" xr:uid="{48E022F2-1307-4D70-98B9-E06085C44ECE}"/>
    <cellStyle name="Input 2 11 8" xfId="3788" xr:uid="{4D4EC235-0804-4000-92E9-7177CA983D63}"/>
    <cellStyle name="Input 2 11 8 2" xfId="11039" xr:uid="{C86CC5A6-32F3-422A-A803-0CE8C6A62078}"/>
    <cellStyle name="Input 2 11 8 2 2" xfId="28532" xr:uid="{E58E3437-C92A-4DAF-8FF0-43DAFC4B74AD}"/>
    <cellStyle name="Input 2 11 8 3" xfId="18272" xr:uid="{BF2FF0FB-D014-4C00-B13E-CA4266532E98}"/>
    <cellStyle name="Input 2 11 9" xfId="4161" xr:uid="{FA57B7B7-6226-460F-8992-C441F112C924}"/>
    <cellStyle name="Input 2 11 9 2" xfId="11412" xr:uid="{EF0FC64E-F3DE-4E38-9E7D-C83D0C71F43D}"/>
    <cellStyle name="Input 2 11 9 2 2" xfId="28905" xr:uid="{9EA17C52-8C22-4EA2-83A6-0D02BF08B014}"/>
    <cellStyle name="Input 2 11 9 3" xfId="18645" xr:uid="{06AA6B31-EFF9-4DAE-ACC9-83928BEAACEE}"/>
    <cellStyle name="Input 2 12" xfId="997" xr:uid="{6244556A-8B35-4EB2-8059-E13227DA6FB7}"/>
    <cellStyle name="Input 2 12 10" xfId="2462" xr:uid="{4AC3EE07-D01F-417F-A908-0A52B0ECEE28}"/>
    <cellStyle name="Input 2 12 10 2" xfId="9714" xr:uid="{FF0AFD6B-420C-4E17-A2CE-F5B8C382EE5B}"/>
    <cellStyle name="Input 2 12 10 2 2" xfId="27207" xr:uid="{02ED70FE-D723-45C8-BFD7-235CD1F6DE93}"/>
    <cellStyle name="Input 2 12 10 3" xfId="16947" xr:uid="{123600ED-5716-49D0-9741-E1BF3BA6E0FB}"/>
    <cellStyle name="Input 2 12 11" xfId="4730" xr:uid="{FDAB1B0E-826B-42F1-BA47-4CFEB3B4C8D4}"/>
    <cellStyle name="Input 2 12 11 2" xfId="11980" xr:uid="{6BB5C26D-A892-43C1-BF78-18DA8C601733}"/>
    <cellStyle name="Input 2 12 11 2 2" xfId="29473" xr:uid="{E5327937-42F2-4957-BDAB-CEB6D99F9F74}"/>
    <cellStyle name="Input 2 12 11 3" xfId="19213" xr:uid="{46FA9238-0EB8-4B63-A332-046936DF0A55}"/>
    <cellStyle name="Input 2 12 12" xfId="5100" xr:uid="{2FDC6189-2B71-4EE1-840F-005FA6B73C2D}"/>
    <cellStyle name="Input 2 12 12 2" xfId="12350" xr:uid="{8E6BE74C-6E63-4642-919B-9BA965779AF3}"/>
    <cellStyle name="Input 2 12 12 2 2" xfId="29843" xr:uid="{739794C6-AE2F-4601-AFC0-76FEB4927749}"/>
    <cellStyle name="Input 2 12 12 3" xfId="19583" xr:uid="{9F414AB7-C7A0-4DCE-8173-9EB3865084FB}"/>
    <cellStyle name="Input 2 12 13" xfId="5470" xr:uid="{715F7510-E988-4F7C-9279-88D15F011A48}"/>
    <cellStyle name="Input 2 12 13 2" xfId="12720" xr:uid="{3A0B113D-3B07-452C-8C4F-3CC07A12F1A0}"/>
    <cellStyle name="Input 2 12 13 2 2" xfId="30213" xr:uid="{A1A2DE46-DDDF-4EF8-B288-E86EC24A2FCF}"/>
    <cellStyle name="Input 2 12 13 3" xfId="19953" xr:uid="{34E35E8C-8D4E-476B-B99B-E04D7E11CF42}"/>
    <cellStyle name="Input 2 12 14" xfId="4363" xr:uid="{008E700F-A3FF-486C-97B0-DAB6F30F1541}"/>
    <cellStyle name="Input 2 12 14 2" xfId="11614" xr:uid="{C62712B4-B644-41E5-B106-6F8679F2079B}"/>
    <cellStyle name="Input 2 12 14 2 2" xfId="29107" xr:uid="{FA1D0F19-56C5-469D-A77E-5C85B15F9D28}"/>
    <cellStyle name="Input 2 12 14 3" xfId="18847" xr:uid="{24FC2634-7D0D-46C2-BF93-02A35A451019}"/>
    <cellStyle name="Input 2 12 15" xfId="6018" xr:uid="{E77FA1B6-554B-4659-8F05-1947FF606A61}"/>
    <cellStyle name="Input 2 12 15 2" xfId="13259" xr:uid="{C598E5E8-6162-49E5-8504-F5087E454819}"/>
    <cellStyle name="Input 2 12 15 2 2" xfId="30752" xr:uid="{9D4AA117-E241-4000-B931-C1D27FF40DE4}"/>
    <cellStyle name="Input 2 12 15 3" xfId="20492" xr:uid="{FAFD792C-FD5B-4513-994B-11A417867818}"/>
    <cellStyle name="Input 2 12 16" xfId="6385" xr:uid="{19868C2B-DAEC-4BAF-8EFA-9ACC7D36D42E}"/>
    <cellStyle name="Input 2 12 16 2" xfId="13625" xr:uid="{A23E1A81-F2EC-490A-807B-211D2C947EAA}"/>
    <cellStyle name="Input 2 12 16 2 2" xfId="31118" xr:uid="{3FE8B3BA-2F68-4435-A329-35974F0AA12F}"/>
    <cellStyle name="Input 2 12 16 3" xfId="20858" xr:uid="{9E028372-4008-4DE8-8BEC-48A9735D8EAE}"/>
    <cellStyle name="Input 2 12 17" xfId="6748" xr:uid="{0D057760-9656-47AE-ABC9-3A9C2C6A5053}"/>
    <cellStyle name="Input 2 12 17 2" xfId="13988" xr:uid="{586BFCDB-73AE-4216-A209-794C9969B8AF}"/>
    <cellStyle name="Input 2 12 17 2 2" xfId="31481" xr:uid="{35D3DE7D-3A92-4BF8-A379-DF9A39AF75B7}"/>
    <cellStyle name="Input 2 12 17 3" xfId="21221" xr:uid="{21874F3B-5C4C-49FC-84BC-B970C5B8FB48}"/>
    <cellStyle name="Input 2 12 18" xfId="7116" xr:uid="{F7165680-0F10-4025-AAB8-9566F07BAECF}"/>
    <cellStyle name="Input 2 12 18 2" xfId="14356" xr:uid="{F0097080-C9BD-4B9C-9416-95938EEC76DB}"/>
    <cellStyle name="Input 2 12 18 2 2" xfId="31849" xr:uid="{B60F1A52-D367-4AB7-93BD-D7577CA40053}"/>
    <cellStyle name="Input 2 12 18 3" xfId="21589" xr:uid="{A429A51D-C892-432C-AA9C-3C7D22A52278}"/>
    <cellStyle name="Input 2 12 19" xfId="8249" xr:uid="{767598B9-2CA1-4A18-93D8-CEA50BE1FB73}"/>
    <cellStyle name="Input 2 12 19 2" xfId="15482" xr:uid="{8DEA24E5-EFB0-4722-A20D-1D25D52A83F1}"/>
    <cellStyle name="Input 2 12 2" xfId="771" xr:uid="{AD81EF71-251F-43DF-964A-E37DFAB32568}"/>
    <cellStyle name="Input 2 12 2 2" xfId="8035" xr:uid="{A31443F7-876A-4309-AC68-2FEAD0E1822D}"/>
    <cellStyle name="Input 2 12 2 2 2" xfId="25898" xr:uid="{FCED78D3-BC74-4202-A095-A823A6E0EE39}"/>
    <cellStyle name="Input 2 12 2 3" xfId="15268" xr:uid="{B83C4085-4A6D-418B-BB08-F882906048D7}"/>
    <cellStyle name="Input 2 12 20" xfId="7520" xr:uid="{062161AB-37CD-48BE-B3C6-B861C6C4859B}"/>
    <cellStyle name="Input 2 12 20 2" xfId="25387" xr:uid="{44776606-9A09-4C46-9C0D-B419A49FA818}"/>
    <cellStyle name="Input 2 12 21" xfId="14753" xr:uid="{AD6004C1-65C1-43C8-9B8E-D54BAB9D1566}"/>
    <cellStyle name="Input 2 12 3" xfId="1770" xr:uid="{598604EF-DFB4-47F4-8ABF-9DF5142E5C4F}"/>
    <cellStyle name="Input 2 12 3 2" xfId="9022" xr:uid="{F7DD2412-56D1-44B6-9992-1DE95D1086DF}"/>
    <cellStyle name="Input 2 12 3 2 2" xfId="26515" xr:uid="{98F01CFF-3D86-4D18-92DE-AA79992BA9D5}"/>
    <cellStyle name="Input 2 12 3 3" xfId="16255" xr:uid="{667871DC-A452-42ED-8C19-599B5A4C4825}"/>
    <cellStyle name="Input 2 12 4" xfId="2142" xr:uid="{B008BA8E-E9E0-4E2F-900A-9090EFE1B51F}"/>
    <cellStyle name="Input 2 12 4 2" xfId="9394" xr:uid="{24655099-7B52-4F9E-B30C-EC471CCDA1AE}"/>
    <cellStyle name="Input 2 12 4 2 2" xfId="26887" xr:uid="{BB92061A-7D07-491E-B34D-5516DDC4E7D4}"/>
    <cellStyle name="Input 2 12 4 3" xfId="16627" xr:uid="{DD810F4B-11DD-4152-8681-D7E72D325AD9}"/>
    <cellStyle name="Input 2 12 5" xfId="608" xr:uid="{A8305ACD-AFB0-4B66-AAAD-D3253B6B3CCF}"/>
    <cellStyle name="Input 2 12 5 2" xfId="7885" xr:uid="{3DF9E22C-9418-4BD7-BF31-0B26B2032A4E}"/>
    <cellStyle name="Input 2 12 5 2 2" xfId="25749" xr:uid="{BA113B28-F5C0-4CD6-8E6E-1B9747F13B3A}"/>
    <cellStyle name="Input 2 12 5 3" xfId="15118" xr:uid="{45DABF26-BA41-4D0D-A3F9-40B54D23ACE1}"/>
    <cellStyle name="Input 2 12 6" xfId="2910" xr:uid="{3B5FE1E1-90D8-44B5-AE90-D503226B7C2E}"/>
    <cellStyle name="Input 2 12 6 2" xfId="10161" xr:uid="{9BFE3224-429B-4EFD-8B1E-880D5DBF8A69}"/>
    <cellStyle name="Input 2 12 6 2 2" xfId="27654" xr:uid="{E778CA45-4B71-470A-A722-72DC234DD537}"/>
    <cellStyle name="Input 2 12 6 3" xfId="17394" xr:uid="{5ACDA379-DD66-4F9A-BDD2-0EC2D6D53CDA}"/>
    <cellStyle name="Input 2 12 7" xfId="2595" xr:uid="{51B696D2-B24E-451C-8E53-010D6983CFFD}"/>
    <cellStyle name="Input 2 12 7 2" xfId="9846" xr:uid="{4FB6650B-F446-4945-B7F8-9317E8F053BE}"/>
    <cellStyle name="Input 2 12 7 2 2" xfId="27339" xr:uid="{0231D8BC-E7CE-4495-8698-4529815FB42F}"/>
    <cellStyle name="Input 2 12 7 3" xfId="17079" xr:uid="{DBE6E650-0726-4727-839D-E02DCB11FB2E}"/>
    <cellStyle name="Input 2 12 8" xfId="3661" xr:uid="{E4FF9A34-9920-4B50-9FCB-23B9A7B9DE4B}"/>
    <cellStyle name="Input 2 12 8 2" xfId="10912" xr:uid="{36473C71-4DF0-44EF-98C5-D827941845AF}"/>
    <cellStyle name="Input 2 12 8 2 2" xfId="28405" xr:uid="{76ECC71A-FFCE-45B6-8245-F786FF1CD0B6}"/>
    <cellStyle name="Input 2 12 8 3" xfId="18145" xr:uid="{0136CAA9-BAD5-4415-A62B-D2F15AB77237}"/>
    <cellStyle name="Input 2 12 9" xfId="4034" xr:uid="{6427FD7E-9CBE-48D6-B9E0-F20FB67F23D4}"/>
    <cellStyle name="Input 2 12 9 2" xfId="11285" xr:uid="{7F2427B1-3DA0-4C60-9CD3-E9ACC002F72C}"/>
    <cellStyle name="Input 2 12 9 2 2" xfId="28778" xr:uid="{FC5F19EA-93DF-4766-B42B-C16BAF600231}"/>
    <cellStyle name="Input 2 12 9 3" xfId="18518" xr:uid="{D3317F68-63DB-4F7C-A4E1-2CF2B4F2AF62}"/>
    <cellStyle name="Input 2 13" xfId="1000" xr:uid="{8B4FF9EB-0F92-4839-A0CC-D0E8146EACB4}"/>
    <cellStyle name="Input 2 13 10" xfId="3380" xr:uid="{14110A6A-48BF-41C8-898F-554BC215C5EF}"/>
    <cellStyle name="Input 2 13 10 2" xfId="10631" xr:uid="{897F8656-8002-4420-A84D-DCFD9276708C}"/>
    <cellStyle name="Input 2 13 10 2 2" xfId="28124" xr:uid="{291D64FC-3AE6-4C33-807F-E884D5764562}"/>
    <cellStyle name="Input 2 13 10 3" xfId="17864" xr:uid="{5255A8B7-C7E6-43A0-89BB-ECCD9D8FCC67}"/>
    <cellStyle name="Input 2 13 11" xfId="4733" xr:uid="{2B6E7768-76BB-4661-B504-2FE7EEBDDD3F}"/>
    <cellStyle name="Input 2 13 11 2" xfId="11983" xr:uid="{F77A4E44-6D3D-4721-886D-AE67B78B7EA8}"/>
    <cellStyle name="Input 2 13 11 2 2" xfId="29476" xr:uid="{AA7FCC62-044F-40A4-A706-EE1DA82BC400}"/>
    <cellStyle name="Input 2 13 11 3" xfId="19216" xr:uid="{6C7B9BBA-B0AB-4E23-822E-5A0F7CC1C230}"/>
    <cellStyle name="Input 2 13 12" xfId="5103" xr:uid="{54A57E27-DF79-4597-9190-972CFCECAA33}"/>
    <cellStyle name="Input 2 13 12 2" xfId="12353" xr:uid="{F40EC8B0-25F2-4AF8-9EBF-E5DB862774C7}"/>
    <cellStyle name="Input 2 13 12 2 2" xfId="29846" xr:uid="{CE25D3CB-18DC-4B3C-B3AE-19D690AF5431}"/>
    <cellStyle name="Input 2 13 12 3" xfId="19586" xr:uid="{C0683255-0704-475B-83ED-174873841D72}"/>
    <cellStyle name="Input 2 13 13" xfId="5473" xr:uid="{88BC31A5-A712-45BD-9A5C-476BC7B3AF4D}"/>
    <cellStyle name="Input 2 13 13 2" xfId="12723" xr:uid="{63486BB3-C475-4F91-8753-AE335BF727E1}"/>
    <cellStyle name="Input 2 13 13 2 2" xfId="30216" xr:uid="{B837EEB5-C671-46C5-99CD-0EE3A5D4B972}"/>
    <cellStyle name="Input 2 13 13 3" xfId="19956" xr:uid="{7FD7B40B-6C8F-424F-9CBB-31F646558D6C}"/>
    <cellStyle name="Input 2 13 14" xfId="3444" xr:uid="{81A69FCB-6B18-4926-BF14-CB819D2D049E}"/>
    <cellStyle name="Input 2 13 14 2" xfId="10695" xr:uid="{7C47F198-372A-4891-9A90-5C744C5E1CBB}"/>
    <cellStyle name="Input 2 13 14 2 2" xfId="28188" xr:uid="{E06FD64B-79D0-43A0-B982-E840E3743E82}"/>
    <cellStyle name="Input 2 13 14 3" xfId="17928" xr:uid="{73D7E8F0-531F-44DD-9DD7-2A090C6AADB7}"/>
    <cellStyle name="Input 2 13 15" xfId="6021" xr:uid="{AA2608BB-0E25-4C4F-AEC3-F20B053E8D0D}"/>
    <cellStyle name="Input 2 13 15 2" xfId="13262" xr:uid="{55E7EFAA-6073-454C-8A7D-D974C342FB26}"/>
    <cellStyle name="Input 2 13 15 2 2" xfId="30755" xr:uid="{CF7DEAAC-2185-44F5-9E41-EB9EB3DDF2A3}"/>
    <cellStyle name="Input 2 13 15 3" xfId="20495" xr:uid="{14FE96D1-D14D-4815-AFF9-9D3166D8DD9D}"/>
    <cellStyle name="Input 2 13 16" xfId="6388" xr:uid="{CCDEBBC5-E275-43AA-A18B-37C2753CAF2D}"/>
    <cellStyle name="Input 2 13 16 2" xfId="13628" xr:uid="{22E3B2AC-FFB0-4845-A28F-1B4205DD2A42}"/>
    <cellStyle name="Input 2 13 16 2 2" xfId="31121" xr:uid="{2CA0D766-D423-4CA3-BAB6-DF295860AD41}"/>
    <cellStyle name="Input 2 13 16 3" xfId="20861" xr:uid="{1A0A3F81-D518-40E5-AFD5-E5FE9028AD44}"/>
    <cellStyle name="Input 2 13 17" xfId="6751" xr:uid="{4AE8975B-CD27-4F40-AF2B-1D80C72965CB}"/>
    <cellStyle name="Input 2 13 17 2" xfId="13991" xr:uid="{666A6083-A539-4C26-B654-21CC65580CF8}"/>
    <cellStyle name="Input 2 13 17 2 2" xfId="31484" xr:uid="{5290FB50-CC53-4536-9E6B-28EFBBD4A2C7}"/>
    <cellStyle name="Input 2 13 17 3" xfId="21224" xr:uid="{E470EB77-DA8A-40C2-978C-922CD5D6C37D}"/>
    <cellStyle name="Input 2 13 18" xfId="7119" xr:uid="{3E1A7F03-8D53-41D0-9B37-25E10D419EDE}"/>
    <cellStyle name="Input 2 13 18 2" xfId="14359" xr:uid="{4C7617BC-E345-4960-B027-8DEC32DB5400}"/>
    <cellStyle name="Input 2 13 18 2 2" xfId="31852" xr:uid="{840D4C1F-D722-4E2C-9FCE-3FA5D5E7A769}"/>
    <cellStyle name="Input 2 13 18 3" xfId="21592" xr:uid="{EA8F15EF-E42A-4216-8E5B-7A9C18553AF1}"/>
    <cellStyle name="Input 2 13 19" xfId="8252" xr:uid="{EEA74D9F-D0D4-49E7-9EB5-276421537D78}"/>
    <cellStyle name="Input 2 13 19 2" xfId="15485" xr:uid="{4A406F8E-577E-4900-974C-45CA898EEE5E}"/>
    <cellStyle name="Input 2 13 2" xfId="1294" xr:uid="{6E8A5E45-BC77-451C-B4C1-11F3E1B0E497}"/>
    <cellStyle name="Input 2 13 2 2" xfId="8546" xr:uid="{1030463F-04B6-47C9-8039-06F3F5472352}"/>
    <cellStyle name="Input 2 13 2 2 2" xfId="26039" xr:uid="{911C56F1-2526-4020-9EA6-AE2965A4D113}"/>
    <cellStyle name="Input 2 13 2 3" xfId="15779" xr:uid="{10061DEC-615C-4939-B1EF-2600E931A939}"/>
    <cellStyle name="Input 2 13 20" xfId="7524" xr:uid="{406F51C0-D2ED-4D36-920F-1C3EC96C10E5}"/>
    <cellStyle name="Input 2 13 20 2" xfId="25391" xr:uid="{3B30BCF7-0D83-4B89-88C8-12407BB37420}"/>
    <cellStyle name="Input 2 13 21" xfId="14757" xr:uid="{C866869E-59E8-40DC-BCC5-4B8EEC60BCDC}"/>
    <cellStyle name="Input 2 13 3" xfId="1773" xr:uid="{05AA2257-EE96-4DEC-BDA5-202D93EDC666}"/>
    <cellStyle name="Input 2 13 3 2" xfId="9025" xr:uid="{C6BBC604-9782-4D1E-8D97-5EF8E51D601E}"/>
    <cellStyle name="Input 2 13 3 2 2" xfId="26518" xr:uid="{294F3CAC-BFEB-43FB-93DA-9C6D8F272692}"/>
    <cellStyle name="Input 2 13 3 3" xfId="16258" xr:uid="{837E6AA0-CA38-4604-8FFA-EB67B3EBDBB5}"/>
    <cellStyle name="Input 2 13 4" xfId="2145" xr:uid="{A79DFF57-D711-4740-909C-F64254F81AD2}"/>
    <cellStyle name="Input 2 13 4 2" xfId="9397" xr:uid="{2379DED4-29FC-44B5-B2FA-82FDB30D5C15}"/>
    <cellStyle name="Input 2 13 4 2 2" xfId="26890" xr:uid="{4677B749-24A5-430C-B021-4EA046510872}"/>
    <cellStyle name="Input 2 13 4 3" xfId="16630" xr:uid="{11E576AC-A0A2-4F82-9942-618470ABACE9}"/>
    <cellStyle name="Input 2 13 5" xfId="2423" xr:uid="{DA5E51F9-2C05-45A5-8CC3-6A4CEFE99C88}"/>
    <cellStyle name="Input 2 13 5 2" xfId="9675" xr:uid="{D55CAC41-87D3-4ABC-B38A-A1E2A70F4F68}"/>
    <cellStyle name="Input 2 13 5 2 2" xfId="27168" xr:uid="{068F4E69-778F-4A80-AE69-85AFC463C186}"/>
    <cellStyle name="Input 2 13 5 3" xfId="16908" xr:uid="{0E6198DC-D1C7-41B0-AFB9-0F3491579A48}"/>
    <cellStyle name="Input 2 13 6" xfId="2913" xr:uid="{85E4CCD9-71DA-4C46-93DA-35805337AE93}"/>
    <cellStyle name="Input 2 13 6 2" xfId="10164" xr:uid="{26DA62DD-C299-4BAA-A961-E4A2565C8BB6}"/>
    <cellStyle name="Input 2 13 6 2 2" xfId="27657" xr:uid="{F5334DCA-B2F7-49BA-BE47-3707685BB547}"/>
    <cellStyle name="Input 2 13 6 3" xfId="17397" xr:uid="{C8190331-2FC3-42B6-AD46-A85A45EF5701}"/>
    <cellStyle name="Input 2 13 7" xfId="2564" xr:uid="{969D9B4D-C59B-4164-96DD-E86BCE2DD70F}"/>
    <cellStyle name="Input 2 13 7 2" xfId="9815" xr:uid="{423FF86E-A34D-4CD0-96E4-ED7C8A515104}"/>
    <cellStyle name="Input 2 13 7 2 2" xfId="27308" xr:uid="{B099D24C-3406-4E1C-9C22-9AF6FBE5180C}"/>
    <cellStyle name="Input 2 13 7 3" xfId="17048" xr:uid="{F10A9E2C-972D-4EDF-A495-878212D62E3A}"/>
    <cellStyle name="Input 2 13 8" xfId="3664" xr:uid="{BE5B2923-8B7D-40C5-9608-2BD237309304}"/>
    <cellStyle name="Input 2 13 8 2" xfId="10915" xr:uid="{21657406-3720-4992-9DA1-B055B52B1585}"/>
    <cellStyle name="Input 2 13 8 2 2" xfId="28408" xr:uid="{979CE700-A3E5-4A06-B28A-F26D557C5E98}"/>
    <cellStyle name="Input 2 13 8 3" xfId="18148" xr:uid="{C2A89BCD-45EB-413E-9180-69C19DC88185}"/>
    <cellStyle name="Input 2 13 9" xfId="4037" xr:uid="{B4830C76-21B6-4CD9-8943-618360382451}"/>
    <cellStyle name="Input 2 13 9 2" xfId="11288" xr:uid="{1D23B3CF-20CB-4398-A683-C19C33103435}"/>
    <cellStyle name="Input 2 13 9 2 2" xfId="28781" xr:uid="{19099066-F7F2-4257-AD5C-63A7FAF13688}"/>
    <cellStyle name="Input 2 13 9 3" xfId="18521" xr:uid="{AB1409C7-933C-47DC-B780-3018E2E551A1}"/>
    <cellStyle name="Input 2 14" xfId="920" xr:uid="{1460F65C-307B-4B71-8240-A0AC27A3E102}"/>
    <cellStyle name="Input 2 14 10" xfId="4425" xr:uid="{412DCFAF-EC12-4FEC-BE54-6ADB6CD42DEF}"/>
    <cellStyle name="Input 2 14 10 2" xfId="11676" xr:uid="{79A128C7-DDF5-46EB-BEED-6AE8C3A410A4}"/>
    <cellStyle name="Input 2 14 10 2 2" xfId="29169" xr:uid="{76C0CED1-9325-4471-8343-86F7ED8BA0AD}"/>
    <cellStyle name="Input 2 14 10 3" xfId="18909" xr:uid="{F900071D-F3E8-49DE-B933-450D35DEA2E5}"/>
    <cellStyle name="Input 2 14 11" xfId="4655" xr:uid="{0A2D06A4-433F-41C5-9BAF-B069D8D0411B}"/>
    <cellStyle name="Input 2 14 11 2" xfId="11905" xr:uid="{1DE2C79F-C6E9-4AC5-920E-56B8E033A910}"/>
    <cellStyle name="Input 2 14 11 2 2" xfId="29398" xr:uid="{8CF7FFE0-75CB-451E-8DAC-9810B609F234}"/>
    <cellStyle name="Input 2 14 11 3" xfId="19138" xr:uid="{68E6E7B5-F2B4-4863-A738-30F1708DD37B}"/>
    <cellStyle name="Input 2 14 12" xfId="5025" xr:uid="{CF013EEF-89BA-437D-BC9E-615384F2D246}"/>
    <cellStyle name="Input 2 14 12 2" xfId="12275" xr:uid="{391DFA04-FE45-4D9A-949C-2F880B62158B}"/>
    <cellStyle name="Input 2 14 12 2 2" xfId="29768" xr:uid="{8C512898-F594-4300-83F5-7C22B7DDE211}"/>
    <cellStyle name="Input 2 14 12 3" xfId="19508" xr:uid="{F8532D34-BA2B-4067-8589-28AFA7C43A2C}"/>
    <cellStyle name="Input 2 14 13" xfId="5394" xr:uid="{6CBFFAE6-46DB-4C1A-B165-22E92EAE115A}"/>
    <cellStyle name="Input 2 14 13 2" xfId="12644" xr:uid="{8B8FCD26-864A-4E15-B4D5-C7BB2E3A34A9}"/>
    <cellStyle name="Input 2 14 13 2 2" xfId="30137" xr:uid="{6677B285-D75A-4E9B-9BA8-C02A0BBBA6BD}"/>
    <cellStyle name="Input 2 14 13 3" xfId="19877" xr:uid="{79F733B9-6855-44AB-9FFB-95A23773D949}"/>
    <cellStyle name="Input 2 14 14" xfId="5820" xr:uid="{942E2F72-65BE-436A-9CD1-9D39753114DC}"/>
    <cellStyle name="Input 2 14 14 2" xfId="13067" xr:uid="{F75E630A-2DBA-4907-9166-589368646FE6}"/>
    <cellStyle name="Input 2 14 14 2 2" xfId="30560" xr:uid="{E405478F-DBCD-4CC2-B92A-C2CBCE40B3D9}"/>
    <cellStyle name="Input 2 14 14 3" xfId="20300" xr:uid="{11B3D7CC-649B-4098-9371-9F45426F85C3}"/>
    <cellStyle name="Input 2 14 15" xfId="5945" xr:uid="{80E24C3A-5DBF-4CC9-A460-7FCEF6641CC5}"/>
    <cellStyle name="Input 2 14 15 2" xfId="13186" xr:uid="{7DE0BD51-3E7C-4015-ADC6-EBB3F97FD656}"/>
    <cellStyle name="Input 2 14 15 2 2" xfId="30679" xr:uid="{6AE68DE6-72E6-4CA6-B30E-7BA3B74F6351}"/>
    <cellStyle name="Input 2 14 15 3" xfId="20419" xr:uid="{32C414B1-3FEB-47BD-8AAC-CC1B4CE89741}"/>
    <cellStyle name="Input 2 14 16" xfId="6312" xr:uid="{F4D82CB1-A603-4509-9522-4212757662E6}"/>
    <cellStyle name="Input 2 14 16 2" xfId="13552" xr:uid="{FAC4A873-D2CE-4859-A8EE-CC80F5263057}"/>
    <cellStyle name="Input 2 14 16 2 2" xfId="31045" xr:uid="{083DEA10-F504-4738-89B0-AE57D25ACB0F}"/>
    <cellStyle name="Input 2 14 16 3" xfId="20785" xr:uid="{BE989625-2D3B-45E4-B203-DC6948A8DC7B}"/>
    <cellStyle name="Input 2 14 17" xfId="6675" xr:uid="{9BBB9465-6A81-4609-B12E-D512D68D75D4}"/>
    <cellStyle name="Input 2 14 17 2" xfId="13915" xr:uid="{567E9227-1866-4F2C-AE17-19B7C3998083}"/>
    <cellStyle name="Input 2 14 17 2 2" xfId="31408" xr:uid="{A94EE196-7BF6-4ADD-8554-AE5C54D97E34}"/>
    <cellStyle name="Input 2 14 17 3" xfId="21148" xr:uid="{F6C9F6F8-4BC5-4350-82F7-7B8AEFFE693A}"/>
    <cellStyle name="Input 2 14 18" xfId="7043" xr:uid="{61D7B1FB-CC1E-4DAD-BC4E-08045673F8B9}"/>
    <cellStyle name="Input 2 14 18 2" xfId="14283" xr:uid="{FBFC89BE-46FF-41EE-A46C-D824A25A9D3E}"/>
    <cellStyle name="Input 2 14 18 2 2" xfId="31776" xr:uid="{F0EC1E1F-86A7-489E-BC7A-412CA3559389}"/>
    <cellStyle name="Input 2 14 18 3" xfId="21516" xr:uid="{42E6F63F-B7AA-48AB-9F20-6C17DCECB66A}"/>
    <cellStyle name="Input 2 14 19" xfId="8176" xr:uid="{CBBDAB69-286F-4FA0-987C-F04ED829E573}"/>
    <cellStyle name="Input 2 14 19 2" xfId="15409" xr:uid="{493E526F-0BA9-4DCA-9707-3B0F41D2D74F}"/>
    <cellStyle name="Input 2 14 2" xfId="1447" xr:uid="{9985738B-EF23-49ED-9CD5-B7FB666C3761}"/>
    <cellStyle name="Input 2 14 2 2" xfId="8699" xr:uid="{194A3686-E153-4E1D-9958-5ACEC2CC3F52}"/>
    <cellStyle name="Input 2 14 2 2 2" xfId="26192" xr:uid="{713D411A-D1CC-412E-AEAB-8F98BB151C01}"/>
    <cellStyle name="Input 2 14 2 3" xfId="15932" xr:uid="{76787250-8156-42A8-A9F8-5F293D5E8022}"/>
    <cellStyle name="Input 2 14 20" xfId="7447" xr:uid="{F97242D2-002A-4B21-9080-3893D7BF99EF}"/>
    <cellStyle name="Input 2 14 20 2" xfId="25314" xr:uid="{8B3BBEBC-12FD-408C-8AD9-6D24F73A8640}"/>
    <cellStyle name="Input 2 14 21" xfId="14680" xr:uid="{FEF43685-32CD-453D-8C5F-31BC0BD6897D}"/>
    <cellStyle name="Input 2 14 3" xfId="1693" xr:uid="{261AD8A3-17FC-4D5C-8F30-216AC4F76215}"/>
    <cellStyle name="Input 2 14 3 2" xfId="8945" xr:uid="{04833EAA-63AE-4EB1-9331-1E67F2EB6DE3}"/>
    <cellStyle name="Input 2 14 3 2 2" xfId="26438" xr:uid="{2FC1F807-6082-44B7-96BC-759D275B5D32}"/>
    <cellStyle name="Input 2 14 3 3" xfId="16178" xr:uid="{0798D6A4-C1B4-4A72-B32F-902F40A667A6}"/>
    <cellStyle name="Input 2 14 4" xfId="2066" xr:uid="{AD337400-7A88-4B24-A53F-045441B35744}"/>
    <cellStyle name="Input 2 14 4 2" xfId="9318" xr:uid="{6B67E153-ADD4-4369-88E3-45983130606C}"/>
    <cellStyle name="Input 2 14 4 2 2" xfId="26811" xr:uid="{E159FF9E-9855-44A6-A5CA-5403A0D74693}"/>
    <cellStyle name="Input 2 14 4 3" xfId="16551" xr:uid="{D739A295-C2B8-4B9E-9EF4-E90EC32CCF5F}"/>
    <cellStyle name="Input 2 14 5" xfId="1548" xr:uid="{899D8AC1-349F-4FD9-89C7-0C33E33104FA}"/>
    <cellStyle name="Input 2 14 5 2" xfId="8800" xr:uid="{85045907-0A1A-433B-A83B-7804455B10B7}"/>
    <cellStyle name="Input 2 14 5 2 2" xfId="26293" xr:uid="{4ADC7414-7926-4F5A-BDAB-C8F244BD73C8}"/>
    <cellStyle name="Input 2 14 5 3" xfId="16033" xr:uid="{DC7DC8E4-2943-4041-B868-ADFF384F3BAD}"/>
    <cellStyle name="Input 2 14 6" xfId="2834" xr:uid="{3A1EE90F-F89B-477F-8801-F3E23B33458B}"/>
    <cellStyle name="Input 2 14 6 2" xfId="10085" xr:uid="{E122284E-4CB6-4580-98D4-6054223D3B24}"/>
    <cellStyle name="Input 2 14 6 2 2" xfId="27578" xr:uid="{9C539FF1-EA36-4865-A936-A037749F4522}"/>
    <cellStyle name="Input 2 14 6 3" xfId="17318" xr:uid="{2C979521-F757-49FC-B773-2AA738EED77B}"/>
    <cellStyle name="Input 2 14 7" xfId="3313" xr:uid="{AAB1D6D8-7F93-4810-9EB5-013264153CF9}"/>
    <cellStyle name="Input 2 14 7 2" xfId="10564" xr:uid="{750C3758-632E-4810-974E-4124D4AA9FFF}"/>
    <cellStyle name="Input 2 14 7 2 2" xfId="28057" xr:uid="{FCA31D33-E791-48EB-A62B-6771B1E0B001}"/>
    <cellStyle name="Input 2 14 7 3" xfId="17797" xr:uid="{9C77F909-C50C-4C51-9072-7FB56C4F4135}"/>
    <cellStyle name="Input 2 14 8" xfId="3585" xr:uid="{BB6E7266-FC9A-4794-ABDB-7F17001850C8}"/>
    <cellStyle name="Input 2 14 8 2" xfId="10836" xr:uid="{06D0501A-B604-4F4F-92E7-AC6EF192A3D7}"/>
    <cellStyle name="Input 2 14 8 2 2" xfId="28329" xr:uid="{95D04015-A381-4123-A6F1-988A3C51E363}"/>
    <cellStyle name="Input 2 14 8 3" xfId="18069" xr:uid="{2956639E-8F10-4A4B-B5A5-6ECF4115FCEF}"/>
    <cellStyle name="Input 2 14 9" xfId="3958" xr:uid="{ECEC2775-06CC-463A-83AC-884CCB4D12CD}"/>
    <cellStyle name="Input 2 14 9 2" xfId="11209" xr:uid="{ECB8BBC0-FFD3-4C6D-B2A7-8875D788C346}"/>
    <cellStyle name="Input 2 14 9 2 2" xfId="28702" xr:uid="{A9FAAC84-B5AD-45FF-9CDD-39800BB5377B}"/>
    <cellStyle name="Input 2 14 9 3" xfId="18442" xr:uid="{E4E4CBA8-44AB-4600-96F7-600C372A75F0}"/>
    <cellStyle name="Input 2 15" xfId="989" xr:uid="{39CCC234-DB84-4890-ABA0-CDAFD92E30DE}"/>
    <cellStyle name="Input 2 15 10" xfId="3461" xr:uid="{8456D983-49E4-491A-BE4F-0EFB5567E15A}"/>
    <cellStyle name="Input 2 15 10 2" xfId="10712" xr:uid="{A8BED515-D297-4C2F-88E0-3614ABF3FA8F}"/>
    <cellStyle name="Input 2 15 10 2 2" xfId="28205" xr:uid="{67380348-29A1-4758-B298-B0A81D7C85F3}"/>
    <cellStyle name="Input 2 15 10 3" xfId="17945" xr:uid="{25633E59-0042-4A21-BAD9-0ECC2468DF3C}"/>
    <cellStyle name="Input 2 15 11" xfId="4722" xr:uid="{EC5D2336-51FF-4F9F-9014-CFBCEB489F69}"/>
    <cellStyle name="Input 2 15 11 2" xfId="11972" xr:uid="{129E5A4D-50EC-4F6D-ADF6-FE7494C4FAE4}"/>
    <cellStyle name="Input 2 15 11 2 2" xfId="29465" xr:uid="{8E7A4A18-877B-451F-A0C1-BA3D908F2F2B}"/>
    <cellStyle name="Input 2 15 11 3" xfId="19205" xr:uid="{E011722E-A203-4F8E-A882-63228E0DED5B}"/>
    <cellStyle name="Input 2 15 12" xfId="5092" xr:uid="{E4CA087F-2C1A-4D4A-84B1-7C192FAB71D9}"/>
    <cellStyle name="Input 2 15 12 2" xfId="12342" xr:uid="{DD36A53E-8857-421D-8252-7760DC3D0BE0}"/>
    <cellStyle name="Input 2 15 12 2 2" xfId="29835" xr:uid="{CC89F49C-8815-49A2-8023-D20C22556527}"/>
    <cellStyle name="Input 2 15 12 3" xfId="19575" xr:uid="{E9276208-DBE0-451F-8CE1-482ADA9D83E4}"/>
    <cellStyle name="Input 2 15 13" xfId="5462" xr:uid="{CF7C84BD-B02B-49EE-AB6A-F7E0A343FA39}"/>
    <cellStyle name="Input 2 15 13 2" xfId="12712" xr:uid="{2EEAB305-7914-4FEC-8E57-FA83F08F39F8}"/>
    <cellStyle name="Input 2 15 13 2 2" xfId="30205" xr:uid="{742F54B4-DB0B-4315-9E36-347490A131A2}"/>
    <cellStyle name="Input 2 15 13 3" xfId="19945" xr:uid="{13799012-9AEB-4BC3-9DE6-75863F7F3A40}"/>
    <cellStyle name="Input 2 15 14" xfId="3942" xr:uid="{95ACE714-8761-4E38-A7CB-456B353D2D9F}"/>
    <cellStyle name="Input 2 15 14 2" xfId="11193" xr:uid="{468D4017-A65D-4C50-BF06-A006C4D807BB}"/>
    <cellStyle name="Input 2 15 14 2 2" xfId="28686" xr:uid="{2C8F5496-8F04-4C5E-A275-5E4A20768656}"/>
    <cellStyle name="Input 2 15 14 3" xfId="18426" xr:uid="{15B9E388-0862-4B79-86F9-8EF898D7FB9D}"/>
    <cellStyle name="Input 2 15 15" xfId="6010" xr:uid="{5354FE16-BC72-488C-B307-F98B253A2433}"/>
    <cellStyle name="Input 2 15 15 2" xfId="13251" xr:uid="{07F22ADE-BF99-416D-B415-D4C805A533C5}"/>
    <cellStyle name="Input 2 15 15 2 2" xfId="30744" xr:uid="{802894D7-0986-46F4-87F1-119B270241C0}"/>
    <cellStyle name="Input 2 15 15 3" xfId="20484" xr:uid="{1BC33D75-D349-45B6-A739-994AE10904CE}"/>
    <cellStyle name="Input 2 15 16" xfId="6377" xr:uid="{378A29B4-4253-4A89-8789-CF5728B6DD8F}"/>
    <cellStyle name="Input 2 15 16 2" xfId="13617" xr:uid="{EE73E2D6-7431-4A31-BBB8-E2885F6A62BE}"/>
    <cellStyle name="Input 2 15 16 2 2" xfId="31110" xr:uid="{A45C06DA-E772-4EE0-BFC9-F43BD916ACC6}"/>
    <cellStyle name="Input 2 15 16 3" xfId="20850" xr:uid="{D0B08F1A-0178-4E88-9F66-243BCB24DCFB}"/>
    <cellStyle name="Input 2 15 17" xfId="6740" xr:uid="{10BBF3BB-0FB3-4F63-ACEF-AF21731A18BA}"/>
    <cellStyle name="Input 2 15 17 2" xfId="13980" xr:uid="{C5E84910-25D5-42D6-8C41-B91DD8F2DBDB}"/>
    <cellStyle name="Input 2 15 17 2 2" xfId="31473" xr:uid="{A925FC38-BF54-4BAE-BDD2-B3B9F3245D1D}"/>
    <cellStyle name="Input 2 15 17 3" xfId="21213" xr:uid="{34C42D92-C3E9-41FF-81BC-AE23C3841AB1}"/>
    <cellStyle name="Input 2 15 18" xfId="7108" xr:uid="{742E2A80-2CAA-485E-97A1-538712E554BB}"/>
    <cellStyle name="Input 2 15 18 2" xfId="14348" xr:uid="{E68F25F0-84A7-4CE6-A8BD-51EBDFA5C5EF}"/>
    <cellStyle name="Input 2 15 18 2 2" xfId="31841" xr:uid="{F6A2B628-CA47-4CA7-B9AD-F37BEA7F6623}"/>
    <cellStyle name="Input 2 15 18 3" xfId="21581" xr:uid="{5E94F4F8-F2AC-4364-B5BA-7103DB9FE828}"/>
    <cellStyle name="Input 2 15 19" xfId="8241" xr:uid="{5344A91D-5705-4593-9A16-77D375857DE8}"/>
    <cellStyle name="Input 2 15 19 2" xfId="15474" xr:uid="{26F6DE36-B671-4630-A410-D5B740EF9E5F}"/>
    <cellStyle name="Input 2 15 2" xfId="580" xr:uid="{7159B5C1-8012-4503-813F-F0B3048C4D3F}"/>
    <cellStyle name="Input 2 15 2 2" xfId="7799" xr:uid="{5A18A08C-5102-4222-A89B-2B14FD369377}"/>
    <cellStyle name="Input 2 15 2 2 2" xfId="25666" xr:uid="{7498A0C8-8DA5-4C0F-86D4-0921AA424FD5}"/>
    <cellStyle name="Input 2 15 2 3" xfId="15032" xr:uid="{D1F74569-5C12-4AB7-A6FF-C9BB158EC93E}"/>
    <cellStyle name="Input 2 15 20" xfId="7512" xr:uid="{225A3354-F6BA-43DE-9FCB-41810E3D8544}"/>
    <cellStyle name="Input 2 15 20 2" xfId="25379" xr:uid="{A7D13407-0F40-47E4-A13A-BF7DD9E810DE}"/>
    <cellStyle name="Input 2 15 21" xfId="14745" xr:uid="{F8610542-EB4E-4B7F-B4B4-C270321D3DC2}"/>
    <cellStyle name="Input 2 15 3" xfId="1762" xr:uid="{398CEF0C-4733-49C5-8F97-4310DFE607AE}"/>
    <cellStyle name="Input 2 15 3 2" xfId="9014" xr:uid="{C724CD54-70D7-4BBB-84F5-247E71DD1720}"/>
    <cellStyle name="Input 2 15 3 2 2" xfId="26507" xr:uid="{3B3ED203-4A48-4F84-A0A2-D48B370117A8}"/>
    <cellStyle name="Input 2 15 3 3" xfId="16247" xr:uid="{AB423E8F-D5CB-4081-8EBB-35CC9476C133}"/>
    <cellStyle name="Input 2 15 4" xfId="2134" xr:uid="{FA0DCA03-F9EB-43DC-B108-304DFABD4A45}"/>
    <cellStyle name="Input 2 15 4 2" xfId="9386" xr:uid="{B2EF783C-955C-4CE2-ADDB-71A546346F85}"/>
    <cellStyle name="Input 2 15 4 2 2" xfId="26879" xr:uid="{78AACDF3-EF48-4453-B42A-5D22BCBBC6E7}"/>
    <cellStyle name="Input 2 15 4 3" xfId="16619" xr:uid="{EA79BBD8-6549-4105-B98D-2C2724AAEB9E}"/>
    <cellStyle name="Input 2 15 5" xfId="1644" xr:uid="{C948CE90-7150-4F96-8159-6A09F16C9F58}"/>
    <cellStyle name="Input 2 15 5 2" xfId="8896" xr:uid="{F235F587-95F4-4CE4-AED0-60ADFC798468}"/>
    <cellStyle name="Input 2 15 5 2 2" xfId="26389" xr:uid="{11F4EB02-1CF5-4C6B-8285-8657FFC60306}"/>
    <cellStyle name="Input 2 15 5 3" xfId="16129" xr:uid="{B53BDCB1-58BD-4C9F-AAB5-4CFED82EF561}"/>
    <cellStyle name="Input 2 15 6" xfId="2902" xr:uid="{43030986-AF42-4272-A74E-E7F9C1A961C9}"/>
    <cellStyle name="Input 2 15 6 2" xfId="10153" xr:uid="{0AFC0FD9-97D6-461F-8740-985017C3AD02}"/>
    <cellStyle name="Input 2 15 6 2 2" xfId="27646" xr:uid="{A728863F-C08C-464E-9033-09C5AA9FD9D1}"/>
    <cellStyle name="Input 2 15 6 3" xfId="17386" xr:uid="{77ECA8B0-E04F-47B6-862C-6219AE6B9820}"/>
    <cellStyle name="Input 2 15 7" xfId="2605" xr:uid="{076836F3-9B3F-486E-A2EE-F3741205255F}"/>
    <cellStyle name="Input 2 15 7 2" xfId="9856" xr:uid="{A0992C67-A9BB-4D52-A268-DD3356B254DC}"/>
    <cellStyle name="Input 2 15 7 2 2" xfId="27349" xr:uid="{C9BD971E-49B5-41E5-BFAF-95077606CF23}"/>
    <cellStyle name="Input 2 15 7 3" xfId="17089" xr:uid="{C40C22AC-4A8D-4DE7-94BC-12BFFA900890}"/>
    <cellStyle name="Input 2 15 8" xfId="3653" xr:uid="{3683F9CB-AC88-4C3C-A41E-4A82A3106E47}"/>
    <cellStyle name="Input 2 15 8 2" xfId="10904" xr:uid="{1EAC5130-9CDE-4FF9-BB29-C75FBF4CC061}"/>
    <cellStyle name="Input 2 15 8 2 2" xfId="28397" xr:uid="{0F43BC56-2CDC-4597-9D5C-CF62A6E1B238}"/>
    <cellStyle name="Input 2 15 8 3" xfId="18137" xr:uid="{BF35E7AA-4A2C-4E76-AA25-A29F9B976E84}"/>
    <cellStyle name="Input 2 15 9" xfId="4026" xr:uid="{0D87446D-B47F-4D65-B542-A750F96DB1CC}"/>
    <cellStyle name="Input 2 15 9 2" xfId="11277" xr:uid="{44D487FE-9815-4A0C-9791-39C91C091669}"/>
    <cellStyle name="Input 2 15 9 2 2" xfId="28770" xr:uid="{F9B15133-D1D7-46BA-8ADC-9DF1225AA5C4}"/>
    <cellStyle name="Input 2 15 9 3" xfId="18510" xr:uid="{999D6722-43AF-451D-8C73-D3E840ADE5C5}"/>
    <cellStyle name="Input 2 16" xfId="1116" xr:uid="{0614AEC5-4B54-46BC-9815-7BF9813AE749}"/>
    <cellStyle name="Input 2 16 10" xfId="4526" xr:uid="{C58BA2C7-B478-4E2C-BF32-56C0C49365D4}"/>
    <cellStyle name="Input 2 16 10 2" xfId="11776" xr:uid="{B460AF8C-8705-4323-83B3-1BDE4915C751}"/>
    <cellStyle name="Input 2 16 10 2 2" xfId="29269" xr:uid="{944069AB-07EE-4C74-800F-7347F616D060}"/>
    <cellStyle name="Input 2 16 10 3" xfId="19009" xr:uid="{E5492AD6-0C07-4D9B-A290-9455E08D3DB2}"/>
    <cellStyle name="Input 2 16 11" xfId="4849" xr:uid="{734FF41F-6680-4E50-A1D1-C670E23FE800}"/>
    <cellStyle name="Input 2 16 11 2" xfId="12099" xr:uid="{A2E53715-2556-4568-80EE-9B377FBA13D7}"/>
    <cellStyle name="Input 2 16 11 2 2" xfId="29592" xr:uid="{A6A09F06-850A-44CF-B4D3-927E97999811}"/>
    <cellStyle name="Input 2 16 11 3" xfId="19332" xr:uid="{4A739BF9-436A-4BF7-89C5-2AC61EAE0081}"/>
    <cellStyle name="Input 2 16 12" xfId="5219" xr:uid="{79A9BBC9-881E-422D-A50A-F97EC00CCC14}"/>
    <cellStyle name="Input 2 16 12 2" xfId="12469" xr:uid="{C552635F-B647-4F67-9197-45722CF4F1ED}"/>
    <cellStyle name="Input 2 16 12 2 2" xfId="29962" xr:uid="{D5C73B25-4EFA-4B37-B409-3B5CF68BD75F}"/>
    <cellStyle name="Input 2 16 12 3" xfId="19702" xr:uid="{743977F2-24FC-47DD-83AF-04C457BF3304}"/>
    <cellStyle name="Input 2 16 13" xfId="5589" xr:uid="{757B7679-53D0-4539-8C38-3C7947FA267B}"/>
    <cellStyle name="Input 2 16 13 2" xfId="12839" xr:uid="{BF9C9ED1-89E6-47C1-AB5B-6D824773C51E}"/>
    <cellStyle name="Input 2 16 13 2 2" xfId="30332" xr:uid="{3085FCF9-F05F-455A-8E0E-54FCE0EC9117}"/>
    <cellStyle name="Input 2 16 13 3" xfId="20072" xr:uid="{687599A1-47E3-48A3-B7C1-8C7624F400B0}"/>
    <cellStyle name="Input 2 16 14" xfId="5873" xr:uid="{4632E551-01D9-4460-B0E5-2C38C6AC16F9}"/>
    <cellStyle name="Input 2 16 14 2" xfId="13119" xr:uid="{23C01EF2-AD40-410A-921F-68DEF89B8145}"/>
    <cellStyle name="Input 2 16 14 2 2" xfId="30612" xr:uid="{F34036AD-B728-48E6-9723-85B433B28D5D}"/>
    <cellStyle name="Input 2 16 14 3" xfId="20352" xr:uid="{99A9D356-D0A2-4691-89D9-22BA91D8F210}"/>
    <cellStyle name="Input 2 16 15" xfId="6137" xr:uid="{319DC46F-9956-475E-A434-61918B44FA41}"/>
    <cellStyle name="Input 2 16 15 2" xfId="13378" xr:uid="{A0B10A06-32EF-4518-B154-2193802D65AE}"/>
    <cellStyle name="Input 2 16 15 2 2" xfId="30871" xr:uid="{A94E1E27-B46E-4332-900E-4C86C495FA07}"/>
    <cellStyle name="Input 2 16 15 3" xfId="20611" xr:uid="{C1FD4385-A611-481D-8082-D71BD480C8B5}"/>
    <cellStyle name="Input 2 16 16" xfId="6504" xr:uid="{DBFC0F18-8D80-4E87-BE31-A9AEC29B560A}"/>
    <cellStyle name="Input 2 16 16 2" xfId="13744" xr:uid="{7BD4EC9A-AAD0-4020-AB08-37E4BC7A5A5F}"/>
    <cellStyle name="Input 2 16 16 2 2" xfId="31237" xr:uid="{11ED102F-04B0-4BE7-887D-11C61AA1F857}"/>
    <cellStyle name="Input 2 16 16 3" xfId="20977" xr:uid="{F961909B-7D56-4757-8B83-B70CAFE31B2A}"/>
    <cellStyle name="Input 2 16 17" xfId="6867" xr:uid="{31BE48B5-0C54-4788-8746-00F8CBCBAAAA}"/>
    <cellStyle name="Input 2 16 17 2" xfId="14107" xr:uid="{2708285D-2D68-4B6D-83D0-03F8D84581FE}"/>
    <cellStyle name="Input 2 16 17 2 2" xfId="31600" xr:uid="{E329E217-720C-4403-96F8-A182704E7AAB}"/>
    <cellStyle name="Input 2 16 17 3" xfId="21340" xr:uid="{962A4568-6BB6-44C9-8E4E-2BDC380703EA}"/>
    <cellStyle name="Input 2 16 18" xfId="7235" xr:uid="{72C5B391-2E8F-4640-936F-C53D9169B868}"/>
    <cellStyle name="Input 2 16 18 2" xfId="14475" xr:uid="{FCD5AE57-1302-4791-8AE3-E6238862DC7A}"/>
    <cellStyle name="Input 2 16 18 2 2" xfId="31968" xr:uid="{1994A8DB-8434-4EF5-B173-A50D7340FBC8}"/>
    <cellStyle name="Input 2 16 18 3" xfId="21708" xr:uid="{3931ABF9-0D08-4C9D-8D9B-A288A4B899C2}"/>
    <cellStyle name="Input 2 16 19" xfId="8368" xr:uid="{3F556862-2F45-4DC4-B994-87149774D02F}"/>
    <cellStyle name="Input 2 16 19 2" xfId="15601" xr:uid="{8ED89AB8-799C-4964-A23A-0BFA7E1A87FB}"/>
    <cellStyle name="Input 2 16 2" xfId="1569" xr:uid="{22316D05-20D2-4020-94A5-4C3EC0F33063}"/>
    <cellStyle name="Input 2 16 2 2" xfId="8821" xr:uid="{67FBD5C5-C229-42A4-A169-1F6DC2167968}"/>
    <cellStyle name="Input 2 16 2 2 2" xfId="26314" xr:uid="{C3201BD3-6D76-480C-A1FC-C8E46833E9DB}"/>
    <cellStyle name="Input 2 16 2 3" xfId="16054" xr:uid="{1CF72CC4-48D4-473A-A66F-7C692A469E55}"/>
    <cellStyle name="Input 2 16 20" xfId="7640" xr:uid="{8E3AD71C-62EE-4405-9859-4196212204D6}"/>
    <cellStyle name="Input 2 16 20 2" xfId="25507" xr:uid="{3F9BB15E-BB84-4CA5-B60B-076E41A5D93C}"/>
    <cellStyle name="Input 2 16 21" xfId="14873" xr:uid="{23A7B020-D8CC-4383-A465-332EC6718111}"/>
    <cellStyle name="Input 2 16 3" xfId="1889" xr:uid="{32D872CA-B159-46E2-BF5B-74CDFF517322}"/>
    <cellStyle name="Input 2 16 3 2" xfId="9141" xr:uid="{094ABAF7-85BD-4F99-82B3-ECC6FE5A9511}"/>
    <cellStyle name="Input 2 16 3 2 2" xfId="26634" xr:uid="{EEFF9C9B-AF41-40BD-B03D-636352ED420D}"/>
    <cellStyle name="Input 2 16 3 3" xfId="16374" xr:uid="{229144F9-7147-456A-B329-824217ADE12E}"/>
    <cellStyle name="Input 2 16 4" xfId="2261" xr:uid="{A193ED36-2880-48EB-81F4-9F97118C6D0F}"/>
    <cellStyle name="Input 2 16 4 2" xfId="9513" xr:uid="{ABB51AF8-0DDF-4502-8439-50B73205381D}"/>
    <cellStyle name="Input 2 16 4 2 2" xfId="27006" xr:uid="{EC6AE98F-408D-4F09-9822-C669EAA9E43F}"/>
    <cellStyle name="Input 2 16 4 3" xfId="16746" xr:uid="{AACA66E6-F1CD-4312-8A5C-058A7C414C3F}"/>
    <cellStyle name="Input 2 16 5" xfId="1674" xr:uid="{F7060870-24D3-4E5E-A8A3-467C4B49F4F8}"/>
    <cellStyle name="Input 2 16 5 2" xfId="8926" xr:uid="{6826B92D-3E5C-427B-A570-970A587A9973}"/>
    <cellStyle name="Input 2 16 5 2 2" xfId="26419" xr:uid="{B30B1834-053D-4D3B-BE49-4BA663F87B9E}"/>
    <cellStyle name="Input 2 16 5 3" xfId="16159" xr:uid="{C92F6055-9B65-4230-9C1F-F6786368D193}"/>
    <cellStyle name="Input 2 16 6" xfId="3029" xr:uid="{893A66BE-7C31-4C46-80DA-F0E1ED88DB98}"/>
    <cellStyle name="Input 2 16 6 2" xfId="10280" xr:uid="{00477EDD-4817-4237-8D16-F1D89A99D0B7}"/>
    <cellStyle name="Input 2 16 6 2 2" xfId="27773" xr:uid="{906ED267-97D2-4ADF-9D59-F5BA17EDCF91}"/>
    <cellStyle name="Input 2 16 6 3" xfId="17513" xr:uid="{BF8504C4-3A2A-44A1-9EB3-6D6B2DAD46E4}"/>
    <cellStyle name="Input 2 16 7" xfId="3435" xr:uid="{EE4C17DE-E757-4F15-8938-94E153A1E986}"/>
    <cellStyle name="Input 2 16 7 2" xfId="10686" xr:uid="{11821A2A-8385-4369-991D-F0BE78FCFA78}"/>
    <cellStyle name="Input 2 16 7 2 2" xfId="28179" xr:uid="{1D531CA7-7A83-46A2-ADF1-F81F23927B61}"/>
    <cellStyle name="Input 2 16 7 3" xfId="17919" xr:uid="{5CBD1F4E-5E5A-4EE2-8BAD-4D763178ABB0}"/>
    <cellStyle name="Input 2 16 8" xfId="3780" xr:uid="{E0F9A8E9-B13B-41E7-BD8B-805AAF91A38D}"/>
    <cellStyle name="Input 2 16 8 2" xfId="11031" xr:uid="{5F3B8D34-C8C6-4610-A14B-3629F3FA916B}"/>
    <cellStyle name="Input 2 16 8 2 2" xfId="28524" xr:uid="{6E397C7C-3B57-4D2C-B49C-8E818C9B4042}"/>
    <cellStyle name="Input 2 16 8 3" xfId="18264" xr:uid="{6A87EC5B-E19B-401A-805D-BB3A21FAEF81}"/>
    <cellStyle name="Input 2 16 9" xfId="4153" xr:uid="{E8ADC954-FE84-4FCE-8A76-A3A018BA193F}"/>
    <cellStyle name="Input 2 16 9 2" xfId="11404" xr:uid="{6E1C0C24-ECB2-411F-9282-C6827494B584}"/>
    <cellStyle name="Input 2 16 9 2 2" xfId="28897" xr:uid="{40B29862-46FB-48BC-8B13-895E4F414FC0}"/>
    <cellStyle name="Input 2 16 9 3" xfId="18637" xr:uid="{7B715027-ED49-4BBF-8B0A-BA460AFABC3A}"/>
    <cellStyle name="Input 2 17" xfId="1173" xr:uid="{73278B5C-CA0B-447C-8AC6-089E315646BB}"/>
    <cellStyle name="Input 2 17 10" xfId="4453" xr:uid="{AE9ABCB2-6F90-48D8-B0C9-68BB1EC84043}"/>
    <cellStyle name="Input 2 17 10 2" xfId="11704" xr:uid="{7208F44B-ED71-4452-9E06-12A955807C16}"/>
    <cellStyle name="Input 2 17 10 2 2" xfId="29197" xr:uid="{758705CC-580D-47FB-8F98-04067E8E94EC}"/>
    <cellStyle name="Input 2 17 10 3" xfId="18937" xr:uid="{93DECF2C-732C-49AA-B97F-E14B23A6ADC1}"/>
    <cellStyle name="Input 2 17 11" xfId="4906" xr:uid="{896B6237-59E0-4BE6-93C3-3955D3BD46EA}"/>
    <cellStyle name="Input 2 17 11 2" xfId="12156" xr:uid="{08361749-CFEC-431B-A77C-4818A18A3ED7}"/>
    <cellStyle name="Input 2 17 11 2 2" xfId="29649" xr:uid="{7210AA78-3A43-4BBC-81CA-33CA925F7283}"/>
    <cellStyle name="Input 2 17 11 3" xfId="19389" xr:uid="{5976C8A8-532A-4A03-B2D4-82A4D64B2EF6}"/>
    <cellStyle name="Input 2 17 12" xfId="5276" xr:uid="{91BD8006-E1C4-4411-84A4-2D52E9BD39C3}"/>
    <cellStyle name="Input 2 17 12 2" xfId="12526" xr:uid="{B8A1E7AE-B02F-4F3E-88BA-8CA28E1E106F}"/>
    <cellStyle name="Input 2 17 12 2 2" xfId="30019" xr:uid="{D8211D0D-9730-46F4-AF4D-C397C8C88F04}"/>
    <cellStyle name="Input 2 17 12 3" xfId="19759" xr:uid="{00DD6A56-8356-461E-9FC2-1D0E1E0E59BB}"/>
    <cellStyle name="Input 2 17 13" xfId="5646" xr:uid="{5CBFC1F4-EA5D-4A92-BE69-F63CFA3ABA32}"/>
    <cellStyle name="Input 2 17 13 2" xfId="12896" xr:uid="{ED2AB51E-4B8C-47AE-B9FA-6D6EB821F05E}"/>
    <cellStyle name="Input 2 17 13 2 2" xfId="30389" xr:uid="{8CDFCDB6-4A2C-4CC3-9E74-0DDCF2EF6BE5}"/>
    <cellStyle name="Input 2 17 13 3" xfId="20129" xr:uid="{E0D3637E-F49C-453F-B2B4-7B8E3C10B0B5}"/>
    <cellStyle name="Input 2 17 14" xfId="5838" xr:uid="{BFD91DAF-DF84-4454-8023-1935228528D0}"/>
    <cellStyle name="Input 2 17 14 2" xfId="13085" xr:uid="{40F075DA-E6AB-43C3-AEAB-7F6D9C66D726}"/>
    <cellStyle name="Input 2 17 14 2 2" xfId="30578" xr:uid="{A18223A8-1110-40A6-BBEC-0292180E0CE9}"/>
    <cellStyle name="Input 2 17 14 3" xfId="20318" xr:uid="{4E32C4E6-6F76-4A3C-876C-1D157A28F970}"/>
    <cellStyle name="Input 2 17 15" xfId="6194" xr:uid="{B50B385C-0CE7-458C-BBE9-98C277AC76A5}"/>
    <cellStyle name="Input 2 17 15 2" xfId="13435" xr:uid="{D043C150-23C6-4BFC-9414-C5442E73BD1F}"/>
    <cellStyle name="Input 2 17 15 2 2" xfId="30928" xr:uid="{BE613B87-99E9-410B-93E0-610B46922EA0}"/>
    <cellStyle name="Input 2 17 15 3" xfId="20668" xr:uid="{D5036D35-9F52-4E7B-9148-E2E393997A80}"/>
    <cellStyle name="Input 2 17 16" xfId="6561" xr:uid="{B4DFDF3F-BF10-4A20-9CE7-648B06D0C5C0}"/>
    <cellStyle name="Input 2 17 16 2" xfId="13801" xr:uid="{655558E6-F67E-4DE1-8D08-F6612DC090E8}"/>
    <cellStyle name="Input 2 17 16 2 2" xfId="31294" xr:uid="{12680ECA-6013-4240-8668-704C438E13EA}"/>
    <cellStyle name="Input 2 17 16 3" xfId="21034" xr:uid="{13AAF8ED-78BC-4F5D-8553-D66C7450BA7B}"/>
    <cellStyle name="Input 2 17 17" xfId="6924" xr:uid="{598996C3-C33D-4ED3-AA8D-89B25D9C6B93}"/>
    <cellStyle name="Input 2 17 17 2" xfId="14164" xr:uid="{2B1660A7-A1F7-4766-ADF6-21407E019353}"/>
    <cellStyle name="Input 2 17 17 2 2" xfId="31657" xr:uid="{AA06988C-397B-472F-801E-7070DDCE04A7}"/>
    <cellStyle name="Input 2 17 17 3" xfId="21397" xr:uid="{76E25441-EBC8-4B27-8053-D04CF8AA678C}"/>
    <cellStyle name="Input 2 17 18" xfId="7292" xr:uid="{3D21CAC3-6596-475A-8B87-122129FD343D}"/>
    <cellStyle name="Input 2 17 18 2" xfId="14532" xr:uid="{1B5B98CE-7F39-409C-99C6-5AC2A4D160EC}"/>
    <cellStyle name="Input 2 17 18 2 2" xfId="32025" xr:uid="{74413241-3756-490B-8421-CC34A6C9E7EC}"/>
    <cellStyle name="Input 2 17 18 3" xfId="21765" xr:uid="{E7747702-0851-43CD-B0D9-A06B231FC1C7}"/>
    <cellStyle name="Input 2 17 19" xfId="8425" xr:uid="{90C76FF3-DD5A-4217-A855-38C331CF5714}"/>
    <cellStyle name="Input 2 17 19 2" xfId="15658" xr:uid="{17482BD2-1DB7-4C08-8057-9CA70C218A89}"/>
    <cellStyle name="Input 2 17 2" xfId="1486" xr:uid="{5ABCED7F-3928-4879-8809-1955FEA006A2}"/>
    <cellStyle name="Input 2 17 2 2" xfId="8738" xr:uid="{E3DCA7E8-AAB6-4E26-8368-8E3A46B3DB23}"/>
    <cellStyle name="Input 2 17 2 2 2" xfId="26231" xr:uid="{E57598E6-5B19-4E5D-88A1-9F6C786BADF9}"/>
    <cellStyle name="Input 2 17 2 3" xfId="15971" xr:uid="{4F039F16-6186-446A-AE1E-8319941722C3}"/>
    <cellStyle name="Input 2 17 20" xfId="7697" xr:uid="{D26B2FB3-37F2-4346-83BB-DCC48517B8D6}"/>
    <cellStyle name="Input 2 17 20 2" xfId="25564" xr:uid="{9FE479D3-E1A7-4DE8-A8A2-4135CFC7ABDE}"/>
    <cellStyle name="Input 2 17 21" xfId="14930" xr:uid="{68E3ED8A-6C55-4442-A455-7A14868BC1B4}"/>
    <cellStyle name="Input 2 17 3" xfId="1946" xr:uid="{6DFB238E-5480-4A42-AC9C-7B7459D19530}"/>
    <cellStyle name="Input 2 17 3 2" xfId="9198" xr:uid="{7367A734-E330-4685-9A14-66551EF42347}"/>
    <cellStyle name="Input 2 17 3 2 2" xfId="26691" xr:uid="{F04DEF02-9968-4712-9491-18E15AD89F76}"/>
    <cellStyle name="Input 2 17 3 3" xfId="16431" xr:uid="{32931763-7693-4196-9A7D-163F2BBE58B6}"/>
    <cellStyle name="Input 2 17 4" xfId="2318" xr:uid="{EC0A17AE-D2E9-48B2-B3AB-B30052FF7CD7}"/>
    <cellStyle name="Input 2 17 4 2" xfId="9570" xr:uid="{3168E308-29C4-4315-B3B9-7B115557E8D1}"/>
    <cellStyle name="Input 2 17 4 2 2" xfId="27063" xr:uid="{C20228C9-C54B-4EB4-8419-C84091ABBFCB}"/>
    <cellStyle name="Input 2 17 4 3" xfId="16803" xr:uid="{0C10C849-16CB-4AD1-920D-D042C499FBB4}"/>
    <cellStyle name="Input 2 17 5" xfId="1551" xr:uid="{9C6213A4-E7DD-4950-B4B7-AC685EC7CB4F}"/>
    <cellStyle name="Input 2 17 5 2" xfId="8803" xr:uid="{AB50850C-0084-4B42-BC02-FD316D3757ED}"/>
    <cellStyle name="Input 2 17 5 2 2" xfId="26296" xr:uid="{75CF0F57-0F78-461E-9826-34D51AB7BADF}"/>
    <cellStyle name="Input 2 17 5 3" xfId="16036" xr:uid="{90DF0703-1C15-4A9C-8E5B-CE23800F18A5}"/>
    <cellStyle name="Input 2 17 6" xfId="3086" xr:uid="{A9C1F58D-7275-494B-A493-83BB5B9C5949}"/>
    <cellStyle name="Input 2 17 6 2" xfId="10337" xr:uid="{4CBD99F6-BA39-4EBD-B977-6125074B6437}"/>
    <cellStyle name="Input 2 17 6 2 2" xfId="27830" xr:uid="{51D09043-B6D4-40BA-8071-91406EC2572D}"/>
    <cellStyle name="Input 2 17 6 3" xfId="17570" xr:uid="{EA30DAA6-2C25-4D41-850C-E1672697D24B}"/>
    <cellStyle name="Input 2 17 7" xfId="3350" xr:uid="{EF17B9C4-FE5B-466C-909D-83F635B71EC3}"/>
    <cellStyle name="Input 2 17 7 2" xfId="10601" xr:uid="{81B0A56B-15D1-4BB1-8FE5-B431D457EADC}"/>
    <cellStyle name="Input 2 17 7 2 2" xfId="28094" xr:uid="{92B4BE1E-085F-4580-9540-41CD4FFC979D}"/>
    <cellStyle name="Input 2 17 7 3" xfId="17834" xr:uid="{2624D381-EA86-4289-9E1D-336039C6A649}"/>
    <cellStyle name="Input 2 17 8" xfId="3837" xr:uid="{4857E061-ABA0-4906-9DDD-14E2765F5A11}"/>
    <cellStyle name="Input 2 17 8 2" xfId="11088" xr:uid="{02BEEF04-840F-4998-9E39-10860FE5184E}"/>
    <cellStyle name="Input 2 17 8 2 2" xfId="28581" xr:uid="{6E47D104-69BD-4FF5-80EE-6BBE0E99D817}"/>
    <cellStyle name="Input 2 17 8 3" xfId="18321" xr:uid="{E51618F3-B1BD-4665-9743-09F1D4BD1DE8}"/>
    <cellStyle name="Input 2 17 9" xfId="4210" xr:uid="{B83770E9-7759-402E-B674-F4DF1CE92609}"/>
    <cellStyle name="Input 2 17 9 2" xfId="11461" xr:uid="{F450A6B6-155B-456D-A8C3-CC20F80D26C9}"/>
    <cellStyle name="Input 2 17 9 2 2" xfId="28954" xr:uid="{19EE2362-664D-4E82-842B-382ED0FB56DC}"/>
    <cellStyle name="Input 2 17 9 3" xfId="18694" xr:uid="{19E6D08D-8C91-4179-BC7A-812E4E7E09C5}"/>
    <cellStyle name="Input 2 18" xfId="1231" xr:uid="{BCAC8FA8-C512-4E13-ADBE-A2E1F987243D}"/>
    <cellStyle name="Input 2 18 10" xfId="3280" xr:uid="{C365B18F-FEA0-442E-801A-2E2E4AAD3953}"/>
    <cellStyle name="Input 2 18 10 2" xfId="10531" xr:uid="{BE44502D-6E36-4F36-A063-4186FDA565BF}"/>
    <cellStyle name="Input 2 18 10 2 2" xfId="28024" xr:uid="{84259F0C-16AA-459D-9973-947F7AE332EA}"/>
    <cellStyle name="Input 2 18 10 3" xfId="17764" xr:uid="{E4BDA923-866F-445E-A027-6AC7CB848074}"/>
    <cellStyle name="Input 2 18 11" xfId="4964" xr:uid="{2EE3EA56-7D95-4780-87B5-2D3BD03C68DC}"/>
    <cellStyle name="Input 2 18 11 2" xfId="12214" xr:uid="{97075D37-3932-488B-BE6B-C48356247426}"/>
    <cellStyle name="Input 2 18 11 2 2" xfId="29707" xr:uid="{1DFD9A23-60A4-43AB-B8A4-F54251969099}"/>
    <cellStyle name="Input 2 18 11 3" xfId="19447" xr:uid="{9179714A-67F1-44D9-B80E-257338EE6376}"/>
    <cellStyle name="Input 2 18 12" xfId="5334" xr:uid="{6B945DB3-4E48-470D-961C-4C205CDDC1D7}"/>
    <cellStyle name="Input 2 18 12 2" xfId="12584" xr:uid="{82A4522B-C252-4650-A31A-CD7C0043278D}"/>
    <cellStyle name="Input 2 18 12 2 2" xfId="30077" xr:uid="{99F595F8-6860-465B-B7EF-40060D3EFABD}"/>
    <cellStyle name="Input 2 18 12 3" xfId="19817" xr:uid="{FB96132F-9CBD-423D-970F-60BCD6B33597}"/>
    <cellStyle name="Input 2 18 13" xfId="5704" xr:uid="{49F87B2B-2556-44BA-9D2F-8D42DB933FE1}"/>
    <cellStyle name="Input 2 18 13 2" xfId="12954" xr:uid="{8C789D0A-353E-4065-ADB5-E415BB31DB86}"/>
    <cellStyle name="Input 2 18 13 2 2" xfId="30447" xr:uid="{E4FAADCC-4DEA-43C9-8FC9-4FA5A20773D4}"/>
    <cellStyle name="Input 2 18 13 3" xfId="20187" xr:uid="{42DA44B7-5999-4797-B012-E5411B92C573}"/>
    <cellStyle name="Input 2 18 14" xfId="4482" xr:uid="{10CE1FF1-1869-4525-819E-DADCB3F2648B}"/>
    <cellStyle name="Input 2 18 14 2" xfId="11732" xr:uid="{BF56800D-59B1-4AC7-8CDC-631FD20CF3E4}"/>
    <cellStyle name="Input 2 18 14 2 2" xfId="29225" xr:uid="{957A474E-A8E0-4DBF-AC12-FD839A16BD94}"/>
    <cellStyle name="Input 2 18 14 3" xfId="18965" xr:uid="{7D95CFB2-C76E-4F09-BFAA-1D49F234D641}"/>
    <cellStyle name="Input 2 18 15" xfId="6252" xr:uid="{0E47AD6D-B826-4CBC-A875-EFD970C47F1A}"/>
    <cellStyle name="Input 2 18 15 2" xfId="13493" xr:uid="{BF92C900-640B-41A1-AF49-6E9F4579A144}"/>
    <cellStyle name="Input 2 18 15 2 2" xfId="30986" xr:uid="{C7FAB8C1-E7ED-452C-9AB5-731A345DCEEF}"/>
    <cellStyle name="Input 2 18 15 3" xfId="20726" xr:uid="{ACAC48C4-B306-434E-94B9-00E0E3E39358}"/>
    <cellStyle name="Input 2 18 16" xfId="6619" xr:uid="{A94716B4-B54D-4519-B4C2-76598EAADC56}"/>
    <cellStyle name="Input 2 18 16 2" xfId="13859" xr:uid="{8AECF018-6952-49F2-A7B3-8C0524D9EAB8}"/>
    <cellStyle name="Input 2 18 16 2 2" xfId="31352" xr:uid="{2C024CBF-85CB-4EB9-81AD-1605C562BF8B}"/>
    <cellStyle name="Input 2 18 16 3" xfId="21092" xr:uid="{DC4394C3-4957-4529-BB07-B2D8ED26A1ED}"/>
    <cellStyle name="Input 2 18 17" xfId="6982" xr:uid="{73F490BD-361C-4EDD-9C80-309012F5F457}"/>
    <cellStyle name="Input 2 18 17 2" xfId="14222" xr:uid="{EEF2CE6E-ACC5-486C-82A0-F745E9DC4449}"/>
    <cellStyle name="Input 2 18 17 2 2" xfId="31715" xr:uid="{708EB754-8A1D-46D3-ADB7-7462FB945506}"/>
    <cellStyle name="Input 2 18 17 3" xfId="21455" xr:uid="{C3E7F8ED-EEE5-45D9-9810-667B821CE187}"/>
    <cellStyle name="Input 2 18 18" xfId="7350" xr:uid="{39296C43-453B-44FE-AC01-84D49C2484F1}"/>
    <cellStyle name="Input 2 18 18 2" xfId="14590" xr:uid="{D60F4255-D7C1-4490-8893-B30DBA457B97}"/>
    <cellStyle name="Input 2 18 18 2 2" xfId="32083" xr:uid="{97EF3E80-5BCE-4F3C-98DA-55E6BA931C86}"/>
    <cellStyle name="Input 2 18 18 3" xfId="21823" xr:uid="{D8A3A055-373E-4D7E-968C-5EEDFB3C7A0B}"/>
    <cellStyle name="Input 2 18 19" xfId="8483" xr:uid="{4F1D6E15-4AB7-4CDB-8BDC-13139E7F5236}"/>
    <cellStyle name="Input 2 18 19 2" xfId="15716" xr:uid="{A05E253E-E80A-4B97-83F1-E6A9B0A57CAB}"/>
    <cellStyle name="Input 2 18 2" xfId="879" xr:uid="{B87FB601-D2B0-476B-A59C-38A05DA00D62}"/>
    <cellStyle name="Input 2 18 2 2" xfId="8143" xr:uid="{6574ED21-7504-4602-B059-FEF1644E62F0}"/>
    <cellStyle name="Input 2 18 2 2 2" xfId="26006" xr:uid="{A835D24A-5136-4AC0-8063-CBFC81820123}"/>
    <cellStyle name="Input 2 18 2 3" xfId="15376" xr:uid="{F55D9307-A4BB-46F3-97B0-69B58CB23D59}"/>
    <cellStyle name="Input 2 18 20" xfId="7755" xr:uid="{7261C79F-4871-4B90-BDD0-4586DD0DABC5}"/>
    <cellStyle name="Input 2 18 20 2" xfId="25622" xr:uid="{5FC0DE69-1207-4292-AD9B-1CAED8C70143}"/>
    <cellStyle name="Input 2 18 21" xfId="14988" xr:uid="{D35891BD-A6B7-44DB-9231-A64F699E583E}"/>
    <cellStyle name="Input 2 18 3" xfId="2004" xr:uid="{BC6E9D26-9F3B-472B-B044-FE5E633D959F}"/>
    <cellStyle name="Input 2 18 3 2" xfId="9256" xr:uid="{7C062309-085E-48F8-9C4E-675ADEAEEB97}"/>
    <cellStyle name="Input 2 18 3 2 2" xfId="26749" xr:uid="{8B34B925-201D-4EFB-90F7-B167268E81A9}"/>
    <cellStyle name="Input 2 18 3 3" xfId="16489" xr:uid="{A1C6CD0B-B8E0-4D2A-8317-7B4F030B3706}"/>
    <cellStyle name="Input 2 18 4" xfId="2376" xr:uid="{C48006CE-B266-421D-9386-3F8E76C5C763}"/>
    <cellStyle name="Input 2 18 4 2" xfId="9628" xr:uid="{908CAAD1-3268-4377-ADAB-90EBD185BA30}"/>
    <cellStyle name="Input 2 18 4 2 2" xfId="27121" xr:uid="{3FFC5634-3D27-4BA4-BC60-66D85869939B}"/>
    <cellStyle name="Input 2 18 4 3" xfId="16861" xr:uid="{A8099980-8E36-405F-AE2C-EF574B783A64}"/>
    <cellStyle name="Input 2 18 5" xfId="2775" xr:uid="{70261B10-B1D6-4501-931D-9060123ECE7D}"/>
    <cellStyle name="Input 2 18 5 2" xfId="10026" xr:uid="{BCD89038-802F-4B06-9BFA-37722C14FCE9}"/>
    <cellStyle name="Input 2 18 5 2 2" xfId="27519" xr:uid="{473D8E7C-F3DD-4F2E-AB66-B06C598387C9}"/>
    <cellStyle name="Input 2 18 5 3" xfId="17259" xr:uid="{1FB7B460-2E9C-4E02-907F-BA2B3568FED9}"/>
    <cellStyle name="Input 2 18 6" xfId="3144" xr:uid="{EBC2EE75-E58B-468B-BB44-308C4CC3F123}"/>
    <cellStyle name="Input 2 18 6 2" xfId="10395" xr:uid="{7849A5AF-7F62-480B-8740-18766E982AEF}"/>
    <cellStyle name="Input 2 18 6 2 2" xfId="27888" xr:uid="{252B0473-ED5F-48D7-AEFF-4981DE75A039}"/>
    <cellStyle name="Input 2 18 6 3" xfId="17628" xr:uid="{A7AE5FBE-744F-4115-BD9D-1B0BC0442B29}"/>
    <cellStyle name="Input 2 18 7" xfId="2649" xr:uid="{8365E735-62F8-40A7-B2A8-6E05C6669439}"/>
    <cellStyle name="Input 2 18 7 2" xfId="9900" xr:uid="{DC54DF1D-BE21-452B-8413-B3D67004A537}"/>
    <cellStyle name="Input 2 18 7 2 2" xfId="27393" xr:uid="{EFFCB243-4852-44B0-99F3-990590EA451C}"/>
    <cellStyle name="Input 2 18 7 3" xfId="17133" xr:uid="{6E377D72-CD6F-40D6-8204-89419106298D}"/>
    <cellStyle name="Input 2 18 8" xfId="3895" xr:uid="{BF915795-B978-4CBE-9696-6A28FDBA850B}"/>
    <cellStyle name="Input 2 18 8 2" xfId="11146" xr:uid="{4875F179-F5A9-4A67-A87B-DE7F84F3991C}"/>
    <cellStyle name="Input 2 18 8 2 2" xfId="28639" xr:uid="{FC7DC653-4491-4DE8-875E-55BE95CD77BB}"/>
    <cellStyle name="Input 2 18 8 3" xfId="18379" xr:uid="{B1B6FDDD-ED2D-4DFC-9541-D63019441B19}"/>
    <cellStyle name="Input 2 18 9" xfId="4268" xr:uid="{1C70F4A1-3D19-4B44-9997-9AADA4A17B91}"/>
    <cellStyle name="Input 2 18 9 2" xfId="11519" xr:uid="{0525A0AC-1E77-4ECA-B57D-278C8676878A}"/>
    <cellStyle name="Input 2 18 9 2 2" xfId="29012" xr:uid="{248A956E-A415-4046-B1AF-FA6A19FAC171}"/>
    <cellStyle name="Input 2 18 9 3" xfId="18752" xr:uid="{24122BE7-A2F8-4B0C-B9A6-FA007E006AC4}"/>
    <cellStyle name="Input 2 19" xfId="1207" xr:uid="{279FF00E-0619-4A49-862A-120AA92BFC4E}"/>
    <cellStyle name="Input 2 19 10" xfId="2117" xr:uid="{FE345C7B-6073-4FF8-9FCA-3857E9003838}"/>
    <cellStyle name="Input 2 19 10 2" xfId="9369" xr:uid="{B8AA3DBF-32CF-4A38-93BB-27E98F236C52}"/>
    <cellStyle name="Input 2 19 10 2 2" xfId="26862" xr:uid="{0FB74A4A-667E-48C3-A383-B88523CB95C9}"/>
    <cellStyle name="Input 2 19 10 3" xfId="16602" xr:uid="{3EDAEF40-52F3-48F8-974A-775E324DC76E}"/>
    <cellStyle name="Input 2 19 11" xfId="4940" xr:uid="{58C34A47-CF1D-4B69-851E-B7AE37580D00}"/>
    <cellStyle name="Input 2 19 11 2" xfId="12190" xr:uid="{4CE5BD2A-36D6-435C-8CC5-4B25423C642A}"/>
    <cellStyle name="Input 2 19 11 2 2" xfId="29683" xr:uid="{CE63ADD4-8D67-451D-8C60-2570B35EC71F}"/>
    <cellStyle name="Input 2 19 11 3" xfId="19423" xr:uid="{8BAFA430-7E3C-441F-B536-270F0B78AE1C}"/>
    <cellStyle name="Input 2 19 12" xfId="5310" xr:uid="{85A7CE87-1ADC-407F-A620-FAFDFA7DE99B}"/>
    <cellStyle name="Input 2 19 12 2" xfId="12560" xr:uid="{06FAF21F-31C9-4085-B43B-73641805DE9F}"/>
    <cellStyle name="Input 2 19 12 2 2" xfId="30053" xr:uid="{FA6B7124-E1F5-4262-B9A5-E39578B94FF8}"/>
    <cellStyle name="Input 2 19 12 3" xfId="19793" xr:uid="{54DA4EAD-0F17-4B44-B1D1-5B4F2797F3E2}"/>
    <cellStyle name="Input 2 19 13" xfId="5680" xr:uid="{B1ADE687-CAA4-419B-9224-5DAC36B47ACF}"/>
    <cellStyle name="Input 2 19 13 2" xfId="12930" xr:uid="{3C2586A5-AD79-4BBA-9373-790C9356CB9B}"/>
    <cellStyle name="Input 2 19 13 2 2" xfId="30423" xr:uid="{F74598CF-A2A3-4905-8D84-C8F4409FBE68}"/>
    <cellStyle name="Input 2 19 13 3" xfId="20163" xr:uid="{788E5162-F5CE-4410-8EB2-E36442DF6197}"/>
    <cellStyle name="Input 2 19 14" xfId="2418" xr:uid="{8B7C38DE-4952-4A5C-A4EA-FEF8A3926AA3}"/>
    <cellStyle name="Input 2 19 14 2" xfId="9670" xr:uid="{2CF7F0B9-EDFA-4801-BB30-145DF5392640}"/>
    <cellStyle name="Input 2 19 14 2 2" xfId="27163" xr:uid="{7693972A-327D-4A89-B8C4-9EF8B9129124}"/>
    <cellStyle name="Input 2 19 14 3" xfId="16903" xr:uid="{0D80C5A0-9609-4335-9C75-02EFA41C9C56}"/>
    <cellStyle name="Input 2 19 15" xfId="6228" xr:uid="{818B00DB-A1CF-4DE1-A501-7C9E5D4DD99F}"/>
    <cellStyle name="Input 2 19 15 2" xfId="13469" xr:uid="{F094BF22-5365-4D31-9958-E652A11C448D}"/>
    <cellStyle name="Input 2 19 15 2 2" xfId="30962" xr:uid="{26152754-6DD9-4187-8D60-958E4643A53D}"/>
    <cellStyle name="Input 2 19 15 3" xfId="20702" xr:uid="{A4BC13EE-5DF3-43FE-A90A-E20C6C1A9367}"/>
    <cellStyle name="Input 2 19 16" xfId="6595" xr:uid="{23559E1D-1614-438E-BD40-B284401BE587}"/>
    <cellStyle name="Input 2 19 16 2" xfId="13835" xr:uid="{9587B660-4823-4EAD-8784-CFC029BFBF2A}"/>
    <cellStyle name="Input 2 19 16 2 2" xfId="31328" xr:uid="{49438818-C940-4076-9C94-8B873D6F4504}"/>
    <cellStyle name="Input 2 19 16 3" xfId="21068" xr:uid="{FDC84618-5A48-4AE2-B92B-1335BB5F7A01}"/>
    <cellStyle name="Input 2 19 17" xfId="6958" xr:uid="{210837F9-19EB-4236-9FCF-BBF3080ABBB5}"/>
    <cellStyle name="Input 2 19 17 2" xfId="14198" xr:uid="{A2094B51-9CE4-469E-BF9D-57C80C62C366}"/>
    <cellStyle name="Input 2 19 17 2 2" xfId="31691" xr:uid="{DB4DB802-4803-4A1C-93AC-0263816CAC2A}"/>
    <cellStyle name="Input 2 19 17 3" xfId="21431" xr:uid="{55129F5A-809B-473C-9543-90FB54E09099}"/>
    <cellStyle name="Input 2 19 18" xfId="7326" xr:uid="{063CA5B3-6E2D-4438-90CA-E1C904B1B7F2}"/>
    <cellStyle name="Input 2 19 18 2" xfId="14566" xr:uid="{170C22EB-87BE-42C0-9C89-FFB786DD4452}"/>
    <cellStyle name="Input 2 19 18 2 2" xfId="32059" xr:uid="{139B69BC-A1B1-4DBE-BEDF-4902DE0B21DB}"/>
    <cellStyle name="Input 2 19 18 3" xfId="21799" xr:uid="{1124F015-5603-4E52-9D9A-C8A0ED787148}"/>
    <cellStyle name="Input 2 19 19" xfId="8459" xr:uid="{F7097BAA-4F5C-416D-954A-B7C7C11FBBDB}"/>
    <cellStyle name="Input 2 19 19 2" xfId="15692" xr:uid="{64698B4A-0877-4758-92AC-F1349C65F671}"/>
    <cellStyle name="Input 2 19 2" xfId="754" xr:uid="{D711E344-6240-4A51-B3FA-5EB98F847152}"/>
    <cellStyle name="Input 2 19 2 2" xfId="8018" xr:uid="{E5483B05-70DF-43B7-824E-3792D2DD1579}"/>
    <cellStyle name="Input 2 19 2 2 2" xfId="25881" xr:uid="{EB509E71-4BE8-4C4C-8821-F6740159221C}"/>
    <cellStyle name="Input 2 19 2 3" xfId="15251" xr:uid="{477313E8-9C06-4041-A0FE-932B15D8B609}"/>
    <cellStyle name="Input 2 19 20" xfId="7731" xr:uid="{6511A6B0-E1F0-45D2-B97A-6F005BE15F68}"/>
    <cellStyle name="Input 2 19 20 2" xfId="25598" xr:uid="{C81AF1B3-ED88-44B0-ACD3-9C4C05A42112}"/>
    <cellStyle name="Input 2 19 21" xfId="14964" xr:uid="{3E435081-55E7-427F-B039-9FBAA6726BC7}"/>
    <cellStyle name="Input 2 19 3" xfId="1980" xr:uid="{023C0279-FCB2-455B-81FC-06BF43446CBB}"/>
    <cellStyle name="Input 2 19 3 2" xfId="9232" xr:uid="{A48A304B-F176-48C3-A643-B8F78C9EB1DB}"/>
    <cellStyle name="Input 2 19 3 2 2" xfId="26725" xr:uid="{2F869648-A7BF-4CBA-8011-73A098992368}"/>
    <cellStyle name="Input 2 19 3 3" xfId="16465" xr:uid="{781D36E5-01A2-4435-A889-3A64A985B6F0}"/>
    <cellStyle name="Input 2 19 4" xfId="2352" xr:uid="{65055C54-4058-4404-A4E6-8B9F2271A409}"/>
    <cellStyle name="Input 2 19 4 2" xfId="9604" xr:uid="{02DB29B8-DE61-4E59-838D-D8E7F3D13D7E}"/>
    <cellStyle name="Input 2 19 4 2 2" xfId="27097" xr:uid="{1CC4DD41-A575-40C3-B729-CCB0985F4CFB}"/>
    <cellStyle name="Input 2 19 4 3" xfId="16837" xr:uid="{AD69B0F1-3F7F-4473-9C2B-23D2E2146077}"/>
    <cellStyle name="Input 2 19 5" xfId="2751" xr:uid="{BA9815B4-8FC5-4888-93DE-2355BEA30685}"/>
    <cellStyle name="Input 2 19 5 2" xfId="10002" xr:uid="{E55001E3-F4EC-4ECF-90FE-CF1483B054FA}"/>
    <cellStyle name="Input 2 19 5 2 2" xfId="27495" xr:uid="{80540986-AFFB-4699-B8BB-98CAD6F4A5A8}"/>
    <cellStyle name="Input 2 19 5 3" xfId="17235" xr:uid="{C3AC804D-4394-4C16-9787-6351F36976F5}"/>
    <cellStyle name="Input 2 19 6" xfId="3120" xr:uid="{9A77B477-DBC5-48D5-B409-31D138C92486}"/>
    <cellStyle name="Input 2 19 6 2" xfId="10371" xr:uid="{74FB4D5E-CBD9-42D9-A08F-AB200FA3F923}"/>
    <cellStyle name="Input 2 19 6 2 2" xfId="27864" xr:uid="{D563943B-A8DF-4C8C-914D-721C5B2A80D3}"/>
    <cellStyle name="Input 2 19 6 3" xfId="17604" xr:uid="{9EC67DA0-188E-46C5-BC35-B25111739FAE}"/>
    <cellStyle name="Input 2 19 7" xfId="2472" xr:uid="{42949B46-D4A2-4FA1-B185-90D8B2DBB803}"/>
    <cellStyle name="Input 2 19 7 2" xfId="9724" xr:uid="{9EAD1E0D-72A5-4731-ABE1-B4D6A912DE87}"/>
    <cellStyle name="Input 2 19 7 2 2" xfId="27217" xr:uid="{43D47FBC-A07F-4CAE-9D08-D7D9BC4E89A5}"/>
    <cellStyle name="Input 2 19 7 3" xfId="16957" xr:uid="{2F1F72BB-D5E5-472F-8D3E-CD45F8EC1430}"/>
    <cellStyle name="Input 2 19 8" xfId="3871" xr:uid="{478223CB-1ABD-4518-9634-CC3AD63DB6FD}"/>
    <cellStyle name="Input 2 19 8 2" xfId="11122" xr:uid="{D78A9DB5-9A9B-4481-B421-C2E9E754A902}"/>
    <cellStyle name="Input 2 19 8 2 2" xfId="28615" xr:uid="{74BE63D9-AFB2-4279-A5E3-393B26B9B024}"/>
    <cellStyle name="Input 2 19 8 3" xfId="18355" xr:uid="{62D28A97-0570-479E-BEDE-0696EFF1E54F}"/>
    <cellStyle name="Input 2 19 9" xfId="4244" xr:uid="{D46108C6-479E-4757-BB6F-3B20FEEF0E26}"/>
    <cellStyle name="Input 2 19 9 2" xfId="11495" xr:uid="{B9BC0123-7C67-4CF0-80ED-F16FC098320D}"/>
    <cellStyle name="Input 2 19 9 2 2" xfId="28988" xr:uid="{C399AF69-85AA-4722-91B1-1375DC87DD4B}"/>
    <cellStyle name="Input 2 19 9 3" xfId="18728" xr:uid="{CE1B732C-DD1E-488F-8B71-F75CA08FC2F7}"/>
    <cellStyle name="Input 2 2" xfId="353" xr:uid="{48181446-270A-4AC5-9409-078DF94D6C0B}"/>
    <cellStyle name="Input 2 2 10" xfId="951" xr:uid="{E0473498-2562-47A1-B2A9-C0BEAF6E1BD9}"/>
    <cellStyle name="Input 2 2 10 10" xfId="4353" xr:uid="{F0AA3161-2605-4ED3-8230-36F4EDF75237}"/>
    <cellStyle name="Input 2 2 10 10 2" xfId="11604" xr:uid="{A2AF4B3C-E1CE-4BF6-8CC9-41BFB73B04E8}"/>
    <cellStyle name="Input 2 2 10 10 2 2" xfId="29097" xr:uid="{A3DF9EBD-D7EA-42C3-8C15-295A6B600EE6}"/>
    <cellStyle name="Input 2 2 10 10 3" xfId="18837" xr:uid="{E636D54F-A270-4B05-AEB0-A8D044537E53}"/>
    <cellStyle name="Input 2 2 10 11" xfId="4686" xr:uid="{F787774B-DB61-4E96-A648-8A186B414B45}"/>
    <cellStyle name="Input 2 2 10 11 2" xfId="11936" xr:uid="{BE1B8DB4-4DA0-4BA3-80AB-A1D8A5AE3D39}"/>
    <cellStyle name="Input 2 2 10 11 2 2" xfId="29429" xr:uid="{90AA5FE1-2A8D-478B-821A-D41B4576F9B8}"/>
    <cellStyle name="Input 2 2 10 11 3" xfId="19169" xr:uid="{F11D418B-721B-48E0-83F7-8EEFECDEE08E}"/>
    <cellStyle name="Input 2 2 10 12" xfId="5056" xr:uid="{98618E44-9B06-4D4A-A345-250053032A46}"/>
    <cellStyle name="Input 2 2 10 12 2" xfId="12306" xr:uid="{B69F8134-AF3E-47D2-AA9B-DB9C9A0249F7}"/>
    <cellStyle name="Input 2 2 10 12 2 2" xfId="29799" xr:uid="{1E7901A4-4478-47C8-9897-67FC8A4CD3D3}"/>
    <cellStyle name="Input 2 2 10 12 3" xfId="19539" xr:uid="{7C3F54D8-2973-4F52-A1AE-74005F82DE06}"/>
    <cellStyle name="Input 2 2 10 13" xfId="5425" xr:uid="{723E780F-6155-49D7-B412-F6E63284C651}"/>
    <cellStyle name="Input 2 2 10 13 2" xfId="12675" xr:uid="{A6854CA3-0AD8-4225-BE0F-69DF6B6B36C6}"/>
    <cellStyle name="Input 2 2 10 13 2 2" xfId="30168" xr:uid="{FD03ADE3-1AE5-4F17-A5F2-6C849C1307DB}"/>
    <cellStyle name="Input 2 2 10 13 3" xfId="19908" xr:uid="{4016B0DB-08D7-487A-8DCF-E575ABEAC345}"/>
    <cellStyle name="Input 2 2 10 14" xfId="5768" xr:uid="{054B3547-F178-4834-A0CE-835387C948D1}"/>
    <cellStyle name="Input 2 2 10 14 2" xfId="13016" xr:uid="{B46A9C76-2E1C-42D9-B8CA-CFE9633A6B68}"/>
    <cellStyle name="Input 2 2 10 14 2 2" xfId="30509" xr:uid="{F8537126-F7CC-413D-9A41-2808FEAE6A53}"/>
    <cellStyle name="Input 2 2 10 14 3" xfId="20249" xr:uid="{CB520907-95FA-42D8-9102-FAA7F1E1F847}"/>
    <cellStyle name="Input 2 2 10 15" xfId="5976" xr:uid="{A91A7F97-7B0C-4E73-9184-30BCB95A67C1}"/>
    <cellStyle name="Input 2 2 10 15 2" xfId="13217" xr:uid="{444706C8-AE68-46B2-AE17-707BB4A36AE0}"/>
    <cellStyle name="Input 2 2 10 15 2 2" xfId="30710" xr:uid="{0DA32024-E939-4339-8A1E-F3356767A27A}"/>
    <cellStyle name="Input 2 2 10 15 3" xfId="20450" xr:uid="{7446D193-99A8-4E5F-A333-CB16A7DC8591}"/>
    <cellStyle name="Input 2 2 10 16" xfId="6343" xr:uid="{389A822B-5A7F-4D15-959B-B72685CA7B0B}"/>
    <cellStyle name="Input 2 2 10 16 2" xfId="13583" xr:uid="{353B2278-5C7B-4DE2-AD17-13A1820B8529}"/>
    <cellStyle name="Input 2 2 10 16 2 2" xfId="31076" xr:uid="{4239D95E-CE75-4600-82A7-79CB5280D270}"/>
    <cellStyle name="Input 2 2 10 16 3" xfId="20816" xr:uid="{DABCB490-D325-4D64-AB2E-5389504D7A60}"/>
    <cellStyle name="Input 2 2 10 17" xfId="6706" xr:uid="{27B9F011-54D0-4BA3-A021-627C355CEEF8}"/>
    <cellStyle name="Input 2 2 10 17 2" xfId="13946" xr:uid="{2BEFA4C9-CA31-419E-9E4C-B95A3081DFF4}"/>
    <cellStyle name="Input 2 2 10 17 2 2" xfId="31439" xr:uid="{79009949-7469-4216-B1F7-F3DA2B9CBA71}"/>
    <cellStyle name="Input 2 2 10 17 3" xfId="21179" xr:uid="{B57DECBB-144A-4298-BEB4-1C93DBD4AF88}"/>
    <cellStyle name="Input 2 2 10 18" xfId="7074" xr:uid="{0B374FD2-FBFD-412A-A42E-8D81D19E176C}"/>
    <cellStyle name="Input 2 2 10 18 2" xfId="14314" xr:uid="{5DCB7A50-7A22-4CD4-B2A7-F33A406A415C}"/>
    <cellStyle name="Input 2 2 10 18 2 2" xfId="31807" xr:uid="{A95FF841-168D-452C-85FB-C758F2F01402}"/>
    <cellStyle name="Input 2 2 10 18 3" xfId="21547" xr:uid="{2BA166D7-81BC-4758-9605-7B610EE1ED83}"/>
    <cellStyle name="Input 2 2 10 19" xfId="8207" xr:uid="{12211A2F-80E4-418E-BFAC-BB80DEA8958C}"/>
    <cellStyle name="Input 2 2 10 19 2" xfId="15440" xr:uid="{D96C4E38-D16A-4555-846D-60810147691A}"/>
    <cellStyle name="Input 2 2 10 2" xfId="1365" xr:uid="{D54B2DE4-1B62-4FFE-91C0-120D69FF57F6}"/>
    <cellStyle name="Input 2 2 10 2 2" xfId="8617" xr:uid="{B1F6D079-347B-47D2-A057-3287F22A1D81}"/>
    <cellStyle name="Input 2 2 10 2 2 2" xfId="26110" xr:uid="{3DB6EDE2-C854-4663-9659-08CFC8ED13D8}"/>
    <cellStyle name="Input 2 2 10 2 3" xfId="15850" xr:uid="{499B4284-C4CF-40E1-BDEB-676418610257}"/>
    <cellStyle name="Input 2 2 10 20" xfId="7478" xr:uid="{BCC94E6C-09D0-4FDE-970C-08817C43196C}"/>
    <cellStyle name="Input 2 2 10 20 2" xfId="25345" xr:uid="{5CEEE348-C584-4B1E-9D76-9144417446FF}"/>
    <cellStyle name="Input 2 2 10 21" xfId="14711" xr:uid="{AF552258-F9AB-4942-A891-C15BA4C28C7D}"/>
    <cellStyle name="Input 2 2 10 3" xfId="1724" xr:uid="{F383B2DD-7614-4C59-B603-A09EB4F608EC}"/>
    <cellStyle name="Input 2 2 10 3 2" xfId="8976" xr:uid="{BBC3FE90-0FA8-4638-B209-9AB46A0070B1}"/>
    <cellStyle name="Input 2 2 10 3 2 2" xfId="26469" xr:uid="{EA88B042-D19B-473A-89C8-24AFC8F9F834}"/>
    <cellStyle name="Input 2 2 10 3 3" xfId="16209" xr:uid="{3DDF8CA4-D55B-4488-996B-AAC9C84F2482}"/>
    <cellStyle name="Input 2 2 10 4" xfId="2097" xr:uid="{6683A1E0-0266-4092-A785-FCB16FEA8C0D}"/>
    <cellStyle name="Input 2 2 10 4 2" xfId="9349" xr:uid="{3FAE696B-F290-497A-8BF0-BC9691A07F69}"/>
    <cellStyle name="Input 2 2 10 4 2 2" xfId="26842" xr:uid="{07CE4EBA-D018-4E4B-9F0C-095F8FE1C6BC}"/>
    <cellStyle name="Input 2 2 10 4 3" xfId="16582" xr:uid="{E9100226-8A45-49ED-9556-6A46D532B7B0}"/>
    <cellStyle name="Input 2 2 10 5" xfId="551" xr:uid="{7B7B4579-232B-4CAE-90E4-339194C5D0C7}"/>
    <cellStyle name="Input 2 2 10 5 2" xfId="7881" xr:uid="{CB12353F-C07A-4989-93A2-DBCDD6AB806C}"/>
    <cellStyle name="Input 2 2 10 5 2 2" xfId="25745" xr:uid="{1C2E39B0-8654-475D-9582-18374C726C6B}"/>
    <cellStyle name="Input 2 2 10 5 3" xfId="15114" xr:uid="{DBB96A3A-1BCC-4604-9316-A83C14FEB03B}"/>
    <cellStyle name="Input 2 2 10 6" xfId="2865" xr:uid="{A03EC43C-4805-48C5-9823-C42C18E9ECE5}"/>
    <cellStyle name="Input 2 2 10 6 2" xfId="10116" xr:uid="{34D1F6FF-90FF-443D-BFBA-CA52676079D2}"/>
    <cellStyle name="Input 2 2 10 6 2 2" xfId="27609" xr:uid="{6C40F594-4DA0-4762-9C6F-C015D54A711F}"/>
    <cellStyle name="Input 2 2 10 6 3" xfId="17349" xr:uid="{CB205254-43F2-4224-B7F7-7FE04A550098}"/>
    <cellStyle name="Input 2 2 10 7" xfId="3234" xr:uid="{FC9453F8-3F6B-4813-A458-C999A62997FB}"/>
    <cellStyle name="Input 2 2 10 7 2" xfId="10485" xr:uid="{A8F1FDD7-3CDA-46D2-BA5C-6A2D761EC134}"/>
    <cellStyle name="Input 2 2 10 7 2 2" xfId="27978" xr:uid="{049D7054-CE28-4AAA-B4CC-8E8F34018EE0}"/>
    <cellStyle name="Input 2 2 10 7 3" xfId="17718" xr:uid="{CCA6492A-444E-4A41-99B4-4AB0BA9414A1}"/>
    <cellStyle name="Input 2 2 10 8" xfId="3616" xr:uid="{EC5D6DB2-A2C0-40A7-8981-487793DADB87}"/>
    <cellStyle name="Input 2 2 10 8 2" xfId="10867" xr:uid="{1307C662-361F-47FB-93BE-BB06B4DE60CE}"/>
    <cellStyle name="Input 2 2 10 8 2 2" xfId="28360" xr:uid="{04B659DA-4F58-418C-83E6-875C0986B0EF}"/>
    <cellStyle name="Input 2 2 10 8 3" xfId="18100" xr:uid="{DAE13830-C332-46FA-8D85-7B03F545DDC8}"/>
    <cellStyle name="Input 2 2 10 9" xfId="3989" xr:uid="{3282520F-676B-4F8C-82ED-55A108B3E548}"/>
    <cellStyle name="Input 2 2 10 9 2" xfId="11240" xr:uid="{07069848-D8C6-4942-B6A9-AC493E4FE2EE}"/>
    <cellStyle name="Input 2 2 10 9 2 2" xfId="28733" xr:uid="{CC26E211-1C61-49BC-8607-423CA5A4F5FA}"/>
    <cellStyle name="Input 2 2 10 9 3" xfId="18473" xr:uid="{27D86574-A0CF-4792-8295-21BD584860E0}"/>
    <cellStyle name="Input 2 2 11" xfId="988" xr:uid="{6A066881-E320-43C0-9B74-D2139538E7A4}"/>
    <cellStyle name="Input 2 2 11 10" xfId="3513" xr:uid="{83D2823A-9B64-479C-BB9A-C1D56CC68CB9}"/>
    <cellStyle name="Input 2 2 11 10 2" xfId="10764" xr:uid="{87559A48-7872-4C48-B193-8A597CEA24CF}"/>
    <cellStyle name="Input 2 2 11 10 2 2" xfId="28257" xr:uid="{132FFDEF-F434-4EC1-AD93-BA0C55F4D495}"/>
    <cellStyle name="Input 2 2 11 10 3" xfId="17997" xr:uid="{D2CA3843-8C49-43FD-9EAC-A71DC3928920}"/>
    <cellStyle name="Input 2 2 11 11" xfId="4721" xr:uid="{5044A865-8021-477B-A726-F12202756D2E}"/>
    <cellStyle name="Input 2 2 11 11 2" xfId="11971" xr:uid="{A48A4BD1-FC92-43BD-AFDC-AFC6C9EC0107}"/>
    <cellStyle name="Input 2 2 11 11 2 2" xfId="29464" xr:uid="{4E00A1C8-FAAB-4DEB-B54A-82DF69C035AB}"/>
    <cellStyle name="Input 2 2 11 11 3" xfId="19204" xr:uid="{5229E772-D777-47EB-ACD4-26FA2118F86E}"/>
    <cellStyle name="Input 2 2 11 12" xfId="5091" xr:uid="{CB6A82FB-5449-442A-8E11-071FB8BEADED}"/>
    <cellStyle name="Input 2 2 11 12 2" xfId="12341" xr:uid="{463D3B24-DC60-4FC6-AAC7-FBE96F5B8033}"/>
    <cellStyle name="Input 2 2 11 12 2 2" xfId="29834" xr:uid="{7D406701-1907-4577-A473-56E54EB90179}"/>
    <cellStyle name="Input 2 2 11 12 3" xfId="19574" xr:uid="{4EF6D889-7F38-40C0-AC57-720380680158}"/>
    <cellStyle name="Input 2 2 11 13" xfId="5461" xr:uid="{A241971B-6C23-426B-A87E-16E25B2C0B51}"/>
    <cellStyle name="Input 2 2 11 13 2" xfId="12711" xr:uid="{C59A3D39-6A53-454E-AE47-BF138627BD13}"/>
    <cellStyle name="Input 2 2 11 13 2 2" xfId="30204" xr:uid="{4D362A7A-4252-4C01-980F-FB9236592A1C}"/>
    <cellStyle name="Input 2 2 11 13 3" xfId="19944" xr:uid="{9F932FE8-0A50-478B-8A63-441303665886}"/>
    <cellStyle name="Input 2 2 11 14" xfId="4497" xr:uid="{6D3E598A-F9AF-4AAC-B4B8-0AC952C15935}"/>
    <cellStyle name="Input 2 2 11 14 2" xfId="11747" xr:uid="{924ABEFB-9491-424A-ACDB-AE7E569EF060}"/>
    <cellStyle name="Input 2 2 11 14 2 2" xfId="29240" xr:uid="{E7C248DE-DF0E-43CB-8034-C9B8CD47B4D8}"/>
    <cellStyle name="Input 2 2 11 14 3" xfId="18980" xr:uid="{8AA2B4B8-8174-43C1-BC2C-D152A22E4D1F}"/>
    <cellStyle name="Input 2 2 11 15" xfId="6009" xr:uid="{DB7B2861-5A23-4E56-A998-55B0C29488E0}"/>
    <cellStyle name="Input 2 2 11 15 2" xfId="13250" xr:uid="{A6DD2899-C989-4298-9141-AB5ED02CA9A6}"/>
    <cellStyle name="Input 2 2 11 15 2 2" xfId="30743" xr:uid="{9643BB43-F8B4-408E-AA3E-C0D73C85214D}"/>
    <cellStyle name="Input 2 2 11 15 3" xfId="20483" xr:uid="{8486592E-3988-4689-82BF-CAB7612E2D20}"/>
    <cellStyle name="Input 2 2 11 16" xfId="6376" xr:uid="{29BD1AF3-DA90-408A-85D3-796D7092DE9A}"/>
    <cellStyle name="Input 2 2 11 16 2" xfId="13616" xr:uid="{88AE60AD-A0E9-4553-ABCF-94ADF8C0810C}"/>
    <cellStyle name="Input 2 2 11 16 2 2" xfId="31109" xr:uid="{C3316B41-88FF-4B37-AA84-E4EB4BEF724A}"/>
    <cellStyle name="Input 2 2 11 16 3" xfId="20849" xr:uid="{E0688B48-A45C-44E2-8288-E3D3BBEB5135}"/>
    <cellStyle name="Input 2 2 11 17" xfId="6739" xr:uid="{2DCC42D5-7ADE-49E1-9419-1ECA5CE13E87}"/>
    <cellStyle name="Input 2 2 11 17 2" xfId="13979" xr:uid="{D1C8E1DE-E17A-4714-96BD-4D4DAD158128}"/>
    <cellStyle name="Input 2 2 11 17 2 2" xfId="31472" xr:uid="{77F75E0D-9419-4319-A975-2C8605392483}"/>
    <cellStyle name="Input 2 2 11 17 3" xfId="21212" xr:uid="{B5C1BEE1-87DD-42F5-8082-D5794ED178B7}"/>
    <cellStyle name="Input 2 2 11 18" xfId="7107" xr:uid="{4930CB71-C5C7-4738-8463-570656C8449E}"/>
    <cellStyle name="Input 2 2 11 18 2" xfId="14347" xr:uid="{B92D6EB5-4821-4713-B9EE-D2400EC77811}"/>
    <cellStyle name="Input 2 2 11 18 2 2" xfId="31840" xr:uid="{810D3CD6-0698-46E8-93D9-92F430EF3F4C}"/>
    <cellStyle name="Input 2 2 11 18 3" xfId="21580" xr:uid="{ADBEA91E-FA9C-47BD-AC5A-DFFAC8D90069}"/>
    <cellStyle name="Input 2 2 11 19" xfId="8240" xr:uid="{ADA2FE61-A1CD-4DDC-A855-98D682B4F203}"/>
    <cellStyle name="Input 2 2 11 19 2" xfId="15473" xr:uid="{63ED25E6-86AC-4137-9B65-E1A0618FD16B}"/>
    <cellStyle name="Input 2 2 11 2" xfId="708" xr:uid="{7A927874-7EB5-46C2-A010-47927615501C}"/>
    <cellStyle name="Input 2 2 11 2 2" xfId="7972" xr:uid="{7B7EED33-D506-496C-BCBA-94ACBA790502}"/>
    <cellStyle name="Input 2 2 11 2 2 2" xfId="25835" xr:uid="{B84F7829-F45B-4895-A85E-8D8819D0A9AF}"/>
    <cellStyle name="Input 2 2 11 2 3" xfId="15205" xr:uid="{1167A0A2-5183-4A4D-A20C-2FB1D037DD21}"/>
    <cellStyle name="Input 2 2 11 20" xfId="7511" xr:uid="{53C0656B-1B48-4D5E-B569-18B040B4480A}"/>
    <cellStyle name="Input 2 2 11 20 2" xfId="25378" xr:uid="{8C44D575-6FDB-43E6-8E63-06F387C2EC07}"/>
    <cellStyle name="Input 2 2 11 21" xfId="14744" xr:uid="{C6BEA6A0-0F19-43E2-A404-7EE71AFAE7F4}"/>
    <cellStyle name="Input 2 2 11 3" xfId="1761" xr:uid="{17573389-A5D5-4A7A-9CA0-349565B1E95F}"/>
    <cellStyle name="Input 2 2 11 3 2" xfId="9013" xr:uid="{E70C947D-75A8-4433-9970-8826EED18EC7}"/>
    <cellStyle name="Input 2 2 11 3 2 2" xfId="26506" xr:uid="{FC8C2AA6-3EFB-4750-9F54-46BE942A0681}"/>
    <cellStyle name="Input 2 2 11 3 3" xfId="16246" xr:uid="{18444662-7412-4B10-857E-BD535917A1DD}"/>
    <cellStyle name="Input 2 2 11 4" xfId="2133" xr:uid="{323D694B-CBAE-4438-9EAF-CF99D04F65FA}"/>
    <cellStyle name="Input 2 2 11 4 2" xfId="9385" xr:uid="{73575406-7913-413F-A778-3DD3285106EE}"/>
    <cellStyle name="Input 2 2 11 4 2 2" xfId="26878" xr:uid="{71CD82A1-F06C-4C0B-9C60-4DDE86227C9F}"/>
    <cellStyle name="Input 2 2 11 4 3" xfId="16618" xr:uid="{3A2687B8-E203-4494-B1C6-3586398F34D8}"/>
    <cellStyle name="Input 2 2 11 5" xfId="1476" xr:uid="{BED8A84A-CFFB-4ED7-A97C-4A7A1F8075A1}"/>
    <cellStyle name="Input 2 2 11 5 2" xfId="8728" xr:uid="{31E80DB4-7C0C-43DE-BE20-8CA877B871A3}"/>
    <cellStyle name="Input 2 2 11 5 2 2" xfId="26221" xr:uid="{6A696247-53F7-449A-9F15-6CF98B0BF114}"/>
    <cellStyle name="Input 2 2 11 5 3" xfId="15961" xr:uid="{2A052284-8163-45BA-AE38-C184C81C51D5}"/>
    <cellStyle name="Input 2 2 11 6" xfId="2901" xr:uid="{DAAE8973-951F-464F-B625-62701FC5FE7C}"/>
    <cellStyle name="Input 2 2 11 6 2" xfId="10152" xr:uid="{14B9528D-7B51-4627-9FE4-F6EE956F1DDB}"/>
    <cellStyle name="Input 2 2 11 6 2 2" xfId="27645" xr:uid="{3DD6E3C9-973C-4D1D-B280-3D5AE8134067}"/>
    <cellStyle name="Input 2 2 11 6 3" xfId="17385" xr:uid="{A58DCA7F-B23C-42BE-8568-9930D0FEB722}"/>
    <cellStyle name="Input 2 2 11 7" xfId="785" xr:uid="{EDBC6A2F-A92C-4865-886D-9E05E407AA27}"/>
    <cellStyle name="Input 2 2 11 7 2" xfId="8049" xr:uid="{31DC501D-94C4-4920-9993-28CA01F2A366}"/>
    <cellStyle name="Input 2 2 11 7 2 2" xfId="25912" xr:uid="{ECC6D7EA-C9E9-4F80-87E3-B63924CD2679}"/>
    <cellStyle name="Input 2 2 11 7 3" xfId="15282" xr:uid="{15A0C905-4DA9-4613-B7DE-C36DD0183584}"/>
    <cellStyle name="Input 2 2 11 8" xfId="3652" xr:uid="{C7D211DB-3F98-4550-B4E8-55A1F3CC3382}"/>
    <cellStyle name="Input 2 2 11 8 2" xfId="10903" xr:uid="{757D4DF6-CD56-4A3A-A14F-934B94B7D59E}"/>
    <cellStyle name="Input 2 2 11 8 2 2" xfId="28396" xr:uid="{A3EC9F40-39FF-4554-AC58-B0C71DA313BB}"/>
    <cellStyle name="Input 2 2 11 8 3" xfId="18136" xr:uid="{47F8D42D-49B4-4A92-94C8-117D54889CDB}"/>
    <cellStyle name="Input 2 2 11 9" xfId="4025" xr:uid="{34ACEFBF-4EB6-469D-9DE4-7D798539AA40}"/>
    <cellStyle name="Input 2 2 11 9 2" xfId="11276" xr:uid="{F99FF447-0042-4C8B-96EE-B0C65BEB10F7}"/>
    <cellStyle name="Input 2 2 11 9 2 2" xfId="28769" xr:uid="{8A187E30-E605-4E9A-97C1-E54FD153C591}"/>
    <cellStyle name="Input 2 2 11 9 3" xfId="18509" xr:uid="{7171BD03-E0CA-492A-8CE4-2858D21B3CD6}"/>
    <cellStyle name="Input 2 2 12" xfId="949" xr:uid="{6C7370CC-D7DB-41B5-983F-78613A0D2B73}"/>
    <cellStyle name="Input 2 2 12 10" xfId="4351" xr:uid="{0577B332-0AC5-438C-860E-A69513D338AA}"/>
    <cellStyle name="Input 2 2 12 10 2" xfId="11602" xr:uid="{CC7DE025-745C-4422-96AA-2E2A0D7CF641}"/>
    <cellStyle name="Input 2 2 12 10 2 2" xfId="29095" xr:uid="{46697658-574C-41AC-91E5-918BFCAD627F}"/>
    <cellStyle name="Input 2 2 12 10 3" xfId="18835" xr:uid="{811BC8FA-556D-4947-906C-EF5679DE406A}"/>
    <cellStyle name="Input 2 2 12 11" xfId="4684" xr:uid="{D8915AB6-492A-47F0-82DC-8894CBD4B7E8}"/>
    <cellStyle name="Input 2 2 12 11 2" xfId="11934" xr:uid="{7E5D962F-E2F1-41DD-BCDE-184213C4A049}"/>
    <cellStyle name="Input 2 2 12 11 2 2" xfId="29427" xr:uid="{85C5A051-B8E5-4F5C-A4E1-B4F399A5C8F7}"/>
    <cellStyle name="Input 2 2 12 11 3" xfId="19167" xr:uid="{FBAD9AEC-7D78-4032-95FB-A267FB295ADB}"/>
    <cellStyle name="Input 2 2 12 12" xfId="5054" xr:uid="{98090053-7205-436F-BE1F-D85F9A004937}"/>
    <cellStyle name="Input 2 2 12 12 2" xfId="12304" xr:uid="{741C2731-18D8-49AE-A02D-27E17F7FC614}"/>
    <cellStyle name="Input 2 2 12 12 2 2" xfId="29797" xr:uid="{892AB761-8BED-45E1-B66C-879E355CAC9C}"/>
    <cellStyle name="Input 2 2 12 12 3" xfId="19537" xr:uid="{C52E6CF4-29CA-4FCD-974B-943B145703A3}"/>
    <cellStyle name="Input 2 2 12 13" xfId="5423" xr:uid="{28CEA44C-BA2C-4DD9-832A-76FF322A46F4}"/>
    <cellStyle name="Input 2 2 12 13 2" xfId="12673" xr:uid="{52243C6D-7792-46D3-A949-B4BC2BCD6B9E}"/>
    <cellStyle name="Input 2 2 12 13 2 2" xfId="30166" xr:uid="{88912AF9-91AF-4B72-BB14-675567EACDFD}"/>
    <cellStyle name="Input 2 2 12 13 3" xfId="19906" xr:uid="{FBEE1A68-C35C-4A68-9A23-57F11B2744E1}"/>
    <cellStyle name="Input 2 2 12 14" xfId="5767" xr:uid="{172ABF39-A608-43D9-8CDE-58D761A5C954}"/>
    <cellStyle name="Input 2 2 12 14 2" xfId="13015" xr:uid="{D5F4A063-755B-4C11-91CE-023D31ACEF4F}"/>
    <cellStyle name="Input 2 2 12 14 2 2" xfId="30508" xr:uid="{638E0CC0-66AD-42FA-A36C-4CFD97048D9B}"/>
    <cellStyle name="Input 2 2 12 14 3" xfId="20248" xr:uid="{916D5F70-846D-4528-B0ED-AB594BFE85D8}"/>
    <cellStyle name="Input 2 2 12 15" xfId="5974" xr:uid="{700EA106-6D91-41AD-AE2A-724CAD5F6BAD}"/>
    <cellStyle name="Input 2 2 12 15 2" xfId="13215" xr:uid="{2B3F59CF-94B5-46F4-8D15-EB4BD833387B}"/>
    <cellStyle name="Input 2 2 12 15 2 2" xfId="30708" xr:uid="{09DFFC76-636B-4B4F-A6F0-CE7078DB8171}"/>
    <cellStyle name="Input 2 2 12 15 3" xfId="20448" xr:uid="{99819F4D-2BFA-4369-946D-F1788BF74DE5}"/>
    <cellStyle name="Input 2 2 12 16" xfId="6341" xr:uid="{D80F1003-D9A9-4962-9D44-6CDA407459D6}"/>
    <cellStyle name="Input 2 2 12 16 2" xfId="13581" xr:uid="{A3CE27AA-4452-4C10-A439-8CD0713B0312}"/>
    <cellStyle name="Input 2 2 12 16 2 2" xfId="31074" xr:uid="{2167E179-9B70-42E2-8863-0134915DC817}"/>
    <cellStyle name="Input 2 2 12 16 3" xfId="20814" xr:uid="{45729677-C446-4C55-A7A1-2CF44CB203E3}"/>
    <cellStyle name="Input 2 2 12 17" xfId="6704" xr:uid="{FAE0C6C5-8CFC-4371-ADEC-6E8483CBF678}"/>
    <cellStyle name="Input 2 2 12 17 2" xfId="13944" xr:uid="{1957A48C-0550-457F-9237-9B23D5E9C695}"/>
    <cellStyle name="Input 2 2 12 17 2 2" xfId="31437" xr:uid="{0073AA27-82A9-4203-AE1B-F5B9C10CBD6D}"/>
    <cellStyle name="Input 2 2 12 17 3" xfId="21177" xr:uid="{DFFF7F69-485A-41F0-8085-3114E725B8FB}"/>
    <cellStyle name="Input 2 2 12 18" xfId="7072" xr:uid="{A8CBC112-4826-4352-8702-BA61286C98BA}"/>
    <cellStyle name="Input 2 2 12 18 2" xfId="14312" xr:uid="{97B78852-154D-40E9-B371-3ED6CB8F282D}"/>
    <cellStyle name="Input 2 2 12 18 2 2" xfId="31805" xr:uid="{09E758A2-0080-4D3D-B9B6-A86E54AE56D9}"/>
    <cellStyle name="Input 2 2 12 18 3" xfId="21545" xr:uid="{40967FFB-5E86-4785-8987-2EDB0EB553A7}"/>
    <cellStyle name="Input 2 2 12 19" xfId="8205" xr:uid="{8041483F-2109-4F18-A63D-FF0C4974EFA0}"/>
    <cellStyle name="Input 2 2 12 19 2" xfId="15438" xr:uid="{3880A226-881F-4FB1-AE1D-E8D7391D7BE4}"/>
    <cellStyle name="Input 2 2 12 2" xfId="1363" xr:uid="{70F7C4A3-56C1-4040-95E8-5C43B8EACAE0}"/>
    <cellStyle name="Input 2 2 12 2 2" xfId="8615" xr:uid="{E1886C8A-B613-4B46-979D-9DCB92330892}"/>
    <cellStyle name="Input 2 2 12 2 2 2" xfId="26108" xr:uid="{83E3E962-F353-435D-BC4A-40F758938293}"/>
    <cellStyle name="Input 2 2 12 2 3" xfId="15848" xr:uid="{D676E058-56DC-4595-A5F2-913CCDCDEC69}"/>
    <cellStyle name="Input 2 2 12 20" xfId="7476" xr:uid="{89A3CA5D-8EE7-43CC-916C-C0F8CC6F5861}"/>
    <cellStyle name="Input 2 2 12 20 2" xfId="25343" xr:uid="{D2D2F757-3487-4182-A24C-646712DA46D9}"/>
    <cellStyle name="Input 2 2 12 21" xfId="14709" xr:uid="{FCF8A06A-29DE-457B-9FC3-E85CC4319DBA}"/>
    <cellStyle name="Input 2 2 12 3" xfId="1722" xr:uid="{F563A9AD-0482-4016-BA6C-2902F52309BB}"/>
    <cellStyle name="Input 2 2 12 3 2" xfId="8974" xr:uid="{104C085C-4D46-44F0-9A96-8A879F4F6824}"/>
    <cellStyle name="Input 2 2 12 3 2 2" xfId="26467" xr:uid="{CE780D99-597E-454A-B89D-6216FCDB9EC0}"/>
    <cellStyle name="Input 2 2 12 3 3" xfId="16207" xr:uid="{D88F378A-1A1D-47A3-8A2C-63B7575D2C04}"/>
    <cellStyle name="Input 2 2 12 4" xfId="2095" xr:uid="{3AEF937E-CC76-43F6-A2E4-66A4968DE054}"/>
    <cellStyle name="Input 2 2 12 4 2" xfId="9347" xr:uid="{9EBCA961-6CB0-4AF5-8596-049995CD9A5B}"/>
    <cellStyle name="Input 2 2 12 4 2 2" xfId="26840" xr:uid="{10B5D421-C087-4970-9C8F-FC8296713317}"/>
    <cellStyle name="Input 2 2 12 4 3" xfId="16580" xr:uid="{DF862FFD-AC5E-4816-A5D6-13B2D076F293}"/>
    <cellStyle name="Input 2 2 12 5" xfId="606" xr:uid="{EC38616A-3493-4659-BB42-67EC0C85345D}"/>
    <cellStyle name="Input 2 2 12 5 2" xfId="7430" xr:uid="{256BFB1D-2751-49EE-8565-B305E6CC9969}"/>
    <cellStyle name="Input 2 2 12 5 2 2" xfId="25297" xr:uid="{7B2615EE-D32B-46A4-A407-49239709633B}"/>
    <cellStyle name="Input 2 2 12 5 3" xfId="14663" xr:uid="{D44D8D10-32A6-4C81-81AD-BBAA7AC9B1BB}"/>
    <cellStyle name="Input 2 2 12 6" xfId="2863" xr:uid="{E6C1BBA0-72AF-4763-9787-0E31DADA71B6}"/>
    <cellStyle name="Input 2 2 12 6 2" xfId="10114" xr:uid="{99B7B9C8-B214-44F8-A24B-286968EBACC4}"/>
    <cellStyle name="Input 2 2 12 6 2 2" xfId="27607" xr:uid="{02277ACD-3128-4732-9FF8-8503A3990FD8}"/>
    <cellStyle name="Input 2 2 12 6 3" xfId="17347" xr:uid="{4B2BFA5C-63E6-4CBA-BF3E-ABBAC6797893}"/>
    <cellStyle name="Input 2 2 12 7" xfId="3233" xr:uid="{5C7DAA3E-889E-4AA1-BC1C-7C9E76D96A61}"/>
    <cellStyle name="Input 2 2 12 7 2" xfId="10484" xr:uid="{42E2F572-15D5-4F2E-A836-0F7C15AD95E5}"/>
    <cellStyle name="Input 2 2 12 7 2 2" xfId="27977" xr:uid="{76B0AB37-320A-4E6E-AC8B-B9CF3991EC88}"/>
    <cellStyle name="Input 2 2 12 7 3" xfId="17717" xr:uid="{C706FACD-C524-4150-891A-8739BCCA5005}"/>
    <cellStyle name="Input 2 2 12 8" xfId="3614" xr:uid="{BF47089C-4108-4676-B1C4-F4F3B25BB20B}"/>
    <cellStyle name="Input 2 2 12 8 2" xfId="10865" xr:uid="{4BA13907-4A05-4966-BC64-AB9F46845DD3}"/>
    <cellStyle name="Input 2 2 12 8 2 2" xfId="28358" xr:uid="{7704DA70-D284-4341-8F54-ABD6F3B31224}"/>
    <cellStyle name="Input 2 2 12 8 3" xfId="18098" xr:uid="{BC5E4464-847B-4E14-8D89-D43AF039ED4A}"/>
    <cellStyle name="Input 2 2 12 9" xfId="3987" xr:uid="{AC0A95D2-BFB8-4B86-B107-DEED061E43CB}"/>
    <cellStyle name="Input 2 2 12 9 2" xfId="11238" xr:uid="{DED082C2-70DE-4D3D-802B-650524E36DF1}"/>
    <cellStyle name="Input 2 2 12 9 2 2" xfId="28731" xr:uid="{C60AE926-30CB-4BF7-9EBF-84415057B8C0}"/>
    <cellStyle name="Input 2 2 12 9 3" xfId="18471" xr:uid="{2EB74553-B165-444D-950F-035271774E67}"/>
    <cellStyle name="Input 2 2 13" xfId="973" xr:uid="{9A09B2CF-3942-4B1F-A86A-1E4D7E6F6669}"/>
    <cellStyle name="Input 2 2 13 10" xfId="1304" xr:uid="{EE37D752-4384-4A92-953B-F8F3D75DA494}"/>
    <cellStyle name="Input 2 2 13 10 2" xfId="8556" xr:uid="{8EB22678-2CBE-4E18-91F1-D14A9364F1C2}"/>
    <cellStyle name="Input 2 2 13 10 2 2" xfId="26049" xr:uid="{AE5E070F-B61F-4E90-BBFB-04DB12315C25}"/>
    <cellStyle name="Input 2 2 13 10 3" xfId="15789" xr:uid="{90B31712-4F4E-4DAF-9EFE-1139EF1D3ADE}"/>
    <cellStyle name="Input 2 2 13 11" xfId="4706" xr:uid="{29145EA8-9BD8-40C8-8F09-19511E9A5120}"/>
    <cellStyle name="Input 2 2 13 11 2" xfId="11956" xr:uid="{D2E93CE7-1C91-4407-A5E5-E0C929511C70}"/>
    <cellStyle name="Input 2 2 13 11 2 2" xfId="29449" xr:uid="{FF7EA301-A62C-48A6-88BB-28585BD5906F}"/>
    <cellStyle name="Input 2 2 13 11 3" xfId="19189" xr:uid="{980BFC70-C12B-4659-A4DD-CA76E02BF1DF}"/>
    <cellStyle name="Input 2 2 13 12" xfId="5076" xr:uid="{39C45978-9AA7-463F-BF1C-EFAF6CD1713A}"/>
    <cellStyle name="Input 2 2 13 12 2" xfId="12326" xr:uid="{9219D2BF-9517-4AE1-B4C1-C0275AD27AF8}"/>
    <cellStyle name="Input 2 2 13 12 2 2" xfId="29819" xr:uid="{7DA54BE9-0F0B-4432-B911-3C527F73327E}"/>
    <cellStyle name="Input 2 2 13 12 3" xfId="19559" xr:uid="{7F163A0B-6F8F-4319-BF3B-7C63BAD518E7}"/>
    <cellStyle name="Input 2 2 13 13" xfId="5446" xr:uid="{774E8BA9-4EF2-484D-8AEC-934F5C7E7D72}"/>
    <cellStyle name="Input 2 2 13 13 2" xfId="12696" xr:uid="{E4EB6324-D657-493A-8A34-3387E8510922}"/>
    <cellStyle name="Input 2 2 13 13 2 2" xfId="30189" xr:uid="{C4A7521C-CC91-488A-B708-ED25D81B1932}"/>
    <cellStyle name="Input 2 2 13 13 3" xfId="19929" xr:uid="{2B7FF981-136A-4E81-8AAE-6D02BD063DC8}"/>
    <cellStyle name="Input 2 2 13 14" xfId="3182" xr:uid="{B21E3ACB-8C62-4700-9622-0FAECCFF2FF3}"/>
    <cellStyle name="Input 2 2 13 14 2" xfId="10433" xr:uid="{E9F0BBBC-891F-45B9-87FA-17D38082FECE}"/>
    <cellStyle name="Input 2 2 13 14 2 2" xfId="27926" xr:uid="{A8105D4D-30BC-4BA0-91F2-9DEB16C802A5}"/>
    <cellStyle name="Input 2 2 13 14 3" xfId="17666" xr:uid="{BF0A9F5E-17B9-4C78-9060-21E62077F248}"/>
    <cellStyle name="Input 2 2 13 15" xfId="5994" xr:uid="{3E5D884E-FD37-420F-AB4E-94C3545C8362}"/>
    <cellStyle name="Input 2 2 13 15 2" xfId="13235" xr:uid="{766CFE5E-7918-4F57-893E-77E43F63193C}"/>
    <cellStyle name="Input 2 2 13 15 2 2" xfId="30728" xr:uid="{D71C0090-8DFC-4C54-863E-7DC39B146C4A}"/>
    <cellStyle name="Input 2 2 13 15 3" xfId="20468" xr:uid="{4EA37C3B-3B99-4F4E-90DC-B07FD6C4C76C}"/>
    <cellStyle name="Input 2 2 13 16" xfId="6361" xr:uid="{9019883E-B76A-4551-A0EF-CD747BB2729D}"/>
    <cellStyle name="Input 2 2 13 16 2" xfId="13601" xr:uid="{EFF35850-0E41-476C-9DED-4CD39D1CEC4F}"/>
    <cellStyle name="Input 2 2 13 16 2 2" xfId="31094" xr:uid="{B8357282-BE36-47FD-BD5F-6D25F3EC730D}"/>
    <cellStyle name="Input 2 2 13 16 3" xfId="20834" xr:uid="{451E3248-DD45-46EB-86C9-2C54DF58EB36}"/>
    <cellStyle name="Input 2 2 13 17" xfId="6724" xr:uid="{BCBCA109-B650-443F-B9C6-B8227AA177D4}"/>
    <cellStyle name="Input 2 2 13 17 2" xfId="13964" xr:uid="{A01BB7C3-D83F-4DF4-9E69-CC4360B7EBC2}"/>
    <cellStyle name="Input 2 2 13 17 2 2" xfId="31457" xr:uid="{E7BF126A-D283-4106-99A7-0185DF52A618}"/>
    <cellStyle name="Input 2 2 13 17 3" xfId="21197" xr:uid="{08F11FD5-72D8-4530-A62E-4D3BE029B842}"/>
    <cellStyle name="Input 2 2 13 18" xfId="7092" xr:uid="{B42FDD64-D41D-4D4A-8B73-058806F8FE77}"/>
    <cellStyle name="Input 2 2 13 18 2" xfId="14332" xr:uid="{429913FF-377E-4D31-9A03-AB4129114517}"/>
    <cellStyle name="Input 2 2 13 18 2 2" xfId="31825" xr:uid="{CDEB3327-F12F-4B3C-8A4F-C77A96D3E0D9}"/>
    <cellStyle name="Input 2 2 13 18 3" xfId="21565" xr:uid="{E1EA2B72-93EC-4990-9F24-DF38F5A79624}"/>
    <cellStyle name="Input 2 2 13 19" xfId="8225" xr:uid="{4711B1C0-1919-4F6D-8A94-B1B7CAC6B541}"/>
    <cellStyle name="Input 2 2 13 19 2" xfId="15458" xr:uid="{941BE130-311E-4B0C-8A59-FE99240ECB1C}"/>
    <cellStyle name="Input 2 2 13 2" xfId="632" xr:uid="{1017AE3E-950E-4EA6-926D-BF4892094F8F}"/>
    <cellStyle name="Input 2 2 13 2 2" xfId="7896" xr:uid="{32356177-90FD-4269-94AD-87E8B415CA87}"/>
    <cellStyle name="Input 2 2 13 2 2 2" xfId="25759" xr:uid="{5F37F6A6-82EF-4D01-B664-68803F70C6D9}"/>
    <cellStyle name="Input 2 2 13 2 3" xfId="15129" xr:uid="{B54F4515-F079-411F-9655-C6955D9EF47F}"/>
    <cellStyle name="Input 2 2 13 20" xfId="7496" xr:uid="{2F4D725A-6035-46CB-B3CC-C302D363D5C7}"/>
    <cellStyle name="Input 2 2 13 20 2" xfId="25363" xr:uid="{5BFC1E0D-2BD7-4A6E-88FA-2E1944B6D409}"/>
    <cellStyle name="Input 2 2 13 21" xfId="14729" xr:uid="{352BF743-F020-4C60-AB5B-4FAA5092C986}"/>
    <cellStyle name="Input 2 2 13 3" xfId="1746" xr:uid="{59DFE25A-2B58-4670-B144-C238D58F42C4}"/>
    <cellStyle name="Input 2 2 13 3 2" xfId="8998" xr:uid="{E5FEC451-BE06-4684-93D3-B9FA80834998}"/>
    <cellStyle name="Input 2 2 13 3 2 2" xfId="26491" xr:uid="{836F848A-95DF-4E7D-B777-4DEBE142993B}"/>
    <cellStyle name="Input 2 2 13 3 3" xfId="16231" xr:uid="{8E2A33AD-B1CE-4CA5-BBA2-D6C781486A8D}"/>
    <cellStyle name="Input 2 2 13 4" xfId="2118" xr:uid="{41030213-21A9-4198-A2E6-5E68291E8B0A}"/>
    <cellStyle name="Input 2 2 13 4 2" xfId="9370" xr:uid="{5B9E9642-BA6F-481D-9434-5AACA6BF809A}"/>
    <cellStyle name="Input 2 2 13 4 2 2" xfId="26863" xr:uid="{2420848A-8F67-4451-AF09-87ED77217A55}"/>
    <cellStyle name="Input 2 2 13 4 3" xfId="16603" xr:uid="{6DD32BDC-8139-437F-8F70-BA5B8C136148}"/>
    <cellStyle name="Input 2 2 13 5" xfId="674" xr:uid="{C0F44623-9EDD-4282-BF1A-4EC79AE79F89}"/>
    <cellStyle name="Input 2 2 13 5 2" xfId="7938" xr:uid="{8B19719D-C417-428C-87AF-5675AB19935B}"/>
    <cellStyle name="Input 2 2 13 5 2 2" xfId="25801" xr:uid="{522E34A7-72DA-4848-A71E-59AAE5EF1C7F}"/>
    <cellStyle name="Input 2 2 13 5 3" xfId="15171" xr:uid="{AF16EC17-EB64-4D87-BBC0-9057DCFAFF52}"/>
    <cellStyle name="Input 2 2 13 6" xfId="2886" xr:uid="{B1BC4B47-5C38-4DB8-866F-568F9834A28E}"/>
    <cellStyle name="Input 2 2 13 6 2" xfId="10137" xr:uid="{383310A0-CB94-4ED5-876E-E37D6B68EA13}"/>
    <cellStyle name="Input 2 2 13 6 2 2" xfId="27630" xr:uid="{FAE855C9-6570-4D97-A0C6-DDCFEE5841A3}"/>
    <cellStyle name="Input 2 2 13 6 3" xfId="17370" xr:uid="{E76CE13D-6D60-46D4-9CD1-31236771ECBC}"/>
    <cellStyle name="Input 2 2 13 7" xfId="746" xr:uid="{D15096D4-247C-4D78-9976-0F7FE6F96368}"/>
    <cellStyle name="Input 2 2 13 7 2" xfId="8010" xr:uid="{6507EFAB-0823-476F-BCE4-9185606D9A07}"/>
    <cellStyle name="Input 2 2 13 7 2 2" xfId="25873" xr:uid="{5868B5A6-8EA1-436F-BF98-E33312B0CA71}"/>
    <cellStyle name="Input 2 2 13 7 3" xfId="15243" xr:uid="{E692F26D-328D-433E-8F5B-55460EC98B3F}"/>
    <cellStyle name="Input 2 2 13 8" xfId="3637" xr:uid="{B8B83E8A-F204-4EB4-B8CD-79B628F90626}"/>
    <cellStyle name="Input 2 2 13 8 2" xfId="10888" xr:uid="{8DC8579C-825D-4C55-88DB-63A2373A26D5}"/>
    <cellStyle name="Input 2 2 13 8 2 2" xfId="28381" xr:uid="{0A80FAB3-A0E1-4426-BE3B-DE0E4A26E955}"/>
    <cellStyle name="Input 2 2 13 8 3" xfId="18121" xr:uid="{E2E15F5E-CE0E-46C1-9524-24CC3A5E675D}"/>
    <cellStyle name="Input 2 2 13 9" xfId="4010" xr:uid="{CA41A9F6-2D07-4EFC-8440-DF765B8307CD}"/>
    <cellStyle name="Input 2 2 13 9 2" xfId="11261" xr:uid="{8D8F3876-702D-4B99-BBD2-FD30656BE54E}"/>
    <cellStyle name="Input 2 2 13 9 2 2" xfId="28754" xr:uid="{53359A05-E9D0-4AD1-B086-D5CF22E96D53}"/>
    <cellStyle name="Input 2 2 13 9 3" xfId="18494" xr:uid="{3499CCFA-E8BC-499B-842E-C10D5ECBD74C}"/>
    <cellStyle name="Input 2 2 14" xfId="1146" xr:uid="{17692813-5CE8-4D64-A915-8614D8675AF9}"/>
    <cellStyle name="Input 2 2 14 10" xfId="4549" xr:uid="{A18C1E7A-A8B6-4B61-A2C9-C1A4C67A207D}"/>
    <cellStyle name="Input 2 2 14 10 2" xfId="11799" xr:uid="{08AFA063-AB9F-4039-A5A8-4682296B91FD}"/>
    <cellStyle name="Input 2 2 14 10 2 2" xfId="29292" xr:uid="{318242DA-29C7-40F6-9E46-55807721799F}"/>
    <cellStyle name="Input 2 2 14 10 3" xfId="19032" xr:uid="{8E128012-6F37-4120-B066-4EBF3DB31274}"/>
    <cellStyle name="Input 2 2 14 11" xfId="4879" xr:uid="{9B0BF8E0-42CE-430A-AA88-C7E68CA10B0B}"/>
    <cellStyle name="Input 2 2 14 11 2" xfId="12129" xr:uid="{0876DB43-3B76-48C6-9C59-5F302C9DF79C}"/>
    <cellStyle name="Input 2 2 14 11 2 2" xfId="29622" xr:uid="{60A0510F-04AD-4733-8E94-84503160C63E}"/>
    <cellStyle name="Input 2 2 14 11 3" xfId="19362" xr:uid="{084597F6-17E3-4DDB-A7B4-2F53A1E16B91}"/>
    <cellStyle name="Input 2 2 14 12" xfId="5249" xr:uid="{6AE3F7C6-F63E-43EF-86BB-C5607C7BAA68}"/>
    <cellStyle name="Input 2 2 14 12 2" xfId="12499" xr:uid="{C9E7BF11-A6E3-4609-94EF-40CB4314817D}"/>
    <cellStyle name="Input 2 2 14 12 2 2" xfId="29992" xr:uid="{0C9C2970-1720-4D1E-9A6E-BCBE085E45CB}"/>
    <cellStyle name="Input 2 2 14 12 3" xfId="19732" xr:uid="{1C21BD0C-06D1-43E3-94CC-57218E5C7A91}"/>
    <cellStyle name="Input 2 2 14 13" xfId="5619" xr:uid="{59381E59-87F6-40B7-BE9B-3F60E42FE2BF}"/>
    <cellStyle name="Input 2 2 14 13 2" xfId="12869" xr:uid="{10E2C4DB-2799-4BD0-A6B6-06859DE30075}"/>
    <cellStyle name="Input 2 2 14 13 2 2" xfId="30362" xr:uid="{440CE674-6413-42F8-8E16-38397033F7FA}"/>
    <cellStyle name="Input 2 2 14 13 3" xfId="20102" xr:uid="{DDBE834B-1E7B-4510-BD4A-C13A19884494}"/>
    <cellStyle name="Input 2 2 14 14" xfId="5884" xr:uid="{D57D8DDA-2E4C-4D5B-AFFA-4E37F6E2CE23}"/>
    <cellStyle name="Input 2 2 14 14 2" xfId="13129" xr:uid="{0A51A61F-69AC-48AD-BCAD-8946F8CCD7D3}"/>
    <cellStyle name="Input 2 2 14 14 2 2" xfId="30622" xr:uid="{4F2B25F1-0272-404C-A2FA-00336A727B8E}"/>
    <cellStyle name="Input 2 2 14 14 3" xfId="20362" xr:uid="{C1293087-FD59-48DA-9C94-FBADB6E04A21}"/>
    <cellStyle name="Input 2 2 14 15" xfId="6167" xr:uid="{57C8EDD3-51D4-4F6B-BB13-21BA58300658}"/>
    <cellStyle name="Input 2 2 14 15 2" xfId="13408" xr:uid="{1F5A14F1-99D7-4C99-BC78-BD385BA521C8}"/>
    <cellStyle name="Input 2 2 14 15 2 2" xfId="30901" xr:uid="{041B07C1-92D1-4565-9C90-5D1D4E91250C}"/>
    <cellStyle name="Input 2 2 14 15 3" xfId="20641" xr:uid="{ABFE2AA8-A77B-45FE-ABA7-247A81ECFAC0}"/>
    <cellStyle name="Input 2 2 14 16" xfId="6534" xr:uid="{D8E7BC36-7F2C-44E3-A62C-6D45B56286EF}"/>
    <cellStyle name="Input 2 2 14 16 2" xfId="13774" xr:uid="{58E946DE-993D-40F4-8D29-364B955A8D22}"/>
    <cellStyle name="Input 2 2 14 16 2 2" xfId="31267" xr:uid="{44AE506C-6B80-4EBE-ACC2-97A7A5376544}"/>
    <cellStyle name="Input 2 2 14 16 3" xfId="21007" xr:uid="{C3181412-5D8F-45C9-AC33-EA4E78D69883}"/>
    <cellStyle name="Input 2 2 14 17" xfId="6897" xr:uid="{8871306A-8D73-4C97-AFAB-0CF94EE08E02}"/>
    <cellStyle name="Input 2 2 14 17 2" xfId="14137" xr:uid="{E6A4246B-2176-4C17-B58B-3C395EAADDFA}"/>
    <cellStyle name="Input 2 2 14 17 2 2" xfId="31630" xr:uid="{FD33DE7E-33B7-40A1-90D8-62CCA152D406}"/>
    <cellStyle name="Input 2 2 14 17 3" xfId="21370" xr:uid="{3D0247AA-E88E-49FA-9F6F-C3A46AB4F3B2}"/>
    <cellStyle name="Input 2 2 14 18" xfId="7265" xr:uid="{DBB56E94-FCCA-46F1-B09A-0171E06FD6FE}"/>
    <cellStyle name="Input 2 2 14 18 2" xfId="14505" xr:uid="{1408A27A-3614-4F30-A524-3391A69E0ADF}"/>
    <cellStyle name="Input 2 2 14 18 2 2" xfId="31998" xr:uid="{E1D0CCC0-40B4-4FF7-A5F3-70ACFED90256}"/>
    <cellStyle name="Input 2 2 14 18 3" xfId="21738" xr:uid="{0638CE19-478D-468C-AE98-6E2C1B095BE0}"/>
    <cellStyle name="Input 2 2 14 19" xfId="8398" xr:uid="{4E945FB9-2A0B-44BB-AEF9-F26ED4B917DE}"/>
    <cellStyle name="Input 2 2 14 19 2" xfId="15631" xr:uid="{854C792A-6B17-40D8-B45B-2357BF220197}"/>
    <cellStyle name="Input 2 2 14 2" xfId="1603" xr:uid="{D9D90A78-92CD-49F2-8589-2E6C96CF5A74}"/>
    <cellStyle name="Input 2 2 14 2 2" xfId="8855" xr:uid="{27C8F107-98C3-43F0-AA46-68C12109533A}"/>
    <cellStyle name="Input 2 2 14 2 2 2" xfId="26348" xr:uid="{5B6592EE-8786-4799-BB92-D12A7CB12F3D}"/>
    <cellStyle name="Input 2 2 14 2 3" xfId="16088" xr:uid="{CB32483E-75E2-46F7-B47F-5E16E7D65528}"/>
    <cellStyle name="Input 2 2 14 20" xfId="7670" xr:uid="{4E0B82DB-DF08-4A51-8D2B-EEBE363CAE58}"/>
    <cellStyle name="Input 2 2 14 20 2" xfId="25537" xr:uid="{C18E9909-C3FD-45BF-B7CD-07A72A14CECA}"/>
    <cellStyle name="Input 2 2 14 21" xfId="14903" xr:uid="{6B3D1D8C-856D-44E7-9AE8-4247BAFDA7B0}"/>
    <cellStyle name="Input 2 2 14 3" xfId="1919" xr:uid="{228AC297-DE91-4E1C-8062-B237CF9465F9}"/>
    <cellStyle name="Input 2 2 14 3 2" xfId="9171" xr:uid="{4F4F2FC4-1EA5-4BD7-873E-AC9726957F97}"/>
    <cellStyle name="Input 2 2 14 3 2 2" xfId="26664" xr:uid="{1B72224E-25A5-40F2-A16B-F07B7FFEEEC0}"/>
    <cellStyle name="Input 2 2 14 3 3" xfId="16404" xr:uid="{E3AE4091-42FC-4E77-93A6-46B6FCC34069}"/>
    <cellStyle name="Input 2 2 14 4" xfId="2291" xr:uid="{D0439F9B-AACE-4846-9081-12F102EB26C3}"/>
    <cellStyle name="Input 2 2 14 4 2" xfId="9543" xr:uid="{E6E4CCFA-42ED-42E6-B9DB-B6671A06A4A7}"/>
    <cellStyle name="Input 2 2 14 4 2 2" xfId="27036" xr:uid="{33D34C23-AC4C-41A4-AF3B-06AB4DCFEA1B}"/>
    <cellStyle name="Input 2 2 14 4 3" xfId="16776" xr:uid="{FADD91D7-D7D3-4370-9FB3-EAC320120494}"/>
    <cellStyle name="Input 2 2 14 5" xfId="843" xr:uid="{50FECC02-C8CF-4652-908D-569A67E3F641}"/>
    <cellStyle name="Input 2 2 14 5 2" xfId="8107" xr:uid="{5C3B6FE8-2211-41A1-A938-4A4BB3E40877}"/>
    <cellStyle name="Input 2 2 14 5 2 2" xfId="25970" xr:uid="{1E420BD7-6277-4468-A9C1-214B0C5599A2}"/>
    <cellStyle name="Input 2 2 14 5 3" xfId="15340" xr:uid="{DEBD4115-08BE-42BB-8C02-47DDC1BA6C5C}"/>
    <cellStyle name="Input 2 2 14 6" xfId="3059" xr:uid="{BABEC381-5DCE-4691-84EB-03F04524F2B6}"/>
    <cellStyle name="Input 2 2 14 6 2" xfId="10310" xr:uid="{6E7534A3-3770-4689-93A5-998108EC356F}"/>
    <cellStyle name="Input 2 2 14 6 2 2" xfId="27803" xr:uid="{28322222-89F8-45B3-8B1F-2E8AAA3BA2E0}"/>
    <cellStyle name="Input 2 2 14 6 3" xfId="17543" xr:uid="{3C05D22E-C69F-4738-B8A8-6A74F1F6D877}"/>
    <cellStyle name="Input 2 2 14 7" xfId="3469" xr:uid="{D9419890-1584-463B-AC3E-86C8C0529860}"/>
    <cellStyle name="Input 2 2 14 7 2" xfId="10720" xr:uid="{3651677E-3A40-46FC-99B6-AA26ADA601E9}"/>
    <cellStyle name="Input 2 2 14 7 2 2" xfId="28213" xr:uid="{6BF195AC-049E-410B-8660-ABE8D6AA41EA}"/>
    <cellStyle name="Input 2 2 14 7 3" xfId="17953" xr:uid="{B12C12DC-304C-4864-809E-29CC8415435A}"/>
    <cellStyle name="Input 2 2 14 8" xfId="3810" xr:uid="{6360E5E1-54DD-4695-843A-2ED2805E9D9C}"/>
    <cellStyle name="Input 2 2 14 8 2" xfId="11061" xr:uid="{53747881-09AA-4D16-9329-0792652753D7}"/>
    <cellStyle name="Input 2 2 14 8 2 2" xfId="28554" xr:uid="{87039837-2626-4951-94F3-18727412AAAD}"/>
    <cellStyle name="Input 2 2 14 8 3" xfId="18294" xr:uid="{CD4E7117-24AB-4849-852E-64DA1287FFA0}"/>
    <cellStyle name="Input 2 2 14 9" xfId="4183" xr:uid="{954A3618-EB88-4AB8-A03B-2BB577921BCF}"/>
    <cellStyle name="Input 2 2 14 9 2" xfId="11434" xr:uid="{02FCCAF6-3FBC-4D11-9934-198E69C036C6}"/>
    <cellStyle name="Input 2 2 14 9 2 2" xfId="28927" xr:uid="{071CB132-E51D-411F-B244-61C67426E67B}"/>
    <cellStyle name="Input 2 2 14 9 3" xfId="18667" xr:uid="{133206EC-0CC5-4719-BB1A-5D732D097D8D}"/>
    <cellStyle name="Input 2 2 15" xfId="938" xr:uid="{341D1FAB-77E1-46FF-92CD-E8B5B5536412}"/>
    <cellStyle name="Input 2 2 15 10" xfId="4515" xr:uid="{EEC4C185-464F-4421-A968-DF8F75F198EC}"/>
    <cellStyle name="Input 2 2 15 10 2" xfId="11765" xr:uid="{E9AA1A3D-4848-48D9-AA2E-56E64FFA1553}"/>
    <cellStyle name="Input 2 2 15 10 2 2" xfId="29258" xr:uid="{F38B62A6-8DC5-455B-AE30-75E3234DFCC4}"/>
    <cellStyle name="Input 2 2 15 10 3" xfId="18998" xr:uid="{BEF67528-F072-4A47-9478-8A09E0D1E26B}"/>
    <cellStyle name="Input 2 2 15 11" xfId="4673" xr:uid="{D2109C07-CD55-4BAA-B993-1B48643A186A}"/>
    <cellStyle name="Input 2 2 15 11 2" xfId="11923" xr:uid="{54727B0A-5FAA-4496-B555-FA433396A5DC}"/>
    <cellStyle name="Input 2 2 15 11 2 2" xfId="29416" xr:uid="{44EEF522-4C34-4D9C-AA55-4BB120089862}"/>
    <cellStyle name="Input 2 2 15 11 3" xfId="19156" xr:uid="{E173F197-3D1E-4FC5-86EC-744B07F9E1A4}"/>
    <cellStyle name="Input 2 2 15 12" xfId="5043" xr:uid="{22552992-C415-4D8F-8BCF-F4887ECD155A}"/>
    <cellStyle name="Input 2 2 15 12 2" xfId="12293" xr:uid="{233A9AFC-5AA9-411C-AC01-9FC2DA9F40DF}"/>
    <cellStyle name="Input 2 2 15 12 2 2" xfId="29786" xr:uid="{E49229B5-F670-4F2A-AE7B-2ED024AE1B06}"/>
    <cellStyle name="Input 2 2 15 12 3" xfId="19526" xr:uid="{456BCC20-9A88-4FE7-B9F6-C703956E7653}"/>
    <cellStyle name="Input 2 2 15 13" xfId="5412" xr:uid="{9F582263-7410-4869-B860-313EBD8DB3FC}"/>
    <cellStyle name="Input 2 2 15 13 2" xfId="12662" xr:uid="{DE52C88D-E42E-4CAB-BF52-01CB03955ED5}"/>
    <cellStyle name="Input 2 2 15 13 2 2" xfId="30155" xr:uid="{ABD277B1-BE93-4D81-BCE3-88318BDB2CCB}"/>
    <cellStyle name="Input 2 2 15 13 3" xfId="19895" xr:uid="{BD6F9186-0B85-432A-A7B9-5664264CAD6F}"/>
    <cellStyle name="Input 2 2 15 14" xfId="5869" xr:uid="{5B0741E1-5434-4C59-BFC1-8467A27BA8EA}"/>
    <cellStyle name="Input 2 2 15 14 2" xfId="13115" xr:uid="{77CD5F1E-2248-43B4-B0D1-70A25C5E78BA}"/>
    <cellStyle name="Input 2 2 15 14 2 2" xfId="30608" xr:uid="{A40BB69C-9AAF-4963-B4BB-C60A5CC004DD}"/>
    <cellStyle name="Input 2 2 15 14 3" xfId="20348" xr:uid="{0A1D6DC0-B537-4F37-84E5-05B23AD340C7}"/>
    <cellStyle name="Input 2 2 15 15" xfId="5963" xr:uid="{6D4DCAA0-D5C5-4706-8745-E035BEBEBB36}"/>
    <cellStyle name="Input 2 2 15 15 2" xfId="13204" xr:uid="{7B70919E-2A6D-4F33-AFD3-037EA14239E8}"/>
    <cellStyle name="Input 2 2 15 15 2 2" xfId="30697" xr:uid="{A23F5D16-523D-4E50-9339-9A58AF01CB27}"/>
    <cellStyle name="Input 2 2 15 15 3" xfId="20437" xr:uid="{45495539-B08B-4FB4-9A3B-F7C5B3E96604}"/>
    <cellStyle name="Input 2 2 15 16" xfId="6330" xr:uid="{1075EC5F-6392-419A-8DAB-EC338E2D42C8}"/>
    <cellStyle name="Input 2 2 15 16 2" xfId="13570" xr:uid="{A2AD2E0C-6C3C-41A6-8372-0F60DFC75A33}"/>
    <cellStyle name="Input 2 2 15 16 2 2" xfId="31063" xr:uid="{B3BDEE20-049B-4690-A43D-83392B39D078}"/>
    <cellStyle name="Input 2 2 15 16 3" xfId="20803" xr:uid="{598A4238-F6DC-4695-A605-9C1A15B746AB}"/>
    <cellStyle name="Input 2 2 15 17" xfId="6693" xr:uid="{39C44350-732C-47CE-8F40-9B120C80ACAB}"/>
    <cellStyle name="Input 2 2 15 17 2" xfId="13933" xr:uid="{AFE424DB-7389-44F2-822B-D5F41F188125}"/>
    <cellStyle name="Input 2 2 15 17 2 2" xfId="31426" xr:uid="{24C66C98-9D4E-4454-971C-051DC925AA38}"/>
    <cellStyle name="Input 2 2 15 17 3" xfId="21166" xr:uid="{2D3B5501-7E4A-4709-81E4-D03DDD1BE8AC}"/>
    <cellStyle name="Input 2 2 15 18" xfId="7061" xr:uid="{1D088F26-2235-436E-AD2E-CA78376B8A86}"/>
    <cellStyle name="Input 2 2 15 18 2" xfId="14301" xr:uid="{FD11B8CA-F9D0-421F-92E6-715C27109766}"/>
    <cellStyle name="Input 2 2 15 18 2 2" xfId="31794" xr:uid="{D9FE325E-AC4B-4042-9445-29EEF8F054C5}"/>
    <cellStyle name="Input 2 2 15 18 3" xfId="21534" xr:uid="{9CE0AF97-B1F5-43CD-B154-F680F86FA271}"/>
    <cellStyle name="Input 2 2 15 19" xfId="8194" xr:uid="{C7C3EB00-7DED-464F-B7C8-25F36B4FD56B}"/>
    <cellStyle name="Input 2 2 15 19 2" xfId="15427" xr:uid="{7C73B69C-95E7-49E7-9AB2-04DE4659F40E}"/>
    <cellStyle name="Input 2 2 15 2" xfId="1559" xr:uid="{DB311DAF-B897-4C66-8E95-C9F89EB1C600}"/>
    <cellStyle name="Input 2 2 15 2 2" xfId="8811" xr:uid="{8BD47C5E-9E57-4CCF-81DD-370E81282405}"/>
    <cellStyle name="Input 2 2 15 2 2 2" xfId="26304" xr:uid="{EF40738C-8581-4A45-A77A-7E8C75A8FBA4}"/>
    <cellStyle name="Input 2 2 15 2 3" xfId="16044" xr:uid="{85406EFF-1452-4021-974C-FA0BC4A28673}"/>
    <cellStyle name="Input 2 2 15 20" xfId="7465" xr:uid="{D76CF278-CA70-48B4-9F81-557DF8A2AA06}"/>
    <cellStyle name="Input 2 2 15 20 2" xfId="25332" xr:uid="{5D09DB58-0A46-47B6-AF64-1DFCF297DE49}"/>
    <cellStyle name="Input 2 2 15 21" xfId="14698" xr:uid="{B62F7171-E284-4573-97C3-3725AFBE16B7}"/>
    <cellStyle name="Input 2 2 15 3" xfId="1711" xr:uid="{896E9F26-3893-41B6-8E02-CFE7ACBBA2D6}"/>
    <cellStyle name="Input 2 2 15 3 2" xfId="8963" xr:uid="{E3FDDDB7-ACF7-434F-9586-BAF634B8544D}"/>
    <cellStyle name="Input 2 2 15 3 2 2" xfId="26456" xr:uid="{D118B357-8A67-4AAB-A294-0F5569290449}"/>
    <cellStyle name="Input 2 2 15 3 3" xfId="16196" xr:uid="{2ABDCC86-FA61-4455-BE22-4E2F159420DB}"/>
    <cellStyle name="Input 2 2 15 4" xfId="2084" xr:uid="{42D4D9E6-0D54-4641-B55A-314B426A29E6}"/>
    <cellStyle name="Input 2 2 15 4 2" xfId="9336" xr:uid="{B9739692-CFFD-4718-BD6C-0E3DBA8227ED}"/>
    <cellStyle name="Input 2 2 15 4 2 2" xfId="26829" xr:uid="{DE7BEDC4-1D76-45BB-8058-4420C9DFFD91}"/>
    <cellStyle name="Input 2 2 15 4 3" xfId="16569" xr:uid="{8774E196-0110-4248-A365-D617A46D7B1E}"/>
    <cellStyle name="Input 2 2 15 5" xfId="1480" xr:uid="{71A3B4B5-D9B0-40A6-B082-3E7BC9B5F95E}"/>
    <cellStyle name="Input 2 2 15 5 2" xfId="8732" xr:uid="{48DA31F2-0E9D-4DE9-ADD0-236371559B1D}"/>
    <cellStyle name="Input 2 2 15 5 2 2" xfId="26225" xr:uid="{72B6E220-AC2A-40DF-A015-5D13952F9A47}"/>
    <cellStyle name="Input 2 2 15 5 3" xfId="15965" xr:uid="{C0048848-0ED1-4B34-A408-4EC81D57FD83}"/>
    <cellStyle name="Input 2 2 15 6" xfId="2852" xr:uid="{948CD59C-2258-44E4-A6E3-AC87AF8ED146}"/>
    <cellStyle name="Input 2 2 15 6 2" xfId="10103" xr:uid="{3F6D9711-0084-4877-8533-79D3136E2173}"/>
    <cellStyle name="Input 2 2 15 6 2 2" xfId="27596" xr:uid="{E27CF3DE-CA75-482E-BAE3-56EB359965BD}"/>
    <cellStyle name="Input 2 2 15 6 3" xfId="17336" xr:uid="{286EE20F-835D-4918-9591-BD946CF5DED5}"/>
    <cellStyle name="Input 2 2 15 7" xfId="3425" xr:uid="{9655DFDB-B5DE-4AE1-B6B8-00465303353C}"/>
    <cellStyle name="Input 2 2 15 7 2" xfId="10676" xr:uid="{917649B0-4118-4430-A9CC-6B794C148224}"/>
    <cellStyle name="Input 2 2 15 7 2 2" xfId="28169" xr:uid="{65F7E36D-05B2-4301-9D95-710C1FA2B400}"/>
    <cellStyle name="Input 2 2 15 7 3" xfId="17909" xr:uid="{D7216CE9-8D10-4041-8061-7244B3FE3770}"/>
    <cellStyle name="Input 2 2 15 8" xfId="3603" xr:uid="{B8D8D8FC-9E8E-4106-8DD3-36950029A5D7}"/>
    <cellStyle name="Input 2 2 15 8 2" xfId="10854" xr:uid="{E18DEC65-B2E7-4106-AA54-A58A5B7EE48C}"/>
    <cellStyle name="Input 2 2 15 8 2 2" xfId="28347" xr:uid="{AB81020A-7FB0-4E8F-8790-D7BCBF9B5FEC}"/>
    <cellStyle name="Input 2 2 15 8 3" xfId="18087" xr:uid="{8E715BF3-B1ED-4002-BF1B-CC7C1CDEDA60}"/>
    <cellStyle name="Input 2 2 15 9" xfId="3976" xr:uid="{CCB51193-4542-4FCB-9EA4-4F7F547BBBA7}"/>
    <cellStyle name="Input 2 2 15 9 2" xfId="11227" xr:uid="{6717FAA7-4E07-4D63-9DED-3004FE712F63}"/>
    <cellStyle name="Input 2 2 15 9 2 2" xfId="28720" xr:uid="{D13BB874-CC37-4109-8A90-FACF334346EA}"/>
    <cellStyle name="Input 2 2 15 9 3" xfId="18460" xr:uid="{38207044-EFB6-4FBB-892F-36C447E91E0E}"/>
    <cellStyle name="Input 2 2 16" xfId="1172" xr:uid="{254EF86D-6EB5-433E-9E13-76D2A6886754}"/>
    <cellStyle name="Input 2 2 16 10" xfId="4445" xr:uid="{06A45BB4-C834-40C1-860B-53D6FB81C1AE}"/>
    <cellStyle name="Input 2 2 16 10 2" xfId="11696" xr:uid="{066AE4CE-46F2-4A4F-9635-E9CBD45BD34B}"/>
    <cellStyle name="Input 2 2 16 10 2 2" xfId="29189" xr:uid="{881585F8-B2DE-4060-88CB-3BC8C204FDF3}"/>
    <cellStyle name="Input 2 2 16 10 3" xfId="18929" xr:uid="{4A6C3496-5ED5-4644-9734-EC248B1F857A}"/>
    <cellStyle name="Input 2 2 16 11" xfId="4905" xr:uid="{4A9C27CF-2E89-4792-A9DF-B79F56AAFB6F}"/>
    <cellStyle name="Input 2 2 16 11 2" xfId="12155" xr:uid="{2031CBDF-E097-4B77-8596-771092C180B0}"/>
    <cellStyle name="Input 2 2 16 11 2 2" xfId="29648" xr:uid="{A7E3335E-F931-4384-9BA5-0D8D4D2E9FCF}"/>
    <cellStyle name="Input 2 2 16 11 3" xfId="19388" xr:uid="{4CB5BE66-30E7-41EE-B197-0082A290C79E}"/>
    <cellStyle name="Input 2 2 16 12" xfId="5275" xr:uid="{3176CFAE-3BDE-405E-92D7-CC45EFF20E99}"/>
    <cellStyle name="Input 2 2 16 12 2" xfId="12525" xr:uid="{C0CA13CC-0E7F-4D48-B963-83D18A7052E4}"/>
    <cellStyle name="Input 2 2 16 12 2 2" xfId="30018" xr:uid="{CBF085CA-1A61-48C7-9D5D-C03F414F14A9}"/>
    <cellStyle name="Input 2 2 16 12 3" xfId="19758" xr:uid="{B13CA41A-5E40-4B72-B8E2-A247DC2115B6}"/>
    <cellStyle name="Input 2 2 16 13" xfId="5645" xr:uid="{7EA891FD-D348-4A12-940D-821E08745879}"/>
    <cellStyle name="Input 2 2 16 13 2" xfId="12895" xr:uid="{7876E22C-B432-4913-98CC-C635AC70AFE1}"/>
    <cellStyle name="Input 2 2 16 13 2 2" xfId="30388" xr:uid="{2BD0A023-0162-494A-A029-28C6E59772A8}"/>
    <cellStyle name="Input 2 2 16 13 3" xfId="20128" xr:uid="{56F42E9C-78EF-4C12-84BC-C1F669A37D46}"/>
    <cellStyle name="Input 2 2 16 14" xfId="5833" xr:uid="{0AC0880A-F113-4B29-A9C4-9C08954F498A}"/>
    <cellStyle name="Input 2 2 16 14 2" xfId="13080" xr:uid="{150AED82-4430-4319-B29B-18B7FABC00C9}"/>
    <cellStyle name="Input 2 2 16 14 2 2" xfId="30573" xr:uid="{3A976A32-F35D-43DF-9CFF-33B29116C9FC}"/>
    <cellStyle name="Input 2 2 16 14 3" xfId="20313" xr:uid="{F8969650-0D7A-4BF9-86CB-F9A793AF65FD}"/>
    <cellStyle name="Input 2 2 16 15" xfId="6193" xr:uid="{FC7823C4-EDEA-4839-8770-856EAAA09FDA}"/>
    <cellStyle name="Input 2 2 16 15 2" xfId="13434" xr:uid="{A9133F46-B11B-46BA-9BEE-14B1475926A3}"/>
    <cellStyle name="Input 2 2 16 15 2 2" xfId="30927" xr:uid="{2832239D-6EA1-4C94-9204-E99252771BD1}"/>
    <cellStyle name="Input 2 2 16 15 3" xfId="20667" xr:uid="{38F9FC8E-F470-44AB-BF47-DD5D996C7AD3}"/>
    <cellStyle name="Input 2 2 16 16" xfId="6560" xr:uid="{C203A25A-BC0E-4FCA-B678-80FF1E99990F}"/>
    <cellStyle name="Input 2 2 16 16 2" xfId="13800" xr:uid="{7EF5D485-9F76-4A22-A432-E07131974A1E}"/>
    <cellStyle name="Input 2 2 16 16 2 2" xfId="31293" xr:uid="{B74ACCA0-FCC2-4D69-9681-883D4C9E6619}"/>
    <cellStyle name="Input 2 2 16 16 3" xfId="21033" xr:uid="{5CEDE3FB-F143-46CC-B689-E362E2817204}"/>
    <cellStyle name="Input 2 2 16 17" xfId="6923" xr:uid="{2F877477-8194-4A20-B3FA-C223B7556E25}"/>
    <cellStyle name="Input 2 2 16 17 2" xfId="14163" xr:uid="{C7930A95-EE56-4F77-963E-94797EFCB1DE}"/>
    <cellStyle name="Input 2 2 16 17 2 2" xfId="31656" xr:uid="{CBEC0922-6D19-4220-BCB3-CAC79CEB0AFB}"/>
    <cellStyle name="Input 2 2 16 17 3" xfId="21396" xr:uid="{6270CCC4-2590-4A9D-B2FD-2C24B68C80DD}"/>
    <cellStyle name="Input 2 2 16 18" xfId="7291" xr:uid="{8733D6DF-4B71-4DB4-9DF6-F91619C02A66}"/>
    <cellStyle name="Input 2 2 16 18 2" xfId="14531" xr:uid="{9A97E1BC-0A03-405A-83C7-C2EE8405576E}"/>
    <cellStyle name="Input 2 2 16 18 2 2" xfId="32024" xr:uid="{1A47D455-C4B3-4A79-8943-1908FF008204}"/>
    <cellStyle name="Input 2 2 16 18 3" xfId="21764" xr:uid="{465A0800-2F5E-4C55-BE0F-75EAC009EE1D}"/>
    <cellStyle name="Input 2 2 16 19" xfId="8424" xr:uid="{D9462E74-6D11-4E6A-9358-FCAC1A9CB6A9}"/>
    <cellStyle name="Input 2 2 16 19 2" xfId="15657" xr:uid="{7052871B-C3AF-467E-A28E-738187D95251}"/>
    <cellStyle name="Input 2 2 16 2" xfId="1475" xr:uid="{22AA1896-B60E-48C5-8384-7687127FFDC5}"/>
    <cellStyle name="Input 2 2 16 2 2" xfId="8727" xr:uid="{893A04C6-139A-4E9E-A04F-74A92F95AC3B}"/>
    <cellStyle name="Input 2 2 16 2 2 2" xfId="26220" xr:uid="{E1B95258-8747-4094-8698-B4DBCB0BEC81}"/>
    <cellStyle name="Input 2 2 16 2 3" xfId="15960" xr:uid="{50F82620-A52A-4329-95BE-003885CC75CE}"/>
    <cellStyle name="Input 2 2 16 20" xfId="7696" xr:uid="{46ED467A-5D80-4122-9DED-79B8141143B2}"/>
    <cellStyle name="Input 2 2 16 20 2" xfId="25563" xr:uid="{EBFA8BC9-C98D-4DCC-AB44-5AAFAF5DCDCD}"/>
    <cellStyle name="Input 2 2 16 21" xfId="14929" xr:uid="{037AD21A-F3C0-4C04-A77D-3BA5905AFFDF}"/>
    <cellStyle name="Input 2 2 16 3" xfId="1945" xr:uid="{2F1BF0E1-6BFB-4AE1-A129-1DE535495DB3}"/>
    <cellStyle name="Input 2 2 16 3 2" xfId="9197" xr:uid="{1E76B61E-2776-428A-98F4-DFC9E898DC15}"/>
    <cellStyle name="Input 2 2 16 3 2 2" xfId="26690" xr:uid="{504F9D63-FED5-4C3E-88FD-F3BD01ED2FA0}"/>
    <cellStyle name="Input 2 2 16 3 3" xfId="16430" xr:uid="{0E9EB00E-643D-4AB6-861E-A6FD5FB4D535}"/>
    <cellStyle name="Input 2 2 16 4" xfId="2317" xr:uid="{CB340AE5-38C9-4E2C-BCF1-DE44A6E4576D}"/>
    <cellStyle name="Input 2 2 16 4 2" xfId="9569" xr:uid="{BC798F14-471E-4B24-970F-4E727FD8FDBD}"/>
    <cellStyle name="Input 2 2 16 4 2 2" xfId="27062" xr:uid="{D03A6AE3-4C2E-4F13-A1AE-C4150476E9F7}"/>
    <cellStyle name="Input 2 2 16 4 3" xfId="16802" xr:uid="{DA4BFF7F-0584-4559-896C-346919FBEC66}"/>
    <cellStyle name="Input 2 2 16 5" xfId="2049" xr:uid="{6A410CB8-9C1A-4C89-B18F-CE1A35CDAB82}"/>
    <cellStyle name="Input 2 2 16 5 2" xfId="9301" xr:uid="{04B39056-C045-4E5A-B855-A75C44C1928A}"/>
    <cellStyle name="Input 2 2 16 5 2 2" xfId="26794" xr:uid="{0479A7C7-D1B1-41C9-9B8E-3014DB62569F}"/>
    <cellStyle name="Input 2 2 16 5 3" xfId="16534" xr:uid="{5A79E10D-6421-4DBF-930C-E2EF30C22F1A}"/>
    <cellStyle name="Input 2 2 16 6" xfId="3085" xr:uid="{5CBB6C92-81A4-4B06-B171-B32BBDE677B1}"/>
    <cellStyle name="Input 2 2 16 6 2" xfId="10336" xr:uid="{EEA5175B-5194-495D-A39A-D0B660EE6A16}"/>
    <cellStyle name="Input 2 2 16 6 2 2" xfId="27829" xr:uid="{4E30348B-4564-47D1-B9D1-E1F4CEE7040E}"/>
    <cellStyle name="Input 2 2 16 6 3" xfId="17569" xr:uid="{1EA43D1D-D6AC-485B-96B1-C1B8AEDEBC6B}"/>
    <cellStyle name="Input 2 2 16 7" xfId="3339" xr:uid="{E6E27DE7-15C6-476C-BE0A-FCB7986CE987}"/>
    <cellStyle name="Input 2 2 16 7 2" xfId="10590" xr:uid="{2AFE9EBD-C12A-49ED-9EBC-57C7C10B37E7}"/>
    <cellStyle name="Input 2 2 16 7 2 2" xfId="28083" xr:uid="{84D1512D-0A5E-4617-9AB4-B2CF158BBE5F}"/>
    <cellStyle name="Input 2 2 16 7 3" xfId="17823" xr:uid="{47D05945-8D02-458C-99C9-222D41973715}"/>
    <cellStyle name="Input 2 2 16 8" xfId="3836" xr:uid="{C1EDD8E9-7CCA-4A99-B88D-14AC29EEC8A0}"/>
    <cellStyle name="Input 2 2 16 8 2" xfId="11087" xr:uid="{BE24DBB7-275F-4D2E-A8D1-2C170FBDF7E7}"/>
    <cellStyle name="Input 2 2 16 8 2 2" xfId="28580" xr:uid="{C0F93ED1-17C2-4BFA-90CF-9459ADD0253F}"/>
    <cellStyle name="Input 2 2 16 8 3" xfId="18320" xr:uid="{FCF71522-81E6-424C-820B-47419A8125B0}"/>
    <cellStyle name="Input 2 2 16 9" xfId="4209" xr:uid="{061CFF5A-0007-475B-889C-058ACA0AAACD}"/>
    <cellStyle name="Input 2 2 16 9 2" xfId="11460" xr:uid="{4A34BDE4-2471-4935-A7E2-86E6FC662E75}"/>
    <cellStyle name="Input 2 2 16 9 2 2" xfId="28953" xr:uid="{9202B360-CC20-4C36-B71B-43FA2045E3DA}"/>
    <cellStyle name="Input 2 2 16 9 3" xfId="18693" xr:uid="{1AF24AD9-598D-4A5F-ACC7-799552709C14}"/>
    <cellStyle name="Input 2 2 17" xfId="1232" xr:uid="{94ED07B4-B27D-4E96-B608-46460C8A727A}"/>
    <cellStyle name="Input 2 2 17 10" xfId="3533" xr:uid="{214E605D-DF8E-4BB3-A993-3EF01BA0FE4B}"/>
    <cellStyle name="Input 2 2 17 10 2" xfId="10784" xr:uid="{77D53A2F-D435-4F1D-8064-76854D388B0E}"/>
    <cellStyle name="Input 2 2 17 10 2 2" xfId="28277" xr:uid="{EE824882-0794-4376-BB7D-4CF80FBA18D2}"/>
    <cellStyle name="Input 2 2 17 10 3" xfId="18017" xr:uid="{A7DC4F91-64A4-48E0-841A-41C640A9C4D1}"/>
    <cellStyle name="Input 2 2 17 11" xfId="4965" xr:uid="{E80B8055-56C7-4A77-ADE0-0345AD07F167}"/>
    <cellStyle name="Input 2 2 17 11 2" xfId="12215" xr:uid="{5B371BE6-E22E-44FB-A779-A8265A4C3E80}"/>
    <cellStyle name="Input 2 2 17 11 2 2" xfId="29708" xr:uid="{E5F05AF1-145F-423F-8031-EE1AC73942A7}"/>
    <cellStyle name="Input 2 2 17 11 3" xfId="19448" xr:uid="{97E90404-067E-453D-8BEB-CB7CEB6A6A32}"/>
    <cellStyle name="Input 2 2 17 12" xfId="5335" xr:uid="{D7E8F4D1-A9A9-4700-AF24-09127506A956}"/>
    <cellStyle name="Input 2 2 17 12 2" xfId="12585" xr:uid="{17AA2036-93BA-47E7-9355-62B63F893A06}"/>
    <cellStyle name="Input 2 2 17 12 2 2" xfId="30078" xr:uid="{0A1D89F0-084A-4986-BCFD-82DDF0142FEF}"/>
    <cellStyle name="Input 2 2 17 12 3" xfId="19818" xr:uid="{75EECC93-45E2-4633-BE01-1328DC16BDE8}"/>
    <cellStyle name="Input 2 2 17 13" xfId="5705" xr:uid="{0354243D-2B64-4A28-8A9E-6E9D8E3A25BE}"/>
    <cellStyle name="Input 2 2 17 13 2" xfId="12955" xr:uid="{DD8D046D-6257-41D4-B21D-D851C3327059}"/>
    <cellStyle name="Input 2 2 17 13 2 2" xfId="30448" xr:uid="{5E5CE4A1-217E-41B8-8FAD-34029D512D00}"/>
    <cellStyle name="Input 2 2 17 13 3" xfId="20188" xr:uid="{08E73DBD-229C-4DE2-827E-4091E2BE0D65}"/>
    <cellStyle name="Input 2 2 17 14" xfId="2599" xr:uid="{37D7F9B0-8B5F-47F2-9F1C-FFF2027DAAD5}"/>
    <cellStyle name="Input 2 2 17 14 2" xfId="9850" xr:uid="{424F9F44-C866-4488-A6F4-91206432691C}"/>
    <cellStyle name="Input 2 2 17 14 2 2" xfId="27343" xr:uid="{06021D9E-7521-47CC-A3B8-79CDC12FB5FB}"/>
    <cellStyle name="Input 2 2 17 14 3" xfId="17083" xr:uid="{FBE86DF5-EA3E-4DBE-B05F-C125B1F9AA36}"/>
    <cellStyle name="Input 2 2 17 15" xfId="6253" xr:uid="{EDDFCCA8-88EF-4919-BFA8-8E97A89B1CE8}"/>
    <cellStyle name="Input 2 2 17 15 2" xfId="13494" xr:uid="{0411446F-31A2-4D3F-9E92-8A034DCFEA58}"/>
    <cellStyle name="Input 2 2 17 15 2 2" xfId="30987" xr:uid="{5CDB6C8B-4687-48C3-B6FC-D44213F1BBAC}"/>
    <cellStyle name="Input 2 2 17 15 3" xfId="20727" xr:uid="{8B00FEBD-3B74-482A-89E7-2871D727D60F}"/>
    <cellStyle name="Input 2 2 17 16" xfId="6620" xr:uid="{886FEA13-10C1-4C82-A8D5-77D52E9E58C5}"/>
    <cellStyle name="Input 2 2 17 16 2" xfId="13860" xr:uid="{E0B7F203-C980-418C-84B7-6EFFD7B54707}"/>
    <cellStyle name="Input 2 2 17 16 2 2" xfId="31353" xr:uid="{4F0084AC-1AC9-4004-9103-2D5119AD0575}"/>
    <cellStyle name="Input 2 2 17 16 3" xfId="21093" xr:uid="{B62EAA5D-B199-4CAA-A2DB-A1BF42277B0B}"/>
    <cellStyle name="Input 2 2 17 17" xfId="6983" xr:uid="{5E9EA50E-CCF4-48E5-9D90-B482EFB04F98}"/>
    <cellStyle name="Input 2 2 17 17 2" xfId="14223" xr:uid="{26D473D1-F2F0-43FB-8472-879BAB35C6FA}"/>
    <cellStyle name="Input 2 2 17 17 2 2" xfId="31716" xr:uid="{3FCA4E04-9C64-411A-99FA-2290426CE16C}"/>
    <cellStyle name="Input 2 2 17 17 3" xfId="21456" xr:uid="{4B4759C3-9101-4F02-9E5E-08CEBCA40606}"/>
    <cellStyle name="Input 2 2 17 18" xfId="7351" xr:uid="{F3A75D25-F259-401B-8984-E7725BFD4E12}"/>
    <cellStyle name="Input 2 2 17 18 2" xfId="14591" xr:uid="{69C73FB4-78A7-4756-B1A6-9F5362D5875B}"/>
    <cellStyle name="Input 2 2 17 18 2 2" xfId="32084" xr:uid="{FC9E2457-3A95-4A40-8E8C-19BBD8F1E34E}"/>
    <cellStyle name="Input 2 2 17 18 3" xfId="21824" xr:uid="{DE9652F5-0D5B-44E8-8D69-A114EB3EAA57}"/>
    <cellStyle name="Input 2 2 17 19" xfId="8484" xr:uid="{04D959A9-9B9E-421D-9F81-1C26C61D5B38}"/>
    <cellStyle name="Input 2 2 17 19 2" xfId="15717" xr:uid="{067D8ECC-5DDB-4F80-97C3-FF4585F664B8}"/>
    <cellStyle name="Input 2 2 17 2" xfId="732" xr:uid="{B40C17B7-F336-4BD1-B445-652E180D6356}"/>
    <cellStyle name="Input 2 2 17 2 2" xfId="7996" xr:uid="{57A83333-AB16-4F8E-ADC1-655F01A7A8E5}"/>
    <cellStyle name="Input 2 2 17 2 2 2" xfId="25859" xr:uid="{930447FD-3C1C-46D0-A1E5-FF74D39352DE}"/>
    <cellStyle name="Input 2 2 17 2 3" xfId="15229" xr:uid="{6FA3980B-DA6F-455E-9631-07830F23CEC5}"/>
    <cellStyle name="Input 2 2 17 20" xfId="7756" xr:uid="{9F7E7DDB-2A75-4C54-AD15-7FC1E06D5405}"/>
    <cellStyle name="Input 2 2 17 20 2" xfId="25623" xr:uid="{32215FCA-29DA-461D-A133-484E1C0C052A}"/>
    <cellStyle name="Input 2 2 17 21" xfId="14989" xr:uid="{E4C5194E-1CA1-4981-A2E3-7DB6872107A8}"/>
    <cellStyle name="Input 2 2 17 3" xfId="2005" xr:uid="{D9E6BCE2-9A58-4BAC-A5A7-8AEBF4E178E3}"/>
    <cellStyle name="Input 2 2 17 3 2" xfId="9257" xr:uid="{F99CAAB3-A5A1-42C3-891A-DD02CD6BADFC}"/>
    <cellStyle name="Input 2 2 17 3 2 2" xfId="26750" xr:uid="{84729A2B-729D-4855-9B57-24BD34CAE748}"/>
    <cellStyle name="Input 2 2 17 3 3" xfId="16490" xr:uid="{42A1AD47-6056-4204-B4D7-FAC9F26338B2}"/>
    <cellStyle name="Input 2 2 17 4" xfId="2377" xr:uid="{2D2C4878-C9AC-400A-9651-F3F668D91DF5}"/>
    <cellStyle name="Input 2 2 17 4 2" xfId="9629" xr:uid="{A5190505-DE19-4339-8266-CC2673BE8796}"/>
    <cellStyle name="Input 2 2 17 4 2 2" xfId="27122" xr:uid="{C1D82024-DFB1-40AE-8227-7697A516397A}"/>
    <cellStyle name="Input 2 2 17 4 3" xfId="16862" xr:uid="{E068FB57-FC6D-4A2C-87DB-DD73BFF4C76C}"/>
    <cellStyle name="Input 2 2 17 5" xfId="2776" xr:uid="{9997D376-AD39-47BE-8916-409502EE0229}"/>
    <cellStyle name="Input 2 2 17 5 2" xfId="10027" xr:uid="{9F01EDCA-4A54-4C98-99AA-9CC3F7D79991}"/>
    <cellStyle name="Input 2 2 17 5 2 2" xfId="27520" xr:uid="{4CE7E8B6-93CE-46D5-9FAC-212DD6387634}"/>
    <cellStyle name="Input 2 2 17 5 3" xfId="17260" xr:uid="{3C22438D-A812-4821-A931-8546965549AC}"/>
    <cellStyle name="Input 2 2 17 6" xfId="3145" xr:uid="{A61FBC40-5456-4301-9E62-08A54B3F667C}"/>
    <cellStyle name="Input 2 2 17 6 2" xfId="10396" xr:uid="{561EF097-6BDB-431D-899B-AE4164DC0573}"/>
    <cellStyle name="Input 2 2 17 6 2 2" xfId="27889" xr:uid="{1D650F6F-B488-4F38-BDAA-D1DE7BAED21A}"/>
    <cellStyle name="Input 2 2 17 6 3" xfId="17629" xr:uid="{6D16A338-EF95-4969-9906-5A9CC66F03A5}"/>
    <cellStyle name="Input 2 2 17 7" xfId="2431" xr:uid="{27FD8E07-3AC9-43C0-ADC6-DCAE8408827E}"/>
    <cellStyle name="Input 2 2 17 7 2" xfId="9683" xr:uid="{3B17483F-708B-4B6D-845E-6401566B5CC0}"/>
    <cellStyle name="Input 2 2 17 7 2 2" xfId="27176" xr:uid="{ADC1E404-0769-421D-8841-EA2034552431}"/>
    <cellStyle name="Input 2 2 17 7 3" xfId="16916" xr:uid="{B92E4CCF-6AEF-4BCC-B740-6624598CCE9A}"/>
    <cellStyle name="Input 2 2 17 8" xfId="3896" xr:uid="{C6C1AB8B-B4D6-413F-A2EA-050F04DB5D6E}"/>
    <cellStyle name="Input 2 2 17 8 2" xfId="11147" xr:uid="{BB93204E-2CE9-444B-901B-F2B054DF5732}"/>
    <cellStyle name="Input 2 2 17 8 2 2" xfId="28640" xr:uid="{970AE549-D969-4CD6-9A46-684589628C4A}"/>
    <cellStyle name="Input 2 2 17 8 3" xfId="18380" xr:uid="{78BE261B-E981-4CC1-9A40-24D945A22F41}"/>
    <cellStyle name="Input 2 2 17 9" xfId="4269" xr:uid="{33F8ADAB-4A9F-4306-B4AB-239B6164BCAA}"/>
    <cellStyle name="Input 2 2 17 9 2" xfId="11520" xr:uid="{90E01FB6-249A-40E9-B488-93444357ECC0}"/>
    <cellStyle name="Input 2 2 17 9 2 2" xfId="29013" xr:uid="{994495BD-2D7A-4918-AD55-99E331299ADD}"/>
    <cellStyle name="Input 2 2 17 9 3" xfId="18753" xr:uid="{95B463D7-8CE7-4E33-8909-F85FDF47E35C}"/>
    <cellStyle name="Input 2 2 18" xfId="1237" xr:uid="{016E0819-B461-4E93-B4B2-C2914CD1190E}"/>
    <cellStyle name="Input 2 2 18 10" xfId="3405" xr:uid="{046492B0-E42A-4C35-891B-FE3F95579A8D}"/>
    <cellStyle name="Input 2 2 18 10 2" xfId="10656" xr:uid="{2242E601-991A-4C8E-BD8A-CB3BCECB2996}"/>
    <cellStyle name="Input 2 2 18 10 2 2" xfId="28149" xr:uid="{FE84C534-CDD5-46B7-88CC-0042E218B1BA}"/>
    <cellStyle name="Input 2 2 18 10 3" xfId="17889" xr:uid="{F108036A-D791-4C1C-AE84-9CD8ADE24164}"/>
    <cellStyle name="Input 2 2 18 11" xfId="4970" xr:uid="{CB4DDB1F-309D-4AA4-ADBF-204292ACA4A7}"/>
    <cellStyle name="Input 2 2 18 11 2" xfId="12220" xr:uid="{7C843BBE-8F7B-4547-910B-76AED6235FBC}"/>
    <cellStyle name="Input 2 2 18 11 2 2" xfId="29713" xr:uid="{1042C48E-9D1C-4345-B3D0-2682B313F0E7}"/>
    <cellStyle name="Input 2 2 18 11 3" xfId="19453" xr:uid="{FC7CF265-1D8C-400E-903C-A1EAE683BF00}"/>
    <cellStyle name="Input 2 2 18 12" xfId="5340" xr:uid="{F098E092-BB98-4AEF-8D50-531C51CD0BB5}"/>
    <cellStyle name="Input 2 2 18 12 2" xfId="12590" xr:uid="{02DEC329-F50A-4316-859C-576F592C55AE}"/>
    <cellStyle name="Input 2 2 18 12 2 2" xfId="30083" xr:uid="{9C3F7F92-59E4-4A20-A5B4-F0BA9AAD8136}"/>
    <cellStyle name="Input 2 2 18 12 3" xfId="19823" xr:uid="{217574C4-6C89-402C-87B5-6FAE56FFD28C}"/>
    <cellStyle name="Input 2 2 18 13" xfId="5710" xr:uid="{94E599F6-904E-4188-9121-52AB8BCF62EF}"/>
    <cellStyle name="Input 2 2 18 13 2" xfId="12960" xr:uid="{39094655-D85C-4FBB-9F9A-6AA053260579}"/>
    <cellStyle name="Input 2 2 18 13 2 2" xfId="30453" xr:uid="{D958CCB4-4F4E-41E3-A5DA-930AA931EAB6}"/>
    <cellStyle name="Input 2 2 18 13 3" xfId="20193" xr:uid="{419A3C7C-9433-4E59-AE89-9A96A4A55920}"/>
    <cellStyle name="Input 2 2 18 14" xfId="3496" xr:uid="{9F63CBA9-2D38-44CD-985D-CE26C9D73244}"/>
    <cellStyle name="Input 2 2 18 14 2" xfId="10747" xr:uid="{477F0678-CC7D-419D-A896-08202E33498A}"/>
    <cellStyle name="Input 2 2 18 14 2 2" xfId="28240" xr:uid="{105632F3-864B-42FD-8BFE-51A470FE8434}"/>
    <cellStyle name="Input 2 2 18 14 3" xfId="17980" xr:uid="{D33B2E74-E17D-47BF-8C7C-15E235FED46F}"/>
    <cellStyle name="Input 2 2 18 15" xfId="6258" xr:uid="{54AC8AF3-B51E-41D8-9730-38870AA24F6E}"/>
    <cellStyle name="Input 2 2 18 15 2" xfId="13499" xr:uid="{22E094EB-41D3-446B-A383-DE284506A3B2}"/>
    <cellStyle name="Input 2 2 18 15 2 2" xfId="30992" xr:uid="{DB313E53-BA22-4441-941D-4B1B3BCB738D}"/>
    <cellStyle name="Input 2 2 18 15 3" xfId="20732" xr:uid="{3A8A04AA-744C-4352-BF50-7022AEE986D8}"/>
    <cellStyle name="Input 2 2 18 16" xfId="6625" xr:uid="{DD0F262D-4050-431A-AAAC-1DB8E9D6013F}"/>
    <cellStyle name="Input 2 2 18 16 2" xfId="13865" xr:uid="{BC9751B2-AE85-410A-992C-EC83701713A8}"/>
    <cellStyle name="Input 2 2 18 16 2 2" xfId="31358" xr:uid="{59F80EC9-E595-4255-99AE-E836F51F270E}"/>
    <cellStyle name="Input 2 2 18 16 3" xfId="21098" xr:uid="{DB1A391D-DA6B-4BA2-B436-CABC2E61BD00}"/>
    <cellStyle name="Input 2 2 18 17" xfId="6988" xr:uid="{05CE7C7C-D336-4B01-8B1D-B88295330435}"/>
    <cellStyle name="Input 2 2 18 17 2" xfId="14228" xr:uid="{B80D8289-734D-43E7-B355-4D8C1785C08E}"/>
    <cellStyle name="Input 2 2 18 17 2 2" xfId="31721" xr:uid="{F8A55AED-4656-42E4-BB3E-A3E09BAA9150}"/>
    <cellStyle name="Input 2 2 18 17 3" xfId="21461" xr:uid="{BB7F7259-37F0-48AA-81A2-838E9EDD4F18}"/>
    <cellStyle name="Input 2 2 18 18" xfId="7356" xr:uid="{40E428F7-A080-4C97-B70F-C9F1E1296DF0}"/>
    <cellStyle name="Input 2 2 18 18 2" xfId="14596" xr:uid="{A3478996-EC5A-4700-ADB4-C0A3CD8D62DB}"/>
    <cellStyle name="Input 2 2 18 18 2 2" xfId="32089" xr:uid="{610C1A6C-4514-4B86-96AC-838BD77FC46E}"/>
    <cellStyle name="Input 2 2 18 18 3" xfId="21829" xr:uid="{8CE91AB9-7036-4ECC-88CC-317F1EDE3D92}"/>
    <cellStyle name="Input 2 2 18 19" xfId="8489" xr:uid="{2899ACAC-97F3-427A-B788-23FC8A9C10DD}"/>
    <cellStyle name="Input 2 2 18 19 2" xfId="15722" xr:uid="{4C0E949F-7F55-4D97-B3DE-47F8E9C1A09B}"/>
    <cellStyle name="Input 2 2 18 2" xfId="766" xr:uid="{475B8B28-87C8-4232-A77C-EE4BC84BFEE2}"/>
    <cellStyle name="Input 2 2 18 2 2" xfId="8030" xr:uid="{192956B2-C213-46FB-9CBD-0FD3725C1767}"/>
    <cellStyle name="Input 2 2 18 2 2 2" xfId="25893" xr:uid="{40D3EF53-99FF-41C7-A02F-58BDBC75D787}"/>
    <cellStyle name="Input 2 2 18 2 3" xfId="15263" xr:uid="{05D51B97-0460-42E7-9592-476F9FE60004}"/>
    <cellStyle name="Input 2 2 18 20" xfId="7761" xr:uid="{F953E265-33CF-44F8-9704-A1BFC14237ED}"/>
    <cellStyle name="Input 2 2 18 20 2" xfId="25628" xr:uid="{A44191D2-170C-42C2-858D-25892279A311}"/>
    <cellStyle name="Input 2 2 18 21" xfId="14994" xr:uid="{E239B0B0-07B5-4754-AE68-D672A8886BDD}"/>
    <cellStyle name="Input 2 2 18 3" xfId="2010" xr:uid="{5305E1E7-1355-4178-90AF-14CFC23EDB7A}"/>
    <cellStyle name="Input 2 2 18 3 2" xfId="9262" xr:uid="{EB273917-C620-44E4-B3C2-8E0F762D6A67}"/>
    <cellStyle name="Input 2 2 18 3 2 2" xfId="26755" xr:uid="{CD3B2F04-C92F-45A4-81F1-143821F65B70}"/>
    <cellStyle name="Input 2 2 18 3 3" xfId="16495" xr:uid="{881D9DBC-D1CD-48B9-925D-F738F9CE1344}"/>
    <cellStyle name="Input 2 2 18 4" xfId="2382" xr:uid="{828BEB61-83D3-4B89-B4D0-DBD2F8145E1B}"/>
    <cellStyle name="Input 2 2 18 4 2" xfId="9634" xr:uid="{3A31ABAC-5511-40CA-B63B-A09D88462B9E}"/>
    <cellStyle name="Input 2 2 18 4 2 2" xfId="27127" xr:uid="{F4A02170-B80D-414F-B25D-035946EF3307}"/>
    <cellStyle name="Input 2 2 18 4 3" xfId="16867" xr:uid="{74FCFBE1-D790-4038-BFE3-92D426599881}"/>
    <cellStyle name="Input 2 2 18 5" xfId="2781" xr:uid="{693E2D65-2165-49F9-978B-05E26795BFA3}"/>
    <cellStyle name="Input 2 2 18 5 2" xfId="10032" xr:uid="{B06E7EBE-1CC6-48A7-AABE-1DE6F00C4A28}"/>
    <cellStyle name="Input 2 2 18 5 2 2" xfId="27525" xr:uid="{4D306C37-A9F9-41BE-9536-167C71AC9381}"/>
    <cellStyle name="Input 2 2 18 5 3" xfId="17265" xr:uid="{32737764-EB70-4490-934F-099DFE31DC43}"/>
    <cellStyle name="Input 2 2 18 6" xfId="3150" xr:uid="{009E7F1C-BBEE-4637-9AFF-187F009644D2}"/>
    <cellStyle name="Input 2 2 18 6 2" xfId="10401" xr:uid="{2983D6E1-C22A-4F2E-8DB4-BD473B8339C0}"/>
    <cellStyle name="Input 2 2 18 6 2 2" xfId="27894" xr:uid="{9EAD7961-700C-47F7-A8C4-09E2457C71C2}"/>
    <cellStyle name="Input 2 2 18 6 3" xfId="17634" xr:uid="{C44EAD6B-7DA3-4ADA-A831-B75D2AA2AE6F}"/>
    <cellStyle name="Input 2 2 18 7" xfId="2702" xr:uid="{208B44F0-AB4E-445C-AB28-03C9852A2EC3}"/>
    <cellStyle name="Input 2 2 18 7 2" xfId="9953" xr:uid="{6DB8B353-10E0-4860-9C1F-E79B22A8954E}"/>
    <cellStyle name="Input 2 2 18 7 2 2" xfId="27446" xr:uid="{A50FBE54-371F-4B7C-8082-489185BA684C}"/>
    <cellStyle name="Input 2 2 18 7 3" xfId="17186" xr:uid="{B616D408-4F1D-4357-90D0-7A2940BE9654}"/>
    <cellStyle name="Input 2 2 18 8" xfId="3901" xr:uid="{DFA5469B-7375-4021-B926-6B4B342A1290}"/>
    <cellStyle name="Input 2 2 18 8 2" xfId="11152" xr:uid="{BB3BF273-E0D5-4246-BFDF-9C3F83ED666D}"/>
    <cellStyle name="Input 2 2 18 8 2 2" xfId="28645" xr:uid="{85A12962-0C8F-428E-BB10-75D34A9F599C}"/>
    <cellStyle name="Input 2 2 18 8 3" xfId="18385" xr:uid="{F48BD4FA-C5BB-4613-9230-78878D192322}"/>
    <cellStyle name="Input 2 2 18 9" xfId="4274" xr:uid="{697E8371-0E5E-4580-8EA9-2BD9EB44CBE8}"/>
    <cellStyle name="Input 2 2 18 9 2" xfId="11525" xr:uid="{52AB96B3-E929-483E-B99F-41B8E9AC2C3C}"/>
    <cellStyle name="Input 2 2 18 9 2 2" xfId="29018" xr:uid="{42A45144-D9A3-497B-B3B7-7FD959C44799}"/>
    <cellStyle name="Input 2 2 18 9 3" xfId="18758" xr:uid="{7EB5EE40-2E3C-42D8-9286-CD4440BED204}"/>
    <cellStyle name="Input 2 2 19" xfId="1217" xr:uid="{2DC1295B-88B6-4259-8C24-552251AE7BBF}"/>
    <cellStyle name="Input 2 2 19 10" xfId="1432" xr:uid="{EAC37F40-3627-4CDB-8FC3-9E929260F1EA}"/>
    <cellStyle name="Input 2 2 19 10 2" xfId="8684" xr:uid="{AED54724-72AB-4DEA-AE3C-F4486D3CE611}"/>
    <cellStyle name="Input 2 2 19 10 2 2" xfId="26177" xr:uid="{FBEB466C-440D-43BA-B6F1-687B31587F35}"/>
    <cellStyle name="Input 2 2 19 10 3" xfId="15917" xr:uid="{5B13D6C6-CCB3-4F66-A7EE-B0184B15227B}"/>
    <cellStyle name="Input 2 2 19 11" xfId="4950" xr:uid="{B8ACBEDC-AD4A-4E10-AF77-B2F68F7C021D}"/>
    <cellStyle name="Input 2 2 19 11 2" xfId="12200" xr:uid="{54B18C2E-CB81-4EC3-B052-FF6A37208BFE}"/>
    <cellStyle name="Input 2 2 19 11 2 2" xfId="29693" xr:uid="{CD4B9440-32DD-4C9F-8B48-5D6AFD82E534}"/>
    <cellStyle name="Input 2 2 19 11 3" xfId="19433" xr:uid="{80640B9A-6203-4B5D-9B87-858AB2A39444}"/>
    <cellStyle name="Input 2 2 19 12" xfId="5320" xr:uid="{C2225FB3-1A71-40FA-8405-8D05657E4BAA}"/>
    <cellStyle name="Input 2 2 19 12 2" xfId="12570" xr:uid="{9AF08563-51CA-4442-8915-68C2A5A4F359}"/>
    <cellStyle name="Input 2 2 19 12 2 2" xfId="30063" xr:uid="{FA1B96BA-1D43-4CA2-8BD7-D35592687DD1}"/>
    <cellStyle name="Input 2 2 19 12 3" xfId="19803" xr:uid="{10AC29CF-B40B-482E-9C42-424BA925C95D}"/>
    <cellStyle name="Input 2 2 19 13" xfId="5690" xr:uid="{72CBBD37-2E32-40C7-9E55-35D26BC9CBC9}"/>
    <cellStyle name="Input 2 2 19 13 2" xfId="12940" xr:uid="{71718723-BE52-409D-B747-835F70440AA3}"/>
    <cellStyle name="Input 2 2 19 13 2 2" xfId="30433" xr:uid="{80909AA5-72E3-4B99-8C8A-7FE3FCAD5DB5}"/>
    <cellStyle name="Input 2 2 19 13 3" xfId="20173" xr:uid="{85E3BCCC-6E78-4743-9F38-A9116318F58C}"/>
    <cellStyle name="Input 2 2 19 14" xfId="4431" xr:uid="{28945EDE-FA59-4962-889A-342975731392}"/>
    <cellStyle name="Input 2 2 19 14 2" xfId="11682" xr:uid="{F5812347-4430-4095-BB67-1A84314DCD41}"/>
    <cellStyle name="Input 2 2 19 14 2 2" xfId="29175" xr:uid="{6E44C02D-0C66-46A2-BA41-A9391498001D}"/>
    <cellStyle name="Input 2 2 19 14 3" xfId="18915" xr:uid="{5598A63E-E6AB-4778-A7F7-BB7A4E30D255}"/>
    <cellStyle name="Input 2 2 19 15" xfId="6238" xr:uid="{0E59508C-4B5A-45F4-BFC1-2964B9ED3E97}"/>
    <cellStyle name="Input 2 2 19 15 2" xfId="13479" xr:uid="{5CDA047B-1E6D-40E1-BAAC-9FA78DA96EEF}"/>
    <cellStyle name="Input 2 2 19 15 2 2" xfId="30972" xr:uid="{968E0308-7519-4605-9096-D8C971D21039}"/>
    <cellStyle name="Input 2 2 19 15 3" xfId="20712" xr:uid="{1E9CCA7E-C41B-4EC5-9277-62AB7ED88F24}"/>
    <cellStyle name="Input 2 2 19 16" xfId="6605" xr:uid="{307187F5-86CA-48DE-8591-4EC49EA65E74}"/>
    <cellStyle name="Input 2 2 19 16 2" xfId="13845" xr:uid="{52EF42D9-B089-40A6-9FCE-5971435B20AB}"/>
    <cellStyle name="Input 2 2 19 16 2 2" xfId="31338" xr:uid="{644851C4-5394-4FCF-8A10-F0028BAE231A}"/>
    <cellStyle name="Input 2 2 19 16 3" xfId="21078" xr:uid="{446EE999-51BA-4852-8A0C-8ACCA145429E}"/>
    <cellStyle name="Input 2 2 19 17" xfId="6968" xr:uid="{157F9CE2-3E8C-49A1-BB69-40C69DBB4A30}"/>
    <cellStyle name="Input 2 2 19 17 2" xfId="14208" xr:uid="{CA161800-554B-4D5D-9636-0C4F124C37E9}"/>
    <cellStyle name="Input 2 2 19 17 2 2" xfId="31701" xr:uid="{B7BFD0CA-DD8C-45CC-8160-A17DE3A9D603}"/>
    <cellStyle name="Input 2 2 19 17 3" xfId="21441" xr:uid="{FCD04326-C3CF-4D73-8789-9122E7DD19B6}"/>
    <cellStyle name="Input 2 2 19 18" xfId="7336" xr:uid="{EEF83A3F-DC1F-46AC-B28D-F8D3622A32AD}"/>
    <cellStyle name="Input 2 2 19 18 2" xfId="14576" xr:uid="{F2F4565A-AC1E-44BE-A75A-1B892EC6BFC3}"/>
    <cellStyle name="Input 2 2 19 18 2 2" xfId="32069" xr:uid="{31778BF8-2871-4D62-9B79-A62C66044685}"/>
    <cellStyle name="Input 2 2 19 18 3" xfId="21809" xr:uid="{7CA42550-BA85-4031-B528-20964CDA6175}"/>
    <cellStyle name="Input 2 2 19 19" xfId="8469" xr:uid="{78AE522B-BE44-4400-954C-163D3351428D}"/>
    <cellStyle name="Input 2 2 19 19 2" xfId="15702" xr:uid="{B14D0F34-C45E-4BFF-B1B8-C587D1F0C75C}"/>
    <cellStyle name="Input 2 2 19 2" xfId="512" xr:uid="{54531867-110D-4CB0-ACB5-FD1797AF1E36}"/>
    <cellStyle name="Input 2 2 19 2 2" xfId="7393" xr:uid="{62009FC3-7265-4BEE-BA82-93FDBF529167}"/>
    <cellStyle name="Input 2 2 19 2 2 2" xfId="25261" xr:uid="{BA5DD03E-32EE-4624-BD69-272AA4F7875E}"/>
    <cellStyle name="Input 2 2 19 2 3" xfId="5881" xr:uid="{5C9DE1CA-034E-4557-A17E-9CED9D5AECD9}"/>
    <cellStyle name="Input 2 2 19 20" xfId="7741" xr:uid="{12D962BB-28FE-4560-8B26-FC245BE59A81}"/>
    <cellStyle name="Input 2 2 19 20 2" xfId="25608" xr:uid="{6C70B7EF-0BC7-425D-9B2A-E235AFB8E455}"/>
    <cellStyle name="Input 2 2 19 21" xfId="14974" xr:uid="{AB5D90AD-07B3-445C-B695-D0C9CAE7146F}"/>
    <cellStyle name="Input 2 2 19 3" xfId="1990" xr:uid="{99707D03-CDF5-43BD-AD40-2CC000D0991E}"/>
    <cellStyle name="Input 2 2 19 3 2" xfId="9242" xr:uid="{8A3F5D98-25EF-4877-B262-F6E788AB1E17}"/>
    <cellStyle name="Input 2 2 19 3 2 2" xfId="26735" xr:uid="{A8F99B04-B594-4A4A-8947-123BBA20D1C2}"/>
    <cellStyle name="Input 2 2 19 3 3" xfId="16475" xr:uid="{F9627E9D-807C-4A6C-838E-058C68E076EE}"/>
    <cellStyle name="Input 2 2 19 4" xfId="2362" xr:uid="{C2199178-9925-4D52-9F28-267A47C602A6}"/>
    <cellStyle name="Input 2 2 19 4 2" xfId="9614" xr:uid="{44B0FB4E-86AE-4BF8-99C2-EC1ADA365133}"/>
    <cellStyle name="Input 2 2 19 4 2 2" xfId="27107" xr:uid="{54809C41-5300-41F3-BBF5-F56072E312CE}"/>
    <cellStyle name="Input 2 2 19 4 3" xfId="16847" xr:uid="{87D0A450-5BF7-456F-8D77-0B5F0BCE61B3}"/>
    <cellStyle name="Input 2 2 19 5" xfId="2761" xr:uid="{2D244A86-0D05-4DFF-BA01-96372114CD78}"/>
    <cellStyle name="Input 2 2 19 5 2" xfId="10012" xr:uid="{69D11AA1-A738-459B-9477-7B052CD8E461}"/>
    <cellStyle name="Input 2 2 19 5 2 2" xfId="27505" xr:uid="{0B85BABB-3876-485E-A5E1-E43B5D30CF51}"/>
    <cellStyle name="Input 2 2 19 5 3" xfId="17245" xr:uid="{2C654A2F-1008-4387-9AEE-45177F126BCD}"/>
    <cellStyle name="Input 2 2 19 6" xfId="3130" xr:uid="{39699F75-342D-4989-A0A4-E94BF282E6C6}"/>
    <cellStyle name="Input 2 2 19 6 2" xfId="10381" xr:uid="{4B642DE8-B8E1-46E1-8066-F5C40C3C398E}"/>
    <cellStyle name="Input 2 2 19 6 2 2" xfId="27874" xr:uid="{73E89B09-00C1-428E-A080-48806320EEAC}"/>
    <cellStyle name="Input 2 2 19 6 3" xfId="17614" xr:uid="{8A076F08-A3B6-404A-B732-08CED09A1B34}"/>
    <cellStyle name="Input 2 2 19 7" xfId="2677" xr:uid="{DF673588-A41A-4C4D-A530-EBA6EA6E9BD6}"/>
    <cellStyle name="Input 2 2 19 7 2" xfId="9928" xr:uid="{1195514C-D298-43A2-B322-90EE65D18261}"/>
    <cellStyle name="Input 2 2 19 7 2 2" xfId="27421" xr:uid="{1BC98A18-4F1F-4A2F-AC9E-4FB3F0F80FDA}"/>
    <cellStyle name="Input 2 2 19 7 3" xfId="17161" xr:uid="{BFFD1491-68F7-42FB-84FB-3325722DC799}"/>
    <cellStyle name="Input 2 2 19 8" xfId="3881" xr:uid="{3765B166-94FD-409C-A990-1A206C9D24BB}"/>
    <cellStyle name="Input 2 2 19 8 2" xfId="11132" xr:uid="{61309686-B895-46DE-B6C0-D1F005D5269C}"/>
    <cellStyle name="Input 2 2 19 8 2 2" xfId="28625" xr:uid="{66480514-7F46-4257-929E-DCF4ACD90D5A}"/>
    <cellStyle name="Input 2 2 19 8 3" xfId="18365" xr:uid="{DEAA364C-CB54-4CAE-90E3-A93ECF6A3143}"/>
    <cellStyle name="Input 2 2 19 9" xfId="4254" xr:uid="{0E2B3D32-85CB-4EEA-8558-AD185B0F565D}"/>
    <cellStyle name="Input 2 2 19 9 2" xfId="11505" xr:uid="{49C31137-B672-4FE6-9B82-E15EE33C2B99}"/>
    <cellStyle name="Input 2 2 19 9 2 2" xfId="28998" xr:uid="{07C4DBBC-808A-4BB2-9173-93B77C2E1FF9}"/>
    <cellStyle name="Input 2 2 19 9 3" xfId="18738" xr:uid="{A0672B3F-823A-4AFC-B0B8-D5636E98E515}"/>
    <cellStyle name="Input 2 2 2" xfId="354" xr:uid="{0BF3F388-57BE-4758-886F-B93215D8F36C}"/>
    <cellStyle name="Input 2 2 2 10" xfId="1011" xr:uid="{DB78DDA9-E796-49A5-A1E3-A0B0333CA3FF}"/>
    <cellStyle name="Input 2 2 2 10 10" xfId="3212" xr:uid="{D0623B19-6382-4BAF-8274-741D2BBEBE89}"/>
    <cellStyle name="Input 2 2 2 10 10 2" xfId="10463" xr:uid="{0B28C795-4E34-49F0-A5F8-C41B2702DDCB}"/>
    <cellStyle name="Input 2 2 2 10 10 2 2" xfId="27956" xr:uid="{85F7C95B-CBB6-487D-8913-5A81AF7B3FB8}"/>
    <cellStyle name="Input 2 2 2 10 10 3" xfId="17696" xr:uid="{63EF4A86-B301-4CC6-88F2-6BA33A6DAB93}"/>
    <cellStyle name="Input 2 2 2 10 11" xfId="4744" xr:uid="{7C30B97F-D71A-4797-AE04-DFAA7242B264}"/>
    <cellStyle name="Input 2 2 2 10 11 2" xfId="11994" xr:uid="{C281ED7A-06F8-4144-9E95-029111FFC067}"/>
    <cellStyle name="Input 2 2 2 10 11 2 2" xfId="29487" xr:uid="{2C4ACAE7-7596-4B95-966A-F42834C89A55}"/>
    <cellStyle name="Input 2 2 2 10 11 3" xfId="19227" xr:uid="{A03B7486-D699-4817-B902-18FC8B555F74}"/>
    <cellStyle name="Input 2 2 2 10 12" xfId="5114" xr:uid="{0B213CCA-A048-4391-AA8B-90EDB4FF8137}"/>
    <cellStyle name="Input 2 2 2 10 12 2" xfId="12364" xr:uid="{3F1A0138-3C57-45C7-B2C8-38625538E40E}"/>
    <cellStyle name="Input 2 2 2 10 12 2 2" xfId="29857" xr:uid="{C22BABB1-DB9A-45E0-A7BC-A246DA5A4FED}"/>
    <cellStyle name="Input 2 2 2 10 12 3" xfId="19597" xr:uid="{DD8B9092-5FD1-4325-8518-C74125987110}"/>
    <cellStyle name="Input 2 2 2 10 13" xfId="5484" xr:uid="{6BD8BB41-CF05-4A0A-A349-F8F5AC9E0662}"/>
    <cellStyle name="Input 2 2 2 10 13 2" xfId="12734" xr:uid="{2DFA9C10-ABDB-4EEC-96B1-56C261D40391}"/>
    <cellStyle name="Input 2 2 2 10 13 2 2" xfId="30227" xr:uid="{8BBB88CB-4F0A-47F1-BD39-CC2C6DFCF8F9}"/>
    <cellStyle name="Input 2 2 2 10 13 3" xfId="19967" xr:uid="{4E037B47-1E2E-4628-A26F-85FFE80705F9}"/>
    <cellStyle name="Input 2 2 2 10 14" xfId="2561" xr:uid="{1E8B3FDD-B079-4E85-9116-F3B4CA056F56}"/>
    <cellStyle name="Input 2 2 2 10 14 2" xfId="9812" xr:uid="{A010C9DD-0EB9-4CA7-8E84-9ABF37041990}"/>
    <cellStyle name="Input 2 2 2 10 14 2 2" xfId="27305" xr:uid="{03A4E7D8-6008-4228-9736-E6584DE66047}"/>
    <cellStyle name="Input 2 2 2 10 14 3" xfId="17045" xr:uid="{09AE4D8C-0E43-432A-8C13-B936DB54FE07}"/>
    <cellStyle name="Input 2 2 2 10 15" xfId="6032" xr:uid="{46AB3ACA-33BC-41AD-A353-519E66BF3E63}"/>
    <cellStyle name="Input 2 2 2 10 15 2" xfId="13273" xr:uid="{DD88BB5F-FD2C-4C36-A7E9-8BC660B07CCD}"/>
    <cellStyle name="Input 2 2 2 10 15 2 2" xfId="30766" xr:uid="{6151BB25-8391-4881-B2A4-CAB125A9BB33}"/>
    <cellStyle name="Input 2 2 2 10 15 3" xfId="20506" xr:uid="{14A67E9D-62AA-4243-BBF9-BA27785769B2}"/>
    <cellStyle name="Input 2 2 2 10 16" xfId="6399" xr:uid="{789465AF-FB35-4845-A43B-7B4DF034E29E}"/>
    <cellStyle name="Input 2 2 2 10 16 2" xfId="13639" xr:uid="{C10FC411-633C-49EA-849A-0281194F4C2D}"/>
    <cellStyle name="Input 2 2 2 10 16 2 2" xfId="31132" xr:uid="{10EA2E42-A4BE-4A6F-959A-CD88D9DE901A}"/>
    <cellStyle name="Input 2 2 2 10 16 3" xfId="20872" xr:uid="{FD708C6A-8D0E-4A7A-BCDA-A281C5DD4A66}"/>
    <cellStyle name="Input 2 2 2 10 17" xfId="6762" xr:uid="{4489F90A-ADF3-4E81-B0BC-5A278F2DB8DC}"/>
    <cellStyle name="Input 2 2 2 10 17 2" xfId="14002" xr:uid="{D9C9D54F-A3EB-49D7-86F3-4F1DEFDFB57C}"/>
    <cellStyle name="Input 2 2 2 10 17 2 2" xfId="31495" xr:uid="{4E1F5FF6-BB26-4459-A526-5887D790F987}"/>
    <cellStyle name="Input 2 2 2 10 17 3" xfId="21235" xr:uid="{8E048368-3FDB-4FA9-B071-7C1B984C2ED5}"/>
    <cellStyle name="Input 2 2 2 10 18" xfId="7130" xr:uid="{9B4D07A6-F27C-4AE9-A140-8926A8CB8E6A}"/>
    <cellStyle name="Input 2 2 2 10 18 2" xfId="14370" xr:uid="{EA7CEF54-6981-4986-BA31-C15E06DD89E8}"/>
    <cellStyle name="Input 2 2 2 10 18 2 2" xfId="31863" xr:uid="{9E2B8A48-0E1E-4CE7-9867-2C7C940E5FC2}"/>
    <cellStyle name="Input 2 2 2 10 18 3" xfId="21603" xr:uid="{EAE94B0E-99CA-4337-A3AF-E73CCB471671}"/>
    <cellStyle name="Input 2 2 2 10 19" xfId="8263" xr:uid="{6CAA3789-EABE-4DEE-8C3B-DB0087E8B3B7}"/>
    <cellStyle name="Input 2 2 2 10 19 2" xfId="15496" xr:uid="{1BCD51B3-EB07-4C87-8F2B-2CE78256D1DA}"/>
    <cellStyle name="Input 2 2 2 10 2" xfId="644" xr:uid="{0944146D-E69A-4CBE-9149-97D23D10F660}"/>
    <cellStyle name="Input 2 2 2 10 2 2" xfId="7908" xr:uid="{35989255-95DA-4E39-BF7F-2E613B2B8B31}"/>
    <cellStyle name="Input 2 2 2 10 2 2 2" xfId="25771" xr:uid="{893705B9-673F-47D1-80A8-F752EBAC5D1C}"/>
    <cellStyle name="Input 2 2 2 10 2 3" xfId="15141" xr:uid="{0D685019-07B0-45A0-A630-A29FAA8331C4}"/>
    <cellStyle name="Input 2 2 2 10 20" xfId="7535" xr:uid="{E135A0FC-2F21-4354-86DE-3C411DA12B2C}"/>
    <cellStyle name="Input 2 2 2 10 20 2" xfId="25402" xr:uid="{7A596191-56E6-42F5-8A57-5EDDDF4D0D41}"/>
    <cellStyle name="Input 2 2 2 10 21" xfId="14768" xr:uid="{53052AE9-550E-4A90-8ABF-FCDE025A438B}"/>
    <cellStyle name="Input 2 2 2 10 3" xfId="1784" xr:uid="{748C446A-670C-463A-A2EA-815851FA1AE5}"/>
    <cellStyle name="Input 2 2 2 10 3 2" xfId="9036" xr:uid="{252C0320-BFD4-4551-A1BA-454E9822D675}"/>
    <cellStyle name="Input 2 2 2 10 3 2 2" xfId="26529" xr:uid="{63A20807-50D6-4859-99FF-7B9AD9AF188C}"/>
    <cellStyle name="Input 2 2 2 10 3 3" xfId="16269" xr:uid="{D84D20F4-6A4E-4EE7-A85C-450862EE8BEB}"/>
    <cellStyle name="Input 2 2 2 10 4" xfId="2156" xr:uid="{5D837B8F-3544-462E-9EC3-660404F6D6D0}"/>
    <cellStyle name="Input 2 2 2 10 4 2" xfId="9408" xr:uid="{C7968EDA-4A2C-41F2-9925-8FE8B1CB5AC4}"/>
    <cellStyle name="Input 2 2 2 10 4 2 2" xfId="26901" xr:uid="{E8E8730C-0A61-4836-BD9C-DF04636ABB70}"/>
    <cellStyle name="Input 2 2 2 10 4 3" xfId="16641" xr:uid="{C3F610A1-A315-489F-9220-D6E2390C160A}"/>
    <cellStyle name="Input 2 2 2 10 5" xfId="789" xr:uid="{67912E2D-7100-4AAC-A515-1C2CF6E0439A}"/>
    <cellStyle name="Input 2 2 2 10 5 2" xfId="8053" xr:uid="{E5C50BA0-DDCB-4AB8-A769-EB18901C7DF0}"/>
    <cellStyle name="Input 2 2 2 10 5 2 2" xfId="25916" xr:uid="{011C153B-FA1E-429F-A011-F7E722F948DC}"/>
    <cellStyle name="Input 2 2 2 10 5 3" xfId="15286" xr:uid="{859CEC79-1413-4F87-A279-268F346F32C3}"/>
    <cellStyle name="Input 2 2 2 10 6" xfId="2924" xr:uid="{D3C0BA8E-9967-46D5-877E-5874F27517F8}"/>
    <cellStyle name="Input 2 2 2 10 6 2" xfId="10175" xr:uid="{B363A827-02EA-4890-8DFD-E6E07E35031E}"/>
    <cellStyle name="Input 2 2 2 10 6 2 2" xfId="27668" xr:uid="{A42A2F65-620C-4785-8DA1-CDC14DFBF035}"/>
    <cellStyle name="Input 2 2 2 10 6 3" xfId="17408" xr:uid="{BD19C79C-7E85-4786-9765-93CE68E39CF2}"/>
    <cellStyle name="Input 2 2 2 10 7" xfId="1584" xr:uid="{AA81ED2C-8987-4946-94F5-00DC4EC6A0A1}"/>
    <cellStyle name="Input 2 2 2 10 7 2" xfId="8836" xr:uid="{42E01A74-3BC6-4789-A3CF-B2E5E4BF8E62}"/>
    <cellStyle name="Input 2 2 2 10 7 2 2" xfId="26329" xr:uid="{2850AA09-D031-497F-BEEF-788D3F9C289F}"/>
    <cellStyle name="Input 2 2 2 10 7 3" xfId="16069" xr:uid="{6665DA5B-B70F-42B5-87D7-716FB6F649F4}"/>
    <cellStyle name="Input 2 2 2 10 8" xfId="3675" xr:uid="{779C338B-1A8E-4A10-87EA-E04EDC67EE54}"/>
    <cellStyle name="Input 2 2 2 10 8 2" xfId="10926" xr:uid="{A07D9BEA-23E6-48D5-A308-47A84899A146}"/>
    <cellStyle name="Input 2 2 2 10 8 2 2" xfId="28419" xr:uid="{790A8330-0092-460A-8614-9FABD702686E}"/>
    <cellStyle name="Input 2 2 2 10 8 3" xfId="18159" xr:uid="{3F3E74B2-EC47-49E5-A7D4-95712077E112}"/>
    <cellStyle name="Input 2 2 2 10 9" xfId="4048" xr:uid="{80A30F92-55CC-4975-B01C-EC67BB8BA0C0}"/>
    <cellStyle name="Input 2 2 2 10 9 2" xfId="11299" xr:uid="{E7D68DCD-6673-4D24-85CE-3D6F0E7F804B}"/>
    <cellStyle name="Input 2 2 2 10 9 2 2" xfId="28792" xr:uid="{4B09E555-139D-4838-BBA3-2A1470770593}"/>
    <cellStyle name="Input 2 2 2 10 9 3" xfId="18532" xr:uid="{67319DDD-F0C8-49F4-B23A-E672B4153547}"/>
    <cellStyle name="Input 2 2 2 11" xfId="1076" xr:uid="{7A26105C-F218-4FE8-BF12-3E8B49928631}"/>
    <cellStyle name="Input 2 2 2 11 10" xfId="3634" xr:uid="{49946BA4-57BB-4EAF-9FF2-F544EAAA145D}"/>
    <cellStyle name="Input 2 2 2 11 10 2" xfId="10885" xr:uid="{0A96A56C-A7F3-4A5A-A21A-94E9C869572E}"/>
    <cellStyle name="Input 2 2 2 11 10 2 2" xfId="28378" xr:uid="{36C4C27E-4403-4ED3-9087-0F9A6BC05D05}"/>
    <cellStyle name="Input 2 2 2 11 10 3" xfId="18118" xr:uid="{A717A4F4-EF83-4903-93B6-6546EA3900A5}"/>
    <cellStyle name="Input 2 2 2 11 11" xfId="4809" xr:uid="{412896F8-8C0F-4AE7-A026-2F2F71D67C55}"/>
    <cellStyle name="Input 2 2 2 11 11 2" xfId="12059" xr:uid="{B377A341-70D3-4604-A7FB-DDE43731BC43}"/>
    <cellStyle name="Input 2 2 2 11 11 2 2" xfId="29552" xr:uid="{57965DD1-FA7E-48B5-81A2-67427114AFBA}"/>
    <cellStyle name="Input 2 2 2 11 11 3" xfId="19292" xr:uid="{BB64F365-2A74-4327-8BCE-AF8B3E2CF6A5}"/>
    <cellStyle name="Input 2 2 2 11 12" xfId="5179" xr:uid="{7CF57617-B11A-430A-BC09-6D536DB9BEE5}"/>
    <cellStyle name="Input 2 2 2 11 12 2" xfId="12429" xr:uid="{6273A86A-3F5E-4A72-A1B4-E803B3E59ED5}"/>
    <cellStyle name="Input 2 2 2 11 12 2 2" xfId="29922" xr:uid="{E1A9B20E-E618-4042-91FD-59D20D54FAEC}"/>
    <cellStyle name="Input 2 2 2 11 12 3" xfId="19662" xr:uid="{B0363D93-F088-41DD-A37B-702D5CB2CC1E}"/>
    <cellStyle name="Input 2 2 2 11 13" xfId="5549" xr:uid="{276E1039-3BF2-4CA6-B61A-336304011C7E}"/>
    <cellStyle name="Input 2 2 2 11 13 2" xfId="12799" xr:uid="{6F449F2A-01AE-4D34-AF28-8BEAB8521B13}"/>
    <cellStyle name="Input 2 2 2 11 13 2 2" xfId="30292" xr:uid="{F58E2C30-8266-49F5-BAD4-831D1EFC0436}"/>
    <cellStyle name="Input 2 2 2 11 13 3" xfId="20032" xr:uid="{EA047B47-45AC-49C6-885A-F8433DC0DDC4}"/>
    <cellStyle name="Input 2 2 2 11 14" xfId="5074" xr:uid="{C009C5EA-1545-4898-A9F4-8C8BAC447782}"/>
    <cellStyle name="Input 2 2 2 11 14 2" xfId="12324" xr:uid="{FC2659F9-C061-4B31-99C2-7CCC876F0FE7}"/>
    <cellStyle name="Input 2 2 2 11 14 2 2" xfId="29817" xr:uid="{36140582-3598-4D3E-B935-C510D3415C54}"/>
    <cellStyle name="Input 2 2 2 11 14 3" xfId="19557" xr:uid="{AE283F6B-0F13-4D1F-91DC-CF7110272EA8}"/>
    <cellStyle name="Input 2 2 2 11 15" xfId="6097" xr:uid="{66AE7255-B771-4AC4-850B-954120A5CF7E}"/>
    <cellStyle name="Input 2 2 2 11 15 2" xfId="13338" xr:uid="{558B9920-58EE-4E29-9DCB-3F8405A646B5}"/>
    <cellStyle name="Input 2 2 2 11 15 2 2" xfId="30831" xr:uid="{77D6AE2C-78FB-4350-A272-E87A29BB87C4}"/>
    <cellStyle name="Input 2 2 2 11 15 3" xfId="20571" xr:uid="{1426DF06-4A04-469E-BD65-67C5EBEBF2C2}"/>
    <cellStyle name="Input 2 2 2 11 16" xfId="6464" xr:uid="{95635C8E-25D3-4F1B-8E25-2F6D35B03B2A}"/>
    <cellStyle name="Input 2 2 2 11 16 2" xfId="13704" xr:uid="{8B0FEA7A-91DD-4019-802B-44A341786F90}"/>
    <cellStyle name="Input 2 2 2 11 16 2 2" xfId="31197" xr:uid="{BDD3ECA5-4C9C-48AB-B1F5-3C726846075A}"/>
    <cellStyle name="Input 2 2 2 11 16 3" xfId="20937" xr:uid="{F1613A8F-4299-4B80-8F9C-6A74A20FA432}"/>
    <cellStyle name="Input 2 2 2 11 17" xfId="6827" xr:uid="{DF595938-ACBD-4958-996A-0E23DE7FC51C}"/>
    <cellStyle name="Input 2 2 2 11 17 2" xfId="14067" xr:uid="{B4B62696-C21D-41A8-9B92-7C87BC43EBA1}"/>
    <cellStyle name="Input 2 2 2 11 17 2 2" xfId="31560" xr:uid="{EB9ACB6A-AAEF-4D43-BDFA-738DFF04D7D1}"/>
    <cellStyle name="Input 2 2 2 11 17 3" xfId="21300" xr:uid="{44CE9C4E-13B3-40B4-9E6F-0D08001E7305}"/>
    <cellStyle name="Input 2 2 2 11 18" xfId="7195" xr:uid="{7AE52D41-993F-47AF-A46D-673CF15C4018}"/>
    <cellStyle name="Input 2 2 2 11 18 2" xfId="14435" xr:uid="{D5412C1C-7329-4121-8A10-AED9E9D4CC2F}"/>
    <cellStyle name="Input 2 2 2 11 18 2 2" xfId="31928" xr:uid="{58743E52-ED64-425F-9BD5-D99F6A1D3976}"/>
    <cellStyle name="Input 2 2 2 11 18 3" xfId="21668" xr:uid="{B0CF2722-72FA-4422-A140-A370DFD31929}"/>
    <cellStyle name="Input 2 2 2 11 19" xfId="8328" xr:uid="{B658B345-FA58-447F-9A2E-130FD6B59078}"/>
    <cellStyle name="Input 2 2 2 11 19 2" xfId="15561" xr:uid="{3D103C5E-C82D-47EF-9CC0-73FFF7BD0C6B}"/>
    <cellStyle name="Input 2 2 2 11 2" xfId="650" xr:uid="{64DABAFE-7546-43D2-97EE-578295EFDF6D}"/>
    <cellStyle name="Input 2 2 2 11 2 2" xfId="7914" xr:uid="{ECEEA484-4281-4F4C-B175-04D30A2B71F9}"/>
    <cellStyle name="Input 2 2 2 11 2 2 2" xfId="25777" xr:uid="{5C1D2A7A-F86E-4A8A-968A-88F1D9D4F64C}"/>
    <cellStyle name="Input 2 2 2 11 2 3" xfId="15147" xr:uid="{619E9AFD-2AA7-455A-94B3-92D86EF37BFD}"/>
    <cellStyle name="Input 2 2 2 11 20" xfId="7600" xr:uid="{E12853FA-51A2-4EDD-B15D-99608E04F1A1}"/>
    <cellStyle name="Input 2 2 2 11 20 2" xfId="25467" xr:uid="{D03FCBC7-447D-4439-A7D9-090AE68B800A}"/>
    <cellStyle name="Input 2 2 2 11 21" xfId="14833" xr:uid="{C8C222C4-10E4-4711-A13A-1E30BE85150F}"/>
    <cellStyle name="Input 2 2 2 11 3" xfId="1849" xr:uid="{84A064E5-95A5-4488-A400-605BCB2A5E54}"/>
    <cellStyle name="Input 2 2 2 11 3 2" xfId="9101" xr:uid="{E5A7A0EA-2BC3-4EFF-8335-85189A2EB4DC}"/>
    <cellStyle name="Input 2 2 2 11 3 2 2" xfId="26594" xr:uid="{90C5FF49-07C1-4781-933B-AFE4BBD5C8A0}"/>
    <cellStyle name="Input 2 2 2 11 3 3" xfId="16334" xr:uid="{39B4E578-2121-47CC-AA04-34BC39007690}"/>
    <cellStyle name="Input 2 2 2 11 4" xfId="2221" xr:uid="{91C3E58E-2702-41EE-B414-88576F232249}"/>
    <cellStyle name="Input 2 2 2 11 4 2" xfId="9473" xr:uid="{022B8667-47B7-4D3D-BF94-A122BB7920A4}"/>
    <cellStyle name="Input 2 2 2 11 4 2 2" xfId="26966" xr:uid="{9E10B79D-AFC3-4C10-8F29-815B2D21E7A2}"/>
    <cellStyle name="Input 2 2 2 11 4 3" xfId="16706" xr:uid="{57530F6F-3249-4CC3-B64E-3C4E56335C46}"/>
    <cellStyle name="Input 2 2 2 11 5" xfId="2570" xr:uid="{7A5FC5D8-1BAD-4188-A5F3-FC27D609BE8D}"/>
    <cellStyle name="Input 2 2 2 11 5 2" xfId="9821" xr:uid="{A1792AAF-0F3D-4888-8E66-4D35E8D26D9E}"/>
    <cellStyle name="Input 2 2 2 11 5 2 2" xfId="27314" xr:uid="{00A56CD1-305E-41B8-8929-0B3E6E97E85E}"/>
    <cellStyle name="Input 2 2 2 11 5 3" xfId="17054" xr:uid="{E71D32F1-C1DC-47A4-8DE5-5CCB6943C63F}"/>
    <cellStyle name="Input 2 2 2 11 6" xfId="2989" xr:uid="{D7A5E59D-3DD5-40E3-A088-923DBA2FE984}"/>
    <cellStyle name="Input 2 2 2 11 6 2" xfId="10240" xr:uid="{925142F4-704E-40D0-BF0D-C8F2307B532E}"/>
    <cellStyle name="Input 2 2 2 11 6 2 2" xfId="27733" xr:uid="{7A94FDFF-3044-44B0-B29F-29E3C55CBE3B}"/>
    <cellStyle name="Input 2 2 2 11 6 3" xfId="17473" xr:uid="{0CFDE04F-FF3E-4378-8E62-6840CC742858}"/>
    <cellStyle name="Input 2 2 2 11 7" xfId="672" xr:uid="{F71B8733-E9E6-424B-8FA1-E5ECD2E12824}"/>
    <cellStyle name="Input 2 2 2 11 7 2" xfId="7936" xr:uid="{8DBF5418-AD20-44E4-8726-27F32FF40798}"/>
    <cellStyle name="Input 2 2 2 11 7 2 2" xfId="25799" xr:uid="{B4CBF091-2BCE-4089-85CF-CF86B9859380}"/>
    <cellStyle name="Input 2 2 2 11 7 3" xfId="15169" xr:uid="{050DBF6B-A82D-42B1-8E61-EF92E2A34D3E}"/>
    <cellStyle name="Input 2 2 2 11 8" xfId="3740" xr:uid="{4ABC6C78-F38E-4A2A-8646-6DED9211DEDF}"/>
    <cellStyle name="Input 2 2 2 11 8 2" xfId="10991" xr:uid="{534DBF3F-A87D-4039-A911-7D93EFC187D2}"/>
    <cellStyle name="Input 2 2 2 11 8 2 2" xfId="28484" xr:uid="{754E314F-A5C8-4EB1-BDB9-FB5BD0F556AB}"/>
    <cellStyle name="Input 2 2 2 11 8 3" xfId="18224" xr:uid="{A5C5B958-D694-4B5F-BF42-AF484D07116E}"/>
    <cellStyle name="Input 2 2 2 11 9" xfId="4113" xr:uid="{30E4835E-246F-4997-999E-6AC8FB1D2E83}"/>
    <cellStyle name="Input 2 2 2 11 9 2" xfId="11364" xr:uid="{3388724A-6F8F-4444-8484-394CCF1C3950}"/>
    <cellStyle name="Input 2 2 2 11 9 2 2" xfId="28857" xr:uid="{0D6756C1-CE3B-4126-BDEB-A4C7F03B94AB}"/>
    <cellStyle name="Input 2 2 2 11 9 3" xfId="18597" xr:uid="{EFD07ED9-B630-467D-8CCC-7045D6237193}"/>
    <cellStyle name="Input 2 2 2 12" xfId="1152" xr:uid="{85DCB6B5-4B18-4F7F-ABB2-147CBAE6837D}"/>
    <cellStyle name="Input 2 2 2 12 10" xfId="4412" xr:uid="{46898DC9-B77F-4D54-86C1-AC9FDF9EF658}"/>
    <cellStyle name="Input 2 2 2 12 10 2" xfId="11663" xr:uid="{15C0BE53-96E0-4095-8631-D2830E7F5639}"/>
    <cellStyle name="Input 2 2 2 12 10 2 2" xfId="29156" xr:uid="{B5CE1658-11B3-4246-A7E5-CFDCC02AADAC}"/>
    <cellStyle name="Input 2 2 2 12 10 3" xfId="18896" xr:uid="{CAA72666-6FB7-4384-9704-FDF1C5F379DE}"/>
    <cellStyle name="Input 2 2 2 12 11" xfId="4885" xr:uid="{FE9C889D-0E83-4587-81DA-A16EAAA5C583}"/>
    <cellStyle name="Input 2 2 2 12 11 2" xfId="12135" xr:uid="{3B9EDB24-CDAB-411A-B178-C3E782F5579A}"/>
    <cellStyle name="Input 2 2 2 12 11 2 2" xfId="29628" xr:uid="{DC88C204-68E6-4768-9432-F6D58758D318}"/>
    <cellStyle name="Input 2 2 2 12 11 3" xfId="19368" xr:uid="{E646499D-1A4B-497A-B3A0-A1F270DABC19}"/>
    <cellStyle name="Input 2 2 2 12 12" xfId="5255" xr:uid="{52EFBD91-3785-4A59-A2F9-A1415B303ED0}"/>
    <cellStyle name="Input 2 2 2 12 12 2" xfId="12505" xr:uid="{5E931D4B-62A5-4DCB-80D4-1D49EF840B75}"/>
    <cellStyle name="Input 2 2 2 12 12 2 2" xfId="29998" xr:uid="{B665EDBE-F689-4B4E-B791-2517A306BDBE}"/>
    <cellStyle name="Input 2 2 2 12 12 3" xfId="19738" xr:uid="{0C6F9BCC-A815-495C-92D1-FBACC821F771}"/>
    <cellStyle name="Input 2 2 2 12 13" xfId="5625" xr:uid="{BDA08FCB-519A-44EF-8DBB-E64A0460B06C}"/>
    <cellStyle name="Input 2 2 2 12 13 2" xfId="12875" xr:uid="{8776A954-18CF-487C-B19F-AED3640AE4EE}"/>
    <cellStyle name="Input 2 2 2 12 13 2 2" xfId="30368" xr:uid="{E500B9CD-190C-4E3C-954B-E2D3D06E8BEA}"/>
    <cellStyle name="Input 2 2 2 12 13 3" xfId="20108" xr:uid="{5B31CA2D-ABB4-454B-BB4C-3E4950B8ABFC}"/>
    <cellStyle name="Input 2 2 2 12 14" xfId="5811" xr:uid="{B5A4A6AC-9BB0-47BA-BD94-B44533C80ECD}"/>
    <cellStyle name="Input 2 2 2 12 14 2" xfId="13058" xr:uid="{FD2AAABC-85E4-425F-AB62-8DCB0AAABB4B}"/>
    <cellStyle name="Input 2 2 2 12 14 2 2" xfId="30551" xr:uid="{7190B99A-4080-4BFC-8144-0789EBA23166}"/>
    <cellStyle name="Input 2 2 2 12 14 3" xfId="20291" xr:uid="{0E731F12-F865-459C-BBEE-74AB664D731C}"/>
    <cellStyle name="Input 2 2 2 12 15" xfId="6173" xr:uid="{AEA03288-003E-4319-968B-B5775E895F26}"/>
    <cellStyle name="Input 2 2 2 12 15 2" xfId="13414" xr:uid="{2068A88F-4C23-4663-93D5-967893430123}"/>
    <cellStyle name="Input 2 2 2 12 15 2 2" xfId="30907" xr:uid="{D0696E26-4339-4E17-9394-E3EE19DEDA9E}"/>
    <cellStyle name="Input 2 2 2 12 15 3" xfId="20647" xr:uid="{F04507FE-DDE6-4588-9CA1-060FE53CBAE2}"/>
    <cellStyle name="Input 2 2 2 12 16" xfId="6540" xr:uid="{532FF3AC-58F6-44B0-A29A-D626723D2D6A}"/>
    <cellStyle name="Input 2 2 2 12 16 2" xfId="13780" xr:uid="{E64F5536-E635-4CBE-8406-3A097B06386F}"/>
    <cellStyle name="Input 2 2 2 12 16 2 2" xfId="31273" xr:uid="{9C0D7020-3DAA-423C-A3FC-FD6A6B4EE2F1}"/>
    <cellStyle name="Input 2 2 2 12 16 3" xfId="21013" xr:uid="{5482DB63-A38D-4DBF-A188-8924680E30B8}"/>
    <cellStyle name="Input 2 2 2 12 17" xfId="6903" xr:uid="{AB94D034-2DF9-485E-B2D0-446880C1F611}"/>
    <cellStyle name="Input 2 2 2 12 17 2" xfId="14143" xr:uid="{C37F2B37-B413-4A55-A0A4-7DDE3680B8DB}"/>
    <cellStyle name="Input 2 2 2 12 17 2 2" xfId="31636" xr:uid="{F89A5A85-7D12-4276-A4D3-C97B4FC9B7B7}"/>
    <cellStyle name="Input 2 2 2 12 17 3" xfId="21376" xr:uid="{1253F27D-CC55-4083-82E6-FD6239ACC100}"/>
    <cellStyle name="Input 2 2 2 12 18" xfId="7271" xr:uid="{00D7D2B3-921D-490B-88D1-8DED0301B6B6}"/>
    <cellStyle name="Input 2 2 2 12 18 2" xfId="14511" xr:uid="{079FAA98-B0C4-4131-A060-8347A9DDBD24}"/>
    <cellStyle name="Input 2 2 2 12 18 2 2" xfId="32004" xr:uid="{D823C689-5B40-4BFE-B399-4E2FD4AF2174}"/>
    <cellStyle name="Input 2 2 2 12 18 3" xfId="21744" xr:uid="{2A9E0FC4-92FE-43AD-B716-A3956EACFE5D}"/>
    <cellStyle name="Input 2 2 2 12 19" xfId="8404" xr:uid="{5E81B4D1-FC85-4BC3-86FC-7FE57D1393C5}"/>
    <cellStyle name="Input 2 2 2 12 19 2" xfId="15637" xr:uid="{E962BA39-8F7B-4E4B-918B-FA55A84F5164}"/>
    <cellStyle name="Input 2 2 2 12 2" xfId="1433" xr:uid="{3DA28DED-BD45-489A-8981-79862AE4C046}"/>
    <cellStyle name="Input 2 2 2 12 2 2" xfId="8685" xr:uid="{9C8ACE71-CD83-40B8-AEF3-F8FD8027B7FB}"/>
    <cellStyle name="Input 2 2 2 12 2 2 2" xfId="26178" xr:uid="{B644E8E4-6CBE-4357-B54D-2DEDE5C9CB26}"/>
    <cellStyle name="Input 2 2 2 12 2 3" xfId="15918" xr:uid="{6EE619E4-FC0C-45A9-B475-38EFD4A09FC7}"/>
    <cellStyle name="Input 2 2 2 12 20" xfId="7676" xr:uid="{BC2F887F-8CD7-48AD-9C9C-5E2D02E63532}"/>
    <cellStyle name="Input 2 2 2 12 20 2" xfId="25543" xr:uid="{FA834B80-7418-4312-B5E7-3EFF74382F7C}"/>
    <cellStyle name="Input 2 2 2 12 21" xfId="14909" xr:uid="{69CDD648-2B90-482A-A1C2-3BD8FDDD029F}"/>
    <cellStyle name="Input 2 2 2 12 3" xfId="1925" xr:uid="{E9BB3055-25D2-4ED8-81DC-CA25E9A80812}"/>
    <cellStyle name="Input 2 2 2 12 3 2" xfId="9177" xr:uid="{2B6ADDF2-3BA9-4338-B53A-DE4C49A8586D}"/>
    <cellStyle name="Input 2 2 2 12 3 2 2" xfId="26670" xr:uid="{650AC4FF-CB53-4AF3-9731-7E9DCF86D2CC}"/>
    <cellStyle name="Input 2 2 2 12 3 3" xfId="16410" xr:uid="{8D01F783-C60C-477F-BBF9-175929F02338}"/>
    <cellStyle name="Input 2 2 2 12 4" xfId="2297" xr:uid="{2AE02333-274F-4811-8C61-017D4D91320D}"/>
    <cellStyle name="Input 2 2 2 12 4 2" xfId="9549" xr:uid="{373293FE-C780-4AF5-997E-CE28975BDDFC}"/>
    <cellStyle name="Input 2 2 2 12 4 2 2" xfId="27042" xr:uid="{77DD6EC6-654B-4224-A870-EF6DA220C204}"/>
    <cellStyle name="Input 2 2 2 12 4 3" xfId="16782" xr:uid="{8A3BE945-3E39-4B4C-9ECD-7B535417C2B7}"/>
    <cellStyle name="Input 2 2 2 12 5" xfId="1500" xr:uid="{0E17D19B-2951-4B3F-BC8E-8A85AD628557}"/>
    <cellStyle name="Input 2 2 2 12 5 2" xfId="8752" xr:uid="{601F4A93-A163-40BC-9DF8-6E816953753A}"/>
    <cellStyle name="Input 2 2 2 12 5 2 2" xfId="26245" xr:uid="{646C8519-5594-43B0-8A4D-78B4B7B7963B}"/>
    <cellStyle name="Input 2 2 2 12 5 3" xfId="15985" xr:uid="{C05B1B05-41F1-41F5-B115-642A3344FE46}"/>
    <cellStyle name="Input 2 2 2 12 6" xfId="3065" xr:uid="{E2D9A7A5-ACB6-40D3-A8D1-7B01C7B0707C}"/>
    <cellStyle name="Input 2 2 2 12 6 2" xfId="10316" xr:uid="{2072781B-39B5-4190-8CE3-9F7BE96E446C}"/>
    <cellStyle name="Input 2 2 2 12 6 2 2" xfId="27809" xr:uid="{4CBA4245-1C23-4280-BDB0-AE2D6C4B2345}"/>
    <cellStyle name="Input 2 2 2 12 6 3" xfId="17549" xr:uid="{E1ABCCB7-9718-424D-B17F-A20403AB2506}"/>
    <cellStyle name="Input 2 2 2 12 7" xfId="3301" xr:uid="{10732FCC-D382-450F-9EE4-C75616EA14B1}"/>
    <cellStyle name="Input 2 2 2 12 7 2" xfId="10552" xr:uid="{0CFDB9BF-F4F1-419F-AC3D-8F9A81FFBCEB}"/>
    <cellStyle name="Input 2 2 2 12 7 2 2" xfId="28045" xr:uid="{73066DE2-1726-459E-8A57-71CABABB5210}"/>
    <cellStyle name="Input 2 2 2 12 7 3" xfId="17785" xr:uid="{1864A806-1816-4607-8CE3-381FD54B59B8}"/>
    <cellStyle name="Input 2 2 2 12 8" xfId="3816" xr:uid="{1970B90E-75DD-4858-A645-01A7E5013240}"/>
    <cellStyle name="Input 2 2 2 12 8 2" xfId="11067" xr:uid="{58EC8D95-C1CA-4FA7-97F5-C975A441F0A6}"/>
    <cellStyle name="Input 2 2 2 12 8 2 2" xfId="28560" xr:uid="{D4F2ACED-98FF-40AC-BC29-B644FCD23532}"/>
    <cellStyle name="Input 2 2 2 12 8 3" xfId="18300" xr:uid="{128DFECF-6D07-4328-9E93-9C0562BC1660}"/>
    <cellStyle name="Input 2 2 2 12 9" xfId="4189" xr:uid="{8AB1B27E-E743-4FF8-A497-A6D74997786F}"/>
    <cellStyle name="Input 2 2 2 12 9 2" xfId="11440" xr:uid="{E88F4C4C-F640-47EE-B030-A577AFF9BF3F}"/>
    <cellStyle name="Input 2 2 2 12 9 2 2" xfId="28933" xr:uid="{54AA8293-A7F8-4C0D-B1CF-E22D66FDEECC}"/>
    <cellStyle name="Input 2 2 2 12 9 3" xfId="18673" xr:uid="{9528B11E-3F3A-4CC6-ACA5-D4FDA9ED6ACD}"/>
    <cellStyle name="Input 2 2 2 13" xfId="1026" xr:uid="{19B3395C-A838-453A-B019-F500289E63C4}"/>
    <cellStyle name="Input 2 2 2 13 10" xfId="3378" xr:uid="{5DFD83DD-EC60-4CDB-9862-AD1C4173ABFF}"/>
    <cellStyle name="Input 2 2 2 13 10 2" xfId="10629" xr:uid="{FD8E42D6-2D96-401C-B6F6-8FBE5CE2F49B}"/>
    <cellStyle name="Input 2 2 2 13 10 2 2" xfId="28122" xr:uid="{4CFA45F2-DB7B-4AED-AC2C-084AD2B472B5}"/>
    <cellStyle name="Input 2 2 2 13 10 3" xfId="17862" xr:uid="{1550654E-6BE0-4E03-88C1-E58B7893FF6E}"/>
    <cellStyle name="Input 2 2 2 13 11" xfId="4759" xr:uid="{2AF1455E-B118-41C8-A235-D64BDBD42655}"/>
    <cellStyle name="Input 2 2 2 13 11 2" xfId="12009" xr:uid="{4E3DC6BE-92F0-41E3-B3CD-1BFF5BAD7484}"/>
    <cellStyle name="Input 2 2 2 13 11 2 2" xfId="29502" xr:uid="{32016B2B-1A74-4A65-9F6A-AE31EE0323C2}"/>
    <cellStyle name="Input 2 2 2 13 11 3" xfId="19242" xr:uid="{29B32842-8263-470F-BD9E-E41701C827F3}"/>
    <cellStyle name="Input 2 2 2 13 12" xfId="5129" xr:uid="{9833169F-1F1B-40F6-A86B-6C55A9BEC3DA}"/>
    <cellStyle name="Input 2 2 2 13 12 2" xfId="12379" xr:uid="{42D00A3C-9C1D-4109-A7B2-30B7B719826F}"/>
    <cellStyle name="Input 2 2 2 13 12 2 2" xfId="29872" xr:uid="{02AD80D9-54FC-4F7D-AB2D-0C6EDB67292A}"/>
    <cellStyle name="Input 2 2 2 13 12 3" xfId="19612" xr:uid="{D28C9E96-B73C-4CF0-925D-08207C4B85FC}"/>
    <cellStyle name="Input 2 2 2 13 13" xfId="5499" xr:uid="{C6F5DCAE-F37D-49CF-9DAA-9F3C723B7ABC}"/>
    <cellStyle name="Input 2 2 2 13 13 2" xfId="12749" xr:uid="{836623D6-883E-4011-AB8B-394758B74D2A}"/>
    <cellStyle name="Input 2 2 2 13 13 2 2" xfId="30242" xr:uid="{0E748928-EE66-43DB-9FE1-26D3F1540B95}"/>
    <cellStyle name="Input 2 2 2 13 13 3" xfId="19982" xr:uid="{40907E00-BE82-444D-903E-C053BB35620C}"/>
    <cellStyle name="Input 2 2 2 13 14" xfId="518" xr:uid="{5838366B-568C-4BF2-BFC5-06F8F8F74309}"/>
    <cellStyle name="Input 2 2 2 13 14 2" xfId="7814" xr:uid="{5E64C128-2195-471C-A8B2-F4DDF3C2C1FD}"/>
    <cellStyle name="Input 2 2 2 13 14 2 2" xfId="25681" xr:uid="{2A95F269-8474-4A84-B31A-057FAC9A33E3}"/>
    <cellStyle name="Input 2 2 2 13 14 3" xfId="15047" xr:uid="{8BAD2D2A-44B5-4579-A8C6-6D3419588E77}"/>
    <cellStyle name="Input 2 2 2 13 15" xfId="6047" xr:uid="{8667B730-3FCC-481B-A47D-959DF1992D6C}"/>
    <cellStyle name="Input 2 2 2 13 15 2" xfId="13288" xr:uid="{1CA2F5B0-B303-4130-970F-97A9469022AD}"/>
    <cellStyle name="Input 2 2 2 13 15 2 2" xfId="30781" xr:uid="{0F332084-6B0D-438D-A157-AE73B5F71E71}"/>
    <cellStyle name="Input 2 2 2 13 15 3" xfId="20521" xr:uid="{D2B06142-AFFB-48AD-B498-577F38A9417A}"/>
    <cellStyle name="Input 2 2 2 13 16" xfId="6414" xr:uid="{DFC74183-9D88-4B92-A192-C5EAE3662A43}"/>
    <cellStyle name="Input 2 2 2 13 16 2" xfId="13654" xr:uid="{284F929C-1CD2-4965-9BD9-C838FF14484C}"/>
    <cellStyle name="Input 2 2 2 13 16 2 2" xfId="31147" xr:uid="{7DD0BA7B-725D-441B-B9D5-A1EFB3366D6F}"/>
    <cellStyle name="Input 2 2 2 13 16 3" xfId="20887" xr:uid="{1635126E-A80E-4681-9048-8E236A6B820A}"/>
    <cellStyle name="Input 2 2 2 13 17" xfId="6777" xr:uid="{FC677D59-BB4F-429A-9868-CD8C1CED8DA3}"/>
    <cellStyle name="Input 2 2 2 13 17 2" xfId="14017" xr:uid="{DF9D1504-E319-4099-90B1-E946ABA19C1E}"/>
    <cellStyle name="Input 2 2 2 13 17 2 2" xfId="31510" xr:uid="{14C9AC8C-EBCC-473C-B033-579BF058389D}"/>
    <cellStyle name="Input 2 2 2 13 17 3" xfId="21250" xr:uid="{6DD100E4-82C1-4445-A9A0-DCDA80E807B5}"/>
    <cellStyle name="Input 2 2 2 13 18" xfId="7145" xr:uid="{183F91BC-B851-46B9-8454-1496B5D44F34}"/>
    <cellStyle name="Input 2 2 2 13 18 2" xfId="14385" xr:uid="{14BD0367-FD0B-4ABA-858A-98ED9376924B}"/>
    <cellStyle name="Input 2 2 2 13 18 2 2" xfId="31878" xr:uid="{5A4BE44B-1787-4056-8B91-7EA272D8BE93}"/>
    <cellStyle name="Input 2 2 2 13 18 3" xfId="21618" xr:uid="{6257DB74-CE9A-4E40-AF71-02E606863551}"/>
    <cellStyle name="Input 2 2 2 13 19" xfId="8278" xr:uid="{6F44F1A0-CB37-4E3D-A2F4-1DAA26BC50AD}"/>
    <cellStyle name="Input 2 2 2 13 19 2" xfId="15511" xr:uid="{A8610DF4-EA12-4030-93CD-4F412270F9EE}"/>
    <cellStyle name="Input 2 2 2 13 2" xfId="1288" xr:uid="{C11564DE-9C27-4A50-816C-9E73171A4A58}"/>
    <cellStyle name="Input 2 2 2 13 2 2" xfId="8540" xr:uid="{D6ECEFB2-3461-44A9-9886-5179C364C907}"/>
    <cellStyle name="Input 2 2 2 13 2 2 2" xfId="26033" xr:uid="{5CCE2235-6C42-46AE-8118-84D65F80F339}"/>
    <cellStyle name="Input 2 2 2 13 2 3" xfId="15773" xr:uid="{CC6FCA5A-8317-4B04-AC1C-307654332500}"/>
    <cellStyle name="Input 2 2 2 13 20" xfId="7550" xr:uid="{532D78FE-8311-4207-B2C0-4EFDF54D1627}"/>
    <cellStyle name="Input 2 2 2 13 20 2" xfId="25417" xr:uid="{D71FCAD0-96F7-407F-8C45-23737E3DCB2B}"/>
    <cellStyle name="Input 2 2 2 13 21" xfId="14783" xr:uid="{B7526623-CC06-4B60-98B0-3EBE6A605B46}"/>
    <cellStyle name="Input 2 2 2 13 3" xfId="1799" xr:uid="{EA5B4A0A-8B49-4649-A947-E06BBD05B101}"/>
    <cellStyle name="Input 2 2 2 13 3 2" xfId="9051" xr:uid="{CB8B8846-B325-42A0-8E8F-33EF4981A929}"/>
    <cellStyle name="Input 2 2 2 13 3 2 2" xfId="26544" xr:uid="{8A9C3360-C524-4C35-B153-1937434B3A2F}"/>
    <cellStyle name="Input 2 2 2 13 3 3" xfId="16284" xr:uid="{B496BE6F-9FB3-42E2-B12F-31C9A1857E62}"/>
    <cellStyle name="Input 2 2 2 13 4" xfId="2171" xr:uid="{078A48D6-11C6-44CD-AAD8-F99340C929E1}"/>
    <cellStyle name="Input 2 2 2 13 4 2" xfId="9423" xr:uid="{424B3C09-5771-4089-9B32-51267F038370}"/>
    <cellStyle name="Input 2 2 2 13 4 2 2" xfId="26916" xr:uid="{1CDB8297-81A2-4B1A-A3E3-8B0DF3F448D4}"/>
    <cellStyle name="Input 2 2 2 13 4 3" xfId="16656" xr:uid="{0443B921-E2E8-4672-9FDC-CBA9251FCF8B}"/>
    <cellStyle name="Input 2 2 2 13 5" xfId="2443" xr:uid="{03673516-4756-4184-8E20-8D70F658B8DD}"/>
    <cellStyle name="Input 2 2 2 13 5 2" xfId="9695" xr:uid="{D76414EE-B8AF-435F-8499-31D8058C207E}"/>
    <cellStyle name="Input 2 2 2 13 5 2 2" xfId="27188" xr:uid="{F9977664-5F20-4CFE-A090-49C3AF018956}"/>
    <cellStyle name="Input 2 2 2 13 5 3" xfId="16928" xr:uid="{FCC6EB4A-2F9B-403F-8538-65C36A8053BD}"/>
    <cellStyle name="Input 2 2 2 13 6" xfId="2939" xr:uid="{0A23585B-3A27-41C5-A742-924A98DAA3C3}"/>
    <cellStyle name="Input 2 2 2 13 6 2" xfId="10190" xr:uid="{BDE9A8E5-30B0-4D8B-88D1-1A74C4CB733E}"/>
    <cellStyle name="Input 2 2 2 13 6 2 2" xfId="27683" xr:uid="{01AD22FC-5949-4266-94A5-599B4B580A53}"/>
    <cellStyle name="Input 2 2 2 13 6 3" xfId="17423" xr:uid="{BB5D1758-7AFF-414D-9DEB-784CD1F4299E}"/>
    <cellStyle name="Input 2 2 2 13 7" xfId="2576" xr:uid="{AFDB242F-60FA-4FC7-887F-7071B3287D6E}"/>
    <cellStyle name="Input 2 2 2 13 7 2" xfId="9827" xr:uid="{C83FAD48-9E50-46A7-A656-6940AB67DBF9}"/>
    <cellStyle name="Input 2 2 2 13 7 2 2" xfId="27320" xr:uid="{4BE9421C-D942-4136-A4C5-5012F353E905}"/>
    <cellStyle name="Input 2 2 2 13 7 3" xfId="17060" xr:uid="{F2F26EC9-3105-4D4E-A8CB-33D4A70AB847}"/>
    <cellStyle name="Input 2 2 2 13 8" xfId="3690" xr:uid="{23B334B6-24B5-4A0C-B020-E11B712B57FB}"/>
    <cellStyle name="Input 2 2 2 13 8 2" xfId="10941" xr:uid="{BED516DA-B47B-4DED-AA79-F9034D73E40B}"/>
    <cellStyle name="Input 2 2 2 13 8 2 2" xfId="28434" xr:uid="{BE1AF9C9-0E94-413E-ABFC-92638F2840D4}"/>
    <cellStyle name="Input 2 2 2 13 8 3" xfId="18174" xr:uid="{026CCE12-C884-4A49-B24B-FB90E32BAF8D}"/>
    <cellStyle name="Input 2 2 2 13 9" xfId="4063" xr:uid="{39F66AB6-A3ED-4ABC-9703-4251048D2376}"/>
    <cellStyle name="Input 2 2 2 13 9 2" xfId="11314" xr:uid="{C8AB83C4-5A0B-425A-B862-2D522EDBD044}"/>
    <cellStyle name="Input 2 2 2 13 9 2 2" xfId="28807" xr:uid="{0FF538B4-7851-41C2-9099-5733CA31F0B4}"/>
    <cellStyle name="Input 2 2 2 13 9 3" xfId="18547" xr:uid="{7BA0AE3F-108D-4FA6-B7BF-879F3EFCEFEF}"/>
    <cellStyle name="Input 2 2 2 14" xfId="1163" xr:uid="{0FADE492-5CB3-42E7-890A-E836E66DE36E}"/>
    <cellStyle name="Input 2 2 2 14 10" xfId="4427" xr:uid="{A441FD75-065C-4CDF-B95C-866699CEBE37}"/>
    <cellStyle name="Input 2 2 2 14 10 2" xfId="11678" xr:uid="{FEBE03CA-DBE1-46C6-90E3-2129621AA95B}"/>
    <cellStyle name="Input 2 2 2 14 10 2 2" xfId="29171" xr:uid="{565ADE3B-D93F-4AF2-BF17-93170172A0A7}"/>
    <cellStyle name="Input 2 2 2 14 10 3" xfId="18911" xr:uid="{95E37DC9-DD55-4B58-A2BA-DD07A405D539}"/>
    <cellStyle name="Input 2 2 2 14 11" xfId="4896" xr:uid="{7F05DE44-8721-457E-AEC2-44129662B6C3}"/>
    <cellStyle name="Input 2 2 2 14 11 2" xfId="12146" xr:uid="{66D6FC55-6868-4DAC-B7E7-1DE7D58FC8DE}"/>
    <cellStyle name="Input 2 2 2 14 11 2 2" xfId="29639" xr:uid="{A87F6A06-0C7E-49F5-A53D-D810D5F66183}"/>
    <cellStyle name="Input 2 2 2 14 11 3" xfId="19379" xr:uid="{0530650D-917E-4CB6-BE51-1F906F800AEF}"/>
    <cellStyle name="Input 2 2 2 14 12" xfId="5266" xr:uid="{735EEFFF-40E6-4774-A5DA-BA3C23E9593D}"/>
    <cellStyle name="Input 2 2 2 14 12 2" xfId="12516" xr:uid="{2815A9AF-1DD9-468D-A0C0-BBE4E2BC7ECE}"/>
    <cellStyle name="Input 2 2 2 14 12 2 2" xfId="30009" xr:uid="{5733DE5D-6C50-45DF-BA16-06F16188444B}"/>
    <cellStyle name="Input 2 2 2 14 12 3" xfId="19749" xr:uid="{A4414620-BC73-4E62-9EA4-77E72E4E8D6B}"/>
    <cellStyle name="Input 2 2 2 14 13" xfId="5636" xr:uid="{F8238DBD-786F-451D-97FF-7B7CBE888831}"/>
    <cellStyle name="Input 2 2 2 14 13 2" xfId="12886" xr:uid="{A68EC629-5A21-46F3-8DF1-CCCFC6929F53}"/>
    <cellStyle name="Input 2 2 2 14 13 2 2" xfId="30379" xr:uid="{F3C0CBA5-CB12-4195-B91C-3F1982300DE8}"/>
    <cellStyle name="Input 2 2 2 14 13 3" xfId="20119" xr:uid="{2A779279-C19C-4D61-8398-F8E5FC81B616}"/>
    <cellStyle name="Input 2 2 2 14 14" xfId="5822" xr:uid="{06563E65-1B46-4594-AEFE-110CBDDAC0ED}"/>
    <cellStyle name="Input 2 2 2 14 14 2" xfId="13069" xr:uid="{792C250B-B311-42E7-AE9C-54C41E88D804}"/>
    <cellStyle name="Input 2 2 2 14 14 2 2" xfId="30562" xr:uid="{EDA0CABC-455E-4E9A-BC56-1854A223EADD}"/>
    <cellStyle name="Input 2 2 2 14 14 3" xfId="20302" xr:uid="{DE14681F-CC11-416B-AD55-7F0C57B86915}"/>
    <cellStyle name="Input 2 2 2 14 15" xfId="6184" xr:uid="{A59916D8-63DC-4C00-90C1-C88D92946CAF}"/>
    <cellStyle name="Input 2 2 2 14 15 2" xfId="13425" xr:uid="{1FD0FB71-EE5C-49D3-B65B-AECF68CAC4B6}"/>
    <cellStyle name="Input 2 2 2 14 15 2 2" xfId="30918" xr:uid="{3D31C59A-A101-4886-82FF-CAD0E19AEB1D}"/>
    <cellStyle name="Input 2 2 2 14 15 3" xfId="20658" xr:uid="{19FC07E5-CC2C-493E-A9AF-61454F5FE68A}"/>
    <cellStyle name="Input 2 2 2 14 16" xfId="6551" xr:uid="{35FADBE9-A34E-41DC-A741-15C0383031C0}"/>
    <cellStyle name="Input 2 2 2 14 16 2" xfId="13791" xr:uid="{50DE24CB-5DCA-4E17-974A-247B4E0D8277}"/>
    <cellStyle name="Input 2 2 2 14 16 2 2" xfId="31284" xr:uid="{C48FA04E-ABC9-4A02-90C0-8CF5B4751DFC}"/>
    <cellStyle name="Input 2 2 2 14 16 3" xfId="21024" xr:uid="{DE33C6E4-E928-490E-A865-8C2348E498A0}"/>
    <cellStyle name="Input 2 2 2 14 17" xfId="6914" xr:uid="{272CE4BD-D7DF-4DF3-9893-C49DCCBFB4D6}"/>
    <cellStyle name="Input 2 2 2 14 17 2" xfId="14154" xr:uid="{7C01FC0B-3009-4CA8-9B47-D74931C7DD51}"/>
    <cellStyle name="Input 2 2 2 14 17 2 2" xfId="31647" xr:uid="{A9EE48C7-6D58-4761-B1A6-5EA4359B45B1}"/>
    <cellStyle name="Input 2 2 2 14 17 3" xfId="21387" xr:uid="{E42DDE1A-B19D-4DA4-9FD6-0DBE1CA491DD}"/>
    <cellStyle name="Input 2 2 2 14 18" xfId="7282" xr:uid="{09D6652F-9A77-4BEA-9697-8516EF3AFF2B}"/>
    <cellStyle name="Input 2 2 2 14 18 2" xfId="14522" xr:uid="{A479FB55-0723-439E-A23E-2F9EA63F5C05}"/>
    <cellStyle name="Input 2 2 2 14 18 2 2" xfId="32015" xr:uid="{B1AC5778-3BA6-42BC-8981-E4E04532D2FB}"/>
    <cellStyle name="Input 2 2 2 14 18 3" xfId="21755" xr:uid="{46B8020E-347A-465B-B96A-73037CCBF085}"/>
    <cellStyle name="Input 2 2 2 14 19" xfId="8415" xr:uid="{3AC6268C-13B6-4002-9AC7-55DFEBBEB148}"/>
    <cellStyle name="Input 2 2 2 14 19 2" xfId="15648" xr:uid="{D58A31AB-3DD9-4345-8944-F9553800F2DE}"/>
    <cellStyle name="Input 2 2 2 14 2" xfId="1450" xr:uid="{5AF75A2B-BF11-4F5B-B645-B244644B0F8A}"/>
    <cellStyle name="Input 2 2 2 14 2 2" xfId="8702" xr:uid="{02B06B1E-64AF-4577-8111-8F8C6643D68A}"/>
    <cellStyle name="Input 2 2 2 14 2 2 2" xfId="26195" xr:uid="{47EEEA1F-9C91-4E35-B2D8-B5541397D970}"/>
    <cellStyle name="Input 2 2 2 14 2 3" xfId="15935" xr:uid="{75BAEC8E-4F2A-4AA2-B0BB-FA2EA07083EE}"/>
    <cellStyle name="Input 2 2 2 14 20" xfId="7687" xr:uid="{3A5A063D-615C-4EEE-9A98-4E82D2E95D5F}"/>
    <cellStyle name="Input 2 2 2 14 20 2" xfId="25554" xr:uid="{83CFE606-F89F-4CD3-B588-A9C0A331CDA1}"/>
    <cellStyle name="Input 2 2 2 14 21" xfId="14920" xr:uid="{DC557883-AA61-4191-B23C-ACC62B387DD9}"/>
    <cellStyle name="Input 2 2 2 14 3" xfId="1936" xr:uid="{EDF9FFF6-8ECA-4405-833C-11D860B418AE}"/>
    <cellStyle name="Input 2 2 2 14 3 2" xfId="9188" xr:uid="{10F2A7EF-5F77-4EC7-99C9-6F28AADF43C8}"/>
    <cellStyle name="Input 2 2 2 14 3 2 2" xfId="26681" xr:uid="{76DEDF63-5B84-47BB-B534-631C4B3F3A50}"/>
    <cellStyle name="Input 2 2 2 14 3 3" xfId="16421" xr:uid="{7E71B4B5-4861-45DA-846C-98D23F1A0E4E}"/>
    <cellStyle name="Input 2 2 2 14 4" xfId="2308" xr:uid="{2FB61797-7531-4482-A1C8-2FD6834F713B}"/>
    <cellStyle name="Input 2 2 2 14 4 2" xfId="9560" xr:uid="{1C03B023-F571-4770-B353-7126AEF256F6}"/>
    <cellStyle name="Input 2 2 2 14 4 2 2" xfId="27053" xr:uid="{C24B3A5E-99BF-43A1-81D3-C6BAAD486F50}"/>
    <cellStyle name="Input 2 2 2 14 4 3" xfId="16793" xr:uid="{C0548F09-30FC-405D-BA3C-142B54526C7C}"/>
    <cellStyle name="Input 2 2 2 14 5" xfId="1333" xr:uid="{546B09F2-E701-4BAF-8A5E-C2672682CC40}"/>
    <cellStyle name="Input 2 2 2 14 5 2" xfId="8585" xr:uid="{BA7739DE-D84F-4AB6-A224-493278CE0392}"/>
    <cellStyle name="Input 2 2 2 14 5 2 2" xfId="26078" xr:uid="{9AB37B96-DCFE-4C20-A30D-884128714458}"/>
    <cellStyle name="Input 2 2 2 14 5 3" xfId="15818" xr:uid="{62A88356-7E3A-4749-97CF-DE6222F5848E}"/>
    <cellStyle name="Input 2 2 2 14 6" xfId="3076" xr:uid="{2FF5056F-3286-43E2-BBD5-5B7B73504A06}"/>
    <cellStyle name="Input 2 2 2 14 6 2" xfId="10327" xr:uid="{FA01119D-6F0A-441A-9D8E-AD7885B376C6}"/>
    <cellStyle name="Input 2 2 2 14 6 2 2" xfId="27820" xr:uid="{3031A30F-B816-499D-805E-A64AEF13EB7F}"/>
    <cellStyle name="Input 2 2 2 14 6 3" xfId="17560" xr:uid="{FFD84707-C463-4D28-8E55-1FE27F866012}"/>
    <cellStyle name="Input 2 2 2 14 7" xfId="3316" xr:uid="{0BFE7D2E-4A9A-4443-8873-904E3E40F46A}"/>
    <cellStyle name="Input 2 2 2 14 7 2" xfId="10567" xr:uid="{F1987121-581F-4CB0-A276-4220047335C3}"/>
    <cellStyle name="Input 2 2 2 14 7 2 2" xfId="28060" xr:uid="{C3109CC5-20A9-4CED-BB37-16AA49AD407B}"/>
    <cellStyle name="Input 2 2 2 14 7 3" xfId="17800" xr:uid="{D689F457-0A97-49DC-9F04-152E73D9005D}"/>
    <cellStyle name="Input 2 2 2 14 8" xfId="3827" xr:uid="{E955F03B-CF9D-4C77-AF2E-373B46353BA9}"/>
    <cellStyle name="Input 2 2 2 14 8 2" xfId="11078" xr:uid="{B921F35A-7F7D-4410-928F-F2894983A853}"/>
    <cellStyle name="Input 2 2 2 14 8 2 2" xfId="28571" xr:uid="{CC3B4128-ED81-4101-9AAE-52AF6C3B324C}"/>
    <cellStyle name="Input 2 2 2 14 8 3" xfId="18311" xr:uid="{A8618EFD-966A-4B0B-A160-7DD1159A0889}"/>
    <cellStyle name="Input 2 2 2 14 9" xfId="4200" xr:uid="{EEC68041-666B-42C6-9E47-FBC8246CDC85}"/>
    <cellStyle name="Input 2 2 2 14 9 2" xfId="11451" xr:uid="{49B4C4F9-E66F-45F4-B278-1A184AEE4A33}"/>
    <cellStyle name="Input 2 2 2 14 9 2 2" xfId="28944" xr:uid="{3533261B-2685-48D9-8D71-C018A2E6275F}"/>
    <cellStyle name="Input 2 2 2 14 9 3" xfId="18684" xr:uid="{ADB3A0AE-4DE2-4368-A748-BD180DD7BD8C}"/>
    <cellStyle name="Input 2 2 2 15" xfId="1115" xr:uid="{62E107F1-BBE4-43FB-9DCB-1BD5E55517DD}"/>
    <cellStyle name="Input 2 2 2 15 10" xfId="4572" xr:uid="{ED6F681B-1457-4E63-A4FA-EA9B136A42EE}"/>
    <cellStyle name="Input 2 2 2 15 10 2" xfId="11822" xr:uid="{C11C3A30-428F-4149-9778-1434FCDE78C5}"/>
    <cellStyle name="Input 2 2 2 15 10 2 2" xfId="29315" xr:uid="{82FBE3C7-9B24-4B57-848E-F8725CF9ED0D}"/>
    <cellStyle name="Input 2 2 2 15 10 3" xfId="19055" xr:uid="{2FAEDD96-554B-4F30-8288-AE7E462EB624}"/>
    <cellStyle name="Input 2 2 2 15 11" xfId="4848" xr:uid="{11A8E1FA-D0D4-49D3-BB47-68D3BE70E4D1}"/>
    <cellStyle name="Input 2 2 2 15 11 2" xfId="12098" xr:uid="{8F4E60A9-6C97-4E9F-AA99-118F04AD2098}"/>
    <cellStyle name="Input 2 2 2 15 11 2 2" xfId="29591" xr:uid="{9F4B35A2-E282-4330-9B9D-723C89A04B47}"/>
    <cellStyle name="Input 2 2 2 15 11 3" xfId="19331" xr:uid="{CB65D054-34C8-4C33-A044-2810E534A821}"/>
    <cellStyle name="Input 2 2 2 15 12" xfId="5218" xr:uid="{423E19E0-D7FB-4F74-A787-778F81FE67BE}"/>
    <cellStyle name="Input 2 2 2 15 12 2" xfId="12468" xr:uid="{E37A8894-6F62-4AEA-BFF9-266FF80BEB19}"/>
    <cellStyle name="Input 2 2 2 15 12 2 2" xfId="29961" xr:uid="{7F86D3AD-4B22-4337-AAAD-5274C4992322}"/>
    <cellStyle name="Input 2 2 2 15 12 3" xfId="19701" xr:uid="{EF838F03-EE5D-4DE2-ADCA-5649FB347CD9}"/>
    <cellStyle name="Input 2 2 2 15 13" xfId="5588" xr:uid="{494D28C9-33D0-4989-970D-DFA2FE78A316}"/>
    <cellStyle name="Input 2 2 2 15 13 2" xfId="12838" xr:uid="{C731E539-1869-40A7-9F5C-3B597830AB37}"/>
    <cellStyle name="Input 2 2 2 15 13 2 2" xfId="30331" xr:uid="{BF583136-6FAC-4C7F-A028-F649AA60A3FC}"/>
    <cellStyle name="Input 2 2 2 15 13 3" xfId="20071" xr:uid="{B4D6DCD6-FB87-47F3-A69D-75442C25C8F9}"/>
    <cellStyle name="Input 2 2 2 15 14" xfId="5898" xr:uid="{B84DE88F-45D5-453A-8747-A2607A09DCEE}"/>
    <cellStyle name="Input 2 2 2 15 14 2" xfId="13142" xr:uid="{59D115C1-006B-4722-8903-25AA7D3655D6}"/>
    <cellStyle name="Input 2 2 2 15 14 2 2" xfId="30635" xr:uid="{44BCE0E5-16EF-4057-8E83-DA53D5DCB39C}"/>
    <cellStyle name="Input 2 2 2 15 14 3" xfId="20375" xr:uid="{E6801CB8-8DC8-44C1-817E-CB7132E657A7}"/>
    <cellStyle name="Input 2 2 2 15 15" xfId="6136" xr:uid="{76622A5E-0F2A-4888-9575-FB9C7A4958EC}"/>
    <cellStyle name="Input 2 2 2 15 15 2" xfId="13377" xr:uid="{C2F0B598-858F-4F50-97C7-A922256E2CDB}"/>
    <cellStyle name="Input 2 2 2 15 15 2 2" xfId="30870" xr:uid="{ECB06029-598E-41D6-9CC3-564E8A00D54D}"/>
    <cellStyle name="Input 2 2 2 15 15 3" xfId="20610" xr:uid="{EBC7779A-FA19-4BEF-9B9E-7D082BB15337}"/>
    <cellStyle name="Input 2 2 2 15 16" xfId="6503" xr:uid="{B7B81EEC-B6F9-4171-9770-DCE549FE22D3}"/>
    <cellStyle name="Input 2 2 2 15 16 2" xfId="13743" xr:uid="{7CAFEA96-1A12-49E8-A7E9-CC56D4E7122B}"/>
    <cellStyle name="Input 2 2 2 15 16 2 2" xfId="31236" xr:uid="{D6F5FD79-6799-46F1-BCC9-1151C5D977A9}"/>
    <cellStyle name="Input 2 2 2 15 16 3" xfId="20976" xr:uid="{56F9F31A-FF62-4BC6-8682-F98784CF4648}"/>
    <cellStyle name="Input 2 2 2 15 17" xfId="6866" xr:uid="{A981EB2B-21A7-463C-AD89-7D57C9D56E54}"/>
    <cellStyle name="Input 2 2 2 15 17 2" xfId="14106" xr:uid="{BB0703F7-83C8-478D-9DF9-AEAE6CF05E89}"/>
    <cellStyle name="Input 2 2 2 15 17 2 2" xfId="31599" xr:uid="{EBCD59D7-AA1A-4119-A73D-E2F7BD207822}"/>
    <cellStyle name="Input 2 2 2 15 17 3" xfId="21339" xr:uid="{658F7060-2BBE-4D7D-A2CC-EBBFFF3530D1}"/>
    <cellStyle name="Input 2 2 2 15 18" xfId="7234" xr:uid="{74E5547D-8151-48F1-AE32-F66C2370E621}"/>
    <cellStyle name="Input 2 2 2 15 18 2" xfId="14474" xr:uid="{5C1614F2-DC5B-4298-AEE7-1033396EB63B}"/>
    <cellStyle name="Input 2 2 2 15 18 2 2" xfId="31967" xr:uid="{DBBAD92A-AC0F-4A33-B5F4-D7754EE09A40}"/>
    <cellStyle name="Input 2 2 2 15 18 3" xfId="21707" xr:uid="{87427CCC-655E-4713-929E-518BEE51F25B}"/>
    <cellStyle name="Input 2 2 2 15 19" xfId="8367" xr:uid="{D95A7822-A52D-4AE6-997C-79C8398058CC}"/>
    <cellStyle name="Input 2 2 2 15 19 2" xfId="15600" xr:uid="{3E8669DF-DB37-416E-8CD4-A8E862DAA878}"/>
    <cellStyle name="Input 2 2 2 15 2" xfId="1629" xr:uid="{6578712F-C73E-4DEA-887F-0E7D58B8FB94}"/>
    <cellStyle name="Input 2 2 2 15 2 2" xfId="8881" xr:uid="{4BBBA052-486F-4AF8-AE95-655D9200B297}"/>
    <cellStyle name="Input 2 2 2 15 2 2 2" xfId="26374" xr:uid="{4CC90E65-08FC-40AD-8038-2DDAD3799F12}"/>
    <cellStyle name="Input 2 2 2 15 2 3" xfId="16114" xr:uid="{7D458177-A6CE-4AD9-850F-564FA265F06C}"/>
    <cellStyle name="Input 2 2 2 15 20" xfId="7639" xr:uid="{98CB8582-B5EF-45AF-A3D3-6217FE26DC0E}"/>
    <cellStyle name="Input 2 2 2 15 20 2" xfId="25506" xr:uid="{F8C86CC7-4A1C-4768-B896-58D80821096B}"/>
    <cellStyle name="Input 2 2 2 15 21" xfId="14872" xr:uid="{8656DD7D-D456-4FC3-8189-BF1F699B57C2}"/>
    <cellStyle name="Input 2 2 2 15 3" xfId="1888" xr:uid="{30FE8C94-4E94-43A2-AE59-D6D9B006D07D}"/>
    <cellStyle name="Input 2 2 2 15 3 2" xfId="9140" xr:uid="{D47679E4-D504-40BC-A0AE-7981F0FAFCA4}"/>
    <cellStyle name="Input 2 2 2 15 3 2 2" xfId="26633" xr:uid="{D26D8476-7F00-4E55-8BA6-594E8CEC5CF4}"/>
    <cellStyle name="Input 2 2 2 15 3 3" xfId="16373" xr:uid="{DE52F2E6-B418-4855-A179-0A3379B8BD1F}"/>
    <cellStyle name="Input 2 2 2 15 4" xfId="2260" xr:uid="{181B75D0-1D83-4502-B6C7-20DD00BA6EE8}"/>
    <cellStyle name="Input 2 2 2 15 4 2" xfId="9512" xr:uid="{BBF07921-5433-453A-988F-E132707912EA}"/>
    <cellStyle name="Input 2 2 2 15 4 2 2" xfId="27005" xr:uid="{6ADC214F-8A66-48E7-A454-BABFC2F3BC63}"/>
    <cellStyle name="Input 2 2 2 15 4 3" xfId="16745" xr:uid="{7295E4EA-4DCC-417A-9DDE-B8CDB179D652}"/>
    <cellStyle name="Input 2 2 2 15 5" xfId="1594" xr:uid="{AAFD63DC-11A6-4349-AD84-1571BB7D3700}"/>
    <cellStyle name="Input 2 2 2 15 5 2" xfId="8846" xr:uid="{3E1A8220-AF53-436F-8DEE-381CA884D7BA}"/>
    <cellStyle name="Input 2 2 2 15 5 2 2" xfId="26339" xr:uid="{D000CAE3-72E0-4954-91EE-4C47B51F969D}"/>
    <cellStyle name="Input 2 2 2 15 5 3" xfId="16079" xr:uid="{19A1EABB-E859-4A54-A750-1D375B893A23}"/>
    <cellStyle name="Input 2 2 2 15 6" xfId="3028" xr:uid="{63C4519D-88DD-4E7E-939F-190A8F05C68A}"/>
    <cellStyle name="Input 2 2 2 15 6 2" xfId="10279" xr:uid="{5BFB4FBE-3C82-470C-BE41-C8661F345363}"/>
    <cellStyle name="Input 2 2 2 15 6 2 2" xfId="27772" xr:uid="{AB12F52F-92B6-491E-A24E-5DF1A119D55F}"/>
    <cellStyle name="Input 2 2 2 15 6 3" xfId="17512" xr:uid="{550FD49E-987D-4998-9DFC-5162304DC661}"/>
    <cellStyle name="Input 2 2 2 15 7" xfId="3494" xr:uid="{19403596-575C-4654-9F5D-A94631EA66A2}"/>
    <cellStyle name="Input 2 2 2 15 7 2" xfId="10745" xr:uid="{9EC15BA8-3EB8-4F69-869F-43E0A6EE64EF}"/>
    <cellStyle name="Input 2 2 2 15 7 2 2" xfId="28238" xr:uid="{FF4D4BEC-1539-4596-8F84-40B7B2E98EA4}"/>
    <cellStyle name="Input 2 2 2 15 7 3" xfId="17978" xr:uid="{F2D6CD26-FE09-41AB-833B-EDDC4F5FE321}"/>
    <cellStyle name="Input 2 2 2 15 8" xfId="3779" xr:uid="{7ABFE92F-877A-41B4-B573-396BDCEE8BDE}"/>
    <cellStyle name="Input 2 2 2 15 8 2" xfId="11030" xr:uid="{2421AD52-2AFB-48A6-B966-3990A737EB0D}"/>
    <cellStyle name="Input 2 2 2 15 8 2 2" xfId="28523" xr:uid="{60AF948C-F999-46A0-9CCF-2A6385881647}"/>
    <cellStyle name="Input 2 2 2 15 8 3" xfId="18263" xr:uid="{D41DD149-657D-4F2D-88CA-FBEAEF358502}"/>
    <cellStyle name="Input 2 2 2 15 9" xfId="4152" xr:uid="{F10149E2-E20F-4AB0-B6E9-292B053307B6}"/>
    <cellStyle name="Input 2 2 2 15 9 2" xfId="11403" xr:uid="{9AB7DB64-EFD3-4D20-AF15-C18B241F47FF}"/>
    <cellStyle name="Input 2 2 2 15 9 2 2" xfId="28896" xr:uid="{D355066C-8E07-41BE-BB6C-2837F74864CC}"/>
    <cellStyle name="Input 2 2 2 15 9 3" xfId="18636" xr:uid="{528155A9-5BC8-4482-BB56-E49511A9264D}"/>
    <cellStyle name="Input 2 2 2 16" xfId="1233" xr:uid="{10247A9E-EEE8-4CCB-962B-9A5B6825435F}"/>
    <cellStyle name="Input 2 2 2 16 10" xfId="2475" xr:uid="{95773111-29D9-4BC1-9D07-06DEE11815D0}"/>
    <cellStyle name="Input 2 2 2 16 10 2" xfId="9727" xr:uid="{8FDC2DAF-9B4A-4244-AF27-059514A4BD76}"/>
    <cellStyle name="Input 2 2 2 16 10 2 2" xfId="27220" xr:uid="{805DC144-2915-4EA0-8947-0FED91FFE2B0}"/>
    <cellStyle name="Input 2 2 2 16 10 3" xfId="16960" xr:uid="{0B1FE68B-7E82-49F7-BE2D-0E2EA0625206}"/>
    <cellStyle name="Input 2 2 2 16 11" xfId="4966" xr:uid="{45A96691-A03C-43AC-917A-E31A5205A7F2}"/>
    <cellStyle name="Input 2 2 2 16 11 2" xfId="12216" xr:uid="{B66A1A22-13F4-430B-987E-58667490D52C}"/>
    <cellStyle name="Input 2 2 2 16 11 2 2" xfId="29709" xr:uid="{C4B90ECD-2F27-4C0E-B7CE-1B348049B2FF}"/>
    <cellStyle name="Input 2 2 2 16 11 3" xfId="19449" xr:uid="{EDC4C339-756F-4BDB-8256-463AA9130DD8}"/>
    <cellStyle name="Input 2 2 2 16 12" xfId="5336" xr:uid="{0F3543C1-CD32-4BFE-98B6-EE9A25AD07B7}"/>
    <cellStyle name="Input 2 2 2 16 12 2" xfId="12586" xr:uid="{007E3858-713D-41C5-B712-5A0C9861022B}"/>
    <cellStyle name="Input 2 2 2 16 12 2 2" xfId="30079" xr:uid="{E9A69A5A-75EA-4BD5-AE7E-B94D0686526D}"/>
    <cellStyle name="Input 2 2 2 16 12 3" xfId="19819" xr:uid="{6044145E-A653-43DB-9EBA-8C12B89F092C}"/>
    <cellStyle name="Input 2 2 2 16 13" xfId="5706" xr:uid="{756C90E6-F474-4BC0-9E5E-F2E5ADDEA111}"/>
    <cellStyle name="Input 2 2 2 16 13 2" xfId="12956" xr:uid="{EDB4C5F4-F12F-4E67-8DCF-A24E4B212ACE}"/>
    <cellStyle name="Input 2 2 2 16 13 2 2" xfId="30449" xr:uid="{240B3C9E-5DFA-423C-B268-6CFCFDC9436B}"/>
    <cellStyle name="Input 2 2 2 16 13 3" xfId="20189" xr:uid="{A4F52B25-E624-4A07-8F4F-FD504B3A1F41}"/>
    <cellStyle name="Input 2 2 2 16 14" xfId="4476" xr:uid="{DA04F375-A4B8-4EB7-8E54-39D33C9441AB}"/>
    <cellStyle name="Input 2 2 2 16 14 2" xfId="11726" xr:uid="{6515DC29-932F-4FB3-93FB-CF32668D98A5}"/>
    <cellStyle name="Input 2 2 2 16 14 2 2" xfId="29219" xr:uid="{345FA0A2-24FD-4CEA-A146-66758B9A8A55}"/>
    <cellStyle name="Input 2 2 2 16 14 3" xfId="18959" xr:uid="{45550363-CCB1-41BF-9CAC-FD515F82AACA}"/>
    <cellStyle name="Input 2 2 2 16 15" xfId="6254" xr:uid="{F9BA2ACC-7994-405F-8D6D-51A284E877F2}"/>
    <cellStyle name="Input 2 2 2 16 15 2" xfId="13495" xr:uid="{07AAF9FF-B5D3-4968-B091-A625625F8C32}"/>
    <cellStyle name="Input 2 2 2 16 15 2 2" xfId="30988" xr:uid="{B56BC992-4F90-4C01-84CB-9087F5EDB8EC}"/>
    <cellStyle name="Input 2 2 2 16 15 3" xfId="20728" xr:uid="{58D7E68B-160A-43BD-8C1C-54C1FFFE7C6B}"/>
    <cellStyle name="Input 2 2 2 16 16" xfId="6621" xr:uid="{4D18D866-1355-45B2-993B-CF5B95E04DA3}"/>
    <cellStyle name="Input 2 2 2 16 16 2" xfId="13861" xr:uid="{D7F9BDE9-9893-404E-A751-13EF480BBA4C}"/>
    <cellStyle name="Input 2 2 2 16 16 2 2" xfId="31354" xr:uid="{85B17B6E-DC41-41FF-9B24-33797C19D07D}"/>
    <cellStyle name="Input 2 2 2 16 16 3" xfId="21094" xr:uid="{CB5329BA-2369-402C-8867-2C0C88AFDC6A}"/>
    <cellStyle name="Input 2 2 2 16 17" xfId="6984" xr:uid="{3700BCA7-6407-4818-B1D8-303E26ABDA5A}"/>
    <cellStyle name="Input 2 2 2 16 17 2" xfId="14224" xr:uid="{FE00883F-D67D-4056-87DC-AAA82E5FB1A3}"/>
    <cellStyle name="Input 2 2 2 16 17 2 2" xfId="31717" xr:uid="{FEE8053C-1552-40B7-896D-527B2084B4A9}"/>
    <cellStyle name="Input 2 2 2 16 17 3" xfId="21457" xr:uid="{CF61169A-7A61-40C4-A0E7-A1E180AAF50E}"/>
    <cellStyle name="Input 2 2 2 16 18" xfId="7352" xr:uid="{E0F380E2-0BE7-4C5D-A359-857C02B4F458}"/>
    <cellStyle name="Input 2 2 2 16 18 2" xfId="14592" xr:uid="{6C40C559-37D4-4F04-B72C-4FF60F362444}"/>
    <cellStyle name="Input 2 2 2 16 18 2 2" xfId="32085" xr:uid="{E3026050-72A7-460E-9037-6256B00770BF}"/>
    <cellStyle name="Input 2 2 2 16 18 3" xfId="21825" xr:uid="{A364DEF8-41F6-460F-9DF9-9F77D4F285DD}"/>
    <cellStyle name="Input 2 2 2 16 19" xfId="8485" xr:uid="{9B7ABE5B-404F-4F26-A6A7-4A2FFE585183}"/>
    <cellStyle name="Input 2 2 2 16 19 2" xfId="15718" xr:uid="{7F4AC7C4-F9EB-4681-8543-3B1F2C05E277}"/>
    <cellStyle name="Input 2 2 2 16 2" xfId="515" xr:uid="{B07C70A4-BFD5-4AE9-AB86-2DED63D507DD}"/>
    <cellStyle name="Input 2 2 2 16 2 2" xfId="7793" xr:uid="{50B46220-1F93-4EDB-90B6-7FDCBE228843}"/>
    <cellStyle name="Input 2 2 2 16 2 2 2" xfId="25660" xr:uid="{EF8DBCFB-413A-4BF0-B6EE-08AF657D137B}"/>
    <cellStyle name="Input 2 2 2 16 2 3" xfId="15026" xr:uid="{1060A2A9-BB51-4920-8323-E0CD447EE608}"/>
    <cellStyle name="Input 2 2 2 16 20" xfId="7757" xr:uid="{BA5563AF-CA35-4BCB-8AB8-9BA1DF7547A0}"/>
    <cellStyle name="Input 2 2 2 16 20 2" xfId="25624" xr:uid="{A84725B8-37C6-4295-92CE-1E5401B7BB71}"/>
    <cellStyle name="Input 2 2 2 16 21" xfId="14990" xr:uid="{1119D32E-5BC2-4308-A835-16EA7D9DAC17}"/>
    <cellStyle name="Input 2 2 2 16 3" xfId="2006" xr:uid="{66F8383C-CEB1-4926-89F7-8F211AA4B2FA}"/>
    <cellStyle name="Input 2 2 2 16 3 2" xfId="9258" xr:uid="{3B9D1CD4-8D8A-4B73-896C-60C6A605B5A1}"/>
    <cellStyle name="Input 2 2 2 16 3 2 2" xfId="26751" xr:uid="{10E3C81C-D44B-48E1-AE43-BC8899B9EDCD}"/>
    <cellStyle name="Input 2 2 2 16 3 3" xfId="16491" xr:uid="{BF730441-235D-4FF9-AF11-C0A947F7C105}"/>
    <cellStyle name="Input 2 2 2 16 4" xfId="2378" xr:uid="{8A077DD7-BC3A-4CBE-8C73-06E9E55C261A}"/>
    <cellStyle name="Input 2 2 2 16 4 2" xfId="9630" xr:uid="{77F8300B-016C-4D89-9308-78E4D7434412}"/>
    <cellStyle name="Input 2 2 2 16 4 2 2" xfId="27123" xr:uid="{3D7AE22F-0B8B-4BD2-AF2E-D00C047F8CFE}"/>
    <cellStyle name="Input 2 2 2 16 4 3" xfId="16863" xr:uid="{F69EA25E-3AC1-4C84-9030-0154537DD6BE}"/>
    <cellStyle name="Input 2 2 2 16 5" xfId="2777" xr:uid="{28CD80ED-CB78-4972-ABB0-0F958AF27F64}"/>
    <cellStyle name="Input 2 2 2 16 5 2" xfId="10028" xr:uid="{BE8BA6A1-6133-4D25-9D3F-C700C82F9DA8}"/>
    <cellStyle name="Input 2 2 2 16 5 2 2" xfId="27521" xr:uid="{EF8FE383-A5C9-404E-8D53-C46A50658DB2}"/>
    <cellStyle name="Input 2 2 2 16 5 3" xfId="17261" xr:uid="{0FBD6A13-0774-45A9-80FE-08E0C1A41DC3}"/>
    <cellStyle name="Input 2 2 2 16 6" xfId="3146" xr:uid="{96949104-F9B9-4D30-B0A7-9F70EF3A75D2}"/>
    <cellStyle name="Input 2 2 2 16 6 2" xfId="10397" xr:uid="{3878E2D6-49E6-4C4E-822D-485E1EEF94BB}"/>
    <cellStyle name="Input 2 2 2 16 6 2 2" xfId="27890" xr:uid="{47CF72F5-2E13-4226-8396-6D2215F2DE3B}"/>
    <cellStyle name="Input 2 2 2 16 6 3" xfId="17630" xr:uid="{C7A7E526-D61D-43CC-97A5-22D9C2ACDD73}"/>
    <cellStyle name="Input 2 2 2 16 7" xfId="2525" xr:uid="{F55333F1-8AE6-4BE7-91DB-B12D6E88AB78}"/>
    <cellStyle name="Input 2 2 2 16 7 2" xfId="9776" xr:uid="{8CA413AC-72E3-41A5-988E-1C5C1B0B6D7E}"/>
    <cellStyle name="Input 2 2 2 16 7 2 2" xfId="27269" xr:uid="{0F355415-C780-4A61-BA96-56B0C0F71F3D}"/>
    <cellStyle name="Input 2 2 2 16 7 3" xfId="17009" xr:uid="{26620A97-D1D6-4040-8801-566FC6ADC853}"/>
    <cellStyle name="Input 2 2 2 16 8" xfId="3897" xr:uid="{FDE10DBE-17A1-43CB-86D7-EA9319387240}"/>
    <cellStyle name="Input 2 2 2 16 8 2" xfId="11148" xr:uid="{1ED2996E-B74E-4DF3-9080-FE4DE7042104}"/>
    <cellStyle name="Input 2 2 2 16 8 2 2" xfId="28641" xr:uid="{FB97EF1D-C04C-46AC-9BF7-F50FA7EBF48C}"/>
    <cellStyle name="Input 2 2 2 16 8 3" xfId="18381" xr:uid="{FD9F4239-031D-4978-A0E8-A442821AA620}"/>
    <cellStyle name="Input 2 2 2 16 9" xfId="4270" xr:uid="{27912A51-93CF-4C2A-913A-1B844E0DE9AD}"/>
    <cellStyle name="Input 2 2 2 16 9 2" xfId="11521" xr:uid="{570E59BC-52B0-4763-9631-77E24A5D9304}"/>
    <cellStyle name="Input 2 2 2 16 9 2 2" xfId="29014" xr:uid="{0C513088-45B7-4AF0-9B0D-B205466D75B7}"/>
    <cellStyle name="Input 2 2 2 16 9 3" xfId="18754" xr:uid="{09A00776-F2B0-49CF-B644-3EDF6F453E37}"/>
    <cellStyle name="Input 2 2 2 17" xfId="1216" xr:uid="{6A9EDD5C-DCC6-4274-A343-CB2ED2E91C66}"/>
    <cellStyle name="Input 2 2 2 17 10" xfId="2480" xr:uid="{3228B711-1EE7-4025-887F-1B67B54BBEAA}"/>
    <cellStyle name="Input 2 2 2 17 10 2" xfId="9732" xr:uid="{F19E95B6-F60A-48A4-B3A7-584639B8643A}"/>
    <cellStyle name="Input 2 2 2 17 10 2 2" xfId="27225" xr:uid="{BDBAC395-5299-45D0-982A-DFBD66227489}"/>
    <cellStyle name="Input 2 2 2 17 10 3" xfId="16965" xr:uid="{0980FB97-B4D9-4A63-86BE-6789C721088D}"/>
    <cellStyle name="Input 2 2 2 17 11" xfId="4949" xr:uid="{C6A5AA9C-4068-46EE-8AC2-62FC39D73D49}"/>
    <cellStyle name="Input 2 2 2 17 11 2" xfId="12199" xr:uid="{B0FA3363-5D6C-478A-85F6-812EE37C7F6F}"/>
    <cellStyle name="Input 2 2 2 17 11 2 2" xfId="29692" xr:uid="{2F32CE39-BB10-400B-9321-51C6283FDBBB}"/>
    <cellStyle name="Input 2 2 2 17 11 3" xfId="19432" xr:uid="{A1D6F834-5128-4EC5-8E79-BBE0FF1F5427}"/>
    <cellStyle name="Input 2 2 2 17 12" xfId="5319" xr:uid="{758DB21E-1052-43D6-B939-9AB041F9FD9C}"/>
    <cellStyle name="Input 2 2 2 17 12 2" xfId="12569" xr:uid="{79F1CA84-DBE3-49E1-BCE0-B2BC8BD849B9}"/>
    <cellStyle name="Input 2 2 2 17 12 2 2" xfId="30062" xr:uid="{40822280-5847-461F-AAAB-711FB896FE3D}"/>
    <cellStyle name="Input 2 2 2 17 12 3" xfId="19802" xr:uid="{C59F5C2E-F6AC-4723-AA4C-DD4F1B4BE8AF}"/>
    <cellStyle name="Input 2 2 2 17 13" xfId="5689" xr:uid="{919C9D78-42A7-4F8E-8F90-A976B97750DD}"/>
    <cellStyle name="Input 2 2 2 17 13 2" xfId="12939" xr:uid="{198AED19-0694-4163-947B-609FC6250D69}"/>
    <cellStyle name="Input 2 2 2 17 13 2 2" xfId="30432" xr:uid="{871247BD-8C44-40AE-8530-D70E07F28DD3}"/>
    <cellStyle name="Input 2 2 2 17 13 3" xfId="20172" xr:uid="{D425C770-B57F-4C0A-9F1A-CAC9204A2E29}"/>
    <cellStyle name="Input 2 2 2 17 14" xfId="4510" xr:uid="{3D5D996B-DB51-4316-9301-308641EFFD4E}"/>
    <cellStyle name="Input 2 2 2 17 14 2" xfId="11760" xr:uid="{C73294CF-2F93-4768-9EA3-2321AC732C76}"/>
    <cellStyle name="Input 2 2 2 17 14 2 2" xfId="29253" xr:uid="{ED66B9D6-68C5-424E-9274-B2083FA44FD3}"/>
    <cellStyle name="Input 2 2 2 17 14 3" xfId="18993" xr:uid="{9690B403-12D7-46B5-8BEF-23BFA2130DDF}"/>
    <cellStyle name="Input 2 2 2 17 15" xfId="6237" xr:uid="{8C0D5012-4F29-4643-8380-385F29A16C79}"/>
    <cellStyle name="Input 2 2 2 17 15 2" xfId="13478" xr:uid="{E3AE08C2-3515-4FE5-A1B0-E00FA45C5E53}"/>
    <cellStyle name="Input 2 2 2 17 15 2 2" xfId="30971" xr:uid="{3860A970-8174-41F0-93B0-CC0DE1CA9DB3}"/>
    <cellStyle name="Input 2 2 2 17 15 3" xfId="20711" xr:uid="{46142AAF-3945-4B26-B7C4-3457BACE6EDF}"/>
    <cellStyle name="Input 2 2 2 17 16" xfId="6604" xr:uid="{EE4F5E65-86A3-4FCC-9393-851EFE5A4B27}"/>
    <cellStyle name="Input 2 2 2 17 16 2" xfId="13844" xr:uid="{23A12441-F38D-4B3A-9335-CD1EC7BB4168}"/>
    <cellStyle name="Input 2 2 2 17 16 2 2" xfId="31337" xr:uid="{C5D6B041-0EE4-4D4B-9A1C-E2608B5CB67B}"/>
    <cellStyle name="Input 2 2 2 17 16 3" xfId="21077" xr:uid="{5D6AF15A-818C-4855-A25A-E458C5CCB838}"/>
    <cellStyle name="Input 2 2 2 17 17" xfId="6967" xr:uid="{4947AA95-CDC4-4B27-B420-732FB41C3458}"/>
    <cellStyle name="Input 2 2 2 17 17 2" xfId="14207" xr:uid="{9255F420-C224-4165-BD26-711646233DB0}"/>
    <cellStyle name="Input 2 2 2 17 17 2 2" xfId="31700" xr:uid="{48FD7DC2-85E8-4A7E-AE57-F2E8E50BA8CC}"/>
    <cellStyle name="Input 2 2 2 17 17 3" xfId="21440" xr:uid="{AAAE47AD-8BB4-4609-8959-70EA6BEEF5F3}"/>
    <cellStyle name="Input 2 2 2 17 18" xfId="7335" xr:uid="{789E4D07-D1AE-42C2-9013-694676CE8662}"/>
    <cellStyle name="Input 2 2 2 17 18 2" xfId="14575" xr:uid="{D08DAC84-BC79-41BF-B39B-9B40CCCF93E8}"/>
    <cellStyle name="Input 2 2 2 17 18 2 2" xfId="32068" xr:uid="{CF6C435B-6EB8-43A5-80D5-53224A68A37D}"/>
    <cellStyle name="Input 2 2 2 17 18 3" xfId="21808" xr:uid="{181EFF31-73DD-40E4-88ED-DD578CBEDAA6}"/>
    <cellStyle name="Input 2 2 2 17 19" xfId="8468" xr:uid="{CD1264D6-572B-4771-B6F3-EB8288EE7900}"/>
    <cellStyle name="Input 2 2 2 17 19 2" xfId="15701" xr:uid="{420FFB4C-AB6F-4978-9361-9F6180F5F2B4}"/>
    <cellStyle name="Input 2 2 2 17 2" xfId="724" xr:uid="{754EF81F-D0FC-4D52-8012-10AA3AA4F001}"/>
    <cellStyle name="Input 2 2 2 17 2 2" xfId="7988" xr:uid="{BF779DF6-2E2D-4008-B895-E5B46009C62E}"/>
    <cellStyle name="Input 2 2 2 17 2 2 2" xfId="25851" xr:uid="{89852AF3-D6B9-48EA-B2CB-9DD0AD000532}"/>
    <cellStyle name="Input 2 2 2 17 2 3" xfId="15221" xr:uid="{68282012-B37C-4558-B059-BDC6AE8FB29E}"/>
    <cellStyle name="Input 2 2 2 17 20" xfId="7740" xr:uid="{AC69D725-A81D-44FA-81AF-6AAEA683A3F8}"/>
    <cellStyle name="Input 2 2 2 17 20 2" xfId="25607" xr:uid="{5A6224EE-8CD7-435F-89F3-7148B202CFBC}"/>
    <cellStyle name="Input 2 2 2 17 21" xfId="14973" xr:uid="{4E3E11A8-CC3B-4346-B399-4AB1015CD302}"/>
    <cellStyle name="Input 2 2 2 17 3" xfId="1989" xr:uid="{8C8B7E85-AEED-419E-8290-B3B591AA9172}"/>
    <cellStyle name="Input 2 2 2 17 3 2" xfId="9241" xr:uid="{45D90776-87D4-4A61-A650-10BA2A690D5C}"/>
    <cellStyle name="Input 2 2 2 17 3 2 2" xfId="26734" xr:uid="{06E62ED0-309D-4FA1-B2A1-8488ED3DE5C9}"/>
    <cellStyle name="Input 2 2 2 17 3 3" xfId="16474" xr:uid="{12AF8263-37F3-4EF4-9C2E-38A952A86639}"/>
    <cellStyle name="Input 2 2 2 17 4" xfId="2361" xr:uid="{083BDE74-00BC-4BF5-BB7C-4B71B127A98C}"/>
    <cellStyle name="Input 2 2 2 17 4 2" xfId="9613" xr:uid="{8DBE6DB5-0E04-498F-9C5A-46D6F15DC767}"/>
    <cellStyle name="Input 2 2 2 17 4 2 2" xfId="27106" xr:uid="{73B22ED1-FC7C-4010-AFE2-85C67A5EC78B}"/>
    <cellStyle name="Input 2 2 2 17 4 3" xfId="16846" xr:uid="{A74D181D-DC06-4F0F-96D6-A1234A200F08}"/>
    <cellStyle name="Input 2 2 2 17 5" xfId="2760" xr:uid="{182C7FC9-2594-4EE2-961D-099B9FAA620D}"/>
    <cellStyle name="Input 2 2 2 17 5 2" xfId="10011" xr:uid="{42783DD4-9341-4EA8-BE11-E31D125701E0}"/>
    <cellStyle name="Input 2 2 2 17 5 2 2" xfId="27504" xr:uid="{D4E6E76F-A9E7-4BB6-A853-BA763FA05E64}"/>
    <cellStyle name="Input 2 2 2 17 5 3" xfId="17244" xr:uid="{52DF0C9D-FE8B-4034-A07D-D04259EC0316}"/>
    <cellStyle name="Input 2 2 2 17 6" xfId="3129" xr:uid="{FDFAF992-41D2-45FD-B4AC-AFC1A99ADB3E}"/>
    <cellStyle name="Input 2 2 2 17 6 2" xfId="10380" xr:uid="{631281D6-3640-4182-8B59-C3DD622D1EA3}"/>
    <cellStyle name="Input 2 2 2 17 6 2 2" xfId="27873" xr:uid="{ACD7EACA-2361-4BE2-8FC4-3C654BBDF3D6}"/>
    <cellStyle name="Input 2 2 2 17 6 3" xfId="17613" xr:uid="{1587C4F2-97FA-424E-B8AF-123E67AE35B9}"/>
    <cellStyle name="Input 2 2 2 17 7" xfId="601" xr:uid="{4247BCD4-65CB-428C-B16F-8E3C0C42DA71}"/>
    <cellStyle name="Input 2 2 2 17 7 2" xfId="7406" xr:uid="{9CC82BC1-BE15-4D6A-A318-FE8C52BCB5B1}"/>
    <cellStyle name="Input 2 2 2 17 7 2 2" xfId="25273" xr:uid="{CBD1102D-E402-4DDF-9C14-3956153C3C87}"/>
    <cellStyle name="Input 2 2 2 17 7 3" xfId="14639" xr:uid="{64F535E8-67C1-43E2-B0E8-E5A6B60C19F8}"/>
    <cellStyle name="Input 2 2 2 17 8" xfId="3880" xr:uid="{600A2B8B-8775-4304-89CD-81493A51E8FB}"/>
    <cellStyle name="Input 2 2 2 17 8 2" xfId="11131" xr:uid="{B3B11757-AB25-4667-A1A9-4193E6CE1BA5}"/>
    <cellStyle name="Input 2 2 2 17 8 2 2" xfId="28624" xr:uid="{003A6324-D154-4BCD-99A4-CB7B11338942}"/>
    <cellStyle name="Input 2 2 2 17 8 3" xfId="18364" xr:uid="{2997EB06-CE2E-4542-814B-E54518540CC4}"/>
    <cellStyle name="Input 2 2 2 17 9" xfId="4253" xr:uid="{F3D47EF9-BF18-4F8D-A4A4-C4A31A49B49C}"/>
    <cellStyle name="Input 2 2 2 17 9 2" xfId="11504" xr:uid="{942E2E99-63D8-4021-91C8-DDC4BC80F46B}"/>
    <cellStyle name="Input 2 2 2 17 9 2 2" xfId="28997" xr:uid="{311F42CD-8C3E-40B4-9040-C92574454A0C}"/>
    <cellStyle name="Input 2 2 2 17 9 3" xfId="18737" xr:uid="{8BC6830B-9AAF-4AF4-A776-B92BC7C26D4B}"/>
    <cellStyle name="Input 2 2 2 18" xfId="1208" xr:uid="{F7936917-1A9C-4917-8E21-436C2FD3369D}"/>
    <cellStyle name="Input 2 2 2 18 10" xfId="3500" xr:uid="{B8098071-716E-47DD-A0C0-411D2AE1AC32}"/>
    <cellStyle name="Input 2 2 2 18 10 2" xfId="10751" xr:uid="{2108B3EB-9BEC-4C1D-9316-D7EAC509674E}"/>
    <cellStyle name="Input 2 2 2 18 10 2 2" xfId="28244" xr:uid="{EF47C0DE-C0A8-4C09-9387-C056D5D62D49}"/>
    <cellStyle name="Input 2 2 2 18 10 3" xfId="17984" xr:uid="{802019AA-0D96-4805-AF5C-BA0EB45FF792}"/>
    <cellStyle name="Input 2 2 2 18 11" xfId="4941" xr:uid="{5CB66258-098C-48D3-B598-44DE9FC6D6B6}"/>
    <cellStyle name="Input 2 2 2 18 11 2" xfId="12191" xr:uid="{BFB8E0B4-5994-461D-ADB8-C42072057C8A}"/>
    <cellStyle name="Input 2 2 2 18 11 2 2" xfId="29684" xr:uid="{7793917B-691B-4611-AC60-BC2EDB8DCEAC}"/>
    <cellStyle name="Input 2 2 2 18 11 3" xfId="19424" xr:uid="{A558D9D5-DBAA-45E1-A935-6D08355F6D59}"/>
    <cellStyle name="Input 2 2 2 18 12" xfId="5311" xr:uid="{C2988A1A-515A-4FBC-ADDA-0C6E8EBB4DA7}"/>
    <cellStyle name="Input 2 2 2 18 12 2" xfId="12561" xr:uid="{70B6CC44-7690-43AE-BBFE-4AD00E755085}"/>
    <cellStyle name="Input 2 2 2 18 12 2 2" xfId="30054" xr:uid="{51F81A35-DAB5-4152-B892-012E6159EA63}"/>
    <cellStyle name="Input 2 2 2 18 12 3" xfId="19794" xr:uid="{C9E6A924-F825-491B-9541-3B1DF028BF26}"/>
    <cellStyle name="Input 2 2 2 18 13" xfId="5681" xr:uid="{98DD73C6-21A6-4645-8383-61B05209B933}"/>
    <cellStyle name="Input 2 2 2 18 13 2" xfId="12931" xr:uid="{52C312CC-3515-480B-93EC-2809EC651B14}"/>
    <cellStyle name="Input 2 2 2 18 13 2 2" xfId="30424" xr:uid="{43F80E5C-AC49-427A-A715-59C90BDB3DD7}"/>
    <cellStyle name="Input 2 2 2 18 13 3" xfId="20164" xr:uid="{54A2EF3F-1E42-477B-A65A-0934DB6F7560}"/>
    <cellStyle name="Input 2 2 2 18 14" xfId="2720" xr:uid="{60FB2E2D-759E-4CD7-837B-F1A2B718C8C6}"/>
    <cellStyle name="Input 2 2 2 18 14 2" xfId="9971" xr:uid="{8DB2BF8A-4B99-4AEC-8D14-DFD44FAB4C57}"/>
    <cellStyle name="Input 2 2 2 18 14 2 2" xfId="27464" xr:uid="{D7C03C0E-AEB0-4EC6-9DA0-0007536193BC}"/>
    <cellStyle name="Input 2 2 2 18 14 3" xfId="17204" xr:uid="{CB2284DB-256D-467F-8B31-87EDF655974B}"/>
    <cellStyle name="Input 2 2 2 18 15" xfId="6229" xr:uid="{A9BF046E-8E0F-4AA6-899E-A7D3005765B4}"/>
    <cellStyle name="Input 2 2 2 18 15 2" xfId="13470" xr:uid="{6C24A6C5-2522-4F38-AF1B-85D038680197}"/>
    <cellStyle name="Input 2 2 2 18 15 2 2" xfId="30963" xr:uid="{F85D6DCE-7B32-45C7-B401-EC8A12F089E3}"/>
    <cellStyle name="Input 2 2 2 18 15 3" xfId="20703" xr:uid="{C6BFC82D-4729-4AA0-9994-D93E03FF9D95}"/>
    <cellStyle name="Input 2 2 2 18 16" xfId="6596" xr:uid="{5286750C-1D6A-4548-A295-50912F38E82B}"/>
    <cellStyle name="Input 2 2 2 18 16 2" xfId="13836" xr:uid="{374013FF-07B3-4CC3-AD6C-CEB184A3AD6D}"/>
    <cellStyle name="Input 2 2 2 18 16 2 2" xfId="31329" xr:uid="{FAFEC8C3-BFFC-4B98-BF0C-28C8FD3C8146}"/>
    <cellStyle name="Input 2 2 2 18 16 3" xfId="21069" xr:uid="{484D8574-8BB5-4B6F-AE7D-C95894DD93AB}"/>
    <cellStyle name="Input 2 2 2 18 17" xfId="6959" xr:uid="{C15B14E9-DDDA-4FB4-80D6-92DDAF554D91}"/>
    <cellStyle name="Input 2 2 2 18 17 2" xfId="14199" xr:uid="{8B5878BE-384F-43D9-85E3-A5DCF5618DF9}"/>
    <cellStyle name="Input 2 2 2 18 17 2 2" xfId="31692" xr:uid="{A6EB0407-D7B6-477F-852C-0E3443418A90}"/>
    <cellStyle name="Input 2 2 2 18 17 3" xfId="21432" xr:uid="{3AF252F1-0998-4F8B-A9D9-407B22DEBAD3}"/>
    <cellStyle name="Input 2 2 2 18 18" xfId="7327" xr:uid="{658E6EC4-166F-44AA-992B-8F7F17B22F7B}"/>
    <cellStyle name="Input 2 2 2 18 18 2" xfId="14567" xr:uid="{13FB0E18-03BA-4225-872A-111E029BDF56}"/>
    <cellStyle name="Input 2 2 2 18 18 2 2" xfId="32060" xr:uid="{D3C4F8B0-879B-488A-89C6-F4F3C0681794}"/>
    <cellStyle name="Input 2 2 2 18 18 3" xfId="21800" xr:uid="{45CBB1EF-5C8B-4B09-AE38-21315834E33F}"/>
    <cellStyle name="Input 2 2 2 18 19" xfId="8460" xr:uid="{8D015077-94A7-4FCD-9E25-35C54BD384F2}"/>
    <cellStyle name="Input 2 2 2 18 19 2" xfId="15693" xr:uid="{6BC19A94-DFB6-4EC7-9663-3400EE50A30E}"/>
    <cellStyle name="Input 2 2 2 18 2" xfId="526" xr:uid="{32C6A483-D1C4-4139-A559-416FA319CB8D}"/>
    <cellStyle name="Input 2 2 2 18 2 2" xfId="7805" xr:uid="{CB4A0CC2-73B3-4DB6-9052-B8D1D6BD6140}"/>
    <cellStyle name="Input 2 2 2 18 2 2 2" xfId="25672" xr:uid="{53D05474-248C-4BCD-B7F2-45E6919898CC}"/>
    <cellStyle name="Input 2 2 2 18 2 3" xfId="15038" xr:uid="{1E2AA8B7-DA51-4384-BF8F-87221C4042D8}"/>
    <cellStyle name="Input 2 2 2 18 20" xfId="7732" xr:uid="{DA83801D-FE7F-4531-83D2-697F171CFFE1}"/>
    <cellStyle name="Input 2 2 2 18 20 2" xfId="25599" xr:uid="{E6EF2645-9AC5-4AD1-9B5B-862241392970}"/>
    <cellStyle name="Input 2 2 2 18 21" xfId="14965" xr:uid="{6AE8815B-42AE-428E-869B-198D89D137E4}"/>
    <cellStyle name="Input 2 2 2 18 3" xfId="1981" xr:uid="{DEDBC25D-1C8E-4456-9410-85D218AA8714}"/>
    <cellStyle name="Input 2 2 2 18 3 2" xfId="9233" xr:uid="{6776562C-EA3A-40B0-AECF-6404781FBFB5}"/>
    <cellStyle name="Input 2 2 2 18 3 2 2" xfId="26726" xr:uid="{37AEB0E5-6190-4983-A925-011E5E0C1012}"/>
    <cellStyle name="Input 2 2 2 18 3 3" xfId="16466" xr:uid="{C5308768-90D4-40EE-BC8D-536BE7384390}"/>
    <cellStyle name="Input 2 2 2 18 4" xfId="2353" xr:uid="{77111499-70DD-42C0-9AB1-FE146DFB2E5E}"/>
    <cellStyle name="Input 2 2 2 18 4 2" xfId="9605" xr:uid="{9DC9FA37-4FD0-4B6A-802B-A1EEB31210D5}"/>
    <cellStyle name="Input 2 2 2 18 4 2 2" xfId="27098" xr:uid="{A269816F-9105-42D6-9536-ABDCC5A17704}"/>
    <cellStyle name="Input 2 2 2 18 4 3" xfId="16838" xr:uid="{9BBD803A-236C-492E-BAA3-DD8BAF792C64}"/>
    <cellStyle name="Input 2 2 2 18 5" xfId="2752" xr:uid="{3D0068DB-4402-475F-AA97-E73E87192FE5}"/>
    <cellStyle name="Input 2 2 2 18 5 2" xfId="10003" xr:uid="{B2F00B73-AE38-4E5C-A905-553AF4127B0D}"/>
    <cellStyle name="Input 2 2 2 18 5 2 2" xfId="27496" xr:uid="{93B6C6AC-186A-4062-A160-A48F6CCED244}"/>
    <cellStyle name="Input 2 2 2 18 5 3" xfId="17236" xr:uid="{C499A1B0-210C-4719-B03F-7801E094F4A4}"/>
    <cellStyle name="Input 2 2 2 18 6" xfId="3121" xr:uid="{6D5D833E-6DF5-4647-8F6A-3D64C266767B}"/>
    <cellStyle name="Input 2 2 2 18 6 2" xfId="10372" xr:uid="{19FB19F9-A7EC-4F4C-AB93-C01228C916F8}"/>
    <cellStyle name="Input 2 2 2 18 6 2 2" xfId="27865" xr:uid="{2223AA29-816B-4B21-848D-AB221D31DEB5}"/>
    <cellStyle name="Input 2 2 2 18 6 3" xfId="17605" xr:uid="{6E8879FD-1304-49B9-9B90-B7773D566D1C}"/>
    <cellStyle name="Input 2 2 2 18 7" xfId="2637" xr:uid="{EF641CCD-AC89-48A5-A24C-596079F764B9}"/>
    <cellStyle name="Input 2 2 2 18 7 2" xfId="9888" xr:uid="{C01846C5-D3F5-4150-A760-E82F47F799B9}"/>
    <cellStyle name="Input 2 2 2 18 7 2 2" xfId="27381" xr:uid="{1E0A1DB2-4875-489E-8150-08CF117EF781}"/>
    <cellStyle name="Input 2 2 2 18 7 3" xfId="17121" xr:uid="{F6E8BE3B-999A-4EC0-848F-B73FDECD9764}"/>
    <cellStyle name="Input 2 2 2 18 8" xfId="3872" xr:uid="{CC095650-3CFC-46C1-B5BE-CF34D03E7B5A}"/>
    <cellStyle name="Input 2 2 2 18 8 2" xfId="11123" xr:uid="{C425AABA-EA98-4C3D-B38F-313B1F6041D1}"/>
    <cellStyle name="Input 2 2 2 18 8 2 2" xfId="28616" xr:uid="{E147D6D6-2F57-4734-B4A0-0DF9FF8F9AFD}"/>
    <cellStyle name="Input 2 2 2 18 8 3" xfId="18356" xr:uid="{1AFD02CE-22CF-4A36-81F8-E0501073095A}"/>
    <cellStyle name="Input 2 2 2 18 9" xfId="4245" xr:uid="{EA95F8C8-171C-48BA-86A8-2EB02B79BDF1}"/>
    <cellStyle name="Input 2 2 2 18 9 2" xfId="11496" xr:uid="{8B7F242F-01EB-456F-9A51-2A70A4524C00}"/>
    <cellStyle name="Input 2 2 2 18 9 2 2" xfId="28989" xr:uid="{499FA709-9949-41CC-9FDB-E2FB7062F126}"/>
    <cellStyle name="Input 2 2 2 18 9 3" xfId="18729" xr:uid="{A65B077A-4EDD-4D8E-95B2-2F030B7E2DD1}"/>
    <cellStyle name="Input 2 2 2 19" xfId="1035" xr:uid="{B2B2261D-FAD4-4FF3-BEC9-31CA2D6E0EA1}"/>
    <cellStyle name="Input 2 2 2 19 10" xfId="3416" xr:uid="{604B9B89-89D9-4ADF-AB28-95886E6D50C1}"/>
    <cellStyle name="Input 2 2 2 19 10 2" xfId="10667" xr:uid="{6BDE4A4F-C142-4031-94EA-1D316FD77BE3}"/>
    <cellStyle name="Input 2 2 2 19 10 2 2" xfId="28160" xr:uid="{AEAF6F66-13D0-43F9-9DC6-95262FE628B0}"/>
    <cellStyle name="Input 2 2 2 19 10 3" xfId="17900" xr:uid="{EA46C458-C188-46BB-9DB2-EA98FB1EAE1E}"/>
    <cellStyle name="Input 2 2 2 19 11" xfId="4768" xr:uid="{3C35AB52-B563-4C8B-8988-48CDE253DFFF}"/>
    <cellStyle name="Input 2 2 2 19 11 2" xfId="12018" xr:uid="{07BBBA6E-F8D9-4694-BD6C-BFBF2992F556}"/>
    <cellStyle name="Input 2 2 2 19 11 2 2" xfId="29511" xr:uid="{9DC0E31A-B7ED-413C-9317-ED60B8A191BC}"/>
    <cellStyle name="Input 2 2 2 19 11 3" xfId="19251" xr:uid="{0345BD38-6F73-464A-97E7-42E2FC3F0860}"/>
    <cellStyle name="Input 2 2 2 19 12" xfId="5138" xr:uid="{4564D520-677D-44AA-B6CE-45418BA9E72A}"/>
    <cellStyle name="Input 2 2 2 19 12 2" xfId="12388" xr:uid="{91D47665-E7B7-46C6-B8D1-E061E7B04A12}"/>
    <cellStyle name="Input 2 2 2 19 12 2 2" xfId="29881" xr:uid="{D33223A5-C581-41AF-9E28-D45A024B6FBF}"/>
    <cellStyle name="Input 2 2 2 19 12 3" xfId="19621" xr:uid="{7C7E7355-D0F8-4777-8230-00C5FD69EED3}"/>
    <cellStyle name="Input 2 2 2 19 13" xfId="5508" xr:uid="{DAA69062-37DE-4C73-974E-35682D440B71}"/>
    <cellStyle name="Input 2 2 2 19 13 2" xfId="12758" xr:uid="{F7FEFF6C-2E1C-431C-BE32-C397ADA9DAFB}"/>
    <cellStyle name="Input 2 2 2 19 13 2 2" xfId="30251" xr:uid="{17E7A1DD-2ED1-42A4-A12B-ADC981B0AAD8}"/>
    <cellStyle name="Input 2 2 2 19 13 3" xfId="19991" xr:uid="{852E03E8-15ED-4831-B285-F050C5CD7B65}"/>
    <cellStyle name="Input 2 2 2 19 14" xfId="4357" xr:uid="{42A77644-593F-4E42-BCC7-685063495E0C}"/>
    <cellStyle name="Input 2 2 2 19 14 2" xfId="11608" xr:uid="{E875A43B-1D49-44E1-8F89-53AB8122C13A}"/>
    <cellStyle name="Input 2 2 2 19 14 2 2" xfId="29101" xr:uid="{D199570F-0724-449D-8767-36754C3BB873}"/>
    <cellStyle name="Input 2 2 2 19 14 3" xfId="18841" xr:uid="{97A00643-5412-45A3-8C36-5598C8B7E924}"/>
    <cellStyle name="Input 2 2 2 19 15" xfId="6056" xr:uid="{AF791AFC-F4B3-4C47-8209-1090563190BA}"/>
    <cellStyle name="Input 2 2 2 19 15 2" xfId="13297" xr:uid="{C389754E-F69E-48C7-8760-92C116DCCDC9}"/>
    <cellStyle name="Input 2 2 2 19 15 2 2" xfId="30790" xr:uid="{1D2731B8-5744-4A4B-9913-18EC367FE8D5}"/>
    <cellStyle name="Input 2 2 2 19 15 3" xfId="20530" xr:uid="{81245A08-A6F3-446A-8F36-A8FD8706426B}"/>
    <cellStyle name="Input 2 2 2 19 16" xfId="6423" xr:uid="{C67438AE-C135-4095-93FB-AECC5B1C40BB}"/>
    <cellStyle name="Input 2 2 2 19 16 2" xfId="13663" xr:uid="{C371CF9E-1E4B-4A6C-89DC-983BB8ACD8FC}"/>
    <cellStyle name="Input 2 2 2 19 16 2 2" xfId="31156" xr:uid="{B8EC676B-2760-4C78-A673-953A17BCE41E}"/>
    <cellStyle name="Input 2 2 2 19 16 3" xfId="20896" xr:uid="{1D6C3342-8387-416D-9126-ADF0B816B7FF}"/>
    <cellStyle name="Input 2 2 2 19 17" xfId="6786" xr:uid="{5D7888D3-4E08-42C1-A636-92D4DF28B629}"/>
    <cellStyle name="Input 2 2 2 19 17 2" xfId="14026" xr:uid="{C652A0E8-C673-4FA4-8939-4479BE5E4516}"/>
    <cellStyle name="Input 2 2 2 19 17 2 2" xfId="31519" xr:uid="{5A670D30-48A3-48E4-8E4A-4DEC25B35EF6}"/>
    <cellStyle name="Input 2 2 2 19 17 3" xfId="21259" xr:uid="{C517244F-C321-42DB-B732-859C3E9F84F7}"/>
    <cellStyle name="Input 2 2 2 19 18" xfId="7154" xr:uid="{52E3D754-A6E3-4628-A1E9-9176455BB1E2}"/>
    <cellStyle name="Input 2 2 2 19 18 2" xfId="14394" xr:uid="{F8F4836F-0E44-4852-ACAA-383AE3E48E25}"/>
    <cellStyle name="Input 2 2 2 19 18 2 2" xfId="31887" xr:uid="{5FABC9FD-8E56-4F9C-ADC7-5C3B222EC760}"/>
    <cellStyle name="Input 2 2 2 19 18 3" xfId="21627" xr:uid="{44FF9B6E-5C3A-449E-8517-B49BE3451C12}"/>
    <cellStyle name="Input 2 2 2 19 19" xfId="8287" xr:uid="{E45ED968-7E23-4636-9783-2D750EB08639}"/>
    <cellStyle name="Input 2 2 2 19 19 2" xfId="15520" xr:uid="{6BFC3A71-6C5A-47A9-A829-26526371E23C}"/>
    <cellStyle name="Input 2 2 2 19 2" xfId="1282" xr:uid="{CC7CC793-683F-43A7-A0A5-E6BB1D78DBFA}"/>
    <cellStyle name="Input 2 2 2 19 2 2" xfId="8534" xr:uid="{7EF74F66-F277-4516-B638-1C9E1DDC995F}"/>
    <cellStyle name="Input 2 2 2 19 2 2 2" xfId="26027" xr:uid="{91FBFD1B-D5DB-47E8-AF1C-23255CFC6C40}"/>
    <cellStyle name="Input 2 2 2 19 2 3" xfId="15767" xr:uid="{559195A9-337F-406C-9559-E09FB6002467}"/>
    <cellStyle name="Input 2 2 2 19 20" xfId="7559" xr:uid="{306A6F18-FB6A-4C17-A81E-C36F5F5BFE0A}"/>
    <cellStyle name="Input 2 2 2 19 20 2" xfId="25426" xr:uid="{E6103941-9CD8-4BCD-BF45-9EC0301BE1D1}"/>
    <cellStyle name="Input 2 2 2 19 21" xfId="14792" xr:uid="{8350B9E2-B710-447D-A3C8-1A94486FADD5}"/>
    <cellStyle name="Input 2 2 2 19 3" xfId="1808" xr:uid="{C8C312F5-F31C-4145-BD2F-2F79ABCD6DB1}"/>
    <cellStyle name="Input 2 2 2 19 3 2" xfId="9060" xr:uid="{0EA79DBA-43BD-4A59-8465-295B47D8A93D}"/>
    <cellStyle name="Input 2 2 2 19 3 2 2" xfId="26553" xr:uid="{45DCFABA-7336-4B91-B709-0851E0E1639E}"/>
    <cellStyle name="Input 2 2 2 19 3 3" xfId="16293" xr:uid="{CAEFC2CD-717C-40F4-9A6C-3BD14B0A1129}"/>
    <cellStyle name="Input 2 2 2 19 4" xfId="2180" xr:uid="{A1E8966D-E8BC-4754-B9E3-DC917A680038}"/>
    <cellStyle name="Input 2 2 2 19 4 2" xfId="9432" xr:uid="{1848AFE2-DD61-4041-BCF9-A02EE04946B6}"/>
    <cellStyle name="Input 2 2 2 19 4 2 2" xfId="26925" xr:uid="{BBA63731-C30D-4AFB-B77A-1AC26EDEA7B7}"/>
    <cellStyle name="Input 2 2 2 19 4 3" xfId="16665" xr:uid="{4726BD75-6DDE-4505-8E08-FFDD16A4B91C}"/>
    <cellStyle name="Input 2 2 2 19 5" xfId="2627" xr:uid="{CD2FF228-F3FB-480C-85DF-15B583062A89}"/>
    <cellStyle name="Input 2 2 2 19 5 2" xfId="9878" xr:uid="{1BB6E42E-F183-478A-B105-7F18BD5CF1FE}"/>
    <cellStyle name="Input 2 2 2 19 5 2 2" xfId="27371" xr:uid="{D6515E1D-8606-4CF1-ABCE-E355695CEB57}"/>
    <cellStyle name="Input 2 2 2 19 5 3" xfId="17111" xr:uid="{EBCDA39C-F860-4428-8134-8169D0608A12}"/>
    <cellStyle name="Input 2 2 2 19 6" xfId="2948" xr:uid="{4163E42A-5BEF-4091-83EA-BF37DD058BF8}"/>
    <cellStyle name="Input 2 2 2 19 6 2" xfId="10199" xr:uid="{F2D970BF-B589-4053-9CEA-38DCB4C9893E}"/>
    <cellStyle name="Input 2 2 2 19 6 2 2" xfId="27692" xr:uid="{B9C0B229-C25B-4728-8556-BD40F2BB93D1}"/>
    <cellStyle name="Input 2 2 2 19 6 3" xfId="17432" xr:uid="{50DB4040-F6C5-45CE-880F-9CB63B86AEC3}"/>
    <cellStyle name="Input 2 2 2 19 7" xfId="827" xr:uid="{DCD3C8FF-FADA-4306-8FD9-4D21102922EF}"/>
    <cellStyle name="Input 2 2 2 19 7 2" xfId="8091" xr:uid="{30A66345-F520-41A5-B4EC-32F2D6A437E2}"/>
    <cellStyle name="Input 2 2 2 19 7 2 2" xfId="25954" xr:uid="{99EC5FB8-E012-4579-853C-0ECD2FB1917E}"/>
    <cellStyle name="Input 2 2 2 19 7 3" xfId="15324" xr:uid="{45977C3A-854D-4377-B63E-62A7C9351DC2}"/>
    <cellStyle name="Input 2 2 2 19 8" xfId="3699" xr:uid="{A25F189E-0558-45D3-8C42-2099F0B4D801}"/>
    <cellStyle name="Input 2 2 2 19 8 2" xfId="10950" xr:uid="{A237A2E9-05D8-4AEE-B66A-E02D317C3B77}"/>
    <cellStyle name="Input 2 2 2 19 8 2 2" xfId="28443" xr:uid="{078A5F3F-B896-45FB-992A-931D3F4116FF}"/>
    <cellStyle name="Input 2 2 2 19 8 3" xfId="18183" xr:uid="{73712987-FEC9-4D11-868D-71DD61D19822}"/>
    <cellStyle name="Input 2 2 2 19 9" xfId="4072" xr:uid="{9B5840B6-EFB5-4DFD-8223-01EFB6B9CB9F}"/>
    <cellStyle name="Input 2 2 2 19 9 2" xfId="11323" xr:uid="{5B6FFDBB-3904-460E-AE2B-75AAACF3689B}"/>
    <cellStyle name="Input 2 2 2 19 9 2 2" xfId="28816" xr:uid="{1AA2D9FE-A6FC-42F3-BB52-622F23872CE5}"/>
    <cellStyle name="Input 2 2 2 19 9 3" xfId="18556" xr:uid="{26CC2602-68DE-4209-ACE9-E6880AB23D8E}"/>
    <cellStyle name="Input 2 2 2 2" xfId="490" xr:uid="{22963AD3-EC3A-4EDC-8832-F6E138BB5D0D}"/>
    <cellStyle name="Input 2 2 2 2 2" xfId="1070" xr:uid="{9E50958E-25D3-4AA5-9DA5-0D7F90CEEE48}"/>
    <cellStyle name="Input 2 2 2 2 2 10" xfId="583" xr:uid="{CB569B4F-319F-4D16-B8A9-9A55E61884D7}"/>
    <cellStyle name="Input 2 2 2 2 2 10 2" xfId="7807" xr:uid="{12CFA37B-B796-4050-B19C-7BBFD8E9163F}"/>
    <cellStyle name="Input 2 2 2 2 2 10 2 2" xfId="25674" xr:uid="{5D132A85-932A-43F6-95DD-C78BB6B904FE}"/>
    <cellStyle name="Input 2 2 2 2 2 10 3" xfId="15040" xr:uid="{4C965E97-79D0-4A25-A729-838DD45C541B}"/>
    <cellStyle name="Input 2 2 2 2 2 11" xfId="4803" xr:uid="{48482653-3DE5-4610-AE75-DBD83B55CE2E}"/>
    <cellStyle name="Input 2 2 2 2 2 11 2" xfId="12053" xr:uid="{43C4E60A-80D5-49F9-A512-9F77F7AE28A1}"/>
    <cellStyle name="Input 2 2 2 2 2 11 2 2" xfId="29546" xr:uid="{90613CEA-EA3D-4467-A0BF-F8B5C524EA3D}"/>
    <cellStyle name="Input 2 2 2 2 2 11 3" xfId="19286" xr:uid="{58153A06-E281-4740-B968-F0D0EAF15E80}"/>
    <cellStyle name="Input 2 2 2 2 2 12" xfId="5173" xr:uid="{2CE0C668-C8D8-4C48-88D9-8C283E87D36E}"/>
    <cellStyle name="Input 2 2 2 2 2 12 2" xfId="12423" xr:uid="{620FFB96-B4D9-42AD-BBBC-50EC5C8CF739}"/>
    <cellStyle name="Input 2 2 2 2 2 12 2 2" xfId="29916" xr:uid="{179D54CD-7792-415D-BB01-663A1267C43A}"/>
    <cellStyle name="Input 2 2 2 2 2 12 3" xfId="19656" xr:uid="{2BCA58CF-61EA-4FF3-A26D-A654869C1B3B}"/>
    <cellStyle name="Input 2 2 2 2 2 13" xfId="5543" xr:uid="{39C4F116-B9A9-4701-8AC2-0C09F268FD8B}"/>
    <cellStyle name="Input 2 2 2 2 2 13 2" xfId="12793" xr:uid="{B58D17A2-985A-4BFE-8397-78A08D8A6A71}"/>
    <cellStyle name="Input 2 2 2 2 2 13 2 2" xfId="30286" xr:uid="{34FE3F1A-93D8-4F10-8536-19BBAF38B0A9}"/>
    <cellStyle name="Input 2 2 2 2 2 13 3" xfId="20026" xr:uid="{A4E327CD-966A-411C-80E6-3905676C99C8}"/>
    <cellStyle name="Input 2 2 2 2 2 14" xfId="3420" xr:uid="{8A65563E-35EB-49A6-ADCC-8D627213C230}"/>
    <cellStyle name="Input 2 2 2 2 2 14 2" xfId="10671" xr:uid="{3FBC66D2-1504-4DA6-9CD2-EC42A4752E52}"/>
    <cellStyle name="Input 2 2 2 2 2 14 2 2" xfId="28164" xr:uid="{1D383A2B-2E5F-4810-B0AA-243BF2CFC78C}"/>
    <cellStyle name="Input 2 2 2 2 2 14 3" xfId="17904" xr:uid="{88B61B4A-06CF-4574-876D-407419C9C3DE}"/>
    <cellStyle name="Input 2 2 2 2 2 15" xfId="6091" xr:uid="{4CA8E982-0BEB-407E-AFD5-4595C7C08078}"/>
    <cellStyle name="Input 2 2 2 2 2 15 2" xfId="13332" xr:uid="{D409A5D1-A5D4-4221-A2C9-872E67C17034}"/>
    <cellStyle name="Input 2 2 2 2 2 15 2 2" xfId="30825" xr:uid="{8281BEFD-B38B-40D2-95BC-73C9ED043465}"/>
    <cellStyle name="Input 2 2 2 2 2 15 3" xfId="20565" xr:uid="{ADBE1B63-7042-45C7-8F21-FD521E2AF965}"/>
    <cellStyle name="Input 2 2 2 2 2 16" xfId="6458" xr:uid="{4C4B336A-32DC-4568-A250-38365912B9F6}"/>
    <cellStyle name="Input 2 2 2 2 2 16 2" xfId="13698" xr:uid="{187911CA-880A-4B24-9E58-E5B8982FA462}"/>
    <cellStyle name="Input 2 2 2 2 2 16 2 2" xfId="31191" xr:uid="{152DA6CC-9DB6-4DA3-879C-CDB53B1D8C53}"/>
    <cellStyle name="Input 2 2 2 2 2 16 3" xfId="20931" xr:uid="{0CC1777F-07B2-4FD5-804D-1C755C5FA2D3}"/>
    <cellStyle name="Input 2 2 2 2 2 17" xfId="6821" xr:uid="{246184D1-10C8-44D2-9ACC-5C03676D2DE0}"/>
    <cellStyle name="Input 2 2 2 2 2 17 2" xfId="14061" xr:uid="{1701CBE2-CD9D-4B9B-AE97-7EBC681AFC01}"/>
    <cellStyle name="Input 2 2 2 2 2 17 2 2" xfId="31554" xr:uid="{EF33AF0B-BBDD-4ACA-91B4-6165F880537B}"/>
    <cellStyle name="Input 2 2 2 2 2 17 3" xfId="21294" xr:uid="{AA8AFD7A-25D8-4C84-A468-E53C231A42D3}"/>
    <cellStyle name="Input 2 2 2 2 2 18" xfId="7189" xr:uid="{B0AE6D7D-4BD5-4329-B59A-1D0896B4CD43}"/>
    <cellStyle name="Input 2 2 2 2 2 18 2" xfId="14429" xr:uid="{9B869151-A0AE-4002-A5C1-FC6F7DDE0232}"/>
    <cellStyle name="Input 2 2 2 2 2 18 2 2" xfId="31922" xr:uid="{FA0AD1DC-38D4-4D26-89D9-7B418D2056E3}"/>
    <cellStyle name="Input 2 2 2 2 2 18 3" xfId="21662" xr:uid="{323A6D08-E1F8-4DF1-86B0-F8DAFA69A279}"/>
    <cellStyle name="Input 2 2 2 2 2 19" xfId="8322" xr:uid="{15FDF0E7-8522-450E-932C-4BEE5C312AA0}"/>
    <cellStyle name="Input 2 2 2 2 2 19 2" xfId="15555" xr:uid="{09BB40B2-FAD0-41E4-9185-32252B8D9232}"/>
    <cellStyle name="Input 2 2 2 2 2 2" xfId="808" xr:uid="{B266A9A9-B184-456B-A989-7425FDCCD1BF}"/>
    <cellStyle name="Input 2 2 2 2 2 2 2" xfId="8072" xr:uid="{103BA301-9EFC-4B5A-A9EF-87ED8082919F}"/>
    <cellStyle name="Input 2 2 2 2 2 2 2 2" xfId="22717" xr:uid="{4EE827E9-CC02-4BC3-9249-C0E579FA4CA6}"/>
    <cellStyle name="Input 2 2 2 2 2 2 2 2 10" xfId="23737" xr:uid="{4A3D8866-F7B6-41DC-831F-61E551ECADDE}"/>
    <cellStyle name="Input 2 2 2 2 2 2 2 2 10 2" xfId="33988" xr:uid="{ACB66112-4DA4-447D-BFFB-1AEC5646D69A}"/>
    <cellStyle name="Input 2 2 2 2 2 2 2 2 11" xfId="32968" xr:uid="{EDD2DACE-0C45-484F-A0AC-A2AC96FB0695}"/>
    <cellStyle name="Input 2 2 2 2 2 2 2 2 2" xfId="22193" xr:uid="{B88BCD9F-12BF-47F4-875C-BCCD5F9BA0D2}"/>
    <cellStyle name="Input 2 2 2 2 2 2 2 2 2 2" xfId="32444" xr:uid="{A2FB1341-092C-46B5-9670-1825DC0E3083}"/>
    <cellStyle name="Input 2 2 2 2 2 2 2 2 3" xfId="22261" xr:uid="{1BE6F1D2-E5A9-4A93-90AD-D70125F6FFAC}"/>
    <cellStyle name="Input 2 2 2 2 2 2 2 2 3 2" xfId="32512" xr:uid="{C4B478A9-525A-4FFC-AA33-670204CA4EED}"/>
    <cellStyle name="Input 2 2 2 2 2 2 2 2 4" xfId="22422" xr:uid="{E9B4F4DD-A3A4-4F90-BB35-DFB75B432831}"/>
    <cellStyle name="Input 2 2 2 2 2 2 2 2 4 2" xfId="32673" xr:uid="{6DC1E10E-0272-4F55-A18C-E02674C17774}"/>
    <cellStyle name="Input 2 2 2 2 2 2 2 2 5" xfId="23230" xr:uid="{A4BED582-0BFC-4923-945E-50D08E58902E}"/>
    <cellStyle name="Input 2 2 2 2 2 2 2 2 5 2" xfId="33481" xr:uid="{5E5C80EB-DA8A-4D76-8FAC-58FDD4800EA7}"/>
    <cellStyle name="Input 2 2 2 2 2 2 2 2 6" xfId="23738" xr:uid="{BEC4D542-5AED-4267-96A6-334DBD0A5AA8}"/>
    <cellStyle name="Input 2 2 2 2 2 2 2 2 6 2" xfId="33989" xr:uid="{2BF12DAA-1EC2-4176-A3CD-4EF8E613ACDA}"/>
    <cellStyle name="Input 2 2 2 2 2 2 2 2 7" xfId="24010" xr:uid="{D00D5CCC-DE4C-4E69-8C92-6E0BBF34E9DA}"/>
    <cellStyle name="Input 2 2 2 2 2 2 2 2 7 2" xfId="34261" xr:uid="{49F943A4-095E-4269-9CF1-2D02506E7BE2}"/>
    <cellStyle name="Input 2 2 2 2 2 2 2 2 8" xfId="24285" xr:uid="{F4A7D895-7245-464C-9B3A-C64895AC0D18}"/>
    <cellStyle name="Input 2 2 2 2 2 2 2 2 8 2" xfId="34536" xr:uid="{473343AB-0961-4710-9B42-12D813AADC80}"/>
    <cellStyle name="Input 2 2 2 2 2 2 2 2 9" xfId="24552" xr:uid="{0C097EB1-F26C-4460-9AD1-401A6920C350}"/>
    <cellStyle name="Input 2 2 2 2 2 2 2 2 9 2" xfId="34803" xr:uid="{F71DF790-9E0A-4950-8073-41C6262FE213}"/>
    <cellStyle name="Input 2 2 2 2 2 2 2 3" xfId="22134" xr:uid="{7755ABD2-CCFF-4ACD-BC39-33C88BB30D45}"/>
    <cellStyle name="Input 2 2 2 2 2 2 2 3 2" xfId="32385" xr:uid="{A9B00F58-E0A4-4D34-800C-1CC03EEAA4B8}"/>
    <cellStyle name="Input 2 2 2 2 2 2 2 4" xfId="25935" xr:uid="{6830055A-BDCB-453F-A8DA-B54DE7D72132}"/>
    <cellStyle name="Input 2 2 2 2 2 2 2 5" xfId="35839" xr:uid="{75EDDF18-86ED-436B-A4E6-83493EA9CB72}"/>
    <cellStyle name="Input 2 2 2 2 2 2 2 6" xfId="36115" xr:uid="{A78D79F9-8ECE-48B0-998F-60992647456F}"/>
    <cellStyle name="Input 2 2 2 2 2 2 2 7" xfId="36422" xr:uid="{2A4F9597-9C2B-47BC-9CD1-FCB71807CA49}"/>
    <cellStyle name="Input 2 2 2 2 2 2 2 8" xfId="36729" xr:uid="{B982C1BE-BDFB-4ED9-B4F8-787236CC4612}"/>
    <cellStyle name="Input 2 2 2 2 2 2 3" xfId="15305" xr:uid="{C0B96CFE-4C07-4F6E-809B-A8D090D99B47}"/>
    <cellStyle name="Input 2 2 2 2 2 2 3 10" xfId="25185" xr:uid="{4B029F19-5330-4D0C-BDFA-07B8E7133B2F}"/>
    <cellStyle name="Input 2 2 2 2 2 2 3 10 2" xfId="35436" xr:uid="{4278EB60-1295-426A-80A9-F4F0FE0E7A5E}"/>
    <cellStyle name="Input 2 2 2 2 2 2 3 11" xfId="22970" xr:uid="{48629588-745D-4A44-B2E8-8708B0DE2127}"/>
    <cellStyle name="Input 2 2 2 2 2 2 3 11 2" xfId="33221" xr:uid="{7DF0A7C7-EBFA-4043-BA96-801FFF7BFEB7}"/>
    <cellStyle name="Input 2 2 2 2 2 2 3 2" xfId="23270" xr:uid="{8E3BB019-00E1-4B92-8045-AD38B8FD5CC3}"/>
    <cellStyle name="Input 2 2 2 2 2 2 3 2 2" xfId="33521" xr:uid="{F3B5CA87-BC47-4C60-8AD1-2A2D6026217E}"/>
    <cellStyle name="Input 2 2 2 2 2 2 3 3" xfId="23556" xr:uid="{026C5EC2-E03A-495C-88B6-8FD8BA0C7951}"/>
    <cellStyle name="Input 2 2 2 2 2 2 3 3 2" xfId="33807" xr:uid="{C1B78E92-5015-4D91-8493-ADE9EB9F9145}"/>
    <cellStyle name="Input 2 2 2 2 2 2 3 4" xfId="23807" xr:uid="{71305446-E61A-45C8-B52B-67B8F44D8478}"/>
    <cellStyle name="Input 2 2 2 2 2 2 3 4 2" xfId="34058" xr:uid="{9FFDB8AE-C111-4A75-A04C-7031A50142AC}"/>
    <cellStyle name="Input 2 2 2 2 2 2 3 5" xfId="24075" xr:uid="{9E6374B5-1754-494B-9718-B58F1B727F78}"/>
    <cellStyle name="Input 2 2 2 2 2 2 3 5 2" xfId="34326" xr:uid="{1F176BDD-1730-4E06-BF11-50D97195914A}"/>
    <cellStyle name="Input 2 2 2 2 2 2 3 6" xfId="24338" xr:uid="{F80E8DCB-FCDC-40BF-AD56-6E2DCD6112C5}"/>
    <cellStyle name="Input 2 2 2 2 2 2 3 6 2" xfId="34589" xr:uid="{700486F0-E845-48F6-AEFB-7F358BA827E4}"/>
    <cellStyle name="Input 2 2 2 2 2 2 3 7" xfId="24579" xr:uid="{BBACD882-741B-496B-BC6A-138859CEA69A}"/>
    <cellStyle name="Input 2 2 2 2 2 2 3 7 2" xfId="34830" xr:uid="{870046F7-7FD9-45B0-BE4E-8066E6F23C85}"/>
    <cellStyle name="Input 2 2 2 2 2 2 3 8" xfId="24816" xr:uid="{367A339C-4632-4CD7-8B92-CD534DA2B058}"/>
    <cellStyle name="Input 2 2 2 2 2 2 3 8 2" xfId="35067" xr:uid="{48B86DE8-523C-4CDA-A312-764AE22C7B04}"/>
    <cellStyle name="Input 2 2 2 2 2 2 3 9" xfId="25013" xr:uid="{4C3F15F1-B15A-4691-BDF6-A00096F1D7A8}"/>
    <cellStyle name="Input 2 2 2 2 2 2 3 9 2" xfId="35264" xr:uid="{5B314253-7C7A-4FAE-BF23-FAF42EA7FDE7}"/>
    <cellStyle name="Input 2 2 2 2 2 2 4" xfId="21994" xr:uid="{CCB87AB1-A505-42D3-B43B-896D1104FAC0}"/>
    <cellStyle name="Input 2 2 2 2 2 2 4 2" xfId="32245" xr:uid="{BBDE9FB4-4365-4FCC-8535-0CAE0043EA0F}"/>
    <cellStyle name="Input 2 2 2 2 2 2 5" xfId="35725" xr:uid="{40E549DA-500A-4BD7-9FDC-D13520010944}"/>
    <cellStyle name="Input 2 2 2 2 2 2 6" xfId="35975" xr:uid="{A4EF9941-96DA-44FA-BB93-E4F7CDA5CD1C}"/>
    <cellStyle name="Input 2 2 2 2 2 2 7" xfId="36282" xr:uid="{A54989F2-0E36-4AF2-9E9B-D65ADA479014}"/>
    <cellStyle name="Input 2 2 2 2 2 2 8" xfId="36589" xr:uid="{F8DBBB4D-59DD-474D-B2D2-3F0FFA8850B1}"/>
    <cellStyle name="Input 2 2 2 2 2 20" xfId="7594" xr:uid="{F90160DB-8A4F-42E3-9656-54376663999B}"/>
    <cellStyle name="Input 2 2 2 2 2 20 2" xfId="25461" xr:uid="{750E8D70-9D88-4C33-93E4-A28A70651D08}"/>
    <cellStyle name="Input 2 2 2 2 2 21" xfId="14827" xr:uid="{0C2BDE87-B943-456A-8DB0-D7446029C118}"/>
    <cellStyle name="Input 2 2 2 2 2 22" xfId="21959" xr:uid="{7CD09AA2-4B15-4C54-B935-D77EAC68AD72}"/>
    <cellStyle name="Input 2 2 2 2 2 22 2" xfId="32210" xr:uid="{0749E7B2-7F58-464C-BC4F-C69CEB8EC074}"/>
    <cellStyle name="Input 2 2 2 2 2 23" xfId="35613" xr:uid="{623A66A8-7D02-478F-8251-5CDB2A447A6B}"/>
    <cellStyle name="Input 2 2 2 2 2 24" xfId="35532" xr:uid="{421187B3-F27D-4985-851D-73535851C5AC}"/>
    <cellStyle name="Input 2 2 2 2 2 25" xfId="36142" xr:uid="{817D4F65-8E6F-434D-BDFB-46D843D7D17A}"/>
    <cellStyle name="Input 2 2 2 2 2 26" xfId="36449" xr:uid="{55749E2C-0505-47BC-B8D6-9362B0DDCDDE}"/>
    <cellStyle name="Input 2 2 2 2 2 3" xfId="1843" xr:uid="{C25A5D2B-17FE-4DAE-B106-556C0DE9EB0B}"/>
    <cellStyle name="Input 2 2 2 2 2 3 2" xfId="9095" xr:uid="{31347EAB-515B-4CB0-AE79-8F698F96773D}"/>
    <cellStyle name="Input 2 2 2 2 2 3 2 10" xfId="23750" xr:uid="{659372B9-9F27-4673-803A-54698BE7BF63}"/>
    <cellStyle name="Input 2 2 2 2 2 3 2 10 2" xfId="34001" xr:uid="{89AB3A5F-3B89-4074-B556-FAC6AE26BCF3}"/>
    <cellStyle name="Input 2 2 2 2 2 3 2 11" xfId="22640" xr:uid="{F386D05D-24FB-41CE-9907-6739186D7D12}"/>
    <cellStyle name="Input 2 2 2 2 2 3 2 11 2" xfId="32891" xr:uid="{4050E4A8-436E-44D0-AA24-8E179CF0AF37}"/>
    <cellStyle name="Input 2 2 2 2 2 3 2 12" xfId="26588" xr:uid="{BA3C136C-4E63-4A47-82BA-97F91A21E2EB}"/>
    <cellStyle name="Input 2 2 2 2 2 3 2 2" xfId="22168" xr:uid="{070F9AD1-F0C4-4418-8F29-886F21B17E09}"/>
    <cellStyle name="Input 2 2 2 2 2 3 2 2 2" xfId="32419" xr:uid="{AD9188A7-D673-4631-97D1-2A1917E747C8}"/>
    <cellStyle name="Input 2 2 2 2 2 3 2 3" xfId="22346" xr:uid="{8470C966-4E0F-4892-8E22-0DAD38F5B7A1}"/>
    <cellStyle name="Input 2 2 2 2 2 3 2 3 2" xfId="32597" xr:uid="{269D82CD-9943-4D16-9FD8-796A89D28B4B}"/>
    <cellStyle name="Input 2 2 2 2 2 3 2 4" xfId="23467" xr:uid="{EABD6289-D222-43A6-8707-0FC2F8C4564A}"/>
    <cellStyle name="Input 2 2 2 2 2 3 2 4 2" xfId="33718" xr:uid="{799A9F15-308F-456B-8126-BFADA3719086}"/>
    <cellStyle name="Input 2 2 2 2 2 3 2 5" xfId="23780" xr:uid="{7B762EB5-147E-498B-9699-5333F521352F}"/>
    <cellStyle name="Input 2 2 2 2 2 3 2 5 2" xfId="34031" xr:uid="{8ED51DC4-B642-4181-84F4-C0B52941C9BB}"/>
    <cellStyle name="Input 2 2 2 2 2 3 2 6" xfId="23745" xr:uid="{A57E9063-77FE-4620-A63F-970F06D249AB}"/>
    <cellStyle name="Input 2 2 2 2 2 3 2 6 2" xfId="33996" xr:uid="{C7D8D110-6E7E-44F8-B75D-BF1D3CB898B1}"/>
    <cellStyle name="Input 2 2 2 2 2 3 2 7" xfId="24016" xr:uid="{EB14BCE7-CB8E-4832-8516-2EAD6617222F}"/>
    <cellStyle name="Input 2 2 2 2 2 3 2 7 2" xfId="34267" xr:uid="{F0B28CE9-A0B8-4AFE-838A-1F33E01E804A}"/>
    <cellStyle name="Input 2 2 2 2 2 3 2 8" xfId="24031" xr:uid="{3AF8DC31-7085-4D10-BEF9-F48239BAF80F}"/>
    <cellStyle name="Input 2 2 2 2 2 3 2 8 2" xfId="34282" xr:uid="{2505E43C-AFB2-4B0A-8FDD-AF7C242D5B51}"/>
    <cellStyle name="Input 2 2 2 2 2 3 2 9" xfId="23162" xr:uid="{E428F3AF-E549-4E2E-A211-1DA366948550}"/>
    <cellStyle name="Input 2 2 2 2 2 3 2 9 2" xfId="33413" xr:uid="{BB96EA00-6AAB-4FE0-A5CE-D1CCE076E6FB}"/>
    <cellStyle name="Input 2 2 2 2 2 3 3" xfId="16328" xr:uid="{273C1C2D-2E89-46CA-9AB0-69DD50843A38}"/>
    <cellStyle name="Input 2 2 2 2 2 3 4" xfId="22099" xr:uid="{A6937B21-3344-4C98-B4F0-CAE2C0C9311D}"/>
    <cellStyle name="Input 2 2 2 2 2 3 4 2" xfId="32350" xr:uid="{29D6151D-57DE-42F8-B5F5-4A7976DF653F}"/>
    <cellStyle name="Input 2 2 2 2 2 3 5" xfId="35811" xr:uid="{1270E8C3-C487-47FA-989E-2319C308D81C}"/>
    <cellStyle name="Input 2 2 2 2 2 3 6" xfId="36080" xr:uid="{31D24419-619E-4C30-8D74-AFE06356CCEA}"/>
    <cellStyle name="Input 2 2 2 2 2 3 7" xfId="36387" xr:uid="{C54CF85C-934F-447E-A6D2-D580E04866B4}"/>
    <cellStyle name="Input 2 2 2 2 2 3 8" xfId="36694" xr:uid="{A71F5F7A-D6CE-4B2C-979C-E9056ADDD1F2}"/>
    <cellStyle name="Input 2 2 2 2 2 4" xfId="2215" xr:uid="{53D27B48-BD51-4C56-BC5E-DB5CA78736EA}"/>
    <cellStyle name="Input 2 2 2 2 2 4 10" xfId="25236" xr:uid="{EE005C64-77D6-4118-A745-7B0BEF2E350A}"/>
    <cellStyle name="Input 2 2 2 2 2 4 10 2" xfId="35487" xr:uid="{00A26AC9-5E7D-4294-8755-48DD2AC179B4}"/>
    <cellStyle name="Input 2 2 2 2 2 4 11" xfId="23021" xr:uid="{3F31D9B7-C255-415F-A6B1-EAD37D4C4EEB}"/>
    <cellStyle name="Input 2 2 2 2 2 4 11 2" xfId="33272" xr:uid="{E703757F-316D-42C8-99F6-1F0F77462F84}"/>
    <cellStyle name="Input 2 2 2 2 2 4 12" xfId="35697" xr:uid="{26E918EB-7163-4A7B-BD65-5A30ADF1E6AE}"/>
    <cellStyle name="Input 2 2 2 2 2 4 13" xfId="35940" xr:uid="{FD1E7A56-C180-4DAE-8718-2FA873D9B4A5}"/>
    <cellStyle name="Input 2 2 2 2 2 4 14" xfId="36247" xr:uid="{3DEE3091-B138-41EF-8F6C-BF84D0B0663B}"/>
    <cellStyle name="Input 2 2 2 2 2 4 15" xfId="36554" xr:uid="{F1AA5794-6F91-4ADB-ABC8-4FAB5D07A30D}"/>
    <cellStyle name="Input 2 2 2 2 2 4 2" xfId="9467" xr:uid="{AD4A21FA-E926-481D-9014-ABBB451E80AE}"/>
    <cellStyle name="Input 2 2 2 2 2 4 2 2" xfId="23321" xr:uid="{1294E6C5-76DD-4767-A7BF-E40845E7CD14}"/>
    <cellStyle name="Input 2 2 2 2 2 4 2 2 2" xfId="33572" xr:uid="{C9E7B218-FDD9-4626-A0B1-2884F2EDB5A3}"/>
    <cellStyle name="Input 2 2 2 2 2 4 2 3" xfId="26960" xr:uid="{D49EA0B3-7DD9-4B5A-977E-9D4B22930175}"/>
    <cellStyle name="Input 2 2 2 2 2 4 3" xfId="16700" xr:uid="{FBF5021F-55A3-4911-9056-CB42F95A0D4D}"/>
    <cellStyle name="Input 2 2 2 2 2 4 3 2" xfId="23607" xr:uid="{CF724417-4B58-4232-91D2-1A7BAF1C1C61}"/>
    <cellStyle name="Input 2 2 2 2 2 4 3 2 2" xfId="33858" xr:uid="{177CF40C-257F-4F94-A07E-3E0BBD59C828}"/>
    <cellStyle name="Input 2 2 2 2 2 4 4" xfId="23858" xr:uid="{EB97EB84-1EEE-48E1-AB6C-EBEB2DF17959}"/>
    <cellStyle name="Input 2 2 2 2 2 4 4 2" xfId="34109" xr:uid="{52B94FBA-4DCF-4121-9B69-017A58530E92}"/>
    <cellStyle name="Input 2 2 2 2 2 4 5" xfId="24126" xr:uid="{12433ED2-08B3-4E70-81E2-5056E015FE5B}"/>
    <cellStyle name="Input 2 2 2 2 2 4 5 2" xfId="34377" xr:uid="{3A0595A5-0A4F-4A27-8C9B-42D5A6DEABE9}"/>
    <cellStyle name="Input 2 2 2 2 2 4 6" xfId="24389" xr:uid="{A1A67F82-1181-4798-9C8A-39A9C9531F0C}"/>
    <cellStyle name="Input 2 2 2 2 2 4 6 2" xfId="34640" xr:uid="{DB495BDE-3024-469A-A99E-8F6E74529141}"/>
    <cellStyle name="Input 2 2 2 2 2 4 7" xfId="24630" xr:uid="{97CF4DC1-5352-41E3-B2F3-839EC0309312}"/>
    <cellStyle name="Input 2 2 2 2 2 4 7 2" xfId="34881" xr:uid="{F8C1B9FC-1311-4B3F-A365-1FE8A84A9C6E}"/>
    <cellStyle name="Input 2 2 2 2 2 4 8" xfId="24867" xr:uid="{F3FDDB33-032F-4696-A861-83F708CF59C9}"/>
    <cellStyle name="Input 2 2 2 2 2 4 8 2" xfId="35118" xr:uid="{4BCE3B10-115B-413E-856D-06ADD74491EC}"/>
    <cellStyle name="Input 2 2 2 2 2 4 9" xfId="25064" xr:uid="{F1A32605-D497-4251-8388-3DB312D86749}"/>
    <cellStyle name="Input 2 2 2 2 2 4 9 2" xfId="35315" xr:uid="{1C754586-B25A-49CE-B24B-05A2835A0CE1}"/>
    <cellStyle name="Input 2 2 2 2 2 5" xfId="2638" xr:uid="{E5210E0A-F65B-4A93-8F4A-F62F3EF9CA50}"/>
    <cellStyle name="Input 2 2 2 2 2 5 2" xfId="9889" xr:uid="{E4207CDB-59CF-407F-80B8-8E23F8B0AA1F}"/>
    <cellStyle name="Input 2 2 2 2 2 5 2 2" xfId="27382" xr:uid="{EAE7468B-928A-4A7A-9FC0-26A3DE48E0B1}"/>
    <cellStyle name="Input 2 2 2 2 2 5 3" xfId="17122" xr:uid="{60118629-C16D-42F1-B26A-A1A197C32DD8}"/>
    <cellStyle name="Input 2 2 2 2 2 6" xfId="2983" xr:uid="{22D7950F-0209-4244-95B7-187EC1F882D1}"/>
    <cellStyle name="Input 2 2 2 2 2 6 2" xfId="10234" xr:uid="{04EC1D5E-AB8F-4B6A-86EB-5D8E6D078FD1}"/>
    <cellStyle name="Input 2 2 2 2 2 6 2 2" xfId="27727" xr:uid="{B91380C5-41B0-4D81-B2F8-0A55FDD52FCB}"/>
    <cellStyle name="Input 2 2 2 2 2 6 3" xfId="17467" xr:uid="{15715998-6DF9-4A8F-940B-BBD015D97DE8}"/>
    <cellStyle name="Input 2 2 2 2 2 7" xfId="2560" xr:uid="{6F14F759-6EE5-4FC7-AF23-7E027B45AB94}"/>
    <cellStyle name="Input 2 2 2 2 2 7 2" xfId="9811" xr:uid="{25C3C2E8-32FF-48A8-B566-943B45E6CB95}"/>
    <cellStyle name="Input 2 2 2 2 2 7 2 2" xfId="27304" xr:uid="{E4716AF8-6566-47B3-AD97-46E8AFF28A64}"/>
    <cellStyle name="Input 2 2 2 2 2 7 3" xfId="17044" xr:uid="{C45BD62B-A7FD-4CC1-8B88-63B38225DFC3}"/>
    <cellStyle name="Input 2 2 2 2 2 8" xfId="3734" xr:uid="{8FE336D6-3474-4BBA-B441-AEF7E93DAB55}"/>
    <cellStyle name="Input 2 2 2 2 2 8 2" xfId="10985" xr:uid="{52491FF6-26BA-4189-8CCA-4E193BB20992}"/>
    <cellStyle name="Input 2 2 2 2 2 8 2 2" xfId="28478" xr:uid="{8BC5C59C-38A3-46DC-92FD-CC4C6C6D5366}"/>
    <cellStyle name="Input 2 2 2 2 2 8 3" xfId="18218" xr:uid="{DADE05E3-D0AC-4E68-B021-AA26C0B33153}"/>
    <cellStyle name="Input 2 2 2 2 2 9" xfId="4107" xr:uid="{47B0B234-D344-4F96-A972-1DD47E38C328}"/>
    <cellStyle name="Input 2 2 2 2 2 9 2" xfId="11358" xr:uid="{BC2B9A23-83FC-430C-9DE2-8B8CDA92CC92}"/>
    <cellStyle name="Input 2 2 2 2 2 9 2 2" xfId="28851" xr:uid="{AEC57C4D-75FD-4FE8-A40B-0850CB84525B}"/>
    <cellStyle name="Input 2 2 2 2 2 9 3" xfId="18591" xr:uid="{E7D4B686-2875-4D3E-92DD-FE9174388281}"/>
    <cellStyle name="Input 2 2 2 2 3" xfId="878" xr:uid="{091E2F2C-3089-45FA-B9BD-54F829B263E2}"/>
    <cellStyle name="Input 2 2 2 2 3 2" xfId="8142" xr:uid="{B61DCA9C-8F30-4E8F-BA97-E768999ECFAD}"/>
    <cellStyle name="Input 2 2 2 2 3 2 2" xfId="22796" xr:uid="{28934E1F-33E8-42AF-B042-D32F67326753}"/>
    <cellStyle name="Input 2 2 2 2 3 2 2 10" xfId="25139" xr:uid="{C8368C9F-CF0F-4BA8-9F52-F67E281EE6F1}"/>
    <cellStyle name="Input 2 2 2 2 3 2 2 10 2" xfId="35390" xr:uid="{06B9CB22-17A3-40B2-944B-F5790EC1992D}"/>
    <cellStyle name="Input 2 2 2 2 3 2 2 11" xfId="33047" xr:uid="{2B41FE8A-D709-4314-8041-917CC35B0926}"/>
    <cellStyle name="Input 2 2 2 2 3 2 2 2" xfId="23099" xr:uid="{A59C9505-1C4B-491B-BCE3-319B987505DF}"/>
    <cellStyle name="Input 2 2 2 2 3 2 2 2 2" xfId="33350" xr:uid="{2D9AC2D4-405D-4B57-986D-B638B4748490}"/>
    <cellStyle name="Input 2 2 2 2 3 2 2 3" xfId="23393" xr:uid="{5E0806A3-41DC-4D4D-A071-AA04C568FADC}"/>
    <cellStyle name="Input 2 2 2 2 3 2 2 3 2" xfId="33644" xr:uid="{ADE4368C-025F-488D-9601-636D6318F4B9}"/>
    <cellStyle name="Input 2 2 2 2 3 2 2 4" xfId="23648" xr:uid="{35D85F20-DE80-4C09-9AB8-C2AFE2D31010}"/>
    <cellStyle name="Input 2 2 2 2 3 2 2 4 2" xfId="33899" xr:uid="{26DEC408-6BEE-4FB0-AD85-5EADBAFAE741}"/>
    <cellStyle name="Input 2 2 2 2 3 2 2 5" xfId="23929" xr:uid="{B8B86524-0419-4483-8938-810071AB2CB7}"/>
    <cellStyle name="Input 2 2 2 2 3 2 2 5 2" xfId="34180" xr:uid="{91445D6E-55C9-4180-A0F4-971AEDA47D77}"/>
    <cellStyle name="Input 2 2 2 2 3 2 2 6" xfId="24204" xr:uid="{12D7BAF8-B87A-4296-93C0-79F5FB7505BE}"/>
    <cellStyle name="Input 2 2 2 2 3 2 2 6 2" xfId="34455" xr:uid="{D9CB1578-4092-432F-8931-DFFB4C3D6FB4}"/>
    <cellStyle name="Input 2 2 2 2 3 2 2 7" xfId="24467" xr:uid="{FA76618E-76B0-4477-AAFE-C15A35099AAB}"/>
    <cellStyle name="Input 2 2 2 2 3 2 2 7 2" xfId="34718" xr:uid="{B5879A88-CC4A-4DBD-ADD7-E95267B2963D}"/>
    <cellStyle name="Input 2 2 2 2 3 2 2 8" xfId="24710" xr:uid="{D0E64CC0-9BEE-4F6E-BEC4-3993F34D96D9}"/>
    <cellStyle name="Input 2 2 2 2 3 2 2 8 2" xfId="34961" xr:uid="{931461B6-7CEA-4699-8350-FA77C13FE326}"/>
    <cellStyle name="Input 2 2 2 2 3 2 2 9" xfId="24945" xr:uid="{2F13DD64-8A8D-4498-B875-B2661B4D2648}"/>
    <cellStyle name="Input 2 2 2 2 3 2 2 9 2" xfId="35196" xr:uid="{E9EA4E38-851B-4FAC-9EE2-442D91CC2A38}"/>
    <cellStyle name="Input 2 2 2 2 3 2 3" xfId="22064" xr:uid="{FAA5D1AA-9BF6-4D2B-8184-82D3757618E4}"/>
    <cellStyle name="Input 2 2 2 2 3 2 3 2" xfId="32315" xr:uid="{9C21A3C3-7096-4E71-A57E-625E398B9BC6}"/>
    <cellStyle name="Input 2 2 2 2 3 2 4" xfId="26005" xr:uid="{00E45D75-AB1D-4C77-BC93-8FDE96B31B5F}"/>
    <cellStyle name="Input 2 2 2 2 3 2 5" xfId="35782" xr:uid="{D6FDA9F8-0CF3-4951-8AA3-7C0E7053CA37}"/>
    <cellStyle name="Input 2 2 2 2 3 2 6" xfId="36045" xr:uid="{8018198C-F200-4026-AA0F-EDF0E70E593C}"/>
    <cellStyle name="Input 2 2 2 2 3 2 7" xfId="36352" xr:uid="{F2BCA736-C693-4F2A-BB0C-34F1F4FD3DB9}"/>
    <cellStyle name="Input 2 2 2 2 3 2 8" xfId="36659" xr:uid="{6FE8A6F9-FF28-4388-B0C7-5AC13201A6C1}"/>
    <cellStyle name="Input 2 2 2 2 3 3" xfId="15375" xr:uid="{31B34AD5-30F5-4087-A3A8-B927E5A5DF32}"/>
    <cellStyle name="Input 2 2 2 2 3 3 10" xfId="22780" xr:uid="{96372775-626D-413B-885E-FD9D07A195AA}"/>
    <cellStyle name="Input 2 2 2 2 3 3 10 2" xfId="33031" xr:uid="{35485162-2181-4FC7-8B56-FBFEE6DD1435}"/>
    <cellStyle name="Input 2 2 2 2 3 3 2" xfId="23083" xr:uid="{3FB3721C-AAF6-4E25-AEAA-DE0C5E624B2B}"/>
    <cellStyle name="Input 2 2 2 2 3 3 2 2" xfId="33334" xr:uid="{2B98E964-4BB5-4B86-A1EA-0F48798FA4E5}"/>
    <cellStyle name="Input 2 2 2 2 3 3 3" xfId="23634" xr:uid="{BDFB98C8-5F0C-4FC2-AB04-E2511E7F4664}"/>
    <cellStyle name="Input 2 2 2 2 3 3 3 2" xfId="33885" xr:uid="{84B99B56-2730-496F-9A20-D9FB7CE4F5BA}"/>
    <cellStyle name="Input 2 2 2 2 3 3 4" xfId="23913" xr:uid="{6937499E-E1C3-405E-9141-B9EE02056CB5}"/>
    <cellStyle name="Input 2 2 2 2 3 3 4 2" xfId="34164" xr:uid="{E1E46F2F-51C7-402B-8765-F63EAF971EE2}"/>
    <cellStyle name="Input 2 2 2 2 3 3 5" xfId="24188" xr:uid="{FD02EE4A-063F-4591-A53F-B06067791C02}"/>
    <cellStyle name="Input 2 2 2 2 3 3 5 2" xfId="34439" xr:uid="{B455D755-0CB6-4A9F-B684-B95A4CBC450D}"/>
    <cellStyle name="Input 2 2 2 2 3 3 6" xfId="24451" xr:uid="{79AE0C62-C400-4D55-8687-AA7063CA4719}"/>
    <cellStyle name="Input 2 2 2 2 3 3 6 2" xfId="34702" xr:uid="{07FBE9D9-516C-4BEF-9E22-BE948FCC4BD0}"/>
    <cellStyle name="Input 2 2 2 2 3 3 7" xfId="24694" xr:uid="{72741DB6-3CE9-4609-9E4D-050AD7D73AE9}"/>
    <cellStyle name="Input 2 2 2 2 3 3 7 2" xfId="34945" xr:uid="{2D59EDCC-289E-41F7-8FF5-AC41EA61E8FE}"/>
    <cellStyle name="Input 2 2 2 2 3 3 8" xfId="24929" xr:uid="{86734240-B1DF-4F5C-893B-AB7ED7013B40}"/>
    <cellStyle name="Input 2 2 2 2 3 3 8 2" xfId="35180" xr:uid="{2E683789-10C7-4750-9925-60B4D83B69DD}"/>
    <cellStyle name="Input 2 2 2 2 3 3 9" xfId="25127" xr:uid="{3382B8D6-E684-4121-854D-52AA18B324B9}"/>
    <cellStyle name="Input 2 2 2 2 3 3 9 2" xfId="35378" xr:uid="{630A27B0-7A23-4AA8-91F8-D760F7FA0603}"/>
    <cellStyle name="Input 2 2 2 2 3 4" xfId="23010" xr:uid="{AE20CD38-4E7A-4F86-AD72-90A3459DB7D8}"/>
    <cellStyle name="Input 2 2 2 2 3 4 10" xfId="25225" xr:uid="{30652907-64F5-41E5-85B2-641078FA7E59}"/>
    <cellStyle name="Input 2 2 2 2 3 4 10 2" xfId="35476" xr:uid="{C12D2201-7BDC-4391-A7AA-D79C0C65CB41}"/>
    <cellStyle name="Input 2 2 2 2 3 4 11" xfId="33261" xr:uid="{4B411DCA-EC11-423B-838E-06ABEF7973FD}"/>
    <cellStyle name="Input 2 2 2 2 3 4 2" xfId="23310" xr:uid="{1F12D3C5-3931-45DE-9960-52ACE9B79E4F}"/>
    <cellStyle name="Input 2 2 2 2 3 4 2 2" xfId="33561" xr:uid="{3D86C053-56D4-4390-A3F1-EF8F4EB47552}"/>
    <cellStyle name="Input 2 2 2 2 3 4 3" xfId="23596" xr:uid="{CEDD320F-285A-45FB-A969-9F7686E8C20E}"/>
    <cellStyle name="Input 2 2 2 2 3 4 3 2" xfId="33847" xr:uid="{CC27EE90-2D17-4E84-B0A6-11DF2B481D3A}"/>
    <cellStyle name="Input 2 2 2 2 3 4 4" xfId="23847" xr:uid="{6B161C17-5FC8-4A67-B2E8-B9FC93532A82}"/>
    <cellStyle name="Input 2 2 2 2 3 4 4 2" xfId="34098" xr:uid="{ED50A830-914D-44D1-BB6F-CE9A5C40FD6F}"/>
    <cellStyle name="Input 2 2 2 2 3 4 5" xfId="24115" xr:uid="{4108B567-F72E-485D-A959-374F4E0692F6}"/>
    <cellStyle name="Input 2 2 2 2 3 4 5 2" xfId="34366" xr:uid="{0E19920C-4EE7-4E71-97EE-5D17849FE0D7}"/>
    <cellStyle name="Input 2 2 2 2 3 4 6" xfId="24378" xr:uid="{3E03D81F-6E25-44B0-8B09-9CCB365D35E5}"/>
    <cellStyle name="Input 2 2 2 2 3 4 6 2" xfId="34629" xr:uid="{697F8D13-3278-4380-AFD0-0984504731DE}"/>
    <cellStyle name="Input 2 2 2 2 3 4 7" xfId="24619" xr:uid="{8A680C81-5914-462F-B1D7-3A7FB3633223}"/>
    <cellStyle name="Input 2 2 2 2 3 4 7 2" xfId="34870" xr:uid="{8A259DE5-01AB-45B4-B570-93CFFD785297}"/>
    <cellStyle name="Input 2 2 2 2 3 4 8" xfId="24856" xr:uid="{B975D08B-9996-4FAD-8540-D857B3215393}"/>
    <cellStyle name="Input 2 2 2 2 3 4 8 2" xfId="35107" xr:uid="{CE9C2BAD-8D93-4F2E-BF9B-123805A8193B}"/>
    <cellStyle name="Input 2 2 2 2 3 4 9" xfId="25053" xr:uid="{97D0D922-D915-4228-8EC2-489A6713522D}"/>
    <cellStyle name="Input 2 2 2 2 3 4 9 2" xfId="35304" xr:uid="{9955B1E8-C681-4A8D-BB8F-F68CB86FD430}"/>
    <cellStyle name="Input 2 2 2 2 3 5" xfId="21924" xr:uid="{881E3361-2CCC-4B2B-A04C-B0333DB2C159}"/>
    <cellStyle name="Input 2 2 2 2 3 5 2" xfId="32175" xr:uid="{A43C1E28-CA08-42F4-A4D4-C5787FFBF4EE}"/>
    <cellStyle name="Input 2 2 2 2 3 6" xfId="35669" xr:uid="{6E657E11-8EB2-40AB-9149-38750C0FA4B0}"/>
    <cellStyle name="Input 2 2 2 2 3 7" xfId="35905" xr:uid="{1CEC26C1-78C9-42FE-A9E1-94838E1397AC}"/>
    <cellStyle name="Input 2 2 2 2 3 8" xfId="36212" xr:uid="{21B8CB1E-C254-4239-9F0A-5DD75950F518}"/>
    <cellStyle name="Input 2 2 2 2 3 9" xfId="36519" xr:uid="{12BCA093-555E-4FC4-BD87-4C9A6A4D9E06}"/>
    <cellStyle name="Input 2 2 2 2 4" xfId="1472" xr:uid="{75BB0095-5D4B-4D9B-BC77-609672F49C0B}"/>
    <cellStyle name="Input 2 2 2 2 4 2" xfId="8724" xr:uid="{104A0EBB-04F3-48B4-B1BA-FF62AF9267A5}"/>
    <cellStyle name="Input 2 2 2 2 4 2 10" xfId="24790" xr:uid="{CCFC4316-E3BF-4E84-8596-3EE971F3E010}"/>
    <cellStyle name="Input 2 2 2 2 4 2 10 2" xfId="35041" xr:uid="{ED04561C-BAD4-4975-8759-DF3746377F7B}"/>
    <cellStyle name="Input 2 2 2 2 4 2 11" xfId="22712" xr:uid="{18552639-A5FF-4EA4-83BE-282FD8D61060}"/>
    <cellStyle name="Input 2 2 2 2 4 2 11 2" xfId="32963" xr:uid="{BCBAAFC7-850E-4F16-9822-F9D941E63266}"/>
    <cellStyle name="Input 2 2 2 2 4 2 12" xfId="26217" xr:uid="{E4A8780D-C15E-49F0-BCAC-D5F184134B7E}"/>
    <cellStyle name="Input 2 2 2 2 4 2 2" xfId="22174" xr:uid="{198E2F07-F003-4A99-9A0F-3BFEC98D9501}"/>
    <cellStyle name="Input 2 2 2 2 4 2 2 2" xfId="32425" xr:uid="{37AE26EE-8D5D-4891-8FB7-41BDA27ACA01}"/>
    <cellStyle name="Input 2 2 2 2 4 2 3" xfId="22898" xr:uid="{12E6D439-5A64-4E58-98BE-1B2A836AA1F8}"/>
    <cellStyle name="Input 2 2 2 2 4 2 3 2" xfId="33149" xr:uid="{0A97A2CA-BBD4-4403-9804-8EDE63516647}"/>
    <cellStyle name="Input 2 2 2 2 4 2 4" xfId="23204" xr:uid="{93E1DD73-F29D-405E-AF5E-8B213769C85D}"/>
    <cellStyle name="Input 2 2 2 2 4 2 4 2" xfId="33455" xr:uid="{BE76AC36-4219-42EF-B7E1-EF5154DC7079}"/>
    <cellStyle name="Input 2 2 2 2 4 2 5" xfId="22206" xr:uid="{6AD8722B-7B3D-4E99-A29C-31A327BE0DA9}"/>
    <cellStyle name="Input 2 2 2 2 4 2 5 2" xfId="32457" xr:uid="{524FEC11-CA12-4949-94D1-E5CBA3F6C4A6}"/>
    <cellStyle name="Input 2 2 2 2 4 2 6" xfId="22230" xr:uid="{53EDB900-C16E-43CC-8ABF-D9D973E97680}"/>
    <cellStyle name="Input 2 2 2 2 4 2 6 2" xfId="32481" xr:uid="{99C653B4-3297-441B-8CF6-D9A6D84EF5FC}"/>
    <cellStyle name="Input 2 2 2 2 4 2 7" xfId="23169" xr:uid="{A6BA3075-5ABD-4C4A-ACBC-824CF90A4184}"/>
    <cellStyle name="Input 2 2 2 2 4 2 7 2" xfId="33420" xr:uid="{69B1E6DF-61EB-49F4-9962-94121DAEFF68}"/>
    <cellStyle name="Input 2 2 2 2 4 2 8" xfId="22159" xr:uid="{841E5E88-871B-489D-B539-721000072DAF}"/>
    <cellStyle name="Input 2 2 2 2 4 2 8 2" xfId="32410" xr:uid="{B1B67B69-6306-44A0-96FA-CF94CDEA71D3}"/>
    <cellStyle name="Input 2 2 2 2 4 2 9" xfId="23491" xr:uid="{02F40F37-8575-4D8C-AE1B-4B4F712205D6}"/>
    <cellStyle name="Input 2 2 2 2 4 2 9 2" xfId="33742" xr:uid="{4DAEEA5D-A2EA-4280-9320-0A9F142A08B8}"/>
    <cellStyle name="Input 2 2 2 2 4 3" xfId="15957" xr:uid="{2E7E062A-4385-45EB-9FE0-E3D761BBA35B}"/>
    <cellStyle name="Input 2 2 2 2 4 4" xfId="22029" xr:uid="{5286BF81-0CD3-4006-AA22-916166C7E17F}"/>
    <cellStyle name="Input 2 2 2 2 4 4 2" xfId="32280" xr:uid="{0A32BA87-B6FE-403F-B496-D27B898C6BBE}"/>
    <cellStyle name="Input 2 2 2 2 4 5" xfId="35754" xr:uid="{D94796A7-F9C2-4A62-8005-573DFAE0F99F}"/>
    <cellStyle name="Input 2 2 2 2 4 6" xfId="36010" xr:uid="{5CD983B2-ED14-49BD-A258-24AE81F6F269}"/>
    <cellStyle name="Input 2 2 2 2 4 7" xfId="36317" xr:uid="{E969249E-C46B-4FAB-BEED-F32353B047CD}"/>
    <cellStyle name="Input 2 2 2 2 4 8" xfId="36624" xr:uid="{2679D2D5-965F-4A8A-A2F6-441219FBF91C}"/>
    <cellStyle name="Input 2 2 2 2 5" xfId="3486" xr:uid="{C7ED4DD4-75A9-4333-AEB7-A564810CCB28}"/>
    <cellStyle name="Input 2 2 2 2 5 10" xfId="22528" xr:uid="{3B94BD76-676F-4961-A622-43A400356633}"/>
    <cellStyle name="Input 2 2 2 2 5 10 2" xfId="32779" xr:uid="{84BA25AE-F993-4CDE-9E1A-0A097AE04152}"/>
    <cellStyle name="Input 2 2 2 2 5 11" xfId="22644" xr:uid="{4A6AC511-3047-42F8-899B-5D28214E587D}"/>
    <cellStyle name="Input 2 2 2 2 5 11 2" xfId="32895" xr:uid="{6F4F6A89-509A-44EB-85CC-4DD95DB67CA4}"/>
    <cellStyle name="Input 2 2 2 2 5 12" xfId="35641" xr:uid="{9A3D60B5-38F1-41A4-B7F8-4A1C39E612DF}"/>
    <cellStyle name="Input 2 2 2 2 5 13" xfId="35870" xr:uid="{47326508-5317-490B-9DA8-645E49BC209C}"/>
    <cellStyle name="Input 2 2 2 2 5 14" xfId="36177" xr:uid="{946CBA3E-BD7E-402A-A47C-D5706256E451}"/>
    <cellStyle name="Input 2 2 2 2 5 15" xfId="36484" xr:uid="{749C66BD-EBEA-4650-BAA9-B64715A7EA89}"/>
    <cellStyle name="Input 2 2 2 2 5 2" xfId="10737" xr:uid="{8E72221D-D781-4318-9EE2-889706A9D10D}"/>
    <cellStyle name="Input 2 2 2 2 5 2 2" xfId="22165" xr:uid="{EBACB9AF-9EB9-437C-8D18-EA4A757622C0}"/>
    <cellStyle name="Input 2 2 2 2 5 2 2 2" xfId="32416" xr:uid="{7C342965-0B6C-45D3-B040-17CAFD5B2435}"/>
    <cellStyle name="Input 2 2 2 2 5 2 3" xfId="28230" xr:uid="{AE0DD0B1-0FF7-4947-B503-AD27DC29C8F2}"/>
    <cellStyle name="Input 2 2 2 2 5 3" xfId="17970" xr:uid="{953D409E-72E7-4740-A347-96A6D7955E64}"/>
    <cellStyle name="Input 2 2 2 2 5 3 2" xfId="22278" xr:uid="{9D4B2F9B-1471-4C5F-B5D4-265657E792D5}"/>
    <cellStyle name="Input 2 2 2 2 5 3 2 2" xfId="32529" xr:uid="{FF6C8A38-954B-4CD4-9ABD-2B6E0B45EEE2}"/>
    <cellStyle name="Input 2 2 2 2 5 4" xfId="22843" xr:uid="{351645D6-AC8A-4E2D-8EC8-861594B40DFE}"/>
    <cellStyle name="Input 2 2 2 2 5 4 2" xfId="33094" xr:uid="{3773AEDA-693B-45D6-9E4C-C9AE6C68DCFB}"/>
    <cellStyle name="Input 2 2 2 2 5 5" xfId="22494" xr:uid="{7F931ADE-670B-4C46-994D-AC0AB0A2362D}"/>
    <cellStyle name="Input 2 2 2 2 5 5 2" xfId="32745" xr:uid="{1643D4AF-9C3C-44C1-BC6C-09D29DB8CDB4}"/>
    <cellStyle name="Input 2 2 2 2 5 6" xfId="23170" xr:uid="{B0B41C3D-E7E6-482E-B847-B52AE8A2A3FF}"/>
    <cellStyle name="Input 2 2 2 2 5 6 2" xfId="33421" xr:uid="{510D25D7-7626-4294-B0DE-D1085639086D}"/>
    <cellStyle name="Input 2 2 2 2 5 7" xfId="23730" xr:uid="{318A9D66-C49A-48A7-AFA4-CED3C85C5568}"/>
    <cellStyle name="Input 2 2 2 2 5 7 2" xfId="33981" xr:uid="{C27472A4-2C74-4A95-B733-92B0EC13CEEB}"/>
    <cellStyle name="Input 2 2 2 2 5 8" xfId="24257" xr:uid="{4247D831-007B-402C-A02B-D08D3CA9FA1B}"/>
    <cellStyle name="Input 2 2 2 2 5 8 2" xfId="34508" xr:uid="{3E45B661-9075-4DFB-AAEA-90F1B3010E43}"/>
    <cellStyle name="Input 2 2 2 2 5 9" xfId="24520" xr:uid="{36DAD7C2-3AB4-4748-8EE7-7BF9D055B450}"/>
    <cellStyle name="Input 2 2 2 2 5 9 2" xfId="34771" xr:uid="{4C2229E5-9D6B-49FB-A506-7B41F2634EFA}"/>
    <cellStyle name="Input 2 2 2 2 6" xfId="21889" xr:uid="{57DBA58D-9488-4B8B-B54C-FA6E498BEC80}"/>
    <cellStyle name="Input 2 2 2 2 6 2" xfId="32140" xr:uid="{5293A0B2-D648-4A77-B935-379A2F1DC865}"/>
    <cellStyle name="Input 2 2 2 2 7" xfId="35581" xr:uid="{AC97AB02-0054-4EA3-A11F-FC70EE395128}"/>
    <cellStyle name="Input 2 2 2 2 8" xfId="36760" xr:uid="{4C75651C-EA24-4FE6-90C4-2BA33EA1030A}"/>
    <cellStyle name="Input 2 2 2 20" xfId="741" xr:uid="{A5F33BD7-3EB1-4F23-B50C-802C98EA3778}"/>
    <cellStyle name="Input 2 2 2 20 2" xfId="8005" xr:uid="{05C04F1C-28BE-400E-B27D-847BE6E72A91}"/>
    <cellStyle name="Input 2 2 2 20 2 2" xfId="25868" xr:uid="{BE2176F4-5E1E-4A51-B33C-D0D5AAE99368}"/>
    <cellStyle name="Input 2 2 2 20 3" xfId="15238" xr:uid="{24061319-CC5D-4F26-9105-E9383432F2C7}"/>
    <cellStyle name="Input 2 2 2 21" xfId="3352" xr:uid="{60D76A56-3AA6-4C8E-9B5B-0306CDCB95A5}"/>
    <cellStyle name="Input 2 2 2 21 2" xfId="10603" xr:uid="{D3568E3D-5527-41D6-8B4A-794400E2F80E}"/>
    <cellStyle name="Input 2 2 2 21 2 2" xfId="28096" xr:uid="{D1D80408-2CAF-41AB-B2C8-57BB9FB3E118}"/>
    <cellStyle name="Input 2 2 2 21 3" xfId="17836" xr:uid="{7CD52DD0-7CF3-4BD9-8C26-A2336856543C}"/>
    <cellStyle name="Input 2 2 2 22" xfId="4455" xr:uid="{FBEE6309-C203-407F-BDC1-19D70FC92178}"/>
    <cellStyle name="Input 2 2 2 22 2" xfId="11706" xr:uid="{E987F807-2CAF-4752-84A3-5CFEB27578C0}"/>
    <cellStyle name="Input 2 2 2 22 2 2" xfId="29199" xr:uid="{1BFD39DC-57ED-4FC9-A085-4B58AFD72053}"/>
    <cellStyle name="Input 2 2 2 22 3" xfId="18939" xr:uid="{21B1F6D7-E904-468A-805D-770529969251}"/>
    <cellStyle name="Input 2 2 2 23" xfId="21880" xr:uid="{472F59F8-780D-4328-917E-C66966B5EBBB}"/>
    <cellStyle name="Input 2 2 2 23 2" xfId="32132" xr:uid="{4BF9391D-4F75-4656-89EF-DE63E58A242D}"/>
    <cellStyle name="Input 2 2 2 24" xfId="35566" xr:uid="{A890F926-67CE-4B39-BD1D-E7716813A400}"/>
    <cellStyle name="Input 2 2 2 25" xfId="35514" xr:uid="{5170AD82-B11A-4AB2-AEFF-406C3428A566}"/>
    <cellStyle name="Input 2 2 2 3" xfId="1043" xr:uid="{B52A4334-7A6F-41FF-8369-61AF10EC3F57}"/>
    <cellStyle name="Input 2 2 2 3 10" xfId="2427" xr:uid="{DCD4ED74-DBF4-4FA6-87B6-F941E007F1C7}"/>
    <cellStyle name="Input 2 2 2 3 10 2" xfId="9679" xr:uid="{3A04E8DB-9EC0-4EC3-859F-95C7FA837681}"/>
    <cellStyle name="Input 2 2 2 3 10 2 2" xfId="27172" xr:uid="{6D573046-F8F1-4BAA-BF80-ED9829EDA2DC}"/>
    <cellStyle name="Input 2 2 2 3 10 3" xfId="16912" xr:uid="{6EB922F5-102E-4566-AF42-4690FEE7F936}"/>
    <cellStyle name="Input 2 2 2 3 11" xfId="4776" xr:uid="{E80B0843-6349-41C9-BB12-849CA9F94B40}"/>
    <cellStyle name="Input 2 2 2 3 11 2" xfId="12026" xr:uid="{3D0A54D3-550B-4B57-8D66-66BC351F7FA6}"/>
    <cellStyle name="Input 2 2 2 3 11 2 2" xfId="29519" xr:uid="{CA60A322-FFF0-4254-A5AD-76A547E2A183}"/>
    <cellStyle name="Input 2 2 2 3 11 3" xfId="19259" xr:uid="{5CE8AD76-45CD-41F8-8B54-2388A295F03B}"/>
    <cellStyle name="Input 2 2 2 3 12" xfId="5146" xr:uid="{9F17B6D9-D2C3-45F6-83C0-9FA922A2503F}"/>
    <cellStyle name="Input 2 2 2 3 12 2" xfId="12396" xr:uid="{0EE0D5B8-F193-4DF9-99DE-89865A4C4205}"/>
    <cellStyle name="Input 2 2 2 3 12 2 2" xfId="29889" xr:uid="{12E030EE-2A7C-4643-9994-7D3D91825E40}"/>
    <cellStyle name="Input 2 2 2 3 12 3" xfId="19629" xr:uid="{F4A427DF-7F6B-4CCF-83F1-34286F254009}"/>
    <cellStyle name="Input 2 2 2 3 13" xfId="5516" xr:uid="{D76AA7CD-956E-49E8-9A48-8E7266810424}"/>
    <cellStyle name="Input 2 2 2 3 13 2" xfId="12766" xr:uid="{D208E9CE-6A62-473A-B019-D14D510C1F5F}"/>
    <cellStyle name="Input 2 2 2 3 13 2 2" xfId="30259" xr:uid="{386D4971-03C4-4303-9A8F-F9C9634CD9DF}"/>
    <cellStyle name="Input 2 2 2 3 13 3" xfId="19999" xr:uid="{60F94A84-D405-43DC-B507-89969EA9D1A6}"/>
    <cellStyle name="Input 2 2 2 3 14" xfId="2558" xr:uid="{64432F5F-6E10-4B1E-8D3A-41629F481073}"/>
    <cellStyle name="Input 2 2 2 3 14 2" xfId="9809" xr:uid="{9DE16B83-FCA3-4C7E-A44D-2C8221F26560}"/>
    <cellStyle name="Input 2 2 2 3 14 2 2" xfId="27302" xr:uid="{58F88552-73AC-4D68-8950-EA63DA27E63B}"/>
    <cellStyle name="Input 2 2 2 3 14 3" xfId="17042" xr:uid="{3CD67F40-BB08-4B68-8F33-428893A1899D}"/>
    <cellStyle name="Input 2 2 2 3 15" xfId="6064" xr:uid="{3EB37073-2286-44C1-9A56-4BC0BB880D2A}"/>
    <cellStyle name="Input 2 2 2 3 15 2" xfId="13305" xr:uid="{463DFDD0-2162-4528-83D5-B9A53C0D9248}"/>
    <cellStyle name="Input 2 2 2 3 15 2 2" xfId="30798" xr:uid="{65CBD2D1-9A1B-446A-A260-A11A4FCE763B}"/>
    <cellStyle name="Input 2 2 2 3 15 3" xfId="20538" xr:uid="{4154340B-AC32-4AD0-831A-DD7D6F0985CD}"/>
    <cellStyle name="Input 2 2 2 3 16" xfId="6431" xr:uid="{9A89790D-7171-40F1-90FF-3548321E86ED}"/>
    <cellStyle name="Input 2 2 2 3 16 2" xfId="13671" xr:uid="{2E2CEA43-9576-45C1-A30A-1E85F504706C}"/>
    <cellStyle name="Input 2 2 2 3 16 2 2" xfId="31164" xr:uid="{20151AFE-A5A4-4227-A09D-609771A91071}"/>
    <cellStyle name="Input 2 2 2 3 16 3" xfId="20904" xr:uid="{7326E334-0B04-4BD7-A7E7-B48266D152CD}"/>
    <cellStyle name="Input 2 2 2 3 17" xfId="6794" xr:uid="{DC792CA7-56C6-4542-9486-945F68827D33}"/>
    <cellStyle name="Input 2 2 2 3 17 2" xfId="14034" xr:uid="{2C4464E9-0650-4B28-9629-60055B5B9083}"/>
    <cellStyle name="Input 2 2 2 3 17 2 2" xfId="31527" xr:uid="{6805857C-5E5C-42BD-A2FE-720000B849E2}"/>
    <cellStyle name="Input 2 2 2 3 17 3" xfId="21267" xr:uid="{E2BC238B-1509-4C05-8320-E6D0F282A56C}"/>
    <cellStyle name="Input 2 2 2 3 18" xfId="7162" xr:uid="{48A325BC-6210-4AA0-A017-E06DBDABC88F}"/>
    <cellStyle name="Input 2 2 2 3 18 2" xfId="14402" xr:uid="{AE87EAD5-ED57-4221-92FD-62132073A435}"/>
    <cellStyle name="Input 2 2 2 3 18 2 2" xfId="31895" xr:uid="{69CBA6AD-9FF6-4269-8AD5-6D769098F6B4}"/>
    <cellStyle name="Input 2 2 2 3 18 3" xfId="21635" xr:uid="{87BAB302-FCD9-4880-9682-59ABB77799F3}"/>
    <cellStyle name="Input 2 2 2 3 19" xfId="8295" xr:uid="{F4F4D58E-7546-460F-B4ED-B0B2442C1AFA}"/>
    <cellStyle name="Input 2 2 2 3 19 2" xfId="15528" xr:uid="{636A9DBD-0693-4F11-B09E-F8AB76808564}"/>
    <cellStyle name="Input 2 2 2 3 2" xfId="1274" xr:uid="{EF340020-BA4F-4074-874B-B16DB7182279}"/>
    <cellStyle name="Input 2 2 2 3 2 2" xfId="8526" xr:uid="{D8433D74-75AC-4882-AABC-BE60F0B56797}"/>
    <cellStyle name="Input 2 2 2 3 2 2 2" xfId="22715" xr:uid="{CFA21744-09B3-4BEF-A881-F3FEE4DDB35A}"/>
    <cellStyle name="Input 2 2 2 3 2 2 2 10" xfId="24773" xr:uid="{1CE4B43E-226A-4F86-85CB-13A4BDF0DBDC}"/>
    <cellStyle name="Input 2 2 2 3 2 2 2 10 2" xfId="35024" xr:uid="{52688222-67C3-4885-AD49-FCA9BEA905AA}"/>
    <cellStyle name="Input 2 2 2 3 2 2 2 11" xfId="32966" xr:uid="{7F4F54E2-A669-496C-BCE9-45AC392D7046}"/>
    <cellStyle name="Input 2 2 2 3 2 2 2 2" xfId="22385" xr:uid="{D54444C6-2048-4025-829E-F453CF28E347}"/>
    <cellStyle name="Input 2 2 2 3 2 2 2 2 2" xfId="32636" xr:uid="{D27C9CD2-C091-45DF-8EEF-9BFDD6A50238}"/>
    <cellStyle name="Input 2 2 2 3 2 2 2 3" xfId="22927" xr:uid="{9199248F-4868-48DE-B551-0C9C1D194AD6}"/>
    <cellStyle name="Input 2 2 2 3 2 2 2 3 2" xfId="33178" xr:uid="{CCEEF7BC-6552-41C6-BBBA-8B4011A6FCCE}"/>
    <cellStyle name="Input 2 2 2 3 2 2 2 4" xfId="22292" xr:uid="{9ED262AF-2D84-4481-92A4-69AB09B8DDDD}"/>
    <cellStyle name="Input 2 2 2 3 2 2 2 4 2" xfId="32543" xr:uid="{82124A97-F100-41EA-8769-E96128AEDD7A}"/>
    <cellStyle name="Input 2 2 2 3 2 2 2 5" xfId="22221" xr:uid="{BB743264-77C9-4601-B0A1-9B336E55291D}"/>
    <cellStyle name="Input 2 2 2 3 2 2 2 5 2" xfId="32472" xr:uid="{AD20A887-5AFE-462C-92E6-590AFAE9352A}"/>
    <cellStyle name="Input 2 2 2 3 2 2 2 6" xfId="22883" xr:uid="{15E9CCF9-C616-408C-8E3D-B9B7B8697F6C}"/>
    <cellStyle name="Input 2 2 2 3 2 2 2 6 2" xfId="33134" xr:uid="{C2347B69-53FD-49AF-9111-49934C3677C4}"/>
    <cellStyle name="Input 2 2 2 3 2 2 2 7" xfId="22287" xr:uid="{E4108C76-900D-4020-936D-D095026FADA4}"/>
    <cellStyle name="Input 2 2 2 3 2 2 2 7 2" xfId="32538" xr:uid="{FA42B4FE-0DC1-415B-817E-E25C2A157BCC}"/>
    <cellStyle name="Input 2 2 2 3 2 2 2 8" xfId="24282" xr:uid="{10C45A71-36FC-4842-99E8-BC948BD9FCFD}"/>
    <cellStyle name="Input 2 2 2 3 2 2 2 8 2" xfId="34533" xr:uid="{EF4CBA9E-B298-4AA8-8A5D-D7915D163BE2}"/>
    <cellStyle name="Input 2 2 2 3 2 2 2 9" xfId="24036" xr:uid="{3C4A1064-97D2-4C72-82D8-437CF5FFD994}"/>
    <cellStyle name="Input 2 2 2 3 2 2 2 9 2" xfId="34287" xr:uid="{9B2C4E2D-C31D-44B7-BF4A-7E0B4328C25B}"/>
    <cellStyle name="Input 2 2 2 3 2 2 3" xfId="22126" xr:uid="{84EF8202-9D21-429B-9776-7A759A259F44}"/>
    <cellStyle name="Input 2 2 2 3 2 2 3 2" xfId="32377" xr:uid="{F535B939-E068-4A2D-A9D1-B247E4B98922}"/>
    <cellStyle name="Input 2 2 2 3 2 2 4" xfId="26019" xr:uid="{2BD2E0A8-991C-4673-8091-F8C270A2FE0D}"/>
    <cellStyle name="Input 2 2 2 3 2 2 5" xfId="35832" xr:uid="{62BB06B1-2E3F-400D-B95D-8BE2052F637C}"/>
    <cellStyle name="Input 2 2 2 3 2 2 6" xfId="36107" xr:uid="{9A45BF66-C75E-4E9C-B71F-411C9821A600}"/>
    <cellStyle name="Input 2 2 2 3 2 2 7" xfId="36414" xr:uid="{B9D510E0-8327-47CD-B0D5-717A5EB7B25F}"/>
    <cellStyle name="Input 2 2 2 3 2 2 8" xfId="36721" xr:uid="{B3867438-A826-4C9B-BB7A-A9BBCB14ECC5}"/>
    <cellStyle name="Input 2 2 2 3 2 3" xfId="15759" xr:uid="{A5DEF07D-6B30-47A0-A691-A32FD2723419}"/>
    <cellStyle name="Input 2 2 2 3 2 3 10" xfId="25082" xr:uid="{575B776A-2ED9-4714-8821-D3F9299ED676}"/>
    <cellStyle name="Input 2 2 2 3 2 3 10 2" xfId="35333" xr:uid="{20D449D2-7AB5-4E08-AA92-48FF5CA5DB4C}"/>
    <cellStyle name="Input 2 2 2 3 2 3 11" xfId="22732" xr:uid="{EAF74FAB-3AE3-4FD5-9D11-830D0B16313B}"/>
    <cellStyle name="Input 2 2 2 3 2 3 11 2" xfId="32983" xr:uid="{B7762B2E-3AA9-4B61-96CD-9B406ABD7A48}"/>
    <cellStyle name="Input 2 2 2 3 2 3 2" xfId="22173" xr:uid="{D83675C6-A8B1-401C-84DF-A56059425AA2}"/>
    <cellStyle name="Input 2 2 2 3 2 3 2 2" xfId="32424" xr:uid="{70F33443-3634-47F8-B31D-4222971129E9}"/>
    <cellStyle name="Input 2 2 2 3 2 3 3" xfId="23336" xr:uid="{87C8350B-6226-4EC5-8635-F84105C79811}"/>
    <cellStyle name="Input 2 2 2 3 2 3 3 2" xfId="33587" xr:uid="{C5AAA328-E62E-4962-8929-28067CFA498D}"/>
    <cellStyle name="Input 2 2 2 3 2 3 4" xfId="23224" xr:uid="{E732BD2E-E1A1-4F7B-B8A2-D621411D95BF}"/>
    <cellStyle name="Input 2 2 2 3 2 3 4 2" xfId="33475" xr:uid="{D57ACBE5-9D11-4B3C-999A-8E6A31D3BDFE}"/>
    <cellStyle name="Input 2 2 2 3 2 3 5" xfId="23480" xr:uid="{1F0E054E-1D27-4DD9-B37F-DA01C5A1F9C2}"/>
    <cellStyle name="Input 2 2 2 3 2 3 5 2" xfId="33731" xr:uid="{DE6B24F9-4AB3-4AB3-B9E6-669C17AD9762}"/>
    <cellStyle name="Input 2 2 2 3 2 3 6" xfId="23795" xr:uid="{27174DE9-DB09-46B6-AD14-1847058C94E7}"/>
    <cellStyle name="Input 2 2 2 3 2 3 6 2" xfId="34046" xr:uid="{7426724A-6321-4DBC-9707-A1785C8D6344}"/>
    <cellStyle name="Input 2 2 2 3 2 3 7" xfId="24063" xr:uid="{8FE06F0F-407F-498D-9C26-314E920A8D28}"/>
    <cellStyle name="Input 2 2 2 3 2 3 7 2" xfId="34314" xr:uid="{3735A4A6-D0E8-4C54-AE05-B1DF24C78C03}"/>
    <cellStyle name="Input 2 2 2 3 2 3 8" xfId="24646" xr:uid="{115CC0E1-7189-4CD7-BFD6-B7892B410CB1}"/>
    <cellStyle name="Input 2 2 2 3 2 3 8 2" xfId="34897" xr:uid="{026CCF77-562B-4FDF-9B70-E4786C1F40D5}"/>
    <cellStyle name="Input 2 2 2 3 2 3 9" xfId="23628" xr:uid="{7112FB24-6162-40E7-A00E-96FEB61847E3}"/>
    <cellStyle name="Input 2 2 2 3 2 3 9 2" xfId="33879" xr:uid="{2BA83E0F-CAC6-4176-8F3A-C1F3BC84A575}"/>
    <cellStyle name="Input 2 2 2 3 2 4" xfId="21986" xr:uid="{0002F12B-AF24-46D8-B1D6-7FD9B14F89DE}"/>
    <cellStyle name="Input 2 2 2 3 2 4 2" xfId="32237" xr:uid="{B0ED356B-2E29-49B8-A95C-E6FF1D2B3497}"/>
    <cellStyle name="Input 2 2 2 3 2 5" xfId="35718" xr:uid="{1CDF5E4D-D202-4E56-B8D2-EE0E919AE6AB}"/>
    <cellStyle name="Input 2 2 2 3 2 6" xfId="35967" xr:uid="{1F86C29B-F675-48A5-A068-DC7DA58E722F}"/>
    <cellStyle name="Input 2 2 2 3 2 7" xfId="36274" xr:uid="{29B67223-8E86-4E14-890E-07CE22AFCA06}"/>
    <cellStyle name="Input 2 2 2 3 2 8" xfId="36581" xr:uid="{4101F5B1-7196-4A01-B4FC-6D2DF41A5C20}"/>
    <cellStyle name="Input 2 2 2 3 20" xfId="7567" xr:uid="{8A9F33A4-FF6C-452F-A878-9D566CF82C06}"/>
    <cellStyle name="Input 2 2 2 3 20 2" xfId="25434" xr:uid="{BC1B205F-95DF-4484-9C99-F627FACE09A4}"/>
    <cellStyle name="Input 2 2 2 3 21" xfId="14800" xr:uid="{39813ADE-3336-47D3-8A23-EF719C6C9CC1}"/>
    <cellStyle name="Input 2 2 2 3 22" xfId="21951" xr:uid="{920FE799-A879-4942-9143-7313D3CCC3A7}"/>
    <cellStyle name="Input 2 2 2 3 22 2" xfId="32202" xr:uid="{AFD9E8AD-E4D9-4E70-BDA3-8D620CCF7288}"/>
    <cellStyle name="Input 2 2 2 3 23" xfId="35606" xr:uid="{15D9EAB3-7C82-4E91-835F-D9E142929006}"/>
    <cellStyle name="Input 2 2 2 3 24" xfId="35534" xr:uid="{C88E660C-A40D-480B-9331-1673E4D26F75}"/>
    <cellStyle name="Input 2 2 2 3 25" xfId="36134" xr:uid="{3882FB70-8FF1-4F74-93E3-028429555132}"/>
    <cellStyle name="Input 2 2 2 3 26" xfId="36441" xr:uid="{0D865A18-9A13-4A58-9D4D-DADFA6D8C6B2}"/>
    <cellStyle name="Input 2 2 2 3 3" xfId="1816" xr:uid="{2DFAC6D0-C32B-41D7-9148-2BEFB92D2CDB}"/>
    <cellStyle name="Input 2 2 2 3 3 2" xfId="9068" xr:uid="{CBD5BD4A-47D1-49A0-AC47-71569F769ECB}"/>
    <cellStyle name="Input 2 2 2 3 3 2 10" xfId="23984" xr:uid="{67C13943-47F2-4C5A-8A3A-2CEB54C26C4F}"/>
    <cellStyle name="Input 2 2 2 3 3 2 10 2" xfId="34235" xr:uid="{E5DEF6C9-3D2B-4FCF-8FDD-96BBD678BCB9}"/>
    <cellStyle name="Input 2 2 2 3 3 2 11" xfId="22637" xr:uid="{39B5475E-E76D-4AF9-9FBC-A5E0587F4E24}"/>
    <cellStyle name="Input 2 2 2 3 3 2 11 2" xfId="32888" xr:uid="{257DC35A-174B-4719-8AE2-9C2C0649BC3A}"/>
    <cellStyle name="Input 2 2 2 3 3 2 12" xfId="26561" xr:uid="{29CA2674-88BC-4671-BFF4-4E1994F2F7F9}"/>
    <cellStyle name="Input 2 2 2 3 3 2 2" xfId="22408" xr:uid="{720AFE38-241B-4328-9538-3CF127F793C4}"/>
    <cellStyle name="Input 2 2 2 3 3 2 2 2" xfId="32659" xr:uid="{90E2FAD5-546F-4DAC-868D-16C196A7EBDC}"/>
    <cellStyle name="Input 2 2 2 3 3 2 3" xfId="22257" xr:uid="{F7FBD046-356F-4058-BF63-052E9435229D}"/>
    <cellStyle name="Input 2 2 2 3 3 2 3 2" xfId="32508" xr:uid="{65F6B4D3-C66A-4D86-A5D2-DD50ED5FBB73}"/>
    <cellStyle name="Input 2 2 2 3 3 2 4" xfId="22213" xr:uid="{7AAEC314-78DD-484C-B536-A84C4D968521}"/>
    <cellStyle name="Input 2 2 2 3 3 2 4 2" xfId="32464" xr:uid="{BEA3D946-9312-4747-9B45-1D9CB88B240D}"/>
    <cellStyle name="Input 2 2 2 3 3 2 5" xfId="23725" xr:uid="{1F9F1498-EB7E-455B-BE82-258D101FF79A}"/>
    <cellStyle name="Input 2 2 2 3 3 2 5 2" xfId="33976" xr:uid="{B80C354B-8C86-4652-AD04-781B73436F83}"/>
    <cellStyle name="Input 2 2 2 3 3 2 6" xfId="22864" xr:uid="{CAC95A94-0AB2-4AF5-BD06-3952E59642BB}"/>
    <cellStyle name="Input 2 2 2 3 3 2 6 2" xfId="33115" xr:uid="{495C1E60-1FA6-42B0-82A7-B10BF166EE21}"/>
    <cellStyle name="Input 2 2 2 3 3 2 7" xfId="23743" xr:uid="{58EB9986-094C-4AF6-8861-33BAD1A3B6AF}"/>
    <cellStyle name="Input 2 2 2 3 3 2 7 2" xfId="33994" xr:uid="{C7036518-57EB-4E5D-A793-1221932C02ED}"/>
    <cellStyle name="Input 2 2 2 3 3 2 8" xfId="22374" xr:uid="{50EE7162-6DDA-44A3-AE75-006C2BAB78CF}"/>
    <cellStyle name="Input 2 2 2 3 3 2 8 2" xfId="32625" xr:uid="{12EEB22D-CDB2-4C11-983D-04BBED141924}"/>
    <cellStyle name="Input 2 2 2 3 3 2 9" xfId="22489" xr:uid="{ECBF24D7-B0D7-4D8E-8516-9410CAE9F239}"/>
    <cellStyle name="Input 2 2 2 3 3 2 9 2" xfId="32740" xr:uid="{CEFB239F-B290-4470-9A99-1E2CEFFFEA17}"/>
    <cellStyle name="Input 2 2 2 3 3 3" xfId="16301" xr:uid="{071DC0B9-BB54-4F97-B7E7-E204CEA22B61}"/>
    <cellStyle name="Input 2 2 2 3 3 4" xfId="22091" xr:uid="{C9088A9F-281E-4FEB-A20E-2172D669FBE6}"/>
    <cellStyle name="Input 2 2 2 3 3 4 2" xfId="32342" xr:uid="{700BEE30-6F2C-4949-9F0B-2C8F262E8B54}"/>
    <cellStyle name="Input 2 2 2 3 3 5" xfId="35804" xr:uid="{D8F1FF4F-642B-4C2D-8100-3FF85F3C3996}"/>
    <cellStyle name="Input 2 2 2 3 3 6" xfId="36072" xr:uid="{2E2A3766-19B5-456A-960D-4CBA934A7AD3}"/>
    <cellStyle name="Input 2 2 2 3 3 7" xfId="36379" xr:uid="{88161F48-3053-4392-B259-F8D473A63876}"/>
    <cellStyle name="Input 2 2 2 3 3 8" xfId="36686" xr:uid="{82BF1D44-14EE-4EB8-A7B6-48E45C28D64D}"/>
    <cellStyle name="Input 2 2 2 3 4" xfId="2188" xr:uid="{B2F12D00-9FBB-4F50-8D8E-1C96F2CCB228}"/>
    <cellStyle name="Input 2 2 2 3 4 10" xfId="24998" xr:uid="{0B54A7C3-EF1F-4924-99EE-CEE970045416}"/>
    <cellStyle name="Input 2 2 2 3 4 10 2" xfId="35249" xr:uid="{94F12E24-EDDB-4B7D-9EA0-8E97BDAB1A2D}"/>
    <cellStyle name="Input 2 2 2 3 4 11" xfId="22622" xr:uid="{F37E80A1-E21E-452C-8151-0C37D2984B32}"/>
    <cellStyle name="Input 2 2 2 3 4 11 2" xfId="32873" xr:uid="{8A99B676-393E-49ED-9285-20C08A55663B}"/>
    <cellStyle name="Input 2 2 2 3 4 12" xfId="35690" xr:uid="{2DA916DB-C271-42B0-AD3A-82FFAA9583D8}"/>
    <cellStyle name="Input 2 2 2 3 4 13" xfId="35932" xr:uid="{57B0B019-87BE-41F9-8726-D73C46CB0EA5}"/>
    <cellStyle name="Input 2 2 2 3 4 14" xfId="36239" xr:uid="{10C56275-8320-4AB2-8627-E04A5B8CCF73}"/>
    <cellStyle name="Input 2 2 2 3 4 15" xfId="36546" xr:uid="{50D5914F-031E-4197-88ED-444BB2E54C8C}"/>
    <cellStyle name="Input 2 2 2 3 4 2" xfId="9440" xr:uid="{5D844B4F-07AA-4027-9835-7931C452DE0B}"/>
    <cellStyle name="Input 2 2 2 3 4 2 2" xfId="22841" xr:uid="{A03C2143-1491-40B9-A11F-CC0B975BCC4B}"/>
    <cellStyle name="Input 2 2 2 3 4 2 2 2" xfId="33092" xr:uid="{E574142D-400F-4B75-8101-FB5723B002EE}"/>
    <cellStyle name="Input 2 2 2 3 4 2 3" xfId="26933" xr:uid="{CB3A165F-5019-4DE9-A6EE-750EE2410098}"/>
    <cellStyle name="Input 2 2 2 3 4 3" xfId="16673" xr:uid="{60496046-234D-4558-93A7-829344E0B3C8}"/>
    <cellStyle name="Input 2 2 2 3 4 3 2" xfId="23175" xr:uid="{1AB77037-EC8A-48DA-B50D-A22D0A6FA2D3}"/>
    <cellStyle name="Input 2 2 2 3 4 3 2 2" xfId="33426" xr:uid="{7B3B2F7D-AFC8-4D6C-BA51-EC47D0BDC9E7}"/>
    <cellStyle name="Input 2 2 2 3 4 4" xfId="23501" xr:uid="{129D66DB-D7F6-4D10-885D-DB44FB00F617}"/>
    <cellStyle name="Input 2 2 2 3 4 4 2" xfId="33752" xr:uid="{12CCC768-53AC-433D-ADB4-165DC0AF8AFE}"/>
    <cellStyle name="Input 2 2 2 3 4 5" xfId="23726" xr:uid="{CAB31ACB-C636-4822-8ADD-A6497C4F6A27}"/>
    <cellStyle name="Input 2 2 2 3 4 5 2" xfId="33977" xr:uid="{4EBDAD86-BE1D-4EE7-B49E-509F7B450051}"/>
    <cellStyle name="Input 2 2 2 3 4 6" xfId="23971" xr:uid="{968AEF49-816A-4F0C-BD1B-17B714A37446}"/>
    <cellStyle name="Input 2 2 2 3 4 6 2" xfId="34222" xr:uid="{5480FEFC-C155-4D69-9D4B-1B4480FC69DD}"/>
    <cellStyle name="Input 2 2 2 3 4 7" xfId="24247" xr:uid="{FB7BBBBA-2ACE-470D-AB78-A29954C4B7BB}"/>
    <cellStyle name="Input 2 2 2 3 4 7 2" xfId="34498" xr:uid="{6C139699-4664-48A5-97FA-8307234763A0}"/>
    <cellStyle name="Input 2 2 2 3 4 8" xfId="23215" xr:uid="{902675B2-7332-4206-8FDE-1A2D74886C3F}"/>
    <cellStyle name="Input 2 2 2 3 4 8 2" xfId="33466" xr:uid="{FE83D311-D039-44FA-A54C-126B1C5073BE}"/>
    <cellStyle name="Input 2 2 2 3 4 9" xfId="24748" xr:uid="{45AC10D1-0F4D-449D-9B00-77FC774805D6}"/>
    <cellStyle name="Input 2 2 2 3 4 9 2" xfId="34999" xr:uid="{5376202E-2BDD-46CE-B848-CC77558A37B7}"/>
    <cellStyle name="Input 2 2 2 3 5" xfId="2674" xr:uid="{377BE6CE-4667-44AA-A725-E202ABFA3473}"/>
    <cellStyle name="Input 2 2 2 3 5 2" xfId="9925" xr:uid="{CD8914F5-E642-4010-946C-FABA5C91AE78}"/>
    <cellStyle name="Input 2 2 2 3 5 2 2" xfId="27418" xr:uid="{724657E2-6739-454D-B617-A99E1AC1FD1D}"/>
    <cellStyle name="Input 2 2 2 3 5 3" xfId="17158" xr:uid="{E47D3136-883C-4255-964E-1B9E49C9E793}"/>
    <cellStyle name="Input 2 2 2 3 6" xfId="2956" xr:uid="{AED931EC-2F90-4686-A504-2D2575316CED}"/>
    <cellStyle name="Input 2 2 2 3 6 2" xfId="10207" xr:uid="{4654A4D2-4168-486B-B762-5FC0995DCEFD}"/>
    <cellStyle name="Input 2 2 2 3 6 2 2" xfId="27700" xr:uid="{81D9D139-0C1B-4537-AAAA-A4B9CEF2BEEF}"/>
    <cellStyle name="Input 2 2 2 3 6 3" xfId="17440" xr:uid="{227D638C-CE27-4336-8E65-9E206BE2DA36}"/>
    <cellStyle name="Input 2 2 2 3 7" xfId="635" xr:uid="{93183ED4-BBB5-4954-A9FE-34A48045E8A5}"/>
    <cellStyle name="Input 2 2 2 3 7 2" xfId="7899" xr:uid="{AE699232-0AD5-4032-B43B-D393D8322675}"/>
    <cellStyle name="Input 2 2 2 3 7 2 2" xfId="25762" xr:uid="{7386AB19-50F7-4718-BD07-E5F288CFFAA1}"/>
    <cellStyle name="Input 2 2 2 3 7 3" xfId="15132" xr:uid="{3F14BBD9-2AF8-4883-B681-1FE4EB05954C}"/>
    <cellStyle name="Input 2 2 2 3 8" xfId="3707" xr:uid="{2764FAE3-83BA-4A03-93B0-74CEEC1B84B8}"/>
    <cellStyle name="Input 2 2 2 3 8 2" xfId="10958" xr:uid="{E8A5443B-4402-4A87-A531-8F3862A7342D}"/>
    <cellStyle name="Input 2 2 2 3 8 2 2" xfId="28451" xr:uid="{4EEFDE92-E800-42B8-A398-BD8669202743}"/>
    <cellStyle name="Input 2 2 2 3 8 3" xfId="18191" xr:uid="{9BD8D1ED-8880-4FC5-A2E9-D4E8F846D99D}"/>
    <cellStyle name="Input 2 2 2 3 9" xfId="4080" xr:uid="{DADAB92F-83CF-4A78-B7D6-E65B16E028A9}"/>
    <cellStyle name="Input 2 2 2 3 9 2" xfId="11331" xr:uid="{4FB8BA46-C427-483A-B778-0022CFD3D2DD}"/>
    <cellStyle name="Input 2 2 2 3 9 2 2" xfId="28824" xr:uid="{F6CF5169-53C7-4D6E-93B7-B2ED1F7F8416}"/>
    <cellStyle name="Input 2 2 2 3 9 3" xfId="18564" xr:uid="{189A0DB4-D62E-4DCC-9BDE-6650DD35140E}"/>
    <cellStyle name="Input 2 2 2 4" xfId="1079" xr:uid="{8C49A75B-5189-4DC3-9B5C-D85AAE71B6AD}"/>
    <cellStyle name="Input 2 2 2 4 10" xfId="4312" xr:uid="{B201D3C1-95CE-4DE4-809B-1B8E65F05DC0}"/>
    <cellStyle name="Input 2 2 2 4 10 2" xfId="11563" xr:uid="{3764A5AF-66F6-4301-BCDB-4F4B6B1ED7A7}"/>
    <cellStyle name="Input 2 2 2 4 10 2 2" xfId="29056" xr:uid="{08129742-CAC9-46D0-A770-AD67BA49C61C}"/>
    <cellStyle name="Input 2 2 2 4 10 3" xfId="18796" xr:uid="{90F968A9-7BCC-40DE-8C73-CBDAA68D4495}"/>
    <cellStyle name="Input 2 2 2 4 11" xfId="4812" xr:uid="{3797DCC9-B393-4016-88A2-FA9E1D9DBE65}"/>
    <cellStyle name="Input 2 2 2 4 11 2" xfId="12062" xr:uid="{3838E110-3F36-4632-AF7D-BAB4C479235C}"/>
    <cellStyle name="Input 2 2 2 4 11 2 2" xfId="29555" xr:uid="{E5CB2863-3D2E-41B2-BF5C-3662A7E1E25E}"/>
    <cellStyle name="Input 2 2 2 4 11 3" xfId="19295" xr:uid="{6B150787-69EB-4718-9D76-8B95F9E86A8A}"/>
    <cellStyle name="Input 2 2 2 4 12" xfId="5182" xr:uid="{5BB7522A-519D-404E-A9E4-95979DC6A33A}"/>
    <cellStyle name="Input 2 2 2 4 12 2" xfId="12432" xr:uid="{60E5ADC7-903C-45CC-92A6-7DDFD6193B0D}"/>
    <cellStyle name="Input 2 2 2 4 12 2 2" xfId="29925" xr:uid="{35CBFBD8-964A-4910-BFA9-19AC3C1FC1BA}"/>
    <cellStyle name="Input 2 2 2 4 12 3" xfId="19665" xr:uid="{3DD5E584-9599-4A37-8779-D6BB1E45095D}"/>
    <cellStyle name="Input 2 2 2 4 13" xfId="5552" xr:uid="{E2424FE6-D146-419A-9BF0-A4854E6CC2C9}"/>
    <cellStyle name="Input 2 2 2 4 13 2" xfId="12802" xr:uid="{6E3188A1-BDFB-42B0-86D1-93C737A6C27C}"/>
    <cellStyle name="Input 2 2 2 4 13 2 2" xfId="30295" xr:uid="{02F826A8-FBB1-4C43-9529-CD3CE40BDC19}"/>
    <cellStyle name="Input 2 2 2 4 13 3" xfId="20035" xr:uid="{46F21386-890D-4AB8-BBC8-93AA4FE09F72}"/>
    <cellStyle name="Input 2 2 2 4 14" xfId="5745" xr:uid="{FB7B190F-C97B-4F5D-BB86-1692D2AD4B6C}"/>
    <cellStyle name="Input 2 2 2 4 14 2" xfId="12995" xr:uid="{5BAA6B22-729F-438C-A6C4-67D922CE74C0}"/>
    <cellStyle name="Input 2 2 2 4 14 2 2" xfId="30488" xr:uid="{38ED3CF2-E602-44FC-B610-E17A307C4918}"/>
    <cellStyle name="Input 2 2 2 4 14 3" xfId="20228" xr:uid="{42C4021C-45C8-4EA6-8065-F489B542BD78}"/>
    <cellStyle name="Input 2 2 2 4 15" xfId="6100" xr:uid="{3953031D-47D3-4633-9A1E-D47E44510425}"/>
    <cellStyle name="Input 2 2 2 4 15 2" xfId="13341" xr:uid="{4EB290AA-45A9-4A14-AD3F-7F4E702CFF65}"/>
    <cellStyle name="Input 2 2 2 4 15 2 2" xfId="30834" xr:uid="{F1693CD3-F517-49EE-8EDD-D492B06AEBBB}"/>
    <cellStyle name="Input 2 2 2 4 15 3" xfId="20574" xr:uid="{614BC976-9E9F-436A-A06A-5557F12CD934}"/>
    <cellStyle name="Input 2 2 2 4 16" xfId="6467" xr:uid="{DD865682-AA82-49BA-8F96-5C7DB82C1022}"/>
    <cellStyle name="Input 2 2 2 4 16 2" xfId="13707" xr:uid="{AE9D3E92-9679-4FF0-81F3-8DEC08D9290D}"/>
    <cellStyle name="Input 2 2 2 4 16 2 2" xfId="31200" xr:uid="{48DB5225-4221-4021-8633-EC066F2A3A76}"/>
    <cellStyle name="Input 2 2 2 4 16 3" xfId="20940" xr:uid="{379E2984-107A-4CDB-80C3-FE4DB2E300B9}"/>
    <cellStyle name="Input 2 2 2 4 17" xfId="6830" xr:uid="{65B477EE-378B-4C0A-B31D-DEC42770D30E}"/>
    <cellStyle name="Input 2 2 2 4 17 2" xfId="14070" xr:uid="{CB2202C9-60BF-4E79-BB88-EEBADD881F39}"/>
    <cellStyle name="Input 2 2 2 4 17 2 2" xfId="31563" xr:uid="{830D9475-0691-411D-8729-7C7648150B3A}"/>
    <cellStyle name="Input 2 2 2 4 17 3" xfId="21303" xr:uid="{19E9871E-7651-4F2A-B6BB-936D0BD6383B}"/>
    <cellStyle name="Input 2 2 2 4 18" xfId="7198" xr:uid="{D88DD631-D52C-4159-BFFF-502F91225D9E}"/>
    <cellStyle name="Input 2 2 2 4 18 2" xfId="14438" xr:uid="{C03ADF60-1E28-4A7B-B47D-C5AFFE83648B}"/>
    <cellStyle name="Input 2 2 2 4 18 2 2" xfId="31931" xr:uid="{7CC50099-502E-469A-855D-36F589E94FC8}"/>
    <cellStyle name="Input 2 2 2 4 18 3" xfId="21671" xr:uid="{859608B9-A5E9-4D19-8828-EA74D35976D4}"/>
    <cellStyle name="Input 2 2 2 4 19" xfId="8331" xr:uid="{92EB0F43-0DAE-4A0E-BE01-42360838AB3D}"/>
    <cellStyle name="Input 2 2 2 4 19 2" xfId="15564" xr:uid="{FAD2FAC9-DBAB-4209-A92F-CD52C2F45E23}"/>
    <cellStyle name="Input 2 2 2 4 2" xfId="1316" xr:uid="{B9B09AE7-35A3-476A-93BC-EF360E6F6C99}"/>
    <cellStyle name="Input 2 2 2 4 2 2" xfId="8568" xr:uid="{147BEE4E-F6E9-4EDD-BD37-0821D209845B}"/>
    <cellStyle name="Input 2 2 2 4 2 2 10" xfId="24996" xr:uid="{E7A1AFB0-C225-45C2-99A3-6DE579BDE273}"/>
    <cellStyle name="Input 2 2 2 4 2 2 10 2" xfId="35247" xr:uid="{80363D0C-F202-4EB3-ABA7-A54508BD759C}"/>
    <cellStyle name="Input 2 2 2 4 2 2 11" xfId="22589" xr:uid="{195AAC4A-77A8-4E63-9886-C024666A983E}"/>
    <cellStyle name="Input 2 2 2 4 2 2 11 2" xfId="32840" xr:uid="{BDB5A67F-9921-44AA-8929-14812F109084}"/>
    <cellStyle name="Input 2 2 2 4 2 2 12" xfId="26061" xr:uid="{AD5861C5-BED7-4E99-9EE1-BAE4ABF5DA8D}"/>
    <cellStyle name="Input 2 2 2 4 2 2 2" xfId="22529" xr:uid="{37E6A996-1A6F-4CE5-99DC-508D990984A5}"/>
    <cellStyle name="Input 2 2 2 4 2 2 2 2" xfId="32780" xr:uid="{BE345F5E-ABFE-40F7-A069-B1630D9D00F2}"/>
    <cellStyle name="Input 2 2 2 4 2 2 3" xfId="23152" xr:uid="{74249AD7-27C1-4121-B958-4B49A25D35D3}"/>
    <cellStyle name="Input 2 2 2 4 2 2 3 2" xfId="33403" xr:uid="{01A753B6-4700-465B-A5FF-3C3605F23E24}"/>
    <cellStyle name="Input 2 2 2 4 2 2 4" xfId="23178" xr:uid="{416ADB7C-05D8-42B9-B14E-84D3F9B95FF5}"/>
    <cellStyle name="Input 2 2 2 4 2 2 4 2" xfId="33429" xr:uid="{5638F088-DBEA-4152-A1FE-3C406A51B357}"/>
    <cellStyle name="Input 2 2 2 4 2 2 5" xfId="23518" xr:uid="{5E850F8D-65FA-4221-AA98-04043E7CCD26}"/>
    <cellStyle name="Input 2 2 2 4 2 2 5 2" xfId="33769" xr:uid="{663F0D76-EBFF-4FD6-9DAB-DBC9DF732A99}"/>
    <cellStyle name="Input 2 2 2 4 2 2 6" xfId="23253" xr:uid="{ACB47E5A-0980-4E4D-88E1-F7C3054E8FEA}"/>
    <cellStyle name="Input 2 2 2 4 2 2 6 2" xfId="33504" xr:uid="{4A508CB1-0672-4852-B595-5A5120431E21}"/>
    <cellStyle name="Input 2 2 2 4 2 2 7" xfId="22481" xr:uid="{486D6ECF-929C-408A-A8C2-D509C10E3A99}"/>
    <cellStyle name="Input 2 2 2 4 2 2 7 2" xfId="32732" xr:uid="{A0086731-46CB-479F-926B-8E4345C74B63}"/>
    <cellStyle name="Input 2 2 2 4 2 2 8" xfId="24529" xr:uid="{4E342F6E-B81F-46BA-BBC8-24ED89BD4F35}"/>
    <cellStyle name="Input 2 2 2 4 2 2 8 2" xfId="34780" xr:uid="{2F881F30-A53A-44A1-BC7D-A1EFAD827686}"/>
    <cellStyle name="Input 2 2 2 4 2 2 9" xfId="23380" xr:uid="{E571A4CE-1793-4608-9885-139350F92971}"/>
    <cellStyle name="Input 2 2 2 4 2 2 9 2" xfId="33631" xr:uid="{8C87C8BC-C032-4203-90EE-77972666F79E}"/>
    <cellStyle name="Input 2 2 2 4 2 3" xfId="15801" xr:uid="{64FD1405-4DF8-4A27-B05F-965A9D7B3AFC}"/>
    <cellStyle name="Input 2 2 2 4 2 4" xfId="22056" xr:uid="{DFF711A9-50DB-484D-B261-73F0E8DA964F}"/>
    <cellStyle name="Input 2 2 2 4 2 4 2" xfId="32307" xr:uid="{A5CFD042-9CFB-4CF2-AEA1-581393FF6334}"/>
    <cellStyle name="Input 2 2 2 4 2 5" xfId="35775" xr:uid="{39A4FFA3-2987-49E4-B63E-22F5DABEFF93}"/>
    <cellStyle name="Input 2 2 2 4 2 6" xfId="36037" xr:uid="{210C240D-38DB-45D3-A2D9-D2C78E2315D8}"/>
    <cellStyle name="Input 2 2 2 4 2 7" xfId="36344" xr:uid="{A7B03226-E67D-4227-A71D-EA18B935F388}"/>
    <cellStyle name="Input 2 2 2 4 2 8" xfId="36651" xr:uid="{7E602529-D38A-43EF-B4DD-466DA5EC4CBB}"/>
    <cellStyle name="Input 2 2 2 4 20" xfId="7603" xr:uid="{D7704370-B8AE-46EA-A821-DFDF9EC3105B}"/>
    <cellStyle name="Input 2 2 2 4 20 2" xfId="25470" xr:uid="{3915432F-7443-4B6A-975A-397B39766C7A}"/>
    <cellStyle name="Input 2 2 2 4 21" xfId="14836" xr:uid="{A300FB61-E3CC-4D5F-9922-DB1149D01E97}"/>
    <cellStyle name="Input 2 2 2 4 22" xfId="21916" xr:uid="{0AA31434-BBA9-4AD4-A31C-745D86491CF9}"/>
    <cellStyle name="Input 2 2 2 4 22 2" xfId="32167" xr:uid="{B3BA51B4-AA83-4041-944E-EDEC9FE671CE}"/>
    <cellStyle name="Input 2 2 2 4 23" xfId="35662" xr:uid="{3DBA293D-A927-4991-9D91-878A698E3D42}"/>
    <cellStyle name="Input 2 2 2 4 24" xfId="35897" xr:uid="{088CCC42-EB70-44CD-B73C-30ADB86FE1FD}"/>
    <cellStyle name="Input 2 2 2 4 25" xfId="36204" xr:uid="{E5597DC3-C1DD-4CEF-A415-D721AC690577}"/>
    <cellStyle name="Input 2 2 2 4 26" xfId="36511" xr:uid="{28E59FDD-3C68-4C59-9743-FE717AE3358A}"/>
    <cellStyle name="Input 2 2 2 4 3" xfId="1852" xr:uid="{22A5D669-D62A-42C8-A5D0-2D7E630B395B}"/>
    <cellStyle name="Input 2 2 2 4 3 10" xfId="22772" xr:uid="{5F39C739-E5CB-4A0C-A7BF-BBABF4D901B5}"/>
    <cellStyle name="Input 2 2 2 4 3 10 2" xfId="33023" xr:uid="{BEE4E030-9985-4569-9221-E9C83EAC90AD}"/>
    <cellStyle name="Input 2 2 2 4 3 2" xfId="9104" xr:uid="{6C83ED03-6ED7-48D5-A68D-E856E9307F3A}"/>
    <cellStyle name="Input 2 2 2 4 3 2 2" xfId="23075" xr:uid="{7350FB59-33B2-4D3F-94EF-3BBEEEA25183}"/>
    <cellStyle name="Input 2 2 2 4 3 2 2 2" xfId="33326" xr:uid="{864EF963-75C7-49A4-9390-8DBA85876BB1}"/>
    <cellStyle name="Input 2 2 2 4 3 2 3" xfId="26597" xr:uid="{7B2334E9-6B7E-4352-A7B8-4B307FDC0CAA}"/>
    <cellStyle name="Input 2 2 2 4 3 3" xfId="16337" xr:uid="{63EBDD91-A2CB-4E2F-B15F-2863246BDCF0}"/>
    <cellStyle name="Input 2 2 2 4 3 3 2" xfId="23626" xr:uid="{CE590263-4306-40CE-98B3-537DDD8193C2}"/>
    <cellStyle name="Input 2 2 2 4 3 3 2 2" xfId="33877" xr:uid="{F6B37E64-1C29-4A9F-8F02-7290809E0695}"/>
    <cellStyle name="Input 2 2 2 4 3 4" xfId="23905" xr:uid="{670BFA3B-DD50-47FD-AFB5-D083DAB7183D}"/>
    <cellStyle name="Input 2 2 2 4 3 4 2" xfId="34156" xr:uid="{19634E7F-9D4D-4186-91B5-C4C2CEB09769}"/>
    <cellStyle name="Input 2 2 2 4 3 5" xfId="24180" xr:uid="{03870DA6-C0A6-4214-8425-98A082B9280F}"/>
    <cellStyle name="Input 2 2 2 4 3 5 2" xfId="34431" xr:uid="{E855CEE7-3248-4D1B-8DB0-8A50AAA8050F}"/>
    <cellStyle name="Input 2 2 2 4 3 6" xfId="24443" xr:uid="{CAAE7F7E-FF29-4D89-A6D4-1BFB95CA8E3F}"/>
    <cellStyle name="Input 2 2 2 4 3 6 2" xfId="34694" xr:uid="{48C43487-90CC-44B4-A49E-B5E95CF58DC9}"/>
    <cellStyle name="Input 2 2 2 4 3 7" xfId="24686" xr:uid="{1C59AC23-4431-4138-B7DC-772163D844AD}"/>
    <cellStyle name="Input 2 2 2 4 3 7 2" xfId="34937" xr:uid="{BCB5517B-9415-4514-B5D3-D9C36144EC92}"/>
    <cellStyle name="Input 2 2 2 4 3 8" xfId="24921" xr:uid="{D5BCAC7B-22E2-4686-AAD0-7610DCA740F6}"/>
    <cellStyle name="Input 2 2 2 4 3 8 2" xfId="35172" xr:uid="{447DC14D-7465-4B54-A16F-FE1E8581C2AA}"/>
    <cellStyle name="Input 2 2 2 4 3 9" xfId="25120" xr:uid="{02BFAC86-2218-495A-B073-F0BAB9703443}"/>
    <cellStyle name="Input 2 2 2 4 3 9 2" xfId="35371" xr:uid="{60DF8EF6-544A-480F-A01D-E6748107C258}"/>
    <cellStyle name="Input 2 2 2 4 4" xfId="2224" xr:uid="{209AE773-0EE4-4A6A-B546-0A16E85412D5}"/>
    <cellStyle name="Input 2 2 2 4 4 10" xfId="25086" xr:uid="{E423EF18-D2C9-4A06-9A11-B2CE1FF2E215}"/>
    <cellStyle name="Input 2 2 2 4 4 10 2" xfId="35337" xr:uid="{58AB0ADA-6E2B-4228-BE20-F5821C206161}"/>
    <cellStyle name="Input 2 2 2 4 4 11" xfId="22736" xr:uid="{EB294D52-440A-47A0-8982-D9240430FB21}"/>
    <cellStyle name="Input 2 2 2 4 4 11 2" xfId="32987" xr:uid="{6D891161-A5F3-49CC-96C0-187A3AD537F6}"/>
    <cellStyle name="Input 2 2 2 4 4 2" xfId="9476" xr:uid="{F9A6B03A-34E4-4AF2-99CB-B1BD8DE8288B}"/>
    <cellStyle name="Input 2 2 2 4 4 2 2" xfId="23039" xr:uid="{6B86F077-308E-4ADB-B030-011B5FB696E2}"/>
    <cellStyle name="Input 2 2 2 4 4 2 2 2" xfId="33290" xr:uid="{3D6F45D7-4C86-4D32-979B-42D809CFB088}"/>
    <cellStyle name="Input 2 2 2 4 4 2 3" xfId="26969" xr:uid="{D319985C-BD4F-4933-8915-55393AE293DD}"/>
    <cellStyle name="Input 2 2 2 4 4 3" xfId="16709" xr:uid="{194DAF46-E62D-4330-ACFB-74CB70D5F46E}"/>
    <cellStyle name="Input 2 2 2 4 4 3 2" xfId="23340" xr:uid="{4EA07ED5-6113-4014-B5B4-B6D016ADFDDF}"/>
    <cellStyle name="Input 2 2 2 4 4 3 2 2" xfId="33591" xr:uid="{450B537A-E37B-483C-BE26-1241E9066D1B}"/>
    <cellStyle name="Input 2 2 2 4 4 4" xfId="22909" xr:uid="{7085565D-44E7-4C8F-84C4-AB675DCA7491}"/>
    <cellStyle name="Input 2 2 2 4 4 4 2" xfId="33160" xr:uid="{F4573390-06C0-4B96-AD08-75A138EAB7DC}"/>
    <cellStyle name="Input 2 2 2 4 4 5" xfId="22341" xr:uid="{7036FF2C-F8C4-4561-B50A-A930442FA88D}"/>
    <cellStyle name="Input 2 2 2 4 4 5 2" xfId="32592" xr:uid="{4247A4CC-9786-4117-9815-ED96FA29E027}"/>
    <cellStyle name="Input 2 2 2 4 4 6" xfId="24144" xr:uid="{A9201933-F170-4BAE-86C9-BF2D92688553}"/>
    <cellStyle name="Input 2 2 2 4 4 6 2" xfId="34395" xr:uid="{14139988-FA54-4FCE-AA47-1FFA00012D87}"/>
    <cellStyle name="Input 2 2 2 4 4 7" xfId="24407" xr:uid="{DD13A199-0D15-4810-9156-BBEB75B37DA4}"/>
    <cellStyle name="Input 2 2 2 4 4 7 2" xfId="34658" xr:uid="{0F1DAE04-F5B8-4D2E-B73F-0BACC4D29B74}"/>
    <cellStyle name="Input 2 2 2 4 4 8" xfId="24650" xr:uid="{DF4D4AEB-0696-4B91-BA5B-1CBB7C18C2EE}"/>
    <cellStyle name="Input 2 2 2 4 4 8 2" xfId="34901" xr:uid="{00216D32-8DC4-45EF-9F70-7DCD87FFDF00}"/>
    <cellStyle name="Input 2 2 2 4 4 9" xfId="24885" xr:uid="{6EFB8B19-608B-4E12-A4FA-46F60168227B}"/>
    <cellStyle name="Input 2 2 2 4 4 9 2" xfId="35136" xr:uid="{4F2996D0-12BD-4FEE-AEFA-F0C72738403E}"/>
    <cellStyle name="Input 2 2 2 4 5" xfId="2630" xr:uid="{9174E924-D2DD-4684-8505-A91A2BC837FE}"/>
    <cellStyle name="Input 2 2 2 4 5 2" xfId="9881" xr:uid="{9FD6B6B4-75EB-4AD5-8675-1C06F69E1E14}"/>
    <cellStyle name="Input 2 2 2 4 5 2 2" xfId="27374" xr:uid="{BD3650FB-2668-417F-B57F-549C1F0D2FEC}"/>
    <cellStyle name="Input 2 2 2 4 5 3" xfId="17114" xr:uid="{D4FC45A8-273D-47B7-B535-A06703CEFDD1}"/>
    <cellStyle name="Input 2 2 2 4 6" xfId="2992" xr:uid="{8792EFDA-46D6-4578-B7D0-64A7DA7CF3B5}"/>
    <cellStyle name="Input 2 2 2 4 6 2" xfId="10243" xr:uid="{A2760E3D-AAFA-4B98-B0C6-EF8C48CDA6BC}"/>
    <cellStyle name="Input 2 2 2 4 6 2 2" xfId="27736" xr:uid="{084424C1-0A01-4DFA-B476-C938D20B3BE1}"/>
    <cellStyle name="Input 2 2 2 4 6 3" xfId="17476" xr:uid="{AECCEA55-2017-43FB-A812-5A8C03F69CE7}"/>
    <cellStyle name="Input 2 2 2 4 7" xfId="3187" xr:uid="{F8ED392B-8991-4387-9D9A-F1DD45476B55}"/>
    <cellStyle name="Input 2 2 2 4 7 2" xfId="10438" xr:uid="{CCED8851-FA6E-4942-BBB8-C81F31C55987}"/>
    <cellStyle name="Input 2 2 2 4 7 2 2" xfId="27931" xr:uid="{FDCB3F71-C1BE-47C0-82A5-545E66CE51D6}"/>
    <cellStyle name="Input 2 2 2 4 7 3" xfId="17671" xr:uid="{CE1298D7-3EE9-47C9-8999-CDF9C77E860E}"/>
    <cellStyle name="Input 2 2 2 4 8" xfId="3743" xr:uid="{EC72FCF1-7F35-48E8-9995-23D671C81E23}"/>
    <cellStyle name="Input 2 2 2 4 8 2" xfId="10994" xr:uid="{10E4DA3B-30FA-471F-A0CF-A91AC48F0F84}"/>
    <cellStyle name="Input 2 2 2 4 8 2 2" xfId="28487" xr:uid="{DD1F3B37-EE9B-4B7C-BD98-8EE82F74045E}"/>
    <cellStyle name="Input 2 2 2 4 8 3" xfId="18227" xr:uid="{19C17486-CD45-4421-BF2E-44BD31D3828E}"/>
    <cellStyle name="Input 2 2 2 4 9" xfId="4116" xr:uid="{8A5E6FB4-C330-454C-A60F-A5887C552187}"/>
    <cellStyle name="Input 2 2 2 4 9 2" xfId="11367" xr:uid="{BFE312C1-914B-48B2-B8AF-59356FF15C10}"/>
    <cellStyle name="Input 2 2 2 4 9 2 2" xfId="28860" xr:uid="{FCA3A8D4-4398-4C07-9DF3-5A5FAC9F54F9}"/>
    <cellStyle name="Input 2 2 2 4 9 3" xfId="18600" xr:uid="{8E9DBFA7-5BD6-448B-8071-3D0E40D7AE6C}"/>
    <cellStyle name="Input 2 2 2 5" xfId="932" xr:uid="{A3A4AA69-A47C-4FB0-A5D5-ED4BACC0D327}"/>
    <cellStyle name="Input 2 2 2 5 10" xfId="4554" xr:uid="{EC19A175-450A-4EE1-A351-54A5512714D4}"/>
    <cellStyle name="Input 2 2 2 5 10 2" xfId="11804" xr:uid="{A5B3D0C1-F3E4-4B75-93E0-9162291E88C6}"/>
    <cellStyle name="Input 2 2 2 5 10 2 2" xfId="29297" xr:uid="{68D899F3-D9B6-4F42-8A47-2E00E8287453}"/>
    <cellStyle name="Input 2 2 2 5 10 3" xfId="19037" xr:uid="{7FF9E305-1439-4BB8-B22F-6CFE4B702B3C}"/>
    <cellStyle name="Input 2 2 2 5 11" xfId="4667" xr:uid="{9D083A80-180A-4907-BE9F-52EE2A6855ED}"/>
    <cellStyle name="Input 2 2 2 5 11 2" xfId="11917" xr:uid="{4CEE1C3E-5D55-41AE-982F-B17CAE4264F0}"/>
    <cellStyle name="Input 2 2 2 5 11 2 2" xfId="29410" xr:uid="{1369B02E-BCC8-4555-BBF5-D8E497A8D30B}"/>
    <cellStyle name="Input 2 2 2 5 11 3" xfId="19150" xr:uid="{9AE34F0E-C0BE-416B-9964-CB8C586567B8}"/>
    <cellStyle name="Input 2 2 2 5 12" xfId="5037" xr:uid="{6C7A9710-9266-45D5-A78F-3858BCFD47FE}"/>
    <cellStyle name="Input 2 2 2 5 12 2" xfId="12287" xr:uid="{EED9A8B3-B8E7-4F72-8B7C-2D8908DEA5EB}"/>
    <cellStyle name="Input 2 2 2 5 12 2 2" xfId="29780" xr:uid="{2BC8503E-BDC2-48EF-9C83-CF143ACC03DA}"/>
    <cellStyle name="Input 2 2 2 5 12 3" xfId="19520" xr:uid="{E382430A-73AF-4A0C-A7B1-7350BA64B6D3}"/>
    <cellStyle name="Input 2 2 2 5 13" xfId="5406" xr:uid="{93400E24-1EE6-49F1-AD5A-3EF4584D1B20}"/>
    <cellStyle name="Input 2 2 2 5 13 2" xfId="12656" xr:uid="{2053FE9E-5EEA-4112-87ED-54EDB9B2C937}"/>
    <cellStyle name="Input 2 2 2 5 13 2 2" xfId="30149" xr:uid="{FD94665B-9716-4A44-9FF0-809F5D890ED1}"/>
    <cellStyle name="Input 2 2 2 5 13 3" xfId="19889" xr:uid="{6AAAFC8E-A006-4597-BE85-4A8CE7485B75}"/>
    <cellStyle name="Input 2 2 2 5 14" xfId="5889" xr:uid="{D2E15FC6-2856-4EAC-B75D-F76E6660A3C8}"/>
    <cellStyle name="Input 2 2 2 5 14 2" xfId="13134" xr:uid="{AF03FEF9-7A37-4A6A-8A8F-2F298C564306}"/>
    <cellStyle name="Input 2 2 2 5 14 2 2" xfId="30627" xr:uid="{A20951FD-1702-4E54-BBAF-B7A8735DF1A6}"/>
    <cellStyle name="Input 2 2 2 5 14 3" xfId="20367" xr:uid="{55A81492-7727-4BD6-8E99-270D4847CFC3}"/>
    <cellStyle name="Input 2 2 2 5 15" xfId="5957" xr:uid="{9714D41C-A33A-4001-8CEE-10C1D324C665}"/>
    <cellStyle name="Input 2 2 2 5 15 2" xfId="13198" xr:uid="{C22D01E3-00DC-4438-84C2-D176695D531B}"/>
    <cellStyle name="Input 2 2 2 5 15 2 2" xfId="30691" xr:uid="{66BF5D65-7B35-4E38-A19D-8411A72214B2}"/>
    <cellStyle name="Input 2 2 2 5 15 3" xfId="20431" xr:uid="{5647DF42-5D22-479F-A361-54BC7888283F}"/>
    <cellStyle name="Input 2 2 2 5 16" xfId="6324" xr:uid="{AEDA233E-1D18-482A-B59F-25CA634341E9}"/>
    <cellStyle name="Input 2 2 2 5 16 2" xfId="13564" xr:uid="{82C4CF30-E00B-4495-840F-9FB19F195C54}"/>
    <cellStyle name="Input 2 2 2 5 16 2 2" xfId="31057" xr:uid="{9A77763B-BB76-4464-A445-69ED8A1AE406}"/>
    <cellStyle name="Input 2 2 2 5 16 3" xfId="20797" xr:uid="{A2195D43-8FB7-4F56-AB93-B047D4E30B54}"/>
    <cellStyle name="Input 2 2 2 5 17" xfId="6687" xr:uid="{EA831DFF-72F4-4A71-BA2B-0A0AC4E74ECD}"/>
    <cellStyle name="Input 2 2 2 5 17 2" xfId="13927" xr:uid="{925AA048-4F3F-46D0-AEA1-AF044AD0A4AE}"/>
    <cellStyle name="Input 2 2 2 5 17 2 2" xfId="31420" xr:uid="{5835E825-99FA-488B-8653-C138259627AC}"/>
    <cellStyle name="Input 2 2 2 5 17 3" xfId="21160" xr:uid="{3A948940-C300-40CE-9665-9304DCFBF793}"/>
    <cellStyle name="Input 2 2 2 5 18" xfId="7055" xr:uid="{F20A4F3D-38C1-4C2C-91D8-5AF3F08DEDE1}"/>
    <cellStyle name="Input 2 2 2 5 18 2" xfId="14295" xr:uid="{A0749B14-1265-4370-8E33-CFB18659B8AA}"/>
    <cellStyle name="Input 2 2 2 5 18 2 2" xfId="31788" xr:uid="{42A4AE09-58C6-496A-8866-1DD5EFAD47AE}"/>
    <cellStyle name="Input 2 2 2 5 18 3" xfId="21528" xr:uid="{BAF9CEDF-00C4-4CEB-938D-7E66859ADA24}"/>
    <cellStyle name="Input 2 2 2 5 19" xfId="8188" xr:uid="{52A55C60-F0C3-4FFD-8EE8-9D6D6312036A}"/>
    <cellStyle name="Input 2 2 2 5 19 2" xfId="15421" xr:uid="{40302971-1C4C-4A6E-9C6B-0A363BFFD7E6}"/>
    <cellStyle name="Input 2 2 2 5 2" xfId="1609" xr:uid="{17A95871-7E40-4F06-8973-A137AFCB2191}"/>
    <cellStyle name="Input 2 2 2 5 2 10" xfId="25176" xr:uid="{40CE6989-85FE-4092-AB7E-50996DF33C51}"/>
    <cellStyle name="Input 2 2 2 5 2 10 2" xfId="35427" xr:uid="{5E9761C8-4D23-4714-AB01-41A75AD8E1E7}"/>
    <cellStyle name="Input 2 2 2 5 2 11" xfId="22961" xr:uid="{0CB4E8E9-B463-48E8-9FE0-A6AF5D1BFFFF}"/>
    <cellStyle name="Input 2 2 2 5 2 11 2" xfId="33212" xr:uid="{A3E6169D-578F-4FF7-9F01-0655AB57F10E}"/>
    <cellStyle name="Input 2 2 2 5 2 2" xfId="8861" xr:uid="{F5110531-18A7-40D5-AE6F-FCC1304F3C8A}"/>
    <cellStyle name="Input 2 2 2 5 2 2 2" xfId="23261" xr:uid="{302B6FA0-A13E-4F7A-BFE7-D09E617588C8}"/>
    <cellStyle name="Input 2 2 2 5 2 2 2 2" xfId="33512" xr:uid="{DA850815-2E6F-41D0-BCF5-6762D891F2AA}"/>
    <cellStyle name="Input 2 2 2 5 2 2 3" xfId="26354" xr:uid="{85C96627-B781-4BCC-9C65-11AC4015244E}"/>
    <cellStyle name="Input 2 2 2 5 2 3" xfId="16094" xr:uid="{DFFDCC92-AE45-4A2E-8B82-CD68D8F9ED09}"/>
    <cellStyle name="Input 2 2 2 5 2 3 2" xfId="23547" xr:uid="{CFE2211F-3C4B-47EC-B4AA-0B4E7860704D}"/>
    <cellStyle name="Input 2 2 2 5 2 3 2 2" xfId="33798" xr:uid="{CB3639EE-AA1C-4390-B477-67C489F7AA2F}"/>
    <cellStyle name="Input 2 2 2 5 2 4" xfId="23798" xr:uid="{61F56E0F-FD76-4C4B-A327-4C332CF705C2}"/>
    <cellStyle name="Input 2 2 2 5 2 4 2" xfId="34049" xr:uid="{CC2B772C-E71A-46E3-918B-A388C0AEF938}"/>
    <cellStyle name="Input 2 2 2 5 2 5" xfId="24066" xr:uid="{1FAA7FC4-D2C2-4E67-9D40-96804489224D}"/>
    <cellStyle name="Input 2 2 2 5 2 5 2" xfId="34317" xr:uid="{AAA3FCA4-3CEB-4267-9DFC-74AFA1AFF1E4}"/>
    <cellStyle name="Input 2 2 2 5 2 6" xfId="24329" xr:uid="{82F4441D-BD40-4D0E-B395-31EC012877FA}"/>
    <cellStyle name="Input 2 2 2 5 2 6 2" xfId="34580" xr:uid="{091F6634-C46D-4171-9EBE-64C63DE4F9FF}"/>
    <cellStyle name="Input 2 2 2 5 2 7" xfId="24570" xr:uid="{C34DFBC2-0488-4DA5-8C9B-61824C9FF29C}"/>
    <cellStyle name="Input 2 2 2 5 2 7 2" xfId="34821" xr:uid="{6D24C3A9-66AE-49A8-9E99-42F8E096D4A0}"/>
    <cellStyle name="Input 2 2 2 5 2 8" xfId="24807" xr:uid="{5BB629B9-3531-4784-9508-9F3D0910EE6F}"/>
    <cellStyle name="Input 2 2 2 5 2 8 2" xfId="35058" xr:uid="{D562DD0A-EB49-465E-9E4F-6EA239DFC980}"/>
    <cellStyle name="Input 2 2 2 5 2 9" xfId="25004" xr:uid="{778F8679-9F89-4A19-A9A8-A5C8CB89FAEB}"/>
    <cellStyle name="Input 2 2 2 5 2 9 2" xfId="35255" xr:uid="{F6BC0B7C-9161-4F06-9647-2B4C48BD95A3}"/>
    <cellStyle name="Input 2 2 2 5 20" xfId="7459" xr:uid="{419CB341-89B7-48BF-B51A-B001380501FA}"/>
    <cellStyle name="Input 2 2 2 5 20 2" xfId="25326" xr:uid="{BE562906-B99F-4C42-9063-E93E098AFAFA}"/>
    <cellStyle name="Input 2 2 2 5 21" xfId="14692" xr:uid="{15CFC11A-D5B3-48C6-B958-76106DBF7326}"/>
    <cellStyle name="Input 2 2 2 5 22" xfId="22021" xr:uid="{F6797CE3-CAE8-46DD-9676-9F201362B0FB}"/>
    <cellStyle name="Input 2 2 2 5 22 2" xfId="32272" xr:uid="{3982591C-15AE-4A3F-9605-9767EF7B5224}"/>
    <cellStyle name="Input 2 2 2 5 23" xfId="35747" xr:uid="{FF513417-1A70-4771-85E0-A63AACC41832}"/>
    <cellStyle name="Input 2 2 2 5 24" xfId="36002" xr:uid="{B33C0B76-A855-46F0-8B88-39AC90442E5E}"/>
    <cellStyle name="Input 2 2 2 5 25" xfId="36309" xr:uid="{F54AC1B1-7595-45ED-B404-E8CC44190B18}"/>
    <cellStyle name="Input 2 2 2 5 26" xfId="36616" xr:uid="{09268281-D902-4A94-B59B-8D15CDC4261C}"/>
    <cellStyle name="Input 2 2 2 5 3" xfId="1705" xr:uid="{70BDA000-B657-47B3-A996-87CE8D3AE1A5}"/>
    <cellStyle name="Input 2 2 2 5 3 2" xfId="8957" xr:uid="{6A0B7A1A-2927-43EE-8ECD-550979C633D4}"/>
    <cellStyle name="Input 2 2 2 5 3 2 2" xfId="26450" xr:uid="{154EE50F-5A4C-4CBD-A095-C3E50454A814}"/>
    <cellStyle name="Input 2 2 2 5 3 3" xfId="16190" xr:uid="{19E6BB83-C35F-40E9-A75B-4E61250955DF}"/>
    <cellStyle name="Input 2 2 2 5 4" xfId="2078" xr:uid="{403E2A4D-16B0-489D-B1BA-CC7CC462D4AC}"/>
    <cellStyle name="Input 2 2 2 5 4 2" xfId="9330" xr:uid="{C13B2DED-845B-46F2-ADBD-7919A42E7A58}"/>
    <cellStyle name="Input 2 2 2 5 4 2 2" xfId="26823" xr:uid="{4BCD6AB5-3FF1-4EBA-B73E-F53704719283}"/>
    <cellStyle name="Input 2 2 2 5 4 3" xfId="16563" xr:uid="{55B6D0B8-1A48-41B8-9781-611F38B9DA18}"/>
    <cellStyle name="Input 2 2 2 5 5" xfId="1578" xr:uid="{50DFB782-CB9D-4D5E-BD07-FC1A48BD5D9D}"/>
    <cellStyle name="Input 2 2 2 5 5 2" xfId="8830" xr:uid="{3264FA5B-ACEA-4E6D-AAE4-7406A093D080}"/>
    <cellStyle name="Input 2 2 2 5 5 2 2" xfId="26323" xr:uid="{C5CD3CC3-0120-425C-A420-C1059FEE970E}"/>
    <cellStyle name="Input 2 2 2 5 5 3" xfId="16063" xr:uid="{F1C5C035-7FC3-4743-AE97-240C122C3E87}"/>
    <cellStyle name="Input 2 2 2 5 6" xfId="2846" xr:uid="{E213DE39-5241-4655-8FB4-F347E89C0627}"/>
    <cellStyle name="Input 2 2 2 5 6 2" xfId="10097" xr:uid="{93E1CFC5-DA0D-474C-85E9-5FA240DB5706}"/>
    <cellStyle name="Input 2 2 2 5 6 2 2" xfId="27590" xr:uid="{B846D957-6537-4169-BEB4-24B37F967442}"/>
    <cellStyle name="Input 2 2 2 5 6 3" xfId="17330" xr:uid="{8C734A0F-FDA2-4118-9E66-A96DDB9426A7}"/>
    <cellStyle name="Input 2 2 2 5 7" xfId="3475" xr:uid="{3DBFA7AE-8584-449B-B2A6-B570E06D62BA}"/>
    <cellStyle name="Input 2 2 2 5 7 2" xfId="10726" xr:uid="{B9C5FE91-964C-4A3B-B412-AA3A76575F75}"/>
    <cellStyle name="Input 2 2 2 5 7 2 2" xfId="28219" xr:uid="{9E1928EF-AE2E-428A-A440-C7F130494C44}"/>
    <cellStyle name="Input 2 2 2 5 7 3" xfId="17959" xr:uid="{038BACAA-562C-42F0-B007-8CFE1F56A72C}"/>
    <cellStyle name="Input 2 2 2 5 8" xfId="3597" xr:uid="{C00BABF4-8FB8-4C50-B031-3428A4263C8E}"/>
    <cellStyle name="Input 2 2 2 5 8 2" xfId="10848" xr:uid="{BDB52FC4-8178-42FB-8743-B617CB6FBFF6}"/>
    <cellStyle name="Input 2 2 2 5 8 2 2" xfId="28341" xr:uid="{BF00EB9E-2B33-41F2-BC4B-3A7D75642CE7}"/>
    <cellStyle name="Input 2 2 2 5 8 3" xfId="18081" xr:uid="{796A7349-A9F6-43B1-A84E-7814D209170A}"/>
    <cellStyle name="Input 2 2 2 5 9" xfId="3970" xr:uid="{444AE34B-B95E-45DE-8BDF-5F9AAE5805A1}"/>
    <cellStyle name="Input 2 2 2 5 9 2" xfId="11221" xr:uid="{09E233AB-0D87-4A06-B1BB-21FD04160CB0}"/>
    <cellStyle name="Input 2 2 2 5 9 2 2" xfId="28714" xr:uid="{EBFAB32F-C27A-4EAA-8374-E1DA38B0EBB9}"/>
    <cellStyle name="Input 2 2 2 5 9 3" xfId="18454" xr:uid="{914AC5BB-CCBB-4275-A62B-BE4DC5D5A398}"/>
    <cellStyle name="Input 2 2 2 6" xfId="911" xr:uid="{B95F4401-9C9E-4BBB-BF88-D8585021B116}"/>
    <cellStyle name="Input 2 2 2 6 10" xfId="4596" xr:uid="{428BFB74-3C28-44C2-83B2-FA7F3D2C8BB2}"/>
    <cellStyle name="Input 2 2 2 6 10 2" xfId="11846" xr:uid="{84209005-4858-42C9-816B-1CDEDD26F693}"/>
    <cellStyle name="Input 2 2 2 6 10 2 2" xfId="29339" xr:uid="{9F02A8F9-CF73-4055-9968-E72C1D41CB4C}"/>
    <cellStyle name="Input 2 2 2 6 10 3" xfId="19079" xr:uid="{7C7B3C47-7AB8-4EBD-A392-3290582F723B}"/>
    <cellStyle name="Input 2 2 2 6 10 4" xfId="24990" xr:uid="{2B0CE658-D12B-4434-8F62-661CF449060C}"/>
    <cellStyle name="Input 2 2 2 6 10 4 2" xfId="35241" xr:uid="{4EAEF698-7042-404F-A96F-7A879CC1DE91}"/>
    <cellStyle name="Input 2 2 2 6 11" xfId="4646" xr:uid="{8AC6B823-5A39-4E66-8ECD-B6026550752E}"/>
    <cellStyle name="Input 2 2 2 6 11 2" xfId="11896" xr:uid="{93F2CD54-8274-4DFC-887D-8C809BB94C86}"/>
    <cellStyle name="Input 2 2 2 6 11 2 2" xfId="29389" xr:uid="{D4EF3D43-C50C-4AF4-9374-E008588B6A99}"/>
    <cellStyle name="Input 2 2 2 6 11 3" xfId="19129" xr:uid="{FC277C07-5B51-4222-897D-F76C1205977C}"/>
    <cellStyle name="Input 2 2 2 6 12" xfId="5016" xr:uid="{D653416D-3E83-4900-8EC1-D19BEC030695}"/>
    <cellStyle name="Input 2 2 2 6 12 2" xfId="12266" xr:uid="{0D316C66-ADBF-4995-8412-AEF6E8BDB5D6}"/>
    <cellStyle name="Input 2 2 2 6 12 2 2" xfId="29759" xr:uid="{5846F5FD-51E8-4264-9AE9-027A249B5D7D}"/>
    <cellStyle name="Input 2 2 2 6 12 3" xfId="19499" xr:uid="{311F05E4-1738-4DB0-9D98-3D26711A36DB}"/>
    <cellStyle name="Input 2 2 2 6 13" xfId="5385" xr:uid="{482B6F1C-04A1-43D9-8445-CE06D2DB2D49}"/>
    <cellStyle name="Input 2 2 2 6 13 2" xfId="12635" xr:uid="{DE608BD1-DF1D-4832-944A-536540FC31E4}"/>
    <cellStyle name="Input 2 2 2 6 13 2 2" xfId="30128" xr:uid="{21C69E80-02A8-4DEB-A016-D0A69F548962}"/>
    <cellStyle name="Input 2 2 2 6 13 3" xfId="19868" xr:uid="{1BE885F3-FDE7-4811-B973-ACD70978D327}"/>
    <cellStyle name="Input 2 2 2 6 14" xfId="5912" xr:uid="{6095110B-99A9-45AA-90A6-7872BFC189B9}"/>
    <cellStyle name="Input 2 2 2 6 14 2" xfId="13154" xr:uid="{24A7BE0D-7C44-4ABF-90D5-63F680BF1A79}"/>
    <cellStyle name="Input 2 2 2 6 14 2 2" xfId="30647" xr:uid="{54439455-B8F2-42D7-9246-E503399F38CF}"/>
    <cellStyle name="Input 2 2 2 6 14 3" xfId="20387" xr:uid="{AAE7C322-E0AB-4EFB-9FCF-124E9CF97052}"/>
    <cellStyle name="Input 2 2 2 6 15" xfId="5936" xr:uid="{DAB30A4C-DCED-425A-8535-9AAC7B8F46BF}"/>
    <cellStyle name="Input 2 2 2 6 15 2" xfId="13177" xr:uid="{B7EEE25B-3926-4696-93A7-9AF0A642D202}"/>
    <cellStyle name="Input 2 2 2 6 15 2 2" xfId="30670" xr:uid="{CEC8BB46-2060-409D-B9CC-75716D6D5FE7}"/>
    <cellStyle name="Input 2 2 2 6 15 3" xfId="20410" xr:uid="{2662A063-0485-485C-8D18-DD1A7E0339BE}"/>
    <cellStyle name="Input 2 2 2 6 16" xfId="6303" xr:uid="{6D5FD58D-0EF9-48D2-B515-C5526C80CD69}"/>
    <cellStyle name="Input 2 2 2 6 16 2" xfId="13543" xr:uid="{6287A293-37A1-4706-B014-7C4B37849AB9}"/>
    <cellStyle name="Input 2 2 2 6 16 2 2" xfId="31036" xr:uid="{4A76E73F-FD07-47B5-9A54-8602DE17D85A}"/>
    <cellStyle name="Input 2 2 2 6 16 3" xfId="20776" xr:uid="{7D97AA9F-5EAE-45F8-BB17-A8C4012FEC31}"/>
    <cellStyle name="Input 2 2 2 6 17" xfId="6666" xr:uid="{2A1DB464-F92A-4FCA-8E73-D6BB3C8703DA}"/>
    <cellStyle name="Input 2 2 2 6 17 2" xfId="13906" xr:uid="{DB962C23-6418-478A-9E95-7D1CDFF0E745}"/>
    <cellStyle name="Input 2 2 2 6 17 2 2" xfId="31399" xr:uid="{374760D0-6E6B-43F0-9481-BA9A777725E0}"/>
    <cellStyle name="Input 2 2 2 6 17 3" xfId="21139" xr:uid="{DBC9E69E-58C3-4FF4-95D4-341AD876DA29}"/>
    <cellStyle name="Input 2 2 2 6 18" xfId="7034" xr:uid="{27B3149A-1295-4F7D-B449-FA37E9C45892}"/>
    <cellStyle name="Input 2 2 2 6 18 2" xfId="14274" xr:uid="{1D91A2CB-30C9-4064-9D05-B63877427A54}"/>
    <cellStyle name="Input 2 2 2 6 18 2 2" xfId="31767" xr:uid="{2F5A2C56-9146-4E55-8744-765DD97FE038}"/>
    <cellStyle name="Input 2 2 2 6 18 3" xfId="21507" xr:uid="{F79174FC-219E-4B09-AFB7-01B9FA6AF7BA}"/>
    <cellStyle name="Input 2 2 2 6 19" xfId="8167" xr:uid="{D7F0B6C4-5B03-4A6D-A0F8-78A058FF2369}"/>
    <cellStyle name="Input 2 2 2 6 19 2" xfId="15400" xr:uid="{C2068D09-47CF-44A7-BBC3-5DC0465B14A3}"/>
    <cellStyle name="Input 2 2 2 6 2" xfId="1662" xr:uid="{57612AF9-6941-41C6-9CBC-724696EE7440}"/>
    <cellStyle name="Input 2 2 2 6 2 2" xfId="8914" xr:uid="{16D2DA30-CC46-4414-96E3-E566D0442E13}"/>
    <cellStyle name="Input 2 2 2 6 2 2 2" xfId="26407" xr:uid="{E0349465-992C-4357-AA10-584F0D2DDAC9}"/>
    <cellStyle name="Input 2 2 2 6 2 3" xfId="16147" xr:uid="{9A505F67-078D-44F2-892F-F09C25F1A117}"/>
    <cellStyle name="Input 2 2 2 6 2 4" xfId="22572" xr:uid="{247DB33E-9F33-438D-91AC-EB44A34FB7E1}"/>
    <cellStyle name="Input 2 2 2 6 2 4 2" xfId="32823" xr:uid="{DA505AB8-2AC2-4223-924B-69DF2AF8E980}"/>
    <cellStyle name="Input 2 2 2 6 20" xfId="7438" xr:uid="{92AE9640-B97D-4D17-B14E-D2E82D99442E}"/>
    <cellStyle name="Input 2 2 2 6 20 2" xfId="25305" xr:uid="{297AD0DD-585E-4410-B15B-FA8AD168A3DA}"/>
    <cellStyle name="Input 2 2 2 6 21" xfId="14671" xr:uid="{FDCA9256-CCEA-4604-A740-23385EF52718}"/>
    <cellStyle name="Input 2 2 2 6 22" xfId="22595" xr:uid="{E3A62AE0-C1D1-4B3A-9F41-D866C2F6055E}"/>
    <cellStyle name="Input 2 2 2 6 22 2" xfId="32846" xr:uid="{08618F38-1924-4EF2-B3A4-F8F181B0FE1C}"/>
    <cellStyle name="Input 2 2 2 6 23" xfId="35634" xr:uid="{E8D86500-62C0-4C9C-A840-F583E2883821}"/>
    <cellStyle name="Input 2 2 2 6 24" xfId="35862" xr:uid="{B23C05D0-3CB3-4355-9D8C-36789FD24690}"/>
    <cellStyle name="Input 2 2 2 6 25" xfId="36169" xr:uid="{83717A7E-55CA-413D-84BB-F38EC250180F}"/>
    <cellStyle name="Input 2 2 2 6 26" xfId="36476" xr:uid="{D7F330D5-2355-4E10-A1D4-B9DB8EB43428}"/>
    <cellStyle name="Input 2 2 2 6 3" xfId="1684" xr:uid="{D375E9A9-0703-4CFB-9B69-F796DE08D51C}"/>
    <cellStyle name="Input 2 2 2 6 3 2" xfId="8936" xr:uid="{A481A725-F536-4FA8-A915-44221C71D819}"/>
    <cellStyle name="Input 2 2 2 6 3 2 2" xfId="26429" xr:uid="{9B95E663-9C43-40A4-AB82-59C1C267467A}"/>
    <cellStyle name="Input 2 2 2 6 3 3" xfId="16169" xr:uid="{24716400-F714-40E4-A1AC-79BF8D8DE266}"/>
    <cellStyle name="Input 2 2 2 6 3 4" xfId="22370" xr:uid="{5C39C6F0-2202-4942-9D7E-22F0CA0B68BD}"/>
    <cellStyle name="Input 2 2 2 6 3 4 2" xfId="32621" xr:uid="{FC7CB0D4-EFB0-4DFF-9532-1BC2B556C303}"/>
    <cellStyle name="Input 2 2 2 6 4" xfId="2057" xr:uid="{0B7F3CA4-17C0-4E5C-AA88-6C6DE5617B44}"/>
    <cellStyle name="Input 2 2 2 6 4 2" xfId="9309" xr:uid="{5F3C7AE2-C4B0-4E67-8A43-3AF164FB04BA}"/>
    <cellStyle name="Input 2 2 2 6 4 2 2" xfId="26802" xr:uid="{DF888785-24FB-4D74-8F3D-832C85B71FE5}"/>
    <cellStyle name="Input 2 2 2 6 4 3" xfId="16542" xr:uid="{291003FC-6A87-475F-B3DE-4C5620B2C24B}"/>
    <cellStyle name="Input 2 2 2 6 4 4" xfId="22951" xr:uid="{6800106C-3078-4D89-9AE1-29EC94730CD2}"/>
    <cellStyle name="Input 2 2 2 6 4 4 2" xfId="33202" xr:uid="{CFE8B2E3-C564-4F00-8871-0A22184A0ECD}"/>
    <cellStyle name="Input 2 2 2 6 5" xfId="1337" xr:uid="{0CAAEAAE-8C89-4B18-93C3-CFBE1A5BFBFB}"/>
    <cellStyle name="Input 2 2 2 6 5 2" xfId="8589" xr:uid="{8C7011AD-59FB-4970-836D-C57F3C648F62}"/>
    <cellStyle name="Input 2 2 2 6 5 2 2" xfId="26082" xr:uid="{7536DE99-AA83-4F0F-9CC4-480671335975}"/>
    <cellStyle name="Input 2 2 2 6 5 3" xfId="15822" xr:uid="{1C5E74FD-FACE-44E4-A249-2688F85C89CE}"/>
    <cellStyle name="Input 2 2 2 6 5 4" xfId="22516" xr:uid="{DBA29811-D0CF-48E7-8D5E-B608A3BF6FFB}"/>
    <cellStyle name="Input 2 2 2 6 5 4 2" xfId="32767" xr:uid="{A6F7AFEA-895F-460E-9A00-C8D37756BA9C}"/>
    <cellStyle name="Input 2 2 2 6 6" xfId="2825" xr:uid="{978BEB8E-6094-422A-B5F3-D7E9BE265F5D}"/>
    <cellStyle name="Input 2 2 2 6 6 2" xfId="10076" xr:uid="{C33D9CC6-C1C9-4894-A052-A3D8C61E0D98}"/>
    <cellStyle name="Input 2 2 2 6 6 2 2" xfId="27569" xr:uid="{B0E4AA2A-80BE-46F6-98E7-F464BA808866}"/>
    <cellStyle name="Input 2 2 2 6 6 3" xfId="17309" xr:uid="{2889B5F7-295F-4AD2-A35E-17BA48FDCE67}"/>
    <cellStyle name="Input 2 2 2 6 6 4" xfId="23510" xr:uid="{B8C80BB3-6E5A-4FDA-883B-D817F19C4EA1}"/>
    <cellStyle name="Input 2 2 2 6 6 4 2" xfId="33761" xr:uid="{C81B7A23-B9C3-4B35-A4BC-A2BC0D959949}"/>
    <cellStyle name="Input 2 2 2 6 7" xfId="3524" xr:uid="{6218363D-807B-48A5-93F0-355E56864600}"/>
    <cellStyle name="Input 2 2 2 6 7 2" xfId="10775" xr:uid="{2EA4725F-F907-4F82-8D3E-190A7633C9D1}"/>
    <cellStyle name="Input 2 2 2 6 7 2 2" xfId="28268" xr:uid="{75F0757E-31E2-46E4-B92E-FADC076B7B5A}"/>
    <cellStyle name="Input 2 2 2 6 7 3" xfId="18008" xr:uid="{0B438884-E560-44A9-9F15-24B349DDCA0E}"/>
    <cellStyle name="Input 2 2 2 6 7 4" xfId="23509" xr:uid="{DD540D67-FDAC-4C12-B8B4-1EC1C70159F3}"/>
    <cellStyle name="Input 2 2 2 6 7 4 2" xfId="33760" xr:uid="{57623EEB-CBD8-45FC-9A9A-BB0B40FB3998}"/>
    <cellStyle name="Input 2 2 2 6 8" xfId="3576" xr:uid="{62AE9081-B59C-46EB-B2AC-94F49193810C}"/>
    <cellStyle name="Input 2 2 2 6 8 2" xfId="10827" xr:uid="{334A14F3-31E3-499C-9D35-AFC2A44345B1}"/>
    <cellStyle name="Input 2 2 2 6 8 2 2" xfId="28320" xr:uid="{ECA0DE68-A6F0-443C-94CF-31F1CBD5FEB4}"/>
    <cellStyle name="Input 2 2 2 6 8 3" xfId="18060" xr:uid="{59E96A57-AAC4-47CE-B3F9-0388B024A948}"/>
    <cellStyle name="Input 2 2 2 6 8 4" xfId="24248" xr:uid="{6D8C760F-64AB-443C-8F92-DE8277CDE1DC}"/>
    <cellStyle name="Input 2 2 2 6 8 4 2" xfId="34499" xr:uid="{7D680E34-A231-47B0-A29F-210C8DB3992B}"/>
    <cellStyle name="Input 2 2 2 6 9" xfId="3949" xr:uid="{B8A493D3-EB49-4CB8-86A8-D2DDB0FDD1A3}"/>
    <cellStyle name="Input 2 2 2 6 9 2" xfId="11200" xr:uid="{BC10B0AE-50A2-444E-B9BF-8242C4950A8B}"/>
    <cellStyle name="Input 2 2 2 6 9 2 2" xfId="28693" xr:uid="{4245D0FD-3CDB-407C-A275-1D95EE3574B3}"/>
    <cellStyle name="Input 2 2 2 6 9 3" xfId="18433" xr:uid="{C0913520-EE4E-4BF2-8BEA-B9F19ADFFB6B}"/>
    <cellStyle name="Input 2 2 2 6 9 4" xfId="22320" xr:uid="{13378516-1647-4E3D-BB28-E7EB1C62FC2A}"/>
    <cellStyle name="Input 2 2 2 6 9 4 2" xfId="32571" xr:uid="{E6A7B673-338C-416A-A0F0-2386EE23494B}"/>
    <cellStyle name="Input 2 2 2 7" xfId="946" xr:uid="{25FEC305-E674-45C4-853A-BB8BC8EB2BBE}"/>
    <cellStyle name="Input 2 2 2 7 10" xfId="4344" xr:uid="{3640953A-D8AF-429D-A332-706652E352E7}"/>
    <cellStyle name="Input 2 2 2 7 10 2" xfId="11595" xr:uid="{ECB18E64-6938-4814-8386-63A65C47628A}"/>
    <cellStyle name="Input 2 2 2 7 10 2 2" xfId="29088" xr:uid="{2C54418C-3466-495E-9C24-C14621FBA08D}"/>
    <cellStyle name="Input 2 2 2 7 10 3" xfId="18828" xr:uid="{A5DDC96D-9EDA-4245-85A3-848429807A7D}"/>
    <cellStyle name="Input 2 2 2 7 11" xfId="4681" xr:uid="{EB8ECBB9-90DE-4E1C-BD86-9F74C966AE57}"/>
    <cellStyle name="Input 2 2 2 7 11 2" xfId="11931" xr:uid="{FD1CD9B1-219A-43BF-B6D3-EEC99253C606}"/>
    <cellStyle name="Input 2 2 2 7 11 2 2" xfId="29424" xr:uid="{265DBC41-62AB-45BE-A022-16C852BA1C96}"/>
    <cellStyle name="Input 2 2 2 7 11 3" xfId="19164" xr:uid="{BF2569D0-AD77-4AA9-8646-104AAAC42A7D}"/>
    <cellStyle name="Input 2 2 2 7 12" xfId="5051" xr:uid="{2999C671-2FF2-4B07-8996-99DE0C5AF676}"/>
    <cellStyle name="Input 2 2 2 7 12 2" xfId="12301" xr:uid="{6BCD7710-5D48-4E46-87D0-A18B439DD09A}"/>
    <cellStyle name="Input 2 2 2 7 12 2 2" xfId="29794" xr:uid="{DCFDD2AA-D8A7-41C3-AFD1-12D7C143DDCD}"/>
    <cellStyle name="Input 2 2 2 7 12 3" xfId="19534" xr:uid="{D3221348-64C5-4AEB-B1BD-1CD08EC07EDC}"/>
    <cellStyle name="Input 2 2 2 7 13" xfId="5420" xr:uid="{DDD49010-6B95-4E55-8EFF-630A158DBDA5}"/>
    <cellStyle name="Input 2 2 2 7 13 2" xfId="12670" xr:uid="{98027090-77F6-4887-AA93-ABAD1B42BFE0}"/>
    <cellStyle name="Input 2 2 2 7 13 2 2" xfId="30163" xr:uid="{36BC6363-0AE6-4FED-AB48-17B5AB249D01}"/>
    <cellStyle name="Input 2 2 2 7 13 3" xfId="19903" xr:uid="{BD2B784F-CD37-4CE2-8962-E4B259970B52}"/>
    <cellStyle name="Input 2 2 2 7 14" xfId="5764" xr:uid="{CE7B44FB-EA17-4932-9796-4BE805F15C63}"/>
    <cellStyle name="Input 2 2 2 7 14 2" xfId="13012" xr:uid="{371F269C-01D0-4780-B3CB-BEEFB6E4CD23}"/>
    <cellStyle name="Input 2 2 2 7 14 2 2" xfId="30505" xr:uid="{631B6648-7F0E-4EFE-9424-B0A1EF8B1211}"/>
    <cellStyle name="Input 2 2 2 7 14 3" xfId="20245" xr:uid="{D56805FA-A70B-457B-AD39-AC508ACC5A5D}"/>
    <cellStyle name="Input 2 2 2 7 15" xfId="5971" xr:uid="{111774CB-6307-4FA2-A932-393839D9CF73}"/>
    <cellStyle name="Input 2 2 2 7 15 2" xfId="13212" xr:uid="{0951DF65-9148-4214-832A-6700468E2038}"/>
    <cellStyle name="Input 2 2 2 7 15 2 2" xfId="30705" xr:uid="{041BDC25-F875-4BE5-8EDB-035C58E83C1C}"/>
    <cellStyle name="Input 2 2 2 7 15 3" xfId="20445" xr:uid="{1A355BAD-DD11-4B33-9F74-FB99445695C4}"/>
    <cellStyle name="Input 2 2 2 7 16" xfId="6338" xr:uid="{DBD7D9A6-615E-4FDE-8CEC-D58C7C6F734D}"/>
    <cellStyle name="Input 2 2 2 7 16 2" xfId="13578" xr:uid="{D936D96D-46AA-46CC-A3A1-D5A080BF76C6}"/>
    <cellStyle name="Input 2 2 2 7 16 2 2" xfId="31071" xr:uid="{F23E05DC-012F-4A0E-B5BB-2EA041E9B9F9}"/>
    <cellStyle name="Input 2 2 2 7 16 3" xfId="20811" xr:uid="{D1BB0013-2EF0-4C92-8C56-8EEFF91773EC}"/>
    <cellStyle name="Input 2 2 2 7 17" xfId="6701" xr:uid="{347678EF-CBBC-4792-89D4-6B3E68F4C018}"/>
    <cellStyle name="Input 2 2 2 7 17 2" xfId="13941" xr:uid="{69DCBB1E-9E06-4396-9A69-542C5A6E04A2}"/>
    <cellStyle name="Input 2 2 2 7 17 2 2" xfId="31434" xr:uid="{21CF1713-5C6A-44DE-B940-44DF6ED5398C}"/>
    <cellStyle name="Input 2 2 2 7 17 3" xfId="21174" xr:uid="{C2D64481-E65A-4E18-ADE4-247E38E99330}"/>
    <cellStyle name="Input 2 2 2 7 18" xfId="7069" xr:uid="{581F4BC2-44A1-4D61-9AA2-3CBD68E451D0}"/>
    <cellStyle name="Input 2 2 2 7 18 2" xfId="14309" xr:uid="{8CBE1835-35B9-4923-A0F2-8DEC77908140}"/>
    <cellStyle name="Input 2 2 2 7 18 2 2" xfId="31802" xr:uid="{7308EBBB-A4A7-4EAF-93A6-D81FB7C5EFEB}"/>
    <cellStyle name="Input 2 2 2 7 18 3" xfId="21542" xr:uid="{FD44AB47-7B27-4623-9E1D-57E160D6E69F}"/>
    <cellStyle name="Input 2 2 2 7 19" xfId="8202" xr:uid="{305F72D4-FDDC-49C2-BB4E-39A5A2E108B0}"/>
    <cellStyle name="Input 2 2 2 7 19 2" xfId="15435" xr:uid="{C4B48B3A-B877-4C09-86C0-EA31D1BC0E2F}"/>
    <cellStyle name="Input 2 2 2 7 2" xfId="1352" xr:uid="{3F350AAE-CF54-419B-89C2-0BFA4E88437D}"/>
    <cellStyle name="Input 2 2 2 7 2 2" xfId="8604" xr:uid="{9B54A85B-3873-4332-8368-F9DC516ED8B1}"/>
    <cellStyle name="Input 2 2 2 7 2 2 2" xfId="26097" xr:uid="{449ED7B8-B252-4820-841E-5A19C20D18D1}"/>
    <cellStyle name="Input 2 2 2 7 2 3" xfId="15837" xr:uid="{F5F22E98-14B1-4E69-BA26-AC9CD34F0C8F}"/>
    <cellStyle name="Input 2 2 2 7 20" xfId="7473" xr:uid="{EF71A89D-A61D-44B5-B0FB-7C18F69EDE20}"/>
    <cellStyle name="Input 2 2 2 7 20 2" xfId="25340" xr:uid="{8C5FCA44-9FF8-4CB3-A133-EDD6F8E00607}"/>
    <cellStyle name="Input 2 2 2 7 21" xfId="14706" xr:uid="{B9405664-07EC-4DA6-9727-BB4E6DDECE18}"/>
    <cellStyle name="Input 2 2 2 7 3" xfId="1719" xr:uid="{2CB2AAED-886B-484B-A16A-12473E586277}"/>
    <cellStyle name="Input 2 2 2 7 3 2" xfId="8971" xr:uid="{DD164BCC-CF19-4384-A7CA-D47B234E71CE}"/>
    <cellStyle name="Input 2 2 2 7 3 2 2" xfId="26464" xr:uid="{B46CFF93-3956-4B06-9859-A931B4E0604F}"/>
    <cellStyle name="Input 2 2 2 7 3 3" xfId="16204" xr:uid="{E3522443-CDEB-4191-956C-730DAFB77DB8}"/>
    <cellStyle name="Input 2 2 2 7 4" xfId="2092" xr:uid="{2A30173C-6883-4A00-97BC-665D5A66145B}"/>
    <cellStyle name="Input 2 2 2 7 4 2" xfId="9344" xr:uid="{13114FEC-9231-4D71-BC5C-E0427BEC4FB1}"/>
    <cellStyle name="Input 2 2 2 7 4 2 2" xfId="26837" xr:uid="{502BCBAD-9EF7-49D1-85E6-EBD3BB821734}"/>
    <cellStyle name="Input 2 2 2 7 4 3" xfId="16577" xr:uid="{CCB84175-DE49-4E7D-BC78-26AF9E86D6E8}"/>
    <cellStyle name="Input 2 2 2 7 5" xfId="509" xr:uid="{BF2CEA78-309C-4CEB-A06C-8065C4583FED}"/>
    <cellStyle name="Input 2 2 2 7 5 2" xfId="7802" xr:uid="{410570B3-D15E-4E4E-B63D-5C67BE82DBA8}"/>
    <cellStyle name="Input 2 2 2 7 5 2 2" xfId="25669" xr:uid="{84A93890-71CF-46F4-8AFC-FED42FC279FE}"/>
    <cellStyle name="Input 2 2 2 7 5 3" xfId="15035" xr:uid="{7C70E047-E5AA-4FCA-87A6-4DB60D64F643}"/>
    <cellStyle name="Input 2 2 2 7 6" xfId="2860" xr:uid="{1CACD952-4A77-44AA-838E-70EC6D0058D5}"/>
    <cellStyle name="Input 2 2 2 7 6 2" xfId="10111" xr:uid="{FAD3BE98-FFB1-442D-BE40-F8031E3F3797}"/>
    <cellStyle name="Input 2 2 2 7 6 2 2" xfId="27604" xr:uid="{065DC2B3-D849-4722-9139-CA94C6E03F8D}"/>
    <cellStyle name="Input 2 2 2 7 6 3" xfId="17344" xr:uid="{D93FE233-E427-4230-9E23-75FDB99C3AA8}"/>
    <cellStyle name="Input 2 2 2 7 7" xfId="3224" xr:uid="{4238E27D-FF97-46A0-BFC7-EC0AC976A845}"/>
    <cellStyle name="Input 2 2 2 7 7 2" xfId="10475" xr:uid="{9534D96A-6195-49C7-967B-FC799FC116A0}"/>
    <cellStyle name="Input 2 2 2 7 7 2 2" xfId="27968" xr:uid="{CC165968-0BF9-45B3-B9C1-A95EAD72683B}"/>
    <cellStyle name="Input 2 2 2 7 7 3" xfId="17708" xr:uid="{F7D10AA2-C413-4AB3-8102-1F64ED4DFEC9}"/>
    <cellStyle name="Input 2 2 2 7 8" xfId="3611" xr:uid="{AB039A1B-4DDA-40A3-A6F3-0ADB59E55445}"/>
    <cellStyle name="Input 2 2 2 7 8 2" xfId="10862" xr:uid="{9D6E5191-B71F-460E-89F1-BCDC0CD6E641}"/>
    <cellStyle name="Input 2 2 2 7 8 2 2" xfId="28355" xr:uid="{E639D9FD-00D3-4BED-899D-ACDE93861026}"/>
    <cellStyle name="Input 2 2 2 7 8 3" xfId="18095" xr:uid="{61BD8A7F-74CB-4822-8416-E673DBE8EF43}"/>
    <cellStyle name="Input 2 2 2 7 9" xfId="3984" xr:uid="{0B0BAAA6-286B-4767-8558-8AB4F712FF49}"/>
    <cellStyle name="Input 2 2 2 7 9 2" xfId="11235" xr:uid="{EF107D45-154F-41E4-8D6E-2F80812D44A1}"/>
    <cellStyle name="Input 2 2 2 7 9 2 2" xfId="28728" xr:uid="{4CA1AA28-32FA-42DC-90B1-6685B4FF017B}"/>
    <cellStyle name="Input 2 2 2 7 9 3" xfId="18468" xr:uid="{5F9538AD-296A-4FA0-ACEA-CA0ECC686D9B}"/>
    <cellStyle name="Input 2 2 2 8" xfId="919" xr:uid="{5307EBE4-31F9-4DEE-8D80-8710CAF99BEC}"/>
    <cellStyle name="Input 2 2 2 8 10" xfId="4449" xr:uid="{578A251A-6E2E-467D-B239-B989C1142042}"/>
    <cellStyle name="Input 2 2 2 8 10 2" xfId="11700" xr:uid="{3DB1FA50-F1B2-42E5-98CD-9164A5C3B180}"/>
    <cellStyle name="Input 2 2 2 8 10 2 2" xfId="29193" xr:uid="{2D25DDF6-7C8B-4C39-B97B-FA24849206C5}"/>
    <cellStyle name="Input 2 2 2 8 10 3" xfId="18933" xr:uid="{AB2BA20B-9A22-452B-B856-2576EF3994A9}"/>
    <cellStyle name="Input 2 2 2 8 11" xfId="4654" xr:uid="{DB465A6B-36A0-404C-A577-56541099BAAD}"/>
    <cellStyle name="Input 2 2 2 8 11 2" xfId="11904" xr:uid="{086A29D7-003E-4D5D-8165-ECD581127FB1}"/>
    <cellStyle name="Input 2 2 2 8 11 2 2" xfId="29397" xr:uid="{EB602A52-F667-41AE-8043-C7EB3905A919}"/>
    <cellStyle name="Input 2 2 2 8 11 3" xfId="19137" xr:uid="{2F7EE41F-CAE8-4260-8929-31FCA6A0E1A2}"/>
    <cellStyle name="Input 2 2 2 8 12" xfId="5024" xr:uid="{21C10489-625D-4F23-A389-BD4A46588D66}"/>
    <cellStyle name="Input 2 2 2 8 12 2" xfId="12274" xr:uid="{E2731550-1582-4B32-BBA4-BE4933E0FB97}"/>
    <cellStyle name="Input 2 2 2 8 12 2 2" xfId="29767" xr:uid="{CB1C4079-F97D-4A21-9D6D-191D4CB70CC5}"/>
    <cellStyle name="Input 2 2 2 8 12 3" xfId="19507" xr:uid="{2CFC47EE-509C-4626-A627-EF4FF98819DB}"/>
    <cellStyle name="Input 2 2 2 8 13" xfId="5393" xr:uid="{D1B33963-4DDA-4168-B6AE-5B5AEBE9CAFD}"/>
    <cellStyle name="Input 2 2 2 8 13 2" xfId="12643" xr:uid="{5DD4941E-6B2C-412E-8001-9BF98F21F33D}"/>
    <cellStyle name="Input 2 2 2 8 13 2 2" xfId="30136" xr:uid="{65D74AE9-07CA-4D3D-BA72-13AF6D19D2D9}"/>
    <cellStyle name="Input 2 2 2 8 13 3" xfId="19876" xr:uid="{E59F16B3-6808-4648-A52C-82ABE5C90FCC}"/>
    <cellStyle name="Input 2 2 2 8 14" xfId="5836" xr:uid="{F7A73389-242A-41B4-A756-B92DD2C3BB05}"/>
    <cellStyle name="Input 2 2 2 8 14 2" xfId="13083" xr:uid="{1A3672E4-78E1-4F08-8126-F6E3292A32C4}"/>
    <cellStyle name="Input 2 2 2 8 14 2 2" xfId="30576" xr:uid="{C654D26F-91F5-4880-9982-D97972E21ED9}"/>
    <cellStyle name="Input 2 2 2 8 14 3" xfId="20316" xr:uid="{093C5917-ED79-488C-A6D2-B3C0DDB10FD0}"/>
    <cellStyle name="Input 2 2 2 8 15" xfId="5944" xr:uid="{17F4EBE6-9C58-4837-9C5D-47402E5C9952}"/>
    <cellStyle name="Input 2 2 2 8 15 2" xfId="13185" xr:uid="{51B46E0F-4A26-432F-B292-6D00F20E0B96}"/>
    <cellStyle name="Input 2 2 2 8 15 2 2" xfId="30678" xr:uid="{CDF8413E-41B1-4997-8959-2766B40C1283}"/>
    <cellStyle name="Input 2 2 2 8 15 3" xfId="20418" xr:uid="{C9025677-FEF8-4E18-A18C-D3E311AEB12E}"/>
    <cellStyle name="Input 2 2 2 8 16" xfId="6311" xr:uid="{6C23B657-9981-45E8-B49E-BFCCFE82E0E3}"/>
    <cellStyle name="Input 2 2 2 8 16 2" xfId="13551" xr:uid="{4819C26A-6B01-4669-8332-C2C0485B8DFE}"/>
    <cellStyle name="Input 2 2 2 8 16 2 2" xfId="31044" xr:uid="{021FF1D0-940C-4A82-8841-6B3537982B0F}"/>
    <cellStyle name="Input 2 2 2 8 16 3" xfId="20784" xr:uid="{E5A7F925-075A-4D89-875F-8120BD9BF5DF}"/>
    <cellStyle name="Input 2 2 2 8 17" xfId="6674" xr:uid="{8C97097C-A09A-47EA-929C-97718182BBEA}"/>
    <cellStyle name="Input 2 2 2 8 17 2" xfId="13914" xr:uid="{111F408C-AC58-4233-B9DE-AD438DEFC404}"/>
    <cellStyle name="Input 2 2 2 8 17 2 2" xfId="31407" xr:uid="{6260EA2A-1A19-432A-9AE0-93F1ECBC3FD5}"/>
    <cellStyle name="Input 2 2 2 8 17 3" xfId="21147" xr:uid="{EBB9A563-4DB2-4EB0-91B2-44575E91376E}"/>
    <cellStyle name="Input 2 2 2 8 18" xfId="7042" xr:uid="{B152F786-BF02-454F-93DD-4C0FABFEC4F0}"/>
    <cellStyle name="Input 2 2 2 8 18 2" xfId="14282" xr:uid="{23AEBDD7-3FF9-41A6-88C0-6000D5D73773}"/>
    <cellStyle name="Input 2 2 2 8 18 2 2" xfId="31775" xr:uid="{05642C04-388E-4CEC-92CB-F4A2FBAC1D51}"/>
    <cellStyle name="Input 2 2 2 8 18 3" xfId="21515" xr:uid="{955944A6-9003-4E53-84C5-FFC279C88E02}"/>
    <cellStyle name="Input 2 2 2 8 19" xfId="8175" xr:uid="{9B31B055-99C9-4B1C-B8FF-6825452EAB1B}"/>
    <cellStyle name="Input 2 2 2 8 19 2" xfId="15408" xr:uid="{A8BB3547-76B0-401E-A50A-0E24F0B9AF3D}"/>
    <cellStyle name="Input 2 2 2 8 2" xfId="1482" xr:uid="{F9575D4A-DF59-4800-A095-4263F059241A}"/>
    <cellStyle name="Input 2 2 2 8 2 2" xfId="8734" xr:uid="{35F13283-B449-4FBE-9537-FF6EDAABF12D}"/>
    <cellStyle name="Input 2 2 2 8 2 2 2" xfId="26227" xr:uid="{739F5B40-91D6-4E19-8EF2-552F464F7F6C}"/>
    <cellStyle name="Input 2 2 2 8 2 3" xfId="15967" xr:uid="{E2C60D4A-DE3A-4F5D-B659-EC77BABEAB6A}"/>
    <cellStyle name="Input 2 2 2 8 20" xfId="7446" xr:uid="{A800397D-47EE-4285-BCE5-FF014A629F10}"/>
    <cellStyle name="Input 2 2 2 8 20 2" xfId="25313" xr:uid="{03B25089-9580-41B1-BEE7-3761D29086FC}"/>
    <cellStyle name="Input 2 2 2 8 21" xfId="14679" xr:uid="{FF3E6B9A-6E3B-4DC5-94D9-CBD4E6E76119}"/>
    <cellStyle name="Input 2 2 2 8 3" xfId="1692" xr:uid="{83A565FA-CCD6-4A8C-B0E6-5D046CBA4923}"/>
    <cellStyle name="Input 2 2 2 8 3 2" xfId="8944" xr:uid="{3ADAC1C9-C8DD-4C14-851C-DC622F4E5DE6}"/>
    <cellStyle name="Input 2 2 2 8 3 2 2" xfId="26437" xr:uid="{3E4A6BB3-83C5-4F39-AEE7-390AC9F0EABF}"/>
    <cellStyle name="Input 2 2 2 8 3 3" xfId="16177" xr:uid="{1ED88F01-3125-4728-AE51-6AB439757D19}"/>
    <cellStyle name="Input 2 2 2 8 4" xfId="2065" xr:uid="{606B8887-7FA5-4D08-8B4E-83576CE914A6}"/>
    <cellStyle name="Input 2 2 2 8 4 2" xfId="9317" xr:uid="{B0C1B631-B4B6-4231-B0A8-E8AA35971913}"/>
    <cellStyle name="Input 2 2 2 8 4 2 2" xfId="26810" xr:uid="{211F7CAD-DEED-4168-A294-FFBAB589FA98}"/>
    <cellStyle name="Input 2 2 2 8 4 3" xfId="16550" xr:uid="{A33D2687-F4FF-42AB-97C7-F511D1FD83D0}"/>
    <cellStyle name="Input 2 2 2 8 5" xfId="749" xr:uid="{DB8FD134-D3B8-4423-B5AA-A94696092BC1}"/>
    <cellStyle name="Input 2 2 2 8 5 2" xfId="8013" xr:uid="{1E4D2072-1FE1-4178-8DFD-05EF18FB64C6}"/>
    <cellStyle name="Input 2 2 2 8 5 2 2" xfId="25876" xr:uid="{4C4B6320-D715-4889-BC19-2811B7561BE2}"/>
    <cellStyle name="Input 2 2 2 8 5 3" xfId="15246" xr:uid="{9F3B33E5-9362-4FF1-AF0F-B1AF05281934}"/>
    <cellStyle name="Input 2 2 2 8 6" xfId="2833" xr:uid="{9947D18F-073B-43BB-8F46-2192CEEDEF29}"/>
    <cellStyle name="Input 2 2 2 8 6 2" xfId="10084" xr:uid="{96560E8E-DF7A-4E6C-B2D7-617559B7D5E7}"/>
    <cellStyle name="Input 2 2 2 8 6 2 2" xfId="27577" xr:uid="{F26DB815-E01E-4F8A-9506-2E99C91AB446}"/>
    <cellStyle name="Input 2 2 2 8 6 3" xfId="17317" xr:uid="{28F5C6EE-0F72-42A9-8E76-17F5CBE1444F}"/>
    <cellStyle name="Input 2 2 2 8 7" xfId="3346" xr:uid="{7CC96D7F-F958-478A-A735-72DCEC765C06}"/>
    <cellStyle name="Input 2 2 2 8 7 2" xfId="10597" xr:uid="{62B962CF-976B-4167-BB90-2362FBF5BD51}"/>
    <cellStyle name="Input 2 2 2 8 7 2 2" xfId="28090" xr:uid="{B647C738-D0BC-402F-A1F7-122426C008CD}"/>
    <cellStyle name="Input 2 2 2 8 7 3" xfId="17830" xr:uid="{CEFE5AC4-765C-4ED6-A9B1-B35EDE27B389}"/>
    <cellStyle name="Input 2 2 2 8 8" xfId="3584" xr:uid="{01AB4A4A-31D1-47BF-B543-B0ABF3BAC37D}"/>
    <cellStyle name="Input 2 2 2 8 8 2" xfId="10835" xr:uid="{7194338A-58AC-48CE-A1D0-F019EC6B8E62}"/>
    <cellStyle name="Input 2 2 2 8 8 2 2" xfId="28328" xr:uid="{9E0A9FC1-3C09-4507-B43C-A44B24A9BD48}"/>
    <cellStyle name="Input 2 2 2 8 8 3" xfId="18068" xr:uid="{8F2CE54B-6C2B-4C9A-BCD8-B6048430AF96}"/>
    <cellStyle name="Input 2 2 2 8 9" xfId="3957" xr:uid="{37CBA635-4EA5-4E64-BF61-75FB26945B16}"/>
    <cellStyle name="Input 2 2 2 8 9 2" xfId="11208" xr:uid="{1EE72921-0F59-4C5B-BFB5-502A89587653}"/>
    <cellStyle name="Input 2 2 2 8 9 2 2" xfId="28701" xr:uid="{44A4F2C0-085D-4C05-9318-A7AD14C62A24}"/>
    <cellStyle name="Input 2 2 2 8 9 3" xfId="18441" xr:uid="{3FD736AA-EFC6-4F9B-8332-34967F0EC566}"/>
    <cellStyle name="Input 2 2 2 9" xfId="1098" xr:uid="{A6A44EAF-A32F-402D-9A03-05CCC374D59A}"/>
    <cellStyle name="Input 2 2 2 9 10" xfId="4383" xr:uid="{53CCFCBC-EE39-4021-889E-A79216195A51}"/>
    <cellStyle name="Input 2 2 2 9 10 2" xfId="11634" xr:uid="{21BE32C4-0C65-4D45-B78F-0DA14A01ECA8}"/>
    <cellStyle name="Input 2 2 2 9 10 2 2" xfId="29127" xr:uid="{BEC82464-7726-40FC-B9A8-3A4DF090BA98}"/>
    <cellStyle name="Input 2 2 2 9 10 3" xfId="18867" xr:uid="{3367707B-6350-4137-8316-D617A9B3C485}"/>
    <cellStyle name="Input 2 2 2 9 11" xfId="4831" xr:uid="{EA1B9103-8255-4BA4-B02F-3F667B537383}"/>
    <cellStyle name="Input 2 2 2 9 11 2" xfId="12081" xr:uid="{A97BBDC3-2888-48B9-B4C3-BC7A0CC51054}"/>
    <cellStyle name="Input 2 2 2 9 11 2 2" xfId="29574" xr:uid="{8880FE13-C140-47AE-B981-AFBBB6954779}"/>
    <cellStyle name="Input 2 2 2 9 11 3" xfId="19314" xr:uid="{35FD5D43-E91E-4666-96E6-DB87BF6C94B4}"/>
    <cellStyle name="Input 2 2 2 9 12" xfId="5201" xr:uid="{111F11B4-2EB8-4119-AAB5-498048F34503}"/>
    <cellStyle name="Input 2 2 2 9 12 2" xfId="12451" xr:uid="{435C0EB9-EFA5-4B0D-82CF-F3256F21C564}"/>
    <cellStyle name="Input 2 2 2 9 12 2 2" xfId="29944" xr:uid="{17A96C7B-9806-4E0A-AEB7-739B1D0B3630}"/>
    <cellStyle name="Input 2 2 2 9 12 3" xfId="19684" xr:uid="{E0280286-1F11-48AC-9D41-9890A0F2E38B}"/>
    <cellStyle name="Input 2 2 2 9 13" xfId="5571" xr:uid="{6CB28032-01D8-42E0-85C8-4854BF9F9CB9}"/>
    <cellStyle name="Input 2 2 2 9 13 2" xfId="12821" xr:uid="{D407DFAD-F03C-46D7-8B5D-3A0853418477}"/>
    <cellStyle name="Input 2 2 2 9 13 2 2" xfId="30314" xr:uid="{5BA8351E-020F-4695-8C0D-1E10A2372B02}"/>
    <cellStyle name="Input 2 2 2 9 13 3" xfId="20054" xr:uid="{A62ED6C8-057D-4A2D-89C9-0FE38F1CD92C}"/>
    <cellStyle name="Input 2 2 2 9 14" xfId="5786" xr:uid="{906CDD60-F800-494F-B610-3A891F2DC05D}"/>
    <cellStyle name="Input 2 2 2 9 14 2" xfId="13033" xr:uid="{E808C741-72DE-4CA4-A2D1-FA1A05A520FC}"/>
    <cellStyle name="Input 2 2 2 9 14 2 2" xfId="30526" xr:uid="{BD8EF59A-1220-4851-B054-E2DD7C6276EF}"/>
    <cellStyle name="Input 2 2 2 9 14 3" xfId="20266" xr:uid="{F5B40D3B-A5B4-46F3-9B23-60B57A9A4747}"/>
    <cellStyle name="Input 2 2 2 9 15" xfId="6119" xr:uid="{A837E7CB-FEEE-4DB3-A821-B463FB2E3810}"/>
    <cellStyle name="Input 2 2 2 9 15 2" xfId="13360" xr:uid="{D0BD9A2E-5954-4A75-ADF3-4DDA6B017B2A}"/>
    <cellStyle name="Input 2 2 2 9 15 2 2" xfId="30853" xr:uid="{4D5A515C-7D92-4BD2-9506-298746783278}"/>
    <cellStyle name="Input 2 2 2 9 15 3" xfId="20593" xr:uid="{91518BC5-AB05-499F-B34A-20A7A54EB562}"/>
    <cellStyle name="Input 2 2 2 9 16" xfId="6486" xr:uid="{61915F22-24A5-4F13-B688-C1AEAB754451}"/>
    <cellStyle name="Input 2 2 2 9 16 2" xfId="13726" xr:uid="{76FE5203-647B-4D5A-BBA8-21681689C987}"/>
    <cellStyle name="Input 2 2 2 9 16 2 2" xfId="31219" xr:uid="{BC6FB244-61A5-47D9-BDCA-38D1B5070E95}"/>
    <cellStyle name="Input 2 2 2 9 16 3" xfId="20959" xr:uid="{36920BE9-5C9A-4981-A4DA-9FD3E1F57236}"/>
    <cellStyle name="Input 2 2 2 9 17" xfId="6849" xr:uid="{299E6FF5-3FD2-4173-BBC1-95CB12C148E0}"/>
    <cellStyle name="Input 2 2 2 9 17 2" xfId="14089" xr:uid="{2FE72EB9-9835-4E54-AB41-110972058C19}"/>
    <cellStyle name="Input 2 2 2 9 17 2 2" xfId="31582" xr:uid="{B858E726-0A69-431B-8171-2189B59F2335}"/>
    <cellStyle name="Input 2 2 2 9 17 3" xfId="21322" xr:uid="{A0BB5975-A365-4F2B-9FB1-DBC53E6065E5}"/>
    <cellStyle name="Input 2 2 2 9 18" xfId="7217" xr:uid="{1B4481F8-5C19-4290-AD1C-76B7B294F26C}"/>
    <cellStyle name="Input 2 2 2 9 18 2" xfId="14457" xr:uid="{DFDB90AB-6AA8-4130-8F10-D3468012CB42}"/>
    <cellStyle name="Input 2 2 2 9 18 2 2" xfId="31950" xr:uid="{4201DC8A-47A9-4943-A0E1-6123FC124E3B}"/>
    <cellStyle name="Input 2 2 2 9 18 3" xfId="21690" xr:uid="{EC4DE302-263C-4455-94AB-F4CA475A42A5}"/>
    <cellStyle name="Input 2 2 2 9 19" xfId="8350" xr:uid="{73F2D330-7F41-42DD-B673-45A6E592F8BC}"/>
    <cellStyle name="Input 2 2 2 9 19 2" xfId="15583" xr:uid="{E380F6F1-C800-4C93-9555-DBE1BEED6AD8}"/>
    <cellStyle name="Input 2 2 2 9 2" xfId="1400" xr:uid="{B3C73A4E-1F4A-43CD-B753-8305C02ED63F}"/>
    <cellStyle name="Input 2 2 2 9 2 2" xfId="8652" xr:uid="{00CB2836-0BF3-4B73-AE2B-CD1BA8E55290}"/>
    <cellStyle name="Input 2 2 2 9 2 2 2" xfId="26145" xr:uid="{81BC28F6-6C3F-4B01-BD34-AF803BEF4546}"/>
    <cellStyle name="Input 2 2 2 9 2 3" xfId="15885" xr:uid="{0FE2A21D-EF92-4264-BB4A-E8CC5F864CD2}"/>
    <cellStyle name="Input 2 2 2 9 20" xfId="7622" xr:uid="{DA4244A5-C9DF-462E-B4BE-943D1C74284D}"/>
    <cellStyle name="Input 2 2 2 9 20 2" xfId="25489" xr:uid="{9C938A21-7BB1-4114-AA3D-9DA518E6AAF0}"/>
    <cellStyle name="Input 2 2 2 9 21" xfId="14855" xr:uid="{9D8CF63A-1620-4B4F-B8A5-A3D1022B6E6F}"/>
    <cellStyle name="Input 2 2 2 9 3" xfId="1871" xr:uid="{CB85E452-7B27-4D2E-9B9F-A9213B62BA69}"/>
    <cellStyle name="Input 2 2 2 9 3 2" xfId="9123" xr:uid="{98534BE7-3DE7-4348-A434-5EFA0799D853}"/>
    <cellStyle name="Input 2 2 2 9 3 2 2" xfId="26616" xr:uid="{25095C6D-EFE8-47C6-AD88-B9DD1DF98BC1}"/>
    <cellStyle name="Input 2 2 2 9 3 3" xfId="16356" xr:uid="{4060872E-CB89-42A2-A782-6FA01A2DFD26}"/>
    <cellStyle name="Input 2 2 2 9 4" xfId="2243" xr:uid="{43418D1A-DB12-4206-AB3B-4913E34D2FAE}"/>
    <cellStyle name="Input 2 2 2 9 4 2" xfId="9495" xr:uid="{CAAFC3D2-5D3A-4556-9C5C-60479E9BB71D}"/>
    <cellStyle name="Input 2 2 2 9 4 2 2" xfId="26988" xr:uid="{A154E4DB-D8A1-4947-9A6E-00811A238142}"/>
    <cellStyle name="Input 2 2 2 9 4 3" xfId="16728" xr:uid="{6C545180-80B1-4087-A18F-F721E76DF7A9}"/>
    <cellStyle name="Input 2 2 2 9 5" xfId="1593" xr:uid="{582D4FB6-D8FB-4EF8-9BF2-94880A0FF862}"/>
    <cellStyle name="Input 2 2 2 9 5 2" xfId="8845" xr:uid="{F0820E37-FE7E-4383-83D6-34BF12EEC916}"/>
    <cellStyle name="Input 2 2 2 9 5 2 2" xfId="26338" xr:uid="{78DD402D-FE0E-4513-A948-B6DA2D44B2FB}"/>
    <cellStyle name="Input 2 2 2 9 5 3" xfId="16078" xr:uid="{36F279BD-3E9B-4937-8BFE-703192D72B1E}"/>
    <cellStyle name="Input 2 2 2 9 6" xfId="3011" xr:uid="{151D8640-16BD-4A53-BF7E-84ED18D74807}"/>
    <cellStyle name="Input 2 2 2 9 6 2" xfId="10262" xr:uid="{4ED3A42B-814B-4613-904F-352BBD62B765}"/>
    <cellStyle name="Input 2 2 2 9 6 2 2" xfId="27755" xr:uid="{6C502868-BD9E-4258-A0AE-A9525CAB134C}"/>
    <cellStyle name="Input 2 2 2 9 6 3" xfId="17495" xr:uid="{55A9EB5F-B99A-4888-A68F-0828AF2CE379}"/>
    <cellStyle name="Input 2 2 2 9 7" xfId="3269" xr:uid="{6C68C3AF-3940-4EEA-B879-FB47176BE987}"/>
    <cellStyle name="Input 2 2 2 9 7 2" xfId="10520" xr:uid="{B5623BBB-6263-43F1-828B-8F6F1294C1FD}"/>
    <cellStyle name="Input 2 2 2 9 7 2 2" xfId="28013" xr:uid="{B6BF3C05-F171-46BE-BE6D-BC92815E913C}"/>
    <cellStyle name="Input 2 2 2 9 7 3" xfId="17753" xr:uid="{34BC5A29-F22D-4756-A5A9-3E14C67B5821}"/>
    <cellStyle name="Input 2 2 2 9 8" xfId="3762" xr:uid="{CC7EA50A-F9CC-4F2F-84BB-9280300092E7}"/>
    <cellStyle name="Input 2 2 2 9 8 2" xfId="11013" xr:uid="{9AB7A9EA-6F96-489B-BF23-E442E323DAF3}"/>
    <cellStyle name="Input 2 2 2 9 8 2 2" xfId="28506" xr:uid="{F18B4CC1-1CC7-4C78-831B-8A57AA91331D}"/>
    <cellStyle name="Input 2 2 2 9 8 3" xfId="18246" xr:uid="{4317D1CA-ED87-487C-9A58-45477C32B30F}"/>
    <cellStyle name="Input 2 2 2 9 9" xfId="4135" xr:uid="{F3F71427-809B-49C0-A781-C4E658947B06}"/>
    <cellStyle name="Input 2 2 2 9 9 2" xfId="11386" xr:uid="{3C6A307F-A26F-4BFD-A0B3-E363BD8728AB}"/>
    <cellStyle name="Input 2 2 2 9 9 2 2" xfId="28879" xr:uid="{C8A32DBA-FB32-4D4B-8E09-766CC83F27EC}"/>
    <cellStyle name="Input 2 2 2 9 9 3" xfId="18619" xr:uid="{88B920E9-AF7D-4026-96EE-B6DC64F0E022}"/>
    <cellStyle name="Input 2 2 20" xfId="893" xr:uid="{EADDA0E5-E268-4239-A1D4-1DD9CFF6A1FC}"/>
    <cellStyle name="Input 2 2 20 10" xfId="4432" xr:uid="{4002235B-957D-4CEE-8DD1-77FD18D5211A}"/>
    <cellStyle name="Input 2 2 20 10 2" xfId="11683" xr:uid="{E1069172-E7EB-4BDF-BE2B-62378D435240}"/>
    <cellStyle name="Input 2 2 20 10 2 2" xfId="29176" xr:uid="{A87223F9-F932-4308-8F86-1FDBEF677C40}"/>
    <cellStyle name="Input 2 2 20 10 3" xfId="18916" xr:uid="{AF65F726-1A15-4557-9D3C-8FFFDCD89A4C}"/>
    <cellStyle name="Input 2 2 20 11" xfId="4631" xr:uid="{E9FEFA6C-DA82-44B7-BFDF-20CFBD787A11}"/>
    <cellStyle name="Input 2 2 20 11 2" xfId="11881" xr:uid="{F05078A7-12BA-4348-A31F-E392EEE86C53}"/>
    <cellStyle name="Input 2 2 20 11 2 2" xfId="29374" xr:uid="{AAD3D66D-E265-4400-8B5D-CD46624CF62F}"/>
    <cellStyle name="Input 2 2 20 11 3" xfId="19114" xr:uid="{4059CC4F-3413-4285-928F-05C900013157}"/>
    <cellStyle name="Input 2 2 20 12" xfId="3304" xr:uid="{394FD717-7E7D-485D-8C0E-E10FC13AB301}"/>
    <cellStyle name="Input 2 2 20 12 2" xfId="10555" xr:uid="{14CD59DB-3217-4C02-8C53-53DDC1001460}"/>
    <cellStyle name="Input 2 2 20 12 2 2" xfId="28048" xr:uid="{03B5FD32-DD48-400F-89B2-4B1818869633}"/>
    <cellStyle name="Input 2 2 20 12 3" xfId="17788" xr:uid="{B4A9EBEC-CBAC-443A-A6B4-48CCFA77FADD}"/>
    <cellStyle name="Input 2 2 20 13" xfId="4565" xr:uid="{78332ABC-557B-4F43-9F34-EE4014238A14}"/>
    <cellStyle name="Input 2 2 20 13 2" xfId="11815" xr:uid="{4B31ADC2-2B59-45DD-8B5A-37E0CA8E941C}"/>
    <cellStyle name="Input 2 2 20 13 2 2" xfId="29308" xr:uid="{1BF67A87-2F10-4F60-AB00-04E84881132D}"/>
    <cellStyle name="Input 2 2 20 13 3" xfId="19048" xr:uid="{4C00D276-5921-4347-9FDC-04C905A8AAF9}"/>
    <cellStyle name="Input 2 2 20 14" xfId="5826" xr:uid="{7C699059-F2A2-4867-B516-8365D666FE01}"/>
    <cellStyle name="Input 2 2 20 14 2" xfId="13073" xr:uid="{1B3B06BE-B60C-4E32-8724-D8BEBA4FD098}"/>
    <cellStyle name="Input 2 2 20 14 2 2" xfId="30566" xr:uid="{85F7C7EF-35A1-4EC0-B3D0-0C4C4067FF56}"/>
    <cellStyle name="Input 2 2 20 14 3" xfId="20306" xr:uid="{B8790D5A-2C23-4355-86CA-F0293D8AE5F6}"/>
    <cellStyle name="Input 2 2 20 15" xfId="5925" xr:uid="{61D9208C-48CC-4A08-8AC8-9B170BCD6D99}"/>
    <cellStyle name="Input 2 2 20 15 2" xfId="13167" xr:uid="{EFB7092C-010A-4C58-80D8-C9931AEDFC37}"/>
    <cellStyle name="Input 2 2 20 15 2 2" xfId="30660" xr:uid="{80D8CEF6-9423-4C2B-9B65-F29F765C9832}"/>
    <cellStyle name="Input 2 2 20 15 3" xfId="20400" xr:uid="{CB60AB54-0CD3-4706-A3A9-6B0617B1E0C4}"/>
    <cellStyle name="Input 2 2 20 16" xfId="6292" xr:uid="{5FC8F51D-34A3-486B-8B9F-46F31C08D299}"/>
    <cellStyle name="Input 2 2 20 16 2" xfId="13533" xr:uid="{95E22BDE-8AE5-4BCC-9B6B-B0BF4F9DDE4D}"/>
    <cellStyle name="Input 2 2 20 16 2 2" xfId="31026" xr:uid="{D213234E-B49A-4E2F-A304-0FC0F28D4637}"/>
    <cellStyle name="Input 2 2 20 16 3" xfId="20766" xr:uid="{0DE8FF53-6C75-4116-9758-B8F959BDB7E7}"/>
    <cellStyle name="Input 2 2 20 17" xfId="4556" xr:uid="{0D1A1CEC-7B16-4608-8EF9-EA8724D179C8}"/>
    <cellStyle name="Input 2 2 20 17 2" xfId="11806" xr:uid="{A3019157-E67E-436C-9DB8-96A0580CC29C}"/>
    <cellStyle name="Input 2 2 20 17 2 2" xfId="29299" xr:uid="{5D96C2F9-BC6A-45E0-8093-F09F6EB347A0}"/>
    <cellStyle name="Input 2 2 20 17 3" xfId="19039" xr:uid="{C11187F6-540F-4211-8D78-E3E4C8889FAD}"/>
    <cellStyle name="Input 2 2 20 18" xfId="7024" xr:uid="{CAD440C7-6729-4F16-A1EE-4BBF68720ABC}"/>
    <cellStyle name="Input 2 2 20 18 2" xfId="14264" xr:uid="{4C71EAC4-7CAB-4E92-80D0-48537DDACBAF}"/>
    <cellStyle name="Input 2 2 20 18 2 2" xfId="31757" xr:uid="{C91D2A79-2E88-45FE-A707-05DBD55C9C53}"/>
    <cellStyle name="Input 2 2 20 18 3" xfId="21497" xr:uid="{BE36174D-419E-4570-9722-7C7F5A2CA3B5}"/>
    <cellStyle name="Input 2 2 20 19" xfId="8157" xr:uid="{F4502FFA-75C4-4588-A347-0590CAC8EF8A}"/>
    <cellStyle name="Input 2 2 20 19 2" xfId="15390" xr:uid="{B455CC86-C3AE-4CEE-A26D-1A0EF83C71DF}"/>
    <cellStyle name="Input 2 2 20 2" xfId="1455" xr:uid="{CF86A9C5-5AD4-495E-A2E2-218044A199B5}"/>
    <cellStyle name="Input 2 2 20 2 2" xfId="8707" xr:uid="{4E62B824-A690-45C4-89C5-0A27F6BE65A8}"/>
    <cellStyle name="Input 2 2 20 2 2 2" xfId="26200" xr:uid="{F60C0700-E352-426B-8A96-DB0AE82E252F}"/>
    <cellStyle name="Input 2 2 20 2 3" xfId="15940" xr:uid="{6B7532E7-A62C-4EB7-ADE3-07F3F3F5A249}"/>
    <cellStyle name="Input 2 2 20 20" xfId="7425" xr:uid="{9252CE6F-7D7D-417C-9B88-928906EDD098}"/>
    <cellStyle name="Input 2 2 20 20 2" xfId="25292" xr:uid="{D15209FF-A512-43E0-A906-B098899CFF6F}"/>
    <cellStyle name="Input 2 2 20 21" xfId="14658" xr:uid="{E1EC3934-1C4F-4D1E-99E3-15222CDF5CC5}"/>
    <cellStyle name="Input 2 2 20 3" xfId="1495" xr:uid="{70684171-E075-400E-A324-105F49B8860F}"/>
    <cellStyle name="Input 2 2 20 3 2" xfId="8747" xr:uid="{A3B10F20-52E4-437F-8FC7-6C10EBE8EE4B}"/>
    <cellStyle name="Input 2 2 20 3 2 2" xfId="26240" xr:uid="{486B74E9-93A1-4779-8435-6F08407B71EC}"/>
    <cellStyle name="Input 2 2 20 3 3" xfId="15980" xr:uid="{B00910FB-352C-4F9D-A4EE-A3EFFEC55657}"/>
    <cellStyle name="Input 2 2 20 4" xfId="2043" xr:uid="{6BEE1059-D083-43A8-8D3A-4FD1E33E553A}"/>
    <cellStyle name="Input 2 2 20 4 2" xfId="9295" xr:uid="{BBE3782D-CA6D-403E-BA4E-C375F45114F1}"/>
    <cellStyle name="Input 2 2 20 4 2 2" xfId="26788" xr:uid="{86FA87B8-33BD-4074-B18D-049DC2A477DE}"/>
    <cellStyle name="Input 2 2 20 4 3" xfId="16528" xr:uid="{A729A3D2-D251-448A-89C5-969F6165EDD1}"/>
    <cellStyle name="Input 2 2 20 5" xfId="697" xr:uid="{7676358A-9308-412D-9EF2-4FC58FA6E51F}"/>
    <cellStyle name="Input 2 2 20 5 2" xfId="7961" xr:uid="{EFA56B56-B577-4086-AB56-82AE4B72CC75}"/>
    <cellStyle name="Input 2 2 20 5 2 2" xfId="25824" xr:uid="{858CBC09-81C3-425A-80F7-4930C41E4DF3}"/>
    <cellStyle name="Input 2 2 20 5 3" xfId="15194" xr:uid="{9E23CA31-5057-49E2-AD81-66C7529ED38F}"/>
    <cellStyle name="Input 2 2 20 6" xfId="2631" xr:uid="{C79B643A-0503-4D29-A537-5F1DECED21D6}"/>
    <cellStyle name="Input 2 2 20 6 2" xfId="9882" xr:uid="{9F0769A6-94A0-448D-9614-7CC0D6844769}"/>
    <cellStyle name="Input 2 2 20 6 2 2" xfId="27375" xr:uid="{0ADEB1F6-3170-403E-8072-00EA36A0274B}"/>
    <cellStyle name="Input 2 2 20 6 3" xfId="17115" xr:uid="{BAD1ED5B-7840-419A-8958-929B2415AA54}"/>
    <cellStyle name="Input 2 2 20 7" xfId="3321" xr:uid="{DBF461F0-0688-4CAD-B607-C122EAB210CA}"/>
    <cellStyle name="Input 2 2 20 7 2" xfId="10572" xr:uid="{6923117F-2072-4B06-B211-5FE4E4EC9D4B}"/>
    <cellStyle name="Input 2 2 20 7 2 2" xfId="28065" xr:uid="{979AAF2A-8FEC-4099-94E7-874A1CB77B31}"/>
    <cellStyle name="Input 2 2 20 7 3" xfId="17805" xr:uid="{587F8BED-F801-4565-B268-7382F1344669}"/>
    <cellStyle name="Input 2 2 20 8" xfId="3559" xr:uid="{A10B016C-0577-4710-8D34-EAF03EBCE9B3}"/>
    <cellStyle name="Input 2 2 20 8 2" xfId="10810" xr:uid="{E1A00D0B-4B74-4A53-8E7F-DAEFEE8CE062}"/>
    <cellStyle name="Input 2 2 20 8 2 2" xfId="28303" xr:uid="{B4EB33ED-18E5-4B05-A984-8D63B8BEC5F0}"/>
    <cellStyle name="Input 2 2 20 8 3" xfId="18043" xr:uid="{FB649C83-3505-4401-BBF8-D4BDB837382E}"/>
    <cellStyle name="Input 2 2 20 9" xfId="2690" xr:uid="{39D37F21-1078-47BC-9CF3-6C07EF918899}"/>
    <cellStyle name="Input 2 2 20 9 2" xfId="9941" xr:uid="{3F1C9C34-4300-40AD-8A30-94996CD86CD5}"/>
    <cellStyle name="Input 2 2 20 9 2 2" xfId="27434" xr:uid="{FC781E04-9427-49F2-9B6F-CC114653FD74}"/>
    <cellStyle name="Input 2 2 20 9 3" xfId="17174" xr:uid="{31D8C522-2156-40F0-94E6-BC97E5041944}"/>
    <cellStyle name="Input 2 2 21" xfId="740" xr:uid="{7EB17B62-2C19-4BEA-8872-C4D0C0659943}"/>
    <cellStyle name="Input 2 2 21 2" xfId="8004" xr:uid="{D249AAA6-4C75-4C1B-B6D1-FCF580D790AB}"/>
    <cellStyle name="Input 2 2 21 2 2" xfId="25867" xr:uid="{0D765E4E-E86D-44E6-B10B-97FEA406C65D}"/>
    <cellStyle name="Input 2 2 21 3" xfId="15237" xr:uid="{D20D92DE-FC7E-498F-926B-23191ACB9E16}"/>
    <cellStyle name="Input 2 2 22" xfId="3426" xr:uid="{921AE991-1185-45A7-A1C2-48721669D0CD}"/>
    <cellStyle name="Input 2 2 22 2" xfId="10677" xr:uid="{AA619372-2732-42D9-9626-D5A227638A87}"/>
    <cellStyle name="Input 2 2 22 2 2" xfId="28170" xr:uid="{490E0ADE-B992-419C-9FD0-1FD8750D8513}"/>
    <cellStyle name="Input 2 2 22 3" xfId="17910" xr:uid="{EB9B5BA6-B7A5-4A35-89AC-9B176D64D0A7}"/>
    <cellStyle name="Input 2 2 23" xfId="4516" xr:uid="{B020B622-52E0-4529-B259-F4CDA28E97BF}"/>
    <cellStyle name="Input 2 2 23 2" xfId="11766" xr:uid="{8D0FB4D6-5023-4717-9516-D7284CDC21E7}"/>
    <cellStyle name="Input 2 2 23 2 2" xfId="29259" xr:uid="{FB4C6532-B742-41E5-A9D2-85E9BF2804A2}"/>
    <cellStyle name="Input 2 2 23 3" xfId="18999" xr:uid="{BFD7D7AA-3D53-4D76-8F84-220B22CE8F2A}"/>
    <cellStyle name="Input 2 2 24" xfId="21871" xr:uid="{B71C3C48-A78D-4762-99E1-403D57D09381}"/>
    <cellStyle name="Input 2 2 24 2" xfId="32123" xr:uid="{C8C868BA-C98C-4566-999D-77EB26CAD195}"/>
    <cellStyle name="Input 2 2 25" xfId="35525" xr:uid="{9FE5F99F-93C3-4DEE-9E4B-9DFB05D6E47F}"/>
    <cellStyle name="Input 2 2 26" xfId="36763" xr:uid="{4BF53E08-1FA1-4E50-B66B-C24ACFF9EC42}"/>
    <cellStyle name="Input 2 2 3" xfId="425" xr:uid="{E76037DD-DDDC-4529-B07E-64E769D5AE81}"/>
    <cellStyle name="Input 2 2 3 10" xfId="2466" xr:uid="{922A7645-3625-4E14-B380-37B608D670F6}"/>
    <cellStyle name="Input 2 2 3 10 2" xfId="9718" xr:uid="{3B5C4992-56F9-48FC-AF86-DAAE023B2104}"/>
    <cellStyle name="Input 2 2 3 10 2 2" xfId="27211" xr:uid="{D74ACD19-D9E5-443B-B76A-91D5C601FDAD}"/>
    <cellStyle name="Input 2 2 3 10 3" xfId="16951" xr:uid="{9336BC59-0FB8-4EFE-B8AD-76093EE9868C}"/>
    <cellStyle name="Input 2 2 3 11" xfId="3219" xr:uid="{9549BFCF-3DA6-417C-BFD3-20F612092E1E}"/>
    <cellStyle name="Input 2 2 3 11 2" xfId="10470" xr:uid="{52B61649-5CDE-44E0-8132-59370E6D27F3}"/>
    <cellStyle name="Input 2 2 3 11 2 2" xfId="27963" xr:uid="{7F11F1B2-00DC-4C52-B771-30467851B4D3}"/>
    <cellStyle name="Input 2 2 3 11 3" xfId="17703" xr:uid="{64E3FA42-FB4A-4AB5-B304-FAC6A6C068E9}"/>
    <cellStyle name="Input 2 2 3 12" xfId="3377" xr:uid="{C1BDCF0C-48AB-4728-B1A5-D89D1ED029E4}"/>
    <cellStyle name="Input 2 2 3 12 2" xfId="10628" xr:uid="{FF9D3443-8CA8-401C-8EC4-335CF6B16955}"/>
    <cellStyle name="Input 2 2 3 12 2 2" xfId="28121" xr:uid="{AF919FE1-9089-437D-87A0-879D9D0ADEF0}"/>
    <cellStyle name="Input 2 2 3 12 3" xfId="17861" xr:uid="{647EECA9-C63F-41F4-ACF1-CEF28354DBAD}"/>
    <cellStyle name="Input 2 2 3 13" xfId="2615" xr:uid="{3190E9A5-F04F-4D8D-B591-AFD15230574B}"/>
    <cellStyle name="Input 2 2 3 13 2" xfId="9866" xr:uid="{469A673A-98AF-441C-A22D-9F9581CE5560}"/>
    <cellStyle name="Input 2 2 3 13 2 2" xfId="27359" xr:uid="{378D4B9C-563A-49E3-B76B-A7FAC7D007DE}"/>
    <cellStyle name="Input 2 2 3 13 3" xfId="17099" xr:uid="{876A7870-15B4-4DCF-B617-66F2F807BDD6}"/>
    <cellStyle name="Input 2 2 3 14" xfId="3472" xr:uid="{19FADA30-7EBE-4B46-99FA-EDC82F983AB8}"/>
    <cellStyle name="Input 2 2 3 14 2" xfId="10723" xr:uid="{7EDCFAC1-0F79-4533-B5C5-AC1DA4809A0F}"/>
    <cellStyle name="Input 2 2 3 14 2 2" xfId="28216" xr:uid="{A303982E-753F-4095-A86D-735B029BDFD8}"/>
    <cellStyle name="Input 2 2 3 14 3" xfId="17956" xr:uid="{F47047EB-CD66-46FE-84FB-6BA03CA74C6E}"/>
    <cellStyle name="Input 2 2 3 15" xfId="4364" xr:uid="{51A0E472-2F30-4EDA-BE23-8E6E12E97CE5}"/>
    <cellStyle name="Input 2 2 3 15 2" xfId="11615" xr:uid="{16808D13-87FC-4773-B3BD-FA2B0F82EF76}"/>
    <cellStyle name="Input 2 2 3 15 2 2" xfId="29108" xr:uid="{DAA64AAD-44A6-4013-9EEA-1AA8ACBE9889}"/>
    <cellStyle name="Input 2 2 3 15 3" xfId="18848" xr:uid="{67CFC891-CFBE-4C8F-A5D7-E76025AF425E}"/>
    <cellStyle name="Input 2 2 3 16" xfId="1306" xr:uid="{749DE47F-8F06-4876-886A-BE89FBDD42F1}"/>
    <cellStyle name="Input 2 2 3 16 2" xfId="8558" xr:uid="{18AB130A-CFEF-4577-B6CD-2FCB5B6B1F6D}"/>
    <cellStyle name="Input 2 2 3 16 2 2" xfId="26051" xr:uid="{BB371B15-0C98-4F12-8B17-1DBFB3371F6A}"/>
    <cellStyle name="Input 2 2 3 16 3" xfId="15791" xr:uid="{F907960E-AD0F-40F4-A7CF-D913CC906335}"/>
    <cellStyle name="Input 2 2 3 17" xfId="4345" xr:uid="{BDF1E570-810A-42B6-8A77-2CE751A26F88}"/>
    <cellStyle name="Input 2 2 3 17 2" xfId="11596" xr:uid="{ECCA7172-37EC-479F-A9CE-200C2573A714}"/>
    <cellStyle name="Input 2 2 3 17 2 2" xfId="29089" xr:uid="{4AB4A176-84FA-4101-AEB4-A71160750288}"/>
    <cellStyle name="Input 2 2 3 17 3" xfId="18829" xr:uid="{D94F6276-54F8-4458-A371-59CB86F618CE}"/>
    <cellStyle name="Input 2 2 3 18" xfId="4544" xr:uid="{ECA84DB2-1C0F-428A-8390-2947CB322E5A}"/>
    <cellStyle name="Input 2 2 3 18 2" xfId="11794" xr:uid="{4B0C6580-9532-4501-A942-DFC9624EEFCD}"/>
    <cellStyle name="Input 2 2 3 18 2 2" xfId="29287" xr:uid="{98BB7B45-FA53-4675-88D4-D83B1898CE67}"/>
    <cellStyle name="Input 2 2 3 18 3" xfId="19027" xr:uid="{795C7EEF-5823-47C0-9CEC-958BB41D44F6}"/>
    <cellStyle name="Input 2 2 3 19" xfId="5909" xr:uid="{5CA9B037-1C1F-42E6-8668-73D4DAA70208}"/>
    <cellStyle name="Input 2 2 3 19 2" xfId="13151" xr:uid="{48CC0515-84CB-4492-ABD3-16A3570A5029}"/>
    <cellStyle name="Input 2 2 3 19 2 2" xfId="30644" xr:uid="{C992D659-B221-4340-A6CD-94A4ED8BEC1A}"/>
    <cellStyle name="Input 2 2 3 19 3" xfId="20384" xr:uid="{014EA0B3-67B3-4D36-AEF5-D7C298F318B7}"/>
    <cellStyle name="Input 2 2 3 2" xfId="1034" xr:uid="{D38B621E-4070-4B33-A2AC-DAEE8B684E85}"/>
    <cellStyle name="Input 2 2 3 2 10" xfId="609" xr:uid="{6ACE488D-6161-4524-98C7-A22884C25867}"/>
    <cellStyle name="Input 2 2 3 2 10 2" xfId="7399" xr:uid="{214B1091-FA9D-4D60-93B3-03678487D148}"/>
    <cellStyle name="Input 2 2 3 2 10 2 2" xfId="25267" xr:uid="{A10E9C9B-17F4-4F46-B98D-807C9910FA62}"/>
    <cellStyle name="Input 2 2 3 2 10 3" xfId="14632" xr:uid="{095F661D-75CB-492E-8EC6-BBA65231A3B4}"/>
    <cellStyle name="Input 2 2 3 2 11" xfId="4767" xr:uid="{8F40BEEB-C291-4AEE-B3D7-34746AE73E9A}"/>
    <cellStyle name="Input 2 2 3 2 11 2" xfId="12017" xr:uid="{830F17DB-4033-4280-9DBD-9167672B34E1}"/>
    <cellStyle name="Input 2 2 3 2 11 2 2" xfId="29510" xr:uid="{9E73144A-F1D7-47BB-8B98-CE485433D4EA}"/>
    <cellStyle name="Input 2 2 3 2 11 3" xfId="19250" xr:uid="{334F7B4F-D826-4858-8E03-37D94379C7EB}"/>
    <cellStyle name="Input 2 2 3 2 12" xfId="5137" xr:uid="{9A1A64DC-4B34-4902-BD9F-46680B9D1743}"/>
    <cellStyle name="Input 2 2 3 2 12 2" xfId="12387" xr:uid="{621EDDBE-5748-40B3-B1EF-D0575EC8F7A2}"/>
    <cellStyle name="Input 2 2 3 2 12 2 2" xfId="29880" xr:uid="{0B72A6D9-34F7-45CC-AF08-461A1511DDB3}"/>
    <cellStyle name="Input 2 2 3 2 12 3" xfId="19620" xr:uid="{D1B94069-7900-4B9C-9329-FB68A034C6A9}"/>
    <cellStyle name="Input 2 2 3 2 13" xfId="5507" xr:uid="{738E4A8E-A35D-4559-85D5-D24784CCC92C}"/>
    <cellStyle name="Input 2 2 3 2 13 2" xfId="12757" xr:uid="{7D66398A-002B-4CFC-BA47-3ACC11167518}"/>
    <cellStyle name="Input 2 2 3 2 13 2 2" xfId="30250" xr:uid="{BE0F1490-0CB4-4092-AAB3-E307DA035DD5}"/>
    <cellStyle name="Input 2 2 3 2 13 3" xfId="19990" xr:uid="{FE02B209-61BA-4C04-81C3-8ABA1EBD1EA4}"/>
    <cellStyle name="Input 2 2 3 2 14" xfId="4606" xr:uid="{26605B93-A4AA-4A16-9704-442FB8D36CCA}"/>
    <cellStyle name="Input 2 2 3 2 14 2" xfId="11856" xr:uid="{F943BEA7-B552-4D6A-B38C-10A56E4EDA5A}"/>
    <cellStyle name="Input 2 2 3 2 14 2 2" xfId="29349" xr:uid="{FA4BD863-A4D4-4823-ADAE-637EE35B4D8E}"/>
    <cellStyle name="Input 2 2 3 2 14 3" xfId="19089" xr:uid="{6A6F751D-38C3-48E3-9F31-732AA4676839}"/>
    <cellStyle name="Input 2 2 3 2 15" xfId="6055" xr:uid="{598E4394-41BA-4007-A9A9-BE2C4047536B}"/>
    <cellStyle name="Input 2 2 3 2 15 2" xfId="13296" xr:uid="{311E42D6-C91A-4960-B8BD-A24D250948E5}"/>
    <cellStyle name="Input 2 2 3 2 15 2 2" xfId="30789" xr:uid="{553E20BB-76C3-466B-AEC4-60E0564896BB}"/>
    <cellStyle name="Input 2 2 3 2 15 3" xfId="20529" xr:uid="{00C2920F-5EE9-4991-953A-6EB2CBC88A73}"/>
    <cellStyle name="Input 2 2 3 2 16" xfId="6422" xr:uid="{972354AF-E4EF-40B9-8174-B1BA72436089}"/>
    <cellStyle name="Input 2 2 3 2 16 2" xfId="13662" xr:uid="{E629FE49-053D-4A85-97A2-F734B6E363B8}"/>
    <cellStyle name="Input 2 2 3 2 16 2 2" xfId="31155" xr:uid="{AE839AFB-905A-4019-9855-9FD840AF57F0}"/>
    <cellStyle name="Input 2 2 3 2 16 3" xfId="20895" xr:uid="{E2D5FFF7-8BE9-4A05-A7F9-6E475299E38A}"/>
    <cellStyle name="Input 2 2 3 2 17" xfId="6785" xr:uid="{2C4C6A21-675D-4DEA-8ED9-3984E3B1EA89}"/>
    <cellStyle name="Input 2 2 3 2 17 2" xfId="14025" xr:uid="{E3F79A59-933C-4413-A2C6-21DC97D569CC}"/>
    <cellStyle name="Input 2 2 3 2 17 2 2" xfId="31518" xr:uid="{7BF12442-B4E4-4F89-BED4-00611A3A85DF}"/>
    <cellStyle name="Input 2 2 3 2 17 3" xfId="21258" xr:uid="{1FB6B351-A86D-42D7-A233-D12107E79D6C}"/>
    <cellStyle name="Input 2 2 3 2 18" xfId="7153" xr:uid="{C82FF390-A170-4BA5-831A-69B7F8282B79}"/>
    <cellStyle name="Input 2 2 3 2 18 2" xfId="14393" xr:uid="{9E123C7A-C2BE-4102-91AA-45C06B1E5305}"/>
    <cellStyle name="Input 2 2 3 2 18 2 2" xfId="31886" xr:uid="{D5F8C5B6-25D0-4A99-A0D2-B02E817F6970}"/>
    <cellStyle name="Input 2 2 3 2 18 3" xfId="21626" xr:uid="{E3D76639-5112-415B-BD06-B3E76B31088B}"/>
    <cellStyle name="Input 2 2 3 2 19" xfId="8286" xr:uid="{F536DE3D-114D-40E1-8C55-CE5F13D6774F}"/>
    <cellStyle name="Input 2 2 3 2 19 2" xfId="15519" xr:uid="{FF2C10DA-6814-4B1C-964B-977BC78A65B7}"/>
    <cellStyle name="Input 2 2 3 2 2" xfId="1283" xr:uid="{11AF5B17-58C3-41C0-9BA2-A40C2BB92A93}"/>
    <cellStyle name="Input 2 2 3 2 2 2" xfId="8535" xr:uid="{E25B5426-1C54-41A2-84F7-49A64B9781A0}"/>
    <cellStyle name="Input 2 2 3 2 2 2 2" xfId="23015" xr:uid="{F8F65E59-25D2-47AF-91A5-F8674CACBB66}"/>
    <cellStyle name="Input 2 2 3 2 2 2 2 10" xfId="25230" xr:uid="{66724F05-1C46-489D-8D20-28E139A2908E}"/>
    <cellStyle name="Input 2 2 3 2 2 2 2 10 2" xfId="35481" xr:uid="{DA88983E-1110-45C8-9866-27ABE0C05A87}"/>
    <cellStyle name="Input 2 2 3 2 2 2 2 11" xfId="33266" xr:uid="{36AF7959-AC0F-41E1-B7C8-762C8A8763D6}"/>
    <cellStyle name="Input 2 2 3 2 2 2 2 2" xfId="23315" xr:uid="{2CD287D1-13F1-4239-A877-C33D298F198D}"/>
    <cellStyle name="Input 2 2 3 2 2 2 2 2 2" xfId="33566" xr:uid="{09B7A98E-F1BA-4BB2-AFA3-179F8E7135DD}"/>
    <cellStyle name="Input 2 2 3 2 2 2 2 3" xfId="23601" xr:uid="{4C8A2402-248B-4A95-917B-9C4B5E1A818B}"/>
    <cellStyle name="Input 2 2 3 2 2 2 2 3 2" xfId="33852" xr:uid="{554B7900-A1AD-43D5-AA8D-3125659D124C}"/>
    <cellStyle name="Input 2 2 3 2 2 2 2 4" xfId="23852" xr:uid="{C3CF8492-6168-404B-9B8A-3750F2D7533A}"/>
    <cellStyle name="Input 2 2 3 2 2 2 2 4 2" xfId="34103" xr:uid="{F470415B-ABF9-4811-9064-7CB2569A433C}"/>
    <cellStyle name="Input 2 2 3 2 2 2 2 5" xfId="24120" xr:uid="{9BB05CEF-6497-4604-BBE7-64F77BBDA047}"/>
    <cellStyle name="Input 2 2 3 2 2 2 2 5 2" xfId="34371" xr:uid="{3D830E75-7E49-45AF-B3C5-DE06A97B0051}"/>
    <cellStyle name="Input 2 2 3 2 2 2 2 6" xfId="24383" xr:uid="{594A053F-8144-4FB3-9DF0-F31C384678B7}"/>
    <cellStyle name="Input 2 2 3 2 2 2 2 6 2" xfId="34634" xr:uid="{4BF38FAB-D70C-4A84-BBEF-BDF1E96C36E0}"/>
    <cellStyle name="Input 2 2 3 2 2 2 2 7" xfId="24624" xr:uid="{E8FD7774-D094-444E-B005-AF863313C99A}"/>
    <cellStyle name="Input 2 2 3 2 2 2 2 7 2" xfId="34875" xr:uid="{7C98FBB7-5D4D-4487-83B2-3E4266406C6B}"/>
    <cellStyle name="Input 2 2 3 2 2 2 2 8" xfId="24861" xr:uid="{13A1F491-E149-4539-9B64-1422FE0A12D7}"/>
    <cellStyle name="Input 2 2 3 2 2 2 2 8 2" xfId="35112" xr:uid="{42A6D559-6662-4BFA-AB56-AA954123ADEF}"/>
    <cellStyle name="Input 2 2 3 2 2 2 2 9" xfId="25058" xr:uid="{5884BD06-F084-4E56-AEEC-BB32D5FC753D}"/>
    <cellStyle name="Input 2 2 3 2 2 2 2 9 2" xfId="35309" xr:uid="{B9B14D74-4A33-4087-8023-B0DA4BC4E993}"/>
    <cellStyle name="Input 2 2 3 2 2 2 3" xfId="22135" xr:uid="{C5764767-1F9F-421F-9EA7-20548033F034}"/>
    <cellStyle name="Input 2 2 3 2 2 2 3 2" xfId="32386" xr:uid="{C43672A3-B285-474E-8F74-57E38D4AD53E}"/>
    <cellStyle name="Input 2 2 3 2 2 2 4" xfId="26028" xr:uid="{8C38480B-40A5-4C73-B97A-3C39A4743BD3}"/>
    <cellStyle name="Input 2 2 3 2 2 2 5" xfId="35840" xr:uid="{ABD3786F-7B0A-4463-A384-CD34F58D4AAE}"/>
    <cellStyle name="Input 2 2 3 2 2 2 6" xfId="36116" xr:uid="{97A86E3C-51F9-4A2E-B41F-7BCE195615AA}"/>
    <cellStyle name="Input 2 2 3 2 2 2 7" xfId="36423" xr:uid="{670942C8-8950-4C38-9BDC-35E814F796D5}"/>
    <cellStyle name="Input 2 2 3 2 2 2 8" xfId="36730" xr:uid="{48EE21B6-EFBF-4A1E-84D2-7D4D505911B1}"/>
    <cellStyle name="Input 2 2 3 2 2 3" xfId="15768" xr:uid="{E2C22C90-B1F2-4BA7-8F59-7D26A0C4018B}"/>
    <cellStyle name="Input 2 2 3 2 2 3 10" xfId="25244" xr:uid="{453501DD-CCD3-4DE4-86A5-2FEA3EB07DE2}"/>
    <cellStyle name="Input 2 2 3 2 2 3 10 2" xfId="35495" xr:uid="{AEA53749-679B-4C2A-BF1C-859EEF45BB41}"/>
    <cellStyle name="Input 2 2 3 2 2 3 11" xfId="23029" xr:uid="{63CCB57E-47FC-45C0-8197-6AAEEDF4C300}"/>
    <cellStyle name="Input 2 2 3 2 2 3 11 2" xfId="33280" xr:uid="{4F3A45A3-79A0-4959-AFBF-03F4E3F5516D}"/>
    <cellStyle name="Input 2 2 3 2 2 3 2" xfId="23329" xr:uid="{F7624EB8-11B9-43A8-8829-452AB5BF4CE0}"/>
    <cellStyle name="Input 2 2 3 2 2 3 2 2" xfId="33580" xr:uid="{CBE86251-90F6-4E31-BC33-E703B789D70B}"/>
    <cellStyle name="Input 2 2 3 2 2 3 3" xfId="23615" xr:uid="{A4C54184-C5A2-4E85-A817-01DF5CA36326}"/>
    <cellStyle name="Input 2 2 3 2 2 3 3 2" xfId="33866" xr:uid="{8C813928-573C-4B59-A14C-1F58F25C819E}"/>
    <cellStyle name="Input 2 2 3 2 2 3 4" xfId="23866" xr:uid="{E7F0781C-3F71-42BF-9952-47255C83BB75}"/>
    <cellStyle name="Input 2 2 3 2 2 3 4 2" xfId="34117" xr:uid="{7E87FECA-05B5-4849-BB2B-CA619DB7C140}"/>
    <cellStyle name="Input 2 2 3 2 2 3 5" xfId="24134" xr:uid="{6572BD5C-C478-439D-AD39-6328D4A5DA2B}"/>
    <cellStyle name="Input 2 2 3 2 2 3 5 2" xfId="34385" xr:uid="{766F55F8-9934-43FC-BCF2-0AB339F6DE3D}"/>
    <cellStyle name="Input 2 2 3 2 2 3 6" xfId="24397" xr:uid="{6D8908D3-A2E5-4EE6-B055-32C7599CCC97}"/>
    <cellStyle name="Input 2 2 3 2 2 3 6 2" xfId="34648" xr:uid="{6B80515D-512C-4592-BEC0-1EBE2E54D994}"/>
    <cellStyle name="Input 2 2 3 2 2 3 7" xfId="24638" xr:uid="{B91FA391-1A81-42FE-AD94-43BA00B1E246}"/>
    <cellStyle name="Input 2 2 3 2 2 3 7 2" xfId="34889" xr:uid="{084079D2-B201-4D0D-AC9E-7962A8EEF083}"/>
    <cellStyle name="Input 2 2 3 2 2 3 8" xfId="24875" xr:uid="{21369ADA-F333-4F85-B7CD-9FE44D5A0E7B}"/>
    <cellStyle name="Input 2 2 3 2 2 3 8 2" xfId="35126" xr:uid="{E737C1FC-8446-4B0F-984A-02EB1D832011}"/>
    <cellStyle name="Input 2 2 3 2 2 3 9" xfId="25072" xr:uid="{267E6833-C97D-4DA9-B857-49A39A2398FE}"/>
    <cellStyle name="Input 2 2 3 2 2 3 9 2" xfId="35323" xr:uid="{5CB7C2C9-058E-4349-A76B-05556675EB83}"/>
    <cellStyle name="Input 2 2 3 2 2 4" xfId="21995" xr:uid="{D833BC8B-FAF6-4DD0-A99D-13BF3FB7E453}"/>
    <cellStyle name="Input 2 2 3 2 2 4 2" xfId="32246" xr:uid="{2DB96728-2AFB-472B-80D9-2DF73ADB0578}"/>
    <cellStyle name="Input 2 2 3 2 2 5" xfId="35726" xr:uid="{2309BC09-B5A8-4F7D-898F-F2076FD397F8}"/>
    <cellStyle name="Input 2 2 3 2 2 6" xfId="35976" xr:uid="{CE4B56D1-5579-4514-8F1D-8248A9F6C49A}"/>
    <cellStyle name="Input 2 2 3 2 2 7" xfId="36283" xr:uid="{E0A1DECE-AD98-4609-9237-84F3400DC1A7}"/>
    <cellStyle name="Input 2 2 3 2 2 8" xfId="36590" xr:uid="{7FB5C9F6-1E45-4AEC-85E6-0AE9F17FCD6F}"/>
    <cellStyle name="Input 2 2 3 2 20" xfId="7558" xr:uid="{E63521D1-DE0E-4109-834A-5F03274D93BF}"/>
    <cellStyle name="Input 2 2 3 2 20 2" xfId="25425" xr:uid="{711C3268-5376-481E-8A9A-B514EB799039}"/>
    <cellStyle name="Input 2 2 3 2 21" xfId="14791" xr:uid="{9F2689DA-7B3F-445D-93E6-A501117373D1}"/>
    <cellStyle name="Input 2 2 3 2 22" xfId="21960" xr:uid="{2DEDE97F-FBA6-4D1E-97B2-3FCB6508F44F}"/>
    <cellStyle name="Input 2 2 3 2 22 2" xfId="32211" xr:uid="{EF2B282A-6C0C-44C8-9865-3D7E30BA1ED0}"/>
    <cellStyle name="Input 2 2 3 2 23" xfId="35614" xr:uid="{F3CB3579-8DFB-41C5-8076-6570AC533711}"/>
    <cellStyle name="Input 2 2 3 2 24" xfId="35512" xr:uid="{437653A5-3EE1-44B3-B4AB-4F6423583FF7}"/>
    <cellStyle name="Input 2 2 3 2 25" xfId="36143" xr:uid="{559F47CC-9D7E-4293-B459-2E1606FA986B}"/>
    <cellStyle name="Input 2 2 3 2 26" xfId="36450" xr:uid="{14189A24-C822-40E2-917E-1489A0BFF0C3}"/>
    <cellStyle name="Input 2 2 3 2 3" xfId="1807" xr:uid="{666788C5-2D52-405F-8EAB-17A2A0E48830}"/>
    <cellStyle name="Input 2 2 3 2 3 2" xfId="9059" xr:uid="{5F27E502-963B-4CD6-B625-997C550472B0}"/>
    <cellStyle name="Input 2 2 3 2 3 2 10" xfId="25149" xr:uid="{27DDF055-0743-4E7B-B425-9884F5AA57FD}"/>
    <cellStyle name="Input 2 2 3 2 3 2 10 2" xfId="35400" xr:uid="{20F75E07-EAE8-42B3-9C35-AFC3E918E9B2}"/>
    <cellStyle name="Input 2 2 3 2 3 2 11" xfId="22806" xr:uid="{F74C8391-83C1-4C9D-87AE-30FD350AD176}"/>
    <cellStyle name="Input 2 2 3 2 3 2 11 2" xfId="33057" xr:uid="{5F750474-C288-474A-8127-54BC9986B63C}"/>
    <cellStyle name="Input 2 2 3 2 3 2 12" xfId="26552" xr:uid="{243B63A5-458C-4A66-8601-9F11B11C3800}"/>
    <cellStyle name="Input 2 2 3 2 3 2 2" xfId="23109" xr:uid="{06A9D6AB-2235-4E21-9143-63FDE70B3AD9}"/>
    <cellStyle name="Input 2 2 3 2 3 2 2 2" xfId="33360" xr:uid="{59FBB696-DE54-4C36-90B2-9E78BAE92474}"/>
    <cellStyle name="Input 2 2 3 2 3 2 3" xfId="23403" xr:uid="{8B95D5CC-71B8-4796-AB1E-DA8B192C59C5}"/>
    <cellStyle name="Input 2 2 3 2 3 2 3 2" xfId="33654" xr:uid="{E7872B3D-BBEC-46D5-A37A-92D2E287C827}"/>
    <cellStyle name="Input 2 2 3 2 3 2 4" xfId="23658" xr:uid="{8E11777F-553F-4086-8605-57D054D39DC3}"/>
    <cellStyle name="Input 2 2 3 2 3 2 4 2" xfId="33909" xr:uid="{05E3BEDB-B086-4A29-A852-6C0E5D3766E6}"/>
    <cellStyle name="Input 2 2 3 2 3 2 5" xfId="23939" xr:uid="{45B3C32B-1AC8-4EA7-B7CB-A8E1F2C67122}"/>
    <cellStyle name="Input 2 2 3 2 3 2 5 2" xfId="34190" xr:uid="{AD95B40C-6951-4A3E-A937-EB4A3871A98E}"/>
    <cellStyle name="Input 2 2 3 2 3 2 6" xfId="24214" xr:uid="{00DBC684-9552-44DD-944B-26209942265F}"/>
    <cellStyle name="Input 2 2 3 2 3 2 6 2" xfId="34465" xr:uid="{3F07D689-2EAD-4134-A464-270A905B25AF}"/>
    <cellStyle name="Input 2 2 3 2 3 2 7" xfId="24477" xr:uid="{D36E93E5-029A-4CD7-A7A5-496EC8B3E0EC}"/>
    <cellStyle name="Input 2 2 3 2 3 2 7 2" xfId="34728" xr:uid="{62A77229-BC9D-42AB-811E-0C09BA46A0D2}"/>
    <cellStyle name="Input 2 2 3 2 3 2 8" xfId="24720" xr:uid="{A3A1C678-26A3-41F9-8AE5-6C23CBDFD21F}"/>
    <cellStyle name="Input 2 2 3 2 3 2 8 2" xfId="34971" xr:uid="{59189E3C-3749-43FC-A708-AD63F45C6B7E}"/>
    <cellStyle name="Input 2 2 3 2 3 2 9" xfId="24955" xr:uid="{538BBD40-5C19-4DC6-A38E-836309BABD06}"/>
    <cellStyle name="Input 2 2 3 2 3 2 9 2" xfId="35206" xr:uid="{15664AE1-29D1-4985-88B0-A2D35CCAC85F}"/>
    <cellStyle name="Input 2 2 3 2 3 3" xfId="16292" xr:uid="{D0A607E8-7573-41F2-AA78-C9A8CC5C4235}"/>
    <cellStyle name="Input 2 2 3 2 3 4" xfId="22100" xr:uid="{73163BFF-8421-4D47-8467-77F17CF0E88D}"/>
    <cellStyle name="Input 2 2 3 2 3 4 2" xfId="32351" xr:uid="{81EF11FE-F3C9-4BF3-B5C5-4A977A19578D}"/>
    <cellStyle name="Input 2 2 3 2 3 5" xfId="35812" xr:uid="{F4DC9125-2EC2-41E6-AEF8-F130487CB907}"/>
    <cellStyle name="Input 2 2 3 2 3 6" xfId="36081" xr:uid="{D43E4642-0B62-4FF2-A937-A36127887D7D}"/>
    <cellStyle name="Input 2 2 3 2 3 7" xfId="36388" xr:uid="{9954A1BF-713C-4DF0-B92C-2758B2B79829}"/>
    <cellStyle name="Input 2 2 3 2 3 8" xfId="36695" xr:uid="{356895DE-0C86-4BD3-BA18-F6817BA24E7F}"/>
    <cellStyle name="Input 2 2 3 2 4" xfId="2179" xr:uid="{8DCA76DF-98E6-4B4D-A770-A4892BE6812C}"/>
    <cellStyle name="Input 2 2 3 2 4 10" xfId="24988" xr:uid="{E753E7E9-1A81-4CBF-9F64-5E1C4E7C3151}"/>
    <cellStyle name="Input 2 2 3 2 4 10 2" xfId="35239" xr:uid="{B5146572-B1FA-4B87-B3E2-5146A03E5426}"/>
    <cellStyle name="Input 2 2 3 2 4 11" xfId="22626" xr:uid="{06026919-F044-42B9-A324-2A1F259BDA37}"/>
    <cellStyle name="Input 2 2 3 2 4 11 2" xfId="32877" xr:uid="{EFF39D5C-E36D-4ACD-8354-ACD28E5FCA12}"/>
    <cellStyle name="Input 2 2 3 2 4 12" xfId="35698" xr:uid="{B8089174-77FB-46DB-B27A-441E4E61C57F}"/>
    <cellStyle name="Input 2 2 3 2 4 13" xfId="35941" xr:uid="{13D7BF5A-737A-4C41-B55F-BFE760F78731}"/>
    <cellStyle name="Input 2 2 3 2 4 14" xfId="36248" xr:uid="{318784A4-EAD7-4380-9646-43703A387E78}"/>
    <cellStyle name="Input 2 2 3 2 4 15" xfId="36555" xr:uid="{7175DA65-9E70-4084-BE7C-0ACB5B1DFA24}"/>
    <cellStyle name="Input 2 2 3 2 4 2" xfId="9431" xr:uid="{BDF060A1-718B-4C12-9361-E24AD3CCC9C3}"/>
    <cellStyle name="Input 2 2 3 2 4 2 2" xfId="22936" xr:uid="{CAF55532-B5DE-45FA-B7E4-F4A51254B952}"/>
    <cellStyle name="Input 2 2 3 2 4 2 2 2" xfId="33187" xr:uid="{AC8A4CE7-D97D-45EC-9859-E0454593CC65}"/>
    <cellStyle name="Input 2 2 3 2 4 2 3" xfId="26924" xr:uid="{8200EF80-19F8-4B76-B7D5-13E37F038C90}"/>
    <cellStyle name="Input 2 2 3 2 4 3" xfId="16664" xr:uid="{41C76C44-BB3C-4673-8528-3F5AA1D50C19}"/>
    <cellStyle name="Input 2 2 3 2 4 3 2" xfId="22262" xr:uid="{285543DD-8FE4-4B08-935D-EDECC8855FC6}"/>
    <cellStyle name="Input 2 2 3 2 4 3 2 2" xfId="32513" xr:uid="{4A361DFB-A193-4711-BA8B-837646842669}"/>
    <cellStyle name="Input 2 2 3 2 4 4" xfId="23176" xr:uid="{A0337EFD-0539-4FAE-BF7B-5ED540EDBDF2}"/>
    <cellStyle name="Input 2 2 3 2 4 4 2" xfId="33427" xr:uid="{8C7B6306-AB2B-43EB-AD56-15FC18FDCE53}"/>
    <cellStyle name="Input 2 2 3 2 4 5" xfId="23191" xr:uid="{159AC631-6363-4CE2-8347-10E5A30F9179}"/>
    <cellStyle name="Input 2 2 3 2 4 5 2" xfId="33442" xr:uid="{6D48AB60-A10F-4546-A6DF-C7E6D210B563}"/>
    <cellStyle name="Input 2 2 3 2 4 6" xfId="24045" xr:uid="{52C585F6-6A7D-4E8F-8725-C61D0A558E16}"/>
    <cellStyle name="Input 2 2 3 2 4 6 2" xfId="34296" xr:uid="{B93168A7-FB3B-48C9-A36D-16C42B22708A}"/>
    <cellStyle name="Input 2 2 3 2 4 7" xfId="24314" xr:uid="{CE300070-9BEE-4895-B10C-7D1635215986}"/>
    <cellStyle name="Input 2 2 3 2 4 7 2" xfId="34565" xr:uid="{C8482B65-6814-4A18-96E2-3DC7773686F6}"/>
    <cellStyle name="Input 2 2 3 2 4 8" xfId="24008" xr:uid="{C97FC2CB-9A5A-4869-AE0B-36F41683A8CB}"/>
    <cellStyle name="Input 2 2 3 2 4 8 2" xfId="34259" xr:uid="{510055A5-8AFF-4AD4-927E-2715FE7033A6}"/>
    <cellStyle name="Input 2 2 3 2 4 9" xfId="24795" xr:uid="{32567DB1-8201-40F8-B40C-72F9F5E40529}"/>
    <cellStyle name="Input 2 2 3 2 4 9 2" xfId="35046" xr:uid="{C57FCB42-434E-4A0B-8450-0A177CF255A1}"/>
    <cellStyle name="Input 2 2 3 2 5" xfId="2541" xr:uid="{EB0442B6-C7DF-45C2-985B-F41B41E6958F}"/>
    <cellStyle name="Input 2 2 3 2 5 2" xfId="9792" xr:uid="{77286FAC-3860-4A50-93DE-6CCB014E5CC7}"/>
    <cellStyle name="Input 2 2 3 2 5 2 2" xfId="27285" xr:uid="{E04E3706-D42C-4170-827C-3E87A981DAC6}"/>
    <cellStyle name="Input 2 2 3 2 5 3" xfId="17025" xr:uid="{4B2A6846-A404-467F-B98B-A4BD85305FD0}"/>
    <cellStyle name="Input 2 2 3 2 6" xfId="2947" xr:uid="{2B2F08D6-C7DF-4FDA-A215-2D8D88DFB9B4}"/>
    <cellStyle name="Input 2 2 3 2 6 2" xfId="10198" xr:uid="{5A81F0D3-ED64-4DA3-8FF5-39DEE06107F8}"/>
    <cellStyle name="Input 2 2 3 2 6 2 2" xfId="27691" xr:uid="{ECEAC272-4079-4EBA-B224-89FE8C765C3D}"/>
    <cellStyle name="Input 2 2 3 2 6 3" xfId="17431" xr:uid="{293C2C12-81C9-40F6-BD82-5E3652612416}"/>
    <cellStyle name="Input 2 2 3 2 7" xfId="2665" xr:uid="{21F18C60-2EBF-4116-BB9D-18B1F34FE3B4}"/>
    <cellStyle name="Input 2 2 3 2 7 2" xfId="9916" xr:uid="{4641B84B-B608-40F7-BE66-C42C4526A276}"/>
    <cellStyle name="Input 2 2 3 2 7 2 2" xfId="27409" xr:uid="{DEA5D627-20C8-4FD8-ADA0-BC97DF2BEC94}"/>
    <cellStyle name="Input 2 2 3 2 7 3" xfId="17149" xr:uid="{B2528F8F-A69F-4B63-B5FF-B5F6ADB23254}"/>
    <cellStyle name="Input 2 2 3 2 8" xfId="3698" xr:uid="{E45061B4-31E8-49D4-92C5-F168A4C857BD}"/>
    <cellStyle name="Input 2 2 3 2 8 2" xfId="10949" xr:uid="{33FEEC4C-3C7C-4B3C-83F1-ECF68E1DEF93}"/>
    <cellStyle name="Input 2 2 3 2 8 2 2" xfId="28442" xr:uid="{9FCFF2B9-B0DE-4473-B816-0EA230476800}"/>
    <cellStyle name="Input 2 2 3 2 8 3" xfId="18182" xr:uid="{7E8D3BEC-FDA3-47D8-ABCA-6FF9BF2326B5}"/>
    <cellStyle name="Input 2 2 3 2 9" xfId="4071" xr:uid="{CC9F1E5B-9AC5-431C-B336-CA609394ACB1}"/>
    <cellStyle name="Input 2 2 3 2 9 2" xfId="11322" xr:uid="{23B1C3D7-2A2F-476A-B5DC-CF6C66D8ACC7}"/>
    <cellStyle name="Input 2 2 3 2 9 2 2" xfId="28815" xr:uid="{D0B53192-B8DF-4E5B-9728-E6D67BC38F19}"/>
    <cellStyle name="Input 2 2 3 2 9 3" xfId="18555" xr:uid="{89A4AAB4-7A0B-4C9C-8B13-405C72109397}"/>
    <cellStyle name="Input 2 2 3 20" xfId="5855" xr:uid="{226CA148-03A7-4693-BD2D-F94AC6BFCFFF}"/>
    <cellStyle name="Input 2 2 3 20 2" xfId="13101" xr:uid="{F4AA3E51-5D18-48FF-9180-B34308580E24}"/>
    <cellStyle name="Input 2 2 3 20 2 2" xfId="30594" xr:uid="{7189FB1F-3A47-4853-BCA1-F9E09EFA6705}"/>
    <cellStyle name="Input 2 2 3 20 3" xfId="20334" xr:uid="{176242E7-75E4-4FF2-895A-9B47AD1097DC}"/>
    <cellStyle name="Input 2 2 3 21" xfId="2531" xr:uid="{FFF1072F-574B-4D05-AA03-9F5645B12F0F}"/>
    <cellStyle name="Input 2 2 3 21 2" xfId="9782" xr:uid="{31F9C486-DC6D-4253-9E94-80E398C8FE88}"/>
    <cellStyle name="Input 2 2 3 21 2 2" xfId="27275" xr:uid="{92A8E70E-59CA-45E2-BC02-B21D20ACA5EB}"/>
    <cellStyle name="Input 2 2 3 21 3" xfId="17015" xr:uid="{90965023-AF51-4D7B-AA20-87E01B80A573}"/>
    <cellStyle name="Input 2 2 3 22" xfId="5376" xr:uid="{C58F2EF5-7CEB-46E9-95F9-72FD74350A09}"/>
    <cellStyle name="Input 2 2 3 22 2" xfId="12626" xr:uid="{027247F5-79A4-48AA-BA54-38BB94F51D78}"/>
    <cellStyle name="Input 2 2 3 22 2 2" xfId="30119" xr:uid="{ACDB2F27-6C61-4365-A17B-62FA93A5099C}"/>
    <cellStyle name="Input 2 2 3 22 3" xfId="19859" xr:uid="{C51FB87C-9F43-4BE0-9EF0-6686140464BA}"/>
    <cellStyle name="Input 2 2 3 23" xfId="7888" xr:uid="{4D064CBF-AF42-4A54-B559-3AC721512A6C}"/>
    <cellStyle name="Input 2 2 3 23 2" xfId="15121" xr:uid="{19F3C129-CC16-4D66-84D0-0DD98E3833A9}"/>
    <cellStyle name="Input 2 2 3 24" xfId="5929" xr:uid="{461A72CE-9A7D-481D-9EB3-F9320B6FA71B}"/>
    <cellStyle name="Input 2 2 3 24 2" xfId="25254" xr:uid="{06D07CCB-2C80-4439-9346-A6CAD14B1454}"/>
    <cellStyle name="Input 2 2 3 25" xfId="21890" xr:uid="{12EC74AD-97FD-4653-A441-A3008ABDAB60}"/>
    <cellStyle name="Input 2 2 3 25 2" xfId="32141" xr:uid="{7C37E08D-C167-4198-B5DB-A3A730A7C756}"/>
    <cellStyle name="Input 2 2 3 26" xfId="35582" xr:uid="{86522B7B-5EE0-418A-A8DD-7763AC050AAE}"/>
    <cellStyle name="Input 2 2 3 27" xfId="36764" xr:uid="{D84F59AB-5DF2-49C1-8B4D-A138EA1BEAE1}"/>
    <cellStyle name="Input 2 2 3 3" xfId="815" xr:uid="{7D8B60FB-4116-43EB-B8CE-17B2BF9EAD18}"/>
    <cellStyle name="Input 2 2 3 3 2" xfId="8079" xr:uid="{D855A225-22AE-4E34-BED5-5031A8CE3303}"/>
    <cellStyle name="Input 2 2 3 3 2 2" xfId="22828" xr:uid="{63CC7DDE-4402-4023-94FE-C2AB0BA8FEEC}"/>
    <cellStyle name="Input 2 2 3 3 2 2 10" xfId="25171" xr:uid="{87ACB445-DCDF-4088-8B73-893862E73462}"/>
    <cellStyle name="Input 2 2 3 3 2 2 10 2" xfId="35422" xr:uid="{A051BBB2-D70E-44EE-BEFA-DBF2755B85A2}"/>
    <cellStyle name="Input 2 2 3 3 2 2 11" xfId="33079" xr:uid="{DB710539-59CF-4D8E-B945-03CDCB194D48}"/>
    <cellStyle name="Input 2 2 3 3 2 2 2" xfId="23131" xr:uid="{A13F86D2-EAB2-457F-BB4F-C8C213CFD683}"/>
    <cellStyle name="Input 2 2 3 3 2 2 2 2" xfId="33382" xr:uid="{4E8506AD-9B24-41A0-B3CF-FDE9B7D4B453}"/>
    <cellStyle name="Input 2 2 3 3 2 2 3" xfId="23425" xr:uid="{14FF450E-74B0-4376-A551-E02A353504B7}"/>
    <cellStyle name="Input 2 2 3 3 2 2 3 2" xfId="33676" xr:uid="{CB91A0F3-DEE3-4267-A47C-01C4E3616440}"/>
    <cellStyle name="Input 2 2 3 3 2 2 4" xfId="23680" xr:uid="{5A3DDF5A-B6CB-46FB-9D9E-D4C4BE90DE17}"/>
    <cellStyle name="Input 2 2 3 3 2 2 4 2" xfId="33931" xr:uid="{0AB421DE-7014-48B3-9E82-96F533EC00B0}"/>
    <cellStyle name="Input 2 2 3 3 2 2 5" xfId="23961" xr:uid="{49B51325-400A-412E-AA64-FB730F7DED6D}"/>
    <cellStyle name="Input 2 2 3 3 2 2 5 2" xfId="34212" xr:uid="{52AEF891-5D02-425D-94D7-645A1B3DC1D6}"/>
    <cellStyle name="Input 2 2 3 3 2 2 6" xfId="24236" xr:uid="{6AF58523-BE6E-4131-A50C-AD2D0440E35D}"/>
    <cellStyle name="Input 2 2 3 3 2 2 6 2" xfId="34487" xr:uid="{68720EBB-3542-44A7-80E2-6EA0B32F5651}"/>
    <cellStyle name="Input 2 2 3 3 2 2 7" xfId="24499" xr:uid="{091F327B-BF62-4E68-BFF0-4054732E6DD9}"/>
    <cellStyle name="Input 2 2 3 3 2 2 7 2" xfId="34750" xr:uid="{392B0245-6686-4D9F-9788-D3C6534A8F6A}"/>
    <cellStyle name="Input 2 2 3 3 2 2 8" xfId="24742" xr:uid="{1F71E91C-9C8B-4EFF-8D2C-B3771F7C525D}"/>
    <cellStyle name="Input 2 2 3 3 2 2 8 2" xfId="34993" xr:uid="{6E95E201-A88C-4800-BB6C-6CC938F9DD1E}"/>
    <cellStyle name="Input 2 2 3 3 2 2 9" xfId="24977" xr:uid="{D79BAC5D-CE15-441C-9401-2417F33EC4E2}"/>
    <cellStyle name="Input 2 2 3 3 2 2 9 2" xfId="35228" xr:uid="{4AD5B0AC-6878-4F39-A507-9DA12CC20BA3}"/>
    <cellStyle name="Input 2 2 3 3 2 3" xfId="22065" xr:uid="{183D48F6-D5D6-4942-A5B0-9386A726B045}"/>
    <cellStyle name="Input 2 2 3 3 2 3 2" xfId="32316" xr:uid="{4C4D143F-D334-471D-B709-1B7110F4F3BF}"/>
    <cellStyle name="Input 2 2 3 3 2 4" xfId="25942" xr:uid="{395CBF86-7634-48D2-BC8F-9293D250A6AB}"/>
    <cellStyle name="Input 2 2 3 3 2 5" xfId="35783" xr:uid="{99FF7349-53D5-4F0C-A17C-81DDD0CA7601}"/>
    <cellStyle name="Input 2 2 3 3 2 6" xfId="36046" xr:uid="{4EDC6220-6E51-4CF7-A1D2-73E92CBBAE3E}"/>
    <cellStyle name="Input 2 2 3 3 2 7" xfId="36353" xr:uid="{0017AB0D-B8C5-43B8-B10E-3E1588EA8290}"/>
    <cellStyle name="Input 2 2 3 3 2 8" xfId="36660" xr:uid="{24CEB0C3-EEC9-42EF-A2B5-EE85DBC2CDD5}"/>
    <cellStyle name="Input 2 2 3 3 3" xfId="15312" xr:uid="{F10F58B1-1F84-482D-8C24-D78D925EA7E1}"/>
    <cellStyle name="Input 2 2 3 3 3 10" xfId="22781" xr:uid="{F3751060-D92A-45FB-A14B-A54A4B252AF6}"/>
    <cellStyle name="Input 2 2 3 3 3 10 2" xfId="33032" xr:uid="{F0984292-E099-4983-A4DB-8B674F94CAC0}"/>
    <cellStyle name="Input 2 2 3 3 3 2" xfId="23084" xr:uid="{1C192D50-5095-43AA-8AC8-9EFFBCAF7E9D}"/>
    <cellStyle name="Input 2 2 3 3 3 2 2" xfId="33335" xr:uid="{B093A945-9333-45AA-9EDA-14D80A0ABE33}"/>
    <cellStyle name="Input 2 2 3 3 3 3" xfId="23635" xr:uid="{1512D580-74F0-4F61-88FD-2904C79083A1}"/>
    <cellStyle name="Input 2 2 3 3 3 3 2" xfId="33886" xr:uid="{4EB88418-7222-4668-A9A4-54B8E1485197}"/>
    <cellStyle name="Input 2 2 3 3 3 4" xfId="23914" xr:uid="{8AE47C24-2BEF-46D3-85C7-A7FD3B3146A5}"/>
    <cellStyle name="Input 2 2 3 3 3 4 2" xfId="34165" xr:uid="{CE97863D-0A04-4C42-A0CE-7F023309928D}"/>
    <cellStyle name="Input 2 2 3 3 3 5" xfId="24189" xr:uid="{B2D6A5BB-0687-4E32-8D3A-19BF7FC15589}"/>
    <cellStyle name="Input 2 2 3 3 3 5 2" xfId="34440" xr:uid="{7DD4BDC7-30C2-4676-B81C-959F4F84712F}"/>
    <cellStyle name="Input 2 2 3 3 3 6" xfId="24452" xr:uid="{96347E89-616D-4CA7-8DDE-6BD77C48274D}"/>
    <cellStyle name="Input 2 2 3 3 3 6 2" xfId="34703" xr:uid="{47EA05D0-6CA2-46FF-B636-41F0E5573C89}"/>
    <cellStyle name="Input 2 2 3 3 3 7" xfId="24695" xr:uid="{D405716F-889C-40DE-B927-255D4C414F31}"/>
    <cellStyle name="Input 2 2 3 3 3 7 2" xfId="34946" xr:uid="{897685DC-AF1C-4E40-9A9D-627EE11B23C7}"/>
    <cellStyle name="Input 2 2 3 3 3 8" xfId="24930" xr:uid="{BECA3698-7082-4140-A37E-EA8BFE93C421}"/>
    <cellStyle name="Input 2 2 3 3 3 8 2" xfId="35181" xr:uid="{89B87BE0-F46A-4C1C-A39F-40D5FF0ADF37}"/>
    <cellStyle name="Input 2 2 3 3 3 9" xfId="25128" xr:uid="{45B7BEAF-15F0-4D81-9D8A-A700639EC4FF}"/>
    <cellStyle name="Input 2 2 3 3 3 9 2" xfId="35379" xr:uid="{00F87FF6-4768-413C-91BF-A5016EB76415}"/>
    <cellStyle name="Input 2 2 3 3 4" xfId="22693" xr:uid="{31D62F46-D930-4E98-874B-A7B7787C704F}"/>
    <cellStyle name="Input 2 2 3 3 4 10" xfId="23233" xr:uid="{B848D577-9FD3-481A-A4D9-5175538BBB48}"/>
    <cellStyle name="Input 2 2 3 3 4 10 2" xfId="33484" xr:uid="{20D6792E-6D30-4F97-B70A-34948E6F20FF}"/>
    <cellStyle name="Input 2 2 3 3 4 11" xfId="32944" xr:uid="{0E2D57DF-9FA0-45EE-8D68-FA2B2EE693EF}"/>
    <cellStyle name="Input 2 2 3 3 4 2" xfId="22454" xr:uid="{5484CA30-2A8D-4511-A10D-C7C48B5B75DF}"/>
    <cellStyle name="Input 2 2 3 3 4 2 2" xfId="32705" xr:uid="{F0AB2FB6-DA64-4810-A4EE-1DC24C8CD93F}"/>
    <cellStyle name="Input 2 2 3 3 4 3" xfId="22226" xr:uid="{28F6507F-9F5E-4F1D-B0E9-21E030E500BD}"/>
    <cellStyle name="Input 2 2 3 3 4 3 2" xfId="32477" xr:uid="{FE12863A-8BC6-4D0D-B20F-8B7B4B802E46}"/>
    <cellStyle name="Input 2 2 3 3 4 4" xfId="23239" xr:uid="{5C68A421-F20C-4EE7-84C1-48C2299933DF}"/>
    <cellStyle name="Input 2 2 3 3 4 4 2" xfId="33490" xr:uid="{B445A380-5AB7-476A-B33E-AC9D49B14385}"/>
    <cellStyle name="Input 2 2 3 3 4 5" xfId="23507" xr:uid="{9E2A0542-B102-452A-ABDA-F71B83FDD1F7}"/>
    <cellStyle name="Input 2 2 3 3 4 5 2" xfId="33758" xr:uid="{FA3CA4B3-194B-4F93-9C55-3B2BE651ECE1}"/>
    <cellStyle name="Input 2 2 3 3 4 6" xfId="23367" xr:uid="{83A6F4DD-139B-4A00-B930-3C4EBBABF6D3}"/>
    <cellStyle name="Input 2 2 3 3 4 6 2" xfId="33618" xr:uid="{410943C3-D419-4291-AD13-CFE65EF59291}"/>
    <cellStyle name="Input 2 2 3 3 4 7" xfId="24041" xr:uid="{8F851F73-A69A-433A-ACE0-99FFF19AAA51}"/>
    <cellStyle name="Input 2 2 3 3 4 7 2" xfId="34292" xr:uid="{5A3BB8AD-C32D-4B71-B1F4-6932A7124032}"/>
    <cellStyle name="Input 2 2 3 3 4 8" xfId="22501" xr:uid="{9DD361C5-9FC7-4441-A450-5B7DEE10FBDA}"/>
    <cellStyle name="Input 2 2 3 3 4 8 2" xfId="32752" xr:uid="{4783AB71-EE51-4D00-9B95-581507BCA631}"/>
    <cellStyle name="Input 2 2 3 3 4 9" xfId="24061" xr:uid="{25F92218-C60E-43AA-9559-82DDBEF5710E}"/>
    <cellStyle name="Input 2 2 3 3 4 9 2" xfId="34312" xr:uid="{B2C3AA0B-8502-49B5-83E4-2E71B7CCE82F}"/>
    <cellStyle name="Input 2 2 3 3 5" xfId="21925" xr:uid="{20627E64-23AA-46DB-A436-08F72F755206}"/>
    <cellStyle name="Input 2 2 3 3 5 2" xfId="32176" xr:uid="{4AC6B17F-CEE9-4763-AC51-598B829397C8}"/>
    <cellStyle name="Input 2 2 3 3 6" xfId="35670" xr:uid="{782A8BAC-5162-4B1A-96A4-CCC5A8805F6D}"/>
    <cellStyle name="Input 2 2 3 3 7" xfId="35906" xr:uid="{E0610ED2-33DA-460F-97E6-9F25BEEDC1EC}"/>
    <cellStyle name="Input 2 2 3 3 8" xfId="36213" xr:uid="{E6F989DE-6079-4ADB-BE87-A11E14C2E839}"/>
    <cellStyle name="Input 2 2 3 3 9" xfId="36520" xr:uid="{7BCD2ABA-3A6C-4FF7-96FB-0DA12AD01873}"/>
    <cellStyle name="Input 2 2 3 4" xfId="670" xr:uid="{54E9540B-D126-45DF-B2D8-167524D16C57}"/>
    <cellStyle name="Input 2 2 3 4 2" xfId="7934" xr:uid="{81F70BCF-2C74-4927-803A-C5EC80D8805E}"/>
    <cellStyle name="Input 2 2 3 4 2 10" xfId="25160" xr:uid="{961EAC8E-39C8-4C42-A6F7-78A6AB611FB3}"/>
    <cellStyle name="Input 2 2 3 4 2 10 2" xfId="35411" xr:uid="{F980DA87-FD38-4026-A62D-EA9C41AB3AD4}"/>
    <cellStyle name="Input 2 2 3 4 2 11" xfId="22817" xr:uid="{0FD816C5-2A2E-49EE-B438-2CAEDFA07144}"/>
    <cellStyle name="Input 2 2 3 4 2 11 2" xfId="33068" xr:uid="{E2A45A0E-B08C-4FC9-BBFE-0141C0B8A28A}"/>
    <cellStyle name="Input 2 2 3 4 2 12" xfId="25797" xr:uid="{4F3DE448-B354-4DE5-8C8B-0CC15715494F}"/>
    <cellStyle name="Input 2 2 3 4 2 2" xfId="23120" xr:uid="{FCA14E5B-3F45-457F-8186-ACF24AEE07EA}"/>
    <cellStyle name="Input 2 2 3 4 2 2 2" xfId="33371" xr:uid="{CADE5A8D-7F07-4A56-A925-C9AA8E096A8F}"/>
    <cellStyle name="Input 2 2 3 4 2 3" xfId="23414" xr:uid="{0E79B486-B002-4CE9-8C75-3CE5CEABC833}"/>
    <cellStyle name="Input 2 2 3 4 2 3 2" xfId="33665" xr:uid="{6F2FA339-5F1D-44FF-A486-CB7168CC5A4E}"/>
    <cellStyle name="Input 2 2 3 4 2 4" xfId="23669" xr:uid="{19286740-4D0B-41F2-A237-AD3888B46E49}"/>
    <cellStyle name="Input 2 2 3 4 2 4 2" xfId="33920" xr:uid="{EAE7973A-A15A-43FF-9A5A-282840A1D6B0}"/>
    <cellStyle name="Input 2 2 3 4 2 5" xfId="23950" xr:uid="{13FD5472-7646-4173-A51C-66A35F54ABAA}"/>
    <cellStyle name="Input 2 2 3 4 2 5 2" xfId="34201" xr:uid="{6FAC3787-768B-4346-8E1E-D84D2BF9F463}"/>
    <cellStyle name="Input 2 2 3 4 2 6" xfId="24225" xr:uid="{42464C1D-D2BB-4160-88C8-8B20F71B0730}"/>
    <cellStyle name="Input 2 2 3 4 2 6 2" xfId="34476" xr:uid="{F4C97131-4016-43A5-B3B5-FA221F76768D}"/>
    <cellStyle name="Input 2 2 3 4 2 7" xfId="24488" xr:uid="{3906472A-CCDC-49CF-BDF2-4F95D1CCE102}"/>
    <cellStyle name="Input 2 2 3 4 2 7 2" xfId="34739" xr:uid="{0EA76D32-BCB3-4C45-957E-DFF906FE20B4}"/>
    <cellStyle name="Input 2 2 3 4 2 8" xfId="24731" xr:uid="{90C4F763-CBB1-4258-9B57-5E23134772F1}"/>
    <cellStyle name="Input 2 2 3 4 2 8 2" xfId="34982" xr:uid="{8459A6DC-9359-4131-BA2F-5BDB63EEE2C8}"/>
    <cellStyle name="Input 2 2 3 4 2 9" xfId="24966" xr:uid="{6906AD3A-B604-40A6-A0F1-E862F3718857}"/>
    <cellStyle name="Input 2 2 3 4 2 9 2" xfId="35217" xr:uid="{4DDCB3D3-A493-4C0E-9E39-6CA13EF0FF21}"/>
    <cellStyle name="Input 2 2 3 4 3" xfId="15167" xr:uid="{EE896B51-5BCB-42B5-97D1-774D67C871DB}"/>
    <cellStyle name="Input 2 2 3 4 4" xfId="22030" xr:uid="{D9C9F07C-477A-4393-8360-66A606DB313E}"/>
    <cellStyle name="Input 2 2 3 4 4 2" xfId="32281" xr:uid="{21B92CD2-E54D-499B-AB62-02194C613365}"/>
    <cellStyle name="Input 2 2 3 4 5" xfId="35755" xr:uid="{2B68ACEA-B64A-448D-A8DB-D1D11EA655CC}"/>
    <cellStyle name="Input 2 2 3 4 6" xfId="36011" xr:uid="{4CAEF5FE-F1AA-4C78-A6C7-AEF740421CA9}"/>
    <cellStyle name="Input 2 2 3 4 7" xfId="36318" xr:uid="{F9B64CFD-4C72-4B05-871C-B1F9701B27D7}"/>
    <cellStyle name="Input 2 2 3 4 8" xfId="36625" xr:uid="{056B4010-217E-4646-B741-33A4DB3F248B}"/>
    <cellStyle name="Input 2 2 3 5" xfId="1516" xr:uid="{4990A844-3C09-4424-9553-355B9C43D866}"/>
    <cellStyle name="Input 2 2 3 5 10" xfId="24516" xr:uid="{2514AC0E-6AD4-4521-97B7-ECAF77277E36}"/>
    <cellStyle name="Input 2 2 3 5 10 2" xfId="34767" xr:uid="{676D2822-67E0-4458-8AB2-5DF7F202ED81}"/>
    <cellStyle name="Input 2 2 3 5 11" xfId="22691" xr:uid="{C2FCC884-79EE-4ED8-9C1B-2339AAEE0794}"/>
    <cellStyle name="Input 2 2 3 5 11 2" xfId="32942" xr:uid="{511B80CC-0B32-43E8-8FED-CEFAD8DD767C}"/>
    <cellStyle name="Input 2 2 3 5 12" xfId="35642" xr:uid="{37E1D162-F183-4BFD-9721-E99FBE055764}"/>
    <cellStyle name="Input 2 2 3 5 13" xfId="35871" xr:uid="{5FAD96A0-EA74-414B-B836-ADFC2CF79413}"/>
    <cellStyle name="Input 2 2 3 5 14" xfId="36178" xr:uid="{EBA875ED-594C-4237-9349-D58B39848C56}"/>
    <cellStyle name="Input 2 2 3 5 15" xfId="36485" xr:uid="{DC5DA59D-3CA8-48D5-8301-D091745A5B2E}"/>
    <cellStyle name="Input 2 2 3 5 2" xfId="8768" xr:uid="{46F382F3-9707-471F-B549-8C654E275496}"/>
    <cellStyle name="Input 2 2 3 5 2 2" xfId="22306" xr:uid="{39BCB13D-B374-430F-850B-0EF593097A1F}"/>
    <cellStyle name="Input 2 2 3 5 2 2 2" xfId="32557" xr:uid="{AFB46327-CA81-40CA-94F3-F460B5F40740}"/>
    <cellStyle name="Input 2 2 3 5 2 3" xfId="26261" xr:uid="{E1BA237F-B0E0-4D84-9B3B-DD38E51CA1CB}"/>
    <cellStyle name="Input 2 2 3 5 3" xfId="16001" xr:uid="{D87B0A8B-E041-4EAB-8398-3CADA932A7F6}"/>
    <cellStyle name="Input 2 2 3 5 3 2" xfId="22555" xr:uid="{6C450C1A-B1FB-4BEB-922D-B99096FFB658}"/>
    <cellStyle name="Input 2 2 3 5 3 2 2" xfId="32806" xr:uid="{05FFE8CB-DA7C-43B9-9C52-E3C5FACD426D}"/>
    <cellStyle name="Input 2 2 3 5 4" xfId="23257" xr:uid="{DB625F76-FE6F-416D-AD2E-FDEE3AA7B748}"/>
    <cellStyle name="Input 2 2 3 5 4 2" xfId="33508" xr:uid="{1D480B3A-3C38-4524-9F83-A9DCDAFA84D1}"/>
    <cellStyle name="Input 2 2 3 5 5" xfId="23477" xr:uid="{EC9B0B0A-5BF6-4DE0-ADD8-D77C57253C67}"/>
    <cellStyle name="Input 2 2 3 5 5 2" xfId="33728" xr:uid="{035DD96E-A2CB-4810-8E07-F60862FD5999}"/>
    <cellStyle name="Input 2 2 3 5 6" xfId="23768" xr:uid="{FDA57768-72EF-4AFA-AB57-2ABF33F682ED}"/>
    <cellStyle name="Input 2 2 3 5 6 2" xfId="34019" xr:uid="{38D48FBF-884E-4F7B-9800-FEC06ED93341}"/>
    <cellStyle name="Input 2 2 3 5 7" xfId="24058" xr:uid="{2CACCA1C-7E31-482E-A9D7-B38588CA1EA9}"/>
    <cellStyle name="Input 2 2 3 5 7 2" xfId="34309" xr:uid="{31B25EDB-75D2-406A-8F75-E929F714B3FE}"/>
    <cellStyle name="Input 2 2 3 5 8" xfId="24310" xr:uid="{5FD930F0-5DAD-45B1-BF28-B81C90F144CF}"/>
    <cellStyle name="Input 2 2 3 5 8 2" xfId="34561" xr:uid="{C7827C0C-3671-4A7E-AC68-D2027244CBC9}"/>
    <cellStyle name="Input 2 2 3 5 9" xfId="23774" xr:uid="{27119297-FFC0-4DF2-98CA-312D3B7E7705}"/>
    <cellStyle name="Input 2 2 3 5 9 2" xfId="34025" xr:uid="{D468CE1D-6251-485C-83A1-5D702973861F}"/>
    <cellStyle name="Input 2 2 3 6" xfId="1414" xr:uid="{4A84900F-A11B-4BC5-9235-D9C7DD783BA0}"/>
    <cellStyle name="Input 2 2 3 6 2" xfId="8666" xr:uid="{6257B797-56BD-4D8E-9B87-427BEB9DD817}"/>
    <cellStyle name="Input 2 2 3 6 2 2" xfId="26159" xr:uid="{DEBF2D1B-E731-4136-96D5-FE24AD7EE59D}"/>
    <cellStyle name="Input 2 2 3 6 3" xfId="15899" xr:uid="{4D44EC62-61AD-4DD7-8222-6709BB5660FD}"/>
    <cellStyle name="Input 2 2 3 7" xfId="629" xr:uid="{1ECB15D5-3C3A-4A45-9AFD-C485EDD6162D}"/>
    <cellStyle name="Input 2 2 3 7 2" xfId="7893" xr:uid="{89B50FFB-8668-4821-ABE8-7A92E1052AF3}"/>
    <cellStyle name="Input 2 2 3 7 2 2" xfId="25756" xr:uid="{A6524278-B551-4D70-83F3-3F31C6C30EDC}"/>
    <cellStyle name="Input 2 2 3 7 3" xfId="15126" xr:uid="{D5E36DDF-E600-4945-BC70-19368C5C3CD7}"/>
    <cellStyle name="Input 2 2 3 8" xfId="1521" xr:uid="{F80A4F28-DAE7-4809-9FE7-0F6803D847F6}"/>
    <cellStyle name="Input 2 2 3 8 2" xfId="8773" xr:uid="{1696D724-BDFC-4E20-B075-375802D427D0}"/>
    <cellStyle name="Input 2 2 3 8 2 2" xfId="26266" xr:uid="{D5329CFF-BA1E-4AB8-8B2E-5579E2A8BA53}"/>
    <cellStyle name="Input 2 2 3 8 3" xfId="16006" xr:uid="{40000C52-69AE-4BEE-9880-EB221827E06E}"/>
    <cellStyle name="Input 2 2 3 9" xfId="1519" xr:uid="{55087CAA-2635-4C22-AEFC-ED3AFE8C1915}"/>
    <cellStyle name="Input 2 2 3 9 2" xfId="8771" xr:uid="{26C6BEC4-F476-4286-A949-4C0D14C95E0A}"/>
    <cellStyle name="Input 2 2 3 9 2 2" xfId="26264" xr:uid="{2622FD4D-569C-4CBA-9FAB-39D83BA4C05F}"/>
    <cellStyle name="Input 2 2 3 9 3" xfId="16004" xr:uid="{ACA26129-A2CE-4E02-85CD-966777BDEF89}"/>
    <cellStyle name="Input 2 2 4" xfId="1069" xr:uid="{10A6EB50-4A75-4243-86DA-FA688BED3585}"/>
    <cellStyle name="Input 2 2 4 10" xfId="3315" xr:uid="{555E3144-7E50-44B6-B54A-B7813EE2F534}"/>
    <cellStyle name="Input 2 2 4 10 2" xfId="10566" xr:uid="{009A7AC9-BAA3-459B-B73B-DD342EA20475}"/>
    <cellStyle name="Input 2 2 4 10 2 2" xfId="28059" xr:uid="{55AB5507-363E-4E5B-8413-25475218E5C7}"/>
    <cellStyle name="Input 2 2 4 10 3" xfId="17799" xr:uid="{2638C7A3-B6D8-4DB0-8341-09B9971AED03}"/>
    <cellStyle name="Input 2 2 4 11" xfId="4802" xr:uid="{D049C575-6A80-450A-89C2-58FC24EAFFBD}"/>
    <cellStyle name="Input 2 2 4 11 2" xfId="12052" xr:uid="{E77BD98E-C44B-4F72-B956-70A77485E562}"/>
    <cellStyle name="Input 2 2 4 11 2 2" xfId="29545" xr:uid="{949B6F5A-0037-4DF4-8C5D-FDE88CAD565B}"/>
    <cellStyle name="Input 2 2 4 11 3" xfId="19285" xr:uid="{00871ABD-35C0-4389-83B5-9E9AA7261AC9}"/>
    <cellStyle name="Input 2 2 4 12" xfId="5172" xr:uid="{3843CEF6-0FED-4887-940E-7AEAB786F072}"/>
    <cellStyle name="Input 2 2 4 12 2" xfId="12422" xr:uid="{8E2CCCE4-0123-4830-B701-8F194EBFA230}"/>
    <cellStyle name="Input 2 2 4 12 2 2" xfId="29915" xr:uid="{AE053041-5B2C-4EB9-B94B-C498A3C0CDB4}"/>
    <cellStyle name="Input 2 2 4 12 3" xfId="19655" xr:uid="{E3007A7D-518B-42C5-98E7-4150A63A03A5}"/>
    <cellStyle name="Input 2 2 4 13" xfId="5542" xr:uid="{0080BFCC-0E00-40DF-8DCE-219820BC60FF}"/>
    <cellStyle name="Input 2 2 4 13 2" xfId="12792" xr:uid="{DA8B1B16-3D7C-4AC9-86A2-2043D61C7ADB}"/>
    <cellStyle name="Input 2 2 4 13 2 2" xfId="30285" xr:uid="{39D2B9C4-D9D9-48DE-A06B-21C6453E1F4B}"/>
    <cellStyle name="Input 2 2 4 13 3" xfId="20025" xr:uid="{7526B755-C545-4F74-B092-6C66CC873E31}"/>
    <cellStyle name="Input 2 2 4 14" xfId="4439" xr:uid="{041B66FC-B486-4121-AFEA-F905F71A7224}"/>
    <cellStyle name="Input 2 2 4 14 2" xfId="11690" xr:uid="{A2B32590-2BAF-410D-B0E5-4FE0FC095AD6}"/>
    <cellStyle name="Input 2 2 4 14 2 2" xfId="29183" xr:uid="{6ADC54CC-EBA0-4F08-8740-F4A59F7C8965}"/>
    <cellStyle name="Input 2 2 4 14 3" xfId="18923" xr:uid="{1DA1DFEC-6538-4F68-9F29-A6BB288BD23A}"/>
    <cellStyle name="Input 2 2 4 15" xfId="6090" xr:uid="{80B21945-5508-495F-A16A-008210F54F16}"/>
    <cellStyle name="Input 2 2 4 15 2" xfId="13331" xr:uid="{13701591-7550-4DEE-AC5D-28CF741E8ED4}"/>
    <cellStyle name="Input 2 2 4 15 2 2" xfId="30824" xr:uid="{88765A1C-A70E-46CB-9D22-40F54BA3B6BB}"/>
    <cellStyle name="Input 2 2 4 15 3" xfId="20564" xr:uid="{A7298D76-A74D-485B-BE6F-BBE6CD341CA0}"/>
    <cellStyle name="Input 2 2 4 16" xfId="6457" xr:uid="{8494C196-722A-4B06-8639-57207B222E75}"/>
    <cellStyle name="Input 2 2 4 16 2" xfId="13697" xr:uid="{02BC953C-601F-4FB9-9F31-F69E4100307D}"/>
    <cellStyle name="Input 2 2 4 16 2 2" xfId="31190" xr:uid="{81108351-D0AE-41DD-B7F5-C7C62725FADC}"/>
    <cellStyle name="Input 2 2 4 16 3" xfId="20930" xr:uid="{C7F60A51-60F4-4FE3-8F6A-FA318649791C}"/>
    <cellStyle name="Input 2 2 4 17" xfId="6820" xr:uid="{08E85CCD-03ED-4F4C-B450-20C4D30BFDB8}"/>
    <cellStyle name="Input 2 2 4 17 2" xfId="14060" xr:uid="{89A3703A-E35C-4105-927F-A1280E442242}"/>
    <cellStyle name="Input 2 2 4 17 2 2" xfId="31553" xr:uid="{9FFC298B-03C1-4247-A17E-E22B1F11A92E}"/>
    <cellStyle name="Input 2 2 4 17 3" xfId="21293" xr:uid="{C46D4BF8-2DBF-4896-A5E6-6A249E850D12}"/>
    <cellStyle name="Input 2 2 4 18" xfId="7188" xr:uid="{2E39504B-D2A8-49E1-9922-FA2B69B7E717}"/>
    <cellStyle name="Input 2 2 4 18 2" xfId="14428" xr:uid="{DF8632DB-5B00-4AFD-A8DF-D8F9A537F369}"/>
    <cellStyle name="Input 2 2 4 18 2 2" xfId="31921" xr:uid="{B1B170EF-BF8D-407F-9B2B-D7BB3ACAD5A5}"/>
    <cellStyle name="Input 2 2 4 18 3" xfId="21661" xr:uid="{84119D8A-425F-4DD5-A2A5-53E9DE636BB9}"/>
    <cellStyle name="Input 2 2 4 19" xfId="8321" xr:uid="{02671A78-57C0-4D6E-AD02-C7B6F12EA79D}"/>
    <cellStyle name="Input 2 2 4 19 2" xfId="15554" xr:uid="{328EC495-D6E0-41BD-9B04-0E7BC65E5030}"/>
    <cellStyle name="Input 2 2 4 2" xfId="790" xr:uid="{C770EC00-A967-45B4-94B6-AA07E563366F}"/>
    <cellStyle name="Input 2 2 4 2 2" xfId="8054" xr:uid="{EC550037-DB1F-4260-8D9C-437FB06F1A2C}"/>
    <cellStyle name="Input 2 2 4 2 2 2" xfId="22751" xr:uid="{7BED8230-E76D-4F01-A0E7-1C4ABA09B5E7}"/>
    <cellStyle name="Input 2 2 4 2 2 2 10" xfId="25101" xr:uid="{C2306B4F-5CAE-4456-8F7D-404D5C5DF3DD}"/>
    <cellStyle name="Input 2 2 4 2 2 2 10 2" xfId="35352" xr:uid="{49552D40-8DCD-4784-8E3C-630C9CE97F26}"/>
    <cellStyle name="Input 2 2 4 2 2 2 11" xfId="33002" xr:uid="{F8FF6247-CE80-43D1-A086-B0A5C9B33075}"/>
    <cellStyle name="Input 2 2 4 2 2 2 2" xfId="23054" xr:uid="{E28E681B-8153-46DF-8618-B3AD3EA6E4A0}"/>
    <cellStyle name="Input 2 2 4 2 2 2 2 2" xfId="33305" xr:uid="{1C3561CF-60BE-46DD-8C3C-7B8B6799A4D6}"/>
    <cellStyle name="Input 2 2 4 2 2 2 3" xfId="23355" xr:uid="{A610E170-5C43-407D-982A-A5BA9954426C}"/>
    <cellStyle name="Input 2 2 4 2 2 2 3 2" xfId="33606" xr:uid="{F1625421-7B2B-4965-8AC8-4F0A7D188C94}"/>
    <cellStyle name="Input 2 2 4 2 2 2 4" xfId="22363" xr:uid="{BAF86750-9DBB-4B8A-BAAE-C485EA14B4B2}"/>
    <cellStyle name="Input 2 2 4 2 2 2 4 2" xfId="32614" xr:uid="{D91111D9-C033-4B60-8B6F-D7B854B5A0CE}"/>
    <cellStyle name="Input 2 2 4 2 2 2 5" xfId="23884" xr:uid="{D0EBE67D-7031-4B78-8500-99D9410F5591}"/>
    <cellStyle name="Input 2 2 4 2 2 2 5 2" xfId="34135" xr:uid="{9E9ED5B0-64F8-419D-8D7D-85AD9D3FD708}"/>
    <cellStyle name="Input 2 2 4 2 2 2 6" xfId="24159" xr:uid="{38551245-DEAB-4DAB-A611-0966C3E6BFC9}"/>
    <cellStyle name="Input 2 2 4 2 2 2 6 2" xfId="34410" xr:uid="{8AA0DE03-C73C-4953-8D47-B59506BD549D}"/>
    <cellStyle name="Input 2 2 4 2 2 2 7" xfId="24422" xr:uid="{CD9C105F-1F12-4955-8F63-E296A5CEF8FD}"/>
    <cellStyle name="Input 2 2 4 2 2 2 7 2" xfId="34673" xr:uid="{7113983E-84A2-4F44-9491-9A5704D2AB78}"/>
    <cellStyle name="Input 2 2 4 2 2 2 8" xfId="24665" xr:uid="{76B2B238-22EB-4282-AA37-097A5C24237C}"/>
    <cellStyle name="Input 2 2 4 2 2 2 8 2" xfId="34916" xr:uid="{2824F635-84F2-4ECF-9DED-7492A3BA77B6}"/>
    <cellStyle name="Input 2 2 4 2 2 2 9" xfId="24900" xr:uid="{D4E6A383-508D-4BBC-B334-0911DDA5E34E}"/>
    <cellStyle name="Input 2 2 4 2 2 2 9 2" xfId="35151" xr:uid="{50C32D30-1E3F-476B-A2A2-D667DB73E42B}"/>
    <cellStyle name="Input 2 2 4 2 2 3" xfId="22117" xr:uid="{1CA38E8E-D012-427A-8D6F-2DAA0BE2A669}"/>
    <cellStyle name="Input 2 2 4 2 2 3 2" xfId="32368" xr:uid="{787F6312-CA7F-478D-8CCF-3552DE73A348}"/>
    <cellStyle name="Input 2 2 4 2 2 4" xfId="25917" xr:uid="{DA769ED7-A312-49A4-ACA5-846B1EF29C2D}"/>
    <cellStyle name="Input 2 2 4 2 2 5" xfId="35824" xr:uid="{1EE71EC1-7659-4FFF-9122-84E85201E2EB}"/>
    <cellStyle name="Input 2 2 4 2 2 6" xfId="36098" xr:uid="{2932DB72-E9B0-42D7-A24C-25CB8FF3399D}"/>
    <cellStyle name="Input 2 2 4 2 2 7" xfId="36405" xr:uid="{2E01A06A-F052-4C7A-854E-752A1D139E22}"/>
    <cellStyle name="Input 2 2 4 2 2 8" xfId="36712" xr:uid="{B35F3C3E-4390-4A8C-9AFA-0BCB6A9E2755}"/>
    <cellStyle name="Input 2 2 4 2 3" xfId="15287" xr:uid="{F593682D-5E9E-4FB4-A374-B4DE2F716E65}"/>
    <cellStyle name="Input 2 2 4 2 3 10" xfId="25085" xr:uid="{C9F75500-38D3-4B13-8B10-45AD319FA6CE}"/>
    <cellStyle name="Input 2 2 4 2 3 10 2" xfId="35336" xr:uid="{CFE0C112-17FC-4E5C-A8F4-0E02A90FEE96}"/>
    <cellStyle name="Input 2 2 4 2 3 11" xfId="22735" xr:uid="{2B2353DD-4EB1-45BC-9E8B-3DAFE821B156}"/>
    <cellStyle name="Input 2 2 4 2 3 11 2" xfId="32986" xr:uid="{8745D278-C4D4-41AA-A55A-BC79559DF037}"/>
    <cellStyle name="Input 2 2 4 2 3 2" xfId="23038" xr:uid="{E882331F-259F-41C1-B589-019631615F32}"/>
    <cellStyle name="Input 2 2 4 2 3 2 2" xfId="33289" xr:uid="{A05B9C7E-777E-46C4-9A73-946D2DEDFBF2}"/>
    <cellStyle name="Input 2 2 4 2 3 3" xfId="23339" xr:uid="{F8DBA6FB-31E8-4E24-BBE5-669E9B573099}"/>
    <cellStyle name="Input 2 2 4 2 3 3 2" xfId="33590" xr:uid="{03C46A5C-52C3-45D9-B662-07EC21D8765D}"/>
    <cellStyle name="Input 2 2 4 2 3 4" xfId="22377" xr:uid="{F44F13A9-3C86-416D-A6A0-C490F92D6C25}"/>
    <cellStyle name="Input 2 2 4 2 3 4 2" xfId="32628" xr:uid="{E81BD446-49E8-4943-8BDF-4CC15DB976F1}"/>
    <cellStyle name="Input 2 2 4 2 3 5" xfId="23387" xr:uid="{FD77EF6F-57EC-4C14-8095-4FC8AAB1F3D9}"/>
    <cellStyle name="Input 2 2 4 2 3 5 2" xfId="33638" xr:uid="{F4F484FF-E13E-4590-A6B6-3BDC9BEA0AC7}"/>
    <cellStyle name="Input 2 2 4 2 3 6" xfId="24143" xr:uid="{4EF59425-166B-4456-ADEA-9C5355B7958D}"/>
    <cellStyle name="Input 2 2 4 2 3 6 2" xfId="34394" xr:uid="{C1CAD3B6-CCBE-4FAB-8C27-E29A36F55F11}"/>
    <cellStyle name="Input 2 2 4 2 3 7" xfId="24406" xr:uid="{1661FFC2-95DC-4D6D-83A0-31455A9E5421}"/>
    <cellStyle name="Input 2 2 4 2 3 7 2" xfId="34657" xr:uid="{10AA5533-DF06-4E71-B0D4-6EA4B54FDAF4}"/>
    <cellStyle name="Input 2 2 4 2 3 8" xfId="24649" xr:uid="{2A328334-3C8E-4A13-8286-15A7B96645F5}"/>
    <cellStyle name="Input 2 2 4 2 3 8 2" xfId="34900" xr:uid="{94574F7F-1241-4108-BBFC-6FD5054FE8F8}"/>
    <cellStyle name="Input 2 2 4 2 3 9" xfId="24884" xr:uid="{E5F1199C-74FA-4714-AFBE-336430FFA28F}"/>
    <cellStyle name="Input 2 2 4 2 3 9 2" xfId="35135" xr:uid="{3E3346C3-BB4F-4875-B28E-8D6BC54958AC}"/>
    <cellStyle name="Input 2 2 4 2 4" xfId="21977" xr:uid="{C97610C9-6630-4FED-BFC8-13BF30AE66E8}"/>
    <cellStyle name="Input 2 2 4 2 4 2" xfId="32228" xr:uid="{85D0D293-2FA2-4C67-8B33-CF1E6E31C3EA}"/>
    <cellStyle name="Input 2 2 4 2 5" xfId="35710" xr:uid="{0D4BD683-F2E7-4CF4-A547-668B376576A0}"/>
    <cellStyle name="Input 2 2 4 2 6" xfId="35958" xr:uid="{D5FA2CA9-7B3F-4993-A182-CE701378E62E}"/>
    <cellStyle name="Input 2 2 4 2 7" xfId="36265" xr:uid="{5B38CECD-7CB7-442A-8899-ECA05B19C121}"/>
    <cellStyle name="Input 2 2 4 2 8" xfId="36572" xr:uid="{6B80CAA3-89B1-4250-828A-15554586D0CD}"/>
    <cellStyle name="Input 2 2 4 20" xfId="7593" xr:uid="{12BCB424-3FA3-4B5F-895D-E5DE9678DD47}"/>
    <cellStyle name="Input 2 2 4 20 2" xfId="25460" xr:uid="{53D51042-9D79-44A8-956F-D7FC17790CEF}"/>
    <cellStyle name="Input 2 2 4 21" xfId="14826" xr:uid="{A94CC913-1EC4-4E03-8363-250501266781}"/>
    <cellStyle name="Input 2 2 4 22" xfId="21942" xr:uid="{A41BC6F2-1D64-4883-95E1-1C0FC393650E}"/>
    <cellStyle name="Input 2 2 4 22 2" xfId="32193" xr:uid="{C5DB39E5-C1D9-478A-B1C5-57DADEC4A212}"/>
    <cellStyle name="Input 2 2 4 23" xfId="35598" xr:uid="{21F88C98-7C02-4B54-9090-BAE910282F39}"/>
    <cellStyle name="Input 2 2 4 24" xfId="35537" xr:uid="{7B16CA91-B1EB-40E4-AA27-428C657E0259}"/>
    <cellStyle name="Input 2 2 4 25" xfId="35579" xr:uid="{74CB420C-069C-42A3-B582-B96A7E699259}"/>
    <cellStyle name="Input 2 2 4 26" xfId="35565" xr:uid="{ACE17C09-1BF4-442B-9184-4C2DBC744270}"/>
    <cellStyle name="Input 2 2 4 3" xfId="1842" xr:uid="{E8DCAB84-B2B9-4363-8232-497FA4CD531B}"/>
    <cellStyle name="Input 2 2 4 3 2" xfId="9094" xr:uid="{A8E6FAB2-38AB-48ED-BFAB-3F0C64991D94}"/>
    <cellStyle name="Input 2 2 4 3 2 10" xfId="23135" xr:uid="{DCA61596-949F-410D-B41A-BB0392741070}"/>
    <cellStyle name="Input 2 2 4 3 2 10 2" xfId="33386" xr:uid="{03BC9495-B429-44C7-B040-587CAAA418B8}"/>
    <cellStyle name="Input 2 2 4 3 2 11" xfId="22683" xr:uid="{BAE111FF-9407-43F6-9717-1DA666E133C5}"/>
    <cellStyle name="Input 2 2 4 3 2 11 2" xfId="32934" xr:uid="{59EA6CA2-AFBA-4D63-86AB-7239491A0C6C}"/>
    <cellStyle name="Input 2 2 4 3 2 12" xfId="26587" xr:uid="{9F5709FD-6869-4535-9906-E4D83ADEE0E3}"/>
    <cellStyle name="Input 2 2 4 3 2 2" xfId="22598" xr:uid="{69AD393A-BBDF-407B-81A7-A9E569A388B8}"/>
    <cellStyle name="Input 2 2 4 3 2 2 2" xfId="32849" xr:uid="{DC46E68B-962D-4228-8229-D2499A359D44}"/>
    <cellStyle name="Input 2 2 4 3 2 3" xfId="22527" xr:uid="{D871F822-93A5-45FD-9D1A-350432CF3768}"/>
    <cellStyle name="Input 2 2 4 3 2 3 2" xfId="32778" xr:uid="{B384E312-4A19-4F31-8031-D76A87617C54}"/>
    <cellStyle name="Input 2 2 4 3 2 4" xfId="22834" xr:uid="{780471BE-55C5-4DFB-BC96-2401C83F0568}"/>
    <cellStyle name="Input 2 2 4 3 2 4 2" xfId="33085" xr:uid="{09ED89BA-8FF6-4BE8-9EE4-96470FEC248C}"/>
    <cellStyle name="Input 2 2 4 3 2 5" xfId="22281" xr:uid="{B045FCF9-671D-4FE6-B71B-20A6F15BF44A}"/>
    <cellStyle name="Input 2 2 4 3 2 5 2" xfId="32532" xr:uid="{A61CAC95-215B-453E-A44F-82A116D56EE4}"/>
    <cellStyle name="Input 2 2 4 3 2 6" xfId="22836" xr:uid="{19D41539-155F-4B45-8369-4D0829ACD30A}"/>
    <cellStyle name="Input 2 2 4 3 2 6 2" xfId="33087" xr:uid="{E9FA39AE-A791-4948-8F13-A7D8B1728BA6}"/>
    <cellStyle name="Input 2 2 4 3 2 7" xfId="24000" xr:uid="{80663BFE-0977-4BA8-B232-FC439C04E04F}"/>
    <cellStyle name="Input 2 2 4 3 2 7 2" xfId="34251" xr:uid="{5F6E2FDE-6687-4967-89A4-A2D10498C6E5}"/>
    <cellStyle name="Input 2 2 4 3 2 8" xfId="23968" xr:uid="{A475EF60-510D-438A-950D-09B2F489007F}"/>
    <cellStyle name="Input 2 2 4 3 2 8 2" xfId="34219" xr:uid="{6C328543-DDF3-4789-AC41-A9FA8798150D}"/>
    <cellStyle name="Input 2 2 4 3 2 9" xfId="24546" xr:uid="{88E82C33-B6BA-4E0C-B53D-0BA3160D5EB2}"/>
    <cellStyle name="Input 2 2 4 3 2 9 2" xfId="34797" xr:uid="{C88A1709-68DE-4635-8E5D-752D60F82F64}"/>
    <cellStyle name="Input 2 2 4 3 3" xfId="16327" xr:uid="{76408C91-8609-4C96-870C-F38C47BC0328}"/>
    <cellStyle name="Input 2 2 4 3 4" xfId="22082" xr:uid="{8601F779-E157-4713-91A4-DDB8C29BAC4C}"/>
    <cellStyle name="Input 2 2 4 3 4 2" xfId="32333" xr:uid="{46A897A3-E8D0-464D-8759-73F48C622428}"/>
    <cellStyle name="Input 2 2 4 3 5" xfId="35796" xr:uid="{90418C6E-3516-421B-93A9-6A9F64451A10}"/>
    <cellStyle name="Input 2 2 4 3 6" xfId="36063" xr:uid="{FD490FAD-961D-4378-A739-7961698EBF4D}"/>
    <cellStyle name="Input 2 2 4 3 7" xfId="36370" xr:uid="{620E2CBD-F3B5-4DF6-9E18-9CAADAE7BC4C}"/>
    <cellStyle name="Input 2 2 4 3 8" xfId="36677" xr:uid="{BD9CB710-4C26-4FD5-876F-0AE17DF6893F}"/>
    <cellStyle name="Input 2 2 4 4" xfId="2214" xr:uid="{AB542548-62FE-4950-B8D7-65C964513445}"/>
    <cellStyle name="Input 2 2 4 4 10" xfId="25193" xr:uid="{13980466-F92A-4DCF-A6BD-5B99A6015C17}"/>
    <cellStyle name="Input 2 2 4 4 10 2" xfId="35444" xr:uid="{FDEC0DFB-0D1C-4443-B9E2-5FF9BD5AA74A}"/>
    <cellStyle name="Input 2 2 4 4 11" xfId="22978" xr:uid="{BC540D8E-ABE5-4AE6-A025-E0EF063EB295}"/>
    <cellStyle name="Input 2 2 4 4 11 2" xfId="33229" xr:uid="{2D3EB207-22CB-41BC-9C2C-64A85B1EB20C}"/>
    <cellStyle name="Input 2 2 4 4 12" xfId="35682" xr:uid="{9BE4CDA3-217C-4F75-9F61-6B6682A18829}"/>
    <cellStyle name="Input 2 2 4 4 13" xfId="35923" xr:uid="{B5BC0C98-7CE2-4C03-9644-E4C793E5EA3B}"/>
    <cellStyle name="Input 2 2 4 4 14" xfId="36230" xr:uid="{7A54F5FE-F466-4A3F-BE19-823D9054F79F}"/>
    <cellStyle name="Input 2 2 4 4 15" xfId="36537" xr:uid="{50C125D4-7B91-4FFA-89F9-DE5A182A9DF4}"/>
    <cellStyle name="Input 2 2 4 4 2" xfId="9466" xr:uid="{EED78755-D113-4A62-B363-93CDEFC91B5D}"/>
    <cellStyle name="Input 2 2 4 4 2 2" xfId="23278" xr:uid="{3A6F8F06-E8D0-457F-816E-EFA631568A3E}"/>
    <cellStyle name="Input 2 2 4 4 2 2 2" xfId="33529" xr:uid="{631FF698-CC00-44EF-B675-EA70C874D643}"/>
    <cellStyle name="Input 2 2 4 4 2 3" xfId="26959" xr:uid="{E5F5515D-33F8-4801-8413-CEBEE56E289F}"/>
    <cellStyle name="Input 2 2 4 4 3" xfId="16699" xr:uid="{4FEB9FBD-9081-4D4B-89FB-3156CC6145F5}"/>
    <cellStyle name="Input 2 2 4 4 3 2" xfId="23564" xr:uid="{F660BC25-64A8-4EC7-AA26-8610B8CD0CEA}"/>
    <cellStyle name="Input 2 2 4 4 3 2 2" xfId="33815" xr:uid="{C068DF30-2802-49CE-BDD4-3448E39AE2D4}"/>
    <cellStyle name="Input 2 2 4 4 4" xfId="23815" xr:uid="{12B030CC-49C5-4FE8-83E4-2E397D7F3058}"/>
    <cellStyle name="Input 2 2 4 4 4 2" xfId="34066" xr:uid="{C0BECFEF-4193-4143-8205-2C6DE7B6D5BD}"/>
    <cellStyle name="Input 2 2 4 4 5" xfId="24083" xr:uid="{EC705056-ED37-49FD-B017-A498C65CEE2B}"/>
    <cellStyle name="Input 2 2 4 4 5 2" xfId="34334" xr:uid="{30AE0E35-61EF-4E09-BAF2-7A73C00BE2C3}"/>
    <cellStyle name="Input 2 2 4 4 6" xfId="24346" xr:uid="{AB89C3CA-950B-4DA4-8FF1-B408F4C4D0CB}"/>
    <cellStyle name="Input 2 2 4 4 6 2" xfId="34597" xr:uid="{2DF0A8F7-B77F-46C1-AE69-9AC3FA77C097}"/>
    <cellStyle name="Input 2 2 4 4 7" xfId="24587" xr:uid="{4AA58990-052C-4C92-9673-E7DB5C97098A}"/>
    <cellStyle name="Input 2 2 4 4 7 2" xfId="34838" xr:uid="{D18D2742-C31F-4621-A731-501520C85467}"/>
    <cellStyle name="Input 2 2 4 4 8" xfId="24824" xr:uid="{6D60ACDE-A376-49BD-AC88-DF991089FF76}"/>
    <cellStyle name="Input 2 2 4 4 8 2" xfId="35075" xr:uid="{9F4C0497-FEC4-4BD8-8193-EF17F53B9C84}"/>
    <cellStyle name="Input 2 2 4 4 9" xfId="25021" xr:uid="{7563FCE4-6DA4-4CD0-9DA4-F68A981F4449}"/>
    <cellStyle name="Input 2 2 4 4 9 2" xfId="35272" xr:uid="{17A3D37B-90E8-41D8-913D-3C0864DCAB5F}"/>
    <cellStyle name="Input 2 2 4 5" xfId="2539" xr:uid="{E713F4E5-3E2E-428F-AEC6-9DC53F2C28FC}"/>
    <cellStyle name="Input 2 2 4 5 2" xfId="9790" xr:uid="{8793F1E8-B52B-4618-91E1-6FBEA827B393}"/>
    <cellStyle name="Input 2 2 4 5 2 2" xfId="27283" xr:uid="{04EFE31A-0D0B-4970-87F4-C3C0F9EC3A6C}"/>
    <cellStyle name="Input 2 2 4 5 3" xfId="17023" xr:uid="{795794CA-9729-4E98-925C-2D555DD03B9D}"/>
    <cellStyle name="Input 2 2 4 6" xfId="2982" xr:uid="{2E9EF383-B7F7-4021-9A13-03081B0D756F}"/>
    <cellStyle name="Input 2 2 4 6 2" xfId="10233" xr:uid="{16D2ADD3-B31B-4750-8747-FA81EB2CFC66}"/>
    <cellStyle name="Input 2 2 4 6 2 2" xfId="27726" xr:uid="{EBEE3287-69A9-4240-9385-7B14F8B45C7F}"/>
    <cellStyle name="Input 2 2 4 6 3" xfId="17466" xr:uid="{DE25D6DF-3CB2-4F77-A1DD-92ED0FE788F9}"/>
    <cellStyle name="Input 2 2 4 7" xfId="1504" xr:uid="{CF752C56-11E2-4F93-96D1-7891CA542867}"/>
    <cellStyle name="Input 2 2 4 7 2" xfId="8756" xr:uid="{94A40BC6-9471-44BF-9B2A-59014E244829}"/>
    <cellStyle name="Input 2 2 4 7 2 2" xfId="26249" xr:uid="{33AE9CA9-17D8-4B76-AB82-81A2EACDAF95}"/>
    <cellStyle name="Input 2 2 4 7 3" xfId="15989" xr:uid="{44D99681-A703-48C7-8DF8-64AF1E945379}"/>
    <cellStyle name="Input 2 2 4 8" xfId="3733" xr:uid="{713E0253-367A-4EBF-911C-CE8F53EE5204}"/>
    <cellStyle name="Input 2 2 4 8 2" xfId="10984" xr:uid="{42978169-D71A-4687-BB5C-3D820B839004}"/>
    <cellStyle name="Input 2 2 4 8 2 2" xfId="28477" xr:uid="{C6B7F40C-D8B2-4DAD-A894-6FAE81D93EB7}"/>
    <cellStyle name="Input 2 2 4 8 3" xfId="18217" xr:uid="{AF3DE29C-EBD2-4E4E-A7EC-C69C3706896D}"/>
    <cellStyle name="Input 2 2 4 9" xfId="4106" xr:uid="{EFFFAC64-4051-4A0E-8B75-A5FE86F540E4}"/>
    <cellStyle name="Input 2 2 4 9 2" xfId="11357" xr:uid="{A5E72665-57EA-4F59-9581-9A1CB369A16F}"/>
    <cellStyle name="Input 2 2 4 9 2 2" xfId="28850" xr:uid="{0B62645B-AACC-4389-93B5-8C42DAB3476F}"/>
    <cellStyle name="Input 2 2 4 9 3" xfId="18590" xr:uid="{4A532438-763A-41BD-9C6B-D9E6AC48EF45}"/>
    <cellStyle name="Input 2 2 5" xfId="927" xr:uid="{649B093D-F477-47DE-A047-473A996E43AA}"/>
    <cellStyle name="Input 2 2 5 10" xfId="4458" xr:uid="{98112D6A-4754-4855-8D19-28EF6B72D4F2}"/>
    <cellStyle name="Input 2 2 5 10 2" xfId="11709" xr:uid="{AA0CA356-50BC-456A-A079-104EDD9BE17A}"/>
    <cellStyle name="Input 2 2 5 10 2 2" xfId="29202" xr:uid="{69070489-60F6-4D71-90A9-BD6D2E15EFBE}"/>
    <cellStyle name="Input 2 2 5 10 3" xfId="18942" xr:uid="{11E76FAF-A4B4-450A-898B-3ECF944C7412}"/>
    <cellStyle name="Input 2 2 5 11" xfId="4662" xr:uid="{B8E99362-6EF9-44B7-9986-7FE8D7C16957}"/>
    <cellStyle name="Input 2 2 5 11 2" xfId="11912" xr:uid="{A4FC784D-2286-4DFB-8026-98C42CF5F2A4}"/>
    <cellStyle name="Input 2 2 5 11 2 2" xfId="29405" xr:uid="{32C37AC0-9653-4ED6-80BC-667F932CA0D2}"/>
    <cellStyle name="Input 2 2 5 11 3" xfId="19145" xr:uid="{EB8C95A9-35AC-4C0A-B693-BEBCD4082CE4}"/>
    <cellStyle name="Input 2 2 5 12" xfId="5032" xr:uid="{B8093B7F-ABAE-4C3C-9560-5088FACFE621}"/>
    <cellStyle name="Input 2 2 5 12 2" xfId="12282" xr:uid="{D11C2A1F-C1B5-4D74-A76A-4E27AEDF0BF1}"/>
    <cellStyle name="Input 2 2 5 12 2 2" xfId="29775" xr:uid="{184427CA-15B2-4903-A35F-A6E9F6399CF0}"/>
    <cellStyle name="Input 2 2 5 12 3" xfId="19515" xr:uid="{A8902AA3-EF76-4D4C-A106-3D1BCC08F1D4}"/>
    <cellStyle name="Input 2 2 5 13" xfId="5401" xr:uid="{BF6AC21C-F033-4051-A9BB-C5700767BAAF}"/>
    <cellStyle name="Input 2 2 5 13 2" xfId="12651" xr:uid="{FD7C57B9-2DFC-4213-9955-566BF29093DE}"/>
    <cellStyle name="Input 2 2 5 13 2 2" xfId="30144" xr:uid="{667A13B0-F945-441A-88C4-80DC0166BF41}"/>
    <cellStyle name="Input 2 2 5 13 3" xfId="19884" xr:uid="{2A2ABCC5-CB01-4303-9369-E01E52C197EF}"/>
    <cellStyle name="Input 2 2 5 14" xfId="5841" xr:uid="{19622DC1-A509-457E-B543-363A2AADAAB2}"/>
    <cellStyle name="Input 2 2 5 14 2" xfId="13088" xr:uid="{46A9B8C0-36E0-4DAF-B517-408CC7D63C0F}"/>
    <cellStyle name="Input 2 2 5 14 2 2" xfId="30581" xr:uid="{E43F2415-976C-4C6F-BD83-E3C2B456E716}"/>
    <cellStyle name="Input 2 2 5 14 3" xfId="20321" xr:uid="{13E81E40-6853-4748-AC30-DAB58FED4FCE}"/>
    <cellStyle name="Input 2 2 5 15" xfId="5952" xr:uid="{152CAD16-7743-418F-8A24-CA411CE97BE4}"/>
    <cellStyle name="Input 2 2 5 15 2" xfId="13193" xr:uid="{2A29DF92-063F-4EEA-B1C5-B7F1820DB75E}"/>
    <cellStyle name="Input 2 2 5 15 2 2" xfId="30686" xr:uid="{31911853-9F41-4E64-8C10-B98433F5B1DE}"/>
    <cellStyle name="Input 2 2 5 15 3" xfId="20426" xr:uid="{1D2445C9-ECB6-4DB2-B444-7FAF6F196382}"/>
    <cellStyle name="Input 2 2 5 16" xfId="6319" xr:uid="{541CBD4B-A140-49E9-8520-98871BBB5D66}"/>
    <cellStyle name="Input 2 2 5 16 2" xfId="13559" xr:uid="{E81DFDB4-E67D-4650-8473-E51A8E891843}"/>
    <cellStyle name="Input 2 2 5 16 2 2" xfId="31052" xr:uid="{AB016A82-BB9F-455A-948D-F584A84BE868}"/>
    <cellStyle name="Input 2 2 5 16 3" xfId="20792" xr:uid="{290FEB60-946E-49E1-9B9D-9B096807838C}"/>
    <cellStyle name="Input 2 2 5 17" xfId="6682" xr:uid="{0FE0EF12-3912-4AF9-AA38-EC38FAE2C3A6}"/>
    <cellStyle name="Input 2 2 5 17 2" xfId="13922" xr:uid="{EC06555B-9F18-462B-B6BF-4F7F28B11EC5}"/>
    <cellStyle name="Input 2 2 5 17 2 2" xfId="31415" xr:uid="{526B580B-53B8-4A64-96F2-1EA9564BED82}"/>
    <cellStyle name="Input 2 2 5 17 3" xfId="21155" xr:uid="{DE2120FA-8563-4A0A-9B22-EF7E8773A122}"/>
    <cellStyle name="Input 2 2 5 18" xfId="7050" xr:uid="{A2917CEA-32A9-4FF3-A87A-B57CABE8889E}"/>
    <cellStyle name="Input 2 2 5 18 2" xfId="14290" xr:uid="{D8803CF0-3735-4467-A560-3558CABC8359}"/>
    <cellStyle name="Input 2 2 5 18 2 2" xfId="31783" xr:uid="{0C3B50AD-CA1F-48C9-8FD3-1743F9411858}"/>
    <cellStyle name="Input 2 2 5 18 3" xfId="21523" xr:uid="{EF9606DA-7309-46FC-826D-ED0C8EAD4893}"/>
    <cellStyle name="Input 2 2 5 19" xfId="8183" xr:uid="{054E4F57-5B61-4629-B152-CC166F31286D}"/>
    <cellStyle name="Input 2 2 5 19 2" xfId="15416" xr:uid="{5F80F777-BE2D-4AF2-9BA0-07AC1F528A16}"/>
    <cellStyle name="Input 2 2 5 2" xfId="1491" xr:uid="{8E4437C3-AA74-4AF9-9664-4E7B7726CEA7}"/>
    <cellStyle name="Input 2 2 5 2 2" xfId="8743" xr:uid="{EFD34448-2742-4EF5-96D1-C2E5134599CD}"/>
    <cellStyle name="Input 2 2 5 2 2 10" xfId="23986" xr:uid="{204CF284-B9D4-4F5F-92A8-5EEDF7E1067D}"/>
    <cellStyle name="Input 2 2 5 2 2 10 2" xfId="34237" xr:uid="{9888AF60-3785-403A-A443-F832118B6233}"/>
    <cellStyle name="Input 2 2 5 2 2 11" xfId="22638" xr:uid="{19E8D7C3-A9D7-4374-812B-7733727377CA}"/>
    <cellStyle name="Input 2 2 5 2 2 11 2" xfId="32889" xr:uid="{460828B4-EC8A-418E-B7CE-9784A8F2B4CC}"/>
    <cellStyle name="Input 2 2 5 2 2 12" xfId="26236" xr:uid="{73208323-EE32-46B1-B561-6764EF8F3ECD}"/>
    <cellStyle name="Input 2 2 5 2 2 2" xfId="22339" xr:uid="{B9CDE82B-BD8C-4781-8B57-83E8BE2CF86D}"/>
    <cellStyle name="Input 2 2 5 2 2 2 2" xfId="32590" xr:uid="{AFFD8D9D-08A4-4EC4-BC47-E7736766AB9D}"/>
    <cellStyle name="Input 2 2 5 2 2 3" xfId="22483" xr:uid="{494EE6CD-9602-415E-BAAA-F1EC287C7CA0}"/>
    <cellStyle name="Input 2 2 5 2 2 3 2" xfId="32734" xr:uid="{84D090E3-5A6C-48CC-9ED1-2556D14A585F}"/>
    <cellStyle name="Input 2 2 5 2 2 4" xfId="23436" xr:uid="{B96CA5FE-61C8-49D8-8620-F1583FD07AB5}"/>
    <cellStyle name="Input 2 2 5 2 2 4 2" xfId="33687" xr:uid="{74D7F9A6-7C48-4D6E-AD88-8E6B3507847F}"/>
    <cellStyle name="Input 2 2 5 2 2 5" xfId="23171" xr:uid="{F7D601E9-AEE0-427F-9400-66F874756E27}"/>
    <cellStyle name="Input 2 2 5 2 2 5 2" xfId="33422" xr:uid="{C26DF4F4-4A1D-47AE-BBCD-EAB44CB5BB44}"/>
    <cellStyle name="Input 2 2 5 2 2 6" xfId="23519" xr:uid="{B0C1AA5C-EFBD-4B4A-BFDB-D80F47C0AD3A}"/>
    <cellStyle name="Input 2 2 5 2 2 6 2" xfId="33770" xr:uid="{116B8D87-CEC0-45E7-BB74-DB969A738313}"/>
    <cellStyle name="Input 2 2 5 2 2 7" xfId="23769" xr:uid="{7FD77A96-6705-4CF4-94C1-CFFFC3A12428}"/>
    <cellStyle name="Input 2 2 5 2 2 7 2" xfId="34020" xr:uid="{184D7CD3-16BE-42DD-B071-860310D3AAD7}"/>
    <cellStyle name="Input 2 2 5 2 2 8" xfId="24289" xr:uid="{D0D5C9FA-CA0E-47B0-8000-1C59BF02D93A}"/>
    <cellStyle name="Input 2 2 5 2 2 8 2" xfId="34540" xr:uid="{964238F8-ED39-4559-8356-894E01C910CE}"/>
    <cellStyle name="Input 2 2 5 2 2 9" xfId="24323" xr:uid="{C3C79B76-BEB1-43CB-A220-30C52E3802AA}"/>
    <cellStyle name="Input 2 2 5 2 2 9 2" xfId="34574" xr:uid="{A13F9C71-6A38-4131-9F7D-5D15A46B879D}"/>
    <cellStyle name="Input 2 2 5 2 3" xfId="15976" xr:uid="{5741DC6F-8144-442C-A2D9-75E4BF3C6E00}"/>
    <cellStyle name="Input 2 2 5 2 4" xfId="22047" xr:uid="{85E29B9E-35AA-4197-A144-7EF9A8902785}"/>
    <cellStyle name="Input 2 2 5 2 4 2" xfId="32298" xr:uid="{E9D9F181-A7B5-4D4D-B678-E91E194C64AA}"/>
    <cellStyle name="Input 2 2 5 2 5" xfId="35767" xr:uid="{185A1BE4-15E7-4464-8D8F-E83C73FC7298}"/>
    <cellStyle name="Input 2 2 5 2 6" xfId="36028" xr:uid="{AFE57F02-D65D-441A-BEC7-63973AA528AC}"/>
    <cellStyle name="Input 2 2 5 2 7" xfId="36335" xr:uid="{EB64C620-C5A2-4E23-A099-A5C8C3A5F607}"/>
    <cellStyle name="Input 2 2 5 2 8" xfId="36642" xr:uid="{7807A9D1-E0D4-4D83-81F4-5006C1CE0741}"/>
    <cellStyle name="Input 2 2 5 20" xfId="7454" xr:uid="{C0296984-B9F0-400E-96FC-210A53C117E4}"/>
    <cellStyle name="Input 2 2 5 20 2" xfId="25321" xr:uid="{1AA36EE6-E959-457C-B404-2D4D56DFF3B6}"/>
    <cellStyle name="Input 2 2 5 21" xfId="14687" xr:uid="{85AF9E55-DC07-4016-B529-C25C42F9CD0A}"/>
    <cellStyle name="Input 2 2 5 22" xfId="21907" xr:uid="{08368024-089B-44DC-A301-0D394B290640}"/>
    <cellStyle name="Input 2 2 5 22 2" xfId="32158" xr:uid="{B8DCA1C4-CB19-4BD4-94F0-92D79BF15C74}"/>
    <cellStyle name="Input 2 2 5 23" xfId="35654" xr:uid="{F0AB7709-A9C1-431F-BECF-39719ED25202}"/>
    <cellStyle name="Input 2 2 5 24" xfId="35888" xr:uid="{56C12229-899C-4654-9C9B-93AC31BB79F9}"/>
    <cellStyle name="Input 2 2 5 25" xfId="36195" xr:uid="{B258BC76-C66C-43A9-AADD-2084DA909C0A}"/>
    <cellStyle name="Input 2 2 5 26" xfId="36502" xr:uid="{0CCBC859-98C4-46DB-ACE2-2D363F1CCA98}"/>
    <cellStyle name="Input 2 2 5 3" xfId="1700" xr:uid="{4F3848DA-523F-45F7-BDC5-78ABD12C7400}"/>
    <cellStyle name="Input 2 2 5 3 10" xfId="22763" xr:uid="{FA5EA708-F21B-4E58-872D-011FB5FCB2BC}"/>
    <cellStyle name="Input 2 2 5 3 10 2" xfId="33014" xr:uid="{1B39D9B1-34FD-443E-B99C-5F539E30B284}"/>
    <cellStyle name="Input 2 2 5 3 2" xfId="8952" xr:uid="{724405FA-FA79-4BA0-9E4A-CA6CCCCC27C8}"/>
    <cellStyle name="Input 2 2 5 3 2 2" xfId="23066" xr:uid="{E3A727E1-20A6-4F64-9105-ABF5481E5D36}"/>
    <cellStyle name="Input 2 2 5 3 2 2 2" xfId="33317" xr:uid="{A4800B7C-112A-472B-AC00-F7F7C1E098D4}"/>
    <cellStyle name="Input 2 2 5 3 2 3" xfId="26445" xr:uid="{215E2711-488C-4D76-99A9-EB2DA01B245B}"/>
    <cellStyle name="Input 2 2 5 3 3" xfId="16185" xr:uid="{63298BA0-14BE-4809-9AC5-5CBCF8147464}"/>
    <cellStyle name="Input 2 2 5 3 3 2" xfId="23166" xr:uid="{CC5274EA-B5BA-4425-A6AE-36860AF959AE}"/>
    <cellStyle name="Input 2 2 5 3 3 2 2" xfId="33417" xr:uid="{6C0E8307-D382-45CF-B31A-0EB7039E8EE1}"/>
    <cellStyle name="Input 2 2 5 3 4" xfId="23896" xr:uid="{C2ED28EE-E23D-47FC-A8C7-7D5448993383}"/>
    <cellStyle name="Input 2 2 5 3 4 2" xfId="34147" xr:uid="{EBBF15DC-68A7-4B5A-AA23-C709873A401D}"/>
    <cellStyle name="Input 2 2 5 3 5" xfId="24171" xr:uid="{F3D6992B-4C78-4678-9B0F-F196106D4348}"/>
    <cellStyle name="Input 2 2 5 3 5 2" xfId="34422" xr:uid="{90BDCB51-795C-410B-B6AD-E4A2E888E0BC}"/>
    <cellStyle name="Input 2 2 5 3 6" xfId="24434" xr:uid="{AA0A8FD4-B384-4E62-AE23-1477F10B6BF5}"/>
    <cellStyle name="Input 2 2 5 3 6 2" xfId="34685" xr:uid="{286721D2-B827-4344-8A22-3E7739C84F35}"/>
    <cellStyle name="Input 2 2 5 3 7" xfId="24677" xr:uid="{DCD2A3FA-9B73-499B-82FE-C5715B5CA0B2}"/>
    <cellStyle name="Input 2 2 5 3 7 2" xfId="34928" xr:uid="{30727600-8D76-49F0-93DC-7D982B1015AC}"/>
    <cellStyle name="Input 2 2 5 3 8" xfId="24912" xr:uid="{C339AFC5-A870-4FF9-886C-D001432753F7}"/>
    <cellStyle name="Input 2 2 5 3 8 2" xfId="35163" xr:uid="{08BA2DDD-B057-49EA-944E-5A97C06B55D5}"/>
    <cellStyle name="Input 2 2 5 3 9" xfId="25112" xr:uid="{D45E053B-9BF1-49F3-AD78-73059F94882F}"/>
    <cellStyle name="Input 2 2 5 3 9 2" xfId="35363" xr:uid="{CD2B9654-A12F-425A-AE0C-B6CD832A0F2E}"/>
    <cellStyle name="Input 2 2 5 4" xfId="2073" xr:uid="{C3C49151-F1FC-4D35-97A5-A421E3C79995}"/>
    <cellStyle name="Input 2 2 5 4 10" xfId="25235" xr:uid="{2C59A9DF-E00A-41F8-8657-B5AD1C83B880}"/>
    <cellStyle name="Input 2 2 5 4 10 2" xfId="35486" xr:uid="{41BCAA9D-AA05-4DF6-867D-8ADBB3BA2A36}"/>
    <cellStyle name="Input 2 2 5 4 11" xfId="23020" xr:uid="{7A9A7591-3BC7-4928-94DA-012AB2F17E6D}"/>
    <cellStyle name="Input 2 2 5 4 11 2" xfId="33271" xr:uid="{9DCD500B-D81E-41AF-BD06-2BBEF80094CD}"/>
    <cellStyle name="Input 2 2 5 4 2" xfId="9325" xr:uid="{CDE7FCA2-86F6-47FE-9E02-22422CA5C8F5}"/>
    <cellStyle name="Input 2 2 5 4 2 2" xfId="23320" xr:uid="{A58C06F8-C23F-4100-90B2-A203E89C9200}"/>
    <cellStyle name="Input 2 2 5 4 2 2 2" xfId="33571" xr:uid="{B526BE12-6096-4921-9DA0-128C4363B534}"/>
    <cellStyle name="Input 2 2 5 4 2 3" xfId="26818" xr:uid="{4CB647B1-ED64-4744-8C8B-CAD060F96330}"/>
    <cellStyle name="Input 2 2 5 4 3" xfId="16558" xr:uid="{AD2038AB-D03E-4356-B31E-09837CDDA84C}"/>
    <cellStyle name="Input 2 2 5 4 3 2" xfId="23606" xr:uid="{0B37700B-96B7-411A-BE37-E1EE8B194428}"/>
    <cellStyle name="Input 2 2 5 4 3 2 2" xfId="33857" xr:uid="{821A73BA-F5BA-4FDD-ABC0-2285E01CDB94}"/>
    <cellStyle name="Input 2 2 5 4 4" xfId="23857" xr:uid="{715E98FA-D68B-45E7-BE52-7750B075B75A}"/>
    <cellStyle name="Input 2 2 5 4 4 2" xfId="34108" xr:uid="{A47469FE-6A79-43C7-AE72-6D5773BD1385}"/>
    <cellStyle name="Input 2 2 5 4 5" xfId="24125" xr:uid="{4A66734D-FA6E-4C4F-ACB6-0F11BE1EFC2B}"/>
    <cellStyle name="Input 2 2 5 4 5 2" xfId="34376" xr:uid="{C2D66C93-4D2D-45D8-98FC-1E842A8DC3C2}"/>
    <cellStyle name="Input 2 2 5 4 6" xfId="24388" xr:uid="{390B123A-292B-47A1-A98F-7A4763F86622}"/>
    <cellStyle name="Input 2 2 5 4 6 2" xfId="34639" xr:uid="{8D5831EA-1640-4B68-89FF-379F330984CB}"/>
    <cellStyle name="Input 2 2 5 4 7" xfId="24629" xr:uid="{39480171-31CB-4B0D-9902-1C792FEDF64C}"/>
    <cellStyle name="Input 2 2 5 4 7 2" xfId="34880" xr:uid="{E2B87F15-E3E4-4E33-A650-0D07C3972E72}"/>
    <cellStyle name="Input 2 2 5 4 8" xfId="24866" xr:uid="{E217D666-160B-46D5-A2B4-080FB6867627}"/>
    <cellStyle name="Input 2 2 5 4 8 2" xfId="35117" xr:uid="{3606B1B2-9F98-4328-87B2-80F462576EE3}"/>
    <cellStyle name="Input 2 2 5 4 9" xfId="25063" xr:uid="{E89D3DDA-D6B8-4D23-BE5C-EE346F549BE6}"/>
    <cellStyle name="Input 2 2 5 4 9 2" xfId="35314" xr:uid="{57A77FA0-3FFB-4464-A1CE-10A6DFC07B84}"/>
    <cellStyle name="Input 2 2 5 5" xfId="1310" xr:uid="{5F7BCFCB-B350-473D-9B52-3C510DFECB31}"/>
    <cellStyle name="Input 2 2 5 5 2" xfId="8562" xr:uid="{26807558-3DD0-4416-A4C8-1F3DC336CBC6}"/>
    <cellStyle name="Input 2 2 5 5 2 2" xfId="26055" xr:uid="{3B5E9A47-5890-4F5E-9259-616FA487CBCD}"/>
    <cellStyle name="Input 2 2 5 5 3" xfId="15795" xr:uid="{02319D18-6C3A-4B5F-B68F-D0D4D8E367FF}"/>
    <cellStyle name="Input 2 2 5 6" xfId="2841" xr:uid="{3FED69E0-D7CC-4872-B2E2-8D688CD5BAF3}"/>
    <cellStyle name="Input 2 2 5 6 2" xfId="10092" xr:uid="{FACB6A12-5A44-4B52-B1D1-80726C50F7F5}"/>
    <cellStyle name="Input 2 2 5 6 2 2" xfId="27585" xr:uid="{C28491C5-12FD-4A6F-8F48-6833A73F8C37}"/>
    <cellStyle name="Input 2 2 5 6 3" xfId="17325" xr:uid="{7000DEAD-A421-4E3F-97AB-4C963898F503}"/>
    <cellStyle name="Input 2 2 5 7" xfId="3355" xr:uid="{22BAB85D-B8FC-4F07-AC3C-B8AB9F716C83}"/>
    <cellStyle name="Input 2 2 5 7 2" xfId="10606" xr:uid="{B6A48BC5-AB19-47C5-8E87-B31604589BC8}"/>
    <cellStyle name="Input 2 2 5 7 2 2" xfId="28099" xr:uid="{2D3CC80B-CAC4-4206-AE0D-EEB834E3CAB1}"/>
    <cellStyle name="Input 2 2 5 7 3" xfId="17839" xr:uid="{0F40DC77-497C-42C7-90AE-2DA9B85D5A12}"/>
    <cellStyle name="Input 2 2 5 8" xfId="3592" xr:uid="{73717183-8A53-40E6-A181-ECBA7737F63E}"/>
    <cellStyle name="Input 2 2 5 8 2" xfId="10843" xr:uid="{97F26D37-874E-4797-AE55-980B6A7E504B}"/>
    <cellStyle name="Input 2 2 5 8 2 2" xfId="28336" xr:uid="{13EE5266-9B1F-4C51-B832-AA1D8FFFE4CD}"/>
    <cellStyle name="Input 2 2 5 8 3" xfId="18076" xr:uid="{E742DF62-627B-4EE9-AA3D-9A6903056DC0}"/>
    <cellStyle name="Input 2 2 5 9" xfId="3965" xr:uid="{FC8D45B7-9C4B-409E-BBCE-A420A8C3DE90}"/>
    <cellStyle name="Input 2 2 5 9 2" xfId="11216" xr:uid="{ADFE2883-E73C-4DA1-BAB4-35E7A987AB61}"/>
    <cellStyle name="Input 2 2 5 9 2 2" xfId="28709" xr:uid="{DE5C0898-5EFE-4A38-B880-BCEC8162C0F7}"/>
    <cellStyle name="Input 2 2 5 9 3" xfId="18449" xr:uid="{8E35C95D-58B0-4037-9143-2F733CD51C7B}"/>
    <cellStyle name="Input 2 2 6" xfId="1031" xr:uid="{8C194CC7-6948-4C2A-A2C2-D0C9FBD84975}"/>
    <cellStyle name="Input 2 2 6 10" xfId="3386" xr:uid="{8EE03530-F338-44B0-AFDC-80507D5F5D0D}"/>
    <cellStyle name="Input 2 2 6 10 2" xfId="10637" xr:uid="{B7950F80-9102-4DC3-8560-3711503EAED9}"/>
    <cellStyle name="Input 2 2 6 10 2 2" xfId="28130" xr:uid="{A0060D8D-A365-41C1-AA4A-232BF3B9BE95}"/>
    <cellStyle name="Input 2 2 6 10 3" xfId="17870" xr:uid="{BA7C065D-768F-48AD-A6F7-F0EE950A8045}"/>
    <cellStyle name="Input 2 2 6 11" xfId="4764" xr:uid="{83AB6337-E594-4CF9-B4BD-E00A14DB3083}"/>
    <cellStyle name="Input 2 2 6 11 2" xfId="12014" xr:uid="{09A22628-F0B8-4789-A6CE-A328BDE1AA5A}"/>
    <cellStyle name="Input 2 2 6 11 2 2" xfId="29507" xr:uid="{B4057F60-1FF7-483F-9020-65BFABF3D7EB}"/>
    <cellStyle name="Input 2 2 6 11 3" xfId="19247" xr:uid="{0EB678B9-AEB5-4D60-94B0-90C8CA75CAF6}"/>
    <cellStyle name="Input 2 2 6 12" xfId="5134" xr:uid="{8B29D5C6-5B44-4E9A-B084-A2D8C9ABC48D}"/>
    <cellStyle name="Input 2 2 6 12 2" xfId="12384" xr:uid="{4C9F2A8E-7E59-4397-9AF0-D9B3AEE0584D}"/>
    <cellStyle name="Input 2 2 6 12 2 2" xfId="29877" xr:uid="{DB6EF733-3B07-45CE-BF25-9DA50235AF0D}"/>
    <cellStyle name="Input 2 2 6 12 3" xfId="19617" xr:uid="{C6954F38-F850-44A0-A73D-3FCEE4751060}"/>
    <cellStyle name="Input 2 2 6 13" xfId="5504" xr:uid="{3267C466-DDAF-463B-904C-62A124C149A7}"/>
    <cellStyle name="Input 2 2 6 13 2" xfId="12754" xr:uid="{0AB9116B-2583-423B-B6C1-FB609755F19C}"/>
    <cellStyle name="Input 2 2 6 13 2 2" xfId="30247" xr:uid="{E7AC27CE-0B1A-406C-B1CB-FA07A7CCFA2B}"/>
    <cellStyle name="Input 2 2 6 13 3" xfId="19987" xr:uid="{EF8BEF8B-A222-42A4-8227-274638A8CF1E}"/>
    <cellStyle name="Input 2 2 6 14" xfId="4615" xr:uid="{B8DF64EE-4BE2-42CD-8273-DC3DE7E45203}"/>
    <cellStyle name="Input 2 2 6 14 2" xfId="11865" xr:uid="{BAF2D280-9ABC-4752-9594-E2114E0C9199}"/>
    <cellStyle name="Input 2 2 6 14 2 2" xfId="29358" xr:uid="{86E63B19-66A0-4BE2-ADF1-40C7A40202BE}"/>
    <cellStyle name="Input 2 2 6 14 3" xfId="19098" xr:uid="{B30E4AE2-8A3F-46AF-9B39-A92B99CE54A7}"/>
    <cellStyle name="Input 2 2 6 15" xfId="6052" xr:uid="{31E9397C-0587-49C8-8BD4-498A7CFC0D9B}"/>
    <cellStyle name="Input 2 2 6 15 2" xfId="13293" xr:uid="{E462740A-FAC3-4048-AEEA-E0B153F780BC}"/>
    <cellStyle name="Input 2 2 6 15 2 2" xfId="30786" xr:uid="{10C49C2D-BB73-4C0E-98C5-47D06A82AB1F}"/>
    <cellStyle name="Input 2 2 6 15 3" xfId="20526" xr:uid="{3614B87B-7C43-4A55-AF73-221F59ABE477}"/>
    <cellStyle name="Input 2 2 6 16" xfId="6419" xr:uid="{C1F02D38-7D8B-4A21-BAF6-8C79A9473059}"/>
    <cellStyle name="Input 2 2 6 16 2" xfId="13659" xr:uid="{13495BAE-78D5-4BA6-95BD-F3BA104F2182}"/>
    <cellStyle name="Input 2 2 6 16 2 2" xfId="31152" xr:uid="{33111CE9-8F5F-4609-9707-EDA8C26868BA}"/>
    <cellStyle name="Input 2 2 6 16 3" xfId="20892" xr:uid="{C8F3B9E1-5E87-4E3E-94B3-826F79C02FCA}"/>
    <cellStyle name="Input 2 2 6 17" xfId="6782" xr:uid="{50AA2B41-C5C7-41DB-B6E2-82A885BEF7E1}"/>
    <cellStyle name="Input 2 2 6 17 2" xfId="14022" xr:uid="{BDA30E3E-9A5C-49AD-AC11-729763DAE3DB}"/>
    <cellStyle name="Input 2 2 6 17 2 2" xfId="31515" xr:uid="{FA3E22E7-554F-4D6B-A7E4-B6F75D3B1A39}"/>
    <cellStyle name="Input 2 2 6 17 3" xfId="21255" xr:uid="{2A9936E1-8F22-4FEA-B5B6-C1F7944D5A5C}"/>
    <cellStyle name="Input 2 2 6 18" xfId="7150" xr:uid="{0EC381D2-0F2F-4EE5-838A-F9725F805B20}"/>
    <cellStyle name="Input 2 2 6 18 2" xfId="14390" xr:uid="{3AECF020-B79B-49D1-A213-F8E26B48C460}"/>
    <cellStyle name="Input 2 2 6 18 2 2" xfId="31883" xr:uid="{378E38A3-FE50-4398-AEBD-5215B3682EE9}"/>
    <cellStyle name="Input 2 2 6 18 3" xfId="21623" xr:uid="{FF2FA9D7-9BC1-4E1A-8DB5-5AEE6C61A205}"/>
    <cellStyle name="Input 2 2 6 19" xfId="8283" xr:uid="{2797FAE6-EAAA-41DB-A5E0-4E25F37ED84A}"/>
    <cellStyle name="Input 2 2 6 19 2" xfId="15516" xr:uid="{1E789EDE-465A-4C2E-805C-CEB3AD92C0FE}"/>
    <cellStyle name="Input 2 2 6 2" xfId="623" xr:uid="{6527D7E0-C3A7-464C-BC4B-F7D2709E4C54}"/>
    <cellStyle name="Input 2 2 6 2 10" xfId="24555" xr:uid="{FD7C74FA-9706-4FEB-9E41-AFDB6A758292}"/>
    <cellStyle name="Input 2 2 6 2 10 2" xfId="34806" xr:uid="{1230B989-E26D-47A2-878A-E3C8503EE002}"/>
    <cellStyle name="Input 2 2 6 2 11" xfId="22708" xr:uid="{0C554C57-3DBF-4938-89EC-1ADD55032462}"/>
    <cellStyle name="Input 2 2 6 2 11 2" xfId="32959" xr:uid="{4CA705A0-19B9-48C2-8526-FA55B4EA2D56}"/>
    <cellStyle name="Input 2 2 6 2 2" xfId="7829" xr:uid="{969F88DE-755A-461D-912F-14408C97E94F}"/>
    <cellStyle name="Input 2 2 6 2 2 2" xfId="22301" xr:uid="{2F5593F2-0A09-4B44-A53F-387C7E4A7511}"/>
    <cellStyle name="Input 2 2 6 2 2 2 2" xfId="32552" xr:uid="{947826CD-1B4C-4A4C-A2C2-B34D2016CF71}"/>
    <cellStyle name="Input 2 2 6 2 2 3" xfId="25695" xr:uid="{93DCA71D-CB74-44EA-B137-92BCB918794F}"/>
    <cellStyle name="Input 2 2 6 2 3" xfId="15062" xr:uid="{E849A75F-071C-4569-8CB3-294AAF071A8B}"/>
    <cellStyle name="Input 2 2 6 2 3 2" xfId="22894" xr:uid="{F191092D-DE8A-4482-848A-C12E842DA6B6}"/>
    <cellStyle name="Input 2 2 6 2 3 2 2" xfId="33145" xr:uid="{021B0B54-4584-42CC-A5F2-0DB8405CA15C}"/>
    <cellStyle name="Input 2 2 6 2 4" xfId="23244" xr:uid="{D3143454-20CB-4949-B5AC-5FDA3BEE029A}"/>
    <cellStyle name="Input 2 2 6 2 4 2" xfId="33495" xr:uid="{4550EBBF-C88F-4079-845E-67F24AE4C732}"/>
    <cellStyle name="Input 2 2 6 2 5" xfId="22164" xr:uid="{7D05398B-199F-4F16-9489-3B0766F0E693}"/>
    <cellStyle name="Input 2 2 6 2 5 2" xfId="32415" xr:uid="{46463D03-A998-4D28-8EB1-BDE0E42E6A5A}"/>
    <cellStyle name="Input 2 2 6 2 6" xfId="23438" xr:uid="{A4C93D1F-C15D-426C-868A-5A4ED42B3C73}"/>
    <cellStyle name="Input 2 2 6 2 6 2" xfId="33689" xr:uid="{FC3D47EC-8A75-4522-9CB5-60A48A8399C1}"/>
    <cellStyle name="Input 2 2 6 2 7" xfId="23532" xr:uid="{EFA2811B-559E-4C3A-802B-010D2DA0907F}"/>
    <cellStyle name="Input 2 2 6 2 7 2" xfId="33783" xr:uid="{EA6012A3-A21F-46C1-920C-38BDAC556B36}"/>
    <cellStyle name="Input 2 2 6 2 8" xfId="23764" xr:uid="{7C3107A3-4684-4329-8C2E-63B1924FD078}"/>
    <cellStyle name="Input 2 2 6 2 8 2" xfId="34015" xr:uid="{36FD3677-0603-475B-99F5-26A15ECE0DA2}"/>
    <cellStyle name="Input 2 2 6 2 9" xfId="24532" xr:uid="{D3F00576-7CE3-4E70-B188-B4D3E034B2E1}"/>
    <cellStyle name="Input 2 2 6 2 9 2" xfId="34783" xr:uid="{B24104CD-3A38-4466-A056-9147F7091760}"/>
    <cellStyle name="Input 2 2 6 20" xfId="7555" xr:uid="{F824979B-BB0C-453E-9CD1-443A96DC9A68}"/>
    <cellStyle name="Input 2 2 6 20 2" xfId="25422" xr:uid="{124D5916-A029-4E57-8D6C-C8A6D248A3AD}"/>
    <cellStyle name="Input 2 2 6 21" xfId="14788" xr:uid="{C00AFEA6-2291-4135-95C8-FD05913633D2}"/>
    <cellStyle name="Input 2 2 6 22" xfId="22012" xr:uid="{A61EC7D7-BCEE-4472-AC82-2C51CE372B0D}"/>
    <cellStyle name="Input 2 2 6 22 2" xfId="32263" xr:uid="{F00739B0-DE3A-49DF-B62B-8B40410C39AA}"/>
    <cellStyle name="Input 2 2 6 23" xfId="35738" xr:uid="{AB5C6408-D1FE-4BD1-8777-E9790842C276}"/>
    <cellStyle name="Input 2 2 6 24" xfId="35993" xr:uid="{8D18FE3E-3AA7-4228-9D20-B9193DDFF68B}"/>
    <cellStyle name="Input 2 2 6 25" xfId="36300" xr:uid="{59F1157C-0FC5-41FC-8230-B21914570641}"/>
    <cellStyle name="Input 2 2 6 26" xfId="36607" xr:uid="{CF31B89D-5B15-46DC-8827-90FE87578180}"/>
    <cellStyle name="Input 2 2 6 3" xfId="1804" xr:uid="{9B1580DB-DC71-4DA2-B322-10D396F85E18}"/>
    <cellStyle name="Input 2 2 6 3 2" xfId="9056" xr:uid="{3F886934-79D1-43BE-8368-5A6962CA9951}"/>
    <cellStyle name="Input 2 2 6 3 2 2" xfId="26549" xr:uid="{AB8E6A40-DED3-45E3-BB69-C08F65AFB8EC}"/>
    <cellStyle name="Input 2 2 6 3 3" xfId="16289" xr:uid="{F337FC13-7575-48BF-B9A9-98886B16C74F}"/>
    <cellStyle name="Input 2 2 6 4" xfId="2176" xr:uid="{1B49DD29-418D-4082-9846-3562F02D0642}"/>
    <cellStyle name="Input 2 2 6 4 2" xfId="9428" xr:uid="{C26CED3E-49D5-48E5-972F-95FCBE948C43}"/>
    <cellStyle name="Input 2 2 6 4 2 2" xfId="26921" xr:uid="{63894DCD-5AD9-4A98-98C8-A828AF4B10A5}"/>
    <cellStyle name="Input 2 2 6 4 3" xfId="16661" xr:uid="{906B3057-0AD4-4641-B540-29251C9FB05A}"/>
    <cellStyle name="Input 2 2 6 5" xfId="2693" xr:uid="{8F2F47AD-C033-4589-981B-2A7FEE15DA7F}"/>
    <cellStyle name="Input 2 2 6 5 2" xfId="9944" xr:uid="{206A583F-F59B-4D54-90F8-FFCC4CD1FD26}"/>
    <cellStyle name="Input 2 2 6 5 2 2" xfId="27437" xr:uid="{E8BC7DF3-F65B-429B-8B83-9CA2E673DED8}"/>
    <cellStyle name="Input 2 2 6 5 3" xfId="17177" xr:uid="{8B4684E6-0FF9-4027-BAA6-CFEB1490E06A}"/>
    <cellStyle name="Input 2 2 6 6" xfId="2944" xr:uid="{82D440FC-65FC-40A1-9FC2-6AAF3CF70939}"/>
    <cellStyle name="Input 2 2 6 6 2" xfId="10195" xr:uid="{E6B3743B-B7C2-4979-AE4E-3A3F9C98EFCC}"/>
    <cellStyle name="Input 2 2 6 6 2 2" xfId="27688" xr:uid="{EDA5ACF0-3BED-4324-8F32-EC56BC67F2CD}"/>
    <cellStyle name="Input 2 2 6 6 3" xfId="17428" xr:uid="{36585D6A-1941-4FC5-AF27-4BD59F5E52EE}"/>
    <cellStyle name="Input 2 2 6 7" xfId="2514" xr:uid="{4060C0F7-43A4-43F1-A190-E1C3EDF940E9}"/>
    <cellStyle name="Input 2 2 6 7 2" xfId="9765" xr:uid="{4F93658C-11DD-43C2-9805-815E1E3C1D08}"/>
    <cellStyle name="Input 2 2 6 7 2 2" xfId="27258" xr:uid="{CEEF2E5B-B927-49AE-BFC8-14C8AFC624E5}"/>
    <cellStyle name="Input 2 2 6 7 3" xfId="16998" xr:uid="{C1BB92BE-230D-4464-AC3F-4F5F8E5AEBF6}"/>
    <cellStyle name="Input 2 2 6 8" xfId="3695" xr:uid="{0BD3FC31-372F-415B-A2CE-F85DDC824C3C}"/>
    <cellStyle name="Input 2 2 6 8 2" xfId="10946" xr:uid="{BB0D3996-BCEA-48E3-B19B-E78883EE6DA5}"/>
    <cellStyle name="Input 2 2 6 8 2 2" xfId="28439" xr:uid="{2CD4290E-05A9-4C42-96D9-393E6B8AD9AC}"/>
    <cellStyle name="Input 2 2 6 8 3" xfId="18179" xr:uid="{DA7A457D-B393-4F9A-8C42-28A1A172C9CF}"/>
    <cellStyle name="Input 2 2 6 9" xfId="4068" xr:uid="{2203D446-2425-40D2-BE8C-E67D23194418}"/>
    <cellStyle name="Input 2 2 6 9 2" xfId="11319" xr:uid="{52D72678-8F59-4DAB-BF12-CEFAA75E923A}"/>
    <cellStyle name="Input 2 2 6 9 2 2" xfId="28812" xr:uid="{4071C6AD-B31A-4FE2-BD77-D0159A8F4A1B}"/>
    <cellStyle name="Input 2 2 6 9 3" xfId="18552" xr:uid="{4B53D07C-AE1E-48DF-93E2-AB0F2FDEA4D7}"/>
    <cellStyle name="Input 2 2 7" xfId="1055" xr:uid="{83B72D3B-B1B6-4C37-A3CC-CED497FA4CD8}"/>
    <cellStyle name="Input 2 2 7 10" xfId="850" xr:uid="{F9E97F10-6F2E-43BE-9CBD-376AFC28F716}"/>
    <cellStyle name="Input 2 2 7 10 2" xfId="8114" xr:uid="{DA5622A8-DED9-4A71-B9B9-9C22A93051A9}"/>
    <cellStyle name="Input 2 2 7 10 2 2" xfId="25977" xr:uid="{C85C651D-D265-4BE4-9C98-0269136425DD}"/>
    <cellStyle name="Input 2 2 7 10 3" xfId="15347" xr:uid="{BA84FFCC-1D06-4A2C-9856-E3B0FCC3C94D}"/>
    <cellStyle name="Input 2 2 7 10 4" xfId="25159" xr:uid="{8AD91D7B-499B-489E-8C7B-342E5C63574F}"/>
    <cellStyle name="Input 2 2 7 10 4 2" xfId="35410" xr:uid="{839D80FD-7F60-4403-9E11-1AE3A78C57DA}"/>
    <cellStyle name="Input 2 2 7 11" xfId="4788" xr:uid="{9C38B368-90BD-44DA-BC73-B0EE36C8B7F8}"/>
    <cellStyle name="Input 2 2 7 11 2" xfId="12038" xr:uid="{064E4D19-6DE5-4CD4-ABFF-727E860F96A2}"/>
    <cellStyle name="Input 2 2 7 11 2 2" xfId="29531" xr:uid="{A9319734-C080-459B-BE0C-88163048D139}"/>
    <cellStyle name="Input 2 2 7 11 3" xfId="19271" xr:uid="{332A1CBC-161A-4711-8BC1-4A751DA072C3}"/>
    <cellStyle name="Input 2 2 7 12" xfId="5158" xr:uid="{034CB5D5-C6E1-4085-8561-87C1BEDAFB21}"/>
    <cellStyle name="Input 2 2 7 12 2" xfId="12408" xr:uid="{41D35280-A41A-4B8D-9ED5-53BAF078100B}"/>
    <cellStyle name="Input 2 2 7 12 2 2" xfId="29901" xr:uid="{DF1371AA-6A33-4DD8-936C-98B68D9DFF07}"/>
    <cellStyle name="Input 2 2 7 12 3" xfId="19641" xr:uid="{43593E12-F23E-4F0E-877A-968F30E83E85}"/>
    <cellStyle name="Input 2 2 7 13" xfId="5528" xr:uid="{AA3AE8E3-3719-4145-B924-F20985DF3932}"/>
    <cellStyle name="Input 2 2 7 13 2" xfId="12778" xr:uid="{12931E22-56F8-456F-A849-AD816C537A20}"/>
    <cellStyle name="Input 2 2 7 13 2 2" xfId="30271" xr:uid="{D807750A-5933-441E-A481-817A6DEAB380}"/>
    <cellStyle name="Input 2 2 7 13 3" xfId="20011" xr:uid="{715D6675-6234-4D43-998C-E205456AC76D}"/>
    <cellStyle name="Input 2 2 7 14" xfId="4609" xr:uid="{D7BDC6E2-A8A5-4B29-94ED-E1D3542D0503}"/>
    <cellStyle name="Input 2 2 7 14 2" xfId="11859" xr:uid="{40F62238-071F-49B0-BE8E-0A122B14AB7D}"/>
    <cellStyle name="Input 2 2 7 14 2 2" xfId="29352" xr:uid="{A56B946B-DAA5-4863-A9A6-81A5F2031DF6}"/>
    <cellStyle name="Input 2 2 7 14 3" xfId="19092" xr:uid="{CF3C266A-86B8-4FD4-957B-82FE02AAA9D1}"/>
    <cellStyle name="Input 2 2 7 15" xfId="6076" xr:uid="{C2DA625E-2051-4D47-9E89-1C604E252EFA}"/>
    <cellStyle name="Input 2 2 7 15 2" xfId="13317" xr:uid="{04A9A268-DB13-48DE-8C3B-81FA6D7156AB}"/>
    <cellStyle name="Input 2 2 7 15 2 2" xfId="30810" xr:uid="{4E4FB669-1C1A-4D4C-A544-91B2B47466A1}"/>
    <cellStyle name="Input 2 2 7 15 3" xfId="20550" xr:uid="{D8CBEAA9-612D-4DA9-B6E4-BA7947F2F035}"/>
    <cellStyle name="Input 2 2 7 16" xfId="6443" xr:uid="{CB0F12F8-BB1B-4CCF-9856-15468A2762C8}"/>
    <cellStyle name="Input 2 2 7 16 2" xfId="13683" xr:uid="{E6CA22C4-DDAA-4CAF-9799-D65CD52BF90F}"/>
    <cellStyle name="Input 2 2 7 16 2 2" xfId="31176" xr:uid="{648B73CA-4295-4C7E-A79F-4B477667B672}"/>
    <cellStyle name="Input 2 2 7 16 3" xfId="20916" xr:uid="{49898ED5-9FAB-46E2-83E9-37B5F8DAD284}"/>
    <cellStyle name="Input 2 2 7 17" xfId="6806" xr:uid="{FC88CABB-DA4B-4BD3-856C-B59B0AD2C135}"/>
    <cellStyle name="Input 2 2 7 17 2" xfId="14046" xr:uid="{838CA4C7-F1F8-4ACE-980B-70845BB463A1}"/>
    <cellStyle name="Input 2 2 7 17 2 2" xfId="31539" xr:uid="{D1FECE98-B902-417C-910B-45CCBC058C67}"/>
    <cellStyle name="Input 2 2 7 17 3" xfId="21279" xr:uid="{34B8DB95-F536-4C2E-B434-4E269EC9A403}"/>
    <cellStyle name="Input 2 2 7 18" xfId="7174" xr:uid="{1209CDAE-E772-4FFC-B1BA-DDA203B4248C}"/>
    <cellStyle name="Input 2 2 7 18 2" xfId="14414" xr:uid="{C10F7C03-61C7-4AE6-A9D8-59B9888C86E6}"/>
    <cellStyle name="Input 2 2 7 18 2 2" xfId="31907" xr:uid="{6FBDA793-8B10-4F73-A4C5-C609ED720146}"/>
    <cellStyle name="Input 2 2 7 18 3" xfId="21647" xr:uid="{3F6D8FCD-F692-4478-BB15-F250A9E227FB}"/>
    <cellStyle name="Input 2 2 7 19" xfId="8307" xr:uid="{A3155652-60E6-43BA-882F-6D40F634E8CD}"/>
    <cellStyle name="Input 2 2 7 19 2" xfId="15540" xr:uid="{8BDC1D79-513F-4819-8F14-84102CA3BA8E}"/>
    <cellStyle name="Input 2 2 7 2" xfId="1269" xr:uid="{33537C0A-2C61-41E4-8256-3806EE860F1C}"/>
    <cellStyle name="Input 2 2 7 2 2" xfId="8521" xr:uid="{123A8454-3618-4C98-8B19-73DA729E0B59}"/>
    <cellStyle name="Input 2 2 7 2 2 2" xfId="26014" xr:uid="{4D094562-7666-4D9C-983C-93EAD8D64EDA}"/>
    <cellStyle name="Input 2 2 7 2 3" xfId="15754" xr:uid="{D237AD48-0217-4334-8C99-B0F899BD644A}"/>
    <cellStyle name="Input 2 2 7 2 4" xfId="23119" xr:uid="{C743E81B-0726-4A1B-9CDD-F4370FDE5A61}"/>
    <cellStyle name="Input 2 2 7 2 4 2" xfId="33370" xr:uid="{DFC4670C-8773-4F08-A5F2-D4855E828119}"/>
    <cellStyle name="Input 2 2 7 20" xfId="7579" xr:uid="{C126BC73-239A-4F88-BFDB-84AD21ADF037}"/>
    <cellStyle name="Input 2 2 7 20 2" xfId="25446" xr:uid="{8062B88F-D94A-4B22-83C7-DC2F73DDEA45}"/>
    <cellStyle name="Input 2 2 7 21" xfId="14812" xr:uid="{AC101779-C2F3-4D06-B8D1-7B1672B8B810}"/>
    <cellStyle name="Input 2 2 7 22" xfId="22816" xr:uid="{DB46DDB7-0BDA-4BF2-9129-AB1A3C927701}"/>
    <cellStyle name="Input 2 2 7 22 2" xfId="33067" xr:uid="{8F4B8F7D-B5A0-4FC2-AB80-8ED573C22637}"/>
    <cellStyle name="Input 2 2 7 23" xfId="35626" xr:uid="{3EB176EE-C983-4EB4-B244-08C58206CBA0}"/>
    <cellStyle name="Input 2 2 7 24" xfId="35853" xr:uid="{C194FD6B-E8D7-4147-A822-A6995473D96E}"/>
    <cellStyle name="Input 2 2 7 25" xfId="36160" xr:uid="{2CB7F45A-536D-4C16-AAD6-0CCEE3459F17}"/>
    <cellStyle name="Input 2 2 7 26" xfId="36467" xr:uid="{B8CC8724-960E-4F50-A405-59BCEC87E66C}"/>
    <cellStyle name="Input 2 2 7 3" xfId="1828" xr:uid="{92B6B50E-34C0-4EA7-968C-FDFB1094DB21}"/>
    <cellStyle name="Input 2 2 7 3 2" xfId="9080" xr:uid="{AEFB7248-A28B-436D-BB3C-09BE08E53F64}"/>
    <cellStyle name="Input 2 2 7 3 2 2" xfId="26573" xr:uid="{C01C149B-019B-4739-A20D-9AAF1564638A}"/>
    <cellStyle name="Input 2 2 7 3 3" xfId="16313" xr:uid="{CFE45543-090A-4286-9874-2038170DFF26}"/>
    <cellStyle name="Input 2 2 7 3 4" xfId="23413" xr:uid="{D9C89675-C4DE-4A8E-A59F-0274AC6E4B2C}"/>
    <cellStyle name="Input 2 2 7 3 4 2" xfId="33664" xr:uid="{6B784C8F-E0C1-4436-8662-3E67AC446610}"/>
    <cellStyle name="Input 2 2 7 4" xfId="2200" xr:uid="{3EE18350-C844-4743-AC92-A72BF0BD3C0C}"/>
    <cellStyle name="Input 2 2 7 4 2" xfId="9452" xr:uid="{4F52C808-3336-4824-A9DE-DAC1AB9FA3AD}"/>
    <cellStyle name="Input 2 2 7 4 2 2" xfId="26945" xr:uid="{AA2BBDDF-5D8D-4F47-ABF7-726B0F378254}"/>
    <cellStyle name="Input 2 2 7 4 3" xfId="16685" xr:uid="{422FC5F1-FB4E-4D00-B40A-2A9C7427DAD8}"/>
    <cellStyle name="Input 2 2 7 4 4" xfId="23668" xr:uid="{C1BA957B-6CEE-4A17-B440-678F01669F6C}"/>
    <cellStyle name="Input 2 2 7 4 4 2" xfId="33919" xr:uid="{9C2245FA-3FEF-4CE2-9C12-AA4E1BFFD054}"/>
    <cellStyle name="Input 2 2 7 5" xfId="2524" xr:uid="{08B50AB1-20FF-4109-BD42-1F478D3296A0}"/>
    <cellStyle name="Input 2 2 7 5 2" xfId="9775" xr:uid="{AC17EFA1-30F1-449A-9897-AFECF1EE8D57}"/>
    <cellStyle name="Input 2 2 7 5 2 2" xfId="27268" xr:uid="{DF25B8FC-86C5-438B-BFC3-3FC4D059CC48}"/>
    <cellStyle name="Input 2 2 7 5 3" xfId="17008" xr:uid="{9AC389D3-AEE5-434B-A8EB-6F87AE34FD0E}"/>
    <cellStyle name="Input 2 2 7 5 4" xfId="23949" xr:uid="{CFC7943E-53D4-4138-B367-70EC344826FA}"/>
    <cellStyle name="Input 2 2 7 5 4 2" xfId="34200" xr:uid="{85DE73B2-05EE-447E-B0A9-665B9C60639A}"/>
    <cellStyle name="Input 2 2 7 6" xfId="2968" xr:uid="{125BA28F-7D37-409F-A972-47D6B245DC8B}"/>
    <cellStyle name="Input 2 2 7 6 2" xfId="10219" xr:uid="{2CD870CF-081B-42B3-A86E-9D235DB6F260}"/>
    <cellStyle name="Input 2 2 7 6 2 2" xfId="27712" xr:uid="{777E98D9-7865-4AE9-882E-6F03D0E0F6C2}"/>
    <cellStyle name="Input 2 2 7 6 3" xfId="17452" xr:uid="{130F8232-D5C7-4A7C-BDD8-18B6C5B8B406}"/>
    <cellStyle name="Input 2 2 7 6 4" xfId="24224" xr:uid="{B9D4CC2E-4C70-4974-95DC-005EB4137A53}"/>
    <cellStyle name="Input 2 2 7 6 4 2" xfId="34475" xr:uid="{AC35913B-E285-4748-909E-A976EFB63410}"/>
    <cellStyle name="Input 2 2 7 7" xfId="559" xr:uid="{0CA272CA-69F0-4BB6-840C-75C8C68B9EBC}"/>
    <cellStyle name="Input 2 2 7 7 2" xfId="7864" xr:uid="{0CBCD5B3-146B-4802-BBAA-3E0C1EF46040}"/>
    <cellStyle name="Input 2 2 7 7 2 2" xfId="25728" xr:uid="{F3939B8E-4F51-456B-A0B9-516C651D2BA9}"/>
    <cellStyle name="Input 2 2 7 7 3" xfId="15097" xr:uid="{A09BA366-82F3-44AE-8F8D-40442E72D27B}"/>
    <cellStyle name="Input 2 2 7 7 4" xfId="24487" xr:uid="{ABA7AC47-3A44-4206-A150-5CC238A7F012}"/>
    <cellStyle name="Input 2 2 7 7 4 2" xfId="34738" xr:uid="{24E056B5-79B5-453E-886E-FAE4670CC374}"/>
    <cellStyle name="Input 2 2 7 8" xfId="3719" xr:uid="{F3537621-029C-46C5-918A-D3D4C75A5E2A}"/>
    <cellStyle name="Input 2 2 7 8 2" xfId="10970" xr:uid="{DCEBCAC1-0470-4EFB-AF99-228830B869F1}"/>
    <cellStyle name="Input 2 2 7 8 2 2" xfId="28463" xr:uid="{8151857B-AD0F-48AF-A5AF-B7FAF2B08BAE}"/>
    <cellStyle name="Input 2 2 7 8 3" xfId="18203" xr:uid="{A771ED5F-5CA9-4C96-A188-1B23107157E7}"/>
    <cellStyle name="Input 2 2 7 8 4" xfId="24730" xr:uid="{720CDCE2-E04F-4387-B3E8-4BD0EE135E66}"/>
    <cellStyle name="Input 2 2 7 8 4 2" xfId="34981" xr:uid="{AAE2FC1D-A228-4F42-9C8C-AEE6A2C1C2C8}"/>
    <cellStyle name="Input 2 2 7 9" xfId="4092" xr:uid="{05077F04-673B-457A-839C-55B5D5B4F3B0}"/>
    <cellStyle name="Input 2 2 7 9 2" xfId="11343" xr:uid="{56355C51-7770-4401-96CF-3526632613EC}"/>
    <cellStyle name="Input 2 2 7 9 2 2" xfId="28836" xr:uid="{312B3D82-57F7-41F3-BFC1-5F741B9EAD16}"/>
    <cellStyle name="Input 2 2 7 9 3" xfId="18576" xr:uid="{6BEC00F2-ADAA-40CA-96AD-32A5E308098E}"/>
    <cellStyle name="Input 2 2 7 9 4" xfId="24965" xr:uid="{124A7517-F03E-460B-88DA-5088E1C3A6AF}"/>
    <cellStyle name="Input 2 2 7 9 4 2" xfId="35216" xr:uid="{130A89E4-58F6-4622-AA6D-8B07ECB4D37A}"/>
    <cellStyle name="Input 2 2 8" xfId="1014" xr:uid="{9C6FFCFB-501B-44A2-941D-E8945F2C3AEB}"/>
    <cellStyle name="Input 2 2 8 10" xfId="4309" xr:uid="{C893FA8D-B07F-40EA-940E-42A9670532C5}"/>
    <cellStyle name="Input 2 2 8 10 2" xfId="11560" xr:uid="{4439FEC9-1F71-48B9-8C4C-11DD924B6B23}"/>
    <cellStyle name="Input 2 2 8 10 2 2" xfId="29053" xr:uid="{410707B6-8ED1-427A-9BD5-8B4042D9F516}"/>
    <cellStyle name="Input 2 2 8 10 3" xfId="18793" xr:uid="{F44A4AE8-E6DF-4DB0-B275-928280263F71}"/>
    <cellStyle name="Input 2 2 8 11" xfId="4747" xr:uid="{0D842E79-8C5E-49DE-8A19-E54B99DCD6F7}"/>
    <cellStyle name="Input 2 2 8 11 2" xfId="11997" xr:uid="{072808A6-A108-4524-BDBD-7601624D7495}"/>
    <cellStyle name="Input 2 2 8 11 2 2" xfId="29490" xr:uid="{E03E3E3F-EAB6-448F-9EFA-17D22D77371B}"/>
    <cellStyle name="Input 2 2 8 11 3" xfId="19230" xr:uid="{B20D9A7C-EB8B-4374-9015-3EA4F2B79430}"/>
    <cellStyle name="Input 2 2 8 12" xfId="5117" xr:uid="{9B05A9D7-88BD-42AA-BCC8-AE0C5B753BB5}"/>
    <cellStyle name="Input 2 2 8 12 2" xfId="12367" xr:uid="{A74B0F9E-B874-490F-BB12-DC40844A214C}"/>
    <cellStyle name="Input 2 2 8 12 2 2" xfId="29860" xr:uid="{E5BF6B08-1610-49AD-812E-49F34EC1E7CE}"/>
    <cellStyle name="Input 2 2 8 12 3" xfId="19600" xr:uid="{87F9417D-1DFF-493E-A0E0-ECEBC18A1A19}"/>
    <cellStyle name="Input 2 2 8 13" xfId="5487" xr:uid="{2AE4E5E0-3A57-4DC5-AB3F-1FCF4E4AE32C}"/>
    <cellStyle name="Input 2 2 8 13 2" xfId="12737" xr:uid="{DA8349B9-5ADB-497D-8F40-CC958B4F7F19}"/>
    <cellStyle name="Input 2 2 8 13 2 2" xfId="30230" xr:uid="{1CFAD4BC-91A0-40DB-8C1A-0CE06F0C4960}"/>
    <cellStyle name="Input 2 2 8 13 3" xfId="19970" xr:uid="{98D5D94D-FAA4-4971-A58A-37DF58A111B7}"/>
    <cellStyle name="Input 2 2 8 14" xfId="5742" xr:uid="{0C2F19D4-CC1B-43E6-B8A8-7FA467090ADF}"/>
    <cellStyle name="Input 2 2 8 14 2" xfId="12992" xr:uid="{24CCEB21-5FD8-4E33-995D-0E63AC7937F1}"/>
    <cellStyle name="Input 2 2 8 14 2 2" xfId="30485" xr:uid="{BDA3C0C9-8627-46D4-88CC-D6F5088A1369}"/>
    <cellStyle name="Input 2 2 8 14 3" xfId="20225" xr:uid="{F0C9EBBA-F2F0-4F33-8703-3F33ACD3A00E}"/>
    <cellStyle name="Input 2 2 8 15" xfId="6035" xr:uid="{B19ACC88-5907-494D-8179-96DACDC2A84D}"/>
    <cellStyle name="Input 2 2 8 15 2" xfId="13276" xr:uid="{093F39A2-4F0D-4669-9DFA-0576A624989D}"/>
    <cellStyle name="Input 2 2 8 15 2 2" xfId="30769" xr:uid="{B55845D5-35C1-4E13-919D-967DCD536EE0}"/>
    <cellStyle name="Input 2 2 8 15 3" xfId="20509" xr:uid="{CC00B9E8-D149-49E3-B531-A8F51D4F432B}"/>
    <cellStyle name="Input 2 2 8 16" xfId="6402" xr:uid="{96FF36F0-37D5-4942-8EB4-5283FB6E2621}"/>
    <cellStyle name="Input 2 2 8 16 2" xfId="13642" xr:uid="{D9C8D7FC-9F33-400B-9E4E-755ABCEF48D9}"/>
    <cellStyle name="Input 2 2 8 16 2 2" xfId="31135" xr:uid="{82201AB0-9140-4B91-AF76-85E4F320D15B}"/>
    <cellStyle name="Input 2 2 8 16 3" xfId="20875" xr:uid="{55DE2898-CB78-4E1B-B3C1-9CCF96F11902}"/>
    <cellStyle name="Input 2 2 8 17" xfId="6765" xr:uid="{CAFE1602-C855-42C0-ACFA-A71C43D68265}"/>
    <cellStyle name="Input 2 2 8 17 2" xfId="14005" xr:uid="{A9B5D04B-C257-40A7-B821-39C5F380A2C9}"/>
    <cellStyle name="Input 2 2 8 17 2 2" xfId="31498" xr:uid="{4A7865DF-972A-4B86-B852-496C72C8A580}"/>
    <cellStyle name="Input 2 2 8 17 3" xfId="21238" xr:uid="{9E9D94DE-C52E-4776-A695-FB5E0F03EA29}"/>
    <cellStyle name="Input 2 2 8 18" xfId="7133" xr:uid="{DB536F49-4EAD-493B-8749-4F2EFEBB4A4D}"/>
    <cellStyle name="Input 2 2 8 18 2" xfId="14373" xr:uid="{F6FE4A17-587D-4FEC-88FC-4543C4654A25}"/>
    <cellStyle name="Input 2 2 8 18 2 2" xfId="31866" xr:uid="{0A0F7F65-059F-4170-9133-36F0F2A57B2E}"/>
    <cellStyle name="Input 2 2 8 18 3" xfId="21606" xr:uid="{0745E184-9EC2-4B3C-BFC9-2ED2365FEA7C}"/>
    <cellStyle name="Input 2 2 8 19" xfId="8266" xr:uid="{5471F27C-FF14-4A5B-897D-A471AE112575}"/>
    <cellStyle name="Input 2 2 8 19 2" xfId="15499" xr:uid="{884D155D-5DB4-4FDF-BD29-5528818F61F8}"/>
    <cellStyle name="Input 2 2 8 2" xfId="1313" xr:uid="{77993F91-0E9F-424A-B5B7-E5BFB35FCFB5}"/>
    <cellStyle name="Input 2 2 8 2 2" xfId="8565" xr:uid="{79CB064A-B413-474E-B0D9-89A72F33B23A}"/>
    <cellStyle name="Input 2 2 8 2 2 2" xfId="26058" xr:uid="{90130DBD-EAF8-49C8-BCB1-8FAB245CB913}"/>
    <cellStyle name="Input 2 2 8 2 3" xfId="15798" xr:uid="{D32D2E43-5F62-41D2-9EAE-549FFA776D5C}"/>
    <cellStyle name="Input 2 2 8 20" xfId="7538" xr:uid="{910C0F16-9B8D-4C1A-8999-530E81617757}"/>
    <cellStyle name="Input 2 2 8 20 2" xfId="25405" xr:uid="{6C30AD03-89A5-4656-925A-D253A3D571B0}"/>
    <cellStyle name="Input 2 2 8 21" xfId="14771" xr:uid="{CCB199BA-B4AA-43C0-B256-E3DFC7A2EFB7}"/>
    <cellStyle name="Input 2 2 8 3" xfId="1787" xr:uid="{131C2A97-A217-4210-BFF0-505106A174D4}"/>
    <cellStyle name="Input 2 2 8 3 2" xfId="9039" xr:uid="{E7E70231-87F6-4A76-8DE9-8081DBE8250A}"/>
    <cellStyle name="Input 2 2 8 3 2 2" xfId="26532" xr:uid="{C21DB22C-4A02-49A0-8551-C84E1AA820F3}"/>
    <cellStyle name="Input 2 2 8 3 3" xfId="16272" xr:uid="{5CDB2D84-989D-4132-B898-7BA9B754A8EA}"/>
    <cellStyle name="Input 2 2 8 4" xfId="2159" xr:uid="{77191E9E-76E1-49DF-8B37-6529E5F54776}"/>
    <cellStyle name="Input 2 2 8 4 2" xfId="9411" xr:uid="{0229069F-BD0A-4113-B29F-66480E555327}"/>
    <cellStyle name="Input 2 2 8 4 2 2" xfId="26904" xr:uid="{6878A090-5370-42D4-9196-98FC655E1F98}"/>
    <cellStyle name="Input 2 2 8 4 3" xfId="16644" xr:uid="{97EA82AC-B180-4EF9-87F0-8D9EC6043EAA}"/>
    <cellStyle name="Input 2 2 8 5" xfId="2509" xr:uid="{50137A60-609A-4730-B8DA-BFE3DAE2829D}"/>
    <cellStyle name="Input 2 2 8 5 2" xfId="9760" xr:uid="{1BAD21EF-3922-492F-B1DA-C854CEFF079D}"/>
    <cellStyle name="Input 2 2 8 5 2 2" xfId="27253" xr:uid="{6B763508-AF3E-4320-817F-960FEE9DC495}"/>
    <cellStyle name="Input 2 2 8 5 3" xfId="16993" xr:uid="{45DC9774-723C-45FA-8B47-324F123A0905}"/>
    <cellStyle name="Input 2 2 8 6" xfId="2927" xr:uid="{530BEFEF-765C-45F6-BA8A-43E89FA1A420}"/>
    <cellStyle name="Input 2 2 8 6 2" xfId="10178" xr:uid="{56254D05-64C6-4DAF-96D6-E2677395FDE8}"/>
    <cellStyle name="Input 2 2 8 6 2 2" xfId="27671" xr:uid="{0A259B40-DC10-4C9E-BF33-D92C9C684385}"/>
    <cellStyle name="Input 2 2 8 6 3" xfId="17411" xr:uid="{F2064002-1DDD-4CA0-82E6-7D54313256F1}"/>
    <cellStyle name="Input 2 2 8 7" xfId="3184" xr:uid="{BF459E82-4C3C-4305-A9D7-850223EFC004}"/>
    <cellStyle name="Input 2 2 8 7 2" xfId="10435" xr:uid="{C9DB648F-08C2-49F7-BA8F-872CC97AE4B2}"/>
    <cellStyle name="Input 2 2 8 7 2 2" xfId="27928" xr:uid="{1FCB40F9-A036-4CB7-89E6-9D0291305F01}"/>
    <cellStyle name="Input 2 2 8 7 3" xfId="17668" xr:uid="{217AA9F1-8D8E-4D70-A20A-6F85F0CAF118}"/>
    <cellStyle name="Input 2 2 8 8" xfId="3678" xr:uid="{20E97652-1FE7-43E1-B48C-05AEC4433C48}"/>
    <cellStyle name="Input 2 2 8 8 2" xfId="10929" xr:uid="{293119BF-C9CD-4BED-AC0F-9C183CD526B4}"/>
    <cellStyle name="Input 2 2 8 8 2 2" xfId="28422" xr:uid="{AE108DAC-4232-4567-A8BB-A57EAAFD7C60}"/>
    <cellStyle name="Input 2 2 8 8 3" xfId="18162" xr:uid="{0CFF32D0-0833-410E-BAE0-88291F33C204}"/>
    <cellStyle name="Input 2 2 8 9" xfId="4051" xr:uid="{F0C38B96-8812-4562-A9CE-B3383409BE26}"/>
    <cellStyle name="Input 2 2 8 9 2" xfId="11302" xr:uid="{7BF75070-CDFA-46D3-AAFA-557A2A303D9D}"/>
    <cellStyle name="Input 2 2 8 9 2 2" xfId="28795" xr:uid="{EC66A307-0802-4DF8-AF4D-BAD0D9085D44}"/>
    <cellStyle name="Input 2 2 8 9 3" xfId="18535" xr:uid="{83C264D5-F052-485C-8B34-859908ABA7A4}"/>
    <cellStyle name="Input 2 2 9" xfId="1090" xr:uid="{7CD6E2AA-A00E-45C0-BA0A-D0968926900E}"/>
    <cellStyle name="Input 2 2 9 10" xfId="3204" xr:uid="{D72DFD9A-8964-4E0E-BDD9-701FD15DF4C1}"/>
    <cellStyle name="Input 2 2 9 10 2" xfId="10455" xr:uid="{3D18F7D0-B81E-4116-BE67-6ECB62EE3107}"/>
    <cellStyle name="Input 2 2 9 10 2 2" xfId="27948" xr:uid="{25A1196F-7974-43F2-A41B-651BD014B310}"/>
    <cellStyle name="Input 2 2 9 10 3" xfId="17688" xr:uid="{28F40536-DA1E-4286-AFAC-9F3189FA3DB2}"/>
    <cellStyle name="Input 2 2 9 11" xfId="4823" xr:uid="{70997F42-F047-43DF-A336-12AB451E3FCB}"/>
    <cellStyle name="Input 2 2 9 11 2" xfId="12073" xr:uid="{00413FB5-AE26-40CA-8FE0-8F394C4329BE}"/>
    <cellStyle name="Input 2 2 9 11 2 2" xfId="29566" xr:uid="{136B46F6-9925-4884-8AE6-3F39BE8F2579}"/>
    <cellStyle name="Input 2 2 9 11 3" xfId="19306" xr:uid="{E0F967B3-8344-4E88-A37B-7D5CA0478024}"/>
    <cellStyle name="Input 2 2 9 12" xfId="5193" xr:uid="{4C1DA935-192F-4BE7-A8F3-C214DC2A6F35}"/>
    <cellStyle name="Input 2 2 9 12 2" xfId="12443" xr:uid="{1BD89613-91F7-4283-BA95-4C6597C67260}"/>
    <cellStyle name="Input 2 2 9 12 2 2" xfId="29936" xr:uid="{D70E25A3-3FE4-4280-A7D5-A125218E32BD}"/>
    <cellStyle name="Input 2 2 9 12 3" xfId="19676" xr:uid="{ECD2D225-9C5F-420C-A21E-92CC06876A98}"/>
    <cellStyle name="Input 2 2 9 13" xfId="5563" xr:uid="{2BA79116-09D5-4D5C-AB65-912C404DB719}"/>
    <cellStyle name="Input 2 2 9 13 2" xfId="12813" xr:uid="{E72D39D2-0A28-4AE4-8094-16B737E5545B}"/>
    <cellStyle name="Input 2 2 9 13 2 2" xfId="30306" xr:uid="{C0230BAA-51B7-4D44-A9AB-200F18E9C968}"/>
    <cellStyle name="Input 2 2 9 13 3" xfId="20046" xr:uid="{826DF71A-0B31-4AE9-B1E2-F6E5D10E3B6D}"/>
    <cellStyle name="Input 2 2 9 14" xfId="4475" xr:uid="{83468D0C-C0B5-4D41-84EA-2F35AA51E39D}"/>
    <cellStyle name="Input 2 2 9 14 2" xfId="11725" xr:uid="{AB55F9CB-2AF5-4A84-9C7A-C025EF9A146A}"/>
    <cellStyle name="Input 2 2 9 14 2 2" xfId="29218" xr:uid="{55B1501B-5F88-4AED-8F7E-775849CB31CB}"/>
    <cellStyle name="Input 2 2 9 14 3" xfId="18958" xr:uid="{F2BD67C3-D7B9-4507-981A-633C6D11B65B}"/>
    <cellStyle name="Input 2 2 9 15" xfId="6111" xr:uid="{8368217E-B026-4147-A6DF-060454085BFE}"/>
    <cellStyle name="Input 2 2 9 15 2" xfId="13352" xr:uid="{5CD973E6-F2D2-40B4-A181-975CB22B5A34}"/>
    <cellStyle name="Input 2 2 9 15 2 2" xfId="30845" xr:uid="{57EA7A69-C426-4830-A69A-180EFA2682A1}"/>
    <cellStyle name="Input 2 2 9 15 3" xfId="20585" xr:uid="{16C9A941-D2D6-4237-8439-B1B159145680}"/>
    <cellStyle name="Input 2 2 9 16" xfId="6478" xr:uid="{AD8CD385-00D1-4C2F-BA55-62C9DEAE7334}"/>
    <cellStyle name="Input 2 2 9 16 2" xfId="13718" xr:uid="{6951F7E4-7DBB-4FD6-ABA9-80DBBB8BEA27}"/>
    <cellStyle name="Input 2 2 9 16 2 2" xfId="31211" xr:uid="{C3503AFF-1664-41A9-ACEF-BA0CC636C2FB}"/>
    <cellStyle name="Input 2 2 9 16 3" xfId="20951" xr:uid="{FD18A021-D079-45FF-8575-DAB1D3B98BCE}"/>
    <cellStyle name="Input 2 2 9 17" xfId="6841" xr:uid="{0F2B869D-1E2D-49B3-A0C4-32CC93C544CC}"/>
    <cellStyle name="Input 2 2 9 17 2" xfId="14081" xr:uid="{89628B94-91BD-4BD7-94DD-C1CF40A4C4A2}"/>
    <cellStyle name="Input 2 2 9 17 2 2" xfId="31574" xr:uid="{D70F1501-2759-4D82-B0D8-55180CEB2E96}"/>
    <cellStyle name="Input 2 2 9 17 3" xfId="21314" xr:uid="{D492D405-3F05-46E8-A320-9759F8D70B3F}"/>
    <cellStyle name="Input 2 2 9 18" xfId="7209" xr:uid="{B0DD54B6-6921-4BD2-93F4-312C56072302}"/>
    <cellStyle name="Input 2 2 9 18 2" xfId="14449" xr:uid="{009E9DB3-7DBA-41B8-B0D2-D6C74910A99A}"/>
    <cellStyle name="Input 2 2 9 18 2 2" xfId="31942" xr:uid="{EE206428-2E9E-4C52-9207-E3535D2FA961}"/>
    <cellStyle name="Input 2 2 9 18 3" xfId="21682" xr:uid="{91CE3241-DAEE-415D-9A9E-61C394439B77}"/>
    <cellStyle name="Input 2 2 9 19" xfId="8342" xr:uid="{75AE8A5F-7974-4A24-8B3F-7608728BF84B}"/>
    <cellStyle name="Input 2 2 9 19 2" xfId="15575" xr:uid="{65C20585-A612-495E-9DB2-29288EAFC19A}"/>
    <cellStyle name="Input 2 2 9 2" xfId="871" xr:uid="{94D1CDC3-1FFF-41A5-A627-70B55AB2515B}"/>
    <cellStyle name="Input 2 2 9 2 2" xfId="8135" xr:uid="{2A025129-A26E-4F53-9A11-C632E155AAB7}"/>
    <cellStyle name="Input 2 2 9 2 2 2" xfId="25998" xr:uid="{8F1EB199-EACD-43A2-9121-16916DBE5974}"/>
    <cellStyle name="Input 2 2 9 2 3" xfId="15368" xr:uid="{B2271807-0FAE-4F5E-9758-40DE97A8135F}"/>
    <cellStyle name="Input 2 2 9 20" xfId="7614" xr:uid="{189292A1-E019-4D27-9B7F-926172926AC7}"/>
    <cellStyle name="Input 2 2 9 20 2" xfId="25481" xr:uid="{2E0500D8-98EF-47F7-A25E-82E630F1B51F}"/>
    <cellStyle name="Input 2 2 9 21" xfId="14847" xr:uid="{D345F0AA-A263-4733-9246-E11AA42F9F90}"/>
    <cellStyle name="Input 2 2 9 3" xfId="1863" xr:uid="{5EF6B6C8-BEB4-4BCF-B607-217029C42D11}"/>
    <cellStyle name="Input 2 2 9 3 2" xfId="9115" xr:uid="{AA4ADD6F-F25E-4E97-9E51-492D70771088}"/>
    <cellStyle name="Input 2 2 9 3 2 2" xfId="26608" xr:uid="{9A7A79D6-6BD2-44AA-8236-A4FFDF23616D}"/>
    <cellStyle name="Input 2 2 9 3 3" xfId="16348" xr:uid="{5FA1F333-28EF-4118-9523-E261AD7B28DC}"/>
    <cellStyle name="Input 2 2 9 4" xfId="2235" xr:uid="{59C2877F-B588-4B6F-AEA6-99B7D9394563}"/>
    <cellStyle name="Input 2 2 9 4 2" xfId="9487" xr:uid="{69DA3D25-3EF4-479B-A2E5-C6B67B1B0A1A}"/>
    <cellStyle name="Input 2 2 9 4 2 2" xfId="26980" xr:uid="{7C5BA024-A6F3-4FD2-9889-ED669A2BAF30}"/>
    <cellStyle name="Input 2 2 9 4 3" xfId="16720" xr:uid="{807476F6-4195-485F-8AD4-24373BA65534}"/>
    <cellStyle name="Input 2 2 9 5" xfId="2585" xr:uid="{A5C5D06B-46ED-48DD-A19D-A01417205A2B}"/>
    <cellStyle name="Input 2 2 9 5 2" xfId="9836" xr:uid="{380F1426-716A-4784-B642-DE3C37357DEE}"/>
    <cellStyle name="Input 2 2 9 5 2 2" xfId="27329" xr:uid="{BF6258BA-C7C4-48E6-BE34-84CC37839724}"/>
    <cellStyle name="Input 2 2 9 5 3" xfId="17069" xr:uid="{DDF8BA79-6F20-48AF-A836-79D71C9C53D6}"/>
    <cellStyle name="Input 2 2 9 6" xfId="3003" xr:uid="{50FA3D82-C55E-4056-B97A-BEA1012E37A1}"/>
    <cellStyle name="Input 2 2 9 6 2" xfId="10254" xr:uid="{BB61CDCE-9026-4B68-A0B8-3B9645954820}"/>
    <cellStyle name="Input 2 2 9 6 2 2" xfId="27747" xr:uid="{74C46C47-44AF-405B-95FA-9ACEB73F4CFD}"/>
    <cellStyle name="Input 2 2 9 6 3" xfId="17487" xr:uid="{51DD46F8-EA18-4A49-909B-3884F9629F40}"/>
    <cellStyle name="Input 2 2 9 7" xfId="673" xr:uid="{1E9296BC-E8A6-4456-96E6-AF951D673815}"/>
    <cellStyle name="Input 2 2 9 7 2" xfId="7937" xr:uid="{D0548C97-7E62-493B-9805-2584F2C22147}"/>
    <cellStyle name="Input 2 2 9 7 2 2" xfId="25800" xr:uid="{484C5264-CB97-4E81-B949-0EC6B1CDE284}"/>
    <cellStyle name="Input 2 2 9 7 3" xfId="15170" xr:uid="{FCFA6B95-0C79-4AC0-8B86-8224DFF8A8CA}"/>
    <cellStyle name="Input 2 2 9 8" xfId="3754" xr:uid="{F8BB42DC-D3D2-4132-8BB0-F614A6E34F94}"/>
    <cellStyle name="Input 2 2 9 8 2" xfId="11005" xr:uid="{5CBDC70F-1BBA-4DDB-88BF-1BC9D5A49B40}"/>
    <cellStyle name="Input 2 2 9 8 2 2" xfId="28498" xr:uid="{373CD93B-3658-42F9-BFFC-13302DA2B2A7}"/>
    <cellStyle name="Input 2 2 9 8 3" xfId="18238" xr:uid="{67AFFAF3-64F5-4445-9D37-7D1B7B2F6DD6}"/>
    <cellStyle name="Input 2 2 9 9" xfId="4127" xr:uid="{E28FDB51-3F36-4D28-9DDE-0289A566104C}"/>
    <cellStyle name="Input 2 2 9 9 2" xfId="11378" xr:uid="{07B56052-3395-48D0-9634-A4EFE6938068}"/>
    <cellStyle name="Input 2 2 9 9 2 2" xfId="28871" xr:uid="{9DB9CD57-82E9-4DC8-A2ED-EECC6A7E4D63}"/>
    <cellStyle name="Input 2 2 9 9 3" xfId="18611" xr:uid="{45B229B2-CABC-4D49-995C-B6D31DEEDF9C}"/>
    <cellStyle name="Input 2 20" xfId="1235" xr:uid="{67D1C5FF-5659-4089-8267-B137CC0191E2}"/>
    <cellStyle name="Input 2 20 10" xfId="3343" xr:uid="{7917AE83-5444-4151-8890-6CCBF2B52E7E}"/>
    <cellStyle name="Input 2 20 10 2" xfId="10594" xr:uid="{B7D0B00B-2EDB-40E7-8E5F-4FD32D97C7FA}"/>
    <cellStyle name="Input 2 20 10 2 2" xfId="28087" xr:uid="{5F7EBAB7-55CA-4A09-97E3-1F9F5A39A7AC}"/>
    <cellStyle name="Input 2 20 10 3" xfId="17827" xr:uid="{B79E910B-61F4-4A72-9CC5-B1AC5D4D4396}"/>
    <cellStyle name="Input 2 20 11" xfId="4968" xr:uid="{929655C3-F0EA-4D1F-9954-87C50F5F004F}"/>
    <cellStyle name="Input 2 20 11 2" xfId="12218" xr:uid="{D560078C-CE2D-4583-BD73-2059B06F61F9}"/>
    <cellStyle name="Input 2 20 11 2 2" xfId="29711" xr:uid="{FFA1B4B3-7F18-4BCE-9D99-97F890644118}"/>
    <cellStyle name="Input 2 20 11 3" xfId="19451" xr:uid="{04BD1D86-02A5-4B50-A59C-E18F04BE1C35}"/>
    <cellStyle name="Input 2 20 12" xfId="5338" xr:uid="{97AA968A-B41A-42F2-8A63-D920C94B8884}"/>
    <cellStyle name="Input 2 20 12 2" xfId="12588" xr:uid="{36297220-4D52-4368-B84A-F16494DDA33A}"/>
    <cellStyle name="Input 2 20 12 2 2" xfId="30081" xr:uid="{CAC2CE62-19C7-43E2-A060-EE532FC5EEFB}"/>
    <cellStyle name="Input 2 20 12 3" xfId="19821" xr:uid="{1CDB92CB-D50C-4F09-9D75-A50305646DE6}"/>
    <cellStyle name="Input 2 20 13" xfId="5708" xr:uid="{4EAB52C9-2CFB-47D3-8D7A-604080591851}"/>
    <cellStyle name="Input 2 20 13 2" xfId="12958" xr:uid="{5BBCDF56-4E60-477F-8604-C8A92304A89D}"/>
    <cellStyle name="Input 2 20 13 2 2" xfId="30451" xr:uid="{89767B6B-C07C-4485-9CA4-D00148333058}"/>
    <cellStyle name="Input 2 20 13 3" xfId="20191" xr:uid="{23E971D6-C23E-440E-ACA0-FDA832F323D0}"/>
    <cellStyle name="Input 2 20 14" xfId="4350" xr:uid="{8B86833B-F418-4A97-9FF8-796AE515B573}"/>
    <cellStyle name="Input 2 20 14 2" xfId="11601" xr:uid="{CE4A8296-90EA-4FAA-8975-EC1974B2E4B7}"/>
    <cellStyle name="Input 2 20 14 2 2" xfId="29094" xr:uid="{C386E437-DAA3-4A04-A6C4-3A5901BD6E0A}"/>
    <cellStyle name="Input 2 20 14 3" xfId="18834" xr:uid="{E72DEFDF-AA52-40AE-901C-91DE6AECA6ED}"/>
    <cellStyle name="Input 2 20 15" xfId="6256" xr:uid="{C7E5C0CC-476A-4754-AD8F-33183D962FD4}"/>
    <cellStyle name="Input 2 20 15 2" xfId="13497" xr:uid="{18852D06-9A65-445A-A1F1-62313BB2D4D8}"/>
    <cellStyle name="Input 2 20 15 2 2" xfId="30990" xr:uid="{1B11EC18-6116-4114-9F40-AEF81A0542CC}"/>
    <cellStyle name="Input 2 20 15 3" xfId="20730" xr:uid="{AE6862FB-2D42-43F4-9E9B-9D31DD88DF3E}"/>
    <cellStyle name="Input 2 20 16" xfId="6623" xr:uid="{33395DF2-C8F3-41AB-AFDE-13C94E2EBFFE}"/>
    <cellStyle name="Input 2 20 16 2" xfId="13863" xr:uid="{EC9168E7-43C5-47D7-A728-276A99226BEA}"/>
    <cellStyle name="Input 2 20 16 2 2" xfId="31356" xr:uid="{04ABE2C6-2699-43B6-B0DD-2EF807F03BA1}"/>
    <cellStyle name="Input 2 20 16 3" xfId="21096" xr:uid="{F75BB13D-FD32-4B19-8A9B-AB9ECADA33A5}"/>
    <cellStyle name="Input 2 20 17" xfId="6986" xr:uid="{5673C98A-2014-400B-9544-29CAA8FF9F22}"/>
    <cellStyle name="Input 2 20 17 2" xfId="14226" xr:uid="{B3A5C669-C54C-4440-B652-837A7AA43721}"/>
    <cellStyle name="Input 2 20 17 2 2" xfId="31719" xr:uid="{B8392A0F-F59E-42F6-86F6-1A9D15F96803}"/>
    <cellStyle name="Input 2 20 17 3" xfId="21459" xr:uid="{8C5D914F-FDCF-4ACA-A221-CDB855827A5C}"/>
    <cellStyle name="Input 2 20 18" xfId="7354" xr:uid="{52B21B38-6464-425A-9913-8A5BCBF34FCA}"/>
    <cellStyle name="Input 2 20 18 2" xfId="14594" xr:uid="{1F38BA3D-49ED-41FE-BEE4-8AD52F7B6B34}"/>
    <cellStyle name="Input 2 20 18 2 2" xfId="32087" xr:uid="{EB1F9550-FE05-4E24-87A1-5F868AC0D850}"/>
    <cellStyle name="Input 2 20 18 3" xfId="21827" xr:uid="{73CE2077-B51E-4DCC-944A-44187E0A1588}"/>
    <cellStyle name="Input 2 20 19" xfId="8487" xr:uid="{C833CD94-3ECA-4D66-BDF8-5C5DDDF45FD5}"/>
    <cellStyle name="Input 2 20 19 2" xfId="15720" xr:uid="{A1F659BC-2ED1-46EF-B1C0-E1EB703C97BC}"/>
    <cellStyle name="Input 2 20 2" xfId="733" xr:uid="{7422C110-B1B2-49B3-9202-FC2E8300A0EB}"/>
    <cellStyle name="Input 2 20 2 2" xfId="7997" xr:uid="{9FB349C1-E26B-4E43-81C5-55608110937C}"/>
    <cellStyle name="Input 2 20 2 2 2" xfId="25860" xr:uid="{2C77898B-702C-490C-B5B9-6F3A4A09A0DF}"/>
    <cellStyle name="Input 2 20 2 3" xfId="15230" xr:uid="{64B658ED-4142-47E7-A100-30E31F94EDCF}"/>
    <cellStyle name="Input 2 20 20" xfId="7759" xr:uid="{DB315780-82B8-4846-ABB8-2A6B9525F62F}"/>
    <cellStyle name="Input 2 20 20 2" xfId="25626" xr:uid="{8EF9013B-F283-447F-A992-DC8DEEDC2EA1}"/>
    <cellStyle name="Input 2 20 21" xfId="14992" xr:uid="{C9167F51-FFF9-4BBE-9E00-9686FD90ACCB}"/>
    <cellStyle name="Input 2 20 3" xfId="2008" xr:uid="{E9664DD2-65AE-4552-A058-B37AAC926104}"/>
    <cellStyle name="Input 2 20 3 2" xfId="9260" xr:uid="{49E563A4-5FBD-41F6-8EED-81A545534820}"/>
    <cellStyle name="Input 2 20 3 2 2" xfId="26753" xr:uid="{51A04C38-433F-4E13-907E-3B2C2BF88AD9}"/>
    <cellStyle name="Input 2 20 3 3" xfId="16493" xr:uid="{77BD650D-2131-4338-A877-AD885F9C99C2}"/>
    <cellStyle name="Input 2 20 4" xfId="2380" xr:uid="{0BC4EA9E-4BA1-4E6A-A19F-998728D1FB5D}"/>
    <cellStyle name="Input 2 20 4 2" xfId="9632" xr:uid="{546F7BB5-5D17-45F9-A70A-5595294E2D39}"/>
    <cellStyle name="Input 2 20 4 2 2" xfId="27125" xr:uid="{D489B6F1-8524-4176-B4F4-161BFD5A1CD9}"/>
    <cellStyle name="Input 2 20 4 3" xfId="16865" xr:uid="{13E03C5B-159F-4BD5-B7E5-37A6F70DCEC9}"/>
    <cellStyle name="Input 2 20 5" xfId="2779" xr:uid="{52E2B817-C1E1-42BE-9A39-719F2477515D}"/>
    <cellStyle name="Input 2 20 5 2" xfId="10030" xr:uid="{100E5704-A0CE-4523-B589-B9DD185AFEC1}"/>
    <cellStyle name="Input 2 20 5 2 2" xfId="27523" xr:uid="{BA15E1A6-6210-4652-9CAD-4424E73150AD}"/>
    <cellStyle name="Input 2 20 5 3" xfId="17263" xr:uid="{8234A3DE-7B9E-4FDA-983B-765735754B38}"/>
    <cellStyle name="Input 2 20 6" xfId="3148" xr:uid="{BD86CB8F-2008-4730-B1A7-9C7FABC2138C}"/>
    <cellStyle name="Input 2 20 6 2" xfId="10399" xr:uid="{91ADF435-B49A-43DE-89CC-C239ECEC265B}"/>
    <cellStyle name="Input 2 20 6 2 2" xfId="27892" xr:uid="{06B9C056-7E46-40EC-95CB-7216B615AC4E}"/>
    <cellStyle name="Input 2 20 6 3" xfId="17632" xr:uid="{2248D70E-F3ED-47F1-A353-C20AD91D24D5}"/>
    <cellStyle name="Input 2 20 7" xfId="2555" xr:uid="{8BA02DC7-BE5D-4416-8FAA-BABD6804EE34}"/>
    <cellStyle name="Input 2 20 7 2" xfId="9806" xr:uid="{4528E896-6ABA-417B-AEE5-B4721890B230}"/>
    <cellStyle name="Input 2 20 7 2 2" xfId="27299" xr:uid="{35E1586D-0C29-450A-B977-B5F689104FB5}"/>
    <cellStyle name="Input 2 20 7 3" xfId="17039" xr:uid="{5AEED6B0-117C-4A96-B6B3-13F1BF6B1BDB}"/>
    <cellStyle name="Input 2 20 8" xfId="3899" xr:uid="{FA6B8D18-DF3A-4477-AD0F-EDB248B96D66}"/>
    <cellStyle name="Input 2 20 8 2" xfId="11150" xr:uid="{BBC838FF-FA7D-4D44-9CD9-7D382C057DAB}"/>
    <cellStyle name="Input 2 20 8 2 2" xfId="28643" xr:uid="{895147B3-66B6-4396-84EC-FC0878ED6D21}"/>
    <cellStyle name="Input 2 20 8 3" xfId="18383" xr:uid="{FC5307DB-83DF-4F4C-92E1-3AC027566D65}"/>
    <cellStyle name="Input 2 20 9" xfId="4272" xr:uid="{6DB1642B-0BDC-4625-9FDB-84AB3D6F2496}"/>
    <cellStyle name="Input 2 20 9 2" xfId="11523" xr:uid="{4616BE6C-9E50-4A50-BC18-AF10D6E630CC}"/>
    <cellStyle name="Input 2 20 9 2 2" xfId="29016" xr:uid="{1BEC37BD-0CA1-41D3-8D10-32676C845036}"/>
    <cellStyle name="Input 2 20 9 3" xfId="18756" xr:uid="{16DAAEA1-E2EB-431F-9370-E85DB2768644}"/>
    <cellStyle name="Input 2 21" xfId="1260" xr:uid="{72085E83-50D7-47F1-91C4-D8DC827822DD}"/>
    <cellStyle name="Input 2 21 10" xfId="2626" xr:uid="{DB8E7F96-8D02-4CB4-AA4A-34592F3E67F6}"/>
    <cellStyle name="Input 2 21 10 2" xfId="9877" xr:uid="{9F276123-6168-4A26-B1AA-24DDC13F75D0}"/>
    <cellStyle name="Input 2 21 10 2 2" xfId="27370" xr:uid="{19359FF3-B3B3-4144-B58E-C136E5D595AF}"/>
    <cellStyle name="Input 2 21 10 3" xfId="17110" xr:uid="{9AD75BF7-2F28-43EB-A7F5-825673C9EB76}"/>
    <cellStyle name="Input 2 21 11" xfId="4993" xr:uid="{38B73EDE-0564-4BA1-BCC1-08AAADD15424}"/>
    <cellStyle name="Input 2 21 11 2" xfId="12243" xr:uid="{279BB3AA-751B-45F6-ACA7-68E68AC67FF5}"/>
    <cellStyle name="Input 2 21 11 2 2" xfId="29736" xr:uid="{57CF9A3A-09C7-401B-A5C9-85D903469769}"/>
    <cellStyle name="Input 2 21 11 3" xfId="19476" xr:uid="{AC4BA58F-8C81-40D6-A059-6DB6F5E4C79D}"/>
    <cellStyle name="Input 2 21 12" xfId="5363" xr:uid="{06F23B2B-A3F0-48AC-9DE8-B79D8E58D28E}"/>
    <cellStyle name="Input 2 21 12 2" xfId="12613" xr:uid="{A2B91922-1859-4963-90CA-98A6D5B595BF}"/>
    <cellStyle name="Input 2 21 12 2 2" xfId="30106" xr:uid="{05A1E514-5E5F-4CEF-BCA7-1FCFC192AB87}"/>
    <cellStyle name="Input 2 21 12 3" xfId="19846" xr:uid="{ECD7A3AE-1562-460E-8D5F-942E32B017B3}"/>
    <cellStyle name="Input 2 21 13" xfId="5733" xr:uid="{8AC33382-6895-4373-AE4B-1DAF14BE3038}"/>
    <cellStyle name="Input 2 21 13 2" xfId="12983" xr:uid="{F13597B8-7003-4A4D-8115-76AB1A17F2AA}"/>
    <cellStyle name="Input 2 21 13 2 2" xfId="30476" xr:uid="{D32BE655-5393-43E7-8DB5-1891F427D96A}"/>
    <cellStyle name="Input 2 21 13 3" xfId="20216" xr:uid="{CB564D1C-BC04-4B44-A171-6A54F8DDFFBE}"/>
    <cellStyle name="Input 2 21 14" xfId="4359" xr:uid="{26F05A53-BE94-498B-98AE-3269588A8E93}"/>
    <cellStyle name="Input 2 21 14 2" xfId="11610" xr:uid="{03FD1FED-9006-4FCD-9434-9B5C9872059D}"/>
    <cellStyle name="Input 2 21 14 2 2" xfId="29103" xr:uid="{675579B5-C905-4F1B-A309-8419987598C2}"/>
    <cellStyle name="Input 2 21 14 3" xfId="18843" xr:uid="{804C34B6-941B-4AD6-BB75-FE0B76B0E856}"/>
    <cellStyle name="Input 2 21 15" xfId="6281" xr:uid="{13577BBD-7084-44BA-86B5-C50B55837C75}"/>
    <cellStyle name="Input 2 21 15 2" xfId="13522" xr:uid="{DCD98D4B-27D4-4A27-B7A3-9E1176DEC6ED}"/>
    <cellStyle name="Input 2 21 15 2 2" xfId="31015" xr:uid="{050D8866-75B9-4E97-8595-D5B530ED8B13}"/>
    <cellStyle name="Input 2 21 15 3" xfId="20755" xr:uid="{DD264CF6-2A4F-4C5A-8724-FEB509532EBB}"/>
    <cellStyle name="Input 2 21 16" xfId="6648" xr:uid="{0F83B453-58DB-49A9-A958-9A9CD759D828}"/>
    <cellStyle name="Input 2 21 16 2" xfId="13888" xr:uid="{932F7A62-21DB-434F-853C-41202AB84E60}"/>
    <cellStyle name="Input 2 21 16 2 2" xfId="31381" xr:uid="{C948D97F-5AB2-460E-910E-3E701398E0C1}"/>
    <cellStyle name="Input 2 21 16 3" xfId="21121" xr:uid="{652D0B89-5C69-410F-8006-20959F7DBB88}"/>
    <cellStyle name="Input 2 21 17" xfId="7011" xr:uid="{215C4D2A-6C6E-4AAF-AC70-3884F9D56892}"/>
    <cellStyle name="Input 2 21 17 2" xfId="14251" xr:uid="{3BE31BCC-5405-43BF-957D-79602A07C0CB}"/>
    <cellStyle name="Input 2 21 17 2 2" xfId="31744" xr:uid="{9B884F8C-BA52-4047-9AB9-E9A8D13FDEAE}"/>
    <cellStyle name="Input 2 21 17 3" xfId="21484" xr:uid="{0D99E0A3-4811-4742-88F3-3ACC30F003CE}"/>
    <cellStyle name="Input 2 21 18" xfId="7379" xr:uid="{1AC88CBA-8484-47E1-A745-F42D8991D94B}"/>
    <cellStyle name="Input 2 21 18 2" xfId="14619" xr:uid="{79AD2A07-6E36-44AD-8DCC-3410BBBEFE11}"/>
    <cellStyle name="Input 2 21 18 2 2" xfId="32112" xr:uid="{B4E58651-5AA1-428F-877B-4E08F0DB1A51}"/>
    <cellStyle name="Input 2 21 18 3" xfId="21852" xr:uid="{D6A72D7B-CE1C-4C30-A7BC-9BDED0BD751B}"/>
    <cellStyle name="Input 2 21 19" xfId="8512" xr:uid="{7EFDB310-7ADB-4354-90C5-967607CC5A48}"/>
    <cellStyle name="Input 2 21 19 2" xfId="15745" xr:uid="{37B69015-DE9F-49F1-AF04-95CB3A81518F}"/>
    <cellStyle name="Input 2 21 2" xfId="767" xr:uid="{1E43A173-33B3-4710-B5AB-209BE00F3543}"/>
    <cellStyle name="Input 2 21 2 2" xfId="8031" xr:uid="{99A11CCE-E997-42EF-8963-1E3D337726DB}"/>
    <cellStyle name="Input 2 21 2 2 2" xfId="25894" xr:uid="{210B74C9-DFAD-4259-9FD7-6CB309A1B2EE}"/>
    <cellStyle name="Input 2 21 2 3" xfId="15264" xr:uid="{95AB681C-B8E9-43F4-8563-B1ABA8CE7D56}"/>
    <cellStyle name="Input 2 21 20" xfId="7784" xr:uid="{A5CFF07F-5B21-4342-AF73-00ACC0724BFF}"/>
    <cellStyle name="Input 2 21 20 2" xfId="25651" xr:uid="{761D2DC2-6F4F-4F29-873A-A017C1984FEC}"/>
    <cellStyle name="Input 2 21 21" xfId="15017" xr:uid="{179B1C9D-98FA-4390-BD1C-1C741BFBF9EA}"/>
    <cellStyle name="Input 2 21 3" xfId="2033" xr:uid="{530BEC92-9AAE-4952-AFDF-46EDD60C98F5}"/>
    <cellStyle name="Input 2 21 3 2" xfId="9285" xr:uid="{9D5C0FD4-82C5-4C57-A755-508B193E3927}"/>
    <cellStyle name="Input 2 21 3 2 2" xfId="26778" xr:uid="{EBB6128B-D03F-4731-8185-BFD0F9EA0F95}"/>
    <cellStyle name="Input 2 21 3 3" xfId="16518" xr:uid="{68F2A748-D0F5-4968-A79E-1A6857302C76}"/>
    <cellStyle name="Input 2 21 4" xfId="2405" xr:uid="{9D154F59-FD27-4EBC-8979-4A44E6106A94}"/>
    <cellStyle name="Input 2 21 4 2" xfId="9657" xr:uid="{B14A840F-DE1E-47C5-BB63-0491EEF086F8}"/>
    <cellStyle name="Input 2 21 4 2 2" xfId="27150" xr:uid="{BABEA0CF-4D00-4E2B-AC29-D982DAD5A56F}"/>
    <cellStyle name="Input 2 21 4 3" xfId="16890" xr:uid="{69370F57-7795-4784-9A90-EA073432DF00}"/>
    <cellStyle name="Input 2 21 5" xfId="2804" xr:uid="{11CD46A7-B59C-4A3B-A58E-06CD49E377D0}"/>
    <cellStyle name="Input 2 21 5 2" xfId="10055" xr:uid="{D7D83542-6DA9-4A74-AC79-4AE957C6E1B0}"/>
    <cellStyle name="Input 2 21 5 2 2" xfId="27548" xr:uid="{94ECE11F-CAC0-4D07-B572-672F2E3CB911}"/>
    <cellStyle name="Input 2 21 5 3" xfId="17288" xr:uid="{DD015CED-D16F-4B1A-BBB8-D80FFB4625DA}"/>
    <cellStyle name="Input 2 21 6" xfId="3173" xr:uid="{588889BE-E7D1-4A87-A015-6AE232440FC9}"/>
    <cellStyle name="Input 2 21 6 2" xfId="10424" xr:uid="{73D00196-2C1A-451B-AA07-7A90E2F1A293}"/>
    <cellStyle name="Input 2 21 6 2 2" xfId="27917" xr:uid="{21267A40-4BC3-4EDD-900F-D03F1A7A21DD}"/>
    <cellStyle name="Input 2 21 6 3" xfId="17657" xr:uid="{D9EEBC52-721E-4953-9037-95046C83D472}"/>
    <cellStyle name="Input 2 21 7" xfId="2554" xr:uid="{DCBD9A50-1830-4AA2-AE97-FCC5EF9F3CE7}"/>
    <cellStyle name="Input 2 21 7 2" xfId="9805" xr:uid="{B5E892DF-2CDD-4AF9-9AC1-3F6A4D0D5B46}"/>
    <cellStyle name="Input 2 21 7 2 2" xfId="27298" xr:uid="{E1E445D3-4277-4729-9B45-B2124D2F88CF}"/>
    <cellStyle name="Input 2 21 7 3" xfId="17038" xr:uid="{44BE290C-6D29-4A39-9EA9-5AF0D5D59746}"/>
    <cellStyle name="Input 2 21 8" xfId="3924" xr:uid="{24D71B46-2C54-45AD-A060-8EDFCCBB126A}"/>
    <cellStyle name="Input 2 21 8 2" xfId="11175" xr:uid="{6F3891B9-5AE1-4354-8063-630C7EFEEDDC}"/>
    <cellStyle name="Input 2 21 8 2 2" xfId="28668" xr:uid="{47B513EA-BAB4-4C26-96A3-89F9405274C3}"/>
    <cellStyle name="Input 2 21 8 3" xfId="18408" xr:uid="{478F18ED-0552-42ED-A243-A97757C79FEA}"/>
    <cellStyle name="Input 2 21 9" xfId="4297" xr:uid="{16D9B805-A4CC-4379-B5F4-E2C475AC9FC1}"/>
    <cellStyle name="Input 2 21 9 2" xfId="11548" xr:uid="{1275A3BD-FF17-4041-819F-5DEFB5D0694F}"/>
    <cellStyle name="Input 2 21 9 2 2" xfId="29041" xr:uid="{1C3A1EF3-A83D-4CDA-B03F-6B573D7897A7}"/>
    <cellStyle name="Input 2 21 9 3" xfId="18781" xr:uid="{A916BC22-B399-46D2-BE58-E1AFA9B4F7CF}"/>
    <cellStyle name="Input 2 22" xfId="1265" xr:uid="{66E40E78-BC21-44CF-9136-112218540590}"/>
    <cellStyle name="Input 2 22 10" xfId="4599" xr:uid="{1C904335-8E8D-4703-8A60-96050B105962}"/>
    <cellStyle name="Input 2 22 10 2" xfId="11849" xr:uid="{8DFD28B1-BF0D-4E52-848F-AA7DB69B0E0C}"/>
    <cellStyle name="Input 2 22 10 2 2" xfId="29342" xr:uid="{64493971-64E3-43AC-A8E4-AB3AC7BACBD4}"/>
    <cellStyle name="Input 2 22 10 3" xfId="19082" xr:uid="{C1D041D7-E2C0-4A70-B8C1-FB37DCD45084}"/>
    <cellStyle name="Input 2 22 11" xfId="4998" xr:uid="{B7CC9E8F-9891-4A8F-89D4-2B33602ED767}"/>
    <cellStyle name="Input 2 22 11 2" xfId="12248" xr:uid="{8F516DEC-82E5-46B9-BF73-74D8BE4554DE}"/>
    <cellStyle name="Input 2 22 11 2 2" xfId="29741" xr:uid="{5422E71D-5998-40CD-B694-41892289E584}"/>
    <cellStyle name="Input 2 22 11 3" xfId="19481" xr:uid="{13F59C87-B6FC-47FD-A82C-0A1A498F73AC}"/>
    <cellStyle name="Input 2 22 12" xfId="5368" xr:uid="{DC2E672D-6ACB-4712-915F-DAC589FB7399}"/>
    <cellStyle name="Input 2 22 12 2" xfId="12618" xr:uid="{D986188A-6E84-4C79-B991-D2BED35410D8}"/>
    <cellStyle name="Input 2 22 12 2 2" xfId="30111" xr:uid="{CE84F030-1C73-4783-8826-6150060398BD}"/>
    <cellStyle name="Input 2 22 12 3" xfId="19851" xr:uid="{040349C2-18E4-4586-BDD4-7E689C84FE68}"/>
    <cellStyle name="Input 2 22 13" xfId="5738" xr:uid="{A3B2439B-7231-4413-8F52-04A2893D6E86}"/>
    <cellStyle name="Input 2 22 13 2" xfId="12988" xr:uid="{8FEF4321-053E-44CA-BB57-567A5FC256CC}"/>
    <cellStyle name="Input 2 22 13 2 2" xfId="30481" xr:uid="{D0E6DDCF-9604-4287-97A0-E4615E2C19AD}"/>
    <cellStyle name="Input 2 22 13 3" xfId="20221" xr:uid="{ADEA2336-BB8B-4CC0-8983-B065A37A1D2B}"/>
    <cellStyle name="Input 2 22 14" xfId="5915" xr:uid="{3A7C074E-098A-43C1-B7F7-5C374BCA90ED}"/>
    <cellStyle name="Input 2 22 14 2" xfId="13157" xr:uid="{5C690B78-2153-4F59-92F9-25862758C495}"/>
    <cellStyle name="Input 2 22 14 2 2" xfId="30650" xr:uid="{DE8873A3-B459-4A9B-9AE4-C07A21E24614}"/>
    <cellStyle name="Input 2 22 14 3" xfId="20390" xr:uid="{4EAA60E5-736B-4605-BB36-CD39BFA2C21F}"/>
    <cellStyle name="Input 2 22 15" xfId="6286" xr:uid="{50CE2B14-BE08-45E5-9B63-CA7BAABC390F}"/>
    <cellStyle name="Input 2 22 15 2" xfId="13527" xr:uid="{BBCA98BE-8D31-4A1E-AFEB-84D4E97B3936}"/>
    <cellStyle name="Input 2 22 15 2 2" xfId="31020" xr:uid="{4C66975C-16BB-4A5C-AFEB-7E6C93C2BB51}"/>
    <cellStyle name="Input 2 22 15 3" xfId="20760" xr:uid="{0BFED64D-5DF4-4A15-8542-6EA586922A41}"/>
    <cellStyle name="Input 2 22 16" xfId="6653" xr:uid="{AE4F066C-C452-46BE-9AE8-F8830857921C}"/>
    <cellStyle name="Input 2 22 16 2" xfId="13893" xr:uid="{128383F2-8728-4CB3-BE93-0743950A6A1C}"/>
    <cellStyle name="Input 2 22 16 2 2" xfId="31386" xr:uid="{BED91F11-B125-4685-88C2-A427DBED26CF}"/>
    <cellStyle name="Input 2 22 16 3" xfId="21126" xr:uid="{65C1DBA3-341D-41C7-9111-C73D8D4CB8DE}"/>
    <cellStyle name="Input 2 22 17" xfId="7016" xr:uid="{62969129-3975-42C2-9640-44E85AE57294}"/>
    <cellStyle name="Input 2 22 17 2" xfId="14256" xr:uid="{CDCBF560-DA3B-4240-9F7A-4773EBDF84AF}"/>
    <cellStyle name="Input 2 22 17 2 2" xfId="31749" xr:uid="{6AFB716C-2764-468B-BFC6-CD800EEA49FD}"/>
    <cellStyle name="Input 2 22 17 3" xfId="21489" xr:uid="{14284F4C-88C7-4881-A453-BAFEAA5FD962}"/>
    <cellStyle name="Input 2 22 18" xfId="7384" xr:uid="{B5B804FE-9CBB-48AE-AA83-F0C1C76ED241}"/>
    <cellStyle name="Input 2 22 18 2" xfId="14624" xr:uid="{0E408FA6-8E22-405D-B60A-31CC82C2D99D}"/>
    <cellStyle name="Input 2 22 18 2 2" xfId="32117" xr:uid="{F095FD57-D76E-4169-9B8C-62513EFEA268}"/>
    <cellStyle name="Input 2 22 18 3" xfId="21857" xr:uid="{D150CCDD-D560-4A43-A1E7-7F66CC5E0359}"/>
    <cellStyle name="Input 2 22 19" xfId="8517" xr:uid="{AF623B36-568B-41CF-8ED7-28B791419501}"/>
    <cellStyle name="Input 2 22 19 2" xfId="15750" xr:uid="{8C1C15C5-B743-4AC6-8680-7F2C3851C043}"/>
    <cellStyle name="Input 2 22 2" xfId="1667" xr:uid="{D04417DC-F528-4C1D-8F25-258E2F6C443A}"/>
    <cellStyle name="Input 2 22 2 2" xfId="8919" xr:uid="{5D6A0BDB-F7C2-492E-8731-CD27F1A25669}"/>
    <cellStyle name="Input 2 22 2 2 2" xfId="26412" xr:uid="{2D3B20C0-D398-40CD-BBA3-BC07354FD057}"/>
    <cellStyle name="Input 2 22 2 3" xfId="16152" xr:uid="{10B387D6-6608-4277-BA53-E112EE44AE84}"/>
    <cellStyle name="Input 2 22 20" xfId="7789" xr:uid="{2ABED2D3-574D-4F1A-A446-2AF5D1AF8FA8}"/>
    <cellStyle name="Input 2 22 20 2" xfId="25656" xr:uid="{796607D5-093C-4043-93CE-800E3323C97A}"/>
    <cellStyle name="Input 2 22 21" xfId="15022" xr:uid="{B493B8A5-BF7E-4099-B5B3-901A0C817741}"/>
    <cellStyle name="Input 2 22 3" xfId="2038" xr:uid="{3619CD1C-7FAF-4013-9993-205C4E3CCF2A}"/>
    <cellStyle name="Input 2 22 3 2" xfId="9290" xr:uid="{7CC77364-DE97-4947-97A4-791D4F284D5D}"/>
    <cellStyle name="Input 2 22 3 2 2" xfId="26783" xr:uid="{0B5ECA51-F071-40A8-AB08-6323A1C44D11}"/>
    <cellStyle name="Input 2 22 3 3" xfId="16523" xr:uid="{E6410B42-71C9-4E68-85BF-C2407B40E3A6}"/>
    <cellStyle name="Input 2 22 4" xfId="2410" xr:uid="{0326A491-FF9A-4075-837C-CF35780C4B7D}"/>
    <cellStyle name="Input 2 22 4 2" xfId="9662" xr:uid="{5495467B-00BE-4B8D-88AF-08408A55B9B9}"/>
    <cellStyle name="Input 2 22 4 2 2" xfId="27155" xr:uid="{FEFDA082-7A35-4877-9F92-C78E395F294F}"/>
    <cellStyle name="Input 2 22 4 3" xfId="16895" xr:uid="{1D918585-E7F8-4B23-9614-E395E02F9929}"/>
    <cellStyle name="Input 2 22 5" xfId="2809" xr:uid="{50AC09DE-A0E7-4913-93C9-48E25D5BDEE2}"/>
    <cellStyle name="Input 2 22 5 2" xfId="10060" xr:uid="{787DF97B-CFF7-46ED-B868-BC9CBA7BD452}"/>
    <cellStyle name="Input 2 22 5 2 2" xfId="27553" xr:uid="{ED25B5AC-5BF1-4A8F-90F6-9FD741B79487}"/>
    <cellStyle name="Input 2 22 5 3" xfId="17293" xr:uid="{76BCE29A-D2CB-447A-85D9-20D3CA953BBF}"/>
    <cellStyle name="Input 2 22 6" xfId="3178" xr:uid="{A8F4E002-C2D7-4F6A-915C-5AC8FEF16811}"/>
    <cellStyle name="Input 2 22 6 2" xfId="10429" xr:uid="{9B5B7826-ADF2-4132-8325-52FF55374509}"/>
    <cellStyle name="Input 2 22 6 2 2" xfId="27922" xr:uid="{4FEC16C2-9F39-4489-BE85-DFD2274B5BE9}"/>
    <cellStyle name="Input 2 22 6 3" xfId="17662" xr:uid="{38A3C705-6D22-4806-B2CB-0E5216AC9970}"/>
    <cellStyle name="Input 2 22 7" xfId="3529" xr:uid="{CEE1B004-636D-4C5B-BC3B-C52744AFECED}"/>
    <cellStyle name="Input 2 22 7 2" xfId="10780" xr:uid="{2B872C48-2944-4B6E-8B7F-CBC37CF33295}"/>
    <cellStyle name="Input 2 22 7 2 2" xfId="28273" xr:uid="{1397F2C3-8CC4-4E8F-B08C-C4C65171CF82}"/>
    <cellStyle name="Input 2 22 7 3" xfId="18013" xr:uid="{5D455C73-F181-42F7-B30C-B8AFDE46CF79}"/>
    <cellStyle name="Input 2 22 8" xfId="3929" xr:uid="{FCEC81A0-7696-4263-800F-3DEF108B5750}"/>
    <cellStyle name="Input 2 22 8 2" xfId="11180" xr:uid="{1840F46F-60CA-48EC-9D2E-C64940110EE1}"/>
    <cellStyle name="Input 2 22 8 2 2" xfId="28673" xr:uid="{A05F7E12-EB84-49C1-8802-C418851F820F}"/>
    <cellStyle name="Input 2 22 8 3" xfId="18413" xr:uid="{78FDACDC-B2DD-4160-9739-6532EC5F503A}"/>
    <cellStyle name="Input 2 22 9" xfId="4302" xr:uid="{21558C86-2AC1-4B2F-832A-18F16B93B728}"/>
    <cellStyle name="Input 2 22 9 2" xfId="11553" xr:uid="{903023D5-60D7-4335-ADA3-D128AB6040A7}"/>
    <cellStyle name="Input 2 22 9 2 2" xfId="29046" xr:uid="{A7B20696-DEA6-430A-828B-E2C1242F09E0}"/>
    <cellStyle name="Input 2 22 9 3" xfId="18786" xr:uid="{8C3140F5-E0FE-4F09-ACBC-8F04677F34C7}"/>
    <cellStyle name="Input 2 23" xfId="891" xr:uid="{AFDD01F6-DAB4-4681-AF49-C06D2AD836CA}"/>
    <cellStyle name="Input 2 23 10" xfId="4411" xr:uid="{6529177F-FFD5-41C0-858C-1AA477F6E943}"/>
    <cellStyle name="Input 2 23 10 2" xfId="11662" xr:uid="{D1FB8324-B463-47DA-A0E9-2B40EC0D6912}"/>
    <cellStyle name="Input 2 23 10 2 2" xfId="29155" xr:uid="{3CF14976-77F2-4978-9E87-7E56F49A5AED}"/>
    <cellStyle name="Input 2 23 10 3" xfId="18895" xr:uid="{8DF93FD0-B22D-4765-851E-EBF082D53763}"/>
    <cellStyle name="Input 2 23 11" xfId="4629" xr:uid="{4DD4E2B1-AF2F-4F8E-AE18-F4B40445A592}"/>
    <cellStyle name="Input 2 23 11 2" xfId="11879" xr:uid="{8ED1B972-ED26-4C9F-80AE-BE82742D4714}"/>
    <cellStyle name="Input 2 23 11 2 2" xfId="29372" xr:uid="{BF087624-C8DB-4A31-B094-2DD3C0AF5A8B}"/>
    <cellStyle name="Input 2 23 11 3" xfId="19112" xr:uid="{10554E9E-C903-486D-9DE6-EAD380D33AC7}"/>
    <cellStyle name="Input 2 23 12" xfId="562" xr:uid="{6C61F636-FFF3-474E-A229-1F4D6605FDA3}"/>
    <cellStyle name="Input 2 23 12 2" xfId="7883" xr:uid="{F324F975-EE34-434C-8261-BAB0BA93E892}"/>
    <cellStyle name="Input 2 23 12 2 2" xfId="25747" xr:uid="{F05F9FE2-156F-4540-962F-B53734932449}"/>
    <cellStyle name="Input 2 23 12 3" xfId="15116" xr:uid="{56207044-FB51-403A-AE75-E4F6E8B60B9F}"/>
    <cellStyle name="Input 2 23 13" xfId="4441" xr:uid="{FD1B3B74-1712-4D4D-8DD3-D3A71190E7C0}"/>
    <cellStyle name="Input 2 23 13 2" xfId="11692" xr:uid="{99F7D8BB-4BCC-4D5F-9024-E2276DA964A4}"/>
    <cellStyle name="Input 2 23 13 2 2" xfId="29185" xr:uid="{1BFD9594-9E91-4C71-AA13-588D5A80B5AF}"/>
    <cellStyle name="Input 2 23 13 3" xfId="18925" xr:uid="{7FC42C2C-C82E-44CF-BF6A-31C641E1304B}"/>
    <cellStyle name="Input 2 23 14" xfId="5810" xr:uid="{58C38324-911A-4CD1-B9A6-A2BBE5008A42}"/>
    <cellStyle name="Input 2 23 14 2" xfId="13057" xr:uid="{0CF26BF4-1AEE-40F6-9838-0EA04E7D1E32}"/>
    <cellStyle name="Input 2 23 14 2 2" xfId="30550" xr:uid="{166894DB-E190-433C-8D94-E0CAA476A6AC}"/>
    <cellStyle name="Input 2 23 14 3" xfId="20290" xr:uid="{D5D07AE2-555E-4224-8935-133EBD76B01C}"/>
    <cellStyle name="Input 2 23 15" xfId="5923" xr:uid="{13189817-23E9-4AC3-831E-C498DA07716E}"/>
    <cellStyle name="Input 2 23 15 2" xfId="13165" xr:uid="{F77DA5B1-9AAE-48C5-9ABB-A70415A4BDFC}"/>
    <cellStyle name="Input 2 23 15 2 2" xfId="30658" xr:uid="{4A0EFAD1-8EAF-4312-9E8A-8ABCFC04FD3C}"/>
    <cellStyle name="Input 2 23 15 3" xfId="20398" xr:uid="{F1C85E5B-E7F9-49D6-A1D9-BFDF6E5EDA05}"/>
    <cellStyle name="Input 2 23 16" xfId="6290" xr:uid="{F34146CE-1046-4183-917B-D0AEC6C9EE42}"/>
    <cellStyle name="Input 2 23 16 2" xfId="13531" xr:uid="{34F5689D-0397-4F18-86BA-196E6E9F3531}"/>
    <cellStyle name="Input 2 23 16 2 2" xfId="31024" xr:uid="{23290F6B-295B-482B-9C9E-D72804754716}"/>
    <cellStyle name="Input 2 23 16 3" xfId="20764" xr:uid="{C2A8A801-A2F4-4AAF-85E7-34F28C8BB365}"/>
    <cellStyle name="Input 2 23 17" xfId="5902" xr:uid="{E5DDD98B-A551-44D8-B9D6-6ECA28FA1338}"/>
    <cellStyle name="Input 2 23 17 2" xfId="13146" xr:uid="{0B061F72-0418-44E1-A2C0-F386FC868E26}"/>
    <cellStyle name="Input 2 23 17 2 2" xfId="30639" xr:uid="{FF8D171F-B231-4112-A905-E27460C8551D}"/>
    <cellStyle name="Input 2 23 17 3" xfId="20379" xr:uid="{5E7E20A7-31C5-4337-87AA-20A99B78D229}"/>
    <cellStyle name="Input 2 23 18" xfId="7022" xr:uid="{E33AB9CF-629D-4A9E-9B34-8EEE4996E368}"/>
    <cellStyle name="Input 2 23 18 2" xfId="14262" xr:uid="{00889F30-82C6-461D-8C39-DC940A5E1811}"/>
    <cellStyle name="Input 2 23 18 2 2" xfId="31755" xr:uid="{4F94E200-65BC-4994-BFF6-2965CE0D7C5E}"/>
    <cellStyle name="Input 2 23 18 3" xfId="21495" xr:uid="{183FC0B2-8AD0-4C2E-8742-64BA05F6375D}"/>
    <cellStyle name="Input 2 23 19" xfId="8155" xr:uid="{3B19400C-509E-4BD0-8E8E-8D67F724492D}"/>
    <cellStyle name="Input 2 23 19 2" xfId="15388" xr:uid="{0EBFC776-C0B4-4260-8B05-6DEDC1A7C97D}"/>
    <cellStyle name="Input 2 23 2" xfId="1431" xr:uid="{84FE97EE-C584-47D6-8966-F2E8AD4A9EE2}"/>
    <cellStyle name="Input 2 23 2 2" xfId="8683" xr:uid="{544340A6-4200-40EA-983B-7D7412BE8FD3}"/>
    <cellStyle name="Input 2 23 2 2 2" xfId="26176" xr:uid="{CF0E833F-E5F8-476B-A71C-52616BD48F49}"/>
    <cellStyle name="Input 2 23 2 3" xfId="15916" xr:uid="{E23B73E6-2C39-40EC-B042-8EF12ADD1D40}"/>
    <cellStyle name="Input 2 23 20" xfId="7418" xr:uid="{D6B6E76E-937A-4A18-B120-C83255C15FDD}"/>
    <cellStyle name="Input 2 23 20 2" xfId="25285" xr:uid="{23E3CF0D-755A-4CCB-8AA7-7C0D0E2689F7}"/>
    <cellStyle name="Input 2 23 21" xfId="14651" xr:uid="{DF30BA70-0161-4AAC-8A00-D346A0AE2128}"/>
    <cellStyle name="Input 2 23 3" xfId="1599" xr:uid="{0A86C19F-10E7-4E00-9A6E-30E6DE8D8EDA}"/>
    <cellStyle name="Input 2 23 3 2" xfId="8851" xr:uid="{483F6ADF-AEF2-4AC1-BE11-732EDF374FCC}"/>
    <cellStyle name="Input 2 23 3 2 2" xfId="26344" xr:uid="{32E63892-D75A-491A-BA1A-4846EE4FDF9F}"/>
    <cellStyle name="Input 2 23 3 3" xfId="16084" xr:uid="{DCB9F777-2767-4D22-B08B-F808B3ECC3B4}"/>
    <cellStyle name="Input 2 23 4" xfId="1297" xr:uid="{5390F747-7C06-43DF-BF84-BDC9E0D04759}"/>
    <cellStyle name="Input 2 23 4 2" xfId="8549" xr:uid="{F4C61E9A-ADD8-4B49-8785-14041ABF376B}"/>
    <cellStyle name="Input 2 23 4 2 2" xfId="26042" xr:uid="{DD6FC5AC-24E9-4652-A3D7-B0826635BB36}"/>
    <cellStyle name="Input 2 23 4 3" xfId="15782" xr:uid="{D4970D00-F62F-4D45-998D-C7D5E5B3F4F0}"/>
    <cellStyle name="Input 2 23 5" xfId="504" xr:uid="{3A7BD409-AB59-4094-9BC8-F3D2B2CF6C29}"/>
    <cellStyle name="Input 2 23 5 2" xfId="7820" xr:uid="{C2CA28C5-AC51-4ED2-9876-4894628C4D3B}"/>
    <cellStyle name="Input 2 23 5 2 2" xfId="25686" xr:uid="{81BF48E6-DAD7-4B87-8ABF-5F8677AACB99}"/>
    <cellStyle name="Input 2 23 5 3" xfId="15053" xr:uid="{FA497349-3399-41E8-81B8-17D8D59D150F}"/>
    <cellStyle name="Input 2 23 6" xfId="2476" xr:uid="{5F513F40-8FF6-43E9-8377-065B229F36D5}"/>
    <cellStyle name="Input 2 23 6 2" xfId="9728" xr:uid="{7FFF5547-639B-4984-BD0C-3F106F54B87E}"/>
    <cellStyle name="Input 2 23 6 2 2" xfId="27221" xr:uid="{3341E707-C360-45DA-9EAE-844C8AC78C04}"/>
    <cellStyle name="Input 2 23 6 3" xfId="16961" xr:uid="{6CE56E4D-61A7-429C-A5F5-D54A41876345}"/>
    <cellStyle name="Input 2 23 7" xfId="3299" xr:uid="{AF8FF329-0216-4B20-9017-4791D6CF0319}"/>
    <cellStyle name="Input 2 23 7 2" xfId="10550" xr:uid="{B3CD5CCC-F93F-4D30-A966-01E6BA48EF95}"/>
    <cellStyle name="Input 2 23 7 2 2" xfId="28043" xr:uid="{33A851A6-C67E-4BC0-A8DF-D32684320EB4}"/>
    <cellStyle name="Input 2 23 7 3" xfId="17783" xr:uid="{823DBB39-936C-4EB9-87A9-D523015371AA}"/>
    <cellStyle name="Input 2 23 8" xfId="3557" xr:uid="{94DB9F59-4B3C-4DA3-8797-2FF12969094E}"/>
    <cellStyle name="Input 2 23 8 2" xfId="10808" xr:uid="{174EE138-4F37-4AEC-BDC8-91A9A270EBFD}"/>
    <cellStyle name="Input 2 23 8 2 2" xfId="28301" xr:uid="{083D92DE-A7E2-4481-A2AB-3754704B4FFB}"/>
    <cellStyle name="Input 2 23 8 3" xfId="18041" xr:uid="{88709760-1D85-4672-99ED-E9F1C1263C31}"/>
    <cellStyle name="Input 2 23 9" xfId="2474" xr:uid="{C22C2A39-A66B-4CB8-84B2-C42AA2C6A38A}"/>
    <cellStyle name="Input 2 23 9 2" xfId="9726" xr:uid="{F7B21E7A-46E9-4604-88A0-349FDCC5130E}"/>
    <cellStyle name="Input 2 23 9 2 2" xfId="27219" xr:uid="{23BCF84D-B154-44FD-9BBD-1B71D3FCEB29}"/>
    <cellStyle name="Input 2 23 9 3" xfId="16959" xr:uid="{CE12FDF3-B32D-4B09-997E-B09EE7E85BF2}"/>
    <cellStyle name="Input 2 24" xfId="739" xr:uid="{DB43C345-104E-430F-AEF2-FA314D8EB283}"/>
    <cellStyle name="Input 2 24 2" xfId="8003" xr:uid="{18832AA6-630C-4A26-9C5F-5FE5B1065F71}"/>
    <cellStyle name="Input 2 24 2 2" xfId="25866" xr:uid="{E85BD0EA-357A-4C6C-9CBF-A857264173C9}"/>
    <cellStyle name="Input 2 24 3" xfId="15236" xr:uid="{A393ADC1-12F5-4BBF-9E49-4B8882819CB9}"/>
    <cellStyle name="Input 2 25" xfId="3505" xr:uid="{88516046-227A-4C0C-AD7F-264EB706413B}"/>
    <cellStyle name="Input 2 25 2" xfId="10756" xr:uid="{514254CF-4C90-4EC4-8A03-CBD7CACB09EF}"/>
    <cellStyle name="Input 2 25 2 2" xfId="28249" xr:uid="{23253DB0-D29D-4B3A-B1B6-AAD680E4BDB7}"/>
    <cellStyle name="Input 2 25 3" xfId="17989" xr:uid="{05C30E76-837C-4A8D-BDEF-F4BC9BA8CA20}"/>
    <cellStyle name="Input 2 26" xfId="4583" xr:uid="{4C2E7C25-8403-490C-9F34-EF733C45E222}"/>
    <cellStyle name="Input 2 26 2" xfId="11833" xr:uid="{A54E4E72-66B6-46E0-98C5-BAF0B0CF5824}"/>
    <cellStyle name="Input 2 26 2 2" xfId="29326" xr:uid="{D686196D-3A51-46DF-8F58-794D6B9DC95C}"/>
    <cellStyle name="Input 2 26 3" xfId="19066" xr:uid="{066267CA-CDA3-4DF6-AF78-ECB136C7ABD2}"/>
    <cellStyle name="Input 2 27" xfId="21876" xr:uid="{EDDC2CEB-64AA-4623-80C4-EA097112A668}"/>
    <cellStyle name="Input 2 27 2" xfId="32128" xr:uid="{29981B61-0895-42C3-B063-D30D0D407FB8}"/>
    <cellStyle name="Input 2 28" xfId="35545" xr:uid="{EDE113FE-1365-4652-99BF-92B325D38E5B}"/>
    <cellStyle name="Input 2 3" xfId="355" xr:uid="{4CD1DED5-166F-4950-95F7-193F0537A223}"/>
    <cellStyle name="Input 2 3 10" xfId="1004" xr:uid="{248EDDD6-CD01-46DD-9A99-4B6A9EDF91FF}"/>
    <cellStyle name="Input 2 3 10 10" xfId="3399" xr:uid="{6B258919-7743-4B13-A2B6-273FAC803C84}"/>
    <cellStyle name="Input 2 3 10 10 2" xfId="10650" xr:uid="{3FD7F79D-A260-4EC9-837E-245DFB1765E6}"/>
    <cellStyle name="Input 2 3 10 10 2 2" xfId="28143" xr:uid="{6EC1612D-8E43-4F2E-B05E-5D8AEEEC60CA}"/>
    <cellStyle name="Input 2 3 10 10 3" xfId="17883" xr:uid="{2EE4CE91-CA0D-43D7-BC69-D81EA8BDB7CB}"/>
    <cellStyle name="Input 2 3 10 11" xfId="4737" xr:uid="{1FD88AE2-108C-4D84-94AA-E83A19D3EB95}"/>
    <cellStyle name="Input 2 3 10 11 2" xfId="11987" xr:uid="{0ADED3F3-4101-47D8-AEDC-84226ABD7610}"/>
    <cellStyle name="Input 2 3 10 11 2 2" xfId="29480" xr:uid="{A8EF57FB-CFF0-45F6-B61A-78A46C9EAD48}"/>
    <cellStyle name="Input 2 3 10 11 3" xfId="19220" xr:uid="{23CDAF3F-0BB6-467A-B07B-65CA1468CA61}"/>
    <cellStyle name="Input 2 3 10 12" xfId="5107" xr:uid="{E6C5FFA5-C74F-431B-B17D-8C6DC46D64A4}"/>
    <cellStyle name="Input 2 3 10 12 2" xfId="12357" xr:uid="{201F7A2C-633F-4416-A138-C58E7F02C564}"/>
    <cellStyle name="Input 2 3 10 12 2 2" xfId="29850" xr:uid="{83BA21B3-317D-4048-AAC5-85CE400CAD13}"/>
    <cellStyle name="Input 2 3 10 12 3" xfId="19590" xr:uid="{560E1AE5-1CF7-4842-8B43-DF7E61A3B2AD}"/>
    <cellStyle name="Input 2 3 10 13" xfId="5477" xr:uid="{12347049-E7C1-4CBA-90AF-9FAA3F3AE5CA}"/>
    <cellStyle name="Input 2 3 10 13 2" xfId="12727" xr:uid="{C29FE292-FB3E-4C48-92E7-1B423FFE6232}"/>
    <cellStyle name="Input 2 3 10 13 2 2" xfId="30220" xr:uid="{F9205278-AA7F-4D70-9DBF-3DF3DF2AEBBC}"/>
    <cellStyle name="Input 2 3 10 13 3" xfId="19960" xr:uid="{9F96A695-ED79-4F03-8666-01CBDC1EB629}"/>
    <cellStyle name="Input 2 3 10 14" xfId="4346" xr:uid="{1207C0B7-222E-4D88-B65E-3B5647A6B69E}"/>
    <cellStyle name="Input 2 3 10 14 2" xfId="11597" xr:uid="{74C6B341-EA5A-4CDA-8F3B-FBD2F2022F3D}"/>
    <cellStyle name="Input 2 3 10 14 2 2" xfId="29090" xr:uid="{C54CBA44-2206-46BE-8DE8-B261111F7F00}"/>
    <cellStyle name="Input 2 3 10 14 3" xfId="18830" xr:uid="{61BAE8BA-D5F1-4C78-86D4-102E868AD3F0}"/>
    <cellStyle name="Input 2 3 10 15" xfId="6025" xr:uid="{F393E15E-171F-446F-8F65-4193D62C19A7}"/>
    <cellStyle name="Input 2 3 10 15 2" xfId="13266" xr:uid="{5E863CFF-650E-44BB-B999-2BC69493C723}"/>
    <cellStyle name="Input 2 3 10 15 2 2" xfId="30759" xr:uid="{377EADDE-E2CC-4F1E-BDE3-3A02AFB08D7D}"/>
    <cellStyle name="Input 2 3 10 15 3" xfId="20499" xr:uid="{3AB1CC83-BCE1-43C2-8FA8-A658B000DD91}"/>
    <cellStyle name="Input 2 3 10 16" xfId="6392" xr:uid="{A55DF9B2-BD02-40B1-ADEA-0166583AB307}"/>
    <cellStyle name="Input 2 3 10 16 2" xfId="13632" xr:uid="{976E47AB-D72D-4E28-A1EB-3CF47591AD5D}"/>
    <cellStyle name="Input 2 3 10 16 2 2" xfId="31125" xr:uid="{3405135F-3F24-477F-8284-AF02C61632E5}"/>
    <cellStyle name="Input 2 3 10 16 3" xfId="20865" xr:uid="{3FF101C2-4ABC-4A06-8892-41E58DF2F351}"/>
    <cellStyle name="Input 2 3 10 17" xfId="6755" xr:uid="{85242370-525C-481D-8C3F-8D176288C133}"/>
    <cellStyle name="Input 2 3 10 17 2" xfId="13995" xr:uid="{2E8297FE-0A1A-4D95-9E81-2BFCD5627F14}"/>
    <cellStyle name="Input 2 3 10 17 2 2" xfId="31488" xr:uid="{57867D0A-6676-4BDA-B8DB-4F98B8480938}"/>
    <cellStyle name="Input 2 3 10 17 3" xfId="21228" xr:uid="{4453F5D6-2006-4039-AEC2-5F063F5F4B1C}"/>
    <cellStyle name="Input 2 3 10 18" xfId="7123" xr:uid="{D4D41FAE-C956-4EAD-AF56-FBEC4A276F27}"/>
    <cellStyle name="Input 2 3 10 18 2" xfId="14363" xr:uid="{3B0DB817-50B3-4EE7-BEB4-F22C988B2D99}"/>
    <cellStyle name="Input 2 3 10 18 2 2" xfId="31856" xr:uid="{FBD7DE12-1DBE-4063-9C08-A59D0B4C9AE3}"/>
    <cellStyle name="Input 2 3 10 18 3" xfId="21596" xr:uid="{AF9B2481-D8DD-419C-803C-8BB22F4F37D4}"/>
    <cellStyle name="Input 2 3 10 19" xfId="8256" xr:uid="{699ABA86-4301-4EA0-A97F-A1984C449702}"/>
    <cellStyle name="Input 2 3 10 19 2" xfId="15489" xr:uid="{658A094F-93E9-44E1-B25D-02E316C409EC}"/>
    <cellStyle name="Input 2 3 10 2" xfId="865" xr:uid="{8D6F4A20-D674-461F-B5F9-44C1BC79A20C}"/>
    <cellStyle name="Input 2 3 10 2 2" xfId="8129" xr:uid="{5492983A-750E-41EB-A891-1D2C3DE006A8}"/>
    <cellStyle name="Input 2 3 10 2 2 2" xfId="25992" xr:uid="{D07B9425-014F-4F1D-9D99-DC17728649C4}"/>
    <cellStyle name="Input 2 3 10 2 3" xfId="15362" xr:uid="{AB1FB6FD-3602-48E8-B421-D2D188ADBFA4}"/>
    <cellStyle name="Input 2 3 10 20" xfId="7528" xr:uid="{53013FB3-56B9-4493-A72D-D6D932563255}"/>
    <cellStyle name="Input 2 3 10 20 2" xfId="25395" xr:uid="{C614187E-0551-4E1B-BF43-9204C2CA1DC4}"/>
    <cellStyle name="Input 2 3 10 21" xfId="14761" xr:uid="{40782A41-6656-4159-AB46-0B60DBDCF2C0}"/>
    <cellStyle name="Input 2 3 10 3" xfId="1777" xr:uid="{1A37F279-FC66-41AB-A7C5-BB7E62512CFC}"/>
    <cellStyle name="Input 2 3 10 3 2" xfId="9029" xr:uid="{179A6CDD-4A54-46ED-AC02-2E3CE7D263EB}"/>
    <cellStyle name="Input 2 3 10 3 2 2" xfId="26522" xr:uid="{22ABE871-951C-4241-AF06-F496A2BC926A}"/>
    <cellStyle name="Input 2 3 10 3 3" xfId="16262" xr:uid="{6A80D21C-5AD8-4045-B2E4-DE378DBF37C2}"/>
    <cellStyle name="Input 2 3 10 4" xfId="2149" xr:uid="{D203501D-0087-4DBD-898F-D3A0E5136BDA}"/>
    <cellStyle name="Input 2 3 10 4 2" xfId="9401" xr:uid="{A62E9861-3DE6-4BCA-9BAF-23CD7969BD81}"/>
    <cellStyle name="Input 2 3 10 4 2 2" xfId="26894" xr:uid="{6AFD0C5A-027D-4F8F-9B3C-1C938AC767F2}"/>
    <cellStyle name="Input 2 3 10 4 3" xfId="16634" xr:uid="{C116986E-C38B-41CE-89D2-FB0FB1D5A146}"/>
    <cellStyle name="Input 2 3 10 5" xfId="2425" xr:uid="{8C46F98D-6827-41F7-BF26-F6F42FFDB79F}"/>
    <cellStyle name="Input 2 3 10 5 2" xfId="9677" xr:uid="{384987AF-8BDF-468B-AF13-0E85A528C8C4}"/>
    <cellStyle name="Input 2 3 10 5 2 2" xfId="27170" xr:uid="{69AE2382-CA85-4D44-9A32-D2AC79C94942}"/>
    <cellStyle name="Input 2 3 10 5 3" xfId="16910" xr:uid="{BF401464-D152-453F-974E-6013D647AEBD}"/>
    <cellStyle name="Input 2 3 10 6" xfId="2917" xr:uid="{B67FA53E-0C2B-4833-853B-91848E03B3BE}"/>
    <cellStyle name="Input 2 3 10 6 2" xfId="10168" xr:uid="{DC2C495D-91E1-4340-9E5A-316AF15E7ABC}"/>
    <cellStyle name="Input 2 3 10 6 2 2" xfId="27661" xr:uid="{AA97EA16-8A22-4E19-A6ED-21014E0365A2}"/>
    <cellStyle name="Input 2 3 10 6 3" xfId="17401" xr:uid="{935A60EA-D587-4373-9531-E9CE2526DFB5}"/>
    <cellStyle name="Input 2 3 10 7" xfId="2519" xr:uid="{87250D5A-494A-424B-A313-3EF3697C04F2}"/>
    <cellStyle name="Input 2 3 10 7 2" xfId="9770" xr:uid="{87C380F1-8D11-4955-9464-6CA7A614D7C8}"/>
    <cellStyle name="Input 2 3 10 7 2 2" xfId="27263" xr:uid="{5172F9AC-F69A-428E-865F-308E37492182}"/>
    <cellStyle name="Input 2 3 10 7 3" xfId="17003" xr:uid="{0C1EFA77-3C9A-431B-AB61-4885A031FEB6}"/>
    <cellStyle name="Input 2 3 10 8" xfId="3668" xr:uid="{46348CD2-063F-40E0-9E5B-0AD3F14FA80F}"/>
    <cellStyle name="Input 2 3 10 8 2" xfId="10919" xr:uid="{348E0BFF-7215-4011-90D6-EA90224BDF96}"/>
    <cellStyle name="Input 2 3 10 8 2 2" xfId="28412" xr:uid="{501809D2-0AE1-4148-A907-20E8C6235C24}"/>
    <cellStyle name="Input 2 3 10 8 3" xfId="18152" xr:uid="{2CF61033-0586-443A-818E-37AB2D4232E9}"/>
    <cellStyle name="Input 2 3 10 9" xfId="4041" xr:uid="{155426C4-7681-4EF9-A6A6-9AE55AB2C8D1}"/>
    <cellStyle name="Input 2 3 10 9 2" xfId="11292" xr:uid="{3A8B3D82-9CC1-411C-8FB8-4D5C7FF62DB7}"/>
    <cellStyle name="Input 2 3 10 9 2 2" xfId="28785" xr:uid="{AE42F2B2-6D8C-4C4C-A0F5-F58DFE1C3E55}"/>
    <cellStyle name="Input 2 3 10 9 3" xfId="18525" xr:uid="{B91359E4-D27F-4BF3-A30D-B16F8D2DAF9D}"/>
    <cellStyle name="Input 2 3 11" xfId="1099" xr:uid="{93787652-F52F-4A1F-BFE5-0B08334F3D33}"/>
    <cellStyle name="Input 2 3 11 10" xfId="4389" xr:uid="{758FE913-05AC-458F-A044-67B2921D544C}"/>
    <cellStyle name="Input 2 3 11 10 2" xfId="11640" xr:uid="{FC94DB0D-56BF-4076-8B2B-242F493E3F70}"/>
    <cellStyle name="Input 2 3 11 10 2 2" xfId="29133" xr:uid="{2AA648AB-547F-46DD-8CE8-EF1BA3C735CD}"/>
    <cellStyle name="Input 2 3 11 10 3" xfId="18873" xr:uid="{85ACAEC5-1F60-4FEE-865F-777F5D8623FD}"/>
    <cellStyle name="Input 2 3 11 11" xfId="4832" xr:uid="{774043D4-82AE-49D9-A9BC-0675B59DACB3}"/>
    <cellStyle name="Input 2 3 11 11 2" xfId="12082" xr:uid="{DBC28605-05F8-4CDA-BF16-672FEFF71BA3}"/>
    <cellStyle name="Input 2 3 11 11 2 2" xfId="29575" xr:uid="{B79B9E45-D764-47D9-AFA5-EF7EA268F857}"/>
    <cellStyle name="Input 2 3 11 11 3" xfId="19315" xr:uid="{8FC5E83D-6D7B-4D5E-B671-DBA05471D2BD}"/>
    <cellStyle name="Input 2 3 11 12" xfId="5202" xr:uid="{079C5CBF-4B52-4B8A-97EC-73D9709B413D}"/>
    <cellStyle name="Input 2 3 11 12 2" xfId="12452" xr:uid="{79A660FF-CD5A-4AA6-8B75-255C28CD9F9D}"/>
    <cellStyle name="Input 2 3 11 12 2 2" xfId="29945" xr:uid="{ACDB785D-D2EC-42EA-97BD-1D734F00F3F8}"/>
    <cellStyle name="Input 2 3 11 12 3" xfId="19685" xr:uid="{5D0A0EAA-98DC-4823-A76D-C0B13ED0B8B5}"/>
    <cellStyle name="Input 2 3 11 13" xfId="5572" xr:uid="{03BBDB9E-AADB-4ED5-BD7C-63E5522DFF11}"/>
    <cellStyle name="Input 2 3 11 13 2" xfId="12822" xr:uid="{9CB95DEE-7EF2-4F9E-B6EA-A7B5157C9D7C}"/>
    <cellStyle name="Input 2 3 11 13 2 2" xfId="30315" xr:uid="{502AFEC4-1D76-437E-8EA4-D9C3E1ED283A}"/>
    <cellStyle name="Input 2 3 11 13 3" xfId="20055" xr:uid="{AFB4BCB6-AC1B-4D40-A9B1-EE9C9B6B2000}"/>
    <cellStyle name="Input 2 3 11 14" xfId="5792" xr:uid="{3853E4AE-7E82-4639-8F44-5123FBBA9ED3}"/>
    <cellStyle name="Input 2 3 11 14 2" xfId="13039" xr:uid="{A958DF34-CB62-4C75-9D1A-9C44692506C3}"/>
    <cellStyle name="Input 2 3 11 14 2 2" xfId="30532" xr:uid="{86D94CD4-5821-469C-8178-39F7BEFA6638}"/>
    <cellStyle name="Input 2 3 11 14 3" xfId="20272" xr:uid="{CF595339-8F51-4078-A390-8C89957DF510}"/>
    <cellStyle name="Input 2 3 11 15" xfId="6120" xr:uid="{5283B8EA-8DBB-4BE8-A415-9C6CD0683388}"/>
    <cellStyle name="Input 2 3 11 15 2" xfId="13361" xr:uid="{6462FCFE-C273-4D86-A62C-A2FC4B14FC1C}"/>
    <cellStyle name="Input 2 3 11 15 2 2" xfId="30854" xr:uid="{063C8BBC-949B-485C-9361-3E6F2BE577C8}"/>
    <cellStyle name="Input 2 3 11 15 3" xfId="20594" xr:uid="{C76C397B-5E88-4072-BB73-D8901EB2EE8B}"/>
    <cellStyle name="Input 2 3 11 16" xfId="6487" xr:uid="{9F7C3A3E-6197-4D2E-B7AA-92B77972A431}"/>
    <cellStyle name="Input 2 3 11 16 2" xfId="13727" xr:uid="{9CB416D9-4ACC-4C73-9E60-5BDFC2E094E7}"/>
    <cellStyle name="Input 2 3 11 16 2 2" xfId="31220" xr:uid="{CD69C82C-05DD-4FB7-917A-FC3D6C59C4C3}"/>
    <cellStyle name="Input 2 3 11 16 3" xfId="20960" xr:uid="{9D42B7F9-F011-4C98-B420-D56D4D3F4925}"/>
    <cellStyle name="Input 2 3 11 17" xfId="6850" xr:uid="{A733BA89-F53A-4652-AEF3-5F73280DE2CE}"/>
    <cellStyle name="Input 2 3 11 17 2" xfId="14090" xr:uid="{5ABC1B74-AB6E-4791-AE4E-FFA554B1474B}"/>
    <cellStyle name="Input 2 3 11 17 2 2" xfId="31583" xr:uid="{939C2344-427A-46D3-82FD-6C4EEC747DEA}"/>
    <cellStyle name="Input 2 3 11 17 3" xfId="21323" xr:uid="{28DC0922-07F7-4AFB-BDB8-E262D786000D}"/>
    <cellStyle name="Input 2 3 11 18" xfId="7218" xr:uid="{A7D104E9-6A3E-489D-BEDC-19C1DE16E2B9}"/>
    <cellStyle name="Input 2 3 11 18 2" xfId="14458" xr:uid="{21E46AD5-1CA9-4AC2-AC4B-D1A26474B751}"/>
    <cellStyle name="Input 2 3 11 18 2 2" xfId="31951" xr:uid="{EA553023-963A-4D1B-ADAF-75A6FECD5F0F}"/>
    <cellStyle name="Input 2 3 11 18 3" xfId="21691" xr:uid="{976BCE6C-CA2F-4A62-AE52-9FD9AE20A85A}"/>
    <cellStyle name="Input 2 3 11 19" xfId="8351" xr:uid="{6D4E0393-B961-4558-94C2-473D2C22BA50}"/>
    <cellStyle name="Input 2 3 11 19 2" xfId="15584" xr:uid="{654DD376-0362-48EF-916A-E3E26E0DFCAB}"/>
    <cellStyle name="Input 2 3 11 2" xfId="1406" xr:uid="{8FC0C5E3-E8A5-481A-9139-47E6C79F855E}"/>
    <cellStyle name="Input 2 3 11 2 2" xfId="8658" xr:uid="{F71002B0-67A5-4DEA-8729-9D8B92D89E3E}"/>
    <cellStyle name="Input 2 3 11 2 2 2" xfId="26151" xr:uid="{3F6158F8-C4B9-41F6-ABD5-64D547876511}"/>
    <cellStyle name="Input 2 3 11 2 3" xfId="15891" xr:uid="{4CE62798-FD2B-4E1F-8580-92DF47181B47}"/>
    <cellStyle name="Input 2 3 11 20" xfId="7623" xr:uid="{03972FC1-1DC4-4839-A6A5-D372B0ABCF33}"/>
    <cellStyle name="Input 2 3 11 20 2" xfId="25490" xr:uid="{92BFCFEB-EF35-4AAA-A9BE-66931821428F}"/>
    <cellStyle name="Input 2 3 11 21" xfId="14856" xr:uid="{4FA53288-BFC4-413A-B086-42974588CCBD}"/>
    <cellStyle name="Input 2 3 11 3" xfId="1872" xr:uid="{EDFF6488-2443-4361-9C78-31941868FFB7}"/>
    <cellStyle name="Input 2 3 11 3 2" xfId="9124" xr:uid="{CAB6C7DB-6AC4-4A3F-B5C9-51F9F52FB0EC}"/>
    <cellStyle name="Input 2 3 11 3 2 2" xfId="26617" xr:uid="{CF304C5B-5752-4A09-913C-1727BB0701B7}"/>
    <cellStyle name="Input 2 3 11 3 3" xfId="16357" xr:uid="{47968686-EA3C-4498-AFA8-652C0359074D}"/>
    <cellStyle name="Input 2 3 11 4" xfId="2244" xr:uid="{1742C7F0-3659-412A-9456-156E8FB9CFFF}"/>
    <cellStyle name="Input 2 3 11 4 2" xfId="9496" xr:uid="{44A7CB81-5540-42B7-8F3F-858C6DFEC713}"/>
    <cellStyle name="Input 2 3 11 4 2 2" xfId="26989" xr:uid="{DA06ADCE-D122-40F9-B6A5-B115761577D5}"/>
    <cellStyle name="Input 2 3 11 4 3" xfId="16729" xr:uid="{8F2F1403-2F6D-4E7B-9126-B67B965295D7}"/>
    <cellStyle name="Input 2 3 11 5" xfId="1464" xr:uid="{71D1EB46-4821-4509-BCBE-85CF82DD9540}"/>
    <cellStyle name="Input 2 3 11 5 2" xfId="8716" xr:uid="{92E90E61-3274-4F13-A2F9-6B7DC5D5E44D}"/>
    <cellStyle name="Input 2 3 11 5 2 2" xfId="26209" xr:uid="{5010B711-F302-478F-ACF0-BCD6B25C336A}"/>
    <cellStyle name="Input 2 3 11 5 3" xfId="15949" xr:uid="{5E11C14D-86E0-4CCF-A45B-3E9F6933E712}"/>
    <cellStyle name="Input 2 3 11 6" xfId="3012" xr:uid="{218401A7-9574-4836-B619-2A03B08751E9}"/>
    <cellStyle name="Input 2 3 11 6 2" xfId="10263" xr:uid="{C3BE2A5B-FAE5-4422-ACAE-DE21E74C9DF4}"/>
    <cellStyle name="Input 2 3 11 6 2 2" xfId="27756" xr:uid="{3EE16494-BD8D-4B3C-8186-B0EF314E0241}"/>
    <cellStyle name="Input 2 3 11 6 3" xfId="17496" xr:uid="{69DAC3FF-651B-4E03-AD86-1DB265D37524}"/>
    <cellStyle name="Input 2 3 11 7" xfId="3275" xr:uid="{D457DBBD-2610-48E0-8B76-306C10130E54}"/>
    <cellStyle name="Input 2 3 11 7 2" xfId="10526" xr:uid="{10820BAC-07A8-478A-8CDD-6C104FC81C07}"/>
    <cellStyle name="Input 2 3 11 7 2 2" xfId="28019" xr:uid="{82CF34BF-0619-46DC-A1D0-E180DB632C9B}"/>
    <cellStyle name="Input 2 3 11 7 3" xfId="17759" xr:uid="{065D330C-83C8-47B0-A621-CA1C377333A5}"/>
    <cellStyle name="Input 2 3 11 8" xfId="3763" xr:uid="{8B303E45-007A-49E2-8EA6-B429967F3DA8}"/>
    <cellStyle name="Input 2 3 11 8 2" xfId="11014" xr:uid="{70E6D7BE-B63B-40BC-BFB5-0304D3CDFB12}"/>
    <cellStyle name="Input 2 3 11 8 2 2" xfId="28507" xr:uid="{EBA1AE33-227A-44F8-B75C-D0A76C56E3FD}"/>
    <cellStyle name="Input 2 3 11 8 3" xfId="18247" xr:uid="{B3381C28-A90E-4022-B645-0A5896C2FA7A}"/>
    <cellStyle name="Input 2 3 11 9" xfId="4136" xr:uid="{7308E347-CE65-4B93-937F-CBB44C9D796A}"/>
    <cellStyle name="Input 2 3 11 9 2" xfId="11387" xr:uid="{5F36B806-BB91-42A3-95E4-786A7239EDAF}"/>
    <cellStyle name="Input 2 3 11 9 2 2" xfId="28880" xr:uid="{5337B2D1-DA32-46E7-B157-E5C9EDB5F7C6}"/>
    <cellStyle name="Input 2 3 11 9 3" xfId="18620" xr:uid="{6952F986-7B6A-4031-B80D-6F3DCFAE7A05}"/>
    <cellStyle name="Input 2 3 12" xfId="1151" xr:uid="{D023F982-4F24-4A41-87A0-30B32E270A37}"/>
    <cellStyle name="Input 2 3 12 10" xfId="4523" xr:uid="{04784E86-BC60-46DA-AA66-4E8A85E3C87D}"/>
    <cellStyle name="Input 2 3 12 10 2" xfId="11773" xr:uid="{8412AF68-2A55-404A-8A36-A4755882E9FC}"/>
    <cellStyle name="Input 2 3 12 10 2 2" xfId="29266" xr:uid="{88B26475-0A76-4E3A-88F1-656FB8614E0B}"/>
    <cellStyle name="Input 2 3 12 10 3" xfId="19006" xr:uid="{4927C140-9B72-4B44-8571-B5E80493E303}"/>
    <cellStyle name="Input 2 3 12 11" xfId="4884" xr:uid="{63FEF574-95BF-4EE9-B42C-D2E61B808863}"/>
    <cellStyle name="Input 2 3 12 11 2" xfId="12134" xr:uid="{2D17F5EF-2797-45A4-85F0-45D429178F11}"/>
    <cellStyle name="Input 2 3 12 11 2 2" xfId="29627" xr:uid="{E6767F82-1C91-4F26-B630-F530DD34B467}"/>
    <cellStyle name="Input 2 3 12 11 3" xfId="19367" xr:uid="{1FA991D4-1089-4891-8DE8-DBD4E2FE0350}"/>
    <cellStyle name="Input 2 3 12 12" xfId="5254" xr:uid="{E555AA68-9533-42BE-AB0D-713CA5884F7B}"/>
    <cellStyle name="Input 2 3 12 12 2" xfId="12504" xr:uid="{4FB24129-C757-491F-B458-009FAD061ECA}"/>
    <cellStyle name="Input 2 3 12 12 2 2" xfId="29997" xr:uid="{78D99A6D-215F-4F8C-8003-0823E438A0B9}"/>
    <cellStyle name="Input 2 3 12 12 3" xfId="19737" xr:uid="{26265CB0-1A78-4048-99C8-CC7560228A76}"/>
    <cellStyle name="Input 2 3 12 13" xfId="5624" xr:uid="{005E77EA-7A60-47C2-B087-EB681119AB68}"/>
    <cellStyle name="Input 2 3 12 13 2" xfId="12874" xr:uid="{04F7237E-9DD2-4B15-A35E-00CAB96568E9}"/>
    <cellStyle name="Input 2 3 12 13 2 2" xfId="30367" xr:uid="{63E58D03-8A21-4A7D-9C62-C371E9463634}"/>
    <cellStyle name="Input 2 3 12 13 3" xfId="20107" xr:uid="{8D5B08CE-829B-4FBD-BA3D-C787A351879E}"/>
    <cellStyle name="Input 2 3 12 14" xfId="5870" xr:uid="{0D37452D-BE0A-47EF-B7B5-D5C405A30D1A}"/>
    <cellStyle name="Input 2 3 12 14 2" xfId="13116" xr:uid="{8A2DE906-2BF2-4150-B5AB-C6274F5D14CB}"/>
    <cellStyle name="Input 2 3 12 14 2 2" xfId="30609" xr:uid="{2E50B659-8A66-4733-98E3-F39F54434998}"/>
    <cellStyle name="Input 2 3 12 14 3" xfId="20349" xr:uid="{2FD7BD5A-DC6B-46E3-8A02-66133015B885}"/>
    <cellStyle name="Input 2 3 12 15" xfId="6172" xr:uid="{C021CCC2-531D-499F-B1BE-682CB433AFD1}"/>
    <cellStyle name="Input 2 3 12 15 2" xfId="13413" xr:uid="{25FC5765-E5F6-4CD9-AB49-6BB436000D83}"/>
    <cellStyle name="Input 2 3 12 15 2 2" xfId="30906" xr:uid="{8DEC51B1-902F-4F81-AF08-53E079CC82C8}"/>
    <cellStyle name="Input 2 3 12 15 3" xfId="20646" xr:uid="{18C84394-8C4A-42E8-B6EB-1CF6863EA49B}"/>
    <cellStyle name="Input 2 3 12 16" xfId="6539" xr:uid="{B4A59904-4381-4A65-A215-F7551D57AB64}"/>
    <cellStyle name="Input 2 3 12 16 2" xfId="13779" xr:uid="{05E7CD29-61DF-4A6D-AD80-6864AEBD9AE9}"/>
    <cellStyle name="Input 2 3 12 16 2 2" xfId="31272" xr:uid="{36D989DA-2AEE-4B35-9210-40861BC039DE}"/>
    <cellStyle name="Input 2 3 12 16 3" xfId="21012" xr:uid="{2AE59DE8-AD0D-4B58-82CA-373BC869B752}"/>
    <cellStyle name="Input 2 3 12 17" xfId="6902" xr:uid="{1ECF9422-3CA8-4AD3-A37A-D67394E21281}"/>
    <cellStyle name="Input 2 3 12 17 2" xfId="14142" xr:uid="{827F6D78-2405-471C-B6C5-4BF55CB0E7D0}"/>
    <cellStyle name="Input 2 3 12 17 2 2" xfId="31635" xr:uid="{F794CF41-D252-41EB-A77D-7CEB79319260}"/>
    <cellStyle name="Input 2 3 12 17 3" xfId="21375" xr:uid="{054273E3-AD48-41CC-B622-70BB1635669E}"/>
    <cellStyle name="Input 2 3 12 18" xfId="7270" xr:uid="{6D4A29A9-4C8A-4244-9150-859867FD932C}"/>
    <cellStyle name="Input 2 3 12 18 2" xfId="14510" xr:uid="{1859CFAE-F4A9-4B81-96BB-B123A64A898C}"/>
    <cellStyle name="Input 2 3 12 18 2 2" xfId="32003" xr:uid="{F2E010F5-93A3-45F0-B7DA-40A9465E078D}"/>
    <cellStyle name="Input 2 3 12 18 3" xfId="21743" xr:uid="{71D6980F-6F68-46AD-AC2F-0A05C6CCFACC}"/>
    <cellStyle name="Input 2 3 12 19" xfId="8403" xr:uid="{622BE3A9-ACBB-4DBE-B881-E3B9A7EC6AC5}"/>
    <cellStyle name="Input 2 3 12 19 2" xfId="15636" xr:uid="{DF286D9F-12B5-49D5-A14F-4721FC330D88}"/>
    <cellStyle name="Input 2 3 12 2" xfId="1565" xr:uid="{A40D035B-F270-40BC-B15C-9838D1B15DEC}"/>
    <cellStyle name="Input 2 3 12 2 2" xfId="8817" xr:uid="{BE645358-D3B5-4B56-BDB7-6E6EEEE2B7EC}"/>
    <cellStyle name="Input 2 3 12 2 2 2" xfId="26310" xr:uid="{C98D6E2E-44AD-47B3-8DA3-682BBF8EDF30}"/>
    <cellStyle name="Input 2 3 12 2 3" xfId="16050" xr:uid="{386B8F74-5821-402A-8E62-2B9E37FA331D}"/>
    <cellStyle name="Input 2 3 12 20" xfId="7675" xr:uid="{43EB39BA-6037-456E-BE04-B6BE65C85FB1}"/>
    <cellStyle name="Input 2 3 12 20 2" xfId="25542" xr:uid="{594460DF-05C4-4239-938E-69166EF12C49}"/>
    <cellStyle name="Input 2 3 12 21" xfId="14908" xr:uid="{60A469A1-B091-4E31-8294-D11DB280BC57}"/>
    <cellStyle name="Input 2 3 12 3" xfId="1924" xr:uid="{7783788F-8FB7-45D2-8968-8D5359BCC8B5}"/>
    <cellStyle name="Input 2 3 12 3 2" xfId="9176" xr:uid="{F62003F0-EFCE-4FAA-9951-E147629AA572}"/>
    <cellStyle name="Input 2 3 12 3 2 2" xfId="26669" xr:uid="{F3643B9C-A310-4D29-A5D5-E0B2C219AB97}"/>
    <cellStyle name="Input 2 3 12 3 3" xfId="16409" xr:uid="{92855DCB-3643-4A28-BCFC-BF42B8E80DBF}"/>
    <cellStyle name="Input 2 3 12 4" xfId="2296" xr:uid="{51BEFBC5-5809-4B6B-8FA8-03E4D365AC8E}"/>
    <cellStyle name="Input 2 3 12 4 2" xfId="9548" xr:uid="{82098E39-81E9-4720-8A3B-FAE648A1C405}"/>
    <cellStyle name="Input 2 3 12 4 2 2" xfId="27041" xr:uid="{3BA9C24E-DF23-4436-B051-8796F2F6F4B2}"/>
    <cellStyle name="Input 2 3 12 4 3" xfId="16781" xr:uid="{04F70699-DA54-4B81-B5E5-AC3F79A34C59}"/>
    <cellStyle name="Input 2 3 12 5" xfId="1329" xr:uid="{1C98106C-5FEA-4051-A323-C08371F848D7}"/>
    <cellStyle name="Input 2 3 12 5 2" xfId="8581" xr:uid="{05F4B802-63E0-4F8E-8F4E-7C054E5A3C8B}"/>
    <cellStyle name="Input 2 3 12 5 2 2" xfId="26074" xr:uid="{B22F737E-1726-4C0C-877E-0E18335E4E16}"/>
    <cellStyle name="Input 2 3 12 5 3" xfId="15814" xr:uid="{A2F146B0-AAD5-483F-A6C2-735AF07E9808}"/>
    <cellStyle name="Input 2 3 12 6" xfId="3064" xr:uid="{A04285EB-0084-4673-89D8-F6ED9CFE8898}"/>
    <cellStyle name="Input 2 3 12 6 2" xfId="10315" xr:uid="{BC029CC7-FC19-42F8-AB3E-CAC74EB46F73}"/>
    <cellStyle name="Input 2 3 12 6 2 2" xfId="27808" xr:uid="{447651F1-6941-4F86-A295-11B9599DFFB1}"/>
    <cellStyle name="Input 2 3 12 6 3" xfId="17548" xr:uid="{B7FE6B0E-CFC3-4BF0-A84B-55A86936AB6F}"/>
    <cellStyle name="Input 2 3 12 7" xfId="3432" xr:uid="{6695C96F-A2EB-4529-8F38-3B7355E549C0}"/>
    <cellStyle name="Input 2 3 12 7 2" xfId="10683" xr:uid="{342A05CA-DD6E-48D9-AA61-0C878809BCEA}"/>
    <cellStyle name="Input 2 3 12 7 2 2" xfId="28176" xr:uid="{ACF838C1-DE03-42D0-9033-C451C3990F3D}"/>
    <cellStyle name="Input 2 3 12 7 3" xfId="17916" xr:uid="{47FC6B74-8C03-4C32-80E3-BA7A394ED784}"/>
    <cellStyle name="Input 2 3 12 8" xfId="3815" xr:uid="{AE9B22CB-FA8C-446A-8A32-EE7BAC0C5489}"/>
    <cellStyle name="Input 2 3 12 8 2" xfId="11066" xr:uid="{A673F046-E27F-4603-A433-558399AA623B}"/>
    <cellStyle name="Input 2 3 12 8 2 2" xfId="28559" xr:uid="{8CFA28AF-7567-4F22-A967-41F7FDAD6D88}"/>
    <cellStyle name="Input 2 3 12 8 3" xfId="18299" xr:uid="{878F4368-8CB0-4DF5-BC6E-6CE040EC26D4}"/>
    <cellStyle name="Input 2 3 12 9" xfId="4188" xr:uid="{96DDDF0D-997B-43BB-BE99-95AC8DEC3F1B}"/>
    <cellStyle name="Input 2 3 12 9 2" xfId="11439" xr:uid="{1ECEF7E8-65A7-4968-916B-02D76974C69B}"/>
    <cellStyle name="Input 2 3 12 9 2 2" xfId="28932" xr:uid="{1EDB76F3-B323-4B05-B08A-9891726C43CC}"/>
    <cellStyle name="Input 2 3 12 9 3" xfId="18672" xr:uid="{D40437F4-71AF-40BC-AB8E-39CB3259CE30}"/>
    <cellStyle name="Input 2 3 13" xfId="954" xr:uid="{4E0C0750-B7A4-474C-85A1-32C45C674F07}"/>
    <cellStyle name="Input 2 3 13 10" xfId="4575" xr:uid="{CD8E047C-4547-4010-A202-C876A7B2682E}"/>
    <cellStyle name="Input 2 3 13 10 2" xfId="11825" xr:uid="{CC8327EB-8672-43A9-A338-821422A5A3FB}"/>
    <cellStyle name="Input 2 3 13 10 2 2" xfId="29318" xr:uid="{10E4EEC9-9C47-4921-8112-F7509A2C356B}"/>
    <cellStyle name="Input 2 3 13 10 3" xfId="19058" xr:uid="{F3A612AD-FCF3-41E8-82B7-B8693ECD0E0F}"/>
    <cellStyle name="Input 2 3 13 11" xfId="4689" xr:uid="{0C4060EF-54AA-48C6-9BDF-2D190135AF85}"/>
    <cellStyle name="Input 2 3 13 11 2" xfId="11939" xr:uid="{0C3F14BF-C24F-463A-B525-75EA58721ED6}"/>
    <cellStyle name="Input 2 3 13 11 2 2" xfId="29432" xr:uid="{E4FC2A0D-E196-43BD-ACEE-F1E1ACD9B0A4}"/>
    <cellStyle name="Input 2 3 13 11 3" xfId="19172" xr:uid="{D5B8925F-CD95-46CF-B592-45C3C085F56C}"/>
    <cellStyle name="Input 2 3 13 12" xfId="5059" xr:uid="{36E38B20-F955-45D0-B400-5C4A2CB9FDF4}"/>
    <cellStyle name="Input 2 3 13 12 2" xfId="12309" xr:uid="{1B51A8C1-C583-4147-985A-938F1F19E77A}"/>
    <cellStyle name="Input 2 3 13 12 2 2" xfId="29802" xr:uid="{366C7D94-8D48-4885-95A8-066F84A8A4AC}"/>
    <cellStyle name="Input 2 3 13 12 3" xfId="19542" xr:uid="{7875FB97-61C9-4E88-AF7F-BDCF8FB0C273}"/>
    <cellStyle name="Input 2 3 13 13" xfId="5428" xr:uid="{CFB1AD82-CA3B-46C9-88A2-D2541E6868CC}"/>
    <cellStyle name="Input 2 3 13 13 2" xfId="12678" xr:uid="{A0C55675-E7FB-4B84-AD4D-222192F6C357}"/>
    <cellStyle name="Input 2 3 13 13 2 2" xfId="30171" xr:uid="{42D401A4-E70C-4CE8-956E-E9EA3BC58A8F}"/>
    <cellStyle name="Input 2 3 13 13 3" xfId="19911" xr:uid="{9217157C-C70C-437E-A193-7DD58C48A9AE}"/>
    <cellStyle name="Input 2 3 13 14" xfId="5899" xr:uid="{D8BC85F5-C419-4514-8A81-00528ACCACF5}"/>
    <cellStyle name="Input 2 3 13 14 2" xfId="13143" xr:uid="{A46E97AB-263E-4EC7-80F8-0A8400AA7A2A}"/>
    <cellStyle name="Input 2 3 13 14 2 2" xfId="30636" xr:uid="{B42FEC4D-9697-45CA-81FC-04E41C90BA09}"/>
    <cellStyle name="Input 2 3 13 14 3" xfId="20376" xr:uid="{0EA15D25-8D82-46F8-A78C-D66DFF549644}"/>
    <cellStyle name="Input 2 3 13 15" xfId="5979" xr:uid="{ABB2B046-E76F-4A34-8674-7C1BF1B190E4}"/>
    <cellStyle name="Input 2 3 13 15 2" xfId="13220" xr:uid="{38C6C59F-F193-4CF9-BF6E-D4CEAC266CF7}"/>
    <cellStyle name="Input 2 3 13 15 2 2" xfId="30713" xr:uid="{90097DCA-AC0B-4694-9392-296018E045FF}"/>
    <cellStyle name="Input 2 3 13 15 3" xfId="20453" xr:uid="{9293192C-3FF5-4F54-8378-AEFF5F6FE7AA}"/>
    <cellStyle name="Input 2 3 13 16" xfId="6346" xr:uid="{7ED72B53-024A-4E54-8B7C-4EA6F52DC146}"/>
    <cellStyle name="Input 2 3 13 16 2" xfId="13586" xr:uid="{24A0BCF9-0671-4F2E-B6A9-192B87302E23}"/>
    <cellStyle name="Input 2 3 13 16 2 2" xfId="31079" xr:uid="{87391009-C4EE-4658-B08C-D2730C0A2A2F}"/>
    <cellStyle name="Input 2 3 13 16 3" xfId="20819" xr:uid="{C99CAC2A-BEF9-4525-831E-AA933321C9F6}"/>
    <cellStyle name="Input 2 3 13 17" xfId="6709" xr:uid="{0E84B448-4924-4F1B-86A2-F439F89F3FC8}"/>
    <cellStyle name="Input 2 3 13 17 2" xfId="13949" xr:uid="{9F3E8F1C-7F54-4784-9552-9474006B641B}"/>
    <cellStyle name="Input 2 3 13 17 2 2" xfId="31442" xr:uid="{3E16F1A3-E3BA-4DF7-95EB-BEE4B4323565}"/>
    <cellStyle name="Input 2 3 13 17 3" xfId="21182" xr:uid="{FC411B2D-4BAF-4217-83B3-DEC6A1D235A9}"/>
    <cellStyle name="Input 2 3 13 18" xfId="7077" xr:uid="{41983536-9E59-479F-A1A8-B8E7083F6C75}"/>
    <cellStyle name="Input 2 3 13 18 2" xfId="14317" xr:uid="{AD4CFBDC-A430-4ED2-BBAD-F9EBB17EF573}"/>
    <cellStyle name="Input 2 3 13 18 2 2" xfId="31810" xr:uid="{8BE8F706-6F52-49D7-AB77-783271A3195A}"/>
    <cellStyle name="Input 2 3 13 18 3" xfId="21550" xr:uid="{350DF5D3-FEC0-46AB-8E87-B5BD25697A16}"/>
    <cellStyle name="Input 2 3 13 19" xfId="8210" xr:uid="{EB184592-4D32-4A2B-815E-D29E10E93F4E}"/>
    <cellStyle name="Input 2 3 13 19 2" xfId="15443" xr:uid="{3C7C6379-8F40-4484-A009-188EA69DFFD2}"/>
    <cellStyle name="Input 2 3 13 2" xfId="1632" xr:uid="{8AC714FF-2852-4B3C-890B-59CADD7A2684}"/>
    <cellStyle name="Input 2 3 13 2 2" xfId="8884" xr:uid="{0D404534-E449-4FF4-B767-C0BCA705FE35}"/>
    <cellStyle name="Input 2 3 13 2 2 2" xfId="26377" xr:uid="{F104B5FF-5180-4D17-897F-A070D9CE21CA}"/>
    <cellStyle name="Input 2 3 13 2 3" xfId="16117" xr:uid="{070863A5-1464-4515-B3C7-6BA9CFA69B65}"/>
    <cellStyle name="Input 2 3 13 20" xfId="7481" xr:uid="{E9075008-F9C3-42FC-ACD2-D369D97A782E}"/>
    <cellStyle name="Input 2 3 13 20 2" xfId="25348" xr:uid="{A505FF95-A563-4612-8EE6-0ABEC6E8FEBA}"/>
    <cellStyle name="Input 2 3 13 21" xfId="14714" xr:uid="{1EE6CA7A-E0EA-4D3E-AC3A-B0C0C98099E2}"/>
    <cellStyle name="Input 2 3 13 3" xfId="1727" xr:uid="{EA029768-3FEE-4F7F-AB0B-78046A308236}"/>
    <cellStyle name="Input 2 3 13 3 2" xfId="8979" xr:uid="{4B20FE98-5574-4FB9-829B-E279F846610C}"/>
    <cellStyle name="Input 2 3 13 3 2 2" xfId="26472" xr:uid="{004BF9F5-5C0F-4E3F-8E3B-C429058D1858}"/>
    <cellStyle name="Input 2 3 13 3 3" xfId="16212" xr:uid="{0D2C2CF2-44F6-4257-9EFF-961CB2F9E043}"/>
    <cellStyle name="Input 2 3 13 4" xfId="2100" xr:uid="{FE60F6C9-716E-4DC6-90AA-090FDF92DF17}"/>
    <cellStyle name="Input 2 3 13 4 2" xfId="9352" xr:uid="{734AB057-A1AA-4C85-B077-0478AAF6E486}"/>
    <cellStyle name="Input 2 3 13 4 2 2" xfId="26845" xr:uid="{44DD4874-E688-4641-85EF-2429A0FEA062}"/>
    <cellStyle name="Input 2 3 13 4 3" xfId="16585" xr:uid="{6B4A4BD6-B97D-48CE-9C6F-3544A63E3BBE}"/>
    <cellStyle name="Input 2 3 13 5" xfId="630" xr:uid="{404983DF-8B47-43E7-A894-2A5F97835D70}"/>
    <cellStyle name="Input 2 3 13 5 2" xfId="7894" xr:uid="{9878B23A-FE73-41AA-A416-E1390F8B7D69}"/>
    <cellStyle name="Input 2 3 13 5 2 2" xfId="25757" xr:uid="{6D1FF466-EA42-4A6C-B557-9C21EBBF88CD}"/>
    <cellStyle name="Input 2 3 13 5 3" xfId="15127" xr:uid="{F249C90C-3984-4155-A28D-22C7FEF0F605}"/>
    <cellStyle name="Input 2 3 13 6" xfId="2868" xr:uid="{6A4838F4-D6FB-4045-83D9-164A61FCFB23}"/>
    <cellStyle name="Input 2 3 13 6 2" xfId="10119" xr:uid="{83CE8E28-5485-47A3-ABC7-EBD81BBFE4BD}"/>
    <cellStyle name="Input 2 3 13 6 2 2" xfId="27612" xr:uid="{6A44D431-861C-4DD3-954C-A7E1244F0009}"/>
    <cellStyle name="Input 2 3 13 6 3" xfId="17352" xr:uid="{83021086-4629-4C27-BA91-0E0C025F86AE}"/>
    <cellStyle name="Input 2 3 13 7" xfId="3497" xr:uid="{88EE7C8E-AEED-4181-85B3-085A12B719A7}"/>
    <cellStyle name="Input 2 3 13 7 2" xfId="10748" xr:uid="{1E88F547-0438-47B8-A449-9BC57D432DE1}"/>
    <cellStyle name="Input 2 3 13 7 2 2" xfId="28241" xr:uid="{EE89720B-DFA4-42E6-B0D2-5C806BF36701}"/>
    <cellStyle name="Input 2 3 13 7 3" xfId="17981" xr:uid="{817B3864-EAA7-4973-B064-CBDF9B3B6DA9}"/>
    <cellStyle name="Input 2 3 13 8" xfId="3619" xr:uid="{35D850E7-33AD-4B30-B7DD-E7270707355C}"/>
    <cellStyle name="Input 2 3 13 8 2" xfId="10870" xr:uid="{9B2C1EB3-F615-49BB-8E7B-43BFAA4F83F1}"/>
    <cellStyle name="Input 2 3 13 8 2 2" xfId="28363" xr:uid="{914A8B7D-7A17-4293-9961-286438DAFAC2}"/>
    <cellStyle name="Input 2 3 13 8 3" xfId="18103" xr:uid="{F44A495E-9968-4D52-9E7C-82DB540CFD7C}"/>
    <cellStyle name="Input 2 3 13 9" xfId="3992" xr:uid="{DDD69E7F-449A-4CF8-8B2F-F83E5F10908B}"/>
    <cellStyle name="Input 2 3 13 9 2" xfId="11243" xr:uid="{51857A43-11AC-4183-A9F4-49CE73254BB1}"/>
    <cellStyle name="Input 2 3 13 9 2 2" xfId="28736" xr:uid="{038AE013-3BEB-4B6B-87EA-49BD24887D96}"/>
    <cellStyle name="Input 2 3 13 9 3" xfId="18476" xr:uid="{4E95407A-4B4B-4CCB-969C-4BD9F72A0ECF}"/>
    <cellStyle name="Input 2 3 14" xfId="1161" xr:uid="{AF8BD569-9252-4046-BB29-341B1985CCA4}"/>
    <cellStyle name="Input 2 3 14 10" xfId="4489" xr:uid="{80726444-EC20-4B08-BBA3-21BA7BFE07DC}"/>
    <cellStyle name="Input 2 3 14 10 2" xfId="11739" xr:uid="{84CF5063-2446-4E8A-AFBC-67A96B50033C}"/>
    <cellStyle name="Input 2 3 14 10 2 2" xfId="29232" xr:uid="{096638A8-3FCC-408B-97CF-FC13279739F5}"/>
    <cellStyle name="Input 2 3 14 10 3" xfId="18972" xr:uid="{1F04490E-0220-4771-AE07-67AF0657E4ED}"/>
    <cellStyle name="Input 2 3 14 11" xfId="4894" xr:uid="{71EEE06C-798F-478B-970E-8C7B093155B0}"/>
    <cellStyle name="Input 2 3 14 11 2" xfId="12144" xr:uid="{1B5E27A0-FFBF-4201-9871-41DD00F49E17}"/>
    <cellStyle name="Input 2 3 14 11 2 2" xfId="29637" xr:uid="{0B03D9AF-37CE-48AC-91C8-39FCC86D06F4}"/>
    <cellStyle name="Input 2 3 14 11 3" xfId="19377" xr:uid="{80D0FF24-19C1-45AA-9017-B1E0070EE97A}"/>
    <cellStyle name="Input 2 3 14 12" xfId="5264" xr:uid="{2B815F9A-C688-4E16-AFFB-4C4B2BC5B3C9}"/>
    <cellStyle name="Input 2 3 14 12 2" xfId="12514" xr:uid="{191F036A-D784-4F03-AD51-01EE29AFFFE4}"/>
    <cellStyle name="Input 2 3 14 12 2 2" xfId="30007" xr:uid="{0528F7BD-39CA-4D90-8CDE-D1818606E6AE}"/>
    <cellStyle name="Input 2 3 14 12 3" xfId="19747" xr:uid="{7BF74E49-5BFD-4201-B602-DDD534106A92}"/>
    <cellStyle name="Input 2 3 14 13" xfId="5634" xr:uid="{1E1BEF15-2E65-449D-987B-C44FAF2EC51D}"/>
    <cellStyle name="Input 2 3 14 13 2" xfId="12884" xr:uid="{29D17DC3-2F68-4E66-82B4-2C65DFA0F802}"/>
    <cellStyle name="Input 2 3 14 13 2 2" xfId="30377" xr:uid="{FAF0BA44-1035-4AE0-B4A1-92F767AEEC39}"/>
    <cellStyle name="Input 2 3 14 13 3" xfId="20117" xr:uid="{0C150B57-A090-4FB5-9F1D-C2B08EA318A0}"/>
    <cellStyle name="Input 2 3 14 14" xfId="5856" xr:uid="{19411582-923D-47CA-89E0-D5D0986CBE16}"/>
    <cellStyle name="Input 2 3 14 14 2" xfId="13102" xr:uid="{244F7E86-11D4-4E46-BEE2-DF6D775BA2F0}"/>
    <cellStyle name="Input 2 3 14 14 2 2" xfId="30595" xr:uid="{71F4E3AB-D878-4DE0-94A2-F4E94F34A8E6}"/>
    <cellStyle name="Input 2 3 14 14 3" xfId="20335" xr:uid="{D47345D0-D6CC-4E8F-8577-BB434348EC6D}"/>
    <cellStyle name="Input 2 3 14 15" xfId="6182" xr:uid="{AC6E6251-BA28-4710-BFE1-91445D358C9D}"/>
    <cellStyle name="Input 2 3 14 15 2" xfId="13423" xr:uid="{9BC31837-38C1-41B9-8C7A-29EDABCCB4AA}"/>
    <cellStyle name="Input 2 3 14 15 2 2" xfId="30916" xr:uid="{C16B065F-B7EF-4A9A-9C89-D38813769F60}"/>
    <cellStyle name="Input 2 3 14 15 3" xfId="20656" xr:uid="{7FEA97C6-BA68-4651-8B44-0B742B4DAD1A}"/>
    <cellStyle name="Input 2 3 14 16" xfId="6549" xr:uid="{400735C9-B9D3-49CD-8385-9F860B5892EB}"/>
    <cellStyle name="Input 2 3 14 16 2" xfId="13789" xr:uid="{0ED74602-3193-4CAD-B054-463DAEF02EFB}"/>
    <cellStyle name="Input 2 3 14 16 2 2" xfId="31282" xr:uid="{2F4F2937-DE3C-417F-A38B-A0B25796957B}"/>
    <cellStyle name="Input 2 3 14 16 3" xfId="21022" xr:uid="{31F8D579-1C36-47DE-AB47-F98A0C429BAB}"/>
    <cellStyle name="Input 2 3 14 17" xfId="6912" xr:uid="{9A97C832-272E-4DE4-AC52-0F45B7D625AB}"/>
    <cellStyle name="Input 2 3 14 17 2" xfId="14152" xr:uid="{A8903732-3054-42E1-8082-3275501E7444}"/>
    <cellStyle name="Input 2 3 14 17 2 2" xfId="31645" xr:uid="{D446AFFF-A2F7-4AE6-A03D-22B16F0CE439}"/>
    <cellStyle name="Input 2 3 14 17 3" xfId="21385" xr:uid="{E001EE64-775F-4E96-AE72-9B8C0B3C51E1}"/>
    <cellStyle name="Input 2 3 14 18" xfId="7280" xr:uid="{9C4E0D27-88EC-4D41-B076-7FB4B489064E}"/>
    <cellStyle name="Input 2 3 14 18 2" xfId="14520" xr:uid="{7112AE1F-5CE0-46F5-AF07-48581EDF784D}"/>
    <cellStyle name="Input 2 3 14 18 2 2" xfId="32013" xr:uid="{9227722B-7D80-4D46-94A2-282C14153C21}"/>
    <cellStyle name="Input 2 3 14 18 3" xfId="21753" xr:uid="{27BFF4BF-2D9C-4693-BD99-9BA160596B88}"/>
    <cellStyle name="Input 2 3 14 19" xfId="8413" xr:uid="{1FD34641-1338-44FA-9BB5-753F03A9370A}"/>
    <cellStyle name="Input 2 3 14 19 2" xfId="15646" xr:uid="{5518D2BE-DC50-443C-A43E-2241B388F041}"/>
    <cellStyle name="Input 2 3 14 2" xfId="1529" xr:uid="{617E8BEE-C98B-431B-930A-CC39448F325A}"/>
    <cellStyle name="Input 2 3 14 2 2" xfId="8781" xr:uid="{BFBF71B1-D618-4856-8CE4-F042B6BF3B5C}"/>
    <cellStyle name="Input 2 3 14 2 2 2" xfId="26274" xr:uid="{365C41D8-6640-4AAA-954B-8FC6E49815F4}"/>
    <cellStyle name="Input 2 3 14 2 3" xfId="16014" xr:uid="{6844ABEA-0A86-4462-8280-2AC4B769AB8A}"/>
    <cellStyle name="Input 2 3 14 20" xfId="7685" xr:uid="{15454148-8E42-4BC4-A079-D2590DAECE43}"/>
    <cellStyle name="Input 2 3 14 20 2" xfId="25552" xr:uid="{C4A0A5CF-4AA3-4F2F-9D2F-E4AB84A7A7E2}"/>
    <cellStyle name="Input 2 3 14 21" xfId="14918" xr:uid="{321D5313-A333-44A4-92DB-7A2CE85F8DB8}"/>
    <cellStyle name="Input 2 3 14 3" xfId="1934" xr:uid="{27D11A45-F60A-419C-BCA5-DB7C722D360E}"/>
    <cellStyle name="Input 2 3 14 3 2" xfId="9186" xr:uid="{81EC447F-D1EF-42AD-86F7-14D1BC898CA9}"/>
    <cellStyle name="Input 2 3 14 3 2 2" xfId="26679" xr:uid="{1E8C1AA3-EC31-4C85-8A4C-8303ADCA13DD}"/>
    <cellStyle name="Input 2 3 14 3 3" xfId="16419" xr:uid="{F1D41EC1-CB54-4E94-BA78-00CB604E8830}"/>
    <cellStyle name="Input 2 3 14 4" xfId="2306" xr:uid="{6067593B-EC9A-4959-A462-AFE3C4E4184B}"/>
    <cellStyle name="Input 2 3 14 4 2" xfId="9558" xr:uid="{72AA4F87-FDAA-48FF-86FB-0D6E059D58D6}"/>
    <cellStyle name="Input 2 3 14 4 2 2" xfId="27051" xr:uid="{E37FD24A-DFC7-4817-BE36-F6D04879C1E9}"/>
    <cellStyle name="Input 2 3 14 4 3" xfId="16791" xr:uid="{36F02B7A-FC64-473B-964D-78FFE670FFF3}"/>
    <cellStyle name="Input 2 3 14 5" xfId="1580" xr:uid="{5CB3CCEB-0882-4508-86AC-FF9B76EE2E55}"/>
    <cellStyle name="Input 2 3 14 5 2" xfId="8832" xr:uid="{A4EF1E79-E990-46D2-B11F-A3745041571C}"/>
    <cellStyle name="Input 2 3 14 5 2 2" xfId="26325" xr:uid="{C76889AD-7F26-4FBF-B09B-9D5ECBD22F01}"/>
    <cellStyle name="Input 2 3 14 5 3" xfId="16065" xr:uid="{50CF3327-CA43-42C1-B51D-0E0FE77E6CF0}"/>
    <cellStyle name="Input 2 3 14 6" xfId="3074" xr:uid="{7FB2B3BC-1317-42C2-9E37-E256EDA1142C}"/>
    <cellStyle name="Input 2 3 14 6 2" xfId="10325" xr:uid="{C8A5C997-D265-4F5A-9C68-CCF36D063D36}"/>
    <cellStyle name="Input 2 3 14 6 2 2" xfId="27818" xr:uid="{F3FBEDBC-091C-4690-B6A8-90787CF06026}"/>
    <cellStyle name="Input 2 3 14 6 3" xfId="17558" xr:uid="{BCDD073A-D23E-42A3-8CF3-1A03F3793795}"/>
    <cellStyle name="Input 2 3 14 7" xfId="3395" xr:uid="{4197516A-190E-4782-86E1-B19137EF5674}"/>
    <cellStyle name="Input 2 3 14 7 2" xfId="10646" xr:uid="{BCDC690B-BC19-4655-B6CA-6695A797BC40}"/>
    <cellStyle name="Input 2 3 14 7 2 2" xfId="28139" xr:uid="{57C71A43-872A-4926-8BBC-A01C07FB4CF1}"/>
    <cellStyle name="Input 2 3 14 7 3" xfId="17879" xr:uid="{C7C0E632-BB31-491C-8AE0-4DC7AD2F3571}"/>
    <cellStyle name="Input 2 3 14 8" xfId="3825" xr:uid="{2FA7D9D5-4A81-42B4-9933-B61B1DED472C}"/>
    <cellStyle name="Input 2 3 14 8 2" xfId="11076" xr:uid="{2F90554A-C43F-45F8-A188-44B5F9D56CC3}"/>
    <cellStyle name="Input 2 3 14 8 2 2" xfId="28569" xr:uid="{D50A26A9-BAF8-47B5-9D71-46185CD951B0}"/>
    <cellStyle name="Input 2 3 14 8 3" xfId="18309" xr:uid="{D6BC9055-88C9-4D0C-91C9-ABAC856168CA}"/>
    <cellStyle name="Input 2 3 14 9" xfId="4198" xr:uid="{5AE9ED2D-825B-472F-906F-65B72106C883}"/>
    <cellStyle name="Input 2 3 14 9 2" xfId="11449" xr:uid="{39A812D4-6D8B-4129-B05A-C60FE52E8E74}"/>
    <cellStyle name="Input 2 3 14 9 2 2" xfId="28942" xr:uid="{96F0C31E-D9D6-4A62-A284-43456A39B03E}"/>
    <cellStyle name="Input 2 3 14 9 3" xfId="18682" xr:uid="{A7F236C4-1062-4551-AC0D-67D2DFF45DC3}"/>
    <cellStyle name="Input 2 3 15" xfId="1162" xr:uid="{9C808F89-F4D7-42CE-920B-E84E8BFBB173}"/>
    <cellStyle name="Input 2 3 15 10" xfId="4502" xr:uid="{15C0D3D4-2536-4B94-8D62-0AF952DCE424}"/>
    <cellStyle name="Input 2 3 15 10 2" xfId="11752" xr:uid="{C3BAFFCF-ADBD-4B40-83F4-121C7A1113BA}"/>
    <cellStyle name="Input 2 3 15 10 2 2" xfId="29245" xr:uid="{D6BDC48E-755D-4736-BE57-84E415867CD1}"/>
    <cellStyle name="Input 2 3 15 10 3" xfId="18985" xr:uid="{52D848E2-1FEF-4572-9D61-914FB1C595F0}"/>
    <cellStyle name="Input 2 3 15 11" xfId="4895" xr:uid="{BE718A5B-B2F2-4A4F-B58B-0B83F5653194}"/>
    <cellStyle name="Input 2 3 15 11 2" xfId="12145" xr:uid="{E3D3C861-6A1E-41B8-8B7D-06A32BD4122A}"/>
    <cellStyle name="Input 2 3 15 11 2 2" xfId="29638" xr:uid="{63CC9440-7C8A-45C7-BB92-77A20F835461}"/>
    <cellStyle name="Input 2 3 15 11 3" xfId="19378" xr:uid="{8AB06C84-3AE4-4248-B8B1-5C0CA7C64642}"/>
    <cellStyle name="Input 2 3 15 12" xfId="5265" xr:uid="{9EF3BA67-B644-46AA-B0F0-80BAF60171CE}"/>
    <cellStyle name="Input 2 3 15 12 2" xfId="12515" xr:uid="{2C544D71-6429-4ECF-83AB-D6BBFB06B7CE}"/>
    <cellStyle name="Input 2 3 15 12 2 2" xfId="30008" xr:uid="{529978B9-637C-4558-8466-7750E5FB3FE8}"/>
    <cellStyle name="Input 2 3 15 12 3" xfId="19748" xr:uid="{BD7D2ED2-0BAE-41E0-A6BA-2B27A97CDC26}"/>
    <cellStyle name="Input 2 3 15 13" xfId="5635" xr:uid="{3B636B64-5D6F-4FCC-8ECE-AA97FF6C4568}"/>
    <cellStyle name="Input 2 3 15 13 2" xfId="12885" xr:uid="{0B9887C1-DECC-46EF-8018-73C10A68EB62}"/>
    <cellStyle name="Input 2 3 15 13 2 2" xfId="30378" xr:uid="{E65274D2-2FCA-4DCA-A805-23EB893AA5D7}"/>
    <cellStyle name="Input 2 3 15 13 3" xfId="20118" xr:uid="{2F335B13-2C48-4B4B-BB5B-3B250F68646E}"/>
    <cellStyle name="Input 2 3 15 14" xfId="5863" xr:uid="{3281FD6D-5674-49F1-BD14-1E5ACCD12122}"/>
    <cellStyle name="Input 2 3 15 14 2" xfId="13109" xr:uid="{BC7E13DD-4848-417E-9ED7-AD274944E399}"/>
    <cellStyle name="Input 2 3 15 14 2 2" xfId="30602" xr:uid="{1ECC151C-221E-49E0-9448-77BF9F398FB7}"/>
    <cellStyle name="Input 2 3 15 14 3" xfId="20342" xr:uid="{BF1827F0-1705-4AA9-AAB3-CDABAC9DCBD9}"/>
    <cellStyle name="Input 2 3 15 15" xfId="6183" xr:uid="{47C57985-457B-4CA0-AE89-BC903F9DF922}"/>
    <cellStyle name="Input 2 3 15 15 2" xfId="13424" xr:uid="{46DBBDA4-8BFF-4025-98A0-937E969558EA}"/>
    <cellStyle name="Input 2 3 15 15 2 2" xfId="30917" xr:uid="{5380FBE8-3478-463F-B420-61FF10C77984}"/>
    <cellStyle name="Input 2 3 15 15 3" xfId="20657" xr:uid="{F426F90F-C35B-4C99-A2AB-5A611C16DC52}"/>
    <cellStyle name="Input 2 3 15 16" xfId="6550" xr:uid="{090CF0BC-C4D5-43C2-8A23-30EEBA1076CB}"/>
    <cellStyle name="Input 2 3 15 16 2" xfId="13790" xr:uid="{3FFB6416-B6EC-4CAF-AF85-58916DF68058}"/>
    <cellStyle name="Input 2 3 15 16 2 2" xfId="31283" xr:uid="{8C0CA22F-B965-4881-BC6C-52A33C0706B0}"/>
    <cellStyle name="Input 2 3 15 16 3" xfId="21023" xr:uid="{9A73A76B-2C23-4714-BE56-E975CA83F8DB}"/>
    <cellStyle name="Input 2 3 15 17" xfId="6913" xr:uid="{263B9390-8B6F-44BE-821E-633E6DCE3AC1}"/>
    <cellStyle name="Input 2 3 15 17 2" xfId="14153" xr:uid="{CD8ED692-8B9F-4A39-A832-BB2CD63B201A}"/>
    <cellStyle name="Input 2 3 15 17 2 2" xfId="31646" xr:uid="{C6FE3868-44CE-48F4-919F-89EA1E6F122E}"/>
    <cellStyle name="Input 2 3 15 17 3" xfId="21386" xr:uid="{CBB84F07-9139-4013-B975-91607B3D1EBC}"/>
    <cellStyle name="Input 2 3 15 18" xfId="7281" xr:uid="{21AEE373-7131-422E-A9B4-99136C4A88D1}"/>
    <cellStyle name="Input 2 3 15 18 2" xfId="14521" xr:uid="{76F887BB-0DAE-480E-A42D-518CA0E66E3C}"/>
    <cellStyle name="Input 2 3 15 18 2 2" xfId="32014" xr:uid="{16852056-8091-4BBF-961E-40D7FE57228E}"/>
    <cellStyle name="Input 2 3 15 18 3" xfId="21754" xr:uid="{9CF3795C-CBE3-48F5-82FA-DDF7FC18CA64}"/>
    <cellStyle name="Input 2 3 15 19" xfId="8414" xr:uid="{CD435FD9-CBAD-4F88-8138-1620A99BDE7E}"/>
    <cellStyle name="Input 2 3 15 19 2" xfId="15647" xr:uid="{251AC3C8-1296-4E23-A062-59B6A2B1826A}"/>
    <cellStyle name="Input 2 3 15 2" xfId="1546" xr:uid="{53581817-E16E-4CF0-88BE-29204AA62B3D}"/>
    <cellStyle name="Input 2 3 15 2 2" xfId="8798" xr:uid="{6E480E23-B3ED-41B6-86F2-0B88F66C6010}"/>
    <cellStyle name="Input 2 3 15 2 2 2" xfId="26291" xr:uid="{7A134200-07E8-4A0E-9DA6-474A7982A23B}"/>
    <cellStyle name="Input 2 3 15 2 3" xfId="16031" xr:uid="{7F0C7153-562C-4A8D-BA36-3312CFAA308F}"/>
    <cellStyle name="Input 2 3 15 20" xfId="7686" xr:uid="{E84B2749-5229-4323-B537-04BC5DD44608}"/>
    <cellStyle name="Input 2 3 15 20 2" xfId="25553" xr:uid="{4CF9FEA8-0359-4030-A21E-D051EF95A997}"/>
    <cellStyle name="Input 2 3 15 21" xfId="14919" xr:uid="{89E62733-2F3B-4BEA-BF9F-997405F3F742}"/>
    <cellStyle name="Input 2 3 15 3" xfId="1935" xr:uid="{A0335C24-ADF9-4F11-A4E7-95DB62C96C07}"/>
    <cellStyle name="Input 2 3 15 3 2" xfId="9187" xr:uid="{F516352B-A745-4BE2-97A6-70222297EDFE}"/>
    <cellStyle name="Input 2 3 15 3 2 2" xfId="26680" xr:uid="{D12D3C98-6F94-4218-981F-AA7A23CEE63A}"/>
    <cellStyle name="Input 2 3 15 3 3" xfId="16420" xr:uid="{6D650428-239C-45F5-9375-C101430A499C}"/>
    <cellStyle name="Input 2 3 15 4" xfId="2307" xr:uid="{1025C304-581B-421B-BDDE-F05718435FD2}"/>
    <cellStyle name="Input 2 3 15 4 2" xfId="9559" xr:uid="{CD22D148-47C9-449D-8CEB-4E5FA179F744}"/>
    <cellStyle name="Input 2 3 15 4 2 2" xfId="27052" xr:uid="{9A9103E1-6E63-43E6-B763-12E33C85D8F7}"/>
    <cellStyle name="Input 2 3 15 4 3" xfId="16792" xr:uid="{6A4A822D-BD7E-4C10-923B-07DF3DA882AD}"/>
    <cellStyle name="Input 2 3 15 5" xfId="1620" xr:uid="{B0C0C6F4-5E68-48F2-8912-CCBA67C29E9C}"/>
    <cellStyle name="Input 2 3 15 5 2" xfId="8872" xr:uid="{D67A685F-3A9F-4E34-948D-7CC22F2CBDCF}"/>
    <cellStyle name="Input 2 3 15 5 2 2" xfId="26365" xr:uid="{1C134975-6604-4E9E-B2F7-497F9EE423ED}"/>
    <cellStyle name="Input 2 3 15 5 3" xfId="16105" xr:uid="{DD493403-A20F-46B7-82BE-8C30FBD2AB1E}"/>
    <cellStyle name="Input 2 3 15 6" xfId="3075" xr:uid="{2E0D86BA-32F9-4CFF-944A-E9F88D1A13EE}"/>
    <cellStyle name="Input 2 3 15 6 2" xfId="10326" xr:uid="{C2A21E8E-4BA9-48AE-94F9-76FD8F03B7FC}"/>
    <cellStyle name="Input 2 3 15 6 2 2" xfId="27819" xr:uid="{A5DF0308-93E6-4AA0-8265-5C956440B92B}"/>
    <cellStyle name="Input 2 3 15 6 3" xfId="17559" xr:uid="{A3DA5FC0-3B92-49E4-A4D8-4E8C25009478}"/>
    <cellStyle name="Input 2 3 15 7" xfId="3412" xr:uid="{5A44F9E2-6486-41D3-9A43-6F74F64DF043}"/>
    <cellStyle name="Input 2 3 15 7 2" xfId="10663" xr:uid="{AF30ED38-BC94-4880-972B-021034753443}"/>
    <cellStyle name="Input 2 3 15 7 2 2" xfId="28156" xr:uid="{3B5BEF24-2A2D-41A9-BC3C-524AADD8AB19}"/>
    <cellStyle name="Input 2 3 15 7 3" xfId="17896" xr:uid="{A4C02055-E30B-4EE3-B355-E9474F86D4DA}"/>
    <cellStyle name="Input 2 3 15 8" xfId="3826" xr:uid="{331BE6B7-7593-4E55-A40C-7D597060AC16}"/>
    <cellStyle name="Input 2 3 15 8 2" xfId="11077" xr:uid="{410FFE6B-05DD-4952-9496-D26412B1C0B6}"/>
    <cellStyle name="Input 2 3 15 8 2 2" xfId="28570" xr:uid="{76B29A50-E73F-418E-8844-50D991E68E3B}"/>
    <cellStyle name="Input 2 3 15 8 3" xfId="18310" xr:uid="{0A9E332D-6D79-4A63-AE54-454927BF4140}"/>
    <cellStyle name="Input 2 3 15 9" xfId="4199" xr:uid="{DF1AA294-F2BB-487F-AB06-82E8E33B8DFA}"/>
    <cellStyle name="Input 2 3 15 9 2" xfId="11450" xr:uid="{22DE97BC-0A79-45AA-82D8-C902F1C563A0}"/>
    <cellStyle name="Input 2 3 15 9 2 2" xfId="28943" xr:uid="{75FE4B88-DC0F-41E2-8630-84754439088F}"/>
    <cellStyle name="Input 2 3 15 9 3" xfId="18683" xr:uid="{FB376B62-62C1-44F5-8CE7-9A7A9A4BE17B}"/>
    <cellStyle name="Input 2 3 16" xfId="1234" xr:uid="{7378610E-FA89-4235-A004-056E9F602AD3}"/>
    <cellStyle name="Input 2 3 16 10" xfId="3362" xr:uid="{31F464CB-3AC2-4A3E-8C70-4C0E7AB6EA6B}"/>
    <cellStyle name="Input 2 3 16 10 2" xfId="10613" xr:uid="{9A295952-56A6-4649-83D6-DE732D54187B}"/>
    <cellStyle name="Input 2 3 16 10 2 2" xfId="28106" xr:uid="{FCB96058-9F39-4992-8B3A-730C9D385CAB}"/>
    <cellStyle name="Input 2 3 16 10 3" xfId="17846" xr:uid="{A8896437-3378-476F-9E7D-4053B67DCA9A}"/>
    <cellStyle name="Input 2 3 16 11" xfId="4967" xr:uid="{D23DCA16-D699-4321-BFD4-0F87227BF4AA}"/>
    <cellStyle name="Input 2 3 16 11 2" xfId="12217" xr:uid="{E80621E6-A6FA-43DA-86A3-CED21D2A640E}"/>
    <cellStyle name="Input 2 3 16 11 2 2" xfId="29710" xr:uid="{CDFC95BC-DC63-46E0-B105-98CE1A4C4E6E}"/>
    <cellStyle name="Input 2 3 16 11 3" xfId="19450" xr:uid="{D8CCDE57-7850-40EA-B31E-5F2AD2AD47B3}"/>
    <cellStyle name="Input 2 3 16 12" xfId="5337" xr:uid="{6B950661-4B03-48C9-A312-FDB72B71D5E4}"/>
    <cellStyle name="Input 2 3 16 12 2" xfId="12587" xr:uid="{F5E26CD5-854E-489E-BD34-60EE54236BF5}"/>
    <cellStyle name="Input 2 3 16 12 2 2" xfId="30080" xr:uid="{A2D1F429-DB9D-4D6D-BA3A-D46550BADFBB}"/>
    <cellStyle name="Input 2 3 16 12 3" xfId="19820" xr:uid="{236A75B9-4AA5-4B0A-9FB6-41C1A9F63295}"/>
    <cellStyle name="Input 2 3 16 13" xfId="5707" xr:uid="{514118F8-AF8B-48D0-B3E2-25CACA07A08E}"/>
    <cellStyle name="Input 2 3 16 13 2" xfId="12957" xr:uid="{AD9DBFA2-4C44-4315-B2D6-BDE3D4AB8453}"/>
    <cellStyle name="Input 2 3 16 13 2 2" xfId="30450" xr:uid="{2AE92D95-666F-4474-AD82-25055927E31B}"/>
    <cellStyle name="Input 2 3 16 13 3" xfId="20190" xr:uid="{1F0BEFD0-8173-409C-825A-3A71A53ED5C3}"/>
    <cellStyle name="Input 2 3 16 14" xfId="3431" xr:uid="{1CE1CF22-E932-4B78-9EAC-8CA895A3FA21}"/>
    <cellStyle name="Input 2 3 16 14 2" xfId="10682" xr:uid="{94CE2C8B-5006-4829-A0CD-ADE9573165C7}"/>
    <cellStyle name="Input 2 3 16 14 2 2" xfId="28175" xr:uid="{D219B0CE-A131-40AF-BE6E-EC569C451272}"/>
    <cellStyle name="Input 2 3 16 14 3" xfId="17915" xr:uid="{D06213E2-7164-413C-86D7-88AF1A6D269B}"/>
    <cellStyle name="Input 2 3 16 15" xfId="6255" xr:uid="{765AAE05-3A55-47D7-98A8-5C2E2F9CA05D}"/>
    <cellStyle name="Input 2 3 16 15 2" xfId="13496" xr:uid="{8FFB4AFA-BA00-4EEB-B215-6C183F894913}"/>
    <cellStyle name="Input 2 3 16 15 2 2" xfId="30989" xr:uid="{864A45F9-7624-4E54-A311-8EA7C8D2C12D}"/>
    <cellStyle name="Input 2 3 16 15 3" xfId="20729" xr:uid="{C562337E-20C6-46B7-90B7-7D2223210982}"/>
    <cellStyle name="Input 2 3 16 16" xfId="6622" xr:uid="{D018685B-1151-4EDB-9058-FBBB8E23839C}"/>
    <cellStyle name="Input 2 3 16 16 2" xfId="13862" xr:uid="{49DBE044-C838-49ED-9DF1-3DD03AEA82AE}"/>
    <cellStyle name="Input 2 3 16 16 2 2" xfId="31355" xr:uid="{DE15E715-1E18-4805-8C59-692103780825}"/>
    <cellStyle name="Input 2 3 16 16 3" xfId="21095" xr:uid="{782E9110-DA95-4640-A9F4-7939C95914E0}"/>
    <cellStyle name="Input 2 3 16 17" xfId="6985" xr:uid="{056F92DB-0E78-49D7-B5B5-8D982AE0C2BB}"/>
    <cellStyle name="Input 2 3 16 17 2" xfId="14225" xr:uid="{7FC84D94-3F92-4B5D-8ED9-786BE7B9B409}"/>
    <cellStyle name="Input 2 3 16 17 2 2" xfId="31718" xr:uid="{B6DB240A-F748-43DE-B4C4-79F4749DAF88}"/>
    <cellStyle name="Input 2 3 16 17 3" xfId="21458" xr:uid="{AF9F8EFA-D1AB-4DE8-B029-EB5C251544F3}"/>
    <cellStyle name="Input 2 3 16 18" xfId="7353" xr:uid="{BBC29440-B054-41C9-A883-CEA6B397CC4C}"/>
    <cellStyle name="Input 2 3 16 18 2" xfId="14593" xr:uid="{9303BDD0-AA6E-4F4F-8955-77510F0736F7}"/>
    <cellStyle name="Input 2 3 16 18 2 2" xfId="32086" xr:uid="{9FEB830C-8916-4411-A799-58887094AA28}"/>
    <cellStyle name="Input 2 3 16 18 3" xfId="21826" xr:uid="{5A80C944-A3D3-426A-B343-7CA0B8800F2E}"/>
    <cellStyle name="Input 2 3 16 19" xfId="8486" xr:uid="{CBE45015-868C-480F-BD27-4367FE6F1084}"/>
    <cellStyle name="Input 2 3 16 19 2" xfId="15719" xr:uid="{781D4BD9-98DB-4593-9B11-810FE0466DD0}"/>
    <cellStyle name="Input 2 3 16 2" xfId="881" xr:uid="{CF40BC45-EEA8-43E3-B3AD-C46CFB220C90}"/>
    <cellStyle name="Input 2 3 16 2 2" xfId="8145" xr:uid="{90E16161-41C9-40EF-8CAC-60153EAB3E9A}"/>
    <cellStyle name="Input 2 3 16 2 2 2" xfId="26008" xr:uid="{CF95D4FA-784F-474C-8948-13C59F0C611B}"/>
    <cellStyle name="Input 2 3 16 2 3" xfId="15378" xr:uid="{E02D0D6D-3050-47DE-A582-61915CBE54F0}"/>
    <cellStyle name="Input 2 3 16 20" xfId="7758" xr:uid="{B6C46503-022B-4CEF-8BD2-D16E28214C3E}"/>
    <cellStyle name="Input 2 3 16 20 2" xfId="25625" xr:uid="{C78B5E39-5391-4400-97F9-062399F20617}"/>
    <cellStyle name="Input 2 3 16 21" xfId="14991" xr:uid="{1D390A7A-2C7C-4A26-9106-F941DCA217CA}"/>
    <cellStyle name="Input 2 3 16 3" xfId="2007" xr:uid="{EC9B1CBE-4E28-4F53-B9DA-61AA8B4FB00B}"/>
    <cellStyle name="Input 2 3 16 3 2" xfId="9259" xr:uid="{2489A623-CCE0-4A00-A12B-234812742C80}"/>
    <cellStyle name="Input 2 3 16 3 2 2" xfId="26752" xr:uid="{300EC1F0-545C-42E9-B53E-03AF0873A335}"/>
    <cellStyle name="Input 2 3 16 3 3" xfId="16492" xr:uid="{36F78461-2785-4966-B7B1-E4268AA43C04}"/>
    <cellStyle name="Input 2 3 16 4" xfId="2379" xr:uid="{34A06BB5-E22D-466B-A861-C27F9BB07741}"/>
    <cellStyle name="Input 2 3 16 4 2" xfId="9631" xr:uid="{172EBAAF-E21C-4041-8CFD-70F108F22071}"/>
    <cellStyle name="Input 2 3 16 4 2 2" xfId="27124" xr:uid="{F717630E-C53F-47DA-8F19-FCAE66D05287}"/>
    <cellStyle name="Input 2 3 16 4 3" xfId="16864" xr:uid="{EC761402-392E-4A6F-9D43-C478B2621D29}"/>
    <cellStyle name="Input 2 3 16 5" xfId="2778" xr:uid="{2AA613DF-DF92-4CEB-83BD-7F0838975521}"/>
    <cellStyle name="Input 2 3 16 5 2" xfId="10029" xr:uid="{6CBB9FB3-56DE-4036-9D8A-F6FB11BE8813}"/>
    <cellStyle name="Input 2 3 16 5 2 2" xfId="27522" xr:uid="{D620CD96-CAC8-4F9B-A193-DCEE5D73C020}"/>
    <cellStyle name="Input 2 3 16 5 3" xfId="17262" xr:uid="{B760DF14-83BE-4722-AF0E-4F761C8CCB61}"/>
    <cellStyle name="Input 2 3 16 6" xfId="3147" xr:uid="{8F0C77D7-1B50-4A48-88DA-E36E2F653511}"/>
    <cellStyle name="Input 2 3 16 6 2" xfId="10398" xr:uid="{495A1E6C-E3ED-43DC-979B-217AB07CD2AA}"/>
    <cellStyle name="Input 2 3 16 6 2 2" xfId="27891" xr:uid="{6A932361-B1E0-4409-BBCD-B0403CF00A87}"/>
    <cellStyle name="Input 2 3 16 6 3" xfId="17631" xr:uid="{DB853297-992F-4E3D-AD3D-3496C4C15C0F}"/>
    <cellStyle name="Input 2 3 16 7" xfId="2568" xr:uid="{F3FD8609-DC10-406F-B227-449610D6EC60}"/>
    <cellStyle name="Input 2 3 16 7 2" xfId="9819" xr:uid="{131DA944-3A9B-4121-B0BF-4B6FA2A7DCE7}"/>
    <cellStyle name="Input 2 3 16 7 2 2" xfId="27312" xr:uid="{1FBEED6C-24A3-4179-9337-8A22FD614B1D}"/>
    <cellStyle name="Input 2 3 16 7 3" xfId="17052" xr:uid="{3F8CC65B-2C20-4851-BA27-16DF313E7708}"/>
    <cellStyle name="Input 2 3 16 8" xfId="3898" xr:uid="{A8D7ED80-DFA6-43F3-A1B7-38796A77E9B8}"/>
    <cellStyle name="Input 2 3 16 8 2" xfId="11149" xr:uid="{E0F9BBB3-BB3A-4F5A-B4A8-45EF4A504A1F}"/>
    <cellStyle name="Input 2 3 16 8 2 2" xfId="28642" xr:uid="{194DD6FE-A271-4C36-928E-0FB27B9675CE}"/>
    <cellStyle name="Input 2 3 16 8 3" xfId="18382" xr:uid="{25B54416-88BE-42F6-8F77-58E13455E56D}"/>
    <cellStyle name="Input 2 3 16 9" xfId="4271" xr:uid="{126548E4-AC0C-4667-80E6-C33DC1C0FE9E}"/>
    <cellStyle name="Input 2 3 16 9 2" xfId="11522" xr:uid="{44E7799B-0DED-4F6F-A459-D4E02BAFBD25}"/>
    <cellStyle name="Input 2 3 16 9 2 2" xfId="29015" xr:uid="{B5507340-401E-42CB-BF98-31D517BC0C16}"/>
    <cellStyle name="Input 2 3 16 9 3" xfId="18755" xr:uid="{1DDCA5C2-2961-4321-8418-46BEBA17E344}"/>
    <cellStyle name="Input 2 3 17" xfId="1210" xr:uid="{4E002F1E-F669-4CE1-86D4-79ACB8D19C4D}"/>
    <cellStyle name="Input 2 3 17 10" xfId="3511" xr:uid="{181AAC9C-FA98-4459-9D27-A74EFD0BF372}"/>
    <cellStyle name="Input 2 3 17 10 2" xfId="10762" xr:uid="{B80CC4A3-E7BF-45DD-83BD-F47AD40C9F8D}"/>
    <cellStyle name="Input 2 3 17 10 2 2" xfId="28255" xr:uid="{C26E8C0B-3778-4BDB-B0B0-5CF06BAFC36B}"/>
    <cellStyle name="Input 2 3 17 10 3" xfId="17995" xr:uid="{B9E79062-AB7C-444D-8BA4-85E5FAE25302}"/>
    <cellStyle name="Input 2 3 17 11" xfId="4943" xr:uid="{44ED55CA-2298-4341-825F-9A08AD3D5EBA}"/>
    <cellStyle name="Input 2 3 17 11 2" xfId="12193" xr:uid="{CA5F6A24-873A-4FFC-BFF1-66E7E21529DB}"/>
    <cellStyle name="Input 2 3 17 11 2 2" xfId="29686" xr:uid="{33B1C51F-B9E5-4A05-8EDB-75B351BD6413}"/>
    <cellStyle name="Input 2 3 17 11 3" xfId="19426" xr:uid="{33E68DD2-FFA8-47E1-8975-902132F4F81E}"/>
    <cellStyle name="Input 2 3 17 12" xfId="5313" xr:uid="{EA4793E4-A202-4CB2-A914-363C6BF64D01}"/>
    <cellStyle name="Input 2 3 17 12 2" xfId="12563" xr:uid="{A7D62B52-8E33-4587-AC50-DED871811996}"/>
    <cellStyle name="Input 2 3 17 12 2 2" xfId="30056" xr:uid="{85005D39-516C-4D62-8691-C904B1B7096D}"/>
    <cellStyle name="Input 2 3 17 12 3" xfId="19796" xr:uid="{167C0C77-6D8C-4375-B146-BD41D67707C7}"/>
    <cellStyle name="Input 2 3 17 13" xfId="5683" xr:uid="{C100537E-44C9-4FC2-BE07-D0F5939AC4B2}"/>
    <cellStyle name="Input 2 3 17 13 2" xfId="12933" xr:uid="{C1441D85-AE8E-4418-803E-00E39E6DDB0A}"/>
    <cellStyle name="Input 2 3 17 13 2 2" xfId="30426" xr:uid="{F4DDD7BB-2F0C-4137-A82E-7AF33F12C8A9}"/>
    <cellStyle name="Input 2 3 17 13 3" xfId="20166" xr:uid="{D57339EC-1125-4BB9-B5E6-69F00CCB8B8A}"/>
    <cellStyle name="Input 2 3 17 14" xfId="4464" xr:uid="{B27E634A-63EE-46B3-87AE-DFB74D1ACBA2}"/>
    <cellStyle name="Input 2 3 17 14 2" xfId="11715" xr:uid="{29BA3742-5536-4902-8F4E-8F03EA669CA6}"/>
    <cellStyle name="Input 2 3 17 14 2 2" xfId="29208" xr:uid="{F64E4737-8B41-41ED-A061-2E839C228B6B}"/>
    <cellStyle name="Input 2 3 17 14 3" xfId="18948" xr:uid="{7CA319F8-986B-4F88-B37F-8A716DCB7214}"/>
    <cellStyle name="Input 2 3 17 15" xfId="6231" xr:uid="{4EA5FA8B-B4D8-4E7B-A43C-BA4D263528E7}"/>
    <cellStyle name="Input 2 3 17 15 2" xfId="13472" xr:uid="{87D8A1F7-1B9E-4C9A-8227-0B926BD64CD5}"/>
    <cellStyle name="Input 2 3 17 15 2 2" xfId="30965" xr:uid="{1EFF0004-9236-44D9-9D95-858DC3BEEBD6}"/>
    <cellStyle name="Input 2 3 17 15 3" xfId="20705" xr:uid="{D441B8EA-0EF9-4533-88CA-72DC8B2CE8A8}"/>
    <cellStyle name="Input 2 3 17 16" xfId="6598" xr:uid="{F435BC36-3BB4-442C-9033-47C9C9FAF91E}"/>
    <cellStyle name="Input 2 3 17 16 2" xfId="13838" xr:uid="{ED3C92A2-E762-4320-BFED-313CC6B2ADF4}"/>
    <cellStyle name="Input 2 3 17 16 2 2" xfId="31331" xr:uid="{90CFB2D6-CF39-45B6-B06A-DEF32E53B61D}"/>
    <cellStyle name="Input 2 3 17 16 3" xfId="21071" xr:uid="{FB6037CA-2F39-4AEF-BBE1-16D99A25BF7E}"/>
    <cellStyle name="Input 2 3 17 17" xfId="6961" xr:uid="{28E38E4C-E136-491C-9A35-34CE44A42BCB}"/>
    <cellStyle name="Input 2 3 17 17 2" xfId="14201" xr:uid="{4D8CCCA1-2D4D-4F32-9995-793CEBF4DFC9}"/>
    <cellStyle name="Input 2 3 17 17 2 2" xfId="31694" xr:uid="{820318C4-D1E5-42F7-BDC3-421673B121C1}"/>
    <cellStyle name="Input 2 3 17 17 3" xfId="21434" xr:uid="{139D00CF-179B-4B02-867E-435AF0319884}"/>
    <cellStyle name="Input 2 3 17 18" xfId="7329" xr:uid="{55E8DB7B-6D87-46B0-9BFF-AD75771A095B}"/>
    <cellStyle name="Input 2 3 17 18 2" xfId="14569" xr:uid="{4B760E3A-2CCE-41EA-897F-328BB8120156}"/>
    <cellStyle name="Input 2 3 17 18 2 2" xfId="32062" xr:uid="{4B1E19DF-8295-4A1E-9420-44330B8DD391}"/>
    <cellStyle name="Input 2 3 17 18 3" xfId="21802" xr:uid="{C5A1EDE4-884A-410D-8219-27EA16CD87CD}"/>
    <cellStyle name="Input 2 3 17 19" xfId="8462" xr:uid="{9B1AEF43-E29F-4A33-A64D-71A923736B20}"/>
    <cellStyle name="Input 2 3 17 19 2" xfId="15695" xr:uid="{C75F274D-483C-4C0B-BB70-E0D63C81F36D}"/>
    <cellStyle name="Input 2 3 17 2" xfId="721" xr:uid="{F09DA220-D88A-48DD-9177-4F7F2C881121}"/>
    <cellStyle name="Input 2 3 17 2 2" xfId="7985" xr:uid="{82632880-C5E4-461C-AA21-0F2670E6472A}"/>
    <cellStyle name="Input 2 3 17 2 2 2" xfId="25848" xr:uid="{3E80696E-657E-4601-A989-F07125F5EBCA}"/>
    <cellStyle name="Input 2 3 17 2 3" xfId="15218" xr:uid="{86B49160-12E1-404C-AD06-E4CD6B5B1428}"/>
    <cellStyle name="Input 2 3 17 20" xfId="7734" xr:uid="{E16A81B7-1142-4FB9-B9A7-68DF9EBB3C74}"/>
    <cellStyle name="Input 2 3 17 20 2" xfId="25601" xr:uid="{2B3E35E1-64DB-487E-BF32-D3D4BEB15701}"/>
    <cellStyle name="Input 2 3 17 21" xfId="14967" xr:uid="{7D4A35C1-1216-4E6B-B509-B37134DB49C0}"/>
    <cellStyle name="Input 2 3 17 3" xfId="1983" xr:uid="{0DB4EE78-2C49-4176-B854-64801991A836}"/>
    <cellStyle name="Input 2 3 17 3 2" xfId="9235" xr:uid="{97DF428D-9B1D-41DB-A601-D450EBDF02AF}"/>
    <cellStyle name="Input 2 3 17 3 2 2" xfId="26728" xr:uid="{5A408726-0D18-445B-AC4A-6623A810DE0B}"/>
    <cellStyle name="Input 2 3 17 3 3" xfId="16468" xr:uid="{5D7D3155-5928-4260-A055-8F3259CA8CC6}"/>
    <cellStyle name="Input 2 3 17 4" xfId="2355" xr:uid="{BD8AEEA8-2F31-45FD-9439-60DB9B3E5140}"/>
    <cellStyle name="Input 2 3 17 4 2" xfId="9607" xr:uid="{A5E6E77C-7EDC-4CD6-AF84-E06148BDA3E6}"/>
    <cellStyle name="Input 2 3 17 4 2 2" xfId="27100" xr:uid="{F7EF52F1-41B3-4656-AFC9-6F22910C75CD}"/>
    <cellStyle name="Input 2 3 17 4 3" xfId="16840" xr:uid="{ED222332-13E3-4C74-9589-BDBCB569F0FB}"/>
    <cellStyle name="Input 2 3 17 5" xfId="2754" xr:uid="{EA701210-F6FD-4F97-A0F5-EB71258B97E3}"/>
    <cellStyle name="Input 2 3 17 5 2" xfId="10005" xr:uid="{0643ACD7-B1E5-45BF-968A-FF6103BF6D91}"/>
    <cellStyle name="Input 2 3 17 5 2 2" xfId="27498" xr:uid="{CD027954-12CC-4451-BD51-A1569D1009A9}"/>
    <cellStyle name="Input 2 3 17 5 3" xfId="17238" xr:uid="{B322B666-A9D2-4BF8-A1E3-35E643A481B7}"/>
    <cellStyle name="Input 2 3 17 6" xfId="3123" xr:uid="{C3BBA5B3-6074-4E44-824B-7D9F17E3FE64}"/>
    <cellStyle name="Input 2 3 17 6 2" xfId="10374" xr:uid="{9DB8BC8F-C530-4DA4-B367-98AC3E5E0E64}"/>
    <cellStyle name="Input 2 3 17 6 2 2" xfId="27867" xr:uid="{8B7A834F-4207-4B6D-8220-67CEF900E0E2}"/>
    <cellStyle name="Input 2 3 17 6 3" xfId="17607" xr:uid="{85749491-B41F-4423-9AC1-4596F502A591}"/>
    <cellStyle name="Input 2 3 17 7" xfId="595" xr:uid="{038E4104-6ED8-4F22-A7E8-32C83C81D448}"/>
    <cellStyle name="Input 2 3 17 7 2" xfId="7838" xr:uid="{D671F612-D1F2-45C3-8F21-547A60943161}"/>
    <cellStyle name="Input 2 3 17 7 2 2" xfId="25704" xr:uid="{A1C06469-DDC2-4521-8A93-0DA18FBB46FC}"/>
    <cellStyle name="Input 2 3 17 7 3" xfId="15071" xr:uid="{100A33AC-C149-4E68-BFEB-AC46406B492C}"/>
    <cellStyle name="Input 2 3 17 8" xfId="3874" xr:uid="{60BF9876-370E-4ECF-9633-3B077155D409}"/>
    <cellStyle name="Input 2 3 17 8 2" xfId="11125" xr:uid="{24F3B618-6E95-41B1-9894-0E125F1A3A67}"/>
    <cellStyle name="Input 2 3 17 8 2 2" xfId="28618" xr:uid="{09B862E2-FD50-426E-A656-9B8605981DC6}"/>
    <cellStyle name="Input 2 3 17 8 3" xfId="18358" xr:uid="{04A8DBD1-813A-40BE-9524-D4BC00501EBE}"/>
    <cellStyle name="Input 2 3 17 9" xfId="4247" xr:uid="{EB964789-4FA2-42C7-8D9A-38BE535647A0}"/>
    <cellStyle name="Input 2 3 17 9 2" xfId="11498" xr:uid="{BFA9A0D6-5613-4DC3-91C0-115691695A66}"/>
    <cellStyle name="Input 2 3 17 9 2 2" xfId="28991" xr:uid="{8323388E-AACF-4F7B-A9A4-AE181822D344}"/>
    <cellStyle name="Input 2 3 17 9 3" xfId="18731" xr:uid="{242A505D-2AB1-4AE2-B6BC-E125F285BDC1}"/>
    <cellStyle name="Input 2 3 18" xfId="1222" xr:uid="{A33990F6-38B3-40E0-A6FA-161F20241FA4}"/>
    <cellStyle name="Input 2 3 18 10" xfId="3535" xr:uid="{1DC0055B-58ED-4B2F-A504-C5EFE248630D}"/>
    <cellStyle name="Input 2 3 18 10 2" xfId="10786" xr:uid="{D51EB3D0-91E1-409F-BB6C-DC393F235AA9}"/>
    <cellStyle name="Input 2 3 18 10 2 2" xfId="28279" xr:uid="{AE4F45FB-9B66-426A-B8B1-EAACA5D69731}"/>
    <cellStyle name="Input 2 3 18 10 3" xfId="18019" xr:uid="{F5F09041-729D-44BF-8727-547E9BD8F19D}"/>
    <cellStyle name="Input 2 3 18 11" xfId="4955" xr:uid="{439D33C2-8B3B-48D9-B20A-572EB0E544F2}"/>
    <cellStyle name="Input 2 3 18 11 2" xfId="12205" xr:uid="{409AA6DF-812B-4F42-AC91-37E2386B5FB6}"/>
    <cellStyle name="Input 2 3 18 11 2 2" xfId="29698" xr:uid="{AE43D9C8-CD94-49BF-B5B4-7012B89675F2}"/>
    <cellStyle name="Input 2 3 18 11 3" xfId="19438" xr:uid="{08DAA5AA-B911-4FCE-AD4E-1FAA1674E547}"/>
    <cellStyle name="Input 2 3 18 12" xfId="5325" xr:uid="{73CF3FD4-2399-4F9A-9243-54BA9AFE005D}"/>
    <cellStyle name="Input 2 3 18 12 2" xfId="12575" xr:uid="{C175B592-9C7D-4232-89CC-383ED54A487D}"/>
    <cellStyle name="Input 2 3 18 12 2 2" xfId="30068" xr:uid="{790EACF1-A525-4096-90AA-CB345BE8C020}"/>
    <cellStyle name="Input 2 3 18 12 3" xfId="19808" xr:uid="{E6D156BE-ED8B-4F65-99E3-1797EBC42907}"/>
    <cellStyle name="Input 2 3 18 13" xfId="5695" xr:uid="{3798CAE7-50B1-4078-ACEC-8C2830DF8FA5}"/>
    <cellStyle name="Input 2 3 18 13 2" xfId="12945" xr:uid="{7DEA83E6-F76F-4BE4-A110-B1E8AC499F8F}"/>
    <cellStyle name="Input 2 3 18 13 2 2" xfId="30438" xr:uid="{09B7AF08-ECF5-4D57-8406-F9C46CF78D9C}"/>
    <cellStyle name="Input 2 3 18 13 3" xfId="20178" xr:uid="{D55BC711-AB5A-48FA-B2B2-5D608026745E}"/>
    <cellStyle name="Input 2 3 18 14" xfId="4343" xr:uid="{0161E16E-C212-4E56-8A0C-6586231F1B40}"/>
    <cellStyle name="Input 2 3 18 14 2" xfId="11594" xr:uid="{B2002FD6-BEF6-4DE4-A7E3-16CBB9B0F6C4}"/>
    <cellStyle name="Input 2 3 18 14 2 2" xfId="29087" xr:uid="{9AD2D4B6-C14E-4374-B35C-7D3A29C98BDC}"/>
    <cellStyle name="Input 2 3 18 14 3" xfId="18827" xr:uid="{42C8E96D-58E9-4D5A-9E27-B842B06721F6}"/>
    <cellStyle name="Input 2 3 18 15" xfId="6243" xr:uid="{408C479D-3610-4456-83F9-C36332962B1A}"/>
    <cellStyle name="Input 2 3 18 15 2" xfId="13484" xr:uid="{C479EA58-67C3-4925-8226-09439218C23A}"/>
    <cellStyle name="Input 2 3 18 15 2 2" xfId="30977" xr:uid="{DB4D40EE-383B-4025-BF4C-F54E4218946F}"/>
    <cellStyle name="Input 2 3 18 15 3" xfId="20717" xr:uid="{D83CC851-A368-4072-9661-4D3EC3CA1061}"/>
    <cellStyle name="Input 2 3 18 16" xfId="6610" xr:uid="{095CCCDB-B44C-47C4-8A32-CBE42995C490}"/>
    <cellStyle name="Input 2 3 18 16 2" xfId="13850" xr:uid="{78A5666E-7A7D-4AEC-ADEA-A26319229364}"/>
    <cellStyle name="Input 2 3 18 16 2 2" xfId="31343" xr:uid="{41BB7F91-68DE-48C6-92A8-6B38F32D3A27}"/>
    <cellStyle name="Input 2 3 18 16 3" xfId="21083" xr:uid="{5330CAAE-914D-4855-AA07-1DB54A0DD012}"/>
    <cellStyle name="Input 2 3 18 17" xfId="6973" xr:uid="{285FC102-3984-45E8-A0D3-6AD814249670}"/>
    <cellStyle name="Input 2 3 18 17 2" xfId="14213" xr:uid="{B1E250C3-69FF-4879-B54C-B577E3957FE1}"/>
    <cellStyle name="Input 2 3 18 17 2 2" xfId="31706" xr:uid="{E31B4B7D-326F-4958-97D9-A889CF82E3DD}"/>
    <cellStyle name="Input 2 3 18 17 3" xfId="21446" xr:uid="{22326906-D253-4A64-A43C-EDB83F693907}"/>
    <cellStyle name="Input 2 3 18 18" xfId="7341" xr:uid="{E18F0296-2D9A-4186-997A-90BCBA6B05B0}"/>
    <cellStyle name="Input 2 3 18 18 2" xfId="14581" xr:uid="{F94E81C3-9B50-49B8-BCA1-AF310A17D519}"/>
    <cellStyle name="Input 2 3 18 18 2 2" xfId="32074" xr:uid="{85955554-56FE-4163-A431-54D91BB34830}"/>
    <cellStyle name="Input 2 3 18 18 3" xfId="21814" xr:uid="{AE0C1CF7-DCFF-4182-93B7-293EBD9005F9}"/>
    <cellStyle name="Input 2 3 18 19" xfId="8474" xr:uid="{5A830A2E-3143-4C8F-B913-D68FF7993673}"/>
    <cellStyle name="Input 2 3 18 19 2" xfId="15707" xr:uid="{32D0AA02-2B7B-4480-A509-4B3C107653B6}"/>
    <cellStyle name="Input 2 3 18 2" xfId="513" xr:uid="{0551AEC5-1868-4EE6-955A-6EC411F00EF1}"/>
    <cellStyle name="Input 2 3 18 2 2" xfId="7424" xr:uid="{BBCA5C44-F2B4-4807-9EB6-8236D59D3570}"/>
    <cellStyle name="Input 2 3 18 2 2 2" xfId="25291" xr:uid="{92BBA0F8-6486-49AE-B562-E3B5E51CAE37}"/>
    <cellStyle name="Input 2 3 18 2 3" xfId="14657" xr:uid="{DF3AD2B9-F0BB-4A16-894E-70CEA5A8BCF8}"/>
    <cellStyle name="Input 2 3 18 20" xfId="7746" xr:uid="{694D96E2-C423-4924-9C62-B3EE0291BEBC}"/>
    <cellStyle name="Input 2 3 18 20 2" xfId="25613" xr:uid="{8D0928DB-DFB9-418F-8D67-CB864FFCC931}"/>
    <cellStyle name="Input 2 3 18 21" xfId="14979" xr:uid="{0F11BF95-286D-4579-A92B-EC5D9A7CB510}"/>
    <cellStyle name="Input 2 3 18 3" xfId="1995" xr:uid="{6ABCBFD7-6322-44AE-84D7-50C8F111085E}"/>
    <cellStyle name="Input 2 3 18 3 2" xfId="9247" xr:uid="{C3FC98D7-0E3A-4F3A-A1BE-34AB1989F100}"/>
    <cellStyle name="Input 2 3 18 3 2 2" xfId="26740" xr:uid="{FA4A196F-53A5-4DDB-BF95-80F86447AF4D}"/>
    <cellStyle name="Input 2 3 18 3 3" xfId="16480" xr:uid="{A7BEB5AD-091C-4548-9F32-CF4C0F7BE0A2}"/>
    <cellStyle name="Input 2 3 18 4" xfId="2367" xr:uid="{FDF6AC22-1943-429A-A1ED-34A90DE9C20D}"/>
    <cellStyle name="Input 2 3 18 4 2" xfId="9619" xr:uid="{DBC2F5B6-E826-43B1-B9FC-1500B7B567AB}"/>
    <cellStyle name="Input 2 3 18 4 2 2" xfId="27112" xr:uid="{DFD3DA2A-BE21-428F-935E-74DA1D700D7D}"/>
    <cellStyle name="Input 2 3 18 4 3" xfId="16852" xr:uid="{E191CCF5-C418-4915-9038-CD6E8113F381}"/>
    <cellStyle name="Input 2 3 18 5" xfId="2766" xr:uid="{088376F2-F5FF-4C95-8C57-075B115A6ED9}"/>
    <cellStyle name="Input 2 3 18 5 2" xfId="10017" xr:uid="{6F98CBC5-E48D-4E2A-8E83-5BE744D7CFF1}"/>
    <cellStyle name="Input 2 3 18 5 2 2" xfId="27510" xr:uid="{825FDC4B-173B-475C-8CF8-91726ACA015B}"/>
    <cellStyle name="Input 2 3 18 5 3" xfId="17250" xr:uid="{29D06FA9-BE45-41DA-B35A-871A86FF9BE8}"/>
    <cellStyle name="Input 2 3 18 6" xfId="3135" xr:uid="{98C2B091-B754-476F-B640-122AA5AC9B68}"/>
    <cellStyle name="Input 2 3 18 6 2" xfId="10386" xr:uid="{556E8298-DAB6-4EB0-A291-A44EC7114E86}"/>
    <cellStyle name="Input 2 3 18 6 2 2" xfId="27879" xr:uid="{046396C4-78AF-46B0-9B49-94938621D7A6}"/>
    <cellStyle name="Input 2 3 18 6 3" xfId="17619" xr:uid="{49149CD3-029B-4091-B995-079240B8F4A1}"/>
    <cellStyle name="Input 2 3 18 7" xfId="2507" xr:uid="{27AADF30-EF78-4E0B-9F3B-5D37266813E7}"/>
    <cellStyle name="Input 2 3 18 7 2" xfId="9758" xr:uid="{6E3609BB-463F-4AF6-86DE-D229C5519C12}"/>
    <cellStyle name="Input 2 3 18 7 2 2" xfId="27251" xr:uid="{87C5E5A7-D4CA-4830-8813-1FBC16C0C63D}"/>
    <cellStyle name="Input 2 3 18 7 3" xfId="16991" xr:uid="{A7D0C8A3-617B-45EF-AC0C-B78B3B58CF90}"/>
    <cellStyle name="Input 2 3 18 8" xfId="3886" xr:uid="{E027E081-1E92-49E9-8144-363AC4043CD6}"/>
    <cellStyle name="Input 2 3 18 8 2" xfId="11137" xr:uid="{A439EA1E-C8E2-4529-BA8B-3FAA7624407E}"/>
    <cellStyle name="Input 2 3 18 8 2 2" xfId="28630" xr:uid="{403209CF-1094-45C6-80B6-5AC5A740177E}"/>
    <cellStyle name="Input 2 3 18 8 3" xfId="18370" xr:uid="{773CEAEB-E018-474E-ACC7-AD6A3CAE07EC}"/>
    <cellStyle name="Input 2 3 18 9" xfId="4259" xr:uid="{7ABA5605-4B82-43BB-A3A1-28D3161885AC}"/>
    <cellStyle name="Input 2 3 18 9 2" xfId="11510" xr:uid="{F29B2054-3C5A-4862-8D33-B789597828B0}"/>
    <cellStyle name="Input 2 3 18 9 2 2" xfId="29003" xr:uid="{66D9DD82-9426-4379-AF9F-8BAD5CD4FDD8}"/>
    <cellStyle name="Input 2 3 18 9 3" xfId="18743" xr:uid="{5429BD6A-42A1-402A-A7C3-2A89387C0977}"/>
    <cellStyle name="Input 2 3 19" xfId="1036" xr:uid="{77FEA389-BB2F-4490-A37E-7A5BB2C03EBE}"/>
    <cellStyle name="Input 2 3 19 10" xfId="3451" xr:uid="{C9091803-5C89-45A3-8EA1-43AA27E59829}"/>
    <cellStyle name="Input 2 3 19 10 2" xfId="10702" xr:uid="{3902D46F-D2FD-4B11-9D97-67A0C4B9BACF}"/>
    <cellStyle name="Input 2 3 19 10 2 2" xfId="28195" xr:uid="{1559FB96-3F82-403E-9776-95EAD7F92E9D}"/>
    <cellStyle name="Input 2 3 19 10 3" xfId="17935" xr:uid="{7FDFF2CE-2C91-4479-B989-8CD7B197F1C5}"/>
    <cellStyle name="Input 2 3 19 11" xfId="4769" xr:uid="{0E19EA07-D7DE-416A-9471-A07F73761701}"/>
    <cellStyle name="Input 2 3 19 11 2" xfId="12019" xr:uid="{D086F7C3-A8D8-481E-AB08-AA7DEC98765C}"/>
    <cellStyle name="Input 2 3 19 11 2 2" xfId="29512" xr:uid="{75B04D13-7BA9-4ACF-9C08-05600C3586FC}"/>
    <cellStyle name="Input 2 3 19 11 3" xfId="19252" xr:uid="{38385248-DBEB-418D-B172-0FB9D14E68F4}"/>
    <cellStyle name="Input 2 3 19 12" xfId="5139" xr:uid="{CBDF7EC6-3D10-4168-A9C2-A22C277455C4}"/>
    <cellStyle name="Input 2 3 19 12 2" xfId="12389" xr:uid="{1D238625-2F48-4210-8E43-BE59A0B83184}"/>
    <cellStyle name="Input 2 3 19 12 2 2" xfId="29882" xr:uid="{6915696F-BAF6-4921-86E8-81170ED4DF25}"/>
    <cellStyle name="Input 2 3 19 12 3" xfId="19622" xr:uid="{1FA9BBC7-DD9F-4F16-8F21-27C08503D0CF}"/>
    <cellStyle name="Input 2 3 19 13" xfId="5509" xr:uid="{743D473C-9DC5-48BC-A791-8C5CF5299D27}"/>
    <cellStyle name="Input 2 3 19 13 2" xfId="12759" xr:uid="{C8159C31-7E78-4692-9A67-15BB5082997B}"/>
    <cellStyle name="Input 2 3 19 13 2 2" xfId="30252" xr:uid="{EC870609-D6D6-4587-B522-D842EDF5633D}"/>
    <cellStyle name="Input 2 3 19 13 3" xfId="19992" xr:uid="{7FB76308-048A-46A7-B274-A542AF433D4B}"/>
    <cellStyle name="Input 2 3 19 14" xfId="1643" xr:uid="{D78F1A51-FFCE-4BAA-8620-6A4416F4BEEF}"/>
    <cellStyle name="Input 2 3 19 14 2" xfId="8895" xr:uid="{215F2820-67BD-4208-B7FF-659040693B2E}"/>
    <cellStyle name="Input 2 3 19 14 2 2" xfId="26388" xr:uid="{90575299-8354-4EF5-AF1C-FEE67CC8B6AC}"/>
    <cellStyle name="Input 2 3 19 14 3" xfId="16128" xr:uid="{61F313DA-4069-4C64-8A1C-2EC5C4531763}"/>
    <cellStyle name="Input 2 3 19 15" xfId="6057" xr:uid="{A0F02A28-1C73-4C37-BFE6-767DE0F504A6}"/>
    <cellStyle name="Input 2 3 19 15 2" xfId="13298" xr:uid="{6004DD5D-8C30-4004-A9FE-6663BF6FDBAA}"/>
    <cellStyle name="Input 2 3 19 15 2 2" xfId="30791" xr:uid="{13A64439-82EF-4B00-ACB8-D641A80443B4}"/>
    <cellStyle name="Input 2 3 19 15 3" xfId="20531" xr:uid="{9DC39C8B-3B1F-4F23-AD87-C1B418D77893}"/>
    <cellStyle name="Input 2 3 19 16" xfId="6424" xr:uid="{427118B3-E2B7-43A4-BECE-B86A220C7F15}"/>
    <cellStyle name="Input 2 3 19 16 2" xfId="13664" xr:uid="{A6E6759E-2BA2-46D0-8B3D-2546B392AC5C}"/>
    <cellStyle name="Input 2 3 19 16 2 2" xfId="31157" xr:uid="{B1D32598-F370-4D1E-97ED-3C77F23444E8}"/>
    <cellStyle name="Input 2 3 19 16 3" xfId="20897" xr:uid="{1DB88EAA-74B2-4FFF-9610-B89E635719A6}"/>
    <cellStyle name="Input 2 3 19 17" xfId="6787" xr:uid="{1064D88F-A74D-4F67-867B-C914487A06FA}"/>
    <cellStyle name="Input 2 3 19 17 2" xfId="14027" xr:uid="{7A6D205E-32A8-41E0-852A-03DB6B4F206B}"/>
    <cellStyle name="Input 2 3 19 17 2 2" xfId="31520" xr:uid="{1DF43BA7-A5F2-4935-B07E-043B19F98608}"/>
    <cellStyle name="Input 2 3 19 17 3" xfId="21260" xr:uid="{E8C5C99B-91CE-4F25-B88B-9CD8BD8EA91F}"/>
    <cellStyle name="Input 2 3 19 18" xfId="7155" xr:uid="{EEABE1A7-DFAB-4DDB-BBEB-EE561D2BE2DB}"/>
    <cellStyle name="Input 2 3 19 18 2" xfId="14395" xr:uid="{8043374B-50B8-4C3B-8D01-E6C728D302AE}"/>
    <cellStyle name="Input 2 3 19 18 2 2" xfId="31888" xr:uid="{26AD3D14-67AB-4261-837B-BA20089EF2A3}"/>
    <cellStyle name="Input 2 3 19 18 3" xfId="21628" xr:uid="{320F7709-1DC8-44F9-B583-1E8ADF5ED3C1}"/>
    <cellStyle name="Input 2 3 19 19" xfId="8288" xr:uid="{12328EA5-C692-4174-B41D-D0028E3F78C8}"/>
    <cellStyle name="Input 2 3 19 19 2" xfId="15521" xr:uid="{43C4EEB1-A930-4A97-9AFA-D50F1841CDAF}"/>
    <cellStyle name="Input 2 3 19 2" xfId="1281" xr:uid="{07663220-DD13-4F5A-A066-4D4F3CB78102}"/>
    <cellStyle name="Input 2 3 19 2 2" xfId="8533" xr:uid="{20C91038-35D1-4C7A-AFDF-0A69234DBF0E}"/>
    <cellStyle name="Input 2 3 19 2 2 2" xfId="26026" xr:uid="{9683813B-EC37-4670-8BDD-016AC4BD6E52}"/>
    <cellStyle name="Input 2 3 19 2 3" xfId="15766" xr:uid="{36AEA000-40A3-4E18-B1AA-A5EBD238C4A7}"/>
    <cellStyle name="Input 2 3 19 20" xfId="7560" xr:uid="{71B001D2-3EDB-4977-9FB5-772B569D0EF0}"/>
    <cellStyle name="Input 2 3 19 20 2" xfId="25427" xr:uid="{7A7DA8E3-8C6B-46BB-9C9D-A3CCBC9864D3}"/>
    <cellStyle name="Input 2 3 19 21" xfId="14793" xr:uid="{A45E901D-D764-42E5-89D5-5DF8D4542939}"/>
    <cellStyle name="Input 2 3 19 3" xfId="1809" xr:uid="{D3BD1EA8-58B1-45F1-AD21-A5F083D92ECE}"/>
    <cellStyle name="Input 2 3 19 3 2" xfId="9061" xr:uid="{49587017-C44E-44DF-9C6F-47FA310D4020}"/>
    <cellStyle name="Input 2 3 19 3 2 2" xfId="26554" xr:uid="{75A255F4-1365-4D59-9E04-4BB8F5BB0B4F}"/>
    <cellStyle name="Input 2 3 19 3 3" xfId="16294" xr:uid="{265301A9-8811-4782-BFA4-3FEAB0AD8E77}"/>
    <cellStyle name="Input 2 3 19 4" xfId="2181" xr:uid="{1B31FB77-D9CB-4493-AB48-E50C05E348DB}"/>
    <cellStyle name="Input 2 3 19 4 2" xfId="9433" xr:uid="{9CB29008-E212-411A-9AE1-821157B2CC50}"/>
    <cellStyle name="Input 2 3 19 4 2 2" xfId="26926" xr:uid="{F1B75A9D-3F25-40CA-903D-C5C967DBEB52}"/>
    <cellStyle name="Input 2 3 19 4 3" xfId="16666" xr:uid="{2FD770C6-10DF-4CE9-962C-1541FF65304D}"/>
    <cellStyle name="Input 2 3 19 5" xfId="2500" xr:uid="{B7B85793-D259-4551-95AE-BBD69FC2BCF0}"/>
    <cellStyle name="Input 2 3 19 5 2" xfId="9751" xr:uid="{C3085069-EA1F-41D0-8826-1FCD7312A3E8}"/>
    <cellStyle name="Input 2 3 19 5 2 2" xfId="27244" xr:uid="{7AE30FC2-2191-481E-8210-73B4668D5B82}"/>
    <cellStyle name="Input 2 3 19 5 3" xfId="16984" xr:uid="{A64DA9DF-B7E0-4C87-A822-374B16255C7D}"/>
    <cellStyle name="Input 2 3 19 6" xfId="2949" xr:uid="{9D03E361-3E7D-4D3A-8AA3-1D1FF0C864FC}"/>
    <cellStyle name="Input 2 3 19 6 2" xfId="10200" xr:uid="{095B8339-CF04-4584-9BEB-E6DDA4408374}"/>
    <cellStyle name="Input 2 3 19 6 2 2" xfId="27693" xr:uid="{EF45DDCF-8C4D-41E1-A97B-66AF03FF1C67}"/>
    <cellStyle name="Input 2 3 19 6 3" xfId="17433" xr:uid="{D94F0214-7609-4FE4-8A1D-3BF21247D5D8}"/>
    <cellStyle name="Input 2 3 19 7" xfId="2577" xr:uid="{DAF15B28-004E-4F6D-B72F-CAA0DF826485}"/>
    <cellStyle name="Input 2 3 19 7 2" xfId="9828" xr:uid="{F6B0E617-4AAB-4659-9F96-5CC015A3DFF8}"/>
    <cellStyle name="Input 2 3 19 7 2 2" xfId="27321" xr:uid="{0C3307E4-5560-4B46-A198-67FB4260E2C8}"/>
    <cellStyle name="Input 2 3 19 7 3" xfId="17061" xr:uid="{56D0169C-6AE3-4722-99D3-074EB2826502}"/>
    <cellStyle name="Input 2 3 19 8" xfId="3700" xr:uid="{36F6EDD5-CD3D-4E7D-BEF7-01FA916A7683}"/>
    <cellStyle name="Input 2 3 19 8 2" xfId="10951" xr:uid="{62BAD122-1D5B-45FE-8EC0-A236A1721E07}"/>
    <cellStyle name="Input 2 3 19 8 2 2" xfId="28444" xr:uid="{ED3A6C09-2F0B-43B1-9944-D7C27509D549}"/>
    <cellStyle name="Input 2 3 19 8 3" xfId="18184" xr:uid="{920205D4-6C4B-40DF-8748-43E593223931}"/>
    <cellStyle name="Input 2 3 19 9" xfId="4073" xr:uid="{2DCB0F1B-B512-4AF7-8940-D70455D1097F}"/>
    <cellStyle name="Input 2 3 19 9 2" xfId="11324" xr:uid="{82CBA0AB-A217-4FB0-99B8-91ED49C457A0}"/>
    <cellStyle name="Input 2 3 19 9 2 2" xfId="28817" xr:uid="{05961F2F-D99D-444F-B08C-31FF564725FB}"/>
    <cellStyle name="Input 2 3 19 9 3" xfId="18557" xr:uid="{A5D6229D-D44B-4C12-BFFA-756C6683D542}"/>
    <cellStyle name="Input 2 3 2" xfId="410" xr:uid="{F426309F-3950-48FB-B408-26CA01D56583}"/>
    <cellStyle name="Input 2 3 2 2" xfId="1071" xr:uid="{EDAD70B9-29EC-4485-A3D8-ED5B84C59C86}"/>
    <cellStyle name="Input 2 3 2 2 10" xfId="3452" xr:uid="{BE045FCD-3838-40AF-89CD-13C4AA2FECD2}"/>
    <cellStyle name="Input 2 3 2 2 10 2" xfId="10703" xr:uid="{8827679D-81A6-439A-BD10-DB83909332B8}"/>
    <cellStyle name="Input 2 3 2 2 10 2 2" xfId="28196" xr:uid="{AF77E5CE-C550-4D8B-9F4C-F732D70A5142}"/>
    <cellStyle name="Input 2 3 2 2 10 3" xfId="17936" xr:uid="{88FA157D-BF13-4991-B6E8-A9BABF5B8B43}"/>
    <cellStyle name="Input 2 3 2 2 11" xfId="4804" xr:uid="{7E208D9B-75EB-4555-8F14-87D68CA3B7CD}"/>
    <cellStyle name="Input 2 3 2 2 11 2" xfId="12054" xr:uid="{053AA638-A578-403F-99F6-F0F1616543D6}"/>
    <cellStyle name="Input 2 3 2 2 11 2 2" xfId="29547" xr:uid="{304069BB-1711-489E-AB8E-A41BBDCBA14C}"/>
    <cellStyle name="Input 2 3 2 2 11 3" xfId="19287" xr:uid="{CCBE4468-3BA5-4A5A-8170-43DD5E1F1297}"/>
    <cellStyle name="Input 2 3 2 2 12" xfId="5174" xr:uid="{09F48FCE-3350-45EB-BCA6-36858BD26EC8}"/>
    <cellStyle name="Input 2 3 2 2 12 2" xfId="12424" xr:uid="{429827BF-1EE8-4245-907B-28E281660932}"/>
    <cellStyle name="Input 2 3 2 2 12 2 2" xfId="29917" xr:uid="{E5DC1ED2-03B1-4E31-A2E5-E2DD2CCDD6C1}"/>
    <cellStyle name="Input 2 3 2 2 12 3" xfId="19657" xr:uid="{5475A44B-97F8-433B-8CFB-665D680E8A27}"/>
    <cellStyle name="Input 2 3 2 2 13" xfId="5544" xr:uid="{01B9FBE5-2528-44C1-88C3-BFA154F4CD11}"/>
    <cellStyle name="Input 2 3 2 2 13 2" xfId="12794" xr:uid="{DDF243EB-3DC6-4C0C-8685-19272148A6A0}"/>
    <cellStyle name="Input 2 3 2 2 13 2 2" xfId="30287" xr:uid="{3B17B479-BDBD-44EB-A1F2-698807476246}"/>
    <cellStyle name="Input 2 3 2 2 13 3" xfId="20027" xr:uid="{54FAA0DB-8E16-4DD1-8987-0C7D8845E904}"/>
    <cellStyle name="Input 2 3 2 2 14" xfId="3510" xr:uid="{A98F3419-A717-42A6-8EEF-95CCD5A901CF}"/>
    <cellStyle name="Input 2 3 2 2 14 2" xfId="10761" xr:uid="{4D62FC41-F49B-4B67-81B7-A65AF59FA68F}"/>
    <cellStyle name="Input 2 3 2 2 14 2 2" xfId="28254" xr:uid="{4864AA01-85BE-407C-AD26-151F18FBE9CB}"/>
    <cellStyle name="Input 2 3 2 2 14 3" xfId="17994" xr:uid="{F53E98FD-0F6C-4BB4-9B7E-F13F99F2FCF4}"/>
    <cellStyle name="Input 2 3 2 2 15" xfId="6092" xr:uid="{B056D13B-FFB9-4D52-AD07-324B19AD0B2A}"/>
    <cellStyle name="Input 2 3 2 2 15 2" xfId="13333" xr:uid="{105C308F-C815-4C0F-ABA1-E7208F421D4E}"/>
    <cellStyle name="Input 2 3 2 2 15 2 2" xfId="30826" xr:uid="{ECCDC1F7-4334-40FF-BDDE-E5DCC83792A8}"/>
    <cellStyle name="Input 2 3 2 2 15 3" xfId="20566" xr:uid="{9569437C-BD49-4BF5-8D2B-6BD056D6188B}"/>
    <cellStyle name="Input 2 3 2 2 16" xfId="6459" xr:uid="{204C423C-A656-46C7-829A-DCC06F79FED0}"/>
    <cellStyle name="Input 2 3 2 2 16 2" xfId="13699" xr:uid="{D1B01E5E-8E30-420C-ADE3-1585B0A70EF8}"/>
    <cellStyle name="Input 2 3 2 2 16 2 2" xfId="31192" xr:uid="{34A2E6E2-07C7-4E5E-9FFF-42EE2AFED538}"/>
    <cellStyle name="Input 2 3 2 2 16 3" xfId="20932" xr:uid="{20543479-13F8-4218-BD63-D14865E71824}"/>
    <cellStyle name="Input 2 3 2 2 17" xfId="6822" xr:uid="{D3D951EB-C1C4-4E69-B828-A934AF9DA1B5}"/>
    <cellStyle name="Input 2 3 2 2 17 2" xfId="14062" xr:uid="{5025D82D-4BFA-4672-8101-3C22D917A962}"/>
    <cellStyle name="Input 2 3 2 2 17 2 2" xfId="31555" xr:uid="{729B6006-228F-48F3-AB96-32B00E1CE97D}"/>
    <cellStyle name="Input 2 3 2 2 17 3" xfId="21295" xr:uid="{59471DA1-A8D5-470C-B016-BE2D2C1FC711}"/>
    <cellStyle name="Input 2 3 2 2 18" xfId="7190" xr:uid="{C367E81A-3449-4114-9319-AD3079293A10}"/>
    <cellStyle name="Input 2 3 2 2 18 2" xfId="14430" xr:uid="{610B314F-B489-47D4-904A-20EB28D01044}"/>
    <cellStyle name="Input 2 3 2 2 18 2 2" xfId="31923" xr:uid="{1C65469A-233F-4576-A8BF-F961CE1B219A}"/>
    <cellStyle name="Input 2 3 2 2 18 3" xfId="21663" xr:uid="{E16F38CA-2FB1-4E2F-9BA2-5D720CB7FAF6}"/>
    <cellStyle name="Input 2 3 2 2 19" xfId="8323" xr:uid="{460C6D12-CA54-4C9D-A51D-AA55E5F90EEC}"/>
    <cellStyle name="Input 2 3 2 2 19 2" xfId="15556" xr:uid="{BB305CF0-4030-481A-8452-673C23AB5389}"/>
    <cellStyle name="Input 2 3 2 2 2" xfId="596" xr:uid="{3CC208AE-7488-4013-8888-894D63D7C611}"/>
    <cellStyle name="Input 2 3 2 2 2 2" xfId="7848" xr:uid="{1933FDFD-83E0-444F-B914-A0707426C183}"/>
    <cellStyle name="Input 2 3 2 2 2 2 2" xfId="25714" xr:uid="{A8D092AE-6C87-483B-A88F-6B5B091ACBDA}"/>
    <cellStyle name="Input 2 3 2 2 2 3" xfId="15081" xr:uid="{AE3A0446-DCF6-4B67-9EC0-5195419BA4B4}"/>
    <cellStyle name="Input 2 3 2 2 20" xfId="7595" xr:uid="{CC8A0995-6407-46BB-B2A5-3D8098E61C56}"/>
    <cellStyle name="Input 2 3 2 2 20 2" xfId="25462" xr:uid="{08781CE7-573F-4D71-9A26-34E7D7D4ED0A}"/>
    <cellStyle name="Input 2 3 2 2 21" xfId="14828" xr:uid="{A12C4BEA-472E-48D4-99E6-B0D51A713DF9}"/>
    <cellStyle name="Input 2 3 2 2 3" xfId="1844" xr:uid="{1BEFEEC9-710F-47D0-8A0D-2ECE5285E3B6}"/>
    <cellStyle name="Input 2 3 2 2 3 2" xfId="9096" xr:uid="{87C173DF-BE87-4BC0-9F6F-B1DE32E21E9A}"/>
    <cellStyle name="Input 2 3 2 2 3 2 2" xfId="26589" xr:uid="{E74D4B51-09A3-40CD-BAFA-2D6E94DE9617}"/>
    <cellStyle name="Input 2 3 2 2 3 3" xfId="16329" xr:uid="{4D578FB9-C4EF-49F7-AE97-2DBF23EB0A52}"/>
    <cellStyle name="Input 2 3 2 2 4" xfId="2216" xr:uid="{18DCC0BA-A70D-42E1-8B69-064BF37FC50A}"/>
    <cellStyle name="Input 2 3 2 2 4 2" xfId="9468" xr:uid="{BD6396C8-71F8-49F9-9FA2-D0F95D94CB89}"/>
    <cellStyle name="Input 2 3 2 2 4 2 2" xfId="26961" xr:uid="{C30C86F0-7505-40EF-94F3-ED18C49970F0}"/>
    <cellStyle name="Input 2 3 2 2 4 3" xfId="16701" xr:uid="{40756DD5-2125-49AB-BDC5-833C3882A482}"/>
    <cellStyle name="Input 2 3 2 2 5" xfId="503" xr:uid="{2EC503A0-1637-4AC8-99C5-A609D35F8CFD}"/>
    <cellStyle name="Input 2 3 2 2 5 2" xfId="7390" xr:uid="{D205BA87-C943-4138-94B8-09B437FD89A4}"/>
    <cellStyle name="Input 2 3 2 2 5 2 2" xfId="25258" xr:uid="{E9443F55-43E3-4160-A89D-884D181CD8A9}"/>
    <cellStyle name="Input 2 3 2 2 5 3" xfId="5750" xr:uid="{4198EE0F-F62B-48E7-AB02-0177CE390F66}"/>
    <cellStyle name="Input 2 3 2 2 6" xfId="2984" xr:uid="{7C941CF2-68CF-4C80-BC17-4172693CA774}"/>
    <cellStyle name="Input 2 3 2 2 6 2" xfId="10235" xr:uid="{6866EFCE-CD50-4693-B8CA-E77CC7566FAE}"/>
    <cellStyle name="Input 2 3 2 2 6 2 2" xfId="27728" xr:uid="{B471676F-0FBC-40AF-9C81-4C8945480649}"/>
    <cellStyle name="Input 2 3 2 2 6 3" xfId="17468" xr:uid="{72645EA1-0B44-4918-86F4-641F8186D0A8}"/>
    <cellStyle name="Input 2 3 2 2 7" xfId="2632" xr:uid="{4E61ED8C-12F7-4478-A13F-E0D9B52821C4}"/>
    <cellStyle name="Input 2 3 2 2 7 2" xfId="9883" xr:uid="{2BB53814-D6BF-46A1-A2E8-1DAE32A35024}"/>
    <cellStyle name="Input 2 3 2 2 7 2 2" xfId="27376" xr:uid="{4561A091-4CAD-4F70-9338-C3DF3C4E9598}"/>
    <cellStyle name="Input 2 3 2 2 7 3" xfId="17116" xr:uid="{3A9EC478-2D8D-4206-9C70-4EAEA80A362D}"/>
    <cellStyle name="Input 2 3 2 2 8" xfId="3735" xr:uid="{43732C8E-2230-4711-9CCE-11B1ABE59448}"/>
    <cellStyle name="Input 2 3 2 2 8 2" xfId="10986" xr:uid="{A524EDE9-5909-4188-BA03-BE761D08C4D8}"/>
    <cellStyle name="Input 2 3 2 2 8 2 2" xfId="28479" xr:uid="{7EABE4B4-D87B-458A-A2A2-0049A72E6D92}"/>
    <cellStyle name="Input 2 3 2 2 8 3" xfId="18219" xr:uid="{B1B1F736-E7A9-4B2F-86FE-41BBF66EC529}"/>
    <cellStyle name="Input 2 3 2 2 9" xfId="4108" xr:uid="{CD3ECB01-11D5-40AB-8961-332EDF6BB7C2}"/>
    <cellStyle name="Input 2 3 2 2 9 2" xfId="11359" xr:uid="{68D097C3-18B1-4E8A-876F-CE321CA72D8E}"/>
    <cellStyle name="Input 2 3 2 2 9 2 2" xfId="28852" xr:uid="{3E487E3C-53E9-4126-9F39-B9CFBDEAA9B8}"/>
    <cellStyle name="Input 2 3 2 2 9 3" xfId="18592" xr:uid="{C64469A3-F543-481B-B109-9D66FA5FE560}"/>
    <cellStyle name="Input 2 3 20" xfId="742" xr:uid="{C4F74013-6EE4-4639-9665-06034AFBDDAE}"/>
    <cellStyle name="Input 2 3 20 2" xfId="8006" xr:uid="{C6F3C20F-AFAA-498D-8403-E93023912714}"/>
    <cellStyle name="Input 2 3 20 2 2" xfId="25869" xr:uid="{D4E3DA0E-E66E-4EE4-AC49-BCDFDE071AA8}"/>
    <cellStyle name="Input 2 3 20 3" xfId="15239" xr:uid="{8C5DC41A-2008-4AF0-A36B-54C33E3231F5}"/>
    <cellStyle name="Input 2 3 21" xfId="3281" xr:uid="{39FF77BD-4D6C-4657-99E4-81ADB6E0979A}"/>
    <cellStyle name="Input 2 3 21 2" xfId="10532" xr:uid="{619BF1E1-5325-49DD-B91F-5D4CDE875D73}"/>
    <cellStyle name="Input 2 3 21 2 2" xfId="28025" xr:uid="{816EA928-8945-432D-BBE8-6F575164BB94}"/>
    <cellStyle name="Input 2 3 21 3" xfId="17765" xr:uid="{60A414E9-5344-4B0C-AE5F-C428DC9AC026}"/>
    <cellStyle name="Input 2 3 22" xfId="4395" xr:uid="{2F0F434B-6C09-42D0-8210-1011D31DA22F}"/>
    <cellStyle name="Input 2 3 22 2" xfId="11646" xr:uid="{3CD7DA61-6B28-44B6-9893-0E64DFAE7287}"/>
    <cellStyle name="Input 2 3 22 2 2" xfId="29139" xr:uid="{C6C5C71E-8F89-4A70-89F9-8BF9A87FAF93}"/>
    <cellStyle name="Input 2 3 22 3" xfId="18879" xr:uid="{2282BB99-1582-44F8-8726-FD32516D3970}"/>
    <cellStyle name="Input 2 3 3" xfId="1003" xr:uid="{1E917B61-0004-4752-9DC6-7E307ABF072F}"/>
    <cellStyle name="Input 2 3 3 10" xfId="3227" xr:uid="{C93EF5FA-601E-4950-9A17-DCAEA37B717C}"/>
    <cellStyle name="Input 2 3 3 10 2" xfId="10478" xr:uid="{F7734374-6CE8-4A0E-997E-17AB9C54BF73}"/>
    <cellStyle name="Input 2 3 3 10 2 2" xfId="27971" xr:uid="{3540D6C4-5156-47C6-9B90-994CDDB9CD12}"/>
    <cellStyle name="Input 2 3 3 10 3" xfId="17711" xr:uid="{74BADEA5-4C88-45A5-8AE1-DA93623FFC58}"/>
    <cellStyle name="Input 2 3 3 11" xfId="4736" xr:uid="{D029D952-CA97-4A06-A71F-13D4191C31C5}"/>
    <cellStyle name="Input 2 3 3 11 2" xfId="11986" xr:uid="{2C43C540-72ED-4822-92D3-7CDACA818AD1}"/>
    <cellStyle name="Input 2 3 3 11 2 2" xfId="29479" xr:uid="{66BD9DCB-544A-4538-B4F0-8337A5447894}"/>
    <cellStyle name="Input 2 3 3 11 3" xfId="19219" xr:uid="{E5589765-7D56-43E5-BABE-C7A669F7000C}"/>
    <cellStyle name="Input 2 3 3 12" xfId="5106" xr:uid="{903AB591-9F8F-4982-B850-7B58916D3400}"/>
    <cellStyle name="Input 2 3 3 12 2" xfId="12356" xr:uid="{077E8045-F159-4841-9EDF-92D6FEF0BE91}"/>
    <cellStyle name="Input 2 3 3 12 2 2" xfId="29849" xr:uid="{63FCE6F4-CE26-4986-ABC4-991ED8CAFD31}"/>
    <cellStyle name="Input 2 3 3 12 3" xfId="19589" xr:uid="{DFA8B83C-D62A-455A-87D1-B9F3690306C9}"/>
    <cellStyle name="Input 2 3 3 13" xfId="5476" xr:uid="{78EEAC54-944D-4DD2-B225-6824B687A462}"/>
    <cellStyle name="Input 2 3 3 13 2" xfId="12726" xr:uid="{E71BE82F-B80F-49BD-9D6D-BD09FEF1B563}"/>
    <cellStyle name="Input 2 3 3 13 2 2" xfId="30219" xr:uid="{09E64C2E-8F5C-4A4A-A540-D637D58A5A3D}"/>
    <cellStyle name="Input 2 3 3 13 3" xfId="19959" xr:uid="{67F1B8FA-B78B-451B-9B98-F7B248D85E61}"/>
    <cellStyle name="Input 2 3 3 14" xfId="2612" xr:uid="{FBF96A62-724C-4C03-8A51-58BC0231B35F}"/>
    <cellStyle name="Input 2 3 3 14 2" xfId="9863" xr:uid="{0E86235E-4A83-45CC-829A-18182E9932D9}"/>
    <cellStyle name="Input 2 3 3 14 2 2" xfId="27356" xr:uid="{70E71EBD-7E48-4CB2-B967-C030BCCBEAB6}"/>
    <cellStyle name="Input 2 3 3 14 3" xfId="17096" xr:uid="{3426DE32-BE10-4FB9-A0F5-6C104DFD199D}"/>
    <cellStyle name="Input 2 3 3 15" xfId="6024" xr:uid="{DFE4437D-C2FF-436E-BFB9-463FCD69C4A7}"/>
    <cellStyle name="Input 2 3 3 15 2" xfId="13265" xr:uid="{B300925C-F1F4-4730-9263-609B16CF2B0E}"/>
    <cellStyle name="Input 2 3 3 15 2 2" xfId="30758" xr:uid="{645900F4-DDDA-4309-82A0-32CDC1F16871}"/>
    <cellStyle name="Input 2 3 3 15 3" xfId="20498" xr:uid="{BD8E4B54-D29D-4970-AA8D-75C77F324608}"/>
    <cellStyle name="Input 2 3 3 16" xfId="6391" xr:uid="{A90621E5-0356-4FFC-9C2A-C21572D31928}"/>
    <cellStyle name="Input 2 3 3 16 2" xfId="13631" xr:uid="{6A09D1D3-F419-4AA0-B9D8-80CF4632C91F}"/>
    <cellStyle name="Input 2 3 3 16 2 2" xfId="31124" xr:uid="{7EF0D6E9-3906-4CFA-84D8-8C34C4654C36}"/>
    <cellStyle name="Input 2 3 3 16 3" xfId="20864" xr:uid="{FB7EF3DA-6AEE-40F6-9FEA-5217C2E8EB73}"/>
    <cellStyle name="Input 2 3 3 17" xfId="6754" xr:uid="{5A701192-6D9E-440B-B6C1-BFB615CBBA91}"/>
    <cellStyle name="Input 2 3 3 17 2" xfId="13994" xr:uid="{8E35CEA4-41EA-4576-BF2E-B91F4401A08A}"/>
    <cellStyle name="Input 2 3 3 17 2 2" xfId="31487" xr:uid="{81254CCF-64B4-419D-A8B3-BA8ECAEAFD76}"/>
    <cellStyle name="Input 2 3 3 17 3" xfId="21227" xr:uid="{F58EFA73-1BE4-43AA-B815-64E8510D8390}"/>
    <cellStyle name="Input 2 3 3 18" xfId="7122" xr:uid="{D00163BA-4F89-42DB-B57D-D890CE77C0A7}"/>
    <cellStyle name="Input 2 3 3 18 2" xfId="14362" xr:uid="{14FB93F7-FD58-405D-9B0F-CFB3B9690032}"/>
    <cellStyle name="Input 2 3 3 18 2 2" xfId="31855" xr:uid="{00DB613E-B62C-46A6-9615-C75D4222B7A5}"/>
    <cellStyle name="Input 2 3 3 18 3" xfId="21595" xr:uid="{7A586D8B-C83F-468E-95CC-CAF95446A2CD}"/>
    <cellStyle name="Input 2 3 3 19" xfId="8255" xr:uid="{925D3CF2-7675-4CCB-93DE-0E43FDDC4B12}"/>
    <cellStyle name="Input 2 3 3 19 2" xfId="15488" xr:uid="{4F3F9D3F-99F2-4095-A86B-F2754885DA24}"/>
    <cellStyle name="Input 2 3 3 2" xfId="864" xr:uid="{5535EF1D-3FEE-4F55-B19D-C9E1AF59EDF3}"/>
    <cellStyle name="Input 2 3 3 2 2" xfId="8128" xr:uid="{BE37193C-E877-4945-8F14-EE24846269A2}"/>
    <cellStyle name="Input 2 3 3 2 2 2" xfId="22136" xr:uid="{749FB150-58B3-423B-9362-DE9BD0965A9B}"/>
    <cellStyle name="Input 2 3 3 2 2 2 2" xfId="22590" xr:uid="{2FD35C90-FA16-4D47-9A50-5B82814CF177}"/>
    <cellStyle name="Input 2 3 3 2 2 2 2 10" xfId="25001" xr:uid="{5991AB4A-01DF-43B2-AF3D-3376C25407DE}"/>
    <cellStyle name="Input 2 3 3 2 2 2 2 10 2" xfId="35252" xr:uid="{5412114C-6202-4EB6-8AD1-D2693008A2DB}"/>
    <cellStyle name="Input 2 3 3 2 2 2 2 11" xfId="32841" xr:uid="{448C129C-DB96-4D7D-8459-E17F816B5D13}"/>
    <cellStyle name="Input 2 3 3 2 2 2 2 2" xfId="22847" xr:uid="{1FBE9429-7390-4E69-8024-96895C5E137A}"/>
    <cellStyle name="Input 2 3 3 2 2 2 2 2 2" xfId="33098" xr:uid="{009968D4-8BF8-4830-8995-3FA997120499}"/>
    <cellStyle name="Input 2 3 3 2 2 2 2 3" xfId="23183" xr:uid="{F7E0EADD-E234-4F0D-8A48-D653E982CAC4}"/>
    <cellStyle name="Input 2 3 3 2 2 2 2 3 2" xfId="33434" xr:uid="{B31F6B2F-62AA-4A00-A324-1F97D80561CC}"/>
    <cellStyle name="Input 2 3 3 2 2 2 2 4" xfId="23189" xr:uid="{11A953D3-8917-470E-BB8F-01721A62B125}"/>
    <cellStyle name="Input 2 3 3 2 2 2 2 4 2" xfId="33440" xr:uid="{D1143B6B-E76B-4BAE-9461-92BF2B521E41}"/>
    <cellStyle name="Input 2 3 3 2 2 2 2 5" xfId="23687" xr:uid="{7D971110-D827-4F2E-8CD9-27E52E181202}"/>
    <cellStyle name="Input 2 3 3 2 2 2 2 5 2" xfId="33938" xr:uid="{09745157-2010-4BD3-81F5-7500EDF6F8DE}"/>
    <cellStyle name="Input 2 3 3 2 2 2 2 6" xfId="23978" xr:uid="{B6987C05-6840-401B-BC95-C5ED6CB615F3}"/>
    <cellStyle name="Input 2 3 3 2 2 2 2 6 2" xfId="34229" xr:uid="{2970B1AD-97C4-4F46-BDBF-063AB678D6F0}"/>
    <cellStyle name="Input 2 3 3 2 2 2 2 7" xfId="24255" xr:uid="{8125BA2E-892B-49A3-B3C6-A95A4AB062A7}"/>
    <cellStyle name="Input 2 3 3 2 2 2 2 7 2" xfId="34506" xr:uid="{6A611155-A879-4D64-B643-D4450B3D148A}"/>
    <cellStyle name="Input 2 3 3 2 2 2 2 8" xfId="23734" xr:uid="{E8AA2523-0BAE-49B1-A8C7-18DD3B06E74B}"/>
    <cellStyle name="Input 2 3 3 2 2 2 2 8 2" xfId="33985" xr:uid="{338F8356-E03C-45D4-95CD-30FDB393D456}"/>
    <cellStyle name="Input 2 3 3 2 2 2 2 9" xfId="24754" xr:uid="{D612E119-FB1C-48E0-ACCD-B8965E02D5C1}"/>
    <cellStyle name="Input 2 3 3 2 2 2 2 9 2" xfId="35005" xr:uid="{6F6A1F95-F0D4-45C0-99B3-FBAA04C9DD0A}"/>
    <cellStyle name="Input 2 3 3 2 2 2 3" xfId="32387" xr:uid="{8B1D2D9C-1EED-4710-A562-11BE7D2E61A3}"/>
    <cellStyle name="Input 2 3 3 2 2 2 4" xfId="35841" xr:uid="{FF705F56-DBA4-4861-A99B-D11C84249551}"/>
    <cellStyle name="Input 2 3 3 2 2 2 5" xfId="36117" xr:uid="{312F2B9E-6F63-4305-8E74-CD804E9D3AF0}"/>
    <cellStyle name="Input 2 3 3 2 2 2 6" xfId="36424" xr:uid="{5C7F1F7A-3841-4235-BC0B-C95215371BB9}"/>
    <cellStyle name="Input 2 3 3 2 2 2 7" xfId="36731" xr:uid="{FEDB0008-F16C-4B03-AFBF-8F71DC40DC2A}"/>
    <cellStyle name="Input 2 3 3 2 2 3" xfId="22593" xr:uid="{DAE96183-E7DE-4528-81DE-70FB32FD4733}"/>
    <cellStyle name="Input 2 3 3 2 2 3 10" xfId="24749" xr:uid="{49C1F16A-ECDC-47E3-9B02-6A2178F5ADC9}"/>
    <cellStyle name="Input 2 3 3 2 2 3 10 2" xfId="35000" xr:uid="{1F3C1641-2277-4126-8201-DD19B41A7ECE}"/>
    <cellStyle name="Input 2 3 3 2 2 3 11" xfId="32844" xr:uid="{6576306E-C193-439B-B566-AC066A528C90}"/>
    <cellStyle name="Input 2 3 3 2 2 3 2" xfId="22913" xr:uid="{0FE795CE-E646-4613-BE73-66DB57FA865A}"/>
    <cellStyle name="Input 2 3 3 2 2 3 2 2" xfId="33164" xr:uid="{8E2B65D5-E456-4602-9DFC-818A7401FE56}"/>
    <cellStyle name="Input 2 3 3 2 2 3 3" xfId="23245" xr:uid="{DBD0BFD9-2009-46C7-9FA4-50C63905E795}"/>
    <cellStyle name="Input 2 3 3 2 2 3 3 2" xfId="33496" xr:uid="{83AE75B6-3CDB-4A45-9137-2A5BBEDB3D67}"/>
    <cellStyle name="Input 2 3 3 2 2 3 4" xfId="23179" xr:uid="{208709B2-5DEE-48A8-B8B8-A8189D228467}"/>
    <cellStyle name="Input 2 3 3 2 2 3 4 2" xfId="33430" xr:uid="{84AEAFBD-6A38-4860-BFA4-134F9007A484}"/>
    <cellStyle name="Input 2 3 3 2 2 3 5" xfId="23744" xr:uid="{0AA9C4FF-6C26-4E10-A855-993445FD4624}"/>
    <cellStyle name="Input 2 3 3 2 2 3 5 2" xfId="33995" xr:uid="{2744A343-52D4-4AC6-9447-71FBD54CDBF0}"/>
    <cellStyle name="Input 2 3 3 2 2 3 6" xfId="24027" xr:uid="{F7FAF342-A044-4B53-9EA3-98E4B16A9FE9}"/>
    <cellStyle name="Input 2 3 3 2 2 3 6 2" xfId="34278" xr:uid="{494DDC18-0F3E-43EF-BC4D-73EE1625724D}"/>
    <cellStyle name="Input 2 3 3 2 2 3 7" xfId="24299" xr:uid="{1F8DB568-22C3-48B6-9A6A-3FF63E9707C6}"/>
    <cellStyle name="Input 2 3 3 2 2 3 7 2" xfId="34550" xr:uid="{8239F0C3-2B65-4ACD-A2FC-01D591734F78}"/>
    <cellStyle name="Input 2 3 3 2 2 3 8" xfId="23254" xr:uid="{34CDDE63-6DA0-4165-BDB9-CAC7B31E90C2}"/>
    <cellStyle name="Input 2 3 3 2 2 3 8 2" xfId="33505" xr:uid="{08D735AC-9891-49D3-BFC4-913C83E7BAA9}"/>
    <cellStyle name="Input 2 3 3 2 2 3 9" xfId="24784" xr:uid="{B18D32FC-1038-4F5D-8B81-0B08BFFB53C0}"/>
    <cellStyle name="Input 2 3 3 2 2 3 9 2" xfId="35035" xr:uid="{ACBAF3C0-2EEA-4719-B5B2-D24B97AC67D5}"/>
    <cellStyle name="Input 2 3 3 2 2 4" xfId="21996" xr:uid="{3E3ECFBF-93C6-48B4-B5E0-FE631D3027AC}"/>
    <cellStyle name="Input 2 3 3 2 2 4 2" xfId="32247" xr:uid="{DF241A93-5333-4E1C-8D84-9739D003EA91}"/>
    <cellStyle name="Input 2 3 3 2 2 5" xfId="25991" xr:uid="{4526B3A9-50B6-4BC9-A7AA-8116A75A7AF9}"/>
    <cellStyle name="Input 2 3 3 2 2 6" xfId="35727" xr:uid="{C3100181-82F0-4B0A-AC32-C5CA96F599A7}"/>
    <cellStyle name="Input 2 3 3 2 2 7" xfId="35977" xr:uid="{F3F098AE-CF04-4998-9107-DEBA81AAD8B1}"/>
    <cellStyle name="Input 2 3 3 2 2 8" xfId="36284" xr:uid="{0979CC48-E81C-41AC-903C-E7BF3499C33E}"/>
    <cellStyle name="Input 2 3 3 2 2 9" xfId="36591" xr:uid="{0E9E0493-C26E-4ABA-81F2-3E11E58D970B}"/>
    <cellStyle name="Input 2 3 3 2 3" xfId="15361" xr:uid="{032AC3EE-0A4E-479C-9E2A-091527FF3D35}"/>
    <cellStyle name="Input 2 3 3 2 3 2" xfId="23024" xr:uid="{E9E8C91D-DAE7-43A3-ADD7-47A17BD67D98}"/>
    <cellStyle name="Input 2 3 3 2 3 2 10" xfId="25239" xr:uid="{91884C1E-D1A5-41B0-8608-418064E4B9FD}"/>
    <cellStyle name="Input 2 3 3 2 3 2 10 2" xfId="35490" xr:uid="{44BDBF37-5898-4E69-808E-9C1BD880DB94}"/>
    <cellStyle name="Input 2 3 3 2 3 2 11" xfId="33275" xr:uid="{8D22BD59-6E1E-4EC5-A020-1D923B1EF2D1}"/>
    <cellStyle name="Input 2 3 3 2 3 2 2" xfId="23324" xr:uid="{3651BA5F-C42B-4BA6-908A-82E5B372D324}"/>
    <cellStyle name="Input 2 3 3 2 3 2 2 2" xfId="33575" xr:uid="{5BE23B91-7C80-44A7-86C9-CCA1BADFA85D}"/>
    <cellStyle name="Input 2 3 3 2 3 2 3" xfId="23610" xr:uid="{A81EAD09-7836-4946-928F-E5EBD1254D1F}"/>
    <cellStyle name="Input 2 3 3 2 3 2 3 2" xfId="33861" xr:uid="{0B2F00BF-70F7-479D-B68A-DD1437B79D46}"/>
    <cellStyle name="Input 2 3 3 2 3 2 4" xfId="23861" xr:uid="{FDC399E9-5F60-47C0-8EB3-E8E62C9E9535}"/>
    <cellStyle name="Input 2 3 3 2 3 2 4 2" xfId="34112" xr:uid="{B6ECA84C-AB5E-4C20-A3CD-6EB2FC4A3DE9}"/>
    <cellStyle name="Input 2 3 3 2 3 2 5" xfId="24129" xr:uid="{178ACAD5-C8B1-4C82-85C6-A1FB6C08CDDD}"/>
    <cellStyle name="Input 2 3 3 2 3 2 5 2" xfId="34380" xr:uid="{149FD42A-E382-444C-BC61-FEA0C2320594}"/>
    <cellStyle name="Input 2 3 3 2 3 2 6" xfId="24392" xr:uid="{8BBD93B4-2329-4080-95BB-33EE3D8765F5}"/>
    <cellStyle name="Input 2 3 3 2 3 2 6 2" xfId="34643" xr:uid="{B663D97D-1876-4C9D-85D2-B694F26D8204}"/>
    <cellStyle name="Input 2 3 3 2 3 2 7" xfId="24633" xr:uid="{25149C1A-9458-4009-B722-589F6BA47E02}"/>
    <cellStyle name="Input 2 3 3 2 3 2 7 2" xfId="34884" xr:uid="{569F1EF7-CDED-4677-9586-80B1F9230F5B}"/>
    <cellStyle name="Input 2 3 3 2 3 2 8" xfId="24870" xr:uid="{233163EA-3CF7-4EA4-8D5D-3BBB86353EB6}"/>
    <cellStyle name="Input 2 3 3 2 3 2 8 2" xfId="35121" xr:uid="{09FFA0CF-B786-4444-A6E2-BCBE5328D617}"/>
    <cellStyle name="Input 2 3 3 2 3 2 9" xfId="25067" xr:uid="{BC672EBA-F83A-464B-BF04-2F07401A9134}"/>
    <cellStyle name="Input 2 3 3 2 3 2 9 2" xfId="35318" xr:uid="{F1276E20-5181-446B-ACC8-1E95FFBD47CF}"/>
    <cellStyle name="Input 2 3 3 2 3 3" xfId="22101" xr:uid="{41F9DEBE-1FF0-4745-B180-C4713BFC58C2}"/>
    <cellStyle name="Input 2 3 3 2 3 3 2" xfId="32352" xr:uid="{0063DD52-95E2-468A-BD79-FA8BEC040868}"/>
    <cellStyle name="Input 2 3 3 2 3 4" xfId="35813" xr:uid="{AB6BC06D-7282-4306-8432-FDE6EFD1EE5D}"/>
    <cellStyle name="Input 2 3 3 2 3 5" xfId="36082" xr:uid="{E34EBC79-3D1D-4A18-B801-B5EF1E88CFC6}"/>
    <cellStyle name="Input 2 3 3 2 3 6" xfId="36389" xr:uid="{E8E88112-2A7A-4635-BB13-09D4D30E009E}"/>
    <cellStyle name="Input 2 3 3 2 3 7" xfId="36696" xr:uid="{C6C558E4-F1B8-48C6-B345-268808DA13A8}"/>
    <cellStyle name="Input 2 3 3 2 4" xfId="22730" xr:uid="{45223DC7-1DAB-455C-93A2-1DB55A219B61}"/>
    <cellStyle name="Input 2 3 3 2 4 10" xfId="25080" xr:uid="{F6537351-CBDC-499A-B9B0-7642A2607BE9}"/>
    <cellStyle name="Input 2 3 3 2 4 10 2" xfId="35331" xr:uid="{59FC479C-21B6-4D94-BAD3-48D8D4D11022}"/>
    <cellStyle name="Input 2 3 3 2 4 11" xfId="32981" xr:uid="{FAB55C51-0711-4B3B-9704-2EC4425692AE}"/>
    <cellStyle name="Input 2 3 3 2 4 12" xfId="35699" xr:uid="{FD85570D-08FC-40A9-AC17-077CC3FC28EC}"/>
    <cellStyle name="Input 2 3 3 2 4 13" xfId="35942" xr:uid="{92949369-32AD-49E0-819F-0541AB36E9AE}"/>
    <cellStyle name="Input 2 3 3 2 4 14" xfId="36249" xr:uid="{1102F173-4ED1-48AD-8E38-2DDEFA81B995}"/>
    <cellStyle name="Input 2 3 3 2 4 15" xfId="36556" xr:uid="{CD935F75-5CBE-4ABE-8D6D-AF2BD6C0AE1C}"/>
    <cellStyle name="Input 2 3 3 2 4 2" xfId="22380" xr:uid="{04AFEF14-EB90-4506-B38F-9FE21322C0CE}"/>
    <cellStyle name="Input 2 3 3 2 4 2 2" xfId="32631" xr:uid="{9D6E0CF4-EC54-41C5-B3A8-A659B191D5FC}"/>
    <cellStyle name="Input 2 3 3 2 4 3" xfId="22485" xr:uid="{E082FC4F-1EC3-4861-86C1-0175F3A6FD7A}"/>
    <cellStyle name="Input 2 3 3 2 4 3 2" xfId="32736" xr:uid="{F8312F9E-D637-414A-8918-5D7351015C41}"/>
    <cellStyle name="Input 2 3 3 2 4 4" xfId="22437" xr:uid="{1BCFFCD0-8AC8-4B68-809C-DC14C4723618}"/>
    <cellStyle name="Input 2 3 3 2 4 4 2" xfId="32688" xr:uid="{69A201A6-20B0-41D4-BEFD-49261E0E7D77}"/>
    <cellStyle name="Input 2 3 3 2 4 5" xfId="22161" xr:uid="{04FA6792-256A-4A26-9466-C6257483EA91}"/>
    <cellStyle name="Input 2 3 3 2 4 5 2" xfId="32412" xr:uid="{9A193DF4-E162-44D5-8D82-1C66A78A9DAD}"/>
    <cellStyle name="Input 2 3 3 2 4 6" xfId="23481" xr:uid="{982627FB-8FAF-4430-95D9-D5DE631EF822}"/>
    <cellStyle name="Input 2 3 3 2 4 6 2" xfId="33732" xr:uid="{EBB15FA5-DB35-489A-8C35-EF85AE08CC10}"/>
    <cellStyle name="Input 2 3 3 2 4 7" xfId="23705" xr:uid="{B2A7424E-AC73-45F6-A0E8-67F5E0ECEA30}"/>
    <cellStyle name="Input 2 3 3 2 4 7 2" xfId="33956" xr:uid="{1689C5F8-BBDD-4143-856E-23CC3C40C252}"/>
    <cellStyle name="Input 2 3 3 2 4 8" xfId="24326" xr:uid="{67CA2A02-57E3-446B-976B-6940D42BE4F1}"/>
    <cellStyle name="Input 2 3 3 2 4 8 2" xfId="34577" xr:uid="{2F1C96D5-8EF7-4DBB-B5EB-21B4CB1E1D57}"/>
    <cellStyle name="Input 2 3 3 2 4 9" xfId="23375" xr:uid="{BF59C8C0-85E6-4BF2-BC9C-AA4E6D892F3B}"/>
    <cellStyle name="Input 2 3 3 2 4 9 2" xfId="33626" xr:uid="{AED6553B-148B-4658-9DFB-DDA3CF343C9C}"/>
    <cellStyle name="Input 2 3 3 2 5" xfId="21961" xr:uid="{02BEE612-EE02-4597-9190-F9463C3F284D}"/>
    <cellStyle name="Input 2 3 3 2 5 2" xfId="32212" xr:uid="{BF52A91E-F2E3-4CF2-A292-64C2556B7CD9}"/>
    <cellStyle name="Input 2 3 3 2 6" xfId="35615" xr:uid="{86A832A5-AEF6-441A-B9A3-5F4C23A3FE3D}"/>
    <cellStyle name="Input 2 3 3 2 7" xfId="35556" xr:uid="{ECB7D1F4-C59B-41E3-B94D-700551072428}"/>
    <cellStyle name="Input 2 3 3 2 8" xfId="36144" xr:uid="{E6E23170-B253-4C38-9CA2-06BC598796F4}"/>
    <cellStyle name="Input 2 3 3 2 9" xfId="36451" xr:uid="{319A30B4-A3E2-4F70-9DAD-AEE48E8C8E8E}"/>
    <cellStyle name="Input 2 3 3 20" xfId="7527" xr:uid="{FE49C18B-8099-4F9D-A4DE-E2658EED4F8C}"/>
    <cellStyle name="Input 2 3 3 20 2" xfId="25394" xr:uid="{9B473E92-88E2-4F3B-B5F9-278B6F96FAF4}"/>
    <cellStyle name="Input 2 3 3 21" xfId="14760" xr:uid="{CD96C0AA-43EC-49BA-9475-89F0DC4EA2C9}"/>
    <cellStyle name="Input 2 3 3 22" xfId="21891" xr:uid="{E79CB1AF-41DC-46D5-8C11-639535BB9C78}"/>
    <cellStyle name="Input 2 3 3 22 2" xfId="32142" xr:uid="{C6459537-56B0-4ECC-BC10-C02D6D3E1754}"/>
    <cellStyle name="Input 2 3 3 23" xfId="35583" xr:uid="{9B892AE9-8018-4B4A-9E54-298A299653D4}"/>
    <cellStyle name="Input 2 3 3 24" xfId="36745" xr:uid="{D12E4F07-536D-4EDF-84CD-22564A93B33E}"/>
    <cellStyle name="Input 2 3 3 3" xfId="1776" xr:uid="{497F8E98-A68A-470A-B684-5BB5F62C22C6}"/>
    <cellStyle name="Input 2 3 3 3 2" xfId="9028" xr:uid="{7EF6CC2E-7B93-436A-A8B2-2C78D71FCC67}"/>
    <cellStyle name="Input 2 3 3 3 2 2" xfId="22630" xr:uid="{E2835E7B-0583-4A12-85F6-FA4CD50DC355}"/>
    <cellStyle name="Input 2 3 3 3 2 2 10" xfId="23792" xr:uid="{C2009D35-FE82-4B99-A7B2-E8310FA62CE6}"/>
    <cellStyle name="Input 2 3 3 3 2 2 10 2" xfId="34043" xr:uid="{D8C799F1-E7FE-43EE-9320-328C6844A980}"/>
    <cellStyle name="Input 2 3 3 3 2 2 11" xfId="32881" xr:uid="{77DE449A-97C4-4F35-96F5-5B78CB811089}"/>
    <cellStyle name="Input 2 3 3 3 2 2 2" xfId="22877" xr:uid="{8A8DDEDA-4B6C-4D41-ADAF-283E7007474E}"/>
    <cellStyle name="Input 2 3 3 3 2 2 2 2" xfId="33128" xr:uid="{D3ADCAFF-ED3C-490D-BC35-ED64BE588D4A}"/>
    <cellStyle name="Input 2 3 3 3 2 2 3" xfId="22414" xr:uid="{D217429A-32A9-4D8B-9BF5-C4FFB1E2289C}"/>
    <cellStyle name="Input 2 3 3 3 2 2 3 2" xfId="32665" xr:uid="{B8249EDF-3595-4B67-B50B-61A7B016C357}"/>
    <cellStyle name="Input 2 3 3 3 2 2 4" xfId="22274" xr:uid="{762DF96D-A478-4354-A8D2-F3B4AE826113}"/>
    <cellStyle name="Input 2 3 3 3 2 2 4 2" xfId="32525" xr:uid="{12C3738A-C199-489B-8FE2-599FDAA89962}"/>
    <cellStyle name="Input 2 3 3 3 2 2 5" xfId="23720" xr:uid="{DB9957F8-206F-43A8-BED9-411282B4C644}"/>
    <cellStyle name="Input 2 3 3 3 2 2 5 2" xfId="33971" xr:uid="{6B33AB50-A488-4AB7-984B-64492B907D05}"/>
    <cellStyle name="Input 2 3 3 3 2 2 6" xfId="23998" xr:uid="{DE8B4333-2AE8-4DB5-8930-31CDD985B38A}"/>
    <cellStyle name="Input 2 3 3 3 2 2 6 2" xfId="34249" xr:uid="{2CB4AACF-2294-4B71-93D8-32115AC52C0B}"/>
    <cellStyle name="Input 2 3 3 3 2 2 7" xfId="24271" xr:uid="{70B99438-ABD4-4409-9BCF-BBC65C499EBF}"/>
    <cellStyle name="Input 2 3 3 3 2 2 7 2" xfId="34522" xr:uid="{EF62FB2B-3644-478E-95B7-B88A4DFD3B0E}"/>
    <cellStyle name="Input 2 3 3 3 2 2 8" xfId="24544" xr:uid="{D46BA8EC-6503-4F5C-9CEF-BBD4E469411B}"/>
    <cellStyle name="Input 2 3 3 3 2 2 8 2" xfId="34795" xr:uid="{036C60E2-D2B5-4076-A15F-954971E87D05}"/>
    <cellStyle name="Input 2 3 3 3 2 2 9" xfId="24765" xr:uid="{166B3271-C838-41FE-A10B-BF2F40AF41F6}"/>
    <cellStyle name="Input 2 3 3 3 2 2 9 2" xfId="35016" xr:uid="{1C41B6E8-E91C-43A0-B7E4-8C0D0CD55FAC}"/>
    <cellStyle name="Input 2 3 3 3 2 3" xfId="22066" xr:uid="{A7CFB6A6-3229-44F6-86B0-714D30CF729E}"/>
    <cellStyle name="Input 2 3 3 3 2 3 2" xfId="32317" xr:uid="{F93332BE-0181-4A31-B52F-12FE92AE6C9D}"/>
    <cellStyle name="Input 2 3 3 3 2 4" xfId="26521" xr:uid="{19FE80A2-7A42-4304-94F9-2A3287BC6630}"/>
    <cellStyle name="Input 2 3 3 3 2 5" xfId="35784" xr:uid="{736FE14F-BDB3-4D71-9486-604D1FD0DC90}"/>
    <cellStyle name="Input 2 3 3 3 2 6" xfId="36047" xr:uid="{A4887C11-A49D-41E5-8AE2-D15102B9353F}"/>
    <cellStyle name="Input 2 3 3 3 2 7" xfId="36354" xr:uid="{920C6C42-04C4-49B0-B75D-B1B1DFD4CC04}"/>
    <cellStyle name="Input 2 3 3 3 2 8" xfId="36661" xr:uid="{F8D2CB28-FAD9-4B21-83E9-431F7070B090}"/>
    <cellStyle name="Input 2 3 3 3 3" xfId="16261" xr:uid="{323D6BC9-9144-4F1F-BBB0-7FEB9802B1EA}"/>
    <cellStyle name="Input 2 3 3 3 3 10" xfId="22782" xr:uid="{80A874C5-B276-4C99-85FE-C0D623BF3C19}"/>
    <cellStyle name="Input 2 3 3 3 3 10 2" xfId="33033" xr:uid="{F2D4529C-03BC-4564-B951-FA1FC35DE84D}"/>
    <cellStyle name="Input 2 3 3 3 3 2" xfId="23085" xr:uid="{B5989CC6-03F7-4C9F-B8D0-8F737798F3C4}"/>
    <cellStyle name="Input 2 3 3 3 3 2 2" xfId="33336" xr:uid="{5A1B1495-921D-42D4-A622-0FC12100976A}"/>
    <cellStyle name="Input 2 3 3 3 3 3" xfId="23636" xr:uid="{7E8115A7-6498-41BB-AFBD-A3201AB784E0}"/>
    <cellStyle name="Input 2 3 3 3 3 3 2" xfId="33887" xr:uid="{EFB3F4EA-3D41-47B5-97AA-F3A7BBF4A84A}"/>
    <cellStyle name="Input 2 3 3 3 3 4" xfId="23915" xr:uid="{7C9574B2-356D-4AC8-9EC6-6C3C6D1AE385}"/>
    <cellStyle name="Input 2 3 3 3 3 4 2" xfId="34166" xr:uid="{F7978E2D-D056-48EF-B1FE-5F15FDDCBFC5}"/>
    <cellStyle name="Input 2 3 3 3 3 5" xfId="24190" xr:uid="{35D9C368-F628-4235-BEC4-9307B1989EA8}"/>
    <cellStyle name="Input 2 3 3 3 3 5 2" xfId="34441" xr:uid="{F077D73C-2E05-4F68-9C42-85A4C149B3C5}"/>
    <cellStyle name="Input 2 3 3 3 3 6" xfId="24453" xr:uid="{686287BC-9D1A-4C10-AA38-8F8D517A5D59}"/>
    <cellStyle name="Input 2 3 3 3 3 6 2" xfId="34704" xr:uid="{C4D78C19-7B88-496D-A133-C02885E772A6}"/>
    <cellStyle name="Input 2 3 3 3 3 7" xfId="24696" xr:uid="{51179078-CEF3-4339-BEA7-C0AA58A3E092}"/>
    <cellStyle name="Input 2 3 3 3 3 7 2" xfId="34947" xr:uid="{8DE4B5CE-F26B-4747-9A1D-F85CA8D5D787}"/>
    <cellStyle name="Input 2 3 3 3 3 8" xfId="24931" xr:uid="{BE47E630-9819-4F77-96BC-62BF0BC39D47}"/>
    <cellStyle name="Input 2 3 3 3 3 8 2" xfId="35182" xr:uid="{E5422EE1-1AA7-48FC-96A1-DC0B22FB55EF}"/>
    <cellStyle name="Input 2 3 3 3 3 9" xfId="25129" xr:uid="{34583C39-C07E-4935-91B2-BF0954A40905}"/>
    <cellStyle name="Input 2 3 3 3 3 9 2" xfId="35380" xr:uid="{A2AC2C62-8419-475F-ABB5-6B4B2AEB0C9E}"/>
    <cellStyle name="Input 2 3 3 3 4" xfId="22702" xr:uid="{06795D96-3671-4F69-925C-A6491EDBF209}"/>
    <cellStyle name="Input 2 3 3 3 4 10" xfId="24538" xr:uid="{F94F2B18-EEF4-41E3-89BE-8A68E57EE521}"/>
    <cellStyle name="Input 2 3 3 3 4 10 2" xfId="34789" xr:uid="{031FEE6A-4CC8-47B7-A717-37FB78275B3D}"/>
    <cellStyle name="Input 2 3 3 3 4 11" xfId="32953" xr:uid="{496372F3-B83F-4B99-B8A3-31889A54AF23}"/>
    <cellStyle name="Input 2 3 3 3 4 2" xfId="22303" xr:uid="{C8572F36-84A3-4291-A627-B4887D1D988D}"/>
    <cellStyle name="Input 2 3 3 3 4 2 2" xfId="32554" xr:uid="{45DEE94B-8FA0-478B-8C84-A4B429B4D48B}"/>
    <cellStyle name="Input 2 3 3 3 4 3" xfId="22870" xr:uid="{770BCA0A-8131-44AE-B019-072FF8D04B75}"/>
    <cellStyle name="Input 2 3 3 3 4 3 2" xfId="33121" xr:uid="{683B4D4B-A1A8-4ED7-A63F-C6B4D9C0187C}"/>
    <cellStyle name="Input 2 3 3 3 4 4" xfId="23256" xr:uid="{1BCF6478-60F2-453B-BDC0-689D2B4133A2}"/>
    <cellStyle name="Input 2 3 3 3 4 4 2" xfId="33507" xr:uid="{1C6649FA-85D0-4C92-B5FF-2DA6015CB4EB}"/>
    <cellStyle name="Input 2 3 3 3 4 5" xfId="22157" xr:uid="{7021CD4E-3A8D-42FA-B5F9-C8149F8BBE38}"/>
    <cellStyle name="Input 2 3 3 3 4 5 2" xfId="32408" xr:uid="{B20C28D4-17E6-4442-A089-1BA44933E1E7}"/>
    <cellStyle name="Input 2 3 3 3 4 6" xfId="23713" xr:uid="{6CA3499D-7E7B-457D-A117-810280F792BC}"/>
    <cellStyle name="Input 2 3 3 3 4 6 2" xfId="33964" xr:uid="{4648A492-B8F3-42B7-AB0D-52BAD2C66F9C}"/>
    <cellStyle name="Input 2 3 3 3 4 7" xfId="24005" xr:uid="{271843AB-5B74-4477-A720-2043A6DB87D8}"/>
    <cellStyle name="Input 2 3 3 3 4 7 2" xfId="34256" xr:uid="{9C8F5FDC-96D5-4BE2-B470-1BE0860D7F4B}"/>
    <cellStyle name="Input 2 3 3 3 4 8" xfId="24034" xr:uid="{681E790B-2B24-44B1-89B2-83363B7C5A60}"/>
    <cellStyle name="Input 2 3 3 3 4 8 2" xfId="34285" xr:uid="{BADDD94C-99D9-49FC-8E3E-93BF19D43788}"/>
    <cellStyle name="Input 2 3 3 3 4 9" xfId="24549" xr:uid="{0FF963F4-9397-48EE-B033-8583EF7EAD41}"/>
    <cellStyle name="Input 2 3 3 3 4 9 2" xfId="34800" xr:uid="{FCD027D8-F937-4277-97A7-81BC685A3FB5}"/>
    <cellStyle name="Input 2 3 3 3 5" xfId="21926" xr:uid="{5B7F98AC-EC51-4B4D-B908-809ADF28B251}"/>
    <cellStyle name="Input 2 3 3 3 5 2" xfId="32177" xr:uid="{BC131DFB-6F25-4E8A-BF44-802D7EA90619}"/>
    <cellStyle name="Input 2 3 3 3 6" xfId="35671" xr:uid="{0BCB1DF5-223B-40AA-9F70-FF6D4B02E377}"/>
    <cellStyle name="Input 2 3 3 3 7" xfId="35907" xr:uid="{28D5D090-DBC8-41E5-863D-32D356D4FFFA}"/>
    <cellStyle name="Input 2 3 3 3 8" xfId="36214" xr:uid="{176930C2-8B61-4ED0-883F-00883AAB50EC}"/>
    <cellStyle name="Input 2 3 3 3 9" xfId="36521" xr:uid="{F3026204-AB72-42D0-8559-CDA07056D47F}"/>
    <cellStyle name="Input 2 3 3 4" xfId="2148" xr:uid="{55A03E71-3F13-4312-8263-F05F8FF9F600}"/>
    <cellStyle name="Input 2 3 3 4 2" xfId="9400" xr:uid="{82D2D85F-3F04-4C75-9550-F60AB756DB53}"/>
    <cellStyle name="Input 2 3 3 4 2 10" xfId="24753" xr:uid="{08899101-253F-41E3-90DA-8D98422BF31E}"/>
    <cellStyle name="Input 2 3 3 4 2 10 2" xfId="35004" xr:uid="{50B4F688-53A0-4E94-A699-3F0B1F9C0446}"/>
    <cellStyle name="Input 2 3 3 4 2 11" xfId="22684" xr:uid="{A833DC51-2185-40E4-A8A0-88113007CADF}"/>
    <cellStyle name="Input 2 3 3 4 2 11 2" xfId="32935" xr:uid="{5792D899-69C7-4A09-A745-08DC61867624}"/>
    <cellStyle name="Input 2 3 3 4 2 12" xfId="26893" xr:uid="{0866E57A-CAEC-4DA1-85F7-670913A87A43}"/>
    <cellStyle name="Input 2 3 3 4 2 2" xfId="22456" xr:uid="{C8D68A5A-1019-4855-BE21-184AFFA08812}"/>
    <cellStyle name="Input 2 3 3 4 2 2 2" xfId="32707" xr:uid="{69D7C49A-9CB4-4C0D-8007-0075DAD85C2C}"/>
    <cellStyle name="Input 2 3 3 4 2 3" xfId="22429" xr:uid="{FDCA696F-2AAD-496D-9CF5-560FC49980CF}"/>
    <cellStyle name="Input 2 3 3 4 2 3 2" xfId="32680" xr:uid="{2CBC1691-58DA-4CA3-8464-3A3AB0D6AA34}"/>
    <cellStyle name="Input 2 3 3 4 2 4" xfId="23157" xr:uid="{36493D93-75A9-4C12-8327-73DDF9917C43}"/>
    <cellStyle name="Input 2 3 3 4 2 4 2" xfId="33408" xr:uid="{E3B73099-33D6-472C-8B6B-DBE94B1CA1D4}"/>
    <cellStyle name="Input 2 3 3 4 2 5" xfId="22433" xr:uid="{861575DA-EF12-47EE-98BB-359FAA499F0C}"/>
    <cellStyle name="Input 2 3 3 4 2 5 2" xfId="32684" xr:uid="{D550C3D9-6DF3-4408-9CA3-D0269389D46A}"/>
    <cellStyle name="Input 2 3 3 4 2 6" xfId="23388" xr:uid="{C1EF7E23-D1A7-4DEA-9D93-517B1E6CEBEA}"/>
    <cellStyle name="Input 2 3 3 4 2 6 2" xfId="33639" xr:uid="{9F562398-52EA-4192-9DE0-B332A80A8099}"/>
    <cellStyle name="Input 2 3 3 4 2 7" xfId="23234" xr:uid="{781E1874-5F72-4785-98CF-18AF7EFECC2B}"/>
    <cellStyle name="Input 2 3 3 4 2 7 2" xfId="33485" xr:uid="{4772C8C1-F6CF-4ED1-81E6-A6DC21CA1862}"/>
    <cellStyle name="Input 2 3 3 4 2 8" xfId="23524" xr:uid="{FA5ABEAE-1A3A-40B8-BB79-7564F00A8084}"/>
    <cellStyle name="Input 2 3 3 4 2 8 2" xfId="33775" xr:uid="{D4ABEB34-32FC-47BB-9C17-1DBF80912C96}"/>
    <cellStyle name="Input 2 3 3 4 2 9" xfId="24530" xr:uid="{20F0BA2C-C4D0-4E88-80CE-0D86C2D31945}"/>
    <cellStyle name="Input 2 3 3 4 2 9 2" xfId="34781" xr:uid="{2572BEB9-DFF1-4D38-9E6F-DB1DA7450318}"/>
    <cellStyle name="Input 2 3 3 4 3" xfId="16633" xr:uid="{E93DE396-4017-4A55-BF12-2F7CB032233A}"/>
    <cellStyle name="Input 2 3 3 4 4" xfId="22031" xr:uid="{AA2A61DA-6979-4BE1-B062-BF89BBBB98E9}"/>
    <cellStyle name="Input 2 3 3 4 4 2" xfId="32282" xr:uid="{C8428652-B16C-4AA7-BC76-7A53F64CA463}"/>
    <cellStyle name="Input 2 3 3 4 5" xfId="35756" xr:uid="{EDF83695-5E4A-45D5-8EA9-636334F6B6A4}"/>
    <cellStyle name="Input 2 3 3 4 6" xfId="36012" xr:uid="{BE15A759-02E0-419F-874D-07795DEF57AF}"/>
    <cellStyle name="Input 2 3 3 4 7" xfId="36319" xr:uid="{E1B6E67F-EFC1-49CA-BB14-2B1D9B8AE41E}"/>
    <cellStyle name="Input 2 3 3 4 8" xfId="36626" xr:uid="{FA108DCB-ECBD-427C-B492-949BC5B6DF45}"/>
    <cellStyle name="Input 2 3 3 5" xfId="669" xr:uid="{CC752960-0987-42A2-AB55-BE99392B2E61}"/>
    <cellStyle name="Input 2 3 3 5 10" xfId="25211" xr:uid="{1F2DC38C-A9C2-4434-B4C1-1C50CC680E0A}"/>
    <cellStyle name="Input 2 3 3 5 10 2" xfId="35462" xr:uid="{63419B1F-8178-4548-AAC4-C0F425B4F5BB}"/>
    <cellStyle name="Input 2 3 3 5 11" xfId="22996" xr:uid="{F1EA9C45-046D-44F8-8C4C-D59607A82E07}"/>
    <cellStyle name="Input 2 3 3 5 11 2" xfId="33247" xr:uid="{C9737C3A-3D7F-44AF-8B3E-68A080851DDF}"/>
    <cellStyle name="Input 2 3 3 5 12" xfId="35643" xr:uid="{E4908718-8C91-4185-812E-42F3236A14BE}"/>
    <cellStyle name="Input 2 3 3 5 13" xfId="35872" xr:uid="{6D382E68-D94D-4EBF-A285-1A25A0BE3153}"/>
    <cellStyle name="Input 2 3 3 5 14" xfId="36179" xr:uid="{012AA054-E588-4BEF-B58F-AF50B7F1B57F}"/>
    <cellStyle name="Input 2 3 3 5 15" xfId="36486" xr:uid="{CBABC34D-79AD-494E-97B9-96E8B419B44E}"/>
    <cellStyle name="Input 2 3 3 5 2" xfId="7933" xr:uid="{A3110F3A-3FE7-43C8-8674-42940CD2B93D}"/>
    <cellStyle name="Input 2 3 3 5 2 2" xfId="23296" xr:uid="{25ED4648-15CC-4826-9D56-F111B39E4E78}"/>
    <cellStyle name="Input 2 3 3 5 2 2 2" xfId="33547" xr:uid="{E5A04338-B5FD-4581-BE91-218F8010291F}"/>
    <cellStyle name="Input 2 3 3 5 2 3" xfId="25796" xr:uid="{00370AD3-017C-4693-8E70-516969554A2F}"/>
    <cellStyle name="Input 2 3 3 5 3" xfId="15166" xr:uid="{7821407E-CF47-42E7-879B-EBE4BAEC9806}"/>
    <cellStyle name="Input 2 3 3 5 3 2" xfId="23582" xr:uid="{1A1709D8-D84E-487C-A331-D9E15C6A85FF}"/>
    <cellStyle name="Input 2 3 3 5 3 2 2" xfId="33833" xr:uid="{ECA774A1-93A2-4D0D-A784-8E6363417FC4}"/>
    <cellStyle name="Input 2 3 3 5 4" xfId="23833" xr:uid="{41F74585-980C-48DF-AABA-182B0F8287C5}"/>
    <cellStyle name="Input 2 3 3 5 4 2" xfId="34084" xr:uid="{9C9893F7-A036-4D06-8DEE-48160B56DAFA}"/>
    <cellStyle name="Input 2 3 3 5 5" xfId="24101" xr:uid="{9436880B-D40E-4BBD-920D-AD94EA6E1155}"/>
    <cellStyle name="Input 2 3 3 5 5 2" xfId="34352" xr:uid="{D443D583-F4EF-444E-A2F4-CE243349E73E}"/>
    <cellStyle name="Input 2 3 3 5 6" xfId="24364" xr:uid="{2BB052ED-50F1-4E2C-878D-2C63FB0893BB}"/>
    <cellStyle name="Input 2 3 3 5 6 2" xfId="34615" xr:uid="{D593966E-DF37-4B3F-AB85-4568190438F8}"/>
    <cellStyle name="Input 2 3 3 5 7" xfId="24605" xr:uid="{85925914-9B00-48E1-B395-21AF0A976764}"/>
    <cellStyle name="Input 2 3 3 5 7 2" xfId="34856" xr:uid="{62FE190A-AAD9-4B1D-A426-0B227E48F943}"/>
    <cellStyle name="Input 2 3 3 5 8" xfId="24842" xr:uid="{3722881C-EC45-475F-9AA1-B58E948CBAE6}"/>
    <cellStyle name="Input 2 3 3 5 8 2" xfId="35093" xr:uid="{261EB7A0-720B-4557-B388-715169C06D1B}"/>
    <cellStyle name="Input 2 3 3 5 9" xfId="25039" xr:uid="{43FAF585-38C8-4F4A-9416-808FE0457EDC}"/>
    <cellStyle name="Input 2 3 3 5 9 2" xfId="35290" xr:uid="{98A48B1B-BD4A-4729-8505-871EE9070BDD}"/>
    <cellStyle name="Input 2 3 3 6" xfId="2916" xr:uid="{5FE01A8E-8711-4848-9C53-C2F8E1D5904E}"/>
    <cellStyle name="Input 2 3 3 6 2" xfId="10167" xr:uid="{63F68A52-9006-4816-9A03-CBB75C6A0D33}"/>
    <cellStyle name="Input 2 3 3 6 2 2" xfId="27660" xr:uid="{13CF4CD4-6406-4CCA-A8D1-098DB57009C6}"/>
    <cellStyle name="Input 2 3 3 6 3" xfId="17400" xr:uid="{18A41CE0-8BB1-4828-9B03-FE26F5E820E6}"/>
    <cellStyle name="Input 2 3 3 7" xfId="2643" xr:uid="{23BD5022-04C6-41BD-B8A0-6C90C203A680}"/>
    <cellStyle name="Input 2 3 3 7 2" xfId="9894" xr:uid="{5DCA98FC-3A4D-4A73-9D8C-5E65AA0F52E3}"/>
    <cellStyle name="Input 2 3 3 7 2 2" xfId="27387" xr:uid="{72AA5394-E337-4BA6-B79F-1F05F809D1CA}"/>
    <cellStyle name="Input 2 3 3 7 3" xfId="17127" xr:uid="{B4627404-C28B-410F-9B9D-987715B0F799}"/>
    <cellStyle name="Input 2 3 3 8" xfId="3667" xr:uid="{56AE3024-F05C-4ECD-B6AB-196075189379}"/>
    <cellStyle name="Input 2 3 3 8 2" xfId="10918" xr:uid="{FC5A5303-F98B-463F-8B15-2D3D996E7332}"/>
    <cellStyle name="Input 2 3 3 8 2 2" xfId="28411" xr:uid="{FB92BC49-C482-474E-B4A7-646FD5CCE808}"/>
    <cellStyle name="Input 2 3 3 8 3" xfId="18151" xr:uid="{2DA0C95F-CF14-4509-AECB-09A7F4F045D3}"/>
    <cellStyle name="Input 2 3 3 9" xfId="4040" xr:uid="{8897DF7B-56CB-4776-B841-73835451494A}"/>
    <cellStyle name="Input 2 3 3 9 2" xfId="11291" xr:uid="{75D99F77-9EA2-4594-AD57-C82F946C6937}"/>
    <cellStyle name="Input 2 3 3 9 2 2" xfId="28784" xr:uid="{42ACA01E-0667-467B-A195-BF9887D7CBE3}"/>
    <cellStyle name="Input 2 3 3 9 3" xfId="18524" xr:uid="{373DFC27-1333-4BAB-B0F4-F9DB0DD0E678}"/>
    <cellStyle name="Input 2 3 4" xfId="1039" xr:uid="{10BC9799-FF04-45DA-A4E6-D683DC90E487}"/>
    <cellStyle name="Input 2 3 4 10" xfId="751" xr:uid="{FB2BD29C-AFCE-479D-9674-B6BAF778DF67}"/>
    <cellStyle name="Input 2 3 4 10 2" xfId="8015" xr:uid="{0DB1B479-A9ED-4C30-ADD1-938FDE927753}"/>
    <cellStyle name="Input 2 3 4 10 2 2" xfId="25878" xr:uid="{87A98839-233B-4854-8A62-B07B3B0B9A62}"/>
    <cellStyle name="Input 2 3 4 10 3" xfId="15248" xr:uid="{7040D739-2274-44DB-8842-192FA12A285A}"/>
    <cellStyle name="Input 2 3 4 11" xfId="4772" xr:uid="{C6E9719D-BBE0-480D-88C6-1DFD7DBCA60F}"/>
    <cellStyle name="Input 2 3 4 11 2" xfId="12022" xr:uid="{AC87E6FD-3130-4FE8-B7C9-8B6C64D8387B}"/>
    <cellStyle name="Input 2 3 4 11 2 2" xfId="29515" xr:uid="{58640DEF-47E9-4BD3-8374-E8DEEDB1363D}"/>
    <cellStyle name="Input 2 3 4 11 3" xfId="19255" xr:uid="{F01F049E-0756-4042-95C7-F959ABCAECE8}"/>
    <cellStyle name="Input 2 3 4 12" xfId="5142" xr:uid="{80839B48-B283-4217-8CF7-1562EEBFAB08}"/>
    <cellStyle name="Input 2 3 4 12 2" xfId="12392" xr:uid="{18382BA2-71D5-4DD8-8DA9-B0CC8FEE7F4C}"/>
    <cellStyle name="Input 2 3 4 12 2 2" xfId="29885" xr:uid="{54990935-FF9B-4BDF-B304-961C13AE9F33}"/>
    <cellStyle name="Input 2 3 4 12 3" xfId="19625" xr:uid="{FFCA66F1-EEE1-4D99-A401-3BCF45B967F1}"/>
    <cellStyle name="Input 2 3 4 13" xfId="5512" xr:uid="{DBA0F734-A843-4EAA-BFB1-4FF12EA17884}"/>
    <cellStyle name="Input 2 3 4 13 2" xfId="12762" xr:uid="{2630C2E6-5F89-4C4E-A02C-E6038ACB3DB0}"/>
    <cellStyle name="Input 2 3 4 13 2 2" xfId="30255" xr:uid="{77751F04-3E61-4387-9AB4-25DA0A5CBF0C}"/>
    <cellStyle name="Input 2 3 4 13 3" xfId="19995" xr:uid="{E9738140-724A-4053-B2B4-554930D029C6}"/>
    <cellStyle name="Input 2 3 4 14" xfId="4420" xr:uid="{212D0232-27D7-4359-B866-07D10557EA20}"/>
    <cellStyle name="Input 2 3 4 14 2" xfId="11671" xr:uid="{36324755-A541-4A96-A63D-86F5D0BCDF71}"/>
    <cellStyle name="Input 2 3 4 14 2 2" xfId="29164" xr:uid="{B365BEB1-2ED5-4F89-B469-3B47FA1EE739}"/>
    <cellStyle name="Input 2 3 4 14 3" xfId="18904" xr:uid="{FDF32D61-AE9C-4543-AC5A-0A9CBF2C671C}"/>
    <cellStyle name="Input 2 3 4 15" xfId="6060" xr:uid="{6F1BB55E-0894-488C-BD64-8EC6EEA1D988}"/>
    <cellStyle name="Input 2 3 4 15 2" xfId="13301" xr:uid="{EDCE2012-6D35-4B99-8601-8DC7F681F5D3}"/>
    <cellStyle name="Input 2 3 4 15 2 2" xfId="30794" xr:uid="{2E9B6830-9A05-42E4-82E2-FC1954E8496B}"/>
    <cellStyle name="Input 2 3 4 15 3" xfId="20534" xr:uid="{5C43C928-322D-4FB5-9454-E8ADA2898599}"/>
    <cellStyle name="Input 2 3 4 16" xfId="6427" xr:uid="{31D21003-7B59-4090-A378-53842386893D}"/>
    <cellStyle name="Input 2 3 4 16 2" xfId="13667" xr:uid="{5658CA28-C217-4AEF-A2F2-EF9DBF252D67}"/>
    <cellStyle name="Input 2 3 4 16 2 2" xfId="31160" xr:uid="{4D27E5E6-8175-4F43-8A32-1900AC2D3CEF}"/>
    <cellStyle name="Input 2 3 4 16 3" xfId="20900" xr:uid="{B704A4FC-BA2D-496A-9DB1-FC76B2D7FE0D}"/>
    <cellStyle name="Input 2 3 4 17" xfId="6790" xr:uid="{9C04D72F-F83E-46E4-AFF6-B31B7215A86F}"/>
    <cellStyle name="Input 2 3 4 17 2" xfId="14030" xr:uid="{52147FDD-EC5F-447B-A7EE-FBA1CE04D9D5}"/>
    <cellStyle name="Input 2 3 4 17 2 2" xfId="31523" xr:uid="{A9A3F574-52EE-4F05-A457-A4283B5C9FC6}"/>
    <cellStyle name="Input 2 3 4 17 3" xfId="21263" xr:uid="{3CAA0E31-9C0F-4DF3-8974-E848CB421A6E}"/>
    <cellStyle name="Input 2 3 4 18" xfId="7158" xr:uid="{3F19556C-02E6-4270-B4C2-EC621840B78B}"/>
    <cellStyle name="Input 2 3 4 18 2" xfId="14398" xr:uid="{69E5D0CE-0324-49A1-A0C3-02E5DEA7A217}"/>
    <cellStyle name="Input 2 3 4 18 2 2" xfId="31891" xr:uid="{A23DEF85-4ACF-44BC-9340-E6F82F118B79}"/>
    <cellStyle name="Input 2 3 4 18 3" xfId="21631" xr:uid="{B50053D6-EB8A-4EE0-B529-6C761800F055}"/>
    <cellStyle name="Input 2 3 4 19" xfId="8291" xr:uid="{069F36B2-F1E6-4922-AB27-948743006708}"/>
    <cellStyle name="Input 2 3 4 19 2" xfId="15524" xr:uid="{AAEE5CCF-DDDD-444C-94DC-6615C908E952}"/>
    <cellStyle name="Input 2 3 4 2" xfId="1278" xr:uid="{4BED181F-E7C8-4F30-9C8C-8874559D1F34}"/>
    <cellStyle name="Input 2 3 4 2 2" xfId="8530" xr:uid="{7706742D-6310-4631-A047-4E43928A50A9}"/>
    <cellStyle name="Input 2 3 4 2 2 2" xfId="26023" xr:uid="{DAB482AF-718C-41DC-98EB-9662C206B451}"/>
    <cellStyle name="Input 2 3 4 2 3" xfId="15763" xr:uid="{101B1CC7-1875-4D25-A7EF-51F2CD784620}"/>
    <cellStyle name="Input 2 3 4 20" xfId="7563" xr:uid="{2BD18B16-15BA-4036-93B1-4B4F185743D8}"/>
    <cellStyle name="Input 2 3 4 20 2" xfId="25430" xr:uid="{C72184E9-26B4-44AF-8CFB-F14532896466}"/>
    <cellStyle name="Input 2 3 4 21" xfId="14796" xr:uid="{B97FD625-289D-41CE-8062-5D601C5B44B4}"/>
    <cellStyle name="Input 2 3 4 3" xfId="1812" xr:uid="{71FD5C3C-530B-4957-89EE-75B93D85E961}"/>
    <cellStyle name="Input 2 3 4 3 2" xfId="9064" xr:uid="{09FAF27E-5CF8-4165-91BC-F63306A0CD9A}"/>
    <cellStyle name="Input 2 3 4 3 2 2" xfId="26557" xr:uid="{C1F0BB6C-31E9-4958-8598-D6A84B765920}"/>
    <cellStyle name="Input 2 3 4 3 3" xfId="16297" xr:uid="{445E651E-4165-4500-AC16-E1C7FBF01E8F}"/>
    <cellStyle name="Input 2 3 4 4" xfId="2184" xr:uid="{BA8ABF96-63A0-4E60-90ED-6D0E0791F881}"/>
    <cellStyle name="Input 2 3 4 4 2" xfId="9436" xr:uid="{79914624-526C-40D8-9C0F-6AAB73B5375F}"/>
    <cellStyle name="Input 2 3 4 4 2 2" xfId="26929" xr:uid="{BB879FB1-FB58-487D-A83C-072DE3BEB1AE}"/>
    <cellStyle name="Input 2 3 4 4 3" xfId="16669" xr:uid="{5E1B9245-0394-451B-B341-BEFE4C04CD45}"/>
    <cellStyle name="Input 2 3 4 5" xfId="571" xr:uid="{649B039A-E211-4468-A48F-E992C0154144}"/>
    <cellStyle name="Input 2 3 4 5 2" xfId="7407" xr:uid="{FDCF7C25-B5B5-421D-8B66-BE7F1450A473}"/>
    <cellStyle name="Input 2 3 4 5 2 2" xfId="25274" xr:uid="{D1469B44-D358-42E4-B828-A14EFB33295F}"/>
    <cellStyle name="Input 2 3 4 5 3" xfId="14640" xr:uid="{0829E4D0-5582-47C9-AE6F-E4E38B966771}"/>
    <cellStyle name="Input 2 3 4 6" xfId="2952" xr:uid="{CE70CACD-876B-4513-B5C1-27A4E61D1E23}"/>
    <cellStyle name="Input 2 3 4 6 2" xfId="10203" xr:uid="{80158969-C51D-45DF-9BB2-834673FAEA62}"/>
    <cellStyle name="Input 2 3 4 6 2 2" xfId="27696" xr:uid="{4CEF57AA-3D8D-48B3-85EA-D3032213FF34}"/>
    <cellStyle name="Input 2 3 4 6 3" xfId="17436" xr:uid="{AB3698B8-FE1B-4F0C-A1CA-87300E6B78B9}"/>
    <cellStyle name="Input 2 3 4 7" xfId="2691" xr:uid="{8765AAA3-4EDA-47C6-9633-6DF9D0B9C633}"/>
    <cellStyle name="Input 2 3 4 7 2" xfId="9942" xr:uid="{0285C31E-7550-4525-97E4-2A5203054A74}"/>
    <cellStyle name="Input 2 3 4 7 2 2" xfId="27435" xr:uid="{E0EE68F7-961D-4095-9864-604310A1C5F0}"/>
    <cellStyle name="Input 2 3 4 7 3" xfId="17175" xr:uid="{0A24F2D9-566A-4688-8FCE-6C6627F6A48B}"/>
    <cellStyle name="Input 2 3 4 8" xfId="3703" xr:uid="{A850C716-DE3A-458E-91E5-FE86F0061D95}"/>
    <cellStyle name="Input 2 3 4 8 2" xfId="10954" xr:uid="{22E32D0E-39C3-4D84-ABAB-7B0A0E9937EB}"/>
    <cellStyle name="Input 2 3 4 8 2 2" xfId="28447" xr:uid="{4B6568FE-CFDD-4A4B-8FA6-8C4756498F45}"/>
    <cellStyle name="Input 2 3 4 8 3" xfId="18187" xr:uid="{1F9226E2-134E-4C7F-A2D0-B198EF1C2FF5}"/>
    <cellStyle name="Input 2 3 4 9" xfId="4076" xr:uid="{08AE21AA-1AFF-4AD2-B2EC-EF0AA06C65E3}"/>
    <cellStyle name="Input 2 3 4 9 2" xfId="11327" xr:uid="{8EBE3B50-514E-4A2C-8A1E-727790AF4E78}"/>
    <cellStyle name="Input 2 3 4 9 2 2" xfId="28820" xr:uid="{F88F8571-1BCE-4FBE-A138-88C0C0BC7095}"/>
    <cellStyle name="Input 2 3 4 9 3" xfId="18560" xr:uid="{9FC59B55-844B-40F9-A141-695D4BBF8878}"/>
    <cellStyle name="Input 2 3 5" xfId="1015" xr:uid="{CF8052AF-4F24-4C9B-BB39-D6EB93CA1432}"/>
    <cellStyle name="Input 2 3 5 10" xfId="1351" xr:uid="{8B37CE1F-33F3-4885-8217-4F2AEAAFB0B1}"/>
    <cellStyle name="Input 2 3 5 10 2" xfId="8603" xr:uid="{9F5CE30B-311F-4183-AAC1-291BEB1BFD8D}"/>
    <cellStyle name="Input 2 3 5 10 2 2" xfId="26096" xr:uid="{4F74ABDE-D2EC-4888-8DDE-E00A768CBE7D}"/>
    <cellStyle name="Input 2 3 5 10 3" xfId="15836" xr:uid="{597D47C7-8D96-4D87-B016-50E9D464E503}"/>
    <cellStyle name="Input 2 3 5 11" xfId="4748" xr:uid="{8F5E02EE-1E51-4A25-B9D5-5C82A20C341B}"/>
    <cellStyle name="Input 2 3 5 11 2" xfId="11998" xr:uid="{D29C657B-2862-4A3D-B5CF-36C525C2D550}"/>
    <cellStyle name="Input 2 3 5 11 2 2" xfId="29491" xr:uid="{7B47A620-065C-49BD-AD0A-69184E4067D0}"/>
    <cellStyle name="Input 2 3 5 11 3" xfId="19231" xr:uid="{0EDF4DBC-5089-49B5-9D5A-E894F5310746}"/>
    <cellStyle name="Input 2 3 5 12" xfId="5118" xr:uid="{895749A7-2007-4B91-90C7-6260380D3634}"/>
    <cellStyle name="Input 2 3 5 12 2" xfId="12368" xr:uid="{0A94DC33-F72B-4924-A2B0-8C1757958FFE}"/>
    <cellStyle name="Input 2 3 5 12 2 2" xfId="29861" xr:uid="{591BFD25-8588-44E6-ABA7-46F9C09D05CE}"/>
    <cellStyle name="Input 2 3 5 12 3" xfId="19601" xr:uid="{AD0430E8-316D-48E9-917B-978570B4B432}"/>
    <cellStyle name="Input 2 3 5 13" xfId="5488" xr:uid="{E6F743BB-7043-4106-86B4-82C1F9A1302D}"/>
    <cellStyle name="Input 2 3 5 13 2" xfId="12738" xr:uid="{2A2CB701-49F1-47E4-A805-93185EAB3F9E}"/>
    <cellStyle name="Input 2 3 5 13 2 2" xfId="30231" xr:uid="{0D09C85E-6866-40C2-892D-2837F94DB980}"/>
    <cellStyle name="Input 2 3 5 13 3" xfId="19971" xr:uid="{BD0B35D8-3EF1-4EBB-8FBB-6B8500C9FBFB}"/>
    <cellStyle name="Input 2 3 5 14" xfId="4612" xr:uid="{A9FE2152-4D1C-428F-B5FA-1C98B5355B02}"/>
    <cellStyle name="Input 2 3 5 14 2" xfId="11862" xr:uid="{CBE0B7FA-4068-45DE-B141-C5959A72BC6E}"/>
    <cellStyle name="Input 2 3 5 14 2 2" xfId="29355" xr:uid="{F8618110-5539-4386-BFC3-C6D69F6E8CAC}"/>
    <cellStyle name="Input 2 3 5 14 3" xfId="19095" xr:uid="{3D73034E-2DAD-4161-B127-B70DDBD5B555}"/>
    <cellStyle name="Input 2 3 5 15" xfId="6036" xr:uid="{7DE0264D-E290-457E-9CE8-E8FFEB278E33}"/>
    <cellStyle name="Input 2 3 5 15 2" xfId="13277" xr:uid="{A83C8E20-629E-40B4-BC00-F0D1D4735741}"/>
    <cellStyle name="Input 2 3 5 15 2 2" xfId="30770" xr:uid="{2BCD679A-376D-4DF2-889F-5B7D411BC28D}"/>
    <cellStyle name="Input 2 3 5 15 3" xfId="20510" xr:uid="{6FE7FAD4-59CB-446C-A3AA-0FDE2F86E7E5}"/>
    <cellStyle name="Input 2 3 5 16" xfId="6403" xr:uid="{FDA9A579-32E6-436C-A7AC-2DB8308922AE}"/>
    <cellStyle name="Input 2 3 5 16 2" xfId="13643" xr:uid="{A8FBA454-A043-4D9F-A52E-6D57C339CBD8}"/>
    <cellStyle name="Input 2 3 5 16 2 2" xfId="31136" xr:uid="{F513F865-E599-4FCF-977E-1C5A3FF03262}"/>
    <cellStyle name="Input 2 3 5 16 3" xfId="20876" xr:uid="{51F2837C-F48F-4E91-877B-5F6D96CE5A75}"/>
    <cellStyle name="Input 2 3 5 17" xfId="6766" xr:uid="{DA11F9DA-E2A3-4BFF-9081-3E4179F274E9}"/>
    <cellStyle name="Input 2 3 5 17 2" xfId="14006" xr:uid="{58653BE7-8331-4E72-858D-4F71CD6F911F}"/>
    <cellStyle name="Input 2 3 5 17 2 2" xfId="31499" xr:uid="{017ECB58-4826-4324-8E01-E594667EF943}"/>
    <cellStyle name="Input 2 3 5 17 3" xfId="21239" xr:uid="{2966682D-8AA6-412E-908A-F6BF60076EF5}"/>
    <cellStyle name="Input 2 3 5 18" xfId="7134" xr:uid="{0185A917-ED31-4F1F-AE7E-5288AF74E263}"/>
    <cellStyle name="Input 2 3 5 18 2" xfId="14374" xr:uid="{77E31619-89B3-40E8-8268-7EAF7FBF3B5D}"/>
    <cellStyle name="Input 2 3 5 18 2 2" xfId="31867" xr:uid="{88ECD21C-5C8F-4738-A00B-693D8CB9C7D9}"/>
    <cellStyle name="Input 2 3 5 18 3" xfId="21607" xr:uid="{897E4473-46D4-42B2-977E-8AA6C392BB82}"/>
    <cellStyle name="Input 2 3 5 19" xfId="8267" xr:uid="{710C8558-1686-46C0-B6B9-C7DD8F62D1DF}"/>
    <cellStyle name="Input 2 3 5 19 2" xfId="15500" xr:uid="{54BEDF34-4310-42E6-A6AF-60496E4DA2D3}"/>
    <cellStyle name="Input 2 3 5 2" xfId="655" xr:uid="{8C893373-3688-4CD5-A258-FF5D935ABB8F}"/>
    <cellStyle name="Input 2 3 5 2 2" xfId="7919" xr:uid="{296E0A12-5DE5-4D6E-BA01-6D46A9707026}"/>
    <cellStyle name="Input 2 3 5 2 2 2" xfId="25782" xr:uid="{8B4E842B-EB32-4259-923F-BBADDCDFA45A}"/>
    <cellStyle name="Input 2 3 5 2 3" xfId="15152" xr:uid="{606744BC-F2FD-4249-83B0-DD923BFA6BD5}"/>
    <cellStyle name="Input 2 3 5 20" xfId="7539" xr:uid="{723AE9A5-B58D-4043-AB50-E458867135F1}"/>
    <cellStyle name="Input 2 3 5 20 2" xfId="25406" xr:uid="{70E90E8D-A3EE-44B5-A630-CF455777EFB7}"/>
    <cellStyle name="Input 2 3 5 21" xfId="14772" xr:uid="{752710CD-6B47-415E-B032-57770E51F0CE}"/>
    <cellStyle name="Input 2 3 5 3" xfId="1788" xr:uid="{69C0C5E2-C8CA-43DF-908D-670DB1E68A51}"/>
    <cellStyle name="Input 2 3 5 3 2" xfId="9040" xr:uid="{DC64F753-F189-4A96-A873-595C8B94040F}"/>
    <cellStyle name="Input 2 3 5 3 2 2" xfId="26533" xr:uid="{69342235-D385-4975-8FE4-B0BF88814652}"/>
    <cellStyle name="Input 2 3 5 3 3" xfId="16273" xr:uid="{4F2128CD-4365-4E94-A5E3-D69B951A016B}"/>
    <cellStyle name="Input 2 3 5 4" xfId="2160" xr:uid="{96B455FB-3E2A-4EA8-8C45-2EAD9AB353F9}"/>
    <cellStyle name="Input 2 3 5 4 2" xfId="9412" xr:uid="{C9723F24-A6F4-4882-91CD-7243877696F4}"/>
    <cellStyle name="Input 2 3 5 4 2 2" xfId="26905" xr:uid="{BBEA9D10-5364-4C6C-8B81-8CAC5B60880C}"/>
    <cellStyle name="Input 2 3 5 4 3" xfId="16645" xr:uid="{F4AB02A0-BCBA-462A-83C5-0B52C474D71E}"/>
    <cellStyle name="Input 2 3 5 5" xfId="2506" xr:uid="{88133D67-8D8F-4FFD-93C0-CD6ECED23299}"/>
    <cellStyle name="Input 2 3 5 5 2" xfId="9757" xr:uid="{8EDF9F9A-7E8C-4AB1-A458-65655A0D09C4}"/>
    <cellStyle name="Input 2 3 5 5 2 2" xfId="27250" xr:uid="{507A58F8-12EF-4F44-A65F-5003C7B60651}"/>
    <cellStyle name="Input 2 3 5 5 3" xfId="16990" xr:uid="{2F9D726E-DCFF-439B-B785-84496D9F1A6B}"/>
    <cellStyle name="Input 2 3 5 6" xfId="2928" xr:uid="{2330E958-6E58-409C-80AD-FA8F1ECD0239}"/>
    <cellStyle name="Input 2 3 5 6 2" xfId="10179" xr:uid="{90A21E3E-BB40-4D29-8F1A-2B9E6BBC7D33}"/>
    <cellStyle name="Input 2 3 5 6 2 2" xfId="27672" xr:uid="{75C76B3A-66B6-42CF-B407-8616F57085DC}"/>
    <cellStyle name="Input 2 3 5 6 3" xfId="17412" xr:uid="{B20C9C15-01C4-44C8-89A2-268C6B2BD398}"/>
    <cellStyle name="Input 2 3 5 7" xfId="2433" xr:uid="{E6CF961C-DA16-4D33-8843-8C12181CD94E}"/>
    <cellStyle name="Input 2 3 5 7 2" xfId="9685" xr:uid="{85549108-8AA0-47EB-AD9B-E99ECBFDD38C}"/>
    <cellStyle name="Input 2 3 5 7 2 2" xfId="27178" xr:uid="{8FE3885F-5443-4101-99E7-48F890630BE1}"/>
    <cellStyle name="Input 2 3 5 7 3" xfId="16918" xr:uid="{9376E6C9-0AE8-4A0F-B01C-04E9F795DEBA}"/>
    <cellStyle name="Input 2 3 5 8" xfId="3679" xr:uid="{597E81A7-A35B-49B8-978C-92DA2DB663D5}"/>
    <cellStyle name="Input 2 3 5 8 2" xfId="10930" xr:uid="{43CBE1A5-265C-4B59-B0BB-414E06C41DF3}"/>
    <cellStyle name="Input 2 3 5 8 2 2" xfId="28423" xr:uid="{7691A3F8-2A1A-4C48-AB5A-3DE429793081}"/>
    <cellStyle name="Input 2 3 5 8 3" xfId="18163" xr:uid="{EB9884D2-756A-4E9C-9219-D6D2FA49BF0C}"/>
    <cellStyle name="Input 2 3 5 9" xfId="4052" xr:uid="{A1A3601F-D749-4EF3-BB25-B38C7A9421B2}"/>
    <cellStyle name="Input 2 3 5 9 2" xfId="11303" xr:uid="{3A577A45-6919-4641-B072-58ED5A6739DC}"/>
    <cellStyle name="Input 2 3 5 9 2 2" xfId="28796" xr:uid="{E22CF4A0-C04B-4DCD-8378-38924902B768}"/>
    <cellStyle name="Input 2 3 5 9 3" xfId="18536" xr:uid="{56FF351E-52B0-4748-9909-B8E04549F027}"/>
    <cellStyle name="Input 2 3 6" xfId="1042" xr:uid="{E75D9858-548F-44B6-9E3F-B66CAE537F7F}"/>
    <cellStyle name="Input 2 3 6 10" xfId="3488" xr:uid="{ED4663EE-CA5C-4623-87F2-08855346F781}"/>
    <cellStyle name="Input 2 3 6 10 2" xfId="10739" xr:uid="{7E64920C-D503-4AE1-9898-E2AC6CE02BBD}"/>
    <cellStyle name="Input 2 3 6 10 2 2" xfId="28232" xr:uid="{BF9191BD-0DD8-4810-83D2-1B58B4DB2B36}"/>
    <cellStyle name="Input 2 3 6 10 3" xfId="17972" xr:uid="{C2EE9F52-3A42-457E-9E18-279216A7BABA}"/>
    <cellStyle name="Input 2 3 6 11" xfId="4775" xr:uid="{88AD582B-FF1A-4C47-A9F5-06589FE6402F}"/>
    <cellStyle name="Input 2 3 6 11 2" xfId="12025" xr:uid="{AC48C167-26A5-4C48-9523-1E0EB2F0F2FF}"/>
    <cellStyle name="Input 2 3 6 11 2 2" xfId="29518" xr:uid="{8367F39C-F0CB-4434-BF86-3F9F6A93E57E}"/>
    <cellStyle name="Input 2 3 6 11 3" xfId="19258" xr:uid="{E3F8B900-EB03-4BE0-B9C6-E9567CF07E42}"/>
    <cellStyle name="Input 2 3 6 12" xfId="5145" xr:uid="{2B366E3A-C227-4967-A09C-BC9A2AB24FC6}"/>
    <cellStyle name="Input 2 3 6 12 2" xfId="12395" xr:uid="{83CB9F3A-79F7-4168-9987-15A0E567CD50}"/>
    <cellStyle name="Input 2 3 6 12 2 2" xfId="29888" xr:uid="{D88E4CC8-8336-4143-A5AA-998F1AEF9952}"/>
    <cellStyle name="Input 2 3 6 12 3" xfId="19628" xr:uid="{E68DED7B-E5A5-4B02-8BD9-2BF224A1D162}"/>
    <cellStyle name="Input 2 3 6 13" xfId="5515" xr:uid="{2CA654E3-F6D5-495C-877C-6BEA805C0419}"/>
    <cellStyle name="Input 2 3 6 13 2" xfId="12765" xr:uid="{C5C50318-9FA0-4851-A3BD-73812F4D8D9A}"/>
    <cellStyle name="Input 2 3 6 13 2 2" xfId="30258" xr:uid="{6B544290-2FDE-4281-ADEB-5EBE0269EBBE}"/>
    <cellStyle name="Input 2 3 6 13 3" xfId="19998" xr:uid="{DFBFAAFF-C8F3-4D93-9985-1401F169EF19}"/>
    <cellStyle name="Input 2 3 6 14" xfId="4307" xr:uid="{81F6AD6F-0390-4299-8BD1-F99B5E2289B3}"/>
    <cellStyle name="Input 2 3 6 14 2" xfId="11558" xr:uid="{1C99973B-1CBE-4523-BBD3-4FC30BACB0CB}"/>
    <cellStyle name="Input 2 3 6 14 2 2" xfId="29051" xr:uid="{F9634250-4D1B-4E9F-9467-B7DBB55C5BC8}"/>
    <cellStyle name="Input 2 3 6 14 3" xfId="18791" xr:uid="{C6D36FEB-AC63-4513-A0C5-3D80A2394478}"/>
    <cellStyle name="Input 2 3 6 15" xfId="6063" xr:uid="{4D8BCEE8-7F55-4D4F-8EF4-05AACCDC62D7}"/>
    <cellStyle name="Input 2 3 6 15 2" xfId="13304" xr:uid="{24BB2D49-B06B-4E0D-AB9D-7AAF2223CE58}"/>
    <cellStyle name="Input 2 3 6 15 2 2" xfId="30797" xr:uid="{DE0516FB-F33E-4C98-ABA2-CC02FFDA301B}"/>
    <cellStyle name="Input 2 3 6 15 3" xfId="20537" xr:uid="{C17A7409-24CB-4B0B-A37F-ECDF48903EF0}"/>
    <cellStyle name="Input 2 3 6 16" xfId="6430" xr:uid="{69BFD630-96FA-4489-8207-7D25284B4917}"/>
    <cellStyle name="Input 2 3 6 16 2" xfId="13670" xr:uid="{D1C82F13-F931-4801-96F1-D22CDFCF9B36}"/>
    <cellStyle name="Input 2 3 6 16 2 2" xfId="31163" xr:uid="{50B28C14-5C34-4D6A-BD07-7BC63143A85B}"/>
    <cellStyle name="Input 2 3 6 16 3" xfId="20903" xr:uid="{38590836-A549-4879-AD78-5ED4592F4E7D}"/>
    <cellStyle name="Input 2 3 6 17" xfId="6793" xr:uid="{1EC63F96-2D58-4ABB-A0DA-B8291EB3B790}"/>
    <cellStyle name="Input 2 3 6 17 2" xfId="14033" xr:uid="{2B4E47D5-695B-4859-A623-3162A96A8EAB}"/>
    <cellStyle name="Input 2 3 6 17 2 2" xfId="31526" xr:uid="{D5C37546-F5AB-4396-BD1F-44A813BC0CDD}"/>
    <cellStyle name="Input 2 3 6 17 3" xfId="21266" xr:uid="{0AC5F404-2264-480C-8937-7D2351CBE854}"/>
    <cellStyle name="Input 2 3 6 18" xfId="7161" xr:uid="{5746B6FD-943F-4246-B918-5FB932106580}"/>
    <cellStyle name="Input 2 3 6 18 2" xfId="14401" xr:uid="{ED877E8A-C304-40EB-B4EA-5EADA56ACD82}"/>
    <cellStyle name="Input 2 3 6 18 2 2" xfId="31894" xr:uid="{4C21819E-6DAF-4A46-8D0E-DEA8AB3274A1}"/>
    <cellStyle name="Input 2 3 6 18 3" xfId="21634" xr:uid="{59BA5514-03D9-4DD8-ABFB-36F8AEC0E9D2}"/>
    <cellStyle name="Input 2 3 6 19" xfId="8294" xr:uid="{0CA6E973-D1E2-4E39-B1C4-67C3674053F2}"/>
    <cellStyle name="Input 2 3 6 19 2" xfId="15527" xr:uid="{B33D4FEE-1324-413D-950C-462F8469F156}"/>
    <cellStyle name="Input 2 3 6 2" xfId="1275" xr:uid="{919036EC-879B-416C-B187-F31828E98379}"/>
    <cellStyle name="Input 2 3 6 2 2" xfId="8527" xr:uid="{2880D6E3-FEE6-4840-9445-E1FEF5A2498B}"/>
    <cellStyle name="Input 2 3 6 2 2 2" xfId="26020" xr:uid="{A334DF72-AD88-406B-8B06-AA2E37FC23A4}"/>
    <cellStyle name="Input 2 3 6 2 3" xfId="15760" xr:uid="{1C307C71-A515-4A52-BE72-F2E2609CD947}"/>
    <cellStyle name="Input 2 3 6 20" xfId="7566" xr:uid="{230A7DE5-4D5F-4D9F-8E00-63598EE29AE6}"/>
    <cellStyle name="Input 2 3 6 20 2" xfId="25433" xr:uid="{6CD8584B-4ADA-4FE9-A44A-A179207EA231}"/>
    <cellStyle name="Input 2 3 6 21" xfId="14799" xr:uid="{A0825B3D-0A44-4EBA-8582-A9BBE1E15EA4}"/>
    <cellStyle name="Input 2 3 6 3" xfId="1815" xr:uid="{2F783461-185A-42C5-8C7F-F5C091D014B1}"/>
    <cellStyle name="Input 2 3 6 3 2" xfId="9067" xr:uid="{F8D556C7-DD3B-4C96-9EBB-8F004D380A3D}"/>
    <cellStyle name="Input 2 3 6 3 2 2" xfId="26560" xr:uid="{0C4CC7AB-4D25-413C-90F0-6314482B729C}"/>
    <cellStyle name="Input 2 3 6 3 3" xfId="16300" xr:uid="{1417C4CD-09C1-44DB-9F53-5D7EBDD36647}"/>
    <cellStyle name="Input 2 3 6 4" xfId="2187" xr:uid="{97A37CB4-FC75-4ABD-B684-D7D7EFDECB94}"/>
    <cellStyle name="Input 2 3 6 4 2" xfId="9439" xr:uid="{89955393-9203-45D1-9ADA-1A04D4010CC9}"/>
    <cellStyle name="Input 2 3 6 4 2 2" xfId="26932" xr:uid="{73247AED-0C81-4EEE-A081-1C0DCB8CEFF7}"/>
    <cellStyle name="Input 2 3 6 4 3" xfId="16672" xr:uid="{C311A56F-8BDE-46D9-8CA3-C6BE063D90A5}"/>
    <cellStyle name="Input 2 3 6 5" xfId="2723" xr:uid="{67B8EAEC-9818-490C-B17E-18C647EDDA5A}"/>
    <cellStyle name="Input 2 3 6 5 2" xfId="9974" xr:uid="{A36A8196-263B-4912-950F-5250D1A65034}"/>
    <cellStyle name="Input 2 3 6 5 2 2" xfId="27467" xr:uid="{04F305B2-9CF9-4682-A1B2-FC0141069712}"/>
    <cellStyle name="Input 2 3 6 5 3" xfId="17207" xr:uid="{CAC2877B-0224-4DFE-9472-8A4D47A39CB4}"/>
    <cellStyle name="Input 2 3 6 6" xfId="2955" xr:uid="{7A971F97-B6B1-4BA7-85C4-34A553D9F2F9}"/>
    <cellStyle name="Input 2 3 6 6 2" xfId="10206" xr:uid="{7F93828C-36B4-4996-AC3D-611E4732AC22}"/>
    <cellStyle name="Input 2 3 6 6 2 2" xfId="27699" xr:uid="{38EDE96B-D290-4DC9-BDB5-05C7F1097FCD}"/>
    <cellStyle name="Input 2 3 6 6 3" xfId="17439" xr:uid="{1AD22D4E-775D-42E8-AC33-D34329B5EF53}"/>
    <cellStyle name="Input 2 3 6 7" xfId="680" xr:uid="{C0851A56-7A67-4518-967A-F7F0CBDA7B35}"/>
    <cellStyle name="Input 2 3 6 7 2" xfId="7944" xr:uid="{41206EA2-F723-4132-B3A9-B229ECC055AB}"/>
    <cellStyle name="Input 2 3 6 7 2 2" xfId="25807" xr:uid="{E550A856-BD0B-4E32-9441-48FBCD4D8FCF}"/>
    <cellStyle name="Input 2 3 6 7 3" xfId="15177" xr:uid="{43ACA4AD-BF5F-48D4-A16A-D2AA694B0C44}"/>
    <cellStyle name="Input 2 3 6 8" xfId="3706" xr:uid="{FBAB9388-95BA-41BD-939C-B8CF8EF1FC05}"/>
    <cellStyle name="Input 2 3 6 8 2" xfId="10957" xr:uid="{A8622F6C-BE47-4B12-B9F8-9942A3752121}"/>
    <cellStyle name="Input 2 3 6 8 2 2" xfId="28450" xr:uid="{65A240DE-7CEF-471C-9237-97C61D1CAE61}"/>
    <cellStyle name="Input 2 3 6 8 3" xfId="18190" xr:uid="{B65D08EE-D1D0-465A-AD51-8C0B921891B5}"/>
    <cellStyle name="Input 2 3 6 9" xfId="4079" xr:uid="{F00FF8B3-6A38-427C-B65E-428BB959C7ED}"/>
    <cellStyle name="Input 2 3 6 9 2" xfId="11330" xr:uid="{CC015640-D0A7-41A8-B6B6-D51840BCFA4D}"/>
    <cellStyle name="Input 2 3 6 9 2 2" xfId="28823" xr:uid="{49BC4DCB-DAF3-473D-8FCD-F22FF6252BF3}"/>
    <cellStyle name="Input 2 3 6 9 3" xfId="18563" xr:uid="{7E50B7D5-91FD-46B6-8A1D-27DE10F425B1}"/>
    <cellStyle name="Input 2 3 7" xfId="995" xr:uid="{C4196D79-8820-42B5-B39E-2A7B90968206}"/>
    <cellStyle name="Input 2 3 7 10" xfId="3508" xr:uid="{76AC6499-E5B9-4EFD-A05B-5AE673F28138}"/>
    <cellStyle name="Input 2 3 7 10 2" xfId="10759" xr:uid="{D42802CB-9579-48D8-975B-2B69FD066DA7}"/>
    <cellStyle name="Input 2 3 7 10 2 2" xfId="28252" xr:uid="{271DAAE3-2C2C-430E-A5F7-A0B7D737249B}"/>
    <cellStyle name="Input 2 3 7 10 3" xfId="17992" xr:uid="{A3B41E45-4049-4889-A89E-9C6825D6A767}"/>
    <cellStyle name="Input 2 3 7 11" xfId="4728" xr:uid="{0A5AAC6F-488C-4949-BF98-10E418ADAD14}"/>
    <cellStyle name="Input 2 3 7 11 2" xfId="11978" xr:uid="{B6858444-4BCF-4976-B1D9-4B9EC3A20CF7}"/>
    <cellStyle name="Input 2 3 7 11 2 2" xfId="29471" xr:uid="{923E8AD7-4F7A-4AD7-BA46-FFEBD05A5ED1}"/>
    <cellStyle name="Input 2 3 7 11 3" xfId="19211" xr:uid="{E5AE2C99-E6B9-477B-810C-90A720316866}"/>
    <cellStyle name="Input 2 3 7 12" xfId="5098" xr:uid="{A7E2ECE5-A34D-4B02-BA75-5756A5E40205}"/>
    <cellStyle name="Input 2 3 7 12 2" xfId="12348" xr:uid="{CE5C19ED-0028-4106-BA1C-955E03E903DC}"/>
    <cellStyle name="Input 2 3 7 12 2 2" xfId="29841" xr:uid="{31C4A3EB-A2D5-4A7E-8A64-57A8479A59EB}"/>
    <cellStyle name="Input 2 3 7 12 3" xfId="19581" xr:uid="{744C81D6-7458-4D14-9A2B-6DCD28CA11F7}"/>
    <cellStyle name="Input 2 3 7 13" xfId="5468" xr:uid="{21F3A35B-3ECE-4D74-8E85-B1BDCC595F24}"/>
    <cellStyle name="Input 2 3 7 13 2" xfId="12718" xr:uid="{12D66736-C3D4-4F72-BD37-1BC79A0936B8}"/>
    <cellStyle name="Input 2 3 7 13 2 2" xfId="30211" xr:uid="{EEB51037-B338-42D4-9861-196966D06E67}"/>
    <cellStyle name="Input 2 3 7 13 3" xfId="19951" xr:uid="{604B40D5-C4C0-4103-91DE-D57056358F93}"/>
    <cellStyle name="Input 2 3 7 14" xfId="4566" xr:uid="{157142F7-E8F7-4857-A7EE-2F479664EBF3}"/>
    <cellStyle name="Input 2 3 7 14 2" xfId="11816" xr:uid="{666593C4-9FBC-467B-B732-47B53EFA3B6D}"/>
    <cellStyle name="Input 2 3 7 14 2 2" xfId="29309" xr:uid="{C03BDCD5-D527-42D4-81F9-58ED8B21E94A}"/>
    <cellStyle name="Input 2 3 7 14 3" xfId="19049" xr:uid="{92B7612C-76B6-44AA-AC26-087EE7393F3B}"/>
    <cellStyle name="Input 2 3 7 15" xfId="6016" xr:uid="{30C088AB-8639-4097-93E1-22A414ABF14E}"/>
    <cellStyle name="Input 2 3 7 15 2" xfId="13257" xr:uid="{11E55E9F-A450-4214-889E-7622F4437266}"/>
    <cellStyle name="Input 2 3 7 15 2 2" xfId="30750" xr:uid="{C3DB4A65-47A4-4058-8843-76495DBF5211}"/>
    <cellStyle name="Input 2 3 7 15 3" xfId="20490" xr:uid="{C3709931-019D-48D4-9038-2CE314C7371D}"/>
    <cellStyle name="Input 2 3 7 16" xfId="6383" xr:uid="{243D1BB6-C727-4020-A83D-7BF9FD130B4D}"/>
    <cellStyle name="Input 2 3 7 16 2" xfId="13623" xr:uid="{7A1DC0F5-C18D-489F-AAA8-4F7A681E0F92}"/>
    <cellStyle name="Input 2 3 7 16 2 2" xfId="31116" xr:uid="{9FCEB40E-4EC2-466C-BDC9-85231623E13C}"/>
    <cellStyle name="Input 2 3 7 16 3" xfId="20856" xr:uid="{4449A05E-D753-4A9F-8145-22085CE8C420}"/>
    <cellStyle name="Input 2 3 7 17" xfId="6746" xr:uid="{54CE2E05-A262-413D-AB4A-9C9954A0DEF2}"/>
    <cellStyle name="Input 2 3 7 17 2" xfId="13986" xr:uid="{1037A47D-FDF0-4EBE-8E39-77221F5C9271}"/>
    <cellStyle name="Input 2 3 7 17 2 2" xfId="31479" xr:uid="{415C116D-7337-4F96-83C8-3CA4560D069C}"/>
    <cellStyle name="Input 2 3 7 17 3" xfId="21219" xr:uid="{90134C74-688C-4ED6-9497-99CB66AB3D5C}"/>
    <cellStyle name="Input 2 3 7 18" xfId="7114" xr:uid="{573DDB7D-BB44-45E1-A111-554D5F6332D1}"/>
    <cellStyle name="Input 2 3 7 18 2" xfId="14354" xr:uid="{CE06AC5E-DE4D-4C9E-8EA0-9A3A396A98AB}"/>
    <cellStyle name="Input 2 3 7 18 2 2" xfId="31847" xr:uid="{44F1656D-4892-4279-9455-DE4C303B7BEF}"/>
    <cellStyle name="Input 2 3 7 18 3" xfId="21587" xr:uid="{4DB05587-1CDC-4486-AD12-64B3A1791429}"/>
    <cellStyle name="Input 2 3 7 19" xfId="8247" xr:uid="{0AFB1B5D-3F35-451D-85DD-F43F1E141E97}"/>
    <cellStyle name="Input 2 3 7 19 2" xfId="15480" xr:uid="{2E487959-FF0B-4B38-A533-D0FC8948A44E}"/>
    <cellStyle name="Input 2 3 7 2" xfId="859" xr:uid="{CC3F9C48-BA8B-4992-9DDA-FA8A646BC2EB}"/>
    <cellStyle name="Input 2 3 7 2 2" xfId="8123" xr:uid="{E02CEE36-3439-4CD9-88FE-A44879BD1616}"/>
    <cellStyle name="Input 2 3 7 2 2 2" xfId="25986" xr:uid="{FBCD013E-5EBF-49CC-A303-9A3C919FE52C}"/>
    <cellStyle name="Input 2 3 7 2 3" xfId="15356" xr:uid="{1FE0C79A-F422-44E8-A8A2-7268265CB63D}"/>
    <cellStyle name="Input 2 3 7 20" xfId="7518" xr:uid="{CCD24EA6-BAB2-422F-A496-0A2BA5942871}"/>
    <cellStyle name="Input 2 3 7 20 2" xfId="25385" xr:uid="{1421D829-D713-4CE1-A8FC-D863BFB75515}"/>
    <cellStyle name="Input 2 3 7 21" xfId="14751" xr:uid="{165CE7BA-88C4-4C6E-AF09-1E2A93261E9E}"/>
    <cellStyle name="Input 2 3 7 3" xfId="1768" xr:uid="{FF3F2CDA-25F6-4A4A-800C-E4867E83A8AB}"/>
    <cellStyle name="Input 2 3 7 3 2" xfId="9020" xr:uid="{0C71BA70-F566-4FFF-B1A2-5205A45D8681}"/>
    <cellStyle name="Input 2 3 7 3 2 2" xfId="26513" xr:uid="{0D903BA0-A55B-4141-8E6B-2A1311B27C9D}"/>
    <cellStyle name="Input 2 3 7 3 3" xfId="16253" xr:uid="{C88D7EC8-F453-4DD3-A464-E0E967EDCB94}"/>
    <cellStyle name="Input 2 3 7 4" xfId="2140" xr:uid="{66D4A1EF-2C66-4144-831B-9CDD2F6F4F38}"/>
    <cellStyle name="Input 2 3 7 4 2" xfId="9392" xr:uid="{36D68F1B-047D-43F2-BDBE-3B41FF6868EB}"/>
    <cellStyle name="Input 2 3 7 4 2 2" xfId="26885" xr:uid="{931890E9-A975-4CE6-B0FB-B8290AB4CE60}"/>
    <cellStyle name="Input 2 3 7 4 3" xfId="16625" xr:uid="{74AB730F-4194-46C8-AB83-EDF527110961}"/>
    <cellStyle name="Input 2 3 7 5" xfId="1564" xr:uid="{1E9728EA-BD84-42BA-B9A6-CB6719DBF87F}"/>
    <cellStyle name="Input 2 3 7 5 2" xfId="8816" xr:uid="{6CDA55F4-80A0-49AB-BA31-973557D83DC1}"/>
    <cellStyle name="Input 2 3 7 5 2 2" xfId="26309" xr:uid="{C94F72AD-1936-46B7-AA81-51AC64C097D4}"/>
    <cellStyle name="Input 2 3 7 5 3" xfId="16049" xr:uid="{65554DCF-FD5C-4BAC-BCA1-82A064D0CB94}"/>
    <cellStyle name="Input 2 3 7 6" xfId="2908" xr:uid="{0D1B63D5-8975-43BB-A364-3F420DA47AA9}"/>
    <cellStyle name="Input 2 3 7 6 2" xfId="10159" xr:uid="{3B4B0579-F3D2-4B90-AE44-6CCD9A1E64D4}"/>
    <cellStyle name="Input 2 3 7 6 2 2" xfId="27652" xr:uid="{9E8EFCF1-B0EA-4ECF-9DE7-BB6EF6B6F2F9}"/>
    <cellStyle name="Input 2 3 7 6 3" xfId="17392" xr:uid="{6F044710-D518-489F-B9DD-4B97AB748E31}"/>
    <cellStyle name="Input 2 3 7 7" xfId="695" xr:uid="{6710DEBF-B453-47A3-9654-2782B43D21AA}"/>
    <cellStyle name="Input 2 3 7 7 2" xfId="7959" xr:uid="{679D8A1D-F193-4E7D-94A7-BF4A9A4FEBEA}"/>
    <cellStyle name="Input 2 3 7 7 2 2" xfId="25822" xr:uid="{D5F1CF08-3BD6-4A74-9863-DF24C6F8A899}"/>
    <cellStyle name="Input 2 3 7 7 3" xfId="15192" xr:uid="{B7F91F61-4822-4F26-93F1-297CBEE23FC3}"/>
    <cellStyle name="Input 2 3 7 8" xfId="3659" xr:uid="{559C33A6-850E-4587-A993-3381820A374C}"/>
    <cellStyle name="Input 2 3 7 8 2" xfId="10910" xr:uid="{57A81480-E115-455C-A349-233A93F7FC3E}"/>
    <cellStyle name="Input 2 3 7 8 2 2" xfId="28403" xr:uid="{B2E5F58C-277B-4816-B2FF-C9FAA05FD287}"/>
    <cellStyle name="Input 2 3 7 8 3" xfId="18143" xr:uid="{0D90E5DF-D4D0-4EFB-B009-7243DD7B519D}"/>
    <cellStyle name="Input 2 3 7 9" xfId="4032" xr:uid="{DD6CDB58-D40D-4F20-A089-EE9198863897}"/>
    <cellStyle name="Input 2 3 7 9 2" xfId="11283" xr:uid="{AD5C5EB3-C77C-4041-AAA6-B4805A6BD118}"/>
    <cellStyle name="Input 2 3 7 9 2 2" xfId="28776" xr:uid="{9F19E091-437C-45B3-8809-4621137CAF9E}"/>
    <cellStyle name="Input 2 3 7 9 3" xfId="18516" xr:uid="{FBCA27E3-CAC0-4A44-BAE8-468500349772}"/>
    <cellStyle name="Input 2 3 8" xfId="1018" xr:uid="{4D0F5135-7865-4F08-9754-FD12E1CD7D45}"/>
    <cellStyle name="Input 2 3 8 10" xfId="1612" xr:uid="{8014DEE4-CFA1-46D4-9866-CA82869ECB07}"/>
    <cellStyle name="Input 2 3 8 10 2" xfId="8864" xr:uid="{DCCB2CD2-E6CA-4B01-9F77-F926DA718A5B}"/>
    <cellStyle name="Input 2 3 8 10 2 2" xfId="26357" xr:uid="{0648A62B-7D9B-47A2-A307-CD69D024A659}"/>
    <cellStyle name="Input 2 3 8 10 3" xfId="16097" xr:uid="{9496EB1E-30FA-4075-8EB3-82F6762A92C6}"/>
    <cellStyle name="Input 2 3 8 11" xfId="4751" xr:uid="{A36B8CCE-E61B-4377-886B-6EDAA6CAB272}"/>
    <cellStyle name="Input 2 3 8 11 2" xfId="12001" xr:uid="{FB395492-2B90-486D-B46A-BF9C3749E69C}"/>
    <cellStyle name="Input 2 3 8 11 2 2" xfId="29494" xr:uid="{3B20B268-9B73-4D14-ADA7-B2062D9ECFC9}"/>
    <cellStyle name="Input 2 3 8 11 3" xfId="19234" xr:uid="{B511B365-EE31-43FB-B840-EA78F0B680DA}"/>
    <cellStyle name="Input 2 3 8 12" xfId="5121" xr:uid="{B3D4FBC9-60FF-4AD9-A5D7-D52D9F5CC3F7}"/>
    <cellStyle name="Input 2 3 8 12 2" xfId="12371" xr:uid="{694F368A-1067-4433-A863-C35612C51020}"/>
    <cellStyle name="Input 2 3 8 12 2 2" xfId="29864" xr:uid="{E8BF354F-3BFE-498C-BF67-C7C503C85462}"/>
    <cellStyle name="Input 2 3 8 12 3" xfId="19604" xr:uid="{FE3F20EA-F432-450F-BB36-3580E7A4151E}"/>
    <cellStyle name="Input 2 3 8 13" xfId="5491" xr:uid="{85C8BE72-52CF-4D92-BCDB-6597B9DB20E4}"/>
    <cellStyle name="Input 2 3 8 13 2" xfId="12741" xr:uid="{F088E0DB-0D3A-4CE6-99FF-1916BF9442A8}"/>
    <cellStyle name="Input 2 3 8 13 2 2" xfId="30234" xr:uid="{0559C85E-32D3-4ED4-8174-6EF289BF928C}"/>
    <cellStyle name="Input 2 3 8 13 3" xfId="19974" xr:uid="{08E81551-8C8C-4CE6-AC8B-63740CD4D1B6}"/>
    <cellStyle name="Input 2 3 8 14" xfId="3331" xr:uid="{FCE58D22-616B-4746-BA7F-2DA39E1D90C6}"/>
    <cellStyle name="Input 2 3 8 14 2" xfId="10582" xr:uid="{EA109758-C503-4553-9C6A-59D73BAAAD02}"/>
    <cellStyle name="Input 2 3 8 14 2 2" xfId="28075" xr:uid="{844175B0-65F5-4D48-85E6-A73E876553E3}"/>
    <cellStyle name="Input 2 3 8 14 3" xfId="17815" xr:uid="{45E441D4-B5F1-4D0C-8732-4E19F4B66019}"/>
    <cellStyle name="Input 2 3 8 15" xfId="6039" xr:uid="{078C1D14-DC5C-4299-B6C5-075866581C21}"/>
    <cellStyle name="Input 2 3 8 15 2" xfId="13280" xr:uid="{C2D32CF9-D668-4F78-A8C2-65ED245C7FA6}"/>
    <cellStyle name="Input 2 3 8 15 2 2" xfId="30773" xr:uid="{E472F8D5-8542-4ECA-94BC-09DDD7389A1F}"/>
    <cellStyle name="Input 2 3 8 15 3" xfId="20513" xr:uid="{C8C4E010-4BFF-4490-8E21-7A87CA6F23B1}"/>
    <cellStyle name="Input 2 3 8 16" xfId="6406" xr:uid="{8A517ED4-14D4-4BDF-ADF9-027285813BE5}"/>
    <cellStyle name="Input 2 3 8 16 2" xfId="13646" xr:uid="{427A8A25-5121-4570-A59C-1B28CCB59ADB}"/>
    <cellStyle name="Input 2 3 8 16 2 2" xfId="31139" xr:uid="{3926BD85-86A0-48F6-9A78-836884162C52}"/>
    <cellStyle name="Input 2 3 8 16 3" xfId="20879" xr:uid="{4A8D9027-2963-41C5-B31B-4AE69D4E3CDB}"/>
    <cellStyle name="Input 2 3 8 17" xfId="6769" xr:uid="{4F563B28-5C6F-4CE4-8D09-A8701713EB1B}"/>
    <cellStyle name="Input 2 3 8 17 2" xfId="14009" xr:uid="{270B0FAD-78EE-4628-8067-5970C6B9B0FF}"/>
    <cellStyle name="Input 2 3 8 17 2 2" xfId="31502" xr:uid="{DA7D07C6-E6D3-43E4-B28F-BFDDC2B58872}"/>
    <cellStyle name="Input 2 3 8 17 3" xfId="21242" xr:uid="{2F89E7F5-685E-4DDA-983C-4EC4D8081922}"/>
    <cellStyle name="Input 2 3 8 18" xfId="7137" xr:uid="{832DFC16-B7F6-42D6-A1FB-BC25DD38C913}"/>
    <cellStyle name="Input 2 3 8 18 2" xfId="14377" xr:uid="{0DBB2219-97E6-4BDA-A775-97BD363E7251}"/>
    <cellStyle name="Input 2 3 8 18 2 2" xfId="31870" xr:uid="{E21A0E49-E2C6-4382-A0C2-A688F68EADA5}"/>
    <cellStyle name="Input 2 3 8 18 3" xfId="21610" xr:uid="{65BDD5D2-382F-490C-8419-79AB236BE1E2}"/>
    <cellStyle name="Input 2 3 8 19" xfId="8270" xr:uid="{833D2639-5B4D-4A09-875E-00DCC08083CC}"/>
    <cellStyle name="Input 2 3 8 19 2" xfId="15503" xr:uid="{904352DC-8067-46FD-88BF-B01CB6B6DB98}"/>
    <cellStyle name="Input 2 3 8 2" xfId="1292" xr:uid="{498ED34D-2EFD-4B89-B731-D29FBA281675}"/>
    <cellStyle name="Input 2 3 8 2 2" xfId="8544" xr:uid="{C439DAA9-7E7A-4AE3-AD51-206C35E996E0}"/>
    <cellStyle name="Input 2 3 8 2 2 2" xfId="26037" xr:uid="{6FBB9B08-A50B-4B2A-A278-30AC19868D01}"/>
    <cellStyle name="Input 2 3 8 2 3" xfId="15777" xr:uid="{4E48C8D3-AA70-4F0A-8274-9030A2A1F5E9}"/>
    <cellStyle name="Input 2 3 8 20" xfId="7542" xr:uid="{836E3ACF-EB2D-4E7B-B52B-8BBAAA1B9FB0}"/>
    <cellStyle name="Input 2 3 8 20 2" xfId="25409" xr:uid="{9B9BB977-BE4C-4937-926F-B127AB971946}"/>
    <cellStyle name="Input 2 3 8 21" xfId="14775" xr:uid="{0CA1A0C3-FA88-4E8F-9E41-4A5673EC71F7}"/>
    <cellStyle name="Input 2 3 8 3" xfId="1791" xr:uid="{8D2C594B-F177-49F3-9C51-4A1338506A6B}"/>
    <cellStyle name="Input 2 3 8 3 2" xfId="9043" xr:uid="{AB803B78-EE79-45AB-9701-2B92005F5974}"/>
    <cellStyle name="Input 2 3 8 3 2 2" xfId="26536" xr:uid="{51715E6C-A470-4F6C-99C1-3A8406D8C39D}"/>
    <cellStyle name="Input 2 3 8 3 3" xfId="16276" xr:uid="{F821050E-BB97-4391-86E7-B8EE9630CD22}"/>
    <cellStyle name="Input 2 3 8 4" xfId="2163" xr:uid="{BC9A8C36-09BF-47E8-A899-2790EC70F33C}"/>
    <cellStyle name="Input 2 3 8 4 2" xfId="9415" xr:uid="{45746B57-874C-4C4C-A091-1451F28C6A99}"/>
    <cellStyle name="Input 2 3 8 4 2 2" xfId="26908" xr:uid="{A07A371F-9E96-45D7-8A83-8C698B4A0F05}"/>
    <cellStyle name="Input 2 3 8 4 3" xfId="16648" xr:uid="{90A7DD50-9CAA-4F82-BEB8-5DCEBE6460A0}"/>
    <cellStyle name="Input 2 3 8 5" xfId="2526" xr:uid="{E431FBC4-030B-4455-B7D4-4CD4AF954432}"/>
    <cellStyle name="Input 2 3 8 5 2" xfId="9777" xr:uid="{8703A505-8A6E-44DF-9EB7-4F331E540EFD}"/>
    <cellStyle name="Input 2 3 8 5 2 2" xfId="27270" xr:uid="{ACAFD303-C7A9-444E-AD58-A8B2BF32B2E8}"/>
    <cellStyle name="Input 2 3 8 5 3" xfId="17010" xr:uid="{CFDC76F6-3E40-4DE4-A7D0-57825B298018}"/>
    <cellStyle name="Input 2 3 8 6" xfId="2931" xr:uid="{282197EA-22F9-4AC9-B57C-EFCAD39F2441}"/>
    <cellStyle name="Input 2 3 8 6 2" xfId="10182" xr:uid="{0F0C7D71-D964-4D96-AA25-8797FB3235F7}"/>
    <cellStyle name="Input 2 3 8 6 2 2" xfId="27675" xr:uid="{2CDB601A-C537-4726-A43D-0B8100C869B7}"/>
    <cellStyle name="Input 2 3 8 6 3" xfId="17415" xr:uid="{B937FDC5-56B7-4B20-AF59-199CE7F4EE55}"/>
    <cellStyle name="Input 2 3 8 7" xfId="658" xr:uid="{3A9DA6F9-11F1-4AA2-A1F6-98BD8205D866}"/>
    <cellStyle name="Input 2 3 8 7 2" xfId="7922" xr:uid="{D907B942-78B4-4A71-846D-19CF4B910B15}"/>
    <cellStyle name="Input 2 3 8 7 2 2" xfId="25785" xr:uid="{D496B002-EFB1-404C-A926-B3C3CCEF47C0}"/>
    <cellStyle name="Input 2 3 8 7 3" xfId="15155" xr:uid="{065F9EC9-E17B-424D-8C61-9FAE3B643B93}"/>
    <cellStyle name="Input 2 3 8 8" xfId="3682" xr:uid="{727D8047-BA33-400B-9F73-8ED4068EF75D}"/>
    <cellStyle name="Input 2 3 8 8 2" xfId="10933" xr:uid="{0C6E9A4C-BD37-4726-92FA-D280844151C2}"/>
    <cellStyle name="Input 2 3 8 8 2 2" xfId="28426" xr:uid="{EDD4C5C2-CDFC-48AA-9359-56FD59DAA7A4}"/>
    <cellStyle name="Input 2 3 8 8 3" xfId="18166" xr:uid="{868015D3-8764-4B19-8136-B607391CBA2B}"/>
    <cellStyle name="Input 2 3 8 9" xfId="4055" xr:uid="{C1051299-0B2C-4B1D-9CDF-E74F7CB12A8E}"/>
    <cellStyle name="Input 2 3 8 9 2" xfId="11306" xr:uid="{28A27327-6728-425D-A4C6-75C04D0C3B52}"/>
    <cellStyle name="Input 2 3 8 9 2 2" xfId="28799" xr:uid="{E0E761B2-017B-4C6E-A7CC-7CC619FF61FB}"/>
    <cellStyle name="Input 2 3 8 9 3" xfId="18539" xr:uid="{9B24413B-2BC9-4A77-AEC3-D1FC643B1EA9}"/>
    <cellStyle name="Input 2 3 9" xfId="976" xr:uid="{84825597-F7EE-4C96-B8E3-0F9B4ABA68D5}"/>
    <cellStyle name="Input 2 3 9 10" xfId="3455" xr:uid="{482D10AC-22CB-41FF-ABFC-2FEBEB22B186}"/>
    <cellStyle name="Input 2 3 9 10 2" xfId="10706" xr:uid="{62426BB0-9718-4916-9ABF-0B7B761C3A64}"/>
    <cellStyle name="Input 2 3 9 10 2 2" xfId="28199" xr:uid="{1F6F90FC-CE35-4AD0-A481-DB46E4D2449B}"/>
    <cellStyle name="Input 2 3 9 10 3" xfId="17939" xr:uid="{73266AB3-0424-4238-A5D8-157F477EA3EE}"/>
    <cellStyle name="Input 2 3 9 11" xfId="4709" xr:uid="{54972006-AF2F-47BD-9B43-AB591ABC9B4E}"/>
    <cellStyle name="Input 2 3 9 11 2" xfId="11959" xr:uid="{C4D92921-54AD-4276-835C-60F7DC96562C}"/>
    <cellStyle name="Input 2 3 9 11 2 2" xfId="29452" xr:uid="{CEE60A1F-FC9E-4C90-A93F-370A34E7C5BB}"/>
    <cellStyle name="Input 2 3 9 11 3" xfId="19192" xr:uid="{92D24A3C-004C-4637-90FD-D908E3D7D05B}"/>
    <cellStyle name="Input 2 3 9 12" xfId="5079" xr:uid="{98515B20-3E5A-46DC-991D-BBF2B88655A2}"/>
    <cellStyle name="Input 2 3 9 12 2" xfId="12329" xr:uid="{EA2BA870-A6BB-4A39-97AD-C70E81AC5325}"/>
    <cellStyle name="Input 2 3 9 12 2 2" xfId="29822" xr:uid="{B208A966-E026-4023-8309-60921B74C496}"/>
    <cellStyle name="Input 2 3 9 12 3" xfId="19562" xr:uid="{5CA72917-C472-45C5-981D-71EEC996CD12}"/>
    <cellStyle name="Input 2 3 9 13" xfId="5449" xr:uid="{54CFCA64-7DBE-4CF3-B825-13D43F98EAE0}"/>
    <cellStyle name="Input 2 3 9 13 2" xfId="12699" xr:uid="{7DD5EB92-6218-4EAE-8E9F-9B61BA48C9E0}"/>
    <cellStyle name="Input 2 3 9 13 2 2" xfId="30192" xr:uid="{08C2C75D-54B7-4513-9577-907C9B24E0BD}"/>
    <cellStyle name="Input 2 3 9 13 3" xfId="19932" xr:uid="{86CAA14D-7A51-41A0-97B5-4FB8247DD66F}"/>
    <cellStyle name="Input 2 3 9 14" xfId="4559" xr:uid="{9EEDA8AE-2510-4651-B8BD-B24A3B392742}"/>
    <cellStyle name="Input 2 3 9 14 2" xfId="11809" xr:uid="{DE36DEB0-2440-4B57-8391-00A05DDCDF9F}"/>
    <cellStyle name="Input 2 3 9 14 2 2" xfId="29302" xr:uid="{4E876952-ED9A-4652-9C2E-61A83E87CB7E}"/>
    <cellStyle name="Input 2 3 9 14 3" xfId="19042" xr:uid="{851E546E-C83E-4049-9710-57568A1D643A}"/>
    <cellStyle name="Input 2 3 9 15" xfId="5997" xr:uid="{4626C426-0B87-4B1E-A929-1DB7D0CA0AC8}"/>
    <cellStyle name="Input 2 3 9 15 2" xfId="13238" xr:uid="{4DA5BE0D-0499-4F42-A63D-6DAB0497C502}"/>
    <cellStyle name="Input 2 3 9 15 2 2" xfId="30731" xr:uid="{5F604215-73E2-407D-AD81-CDC78D1E7261}"/>
    <cellStyle name="Input 2 3 9 15 3" xfId="20471" xr:uid="{52AB173C-1EFF-485A-9E7F-8B6502D16F97}"/>
    <cellStyle name="Input 2 3 9 16" xfId="6364" xr:uid="{E178CEFA-7125-4FC2-9A6B-C36B61E1D53B}"/>
    <cellStyle name="Input 2 3 9 16 2" xfId="13604" xr:uid="{DEF51A87-1776-42F7-B73E-9D21F9851B5B}"/>
    <cellStyle name="Input 2 3 9 16 2 2" xfId="31097" xr:uid="{14134692-3F7F-4294-958A-31B33BA31BAA}"/>
    <cellStyle name="Input 2 3 9 16 3" xfId="20837" xr:uid="{20A41787-6E60-4F99-AA77-9F4E519FAD64}"/>
    <cellStyle name="Input 2 3 9 17" xfId="6727" xr:uid="{8A8705F9-CB14-4354-BCFC-253E9D02B43E}"/>
    <cellStyle name="Input 2 3 9 17 2" xfId="13967" xr:uid="{9F78037B-EB08-414B-9687-4FB42DE6B115}"/>
    <cellStyle name="Input 2 3 9 17 2 2" xfId="31460" xr:uid="{06923E12-0C6F-465D-B174-898BEB60275F}"/>
    <cellStyle name="Input 2 3 9 17 3" xfId="21200" xr:uid="{552D387D-4AB3-4ADF-9EF2-26B2F5E3E273}"/>
    <cellStyle name="Input 2 3 9 18" xfId="7095" xr:uid="{B9D191F6-E43A-4E45-825B-F23D0FFCEE56}"/>
    <cellStyle name="Input 2 3 9 18 2" xfId="14335" xr:uid="{D365B62D-363E-4C7F-A913-7A42E040061D}"/>
    <cellStyle name="Input 2 3 9 18 2 2" xfId="31828" xr:uid="{5D8C9D78-C6F4-4E53-992A-7C6AD2AC53FC}"/>
    <cellStyle name="Input 2 3 9 18 3" xfId="21568" xr:uid="{C4D21619-7FEE-441B-B662-9B39C879275E}"/>
    <cellStyle name="Input 2 3 9 19" xfId="8228" xr:uid="{66195B91-76FC-49E8-816F-F6E83A924085}"/>
    <cellStyle name="Input 2 3 9 19 2" xfId="15461" xr:uid="{4C0B2A46-23D8-479D-AC42-2F51347FA9C7}"/>
    <cellStyle name="Input 2 3 9 2" xfId="851" xr:uid="{71066C38-974F-40E7-91EB-06A863AD3A10}"/>
    <cellStyle name="Input 2 3 9 2 2" xfId="8115" xr:uid="{4BC227D8-4D23-48A4-8575-671C874D7C9B}"/>
    <cellStyle name="Input 2 3 9 2 2 2" xfId="25978" xr:uid="{04CA298F-7672-4EFF-A21C-EF7B785223AB}"/>
    <cellStyle name="Input 2 3 9 2 3" xfId="15348" xr:uid="{F6845D73-9BDA-4A23-BBDD-0C237A156B7B}"/>
    <cellStyle name="Input 2 3 9 20" xfId="7499" xr:uid="{36031974-A96E-4B63-AF08-FFD3393A7501}"/>
    <cellStyle name="Input 2 3 9 20 2" xfId="25366" xr:uid="{38C9528F-CDC2-4223-B100-688F6E6784E8}"/>
    <cellStyle name="Input 2 3 9 21" xfId="14732" xr:uid="{EB20678E-75FF-459D-9400-6F843518F2FD}"/>
    <cellStyle name="Input 2 3 9 3" xfId="1749" xr:uid="{D31E4E4F-DF1F-40CD-B855-B08AF9A10D05}"/>
    <cellStyle name="Input 2 3 9 3 2" xfId="9001" xr:uid="{CD0D598B-AFC5-4FC2-8D54-341611D05DB9}"/>
    <cellStyle name="Input 2 3 9 3 2 2" xfId="26494" xr:uid="{DDDE86A7-CE43-4EED-A03D-35504767265C}"/>
    <cellStyle name="Input 2 3 9 3 3" xfId="16234" xr:uid="{4DB87F11-8176-41E3-A672-F30328D17A1B}"/>
    <cellStyle name="Input 2 3 9 4" xfId="2121" xr:uid="{63B6C867-5CD4-4A50-9D24-2218986A0D44}"/>
    <cellStyle name="Input 2 3 9 4 2" xfId="9373" xr:uid="{FFDBCB31-0FF4-475B-8D16-51C25486A48B}"/>
    <cellStyle name="Input 2 3 9 4 2 2" xfId="26866" xr:uid="{E3996F7F-C9AB-4EDD-B1C9-28C859DDC183}"/>
    <cellStyle name="Input 2 3 9 4 3" xfId="16606" xr:uid="{E6DE32A4-B1D5-47CF-A4E1-16C8451119EB}"/>
    <cellStyle name="Input 2 3 9 5" xfId="528" xr:uid="{299E4F1B-67F1-481B-9DD9-8411D232C16C}"/>
    <cellStyle name="Input 2 3 9 5 2" xfId="7823" xr:uid="{BE003EB4-FC9B-4B44-8F77-56999D1D381F}"/>
    <cellStyle name="Input 2 3 9 5 2 2" xfId="25689" xr:uid="{63F4DDB1-F8A3-41E5-9FA6-CD0751F03FAC}"/>
    <cellStyle name="Input 2 3 9 5 3" xfId="15056" xr:uid="{92709A09-DA10-4465-8323-F6CED378B330}"/>
    <cellStyle name="Input 2 3 9 6" xfId="2889" xr:uid="{1160C06D-A274-4488-8CE4-7520A1CA1C19}"/>
    <cellStyle name="Input 2 3 9 6 2" xfId="10140" xr:uid="{A49C2F25-6ED2-4E87-97AB-3D1D7C7D73DA}"/>
    <cellStyle name="Input 2 3 9 6 2 2" xfId="27633" xr:uid="{D22EF5BE-BA59-4A99-A487-BE60A9CCD58A}"/>
    <cellStyle name="Input 2 3 9 6 3" xfId="17373" xr:uid="{14A23F97-E80F-48DF-99A5-0BB8D4F7CB58}"/>
    <cellStyle name="Input 2 3 9 7" xfId="2518" xr:uid="{AD76FFDE-F152-41B1-A63B-323885E93112}"/>
    <cellStyle name="Input 2 3 9 7 2" xfId="9769" xr:uid="{6C860394-3518-4468-89CF-49D231FDC810}"/>
    <cellStyle name="Input 2 3 9 7 2 2" xfId="27262" xr:uid="{A5063EE0-9107-4729-A87B-CEB53A036B5B}"/>
    <cellStyle name="Input 2 3 9 7 3" xfId="17002" xr:uid="{3F143FBB-6745-4057-8E02-5490FF22BDB1}"/>
    <cellStyle name="Input 2 3 9 8" xfId="3640" xr:uid="{2B7213A6-9CD9-46AC-86DB-48B747328F3F}"/>
    <cellStyle name="Input 2 3 9 8 2" xfId="10891" xr:uid="{81FF2414-3C8A-4A2F-986D-F850406CE302}"/>
    <cellStyle name="Input 2 3 9 8 2 2" xfId="28384" xr:uid="{1776799C-24B3-4D72-8DCC-894131A45AAE}"/>
    <cellStyle name="Input 2 3 9 8 3" xfId="18124" xr:uid="{3D195E75-A9DA-4489-B471-CE8E9C09B1AA}"/>
    <cellStyle name="Input 2 3 9 9" xfId="4013" xr:uid="{C84329F4-E531-4EA5-89FD-EFE2F87762D1}"/>
    <cellStyle name="Input 2 3 9 9 2" xfId="11264" xr:uid="{0BF1A1FF-C480-4D4F-A6B4-EAE7D70B9917}"/>
    <cellStyle name="Input 2 3 9 9 2 2" xfId="28757" xr:uid="{80D4467E-EFDB-4B36-8A23-0CE1D15C808A}"/>
    <cellStyle name="Input 2 3 9 9 3" xfId="18497" xr:uid="{885CE185-A9BA-41A6-9DE3-81B10BC9146B}"/>
    <cellStyle name="Input 2 4" xfId="430" xr:uid="{CA6FCB0F-B39D-4905-BB39-71DC84AAC92C}"/>
    <cellStyle name="Input 2 4 2" xfId="1033" xr:uid="{6BCD5BAF-914E-468D-8ED3-DC6EB24F1A62}"/>
    <cellStyle name="Input 2 4 2 10" xfId="2449" xr:uid="{B2C7EC5E-740E-4EC7-9B2F-35D981E3F674}"/>
    <cellStyle name="Input 2 4 2 10 2" xfId="9701" xr:uid="{3BD3F6E1-BFE6-45ED-8660-11EE4215C042}"/>
    <cellStyle name="Input 2 4 2 10 2 2" xfId="27194" xr:uid="{13A6690E-0F61-4E39-901D-3CDD4EA1AE33}"/>
    <cellStyle name="Input 2 4 2 10 3" xfId="16934" xr:uid="{55CC2497-3217-433E-BF38-2EF9C910E29E}"/>
    <cellStyle name="Input 2 4 2 11" xfId="4766" xr:uid="{831CD2E8-D184-4E45-8BB4-F685B2A2CB1D}"/>
    <cellStyle name="Input 2 4 2 11 2" xfId="12016" xr:uid="{815A9CCD-BA36-4677-A88E-15A64F7BA280}"/>
    <cellStyle name="Input 2 4 2 11 2 2" xfId="29509" xr:uid="{E4965A74-F2DB-46C6-AEF4-3B49FB6272DB}"/>
    <cellStyle name="Input 2 4 2 11 3" xfId="19249" xr:uid="{BC1005BA-C0BA-4BC4-89BF-3BA420480041}"/>
    <cellStyle name="Input 2 4 2 12" xfId="5136" xr:uid="{ACB9597B-9BF5-475C-8E57-D00B6818DE45}"/>
    <cellStyle name="Input 2 4 2 12 2" xfId="12386" xr:uid="{6D8E3E6F-D68A-442C-B01F-6AEEA3212955}"/>
    <cellStyle name="Input 2 4 2 12 2 2" xfId="29879" xr:uid="{B7177D33-4B64-48B9-AD62-F6A328F6B71F}"/>
    <cellStyle name="Input 2 4 2 12 3" xfId="19619" xr:uid="{F8D0A856-1DF3-4CC6-B684-260ABA202A50}"/>
    <cellStyle name="Input 2 4 2 13" xfId="5506" xr:uid="{8C31A53D-688D-4483-BE5E-1DBCA2C3B831}"/>
    <cellStyle name="Input 2 4 2 13 2" xfId="12756" xr:uid="{F8A2267E-5B7C-4902-9D35-DA1B3A3C88AF}"/>
    <cellStyle name="Input 2 4 2 13 2 2" xfId="30249" xr:uid="{D6245244-B9F5-4698-A208-3281EEAFF2CC}"/>
    <cellStyle name="Input 2 4 2 13 3" xfId="19989" xr:uid="{6D09EF17-2AC1-4EAA-8B49-FCB3A6F027DE}"/>
    <cellStyle name="Input 2 4 2 14" xfId="4342" xr:uid="{F5545D29-BE57-4D77-9263-E58E81BE0493}"/>
    <cellStyle name="Input 2 4 2 14 2" xfId="11593" xr:uid="{903A71C0-CB73-422D-A17D-E35AE6B9D063}"/>
    <cellStyle name="Input 2 4 2 14 2 2" xfId="29086" xr:uid="{5571F608-419A-4B19-9A0A-C4DAE07E37B3}"/>
    <cellStyle name="Input 2 4 2 14 3" xfId="18826" xr:uid="{4B103866-18C0-4B7F-A28D-2AF92E452355}"/>
    <cellStyle name="Input 2 4 2 15" xfId="6054" xr:uid="{3F09AE93-402C-4F40-8117-7F3DC28B798E}"/>
    <cellStyle name="Input 2 4 2 15 2" xfId="13295" xr:uid="{E5A95251-6232-4048-ABBB-123872DAC49F}"/>
    <cellStyle name="Input 2 4 2 15 2 2" xfId="30788" xr:uid="{70C03C9C-80B8-46BA-9025-E6DE5DE81035}"/>
    <cellStyle name="Input 2 4 2 15 3" xfId="20528" xr:uid="{5348499A-7D2E-4A98-B3DC-85C13AF47706}"/>
    <cellStyle name="Input 2 4 2 16" xfId="6421" xr:uid="{C4A30618-DD7F-47F4-B894-F4843579C3D0}"/>
    <cellStyle name="Input 2 4 2 16 2" xfId="13661" xr:uid="{00B3579A-326E-46CB-BE45-22A5CB35BD64}"/>
    <cellStyle name="Input 2 4 2 16 2 2" xfId="31154" xr:uid="{82068A1E-9E36-4CDE-96CF-9DB9364C7FCF}"/>
    <cellStyle name="Input 2 4 2 16 3" xfId="20894" xr:uid="{6FDCF8FD-A8B6-4BF3-9F2A-305A564D5BD8}"/>
    <cellStyle name="Input 2 4 2 17" xfId="6784" xr:uid="{A2F6A5A5-4C79-4E5A-A0A6-A314DA8891E9}"/>
    <cellStyle name="Input 2 4 2 17 2" xfId="14024" xr:uid="{9D212CA7-EED0-4B47-A054-D3D54B6C9121}"/>
    <cellStyle name="Input 2 4 2 17 2 2" xfId="31517" xr:uid="{33E94496-F1AD-402E-A8A2-C6BE6585717F}"/>
    <cellStyle name="Input 2 4 2 17 3" xfId="21257" xr:uid="{8FB8307B-1017-494A-AE88-C0C54E8F4A36}"/>
    <cellStyle name="Input 2 4 2 18" xfId="7152" xr:uid="{726D2C4A-9599-4C6E-8FA7-FDE4FABDA547}"/>
    <cellStyle name="Input 2 4 2 18 2" xfId="14392" xr:uid="{EC7A275B-5418-4E7C-9883-296FD80D4C68}"/>
    <cellStyle name="Input 2 4 2 18 2 2" xfId="31885" xr:uid="{3C60059B-320E-4FE0-A987-A6370D32212E}"/>
    <cellStyle name="Input 2 4 2 18 3" xfId="21625" xr:uid="{D5689A42-F006-4C93-BD37-E923FCCD1A0E}"/>
    <cellStyle name="Input 2 4 2 19" xfId="8285" xr:uid="{388A748D-A3F1-4448-B176-C450A850A912}"/>
    <cellStyle name="Input 2 4 2 19 2" xfId="15518" xr:uid="{4387902D-BD95-496D-ACE9-02831027F417}"/>
    <cellStyle name="Input 2 4 2 2" xfId="585" xr:uid="{B9590C3E-9634-41B2-98B6-E63DF5D358E1}"/>
    <cellStyle name="Input 2 4 2 2 2" xfId="7865" xr:uid="{2438043A-C099-476E-8DA5-9AC8577368E9}"/>
    <cellStyle name="Input 2 4 2 2 2 2" xfId="22588" xr:uid="{4DC1B07A-E07D-4DC5-88D0-908B1BA04879}"/>
    <cellStyle name="Input 2 4 2 2 2 2 10" xfId="23756" xr:uid="{A7A6ECA0-81D2-49B6-B5DE-9E9F118BE53A}"/>
    <cellStyle name="Input 2 4 2 2 2 2 10 2" xfId="34007" xr:uid="{D8810C5B-C5FB-405C-876A-DD8FED302027}"/>
    <cellStyle name="Input 2 4 2 2 2 2 11" xfId="32839" xr:uid="{E13DDFA5-6287-4E62-A71F-1E00CD0C7516}"/>
    <cellStyle name="Input 2 4 2 2 2 2 2" xfId="22559" xr:uid="{0C85975F-3892-4625-A668-E4CA59D98C29}"/>
    <cellStyle name="Input 2 4 2 2 2 2 2 2" xfId="32810" xr:uid="{DCE4A697-B2EB-497C-B66E-A5572A5E023B}"/>
    <cellStyle name="Input 2 4 2 2 2 2 3" xfId="22231" xr:uid="{6894FF7F-F1CB-410D-A2EE-7A102053C369}"/>
    <cellStyle name="Input 2 4 2 2 2 2 3 2" xfId="32482" xr:uid="{B13B2B45-FD59-47B5-99A5-A1E1756C615D}"/>
    <cellStyle name="Input 2 4 2 2 2 2 4" xfId="22471" xr:uid="{5F78A9B7-C330-4151-B62D-ACDD8E9D7C81}"/>
    <cellStyle name="Input 2 4 2 2 2 2 4 2" xfId="32722" xr:uid="{B01EF3D5-AD33-488E-8011-5C3C4D34EF70}"/>
    <cellStyle name="Input 2 4 2 2 2 2 5" xfId="22542" xr:uid="{E53C5A20-7C64-422C-A280-AAEA963EE6EA}"/>
    <cellStyle name="Input 2 4 2 2 2 2 5 2" xfId="32793" xr:uid="{D8F1B6F8-6B1A-4F57-973D-501D30F1B5D2}"/>
    <cellStyle name="Input 2 4 2 2 2 2 6" xfId="22451" xr:uid="{61443832-045C-414F-834B-D8131D82D9B8}"/>
    <cellStyle name="Input 2 4 2 2 2 2 6 2" xfId="32702" xr:uid="{78D38F21-A4C8-4E23-9E25-D586722E350E}"/>
    <cellStyle name="Input 2 4 2 2 2 2 7" xfId="23758" xr:uid="{A3EE87F2-54EF-4B0B-AF45-DBDB0E50CD93}"/>
    <cellStyle name="Input 2 4 2 2 2 2 7 2" xfId="34009" xr:uid="{5908822D-A4CA-426F-9A5F-305924D314D0}"/>
    <cellStyle name="Input 2 4 2 2 2 2 8" xfId="24512" xr:uid="{E8A73094-CCFE-40E9-9A8F-4AE6008CFE65}"/>
    <cellStyle name="Input 2 4 2 2 2 2 8 2" xfId="34763" xr:uid="{BE085A98-20EE-47D3-A87C-CD0D3569FCC6}"/>
    <cellStyle name="Input 2 4 2 2 2 2 9" xfId="22169" xr:uid="{CF91D52F-368E-437B-BFB1-1E8A22466A56}"/>
    <cellStyle name="Input 2 4 2 2 2 2 9 2" xfId="32420" xr:uid="{EF535D84-2425-4597-9A83-93F4E12FE3E7}"/>
    <cellStyle name="Input 2 4 2 2 2 3" xfId="22137" xr:uid="{2E9C5F57-10C5-4DF0-9A22-B2EB451F99DC}"/>
    <cellStyle name="Input 2 4 2 2 2 3 2" xfId="32388" xr:uid="{349F37EA-0218-45C5-A0B2-EB18ED8C98E2}"/>
    <cellStyle name="Input 2 4 2 2 2 4" xfId="25729" xr:uid="{72CA6AB4-4523-4824-B6E5-DC04771CEB9E}"/>
    <cellStyle name="Input 2 4 2 2 2 5" xfId="35842" xr:uid="{359CACFE-AF42-4E6D-98AA-36AC3232C22E}"/>
    <cellStyle name="Input 2 4 2 2 2 6" xfId="36118" xr:uid="{558BD29A-34C9-484B-8DE7-8060CE571B13}"/>
    <cellStyle name="Input 2 4 2 2 2 7" xfId="36425" xr:uid="{8AF7476E-EDC7-404E-AA8C-AC9E35891EAD}"/>
    <cellStyle name="Input 2 4 2 2 2 8" xfId="36732" xr:uid="{309EFEC6-2DC4-41CA-BAFA-9CDC6337C1D2}"/>
    <cellStyle name="Input 2 4 2 2 3" xfId="15098" xr:uid="{070AEB34-C9FE-4D7E-8CD0-5B939F6721D9}"/>
    <cellStyle name="Input 2 4 2 2 3 10" xfId="24761" xr:uid="{825647C7-BE7F-4C63-9980-CD3CDE1FFB7D}"/>
    <cellStyle name="Input 2 4 2 2 3 10 2" xfId="35012" xr:uid="{E7B10877-34D3-421C-BEF7-AC9C552F2276}"/>
    <cellStyle name="Input 2 4 2 2 3 11" xfId="22699" xr:uid="{28663CD2-0D03-478B-95CD-B8D9FDC44923}"/>
    <cellStyle name="Input 2 4 2 2 3 11 2" xfId="32950" xr:uid="{2A9E2432-C453-403E-92D6-885DCB1D5448}"/>
    <cellStyle name="Input 2 4 2 2 3 2" xfId="22304" xr:uid="{E8D15314-E242-40D9-A698-0CAB7B8B97C0}"/>
    <cellStyle name="Input 2 4 2 2 3 2 2" xfId="32555" xr:uid="{16E2B886-3662-4D1E-A44A-EB63E7D13CCD}"/>
    <cellStyle name="Input 2 4 2 2 3 3" xfId="22563" xr:uid="{7A681AE7-D5E3-4E65-A92B-ABEB3C619608}"/>
    <cellStyle name="Input 2 4 2 2 3 3 2" xfId="32814" xr:uid="{8CC6BD7B-621A-40A3-AD7C-44354E647897}"/>
    <cellStyle name="Input 2 4 2 2 3 4" xfId="23247" xr:uid="{15BA3932-E2DD-4FCF-8AA9-F95DF6D53CDD}"/>
    <cellStyle name="Input 2 4 2 2 3 4 2" xfId="33498" xr:uid="{FEF340C3-0CDB-4319-BCF2-D244E1498289}"/>
    <cellStyle name="Input 2 4 2 2 3 5" xfId="23544" xr:uid="{95680808-5670-452B-945C-35B63E69896B}"/>
    <cellStyle name="Input 2 4 2 2 3 5 2" xfId="33795" xr:uid="{36B02D92-1513-48B3-9F28-00825037BA59}"/>
    <cellStyle name="Input 2 4 2 2 3 6" xfId="23530" xr:uid="{968E8CED-EE40-4E2C-AEA0-03636EA62890}"/>
    <cellStyle name="Input 2 4 2 2 3 6 2" xfId="33781" xr:uid="{8C6901F9-138F-408A-88D3-EA5CFD12AB38}"/>
    <cellStyle name="Input 2 4 2 2 3 7" xfId="22492" xr:uid="{C442CDDD-B3D9-425F-A834-0DF49969C6BB}"/>
    <cellStyle name="Input 2 4 2 2 3 7 2" xfId="32743" xr:uid="{39719ECA-FE9B-4873-A0B8-B27A404C5873}"/>
    <cellStyle name="Input 2 4 2 2 3 8" xfId="22326" xr:uid="{06CC6E20-683C-4AEE-8D25-973359E2D064}"/>
    <cellStyle name="Input 2 4 2 2 3 8 2" xfId="32577" xr:uid="{5A6C752F-28E1-4500-9D04-04D4B29916A1}"/>
    <cellStyle name="Input 2 4 2 2 3 9" xfId="24565" xr:uid="{E233245C-9616-4CAF-B13B-1362AB168114}"/>
    <cellStyle name="Input 2 4 2 2 3 9 2" xfId="34816" xr:uid="{B2571116-291C-45D5-8B1D-95DDB20381DF}"/>
    <cellStyle name="Input 2 4 2 2 4" xfId="21997" xr:uid="{3A014B1B-328E-45E0-9BD3-A14A2CBF85BD}"/>
    <cellStyle name="Input 2 4 2 2 4 2" xfId="32248" xr:uid="{851A00B9-15A0-45F3-83D7-0AD4F3335BF4}"/>
    <cellStyle name="Input 2 4 2 2 5" xfId="35728" xr:uid="{B299DACC-8577-4C94-8BF2-138C4405BB53}"/>
    <cellStyle name="Input 2 4 2 2 6" xfId="35978" xr:uid="{3BD0FFFA-3544-435B-8689-81DFEF77EAF1}"/>
    <cellStyle name="Input 2 4 2 2 7" xfId="36285" xr:uid="{43F3F957-84F5-43F3-92BB-F2379356F5F6}"/>
    <cellStyle name="Input 2 4 2 2 8" xfId="36592" xr:uid="{A72A6529-5E9A-418B-88E3-B71FDD6FCE67}"/>
    <cellStyle name="Input 2 4 2 20" xfId="7557" xr:uid="{04D80FB1-992F-4BC8-9679-3A7BEDB9CF0F}"/>
    <cellStyle name="Input 2 4 2 20 2" xfId="25424" xr:uid="{4D02D33C-BF09-4219-AEE3-0F4D000F712F}"/>
    <cellStyle name="Input 2 4 2 21" xfId="14790" xr:uid="{BD34A20B-80A0-44FB-8A74-323F6D6F9657}"/>
    <cellStyle name="Input 2 4 2 22" xfId="21962" xr:uid="{D5A418CD-BF1F-45BB-9A47-F308369DB6E9}"/>
    <cellStyle name="Input 2 4 2 22 2" xfId="32213" xr:uid="{F6F0AAEC-55C7-459E-9E42-4869C0518C26}"/>
    <cellStyle name="Input 2 4 2 23" xfId="35616" xr:uid="{EE68F822-6869-475A-A16B-B99A1C7373CA}"/>
    <cellStyle name="Input 2 4 2 24" xfId="35531" xr:uid="{418998BC-5816-4B69-ABEB-AB1BD39663A7}"/>
    <cellStyle name="Input 2 4 2 25" xfId="36145" xr:uid="{1EC28315-67F5-4C23-AF44-629B64749AFA}"/>
    <cellStyle name="Input 2 4 2 26" xfId="36452" xr:uid="{5FF01561-5B42-4B41-8B3E-B5C69D6C0ADC}"/>
    <cellStyle name="Input 2 4 2 3" xfId="1806" xr:uid="{76245DE4-31CF-4B0F-96DE-45F3DA82DBD7}"/>
    <cellStyle name="Input 2 4 2 3 2" xfId="9058" xr:uid="{EFFF7671-E33A-4229-8FBA-34E354F03791}"/>
    <cellStyle name="Input 2 4 2 3 2 10" xfId="23484" xr:uid="{4DB03E79-2F75-4A54-900F-EFC17F442CE0}"/>
    <cellStyle name="Input 2 4 2 3 2 10 2" xfId="33735" xr:uid="{ADA41DFE-F7AA-4712-AA81-69E0CAA3AB97}"/>
    <cellStyle name="Input 2 4 2 3 2 11" xfId="22665" xr:uid="{3B777986-AFC2-4E5F-BFF7-1C8901C3BF8C}"/>
    <cellStyle name="Input 2 4 2 3 2 11 2" xfId="32916" xr:uid="{9F8F3B27-16DA-4BCE-B74F-E183DA26F15E}"/>
    <cellStyle name="Input 2 4 2 3 2 12" xfId="26551" xr:uid="{57146D5D-E5D5-4B38-A878-67A23E71FEF4}"/>
    <cellStyle name="Input 2 4 2 3 2 2" xfId="22399" xr:uid="{38701582-B00E-408E-9302-0EC57AC9355B}"/>
    <cellStyle name="Input 2 4 2 3 2 2 2" xfId="32650" xr:uid="{0202EBA1-1C96-4C62-A6E0-8B427D59B198}"/>
    <cellStyle name="Input 2 4 2 3 2 3" xfId="22874" xr:uid="{34E87247-4CD2-438C-9B58-75223A247773}"/>
    <cellStyle name="Input 2 4 2 3 2 3 2" xfId="33125" xr:uid="{040F2C86-3ABE-4675-852B-0F0556A0E61F}"/>
    <cellStyle name="Input 2 4 2 3 2 4" xfId="23470" xr:uid="{2CC3654A-5D8A-4FB9-8B70-DB3CD9B4FAAD}"/>
    <cellStyle name="Input 2 4 2 3 2 4 2" xfId="33721" xr:uid="{20A600E8-2AFC-4AD5-8DCF-2F5FCA544D6A}"/>
    <cellStyle name="Input 2 4 2 3 2 5" xfId="23365" xr:uid="{78AFB223-40F6-40CB-87B8-12A91E986CD2}"/>
    <cellStyle name="Input 2 4 2 3 2 5 2" xfId="33616" xr:uid="{0D0A9448-8642-4BD3-B584-41DF03E66F5E}"/>
    <cellStyle name="Input 2 4 2 3 2 6" xfId="22472" xr:uid="{C972E449-3990-494F-AB8B-723EC581F34D}"/>
    <cellStyle name="Input 2 4 2 3 2 6 2" xfId="32723" xr:uid="{4785825F-9269-4D9A-ACC2-C8E22D35AF20}"/>
    <cellStyle name="Input 2 4 2 3 2 7" xfId="23474" xr:uid="{152E5E09-3925-4F7E-86AB-590FC175E9F8}"/>
    <cellStyle name="Input 2 4 2 3 2 7 2" xfId="33725" xr:uid="{25124D9D-A39C-4813-9A15-CE6158D5B5C7}"/>
    <cellStyle name="Input 2 4 2 3 2 8" xfId="24306" xr:uid="{D0A81DAC-94C7-4F69-97AA-9188D817C696}"/>
    <cellStyle name="Input 2 4 2 3 2 8 2" xfId="34557" xr:uid="{B4C408B6-ED78-43B0-92FA-A6054269B19D}"/>
    <cellStyle name="Input 2 4 2 3 2 9" xfId="23784" xr:uid="{767707C9-A8A9-4E38-B6D1-E067DC639915}"/>
    <cellStyle name="Input 2 4 2 3 2 9 2" xfId="34035" xr:uid="{9365C1DA-F3C3-4971-93AF-AFD778B74A53}"/>
    <cellStyle name="Input 2 4 2 3 3" xfId="16291" xr:uid="{1461A0E9-4BCB-4F1C-ABE7-5DC8EA1181C5}"/>
    <cellStyle name="Input 2 4 2 3 4" xfId="22102" xr:uid="{F6BCD5AC-6849-4D10-8D32-2E16F04577E8}"/>
    <cellStyle name="Input 2 4 2 3 4 2" xfId="32353" xr:uid="{6B948456-D68D-4D5A-97B6-137402630CC6}"/>
    <cellStyle name="Input 2 4 2 3 5" xfId="35814" xr:uid="{C3DDAF29-DC12-4358-B430-06F7DF641BC5}"/>
    <cellStyle name="Input 2 4 2 3 6" xfId="36083" xr:uid="{1368B807-603B-4004-8101-316F84174953}"/>
    <cellStyle name="Input 2 4 2 3 7" xfId="36390" xr:uid="{24951374-B7AF-4757-B31B-9082E1302F0A}"/>
    <cellStyle name="Input 2 4 2 3 8" xfId="36697" xr:uid="{138C9B8F-732E-4012-9566-27289F9F6034}"/>
    <cellStyle name="Input 2 4 2 4" xfId="2178" xr:uid="{403A2EC9-7EFC-48FC-964A-3A0990AED8D8}"/>
    <cellStyle name="Input 2 4 2 4 10" xfId="25095" xr:uid="{3D8BB525-D9EC-44E4-929B-69C6632E3B0F}"/>
    <cellStyle name="Input 2 4 2 4 10 2" xfId="35346" xr:uid="{5A476A6B-29C8-4117-BA17-2D327497A817}"/>
    <cellStyle name="Input 2 4 2 4 11" xfId="22745" xr:uid="{334A6E58-E244-4060-AE3C-74D76A7CE717}"/>
    <cellStyle name="Input 2 4 2 4 11 2" xfId="32996" xr:uid="{B47317AE-ECD9-4972-BB0F-B9019026B2D4}"/>
    <cellStyle name="Input 2 4 2 4 12" xfId="35700" xr:uid="{FDC66C24-6806-4B2C-B362-23B5D1A953BF}"/>
    <cellStyle name="Input 2 4 2 4 13" xfId="35943" xr:uid="{6B5DE319-BF73-4ED5-A550-370633051DD1}"/>
    <cellStyle name="Input 2 4 2 4 14" xfId="36250" xr:uid="{8A3B8106-F1F4-44A6-8F2F-075A225E90B8}"/>
    <cellStyle name="Input 2 4 2 4 15" xfId="36557" xr:uid="{A997E0B7-33EE-4E6A-9A7A-43B40B13DED8}"/>
    <cellStyle name="Input 2 4 2 4 2" xfId="9430" xr:uid="{6B344C0B-4FDC-4418-9E02-4164F6C1B104}"/>
    <cellStyle name="Input 2 4 2 4 2 2" xfId="23048" xr:uid="{B42864FF-360C-483B-8137-63896CC74925}"/>
    <cellStyle name="Input 2 4 2 4 2 2 2" xfId="33299" xr:uid="{C07A4E63-890A-45B1-A38A-F35D1AC77E52}"/>
    <cellStyle name="Input 2 4 2 4 2 3" xfId="26923" xr:uid="{645C702C-3543-4D75-A046-98EEEEC31204}"/>
    <cellStyle name="Input 2 4 2 4 3" xfId="16663" xr:uid="{230B3992-43D8-4826-83B3-779E0BCA2662}"/>
    <cellStyle name="Input 2 4 2 4 3 2" xfId="23349" xr:uid="{0BF469EC-C62C-450A-BC16-5BE9289C7E37}"/>
    <cellStyle name="Input 2 4 2 4 3 2 2" xfId="33600" xr:uid="{B881197A-944D-4211-9470-35ED0CA1EA85}"/>
    <cellStyle name="Input 2 4 2 4 4" xfId="22478" xr:uid="{6B34AD7C-C031-413B-A44B-425F0987871E}"/>
    <cellStyle name="Input 2 4 2 4 4 2" xfId="32729" xr:uid="{9760C92B-B296-4D51-B1BB-E5BA384C8B29}"/>
    <cellStyle name="Input 2 4 2 4 5" xfId="23878" xr:uid="{A4C882AA-2352-4B50-9564-EFB64E067B52}"/>
    <cellStyle name="Input 2 4 2 4 5 2" xfId="34129" xr:uid="{3B95C355-ADA9-4C9A-BFD2-B2F41E6DD254}"/>
    <cellStyle name="Input 2 4 2 4 6" xfId="24153" xr:uid="{271DD7AC-D0A7-4238-8789-EF3A2E2E8D5A}"/>
    <cellStyle name="Input 2 4 2 4 6 2" xfId="34404" xr:uid="{E5927499-8D1F-4760-8A55-900B61F6F7C9}"/>
    <cellStyle name="Input 2 4 2 4 7" xfId="24416" xr:uid="{B7E9D91B-8B97-4369-892B-8311A06CCAB6}"/>
    <cellStyle name="Input 2 4 2 4 7 2" xfId="34667" xr:uid="{EA19728B-1466-4241-9027-B1F04CE938F9}"/>
    <cellStyle name="Input 2 4 2 4 8" xfId="24659" xr:uid="{E9C4D664-0698-452B-8528-708B847C8ADA}"/>
    <cellStyle name="Input 2 4 2 4 8 2" xfId="34910" xr:uid="{3A88C167-213F-4878-B328-A57F11A706EE}"/>
    <cellStyle name="Input 2 4 2 4 9" xfId="24894" xr:uid="{0F620257-9C7E-4C72-B17C-65EA5CFEBDDB}"/>
    <cellStyle name="Input 2 4 2 4 9 2" xfId="35145" xr:uid="{B82A6488-106F-4A85-8565-13A40292FEA3}"/>
    <cellStyle name="Input 2 4 2 5" xfId="2651" xr:uid="{70D404D9-17B1-4738-BCB6-9084E36D1E22}"/>
    <cellStyle name="Input 2 4 2 5 2" xfId="9902" xr:uid="{F24B6B89-B1F1-4AA5-9B71-17CAFD537F49}"/>
    <cellStyle name="Input 2 4 2 5 2 2" xfId="27395" xr:uid="{FCE99B5F-A49B-4AFF-881C-78B60D9DAB94}"/>
    <cellStyle name="Input 2 4 2 5 3" xfId="17135" xr:uid="{6A69AB48-3647-49C4-AA02-30E61048AB3E}"/>
    <cellStyle name="Input 2 4 2 6" xfId="2946" xr:uid="{76784275-6770-4C7F-B836-937D7FBC5012}"/>
    <cellStyle name="Input 2 4 2 6 2" xfId="10197" xr:uid="{A2FDF42B-77E7-4B68-9A94-B4E0E0C9B1FF}"/>
    <cellStyle name="Input 2 4 2 6 2 2" xfId="27690" xr:uid="{A6D9223F-120A-4A40-A39B-2A966BB86FB5}"/>
    <cellStyle name="Input 2 4 2 6 3" xfId="17430" xr:uid="{A080771F-5A8D-4838-A1C9-23A128D8D3E2}"/>
    <cellStyle name="Input 2 4 2 7" xfId="2478" xr:uid="{248A0369-45AB-4451-BA7D-87D287931406}"/>
    <cellStyle name="Input 2 4 2 7 2" xfId="9730" xr:uid="{6889DE7C-AACD-44C3-970E-B53331E82D50}"/>
    <cellStyle name="Input 2 4 2 7 2 2" xfId="27223" xr:uid="{80355C39-67EF-406F-92DA-5F271056AB0B}"/>
    <cellStyle name="Input 2 4 2 7 3" xfId="16963" xr:uid="{0894D81E-8EB7-4BA7-B3B6-496391AAC4C5}"/>
    <cellStyle name="Input 2 4 2 8" xfId="3697" xr:uid="{EA20B018-8F33-4FB6-B8FA-8453442E8C10}"/>
    <cellStyle name="Input 2 4 2 8 2" xfId="10948" xr:uid="{0891FAC6-6256-4DE4-8CFA-F9DF12335F50}"/>
    <cellStyle name="Input 2 4 2 8 2 2" xfId="28441" xr:uid="{D45C9C6A-8168-4FA0-9246-8165941256C3}"/>
    <cellStyle name="Input 2 4 2 8 3" xfId="18181" xr:uid="{D2E45ED9-D28C-4C56-A56C-E84270DD8AA8}"/>
    <cellStyle name="Input 2 4 2 9" xfId="4070" xr:uid="{71F0077A-8D68-4571-8AA4-80C87B4FC2F2}"/>
    <cellStyle name="Input 2 4 2 9 2" xfId="11321" xr:uid="{9358BF51-510D-4979-AC7E-299E5AB51872}"/>
    <cellStyle name="Input 2 4 2 9 2 2" xfId="28814" xr:uid="{B1B781AB-FA84-4E04-A872-B70DD2BED2E7}"/>
    <cellStyle name="Input 2 4 2 9 3" xfId="18554" xr:uid="{AC5F22A9-2F6A-4110-B886-CD43B304EC39}"/>
    <cellStyle name="Input 2 4 3" xfId="820" xr:uid="{AE4BA634-FEF3-4A25-9944-27A171120B31}"/>
    <cellStyle name="Input 2 4 3 2" xfId="8084" xr:uid="{90FAE0AE-D54C-4B5D-88F4-ECFBD8CD273E}"/>
    <cellStyle name="Input 2 4 3 2 2" xfId="22623" xr:uid="{5991B7B1-7762-4B5C-ADA4-986A3CA19C3F}"/>
    <cellStyle name="Input 2 4 3 2 2 10" xfId="23791" xr:uid="{5476C41E-A4C9-42C8-990A-C652C0CD597E}"/>
    <cellStyle name="Input 2 4 3 2 2 10 2" xfId="34042" xr:uid="{66B2B356-6A87-4581-970B-F9080A17A72A}"/>
    <cellStyle name="Input 2 4 3 2 2 11" xfId="32874" xr:uid="{3CC7F648-640B-43B6-8606-52CEA633F4EF}"/>
    <cellStyle name="Input 2 4 3 2 2 2" xfId="22872" xr:uid="{80BDE9AB-ECA0-44A9-8B7D-1777D996F98B}"/>
    <cellStyle name="Input 2 4 3 2 2 2 2" xfId="33123" xr:uid="{4A54D1AD-B801-4717-9B60-BBD099A06DD3}"/>
    <cellStyle name="Input 2 4 3 2 2 3" xfId="22331" xr:uid="{6C9B2E6B-F6E5-46B8-8BCF-FA4446FB00E8}"/>
    <cellStyle name="Input 2 4 3 2 2 3 2" xfId="32582" xr:uid="{76E4650B-94B3-4E96-9A92-94A1DC9D3511}"/>
    <cellStyle name="Input 2 4 3 2 2 4" xfId="23529" xr:uid="{848A48FF-74EE-499C-BD5F-B73874A44749}"/>
    <cellStyle name="Input 2 4 3 2 2 4 2" xfId="33780" xr:uid="{22839C5F-B549-4A42-9569-023D3E59A835}"/>
    <cellStyle name="Input 2 4 3 2 2 5" xfId="22214" xr:uid="{492D7F69-4EBA-48DD-84B8-1DB0510E9860}"/>
    <cellStyle name="Input 2 4 3 2 2 5 2" xfId="32465" xr:uid="{4273D90E-D403-4258-8EE1-4A897F9E4F31}"/>
    <cellStyle name="Input 2 4 3 2 2 6" xfId="23995" xr:uid="{564BBA4B-4455-410E-BEF5-8BB294B9DF75}"/>
    <cellStyle name="Input 2 4 3 2 2 6 2" xfId="34246" xr:uid="{C480229D-1D28-480C-9E8A-330F0D00583F}"/>
    <cellStyle name="Input 2 4 3 2 2 7" xfId="24268" xr:uid="{EE9C618A-D4AE-4952-99C2-E3E2E1760962}"/>
    <cellStyle name="Input 2 4 3 2 2 7 2" xfId="34519" xr:uid="{2649AE66-8DAC-485F-B3EB-46451447003B}"/>
    <cellStyle name="Input 2 4 3 2 2 8" xfId="24541" xr:uid="{4FA6B18D-5DB2-4C59-A336-179F69DC6583}"/>
    <cellStyle name="Input 2 4 3 2 2 8 2" xfId="34792" xr:uid="{19768AC5-AF81-47EA-8CEC-9CF48085518F}"/>
    <cellStyle name="Input 2 4 3 2 2 9" xfId="24763" xr:uid="{EC4A3937-79EB-481E-8468-FE6DDE41AFBB}"/>
    <cellStyle name="Input 2 4 3 2 2 9 2" xfId="35014" xr:uid="{1E3BD758-A1E0-4498-AFCE-9550036E4E6E}"/>
    <cellStyle name="Input 2 4 3 2 3" xfId="22067" xr:uid="{6233D4F8-59F6-4AFC-B694-AF43B791F7C3}"/>
    <cellStyle name="Input 2 4 3 2 3 2" xfId="32318" xr:uid="{5A80D292-C0B6-49E5-AB3E-4A7FF4426038}"/>
    <cellStyle name="Input 2 4 3 2 4" xfId="25947" xr:uid="{08ADDC5E-743B-4B4C-A6DB-4EA02EAC56E0}"/>
    <cellStyle name="Input 2 4 3 2 5" xfId="35785" xr:uid="{B37BE6E9-3E90-4B66-A1A7-415457D5615D}"/>
    <cellStyle name="Input 2 4 3 2 6" xfId="36048" xr:uid="{F560BC7F-D131-4275-83D4-409E8D3160EC}"/>
    <cellStyle name="Input 2 4 3 2 7" xfId="36355" xr:uid="{099740C3-5EFB-492A-BC4D-60B552EBFBAB}"/>
    <cellStyle name="Input 2 4 3 2 8" xfId="36662" xr:uid="{4FFBD023-D4C0-4EF0-80B0-6398CB7E803B}"/>
    <cellStyle name="Input 2 4 3 3" xfId="15317" xr:uid="{111817E8-F3A0-46D2-9BC9-E921DEBA157C}"/>
    <cellStyle name="Input 2 4 3 3 10" xfId="22783" xr:uid="{5C809093-B52C-47B1-B6F2-EF88170A548F}"/>
    <cellStyle name="Input 2 4 3 3 10 2" xfId="33034" xr:uid="{7A0AFFCA-BC7E-4E8C-8F44-848F6BEA4D36}"/>
    <cellStyle name="Input 2 4 3 3 2" xfId="23086" xr:uid="{0ABBA2AA-B757-469C-A405-4988180078F6}"/>
    <cellStyle name="Input 2 4 3 3 2 2" xfId="33337" xr:uid="{5597D209-49E0-44DC-82E0-D56957ACCF74}"/>
    <cellStyle name="Input 2 4 3 3 3" xfId="23637" xr:uid="{CF6916C2-3789-4AEF-9692-5B12A35A13B7}"/>
    <cellStyle name="Input 2 4 3 3 3 2" xfId="33888" xr:uid="{BD40F82D-A50A-409D-94D9-6F65F495C5AA}"/>
    <cellStyle name="Input 2 4 3 3 4" xfId="23916" xr:uid="{0D881E9F-B5D3-4504-839B-238845E8575A}"/>
    <cellStyle name="Input 2 4 3 3 4 2" xfId="34167" xr:uid="{B548516D-444D-4188-8B4A-9B48A03A1102}"/>
    <cellStyle name="Input 2 4 3 3 5" xfId="24191" xr:uid="{F46786A0-F3B3-42C0-AE49-5CC345980947}"/>
    <cellStyle name="Input 2 4 3 3 5 2" xfId="34442" xr:uid="{AA1E41B6-7DE6-4EA4-ACBA-2EBC27DD5BDB}"/>
    <cellStyle name="Input 2 4 3 3 6" xfId="24454" xr:uid="{E7F1C1F9-B9B9-43A1-B19F-9FC424D30F24}"/>
    <cellStyle name="Input 2 4 3 3 6 2" xfId="34705" xr:uid="{671B970C-ABD5-4DBE-B184-102B8F1A871A}"/>
    <cellStyle name="Input 2 4 3 3 7" xfId="24697" xr:uid="{41262BDC-C044-49E8-8F23-38A473717243}"/>
    <cellStyle name="Input 2 4 3 3 7 2" xfId="34948" xr:uid="{64661FBF-603A-48E9-BB93-2DB5BE3373C9}"/>
    <cellStyle name="Input 2 4 3 3 8" xfId="24932" xr:uid="{9DAA0EC7-FF26-42D2-8D82-66D3EBFF4EA6}"/>
    <cellStyle name="Input 2 4 3 3 8 2" xfId="35183" xr:uid="{C983CB8F-BCC4-485B-B595-8C7CD33D265A}"/>
    <cellStyle name="Input 2 4 3 3 9" xfId="25130" xr:uid="{FBBF1768-4175-4B70-A719-F9B7177B3DC4}"/>
    <cellStyle name="Input 2 4 3 3 9 2" xfId="35381" xr:uid="{AA6AB602-1A2B-4DB2-8755-54669176EC88}"/>
    <cellStyle name="Input 2 4 3 4" xfId="23034" xr:uid="{F266ED5F-E392-45BC-9504-297439768F3E}"/>
    <cellStyle name="Input 2 4 3 4 10" xfId="25249" xr:uid="{885EA66F-5850-49A9-8C5D-94D9DBD62992}"/>
    <cellStyle name="Input 2 4 3 4 10 2" xfId="35500" xr:uid="{F266A1FE-5262-4DD0-8134-EE9AB6B77939}"/>
    <cellStyle name="Input 2 4 3 4 11" xfId="33285" xr:uid="{F90090FB-3D6A-4477-965C-08E66335316E}"/>
    <cellStyle name="Input 2 4 3 4 2" xfId="23334" xr:uid="{B70DED73-2647-4A30-AE9D-664607AF504F}"/>
    <cellStyle name="Input 2 4 3 4 2 2" xfId="33585" xr:uid="{E48AB232-CB23-4AEB-AFA4-C47D5B4157B4}"/>
    <cellStyle name="Input 2 4 3 4 3" xfId="23620" xr:uid="{AB8FDEA1-A7F4-42DB-9831-50B05C735679}"/>
    <cellStyle name="Input 2 4 3 4 3 2" xfId="33871" xr:uid="{30A79770-6448-4D13-8A09-1D8AAAF00DC9}"/>
    <cellStyle name="Input 2 4 3 4 4" xfId="23871" xr:uid="{638AAE45-AC6D-4281-BE34-4330E4AC2C5F}"/>
    <cellStyle name="Input 2 4 3 4 4 2" xfId="34122" xr:uid="{D61B9166-B3FE-425B-A4F6-9F389850E6AA}"/>
    <cellStyle name="Input 2 4 3 4 5" xfId="24139" xr:uid="{076E3A0D-D34F-4A45-8B09-FE03CD1AC9C7}"/>
    <cellStyle name="Input 2 4 3 4 5 2" xfId="34390" xr:uid="{89234A27-74C6-473F-8880-144C35CA83C4}"/>
    <cellStyle name="Input 2 4 3 4 6" xfId="24402" xr:uid="{FBA7CFFD-4831-43C3-95B4-8C60EADC37B2}"/>
    <cellStyle name="Input 2 4 3 4 6 2" xfId="34653" xr:uid="{C6E64DE3-7443-4AD1-B584-8E83C952218C}"/>
    <cellStyle name="Input 2 4 3 4 7" xfId="24643" xr:uid="{D0D5533E-D8D7-45FE-B2C1-768DE92B1015}"/>
    <cellStyle name="Input 2 4 3 4 7 2" xfId="34894" xr:uid="{AD87ADB2-BEA9-454E-8E42-979D80A9713F}"/>
    <cellStyle name="Input 2 4 3 4 8" xfId="24880" xr:uid="{8458CF2C-7FB7-47DA-A7ED-6CCA98411A60}"/>
    <cellStyle name="Input 2 4 3 4 8 2" xfId="35131" xr:uid="{BFBB61CC-F2C4-4E0A-8E88-D3E3D6F7B56C}"/>
    <cellStyle name="Input 2 4 3 4 9" xfId="25077" xr:uid="{CC07FBD6-EB0A-424D-B118-F0CF947D9ECF}"/>
    <cellStyle name="Input 2 4 3 4 9 2" xfId="35328" xr:uid="{87CAA61A-5743-49CD-ADAB-7081649C9CDB}"/>
    <cellStyle name="Input 2 4 3 5" xfId="21927" xr:uid="{4CE6E37A-DC79-427C-B5BE-11FB71955595}"/>
    <cellStyle name="Input 2 4 3 5 2" xfId="32178" xr:uid="{1272DCDF-8A4C-47A5-A22D-AB8EDE82A65C}"/>
    <cellStyle name="Input 2 4 3 6" xfId="35672" xr:uid="{A6C499AE-056F-4A1C-AD0B-BBF151CF5B32}"/>
    <cellStyle name="Input 2 4 3 7" xfId="35908" xr:uid="{5AE57399-624A-40CA-A288-B9228C84FED7}"/>
    <cellStyle name="Input 2 4 3 8" xfId="36215" xr:uid="{97F8B539-F639-4226-BC1D-4D9F53C31461}"/>
    <cellStyle name="Input 2 4 3 9" xfId="36522" xr:uid="{5F7A154D-D510-488D-BA5E-C99496D7D449}"/>
    <cellStyle name="Input 2 4 4" xfId="2523" xr:uid="{7C543E37-CA67-4372-9E08-1515C787D6A3}"/>
    <cellStyle name="Input 2 4 4 2" xfId="9774" xr:uid="{6C2A836B-9169-4141-BC81-CD1AF7204511}"/>
    <cellStyle name="Input 2 4 4 2 10" xfId="25201" xr:uid="{FFEFC308-9DA5-4FA0-8B55-FC9D86916DCA}"/>
    <cellStyle name="Input 2 4 4 2 10 2" xfId="35452" xr:uid="{54541A0A-54DE-4902-AE39-8769324621CF}"/>
    <cellStyle name="Input 2 4 4 2 11" xfId="22986" xr:uid="{EA3E5F33-8A67-48EC-884B-C95C5F125539}"/>
    <cellStyle name="Input 2 4 4 2 11 2" xfId="33237" xr:uid="{275C9D8A-B69E-4D0A-B958-33BA1E53C3FC}"/>
    <cellStyle name="Input 2 4 4 2 12" xfId="27267" xr:uid="{EEB00A85-1974-4C9F-BA80-D2B1E97305D6}"/>
    <cellStyle name="Input 2 4 4 2 2" xfId="23286" xr:uid="{2111F1EF-FF21-4863-B87F-A67A1806A879}"/>
    <cellStyle name="Input 2 4 4 2 2 2" xfId="33537" xr:uid="{BC49B914-2F95-4931-A7D7-413A5BF23B37}"/>
    <cellStyle name="Input 2 4 4 2 3" xfId="23572" xr:uid="{52CEAEB1-1032-4504-AEA4-02F0BED13AD4}"/>
    <cellStyle name="Input 2 4 4 2 3 2" xfId="33823" xr:uid="{AA04AEA6-68F6-4922-9A23-B0B240F00A65}"/>
    <cellStyle name="Input 2 4 4 2 4" xfId="23823" xr:uid="{5504AD36-6D7E-4C23-B502-28A6F9FE28E1}"/>
    <cellStyle name="Input 2 4 4 2 4 2" xfId="34074" xr:uid="{16522B2D-31AA-4DC4-BAB4-1897316235DD}"/>
    <cellStyle name="Input 2 4 4 2 5" xfId="24091" xr:uid="{4224B364-847A-4E7F-9E64-5E1AE5B865FC}"/>
    <cellStyle name="Input 2 4 4 2 5 2" xfId="34342" xr:uid="{CA378EF0-8E37-43B0-8474-A68C68BBF58F}"/>
    <cellStyle name="Input 2 4 4 2 6" xfId="24354" xr:uid="{B1AFAD01-78BF-44AB-AE47-7D0114A637DA}"/>
    <cellStyle name="Input 2 4 4 2 6 2" xfId="34605" xr:uid="{16931487-8B78-48BF-B8A8-7FA890DB0BAB}"/>
    <cellStyle name="Input 2 4 4 2 7" xfId="24595" xr:uid="{337DE86C-CC9F-4BF9-82D8-5A7DB3C92E3E}"/>
    <cellStyle name="Input 2 4 4 2 7 2" xfId="34846" xr:uid="{C2C31F18-B4AA-4C63-8A21-19F32F9BA9D4}"/>
    <cellStyle name="Input 2 4 4 2 8" xfId="24832" xr:uid="{1FA09B4A-6E77-4898-9C48-1D6E926D8A9A}"/>
    <cellStyle name="Input 2 4 4 2 8 2" xfId="35083" xr:uid="{C5B1FBF4-C6DA-427F-BA76-069AEEBACE86}"/>
    <cellStyle name="Input 2 4 4 2 9" xfId="25029" xr:uid="{84021E0F-D45E-4253-AE21-0DEC8CFF29A7}"/>
    <cellStyle name="Input 2 4 4 2 9 2" xfId="35280" xr:uid="{DC4AD6C3-95BC-419C-8BFC-B7536C42CBAF}"/>
    <cellStyle name="Input 2 4 4 3" xfId="17007" xr:uid="{E2AE476C-7872-4F04-A121-9E0D8F593841}"/>
    <cellStyle name="Input 2 4 4 4" xfId="22032" xr:uid="{2D4F03BC-F689-4000-8B6B-88BD90DD245B}"/>
    <cellStyle name="Input 2 4 4 4 2" xfId="32283" xr:uid="{29817B90-6225-430E-B77C-2C5C90DF4818}"/>
    <cellStyle name="Input 2 4 4 5" xfId="35757" xr:uid="{5E651FA4-0D71-4ACC-9863-675E973AD4F2}"/>
    <cellStyle name="Input 2 4 4 6" xfId="36013" xr:uid="{03520F69-500A-47C2-A11A-92DC4195701F}"/>
    <cellStyle name="Input 2 4 4 7" xfId="36320" xr:uid="{1647B44A-9EA4-408F-91B4-9F778DE5929A}"/>
    <cellStyle name="Input 2 4 4 8" xfId="36627" xr:uid="{EFFAB734-1E52-4175-A78D-4B0AC7FCD1AF}"/>
    <cellStyle name="Input 2 4 5" xfId="3340" xr:uid="{F42CC59F-4EAA-49BF-A40D-55DC05E2B5F9}"/>
    <cellStyle name="Input 2 4 5 10" xfId="24551" xr:uid="{A40BDC02-6498-4207-AEDE-45EB01F0CB0F}"/>
    <cellStyle name="Input 2 4 5 10 2" xfId="34802" xr:uid="{B7BB72EC-B539-495C-8ACB-69774A111A6A}"/>
    <cellStyle name="Input 2 4 5 11" xfId="22624" xr:uid="{F7483EC8-BDE6-4A8F-A5A6-61CBACAEC222}"/>
    <cellStyle name="Input 2 4 5 11 2" xfId="32875" xr:uid="{B3494D3B-8926-4FEC-AB6E-68344F203D8F}"/>
    <cellStyle name="Input 2 4 5 12" xfId="35644" xr:uid="{6CF117E1-D6CC-4B26-BB04-F76582FADBCE}"/>
    <cellStyle name="Input 2 4 5 13" xfId="35873" xr:uid="{A9AF7918-CC39-4084-93A2-D0FF8B4CB4A3}"/>
    <cellStyle name="Input 2 4 5 14" xfId="36180" xr:uid="{84A9E414-046A-4343-920B-3644910545B9}"/>
    <cellStyle name="Input 2 4 5 15" xfId="36487" xr:uid="{6540789A-C496-4AE6-BAEE-9C08F065713D}"/>
    <cellStyle name="Input 2 4 5 2" xfId="10591" xr:uid="{3C74202F-149E-4586-A3B2-76E3CEFD3775}"/>
    <cellStyle name="Input 2 4 5 2 2" xfId="22506" xr:uid="{49E6E0C4-982E-4B49-A519-7C57D894199A}"/>
    <cellStyle name="Input 2 4 5 2 2 2" xfId="32757" xr:uid="{F89C14A8-3658-4A8E-81F1-2D0D0C0DA434}"/>
    <cellStyle name="Input 2 4 5 2 3" xfId="28084" xr:uid="{4B41BBA6-9D80-4ED5-924F-DA0FAD067797}"/>
    <cellStyle name="Input 2 4 5 3" xfId="17824" xr:uid="{383C3718-2DB9-49D5-B0D5-AAA597A7CFF4}"/>
    <cellStyle name="Input 2 4 5 3 2" xfId="23206" xr:uid="{6DF68CBF-DEAA-430C-970A-DFACF08E444F}"/>
    <cellStyle name="Input 2 4 5 3 2 2" xfId="33457" xr:uid="{F9B89396-3C56-4668-AE48-795E6BC90820}"/>
    <cellStyle name="Input 2 4 5 4" xfId="22265" xr:uid="{7B34067D-F35F-42A0-84E9-ED62B2313319}"/>
    <cellStyle name="Input 2 4 5 4 2" xfId="32516" xr:uid="{0882BF25-91E1-4F82-810C-754B0B55E023}"/>
    <cellStyle name="Input 2 4 5 5" xfId="23753" xr:uid="{5C30BE8A-12F8-47A7-B924-FA2874817941}"/>
    <cellStyle name="Input 2 4 5 5 2" xfId="34004" xr:uid="{19C49B4A-007C-4FE4-94DE-7BD3E6BBB397}"/>
    <cellStyle name="Input 2 4 5 6" xfId="22837" xr:uid="{F13137AB-EEBE-45D1-9F22-4570542C854F}"/>
    <cellStyle name="Input 2 4 5 6 2" xfId="33088" xr:uid="{DED710B8-E620-46FF-A97A-D9E7AA8BE586}"/>
    <cellStyle name="Input 2 4 5 7" xfId="23385" xr:uid="{E770FC92-CBA4-48C6-A312-EC30EABFA20F}"/>
    <cellStyle name="Input 2 4 5 7 2" xfId="33636" xr:uid="{F937389E-48F5-404B-8DCF-51517E6AF04D}"/>
    <cellStyle name="Input 2 4 5 8" xfId="24558" xr:uid="{06381BF3-6561-41E9-9F1D-F8078791BEA5}"/>
    <cellStyle name="Input 2 4 5 8 2" xfId="34809" xr:uid="{EB670F02-9422-4ED4-9AAE-1753836F3EDC}"/>
    <cellStyle name="Input 2 4 5 9" xfId="24013" xr:uid="{B714CB52-CC6B-42B9-A16F-CCE766823EE9}"/>
    <cellStyle name="Input 2 4 5 9 2" xfId="34264" xr:uid="{828B0AC8-6F7D-464C-9A87-2F16203ABC37}"/>
    <cellStyle name="Input 2 4 6" xfId="21892" xr:uid="{E115AC3B-2C1F-44C1-BC7C-000C51859202}"/>
    <cellStyle name="Input 2 4 6 2" xfId="32143" xr:uid="{28667024-C880-43A2-9A5E-F26E122E4FD2}"/>
    <cellStyle name="Input 2 4 7" xfId="35584" xr:uid="{00EB40A3-DE60-4407-819A-9E7BA6CE75C3}"/>
    <cellStyle name="Input 2 4 8" xfId="36748" xr:uid="{46AF0198-7F95-4BE1-B2A8-D25BF3746898}"/>
    <cellStyle name="Input 2 5" xfId="1068" xr:uid="{E576A93D-F0DF-43F2-AACE-05FE0441A0D7}"/>
    <cellStyle name="Input 2 5 10" xfId="3446" xr:uid="{75EB1640-DF62-496E-A372-489EACCA5619}"/>
    <cellStyle name="Input 2 5 10 2" xfId="10697" xr:uid="{94769E92-C109-4847-90C9-FB8AD77A639A}"/>
    <cellStyle name="Input 2 5 10 2 2" xfId="28190" xr:uid="{0CFFFA40-C4EF-45E8-B145-115C7954B63F}"/>
    <cellStyle name="Input 2 5 10 3" xfId="17930" xr:uid="{2D6E0331-E0F6-41E1-BC7C-DA59C20894E5}"/>
    <cellStyle name="Input 2 5 11" xfId="4801" xr:uid="{22F15C9E-313E-4CDB-8A4A-62C791F7A7C0}"/>
    <cellStyle name="Input 2 5 11 2" xfId="12051" xr:uid="{34F67CDD-6A8A-4679-B3A8-330DEF6CCE04}"/>
    <cellStyle name="Input 2 5 11 2 2" xfId="29544" xr:uid="{BF678AFC-BC6D-4485-8463-0C1C9C76E935}"/>
    <cellStyle name="Input 2 5 11 3" xfId="19284" xr:uid="{916EAA07-F3F0-4F47-B130-86AAF3E58A33}"/>
    <cellStyle name="Input 2 5 12" xfId="5171" xr:uid="{26592541-0D8E-43AA-BEC4-D08A00882282}"/>
    <cellStyle name="Input 2 5 12 2" xfId="12421" xr:uid="{F63EF533-0233-4FB8-BBA4-BF0C135B7809}"/>
    <cellStyle name="Input 2 5 12 2 2" xfId="29914" xr:uid="{53D0128F-E61C-40A2-919D-5886A5D687BB}"/>
    <cellStyle name="Input 2 5 12 3" xfId="19654" xr:uid="{6CE8F668-9681-4E6C-AE5D-985FE367B8FE}"/>
    <cellStyle name="Input 2 5 13" xfId="5541" xr:uid="{DB3D223F-21E8-4977-8E0F-B6C7D5E5612A}"/>
    <cellStyle name="Input 2 5 13 2" xfId="12791" xr:uid="{93032E68-0247-422D-81F5-499993E5C6B9}"/>
    <cellStyle name="Input 2 5 13 2 2" xfId="30284" xr:uid="{C33BF610-7AA9-4BA8-987E-333F8E8C6E32}"/>
    <cellStyle name="Input 2 5 13 3" xfId="20024" xr:uid="{FFEBAEF1-4075-46BD-AE85-347038050570}"/>
    <cellStyle name="Input 2 5 14" xfId="4492" xr:uid="{C7452755-43D3-4A8B-B5BF-DC0981E9A593}"/>
    <cellStyle name="Input 2 5 14 2" xfId="11742" xr:uid="{790176DF-6CA9-46B0-89DF-A1801D2C5FCE}"/>
    <cellStyle name="Input 2 5 14 2 2" xfId="29235" xr:uid="{23F41A57-B6EE-4826-8B6D-CEBBFC2F550F}"/>
    <cellStyle name="Input 2 5 14 3" xfId="18975" xr:uid="{1FD5674D-870B-4E9E-AAD9-C98B77280285}"/>
    <cellStyle name="Input 2 5 15" xfId="6089" xr:uid="{B4B216BC-33B2-49C8-964C-D75825AE9B8F}"/>
    <cellStyle name="Input 2 5 15 2" xfId="13330" xr:uid="{AC838FCC-E57A-49C0-B96A-AF490028299F}"/>
    <cellStyle name="Input 2 5 15 2 2" xfId="30823" xr:uid="{DA4772E6-4E81-456A-AC5B-F8D4D3CCE1D4}"/>
    <cellStyle name="Input 2 5 15 3" xfId="20563" xr:uid="{2C8549BA-D629-4734-BA4B-4F479C3BF3A6}"/>
    <cellStyle name="Input 2 5 16" xfId="6456" xr:uid="{8E0BC461-FF62-427C-A15D-44DE8F13BF03}"/>
    <cellStyle name="Input 2 5 16 2" xfId="13696" xr:uid="{71F44EAC-F9CA-4DCC-A228-7633484C3F28}"/>
    <cellStyle name="Input 2 5 16 2 2" xfId="31189" xr:uid="{3E7F86BE-1CBC-4660-B474-64B15D0884FC}"/>
    <cellStyle name="Input 2 5 16 3" xfId="20929" xr:uid="{81DD5DF9-0C55-495B-B260-37FCE9AC1918}"/>
    <cellStyle name="Input 2 5 17" xfId="6819" xr:uid="{5153BD76-6180-4058-A1D9-65B5BD1EB9C3}"/>
    <cellStyle name="Input 2 5 17 2" xfId="14059" xr:uid="{511BA6FC-E2A5-4E69-BA62-9C6444C27D8E}"/>
    <cellStyle name="Input 2 5 17 2 2" xfId="31552" xr:uid="{878C51F0-B47D-4EF5-A81E-3BA091A30CEF}"/>
    <cellStyle name="Input 2 5 17 3" xfId="21292" xr:uid="{45886697-9200-4733-AD41-DBE2D034DAFB}"/>
    <cellStyle name="Input 2 5 18" xfId="7187" xr:uid="{70D299FE-FE21-4FB4-8EBF-4105175A2308}"/>
    <cellStyle name="Input 2 5 18 2" xfId="14427" xr:uid="{DDE974C1-CC52-4C0E-BF93-763F296FC97A}"/>
    <cellStyle name="Input 2 5 18 2 2" xfId="31920" xr:uid="{797FB4AD-A7D0-432F-AC4F-AEBB1B2772C6}"/>
    <cellStyle name="Input 2 5 18 3" xfId="21660" xr:uid="{4CD83113-6D8F-4638-9CAA-89616A504976}"/>
    <cellStyle name="Input 2 5 19" xfId="8320" xr:uid="{45E1DA5E-31A8-4E5F-811C-9B0E5BCAEF90}"/>
    <cellStyle name="Input 2 5 19 2" xfId="15553" xr:uid="{4B21D2BF-759A-4417-8A17-13909B810F65}"/>
    <cellStyle name="Input 2 5 2" xfId="747" xr:uid="{5F2C09EB-487A-4CFA-A03C-C445C4741F07}"/>
    <cellStyle name="Input 2 5 2 2" xfId="8011" xr:uid="{116DDB20-EED0-45E4-9072-A742E69663CF}"/>
    <cellStyle name="Input 2 5 2 2 2" xfId="22647" xr:uid="{B1ED406E-04EC-4527-942A-969D9D5EA259}"/>
    <cellStyle name="Input 2 5 2 2 2 10" xfId="23688" xr:uid="{4D591D95-1E09-42A8-A4EF-A600AA97A9ED}"/>
    <cellStyle name="Input 2 5 2 2 2 10 2" xfId="33939" xr:uid="{64FE089D-BA98-4B2F-9D94-F9F689B5A44C}"/>
    <cellStyle name="Input 2 5 2 2 2 11" xfId="32898" xr:uid="{F20D1739-E1F5-47BC-B7E1-5C693EAAD2A3}"/>
    <cellStyle name="Input 2 5 2 2 2 2" xfId="22192" xr:uid="{B16D0255-F56E-40DE-A9E0-CB634BD88C5F}"/>
    <cellStyle name="Input 2 5 2 2 2 2 2" xfId="32443" xr:uid="{5990D63F-D391-4455-B041-890596B76AD6}"/>
    <cellStyle name="Input 2 5 2 2 2 3" xfId="22474" xr:uid="{09286653-9BCE-461B-B673-827CBC54BAFB}"/>
    <cellStyle name="Input 2 5 2 2 2 3 2" xfId="32725" xr:uid="{5C92F639-AA3D-45E6-8200-47A9076661AD}"/>
    <cellStyle name="Input 2 5 2 2 2 4" xfId="23377" xr:uid="{C8AE9269-4B3D-427C-932C-9B41943FB7EF}"/>
    <cellStyle name="Input 2 5 2 2 2 4 2" xfId="33628" xr:uid="{4AB823F5-7DED-4B3F-BE07-9F619F9FEEE5}"/>
    <cellStyle name="Input 2 5 2 2 2 5" xfId="22252" xr:uid="{AF625485-ECE0-45C1-83DD-D2CCCDF558F5}"/>
    <cellStyle name="Input 2 5 2 2 2 5 2" xfId="32503" xr:uid="{200DF837-A13A-42D4-A663-0BDF83070712}"/>
    <cellStyle name="Input 2 5 2 2 2 6" xfId="23710" xr:uid="{8A86B002-E755-43A2-9BD9-D2AFA30D4C05}"/>
    <cellStyle name="Input 2 5 2 2 2 6 2" xfId="33961" xr:uid="{20446586-2AE4-4599-9E51-DEBBE5C2A828}"/>
    <cellStyle name="Input 2 5 2 2 2 7" xfId="23987" xr:uid="{4DCED104-F841-4140-8AFF-14BC5E0E7CE7}"/>
    <cellStyle name="Input 2 5 2 2 2 7 2" xfId="34238" xr:uid="{13AB43A1-8BB1-4769-B6E8-B44DAF95C59C}"/>
    <cellStyle name="Input 2 5 2 2 2 8" xfId="23392" xr:uid="{FD4796BD-7E06-4F1B-8240-8570CE324EE6}"/>
    <cellStyle name="Input 2 5 2 2 2 8 2" xfId="33643" xr:uid="{E0D14C58-DEA5-4918-B7D4-A18B55327142}"/>
    <cellStyle name="Input 2 5 2 2 2 9" xfId="22922" xr:uid="{5A68E662-6ADE-42EF-B02F-B1EBDFE6646E}"/>
    <cellStyle name="Input 2 5 2 2 2 9 2" xfId="33173" xr:uid="{03E04C98-2A47-40D4-ABF2-22791E793505}"/>
    <cellStyle name="Input 2 5 2 2 3" xfId="22122" xr:uid="{1F6BA0DD-D7F5-49BF-B02D-DAF490284077}"/>
    <cellStyle name="Input 2 5 2 2 3 2" xfId="32373" xr:uid="{D8EE80DA-F754-4E22-A9F5-A6027BBE06CC}"/>
    <cellStyle name="Input 2 5 2 2 4" xfId="25874" xr:uid="{7FDDF563-FDC0-4BE2-A57D-1898153E83F1}"/>
    <cellStyle name="Input 2 5 2 2 5" xfId="35828" xr:uid="{99D1516F-3484-4870-B0D6-130F5BC6823C}"/>
    <cellStyle name="Input 2 5 2 2 6" xfId="36103" xr:uid="{5845D847-75A2-4CE7-9DEC-BE7A447C244E}"/>
    <cellStyle name="Input 2 5 2 2 7" xfId="36410" xr:uid="{2E7E0A1F-FA99-4C03-9682-C8A328F51033}"/>
    <cellStyle name="Input 2 5 2 2 8" xfId="36717" xr:uid="{074D7114-1E63-486C-9895-61E442D0C886}"/>
    <cellStyle name="Input 2 5 2 3" xfId="15244" xr:uid="{A9ABFFAC-40EA-4F5C-9350-69D2705FBFD0}"/>
    <cellStyle name="Input 2 5 2 3 10" xfId="24526" xr:uid="{3DF105DA-9429-4AAE-9267-C90AF3C885A2}"/>
    <cellStyle name="Input 2 5 2 3 10 2" xfId="34777" xr:uid="{C0F47565-808D-43D0-8BF1-943C09A18E87}"/>
    <cellStyle name="Input 2 5 2 3 11" xfId="22661" xr:uid="{1E1D39C8-8034-47FA-AA18-3D7D0920B5D7}"/>
    <cellStyle name="Input 2 5 2 3 11 2" xfId="32912" xr:uid="{3EF014E7-FB44-4711-9A50-71F80B779319}"/>
    <cellStyle name="Input 2 5 2 3 2" xfId="22312" xr:uid="{38C60F9F-7889-48D7-84DA-45D74A7B4695}"/>
    <cellStyle name="Input 2 5 2 3 2 2" xfId="32563" xr:uid="{39EA8B99-881F-4A44-A644-F51B5C335ADC}"/>
    <cellStyle name="Input 2 5 2 3 3" xfId="22926" xr:uid="{B72B1105-DC49-435E-B1C5-D1D72E4E1173}"/>
    <cellStyle name="Input 2 5 2 3 3 2" xfId="33177" xr:uid="{6C6F7BD1-6622-4922-9FBB-440986E32B6C}"/>
    <cellStyle name="Input 2 5 2 3 4" xfId="22856" xr:uid="{79799D5E-82BF-453C-9FE9-3C2A476B1B8A}"/>
    <cellStyle name="Input 2 5 2 3 4 2" xfId="33107" xr:uid="{9E97E92E-1124-4072-97BE-51BED0982852}"/>
    <cellStyle name="Input 2 5 2 3 5" xfId="22150" xr:uid="{83ABB685-2E0A-41DD-A09F-EC42910E9F1E}"/>
    <cellStyle name="Input 2 5 2 3 5 2" xfId="32401" xr:uid="{366528DE-6E52-4002-AF15-DA9118789978}"/>
    <cellStyle name="Input 2 5 2 3 6" xfId="23759" xr:uid="{D9D669D0-A456-4A46-9EB7-AF679F87C27A}"/>
    <cellStyle name="Input 2 5 2 3 6 2" xfId="34010" xr:uid="{14F9A3E1-E597-416F-A444-1158DC55C520}"/>
    <cellStyle name="Input 2 5 2 3 7" xfId="23148" xr:uid="{12EA9E3B-4E8C-4B8E-A0F3-7365B6872F7E}"/>
    <cellStyle name="Input 2 5 2 3 7 2" xfId="33399" xr:uid="{46D2A3A2-1DC5-4806-A625-2DCCCAE3C724}"/>
    <cellStyle name="Input 2 5 2 3 8" xfId="23478" xr:uid="{BC112BCE-A6C5-40FF-B8B5-0B0EF61B0A52}"/>
    <cellStyle name="Input 2 5 2 3 8 2" xfId="33729" xr:uid="{8D315753-C01B-42E2-90F1-F75E040660A8}"/>
    <cellStyle name="Input 2 5 2 3 9" xfId="24559" xr:uid="{DD961055-65D1-43C1-9DEC-CC707C9FF51E}"/>
    <cellStyle name="Input 2 5 2 3 9 2" xfId="34810" xr:uid="{64C69438-3F63-4AC8-9084-48E1B2A59111}"/>
    <cellStyle name="Input 2 5 2 4" xfId="21982" xr:uid="{7EE00FC2-86B7-4643-A3E3-7782629B5F01}"/>
    <cellStyle name="Input 2 5 2 4 2" xfId="32233" xr:uid="{E0C28B55-FCD3-4B00-A5F5-1EC310FE194C}"/>
    <cellStyle name="Input 2 5 2 5" xfId="35714" xr:uid="{E7B417A5-F7DF-4E9A-8B7A-AD4F6C72A49D}"/>
    <cellStyle name="Input 2 5 2 6" xfId="35963" xr:uid="{7680DCF0-5E82-4816-9154-63DC9448B9C8}"/>
    <cellStyle name="Input 2 5 2 7" xfId="36270" xr:uid="{82C295FE-1DC0-4C78-A61F-D0E6F6C39DC4}"/>
    <cellStyle name="Input 2 5 2 8" xfId="36577" xr:uid="{F5A46B84-048F-4B05-AEB0-5A3175B4D045}"/>
    <cellStyle name="Input 2 5 20" xfId="7592" xr:uid="{3661C2FF-65B2-4EA8-A3C7-BCCBEEC5F890}"/>
    <cellStyle name="Input 2 5 20 2" xfId="25459" xr:uid="{A0107E6E-1561-4E63-9C7C-8552FACD6612}"/>
    <cellStyle name="Input 2 5 21" xfId="14825" xr:uid="{8DE0023F-D536-407E-8D67-38374A9BF15B}"/>
    <cellStyle name="Input 2 5 22" xfId="21947" xr:uid="{7733D185-8BBC-4047-97D2-0D7C48B2F486}"/>
    <cellStyle name="Input 2 5 22 2" xfId="32198" xr:uid="{78CBDF37-033D-42F9-80AC-BFBB232565EA}"/>
    <cellStyle name="Input 2 5 23" xfId="35602" xr:uid="{982BA000-012D-46A9-83CC-9CA3AB3F8C8C}"/>
    <cellStyle name="Input 2 5 24" xfId="35561" xr:uid="{1ABDD62C-90D1-454A-90CA-6D454DC7D76F}"/>
    <cellStyle name="Input 2 5 25" xfId="35569" xr:uid="{E031F9BC-C16C-4031-BF2B-C9C71E5F9EAD}"/>
    <cellStyle name="Input 2 5 26" xfId="35546" xr:uid="{ED8F2C76-F377-42CA-95BC-AAB42BE5F63A}"/>
    <cellStyle name="Input 2 5 3" xfId="1841" xr:uid="{25431423-B2BB-4ADD-84C2-019A92B72A5A}"/>
    <cellStyle name="Input 2 5 3 2" xfId="9093" xr:uid="{5D10D90F-A353-4FF0-82E0-47CD2B342AB2}"/>
    <cellStyle name="Input 2 5 3 2 10" xfId="24980" xr:uid="{0786112E-D989-4843-82E1-7E260B699D43}"/>
    <cellStyle name="Input 2 5 3 2 10 2" xfId="35231" xr:uid="{BA2740E6-1965-4BDB-B6C3-0EAC585A2861}"/>
    <cellStyle name="Input 2 5 3 2 11" xfId="22603" xr:uid="{0D6DE9B1-5CC5-4990-BD53-D5E4D64B6FA9}"/>
    <cellStyle name="Input 2 5 3 2 11 2" xfId="32854" xr:uid="{56048EC6-64A4-49DF-B5C5-055896F87AEF}"/>
    <cellStyle name="Input 2 5 3 2 12" xfId="26586" xr:uid="{654895BD-554E-487C-A0CF-3C7BC8B27A6C}"/>
    <cellStyle name="Input 2 5 3 2 2" xfId="22540" xr:uid="{65FDBF46-3EA4-49CF-8E6A-F06CBF4A9077}"/>
    <cellStyle name="Input 2 5 3 2 2 2" xfId="32791" xr:uid="{B3303B87-6456-4C9B-B94A-A99EA0A9A1FB}"/>
    <cellStyle name="Input 2 5 3 2 3" xfId="22468" xr:uid="{9D84E911-AF72-4C7E-8ACB-A1820E8088B3}"/>
    <cellStyle name="Input 2 5 3 2 3 2" xfId="32719" xr:uid="{B7C2BEB7-A482-4AB7-9795-1E43315AB092}"/>
    <cellStyle name="Input 2 5 3 2 4" xfId="23192" xr:uid="{D8AE9BB1-DA1A-4EFA-B6E8-8EE20F11946B}"/>
    <cellStyle name="Input 2 5 3 2 4 2" xfId="33443" xr:uid="{1F8650BA-BCBC-44E6-9039-334061D14031}"/>
    <cellStyle name="Input 2 5 3 2 5" xfId="23476" xr:uid="{3EAECBE9-25D5-4B80-AB71-65A2CD28FB45}"/>
    <cellStyle name="Input 2 5 3 2 5 2" xfId="33727" xr:uid="{FC4913FA-C163-44C6-86AD-A6196BAE3622}"/>
    <cellStyle name="Input 2 5 3 2 6" xfId="23370" xr:uid="{7EFC3F36-D887-4708-A111-51E9C2BF61BE}"/>
    <cellStyle name="Input 2 5 3 2 6 2" xfId="33621" xr:uid="{1BE2A3EB-07E4-4AE3-B8D0-9E8783D12254}"/>
    <cellStyle name="Input 2 5 3 2 7" xfId="22945" xr:uid="{8D448435-EC81-43E3-9AEA-F99FAD20775C}"/>
    <cellStyle name="Input 2 5 3 2 7 2" xfId="33196" xr:uid="{D18BD512-B113-4EC1-B320-BE1AD36634BD}"/>
    <cellStyle name="Input 2 5 3 2 8" xfId="22170" xr:uid="{28A4E594-5E91-481D-B07F-D98F10D3B7A7}"/>
    <cellStyle name="Input 2 5 3 2 8 2" xfId="32421" xr:uid="{D60C5983-A017-4FCB-BB48-6105C5BDC1A4}"/>
    <cellStyle name="Input 2 5 3 2 9" xfId="23716" xr:uid="{BB04AAAE-0BC8-4DC0-83E4-33EC461E3BDB}"/>
    <cellStyle name="Input 2 5 3 2 9 2" xfId="33967" xr:uid="{6E4BA1F2-3505-4AFA-B6A9-E4243A091C2C}"/>
    <cellStyle name="Input 2 5 3 3" xfId="16326" xr:uid="{878A4336-B1B8-4629-946A-09BD337A0D72}"/>
    <cellStyle name="Input 2 5 3 4" xfId="22087" xr:uid="{94899B3E-CAAC-4180-B962-3EF866A52D3F}"/>
    <cellStyle name="Input 2 5 3 4 2" xfId="32338" xr:uid="{4A2855AC-443D-4C3E-8D1B-E307036A89B9}"/>
    <cellStyle name="Input 2 5 3 5" xfId="35800" xr:uid="{6E9CB53D-7E11-4645-8BC5-D955BBD9EBF6}"/>
    <cellStyle name="Input 2 5 3 6" xfId="36068" xr:uid="{B88C6203-D0A5-401F-A94E-F7FBC95AD84C}"/>
    <cellStyle name="Input 2 5 3 7" xfId="36375" xr:uid="{D6F6F142-8A32-4375-83BC-DE37EDEE84EA}"/>
    <cellStyle name="Input 2 5 3 8" xfId="36682" xr:uid="{A82CE561-287A-4DEB-98E7-E0DE6D39A7A8}"/>
    <cellStyle name="Input 2 5 4" xfId="2213" xr:uid="{493950D9-CF6E-4F7F-B702-8C2D887206F7}"/>
    <cellStyle name="Input 2 5 4 10" xfId="25191" xr:uid="{2D0BBBE5-91C6-4909-91F8-EFD532F2D16F}"/>
    <cellStyle name="Input 2 5 4 10 2" xfId="35442" xr:uid="{E20E67D0-A34A-451B-8208-776C8B162A22}"/>
    <cellStyle name="Input 2 5 4 11" xfId="22976" xr:uid="{B9B8553D-82B9-4DA8-AFCC-473733FC0234}"/>
    <cellStyle name="Input 2 5 4 11 2" xfId="33227" xr:uid="{982192B1-FE47-49A6-9BEF-095C996C51B2}"/>
    <cellStyle name="Input 2 5 4 12" xfId="35686" xr:uid="{F9DE59B8-081F-4D78-8129-0B16F7B4BBD2}"/>
    <cellStyle name="Input 2 5 4 13" xfId="35928" xr:uid="{E1BEAD9C-D0AC-4B07-92F3-539B11D56E0B}"/>
    <cellStyle name="Input 2 5 4 14" xfId="36235" xr:uid="{98C9893A-799A-4D78-A669-3FFA3CB58CB0}"/>
    <cellStyle name="Input 2 5 4 15" xfId="36542" xr:uid="{68A091DF-3A27-4794-8D73-C91A9E3F8F58}"/>
    <cellStyle name="Input 2 5 4 2" xfId="9465" xr:uid="{1C13F839-53F6-4C82-9A52-29C9F91AB245}"/>
    <cellStyle name="Input 2 5 4 2 2" xfId="23276" xr:uid="{9A59B7F3-EEF3-42AB-9B8C-539BE7796145}"/>
    <cellStyle name="Input 2 5 4 2 2 2" xfId="33527" xr:uid="{41CA5315-0F39-43D5-9BC5-6F63E312524E}"/>
    <cellStyle name="Input 2 5 4 2 3" xfId="26958" xr:uid="{2FF6C0B5-B332-4F42-8E9D-7CBAF32E6798}"/>
    <cellStyle name="Input 2 5 4 3" xfId="16698" xr:uid="{545D0AB8-D622-4FDA-8F31-C1A1CEA24AFF}"/>
    <cellStyle name="Input 2 5 4 3 2" xfId="23562" xr:uid="{B9E25F58-10CD-48FB-8751-D8A7FD83294D}"/>
    <cellStyle name="Input 2 5 4 3 2 2" xfId="33813" xr:uid="{E2400199-F9F1-4F31-9B38-790306AD10CD}"/>
    <cellStyle name="Input 2 5 4 4" xfId="23813" xr:uid="{0E70EF4D-A766-443D-9C15-DF1992643F3D}"/>
    <cellStyle name="Input 2 5 4 4 2" xfId="34064" xr:uid="{3FAD3A72-FC86-4F73-94BA-17BBBCF09773}"/>
    <cellStyle name="Input 2 5 4 5" xfId="24081" xr:uid="{5B4F7036-DEE9-45F2-8059-B2E71B60642B}"/>
    <cellStyle name="Input 2 5 4 5 2" xfId="34332" xr:uid="{F1AC4715-02E9-44CE-B052-CAA4941C9472}"/>
    <cellStyle name="Input 2 5 4 6" xfId="24344" xr:uid="{3E81EB76-B4D8-495C-8ED3-3D2C46C7EDDD}"/>
    <cellStyle name="Input 2 5 4 6 2" xfId="34595" xr:uid="{D6420591-5C8B-439E-BCDC-17F4F3C32036}"/>
    <cellStyle name="Input 2 5 4 7" xfId="24585" xr:uid="{DD96AC38-B011-4B20-BC43-AD06C0EC2AF0}"/>
    <cellStyle name="Input 2 5 4 7 2" xfId="34836" xr:uid="{57C136B3-2008-470D-9F51-349E6B7CC1C9}"/>
    <cellStyle name="Input 2 5 4 8" xfId="24822" xr:uid="{07189139-0F44-4582-931F-E350936C9217}"/>
    <cellStyle name="Input 2 5 4 8 2" xfId="35073" xr:uid="{069F7305-FA59-4D54-B8EE-DD487EEED813}"/>
    <cellStyle name="Input 2 5 4 9" xfId="25019" xr:uid="{AAAAD832-57A8-4886-BD04-D91EC3C76EF4}"/>
    <cellStyle name="Input 2 5 4 9 2" xfId="35270" xr:uid="{CE0BBAEE-FB82-4264-906E-C8F8E68F7D77}"/>
    <cellStyle name="Input 2 5 5" xfId="2646" xr:uid="{CE5B5977-A62F-466D-9F89-A7486060C949}"/>
    <cellStyle name="Input 2 5 5 2" xfId="9897" xr:uid="{71755540-539E-403D-B1B4-F85A4ABED4D7}"/>
    <cellStyle name="Input 2 5 5 2 2" xfId="27390" xr:uid="{7ED6A363-4E5B-46A6-8A3C-0E479653DDDC}"/>
    <cellStyle name="Input 2 5 5 3" xfId="17130" xr:uid="{B4A6AE99-433A-4C31-9BCB-56135BB5ACD2}"/>
    <cellStyle name="Input 2 5 6" xfId="2981" xr:uid="{E20C2750-E75A-4A58-BCC8-CB5E5B60F54E}"/>
    <cellStyle name="Input 2 5 6 2" xfId="10232" xr:uid="{713F15E9-C873-47B9-A088-52686B73CE19}"/>
    <cellStyle name="Input 2 5 6 2 2" xfId="27725" xr:uid="{1376D838-E421-4407-8E9F-479C46898103}"/>
    <cellStyle name="Input 2 5 6 3" xfId="17465" xr:uid="{13821139-D130-4CC0-8125-C10E3A856300}"/>
    <cellStyle name="Input 2 5 7" xfId="627" xr:uid="{AF2C314D-9F46-47F6-B85F-320615190138}"/>
    <cellStyle name="Input 2 5 7 2" xfId="7842" xr:uid="{70241459-9EA0-4807-A99D-749AD61772AA}"/>
    <cellStyle name="Input 2 5 7 2 2" xfId="25708" xr:uid="{9193E365-16A6-4224-A767-3D30DD35EF22}"/>
    <cellStyle name="Input 2 5 7 3" xfId="15075" xr:uid="{8A7D725B-167B-41AF-9D6F-2FCB16BDA2A8}"/>
    <cellStyle name="Input 2 5 8" xfId="3732" xr:uid="{DA1880A5-B7A7-4072-9DA1-B7188B852006}"/>
    <cellStyle name="Input 2 5 8 2" xfId="10983" xr:uid="{02060DE1-0D53-42D3-B343-4405680FCF35}"/>
    <cellStyle name="Input 2 5 8 2 2" xfId="28476" xr:uid="{2E6E6515-6819-48C8-A3F4-71AA9521AEFD}"/>
    <cellStyle name="Input 2 5 8 3" xfId="18216" xr:uid="{FF46B0DA-A006-4C6E-B003-7BD110969180}"/>
    <cellStyle name="Input 2 5 9" xfId="4105" xr:uid="{62BC4915-0824-478C-8D8C-3C84B8A37538}"/>
    <cellStyle name="Input 2 5 9 2" xfId="11356" xr:uid="{68DC4527-7448-4A3F-AD5B-BE9DC9C154E7}"/>
    <cellStyle name="Input 2 5 9 2 2" xfId="28849" xr:uid="{593F01DC-7FAF-4533-9F50-0F18CBD96105}"/>
    <cellStyle name="Input 2 5 9 3" xfId="18589" xr:uid="{32023DFA-030B-4BEF-ABAF-96CA50C994DD}"/>
    <cellStyle name="Input 2 6" xfId="1002" xr:uid="{E8079A2E-E328-4EBE-8B2A-3E0EFD3CC461}"/>
    <cellStyle name="Input 2 6 10" xfId="2440" xr:uid="{48001984-E89D-4E3D-944D-9A48E547DF8A}"/>
    <cellStyle name="Input 2 6 10 2" xfId="9692" xr:uid="{E2BB1D27-2D24-43CE-B28C-4CB55EDAD5BE}"/>
    <cellStyle name="Input 2 6 10 2 2" xfId="27185" xr:uid="{F13BC50E-2C1B-4F10-BE6E-46101C592C82}"/>
    <cellStyle name="Input 2 6 10 3" xfId="16925" xr:uid="{38E01326-9138-48B3-A8BC-FBF4F2E1CA34}"/>
    <cellStyle name="Input 2 6 11" xfId="4735" xr:uid="{6B12A400-9EF9-4EFA-A00F-00D83EADD167}"/>
    <cellStyle name="Input 2 6 11 2" xfId="11985" xr:uid="{3654D34A-B627-45CF-938B-73246982C10B}"/>
    <cellStyle name="Input 2 6 11 2 2" xfId="29478" xr:uid="{A7D2713B-9596-4DD0-8555-7F82C3785C0D}"/>
    <cellStyle name="Input 2 6 11 3" xfId="19218" xr:uid="{A7ADB9E1-712C-4FE3-829C-AFC4D713C885}"/>
    <cellStyle name="Input 2 6 12" xfId="5105" xr:uid="{71F92B93-78C1-407A-A903-D3A959BD7E37}"/>
    <cellStyle name="Input 2 6 12 2" xfId="12355" xr:uid="{6F03F33D-25F6-4766-B4E2-856A5C2F71F6}"/>
    <cellStyle name="Input 2 6 12 2 2" xfId="29848" xr:uid="{B32EF8E4-775E-4425-A991-31EA2126C4B6}"/>
    <cellStyle name="Input 2 6 12 3" xfId="19588" xr:uid="{0DD728C1-153B-42F6-BB82-D0DFABE65B1B}"/>
    <cellStyle name="Input 2 6 13" xfId="5475" xr:uid="{32C1F69E-87D0-4A3A-BCAC-79073C880691}"/>
    <cellStyle name="Input 2 6 13 2" xfId="12725" xr:uid="{C5CB630F-192A-4F14-86F6-7EA7F423CA90}"/>
    <cellStyle name="Input 2 6 13 2 2" xfId="30218" xr:uid="{59563BCD-8622-4DB1-9527-C416F71EF319}"/>
    <cellStyle name="Input 2 6 13 3" xfId="19958" xr:uid="{9AA632AB-4BAD-4F50-A650-92AD2766E9A8}"/>
    <cellStyle name="Input 2 6 14" xfId="3335" xr:uid="{A4CB2FFE-A43C-4B23-BD13-2B9EDC068B63}"/>
    <cellStyle name="Input 2 6 14 2" xfId="10586" xr:uid="{6616DB0C-E091-48B3-9C03-C6043D99DE42}"/>
    <cellStyle name="Input 2 6 14 2 2" xfId="28079" xr:uid="{22CD24FD-F0B3-4D8A-9DAC-CE7E695E6CCB}"/>
    <cellStyle name="Input 2 6 14 3" xfId="17819" xr:uid="{76F0E361-4679-43AE-9E65-3DC5B7C9FDB9}"/>
    <cellStyle name="Input 2 6 15" xfId="6023" xr:uid="{8BFCD34F-1D13-4122-8670-CB5C7AE8A6DB}"/>
    <cellStyle name="Input 2 6 15 2" xfId="13264" xr:uid="{FF46C46B-CF50-4D35-94D3-0D2D7CFEA182}"/>
    <cellStyle name="Input 2 6 15 2 2" xfId="30757" xr:uid="{315BEE0F-1122-437A-96F5-0E3475355A08}"/>
    <cellStyle name="Input 2 6 15 3" xfId="20497" xr:uid="{1C1A4D42-A4DD-4273-9D68-AFECE7A1ACAF}"/>
    <cellStyle name="Input 2 6 16" xfId="6390" xr:uid="{6EFC7E0C-8B94-401C-B1F0-DB039C3AEBF6}"/>
    <cellStyle name="Input 2 6 16 2" xfId="13630" xr:uid="{28FC0028-72F3-488B-B52F-EFC478E3FB3C}"/>
    <cellStyle name="Input 2 6 16 2 2" xfId="31123" xr:uid="{E6D85F88-C3CE-499F-B769-ADD68C87F6F9}"/>
    <cellStyle name="Input 2 6 16 3" xfId="20863" xr:uid="{7F920C63-1729-4AC8-AF2B-79B96448EE42}"/>
    <cellStyle name="Input 2 6 17" xfId="6753" xr:uid="{6B9ABF91-4C23-405B-A65F-93D58782F1B7}"/>
    <cellStyle name="Input 2 6 17 2" xfId="13993" xr:uid="{79F972C9-3C57-4FC7-BB13-A231A7692335}"/>
    <cellStyle name="Input 2 6 17 2 2" xfId="31486" xr:uid="{9FA86E65-F243-4EE3-A5A3-A5091264FC84}"/>
    <cellStyle name="Input 2 6 17 3" xfId="21226" xr:uid="{F6128CF9-58B7-43BC-8583-3F28F8E08DD1}"/>
    <cellStyle name="Input 2 6 18" xfId="7121" xr:uid="{459796D6-10A5-423F-842A-45B9C8715BF5}"/>
    <cellStyle name="Input 2 6 18 2" xfId="14361" xr:uid="{16126493-B41C-4CC5-B13C-43B0F354EE24}"/>
    <cellStyle name="Input 2 6 18 2 2" xfId="31854" xr:uid="{642C9B4B-B10C-4F48-A233-7E6208A7AECB}"/>
    <cellStyle name="Input 2 6 18 3" xfId="21594" xr:uid="{7D348FE9-FA68-4DD1-AABD-B76465047B2A}"/>
    <cellStyle name="Input 2 6 19" xfId="8254" xr:uid="{7DC62BF5-DC87-4AF0-A563-020AE5CD05B3}"/>
    <cellStyle name="Input 2 6 19 2" xfId="15487" xr:uid="{471D063A-3EFB-4233-BE4A-BBB461E31B79}"/>
    <cellStyle name="Input 2 6 2" xfId="1293" xr:uid="{94599789-14E2-4725-B1FE-9F2F9391C1D8}"/>
    <cellStyle name="Input 2 6 2 2" xfId="8545" xr:uid="{537B23F6-EF61-49D6-9DE0-1C83411B521E}"/>
    <cellStyle name="Input 2 6 2 2 10" xfId="25107" xr:uid="{96B65C36-8824-4B03-98E3-9CCD7F007218}"/>
    <cellStyle name="Input 2 6 2 2 10 2" xfId="35358" xr:uid="{2D8EE3C4-613B-40FE-A4A7-4CB1FCEAD552}"/>
    <cellStyle name="Input 2 6 2 2 11" xfId="22757" xr:uid="{A0DEBC93-1DBB-4E2F-B472-6878B683DF11}"/>
    <cellStyle name="Input 2 6 2 2 11 2" xfId="33008" xr:uid="{658B04FA-F9CF-4974-A985-44B7EEBEAFD4}"/>
    <cellStyle name="Input 2 6 2 2 12" xfId="26038" xr:uid="{D8AC561F-1AEE-40DC-93E6-4495204A90B0}"/>
    <cellStyle name="Input 2 6 2 2 2" xfId="23060" xr:uid="{BB316992-EB29-4F3D-92C8-571F9ED38BC9}"/>
    <cellStyle name="Input 2 6 2 2 2 2" xfId="33311" xr:uid="{6E7A8434-1203-409F-8FF8-AB3E4F71E22C}"/>
    <cellStyle name="Input 2 6 2 2 3" xfId="23361" xr:uid="{CFCF7B48-D3EF-49F7-8537-ABEE25B3CFB3}"/>
    <cellStyle name="Input 2 6 2 2 3 2" xfId="33612" xr:uid="{54EB951A-6AFF-49D2-86F1-8151EF30CA77}"/>
    <cellStyle name="Input 2 6 2 2 4" xfId="23196" xr:uid="{0C1940C7-2C86-4253-B80B-0EC3243585BE}"/>
    <cellStyle name="Input 2 6 2 2 4 2" xfId="33447" xr:uid="{5E3663A1-8366-4508-9CAD-7F4DB122FA05}"/>
    <cellStyle name="Input 2 6 2 2 5" xfId="23890" xr:uid="{8BA5AD47-4427-4F69-A8F7-10045EDA7850}"/>
    <cellStyle name="Input 2 6 2 2 5 2" xfId="34141" xr:uid="{6EBAAB4A-31EC-46DD-9E90-9367669693D4}"/>
    <cellStyle name="Input 2 6 2 2 6" xfId="24165" xr:uid="{6EBA7F21-359C-4506-BFA5-5F34867FF153}"/>
    <cellStyle name="Input 2 6 2 2 6 2" xfId="34416" xr:uid="{1654D429-017D-4389-8EE3-C825AEE33BF8}"/>
    <cellStyle name="Input 2 6 2 2 7" xfId="24428" xr:uid="{1B87D7D4-4CB7-4DD9-9B38-9198D4058429}"/>
    <cellStyle name="Input 2 6 2 2 7 2" xfId="34679" xr:uid="{D2DC30D1-D1BD-4433-B05B-48344DD06489}"/>
    <cellStyle name="Input 2 6 2 2 8" xfId="24671" xr:uid="{8E934B0B-B77C-4C9D-89D0-C471D71D5C3E}"/>
    <cellStyle name="Input 2 6 2 2 8 2" xfId="34922" xr:uid="{45CF5EAB-F2F5-4B0A-8B5A-150994A59ACC}"/>
    <cellStyle name="Input 2 6 2 2 9" xfId="24906" xr:uid="{24D2DA10-A4E6-4D76-A84C-EBFBCD0646C0}"/>
    <cellStyle name="Input 2 6 2 2 9 2" xfId="35157" xr:uid="{9BA0A460-5E62-49E4-87F8-51E2B6B15E05}"/>
    <cellStyle name="Input 2 6 2 3" xfId="15778" xr:uid="{0ABFFC04-8D2E-4DA8-A279-14A494FD237B}"/>
    <cellStyle name="Input 2 6 2 4" xfId="22052" xr:uid="{7BC3A52E-0828-4464-959C-57392C5EA87E}"/>
    <cellStyle name="Input 2 6 2 4 2" xfId="32303" xr:uid="{6FDA16B3-7578-442B-BE4B-E10A8B5E3F00}"/>
    <cellStyle name="Input 2 6 2 5" xfId="35771" xr:uid="{06217F6C-20EE-4DBC-B761-33AE9EF8E7A8}"/>
    <cellStyle name="Input 2 6 2 6" xfId="36033" xr:uid="{9982C04B-9B0F-47D4-A701-01A3F40C8604}"/>
    <cellStyle name="Input 2 6 2 7" xfId="36340" xr:uid="{CF5793F3-BA0A-4A8D-916D-D1CAD3E352C4}"/>
    <cellStyle name="Input 2 6 2 8" xfId="36647" xr:uid="{7AC477AA-1E80-42D9-9AE5-EC34619606E4}"/>
    <cellStyle name="Input 2 6 20" xfId="7526" xr:uid="{116A4437-4EA8-45E2-ACF1-CB78B332FDBD}"/>
    <cellStyle name="Input 2 6 20 2" xfId="25393" xr:uid="{4DEAB2DD-3A04-49E7-B64B-CAC7C570627C}"/>
    <cellStyle name="Input 2 6 21" xfId="14759" xr:uid="{9B7F18B1-52E9-4E10-9FAC-273E3A7C38A0}"/>
    <cellStyle name="Input 2 6 22" xfId="21912" xr:uid="{39640A70-F7AC-49F7-A689-6979743D489D}"/>
    <cellStyle name="Input 2 6 22 2" xfId="32163" xr:uid="{25D4C41F-BA5D-491B-B8CA-19BB4B142B00}"/>
    <cellStyle name="Input 2 6 23" xfId="35658" xr:uid="{3E2CE5DA-EFA0-4B4C-B1D9-8FB63B44CD8F}"/>
    <cellStyle name="Input 2 6 24" xfId="35893" xr:uid="{D4FA8E79-C0D7-4260-868C-BF12FD61DF27}"/>
    <cellStyle name="Input 2 6 25" xfId="36200" xr:uid="{686B8231-51A9-4FBE-8D61-BB229D6E47B6}"/>
    <cellStyle name="Input 2 6 26" xfId="36507" xr:uid="{EE0949C0-1B63-4528-B096-55FC57719924}"/>
    <cellStyle name="Input 2 6 3" xfId="1775" xr:uid="{A5292FA3-AC2B-4967-8A86-7435AA2A0DA3}"/>
    <cellStyle name="Input 2 6 3 10" xfId="22768" xr:uid="{33BFDE89-4F74-4E71-8590-3C562BE0044E}"/>
    <cellStyle name="Input 2 6 3 10 2" xfId="33019" xr:uid="{8D6A33A1-8041-4207-94F9-51A95A2E24B1}"/>
    <cellStyle name="Input 2 6 3 2" xfId="9027" xr:uid="{5F97D150-838F-498B-A4E6-9B36543DADCE}"/>
    <cellStyle name="Input 2 6 3 2 2" xfId="23071" xr:uid="{2C18ACBF-FB0E-40B3-8EDF-1772E76206C8}"/>
    <cellStyle name="Input 2 6 3 2 2 2" xfId="33322" xr:uid="{5337A76D-B391-4018-97BE-A57A45BD11CC}"/>
    <cellStyle name="Input 2 6 3 2 3" xfId="26520" xr:uid="{F89F57E1-48C3-4E81-9AFA-948A45CD1037}"/>
    <cellStyle name="Input 2 6 3 3" xfId="16260" xr:uid="{3145A0CC-4017-4B6A-A903-E3A6FD2E1C79}"/>
    <cellStyle name="Input 2 6 3 3 2" xfId="23622" xr:uid="{4C6ECC70-3B10-4518-B393-8FF4E0453600}"/>
    <cellStyle name="Input 2 6 3 3 2 2" xfId="33873" xr:uid="{8556AA51-2DAC-43B9-B4FA-E5AF4622E71F}"/>
    <cellStyle name="Input 2 6 3 4" xfId="23901" xr:uid="{CABF269F-E401-4FD4-99F4-0A00F54B07BC}"/>
    <cellStyle name="Input 2 6 3 4 2" xfId="34152" xr:uid="{B8FA0AE1-22E1-4899-A361-91555DBA0841}"/>
    <cellStyle name="Input 2 6 3 5" xfId="24176" xr:uid="{D0A10DCF-377F-48B3-9139-F2C2438A53F9}"/>
    <cellStyle name="Input 2 6 3 5 2" xfId="34427" xr:uid="{2553B03B-0CEB-41CF-8763-7183AA62775E}"/>
    <cellStyle name="Input 2 6 3 6" xfId="24439" xr:uid="{A4B3A204-6928-4DE2-8351-D58A41361D32}"/>
    <cellStyle name="Input 2 6 3 6 2" xfId="34690" xr:uid="{D09E01A8-EB07-48EB-80CB-EC17EE2FC8E2}"/>
    <cellStyle name="Input 2 6 3 7" xfId="24682" xr:uid="{F01D4E04-897A-4B50-A0BB-7F9D4A48CC16}"/>
    <cellStyle name="Input 2 6 3 7 2" xfId="34933" xr:uid="{C68B7F77-5557-4F64-B4D5-148A3A80D650}"/>
    <cellStyle name="Input 2 6 3 8" xfId="24917" xr:uid="{411E010F-9E2B-40FE-AE77-E2C46CE94250}"/>
    <cellStyle name="Input 2 6 3 8 2" xfId="35168" xr:uid="{1E74BF90-851B-4628-B294-E9A51325B6B1}"/>
    <cellStyle name="Input 2 6 3 9" xfId="25116" xr:uid="{4364E1C1-6244-4E36-A50D-3A1590D13E60}"/>
    <cellStyle name="Input 2 6 3 9 2" xfId="35367" xr:uid="{783EEA07-FEB1-4F3B-BFDD-842C95137D8C}"/>
    <cellStyle name="Input 2 6 4" xfId="2147" xr:uid="{D1F81C4C-5F1D-46A7-8CF3-68B8A354123E}"/>
    <cellStyle name="Input 2 6 4 10" xfId="25142" xr:uid="{AD80029D-3516-4C51-90DD-E7A96D100E36}"/>
    <cellStyle name="Input 2 6 4 10 2" xfId="35393" xr:uid="{605FBC5C-4D36-4895-BD21-A81434804313}"/>
    <cellStyle name="Input 2 6 4 11" xfId="22799" xr:uid="{1C14B895-20E1-4DB3-8FFD-AC41059C36E5}"/>
    <cellStyle name="Input 2 6 4 11 2" xfId="33050" xr:uid="{7A7F6471-53B9-442E-AFE0-9CD43ED3A357}"/>
    <cellStyle name="Input 2 6 4 2" xfId="9399" xr:uid="{B2CED755-416D-4404-9640-0DFE11AED952}"/>
    <cellStyle name="Input 2 6 4 2 2" xfId="23102" xr:uid="{3ED7B301-B795-46BB-B7C0-2EED6232549C}"/>
    <cellStyle name="Input 2 6 4 2 2 2" xfId="33353" xr:uid="{E7F07224-1D2F-498F-A960-6AD7F4AF56B5}"/>
    <cellStyle name="Input 2 6 4 2 3" xfId="26892" xr:uid="{B87E3AEB-5A5A-449E-AE5C-F7D60B660737}"/>
    <cellStyle name="Input 2 6 4 3" xfId="16632" xr:uid="{A671D52A-ABE1-4EA2-8A5F-5599CD485ECC}"/>
    <cellStyle name="Input 2 6 4 3 2" xfId="23396" xr:uid="{038DD88C-114E-479A-8F35-99A3CF10F5D4}"/>
    <cellStyle name="Input 2 6 4 3 2 2" xfId="33647" xr:uid="{E7092DB4-6FB3-4538-8522-10E041A1BA7E}"/>
    <cellStyle name="Input 2 6 4 4" xfId="23651" xr:uid="{09068FC1-6647-4582-8EF5-A1AD9A257153}"/>
    <cellStyle name="Input 2 6 4 4 2" xfId="33902" xr:uid="{D0A14ABF-E953-4C5D-8D75-4F1A0FC604FF}"/>
    <cellStyle name="Input 2 6 4 5" xfId="23932" xr:uid="{F468AF09-082C-4C37-B47A-E853E589FA30}"/>
    <cellStyle name="Input 2 6 4 5 2" xfId="34183" xr:uid="{53771808-55D0-43B7-A7B0-B84A0621A3EB}"/>
    <cellStyle name="Input 2 6 4 6" xfId="24207" xr:uid="{EC693BD6-DF16-47EB-BA99-AF126F4FC7F5}"/>
    <cellStyle name="Input 2 6 4 6 2" xfId="34458" xr:uid="{DE6A4587-5034-4D86-88AF-3E7897479CFB}"/>
    <cellStyle name="Input 2 6 4 7" xfId="24470" xr:uid="{C53255DD-CAD3-4958-9977-8C62C88002FC}"/>
    <cellStyle name="Input 2 6 4 7 2" xfId="34721" xr:uid="{CDDC30AF-80BB-4817-A238-D6F52BAE507D}"/>
    <cellStyle name="Input 2 6 4 8" xfId="24713" xr:uid="{8DD9A760-45A3-43A3-AB64-FA6C271DF672}"/>
    <cellStyle name="Input 2 6 4 8 2" xfId="34964" xr:uid="{9D36C1B8-0B26-48D1-901B-2F6535AF390B}"/>
    <cellStyle name="Input 2 6 4 9" xfId="24948" xr:uid="{D13F1677-844F-4443-80B8-BC3941F059A7}"/>
    <cellStyle name="Input 2 6 4 9 2" xfId="35199" xr:uid="{D239D084-5B2E-4EAE-9ADF-D283DE19E5F2}"/>
    <cellStyle name="Input 2 6 5" xfId="2420" xr:uid="{B320F8FD-77F7-4B87-B490-8295334CF1BA}"/>
    <cellStyle name="Input 2 6 5 2" xfId="9672" xr:uid="{D85E72F5-FA88-4806-B628-66FBE2F2F8BF}"/>
    <cellStyle name="Input 2 6 5 2 2" xfId="27165" xr:uid="{028163BC-9FB6-4897-B8BE-EA552088E152}"/>
    <cellStyle name="Input 2 6 5 3" xfId="16905" xr:uid="{FE0C51A4-B31E-4ED1-9EA4-38414BF8BE63}"/>
    <cellStyle name="Input 2 6 6" xfId="2915" xr:uid="{E23CF3AF-C641-4875-9EFC-B564A2CDC422}"/>
    <cellStyle name="Input 2 6 6 2" xfId="10166" xr:uid="{25C467D5-190C-448E-8DAB-58295C33C82E}"/>
    <cellStyle name="Input 2 6 6 2 2" xfId="27659" xr:uid="{DC9A6EF5-DE8D-47AE-AD71-BF5E240FF7FE}"/>
    <cellStyle name="Input 2 6 6 3" xfId="17399" xr:uid="{1195A060-59F5-4D07-91EE-94B798F9329F}"/>
    <cellStyle name="Input 2 6 7" xfId="565" xr:uid="{22E0DBFB-4C0D-4279-9282-085D6FDC1113}"/>
    <cellStyle name="Input 2 6 7 2" xfId="7845" xr:uid="{5BE81C0A-B426-4898-95C7-8DC12524707D}"/>
    <cellStyle name="Input 2 6 7 2 2" xfId="25711" xr:uid="{304E43F5-EB87-400B-9D64-31A0F0E99679}"/>
    <cellStyle name="Input 2 6 7 3" xfId="15078" xr:uid="{E6C13529-B9D9-4441-87DC-DE3DEAE46CF7}"/>
    <cellStyle name="Input 2 6 8" xfId="3666" xr:uid="{8CA79931-6319-4E26-B96E-11985BEF251B}"/>
    <cellStyle name="Input 2 6 8 2" xfId="10917" xr:uid="{D780692F-3797-4021-97CB-9752AFFA4445}"/>
    <cellStyle name="Input 2 6 8 2 2" xfId="28410" xr:uid="{B4EFDEFC-F5C3-4D47-AE55-189E50BB49A0}"/>
    <cellStyle name="Input 2 6 8 3" xfId="18150" xr:uid="{C0A67FF8-A303-49CA-B6B2-82C890216D91}"/>
    <cellStyle name="Input 2 6 9" xfId="4039" xr:uid="{30D8151B-9244-4DD2-9193-007EF06A977E}"/>
    <cellStyle name="Input 2 6 9 2" xfId="11290" xr:uid="{2FE7323A-7675-4674-A2C2-463C35A9C250}"/>
    <cellStyle name="Input 2 6 9 2 2" xfId="28783" xr:uid="{78AF772B-F9EA-45F0-8EF7-6F6ED425E992}"/>
    <cellStyle name="Input 2 6 9 3" xfId="18523" xr:uid="{AA74B826-356C-4930-9B32-7A2377FFD226}"/>
    <cellStyle name="Input 2 7" xfId="960" xr:uid="{04D1E553-ADD8-4987-9B9F-09AB7283DB9E}"/>
    <cellStyle name="Input 2 7 10" xfId="4393" xr:uid="{64F82F65-085E-4BAE-ABD3-7136EFE0263C}"/>
    <cellStyle name="Input 2 7 10 2" xfId="11644" xr:uid="{4F1DC6E3-F0FD-452B-8CA0-800F99E595E5}"/>
    <cellStyle name="Input 2 7 10 2 2" xfId="29137" xr:uid="{9D83F305-C50D-4F49-8C40-CC5434B6BF0E}"/>
    <cellStyle name="Input 2 7 10 3" xfId="18877" xr:uid="{0D61E92E-61B0-4CAE-84D0-76B6DF297ABA}"/>
    <cellStyle name="Input 2 7 11" xfId="4695" xr:uid="{F72F3E9E-D329-4E4C-A357-F65992BBE51A}"/>
    <cellStyle name="Input 2 7 11 2" xfId="11945" xr:uid="{186DC296-7AAB-4C06-97AC-11FD1B232E23}"/>
    <cellStyle name="Input 2 7 11 2 2" xfId="29438" xr:uid="{81A3ECF3-AA61-4432-84B3-95C657C97AF6}"/>
    <cellStyle name="Input 2 7 11 3" xfId="19178" xr:uid="{17DB9CD0-71CE-4CDC-987D-E3C297FC169E}"/>
    <cellStyle name="Input 2 7 12" xfId="5065" xr:uid="{124445F3-517C-4F4D-982D-25CDB11F0174}"/>
    <cellStyle name="Input 2 7 12 2" xfId="12315" xr:uid="{9054ECC8-23DD-4BFC-8DCF-7C92B07B02EE}"/>
    <cellStyle name="Input 2 7 12 2 2" xfId="29808" xr:uid="{2C03BF04-A436-4169-A726-9AB79D74A239}"/>
    <cellStyle name="Input 2 7 12 3" xfId="19548" xr:uid="{60A80CAD-CC72-4AD2-BD72-B949A02BC186}"/>
    <cellStyle name="Input 2 7 13" xfId="5434" xr:uid="{1DF77B1F-FBA5-4F5F-AC93-00A80F4F720A}"/>
    <cellStyle name="Input 2 7 13 2" xfId="12684" xr:uid="{BC9017B0-D311-4479-BA14-788B456B5DB1}"/>
    <cellStyle name="Input 2 7 13 2 2" xfId="30177" xr:uid="{0BD9B8AB-52EF-481E-B6BF-46F5849B9100}"/>
    <cellStyle name="Input 2 7 13 3" xfId="19917" xr:uid="{B32A9572-E2B6-4B3B-9CD4-6343E2026EBE}"/>
    <cellStyle name="Input 2 7 14" xfId="5795" xr:uid="{206A5E0D-661C-4FDE-B222-C273B27EDFBE}"/>
    <cellStyle name="Input 2 7 14 2" xfId="13042" xr:uid="{19B636CC-B0D2-4885-8F1D-3606CB726A6F}"/>
    <cellStyle name="Input 2 7 14 2 2" xfId="30535" xr:uid="{CC30902F-4D45-4FE0-82BA-1385E5F35D61}"/>
    <cellStyle name="Input 2 7 14 3" xfId="20275" xr:uid="{AB0F95DE-33C6-4DB8-BB6F-9027B71A9ABC}"/>
    <cellStyle name="Input 2 7 15" xfId="5985" xr:uid="{6FEC29FD-690E-4519-B66C-C32A363D9420}"/>
    <cellStyle name="Input 2 7 15 2" xfId="13226" xr:uid="{FFCC57F5-F2C1-4966-AEA3-C93BD5884829}"/>
    <cellStyle name="Input 2 7 15 2 2" xfId="30719" xr:uid="{7C4BCC75-15DC-4EFD-B2BA-2BBB2303AAC7}"/>
    <cellStyle name="Input 2 7 15 3" xfId="20459" xr:uid="{A00016A8-A39C-4F1C-897E-6F2602874219}"/>
    <cellStyle name="Input 2 7 16" xfId="6352" xr:uid="{65A7A0C4-01B5-4B82-9F3D-C4912C0D77BE}"/>
    <cellStyle name="Input 2 7 16 2" xfId="13592" xr:uid="{D4641FFB-6B66-4C97-945A-08606D7F01A0}"/>
    <cellStyle name="Input 2 7 16 2 2" xfId="31085" xr:uid="{4B6E7357-763A-414F-8A67-8DE6B3A8F6B9}"/>
    <cellStyle name="Input 2 7 16 3" xfId="20825" xr:uid="{78B806CB-726A-4721-BE44-AC6F81B677D2}"/>
    <cellStyle name="Input 2 7 17" xfId="6715" xr:uid="{F1763A9C-FCC6-4D0F-85C4-C8385FAA5B80}"/>
    <cellStyle name="Input 2 7 17 2" xfId="13955" xr:uid="{56AC9ED8-6832-45FD-846D-0CCE27814EBE}"/>
    <cellStyle name="Input 2 7 17 2 2" xfId="31448" xr:uid="{036421CB-3001-4EFB-B5BF-212D8BC3176B}"/>
    <cellStyle name="Input 2 7 17 3" xfId="21188" xr:uid="{AAAB4CC3-A4CA-4644-BF5A-E19CFA3049EA}"/>
    <cellStyle name="Input 2 7 18" xfId="7083" xr:uid="{EBC0DECD-39B8-4314-94A6-17501622FCF6}"/>
    <cellStyle name="Input 2 7 18 2" xfId="14323" xr:uid="{E51D6DDC-5220-44AD-A0AA-949E3321D6B5}"/>
    <cellStyle name="Input 2 7 18 2 2" xfId="31816" xr:uid="{A57796F3-EC91-4913-8864-EF6FD96B9BE9}"/>
    <cellStyle name="Input 2 7 18 3" xfId="21556" xr:uid="{25D42BB5-FA0D-4880-95FB-7E6FE2B31A23}"/>
    <cellStyle name="Input 2 7 19" xfId="8216" xr:uid="{79DC09A0-74FA-48EB-9818-8DDEF17C8077}"/>
    <cellStyle name="Input 2 7 19 2" xfId="15449" xr:uid="{B9BC6EBE-18B9-48F1-912F-7563C9F2A3E2}"/>
    <cellStyle name="Input 2 7 2" xfId="1410" xr:uid="{817071BF-52B4-4F9E-BC33-B03545EFEB56}"/>
    <cellStyle name="Input 2 7 2 10" xfId="25084" xr:uid="{1138465E-B5C9-4D91-A999-E0B9C1E6AD19}"/>
    <cellStyle name="Input 2 7 2 10 2" xfId="35335" xr:uid="{9A680914-255B-4F6F-8D2F-4F530048B910}"/>
    <cellStyle name="Input 2 7 2 11" xfId="22734" xr:uid="{631D6E35-8E91-438C-BAF9-ADB2023C8EEA}"/>
    <cellStyle name="Input 2 7 2 11 2" xfId="32985" xr:uid="{EB28188E-AA00-445F-B7FB-87EC890A4971}"/>
    <cellStyle name="Input 2 7 2 2" xfId="8662" xr:uid="{2E507FA5-0F80-4B8C-9381-76F78FB0238E}"/>
    <cellStyle name="Input 2 7 2 2 2" xfId="23037" xr:uid="{53D3BE18-F169-4EA9-8DA7-23E2F9B050D1}"/>
    <cellStyle name="Input 2 7 2 2 2 2" xfId="33288" xr:uid="{A5EB65B0-3AC0-49F8-A52A-D09EEDBE03DA}"/>
    <cellStyle name="Input 2 7 2 2 3" xfId="26155" xr:uid="{E2C9D8F8-CE5F-47F1-9415-7286EBF242D9}"/>
    <cellStyle name="Input 2 7 2 3" xfId="15895" xr:uid="{CF73E4BA-5C2D-419F-99E7-AAE73BAA4787}"/>
    <cellStyle name="Input 2 7 2 3 2" xfId="23338" xr:uid="{910EE496-F7FB-4EBD-97E6-58794DD064FA}"/>
    <cellStyle name="Input 2 7 2 3 2 2" xfId="33589" xr:uid="{2F26EC17-7BCC-4F2F-A788-634070CFAA1C}"/>
    <cellStyle name="Input 2 7 2 4" xfId="23218" xr:uid="{A5CC1313-928A-47FC-91FB-9097612351C5}"/>
    <cellStyle name="Input 2 7 2 4 2" xfId="33469" xr:uid="{2FA32951-B369-4762-A535-D0B2ADD11021}"/>
    <cellStyle name="Input 2 7 2 5" xfId="22575" xr:uid="{1EC2BA77-FFA0-4116-BC92-483E65C1BEF0}"/>
    <cellStyle name="Input 2 7 2 5 2" xfId="32826" xr:uid="{F3330303-0249-4CEC-87C9-130550A7F330}"/>
    <cellStyle name="Input 2 7 2 6" xfId="24142" xr:uid="{3286F36F-C90D-4B09-9288-CEAF9720185B}"/>
    <cellStyle name="Input 2 7 2 6 2" xfId="34393" xr:uid="{9BEB574D-639E-44D0-8A15-525A1E053D23}"/>
    <cellStyle name="Input 2 7 2 7" xfId="24405" xr:uid="{7BD1672C-3447-460E-8E81-43B5A4A1DC17}"/>
    <cellStyle name="Input 2 7 2 7 2" xfId="34656" xr:uid="{5ABDA422-E138-4902-83F2-491D7B21B7D3}"/>
    <cellStyle name="Input 2 7 2 8" xfId="24648" xr:uid="{5FBC64F7-5012-4156-8767-13351C1B56D9}"/>
    <cellStyle name="Input 2 7 2 8 2" xfId="34899" xr:uid="{C7E0BF28-2033-4997-AEC9-3E7155992752}"/>
    <cellStyle name="Input 2 7 2 9" xfId="24883" xr:uid="{40ECAA58-C3A8-4331-AA33-337DB27F69A1}"/>
    <cellStyle name="Input 2 7 2 9 2" xfId="35134" xr:uid="{F5563811-6083-4682-BCC0-2413DB7BA2C4}"/>
    <cellStyle name="Input 2 7 20" xfId="7487" xr:uid="{4231331A-6A17-4E75-96A0-E2164EFC197B}"/>
    <cellStyle name="Input 2 7 20 2" xfId="25354" xr:uid="{6E833770-F77F-452D-BBBF-661EFB17CC98}"/>
    <cellStyle name="Input 2 7 21" xfId="14720" xr:uid="{453B7CE8-28C3-4BAC-926C-119575694E91}"/>
    <cellStyle name="Input 2 7 22" xfId="22017" xr:uid="{A1543D8E-AB95-469F-A1CF-CAB8E0A44FE9}"/>
    <cellStyle name="Input 2 7 22 2" xfId="32268" xr:uid="{6B042D6D-D370-4B26-B64B-32718228AE71}"/>
    <cellStyle name="Input 2 7 23" xfId="35743" xr:uid="{85BF02A7-857D-4B7E-84BF-89A74111A4AA}"/>
    <cellStyle name="Input 2 7 24" xfId="35998" xr:uid="{5D4C6D5D-BEF1-41F7-A5F9-D6C3C270E032}"/>
    <cellStyle name="Input 2 7 25" xfId="36305" xr:uid="{D83810C5-99AC-41F6-81E4-4100F7CBA8AC}"/>
    <cellStyle name="Input 2 7 26" xfId="36612" xr:uid="{654A01F3-60F7-4B69-B11D-72B75588F560}"/>
    <cellStyle name="Input 2 7 3" xfId="1733" xr:uid="{DE41ECB8-B249-41CC-AB18-674FBA983497}"/>
    <cellStyle name="Input 2 7 3 2" xfId="8985" xr:uid="{84A1FE89-8D7B-46C0-BA9C-610DBF112653}"/>
    <cellStyle name="Input 2 7 3 2 2" xfId="26478" xr:uid="{E48C0BDF-448B-4DE8-A58B-EE08168638AE}"/>
    <cellStyle name="Input 2 7 3 3" xfId="16218" xr:uid="{746D23B3-13A0-4A33-9816-574F413DF6D6}"/>
    <cellStyle name="Input 2 7 4" xfId="2106" xr:uid="{9F902FED-7A95-4EEC-BFC3-4E97EA728BDE}"/>
    <cellStyle name="Input 2 7 4 2" xfId="9358" xr:uid="{4BCA27AF-011D-470A-9DFB-EB49B04A349F}"/>
    <cellStyle name="Input 2 7 4 2 2" xfId="26851" xr:uid="{04DDFA8A-8778-4188-A4C6-FACD70145F95}"/>
    <cellStyle name="Input 2 7 4 3" xfId="16591" xr:uid="{BECE8C23-C6FD-47F6-9B8B-4FCE3C5CCFBD}"/>
    <cellStyle name="Input 2 7 5" xfId="1345" xr:uid="{C530C492-6585-49D2-8FD3-0A530B658913}"/>
    <cellStyle name="Input 2 7 5 2" xfId="8597" xr:uid="{B5E6552A-84F0-46B8-A97B-47203078E0FA}"/>
    <cellStyle name="Input 2 7 5 2 2" xfId="26090" xr:uid="{1C341C15-5F20-4563-842B-62DF9A2BCA04}"/>
    <cellStyle name="Input 2 7 5 3" xfId="15830" xr:uid="{DA3E0732-09AE-48AD-AA68-E285924E8126}"/>
    <cellStyle name="Input 2 7 6" xfId="2874" xr:uid="{7CDCC619-13E4-4808-A3C8-9B3DAED6E639}"/>
    <cellStyle name="Input 2 7 6 2" xfId="10125" xr:uid="{8939ADFB-539F-4A64-AAB8-0EE5E2D9C45B}"/>
    <cellStyle name="Input 2 7 6 2 2" xfId="27618" xr:uid="{64F4F8AF-0B07-4440-9417-ED9AAD3CC600}"/>
    <cellStyle name="Input 2 7 6 3" xfId="17358" xr:uid="{4BA2998C-45DA-41D5-BD39-C84CFFFC4610}"/>
    <cellStyle name="Input 2 7 7" xfId="3279" xr:uid="{D1BAF862-E8FA-48C5-9493-CB5B00C2D6D2}"/>
    <cellStyle name="Input 2 7 7 2" xfId="10530" xr:uid="{43105F02-CD03-40F2-89DF-B0E50C7F24F4}"/>
    <cellStyle name="Input 2 7 7 2 2" xfId="28023" xr:uid="{BE04E7F5-871A-4C87-B701-9339F215367D}"/>
    <cellStyle name="Input 2 7 7 3" xfId="17763" xr:uid="{1CEA9B6F-8D10-4F11-B72D-8826EAA22BDC}"/>
    <cellStyle name="Input 2 7 8" xfId="3625" xr:uid="{7AD85C7E-F836-4DE3-BAB5-BFE4308E35AA}"/>
    <cellStyle name="Input 2 7 8 2" xfId="10876" xr:uid="{E9913E8C-DC4E-4E57-897E-B381E7B25029}"/>
    <cellStyle name="Input 2 7 8 2 2" xfId="28369" xr:uid="{60105165-0985-4A40-A1FF-3A8EF36A063C}"/>
    <cellStyle name="Input 2 7 8 3" xfId="18109" xr:uid="{DEDE8C23-A531-4D5F-9F06-B37F1F3242E0}"/>
    <cellStyle name="Input 2 7 9" xfId="3998" xr:uid="{A834AA9F-ED53-445D-807E-ED91A7044814}"/>
    <cellStyle name="Input 2 7 9 2" xfId="11249" xr:uid="{F290D928-10BD-4670-9862-B5C9274B8BFD}"/>
    <cellStyle name="Input 2 7 9 2 2" xfId="28742" xr:uid="{31E058E5-9D76-425E-AAEB-09B2840AC35A}"/>
    <cellStyle name="Input 2 7 9 3" xfId="18482" xr:uid="{A3AC2CB1-AF54-4AD1-8E9F-5C279551BE7F}"/>
    <cellStyle name="Input 2 8" xfId="1089" xr:uid="{73E6694E-9290-4E7D-9667-C31B304590EC}"/>
    <cellStyle name="Input 2 8 10" xfId="698" xr:uid="{64ABAE5D-3929-45C4-9866-4E9961253C80}"/>
    <cellStyle name="Input 2 8 10 2" xfId="7962" xr:uid="{0A033642-2014-42A3-B4E3-A6142D86484E}"/>
    <cellStyle name="Input 2 8 10 2 2" xfId="25825" xr:uid="{E20F9B99-EA43-4AAC-BB6D-A59B19DF1A97}"/>
    <cellStyle name="Input 2 8 10 3" xfId="15195" xr:uid="{675C0568-A631-4315-B825-77E937B9FD55}"/>
    <cellStyle name="Input 2 8 10 4" xfId="24056" xr:uid="{6EDE9C94-EC65-4C8C-BA96-036975458670}"/>
    <cellStyle name="Input 2 8 10 4 2" xfId="34307" xr:uid="{5FA2B4C1-BB42-4C64-BF60-6292B64713DD}"/>
    <cellStyle name="Input 2 8 11" xfId="4822" xr:uid="{CD7C14B4-D736-484F-AAA7-9C816A078B98}"/>
    <cellStyle name="Input 2 8 11 2" xfId="12072" xr:uid="{4A98423E-25F4-4CB7-A611-C7D2C3A87028}"/>
    <cellStyle name="Input 2 8 11 2 2" xfId="29565" xr:uid="{C472078C-9131-47CA-8396-7247712D042B}"/>
    <cellStyle name="Input 2 8 11 3" xfId="19305" xr:uid="{95898E46-A3B3-44AA-803C-D5749060A660}"/>
    <cellStyle name="Input 2 8 12" xfId="5192" xr:uid="{1B282E1B-B705-4765-84CD-943B4214ED24}"/>
    <cellStyle name="Input 2 8 12 2" xfId="12442" xr:uid="{B9BDB73A-C075-4637-ACE5-A1051DA9B887}"/>
    <cellStyle name="Input 2 8 12 2 2" xfId="29935" xr:uid="{64149E42-C999-4F92-AC7A-1F99E3F810DA}"/>
    <cellStyle name="Input 2 8 12 3" xfId="19675" xr:uid="{4616BA1D-48BD-46DB-9B73-CF5BA7C6BE23}"/>
    <cellStyle name="Input 2 8 13" xfId="5562" xr:uid="{CF356E0D-382B-47B2-927B-CE17A35D38BB}"/>
    <cellStyle name="Input 2 8 13 2" xfId="12812" xr:uid="{36EA30CA-FF4E-449E-8087-B092E692803E}"/>
    <cellStyle name="Input 2 8 13 2 2" xfId="30305" xr:uid="{6B5DE55C-E0C4-4C5D-8871-7E5229D55B52}"/>
    <cellStyle name="Input 2 8 13 3" xfId="20045" xr:uid="{191E610E-B481-4A94-92A2-AFB3789791B6}"/>
    <cellStyle name="Input 2 8 14" xfId="4558" xr:uid="{EA64227A-A512-4FD8-869D-EC7E06EC805E}"/>
    <cellStyle name="Input 2 8 14 2" xfId="11808" xr:uid="{957B3B4A-FA93-4693-856D-86503CD844A6}"/>
    <cellStyle name="Input 2 8 14 2 2" xfId="29301" xr:uid="{4DA53E6B-FE9B-4C81-9E67-2F92B34604FA}"/>
    <cellStyle name="Input 2 8 14 3" xfId="19041" xr:uid="{AB7BD49C-7D19-4043-A16E-875C1D852A75}"/>
    <cellStyle name="Input 2 8 15" xfId="6110" xr:uid="{B06BC45C-4D25-4D60-9242-956F3990027E}"/>
    <cellStyle name="Input 2 8 15 2" xfId="13351" xr:uid="{68352322-57C7-4729-9FFF-B5C7745DA69F}"/>
    <cellStyle name="Input 2 8 15 2 2" xfId="30844" xr:uid="{C21C8D56-9390-4E58-803D-7FB51C2DFD30}"/>
    <cellStyle name="Input 2 8 15 3" xfId="20584" xr:uid="{304DF2F1-6389-42E0-B2A2-063B492D7E41}"/>
    <cellStyle name="Input 2 8 16" xfId="6477" xr:uid="{678F206B-A901-4DDB-AABE-9C930B98B680}"/>
    <cellStyle name="Input 2 8 16 2" xfId="13717" xr:uid="{ED7E4ACD-0E86-4643-B8C4-1EC09CB38772}"/>
    <cellStyle name="Input 2 8 16 2 2" xfId="31210" xr:uid="{261E8254-A3F5-4DBB-806E-D39B78396745}"/>
    <cellStyle name="Input 2 8 16 3" xfId="20950" xr:uid="{17479895-2DD7-46B6-B832-54BCA3FDBF1A}"/>
    <cellStyle name="Input 2 8 17" xfId="6840" xr:uid="{825EA40E-8516-44BC-9BB2-C358875E0847}"/>
    <cellStyle name="Input 2 8 17 2" xfId="14080" xr:uid="{3067BC96-5E8C-49D8-B088-A0BECCDB7B2B}"/>
    <cellStyle name="Input 2 8 17 2 2" xfId="31573" xr:uid="{F24E6B40-2E07-4CF8-B731-C0543CD536DB}"/>
    <cellStyle name="Input 2 8 17 3" xfId="21313" xr:uid="{59E78AB2-8FE9-4262-A428-19D035C0AA1C}"/>
    <cellStyle name="Input 2 8 18" xfId="7208" xr:uid="{363EE7FC-175A-4F17-B611-2F680BD9A412}"/>
    <cellStyle name="Input 2 8 18 2" xfId="14448" xr:uid="{35281136-568A-40D1-9C65-AB9084CEBAF9}"/>
    <cellStyle name="Input 2 8 18 2 2" xfId="31941" xr:uid="{F345A7B6-CD73-4D8B-9C0A-BCFC0CFB1EF8}"/>
    <cellStyle name="Input 2 8 18 3" xfId="21681" xr:uid="{5BD6A930-0019-4228-8B93-382AD39D4774}"/>
    <cellStyle name="Input 2 8 19" xfId="8341" xr:uid="{FD162081-8880-4A06-89CB-AB6E0B3BA0D0}"/>
    <cellStyle name="Input 2 8 19 2" xfId="15574" xr:uid="{1039B067-BA12-4D24-AE36-4669F69309A8}"/>
    <cellStyle name="Input 2 8 2" xfId="502" xr:uid="{779181F9-DB83-4928-AB70-BD64EFED6A17}"/>
    <cellStyle name="Input 2 8 2 2" xfId="7861" xr:uid="{CCD7B321-438C-4C5A-A0CF-0325BC35E626}"/>
    <cellStyle name="Input 2 8 2 2 2" xfId="25726" xr:uid="{53186943-ED91-4932-92F6-BCD88900C805}"/>
    <cellStyle name="Input 2 8 2 3" xfId="15094" xr:uid="{4F3523B9-9CD7-4501-9A71-37861423C62B}"/>
    <cellStyle name="Input 2 8 2 4" xfId="22392" xr:uid="{6FD0D4E1-DB90-419A-8C38-768DE53FEB92}"/>
    <cellStyle name="Input 2 8 2 4 2" xfId="32643" xr:uid="{F658CA31-52C3-4CEA-B895-C795162A87B0}"/>
    <cellStyle name="Input 2 8 20" xfId="7613" xr:uid="{7E85561C-5670-4A0F-91BF-CC3A9D1F092F}"/>
    <cellStyle name="Input 2 8 20 2" xfId="25480" xr:uid="{A8A4E2EB-0BD0-4721-B0E7-8B1E26A1EFCF}"/>
    <cellStyle name="Input 2 8 21" xfId="14846" xr:uid="{24FD2561-801D-459B-B883-2919E5F24952}"/>
    <cellStyle name="Input 2 8 22" xfId="22695" xr:uid="{731BCCDD-D523-4BD3-8565-12858DCFDD23}"/>
    <cellStyle name="Input 2 8 22 2" xfId="32946" xr:uid="{E8280EC4-D27A-405F-9EAA-BEFB5B666C57}"/>
    <cellStyle name="Input 2 8 23" xfId="35630" xr:uid="{FD208EED-9451-4452-A021-B76352259C8F}"/>
    <cellStyle name="Input 2 8 24" xfId="35858" xr:uid="{AD0DF37F-6DE0-43B3-BF1D-F4364184514F}"/>
    <cellStyle name="Input 2 8 25" xfId="36165" xr:uid="{50D32B18-3403-4A42-ADA4-981803B78807}"/>
    <cellStyle name="Input 2 8 26" xfId="36472" xr:uid="{66B89AA7-B38E-4CB0-B6B6-B9E4CEAECA79}"/>
    <cellStyle name="Input 2 8 3" xfId="1862" xr:uid="{35035DD7-10E7-4B20-915F-7D4A33884105}"/>
    <cellStyle name="Input 2 8 3 2" xfId="9114" xr:uid="{4651DB35-9525-455E-A0A7-B73B21034D64}"/>
    <cellStyle name="Input 2 8 3 2 2" xfId="26607" xr:uid="{065D03AC-002D-4073-B004-F0B870DEFC91}"/>
    <cellStyle name="Input 2 8 3 3" xfId="16347" xr:uid="{2D1C2869-1361-437C-ABAD-40A31F7D8A5F}"/>
    <cellStyle name="Input 2 8 3 4" xfId="22917" xr:uid="{BB7E1D70-92CC-490B-B21D-DD6F447C960A}"/>
    <cellStyle name="Input 2 8 3 4 2" xfId="33168" xr:uid="{6EF6C66D-1571-475C-BAA2-3D9120CF5C64}"/>
    <cellStyle name="Input 2 8 4" xfId="2234" xr:uid="{5C153BD9-7262-4BD8-8756-CCF76A42C39E}"/>
    <cellStyle name="Input 2 8 4 2" xfId="9486" xr:uid="{98B69D78-52B7-497E-9A58-094044F67692}"/>
    <cellStyle name="Input 2 8 4 2 2" xfId="26979" xr:uid="{D97434A1-3DC6-4B97-8138-4E55D23D7D5A}"/>
    <cellStyle name="Input 2 8 4 3" xfId="16719" xr:uid="{475103D2-B40E-4D90-959F-4008DC0484C2}"/>
    <cellStyle name="Input 2 8 4 4" xfId="22333" xr:uid="{62BDCAFB-5584-463A-984A-4A0920F938BB}"/>
    <cellStyle name="Input 2 8 4 4 2" xfId="32584" xr:uid="{9CAE65A0-5C49-4096-8A30-ACC529FEC42E}"/>
    <cellStyle name="Input 2 8 5" xfId="2575" xr:uid="{088965A7-8C3C-4702-988D-2FACD03C732E}"/>
    <cellStyle name="Input 2 8 5 2" xfId="9826" xr:uid="{5A416AB5-3BDE-44C4-A6C4-B1B0E43C5456}"/>
    <cellStyle name="Input 2 8 5 2 2" xfId="27319" xr:uid="{60BF253B-0F21-413D-982D-FE6E0FE26C84}"/>
    <cellStyle name="Input 2 8 5 3" xfId="17059" xr:uid="{B5964321-1560-4B5B-B0CB-5DC33BE180B8}"/>
    <cellStyle name="Input 2 8 5 4" xfId="22436" xr:uid="{45C58BFB-806D-4AE4-95A0-8A6DAFED2759}"/>
    <cellStyle name="Input 2 8 5 4 2" xfId="32687" xr:uid="{D03C8F81-4082-45BF-A4BE-8DBBBA8E680B}"/>
    <cellStyle name="Input 2 8 6" xfId="3002" xr:uid="{2587468A-DAA2-420A-B21B-F6F8DCE40BC3}"/>
    <cellStyle name="Input 2 8 6 2" xfId="10253" xr:uid="{57AC5A95-2921-46C0-BB29-5674C3E8AE83}"/>
    <cellStyle name="Input 2 8 6 2 2" xfId="27746" xr:uid="{31808DB3-759B-4E91-BD26-A1E358FFF097}"/>
    <cellStyle name="Input 2 8 6 3" xfId="17486" xr:uid="{4A478D45-802B-4D7F-9290-BC9ED714184A}"/>
    <cellStyle name="Input 2 8 6 4" xfId="22447" xr:uid="{6698E645-EF0F-4A33-A1F6-FE84376E0FE7}"/>
    <cellStyle name="Input 2 8 6 4 2" xfId="32698" xr:uid="{B65787FA-1AF1-4FAB-8C1C-780741F261A8}"/>
    <cellStyle name="Input 2 8 7" xfId="2445" xr:uid="{68DB625B-1412-4281-9484-640B1DCA7280}"/>
    <cellStyle name="Input 2 8 7 2" xfId="9697" xr:uid="{91D785C2-2DC1-4B87-BEC3-9B4AD0B0F416}"/>
    <cellStyle name="Input 2 8 7 2 2" xfId="27190" xr:uid="{7549B974-463E-48DD-88D9-7A75FA911893}"/>
    <cellStyle name="Input 2 8 7 3" xfId="16930" xr:uid="{4AEDC892-8C23-436A-A8CF-6EFBEDBF3141}"/>
    <cellStyle name="Input 2 8 7 4" xfId="23773" xr:uid="{3231D697-FD1C-4E19-8EFB-F9E64F29F129}"/>
    <cellStyle name="Input 2 8 7 4 2" xfId="34024" xr:uid="{74327696-2CB2-462E-A552-B7B851ACBD38}"/>
    <cellStyle name="Input 2 8 8" xfId="3753" xr:uid="{7D028DE5-61D0-4A6B-A17E-21D8CFC24454}"/>
    <cellStyle name="Input 2 8 8 2" xfId="11004" xr:uid="{3F18FE89-6C1F-4346-9240-BB97DFC05371}"/>
    <cellStyle name="Input 2 8 8 2 2" xfId="28497" xr:uid="{0056D781-E21C-4B0D-BB02-8D1CF8AD09C0}"/>
    <cellStyle name="Input 2 8 8 3" xfId="18237" xr:uid="{029AD505-86AC-4572-B04A-0B59FB8A3AF2}"/>
    <cellStyle name="Input 2 8 8 4" xfId="23384" xr:uid="{474D753A-59E3-4639-9B67-87F9B9FB615C}"/>
    <cellStyle name="Input 2 8 8 4 2" xfId="33635" xr:uid="{694D063E-C08C-4B3C-B763-DAD1DC841C13}"/>
    <cellStyle name="Input 2 8 9" xfId="4126" xr:uid="{EED2A69C-B626-4DCF-832F-52135563C103}"/>
    <cellStyle name="Input 2 8 9 2" xfId="11377" xr:uid="{3E76C259-2652-445E-BE42-4EA742325073}"/>
    <cellStyle name="Input 2 8 9 2 2" xfId="28870" xr:uid="{EB3E1BA1-5D62-4710-94E3-08BBB4CFD157}"/>
    <cellStyle name="Input 2 8 9 3" xfId="18610" xr:uid="{8032EAAF-E394-4FF1-8F95-BA90D38E2570}"/>
    <cellStyle name="Input 2 8 9 4" xfId="24270" xr:uid="{5E373657-D87D-409C-A7D6-4D95871DAAE5}"/>
    <cellStyle name="Input 2 8 9 4 2" xfId="34521" xr:uid="{25591ED0-D445-4C83-A3C5-0252049D441F}"/>
    <cellStyle name="Input 2 9" xfId="945" xr:uid="{4BE2FD69-520E-4460-843B-D236032A2132}"/>
    <cellStyle name="Input 2 9 10" xfId="4531" xr:uid="{AAAFEFF4-9655-42A0-8312-552CD20DE88E}"/>
    <cellStyle name="Input 2 9 10 2" xfId="11781" xr:uid="{790C1264-6CD2-40C5-AB2A-A2638015A6A1}"/>
    <cellStyle name="Input 2 9 10 2 2" xfId="29274" xr:uid="{7A9CBE6A-CAA7-4CE1-86D8-96FBEE37A895}"/>
    <cellStyle name="Input 2 9 10 3" xfId="19014" xr:uid="{EFF26B78-5B31-46B6-BCDE-16602492D24C}"/>
    <cellStyle name="Input 2 9 11" xfId="4680" xr:uid="{0DF00431-9D0D-44C1-A94A-6B4EB4B5E251}"/>
    <cellStyle name="Input 2 9 11 2" xfId="11930" xr:uid="{5A184D8C-1219-4CB7-9A5A-02181CD38030}"/>
    <cellStyle name="Input 2 9 11 2 2" xfId="29423" xr:uid="{BCCA7325-DC54-41B0-B496-BD1D5383EC3E}"/>
    <cellStyle name="Input 2 9 11 3" xfId="19163" xr:uid="{1704E6DD-2FD6-409F-959E-E7D42295C4C6}"/>
    <cellStyle name="Input 2 9 12" xfId="5050" xr:uid="{7847697C-6598-49D0-96A8-8DF1F29EACD4}"/>
    <cellStyle name="Input 2 9 12 2" xfId="12300" xr:uid="{CC541A0F-9D44-4B32-A384-C61DB91800E9}"/>
    <cellStyle name="Input 2 9 12 2 2" xfId="29793" xr:uid="{9A65A23D-79A8-44CD-AA8D-89BD55DC7C29}"/>
    <cellStyle name="Input 2 9 12 3" xfId="19533" xr:uid="{06DE559C-F02C-4DA9-A514-55F037E25253}"/>
    <cellStyle name="Input 2 9 13" xfId="5419" xr:uid="{98E89CF7-13A3-4C17-840F-DD7BB9402CFF}"/>
    <cellStyle name="Input 2 9 13 2" xfId="12669" xr:uid="{35C291DD-9736-40BC-B607-96F0F6CD5CD5}"/>
    <cellStyle name="Input 2 9 13 2 2" xfId="30162" xr:uid="{2178EA31-9508-4F3E-B6C6-050D2B604BB5}"/>
    <cellStyle name="Input 2 9 13 3" xfId="19902" xr:uid="{235CF181-8C1E-4F88-B5C7-AB5F473EA1A1}"/>
    <cellStyle name="Input 2 9 14" xfId="5876" xr:uid="{1C4DF770-7847-44E6-A370-2CFC23C1DF0E}"/>
    <cellStyle name="Input 2 9 14 2" xfId="13122" xr:uid="{824A00EB-15BA-4DEC-94C3-8C1B2A1BEE77}"/>
    <cellStyle name="Input 2 9 14 2 2" xfId="30615" xr:uid="{98BCE2FE-337D-465C-89A9-595D9202E02D}"/>
    <cellStyle name="Input 2 9 14 3" xfId="20355" xr:uid="{C63A6B10-F405-4B5D-BE9F-FFEA217265B2}"/>
    <cellStyle name="Input 2 9 15" xfId="5970" xr:uid="{E26951BC-26A7-4A58-B6D0-BEA130CAFCBE}"/>
    <cellStyle name="Input 2 9 15 2" xfId="13211" xr:uid="{5C88CB5E-556E-4105-840A-46E9748C0567}"/>
    <cellStyle name="Input 2 9 15 2 2" xfId="30704" xr:uid="{B429C1CB-B777-4938-B453-7D9D4C208926}"/>
    <cellStyle name="Input 2 9 15 3" xfId="20444" xr:uid="{9ED69C84-483A-4157-A2E1-76006D00BEE3}"/>
    <cellStyle name="Input 2 9 16" xfId="6337" xr:uid="{9F296BCD-9C1B-43A5-8B91-82BAFF3239B5}"/>
    <cellStyle name="Input 2 9 16 2" xfId="13577" xr:uid="{94B5C349-744A-482A-9864-BD84520DA380}"/>
    <cellStyle name="Input 2 9 16 2 2" xfId="31070" xr:uid="{D867A911-5177-4C17-814A-2F3440E35F39}"/>
    <cellStyle name="Input 2 9 16 3" xfId="20810" xr:uid="{F6121E9A-E942-40AE-BD69-20D7172D3F66}"/>
    <cellStyle name="Input 2 9 17" xfId="6700" xr:uid="{C0394A4F-B2DE-49D6-94CD-C6AA0FA4507B}"/>
    <cellStyle name="Input 2 9 17 2" xfId="13940" xr:uid="{F7F3439C-7EC3-49FB-9184-8B7158BAF972}"/>
    <cellStyle name="Input 2 9 17 2 2" xfId="31433" xr:uid="{38AE36C5-DA87-4C91-895F-8BCC25794AC5}"/>
    <cellStyle name="Input 2 9 17 3" xfId="21173" xr:uid="{E3C5A867-FCF5-4F3E-83D5-D3BD3520BD62}"/>
    <cellStyle name="Input 2 9 18" xfId="7068" xr:uid="{AF9C546D-B075-483E-8ED9-D0481C9D3051}"/>
    <cellStyle name="Input 2 9 18 2" xfId="14308" xr:uid="{68347883-A4CD-4B77-9E6A-ACD7D169FAC5}"/>
    <cellStyle name="Input 2 9 18 2 2" xfId="31801" xr:uid="{155AA068-8267-4D88-92A6-A5B211FCF57A}"/>
    <cellStyle name="Input 2 9 18 3" xfId="21541" xr:uid="{84C7DC84-51E9-4234-AD12-67EDAB733B4E}"/>
    <cellStyle name="Input 2 9 19" xfId="8201" xr:uid="{384F49A7-3D1F-47B7-B92F-CF3937F9EFAE}"/>
    <cellStyle name="Input 2 9 19 2" xfId="15434" xr:uid="{39E6EF08-CC06-4BED-8459-DE820411BA1C}"/>
    <cellStyle name="Input 2 9 2" xfId="1576" xr:uid="{19EE4DFB-DF9F-46D1-9638-657072F20BFB}"/>
    <cellStyle name="Input 2 9 2 2" xfId="8828" xr:uid="{1B79257B-4060-4F85-AC43-438ECEAFCA1E}"/>
    <cellStyle name="Input 2 9 2 2 2" xfId="26321" xr:uid="{7EC76077-392D-4F50-A2ED-69D7A6915265}"/>
    <cellStyle name="Input 2 9 2 3" xfId="16061" xr:uid="{9A323BD7-8D0F-47E9-AB56-A34EF1B399C9}"/>
    <cellStyle name="Input 2 9 20" xfId="7472" xr:uid="{088D56FE-5C4E-46B2-B66D-87910AF23AA6}"/>
    <cellStyle name="Input 2 9 20 2" xfId="25339" xr:uid="{14F8C1C5-2ABB-4011-8982-CE5805C9EB38}"/>
    <cellStyle name="Input 2 9 21" xfId="14705" xr:uid="{B1F9E93D-92BD-4C6F-B21A-3DE6B12B4D3F}"/>
    <cellStyle name="Input 2 9 3" xfId="1718" xr:uid="{4C7C7EF5-252B-42BB-9809-F33F19D494E1}"/>
    <cellStyle name="Input 2 9 3 2" xfId="8970" xr:uid="{2BC80CC7-C615-4DBD-A3D7-10A1EAF66F74}"/>
    <cellStyle name="Input 2 9 3 2 2" xfId="26463" xr:uid="{9570C91B-953A-4190-8D27-328C88C55BA2}"/>
    <cellStyle name="Input 2 9 3 3" xfId="16203" xr:uid="{8BD6EE05-AB56-4318-8D25-6E4E00B61E27}"/>
    <cellStyle name="Input 2 9 4" xfId="2091" xr:uid="{638C7A81-A06B-46AF-886C-B26245DB6BCF}"/>
    <cellStyle name="Input 2 9 4 2" xfId="9343" xr:uid="{7BCB7493-BF46-4CA5-8A57-C5A6C0E11BD2}"/>
    <cellStyle name="Input 2 9 4 2 2" xfId="26836" xr:uid="{F587BDF8-C8DB-4FEF-833F-C919D273169A}"/>
    <cellStyle name="Input 2 9 4 3" xfId="16576" xr:uid="{E450DD82-4305-402F-9D6F-BC1C779C3E8D}"/>
    <cellStyle name="Input 2 9 5" xfId="750" xr:uid="{03EA792F-48AB-46F5-8E07-E32935BB876A}"/>
    <cellStyle name="Input 2 9 5 2" xfId="8014" xr:uid="{36A47590-2454-499B-844A-0BBB82634CA8}"/>
    <cellStyle name="Input 2 9 5 2 2" xfId="25877" xr:uid="{F1522E84-22E6-4F72-B740-AE83FDB36D7F}"/>
    <cellStyle name="Input 2 9 5 3" xfId="15247" xr:uid="{68B5A0B1-A7FF-442A-98AF-EF27470B6F35}"/>
    <cellStyle name="Input 2 9 6" xfId="2859" xr:uid="{702C1368-5C89-4845-BC1D-0625884067A8}"/>
    <cellStyle name="Input 2 9 6 2" xfId="10110" xr:uid="{E9D931B7-B464-4EA9-AE5B-984214666F4C}"/>
    <cellStyle name="Input 2 9 6 2 2" xfId="27603" xr:uid="{DEC3279A-1E5E-41F8-B947-050829DC287B}"/>
    <cellStyle name="Input 2 9 6 3" xfId="17343" xr:uid="{B40563AA-35D4-40FA-86EC-848769093486}"/>
    <cellStyle name="Input 2 9 7" xfId="3442" xr:uid="{75E4F1F4-2CB0-47F6-A1CA-FE05F124FE0A}"/>
    <cellStyle name="Input 2 9 7 2" xfId="10693" xr:uid="{CC368A4A-633E-4FC0-8610-2351CCBF826A}"/>
    <cellStyle name="Input 2 9 7 2 2" xfId="28186" xr:uid="{FD5F93B2-C104-4280-9AE4-0540E1633878}"/>
    <cellStyle name="Input 2 9 7 3" xfId="17926" xr:uid="{AC06024E-DB28-4207-8B44-90F9F51891FA}"/>
    <cellStyle name="Input 2 9 8" xfId="3610" xr:uid="{C9ADE15C-FF46-4678-A6D1-2266F5A5DDE8}"/>
    <cellStyle name="Input 2 9 8 2" xfId="10861" xr:uid="{94AFEF7B-C968-4FD8-98AB-BC0626DDC650}"/>
    <cellStyle name="Input 2 9 8 2 2" xfId="28354" xr:uid="{C5CD0EB0-A3FD-47BE-8E1A-A2007F9D2117}"/>
    <cellStyle name="Input 2 9 8 3" xfId="18094" xr:uid="{BF126A6D-A54B-4B27-9017-F8A005DFDC1A}"/>
    <cellStyle name="Input 2 9 9" xfId="3983" xr:uid="{78992E2D-2941-4D4A-9B0E-AF5437064276}"/>
    <cellStyle name="Input 2 9 9 2" xfId="11234" xr:uid="{D19E62AB-1D78-4F2D-9079-BFE57E72F01B}"/>
    <cellStyle name="Input 2 9 9 2 2" xfId="28727" xr:uid="{35DD106F-7773-4A8B-BFAF-7CF31ABC512A}"/>
    <cellStyle name="Input 2 9 9 3" xfId="18467" xr:uid="{0DA17241-5B35-4CFC-BEA3-5B8A5206CEB7}"/>
    <cellStyle name="Komma 2" xfId="438" xr:uid="{DA27C73B-A1A1-475D-9FB9-C8B908B8827D}"/>
    <cellStyle name="Linked Cell" xfId="120" builtinId="24" customBuiltin="1"/>
    <cellStyle name="Linked Cell 2" xfId="356" xr:uid="{F316DC70-9381-44C2-8CE3-5BE9709D18BC}"/>
    <cellStyle name="Linked Cell 2 2" xfId="357" xr:uid="{66271B0C-00A7-4362-A600-127B31556489}"/>
    <cellStyle name="Millares 2" xfId="412" xr:uid="{89F81695-2E3C-4560-8145-F601745A8B09}"/>
    <cellStyle name="Neutral 2" xfId="358" xr:uid="{CD49BE71-496E-4671-B918-065EAB71E383}"/>
    <cellStyle name="Neutral 2 2" xfId="359" xr:uid="{E4479CE4-8974-49BC-916F-FD05462FF5EE}"/>
    <cellStyle name="Neutral 3" xfId="360" xr:uid="{BD92BC91-2F98-43BA-9150-80B1B74008D2}"/>
    <cellStyle name="Neutral 4" xfId="21862" xr:uid="{FEEBD5B1-BC1D-4C3C-9DFE-25A4302A2B0E}"/>
    <cellStyle name="Neutral 5" xfId="36780" xr:uid="{DD091AD5-10E2-44E3-896A-01939C367B57}"/>
    <cellStyle name="Neutral 6" xfId="157" xr:uid="{B6DC91BC-9223-400C-AA01-9B78070AB886}"/>
    <cellStyle name="Normal" xfId="0" builtinId="0"/>
    <cellStyle name="Normal 10" xfId="79" xr:uid="{00000000-0005-0000-0000-000019000000}"/>
    <cellStyle name="Normal 10 10" xfId="222" xr:uid="{154AD0B6-DE4E-4CAD-A119-03A6493ED18C}"/>
    <cellStyle name="Normal 10 2" xfId="108" xr:uid="{C237F519-89EA-432C-8FFA-F1941317C454}"/>
    <cellStyle name="Normal 10 2 2" xfId="223" xr:uid="{DBB87ECA-DD5E-464E-A2FE-2D57EA2174C0}"/>
    <cellStyle name="Normal 10 23" xfId="415" xr:uid="{064D0FA1-6D8F-4211-A818-8E65F7C23DB8}"/>
    <cellStyle name="Normal 10 3" xfId="400" xr:uid="{E3B58184-E187-4111-90BF-BD4E357DB35A}"/>
    <cellStyle name="Normal 10 4" xfId="217" xr:uid="{7118E7F4-971A-4DA4-B2D4-C4E3A92F30C6}"/>
    <cellStyle name="Normal 108" xfId="902" xr:uid="{5F1FC5F2-8610-4DB7-98BE-806DEAB9EDF4}"/>
    <cellStyle name="Normal 109" xfId="232" xr:uid="{2D6A09E9-D744-4278-B59C-6D4E196F00A0}"/>
    <cellStyle name="Normal 11" xfId="81" xr:uid="{00000000-0005-0000-0000-00001A000000}"/>
    <cellStyle name="Normal 11 2" xfId="109" xr:uid="{5B3AE1FD-1AAA-4762-815D-AECC6CF99267}"/>
    <cellStyle name="Normal 11 3" xfId="258" xr:uid="{18CB37C8-6F26-4E56-B31C-682078B5FAE2}"/>
    <cellStyle name="Normal 11 4" xfId="259" xr:uid="{61876B4C-3178-4B38-B820-EA36BD884A11}"/>
    <cellStyle name="Normal 11 5" xfId="220" xr:uid="{A2EA9488-199E-40AA-8EB1-1E8D09034B51}"/>
    <cellStyle name="Normal 112" xfId="433" xr:uid="{FC15ECD2-BD26-41B7-8E78-C07F046C31A8}"/>
    <cellStyle name="Normal 12" xfId="83" xr:uid="{00000000-0005-0000-0000-00001B000000}"/>
    <cellStyle name="Normal 12 2" xfId="110" xr:uid="{6030F699-EA9A-4E4B-A175-C8293AE2AA03}"/>
    <cellStyle name="Normal 12 2 2" xfId="226" xr:uid="{B2DD658F-927C-4750-9169-CEBFB9076215}"/>
    <cellStyle name="Normal 12 3" xfId="361" xr:uid="{7A30BCB0-4F1B-4DA1-90BA-634C2B4E547D}"/>
    <cellStyle name="Normal 128" xfId="402" xr:uid="{B6B31E1C-C458-4387-B8A7-AC0D3FAD8697}"/>
    <cellStyle name="Normal 13" xfId="88" xr:uid="{00000000-0005-0000-0000-00001C000000}"/>
    <cellStyle name="Normal 13 2" xfId="444" xr:uid="{425E3327-2B20-486F-8662-E79C19D8C6C4}"/>
    <cellStyle name="Normal 13 3" xfId="362" xr:uid="{B284F14C-F76E-4C98-ACD4-EB883F7CE723}"/>
    <cellStyle name="Normal 14" xfId="89" xr:uid="{00000000-0005-0000-0000-00001D000000}"/>
    <cellStyle name="Normal 14 2" xfId="111" xr:uid="{1D70CD17-DDF8-46E9-8A3A-75E9B86954A4}"/>
    <cellStyle name="Normal 15" xfId="112" xr:uid="{5B47C448-E89A-44BE-B583-EAF1E7B3AB7B}"/>
    <cellStyle name="Normal 15 2" xfId="408" xr:uid="{A727871B-092E-46AE-844F-B59BB885DD82}"/>
    <cellStyle name="Normal 153" xfId="399" xr:uid="{39D2D83A-65F9-4C25-8B8C-E5A73113D24C}"/>
    <cellStyle name="Normal 16" xfId="431" xr:uid="{99D86F4E-B70C-43DA-9BEF-2E197E52359B}"/>
    <cellStyle name="Normal 17" xfId="446" xr:uid="{EB345941-C27F-4398-A4D6-533FB1ED0E66}"/>
    <cellStyle name="Normal 18" xfId="36767" xr:uid="{D843009B-987C-4C5C-BA7C-E2D4A2F6D576}"/>
    <cellStyle name="Normal 19" xfId="36773" xr:uid="{F598ECC6-930F-4045-B8F7-D3BEFC222F8F}"/>
    <cellStyle name="Normal 2" xfId="15" xr:uid="{00000000-0005-0000-0000-00001E000000}"/>
    <cellStyle name="Normal 2 10 2" xfId="227" xr:uid="{2E4D5CBD-83D2-4D6F-AAF9-7595F1C5FB50}"/>
    <cellStyle name="Normal 2 2" xfId="75" xr:uid="{00000000-0005-0000-0000-00001F000000}"/>
    <cellStyle name="Normal 2 2 2" xfId="186" xr:uid="{3D11DF09-9C83-4098-A34C-F65DDD1AEE04}"/>
    <cellStyle name="Normal 2 2 2 3" xfId="403" xr:uid="{BE3B8FB9-CA55-4435-9942-CB1C1A30735A}"/>
    <cellStyle name="Normal 2 2 3" xfId="210" xr:uid="{83A6F8B4-A746-4D8F-AE60-C7A456DBE18F}"/>
    <cellStyle name="Normal 2 2 3 2" xfId="36798" xr:uid="{9394FCDE-7FCC-4EAA-BB49-724E4AD0A518}"/>
    <cellStyle name="Normal 2 2 4" xfId="87" xr:uid="{00000000-0005-0000-0000-000020000000}"/>
    <cellStyle name="Normal 2 2 4 2" xfId="363" xr:uid="{8F9A021A-334F-45F8-A2EA-40811ED5DE94}"/>
    <cellStyle name="Normal 2 2 5" xfId="168" xr:uid="{56E19EF6-8707-4542-9A68-F447CB62F7A4}"/>
    <cellStyle name="Normal 2 3" xfId="170" xr:uid="{1E02BCA9-C5EE-4DFF-B287-5458B34B4AEA}"/>
    <cellStyle name="Normal 2 3 2" xfId="197" xr:uid="{FACCFEC2-93AC-4AB7-9539-C9ED93482698}"/>
    <cellStyle name="Normal 2 3 3" xfId="212" xr:uid="{D38CD771-9C41-4963-A005-2C09DC547B7E}"/>
    <cellStyle name="Normal 2 4" xfId="172" xr:uid="{B734B777-D686-4D40-A77D-4EBA4FD5AFC4}"/>
    <cellStyle name="Normal 2 5" xfId="364" xr:uid="{78C61D78-9EDF-4245-86A2-737671C9B38C}"/>
    <cellStyle name="Normal 2 6" xfId="36803" xr:uid="{9894527C-E151-4C22-919C-AAA43F33B4D3}"/>
    <cellStyle name="Normal 20" xfId="36770" xr:uid="{18B32ACE-1CCE-4785-B2FC-29F11BE28894}"/>
    <cellStyle name="Normal 21" xfId="36783" xr:uid="{B742C67D-8EE8-4BC9-AB90-68C00FCF6EC0}"/>
    <cellStyle name="Normal 210" xfId="224" xr:uid="{4BB75FA2-074F-47CA-AF28-7BC12603BECF}"/>
    <cellStyle name="Normal 22" xfId="143" xr:uid="{4EF59755-5BA2-490F-943A-900A0E5BE54C}"/>
    <cellStyle name="Normal 224" xfId="434" xr:uid="{31DA1699-F0CA-4A57-9BE6-B3817D7FDD41}"/>
    <cellStyle name="Normal 23" xfId="36788" xr:uid="{DA967C77-9F9D-43A9-92E0-51C7941C87E3}"/>
    <cellStyle name="Normal 24" xfId="36800" xr:uid="{707700FE-C577-4CEF-B578-81FD6AA9F877}"/>
    <cellStyle name="Normal 3" xfId="61" xr:uid="{00000000-0005-0000-0000-000021000000}"/>
    <cellStyle name="Normal 3 2" xfId="65" xr:uid="{00000000-0005-0000-0000-000022000000}"/>
    <cellStyle name="Normal 3 2 2" xfId="189" xr:uid="{0E524193-EFD2-40FE-BDB9-13DB6A46F13F}"/>
    <cellStyle name="Normal 3 2 2 2" xfId="242" xr:uid="{36868B47-40C3-4A25-B4E6-C6203DE3A4C6}"/>
    <cellStyle name="Normal 3 2 3" xfId="365" xr:uid="{A380F38D-D5B7-43CD-A476-E59C96E73106}"/>
    <cellStyle name="Normal 3 2 4" xfId="152" xr:uid="{693ACF1B-40B5-44DB-8A66-3D201C61E477}"/>
    <cellStyle name="Normal 3 3" xfId="213" xr:uid="{9A6F3711-8C22-44C5-8663-B0B53045E9F9}"/>
    <cellStyle name="Normal 3 4" xfId="240" xr:uid="{0A1D57A8-422C-4951-8C57-6FDCEEF7307F}"/>
    <cellStyle name="Normal 3 4 2" xfId="421" xr:uid="{02BA62AE-DE41-4B61-AA81-4F3E05E57514}"/>
    <cellStyle name="Normal 3 5" xfId="401" xr:uid="{B560C8EE-2841-4C18-B1ED-C325C39D337A}"/>
    <cellStyle name="Normal 3 6" xfId="147" xr:uid="{31268E90-AAB9-423A-B82E-7CE36AB2B322}"/>
    <cellStyle name="Normal 3 7" xfId="36792" xr:uid="{59AC72B4-E89C-40CE-AFD8-2B1A030E98BF}"/>
    <cellStyle name="Normal 3 8" xfId="36804" xr:uid="{6F46E299-76AC-4920-ABAF-B52E37CDFA6B}"/>
    <cellStyle name="Normal 4" xfId="62" xr:uid="{00000000-0005-0000-0000-000023000000}"/>
    <cellStyle name="Normal 4 2" xfId="98" xr:uid="{7A6AD07F-CADD-4C60-9494-964B809F2E6D}"/>
    <cellStyle name="Normal 4 2 2" xfId="252" xr:uid="{0ACDBEA3-0340-4942-91DD-ABA362EF2FA7}"/>
    <cellStyle name="Normal 4 2 3" xfId="245" xr:uid="{A5015062-381F-474C-8D08-03288FDD0D9F}"/>
    <cellStyle name="Normal 4 2 4" xfId="190" xr:uid="{D50CF6F9-9FF8-4345-B560-4170B89FFA9E}"/>
    <cellStyle name="Normal 4 3" xfId="235" xr:uid="{747E1300-0ABD-41E7-A819-47B9513992A4}"/>
    <cellStyle name="Normal 4 3 2" xfId="249" xr:uid="{8EDCD7F0-803A-4645-890B-21B0B45608C3}"/>
    <cellStyle name="Normal 4 4" xfId="233" xr:uid="{3F1B8DBE-2916-4650-99E2-E0314799FD78}"/>
    <cellStyle name="Normal 4 4 2" xfId="257" xr:uid="{DA6D0AD2-D33B-4E63-B651-036E815DD25C}"/>
    <cellStyle name="Normal 4 5" xfId="239" xr:uid="{85F2E705-65AE-4F1A-8AE2-3D56CFFE76C5}"/>
    <cellStyle name="Normal 4 5 2" xfId="366" xr:uid="{F3742E67-CA3F-40B5-A03E-0E2B8AF339B8}"/>
    <cellStyle name="Normal 4 5 3" xfId="970" xr:uid="{43EE79E7-E151-4681-A54D-0560AB373B79}"/>
    <cellStyle name="Normal 4 6" xfId="148" xr:uid="{4447049D-61F5-4E01-AA9A-E692416F6C42}"/>
    <cellStyle name="Normal 4 7" xfId="36793" xr:uid="{A0C83AAE-F1E2-427F-A4C4-DAF82E812163}"/>
    <cellStyle name="Normal 4_Non-Electricty EFs" xfId="260" xr:uid="{323F3F66-9385-4A5E-A86D-5661C3F0CFDB}"/>
    <cellStyle name="Normal 43" xfId="407" xr:uid="{F06AB98D-01A5-4C15-8A3C-172D8C15F648}"/>
    <cellStyle name="Normal 47" xfId="411" xr:uid="{41D6A71A-B6E7-4067-8753-8FB21724920E}"/>
    <cellStyle name="Normal 47 10" xfId="231" xr:uid="{F07A8A54-4634-48BA-ACD3-5401C37ED033}"/>
    <cellStyle name="Normal 5" xfId="68" xr:uid="{00000000-0005-0000-0000-000024000000}"/>
    <cellStyle name="Normal 5 11" xfId="36794" xr:uid="{B4C5FEFC-187A-4609-8947-51B0964C7F0C}"/>
    <cellStyle name="Normal 5 2" xfId="102" xr:uid="{DA0EE632-B4D8-4C85-9BD4-955297FE9034}"/>
    <cellStyle name="Normal 5 2 2" xfId="253" xr:uid="{DF3658D8-1380-4A84-94FB-020AE0B9B7D2}"/>
    <cellStyle name="Normal 5 2 3" xfId="246" xr:uid="{1C4BCCF6-9810-4948-8988-3986DA1BAC8A}"/>
    <cellStyle name="Normal 5 2 4" xfId="198" xr:uid="{5028D88F-A6B6-41AA-9117-3929C6CFEFCD}"/>
    <cellStyle name="Normal 5 2 5" xfId="36795" xr:uid="{C3327C7E-EA98-4496-A8CB-4E6D151D183D}"/>
    <cellStyle name="Normal 5 3" xfId="194" xr:uid="{E88DB156-465F-4FFC-87B6-E045CCB07EAB}"/>
    <cellStyle name="Normal 5 3 2" xfId="250" xr:uid="{9867CAF0-4079-4FAD-94F9-9597ED539DAB}"/>
    <cellStyle name="Normal 5 4" xfId="149" xr:uid="{BE5D00C9-83BD-4C78-B21A-3FE2476D7114}"/>
    <cellStyle name="Normal 50" xfId="439" xr:uid="{F1FD573C-8CBC-4544-B717-9FF9B332C1E0}"/>
    <cellStyle name="Normal 52" xfId="419" xr:uid="{2051783A-66EB-4E03-A09B-B29D67ADE681}"/>
    <cellStyle name="Normal 53" xfId="440" xr:uid="{8DEC4D47-689F-45C3-83C9-A8B003F33F1E}"/>
    <cellStyle name="Normal 54" xfId="424" xr:uid="{9558E4E8-FED0-46CE-AEC3-4EBA2E295E0C}"/>
    <cellStyle name="Normal 55" xfId="418" xr:uid="{BC47C6ED-F7AD-4E3D-9138-A35C7CA62AE1}"/>
    <cellStyle name="Normal 57" xfId="442" xr:uid="{AA86A619-805F-4453-9D79-9C6857CAD637}"/>
    <cellStyle name="Normal 6" xfId="69" xr:uid="{00000000-0005-0000-0000-000025000000}"/>
    <cellStyle name="Normal 6 2" xfId="103" xr:uid="{6CBEA212-6BE1-40E2-B0C6-9669A35C6785}"/>
    <cellStyle name="Normal 6 2 2" xfId="247" xr:uid="{4B50F927-943A-41D5-9826-210007FC2E5A}"/>
    <cellStyle name="Normal 6 2 3" xfId="201" xr:uid="{FB289C67-167E-46BD-A5B2-F4A7E337166D}"/>
    <cellStyle name="Normal 6 3" xfId="243" xr:uid="{F936381A-680F-4E68-9FD2-C7144E13599C}"/>
    <cellStyle name="Normal 6 4" xfId="150" xr:uid="{3CF55918-63D7-4521-896B-22699B34FB23}"/>
    <cellStyle name="Normal 60" xfId="409" xr:uid="{6ACC2F7E-2508-4796-8986-73125AB3D6C9}"/>
    <cellStyle name="Normal 61" xfId="423" xr:uid="{65F707D2-BAE0-4542-B4E3-68FF14E7EDED}"/>
    <cellStyle name="Normal 62" xfId="416" xr:uid="{5424519F-0E2B-44C3-A458-B07F5337024A}"/>
    <cellStyle name="Normal 64" xfId="432" xr:uid="{3EBB4FAA-2627-4712-9EEA-114006CC4DEE}"/>
    <cellStyle name="Normal 65" xfId="413" xr:uid="{75BB193F-65F6-44A9-8B69-94C71307494D}"/>
    <cellStyle name="Normal 66" xfId="422" xr:uid="{5834FE70-7541-4AB5-A634-6F3413354C55}"/>
    <cellStyle name="Normal 67" xfId="441" xr:uid="{9A5BAB59-68B6-43F3-9E32-D4663BC82E04}"/>
    <cellStyle name="Normal 68" xfId="437" xr:uid="{032AB83D-BC8F-4087-96D7-581A7C0B1585}"/>
    <cellStyle name="Normal 7" xfId="70" xr:uid="{00000000-0005-0000-0000-000026000000}"/>
    <cellStyle name="Normal 7 2" xfId="104" xr:uid="{0726DACC-0017-4AA6-A06B-58A1D3F3EC0D}"/>
    <cellStyle name="Normal 7 2 2" xfId="406" xr:uid="{AE602F2A-00E7-42DD-BD7D-83DF1F777875}"/>
    <cellStyle name="Normal 7 2 3" xfId="199" xr:uid="{9670836D-6E7E-4FE3-8DE7-815D095769C7}"/>
    <cellStyle name="Normal 7 3" xfId="236" xr:uid="{536C476A-5488-4BF9-8297-5CD6949883DB}"/>
    <cellStyle name="Normal 7 4" xfId="146" xr:uid="{6ED8F4C9-BB80-4459-9C65-EDA49E594C72}"/>
    <cellStyle name="Normal 8" xfId="72" xr:uid="{00000000-0005-0000-0000-000027000000}"/>
    <cellStyle name="Normal 8 2" xfId="105" xr:uid="{278374DA-E795-4A02-BDDA-0514884FF624}"/>
    <cellStyle name="Normal 8 2 2" xfId="255" xr:uid="{A9DBBF2F-CDB4-4E3F-804D-1B423848F086}"/>
    <cellStyle name="Normal 8 2 3" xfId="195" xr:uid="{92FE344D-03A8-4AF6-904B-1A2CA76190C9}"/>
    <cellStyle name="Normal 8 3" xfId="229" xr:uid="{8C7BE7EE-7A0D-4DB3-8A57-191E6529C1DA}"/>
    <cellStyle name="Normal 8 4" xfId="237" xr:uid="{148A4DB8-1A9E-416A-B60C-BFEFA67235E0}"/>
    <cellStyle name="Normal 8 5" xfId="234" xr:uid="{CE325D6B-94E4-4C62-90C4-4FE6FD122F46}"/>
    <cellStyle name="Normal 8 6" xfId="404" xr:uid="{C3D2C65D-F31C-48B4-8E49-28883034A314}"/>
    <cellStyle name="Normal 8 7" xfId="153" xr:uid="{CB90EBC2-19F1-43F8-AC46-96A10873DC95}"/>
    <cellStyle name="Normal 8_Non-Electricty EFs" xfId="261" xr:uid="{7968EBD5-E11C-4A67-9697-2D65950D2964}"/>
    <cellStyle name="Normal 9" xfId="74" xr:uid="{00000000-0005-0000-0000-000028000000}"/>
    <cellStyle name="Normal 9 2" xfId="107" xr:uid="{37E8E1FC-422A-431E-8AFF-CA76ADE7C8DB}"/>
    <cellStyle name="Normal 9 2 2" xfId="221" xr:uid="{3D00EB2F-FE17-4D35-921B-520753F0C281}"/>
    <cellStyle name="Normal 9 3" xfId="230" xr:uid="{DFB591E6-CA0B-4919-AC8C-95CE86E98C93}"/>
    <cellStyle name="Normal 9 4" xfId="367" xr:uid="{5454ECFF-9A7D-4EDC-94A9-2611744A96E9}"/>
    <cellStyle name="Normal 9 5" xfId="216" xr:uid="{088CF0DA-9414-457D-9891-F057129D3370}"/>
    <cellStyle name="Normal GHG Numbers (0.00)" xfId="16" xr:uid="{00000000-0005-0000-0000-000029000000}"/>
    <cellStyle name="Normal GHG Numbers (0.00) 2" xfId="491" xr:uid="{625980A5-D3E3-468F-A257-7674F47A901D}"/>
    <cellStyle name="Normal GHG Numbers (0.00) 3" xfId="36818" xr:uid="{9A93CFB1-9B40-4095-BF4A-F6EB3B4338C6}"/>
    <cellStyle name="Normal GHG Textfiels Bold" xfId="17" xr:uid="{00000000-0005-0000-0000-00002A000000}"/>
    <cellStyle name="Normal GHG Textfiels Bold 2" xfId="492" xr:uid="{4B3C496C-02C2-4CBE-AD33-C42993405864}"/>
    <cellStyle name="Normal GHG whole table" xfId="18" xr:uid="{00000000-0005-0000-0000-00002B000000}"/>
    <cellStyle name="Normal GHG whole table 2" xfId="493" xr:uid="{7E36D833-41BD-48CF-8E1A-0B6B012E8DFE}"/>
    <cellStyle name="Normal GHG-Shade" xfId="19" xr:uid="{00000000-0005-0000-0000-00002C000000}"/>
    <cellStyle name="Normal GHG-Shade 2" xfId="368" xr:uid="{1B55FFFD-D5EF-4E47-9069-643C95D6A408}"/>
    <cellStyle name="Normal_book" xfId="66" xr:uid="{00000000-0005-0000-0000-00002D000000}"/>
    <cellStyle name="Normal_CO2FFC Module7.02.07" xfId="20" xr:uid="{00000000-0005-0000-0000-00002E000000}"/>
    <cellStyle name="Normal_Energy Module2" xfId="71" xr:uid="{00000000-0005-0000-0000-00002F000000}"/>
    <cellStyle name="Normal_Forest Fires 2006  (10.16.06)" xfId="78" xr:uid="{00000000-0005-0000-0000-000030000000}"/>
    <cellStyle name="Normal_LimestoneDolmiteData_90-01#5" xfId="60" xr:uid="{00000000-0005-0000-0000-000031000000}"/>
    <cellStyle name="Normal_MasterLUCF 2002" xfId="77" xr:uid="{00000000-0005-0000-0000-000032000000}"/>
    <cellStyle name="Normal_Non-highway" xfId="21" xr:uid="{00000000-0005-0000-0000-000033000000}"/>
    <cellStyle name="Normal_SEDR Summary" xfId="22" xr:uid="{00000000-0005-0000-0000-000034000000}"/>
    <cellStyle name="Normal_Sheet1" xfId="23" xr:uid="{00000000-0005-0000-0000-000035000000}"/>
    <cellStyle name="Normal_Sheet1 2" xfId="80" xr:uid="{00000000-0005-0000-0000-000036000000}"/>
    <cellStyle name="Normal_Texas Energy 6.01.xls.xls" xfId="24" xr:uid="{00000000-0005-0000-0000-000037000000}"/>
    <cellStyle name="Normal_Units for Stat factors" xfId="25" xr:uid="{00000000-0005-0000-0000-000038000000}"/>
    <cellStyle name="Note 2" xfId="369" xr:uid="{492A0346-6244-4C25-AF23-8734ECBFEE2A}"/>
    <cellStyle name="Note 2 10" xfId="974" xr:uid="{A4EC76E9-03DA-442E-8493-7965FFAAA4F7}"/>
    <cellStyle name="Note 2 10 10" xfId="2666" xr:uid="{DA28C213-78E7-48FD-8D13-3D0232DC0631}"/>
    <cellStyle name="Note 2 10 10 2" xfId="9917" xr:uid="{E532D8A9-6CA0-43A5-8D60-A829F00A9C6D}"/>
    <cellStyle name="Note 2 10 10 2 2" xfId="27410" xr:uid="{5FC692B6-BBEC-4C1F-9226-129F0E420FC2}"/>
    <cellStyle name="Note 2 10 10 3" xfId="17150" xr:uid="{49084203-08D1-41E0-ADE7-6B4077F23B04}"/>
    <cellStyle name="Note 2 10 11" xfId="4707" xr:uid="{D7935988-AFDC-43E8-A889-77CA4BA5D735}"/>
    <cellStyle name="Note 2 10 11 2" xfId="11957" xr:uid="{AB27C5B2-FE8E-4C4A-9BC4-3E64205DD5E3}"/>
    <cellStyle name="Note 2 10 11 2 2" xfId="29450" xr:uid="{1B9A8AF5-627E-4F31-896B-A70B143E9A92}"/>
    <cellStyle name="Note 2 10 11 3" xfId="19190" xr:uid="{AC6DDC30-B356-4D19-B41D-3920818ADEC6}"/>
    <cellStyle name="Note 2 10 12" xfId="5077" xr:uid="{D18E08F0-C410-4983-944A-B1DDCE225D51}"/>
    <cellStyle name="Note 2 10 12 2" xfId="12327" xr:uid="{FDB3E63E-7CD9-48B8-AD00-0900E1BE821A}"/>
    <cellStyle name="Note 2 10 12 2 2" xfId="29820" xr:uid="{E1DEC49C-84A3-4564-8BA6-62E26D883A53}"/>
    <cellStyle name="Note 2 10 12 3" xfId="19560" xr:uid="{07F8460F-E40B-4EEE-9E74-45A00D3DE224}"/>
    <cellStyle name="Note 2 10 13" xfId="5447" xr:uid="{AD848AA2-0298-4176-AFF3-B107F48CC425}"/>
    <cellStyle name="Note 2 10 13 2" xfId="12697" xr:uid="{9018E8E6-4C9E-4BBC-BC8A-A43F15914155}"/>
    <cellStyle name="Note 2 10 13 2 2" xfId="30190" xr:uid="{5E3508C8-70D0-475C-BB68-BFA9BCDA0D93}"/>
    <cellStyle name="Note 2 10 13 3" xfId="19930" xr:uid="{A4D4AD33-9D5B-4BB9-A066-760C9E2437CA}"/>
    <cellStyle name="Note 2 10 14" xfId="3568" xr:uid="{70477819-6D77-42CA-9065-C7CFE06EC4FA}"/>
    <cellStyle name="Note 2 10 14 2" xfId="10819" xr:uid="{2F775E4A-770A-4C52-8C61-803F1F0C3D19}"/>
    <cellStyle name="Note 2 10 14 2 2" xfId="28312" xr:uid="{2467D021-E5C5-4BBB-B1D8-28C18420D2AD}"/>
    <cellStyle name="Note 2 10 14 3" xfId="18052" xr:uid="{03CAA864-AF45-4AE2-BF2A-15200A7F01EB}"/>
    <cellStyle name="Note 2 10 15" xfId="5995" xr:uid="{59877DFF-414D-4833-8507-34D694108D8A}"/>
    <cellStyle name="Note 2 10 15 2" xfId="13236" xr:uid="{48F8EBD5-6834-45BF-A007-59B4118FA1BC}"/>
    <cellStyle name="Note 2 10 15 2 2" xfId="30729" xr:uid="{F388F274-2C86-4698-8009-D3238C87ABB3}"/>
    <cellStyle name="Note 2 10 15 3" xfId="20469" xr:uid="{177792EC-98D5-4928-823B-C70C30E705E5}"/>
    <cellStyle name="Note 2 10 16" xfId="6362" xr:uid="{1DCAB2C0-6118-4179-928E-D9922C8F2AFE}"/>
    <cellStyle name="Note 2 10 16 2" xfId="13602" xr:uid="{D6DCBA77-8D08-40A2-94D9-6C4B22EA3C60}"/>
    <cellStyle name="Note 2 10 16 2 2" xfId="31095" xr:uid="{2AF6B7A9-2F62-460B-AEEF-B9421DA66CD5}"/>
    <cellStyle name="Note 2 10 16 3" xfId="20835" xr:uid="{077ED6AE-B298-4491-AE1E-25AFBF16A6A1}"/>
    <cellStyle name="Note 2 10 17" xfId="6725" xr:uid="{5072FFC9-EBCC-4906-A6B8-52DC68222EAE}"/>
    <cellStyle name="Note 2 10 17 2" xfId="13965" xr:uid="{DCD82E9F-971C-4C30-8C98-2CDB926D6BF4}"/>
    <cellStyle name="Note 2 10 17 2 2" xfId="31458" xr:uid="{86F7CA17-376B-4577-AA0B-4E1F78E8B821}"/>
    <cellStyle name="Note 2 10 17 3" xfId="21198" xr:uid="{B5A7F159-AC96-4DF1-94F7-F0E6A8F3A177}"/>
    <cellStyle name="Note 2 10 18" xfId="7093" xr:uid="{2DF9B24E-AA34-4A27-A364-DAA5EE79EDB7}"/>
    <cellStyle name="Note 2 10 18 2" xfId="14333" xr:uid="{B4B57C56-1A99-44E4-9DCB-2CE110777408}"/>
    <cellStyle name="Note 2 10 18 2 2" xfId="31826" xr:uid="{283BAC69-BE4C-4BF1-ADC0-107F5C7C6280}"/>
    <cellStyle name="Note 2 10 18 3" xfId="21566" xr:uid="{E64F9C9E-D4C6-495A-AED8-87997BC33462}"/>
    <cellStyle name="Note 2 10 19" xfId="8226" xr:uid="{6D9FDCA8-04AF-4A9C-BBE5-8B6674B38CC4}"/>
    <cellStyle name="Note 2 10 19 2" xfId="15459" xr:uid="{B3EC3E94-13B5-4748-9EFB-9F612C3F5E27}"/>
    <cellStyle name="Note 2 10 2" xfId="752" xr:uid="{10CA1189-EB9B-4F13-A050-325C988A8A40}"/>
    <cellStyle name="Note 2 10 2 2" xfId="8016" xr:uid="{C41CFC6F-B8DE-457A-A626-D04CA2DA9404}"/>
    <cellStyle name="Note 2 10 2 2 2" xfId="25879" xr:uid="{BF404E5E-5ACF-4C3F-9EEB-B7DA40C31350}"/>
    <cellStyle name="Note 2 10 2 3" xfId="15249" xr:uid="{BA0895DC-7769-419D-8C4C-6C64845C3C9B}"/>
    <cellStyle name="Note 2 10 20" xfId="7497" xr:uid="{45B7C1DB-0414-46EC-8FFA-A31F0B6F4809}"/>
    <cellStyle name="Note 2 10 20 2" xfId="25364" xr:uid="{4C998432-C59D-49CF-ADE3-EAEE043230A5}"/>
    <cellStyle name="Note 2 10 21" xfId="14730" xr:uid="{6A29B04A-5C16-4066-B5DE-71D096E9C201}"/>
    <cellStyle name="Note 2 10 3" xfId="1747" xr:uid="{C23C62D0-2E4F-4B1F-B0E8-5AED372724CB}"/>
    <cellStyle name="Note 2 10 3 2" xfId="8999" xr:uid="{473DFDED-00B1-47CA-8F8B-7358CA914EF1}"/>
    <cellStyle name="Note 2 10 3 2 2" xfId="26492" xr:uid="{FA112C61-968E-408D-A4BC-00B848864F15}"/>
    <cellStyle name="Note 2 10 3 3" xfId="16232" xr:uid="{4B96C90A-94D7-44AF-B211-4F101B247122}"/>
    <cellStyle name="Note 2 10 4" xfId="2119" xr:uid="{EC89BF4F-BD6F-41D9-9DD4-85314DFCF11C}"/>
    <cellStyle name="Note 2 10 4 2" xfId="9371" xr:uid="{7677EAE4-133D-4B70-A346-62AF70DE766F}"/>
    <cellStyle name="Note 2 10 4 2 2" xfId="26864" xr:uid="{4DE5A677-20D5-4AC2-BEE7-732D84797A9E}"/>
    <cellStyle name="Note 2 10 4 3" xfId="16604" xr:uid="{0834D7AD-1CD6-43FC-9D77-7BB860B23D90}"/>
    <cellStyle name="Note 2 10 5" xfId="507" xr:uid="{2281F54F-E234-46FD-9184-A441DD443B71}"/>
    <cellStyle name="Note 2 10 5 2" xfId="7397" xr:uid="{38957BE3-2AD1-417F-B42E-F61C68D2C2D5}"/>
    <cellStyle name="Note 2 10 5 2 2" xfId="25265" xr:uid="{CCDD8D01-556C-4A93-9BB2-69AE33F2A9D7}"/>
    <cellStyle name="Note 2 10 5 3" xfId="14630" xr:uid="{9976CFB2-D8C7-4F7F-83E0-A1F69089D245}"/>
    <cellStyle name="Note 2 10 6" xfId="2887" xr:uid="{17D92EAD-DC71-4198-9616-FC94270F2D52}"/>
    <cellStyle name="Note 2 10 6 2" xfId="10138" xr:uid="{24781F09-3CEA-4ED4-ABBA-079CA534DC6B}"/>
    <cellStyle name="Note 2 10 6 2 2" xfId="27631" xr:uid="{43944D95-6952-4F97-BD9E-3BEFF2254C9A}"/>
    <cellStyle name="Note 2 10 6 3" xfId="17371" xr:uid="{98C162C9-0167-43B0-93D4-24B23430B784}"/>
    <cellStyle name="Note 2 10 7" xfId="2521" xr:uid="{490B0FE1-8D07-4956-A7DB-5BFEC54B5B06}"/>
    <cellStyle name="Note 2 10 7 2" xfId="9772" xr:uid="{1DE3AA1A-EBE5-4DC7-A2B4-9FFDBFBCE1E6}"/>
    <cellStyle name="Note 2 10 7 2 2" xfId="27265" xr:uid="{4EF09ECC-D9D7-4A84-A44E-673521C7C863}"/>
    <cellStyle name="Note 2 10 7 3" xfId="17005" xr:uid="{49087090-02F1-4BB7-86AF-19461B344230}"/>
    <cellStyle name="Note 2 10 8" xfId="3638" xr:uid="{FC796665-E24F-49FA-A0E6-9211127D3C79}"/>
    <cellStyle name="Note 2 10 8 2" xfId="10889" xr:uid="{6215FE60-FBF7-4565-8EF7-6941769D77A3}"/>
    <cellStyle name="Note 2 10 8 2 2" xfId="28382" xr:uid="{4F461770-BBE7-4116-813C-B1468C3790C5}"/>
    <cellStyle name="Note 2 10 8 3" xfId="18122" xr:uid="{5E63EF7E-5A0E-41A8-B636-7C6C74052F84}"/>
    <cellStyle name="Note 2 10 9" xfId="4011" xr:uid="{4D0F810A-2CF2-46FD-83FE-F935578FEAC4}"/>
    <cellStyle name="Note 2 10 9 2" xfId="11262" xr:uid="{D3CB172B-FA98-4EDF-880E-8017DBD20DC0}"/>
    <cellStyle name="Note 2 10 9 2 2" xfId="28755" xr:uid="{1C1E4EA7-0683-4E74-A8BD-27681550F705}"/>
    <cellStyle name="Note 2 10 9 3" xfId="18495" xr:uid="{5FDD07E3-33A2-418D-85C2-7E8C7E53956B}"/>
    <cellStyle name="Note 2 11" xfId="979" xr:uid="{37EAF8CE-BF82-4F4B-AAC3-451318902CA9}"/>
    <cellStyle name="Note 2 11 10" xfId="3548" xr:uid="{900BA938-2D70-4802-8C94-18330BBBA74C}"/>
    <cellStyle name="Note 2 11 10 2" xfId="10799" xr:uid="{0B55721E-DFCC-44CD-AF0E-04412DA52520}"/>
    <cellStyle name="Note 2 11 10 2 2" xfId="28292" xr:uid="{0FFD3459-8240-46EF-8AC8-7462DB58AFFF}"/>
    <cellStyle name="Note 2 11 10 3" xfId="18032" xr:uid="{A4E2A799-DFC2-46D5-A9DB-337F64FC7C50}"/>
    <cellStyle name="Note 2 11 11" xfId="4712" xr:uid="{0561668D-89C5-435D-95CE-7277FD4A82CB}"/>
    <cellStyle name="Note 2 11 11 2" xfId="11962" xr:uid="{2BF5DA16-FF68-4B5F-A9B8-13171E623C41}"/>
    <cellStyle name="Note 2 11 11 2 2" xfId="29455" xr:uid="{F807584B-CE1E-4199-82B6-A43B71EC8E51}"/>
    <cellStyle name="Note 2 11 11 3" xfId="19195" xr:uid="{DBBA3945-F091-4608-A731-F1BB1FC9D684}"/>
    <cellStyle name="Note 2 11 12" xfId="5082" xr:uid="{F7EE4DAE-B323-45A9-9E45-00B46602D40A}"/>
    <cellStyle name="Note 2 11 12 2" xfId="12332" xr:uid="{C671C819-3F5C-4180-865B-5C3795E62E03}"/>
    <cellStyle name="Note 2 11 12 2 2" xfId="29825" xr:uid="{7C1AC6FD-AD4E-4716-A986-453C786418FA}"/>
    <cellStyle name="Note 2 11 12 3" xfId="19565" xr:uid="{1EC99852-2317-4A43-9F27-1256F884BB21}"/>
    <cellStyle name="Note 2 11 13" xfId="5452" xr:uid="{3B88EE69-5435-4497-B5F5-C6607AD25266}"/>
    <cellStyle name="Note 2 11 13 2" xfId="12702" xr:uid="{4447A8F9-263B-4450-8B6D-D7AF81E12A90}"/>
    <cellStyle name="Note 2 11 13 2 2" xfId="30195" xr:uid="{B8B16711-7F08-4D2C-8855-C8C88C5E9A68}"/>
    <cellStyle name="Note 2 11 13 3" xfId="19935" xr:uid="{05E72051-F057-4EB8-8EB7-38BF56317197}"/>
    <cellStyle name="Note 2 11 14" xfId="4488" xr:uid="{893E085C-A392-4B8F-A2AA-36147005BF5D}"/>
    <cellStyle name="Note 2 11 14 2" xfId="11738" xr:uid="{3EACA363-8C2A-445E-8110-FD2D2C67131B}"/>
    <cellStyle name="Note 2 11 14 2 2" xfId="29231" xr:uid="{DDD08354-FF8D-4E67-81E2-3952C1738D15}"/>
    <cellStyle name="Note 2 11 14 3" xfId="18971" xr:uid="{D0E29424-31B8-410C-913B-E3BB6E2CEF3B}"/>
    <cellStyle name="Note 2 11 15" xfId="6000" xr:uid="{FB352122-E3A5-4146-A82F-E742D0364ED4}"/>
    <cellStyle name="Note 2 11 15 2" xfId="13241" xr:uid="{EF3FAE94-0B87-47AD-97C9-22A01C9EF4E1}"/>
    <cellStyle name="Note 2 11 15 2 2" xfId="30734" xr:uid="{D755A5B0-B9A6-4CC3-B38E-FE49675AB0AE}"/>
    <cellStyle name="Note 2 11 15 3" xfId="20474" xr:uid="{9723587B-9EDD-4DEC-BBA9-EF3CBD4813F6}"/>
    <cellStyle name="Note 2 11 16" xfId="6367" xr:uid="{3D3F14B3-889D-4F2C-99C9-BE1D8D21882B}"/>
    <cellStyle name="Note 2 11 16 2" xfId="13607" xr:uid="{DA35F74D-E52E-4C1C-8370-0D6A40B008FC}"/>
    <cellStyle name="Note 2 11 16 2 2" xfId="31100" xr:uid="{4A2F833C-89A0-41EF-8E69-6E9847E36E40}"/>
    <cellStyle name="Note 2 11 16 3" xfId="20840" xr:uid="{2FBFB2AC-2060-483A-9FC4-11089F27C9DB}"/>
    <cellStyle name="Note 2 11 17" xfId="6730" xr:uid="{4A06BED2-69C6-4815-A1BD-5EC5169ACBCA}"/>
    <cellStyle name="Note 2 11 17 2" xfId="13970" xr:uid="{6B3AAB7D-B5CF-4ACD-B20D-FD5D4539A131}"/>
    <cellStyle name="Note 2 11 17 2 2" xfId="31463" xr:uid="{520964BA-AA2D-4234-ABD9-B894DF341110}"/>
    <cellStyle name="Note 2 11 17 3" xfId="21203" xr:uid="{5B0CAB4D-357A-402D-9288-C4BE959C9181}"/>
    <cellStyle name="Note 2 11 18" xfId="7098" xr:uid="{0330E027-27D9-4B78-B8A4-8A1FA06CBC93}"/>
    <cellStyle name="Note 2 11 18 2" xfId="14338" xr:uid="{C7B3F232-E65E-4AE5-82DE-F328B2DD5903}"/>
    <cellStyle name="Note 2 11 18 2 2" xfId="31831" xr:uid="{F34DEFB2-DE1B-4D55-B719-5FC4E3A72428}"/>
    <cellStyle name="Note 2 11 18 3" xfId="21571" xr:uid="{AFA79B46-A8B8-4611-BB6B-AD5D6E0FA4B3}"/>
    <cellStyle name="Note 2 11 19" xfId="8231" xr:uid="{3524A970-A80E-420A-BD29-A742690B9E5C}"/>
    <cellStyle name="Note 2 11 19 2" xfId="15464" xr:uid="{1C1BCA4E-0D57-444F-A229-37901AD97999}"/>
    <cellStyle name="Note 2 11 2" xfId="550" xr:uid="{04D0435D-F48B-4EAC-9C7E-461554A3C514}"/>
    <cellStyle name="Note 2 11 2 2" xfId="7841" xr:uid="{BE904F91-00BA-4F3F-AF5E-2D3FF1EBEB1E}"/>
    <cellStyle name="Note 2 11 2 2 2" xfId="25707" xr:uid="{941899A8-7DE3-4975-8D60-FB135F3D9550}"/>
    <cellStyle name="Note 2 11 2 3" xfId="15074" xr:uid="{639F3B37-B5BA-4388-9463-3EEDAA22A62E}"/>
    <cellStyle name="Note 2 11 20" xfId="7502" xr:uid="{69C81760-7616-485F-B7B0-394A892413DA}"/>
    <cellStyle name="Note 2 11 20 2" xfId="25369" xr:uid="{103D286D-975B-4503-A2D5-5311F90BABAA}"/>
    <cellStyle name="Note 2 11 21" xfId="14735" xr:uid="{8EE34001-027D-4B2C-85F8-DCBA845A926C}"/>
    <cellStyle name="Note 2 11 3" xfId="1752" xr:uid="{29EA572A-FCB5-4B7A-AD64-AF109C84257F}"/>
    <cellStyle name="Note 2 11 3 2" xfId="9004" xr:uid="{4C7D9B60-F9D3-499A-B111-338CCCA82A0D}"/>
    <cellStyle name="Note 2 11 3 2 2" xfId="26497" xr:uid="{AA2BCFC3-DA9A-4A4D-9BF7-5302BAE1DC36}"/>
    <cellStyle name="Note 2 11 3 3" xfId="16237" xr:uid="{741CBBDF-EB46-4E9E-AA91-2EFA9573ED3C}"/>
    <cellStyle name="Note 2 11 4" xfId="2124" xr:uid="{8F8CDAD7-C362-4150-9633-EB0CBCF61F24}"/>
    <cellStyle name="Note 2 11 4 2" xfId="9376" xr:uid="{EC48ADB0-8D61-4CCF-95A2-468BA0B095C5}"/>
    <cellStyle name="Note 2 11 4 2 2" xfId="26869" xr:uid="{5925F1B2-1E44-46E4-96E1-87B26F2C6798}"/>
    <cellStyle name="Note 2 11 4 3" xfId="16609" xr:uid="{469BD8E7-DB4B-4051-8E66-D8DF7ED3FD7B}"/>
    <cellStyle name="Note 2 11 5" xfId="1361" xr:uid="{F12AC9D0-51FB-45E4-908E-98E724207485}"/>
    <cellStyle name="Note 2 11 5 2" xfId="8613" xr:uid="{4047D926-B999-458B-9C44-BA3C887B34ED}"/>
    <cellStyle name="Note 2 11 5 2 2" xfId="26106" xr:uid="{DF4D8336-E9B6-4158-994E-2713FBA1DF7F}"/>
    <cellStyle name="Note 2 11 5 3" xfId="15846" xr:uid="{D0845D74-07B9-4EC2-9A4E-734AE2786344}"/>
    <cellStyle name="Note 2 11 6" xfId="2892" xr:uid="{35FB4054-B3FF-4320-BBED-DCF1B350F6E0}"/>
    <cellStyle name="Note 2 11 6 2" xfId="10143" xr:uid="{2A446234-424E-42CA-87EB-37DE40FC1849}"/>
    <cellStyle name="Note 2 11 6 2 2" xfId="27636" xr:uid="{DA06958D-F4A7-4F4B-8202-48669E9BE93A}"/>
    <cellStyle name="Note 2 11 6 3" xfId="17376" xr:uid="{02D8A8FE-48FC-4078-BBA4-62B03E30EA2C}"/>
    <cellStyle name="Note 2 11 7" xfId="2583" xr:uid="{8262B0B5-998D-44EF-8CA3-F4B9157818BD}"/>
    <cellStyle name="Note 2 11 7 2" xfId="9834" xr:uid="{CE4C24AE-3B90-47A1-8387-81E0FCA34CF1}"/>
    <cellStyle name="Note 2 11 7 2 2" xfId="27327" xr:uid="{C8B518E1-5DD1-4620-9BB6-CA85F3339B6B}"/>
    <cellStyle name="Note 2 11 7 3" xfId="17067" xr:uid="{0D94484A-8E01-4E9A-8171-71AF4C8472EB}"/>
    <cellStyle name="Note 2 11 8" xfId="3643" xr:uid="{0A872DE7-A7D9-4618-A4A6-343BB162C48E}"/>
    <cellStyle name="Note 2 11 8 2" xfId="10894" xr:uid="{9BB88EFF-259B-49CA-87DA-E84700E98B81}"/>
    <cellStyle name="Note 2 11 8 2 2" xfId="28387" xr:uid="{1BDBAD7A-02C3-4783-9422-507715B0AF37}"/>
    <cellStyle name="Note 2 11 8 3" xfId="18127" xr:uid="{21DC5547-6725-4844-9A50-E32A0CC650C2}"/>
    <cellStyle name="Note 2 11 9" xfId="4016" xr:uid="{84621157-F55C-4C31-A5D9-D44A40CAE364}"/>
    <cellStyle name="Note 2 11 9 2" xfId="11267" xr:uid="{3957D55B-0CF6-4AA7-A6AC-9424D10158D7}"/>
    <cellStyle name="Note 2 11 9 2 2" xfId="28760" xr:uid="{8EE08377-F068-45D1-AD83-23E28EA1F7C9}"/>
    <cellStyle name="Note 2 11 9 3" xfId="18500" xr:uid="{EDEBCB9E-61A2-4E28-A5FE-5615FF30FFCE}"/>
    <cellStyle name="Note 2 12" xfId="947" xr:uid="{217D2982-3533-4955-9360-0818ABB8F3DD}"/>
    <cellStyle name="Note 2 12 10" xfId="4509" xr:uid="{3F7A070F-5199-4843-BE1A-7CD8D52F5B2D}"/>
    <cellStyle name="Note 2 12 10 2" xfId="11759" xr:uid="{05EBC42E-D82E-4514-B9A3-E30CB85B8F8C}"/>
    <cellStyle name="Note 2 12 10 2 2" xfId="29252" xr:uid="{E9F47AF7-BE21-4016-B1D7-EC85C7F4546F}"/>
    <cellStyle name="Note 2 12 10 3" xfId="18992" xr:uid="{38BDB09A-8A37-4AF0-B3D4-C745375E0F9D}"/>
    <cellStyle name="Note 2 12 11" xfId="4682" xr:uid="{EC3CAF5E-BDEE-4F8B-B2B4-290AD871F0AA}"/>
    <cellStyle name="Note 2 12 11 2" xfId="11932" xr:uid="{EDEAE08A-0F59-4F12-8D1F-C675EF63F595}"/>
    <cellStyle name="Note 2 12 11 2 2" xfId="29425" xr:uid="{896FF413-2A26-4399-8444-0A73CA9AD1AC}"/>
    <cellStyle name="Note 2 12 11 3" xfId="19165" xr:uid="{A6C6A466-DE0E-48AD-80B7-9F4F00B9D426}"/>
    <cellStyle name="Note 2 12 12" xfId="5052" xr:uid="{21A0C245-9FF8-49B5-8449-35D7AF4A77D6}"/>
    <cellStyle name="Note 2 12 12 2" xfId="12302" xr:uid="{4FF38929-066C-44AB-9495-1CD3D5BBCE72}"/>
    <cellStyle name="Note 2 12 12 2 2" xfId="29795" xr:uid="{7EEAA3D2-7BA4-4DC9-B095-C874E86CFCDB}"/>
    <cellStyle name="Note 2 12 12 3" xfId="19535" xr:uid="{E964B896-9ECC-433F-913C-7ED55758C6F3}"/>
    <cellStyle name="Note 2 12 13" xfId="5421" xr:uid="{973661D1-7174-4C30-9DA0-CFE6D0695740}"/>
    <cellStyle name="Note 2 12 13 2" xfId="12671" xr:uid="{54DA3AFB-DCC6-4724-B1A8-2FA100397571}"/>
    <cellStyle name="Note 2 12 13 2 2" xfId="30164" xr:uid="{D82C5CED-E0B4-43E3-A8AC-197C156DD858}"/>
    <cellStyle name="Note 2 12 13 3" xfId="19904" xr:uid="{59E50F2C-C98B-4B3C-ACBC-33B681928D0B}"/>
    <cellStyle name="Note 2 12 14" xfId="5866" xr:uid="{CA155135-2177-407A-8490-5EEAB5167E3A}"/>
    <cellStyle name="Note 2 12 14 2" xfId="13112" xr:uid="{E3B62025-1A3A-4D10-8DED-C92215D98DA1}"/>
    <cellStyle name="Note 2 12 14 2 2" xfId="30605" xr:uid="{B53A5E94-E1B8-4C73-BF6F-F473FC9BA09F}"/>
    <cellStyle name="Note 2 12 14 3" xfId="20345" xr:uid="{16143F6A-77D5-4690-A91C-630936AC4D9C}"/>
    <cellStyle name="Note 2 12 15" xfId="5972" xr:uid="{DAC7C8CC-8894-42D3-80B2-F2CEB1EB2612}"/>
    <cellStyle name="Note 2 12 15 2" xfId="13213" xr:uid="{D7865F64-8C45-45E6-A1A5-FF556ADFF1FE}"/>
    <cellStyle name="Note 2 12 15 2 2" xfId="30706" xr:uid="{3CA4F6A0-0B14-4C5F-A61A-C4C5500F1B57}"/>
    <cellStyle name="Note 2 12 15 3" xfId="20446" xr:uid="{A596F9F5-063D-40E2-BDF0-FE9EFF8EBD5C}"/>
    <cellStyle name="Note 2 12 16" xfId="6339" xr:uid="{CD1EEA94-5488-46D0-895B-50945DEDFD95}"/>
    <cellStyle name="Note 2 12 16 2" xfId="13579" xr:uid="{D9FA0410-B77C-46E4-944D-D2AAEFB4D104}"/>
    <cellStyle name="Note 2 12 16 2 2" xfId="31072" xr:uid="{1417733A-62D5-438C-A9A7-678E77AB4827}"/>
    <cellStyle name="Note 2 12 16 3" xfId="20812" xr:uid="{04EB977D-CD6F-4606-A041-2368B6413159}"/>
    <cellStyle name="Note 2 12 17" xfId="6702" xr:uid="{BDDF6C18-5B00-4FC6-9546-DF2FDCCD7EA7}"/>
    <cellStyle name="Note 2 12 17 2" xfId="13942" xr:uid="{45EA93FE-9A6C-400B-AB75-6E20B8CD8F22}"/>
    <cellStyle name="Note 2 12 17 2 2" xfId="31435" xr:uid="{260A08B4-DA18-411F-9ADB-C2AC76F7EFFA}"/>
    <cellStyle name="Note 2 12 17 3" xfId="21175" xr:uid="{AD598341-FD28-441B-9795-1B81903A9DAB}"/>
    <cellStyle name="Note 2 12 18" xfId="7070" xr:uid="{F640C3B1-F141-48A6-96F7-00C2BD8D3909}"/>
    <cellStyle name="Note 2 12 18 2" xfId="14310" xr:uid="{9979DE73-89FC-4684-810A-D4A0864EF179}"/>
    <cellStyle name="Note 2 12 18 2 2" xfId="31803" xr:uid="{348B2CAE-E8AB-48BB-B0F5-8E470648F7D4}"/>
    <cellStyle name="Note 2 12 18 3" xfId="21543" xr:uid="{7BDFA667-5941-4061-AF09-BEDBDC8A9C61}"/>
    <cellStyle name="Note 2 12 19" xfId="8203" xr:uid="{4D93ACD1-3696-4F95-9AFE-5778E54C27DD}"/>
    <cellStyle name="Note 2 12 19 2" xfId="15436" xr:uid="{69A2824C-A7DC-4464-9B98-C29E900BF04E}"/>
    <cellStyle name="Note 2 12 2" xfId="1553" xr:uid="{4A179563-4461-4C4C-A39A-55FD93B98B39}"/>
    <cellStyle name="Note 2 12 2 2" xfId="8805" xr:uid="{3D205407-ACDC-4042-9AC0-1BF6CF488BD2}"/>
    <cellStyle name="Note 2 12 2 2 2" xfId="26298" xr:uid="{BF06F71C-BEA8-4600-99B6-C4222CD2CE49}"/>
    <cellStyle name="Note 2 12 2 3" xfId="16038" xr:uid="{0EB0F620-1C0D-4A0E-B6F3-F5979A5DE21B}"/>
    <cellStyle name="Note 2 12 20" xfId="7474" xr:uid="{EBEC3787-F4B3-4422-BFA3-F0467E25E183}"/>
    <cellStyle name="Note 2 12 20 2" xfId="25341" xr:uid="{5D32CBD0-ACD9-4FE0-BE6B-43493BA88B9E}"/>
    <cellStyle name="Note 2 12 21" xfId="14707" xr:uid="{05463DDF-ED16-496B-8B06-0FBF35547AEE}"/>
    <cellStyle name="Note 2 12 3" xfId="1720" xr:uid="{1BF82EA8-4DEB-4ED9-9650-91D1412E8643}"/>
    <cellStyle name="Note 2 12 3 2" xfId="8972" xr:uid="{71F3B629-F628-44F7-A916-5D70DE201929}"/>
    <cellStyle name="Note 2 12 3 2 2" xfId="26465" xr:uid="{3CFCE6C9-553C-490D-9145-189D7753473B}"/>
    <cellStyle name="Note 2 12 3 3" xfId="16205" xr:uid="{218978E5-A783-4D6A-B3A4-8C4ED9E2A5DE}"/>
    <cellStyle name="Note 2 12 4" xfId="2093" xr:uid="{7B556DDB-5690-44C3-B180-D193B8D270E6}"/>
    <cellStyle name="Note 2 12 4 2" xfId="9345" xr:uid="{588194ED-EFAF-4817-822A-D2A2B10A27AF}"/>
    <cellStyle name="Note 2 12 4 2 2" xfId="26838" xr:uid="{65C1834B-D183-4CAD-93CC-3E225F56B6DA}"/>
    <cellStyle name="Note 2 12 4 3" xfId="16578" xr:uid="{092BCF0A-6E98-4497-B11C-4821059E4AEC}"/>
    <cellStyle name="Note 2 12 5" xfId="1648" xr:uid="{BAA89448-C2FD-47C2-B293-D76C4D594A07}"/>
    <cellStyle name="Note 2 12 5 2" xfId="8900" xr:uid="{696569FB-5FC7-48CA-A85C-8685AA3B3535}"/>
    <cellStyle name="Note 2 12 5 2 2" xfId="26393" xr:uid="{A999D8D6-5AAD-4C35-8C11-3DE3929BCDD2}"/>
    <cellStyle name="Note 2 12 5 3" xfId="16133" xr:uid="{6725834C-CA06-436C-A17B-E4096711181B}"/>
    <cellStyle name="Note 2 12 6" xfId="2861" xr:uid="{1C7D4542-C059-4852-8D1D-C4697320B6A3}"/>
    <cellStyle name="Note 2 12 6 2" xfId="10112" xr:uid="{4ACCB84C-F2B0-4007-8754-14F0589DD946}"/>
    <cellStyle name="Note 2 12 6 2 2" xfId="27605" xr:uid="{A78EB9C7-C9A3-41B2-9BC5-A1C263F83F2C}"/>
    <cellStyle name="Note 2 12 6 3" xfId="17345" xr:uid="{7E939FFB-2BCB-43D8-B13A-F5A0B8143692}"/>
    <cellStyle name="Note 2 12 7" xfId="3419" xr:uid="{30DEC43C-6352-4DB3-8DDE-040EF8F0D107}"/>
    <cellStyle name="Note 2 12 7 2" xfId="10670" xr:uid="{A8124BA7-FD6A-492B-A87C-38687EF05FD2}"/>
    <cellStyle name="Note 2 12 7 2 2" xfId="28163" xr:uid="{81004A46-FA6F-41E1-95C0-E8F399B7FCE8}"/>
    <cellStyle name="Note 2 12 7 3" xfId="17903" xr:uid="{2C17ACB5-6416-4EC0-ABF1-3FFC020D3FC5}"/>
    <cellStyle name="Note 2 12 8" xfId="3612" xr:uid="{4EB3B106-6217-4410-866A-A22B0F97A0C1}"/>
    <cellStyle name="Note 2 12 8 2" xfId="10863" xr:uid="{14E97DEF-0AE3-45AE-9A1C-BBBE466A0A41}"/>
    <cellStyle name="Note 2 12 8 2 2" xfId="28356" xr:uid="{56DE99B9-FD7F-4971-B43A-26701C1F854B}"/>
    <cellStyle name="Note 2 12 8 3" xfId="18096" xr:uid="{D8E41744-D821-4A73-9016-3CABECCD6212}"/>
    <cellStyle name="Note 2 12 9" xfId="3985" xr:uid="{94DBCA34-9D4E-4582-A969-56CE057256B7}"/>
    <cellStyle name="Note 2 12 9 2" xfId="11236" xr:uid="{A1F0ECA7-59C3-4C46-B9DC-A606ED782016}"/>
    <cellStyle name="Note 2 12 9 2 2" xfId="28729" xr:uid="{8C4786C5-1000-4524-B573-AA7526686EE8}"/>
    <cellStyle name="Note 2 12 9 3" xfId="18469" xr:uid="{AA68977D-CBFB-4BD7-92C3-07E716652B99}"/>
    <cellStyle name="Note 2 13" xfId="929" xr:uid="{C5773B9B-C88D-49D9-82DF-A54E26EB2DB6}"/>
    <cellStyle name="Note 2 13 10" xfId="4450" xr:uid="{4DDF407B-B584-4BB3-946F-CCA40C1A6E70}"/>
    <cellStyle name="Note 2 13 10 2" xfId="11701" xr:uid="{3FEEC2C1-D245-4505-A029-70F055AFD016}"/>
    <cellStyle name="Note 2 13 10 2 2" xfId="29194" xr:uid="{6C373D0B-62F2-4C76-8845-0A4996AC4325}"/>
    <cellStyle name="Note 2 13 10 3" xfId="18934" xr:uid="{9D22C386-E525-453A-8969-E2FDFAB35E43}"/>
    <cellStyle name="Note 2 13 11" xfId="4664" xr:uid="{8820752B-3E52-462E-8BA3-5EF594743C2E}"/>
    <cellStyle name="Note 2 13 11 2" xfId="11914" xr:uid="{610F4D62-3F4C-4653-8DAA-BCFE746BFD90}"/>
    <cellStyle name="Note 2 13 11 2 2" xfId="29407" xr:uid="{04252388-28F0-4579-A3DF-A8A443528D72}"/>
    <cellStyle name="Note 2 13 11 3" xfId="19147" xr:uid="{4F7C30D3-4B4E-4035-9E84-3214AFF410B8}"/>
    <cellStyle name="Note 2 13 12" xfId="5034" xr:uid="{45850EB0-75EF-4672-9779-AF8213F3E3B9}"/>
    <cellStyle name="Note 2 13 12 2" xfId="12284" xr:uid="{391406EB-0406-4F70-A88A-67EFFE8C02A9}"/>
    <cellStyle name="Note 2 13 12 2 2" xfId="29777" xr:uid="{643E23D2-1B59-4011-8193-FB72BEFF9A62}"/>
    <cellStyle name="Note 2 13 12 3" xfId="19517" xr:uid="{C1EA8B07-9C40-4CD5-9C61-96CDB5576053}"/>
    <cellStyle name="Note 2 13 13" xfId="5403" xr:uid="{A457CA47-8F3B-4778-96D3-0E483496E9F2}"/>
    <cellStyle name="Note 2 13 13 2" xfId="12653" xr:uid="{CC08F338-50BB-4956-AB80-F0DA7EAC2CDD}"/>
    <cellStyle name="Note 2 13 13 2 2" xfId="30146" xr:uid="{E00BB330-B17A-44C0-B8BC-C78BFFE2A70D}"/>
    <cellStyle name="Note 2 13 13 3" xfId="19886" xr:uid="{3DFD97AE-B587-4B6C-B887-7D325BB8F882}"/>
    <cellStyle name="Note 2 13 14" xfId="5837" xr:uid="{A8FC4D6B-E31E-4564-ACF5-AEF0352C6858}"/>
    <cellStyle name="Note 2 13 14 2" xfId="13084" xr:uid="{19C70166-F6CC-4266-9E20-75D472A5BEB8}"/>
    <cellStyle name="Note 2 13 14 2 2" xfId="30577" xr:uid="{DBE39830-F42B-4F45-9C75-FCECECCAB4C6}"/>
    <cellStyle name="Note 2 13 14 3" xfId="20317" xr:uid="{43F1FB04-6208-492B-830F-6AFFC074397C}"/>
    <cellStyle name="Note 2 13 15" xfId="5954" xr:uid="{D7EA2104-CA54-494C-AB35-CFE0E9893F31}"/>
    <cellStyle name="Note 2 13 15 2" xfId="13195" xr:uid="{10F91281-F196-409D-9F3A-50093A51E32D}"/>
    <cellStyle name="Note 2 13 15 2 2" xfId="30688" xr:uid="{51890C5B-5FB1-4918-9516-268CCAA11404}"/>
    <cellStyle name="Note 2 13 15 3" xfId="20428" xr:uid="{862D6B8F-01F8-4567-B6E6-3063A1F38415}"/>
    <cellStyle name="Note 2 13 16" xfId="6321" xr:uid="{586E76AF-3CD1-4F58-9095-DCF068C3E6B3}"/>
    <cellStyle name="Note 2 13 16 2" xfId="13561" xr:uid="{A0F7BA87-30E4-4092-AD46-B722D550E70F}"/>
    <cellStyle name="Note 2 13 16 2 2" xfId="31054" xr:uid="{630E3E1B-A63C-41FF-A45F-9ABAFF84F9CC}"/>
    <cellStyle name="Note 2 13 16 3" xfId="20794" xr:uid="{4DF68660-7A07-40C6-8C33-25D9C55C9890}"/>
    <cellStyle name="Note 2 13 17" xfId="6684" xr:uid="{AC9C478F-5BD6-41C4-9960-E7C3181A417E}"/>
    <cellStyle name="Note 2 13 17 2" xfId="13924" xr:uid="{C938A693-3F45-4EDD-A339-9EB289749488}"/>
    <cellStyle name="Note 2 13 17 2 2" xfId="31417" xr:uid="{185198F7-49C3-423D-9047-4E5856CE4F2E}"/>
    <cellStyle name="Note 2 13 17 3" xfId="21157" xr:uid="{109CBEEF-D48B-4A72-BAC1-55C1F1CA9188}"/>
    <cellStyle name="Note 2 13 18" xfId="7052" xr:uid="{8CDC390C-616F-4126-A7DA-66C566C72D0A}"/>
    <cellStyle name="Note 2 13 18 2" xfId="14292" xr:uid="{38C9278F-F279-411A-9F19-C94B1E73EF54}"/>
    <cellStyle name="Note 2 13 18 2 2" xfId="31785" xr:uid="{5F4B9586-272D-4B74-96F5-215A45CA880A}"/>
    <cellStyle name="Note 2 13 18 3" xfId="21525" xr:uid="{C6D53D22-D9CF-41AD-AA3F-A5B31B15B425}"/>
    <cellStyle name="Note 2 13 19" xfId="8185" xr:uid="{17FC7C2A-64A8-4FF2-9957-273F1C7C27C9}"/>
    <cellStyle name="Note 2 13 19 2" xfId="15418" xr:uid="{7F34C05C-6BE8-40C7-85FF-FBDE5E862F1C}"/>
    <cellStyle name="Note 2 13 2" xfId="1483" xr:uid="{A2F3F3CB-C7A1-43A1-9FC2-6DE4D0D656AE}"/>
    <cellStyle name="Note 2 13 2 2" xfId="8735" xr:uid="{793B9ED1-93F4-40A4-90CA-5BA39EBCBA65}"/>
    <cellStyle name="Note 2 13 2 2 2" xfId="26228" xr:uid="{FF8AA972-DB87-4EE8-8559-F0C837477385}"/>
    <cellStyle name="Note 2 13 2 3" xfId="15968" xr:uid="{AC58CDDE-BD78-4465-BA6C-6D9172C0E798}"/>
    <cellStyle name="Note 2 13 20" xfId="7456" xr:uid="{0DF81320-8106-44C4-89DA-BEF7CD4D8F84}"/>
    <cellStyle name="Note 2 13 20 2" xfId="25323" xr:uid="{02CB8F34-8D87-4C8A-B512-7BFD1C76234E}"/>
    <cellStyle name="Note 2 13 21" xfId="14689" xr:uid="{684B9CE8-8381-4C0D-9171-9C827C1A6D72}"/>
    <cellStyle name="Note 2 13 3" xfId="1702" xr:uid="{48726344-278D-4448-A09F-054CFD0CD67A}"/>
    <cellStyle name="Note 2 13 3 2" xfId="8954" xr:uid="{90B9EB42-2883-4DE0-A5A6-A08B2B0194BC}"/>
    <cellStyle name="Note 2 13 3 2 2" xfId="26447" xr:uid="{200BFF6D-EDD5-417E-B1F1-C35635208C74}"/>
    <cellStyle name="Note 2 13 3 3" xfId="16187" xr:uid="{F556BCCE-0E56-46FF-A026-A413F52551A8}"/>
    <cellStyle name="Note 2 13 4" xfId="2075" xr:uid="{5F750742-287F-4B82-A66A-FA80D47316F9}"/>
    <cellStyle name="Note 2 13 4 2" xfId="9327" xr:uid="{8B605834-5CE7-426D-A60E-8502FD1A4EF5}"/>
    <cellStyle name="Note 2 13 4 2 2" xfId="26820" xr:uid="{ED2F1F68-6B7B-4CDC-AFAD-FA98A8ECCEE9}"/>
    <cellStyle name="Note 2 13 4 3" xfId="16560" xr:uid="{FC971E5D-7645-4743-A0AE-753819071089}"/>
    <cellStyle name="Note 2 13 5" xfId="1610" xr:uid="{46A2A487-7048-449D-B868-60B0CA5FCC07}"/>
    <cellStyle name="Note 2 13 5 2" xfId="8862" xr:uid="{2EA13282-E33F-4057-BABE-53C85B03060F}"/>
    <cellStyle name="Note 2 13 5 2 2" xfId="26355" xr:uid="{5D1E111E-9B9E-4986-95F2-CDD77DF10DD2}"/>
    <cellStyle name="Note 2 13 5 3" xfId="16095" xr:uid="{59A18EEA-5181-4B31-95F6-17A1BB6DA8BB}"/>
    <cellStyle name="Note 2 13 6" xfId="2843" xr:uid="{26586BF0-302A-4CDA-A2D5-6986ED82C44D}"/>
    <cellStyle name="Note 2 13 6 2" xfId="10094" xr:uid="{03BDD974-3213-45F8-AAB3-5748529DC807}"/>
    <cellStyle name="Note 2 13 6 2 2" xfId="27587" xr:uid="{CD4558CB-FC44-4CC7-8E65-010B853D4C3D}"/>
    <cellStyle name="Note 2 13 6 3" xfId="17327" xr:uid="{61742E4C-772A-4B98-971B-CA4A944B7608}"/>
    <cellStyle name="Note 2 13 7" xfId="3347" xr:uid="{F82153C6-7E6C-48EB-AC68-39E437724C81}"/>
    <cellStyle name="Note 2 13 7 2" xfId="10598" xr:uid="{DE55838F-E6D2-469A-88F9-246037D960FF}"/>
    <cellStyle name="Note 2 13 7 2 2" xfId="28091" xr:uid="{76F41486-34BB-4139-9094-BB9059B81AD2}"/>
    <cellStyle name="Note 2 13 7 3" xfId="17831" xr:uid="{7794DBD0-5CFA-4FAA-8E69-36198863FEB1}"/>
    <cellStyle name="Note 2 13 8" xfId="3594" xr:uid="{D83C3E19-82C9-4393-897E-F84EA4339209}"/>
    <cellStyle name="Note 2 13 8 2" xfId="10845" xr:uid="{AD4D1CBE-F542-45EC-870D-4076FC370314}"/>
    <cellStyle name="Note 2 13 8 2 2" xfId="28338" xr:uid="{450FB4F7-F232-46F2-B12C-AEC8EFB27ADC}"/>
    <cellStyle name="Note 2 13 8 3" xfId="18078" xr:uid="{F4409723-4196-4907-B490-866FF601C40E}"/>
    <cellStyle name="Note 2 13 9" xfId="3967" xr:uid="{14BAEAE0-3583-4728-B960-3F86AD97F49D}"/>
    <cellStyle name="Note 2 13 9 2" xfId="11218" xr:uid="{CA43E427-1571-4EB6-87A2-07F73BCF5788}"/>
    <cellStyle name="Note 2 13 9 2 2" xfId="28711" xr:uid="{BFAC2FE6-3801-48C1-8792-2D114D8837F8}"/>
    <cellStyle name="Note 2 13 9 3" xfId="18451" xr:uid="{BF2BBABE-EF5A-4D3A-9560-EB8866085AB6}"/>
    <cellStyle name="Note 2 14" xfId="1025" xr:uid="{14B79B70-2B5E-4F7E-9141-E2918D08B774}"/>
    <cellStyle name="Note 2 14 10" xfId="1497" xr:uid="{C75858DB-91B4-4EC7-B37C-567C8E1CEB3C}"/>
    <cellStyle name="Note 2 14 10 2" xfId="8749" xr:uid="{2323D922-3A3C-414A-810E-637ABF456CEC}"/>
    <cellStyle name="Note 2 14 10 2 2" xfId="26242" xr:uid="{E4EDB080-6B0A-4BC8-B6D5-A140D4B79117}"/>
    <cellStyle name="Note 2 14 10 3" xfId="15982" xr:uid="{0D79C208-E223-4DDA-A1A7-75D79C9A0EA3}"/>
    <cellStyle name="Note 2 14 11" xfId="4758" xr:uid="{23B22BBE-A5B0-45B2-BEB7-854CDDF66792}"/>
    <cellStyle name="Note 2 14 11 2" xfId="12008" xr:uid="{1376D484-8A17-402D-96BE-B6D1C27BDFFB}"/>
    <cellStyle name="Note 2 14 11 2 2" xfId="29501" xr:uid="{B745A89D-F15F-4B75-92ED-4C442F7BB30A}"/>
    <cellStyle name="Note 2 14 11 3" xfId="19241" xr:uid="{079A6274-5001-4539-BE02-0C7F5E98A8D7}"/>
    <cellStyle name="Note 2 14 12" xfId="5128" xr:uid="{6B636E7E-D161-41F4-A695-1683771E1F45}"/>
    <cellStyle name="Note 2 14 12 2" xfId="12378" xr:uid="{F6F8A3DE-A9D1-4316-9FB9-394108600D76}"/>
    <cellStyle name="Note 2 14 12 2 2" xfId="29871" xr:uid="{47A014DB-E100-4A07-9C74-83F86D596B22}"/>
    <cellStyle name="Note 2 14 12 3" xfId="19611" xr:uid="{5032E2FE-BEF5-4108-A056-1CC73C98F1FC}"/>
    <cellStyle name="Note 2 14 13" xfId="5498" xr:uid="{FEEFFFF3-8595-4AB0-B60D-BF1A30F0B589}"/>
    <cellStyle name="Note 2 14 13 2" xfId="12748" xr:uid="{DC509846-36E4-4E2C-A00F-3228DDB386E7}"/>
    <cellStyle name="Note 2 14 13 2 2" xfId="30241" xr:uid="{8B9D4514-3AAE-4DA4-9F59-0805184B78A2}"/>
    <cellStyle name="Note 2 14 13 3" xfId="19981" xr:uid="{7B4775F5-D55D-4BED-9B22-E982C5EB4551}"/>
    <cellStyle name="Note 2 14 14" xfId="2596" xr:uid="{8143DE6C-07FC-44D6-8AAE-E76B512D7158}"/>
    <cellStyle name="Note 2 14 14 2" xfId="9847" xr:uid="{49F837C7-9C6E-4EF7-92F6-C33F354E7BD9}"/>
    <cellStyle name="Note 2 14 14 2 2" xfId="27340" xr:uid="{BB638EC2-8253-45E2-917F-97364A142221}"/>
    <cellStyle name="Note 2 14 14 3" xfId="17080" xr:uid="{8C4EE9BE-8819-47B5-8285-26CB6D9832E4}"/>
    <cellStyle name="Note 2 14 15" xfId="6046" xr:uid="{1B584C23-7154-4B40-984A-B7B951E68000}"/>
    <cellStyle name="Note 2 14 15 2" xfId="13287" xr:uid="{4C48C132-69A5-45B8-AAF5-514AA025D66B}"/>
    <cellStyle name="Note 2 14 15 2 2" xfId="30780" xr:uid="{675E60EE-A3E5-47B6-8FF1-5B26C96CC133}"/>
    <cellStyle name="Note 2 14 15 3" xfId="20520" xr:uid="{E1E2B6EB-A11A-4299-8ECE-C4C9811C35C9}"/>
    <cellStyle name="Note 2 14 16" xfId="6413" xr:uid="{3AC1A5E4-756E-4DEB-AC75-67A604AB515B}"/>
    <cellStyle name="Note 2 14 16 2" xfId="13653" xr:uid="{D9C05A1B-7DB6-4FA4-B9A4-89CC189692F8}"/>
    <cellStyle name="Note 2 14 16 2 2" xfId="31146" xr:uid="{590C27A8-AA5B-48D4-8AA9-65E1AD7D4ACC}"/>
    <cellStyle name="Note 2 14 16 3" xfId="20886" xr:uid="{ADEC8145-C883-4A72-AEFA-824EC8FE6250}"/>
    <cellStyle name="Note 2 14 17" xfId="6776" xr:uid="{E2976A71-9D09-472C-BD49-4C7860D7F22D}"/>
    <cellStyle name="Note 2 14 17 2" xfId="14016" xr:uid="{16D37E1B-92D3-4AD2-8F4F-A2434462F3ED}"/>
    <cellStyle name="Note 2 14 17 2 2" xfId="31509" xr:uid="{1740F028-2704-46EF-8993-0D01DF8ED34F}"/>
    <cellStyle name="Note 2 14 17 3" xfId="21249" xr:uid="{A8FCE343-9FF2-4E25-9E7C-2BA80CDC2B21}"/>
    <cellStyle name="Note 2 14 18" xfId="7144" xr:uid="{C8DDEFAB-4BCB-4F3C-9140-57D5099397DB}"/>
    <cellStyle name="Note 2 14 18 2" xfId="14384" xr:uid="{ACFAB15F-175D-4E4B-A46C-22D95594BF20}"/>
    <cellStyle name="Note 2 14 18 2 2" xfId="31877" xr:uid="{0A57AD1D-AF06-4A1E-BA6A-2A5A0484BA84}"/>
    <cellStyle name="Note 2 14 18 3" xfId="21617" xr:uid="{8BAA8249-66AB-4BE9-88FA-09A30710C0C8}"/>
    <cellStyle name="Note 2 14 19" xfId="8277" xr:uid="{42A94D87-0747-435E-90E2-6008B8FC9E45}"/>
    <cellStyle name="Note 2 14 19 2" xfId="15510" xr:uid="{5672F672-6144-4CF9-899A-5510D04B8D95}"/>
    <cellStyle name="Note 2 14 2" xfId="622" xr:uid="{13D84C8F-2DA0-4A6A-8A32-0EF34B51763C}"/>
    <cellStyle name="Note 2 14 2 2" xfId="7846" xr:uid="{07830B5C-311E-4FAA-BCD3-6071DE1B6245}"/>
    <cellStyle name="Note 2 14 2 2 2" xfId="25712" xr:uid="{C94374A6-3B29-465D-A612-1A674D6FF41A}"/>
    <cellStyle name="Note 2 14 2 3" xfId="15079" xr:uid="{A15A6CCB-D404-49CF-AFBF-89F1BB944C85}"/>
    <cellStyle name="Note 2 14 20" xfId="7549" xr:uid="{32909FA6-B9BE-4D59-BD55-36A88E0E0B30}"/>
    <cellStyle name="Note 2 14 20 2" xfId="25416" xr:uid="{DFB5142D-25C5-482B-A7CE-9B2817CB5807}"/>
    <cellStyle name="Note 2 14 21" xfId="14782" xr:uid="{D4D903DB-AA98-451F-A7CE-A90F3301D34E}"/>
    <cellStyle name="Note 2 14 3" xfId="1798" xr:uid="{5C8C8936-CC7E-4FBE-88EE-D9FE23395650}"/>
    <cellStyle name="Note 2 14 3 2" xfId="9050" xr:uid="{7D02CC18-26B1-4C7E-B4B1-5DBC36383DFD}"/>
    <cellStyle name="Note 2 14 3 2 2" xfId="26543" xr:uid="{CE82C5C1-B548-4436-938E-53CFDBA51BD1}"/>
    <cellStyle name="Note 2 14 3 3" xfId="16283" xr:uid="{CF1D938A-02C3-4A48-9F96-BC07CC506479}"/>
    <cellStyle name="Note 2 14 4" xfId="2170" xr:uid="{A2F700E2-E3E5-42B1-99E6-EB89A5B7C5A9}"/>
    <cellStyle name="Note 2 14 4 2" xfId="9422" xr:uid="{67DA1DAB-D141-4220-93FD-58EFEE0211BB}"/>
    <cellStyle name="Note 2 14 4 2 2" xfId="26915" xr:uid="{57F63801-A60A-4D29-B57B-650237112B28}"/>
    <cellStyle name="Note 2 14 4 3" xfId="16655" xr:uid="{477E7867-9A3F-44AC-BC13-A09F2E52BA43}"/>
    <cellStyle name="Note 2 14 5" xfId="2505" xr:uid="{730392BC-8697-45F2-B36D-86EA7DA507FF}"/>
    <cellStyle name="Note 2 14 5 2" xfId="9756" xr:uid="{D4A78E48-C20F-4212-9975-FF59CF5D8649}"/>
    <cellStyle name="Note 2 14 5 2 2" xfId="27249" xr:uid="{FC3CA4E7-9C4A-4B43-8735-37A09BD9414C}"/>
    <cellStyle name="Note 2 14 5 3" xfId="16989" xr:uid="{18AD6EB4-D0D0-4962-85C3-65DC512A43D3}"/>
    <cellStyle name="Note 2 14 6" xfId="2938" xr:uid="{E564230F-3BB7-4659-BD31-F998611BDB7C}"/>
    <cellStyle name="Note 2 14 6 2" xfId="10189" xr:uid="{C1913628-88F7-4D96-9466-7DDF91EDD436}"/>
    <cellStyle name="Note 2 14 6 2 2" xfId="27682" xr:uid="{0AAD55E8-4E79-4412-B189-BC7199F68673}"/>
    <cellStyle name="Note 2 14 6 3" xfId="17422" xr:uid="{065F34AE-C5F6-4EA7-9DC6-553FABB15F24}"/>
    <cellStyle name="Note 2 14 7" xfId="2687" xr:uid="{DECACEAB-8706-40B9-9EFD-59361CE16B61}"/>
    <cellStyle name="Note 2 14 7 2" xfId="9938" xr:uid="{B2CB260D-B8E1-40B5-97DE-B404368C0F48}"/>
    <cellStyle name="Note 2 14 7 2 2" xfId="27431" xr:uid="{DC7DF5C8-00B0-40F2-B856-657032A26DA2}"/>
    <cellStyle name="Note 2 14 7 3" xfId="17171" xr:uid="{EFF60344-EAE9-4B0C-B0DA-A186CBCFBB4D}"/>
    <cellStyle name="Note 2 14 8" xfId="3689" xr:uid="{E09C2882-BE8C-4076-B405-CB76302A2059}"/>
    <cellStyle name="Note 2 14 8 2" xfId="10940" xr:uid="{EDE96A71-8D02-438F-A60B-BAB1C7FDBCB1}"/>
    <cellStyle name="Note 2 14 8 2 2" xfId="28433" xr:uid="{CB80812D-D5C2-4619-B42A-094240DC65D6}"/>
    <cellStyle name="Note 2 14 8 3" xfId="18173" xr:uid="{4E9059D2-E71E-4307-90BB-2AC1A35B0BB7}"/>
    <cellStyle name="Note 2 14 9" xfId="4062" xr:uid="{FE9C6A25-3967-47DF-B53F-6B79CE70EECF}"/>
    <cellStyle name="Note 2 14 9 2" xfId="11313" xr:uid="{98944C05-48DA-4927-B718-DCCA25752485}"/>
    <cellStyle name="Note 2 14 9 2 2" xfId="28806" xr:uid="{4820C616-AB41-4364-92EA-BC0F579D86A8}"/>
    <cellStyle name="Note 2 14 9 3" xfId="18546" xr:uid="{41F33563-04FB-4931-BC59-6273EB4ED948}"/>
    <cellStyle name="Note 2 15" xfId="1106" xr:uid="{48CA915B-BD1A-4C62-8CEC-CCAE377E725B}"/>
    <cellStyle name="Note 2 15 10" xfId="4454" xr:uid="{6726B4B1-208E-4BD4-9DAF-DB30BE15F71E}"/>
    <cellStyle name="Note 2 15 10 2" xfId="11705" xr:uid="{16FEAA06-5ADD-47B7-A770-DF1E366CF303}"/>
    <cellStyle name="Note 2 15 10 2 2" xfId="29198" xr:uid="{1F686525-5C50-4EC8-BBFE-58EEC325AC37}"/>
    <cellStyle name="Note 2 15 10 3" xfId="18938" xr:uid="{12815D4B-1F4D-44A0-8592-826B15A62863}"/>
    <cellStyle name="Note 2 15 11" xfId="4839" xr:uid="{31FBEBA0-C3DA-481C-B1D2-F2ABC87724E7}"/>
    <cellStyle name="Note 2 15 11 2" xfId="12089" xr:uid="{7451A829-0A9E-4CD6-AE91-2D0B47578962}"/>
    <cellStyle name="Note 2 15 11 2 2" xfId="29582" xr:uid="{972B6D3C-6E62-497A-87AC-F92C779BDF5D}"/>
    <cellStyle name="Note 2 15 11 3" xfId="19322" xr:uid="{56F371C1-7D10-44FF-ACDC-9994A14826B7}"/>
    <cellStyle name="Note 2 15 12" xfId="5209" xr:uid="{25632687-E145-46F8-B931-A2DC53EE4FE8}"/>
    <cellStyle name="Note 2 15 12 2" xfId="12459" xr:uid="{F233C59B-2195-4191-B281-A66F976CA002}"/>
    <cellStyle name="Note 2 15 12 2 2" xfId="29952" xr:uid="{9D0C90A3-30AB-4AEF-8505-3211DCA4D772}"/>
    <cellStyle name="Note 2 15 12 3" xfId="19692" xr:uid="{8C4BC23A-8492-4B10-ABCC-1081F5612A99}"/>
    <cellStyle name="Note 2 15 13" xfId="5579" xr:uid="{D009BE7B-7628-47D1-83F0-69903620ED6E}"/>
    <cellStyle name="Note 2 15 13 2" xfId="12829" xr:uid="{4DCFF0D0-976E-4271-9B7D-9D2E3399563C}"/>
    <cellStyle name="Note 2 15 13 2 2" xfId="30322" xr:uid="{ACA9C822-849A-4EEC-8D55-B7BAD450807D}"/>
    <cellStyle name="Note 2 15 13 3" xfId="20062" xr:uid="{818908CB-714A-4187-9E43-D2B62065D346}"/>
    <cellStyle name="Note 2 15 14" xfId="5839" xr:uid="{48FFD22D-C717-4395-B553-CD88364548EA}"/>
    <cellStyle name="Note 2 15 14 2" xfId="13086" xr:uid="{0B92F638-C43B-4D51-9FF2-9461975BD5F0}"/>
    <cellStyle name="Note 2 15 14 2 2" xfId="30579" xr:uid="{39A685E7-9540-45A0-AA51-4CFC837253C0}"/>
    <cellStyle name="Note 2 15 14 3" xfId="20319" xr:uid="{7A73C0EA-8A25-4269-8456-88F16D2EAF0F}"/>
    <cellStyle name="Note 2 15 15" xfId="6127" xr:uid="{AE66EDA3-FA9B-4B25-B51C-348AC5CB52A6}"/>
    <cellStyle name="Note 2 15 15 2" xfId="13368" xr:uid="{6706D5D3-6B7F-46BD-BA6B-575BA0CBFBAE}"/>
    <cellStyle name="Note 2 15 15 2 2" xfId="30861" xr:uid="{599AB50F-72B9-4ECB-8A2F-0F493D7B3C03}"/>
    <cellStyle name="Note 2 15 15 3" xfId="20601" xr:uid="{0E714EDF-29C7-4F2D-A6F8-CA72BF401D76}"/>
    <cellStyle name="Note 2 15 16" xfId="6494" xr:uid="{6E14CE7C-5323-47FE-AD1C-31ADD12826D4}"/>
    <cellStyle name="Note 2 15 16 2" xfId="13734" xr:uid="{6B7F21F3-F21C-4D5C-8340-061D1F6855F2}"/>
    <cellStyle name="Note 2 15 16 2 2" xfId="31227" xr:uid="{2E24025A-167B-4CE9-BF88-37251D569B7B}"/>
    <cellStyle name="Note 2 15 16 3" xfId="20967" xr:uid="{2354167C-91CF-4332-B5B1-EB2BE6A08962}"/>
    <cellStyle name="Note 2 15 17" xfId="6857" xr:uid="{3EAFB09E-E2D3-460F-8743-ABD004D81707}"/>
    <cellStyle name="Note 2 15 17 2" xfId="14097" xr:uid="{2126D965-2989-4CAA-8702-33EE2E5B8DAE}"/>
    <cellStyle name="Note 2 15 17 2 2" xfId="31590" xr:uid="{1FFB3641-9EBB-4CDA-8196-D27E035C6392}"/>
    <cellStyle name="Note 2 15 17 3" xfId="21330" xr:uid="{D4B1316A-DB9F-449F-9A51-9D6181F9DEB1}"/>
    <cellStyle name="Note 2 15 18" xfId="7225" xr:uid="{EF08F5B2-F511-4364-966B-CE94A1B9D262}"/>
    <cellStyle name="Note 2 15 18 2" xfId="14465" xr:uid="{151B434A-BF96-4499-9ED9-BA247D92A675}"/>
    <cellStyle name="Note 2 15 18 2 2" xfId="31958" xr:uid="{81AE8C59-AE8A-4860-9646-156412B9F166}"/>
    <cellStyle name="Note 2 15 18 3" xfId="21698" xr:uid="{FF4C7C60-5038-4030-8E94-AF80FBBB7EC7}"/>
    <cellStyle name="Note 2 15 19" xfId="8358" xr:uid="{9A8D787B-3E32-430D-B6F7-C19CEF00A886}"/>
    <cellStyle name="Note 2 15 19 2" xfId="15591" xr:uid="{DC8CD8E8-0979-4ECE-9AE8-C2CF21AB9F16}"/>
    <cellStyle name="Note 2 15 2" xfId="1487" xr:uid="{EEDFB033-5D11-4C11-991C-5D3E16F868C9}"/>
    <cellStyle name="Note 2 15 2 2" xfId="8739" xr:uid="{386BF29C-D705-4E3C-AA6B-4BD8A6434EE6}"/>
    <cellStyle name="Note 2 15 2 2 2" xfId="26232" xr:uid="{42ABB6EB-ED44-48C0-8944-8B49E4C8F07C}"/>
    <cellStyle name="Note 2 15 2 3" xfId="15972" xr:uid="{4AC2DF4F-16A7-44E1-8724-9032D67B93C3}"/>
    <cellStyle name="Note 2 15 20" xfId="7630" xr:uid="{2B116C0E-3035-4897-81C4-F78CBF4A87FC}"/>
    <cellStyle name="Note 2 15 20 2" xfId="25497" xr:uid="{2C84AFCF-C66A-449A-9277-6F20EB4371BB}"/>
    <cellStyle name="Note 2 15 21" xfId="14863" xr:uid="{A96C734D-D1E3-4500-AEFE-A2C23B7B2B9A}"/>
    <cellStyle name="Note 2 15 3" xfId="1879" xr:uid="{732FFF91-0DA6-4AC3-BBAD-256046A6F231}"/>
    <cellStyle name="Note 2 15 3 2" xfId="9131" xr:uid="{4DB819B6-8A30-4293-B2E1-1051864FB253}"/>
    <cellStyle name="Note 2 15 3 2 2" xfId="26624" xr:uid="{27599064-98DB-4A77-80CD-0F5BFFCDE530}"/>
    <cellStyle name="Note 2 15 3 3" xfId="16364" xr:uid="{096F85BC-D0FC-438D-B969-8627E9D58231}"/>
    <cellStyle name="Note 2 15 4" xfId="2251" xr:uid="{D13F530E-27A7-423E-BF78-9AC7C1D376A0}"/>
    <cellStyle name="Note 2 15 4 2" xfId="9503" xr:uid="{8ED4F125-A27B-439D-B9A9-19CE6088FE6C}"/>
    <cellStyle name="Note 2 15 4 2 2" xfId="26996" xr:uid="{7F1B1372-9C98-426A-AE0E-AED9D75584FC}"/>
    <cellStyle name="Note 2 15 4 3" xfId="16736" xr:uid="{E0899610-3AF9-49E4-8279-AC2622D6841B}"/>
    <cellStyle name="Note 2 15 5" xfId="1514" xr:uid="{F599B0CF-560E-4E45-828B-A5931F0A77F6}"/>
    <cellStyle name="Note 2 15 5 2" xfId="8766" xr:uid="{590D1CE5-96A1-4D3C-9863-ED25DC0AA9B9}"/>
    <cellStyle name="Note 2 15 5 2 2" xfId="26259" xr:uid="{7AA7A67B-EB89-40DD-954C-6BE1E2EDB6C9}"/>
    <cellStyle name="Note 2 15 5 3" xfId="15999" xr:uid="{89CFAC01-D981-4EC6-B8AB-617A67BA2F19}"/>
    <cellStyle name="Note 2 15 6" xfId="3019" xr:uid="{A964432F-9376-4113-9A18-23F847115B32}"/>
    <cellStyle name="Note 2 15 6 2" xfId="10270" xr:uid="{F033A5B4-4FED-43D4-A147-8B1044DB0808}"/>
    <cellStyle name="Note 2 15 6 2 2" xfId="27763" xr:uid="{A3488C5D-63EB-4EF6-84E6-C41CEB584CF6}"/>
    <cellStyle name="Note 2 15 6 3" xfId="17503" xr:uid="{99507307-8787-4D04-9E23-64CAB7955865}"/>
    <cellStyle name="Note 2 15 7" xfId="3351" xr:uid="{BED3B585-AFCD-4F36-BCA3-CA78BB8EC2C5}"/>
    <cellStyle name="Note 2 15 7 2" xfId="10602" xr:uid="{7A1C059A-53A3-42D2-B67A-3418B9935312}"/>
    <cellStyle name="Note 2 15 7 2 2" xfId="28095" xr:uid="{0778A085-1F2B-45A1-BCA1-E5F8137B1971}"/>
    <cellStyle name="Note 2 15 7 3" xfId="17835" xr:uid="{D70BD2E0-E792-41A3-BF35-D41B30B2DDAC}"/>
    <cellStyle name="Note 2 15 8" xfId="3770" xr:uid="{D3402F4E-A908-4D68-A013-C96DCDE4643A}"/>
    <cellStyle name="Note 2 15 8 2" xfId="11021" xr:uid="{3ACA2D54-5516-40A6-ABA8-2315D5ABD2FB}"/>
    <cellStyle name="Note 2 15 8 2 2" xfId="28514" xr:uid="{290EB818-527D-4EFD-9EC2-2702EC98510E}"/>
    <cellStyle name="Note 2 15 8 3" xfId="18254" xr:uid="{ABA4C385-AA78-4256-B3DA-382A95B22B65}"/>
    <cellStyle name="Note 2 15 9" xfId="4143" xr:uid="{48A68C8C-2A20-4DBC-8662-DC42D43A9B27}"/>
    <cellStyle name="Note 2 15 9 2" xfId="11394" xr:uid="{F5EB13B2-8785-4621-808A-2B3E4ED0CDAC}"/>
    <cellStyle name="Note 2 15 9 2 2" xfId="28887" xr:uid="{E05E54B6-BF99-4ED8-AF91-CAF6E1130729}"/>
    <cellStyle name="Note 2 15 9 3" xfId="18627" xr:uid="{91A863C9-54AF-4C99-AD14-611D48C9ABD9}"/>
    <cellStyle name="Note 2 16" xfId="991" xr:uid="{C479AD66-46FC-4BA5-8C9E-F81A220E6936}"/>
    <cellStyle name="Note 2 16 10" xfId="3565" xr:uid="{B6492A6C-F511-43AA-9904-409402AF47B2}"/>
    <cellStyle name="Note 2 16 10 2" xfId="10816" xr:uid="{AE40ADA0-FB3C-4A5C-B0EC-23BBC52A617A}"/>
    <cellStyle name="Note 2 16 10 2 2" xfId="28309" xr:uid="{B797D0BF-C693-4037-BCBB-00571D12B48F}"/>
    <cellStyle name="Note 2 16 10 3" xfId="18049" xr:uid="{0C9DC5DC-7DBD-4DB1-81B5-2A4312C83054}"/>
    <cellStyle name="Note 2 16 11" xfId="4724" xr:uid="{85A71F26-D4FE-4D65-AC54-D3EBE6CDFDCB}"/>
    <cellStyle name="Note 2 16 11 2" xfId="11974" xr:uid="{93B2DCD4-8D9C-4C47-A706-11F495BB8959}"/>
    <cellStyle name="Note 2 16 11 2 2" xfId="29467" xr:uid="{1E95E02C-2BE3-46A3-9D58-13BAD9398743}"/>
    <cellStyle name="Note 2 16 11 3" xfId="19207" xr:uid="{65413FFF-54C5-46EE-8C87-832029FD386A}"/>
    <cellStyle name="Note 2 16 12" xfId="5094" xr:uid="{7EF03A88-B02F-477F-ADA5-D4FF7AF0CEE7}"/>
    <cellStyle name="Note 2 16 12 2" xfId="12344" xr:uid="{078FE779-067B-411E-9345-DC8B007F2E17}"/>
    <cellStyle name="Note 2 16 12 2 2" xfId="29837" xr:uid="{95207585-8D5C-4E59-9267-35823454872B}"/>
    <cellStyle name="Note 2 16 12 3" xfId="19577" xr:uid="{64BBE44D-1CBB-4DDF-A000-FDCF31D3DE3D}"/>
    <cellStyle name="Note 2 16 13" xfId="5464" xr:uid="{00D24F7D-5B5E-439D-BC0A-C0C2CEB4B080}"/>
    <cellStyle name="Note 2 16 13 2" xfId="12714" xr:uid="{AD0D0F7E-0ABA-4EED-A895-E35A081C98A2}"/>
    <cellStyle name="Note 2 16 13 2 2" xfId="30207" xr:uid="{B8711B80-2FCE-4DC5-B5BD-C143D2B52045}"/>
    <cellStyle name="Note 2 16 13 3" xfId="19947" xr:uid="{B994831A-19E2-4C00-8BAB-A946BAE1E68B}"/>
    <cellStyle name="Note 2 16 14" xfId="5007" xr:uid="{BFD802AC-96E4-4513-B392-9D45EF31CECA}"/>
    <cellStyle name="Note 2 16 14 2" xfId="12257" xr:uid="{A3E38A1E-6B2A-4C71-8D01-F407EADDBC89}"/>
    <cellStyle name="Note 2 16 14 2 2" xfId="29750" xr:uid="{D65718FC-EFCA-4F2A-BAF5-6EE8AC12D0F9}"/>
    <cellStyle name="Note 2 16 14 3" xfId="19490" xr:uid="{8AD48279-9CB6-4A10-A9B4-2F7D33DB29C0}"/>
    <cellStyle name="Note 2 16 15" xfId="6012" xr:uid="{D45C4812-39F4-47D8-B52C-84814812B913}"/>
    <cellStyle name="Note 2 16 15 2" xfId="13253" xr:uid="{A62D8B52-8603-4730-A218-A69214A20E26}"/>
    <cellStyle name="Note 2 16 15 2 2" xfId="30746" xr:uid="{0F04CCD2-CAE6-4969-A056-30D395E44E63}"/>
    <cellStyle name="Note 2 16 15 3" xfId="20486" xr:uid="{3A021139-C34B-4799-BD71-96CFBE66735D}"/>
    <cellStyle name="Note 2 16 16" xfId="6379" xr:uid="{541115B2-29D3-49D1-BAA8-6CF3F9B16262}"/>
    <cellStyle name="Note 2 16 16 2" xfId="13619" xr:uid="{CD344694-C2A2-448C-894C-E0AD8ED7BEC0}"/>
    <cellStyle name="Note 2 16 16 2 2" xfId="31112" xr:uid="{F68D115F-A6BE-40ED-BECE-C34DBFA2ED7F}"/>
    <cellStyle name="Note 2 16 16 3" xfId="20852" xr:uid="{A6B7537D-5642-4F59-AEB9-10DE75CE124B}"/>
    <cellStyle name="Note 2 16 17" xfId="6742" xr:uid="{3FB6C5EC-550E-42C5-8F9F-E46E3013A965}"/>
    <cellStyle name="Note 2 16 17 2" xfId="13982" xr:uid="{F562AE38-28B9-4FBA-AB9E-88DFD247283E}"/>
    <cellStyle name="Note 2 16 17 2 2" xfId="31475" xr:uid="{699DEC2A-E92B-4B2D-9841-8EA2CA06CD44}"/>
    <cellStyle name="Note 2 16 17 3" xfId="21215" xr:uid="{2D5C6923-1BEA-403B-9636-5955EB5AFECA}"/>
    <cellStyle name="Note 2 16 18" xfId="7110" xr:uid="{C38ADE86-108A-4652-A2BE-C14DD50B6CAC}"/>
    <cellStyle name="Note 2 16 18 2" xfId="14350" xr:uid="{9F95DF36-F64B-4843-8FF5-B95B38FCFD19}"/>
    <cellStyle name="Note 2 16 18 2 2" xfId="31843" xr:uid="{6672F055-A61A-45B8-BB84-0B3750191004}"/>
    <cellStyle name="Note 2 16 18 3" xfId="21583" xr:uid="{9F046446-B5C5-40F7-B873-12ECF0FA9FFB}"/>
    <cellStyle name="Note 2 16 19" xfId="8243" xr:uid="{981631A4-89B2-4BA3-BAB7-0D3F62522660}"/>
    <cellStyle name="Note 2 16 19 2" xfId="15476" xr:uid="{87C28135-A9DF-4230-8E0D-46623AE67B1B}"/>
    <cellStyle name="Note 2 16 2" xfId="598" xr:uid="{82E46BB0-7C51-43AD-835B-DF3CEE8579FE}"/>
    <cellStyle name="Note 2 16 2 2" xfId="7809" xr:uid="{3B33B915-D36C-4F45-A203-1CB447AEC029}"/>
    <cellStyle name="Note 2 16 2 2 2" xfId="25676" xr:uid="{969439DD-6C83-43C6-B9AE-A45AAF50890B}"/>
    <cellStyle name="Note 2 16 2 3" xfId="15042" xr:uid="{D2B0891B-1C2A-4D23-87A0-6ACDDDECEF11}"/>
    <cellStyle name="Note 2 16 20" xfId="7514" xr:uid="{822448F7-32F6-4276-9A1A-62B6AF234421}"/>
    <cellStyle name="Note 2 16 20 2" xfId="25381" xr:uid="{4D7D9869-C8B2-41DD-A43B-5653186193B9}"/>
    <cellStyle name="Note 2 16 21" xfId="14747" xr:uid="{9022610A-734B-4950-9993-9E596CFF300B}"/>
    <cellStyle name="Note 2 16 3" xfId="1764" xr:uid="{CA3AFB11-C0BB-4D8D-9657-4EC2737C3959}"/>
    <cellStyle name="Note 2 16 3 2" xfId="9016" xr:uid="{EAF119B6-E279-48EC-8A1B-7C6113BAC8E9}"/>
    <cellStyle name="Note 2 16 3 2 2" xfId="26509" xr:uid="{604748C9-A271-475E-B086-DE012A061135}"/>
    <cellStyle name="Note 2 16 3 3" xfId="16249" xr:uid="{31F330E3-3D97-46BC-99FA-A173AA68209D}"/>
    <cellStyle name="Note 2 16 4" xfId="2136" xr:uid="{8FAAA17A-A84A-433B-98A6-368048728453}"/>
    <cellStyle name="Note 2 16 4 2" xfId="9388" xr:uid="{1728CB53-9ED6-47DF-9E3C-02195AE03A17}"/>
    <cellStyle name="Note 2 16 4 2 2" xfId="26881" xr:uid="{9676EDCF-2BD3-41F9-9130-0166CC4BBD64}"/>
    <cellStyle name="Note 2 16 4 3" xfId="16621" xr:uid="{7A82C9E5-1559-41B1-8035-DD6D579B1798}"/>
    <cellStyle name="Note 2 16 5" xfId="836" xr:uid="{734C0C78-EF8D-4E05-B442-C920985D71B0}"/>
    <cellStyle name="Note 2 16 5 2" xfId="8100" xr:uid="{8577BBFA-4BC1-4928-99ED-1D6CC0DBC0A8}"/>
    <cellStyle name="Note 2 16 5 2 2" xfId="25963" xr:uid="{1E3C759C-6BAB-462F-A40E-9876F6C90E59}"/>
    <cellStyle name="Note 2 16 5 3" xfId="15333" xr:uid="{0BDB8458-4F5A-4639-83E6-546CCB85080D}"/>
    <cellStyle name="Note 2 16 6" xfId="2904" xr:uid="{8ADE9096-1B74-4653-AD21-E580DA703132}"/>
    <cellStyle name="Note 2 16 6 2" xfId="10155" xr:uid="{803C5AF1-CB08-4356-9AA0-9EB99FEA8165}"/>
    <cellStyle name="Note 2 16 6 2 2" xfId="27648" xr:uid="{730FD454-2632-4D63-A43E-9D597020C928}"/>
    <cellStyle name="Note 2 16 6 3" xfId="17388" xr:uid="{780066BA-6120-46FE-9CB8-2E8E2C20F3FE}"/>
    <cellStyle name="Note 2 16 7" xfId="2591" xr:uid="{F2D98E62-C344-42F5-9C9B-3B564F2464A2}"/>
    <cellStyle name="Note 2 16 7 2" xfId="9842" xr:uid="{7E203246-1E1A-4D6A-8637-54CB33F8E994}"/>
    <cellStyle name="Note 2 16 7 2 2" xfId="27335" xr:uid="{2ACDD04E-2D33-498D-A849-1EF7923A6E2D}"/>
    <cellStyle name="Note 2 16 7 3" xfId="17075" xr:uid="{01D8B415-8988-4FA4-85CB-2B4DA530909E}"/>
    <cellStyle name="Note 2 16 8" xfId="3655" xr:uid="{0EFF29D2-7ECB-4315-B80A-3636E2E71CBB}"/>
    <cellStyle name="Note 2 16 8 2" xfId="10906" xr:uid="{476CBFC1-C956-40A1-BF80-D413D3841657}"/>
    <cellStyle name="Note 2 16 8 2 2" xfId="28399" xr:uid="{424A6E5A-C0CB-4F51-8EBA-701D71A26F01}"/>
    <cellStyle name="Note 2 16 8 3" xfId="18139" xr:uid="{B22E31B4-2CA3-42D4-9728-76F380307164}"/>
    <cellStyle name="Note 2 16 9" xfId="4028" xr:uid="{9E4DCED1-1FA0-4C09-9EAC-CF737901615D}"/>
    <cellStyle name="Note 2 16 9 2" xfId="11279" xr:uid="{B521F207-2B06-4DE0-8D39-586629F09AE1}"/>
    <cellStyle name="Note 2 16 9 2 2" xfId="28772" xr:uid="{983D1A5B-0704-436A-AC74-C8D634D9B976}"/>
    <cellStyle name="Note 2 16 9 3" xfId="18512" xr:uid="{B792CB55-FA84-49DE-83A4-955F49645CD2}"/>
    <cellStyle name="Note 2 17" xfId="980" xr:uid="{B7478210-583B-48E0-87D9-31142227E694}"/>
    <cellStyle name="Note 2 17 10" xfId="3439" xr:uid="{7396C3DB-86F8-4FC7-AA1D-E8AC5ED5FF35}"/>
    <cellStyle name="Note 2 17 10 2" xfId="10690" xr:uid="{88E34EE0-D0FE-4EB4-AF76-26B0D4B4FECD}"/>
    <cellStyle name="Note 2 17 10 2 2" xfId="28183" xr:uid="{824A22A4-9D67-4252-AFCF-73F9D88C408F}"/>
    <cellStyle name="Note 2 17 10 3" xfId="17923" xr:uid="{FF41A214-4B04-4C81-A6F3-B05200671190}"/>
    <cellStyle name="Note 2 17 11" xfId="4713" xr:uid="{6138167E-F94F-4103-A391-A359DF17B7E7}"/>
    <cellStyle name="Note 2 17 11 2" xfId="11963" xr:uid="{CBB2D43C-4F99-427E-AD4A-E9F01859B079}"/>
    <cellStyle name="Note 2 17 11 2 2" xfId="29456" xr:uid="{06F5EC00-7372-4677-BE85-35D1758C08D8}"/>
    <cellStyle name="Note 2 17 11 3" xfId="19196" xr:uid="{9AD1EEB6-6B5F-4CFF-99B0-CDE4892F5823}"/>
    <cellStyle name="Note 2 17 12" xfId="5083" xr:uid="{86AC43B3-4E0C-4903-BBE3-3ADD70198F02}"/>
    <cellStyle name="Note 2 17 12 2" xfId="12333" xr:uid="{14222ADB-7FDD-4FB5-B4C4-3469A7450C49}"/>
    <cellStyle name="Note 2 17 12 2 2" xfId="29826" xr:uid="{A5E8B2D4-AF7B-4EB2-B6F0-4F19E6BD716C}"/>
    <cellStyle name="Note 2 17 12 3" xfId="19566" xr:uid="{F6D19E2C-7AB7-4825-A0E6-C37AD10A0C17}"/>
    <cellStyle name="Note 2 17 13" xfId="5453" xr:uid="{5FD2DB53-CE52-43F8-B592-CAD245423922}"/>
    <cellStyle name="Note 2 17 13 2" xfId="12703" xr:uid="{09648489-23D7-4E7F-BDBA-01FFD9065253}"/>
    <cellStyle name="Note 2 17 13 2 2" xfId="30196" xr:uid="{CE8856CF-6FD8-4370-B489-9B361B1070DC}"/>
    <cellStyle name="Note 2 17 13 3" xfId="19936" xr:uid="{129D17A8-2ABF-4B8F-89C6-78DD17285CBA}"/>
    <cellStyle name="Note 2 17 14" xfId="3193" xr:uid="{367ACB6C-3E18-4D46-89C8-11789F55BFEE}"/>
    <cellStyle name="Note 2 17 14 2" xfId="10444" xr:uid="{F6BFC6B6-6C9F-4ADE-A27A-4821CE61B407}"/>
    <cellStyle name="Note 2 17 14 2 2" xfId="27937" xr:uid="{015DD4AB-8F8A-402D-B927-A24CFCD6995A}"/>
    <cellStyle name="Note 2 17 14 3" xfId="17677" xr:uid="{0B4AD82A-A9EA-4A4A-BBDB-2D57B6448564}"/>
    <cellStyle name="Note 2 17 15" xfId="6001" xr:uid="{F05C7631-500C-4F41-94F0-270536878973}"/>
    <cellStyle name="Note 2 17 15 2" xfId="13242" xr:uid="{21319CE5-3AC2-4A7F-B05C-C69CF83B15B2}"/>
    <cellStyle name="Note 2 17 15 2 2" xfId="30735" xr:uid="{353D2365-F2FE-443A-8AB2-5AD5148C14E3}"/>
    <cellStyle name="Note 2 17 15 3" xfId="20475" xr:uid="{72E94D09-AC5D-4E31-8E08-E4BC6B9E0C80}"/>
    <cellStyle name="Note 2 17 16" xfId="6368" xr:uid="{2C0D40C4-0178-4F21-B16F-1548CED36ACC}"/>
    <cellStyle name="Note 2 17 16 2" xfId="13608" xr:uid="{F4634E87-B5DA-4238-9F65-7170034C4CDD}"/>
    <cellStyle name="Note 2 17 16 2 2" xfId="31101" xr:uid="{7B042E3D-ED24-41B2-BBD0-EFCB4FBD000D}"/>
    <cellStyle name="Note 2 17 16 3" xfId="20841" xr:uid="{CED7E9D7-322B-45B2-B7AD-CC075110A348}"/>
    <cellStyle name="Note 2 17 17" xfId="6731" xr:uid="{2BEC8BCA-4A7D-4024-8D58-3787BDDACDB4}"/>
    <cellStyle name="Note 2 17 17 2" xfId="13971" xr:uid="{44349471-CA6A-4E8D-991B-A98C6C904D01}"/>
    <cellStyle name="Note 2 17 17 2 2" xfId="31464" xr:uid="{9B11EAEA-516A-437C-ABE5-3F9E828C9354}"/>
    <cellStyle name="Note 2 17 17 3" xfId="21204" xr:uid="{8C471EC8-403B-472B-94F1-DFDAE8897F46}"/>
    <cellStyle name="Note 2 17 18" xfId="7099" xr:uid="{67A41C9C-F651-4203-A570-B9DEAC27B3A8}"/>
    <cellStyle name="Note 2 17 18 2" xfId="14339" xr:uid="{B52E2F9B-2C39-46CE-9118-6408B578E3FF}"/>
    <cellStyle name="Note 2 17 18 2 2" xfId="31832" xr:uid="{3C8DF869-0244-4481-9A6A-49E38688E93C}"/>
    <cellStyle name="Note 2 17 18 3" xfId="21572" xr:uid="{CCC7BEBB-8897-4E26-81E7-2C40354DA88A}"/>
    <cellStyle name="Note 2 17 19" xfId="8232" xr:uid="{84C08D12-472B-4AA3-B97B-BE6C1C316C03}"/>
    <cellStyle name="Note 2 17 19 2" xfId="15465" xr:uid="{FA1689D6-24E6-4B00-A5A0-FB623EDFAC5E}"/>
    <cellStyle name="Note 2 17 2" xfId="854" xr:uid="{E6BA496A-71C5-4949-ACAB-2B4BBC991F12}"/>
    <cellStyle name="Note 2 17 2 2" xfId="8118" xr:uid="{E7F61E4B-AB40-40A7-82D6-A5E54A437072}"/>
    <cellStyle name="Note 2 17 2 2 2" xfId="25981" xr:uid="{989EB180-2EC3-4735-9250-8A5BA0454608}"/>
    <cellStyle name="Note 2 17 2 3" xfId="15351" xr:uid="{41EDBEF8-D138-4AAD-8369-FAB0561918D0}"/>
    <cellStyle name="Note 2 17 20" xfId="7503" xr:uid="{A19A95F9-2DAC-4C2E-8BA1-2305D66B2F78}"/>
    <cellStyle name="Note 2 17 20 2" xfId="25370" xr:uid="{37A75E62-3BC0-4A31-946C-12FABC0A3924}"/>
    <cellStyle name="Note 2 17 21" xfId="14736" xr:uid="{F313D742-49AA-4AD3-A47A-DA9386BB4297}"/>
    <cellStyle name="Note 2 17 3" xfId="1753" xr:uid="{5088C83E-4B68-4C2E-8431-0F59BA709BD5}"/>
    <cellStyle name="Note 2 17 3 2" xfId="9005" xr:uid="{A03B25E7-CBC8-434D-B859-3871CA8234A7}"/>
    <cellStyle name="Note 2 17 3 2 2" xfId="26498" xr:uid="{FB3797C4-F218-4E89-B020-285FBF546D04}"/>
    <cellStyle name="Note 2 17 3 3" xfId="16238" xr:uid="{73D5764A-6814-4158-B1DA-4BA4832EBFD7}"/>
    <cellStyle name="Note 2 17 4" xfId="2125" xr:uid="{2438E2C4-586B-431F-BBE5-8816C5B3FFDE}"/>
    <cellStyle name="Note 2 17 4 2" xfId="9377" xr:uid="{996E1027-2097-476C-A0A5-E1134AC40933}"/>
    <cellStyle name="Note 2 17 4 2 2" xfId="26870" xr:uid="{B0B856A4-BAA3-4A62-A628-58DBA1A7A644}"/>
    <cellStyle name="Note 2 17 4 3" xfId="16610" xr:uid="{B58E9B32-C481-4D73-9EA6-FFC93C976833}"/>
    <cellStyle name="Note 2 17 5" xfId="1312" xr:uid="{22B92237-0B27-400B-A32A-0F1839D66E53}"/>
    <cellStyle name="Note 2 17 5 2" xfId="8564" xr:uid="{BE217EEF-9C3D-45DC-BDB2-15A16F579D9C}"/>
    <cellStyle name="Note 2 17 5 2 2" xfId="26057" xr:uid="{AA0615DC-F08F-42FC-B62E-CA0350538799}"/>
    <cellStyle name="Note 2 17 5 3" xfId="15797" xr:uid="{1BEFEC0F-2194-4B6A-AAC6-A13B43FD917F}"/>
    <cellStyle name="Note 2 17 6" xfId="2893" xr:uid="{ED031FC0-2556-4A8A-A455-F90BF65EEB71}"/>
    <cellStyle name="Note 2 17 6 2" xfId="10144" xr:uid="{CCB512ED-B3F1-4AE7-81EF-6908B8B03F27}"/>
    <cellStyle name="Note 2 17 6 2 2" xfId="27637" xr:uid="{BD5AD210-5800-4A29-BCAE-F2D1613FE670}"/>
    <cellStyle name="Note 2 17 6 3" xfId="17377" xr:uid="{7D4A7DF9-4AC2-47F2-B1DB-9A190A0BBE13}"/>
    <cellStyle name="Note 2 17 7" xfId="1323" xr:uid="{5EB4797C-5FA4-419D-8D54-188264D915E8}"/>
    <cellStyle name="Note 2 17 7 2" xfId="8575" xr:uid="{571EC861-6F81-45C2-A91A-8427C0D55134}"/>
    <cellStyle name="Note 2 17 7 2 2" xfId="26068" xr:uid="{C4FE6D14-AF81-46D0-A230-0DD7E2C136A5}"/>
    <cellStyle name="Note 2 17 7 3" xfId="15808" xr:uid="{B82D5349-4FEF-4B6D-8BE8-808496C641D4}"/>
    <cellStyle name="Note 2 17 8" xfId="3644" xr:uid="{E6A3ADB2-7024-49A6-829D-6E29E10BC723}"/>
    <cellStyle name="Note 2 17 8 2" xfId="10895" xr:uid="{D314B741-CE6A-4FDD-AA55-3C47D31BBB18}"/>
    <cellStyle name="Note 2 17 8 2 2" xfId="28388" xr:uid="{5468F03C-A39F-45A2-A7FB-0204FEBBB2C3}"/>
    <cellStyle name="Note 2 17 8 3" xfId="18128" xr:uid="{87AE311E-8F69-4478-B747-EDF8C69FC9FF}"/>
    <cellStyle name="Note 2 17 9" xfId="4017" xr:uid="{B7F9DA4F-2447-4D63-BB61-E13AC31434EF}"/>
    <cellStyle name="Note 2 17 9 2" xfId="11268" xr:uid="{C39550D0-9E84-43AD-BE2A-34B06F31A35E}"/>
    <cellStyle name="Note 2 17 9 2 2" xfId="28761" xr:uid="{5B3560C1-10BE-450C-A9B0-C4F1B5FD2D59}"/>
    <cellStyle name="Note 2 17 9 3" xfId="18501" xr:uid="{D08C5DAD-5F83-42DD-93A4-23B56CDCBDA6}"/>
    <cellStyle name="Note 2 18" xfId="1240" xr:uid="{0B2B9A14-5CD7-431F-98AE-D55490F75724}"/>
    <cellStyle name="Note 2 18 10" xfId="2664" xr:uid="{D6195FA7-0F78-4260-93F7-D6697D16ACB8}"/>
    <cellStyle name="Note 2 18 10 2" xfId="9915" xr:uid="{EADB975A-78AF-4C64-B316-F0C3D665E7EC}"/>
    <cellStyle name="Note 2 18 10 2 2" xfId="27408" xr:uid="{95937944-9448-40B6-8D3A-6105A491B5D8}"/>
    <cellStyle name="Note 2 18 10 3" xfId="17148" xr:uid="{7D273273-B6F9-4200-A80A-ED252313DC0D}"/>
    <cellStyle name="Note 2 18 11" xfId="4973" xr:uid="{48C6E683-809A-4563-8087-EEB1984BF755}"/>
    <cellStyle name="Note 2 18 11 2" xfId="12223" xr:uid="{2A9F8D3E-BE05-40B6-8810-F30260585185}"/>
    <cellStyle name="Note 2 18 11 2 2" xfId="29716" xr:uid="{32EAF757-3EAD-49F8-BC8A-B6BE9DF46856}"/>
    <cellStyle name="Note 2 18 11 3" xfId="19456" xr:uid="{FB228B49-1B7D-4781-B6B2-3D2FEC93A4A5}"/>
    <cellStyle name="Note 2 18 12" xfId="5343" xr:uid="{C04D8591-E79C-4088-824E-0ABA165ACC00}"/>
    <cellStyle name="Note 2 18 12 2" xfId="12593" xr:uid="{2B7F9004-9076-419A-9BCA-39EEA7AA3A18}"/>
    <cellStyle name="Note 2 18 12 2 2" xfId="30086" xr:uid="{EF4356ED-3841-4E64-B994-BE12EEE3A66F}"/>
    <cellStyle name="Note 2 18 12 3" xfId="19826" xr:uid="{13E814D9-6B81-4BC7-A208-053266C017EA}"/>
    <cellStyle name="Note 2 18 13" xfId="5713" xr:uid="{7C58235A-3949-4B3A-B4A5-455B26C5A4AB}"/>
    <cellStyle name="Note 2 18 13 2" xfId="12963" xr:uid="{3762815F-F839-40E3-AA08-CAA030231496}"/>
    <cellStyle name="Note 2 18 13 2 2" xfId="30456" xr:uid="{64C4B39D-D495-4A26-8B0A-91A65DD08B04}"/>
    <cellStyle name="Note 2 18 13 3" xfId="20196" xr:uid="{EAB0EC0C-03BC-462C-A7D1-3312F68C9598}"/>
    <cellStyle name="Note 2 18 14" xfId="3246" xr:uid="{7447A07E-0AC5-45A7-8588-89570F25A263}"/>
    <cellStyle name="Note 2 18 14 2" xfId="10497" xr:uid="{96FE188F-AB10-444D-BCB0-C6CFCF2FD430}"/>
    <cellStyle name="Note 2 18 14 2 2" xfId="27990" xr:uid="{FD4D0521-0018-46CF-8875-DCA61CFF5071}"/>
    <cellStyle name="Note 2 18 14 3" xfId="17730" xr:uid="{349FF700-2E04-4960-A0DA-8F9910A1F365}"/>
    <cellStyle name="Note 2 18 15" xfId="6261" xr:uid="{A4977D41-1381-41B2-841E-AEB7C26F37DC}"/>
    <cellStyle name="Note 2 18 15 2" xfId="13502" xr:uid="{0875CFA3-E0F6-4BB6-A93E-F073A279A7E9}"/>
    <cellStyle name="Note 2 18 15 2 2" xfId="30995" xr:uid="{4E312FF2-32DB-4538-AB25-DAE3CACF040B}"/>
    <cellStyle name="Note 2 18 15 3" xfId="20735" xr:uid="{C6307DCE-13B0-4846-BCB4-7A494C76E085}"/>
    <cellStyle name="Note 2 18 16" xfId="6628" xr:uid="{3A8FF39D-52E1-4307-8DF3-A8F59505C835}"/>
    <cellStyle name="Note 2 18 16 2" xfId="13868" xr:uid="{F596A396-5FF8-4041-8982-3A8BA0833C28}"/>
    <cellStyle name="Note 2 18 16 2 2" xfId="31361" xr:uid="{5BF8E651-B38A-4FAA-B420-888D1D732740}"/>
    <cellStyle name="Note 2 18 16 3" xfId="21101" xr:uid="{5870F950-C97E-4CF5-A63B-08D93EE40988}"/>
    <cellStyle name="Note 2 18 17" xfId="6991" xr:uid="{19D95270-92AE-449E-83B6-A8FEBCD15793}"/>
    <cellStyle name="Note 2 18 17 2" xfId="14231" xr:uid="{A07B511C-0FBC-43DC-A14E-21C176C06C5C}"/>
    <cellStyle name="Note 2 18 17 2 2" xfId="31724" xr:uid="{221A9D0C-3591-4261-8E0D-69E662D35FA0}"/>
    <cellStyle name="Note 2 18 17 3" xfId="21464" xr:uid="{0F057130-BF3E-4D56-9C61-C429270689DC}"/>
    <cellStyle name="Note 2 18 18" xfId="7359" xr:uid="{44008A27-5AE2-43C7-893E-71B371DD8C38}"/>
    <cellStyle name="Note 2 18 18 2" xfId="14599" xr:uid="{91731ECD-B0ED-46E3-B0DB-4E01583EC8A6}"/>
    <cellStyle name="Note 2 18 18 2 2" xfId="32092" xr:uid="{4BFF7FEA-87C2-4A29-AA28-D371CEF515E2}"/>
    <cellStyle name="Note 2 18 18 3" xfId="21832" xr:uid="{25F10097-3510-4A60-8C5F-6CC1CC8DE489}"/>
    <cellStyle name="Note 2 18 19" xfId="8492" xr:uid="{A1B1523E-3398-4DA3-A253-5A0E02FBEB3C}"/>
    <cellStyle name="Note 2 18 19 2" xfId="15725" xr:uid="{19BBFE46-EDBB-42DF-B00E-67BAA3FBA8CA}"/>
    <cellStyle name="Note 2 18 2" xfId="576" xr:uid="{8136BB17-8404-404A-BF34-189DABCC99A3}"/>
    <cellStyle name="Note 2 18 2 2" xfId="7816" xr:uid="{31A6D352-16DD-49DA-8E15-45C4C51CFD96}"/>
    <cellStyle name="Note 2 18 2 2 2" xfId="25683" xr:uid="{421C691C-6B72-4017-AF9C-79FE95C484CD}"/>
    <cellStyle name="Note 2 18 2 3" xfId="15049" xr:uid="{1AA3F70E-8CB0-4317-88BD-9F53AAB889FA}"/>
    <cellStyle name="Note 2 18 20" xfId="7764" xr:uid="{3F196DA8-920A-4D77-A430-2848E796ADD6}"/>
    <cellStyle name="Note 2 18 20 2" xfId="25631" xr:uid="{2FA2B894-5D05-469A-B0D0-9F8F89A13E8D}"/>
    <cellStyle name="Note 2 18 21" xfId="14997" xr:uid="{2B745C0E-79A9-46C9-8EB3-52CE46849D64}"/>
    <cellStyle name="Note 2 18 3" xfId="2013" xr:uid="{2E36DE68-035E-46A5-88E2-A22641124DFA}"/>
    <cellStyle name="Note 2 18 3 2" xfId="9265" xr:uid="{2DD35E94-C68E-4098-9330-4C6A5FBE76C7}"/>
    <cellStyle name="Note 2 18 3 2 2" xfId="26758" xr:uid="{4787FBED-910E-49B1-AE49-0D4A290DDAFD}"/>
    <cellStyle name="Note 2 18 3 3" xfId="16498" xr:uid="{12764E70-D9C0-40A8-AF15-AF3F461FDC7E}"/>
    <cellStyle name="Note 2 18 4" xfId="2385" xr:uid="{6E7E862E-AB01-4066-B23A-AF46E4F0A49B}"/>
    <cellStyle name="Note 2 18 4 2" xfId="9637" xr:uid="{B046F2EE-B096-4E4C-B084-0C6207A7B5C4}"/>
    <cellStyle name="Note 2 18 4 2 2" xfId="27130" xr:uid="{94A5F461-254E-4315-9D8D-DEBA2B88F367}"/>
    <cellStyle name="Note 2 18 4 3" xfId="16870" xr:uid="{DCBD8A4B-EA71-4ADD-BF26-539844118FE9}"/>
    <cellStyle name="Note 2 18 5" xfId="2784" xr:uid="{78EDA763-2A8A-4C83-BAF6-47CEA58F7559}"/>
    <cellStyle name="Note 2 18 5 2" xfId="10035" xr:uid="{3EE12D2C-B078-47AE-ABCF-03DD3B194EF4}"/>
    <cellStyle name="Note 2 18 5 2 2" xfId="27528" xr:uid="{F8D984F8-0FEF-4E04-A7A5-3CEBC90C98B8}"/>
    <cellStyle name="Note 2 18 5 3" xfId="17268" xr:uid="{E0703B7C-6217-48AA-8549-F81C49B795B6}"/>
    <cellStyle name="Note 2 18 6" xfId="3153" xr:uid="{FE457701-29B8-42D8-89EC-B1BBF1742F04}"/>
    <cellStyle name="Note 2 18 6 2" xfId="10404" xr:uid="{3CBD40A2-1392-4F92-88CE-10054F08DEAB}"/>
    <cellStyle name="Note 2 18 6 2 2" xfId="27897" xr:uid="{D53BEE50-5913-490E-8DEF-774E64681C09}"/>
    <cellStyle name="Note 2 18 6 3" xfId="17637" xr:uid="{2051A073-6F47-48AD-BFED-26EBF0D71759}"/>
    <cellStyle name="Note 2 18 7" xfId="2678" xr:uid="{1F03AEDD-90D7-4F93-B7BC-19992A8B2B52}"/>
    <cellStyle name="Note 2 18 7 2" xfId="9929" xr:uid="{D7752727-3816-45A4-B8F1-D5AAB37B75AA}"/>
    <cellStyle name="Note 2 18 7 2 2" xfId="27422" xr:uid="{587E95FC-16F6-4809-8CA1-A8D099A6A6AE}"/>
    <cellStyle name="Note 2 18 7 3" xfId="17162" xr:uid="{DACBBFE7-3D3C-4F24-B1EC-2241A3F1A9E1}"/>
    <cellStyle name="Note 2 18 8" xfId="3904" xr:uid="{63F695A6-4FA5-435D-9EE1-CB446C78AF75}"/>
    <cellStyle name="Note 2 18 8 2" xfId="11155" xr:uid="{F8612FC3-2CC7-4A1F-8877-E7731DBABE3E}"/>
    <cellStyle name="Note 2 18 8 2 2" xfId="28648" xr:uid="{AC801A35-4871-438A-8C64-9481CEFC8C30}"/>
    <cellStyle name="Note 2 18 8 3" xfId="18388" xr:uid="{74B6198F-C26D-4B1C-9841-27528AD276BA}"/>
    <cellStyle name="Note 2 18 9" xfId="4277" xr:uid="{2AFE9292-581A-4CB1-91F6-240A256E85D1}"/>
    <cellStyle name="Note 2 18 9 2" xfId="11528" xr:uid="{5DDED403-7721-49AA-9FEE-076AE78637E0}"/>
    <cellStyle name="Note 2 18 9 2 2" xfId="29021" xr:uid="{313E25C6-69F9-4BA6-9F69-C83D4E69903C}"/>
    <cellStyle name="Note 2 18 9 3" xfId="18761" xr:uid="{20DEC5F2-4476-4BAC-B7BB-45A9645DD38E}"/>
    <cellStyle name="Note 2 19" xfId="1229" xr:uid="{FBFB4C4E-CA69-4D18-9A94-02889BDE117F}"/>
    <cellStyle name="Note 2 19 10" xfId="3325" xr:uid="{F7B28F22-826A-4CD9-A1D9-039B046377B0}"/>
    <cellStyle name="Note 2 19 10 2" xfId="10576" xr:uid="{D85E8F4C-6BC6-4D0A-A21F-E0ACE9C806E4}"/>
    <cellStyle name="Note 2 19 10 2 2" xfId="28069" xr:uid="{594AEA14-22ED-4F5A-ABC0-7FD6A1438F58}"/>
    <cellStyle name="Note 2 19 10 3" xfId="17809" xr:uid="{24C4E64C-A6A2-46C7-825E-46A567369C9C}"/>
    <cellStyle name="Note 2 19 11" xfId="4962" xr:uid="{53617197-FA39-4346-8EB4-B467551E4FA7}"/>
    <cellStyle name="Note 2 19 11 2" xfId="12212" xr:uid="{6287333D-24DE-47A9-845F-EFFE2A143478}"/>
    <cellStyle name="Note 2 19 11 2 2" xfId="29705" xr:uid="{A424FC38-AB0C-441B-88E2-C896CCCD3780}"/>
    <cellStyle name="Note 2 19 11 3" xfId="19445" xr:uid="{388C1E71-F3B7-487D-8568-251370E35F25}"/>
    <cellStyle name="Note 2 19 12" xfId="5332" xr:uid="{AD4CF7D9-59FA-44BF-B17E-233B2195114F}"/>
    <cellStyle name="Note 2 19 12 2" xfId="12582" xr:uid="{30747EEB-B61B-4B92-8244-E86053F9D763}"/>
    <cellStyle name="Note 2 19 12 2 2" xfId="30075" xr:uid="{14859B06-A2C9-4A1D-8563-79ABE753081B}"/>
    <cellStyle name="Note 2 19 12 3" xfId="19815" xr:uid="{3E66BC7B-DCBF-4B6F-A828-21BCCBCDAD67}"/>
    <cellStyle name="Note 2 19 13" xfId="5702" xr:uid="{025536B9-355A-4B9C-A434-6FB5577182CC}"/>
    <cellStyle name="Note 2 19 13 2" xfId="12952" xr:uid="{3A4BD465-F03F-4620-A1F8-E1F3498DA530}"/>
    <cellStyle name="Note 2 19 13 2 2" xfId="30445" xr:uid="{F0162342-7EBB-47BE-B6BE-CA2CE7F19894}"/>
    <cellStyle name="Note 2 19 13 3" xfId="20185" xr:uid="{5A9FD3A0-8C66-4962-8793-D7811552138A}"/>
    <cellStyle name="Note 2 19 14" xfId="3354" xr:uid="{FA15E448-4740-4B13-8412-3278A3C3A4E7}"/>
    <cellStyle name="Note 2 19 14 2" xfId="10605" xr:uid="{8FDA935F-ECDC-4AD9-A803-315B27B5542E}"/>
    <cellStyle name="Note 2 19 14 2 2" xfId="28098" xr:uid="{0061D029-BF00-4C71-AD64-F5361D0BD1A9}"/>
    <cellStyle name="Note 2 19 14 3" xfId="17838" xr:uid="{093FFC29-6E8B-402A-B16D-DCE770919CA0}"/>
    <cellStyle name="Note 2 19 15" xfId="6250" xr:uid="{BB4BE4CD-61F7-408C-A5E8-59F736A6B72C}"/>
    <cellStyle name="Note 2 19 15 2" xfId="13491" xr:uid="{EFA57D64-2378-4F2C-BF33-4380ADF6E11E}"/>
    <cellStyle name="Note 2 19 15 2 2" xfId="30984" xr:uid="{12B81F66-9CC0-4448-8716-5D90A5860332}"/>
    <cellStyle name="Note 2 19 15 3" xfId="20724" xr:uid="{342684D4-7593-404E-A34F-2A74A2720A97}"/>
    <cellStyle name="Note 2 19 16" xfId="6617" xr:uid="{594D03D7-AEA7-4BC6-BA8F-AC165B709CEB}"/>
    <cellStyle name="Note 2 19 16 2" xfId="13857" xr:uid="{BC32CEDF-5AD1-4587-B766-C90496B0FDFA}"/>
    <cellStyle name="Note 2 19 16 2 2" xfId="31350" xr:uid="{97379F76-0FCC-4A90-B672-FB7D03606C43}"/>
    <cellStyle name="Note 2 19 16 3" xfId="21090" xr:uid="{6CCF21A8-61FA-4E9D-B5CC-D8C7DFE3C947}"/>
    <cellStyle name="Note 2 19 17" xfId="6980" xr:uid="{DACF3030-DCD8-4B7D-AEB3-753E8036076B}"/>
    <cellStyle name="Note 2 19 17 2" xfId="14220" xr:uid="{6F164971-7082-45E4-8423-642304024C24}"/>
    <cellStyle name="Note 2 19 17 2 2" xfId="31713" xr:uid="{7ABA89A0-538C-48FE-8E67-65F2F4BDE390}"/>
    <cellStyle name="Note 2 19 17 3" xfId="21453" xr:uid="{0652CFF8-E38D-48D8-B147-676FAAA5C9CF}"/>
    <cellStyle name="Note 2 19 18" xfId="7348" xr:uid="{8572EC4A-02FF-4675-A90E-733A340E9A71}"/>
    <cellStyle name="Note 2 19 18 2" xfId="14588" xr:uid="{30F079E0-6C90-49B4-BE21-EDEFC04FEE0B}"/>
    <cellStyle name="Note 2 19 18 2 2" xfId="32081" xr:uid="{9478E8E4-EEC9-475A-B873-58CD97E1F360}"/>
    <cellStyle name="Note 2 19 18 3" xfId="21821" xr:uid="{2397D935-6E66-42D4-A0B9-25032DC315E5}"/>
    <cellStyle name="Note 2 19 19" xfId="8481" xr:uid="{904FE141-BCFC-44A1-B777-67B111633FE6}"/>
    <cellStyle name="Note 2 19 19 2" xfId="15714" xr:uid="{3449B367-A709-435A-BC8D-97A26BC8569E}"/>
    <cellStyle name="Note 2 19 2" xfId="514" xr:uid="{6D1CBBA0-E31F-4998-8240-55FAF8F19AAA}"/>
    <cellStyle name="Note 2 19 2 2" xfId="7389" xr:uid="{C4E61306-8466-42F8-A886-4834F0F87A31}"/>
    <cellStyle name="Note 2 19 2 2 2" xfId="25257" xr:uid="{FDA81819-FD2B-4BA2-A7E0-6A84B4928860}"/>
    <cellStyle name="Note 2 19 2 3" xfId="5847" xr:uid="{53C0E66A-5C30-44BC-8302-7CE5E7B78578}"/>
    <cellStyle name="Note 2 19 20" xfId="7753" xr:uid="{C07042B7-EC29-40EF-8302-32E479AB40A3}"/>
    <cellStyle name="Note 2 19 20 2" xfId="25620" xr:uid="{56D2A1E2-02A5-4809-BB39-FDF480CAA9B2}"/>
    <cellStyle name="Note 2 19 21" xfId="14986" xr:uid="{49F5CCDE-AEF2-4299-BA88-09B6980F7200}"/>
    <cellStyle name="Note 2 19 3" xfId="2002" xr:uid="{F63E77E7-FB7A-4410-8DCD-BB1725E53C4A}"/>
    <cellStyle name="Note 2 19 3 2" xfId="9254" xr:uid="{964834CC-6645-4DD7-B0D2-D7A362F350E0}"/>
    <cellStyle name="Note 2 19 3 2 2" xfId="26747" xr:uid="{A505FD5E-7ABE-4B15-94F4-2A22AA53B3F0}"/>
    <cellStyle name="Note 2 19 3 3" xfId="16487" xr:uid="{1B9CC5AE-3081-4609-9859-0A089E920646}"/>
    <cellStyle name="Note 2 19 4" xfId="2374" xr:uid="{49B9BD24-F0C5-47BF-85F2-CC74CDC03DFE}"/>
    <cellStyle name="Note 2 19 4 2" xfId="9626" xr:uid="{BDFF10F3-1D57-4BC6-A492-E8DC4B624401}"/>
    <cellStyle name="Note 2 19 4 2 2" xfId="27119" xr:uid="{D3DE6999-EE9F-494E-916B-73E7A64C64A6}"/>
    <cellStyle name="Note 2 19 4 3" xfId="16859" xr:uid="{447D9C88-08F5-48F5-ABC8-929773E621D9}"/>
    <cellStyle name="Note 2 19 5" xfId="2773" xr:uid="{26CAF507-5B52-4BD7-9A27-702684A88ECF}"/>
    <cellStyle name="Note 2 19 5 2" xfId="10024" xr:uid="{159B224A-268A-421B-87DD-3132187ABA1B}"/>
    <cellStyle name="Note 2 19 5 2 2" xfId="27517" xr:uid="{D6F31EAE-F7F0-47AC-A51E-F048997A2801}"/>
    <cellStyle name="Note 2 19 5 3" xfId="17257" xr:uid="{D1CAE898-1F12-4DDA-8AF8-2EDAD9D0C710}"/>
    <cellStyle name="Note 2 19 6" xfId="3142" xr:uid="{7C8759A1-ED22-4416-ADD5-61C94AE5329D}"/>
    <cellStyle name="Note 2 19 6 2" xfId="10393" xr:uid="{5E81A788-50DE-4DAC-8B37-F76D2AAB06B0}"/>
    <cellStyle name="Note 2 19 6 2 2" xfId="27886" xr:uid="{7A385138-962E-4C8A-B9C3-88C6A079EF2E}"/>
    <cellStyle name="Note 2 19 6 3" xfId="17626" xr:uid="{D61D87FA-0DA7-4E61-940E-5DB75CD5BB75}"/>
    <cellStyle name="Note 2 19 7" xfId="849" xr:uid="{5F8D37D5-4366-4902-A009-E60FD3C00AB9}"/>
    <cellStyle name="Note 2 19 7 2" xfId="8113" xr:uid="{ED23EEA3-5295-4C7F-9397-8604FDB03672}"/>
    <cellStyle name="Note 2 19 7 2 2" xfId="25976" xr:uid="{DCB0B3D2-097F-4E5D-8C1F-4966122E4EA3}"/>
    <cellStyle name="Note 2 19 7 3" xfId="15346" xr:uid="{73172C54-3B13-469B-91A8-4E2DB38A0CFC}"/>
    <cellStyle name="Note 2 19 8" xfId="3893" xr:uid="{E445C3E8-0CD4-4FFF-A25A-C080E6B25D49}"/>
    <cellStyle name="Note 2 19 8 2" xfId="11144" xr:uid="{6A874B8F-9CC9-46A9-A64B-568156521BB9}"/>
    <cellStyle name="Note 2 19 8 2 2" xfId="28637" xr:uid="{70393A16-499E-4340-893F-7ABDDCA4C1D7}"/>
    <cellStyle name="Note 2 19 8 3" xfId="18377" xr:uid="{C6C0BA8E-4D66-4592-91AA-13CF30879382}"/>
    <cellStyle name="Note 2 19 9" xfId="4266" xr:uid="{5842FA6B-C265-43B4-B45A-8DDCCDCB4001}"/>
    <cellStyle name="Note 2 19 9 2" xfId="11517" xr:uid="{67A0784C-6A11-462A-87A2-F3BCB3B65BCF}"/>
    <cellStyle name="Note 2 19 9 2 2" xfId="29010" xr:uid="{3C980EFC-59A5-4871-A726-14D362E2CCC3}"/>
    <cellStyle name="Note 2 19 9 3" xfId="18750" xr:uid="{77852A6C-6690-4A8A-B317-3F912AFEABAA}"/>
    <cellStyle name="Note 2 2" xfId="370" xr:uid="{AB642670-12A7-4AB7-9D33-99178234E8CF}"/>
    <cellStyle name="Note 2 2 10" xfId="908" xr:uid="{3C655205-0B1C-4874-A9D6-DC08EF7CB88D}"/>
    <cellStyle name="Note 2 2 10 10" xfId="4398" xr:uid="{76AA9626-ED43-46A4-9F83-B842531DBC86}"/>
    <cellStyle name="Note 2 2 10 10 2" xfId="11649" xr:uid="{C19C4C06-DF52-4EDE-B972-C7253FE6BAC5}"/>
    <cellStyle name="Note 2 2 10 10 2 2" xfId="29142" xr:uid="{CF18DAA4-A848-4103-843F-8BD190E028ED}"/>
    <cellStyle name="Note 2 2 10 10 3" xfId="18882" xr:uid="{1C957E64-022E-40A4-A73A-A0CD248E9573}"/>
    <cellStyle name="Note 2 2 10 11" xfId="4643" xr:uid="{318A1486-F569-4159-8174-3D56A8496A77}"/>
    <cellStyle name="Note 2 2 10 11 2" xfId="11893" xr:uid="{82CA3C2E-30D5-4C9B-88B9-E1DA19D8A9E0}"/>
    <cellStyle name="Note 2 2 10 11 2 2" xfId="29386" xr:uid="{95074A94-D2B5-40A3-9C77-FCFB53B8402A}"/>
    <cellStyle name="Note 2 2 10 11 3" xfId="19126" xr:uid="{7E72DC2A-E7B1-4B22-9B2D-C8A2550BD033}"/>
    <cellStyle name="Note 2 2 10 12" xfId="5013" xr:uid="{DDF20710-341A-4D4D-8B53-370EC0FA3DBB}"/>
    <cellStyle name="Note 2 2 10 12 2" xfId="12263" xr:uid="{0E21D67F-9D54-4672-B1F5-C755FC728836}"/>
    <cellStyle name="Note 2 2 10 12 2 2" xfId="29756" xr:uid="{598B872B-4E26-49D4-BE9B-C8FE3C5EE981}"/>
    <cellStyle name="Note 2 2 10 12 3" xfId="19496" xr:uid="{4441C30C-0BB5-4430-8F44-8824DD375E05}"/>
    <cellStyle name="Note 2 2 10 13" xfId="5382" xr:uid="{3E3902CA-7960-481C-A7F1-B16B4A8DFEBB}"/>
    <cellStyle name="Note 2 2 10 13 2" xfId="12632" xr:uid="{6DC3D085-7517-477E-A722-0D2B477B0D3C}"/>
    <cellStyle name="Note 2 2 10 13 2 2" xfId="30125" xr:uid="{1FBD9DCE-2D6C-4C88-BC56-A3AB35EF9885}"/>
    <cellStyle name="Note 2 2 10 13 3" xfId="19865" xr:uid="{8054A6A9-9168-4A84-AAD2-19C6E793CB84}"/>
    <cellStyle name="Note 2 2 10 14" xfId="5798" xr:uid="{847325EA-33D8-49BB-8278-3B10CFE819C5}"/>
    <cellStyle name="Note 2 2 10 14 2" xfId="13045" xr:uid="{63AA562C-95BA-4753-8691-BA8AFC547AD2}"/>
    <cellStyle name="Note 2 2 10 14 2 2" xfId="30538" xr:uid="{164B25CD-1BF5-40FB-8117-D9B9E451D448}"/>
    <cellStyle name="Note 2 2 10 14 3" xfId="20278" xr:uid="{B3668B24-892C-4809-9D4C-ACE95C989A2B}"/>
    <cellStyle name="Note 2 2 10 15" xfId="5933" xr:uid="{1188F9EB-1E50-4166-A4FD-90823CEFA8E9}"/>
    <cellStyle name="Note 2 2 10 15 2" xfId="13174" xr:uid="{5AA8AB51-55D1-49A7-A7E6-98A4A97C74CE}"/>
    <cellStyle name="Note 2 2 10 15 2 2" xfId="30667" xr:uid="{1D54DAC4-554F-4E96-AB7E-37BCB63C2F97}"/>
    <cellStyle name="Note 2 2 10 15 3" xfId="20407" xr:uid="{0278B611-17B4-4B12-9547-23CB48820918}"/>
    <cellStyle name="Note 2 2 10 16" xfId="6300" xr:uid="{D9381858-3807-4C2D-9ED0-B73BF70A59FE}"/>
    <cellStyle name="Note 2 2 10 16 2" xfId="13540" xr:uid="{8E66D671-CF40-4D4F-8E0D-BC2FC97F3D22}"/>
    <cellStyle name="Note 2 2 10 16 2 2" xfId="31033" xr:uid="{40E1F99A-6B74-4125-B1B4-BF9C5BE8A368}"/>
    <cellStyle name="Note 2 2 10 16 3" xfId="20773" xr:uid="{BFB118AC-D206-4516-B28A-C8835B0586FA}"/>
    <cellStyle name="Note 2 2 10 17" xfId="6663" xr:uid="{ACB1D346-5C25-4381-A75C-F4847CA1008D}"/>
    <cellStyle name="Note 2 2 10 17 2" xfId="13903" xr:uid="{9B36B817-8F26-467B-B708-FF4F960F0B8F}"/>
    <cellStyle name="Note 2 2 10 17 2 2" xfId="31396" xr:uid="{1B9B965A-9F0D-44E0-B715-79CCD47CF263}"/>
    <cellStyle name="Note 2 2 10 17 3" xfId="21136" xr:uid="{6F57004B-D891-4A70-8A69-A9716D94F9B7}"/>
    <cellStyle name="Note 2 2 10 18" xfId="7031" xr:uid="{35961441-A6E4-4E52-B159-5DFD047E8D77}"/>
    <cellStyle name="Note 2 2 10 18 2" xfId="14271" xr:uid="{F6BE9D95-5300-419D-BE64-D8300769CFBC}"/>
    <cellStyle name="Note 2 2 10 18 2 2" xfId="31764" xr:uid="{98D791A6-C161-4CFA-8B84-C5324254CD90}"/>
    <cellStyle name="Note 2 2 10 18 3" xfId="21504" xr:uid="{AB374D0D-0427-4212-9DD0-68FC346A965A}"/>
    <cellStyle name="Note 2 2 10 19" xfId="8164" xr:uid="{7DF1193A-B292-482F-9162-8898BB1049C8}"/>
    <cellStyle name="Note 2 2 10 19 2" xfId="15397" xr:uid="{8CFD6BB2-FDFB-40D6-AC76-800F8B24D425}"/>
    <cellStyle name="Note 2 2 10 2" xfId="1417" xr:uid="{A9ED9181-3C8B-4CE6-B264-7951D852EBA0}"/>
    <cellStyle name="Note 2 2 10 2 2" xfId="8669" xr:uid="{DED76138-A7B3-469C-95B8-4F57647B08C9}"/>
    <cellStyle name="Note 2 2 10 2 2 2" xfId="26162" xr:uid="{4745CD65-405B-4630-8D87-E9359BEFD3D1}"/>
    <cellStyle name="Note 2 2 10 2 3" xfId="15902" xr:uid="{72893BF9-A9FF-4CF8-B3C8-33E4B19E9604}"/>
    <cellStyle name="Note 2 2 10 20" xfId="7435" xr:uid="{D76CBFDE-C77F-4A92-B9A8-3098B491B067}"/>
    <cellStyle name="Note 2 2 10 20 2" xfId="25302" xr:uid="{F4EAA801-8D73-47BB-9A41-208708D2DC2E}"/>
    <cellStyle name="Note 2 2 10 21" xfId="14668" xr:uid="{99B436FA-832F-4976-AD53-F6AB5ABFAECE}"/>
    <cellStyle name="Note 2 2 10 3" xfId="1681" xr:uid="{E1536F58-FF5E-4002-AB08-290D421D311E}"/>
    <cellStyle name="Note 2 2 10 3 2" xfId="8933" xr:uid="{0AF9C783-F9B1-4122-B126-E28191DFD304}"/>
    <cellStyle name="Note 2 2 10 3 2 2" xfId="26426" xr:uid="{E162743A-2201-4EBF-BE1F-091515AD2895}"/>
    <cellStyle name="Note 2 2 10 3 3" xfId="16166" xr:uid="{88DDDA2B-B78F-46DF-A74F-8433B0536EEC}"/>
    <cellStyle name="Note 2 2 10 4" xfId="2054" xr:uid="{E483F8E5-4C43-4D02-BBED-15CB5100FD30}"/>
    <cellStyle name="Note 2 2 10 4 2" xfId="9306" xr:uid="{724A4B96-ED22-449D-B2B0-761865880867}"/>
    <cellStyle name="Note 2 2 10 4 2 2" xfId="26799" xr:uid="{E1BDA50A-8060-40AD-B7A0-93640C5E7F46}"/>
    <cellStyle name="Note 2 2 10 4 3" xfId="16539" xr:uid="{D75E19CB-237F-4739-A7BA-F31A1296558A}"/>
    <cellStyle name="Note 2 2 10 5" xfId="1541" xr:uid="{B289B9C0-1FCC-4D15-9874-C90FF324FDDC}"/>
    <cellStyle name="Note 2 2 10 5 2" xfId="8793" xr:uid="{8A074F28-0F50-41E9-BC34-8FD2DB6714FA}"/>
    <cellStyle name="Note 2 2 10 5 2 2" xfId="26286" xr:uid="{7224A803-B7A6-489B-B3B1-4783CF353BC9}"/>
    <cellStyle name="Note 2 2 10 5 3" xfId="16026" xr:uid="{F7CAEE03-BC42-40A0-B8B4-0DF1708EA843}"/>
    <cellStyle name="Note 2 2 10 6" xfId="2822" xr:uid="{051E3E74-D4A9-425E-9D80-F4F43AB5A22F}"/>
    <cellStyle name="Note 2 2 10 6 2" xfId="10073" xr:uid="{A1CADC4B-9520-4DA1-970C-62FA13E0C824}"/>
    <cellStyle name="Note 2 2 10 6 2 2" xfId="27566" xr:uid="{E236FAD5-AEDD-480B-AAF4-7151CCAEFFC2}"/>
    <cellStyle name="Note 2 2 10 6 3" xfId="17306" xr:uid="{87E9B5DB-6BFF-46FF-9EFF-7E3F7939E30B}"/>
    <cellStyle name="Note 2 2 10 7" xfId="3285" xr:uid="{1ED17D71-32C4-44F9-8D4E-F7B6E852BE0D}"/>
    <cellStyle name="Note 2 2 10 7 2" xfId="10536" xr:uid="{E3A42FDD-9DF5-4BE5-B678-91DDEC536D6D}"/>
    <cellStyle name="Note 2 2 10 7 2 2" xfId="28029" xr:uid="{334D3BF9-9E61-44BA-9E61-6E04DFD2B971}"/>
    <cellStyle name="Note 2 2 10 7 3" xfId="17769" xr:uid="{21C91DC0-E3CD-42EE-842E-935AFC6BCFB9}"/>
    <cellStyle name="Note 2 2 10 8" xfId="3573" xr:uid="{C3A96ADE-6AED-4A75-9959-2511DECAF494}"/>
    <cellStyle name="Note 2 2 10 8 2" xfId="10824" xr:uid="{4E9E12E7-38C7-4D11-A556-4FC4A04D0941}"/>
    <cellStyle name="Note 2 2 10 8 2 2" xfId="28317" xr:uid="{10A2ED3E-C2A3-4E14-B72B-6A6E7A5FF3C0}"/>
    <cellStyle name="Note 2 2 10 8 3" xfId="18057" xr:uid="{3C1011C2-7FDA-451B-B052-9F48D9103AFF}"/>
    <cellStyle name="Note 2 2 10 9" xfId="3946" xr:uid="{8633DC1E-80D1-4BD9-BF5F-5C958174DFB5}"/>
    <cellStyle name="Note 2 2 10 9 2" xfId="11197" xr:uid="{732ED645-58FC-4D5B-82EE-A8A6F3627068}"/>
    <cellStyle name="Note 2 2 10 9 2 2" xfId="28690" xr:uid="{4C6DCA19-7726-4F67-AB89-2577A62C9104}"/>
    <cellStyle name="Note 2 2 10 9 3" xfId="18430" xr:uid="{34CA68FA-02DC-4769-ACAB-A2133A02E8A1}"/>
    <cellStyle name="Note 2 2 11" xfId="1148" xr:uid="{8B1B45D4-DF1D-4A1D-92ED-6DE057EED89C}"/>
    <cellStyle name="Note 2 2 11 10" xfId="4469" xr:uid="{25325035-BB4F-47E3-8F25-D8C156A4A7E6}"/>
    <cellStyle name="Note 2 2 11 10 2" xfId="11720" xr:uid="{D3792FC6-7E4C-4BF6-B67C-F5F62821D9AD}"/>
    <cellStyle name="Note 2 2 11 10 2 2" xfId="29213" xr:uid="{F001588F-EBDC-4272-B1D9-3D2DDD3DBF5A}"/>
    <cellStyle name="Note 2 2 11 10 3" xfId="18953" xr:uid="{F7915946-0F6F-4635-BD4C-36708E630A27}"/>
    <cellStyle name="Note 2 2 11 11" xfId="4881" xr:uid="{190AA3F0-F173-47DD-8890-212BD4DB6BD4}"/>
    <cellStyle name="Note 2 2 11 11 2" xfId="12131" xr:uid="{F2CEFF70-650C-408C-8A6B-90A0F9D07CAE}"/>
    <cellStyle name="Note 2 2 11 11 2 2" xfId="29624" xr:uid="{049CA00D-20BF-4BE8-A703-6D9D2C67FB55}"/>
    <cellStyle name="Note 2 2 11 11 3" xfId="19364" xr:uid="{AC3C0734-250A-424A-AEA7-C7E298BFD342}"/>
    <cellStyle name="Note 2 2 11 12" xfId="5251" xr:uid="{9CD04CA3-E0EE-42F5-A84F-BEF30BB11D12}"/>
    <cellStyle name="Note 2 2 11 12 2" xfId="12501" xr:uid="{696074EF-3BD6-45ED-B135-A6FB4186FE5B}"/>
    <cellStyle name="Note 2 2 11 12 2 2" xfId="29994" xr:uid="{7F0F7A5D-58B1-4400-822D-4E25DB79C412}"/>
    <cellStyle name="Note 2 2 11 12 3" xfId="19734" xr:uid="{EC157077-B8C0-4A2A-985E-8DE6B385F5EB}"/>
    <cellStyle name="Note 2 2 11 13" xfId="5621" xr:uid="{20AC6ECE-AA1D-4E90-AA23-7DD3B8713C56}"/>
    <cellStyle name="Note 2 2 11 13 2" xfId="12871" xr:uid="{850FF330-F2F9-4214-BBE8-2B4C7DC0229F}"/>
    <cellStyle name="Note 2 2 11 13 2 2" xfId="30364" xr:uid="{F3060EA7-DA90-4A41-B03F-4E07021E6CE3}"/>
    <cellStyle name="Note 2 2 11 13 3" xfId="20104" xr:uid="{528A590C-1703-4F0A-9BB2-2F48C94DFFDC}"/>
    <cellStyle name="Note 2 2 11 14" xfId="5843" xr:uid="{0B8AC26C-DF2E-494A-A66F-CFC4EDC9BEF2}"/>
    <cellStyle name="Note 2 2 11 14 2" xfId="13090" xr:uid="{E9EE83A1-BE79-4E29-AB4D-CA6FFE8848EC}"/>
    <cellStyle name="Note 2 2 11 14 2 2" xfId="30583" xr:uid="{51C45748-CFC4-4D64-BFC9-69CDE49F39F4}"/>
    <cellStyle name="Note 2 2 11 14 3" xfId="20323" xr:uid="{63BC0E72-37F0-49B2-ABCB-FD5291E378C3}"/>
    <cellStyle name="Note 2 2 11 15" xfId="6169" xr:uid="{23BCB4C6-A8D9-408A-AD4F-6E0BBD2B6036}"/>
    <cellStyle name="Note 2 2 11 15 2" xfId="13410" xr:uid="{F0CB36B3-AAEE-42C4-96B9-D69F4740C04A}"/>
    <cellStyle name="Note 2 2 11 15 2 2" xfId="30903" xr:uid="{D0C54C26-D8A3-4BA9-8FD1-53306C3CFFE0}"/>
    <cellStyle name="Note 2 2 11 15 3" xfId="20643" xr:uid="{CCAF0DF3-EB50-452D-BF58-0D65A7EFAFED}"/>
    <cellStyle name="Note 2 2 11 16" xfId="6536" xr:uid="{0349A743-8689-4404-8343-8341D1AF9723}"/>
    <cellStyle name="Note 2 2 11 16 2" xfId="13776" xr:uid="{07B2FEF9-28C1-4DA9-BD49-DB3E1EECECB3}"/>
    <cellStyle name="Note 2 2 11 16 2 2" xfId="31269" xr:uid="{C0E476FB-92D4-4B55-B6FF-9DEBFBAFB2FE}"/>
    <cellStyle name="Note 2 2 11 16 3" xfId="21009" xr:uid="{C5DA209A-6E77-4BED-B61A-A4D40BD339C5}"/>
    <cellStyle name="Note 2 2 11 17" xfId="6899" xr:uid="{4D8F1FE6-96CC-4AAE-91C5-DA5B251DBA35}"/>
    <cellStyle name="Note 2 2 11 17 2" xfId="14139" xr:uid="{93EB615D-9723-4488-8A4B-E540DBACF509}"/>
    <cellStyle name="Note 2 2 11 17 2 2" xfId="31632" xr:uid="{905EBBA8-A369-4380-8CA2-23DD62ADE127}"/>
    <cellStyle name="Note 2 2 11 17 3" xfId="21372" xr:uid="{4F3119B6-A8DA-4A20-A28B-1F18A0DD2002}"/>
    <cellStyle name="Note 2 2 11 18" xfId="7267" xr:uid="{CCD1B2BB-B417-4BEC-891C-3EDD75716000}"/>
    <cellStyle name="Note 2 2 11 18 2" xfId="14507" xr:uid="{695B1610-6062-40DE-A0E0-CB6618ECBB44}"/>
    <cellStyle name="Note 2 2 11 18 2 2" xfId="32000" xr:uid="{E68A1ACC-644B-4818-9975-8AAC14837EDD}"/>
    <cellStyle name="Note 2 2 11 18 3" xfId="21740" xr:uid="{46163270-F220-4AE0-AA04-0190E4C6A7AA}"/>
    <cellStyle name="Note 2 2 11 19" xfId="8400" xr:uid="{701B9FF1-B944-4B7C-91A4-223E00C13260}"/>
    <cellStyle name="Note 2 2 11 19 2" xfId="15633" xr:uid="{4A3A722C-4BBD-4964-B848-4F74D04C167C}"/>
    <cellStyle name="Note 2 2 11 2" xfId="1501" xr:uid="{F02DC1EA-3F81-445A-BDAA-DBFAD8F3B718}"/>
    <cellStyle name="Note 2 2 11 2 2" xfId="8753" xr:uid="{B9F1C32F-3BA3-4852-8AEE-7325E0429879}"/>
    <cellStyle name="Note 2 2 11 2 2 2" xfId="26246" xr:uid="{59EED8C9-AFFC-4B02-9473-E2E3225B5F88}"/>
    <cellStyle name="Note 2 2 11 2 3" xfId="15986" xr:uid="{6DBBB712-4E5F-47DD-AAAA-9FF601E2EA44}"/>
    <cellStyle name="Note 2 2 11 20" xfId="7672" xr:uid="{7637788D-973E-4D6F-A6B7-0E498016B720}"/>
    <cellStyle name="Note 2 2 11 20 2" xfId="25539" xr:uid="{C15A1B08-31A8-4386-A794-60B6E2876459}"/>
    <cellStyle name="Note 2 2 11 21" xfId="14905" xr:uid="{89F9F08E-7CA4-43E6-A53C-FE1C6644281C}"/>
    <cellStyle name="Note 2 2 11 3" xfId="1921" xr:uid="{22CB62FC-6C61-4035-ACF2-9176CFFD3317}"/>
    <cellStyle name="Note 2 2 11 3 2" xfId="9173" xr:uid="{FBD3772A-51A6-4708-8695-90A19BAE2854}"/>
    <cellStyle name="Note 2 2 11 3 2 2" xfId="26666" xr:uid="{B40E7AD6-F7C2-4484-A8A9-345C53593984}"/>
    <cellStyle name="Note 2 2 11 3 3" xfId="16406" xr:uid="{2B6F7EEB-6826-4F87-BF6D-2FC27CE767C7}"/>
    <cellStyle name="Note 2 2 11 4" xfId="2293" xr:uid="{843FD891-3190-405D-9B35-7411EAA3DBC7}"/>
    <cellStyle name="Note 2 2 11 4 2" xfId="9545" xr:uid="{D3AA3C92-7DD5-4015-8840-1809DB0F2840}"/>
    <cellStyle name="Note 2 2 11 4 2 2" xfId="27038" xr:uid="{E093802C-6903-4236-A4AA-742ED313B17D}"/>
    <cellStyle name="Note 2 2 11 4 3" xfId="16778" xr:uid="{3D18017C-94F6-479B-AC0F-29B02769ABA1}"/>
    <cellStyle name="Note 2 2 11 5" xfId="1591" xr:uid="{F7458A50-55A3-454B-8C82-814C59EE7128}"/>
    <cellStyle name="Note 2 2 11 5 2" xfId="8843" xr:uid="{EA10E247-41C2-4031-9F13-EEACCF3F1C9C}"/>
    <cellStyle name="Note 2 2 11 5 2 2" xfId="26336" xr:uid="{637ECAA1-48E2-4F9A-987E-3D93D8D221C6}"/>
    <cellStyle name="Note 2 2 11 5 3" xfId="16076" xr:uid="{BC8C8F26-B7C6-44CC-8FDA-45AB879000C6}"/>
    <cellStyle name="Note 2 2 11 6" xfId="3061" xr:uid="{0DC485FF-32F7-42AE-8BE4-55F3B145CF51}"/>
    <cellStyle name="Note 2 2 11 6 2" xfId="10312" xr:uid="{60A4CC5E-35FA-41FF-9ECB-91429BFA9F91}"/>
    <cellStyle name="Note 2 2 11 6 2 2" xfId="27805" xr:uid="{088E1E1E-12E5-42AC-823B-AAFC3D120064}"/>
    <cellStyle name="Note 2 2 11 6 3" xfId="17545" xr:uid="{B37DD420-C56E-4A42-A10D-D5F30AA4C4C7}"/>
    <cellStyle name="Note 2 2 11 7" xfId="3367" xr:uid="{F2DC05D6-7ABC-4AEF-A986-6E933A337F35}"/>
    <cellStyle name="Note 2 2 11 7 2" xfId="10618" xr:uid="{D3940EA1-E49A-445A-84FC-A512F77C23A9}"/>
    <cellStyle name="Note 2 2 11 7 2 2" xfId="28111" xr:uid="{101E88E8-9DDB-44A5-B2C7-00D798E57392}"/>
    <cellStyle name="Note 2 2 11 7 3" xfId="17851" xr:uid="{1A0563CF-6DBA-4177-8BA0-5B0091AC2F02}"/>
    <cellStyle name="Note 2 2 11 8" xfId="3812" xr:uid="{54C262E7-8C82-4A48-9EF5-B11215B1FCAA}"/>
    <cellStyle name="Note 2 2 11 8 2" xfId="11063" xr:uid="{D57B3C6D-36CB-41DF-89B0-019C1C2758A9}"/>
    <cellStyle name="Note 2 2 11 8 2 2" xfId="28556" xr:uid="{5EADE021-2644-4919-B8DD-8B39F750D0FF}"/>
    <cellStyle name="Note 2 2 11 8 3" xfId="18296" xr:uid="{C9B852FD-67A5-4FA5-910E-8B107739C405}"/>
    <cellStyle name="Note 2 2 11 9" xfId="4185" xr:uid="{E10F6EB7-7271-4899-AA51-4C4BEA379A7A}"/>
    <cellStyle name="Note 2 2 11 9 2" xfId="11436" xr:uid="{8381BD0F-BE24-43BE-9B36-334EFA8A4DAE}"/>
    <cellStyle name="Note 2 2 11 9 2 2" xfId="28929" xr:uid="{7F89E678-1368-4330-A7B7-A7D9A9C0437A}"/>
    <cellStyle name="Note 2 2 11 9 3" xfId="18669" xr:uid="{2607705A-4D67-4D3E-862C-0AA6137CDCDB}"/>
    <cellStyle name="Note 2 2 12" xfId="926" xr:uid="{D18B8276-7EC0-4465-B118-B3C0A7B026E4}"/>
    <cellStyle name="Note 2 2 12 10" xfId="4339" xr:uid="{1B4D4297-3D94-422A-9C47-4115885F9EA6}"/>
    <cellStyle name="Note 2 2 12 10 2" xfId="11590" xr:uid="{9122E413-AF45-463A-A1EA-161406830371}"/>
    <cellStyle name="Note 2 2 12 10 2 2" xfId="29083" xr:uid="{2B3C9570-923F-49D3-8CD4-89A6DD339DE0}"/>
    <cellStyle name="Note 2 2 12 10 3" xfId="18823" xr:uid="{A2B74035-D96E-4C72-BB51-E81DF2338CC8}"/>
    <cellStyle name="Note 2 2 12 11" xfId="4661" xr:uid="{510F351A-CFB4-4053-8B38-E51AAB9C8273}"/>
    <cellStyle name="Note 2 2 12 11 2" xfId="11911" xr:uid="{A0D67927-F5EB-4CB6-A79F-CC0DC0DC7A44}"/>
    <cellStyle name="Note 2 2 12 11 2 2" xfId="29404" xr:uid="{4E2E7FB2-38AA-4D72-A2FC-41187A33DAAB}"/>
    <cellStyle name="Note 2 2 12 11 3" xfId="19144" xr:uid="{0E81AA7B-C5AA-4257-A199-83B9DF158EA7}"/>
    <cellStyle name="Note 2 2 12 12" xfId="5031" xr:uid="{A37B4CAB-0C96-444C-99B0-3BC4CA17BB9B}"/>
    <cellStyle name="Note 2 2 12 12 2" xfId="12281" xr:uid="{1886626D-ADEF-4CE2-9AC3-FD1F24CA3CEE}"/>
    <cellStyle name="Note 2 2 12 12 2 2" xfId="29774" xr:uid="{518216DF-608C-41C8-8FAC-7F8ADCF80D9C}"/>
    <cellStyle name="Note 2 2 12 12 3" xfId="19514" xr:uid="{E6520CB9-CDE2-4BAE-8B24-13F43D0C0003}"/>
    <cellStyle name="Note 2 2 12 13" xfId="5400" xr:uid="{446995C8-4C80-4AA4-BE74-68CDBF14743C}"/>
    <cellStyle name="Note 2 2 12 13 2" xfId="12650" xr:uid="{7558CA68-305B-4A67-BAB0-9BE7FD776864}"/>
    <cellStyle name="Note 2 2 12 13 2 2" xfId="30143" xr:uid="{E06A6D8F-431D-4AF2-AA25-DD92E9F94B1C}"/>
    <cellStyle name="Note 2 2 12 13 3" xfId="19883" xr:uid="{E1AB353A-98C4-4169-8A65-3D26B08A09B5}"/>
    <cellStyle name="Note 2 2 12 14" xfId="5762" xr:uid="{5D9FC057-EC6D-421D-A013-818DA9998E3A}"/>
    <cellStyle name="Note 2 2 12 14 2" xfId="13010" xr:uid="{7D557B80-CB25-49AD-8D14-293CDD5C8554}"/>
    <cellStyle name="Note 2 2 12 14 2 2" xfId="30503" xr:uid="{AB2207C5-E958-4FD0-A65F-1F08274CD3B9}"/>
    <cellStyle name="Note 2 2 12 14 3" xfId="20243" xr:uid="{9BBA9EC3-A2AB-48D5-B3F7-6B9526873A3C}"/>
    <cellStyle name="Note 2 2 12 15" xfId="5951" xr:uid="{C9B6ECD0-726A-4A7D-BFA6-E172F291E1AC}"/>
    <cellStyle name="Note 2 2 12 15 2" xfId="13192" xr:uid="{918E618F-68C1-4CE0-9387-38066B66A109}"/>
    <cellStyle name="Note 2 2 12 15 2 2" xfId="30685" xr:uid="{256ABA95-5BBF-4111-8950-5431019A8453}"/>
    <cellStyle name="Note 2 2 12 15 3" xfId="20425" xr:uid="{C1669441-FEA5-440B-8B3D-20F4FF121948}"/>
    <cellStyle name="Note 2 2 12 16" xfId="6318" xr:uid="{021EA1B8-8003-446A-B361-60E7A65EE293}"/>
    <cellStyle name="Note 2 2 12 16 2" xfId="13558" xr:uid="{0B055EEC-8B86-4F62-8A7E-C943D90EAC55}"/>
    <cellStyle name="Note 2 2 12 16 2 2" xfId="31051" xr:uid="{DF3C2DB5-CC96-4ABF-885B-EBAEC1BF5639}"/>
    <cellStyle name="Note 2 2 12 16 3" xfId="20791" xr:uid="{AB57FF92-535D-4DA5-9E71-6758AA565E9B}"/>
    <cellStyle name="Note 2 2 12 17" xfId="6681" xr:uid="{4A9EA894-899D-45BC-836C-D069955ECE2A}"/>
    <cellStyle name="Note 2 2 12 17 2" xfId="13921" xr:uid="{C3E9B204-EF09-4955-B9CD-26A975C39698}"/>
    <cellStyle name="Note 2 2 12 17 2 2" xfId="31414" xr:uid="{442536EE-9844-4C3C-B3C1-CE25C516FB4C}"/>
    <cellStyle name="Note 2 2 12 17 3" xfId="21154" xr:uid="{49E897BE-9FEC-4BC4-B266-0A2BA9E19016}"/>
    <cellStyle name="Note 2 2 12 18" xfId="7049" xr:uid="{DB7B1192-8DC8-4928-9759-E2671F67791A}"/>
    <cellStyle name="Note 2 2 12 18 2" xfId="14289" xr:uid="{86E0D2CE-3ADD-4C05-B4CD-0BAB1E2F1030}"/>
    <cellStyle name="Note 2 2 12 18 2 2" xfId="31782" xr:uid="{76BFC918-B961-4F7A-B3DF-2F0A9E49F70D}"/>
    <cellStyle name="Note 2 2 12 18 3" xfId="21522" xr:uid="{C5CB699C-CC27-45C7-9D6F-643DB90DF0B7}"/>
    <cellStyle name="Note 2 2 12 19" xfId="8182" xr:uid="{12F40763-F440-4265-B0E3-6EA6FC706FEF}"/>
    <cellStyle name="Note 2 2 12 19 2" xfId="15415" xr:uid="{9A143480-6235-45B3-8246-E8FA07DCE259}"/>
    <cellStyle name="Note 2 2 12 2" xfId="1346" xr:uid="{13576DE6-3426-432A-962D-36A263759ACC}"/>
    <cellStyle name="Note 2 2 12 2 2" xfId="8598" xr:uid="{9B38053D-74F6-4B64-BF9B-1C4ABFD57184}"/>
    <cellStyle name="Note 2 2 12 2 2 2" xfId="26091" xr:uid="{BCD17E61-DCFD-4EFA-AFAB-158BC4F8EEA5}"/>
    <cellStyle name="Note 2 2 12 2 3" xfId="15831" xr:uid="{ED83968F-E3B8-4ED3-A4D2-47DC1B7557FB}"/>
    <cellStyle name="Note 2 2 12 20" xfId="7453" xr:uid="{1A39AB06-A4CE-4D44-A327-98314116734B}"/>
    <cellStyle name="Note 2 2 12 20 2" xfId="25320" xr:uid="{6B17D6A2-B02D-4535-952B-EA4424B71288}"/>
    <cellStyle name="Note 2 2 12 21" xfId="14686" xr:uid="{66424D18-42D4-4D0C-9BD5-825C24C10867}"/>
    <cellStyle name="Note 2 2 12 3" xfId="1699" xr:uid="{FC611D97-D515-46B9-8E6C-2B5F73F54C26}"/>
    <cellStyle name="Note 2 2 12 3 2" xfId="8951" xr:uid="{185F2A72-862A-4C2E-81DB-4FC4B58EC395}"/>
    <cellStyle name="Note 2 2 12 3 2 2" xfId="26444" xr:uid="{2A60BB62-D568-425F-87CD-320C4D82E112}"/>
    <cellStyle name="Note 2 2 12 3 3" xfId="16184" xr:uid="{74BB0444-FAE1-4F27-8D19-609DA40D3B61}"/>
    <cellStyle name="Note 2 2 12 4" xfId="2072" xr:uid="{ACA1EEBB-ED16-4D3B-AB7A-CB41EB0321D9}"/>
    <cellStyle name="Note 2 2 12 4 2" xfId="9324" xr:uid="{793A9A13-0470-4DAC-9562-6E8E245D573C}"/>
    <cellStyle name="Note 2 2 12 4 2 2" xfId="26817" xr:uid="{D2742F65-9EC1-45D2-BE45-2CEAD865C5F7}"/>
    <cellStyle name="Note 2 2 12 4 3" xfId="16557" xr:uid="{1BAB6582-9B55-411E-8424-200472F8E6CB}"/>
    <cellStyle name="Note 2 2 12 5" xfId="1621" xr:uid="{D63C04F3-2492-457D-957D-4DCBD47B887B}"/>
    <cellStyle name="Note 2 2 12 5 2" xfId="8873" xr:uid="{72519AA5-D9E2-4E0E-8F24-1E6E925C8C04}"/>
    <cellStyle name="Note 2 2 12 5 2 2" xfId="26366" xr:uid="{187CE7FE-339C-469E-9C52-A87992EBCED8}"/>
    <cellStyle name="Note 2 2 12 5 3" xfId="16106" xr:uid="{F8E9EE64-F69C-4097-BED4-42841F5CEC6F}"/>
    <cellStyle name="Note 2 2 12 6" xfId="2840" xr:uid="{AA360155-BDCC-44BA-B3FA-95D34BDEC2B4}"/>
    <cellStyle name="Note 2 2 12 6 2" xfId="10091" xr:uid="{4945C740-059E-4824-8814-0B60522837B7}"/>
    <cellStyle name="Note 2 2 12 6 2 2" xfId="27584" xr:uid="{36A3C558-7FA4-4825-B1F5-BB734A82B686}"/>
    <cellStyle name="Note 2 2 12 6 3" xfId="17324" xr:uid="{C64C7F59-EE3A-4EBC-9D2C-00502F39D485}"/>
    <cellStyle name="Note 2 2 12 7" xfId="3218" xr:uid="{5BFC3362-3D36-4FEB-BC08-A2B118532955}"/>
    <cellStyle name="Note 2 2 12 7 2" xfId="10469" xr:uid="{EE1E52B6-B6A7-4AF4-BD3E-1CEF57A05C58}"/>
    <cellStyle name="Note 2 2 12 7 2 2" xfId="27962" xr:uid="{9F13A2A7-6510-4353-94A5-80E2AD8A4DA9}"/>
    <cellStyle name="Note 2 2 12 7 3" xfId="17702" xr:uid="{D944CDD7-39C9-4D6E-8487-A7D990A74995}"/>
    <cellStyle name="Note 2 2 12 8" xfId="3591" xr:uid="{0C48EA55-C668-4514-B377-DB1E8EC862B3}"/>
    <cellStyle name="Note 2 2 12 8 2" xfId="10842" xr:uid="{902994D5-E835-407B-80D1-F1961E00CC82}"/>
    <cellStyle name="Note 2 2 12 8 2 2" xfId="28335" xr:uid="{3E060917-E815-4A3E-9A8B-DBB4F28E277B}"/>
    <cellStyle name="Note 2 2 12 8 3" xfId="18075" xr:uid="{79BBAA9F-E42D-48F9-BA88-5CCF8F661DEE}"/>
    <cellStyle name="Note 2 2 12 9" xfId="3964" xr:uid="{C3010C16-CEDC-4E6C-8FD4-49F0A9B2092B}"/>
    <cellStyle name="Note 2 2 12 9 2" xfId="11215" xr:uid="{E661ADE5-31BF-423D-AE75-835BDB38492D}"/>
    <cellStyle name="Note 2 2 12 9 2 2" xfId="28708" xr:uid="{9AD0C8F9-9BC7-4756-BB04-DCFFDA23EAB5}"/>
    <cellStyle name="Note 2 2 12 9 3" xfId="18448" xr:uid="{DB054948-AFBB-4119-A748-1C29172FCDF6}"/>
    <cellStyle name="Note 2 2 13" xfId="1154" xr:uid="{E591B5A6-8723-43FE-856E-C6389ABB434C}"/>
    <cellStyle name="Note 2 2 13 10" xfId="3563" xr:uid="{57D9501D-77A9-4036-9D5B-25BEDB365E4B}"/>
    <cellStyle name="Note 2 2 13 10 2" xfId="10814" xr:uid="{A5DA94BA-9BD0-4682-9F44-0F4457C21A2B}"/>
    <cellStyle name="Note 2 2 13 10 2 2" xfId="28307" xr:uid="{A9884278-C455-41C0-83C8-4996AA7A6FCD}"/>
    <cellStyle name="Note 2 2 13 10 3" xfId="18047" xr:uid="{2E3F1C72-AF9D-4100-8FF1-131DA2467DF4}"/>
    <cellStyle name="Note 2 2 13 11" xfId="4887" xr:uid="{F8F4F0A9-E13A-4FB0-9719-F1CDB32D82CE}"/>
    <cellStyle name="Note 2 2 13 11 2" xfId="12137" xr:uid="{C8A8A7EA-9B0E-484A-B6FE-E169E134CE8D}"/>
    <cellStyle name="Note 2 2 13 11 2 2" xfId="29630" xr:uid="{0C731BED-0225-4E28-9D21-06D3EA47F80D}"/>
    <cellStyle name="Note 2 2 13 11 3" xfId="19370" xr:uid="{D40C4A00-471A-4DA5-B2B7-0E6C5D3047C4}"/>
    <cellStyle name="Note 2 2 13 12" xfId="5257" xr:uid="{384E8677-A4FF-4E9A-A273-B95A4D52535B}"/>
    <cellStyle name="Note 2 2 13 12 2" xfId="12507" xr:uid="{0E20045C-1958-47E0-8F84-A197B7E5F3E9}"/>
    <cellStyle name="Note 2 2 13 12 2 2" xfId="30000" xr:uid="{CD521C5A-3E1A-4C55-9403-0E57C18C0A95}"/>
    <cellStyle name="Note 2 2 13 12 3" xfId="19740" xr:uid="{8FC71976-F208-409E-80B3-C656257279B9}"/>
    <cellStyle name="Note 2 2 13 13" xfId="5627" xr:uid="{A2484F63-B43C-4480-BDB3-40C6C14931B2}"/>
    <cellStyle name="Note 2 2 13 13 2" xfId="12877" xr:uid="{BF4773C2-2270-447C-AA58-65C66E251708}"/>
    <cellStyle name="Note 2 2 13 13 2 2" xfId="30370" xr:uid="{3EC44155-D189-40CB-A9B6-9729A46C176D}"/>
    <cellStyle name="Note 2 2 13 13 3" xfId="20110" xr:uid="{84B74D67-F5CF-4099-B142-5993C2336A5B}"/>
    <cellStyle name="Note 2 2 13 14" xfId="5005" xr:uid="{AD88F69A-B7CC-4D30-9C16-F87C4DD42D11}"/>
    <cellStyle name="Note 2 2 13 14 2" xfId="12255" xr:uid="{57A581B6-9E38-4962-BB26-99164BC9AE18}"/>
    <cellStyle name="Note 2 2 13 14 2 2" xfId="29748" xr:uid="{60C9BBB2-D298-48FE-AF6C-EBF6F4D8DA21}"/>
    <cellStyle name="Note 2 2 13 14 3" xfId="19488" xr:uid="{7C79F828-E9BB-4EB7-B7D3-386D853B637B}"/>
    <cellStyle name="Note 2 2 13 15" xfId="6175" xr:uid="{C1CD3F84-ED4E-46C6-8A71-EABB18F62A5B}"/>
    <cellStyle name="Note 2 2 13 15 2" xfId="13416" xr:uid="{AEE446AF-BB0F-442A-AF52-E8BD91C88568}"/>
    <cellStyle name="Note 2 2 13 15 2 2" xfId="30909" xr:uid="{70343764-7895-4BB8-952F-2E5AFFD16E13}"/>
    <cellStyle name="Note 2 2 13 15 3" xfId="20649" xr:uid="{71D1ECEE-DA07-4CA5-88EF-C9C3764B4B02}"/>
    <cellStyle name="Note 2 2 13 16" xfId="6542" xr:uid="{95BEAE19-7B6D-4E7D-98C9-1A3A2A26478E}"/>
    <cellStyle name="Note 2 2 13 16 2" xfId="13782" xr:uid="{91D1FA04-56E2-412E-A3CB-983A8BC40A66}"/>
    <cellStyle name="Note 2 2 13 16 2 2" xfId="31275" xr:uid="{AAC22352-97C0-42A0-8A29-2E6F46F29143}"/>
    <cellStyle name="Note 2 2 13 16 3" xfId="21015" xr:uid="{14641D70-42A1-43F8-BF54-3075FBAA6F8C}"/>
    <cellStyle name="Note 2 2 13 17" xfId="6905" xr:uid="{86A04314-F9CC-4CCA-81DE-643A245F561B}"/>
    <cellStyle name="Note 2 2 13 17 2" xfId="14145" xr:uid="{F6B37518-9EE2-4577-B9FD-1282EB3B34A8}"/>
    <cellStyle name="Note 2 2 13 17 2 2" xfId="31638" xr:uid="{D77F387D-1B77-4F5C-9F96-695433606333}"/>
    <cellStyle name="Note 2 2 13 17 3" xfId="21378" xr:uid="{9494FA40-B5F6-4F38-9104-43DE861385E8}"/>
    <cellStyle name="Note 2 2 13 18" xfId="7273" xr:uid="{5BDCFB28-566D-464B-B6DF-D7EE30130E33}"/>
    <cellStyle name="Note 2 2 13 18 2" xfId="14513" xr:uid="{4A1242A8-B85D-4E46-B3D5-37F481D4E2E9}"/>
    <cellStyle name="Note 2 2 13 18 2 2" xfId="32006" xr:uid="{0AE64C4F-C2FE-444C-A505-B018D7F45C67}"/>
    <cellStyle name="Note 2 2 13 18 3" xfId="21746" xr:uid="{72F99B9A-7620-4285-A682-02397F239D95}"/>
    <cellStyle name="Note 2 2 13 19" xfId="8406" xr:uid="{453B3C15-48C3-4351-9D19-5AEA1DE0CCD0}"/>
    <cellStyle name="Note 2 2 13 19 2" xfId="15639" xr:uid="{89570417-9094-4BAC-9C20-B1E3064DDEC3}"/>
    <cellStyle name="Note 2 2 13 2" xfId="710" xr:uid="{C35AC3F9-3C8C-45E4-8DE6-B861E53F4EA7}"/>
    <cellStyle name="Note 2 2 13 2 2" xfId="7974" xr:uid="{8B096FB9-7345-4196-8910-F3980830F244}"/>
    <cellStyle name="Note 2 2 13 2 2 2" xfId="25837" xr:uid="{22EBF1FF-6235-4BB2-AF92-59DC673A605B}"/>
    <cellStyle name="Note 2 2 13 2 3" xfId="15207" xr:uid="{F7FDCFD9-DFDC-4416-8DC2-E9417F9BEDF8}"/>
    <cellStyle name="Note 2 2 13 20" xfId="7678" xr:uid="{E1601849-3D97-408B-8DEF-25A449D6B8C8}"/>
    <cellStyle name="Note 2 2 13 20 2" xfId="25545" xr:uid="{1E0221A5-DD0F-4C72-AF0F-2FD38615AA43}"/>
    <cellStyle name="Note 2 2 13 21" xfId="14911" xr:uid="{03CAC2E8-839C-43A6-83CA-9A7341E8A94B}"/>
    <cellStyle name="Note 2 2 13 3" xfId="1927" xr:uid="{7125418F-35FF-46F2-9BA5-704433722AA4}"/>
    <cellStyle name="Note 2 2 13 3 2" xfId="9179" xr:uid="{DF0914D1-4A24-4AA5-8C10-1387A75B6762}"/>
    <cellStyle name="Note 2 2 13 3 2 2" xfId="26672" xr:uid="{E824D3C1-A212-4C05-9719-AF4877902DAA}"/>
    <cellStyle name="Note 2 2 13 3 3" xfId="16412" xr:uid="{7EB9C2AB-8E34-41C3-B598-52C6B0658FD5}"/>
    <cellStyle name="Note 2 2 13 4" xfId="2299" xr:uid="{420B3CC8-A611-4337-BF14-6CDE59420D88}"/>
    <cellStyle name="Note 2 2 13 4 2" xfId="9551" xr:uid="{D519F02A-4E5E-4426-B71E-C65A0A9DDF37}"/>
    <cellStyle name="Note 2 2 13 4 2 2" xfId="27044" xr:uid="{45EE6A38-5AD8-48DB-8CFE-66DFFEC4B6F7}"/>
    <cellStyle name="Note 2 2 13 4 3" xfId="16784" xr:uid="{5EAE39FA-9DFA-4B56-A8FA-4A238D0834B1}"/>
    <cellStyle name="Note 2 2 13 5" xfId="1358" xr:uid="{2D4630A6-999E-48F4-9706-E742C9B47F4E}"/>
    <cellStyle name="Note 2 2 13 5 2" xfId="8610" xr:uid="{A2640074-3DD1-42E2-853C-8BC378A4B47D}"/>
    <cellStyle name="Note 2 2 13 5 2 2" xfId="26103" xr:uid="{B32D032A-038D-4071-A8BA-31F890C315CD}"/>
    <cellStyle name="Note 2 2 13 5 3" xfId="15843" xr:uid="{19BE0F75-A13B-4D99-A9B7-C72DE552BDD9}"/>
    <cellStyle name="Note 2 2 13 6" xfId="3067" xr:uid="{A45DDD12-93A3-493D-887E-EEE3DFBE87AA}"/>
    <cellStyle name="Note 2 2 13 6 2" xfId="10318" xr:uid="{0FE130AB-14C2-4DCD-B01B-CCE1CED18DBF}"/>
    <cellStyle name="Note 2 2 13 6 2 2" xfId="27811" xr:uid="{779EC43E-F6A1-48E7-8A50-2E3E2ED7B01D}"/>
    <cellStyle name="Note 2 2 13 6 3" xfId="17551" xr:uid="{90A3E5E1-EB7B-4E46-8273-F27B8A54E05B}"/>
    <cellStyle name="Note 2 2 13 7" xfId="2713" xr:uid="{7AED1361-CC9E-4977-95F6-E435435C83CE}"/>
    <cellStyle name="Note 2 2 13 7 2" xfId="9964" xr:uid="{9D584BD9-07EB-45A2-9072-D2A4F035D2DE}"/>
    <cellStyle name="Note 2 2 13 7 2 2" xfId="27457" xr:uid="{8A3C4C1D-B7C8-4435-87B8-4F307FDFDBA3}"/>
    <cellStyle name="Note 2 2 13 7 3" xfId="17197" xr:uid="{DF0C2D5D-5F1B-4078-B398-8DAA2493E9FE}"/>
    <cellStyle name="Note 2 2 13 8" xfId="3818" xr:uid="{E516BFEA-3F1A-43BB-9227-77CC8ACC281F}"/>
    <cellStyle name="Note 2 2 13 8 2" xfId="11069" xr:uid="{3117A43D-F358-4399-B267-A6C694BFF809}"/>
    <cellStyle name="Note 2 2 13 8 2 2" xfId="28562" xr:uid="{A8CB9964-D912-4625-B6AA-BF74927563F2}"/>
    <cellStyle name="Note 2 2 13 8 3" xfId="18302" xr:uid="{D536AA2C-7105-4D2A-8D2F-C1B3DCFB2A5A}"/>
    <cellStyle name="Note 2 2 13 9" xfId="4191" xr:uid="{C4E9A7E6-195F-41EE-B3D8-3E67AD8A5714}"/>
    <cellStyle name="Note 2 2 13 9 2" xfId="11442" xr:uid="{33FA6619-CA53-4B8B-95CB-BE02F016FCB4}"/>
    <cellStyle name="Note 2 2 13 9 2 2" xfId="28935" xr:uid="{44F64062-7468-4FC6-AAEC-8E75F0D85CBE}"/>
    <cellStyle name="Note 2 2 13 9 3" xfId="18675" xr:uid="{C1A659AB-C28C-4A12-AEAD-57C53C6DCA01}"/>
    <cellStyle name="Note 2 2 14" xfId="1164" xr:uid="{D375A28E-AB9A-4549-A873-D371CA8E7DED}"/>
    <cellStyle name="Note 2 2 14 10" xfId="4479" xr:uid="{10F79261-87A6-451C-9FFB-05600716A68A}"/>
    <cellStyle name="Note 2 2 14 10 2" xfId="11729" xr:uid="{6179A9CF-750E-432B-90F7-DF83D58E8B41}"/>
    <cellStyle name="Note 2 2 14 10 2 2" xfId="29222" xr:uid="{544D5FFE-0051-4230-80C8-FCDFE17A66A0}"/>
    <cellStyle name="Note 2 2 14 10 3" xfId="18962" xr:uid="{3872999B-B13E-4C4A-B486-47F73F53BE3D}"/>
    <cellStyle name="Note 2 2 14 11" xfId="4897" xr:uid="{05E46D47-2CB5-4B14-8B74-05008E731E86}"/>
    <cellStyle name="Note 2 2 14 11 2" xfId="12147" xr:uid="{1E229B7E-F155-445B-8FFB-378159FA10B2}"/>
    <cellStyle name="Note 2 2 14 11 2 2" xfId="29640" xr:uid="{0012EDE8-CB22-403A-AA1E-80A87354B267}"/>
    <cellStyle name="Note 2 2 14 11 3" xfId="19380" xr:uid="{6BB2DE09-2E63-45D7-9BE3-9ED315A1AD63}"/>
    <cellStyle name="Note 2 2 14 12" xfId="5267" xr:uid="{CB0CC456-D8AD-4737-9560-A7586262BFC0}"/>
    <cellStyle name="Note 2 2 14 12 2" xfId="12517" xr:uid="{03553E25-B530-4D61-95D3-AAF74A2D20E6}"/>
    <cellStyle name="Note 2 2 14 12 2 2" xfId="30010" xr:uid="{4BCF7B32-805F-42B4-9F4D-E078744A53E3}"/>
    <cellStyle name="Note 2 2 14 12 3" xfId="19750" xr:uid="{769852AB-640A-401D-8638-A656B6D55721}"/>
    <cellStyle name="Note 2 2 14 13" xfId="5637" xr:uid="{23AA94B5-D0A6-4548-BB58-0CAE93AA26CD}"/>
    <cellStyle name="Note 2 2 14 13 2" xfId="12887" xr:uid="{BDA72EE2-172D-4B61-B3C2-DAB477E330C1}"/>
    <cellStyle name="Note 2 2 14 13 2 2" xfId="30380" xr:uid="{7CDD10C3-C97F-4D3F-A10C-5DA1DA3ED06A}"/>
    <cellStyle name="Note 2 2 14 13 3" xfId="20120" xr:uid="{22AD8755-9D8C-42B0-922F-554E42676C0E}"/>
    <cellStyle name="Note 2 2 14 14" xfId="5849" xr:uid="{4450B987-A446-4B33-9328-FCA25E81D344}"/>
    <cellStyle name="Note 2 2 14 14 2" xfId="13095" xr:uid="{BFB3BF6B-3538-4BB7-B351-00B78AB43C7C}"/>
    <cellStyle name="Note 2 2 14 14 2 2" xfId="30588" xr:uid="{4BEBA0D3-A037-48B0-8A14-0F31862907A9}"/>
    <cellStyle name="Note 2 2 14 14 3" xfId="20328" xr:uid="{78877B11-BF79-45FD-B2DE-98FE7ACECF38}"/>
    <cellStyle name="Note 2 2 14 15" xfId="6185" xr:uid="{87478B65-41D6-42A4-95A4-3498A4DB3CC0}"/>
    <cellStyle name="Note 2 2 14 15 2" xfId="13426" xr:uid="{F4DFF314-1217-490A-9DDF-B72A7F232F7A}"/>
    <cellStyle name="Note 2 2 14 15 2 2" xfId="30919" xr:uid="{56F96FF9-A644-4626-94BE-F2CF7F4DB646}"/>
    <cellStyle name="Note 2 2 14 15 3" xfId="20659" xr:uid="{ED98094E-9805-40E2-A0E0-4076D5CB74CE}"/>
    <cellStyle name="Note 2 2 14 16" xfId="6552" xr:uid="{75D50EA4-F01A-408B-92FC-A00BE916B5C6}"/>
    <cellStyle name="Note 2 2 14 16 2" xfId="13792" xr:uid="{0003ED8E-A262-499B-A9DC-883747CBCC42}"/>
    <cellStyle name="Note 2 2 14 16 2 2" xfId="31285" xr:uid="{E97FC7E3-5CAE-461D-B48B-D797301018AF}"/>
    <cellStyle name="Note 2 2 14 16 3" xfId="21025" xr:uid="{F8B1A04D-5220-44E5-8881-E67224265CC5}"/>
    <cellStyle name="Note 2 2 14 17" xfId="6915" xr:uid="{15F14C8A-2F21-488C-A713-051453E529D5}"/>
    <cellStyle name="Note 2 2 14 17 2" xfId="14155" xr:uid="{1FA99902-8744-43DA-9FD5-4D5C22607FD9}"/>
    <cellStyle name="Note 2 2 14 17 2 2" xfId="31648" xr:uid="{7E28C5F1-F11B-47A0-BEC3-9357235EC3BA}"/>
    <cellStyle name="Note 2 2 14 17 3" xfId="21388" xr:uid="{2DDF2FEA-0998-4567-B86B-D1DE2838CC29}"/>
    <cellStyle name="Note 2 2 14 18" xfId="7283" xr:uid="{9F2CD4E4-7DEC-458B-A967-12342E1516CF}"/>
    <cellStyle name="Note 2 2 14 18 2" xfId="14523" xr:uid="{F3FF028E-6A96-43ED-836E-99616B43EA8C}"/>
    <cellStyle name="Note 2 2 14 18 2 2" xfId="32016" xr:uid="{66AC80A9-9872-4DFD-9F0E-0BA9A7CF777C}"/>
    <cellStyle name="Note 2 2 14 18 3" xfId="21756" xr:uid="{D79DB47F-DC2E-4EF5-BC2A-96BDBA5F1E58}"/>
    <cellStyle name="Note 2 2 14 19" xfId="8416" xr:uid="{1CF97227-ECA0-4D9D-8CC4-7D9679641239}"/>
    <cellStyle name="Note 2 2 14 19 2" xfId="15649" xr:uid="{AC4864E2-6335-4A6E-83D9-D2784E4BA333}"/>
    <cellStyle name="Note 2 2 14 2" xfId="1515" xr:uid="{6922FBD8-9E9C-4237-82E3-6A57AC85D685}"/>
    <cellStyle name="Note 2 2 14 2 2" xfId="8767" xr:uid="{5871CFA5-7BF4-42C8-A02A-618FA9AB37C9}"/>
    <cellStyle name="Note 2 2 14 2 2 2" xfId="26260" xr:uid="{59A5321B-9A63-4097-9BB1-A57E3226A33D}"/>
    <cellStyle name="Note 2 2 14 2 3" xfId="16000" xr:uid="{BFF1A1C0-F16B-4AF7-9F97-634169084DAF}"/>
    <cellStyle name="Note 2 2 14 20" xfId="7688" xr:uid="{351E21AD-B129-4151-9086-56F445B1D630}"/>
    <cellStyle name="Note 2 2 14 20 2" xfId="25555" xr:uid="{66E9EF1D-0BFA-4569-8960-BED8323990AD}"/>
    <cellStyle name="Note 2 2 14 21" xfId="14921" xr:uid="{A1D5F443-2CB1-4381-944D-8E5AB3986338}"/>
    <cellStyle name="Note 2 2 14 3" xfId="1937" xr:uid="{DB666B9B-88F5-44ED-85B9-63677F55BD91}"/>
    <cellStyle name="Note 2 2 14 3 2" xfId="9189" xr:uid="{3158460A-AD01-468D-83C8-2D4AA7CDD101}"/>
    <cellStyle name="Note 2 2 14 3 2 2" xfId="26682" xr:uid="{15BEF9A9-19CB-4305-A943-02766AA1F3F0}"/>
    <cellStyle name="Note 2 2 14 3 3" xfId="16422" xr:uid="{B75DC3AA-E5EA-4ADA-ABF2-2EA5EEBCA289}"/>
    <cellStyle name="Note 2 2 14 4" xfId="2309" xr:uid="{207217BA-E31B-4DB6-B73F-BA3BEF5F0334}"/>
    <cellStyle name="Note 2 2 14 4 2" xfId="9561" xr:uid="{9F38E1BD-6FA6-49BD-B861-E143DF6588AE}"/>
    <cellStyle name="Note 2 2 14 4 2 2" xfId="27054" xr:uid="{0DB93309-1246-4441-BF6A-BE0C8619951A}"/>
    <cellStyle name="Note 2 2 14 4 3" xfId="16794" xr:uid="{E4153D31-26ED-4BDD-B4B7-30F579170298}"/>
    <cellStyle name="Note 2 2 14 5" xfId="1566" xr:uid="{F7EDFEAC-8C2B-471D-9A0C-4601CA31DC29}"/>
    <cellStyle name="Note 2 2 14 5 2" xfId="8818" xr:uid="{D3A8AE95-592D-4C6E-BDD8-7DCBEE51302C}"/>
    <cellStyle name="Note 2 2 14 5 2 2" xfId="26311" xr:uid="{A625FAD6-0971-404E-889B-F800EC3BD6D2}"/>
    <cellStyle name="Note 2 2 14 5 3" xfId="16051" xr:uid="{336F80E9-65B8-4A63-B0CC-21C9CD1B73AE}"/>
    <cellStyle name="Note 2 2 14 6" xfId="3077" xr:uid="{6F4FC9BC-0E80-463F-B38F-04D3123D7C02}"/>
    <cellStyle name="Note 2 2 14 6 2" xfId="10328" xr:uid="{5366C4BD-2EC4-4242-BA45-83BA47D36D09}"/>
    <cellStyle name="Note 2 2 14 6 2 2" xfId="27821" xr:uid="{DF28011B-6560-49CE-BDE1-1831FFF50ED6}"/>
    <cellStyle name="Note 2 2 14 6 3" xfId="17561" xr:uid="{4C3AEEC5-86B8-4152-A8D2-AF09A6D8AB9E}"/>
    <cellStyle name="Note 2 2 14 7" xfId="3382" xr:uid="{7E2F3267-A49F-4E58-9A52-E3364AB812C2}"/>
    <cellStyle name="Note 2 2 14 7 2" xfId="10633" xr:uid="{352723AD-F3AD-4764-9DAC-16C804DBBBF7}"/>
    <cellStyle name="Note 2 2 14 7 2 2" xfId="28126" xr:uid="{AF7FF95F-3A1E-42E1-8A04-0F641D1B45ED}"/>
    <cellStyle name="Note 2 2 14 7 3" xfId="17866" xr:uid="{39376FC9-6828-4439-A5CB-8D3F19FA4E55}"/>
    <cellStyle name="Note 2 2 14 8" xfId="3828" xr:uid="{68A40D5B-A861-4841-A0C0-79AE7AF9D522}"/>
    <cellStyle name="Note 2 2 14 8 2" xfId="11079" xr:uid="{C3800E67-1A67-4D12-991D-47BBF9296CB8}"/>
    <cellStyle name="Note 2 2 14 8 2 2" xfId="28572" xr:uid="{2728C757-A63A-4F4B-9E3D-2A6FC82B66A7}"/>
    <cellStyle name="Note 2 2 14 8 3" xfId="18312" xr:uid="{0D76B8D0-A2E6-4386-B262-FCB81232EE86}"/>
    <cellStyle name="Note 2 2 14 9" xfId="4201" xr:uid="{F5E6FCD0-C452-4AFA-8608-C417619807A0}"/>
    <cellStyle name="Note 2 2 14 9 2" xfId="11452" xr:uid="{AA904609-2CC3-4B26-AC4E-8CDDED45AE20}"/>
    <cellStyle name="Note 2 2 14 9 2 2" xfId="28945" xr:uid="{F547F11C-3554-47C7-8EDA-9BBC348E6AB7}"/>
    <cellStyle name="Note 2 2 14 9 3" xfId="18685" xr:uid="{42521248-3698-4EA9-83C7-6FBE26036117}"/>
    <cellStyle name="Note 2 2 15" xfId="1174" xr:uid="{53C8E58A-02AC-4429-BA5E-30F6F8FEA639}"/>
    <cellStyle name="Note 2 2 15 10" xfId="4331" xr:uid="{39648CD7-1247-43C5-BC34-0C2AF1F8324C}"/>
    <cellStyle name="Note 2 2 15 10 2" xfId="11582" xr:uid="{A2E6B46D-7825-4B8D-885B-F0B973A36AA9}"/>
    <cellStyle name="Note 2 2 15 10 2 2" xfId="29075" xr:uid="{0A680101-7527-4CC0-BE94-6FD2D7B2C132}"/>
    <cellStyle name="Note 2 2 15 10 3" xfId="18815" xr:uid="{AECD45E7-291F-4C3D-B655-A32FA6065926}"/>
    <cellStyle name="Note 2 2 15 11" xfId="4907" xr:uid="{1B6D30FE-D612-4DA2-BE76-E4EBF7FBFAA5}"/>
    <cellStyle name="Note 2 2 15 11 2" xfId="12157" xr:uid="{E5E9C28C-E6AD-4BAD-A916-24E654510E42}"/>
    <cellStyle name="Note 2 2 15 11 2 2" xfId="29650" xr:uid="{E22EADA2-C1FF-4A62-8FEB-87A4565A4F26}"/>
    <cellStyle name="Note 2 2 15 11 3" xfId="19390" xr:uid="{5E4404E2-4634-4BC6-8567-C9C27151317E}"/>
    <cellStyle name="Note 2 2 15 12" xfId="5277" xr:uid="{FA66B713-0333-44F9-9589-51539457C731}"/>
    <cellStyle name="Note 2 2 15 12 2" xfId="12527" xr:uid="{36D5FCD8-9C59-46BA-B037-AC3FFCF47C87}"/>
    <cellStyle name="Note 2 2 15 12 2 2" xfId="30020" xr:uid="{8F84B21C-4FA2-4860-91BD-F91DEF794F39}"/>
    <cellStyle name="Note 2 2 15 12 3" xfId="19760" xr:uid="{FB05A47B-3BF8-4876-B319-E95D6F769A10}"/>
    <cellStyle name="Note 2 2 15 13" xfId="5647" xr:uid="{C7B071A6-AB5D-40B3-8A6F-7F8CADF26A51}"/>
    <cellStyle name="Note 2 2 15 13 2" xfId="12897" xr:uid="{D3B657EC-1B46-4110-A86E-3A42454F32A2}"/>
    <cellStyle name="Note 2 2 15 13 2 2" xfId="30390" xr:uid="{0C618145-AD61-44E4-896E-7BE575E6AF71}"/>
    <cellStyle name="Note 2 2 15 13 3" xfId="20130" xr:uid="{5C6F2598-6185-47FB-9ABA-588D9DF2F44B}"/>
    <cellStyle name="Note 2 2 15 14" xfId="5756" xr:uid="{19F5ACB2-14BF-4C2F-8737-602666ABC35E}"/>
    <cellStyle name="Note 2 2 15 14 2" xfId="13005" xr:uid="{6A5E0FAE-11F9-4F23-9775-183F8723AA55}"/>
    <cellStyle name="Note 2 2 15 14 2 2" xfId="30498" xr:uid="{9B6AFEA2-ED64-45C3-917B-DAA89A456271}"/>
    <cellStyle name="Note 2 2 15 14 3" xfId="20238" xr:uid="{931A75E1-1553-4A4B-9AF2-2C984C8516E9}"/>
    <cellStyle name="Note 2 2 15 15" xfId="6195" xr:uid="{E119C3A0-9495-4CA8-A343-8EA34FF3904A}"/>
    <cellStyle name="Note 2 2 15 15 2" xfId="13436" xr:uid="{17D44FA7-25E8-4EF1-959E-68A21008BA55}"/>
    <cellStyle name="Note 2 2 15 15 2 2" xfId="30929" xr:uid="{491CD335-B0C0-4867-A79E-9C97DDCBC24A}"/>
    <cellStyle name="Note 2 2 15 15 3" xfId="20669" xr:uid="{1CCAD17A-72FA-4A4F-85CC-3CD7E573FC01}"/>
    <cellStyle name="Note 2 2 15 16" xfId="6562" xr:uid="{4AF10DE5-451E-4B4E-BA86-7E4D7DFF4EE6}"/>
    <cellStyle name="Note 2 2 15 16 2" xfId="13802" xr:uid="{190DE488-C299-4E89-9B4C-F868EE09706C}"/>
    <cellStyle name="Note 2 2 15 16 2 2" xfId="31295" xr:uid="{14DC5ABF-BFE6-4BCF-BAAA-9D576685F008}"/>
    <cellStyle name="Note 2 2 15 16 3" xfId="21035" xr:uid="{F20AF433-7A63-49E4-86F2-4B64033AFF4F}"/>
    <cellStyle name="Note 2 2 15 17" xfId="6925" xr:uid="{9A6459B0-B415-464D-B281-77B67DEB0F2A}"/>
    <cellStyle name="Note 2 2 15 17 2" xfId="14165" xr:uid="{4F51FBC6-56CD-4948-8A47-227DDA62740B}"/>
    <cellStyle name="Note 2 2 15 17 2 2" xfId="31658" xr:uid="{34E1D6F5-1AAE-401F-8610-7692D333F7E9}"/>
    <cellStyle name="Note 2 2 15 17 3" xfId="21398" xr:uid="{7453D472-E601-4449-86A8-C7EA5E4E008A}"/>
    <cellStyle name="Note 2 2 15 18" xfId="7293" xr:uid="{AAAC8941-A24B-4374-92AC-A4918650FB84}"/>
    <cellStyle name="Note 2 2 15 18 2" xfId="14533" xr:uid="{715C8161-0C4D-42C1-A16E-F66FB92E6BBA}"/>
    <cellStyle name="Note 2 2 15 18 2 2" xfId="32026" xr:uid="{681D8D5D-0C8E-49DD-89DA-D25038174E67}"/>
    <cellStyle name="Note 2 2 15 18 3" xfId="21766" xr:uid="{A6ADDE20-1D29-4E81-9342-ED3195DD2B7F}"/>
    <cellStyle name="Note 2 2 15 19" xfId="8426" xr:uid="{8D9AF870-E7AB-4952-8A41-42FE9F769168}"/>
    <cellStyle name="Note 2 2 15 19 2" xfId="15659" xr:uid="{6FA512F3-D788-4E11-8C4E-212661D97EF6}"/>
    <cellStyle name="Note 2 2 15 2" xfId="1336" xr:uid="{22D58A2B-5617-4384-B5F0-CC67DF595A89}"/>
    <cellStyle name="Note 2 2 15 2 2" xfId="8588" xr:uid="{9DC85779-9604-442F-BD36-F0DF598BD0F9}"/>
    <cellStyle name="Note 2 2 15 2 2 2" xfId="26081" xr:uid="{350C7821-AE1C-42CE-A43D-3544FA30F983}"/>
    <cellStyle name="Note 2 2 15 2 3" xfId="15821" xr:uid="{DD16EFD3-94D0-44D6-BC89-E0C5BA1E69CD}"/>
    <cellStyle name="Note 2 2 15 20" xfId="7698" xr:uid="{CB913BAF-1835-4834-8E88-3D1ECDEDFF6C}"/>
    <cellStyle name="Note 2 2 15 20 2" xfId="25565" xr:uid="{F8AB664B-853C-4A34-BA20-E519A7CD5FE7}"/>
    <cellStyle name="Note 2 2 15 21" xfId="14931" xr:uid="{33877078-8E71-4D62-87F2-3C407D63BE60}"/>
    <cellStyle name="Note 2 2 15 3" xfId="1947" xr:uid="{5F9A9987-EABA-484F-AADE-47F3F94CAA38}"/>
    <cellStyle name="Note 2 2 15 3 2" xfId="9199" xr:uid="{9697CE4F-BA1B-4541-88B7-60EBDC99A284}"/>
    <cellStyle name="Note 2 2 15 3 2 2" xfId="26692" xr:uid="{AFA1BFE2-18E6-4F90-9E80-7ECCC03D472C}"/>
    <cellStyle name="Note 2 2 15 3 3" xfId="16432" xr:uid="{22469295-9BB4-467D-8671-899947D6BAAE}"/>
    <cellStyle name="Note 2 2 15 4" xfId="2319" xr:uid="{9490FE0A-E3DA-4EBD-ADAD-5258FC69285E}"/>
    <cellStyle name="Note 2 2 15 4 2" xfId="9571" xr:uid="{B3F3DA06-216C-4D3E-97EA-79DCEA178917}"/>
    <cellStyle name="Note 2 2 15 4 2 2" xfId="27064" xr:uid="{E329CB8F-4BF2-4E93-AB68-FCDBD4B5908E}"/>
    <cellStyle name="Note 2 2 15 4 3" xfId="16804" xr:uid="{BCB91557-47D4-45F2-A8FA-2ADCBA942A17}"/>
    <cellStyle name="Note 2 2 15 5" xfId="554" xr:uid="{F910B48F-7D2B-4D6F-877B-6AF6DFF1124A}"/>
    <cellStyle name="Note 2 2 15 5 2" xfId="7873" xr:uid="{29A9D944-F1F4-468F-8C46-2D9A57B6F8E1}"/>
    <cellStyle name="Note 2 2 15 5 2 2" xfId="25737" xr:uid="{0BB70880-F990-4106-902E-A45B66360431}"/>
    <cellStyle name="Note 2 2 15 5 3" xfId="15106" xr:uid="{7187D116-10E8-48F4-9974-25B5F6741AC3}"/>
    <cellStyle name="Note 2 2 15 6" xfId="3087" xr:uid="{4D661793-6F6B-4050-B176-17E5EBAFE1F7}"/>
    <cellStyle name="Note 2 2 15 6 2" xfId="10338" xr:uid="{FEAE9C69-BCEC-4549-BE44-C0E7C9459903}"/>
    <cellStyle name="Note 2 2 15 6 2 2" xfId="27831" xr:uid="{8037AF3D-39A5-4A68-84CD-2089F3A34773}"/>
    <cellStyle name="Note 2 2 15 6 3" xfId="17571" xr:uid="{4916EF60-E5EB-4057-A09A-E9FCC277762B}"/>
    <cellStyle name="Note 2 2 15 7" xfId="3207" xr:uid="{A72CB662-109A-4758-A84E-1E9160D1F04A}"/>
    <cellStyle name="Note 2 2 15 7 2" xfId="10458" xr:uid="{53BB077C-201C-474C-990C-7CE660CE3276}"/>
    <cellStyle name="Note 2 2 15 7 2 2" xfId="27951" xr:uid="{F04AF517-DECB-4237-B0DA-D4132F24D0C0}"/>
    <cellStyle name="Note 2 2 15 7 3" xfId="17691" xr:uid="{CF7A2ABF-E247-46B3-BDD0-ED0DEF51EB10}"/>
    <cellStyle name="Note 2 2 15 8" xfId="3838" xr:uid="{3E623B86-073C-4B0D-8F13-764794D4B6BA}"/>
    <cellStyle name="Note 2 2 15 8 2" xfId="11089" xr:uid="{770C02BF-6A6F-4F7A-8FBD-6A8B8AD1CF23}"/>
    <cellStyle name="Note 2 2 15 8 2 2" xfId="28582" xr:uid="{6B203206-82C7-49FF-95E6-BF12B728B6CF}"/>
    <cellStyle name="Note 2 2 15 8 3" xfId="18322" xr:uid="{48810757-111E-4871-B522-EA09FB31E92E}"/>
    <cellStyle name="Note 2 2 15 9" xfId="4211" xr:uid="{758C07DC-4EC7-4384-8E67-BFC0340033AC}"/>
    <cellStyle name="Note 2 2 15 9 2" xfId="11462" xr:uid="{EAE32035-803C-4589-85F5-FF58D707AF77}"/>
    <cellStyle name="Note 2 2 15 9 2 2" xfId="28955" xr:uid="{E47A3337-4F3E-4FE3-B7A6-F0BE7E22D6A3}"/>
    <cellStyle name="Note 2 2 15 9 3" xfId="18695" xr:uid="{8180BB64-BA7E-460F-ABEF-F40151E4240E}"/>
    <cellStyle name="Note 2 2 16" xfId="1166" xr:uid="{DE177D93-F724-4E56-BEBF-A4D44D901AF5}"/>
    <cellStyle name="Note 2 2 16 10" xfId="4567" xr:uid="{EF1896E5-5B65-4F7C-8235-A0866AA000D4}"/>
    <cellStyle name="Note 2 2 16 10 2" xfId="11817" xr:uid="{BF5BC4AD-9070-4395-ABCC-02F1D84F32B1}"/>
    <cellStyle name="Note 2 2 16 10 2 2" xfId="29310" xr:uid="{5AF67EF5-B881-48C4-8B90-A23116117878}"/>
    <cellStyle name="Note 2 2 16 10 3" xfId="19050" xr:uid="{F4ECE723-CA9B-45ED-AFC9-F77AE91A6274}"/>
    <cellStyle name="Note 2 2 16 11" xfId="4899" xr:uid="{60661884-0208-42F9-BDBB-8F9B1F76B5C0}"/>
    <cellStyle name="Note 2 2 16 11 2" xfId="12149" xr:uid="{56A95314-57D8-4642-BBB0-EC5B7F97CEDD}"/>
    <cellStyle name="Note 2 2 16 11 2 2" xfId="29642" xr:uid="{55FFC30C-A12B-4175-85B9-8697685FDB51}"/>
    <cellStyle name="Note 2 2 16 11 3" xfId="19382" xr:uid="{6568B35A-EDDF-4BE8-91C1-9D049DDE1F70}"/>
    <cellStyle name="Note 2 2 16 12" xfId="5269" xr:uid="{6E5E55FB-EB9A-42FB-92CD-F28D0ABD30E1}"/>
    <cellStyle name="Note 2 2 16 12 2" xfId="12519" xr:uid="{B969DB2E-0538-4EBD-B717-007F13C464E6}"/>
    <cellStyle name="Note 2 2 16 12 2 2" xfId="30012" xr:uid="{C0F3743E-E316-495E-A401-F084A4D701E9}"/>
    <cellStyle name="Note 2 2 16 12 3" xfId="19752" xr:uid="{53F5D388-D328-4BA7-BF53-BAFB3C759CE8}"/>
    <cellStyle name="Note 2 2 16 13" xfId="5639" xr:uid="{4DE84A14-5D05-4900-A7EE-8FD5C2653E18}"/>
    <cellStyle name="Note 2 2 16 13 2" xfId="12889" xr:uid="{15EA4ABA-5E5F-47A9-BB31-98AC2160AD15}"/>
    <cellStyle name="Note 2 2 16 13 2 2" xfId="30382" xr:uid="{A2FCAE4A-E83B-4F53-8DE8-481FEFBDB936}"/>
    <cellStyle name="Note 2 2 16 13 3" xfId="20122" xr:uid="{33FDC1B4-7A21-4392-89F7-E1B603E82B4C}"/>
    <cellStyle name="Note 2 2 16 14" xfId="5893" xr:uid="{20E8B777-1C7D-4D1B-AF4F-19B468B9E056}"/>
    <cellStyle name="Note 2 2 16 14 2" xfId="13137" xr:uid="{D89361EE-EAFE-44C0-B365-ADD58BED159E}"/>
    <cellStyle name="Note 2 2 16 14 2 2" xfId="30630" xr:uid="{6BDC6D1C-63ED-45F4-99F3-E709CD6B3482}"/>
    <cellStyle name="Note 2 2 16 14 3" xfId="20370" xr:uid="{0285C016-76F1-46E0-B652-3809D8473AF8}"/>
    <cellStyle name="Note 2 2 16 15" xfId="6187" xr:uid="{35547EEF-C093-4200-9ADA-265B95B0669D}"/>
    <cellStyle name="Note 2 2 16 15 2" xfId="13428" xr:uid="{B52446D4-8C81-4ABF-9512-D5794E3AD267}"/>
    <cellStyle name="Note 2 2 16 15 2 2" xfId="30921" xr:uid="{DA2940C6-B334-4071-B805-258D77000B7D}"/>
    <cellStyle name="Note 2 2 16 15 3" xfId="20661" xr:uid="{45D1C7D0-C6A4-4B15-AA6B-E92000FEC7F9}"/>
    <cellStyle name="Note 2 2 16 16" xfId="6554" xr:uid="{B9D3C312-C1CF-4DBB-B23D-EE4CD84AD208}"/>
    <cellStyle name="Note 2 2 16 16 2" xfId="13794" xr:uid="{57AD42E1-4BD6-4A21-87E3-DC41A44CB199}"/>
    <cellStyle name="Note 2 2 16 16 2 2" xfId="31287" xr:uid="{EEE422C3-E305-487A-92C5-D33DB50EBC7A}"/>
    <cellStyle name="Note 2 2 16 16 3" xfId="21027" xr:uid="{B6FD912B-D179-4EDE-9CDD-10ED9F5BACD6}"/>
    <cellStyle name="Note 2 2 16 17" xfId="6917" xr:uid="{D4D8D7C3-603A-48D4-AEC8-068CBABA99A0}"/>
    <cellStyle name="Note 2 2 16 17 2" xfId="14157" xr:uid="{74C2D80D-81ED-4E35-94B9-E04ADAF96BAC}"/>
    <cellStyle name="Note 2 2 16 17 2 2" xfId="31650" xr:uid="{5431996F-32F6-4D2E-8555-EC6488E90406}"/>
    <cellStyle name="Note 2 2 16 17 3" xfId="21390" xr:uid="{9E90E2CF-2831-4C02-AA98-FDE2F328F0BF}"/>
    <cellStyle name="Note 2 2 16 18" xfId="7285" xr:uid="{E920E38E-8D70-4EA9-B700-948E08DC27DF}"/>
    <cellStyle name="Note 2 2 16 18 2" xfId="14525" xr:uid="{A04ACC39-0A3B-42C3-B5E4-3FD64BD1AC9D}"/>
    <cellStyle name="Note 2 2 16 18 2 2" xfId="32018" xr:uid="{3BE82E28-1440-442E-ACCB-6DFFABC2031B}"/>
    <cellStyle name="Note 2 2 16 18 3" xfId="21758" xr:uid="{29938FCE-82E5-4C67-8A9F-1C34BFE3958D}"/>
    <cellStyle name="Note 2 2 16 19" xfId="8418" xr:uid="{3F84A1EE-EB36-4827-BD8F-8A273C653955}"/>
    <cellStyle name="Note 2 2 16 19 2" xfId="15651" xr:uid="{EF1DACC3-8525-40BE-81DD-4DEB3AC783DE}"/>
    <cellStyle name="Note 2 2 16 2" xfId="1624" xr:uid="{91BA1313-46F2-4B07-8BE8-01DBCE54A189}"/>
    <cellStyle name="Note 2 2 16 2 2" xfId="8876" xr:uid="{48E00732-EB7C-4216-A91A-E2FB3D915041}"/>
    <cellStyle name="Note 2 2 16 2 2 2" xfId="26369" xr:uid="{30061E96-EF22-4EBA-ABB3-3A199B2BF7FD}"/>
    <cellStyle name="Note 2 2 16 2 3" xfId="16109" xr:uid="{BA88E72C-AA67-4B7A-A244-2FAEFA11FD6A}"/>
    <cellStyle name="Note 2 2 16 20" xfId="7690" xr:uid="{13516EF2-56AF-40F7-B76A-9E58FB93713E}"/>
    <cellStyle name="Note 2 2 16 20 2" xfId="25557" xr:uid="{17599CDF-DDE4-48DB-9117-BCDBCB3341DD}"/>
    <cellStyle name="Note 2 2 16 21" xfId="14923" xr:uid="{660A6E93-7E27-4816-BC9A-BE86DFDE30AE}"/>
    <cellStyle name="Note 2 2 16 3" xfId="1939" xr:uid="{46D34B1A-B41E-4D69-8028-DA21CCC93E29}"/>
    <cellStyle name="Note 2 2 16 3 2" xfId="9191" xr:uid="{6F71EAFE-E16C-4E7E-81A2-68DC39666A71}"/>
    <cellStyle name="Note 2 2 16 3 2 2" xfId="26684" xr:uid="{633E2B9B-7690-493B-A6A8-F168248447C9}"/>
    <cellStyle name="Note 2 2 16 3 3" xfId="16424" xr:uid="{CE2EEFAE-2E64-4A1E-B9CB-DAB918708D85}"/>
    <cellStyle name="Note 2 2 16 4" xfId="2311" xr:uid="{4239A4E1-5CE4-4C90-85BE-C1EAFE3735DE}"/>
    <cellStyle name="Note 2 2 16 4 2" xfId="9563" xr:uid="{4BCAAA5F-3B8C-42E0-9819-59611F483554}"/>
    <cellStyle name="Note 2 2 16 4 2 2" xfId="27056" xr:uid="{4E598DA6-FB82-45C0-A142-EDC534F39B42}"/>
    <cellStyle name="Note 2 2 16 4 3" xfId="16796" xr:uid="{1BF78164-F947-4BA1-8C16-88DCF2CB1955}"/>
    <cellStyle name="Note 2 2 16 5" xfId="814" xr:uid="{A0DAA22B-678A-4C7E-989D-06BDF1FD96EA}"/>
    <cellStyle name="Note 2 2 16 5 2" xfId="8078" xr:uid="{0E33FA06-57A5-4BE6-B018-5879CB7DCF5F}"/>
    <cellStyle name="Note 2 2 16 5 2 2" xfId="25941" xr:uid="{E1A8DCBD-242A-41FF-85D7-CFD56373BAFC}"/>
    <cellStyle name="Note 2 2 16 5 3" xfId="15311" xr:uid="{AD7B48C5-8505-4B2D-AB92-2C979953C18B}"/>
    <cellStyle name="Note 2 2 16 6" xfId="3079" xr:uid="{E43FABBD-1740-4273-8F93-A729410C4AF3}"/>
    <cellStyle name="Note 2 2 16 6 2" xfId="10330" xr:uid="{39EF53C6-7E7A-462C-A78F-A3BEF4A64D28}"/>
    <cellStyle name="Note 2 2 16 6 2 2" xfId="27823" xr:uid="{CBDDD6EA-0E93-4296-9C99-871ED50B4232}"/>
    <cellStyle name="Note 2 2 16 6 3" xfId="17563" xr:uid="{73502152-EEC0-461F-BF23-A4D87A9C9566}"/>
    <cellStyle name="Note 2 2 16 7" xfId="3489" xr:uid="{13C0A7F0-FE44-4B2E-9538-311A553F4307}"/>
    <cellStyle name="Note 2 2 16 7 2" xfId="10740" xr:uid="{1AB202EF-B5A4-4CCC-8D94-0F65895323EF}"/>
    <cellStyle name="Note 2 2 16 7 2 2" xfId="28233" xr:uid="{0C4C1CA9-9552-4D99-941F-1356CD7FAE69}"/>
    <cellStyle name="Note 2 2 16 7 3" xfId="17973" xr:uid="{E600A3E4-5231-48E0-82EA-AB3E30FCE9CA}"/>
    <cellStyle name="Note 2 2 16 8" xfId="3830" xr:uid="{DDC87526-14C6-4B99-86BA-4EBFF95D8A26}"/>
    <cellStyle name="Note 2 2 16 8 2" xfId="11081" xr:uid="{6545DA7A-39E0-4E32-BA9A-1F861D968EF9}"/>
    <cellStyle name="Note 2 2 16 8 2 2" xfId="28574" xr:uid="{44B3E1C5-8F07-4B4B-BD81-874BCD72E150}"/>
    <cellStyle name="Note 2 2 16 8 3" xfId="18314" xr:uid="{9B7A259E-B3BF-46DC-8229-ECE9DAC0B250}"/>
    <cellStyle name="Note 2 2 16 9" xfId="4203" xr:uid="{F25EE17A-9303-4CA8-BDC2-20793A396D16}"/>
    <cellStyle name="Note 2 2 16 9 2" xfId="11454" xr:uid="{2A98A6CA-717C-4EAA-AEC1-4899C93BA838}"/>
    <cellStyle name="Note 2 2 16 9 2 2" xfId="28947" xr:uid="{98E0B25E-8B86-4D82-AB22-A070393BA757}"/>
    <cellStyle name="Note 2 2 16 9 3" xfId="18687" xr:uid="{8F2E6EE2-83D6-41D8-829D-75A866CCC9ED}"/>
    <cellStyle name="Note 2 2 17" xfId="1241" xr:uid="{4EFF0D23-D7D0-4269-BE7C-2EE637FDCF83}"/>
    <cellStyle name="Note 2 2 17 10" xfId="3509" xr:uid="{28E5D580-94C9-458B-B375-BCC9F89B77A3}"/>
    <cellStyle name="Note 2 2 17 10 2" xfId="10760" xr:uid="{902625EB-C03B-4CFE-87FF-622BC5FDCA2C}"/>
    <cellStyle name="Note 2 2 17 10 2 2" xfId="28253" xr:uid="{F0F1DD4B-3B29-4418-ADAD-AE9A1CCD547D}"/>
    <cellStyle name="Note 2 2 17 10 3" xfId="17993" xr:uid="{4C4E6247-259D-4D0F-97AF-C3448D42353F}"/>
    <cellStyle name="Note 2 2 17 11" xfId="4974" xr:uid="{939A10B2-3766-49C0-AF4B-C0149E1DEFF4}"/>
    <cellStyle name="Note 2 2 17 11 2" xfId="12224" xr:uid="{9636C123-C37F-44F4-AB60-6D69BDA6DC70}"/>
    <cellStyle name="Note 2 2 17 11 2 2" xfId="29717" xr:uid="{72902E50-DC8C-47F8-BDEA-219A1FC47602}"/>
    <cellStyle name="Note 2 2 17 11 3" xfId="19457" xr:uid="{EF25E251-3B04-4701-B05D-935660746CF9}"/>
    <cellStyle name="Note 2 2 17 12" xfId="5344" xr:uid="{7661C8B0-5666-49C6-A00D-B3B8C1A028FE}"/>
    <cellStyle name="Note 2 2 17 12 2" xfId="12594" xr:uid="{222C5DF2-CEF5-4646-8115-ECF78D0D902F}"/>
    <cellStyle name="Note 2 2 17 12 2 2" xfId="30087" xr:uid="{A92ECDE8-6B98-47C0-B084-E6AB2278B652}"/>
    <cellStyle name="Note 2 2 17 12 3" xfId="19827" xr:uid="{F65BD5D9-235B-4B70-937E-6535DF3D82E7}"/>
    <cellStyle name="Note 2 2 17 13" xfId="5714" xr:uid="{58A2EC5A-8625-44E1-B1D2-3FBF1DEB1FFE}"/>
    <cellStyle name="Note 2 2 17 13 2" xfId="12964" xr:uid="{BDB1853C-225E-4CEB-BEDB-6DAC98FDD5A2}"/>
    <cellStyle name="Note 2 2 17 13 2 2" xfId="30457" xr:uid="{83CD7DBC-FA6F-499B-A26A-FD1C0C3E5F1F}"/>
    <cellStyle name="Note 2 2 17 13 3" xfId="20197" xr:uid="{F176DE5F-F8D8-40B4-AFF7-C40AC790ABBF}"/>
    <cellStyle name="Note 2 2 17 14" xfId="4619" xr:uid="{0AD730D7-CC10-473A-9FF1-A4AAD145E43A}"/>
    <cellStyle name="Note 2 2 17 14 2" xfId="11869" xr:uid="{CE0CCDBE-D446-4234-9AD9-60F0A6916C5D}"/>
    <cellStyle name="Note 2 2 17 14 2 2" xfId="29362" xr:uid="{5A56625D-BE4D-4ABF-9EC9-94C8E27A3392}"/>
    <cellStyle name="Note 2 2 17 14 3" xfId="19102" xr:uid="{4DA3BEEE-B772-475C-8111-AB390EDC769F}"/>
    <cellStyle name="Note 2 2 17 15" xfId="6262" xr:uid="{C2885A4F-048F-4F8F-9544-4F4741D47F5B}"/>
    <cellStyle name="Note 2 2 17 15 2" xfId="13503" xr:uid="{AB0A4D9D-985D-48B6-ABA3-E1809C9E829C}"/>
    <cellStyle name="Note 2 2 17 15 2 2" xfId="30996" xr:uid="{58724310-148D-4FE8-9724-45FDCD2C229F}"/>
    <cellStyle name="Note 2 2 17 15 3" xfId="20736" xr:uid="{8FD99080-4E0A-4BCA-96CE-AD5DC3CFF77C}"/>
    <cellStyle name="Note 2 2 17 16" xfId="6629" xr:uid="{3E2883DB-10A0-4E34-805C-2B3A0F95E41A}"/>
    <cellStyle name="Note 2 2 17 16 2" xfId="13869" xr:uid="{DB851DD8-B4AD-489B-9E98-38D1571F70A3}"/>
    <cellStyle name="Note 2 2 17 16 2 2" xfId="31362" xr:uid="{A3147605-DF00-4494-A972-DDB12838C04A}"/>
    <cellStyle name="Note 2 2 17 16 3" xfId="21102" xr:uid="{0D1518E4-098B-4C08-AC66-53C363D171DE}"/>
    <cellStyle name="Note 2 2 17 17" xfId="6992" xr:uid="{EC6816EE-1EA0-43A0-890A-C5F77888B05F}"/>
    <cellStyle name="Note 2 2 17 17 2" xfId="14232" xr:uid="{41569AA4-BD42-431B-A4DB-B178CAF7CF17}"/>
    <cellStyle name="Note 2 2 17 17 2 2" xfId="31725" xr:uid="{394441B3-3AAC-4A08-86AE-1D531227E9FF}"/>
    <cellStyle name="Note 2 2 17 17 3" xfId="21465" xr:uid="{7B31D63C-E6C4-4F67-A111-05110098B5F1}"/>
    <cellStyle name="Note 2 2 17 18" xfId="7360" xr:uid="{A102819F-FC21-4B04-B483-339A70C510CC}"/>
    <cellStyle name="Note 2 2 17 18 2" xfId="14600" xr:uid="{248F733D-338D-4012-8457-2FEF8EDF535F}"/>
    <cellStyle name="Note 2 2 17 18 2 2" xfId="32093" xr:uid="{448D4E30-5541-4842-B944-535B8F0C9026}"/>
    <cellStyle name="Note 2 2 17 18 3" xfId="21833" xr:uid="{275BFA88-80D9-4CE5-AECF-FE913D15504D}"/>
    <cellStyle name="Note 2 2 17 19" xfId="8493" xr:uid="{7BEF6749-0414-4829-A6B0-C58C91740E1B}"/>
    <cellStyle name="Note 2 2 17 19 2" xfId="15726" xr:uid="{9FB4FB59-4E7B-4872-8576-A79FA77C244E}"/>
    <cellStyle name="Note 2 2 17 2" xfId="587" xr:uid="{6CADAD51-FC09-4C75-8754-A9FE65FD7179}"/>
    <cellStyle name="Note 2 2 17 2 2" xfId="7817" xr:uid="{28EC7CCE-87A6-40F4-85CE-66B8DFC0FA6F}"/>
    <cellStyle name="Note 2 2 17 2 2 2" xfId="25684" xr:uid="{0A88E785-B5A3-4232-ACC8-FEC0922A9CE1}"/>
    <cellStyle name="Note 2 2 17 2 3" xfId="15050" xr:uid="{5D12870F-7AFD-4A7C-B2E8-7A90948B3C97}"/>
    <cellStyle name="Note 2 2 17 20" xfId="7765" xr:uid="{86DB5F3C-EFF6-492F-BE92-A12D13CD39AE}"/>
    <cellStyle name="Note 2 2 17 20 2" xfId="25632" xr:uid="{D0EC3E9A-325D-40B1-8640-F66849E1B13D}"/>
    <cellStyle name="Note 2 2 17 21" xfId="14998" xr:uid="{E836B9B8-3BC2-48EA-9BBA-7B20EB22AC03}"/>
    <cellStyle name="Note 2 2 17 3" xfId="2014" xr:uid="{5293383E-8FF0-4D32-B582-EAC09D0DC088}"/>
    <cellStyle name="Note 2 2 17 3 2" xfId="9266" xr:uid="{6C7A1E94-5535-4EC7-A4A6-9B7C12FCA2A3}"/>
    <cellStyle name="Note 2 2 17 3 2 2" xfId="26759" xr:uid="{F935ECB4-238C-477B-8A02-F81F4F26AD88}"/>
    <cellStyle name="Note 2 2 17 3 3" xfId="16499" xr:uid="{E07AB66F-9F4D-422A-8877-299A4B797CE4}"/>
    <cellStyle name="Note 2 2 17 4" xfId="2386" xr:uid="{9B46994A-AF78-4C17-BD1C-3BF755B8F45E}"/>
    <cellStyle name="Note 2 2 17 4 2" xfId="9638" xr:uid="{E2BA2E05-83CD-4E63-B56D-1BE3109A30EC}"/>
    <cellStyle name="Note 2 2 17 4 2 2" xfId="27131" xr:uid="{6583463A-4D56-4EF2-BD25-B6B9984D144E}"/>
    <cellStyle name="Note 2 2 17 4 3" xfId="16871" xr:uid="{C8EF5A4B-BC05-4CC8-A0AE-DB9FCB2AD686}"/>
    <cellStyle name="Note 2 2 17 5" xfId="2785" xr:uid="{2FCA92BC-A547-40B6-A985-B7280B4D2326}"/>
    <cellStyle name="Note 2 2 17 5 2" xfId="10036" xr:uid="{82ADB386-C8D7-436C-89C3-A8BE3F0AAB45}"/>
    <cellStyle name="Note 2 2 17 5 2 2" xfId="27529" xr:uid="{092FD3BC-FF46-4B9B-9B14-6E89D4AE1491}"/>
    <cellStyle name="Note 2 2 17 5 3" xfId="17269" xr:uid="{BE4144FA-1D68-46E8-9F7A-F5F512A0F4A0}"/>
    <cellStyle name="Note 2 2 17 6" xfId="3154" xr:uid="{346EC0E4-F089-4FA5-BFA4-C560667AD688}"/>
    <cellStyle name="Note 2 2 17 6 2" xfId="10405" xr:uid="{0973CF4C-22B6-479D-8B7B-355DB7A91E6D}"/>
    <cellStyle name="Note 2 2 17 6 2 2" xfId="27898" xr:uid="{D60D7FFA-962E-4AEA-8C1D-C98509785DF1}"/>
    <cellStyle name="Note 2 2 17 6 3" xfId="17638" xr:uid="{3AA59164-2845-4F5E-AEF9-DBA423DE873B}"/>
    <cellStyle name="Note 2 2 17 7" xfId="582" xr:uid="{4772150C-77A5-4246-8D28-7E02ED9EE081}"/>
    <cellStyle name="Note 2 2 17 7 2" xfId="7421" xr:uid="{692605A6-83D2-48F1-9CB4-CAAB4218236E}"/>
    <cellStyle name="Note 2 2 17 7 2 2" xfId="25288" xr:uid="{7EC14B20-0398-4F91-8131-0446A5B6905F}"/>
    <cellStyle name="Note 2 2 17 7 3" xfId="14654" xr:uid="{F8D57C24-AE6B-4356-83DC-73442B30DF1F}"/>
    <cellStyle name="Note 2 2 17 8" xfId="3905" xr:uid="{90598853-A31B-41E9-A92E-DBEF5F4EB20A}"/>
    <cellStyle name="Note 2 2 17 8 2" xfId="11156" xr:uid="{D8A15702-9A2D-4683-92F6-680FD4291266}"/>
    <cellStyle name="Note 2 2 17 8 2 2" xfId="28649" xr:uid="{5CA85D2F-1B9E-4557-ACE3-7B7B9BB1B618}"/>
    <cellStyle name="Note 2 2 17 8 3" xfId="18389" xr:uid="{564E6CD0-AA18-4CCD-A3AF-7E870D804D0E}"/>
    <cellStyle name="Note 2 2 17 9" xfId="4278" xr:uid="{7E1DAF5E-6D9B-493A-9E49-85106A1DEC65}"/>
    <cellStyle name="Note 2 2 17 9 2" xfId="11529" xr:uid="{37C3547F-2857-4AA6-B639-A4DB9A417BD6}"/>
    <cellStyle name="Note 2 2 17 9 2 2" xfId="29022" xr:uid="{F03B455F-A8BC-48D2-9576-326213AFE39D}"/>
    <cellStyle name="Note 2 2 17 9 3" xfId="18762" xr:uid="{CD7BDAEC-C866-4440-B432-C0C2DEA03AB7}"/>
    <cellStyle name="Note 2 2 18" xfId="1212" xr:uid="{5DAE67BC-E06A-4A7E-9981-F3D92D212C57}"/>
    <cellStyle name="Note 2 2 18 10" xfId="3536" xr:uid="{D2EAC0E3-41B3-40D3-8CB8-DE5CAD050117}"/>
    <cellStyle name="Note 2 2 18 10 2" xfId="10787" xr:uid="{AC9B90A6-7FAA-4D5F-BF12-F70D526476EB}"/>
    <cellStyle name="Note 2 2 18 10 2 2" xfId="28280" xr:uid="{A2A4DD4A-5C25-4085-B70C-F8D7B7438E0F}"/>
    <cellStyle name="Note 2 2 18 10 3" xfId="18020" xr:uid="{50093B97-5D1C-453F-910E-610BB31D9AB1}"/>
    <cellStyle name="Note 2 2 18 11" xfId="4945" xr:uid="{A2F98BA3-AB59-4A85-9B67-E762D29BD1B7}"/>
    <cellStyle name="Note 2 2 18 11 2" xfId="12195" xr:uid="{33480C21-F118-44D8-B690-AA7CCB460D21}"/>
    <cellStyle name="Note 2 2 18 11 2 2" xfId="29688" xr:uid="{BD4D2B19-0AAC-449F-9A34-D2FCD4F08A55}"/>
    <cellStyle name="Note 2 2 18 11 3" xfId="19428" xr:uid="{7CBB0391-8C91-4903-9883-9591E5F5D770}"/>
    <cellStyle name="Note 2 2 18 12" xfId="5315" xr:uid="{5235423F-8987-40BF-8247-D41EA14F1FA9}"/>
    <cellStyle name="Note 2 2 18 12 2" xfId="12565" xr:uid="{F0E31A4D-4F3F-49A0-A383-5623CBDC9EF1}"/>
    <cellStyle name="Note 2 2 18 12 2 2" xfId="30058" xr:uid="{210B47D2-8224-47C8-8539-0E0EFEF709C2}"/>
    <cellStyle name="Note 2 2 18 12 3" xfId="19798" xr:uid="{0C4F6095-02B9-4636-8CCE-97C442464E45}"/>
    <cellStyle name="Note 2 2 18 13" xfId="5685" xr:uid="{92B5B240-CCE9-414C-97B7-CAD65EFB0C11}"/>
    <cellStyle name="Note 2 2 18 13 2" xfId="12935" xr:uid="{338DC423-2A9B-44F7-B2A2-9ED8A4784178}"/>
    <cellStyle name="Note 2 2 18 13 2 2" xfId="30428" xr:uid="{CDB16592-0993-434E-924A-EFF888F5FBC0}"/>
    <cellStyle name="Note 2 2 18 13 3" xfId="20168" xr:uid="{9F2882E2-DFC0-44E7-AA6F-2DFC9824BD56}"/>
    <cellStyle name="Note 2 2 18 14" xfId="535" xr:uid="{49F19464-070C-486C-BEDD-6975CBE6E517}"/>
    <cellStyle name="Note 2 2 18 14 2" xfId="7812" xr:uid="{C5039281-C0B0-4FAC-9FA1-84F6ECD34239}"/>
    <cellStyle name="Note 2 2 18 14 2 2" xfId="25679" xr:uid="{40B90B58-7C65-4D79-935A-6A41C1039BD0}"/>
    <cellStyle name="Note 2 2 18 14 3" xfId="15045" xr:uid="{A0046B73-A855-47D7-A479-AE3898C5FB97}"/>
    <cellStyle name="Note 2 2 18 15" xfId="6233" xr:uid="{54DF2B8A-C752-492B-BBD5-480356FF53DC}"/>
    <cellStyle name="Note 2 2 18 15 2" xfId="13474" xr:uid="{E51F9862-22E1-4683-8D20-314CAD01E54B}"/>
    <cellStyle name="Note 2 2 18 15 2 2" xfId="30967" xr:uid="{0E3AC143-CCB1-44AD-9968-58F3E0DCE457}"/>
    <cellStyle name="Note 2 2 18 15 3" xfId="20707" xr:uid="{D99362BD-4473-40F1-9B18-77EFB14D4D95}"/>
    <cellStyle name="Note 2 2 18 16" xfId="6600" xr:uid="{5251F2CA-3E5D-46A6-BEAE-47452259C637}"/>
    <cellStyle name="Note 2 2 18 16 2" xfId="13840" xr:uid="{EECD367C-8669-42BF-83E9-6E8D7075E641}"/>
    <cellStyle name="Note 2 2 18 16 2 2" xfId="31333" xr:uid="{F08DB643-FDFE-466B-80A4-C22039A6CEAA}"/>
    <cellStyle name="Note 2 2 18 16 3" xfId="21073" xr:uid="{4EBC390A-C743-413A-96EB-9D333971CBA7}"/>
    <cellStyle name="Note 2 2 18 17" xfId="6963" xr:uid="{9B8D13D2-2328-4016-AB41-AE5F0DFC13F5}"/>
    <cellStyle name="Note 2 2 18 17 2" xfId="14203" xr:uid="{28B80F0B-2FD0-4D4C-8301-E8B81FCB088F}"/>
    <cellStyle name="Note 2 2 18 17 2 2" xfId="31696" xr:uid="{CCB957E3-C6BE-43AA-8E27-4946B5477C13}"/>
    <cellStyle name="Note 2 2 18 17 3" xfId="21436" xr:uid="{1C0BBC3F-C6EB-4C9E-A22E-CCD6E89CDCB9}"/>
    <cellStyle name="Note 2 2 18 18" xfId="7331" xr:uid="{525E46AD-B357-4CB0-9DC0-BF207CBE8C35}"/>
    <cellStyle name="Note 2 2 18 18 2" xfId="14571" xr:uid="{19D18A31-E4EE-400F-A8A4-48EA415B5B7E}"/>
    <cellStyle name="Note 2 2 18 18 2 2" xfId="32064" xr:uid="{0CFFE8DB-6988-4BF1-BCF9-8B135A65E304}"/>
    <cellStyle name="Note 2 2 18 18 3" xfId="21804" xr:uid="{3EC32C1C-A446-489F-B9D7-DDDD31D23D55}"/>
    <cellStyle name="Note 2 2 18 19" xfId="8464" xr:uid="{BA08A8CC-78A1-4794-9120-1B831FD696AC}"/>
    <cellStyle name="Note 2 2 18 19 2" xfId="15697" xr:uid="{73D9E86E-86B6-4CA1-B13E-6FDF76AFF6A8}"/>
    <cellStyle name="Note 2 2 18 2" xfId="722" xr:uid="{BA8A342B-CE3A-44BF-B0AA-74241CF4FC88}"/>
    <cellStyle name="Note 2 2 18 2 2" xfId="7986" xr:uid="{3C2F4D6B-162C-4A56-A6D1-64321C351C27}"/>
    <cellStyle name="Note 2 2 18 2 2 2" xfId="25849" xr:uid="{37928B4B-1A07-47E4-94AB-182B0062D6B2}"/>
    <cellStyle name="Note 2 2 18 2 3" xfId="15219" xr:uid="{A9524FE4-2713-4437-B090-E8F035846FAC}"/>
    <cellStyle name="Note 2 2 18 20" xfId="7736" xr:uid="{1542B8B5-184A-4B31-8D3E-1C11C63AC879}"/>
    <cellStyle name="Note 2 2 18 20 2" xfId="25603" xr:uid="{1237F7D5-6568-4AA7-97AA-4EA4B9A418B6}"/>
    <cellStyle name="Note 2 2 18 21" xfId="14969" xr:uid="{992F524D-055D-4829-B5A2-2B5938E0F321}"/>
    <cellStyle name="Note 2 2 18 3" xfId="1985" xr:uid="{6C72FADE-1803-4606-A286-D1CA0C2EF324}"/>
    <cellStyle name="Note 2 2 18 3 2" xfId="9237" xr:uid="{C3D60489-1949-4F8B-B487-07A59C409B5B}"/>
    <cellStyle name="Note 2 2 18 3 2 2" xfId="26730" xr:uid="{3A34125D-29FA-44C0-A599-741EB55A7414}"/>
    <cellStyle name="Note 2 2 18 3 3" xfId="16470" xr:uid="{A9B746C6-0CC4-4188-BCCF-E556E534E97A}"/>
    <cellStyle name="Note 2 2 18 4" xfId="2357" xr:uid="{88FC9AF1-501F-49C6-A556-E4C4E30E79D1}"/>
    <cellStyle name="Note 2 2 18 4 2" xfId="9609" xr:uid="{D09EF229-D3FA-442F-B8B0-F933E05C9306}"/>
    <cellStyle name="Note 2 2 18 4 2 2" xfId="27102" xr:uid="{41B2F055-B102-482B-AB18-AE06AB680D6B}"/>
    <cellStyle name="Note 2 2 18 4 3" xfId="16842" xr:uid="{277CB43F-8746-495F-9E6E-F4E4CE378398}"/>
    <cellStyle name="Note 2 2 18 5" xfId="2756" xr:uid="{F4AF4A12-15DE-48EA-A329-B6A5C683D06B}"/>
    <cellStyle name="Note 2 2 18 5 2" xfId="10007" xr:uid="{F5E9A324-6213-455A-BC8A-2AB0ECDFE135}"/>
    <cellStyle name="Note 2 2 18 5 2 2" xfId="27500" xr:uid="{C090AA76-C669-4606-99D5-E779D5FA98FC}"/>
    <cellStyle name="Note 2 2 18 5 3" xfId="17240" xr:uid="{890113BF-58F7-4C55-97FF-106B73A20F98}"/>
    <cellStyle name="Note 2 2 18 6" xfId="3125" xr:uid="{05F18334-576C-4102-9B1E-A5652F78BA89}"/>
    <cellStyle name="Note 2 2 18 6 2" xfId="10376" xr:uid="{8A89F37B-C901-4853-94E4-CB1915AA51D0}"/>
    <cellStyle name="Note 2 2 18 6 2 2" xfId="27869" xr:uid="{AF4AB43C-FA0D-4F37-B3C2-79E2C3069B6D}"/>
    <cellStyle name="Note 2 2 18 6 3" xfId="17609" xr:uid="{5E4656E5-2190-4376-B769-565B8DC6DF10}"/>
    <cellStyle name="Note 2 2 18 7" xfId="2698" xr:uid="{63EFBCBF-62D3-43B3-AE63-5BF355E57D55}"/>
    <cellStyle name="Note 2 2 18 7 2" xfId="9949" xr:uid="{F76815D6-9060-408B-B8DF-F73681A498E7}"/>
    <cellStyle name="Note 2 2 18 7 2 2" xfId="27442" xr:uid="{27D737DD-0442-4986-90DD-A7EB73337549}"/>
    <cellStyle name="Note 2 2 18 7 3" xfId="17182" xr:uid="{136A8158-28E5-4080-8A83-44C1218A7DCE}"/>
    <cellStyle name="Note 2 2 18 8" xfId="3876" xr:uid="{5F8B258F-A61F-4D1A-90C9-E595808AFA1A}"/>
    <cellStyle name="Note 2 2 18 8 2" xfId="11127" xr:uid="{64220C38-24B0-4103-A9AA-74F082F20BB7}"/>
    <cellStyle name="Note 2 2 18 8 2 2" xfId="28620" xr:uid="{1E69D890-AFE2-4AA4-AED4-A75E0C632DEF}"/>
    <cellStyle name="Note 2 2 18 8 3" xfId="18360" xr:uid="{452B632C-60D0-49DC-B6A6-A003023DBD29}"/>
    <cellStyle name="Note 2 2 18 9" xfId="4249" xr:uid="{C77A452A-2838-46F3-AC79-84A6558F43AF}"/>
    <cellStyle name="Note 2 2 18 9 2" xfId="11500" xr:uid="{59F40B87-FC4A-4CC1-8409-676F59FB72FB}"/>
    <cellStyle name="Note 2 2 18 9 2 2" xfId="28993" xr:uid="{AB831C86-58BE-4598-8CE7-3DAC2C0AD0D5}"/>
    <cellStyle name="Note 2 2 18 9 3" xfId="18733" xr:uid="{B6657960-CB84-43E4-BBDA-C18B6DDA07F7}"/>
    <cellStyle name="Note 2 2 19" xfId="1211" xr:uid="{CB5C1974-83A5-46AD-9F3C-DD4CA42D2091}"/>
    <cellStyle name="Note 2 2 19 10" xfId="3495" xr:uid="{DDF8872D-E3F9-4136-BB2F-5851D2F50347}"/>
    <cellStyle name="Note 2 2 19 10 2" xfId="10746" xr:uid="{A30EC4D2-CF0C-4A1B-A60A-4DA3489C97E7}"/>
    <cellStyle name="Note 2 2 19 10 2 2" xfId="28239" xr:uid="{F05A81FB-27DF-4500-A37C-A69DE06FC63B}"/>
    <cellStyle name="Note 2 2 19 10 3" xfId="17979" xr:uid="{4F94985F-55B2-47E3-8B69-2A364E71D8B2}"/>
    <cellStyle name="Note 2 2 19 11" xfId="4944" xr:uid="{6CCD86CD-4837-4304-BA77-0EB064FE0636}"/>
    <cellStyle name="Note 2 2 19 11 2" xfId="12194" xr:uid="{9D91FF95-309E-437E-8907-02778ED284CA}"/>
    <cellStyle name="Note 2 2 19 11 2 2" xfId="29687" xr:uid="{92BE241A-C294-4404-90AC-8C30B47758A8}"/>
    <cellStyle name="Note 2 2 19 11 3" xfId="19427" xr:uid="{DA6E4E8A-46DB-4E63-A849-A69F4425A7CA}"/>
    <cellStyle name="Note 2 2 19 12" xfId="5314" xr:uid="{8033490E-62A6-4902-802C-139EBE658837}"/>
    <cellStyle name="Note 2 2 19 12 2" xfId="12564" xr:uid="{F342C409-DB4A-4C71-904A-309DF8DE2FFE}"/>
    <cellStyle name="Note 2 2 19 12 2 2" xfId="30057" xr:uid="{67CEC3A1-FF91-4F9F-9215-08085736F970}"/>
    <cellStyle name="Note 2 2 19 12 3" xfId="19797" xr:uid="{3729F99D-BE1E-4373-929D-4770F5402785}"/>
    <cellStyle name="Note 2 2 19 13" xfId="5684" xr:uid="{3C2F78D6-319A-4AA0-AA22-2B3AB14D6E1E}"/>
    <cellStyle name="Note 2 2 19 13 2" xfId="12934" xr:uid="{186D6281-FF23-49A1-AB0C-5F7D5E7464F4}"/>
    <cellStyle name="Note 2 2 19 13 2 2" xfId="30427" xr:uid="{45765964-33BC-437F-B3BB-1003FB3E9086}"/>
    <cellStyle name="Note 2 2 19 13 3" xfId="20167" xr:uid="{30371B43-068F-4DFF-8266-AE0D3BB74BFA}"/>
    <cellStyle name="Note 2 2 19 14" xfId="3479" xr:uid="{3ECD6462-366A-4254-AF03-59B8A1CA34E5}"/>
    <cellStyle name="Note 2 2 19 14 2" xfId="10730" xr:uid="{8A6CC380-1583-4374-A5D5-DF9736440A0D}"/>
    <cellStyle name="Note 2 2 19 14 2 2" xfId="28223" xr:uid="{5429802D-3733-4ED0-8911-512D32C4E8ED}"/>
    <cellStyle name="Note 2 2 19 14 3" xfId="17963" xr:uid="{06556B22-1FDF-4C08-B371-3D26618628D8}"/>
    <cellStyle name="Note 2 2 19 15" xfId="6232" xr:uid="{24E5B131-C1A0-496F-918B-963828F05598}"/>
    <cellStyle name="Note 2 2 19 15 2" xfId="13473" xr:uid="{06375011-94F9-4EBC-A461-AA8AFDDDBC80}"/>
    <cellStyle name="Note 2 2 19 15 2 2" xfId="30966" xr:uid="{4E8182FC-3A28-48DD-8AC1-F1712E595600}"/>
    <cellStyle name="Note 2 2 19 15 3" xfId="20706" xr:uid="{F0AD9F2C-5474-48D5-A5CB-9840F5BBE74E}"/>
    <cellStyle name="Note 2 2 19 16" xfId="6599" xr:uid="{8FE6B2C0-CD75-42CB-890F-31208E02839C}"/>
    <cellStyle name="Note 2 2 19 16 2" xfId="13839" xr:uid="{B87327A0-185F-4B8F-93A0-16989FBE2355}"/>
    <cellStyle name="Note 2 2 19 16 2 2" xfId="31332" xr:uid="{DA844D01-A7C1-4658-B5DA-03FE4B7C8655}"/>
    <cellStyle name="Note 2 2 19 16 3" xfId="21072" xr:uid="{28146F8A-AC9F-4E1C-BB9C-FA76A6ADEC42}"/>
    <cellStyle name="Note 2 2 19 17" xfId="6962" xr:uid="{642B78B9-42B9-4677-B09A-1418DC876518}"/>
    <cellStyle name="Note 2 2 19 17 2" xfId="14202" xr:uid="{436A4AB1-6740-4450-8839-8660CF245813}"/>
    <cellStyle name="Note 2 2 19 17 2 2" xfId="31695" xr:uid="{304F0329-F395-4EC3-9A9E-8372A4F8E117}"/>
    <cellStyle name="Note 2 2 19 17 3" xfId="21435" xr:uid="{E90DDBEE-AE1D-4072-A5D2-2FB99DB250BB}"/>
    <cellStyle name="Note 2 2 19 18" xfId="7330" xr:uid="{BE757A10-6FC9-4B41-83AD-FF8CFAB91886}"/>
    <cellStyle name="Note 2 2 19 18 2" xfId="14570" xr:uid="{3A3BBDF1-747F-4E12-A443-2CFC1808FAA1}"/>
    <cellStyle name="Note 2 2 19 18 2 2" xfId="32063" xr:uid="{6A24C916-56B2-4BE5-B9F3-F32D4756DF45}"/>
    <cellStyle name="Note 2 2 19 18 3" xfId="21803" xr:uid="{19A0F4C5-9B45-47CA-8908-186A9F98EA45}"/>
    <cellStyle name="Note 2 2 19 19" xfId="8463" xr:uid="{8898C915-1675-41DA-A938-89E70A4BC0A2}"/>
    <cellStyle name="Note 2 2 19 19 2" xfId="15696" xr:uid="{9BFC0D97-5A89-4AD1-8E41-062AE9E96521}"/>
    <cellStyle name="Note 2 2 19 2" xfId="756" xr:uid="{FAEF843B-DD64-4B42-B1CF-322442A7EFC9}"/>
    <cellStyle name="Note 2 2 19 2 2" xfId="8020" xr:uid="{D6A7C050-C2C3-437E-8F79-050878A8064D}"/>
    <cellStyle name="Note 2 2 19 2 2 2" xfId="25883" xr:uid="{84A03FE2-F3A7-4757-B512-D817F8EBDE83}"/>
    <cellStyle name="Note 2 2 19 2 3" xfId="15253" xr:uid="{A63894F6-62BF-4C31-BADC-86F273D645E7}"/>
    <cellStyle name="Note 2 2 19 20" xfId="7735" xr:uid="{8E86B093-500B-41E8-AA2D-15A088ECB6C1}"/>
    <cellStyle name="Note 2 2 19 20 2" xfId="25602" xr:uid="{FFF6B0AA-D2CE-4E15-81B5-40CF96EAD2C5}"/>
    <cellStyle name="Note 2 2 19 21" xfId="14968" xr:uid="{87026E71-73F5-4DA4-929D-6167250D761C}"/>
    <cellStyle name="Note 2 2 19 3" xfId="1984" xr:uid="{53F5336C-913C-41A1-B62A-A187817DD2B5}"/>
    <cellStyle name="Note 2 2 19 3 2" xfId="9236" xr:uid="{E9C2F570-7E29-4F26-A8D7-9DA600A3538E}"/>
    <cellStyle name="Note 2 2 19 3 2 2" xfId="26729" xr:uid="{B65EEC53-F8CF-48C1-A1BC-D21927007C4E}"/>
    <cellStyle name="Note 2 2 19 3 3" xfId="16469" xr:uid="{EF99754F-B48C-4AC3-BBD1-FE20FC65E477}"/>
    <cellStyle name="Note 2 2 19 4" xfId="2356" xr:uid="{0313C791-614E-48F2-ADAA-51718FFA5B6A}"/>
    <cellStyle name="Note 2 2 19 4 2" xfId="9608" xr:uid="{055679B7-712C-448A-A423-C5C89C805067}"/>
    <cellStyle name="Note 2 2 19 4 2 2" xfId="27101" xr:uid="{5DDBA088-2C7D-45D6-9E7D-BC9068B68C60}"/>
    <cellStyle name="Note 2 2 19 4 3" xfId="16841" xr:uid="{92E97C0D-FCA6-4674-A24B-9E74A7287176}"/>
    <cellStyle name="Note 2 2 19 5" xfId="2755" xr:uid="{BB897560-A110-4D5A-899E-A82797729A37}"/>
    <cellStyle name="Note 2 2 19 5 2" xfId="10006" xr:uid="{1066B6CC-3214-4D27-972C-05226F8BBFBF}"/>
    <cellStyle name="Note 2 2 19 5 2 2" xfId="27499" xr:uid="{8A804596-D87A-4D45-AB3F-32C97160ECC2}"/>
    <cellStyle name="Note 2 2 19 5 3" xfId="17239" xr:uid="{D863DC78-1E8A-4C6A-A3D1-14340B292FDA}"/>
    <cellStyle name="Note 2 2 19 6" xfId="3124" xr:uid="{70F781F1-AC2E-4667-A334-9F33AD29B049}"/>
    <cellStyle name="Note 2 2 19 6 2" xfId="10375" xr:uid="{AB73F01B-F28E-499E-9CB9-EED523168097}"/>
    <cellStyle name="Note 2 2 19 6 2 2" xfId="27868" xr:uid="{991F1C83-CB9C-4500-9691-511CD465FBA3}"/>
    <cellStyle name="Note 2 2 19 6 3" xfId="17608" xr:uid="{A0067A68-9889-410A-8289-17BA88C3AFDB}"/>
    <cellStyle name="Note 2 2 19 7" xfId="2457" xr:uid="{3F3BF9C4-A043-45E9-B601-4BA4F46CDBEC}"/>
    <cellStyle name="Note 2 2 19 7 2" xfId="9709" xr:uid="{281CF77E-238C-4AE9-A7B8-2251D025A2B1}"/>
    <cellStyle name="Note 2 2 19 7 2 2" xfId="27202" xr:uid="{47C05005-2867-4B1D-A384-44CA92C30BEE}"/>
    <cellStyle name="Note 2 2 19 7 3" xfId="16942" xr:uid="{C59AC436-B437-4AD1-BB24-4611CAF20110}"/>
    <cellStyle name="Note 2 2 19 8" xfId="3875" xr:uid="{A5A338D1-B8C5-40D9-9916-2A581B49C9F3}"/>
    <cellStyle name="Note 2 2 19 8 2" xfId="11126" xr:uid="{E8267D60-0B2E-443F-9B6E-DFD8C606C62C}"/>
    <cellStyle name="Note 2 2 19 8 2 2" xfId="28619" xr:uid="{47A3890A-F305-4798-957A-F303C26A5729}"/>
    <cellStyle name="Note 2 2 19 8 3" xfId="18359" xr:uid="{4CC8F274-7709-4561-B980-F374072780B4}"/>
    <cellStyle name="Note 2 2 19 9" xfId="4248" xr:uid="{4BB2114E-3F8D-40FC-8A8B-FD465F7D12D2}"/>
    <cellStyle name="Note 2 2 19 9 2" xfId="11499" xr:uid="{A86E229F-295D-4BBD-9801-6BB64553B7DE}"/>
    <cellStyle name="Note 2 2 19 9 2 2" xfId="28992" xr:uid="{A4DD18D5-C294-44C1-81EE-ED32549574B6}"/>
    <cellStyle name="Note 2 2 19 9 3" xfId="18732" xr:uid="{F78F9909-DB4C-4861-9900-56D6E269030F}"/>
    <cellStyle name="Note 2 2 2" xfId="371" xr:uid="{FFFCD4EC-961F-4530-91E7-23C9F377D6AA}"/>
    <cellStyle name="Note 2 2 2 10" xfId="1077" xr:uid="{E03F68ED-1C27-4151-9981-965902091194}"/>
    <cellStyle name="Note 2 2 2 10 10" xfId="4311" xr:uid="{223389FA-541D-4AA0-AE79-8D574DB53A38}"/>
    <cellStyle name="Note 2 2 2 10 10 2" xfId="11562" xr:uid="{1FD7FA7B-6A31-40BD-A3A2-52CB7119C312}"/>
    <cellStyle name="Note 2 2 2 10 10 2 2" xfId="29055" xr:uid="{16FD622F-443A-4B48-9AE2-6DC1EE0C0BBA}"/>
    <cellStyle name="Note 2 2 2 10 10 3" xfId="18795" xr:uid="{9A179771-C696-45BE-9DC7-442BAAC221D6}"/>
    <cellStyle name="Note 2 2 2 10 11" xfId="4810" xr:uid="{CB2FD952-A515-4849-90AA-DA33F2490E95}"/>
    <cellStyle name="Note 2 2 2 10 11 2" xfId="12060" xr:uid="{6911BF34-9793-4788-81BB-9E64950820AD}"/>
    <cellStyle name="Note 2 2 2 10 11 2 2" xfId="29553" xr:uid="{C0490A82-226C-4DEC-A844-5F4FCC4C30B8}"/>
    <cellStyle name="Note 2 2 2 10 11 3" xfId="19293" xr:uid="{EF774507-036E-476B-B475-FA35A496511A}"/>
    <cellStyle name="Note 2 2 2 10 12" xfId="5180" xr:uid="{9E519843-6C98-4C4E-B202-A3B07EABD0A3}"/>
    <cellStyle name="Note 2 2 2 10 12 2" xfId="12430" xr:uid="{C69DE1E4-E8D2-480C-9445-A4787688E65E}"/>
    <cellStyle name="Note 2 2 2 10 12 2 2" xfId="29923" xr:uid="{EAA729D3-4D1A-4586-826A-6E53DF5FE772}"/>
    <cellStyle name="Note 2 2 2 10 12 3" xfId="19663" xr:uid="{9632C8C7-56CD-4033-9371-9FEF8DCE09A3}"/>
    <cellStyle name="Note 2 2 2 10 13" xfId="5550" xr:uid="{0519C8E1-8036-4449-874F-44C22F9AB98F}"/>
    <cellStyle name="Note 2 2 2 10 13 2" xfId="12800" xr:uid="{6CE70E1F-9751-4F12-9A9C-0C42375F22A1}"/>
    <cellStyle name="Note 2 2 2 10 13 2 2" xfId="30293" xr:uid="{7020BFCB-29EA-489D-902C-1CFEB61B9D28}"/>
    <cellStyle name="Note 2 2 2 10 13 3" xfId="20033" xr:uid="{2CF8052D-E21E-46A7-8923-64856EA41920}"/>
    <cellStyle name="Note 2 2 2 10 14" xfId="5744" xr:uid="{B10C933D-6982-4700-AFAA-3838CAE253AF}"/>
    <cellStyle name="Note 2 2 2 10 14 2" xfId="12994" xr:uid="{CEF3867D-05DF-428C-B824-A72B919E095A}"/>
    <cellStyle name="Note 2 2 2 10 14 2 2" xfId="30487" xr:uid="{14147C39-29A4-45C9-9749-AF4468AAAD0C}"/>
    <cellStyle name="Note 2 2 2 10 14 3" xfId="20227" xr:uid="{08630953-821F-4B1D-961D-9933CF4450A1}"/>
    <cellStyle name="Note 2 2 2 10 15" xfId="6098" xr:uid="{BA58E5C9-33CD-4375-863D-A414B98E31CD}"/>
    <cellStyle name="Note 2 2 2 10 15 2" xfId="13339" xr:uid="{31C6ECC8-D01F-4D56-B637-5A85FAF7CAA5}"/>
    <cellStyle name="Note 2 2 2 10 15 2 2" xfId="30832" xr:uid="{5CB69C1E-7BF8-48AF-8D9B-4E7E5A8C79A7}"/>
    <cellStyle name="Note 2 2 2 10 15 3" xfId="20572" xr:uid="{06F881DA-750B-49A1-8294-50A4CD181556}"/>
    <cellStyle name="Note 2 2 2 10 16" xfId="6465" xr:uid="{F1F501DC-E984-4AA1-89CA-A0B1CA23EDB9}"/>
    <cellStyle name="Note 2 2 2 10 16 2" xfId="13705" xr:uid="{FE98D388-06B0-450D-A9A5-F7950815829A}"/>
    <cellStyle name="Note 2 2 2 10 16 2 2" xfId="31198" xr:uid="{7C9CC9A3-872F-4951-935D-19BABC008D8D}"/>
    <cellStyle name="Note 2 2 2 10 16 3" xfId="20938" xr:uid="{2BE0F0B0-FAA8-4C64-AA27-D1E96D69F95A}"/>
    <cellStyle name="Note 2 2 2 10 17" xfId="6828" xr:uid="{E71F0282-080F-45AF-B303-A4475BF472F6}"/>
    <cellStyle name="Note 2 2 2 10 17 2" xfId="14068" xr:uid="{DA158AB3-4737-4A1F-A57F-0A9393D54585}"/>
    <cellStyle name="Note 2 2 2 10 17 2 2" xfId="31561" xr:uid="{535F9A12-23D3-4F96-8D02-619526A8A0F7}"/>
    <cellStyle name="Note 2 2 2 10 17 3" xfId="21301" xr:uid="{D54DFDDE-0D74-45F3-B0A1-77B7BC965F11}"/>
    <cellStyle name="Note 2 2 2 10 18" xfId="7196" xr:uid="{C7D626FB-7647-4008-844E-C320132D0A30}"/>
    <cellStyle name="Note 2 2 2 10 18 2" xfId="14436" xr:uid="{AE880C27-6DC5-423C-B55A-5D680070BFA0}"/>
    <cellStyle name="Note 2 2 2 10 18 2 2" xfId="31929" xr:uid="{BBF95FC9-D15D-45B2-A722-EA4F1D113DB2}"/>
    <cellStyle name="Note 2 2 2 10 18 3" xfId="21669" xr:uid="{471081E3-0BA4-49A3-A763-25CF7156D8C1}"/>
    <cellStyle name="Note 2 2 2 10 19" xfId="8329" xr:uid="{286A3EEC-9EEE-41DF-8453-FCC1CCAB8DEF}"/>
    <cellStyle name="Note 2 2 2 10 19 2" xfId="15562" xr:uid="{C36B3059-DD50-4C9C-BB60-9E9F51925786}"/>
    <cellStyle name="Note 2 2 2 10 2" xfId="1315" xr:uid="{68C8A378-6F29-4F7F-844D-9015D219AE1B}"/>
    <cellStyle name="Note 2 2 2 10 2 2" xfId="8567" xr:uid="{956B359C-8ABF-486A-9137-9BB5198ADFD6}"/>
    <cellStyle name="Note 2 2 2 10 2 2 2" xfId="26060" xr:uid="{B7C3168B-016E-4A10-9A2A-5D0579F8D376}"/>
    <cellStyle name="Note 2 2 2 10 2 3" xfId="15800" xr:uid="{3E858A6D-6B21-43EF-B7A9-AC6197116EC3}"/>
    <cellStyle name="Note 2 2 2 10 20" xfId="7601" xr:uid="{1B111EDE-7C17-4675-8929-249EDA472D55}"/>
    <cellStyle name="Note 2 2 2 10 20 2" xfId="25468" xr:uid="{E7AA0E6C-D0AC-4C97-85D0-7003049FE5AD}"/>
    <cellStyle name="Note 2 2 2 10 21" xfId="14834" xr:uid="{28A3A2F7-78C7-45F4-85D5-4047C0E00A8B}"/>
    <cellStyle name="Note 2 2 2 10 3" xfId="1850" xr:uid="{7CB163F2-7B1E-4E8E-9FCB-E43072BC8FF8}"/>
    <cellStyle name="Note 2 2 2 10 3 2" xfId="9102" xr:uid="{6A0C3729-3764-4D90-A4AD-C4C9E2FB244A}"/>
    <cellStyle name="Note 2 2 2 10 3 2 2" xfId="26595" xr:uid="{228D6482-990D-405E-9755-38D69FF0AD38}"/>
    <cellStyle name="Note 2 2 2 10 3 3" xfId="16335" xr:uid="{D35682EE-B7A3-4C54-8195-81AE31BDDB92}"/>
    <cellStyle name="Note 2 2 2 10 4" xfId="2222" xr:uid="{0DC73734-60DA-4FCE-819A-07E95AD8321C}"/>
    <cellStyle name="Note 2 2 2 10 4 2" xfId="9474" xr:uid="{25149AF3-F451-48CD-93DB-F2A3F6D157CB}"/>
    <cellStyle name="Note 2 2 2 10 4 2 2" xfId="26967" xr:uid="{3A52F8D0-F464-42BF-A051-93F33E30A0CD}"/>
    <cellStyle name="Note 2 2 2 10 4 3" xfId="16707" xr:uid="{B9F9B12B-29FA-4FBE-85B4-E81FDE270629}"/>
    <cellStyle name="Note 2 2 2 10 5" xfId="2497" xr:uid="{5265EAFC-45D6-4D69-AFE2-A32FA96FF64D}"/>
    <cellStyle name="Note 2 2 2 10 5 2" xfId="9749" xr:uid="{5D243E5B-2473-4AB9-8658-4D5A8A4C049D}"/>
    <cellStyle name="Note 2 2 2 10 5 2 2" xfId="27242" xr:uid="{15F5CA35-444D-4E0B-98EA-E1A58B664586}"/>
    <cellStyle name="Note 2 2 2 10 5 3" xfId="16982" xr:uid="{FA85A562-2819-400C-B441-AA402EB01796}"/>
    <cellStyle name="Note 2 2 2 10 6" xfId="2990" xr:uid="{2D081914-FFF1-45C4-AC4B-5081C4641F82}"/>
    <cellStyle name="Note 2 2 2 10 6 2" xfId="10241" xr:uid="{BA5C22B9-7B1B-4427-B613-657CC36C3ABA}"/>
    <cellStyle name="Note 2 2 2 10 6 2 2" xfId="27734" xr:uid="{150AD953-3C39-4A35-B378-D12190DBCA49}"/>
    <cellStyle name="Note 2 2 2 10 6 3" xfId="17474" xr:uid="{D2A0D486-9C8F-4365-B445-82AD871CBE55}"/>
    <cellStyle name="Note 2 2 2 10 7" xfId="3186" xr:uid="{55ED0A26-D304-4D56-8535-5B2D8F0D135B}"/>
    <cellStyle name="Note 2 2 2 10 7 2" xfId="10437" xr:uid="{CD130F34-1F8C-4360-87A9-64912FFAF165}"/>
    <cellStyle name="Note 2 2 2 10 7 2 2" xfId="27930" xr:uid="{F5F4D0E1-70AA-43BA-A258-31AD5382A520}"/>
    <cellStyle name="Note 2 2 2 10 7 3" xfId="17670" xr:uid="{C18AD2B2-3138-43E0-AD6A-CFC77451F31B}"/>
    <cellStyle name="Note 2 2 2 10 8" xfId="3741" xr:uid="{A2674F0E-A593-4E05-9BDD-CE5A041086E0}"/>
    <cellStyle name="Note 2 2 2 10 8 2" xfId="10992" xr:uid="{6ADE458C-CBFC-4526-930F-401D1EE70105}"/>
    <cellStyle name="Note 2 2 2 10 8 2 2" xfId="28485" xr:uid="{C948E407-9EFA-40D1-9E56-847972E4F290}"/>
    <cellStyle name="Note 2 2 2 10 8 3" xfId="18225" xr:uid="{2923F1BB-8AA0-4070-B54F-B4AAF0A20ED0}"/>
    <cellStyle name="Note 2 2 2 10 9" xfId="4114" xr:uid="{592D59F0-8C1F-4820-A3DD-4D1D3BA96A3D}"/>
    <cellStyle name="Note 2 2 2 10 9 2" xfId="11365" xr:uid="{40AF9874-83D8-46EC-B9FC-C54253F61E60}"/>
    <cellStyle name="Note 2 2 2 10 9 2 2" xfId="28858" xr:uid="{75CE5791-88FF-48ED-B019-F4C071904B9F}"/>
    <cellStyle name="Note 2 2 2 10 9 3" xfId="18598" xr:uid="{3F948E3B-46D9-45BF-BD8C-9C5484488202}"/>
    <cellStyle name="Note 2 2 2 11" xfId="1122" xr:uid="{39DFAECC-438F-43D9-A725-3EA7FB8F7242}"/>
    <cellStyle name="Note 2 2 2 11 10" xfId="2815" xr:uid="{05177F4E-BC66-4514-B731-92BA6A442EFD}"/>
    <cellStyle name="Note 2 2 2 11 10 2" xfId="10066" xr:uid="{5BC0FDBA-A12A-4FDF-9A37-8ABABC6E4FE0}"/>
    <cellStyle name="Note 2 2 2 11 10 2 2" xfId="27559" xr:uid="{BA416569-29DA-43F5-BCB8-33D253D281E6}"/>
    <cellStyle name="Note 2 2 2 11 10 3" xfId="17299" xr:uid="{839E220B-8045-4E91-8B25-80B6E8CBDB12}"/>
    <cellStyle name="Note 2 2 2 11 11" xfId="4855" xr:uid="{1F4E7C0A-CAAE-402A-B31E-57A7B451E985}"/>
    <cellStyle name="Note 2 2 2 11 11 2" xfId="12105" xr:uid="{65113E43-BD2D-45EF-B4B5-02A20B3E4577}"/>
    <cellStyle name="Note 2 2 2 11 11 2 2" xfId="29598" xr:uid="{1BD9930E-00A3-46C2-A6CC-EF9F522CF725}"/>
    <cellStyle name="Note 2 2 2 11 11 3" xfId="19338" xr:uid="{FF82A5A7-0E58-49D9-81EC-9F58B8CB3D21}"/>
    <cellStyle name="Note 2 2 2 11 12" xfId="5225" xr:uid="{7F3766B2-9AE7-4738-AB0E-3DCAC2990F0B}"/>
    <cellStyle name="Note 2 2 2 11 12 2" xfId="12475" xr:uid="{2EBDBE16-AA01-40AC-BCA2-B11E4D47E3DC}"/>
    <cellStyle name="Note 2 2 2 11 12 2 2" xfId="29968" xr:uid="{60A0E47B-88C5-49A3-9F14-CE450B3BCC68}"/>
    <cellStyle name="Note 2 2 2 11 12 3" xfId="19708" xr:uid="{889F2EC6-47CA-405D-A721-8D899BF8F938}"/>
    <cellStyle name="Note 2 2 2 11 13" xfId="5595" xr:uid="{F479B602-03EA-4D5B-B42D-555DC975E1DD}"/>
    <cellStyle name="Note 2 2 2 11 13 2" xfId="12845" xr:uid="{96FF8419-3465-44B4-A065-5042D5D24787}"/>
    <cellStyle name="Note 2 2 2 11 13 2 2" xfId="30338" xr:uid="{86D05297-16E3-442D-9EB7-4D2A1E49F46E}"/>
    <cellStyle name="Note 2 2 2 11 13 3" xfId="20078" xr:uid="{16020249-2A48-4D26-9D53-A1B530D0A5F3}"/>
    <cellStyle name="Note 2 2 2 11 14" xfId="4590" xr:uid="{1A8C5BEA-5531-4F72-9944-2405FADD6497}"/>
    <cellStyle name="Note 2 2 2 11 14 2" xfId="11840" xr:uid="{57AEB4E6-C87F-4981-8F19-E4CA8E9FECAA}"/>
    <cellStyle name="Note 2 2 2 11 14 2 2" xfId="29333" xr:uid="{C3EEE1D1-3106-4C8F-9C9F-052907F6CACE}"/>
    <cellStyle name="Note 2 2 2 11 14 3" xfId="19073" xr:uid="{268B0919-7431-4CF3-8708-320D4A636630}"/>
    <cellStyle name="Note 2 2 2 11 15" xfId="6143" xr:uid="{C165B658-1C8C-477B-8E83-1E0716A433F2}"/>
    <cellStyle name="Note 2 2 2 11 15 2" xfId="13384" xr:uid="{FFD792C6-B3AB-4902-A980-6CE850D455DC}"/>
    <cellStyle name="Note 2 2 2 11 15 2 2" xfId="30877" xr:uid="{6680D3A9-E575-4F0D-BAFD-A636B2F0A2C5}"/>
    <cellStyle name="Note 2 2 2 11 15 3" xfId="20617" xr:uid="{5795E88D-86E5-4445-BE75-ADCC086C8025}"/>
    <cellStyle name="Note 2 2 2 11 16" xfId="6510" xr:uid="{BD5E703F-FF02-4420-ADA3-C7C99C833F5F}"/>
    <cellStyle name="Note 2 2 2 11 16 2" xfId="13750" xr:uid="{B3E790DF-52F4-493F-9C83-9824B5B2CD3F}"/>
    <cellStyle name="Note 2 2 2 11 16 2 2" xfId="31243" xr:uid="{142EF502-79A6-462D-B336-44C3979EEE00}"/>
    <cellStyle name="Note 2 2 2 11 16 3" xfId="20983" xr:uid="{44B01747-06CB-4A38-A2E6-65A042FE252F}"/>
    <cellStyle name="Note 2 2 2 11 17" xfId="6873" xr:uid="{85991515-7819-4EB0-9B74-E27FCF206779}"/>
    <cellStyle name="Note 2 2 2 11 17 2" xfId="14113" xr:uid="{E040336A-93F2-482E-8E12-7D8CD2D71083}"/>
    <cellStyle name="Note 2 2 2 11 17 2 2" xfId="31606" xr:uid="{3989A182-FE73-4B73-B55C-68ADA4DF46A5}"/>
    <cellStyle name="Note 2 2 2 11 17 3" xfId="21346" xr:uid="{15220F08-CE32-4A12-A661-93423B09B07C}"/>
    <cellStyle name="Note 2 2 2 11 18" xfId="7241" xr:uid="{72FF84D9-6A06-45A4-B752-D3E358D5D6E2}"/>
    <cellStyle name="Note 2 2 2 11 18 2" xfId="14481" xr:uid="{2FB72DCB-6FB9-487A-86C0-96EBBD3FFFC6}"/>
    <cellStyle name="Note 2 2 2 11 18 2 2" xfId="31974" xr:uid="{91FBA08F-3D5E-4D78-80B8-B441C8B04D10}"/>
    <cellStyle name="Note 2 2 2 11 18 3" xfId="21714" xr:uid="{F82D40BC-F3F6-494B-BF42-4C3F64395B2E}"/>
    <cellStyle name="Note 2 2 2 11 19" xfId="8374" xr:uid="{E388544F-BA2D-4760-9BAD-342DCE2B5F0F}"/>
    <cellStyle name="Note 2 2 2 11 19 2" xfId="15607" xr:uid="{6DCD5E0C-0B67-4F6F-9B88-4CC5FB51B378}"/>
    <cellStyle name="Note 2 2 2 11 2" xfId="602" xr:uid="{A61E8797-79CA-4640-A645-143710E9CE77}"/>
    <cellStyle name="Note 2 2 2 11 2 2" xfId="7860" xr:uid="{B245DA5E-4596-436E-8707-1EF66908BA41}"/>
    <cellStyle name="Note 2 2 2 11 2 2 2" xfId="25725" xr:uid="{B4DCE4E2-FAB9-4355-96FE-99EFA5BF3799}"/>
    <cellStyle name="Note 2 2 2 11 2 3" xfId="15093" xr:uid="{DA5AEA2E-60D6-45E9-AA0F-F2FAB9BF28EA}"/>
    <cellStyle name="Note 2 2 2 11 20" xfId="7646" xr:uid="{FA908155-2042-4D77-A587-BF6BF4F9C64A}"/>
    <cellStyle name="Note 2 2 2 11 20 2" xfId="25513" xr:uid="{42D752D8-961A-44AB-BAA6-28847ADCA9F2}"/>
    <cellStyle name="Note 2 2 2 11 21" xfId="14879" xr:uid="{38FA299F-2F9E-4A79-96BF-9630CCCD6252}"/>
    <cellStyle name="Note 2 2 2 11 3" xfId="1895" xr:uid="{4F309B79-AD91-407D-A9D6-46D88C98A91E}"/>
    <cellStyle name="Note 2 2 2 11 3 2" xfId="9147" xr:uid="{64F5462B-F9F0-40D2-A6BE-C0044B982606}"/>
    <cellStyle name="Note 2 2 2 11 3 2 2" xfId="26640" xr:uid="{9C84C121-E0D6-421D-8CC8-1EF5434DC605}"/>
    <cellStyle name="Note 2 2 2 11 3 3" xfId="16380" xr:uid="{262F75B7-009A-4651-B9F4-E88999F950E5}"/>
    <cellStyle name="Note 2 2 2 11 4" xfId="2267" xr:uid="{F6AA111F-ACE8-4156-AFDF-EF227FD9E231}"/>
    <cellStyle name="Note 2 2 2 11 4 2" xfId="9519" xr:uid="{EB86D17F-B3D3-404F-8CF2-500F8511C941}"/>
    <cellStyle name="Note 2 2 2 11 4 2 2" xfId="27012" xr:uid="{A75CA994-04E3-46E3-8218-1C84E803ECEF}"/>
    <cellStyle name="Note 2 2 2 11 4 3" xfId="16752" xr:uid="{64B81766-6EB6-4125-9D9F-A61B1306DE1E}"/>
    <cellStyle name="Note 2 2 2 11 5" xfId="1555" xr:uid="{8E7A7E32-6171-425F-BEA7-572F136F7CFA}"/>
    <cellStyle name="Note 2 2 2 11 5 2" xfId="8807" xr:uid="{40EB5CB4-0AE9-46BB-8B6D-8320EE129494}"/>
    <cellStyle name="Note 2 2 2 11 5 2 2" xfId="26300" xr:uid="{7A3E1886-AEAF-4383-A7DA-56A729F12B06}"/>
    <cellStyle name="Note 2 2 2 11 5 3" xfId="16040" xr:uid="{D7AEDD80-588B-467A-B22F-DFF4B804164B}"/>
    <cellStyle name="Note 2 2 2 11 6" xfId="3035" xr:uid="{8F632892-F049-4006-A3D3-AF5B659E4BCB}"/>
    <cellStyle name="Note 2 2 2 11 6 2" xfId="10286" xr:uid="{64AF1DD2-52F7-4874-896B-FA0A8FD13D05}"/>
    <cellStyle name="Note 2 2 2 11 6 2 2" xfId="27779" xr:uid="{457C5A0C-3B4C-438A-B255-7BB2AB26BAB8}"/>
    <cellStyle name="Note 2 2 2 11 6 3" xfId="17519" xr:uid="{2D284A71-0669-40D1-8959-0FA8DF5E931E}"/>
    <cellStyle name="Note 2 2 2 11 7" xfId="2607" xr:uid="{C62410C3-4C28-48E5-B0CC-C2D5FFA3E5FD}"/>
    <cellStyle name="Note 2 2 2 11 7 2" xfId="9858" xr:uid="{F3FB7B32-6D59-4F69-A60F-2B6C1BE784BF}"/>
    <cellStyle name="Note 2 2 2 11 7 2 2" xfId="27351" xr:uid="{2167D92D-08CA-42A5-AE92-DD73933B0209}"/>
    <cellStyle name="Note 2 2 2 11 7 3" xfId="17091" xr:uid="{CC7EEC61-6AC1-4ACC-82C2-1E2D2BEA5A4E}"/>
    <cellStyle name="Note 2 2 2 11 8" xfId="3786" xr:uid="{51052ABE-B680-4013-9212-9D56DDCD79B4}"/>
    <cellStyle name="Note 2 2 2 11 8 2" xfId="11037" xr:uid="{ACB6C059-CE93-46C9-A3EF-8D00668BE588}"/>
    <cellStyle name="Note 2 2 2 11 8 2 2" xfId="28530" xr:uid="{FF7345AC-4027-4BF8-817C-C48760B33607}"/>
    <cellStyle name="Note 2 2 2 11 8 3" xfId="18270" xr:uid="{910AFEDF-2883-40F9-8478-F70697EFFA5C}"/>
    <cellStyle name="Note 2 2 2 11 9" xfId="4159" xr:uid="{73999360-28D7-4920-A2EA-4CAA8E282FB1}"/>
    <cellStyle name="Note 2 2 2 11 9 2" xfId="11410" xr:uid="{374DD380-E44E-4D4E-96B0-D78BEE172920}"/>
    <cellStyle name="Note 2 2 2 11 9 2 2" xfId="28903" xr:uid="{3CD0661A-C751-4C3E-A341-11EE46E968B2}"/>
    <cellStyle name="Note 2 2 2 11 9 3" xfId="18643" xr:uid="{5379371B-189B-4BA6-97EA-1DCDFEBB7A8E}"/>
    <cellStyle name="Note 2 2 2 12" xfId="977" xr:uid="{8A51040F-467F-452E-A746-C37C470D9729}"/>
    <cellStyle name="Note 2 2 2 12 10" xfId="3283" xr:uid="{2C2DC520-C0AC-419B-9C7B-BCB2E8EE6867}"/>
    <cellStyle name="Note 2 2 2 12 10 2" xfId="10534" xr:uid="{FE04D75B-D22F-4037-A2D0-22ED2BD0BA9A}"/>
    <cellStyle name="Note 2 2 2 12 10 2 2" xfId="28027" xr:uid="{7597158F-3DA0-4665-9E14-14B65C2B696F}"/>
    <cellStyle name="Note 2 2 2 12 10 3" xfId="17767" xr:uid="{0A7FB5F5-6A4D-4965-9F81-CDB136C7D433}"/>
    <cellStyle name="Note 2 2 2 12 11" xfId="4710" xr:uid="{ADA28C0B-4D64-4081-ADB7-F4107E97FFCF}"/>
    <cellStyle name="Note 2 2 2 12 11 2" xfId="11960" xr:uid="{C23E2FF5-C705-403B-9CFE-9C9B3D0349A2}"/>
    <cellStyle name="Note 2 2 2 12 11 2 2" xfId="29453" xr:uid="{3186A12E-A588-4150-A3B2-3813A22B8F0D}"/>
    <cellStyle name="Note 2 2 2 12 11 3" xfId="19193" xr:uid="{E0209CF7-30CE-430F-A680-029C1E9502D3}"/>
    <cellStyle name="Note 2 2 2 12 12" xfId="5080" xr:uid="{6CE42D81-ABB2-479B-8C7F-6F97DE724731}"/>
    <cellStyle name="Note 2 2 2 12 12 2" xfId="12330" xr:uid="{0914DFBD-DDDB-4BF4-ABA8-59B2E07DCA57}"/>
    <cellStyle name="Note 2 2 2 12 12 2 2" xfId="29823" xr:uid="{387B63A8-B332-4E97-8D74-DE498CEB0F1F}"/>
    <cellStyle name="Note 2 2 2 12 12 3" xfId="19563" xr:uid="{2F2FD188-D393-4F4E-9313-4F47E38DA227}"/>
    <cellStyle name="Note 2 2 2 12 13" xfId="5450" xr:uid="{4ACE95BC-A5C0-49F6-87D8-925EA2FA0FE6}"/>
    <cellStyle name="Note 2 2 2 12 13 2" xfId="12700" xr:uid="{AC0CC710-89B8-4F20-AAF1-877453BF15EE}"/>
    <cellStyle name="Note 2 2 2 12 13 2 2" xfId="30193" xr:uid="{D41075FC-F632-4436-83A4-9AEB86DF25F1}"/>
    <cellStyle name="Note 2 2 2 12 13 3" xfId="19933" xr:uid="{D95CB3D5-53F0-4B2C-A6A1-5B6220582C66}"/>
    <cellStyle name="Note 2 2 2 12 14" xfId="2642" xr:uid="{DE328C1C-C91C-4B87-8048-6600DDB73B82}"/>
    <cellStyle name="Note 2 2 2 12 14 2" xfId="9893" xr:uid="{68CF820D-BE50-4353-92FB-03A481FD6F22}"/>
    <cellStyle name="Note 2 2 2 12 14 2 2" xfId="27386" xr:uid="{63399FA2-F4E0-4DDA-AC38-7C253B42A4B7}"/>
    <cellStyle name="Note 2 2 2 12 14 3" xfId="17126" xr:uid="{56D38BE4-A8B6-4FBE-8CB5-D0377AB110AA}"/>
    <cellStyle name="Note 2 2 2 12 15" xfId="5998" xr:uid="{105A60E8-A62B-4633-BB8C-43E84731D17A}"/>
    <cellStyle name="Note 2 2 2 12 15 2" xfId="13239" xr:uid="{E52C5483-4608-430F-9B5E-16F84C88A7FE}"/>
    <cellStyle name="Note 2 2 2 12 15 2 2" xfId="30732" xr:uid="{81E77906-7BF8-431D-8D8C-E0A14C24EDA7}"/>
    <cellStyle name="Note 2 2 2 12 15 3" xfId="20472" xr:uid="{854A6D36-C6F0-469A-A443-BA673BDB2F91}"/>
    <cellStyle name="Note 2 2 2 12 16" xfId="6365" xr:uid="{00E303E5-04B7-443F-8094-B9B6D5B6EBA1}"/>
    <cellStyle name="Note 2 2 2 12 16 2" xfId="13605" xr:uid="{F3891AE3-5913-4727-B352-027B5E949AF0}"/>
    <cellStyle name="Note 2 2 2 12 16 2 2" xfId="31098" xr:uid="{B0867FDC-3318-4C37-B5C6-53DF5C6486D7}"/>
    <cellStyle name="Note 2 2 2 12 16 3" xfId="20838" xr:uid="{A8ABC338-5899-42A0-9842-6E3CACF8D79D}"/>
    <cellStyle name="Note 2 2 2 12 17" xfId="6728" xr:uid="{94246A58-2DB6-40C0-8D58-A7379D41823D}"/>
    <cellStyle name="Note 2 2 2 12 17 2" xfId="13968" xr:uid="{4F971976-00D7-4FDE-A70B-39DD599F527B}"/>
    <cellStyle name="Note 2 2 2 12 17 2 2" xfId="31461" xr:uid="{4EA06C0E-4258-4C91-ABF2-5C3365F6A81B}"/>
    <cellStyle name="Note 2 2 2 12 17 3" xfId="21201" xr:uid="{51F35A47-B197-4686-BFB2-A3A3F16155B5}"/>
    <cellStyle name="Note 2 2 2 12 18" xfId="7096" xr:uid="{29A127E5-23D9-4B3B-86F3-DABB3B31568C}"/>
    <cellStyle name="Note 2 2 2 12 18 2" xfId="14336" xr:uid="{F70AB112-582D-4DF7-97F4-F23196A4A3ED}"/>
    <cellStyle name="Note 2 2 2 12 18 2 2" xfId="31829" xr:uid="{26BFFBBB-C4D5-4A43-BC60-BC2306D47AC0}"/>
    <cellStyle name="Note 2 2 2 12 18 3" xfId="21569" xr:uid="{3AF3FC17-DEDA-45BA-A2CC-6C47FC653F80}"/>
    <cellStyle name="Note 2 2 2 12 19" xfId="8229" xr:uid="{1998FF5F-32EE-48FE-A08E-1D91A29E9FC1}"/>
    <cellStyle name="Note 2 2 2 12 19 2" xfId="15462" xr:uid="{B2E79000-923A-4D3C-8A37-C8C5230BA388}"/>
    <cellStyle name="Note 2 2 2 12 2" xfId="852" xr:uid="{CF3BA48C-CFEB-49CB-A926-06F35B84BCB0}"/>
    <cellStyle name="Note 2 2 2 12 2 2" xfId="8116" xr:uid="{67516216-353F-4DD7-A48B-56E850727C8E}"/>
    <cellStyle name="Note 2 2 2 12 2 2 2" xfId="25979" xr:uid="{115E9FF3-AF2F-4BDC-8A2A-8DFAAD589055}"/>
    <cellStyle name="Note 2 2 2 12 2 3" xfId="15349" xr:uid="{245BC8FF-DF72-41C6-BFE4-2CB57A2F8BBC}"/>
    <cellStyle name="Note 2 2 2 12 20" xfId="7500" xr:uid="{8D55CD0A-31B4-4C2C-8B85-43F6923235E0}"/>
    <cellStyle name="Note 2 2 2 12 20 2" xfId="25367" xr:uid="{2F0102AF-DDD2-4947-A70C-1178B3B8C029}"/>
    <cellStyle name="Note 2 2 2 12 21" xfId="14733" xr:uid="{3D4FB7A4-737D-4905-9914-3193A9211A3D}"/>
    <cellStyle name="Note 2 2 2 12 3" xfId="1750" xr:uid="{2C47B92C-C4D3-44AB-89C8-0151D75558D5}"/>
    <cellStyle name="Note 2 2 2 12 3 2" xfId="9002" xr:uid="{A7FABD6E-6F6D-42CF-9B5E-96F63A58BCA4}"/>
    <cellStyle name="Note 2 2 2 12 3 2 2" xfId="26495" xr:uid="{78EA50C4-E01C-4006-95E9-70DF8F6A01CD}"/>
    <cellStyle name="Note 2 2 2 12 3 3" xfId="16235" xr:uid="{8132D535-E4ED-4435-AE5C-20D55BD9D32C}"/>
    <cellStyle name="Note 2 2 2 12 4" xfId="2122" xr:uid="{41550048-1B1D-4787-9BEF-38F4BEA195E1}"/>
    <cellStyle name="Note 2 2 2 12 4 2" xfId="9374" xr:uid="{097133DF-55B4-423F-9B51-D5B1AAB4339D}"/>
    <cellStyle name="Note 2 2 2 12 4 2 2" xfId="26867" xr:uid="{50ECBF70-8A17-454B-8583-DE54B1B68D17}"/>
    <cellStyle name="Note 2 2 2 12 4 3" xfId="16607" xr:uid="{33A8BB3E-5270-43ED-B77B-B7C4613C3E81}"/>
    <cellStyle name="Note 2 2 2 12 5" xfId="676" xr:uid="{809C7276-B69C-4A5A-91EC-F2DE383CC8DB}"/>
    <cellStyle name="Note 2 2 2 12 5 2" xfId="7940" xr:uid="{C5DBD7F3-AB25-4688-AB8E-49BAD5A3DD03}"/>
    <cellStyle name="Note 2 2 2 12 5 2 2" xfId="25803" xr:uid="{A06A4347-0583-49F2-83DD-6E4B54811BCE}"/>
    <cellStyle name="Note 2 2 2 12 5 3" xfId="15173" xr:uid="{54C210F1-54D8-4AE9-8EFE-51B2B745876C}"/>
    <cellStyle name="Note 2 2 2 12 6" xfId="2890" xr:uid="{7E477386-7FAB-4ED4-841E-5B27A172E9A3}"/>
    <cellStyle name="Note 2 2 2 12 6 2" xfId="10141" xr:uid="{DBC74C6E-A5BF-4DDF-B24C-4DE6816A98A2}"/>
    <cellStyle name="Note 2 2 2 12 6 2 2" xfId="27634" xr:uid="{71BDCB56-C10F-481F-88BE-1728E3F8AD20}"/>
    <cellStyle name="Note 2 2 2 12 6 3" xfId="17374" xr:uid="{310B8D73-EF99-4CAE-90CD-385F4A3328FC}"/>
    <cellStyle name="Note 2 2 2 12 7" xfId="2587" xr:uid="{494835FA-40B8-4CF8-ACC1-983465F8F93C}"/>
    <cellStyle name="Note 2 2 2 12 7 2" xfId="9838" xr:uid="{EE2B5337-5667-47D7-9A21-208EDF23517B}"/>
    <cellStyle name="Note 2 2 2 12 7 2 2" xfId="27331" xr:uid="{243A13D9-9E21-4EF8-B156-C063F6E0DB52}"/>
    <cellStyle name="Note 2 2 2 12 7 3" xfId="17071" xr:uid="{F96DE309-CFA0-4681-A017-441F0335B3FC}"/>
    <cellStyle name="Note 2 2 2 12 8" xfId="3641" xr:uid="{0A07A370-8DA2-44E3-A4CD-7DBB9947012E}"/>
    <cellStyle name="Note 2 2 2 12 8 2" xfId="10892" xr:uid="{1C82D9AF-11F3-4129-83E7-E8B921DCDBD4}"/>
    <cellStyle name="Note 2 2 2 12 8 2 2" xfId="28385" xr:uid="{CE9B3A54-8A7C-4BAB-9917-F7A1F6DA380C}"/>
    <cellStyle name="Note 2 2 2 12 8 3" xfId="18125" xr:uid="{C3DCB5B1-C868-4C12-A6E5-8450989566C3}"/>
    <cellStyle name="Note 2 2 2 12 9" xfId="4014" xr:uid="{52B54AAB-D66A-4C40-AA1F-A529777211CA}"/>
    <cellStyle name="Note 2 2 2 12 9 2" xfId="11265" xr:uid="{34772167-94A0-49E8-84B9-08931785B720}"/>
    <cellStyle name="Note 2 2 2 12 9 2 2" xfId="28758" xr:uid="{AC9FF61E-298A-4442-94C9-EC3883C10303}"/>
    <cellStyle name="Note 2 2 2 12 9 3" xfId="18498" xr:uid="{C5F26C13-063B-4E07-8D13-CE8387385BCE}"/>
    <cellStyle name="Note 2 2 2 13" xfId="999" xr:uid="{3BC1B991-808A-4A2B-B0E7-34AAE97C19BE}"/>
    <cellStyle name="Note 2 2 2 13 10" xfId="3349" xr:uid="{A86DF5F6-B32F-408F-BC9C-3AFA30E0252C}"/>
    <cellStyle name="Note 2 2 2 13 10 2" xfId="10600" xr:uid="{F254D6E9-D447-4B55-8CEA-434373BE5066}"/>
    <cellStyle name="Note 2 2 2 13 10 2 2" xfId="28093" xr:uid="{A2A93B60-3222-4D6C-8D23-586F2202309F}"/>
    <cellStyle name="Note 2 2 2 13 10 3" xfId="17833" xr:uid="{70A9489F-CE9B-49A8-BBFC-E8609D70AC7F}"/>
    <cellStyle name="Note 2 2 2 13 11" xfId="4732" xr:uid="{1C7A6239-0D03-4359-8CFF-E58752EFD8CA}"/>
    <cellStyle name="Note 2 2 2 13 11 2" xfId="11982" xr:uid="{01AB2055-E09E-45C4-9209-09619D1DBF41}"/>
    <cellStyle name="Note 2 2 2 13 11 2 2" xfId="29475" xr:uid="{F5C40C41-227D-406C-8343-E1459404746C}"/>
    <cellStyle name="Note 2 2 2 13 11 3" xfId="19215" xr:uid="{FE4F0BDA-2CCD-42A3-B67A-8B5344F7F3E8}"/>
    <cellStyle name="Note 2 2 2 13 12" xfId="5102" xr:uid="{83D7B38A-B5F3-4552-BC9A-596BF1B250DD}"/>
    <cellStyle name="Note 2 2 2 13 12 2" xfId="12352" xr:uid="{A1CB2422-61B1-4AE2-A763-FD5C44CC3B39}"/>
    <cellStyle name="Note 2 2 2 13 12 2 2" xfId="29845" xr:uid="{072CE60D-A6F8-4911-BC69-BFFD2E52532F}"/>
    <cellStyle name="Note 2 2 2 13 12 3" xfId="19585" xr:uid="{BAB5A4BC-6ADA-496D-B83D-3F398E168FFB}"/>
    <cellStyle name="Note 2 2 2 13 13" xfId="5472" xr:uid="{53A142D2-37C0-414E-805E-9722C04A7B46}"/>
    <cellStyle name="Note 2 2 2 13 13 2" xfId="12722" xr:uid="{951A4578-3EA6-4FF1-B7B1-C18D80AF6DD4}"/>
    <cellStyle name="Note 2 2 2 13 13 2 2" xfId="30215" xr:uid="{57AEDF44-45AB-4760-9F74-5DF35976ED63}"/>
    <cellStyle name="Note 2 2 2 13 13 3" xfId="19955" xr:uid="{24A1D191-BEE7-480C-96B9-9A66077A5A2C}"/>
    <cellStyle name="Note 2 2 2 13 14" xfId="2508" xr:uid="{954E2E60-B7C7-4EDA-BA16-1F532BF88BE9}"/>
    <cellStyle name="Note 2 2 2 13 14 2" xfId="9759" xr:uid="{1B54C838-BC5D-45F7-8F12-EA06F7F63812}"/>
    <cellStyle name="Note 2 2 2 13 14 2 2" xfId="27252" xr:uid="{C47FA818-56A1-44BA-9A47-7588B7F26517}"/>
    <cellStyle name="Note 2 2 2 13 14 3" xfId="16992" xr:uid="{5956AA6D-9B04-4755-964B-CFB8D47249FD}"/>
    <cellStyle name="Note 2 2 2 13 15" xfId="6020" xr:uid="{B13B48E3-D3D7-401B-A30E-41F2BD32A474}"/>
    <cellStyle name="Note 2 2 2 13 15 2" xfId="13261" xr:uid="{638B550A-9F32-4058-B386-67CCCA1F3AE5}"/>
    <cellStyle name="Note 2 2 2 13 15 2 2" xfId="30754" xr:uid="{EE458979-5FC0-43CB-B091-0CFDE8CE7254}"/>
    <cellStyle name="Note 2 2 2 13 15 3" xfId="20494" xr:uid="{44B5F64C-57BF-4309-989F-8BB547439596}"/>
    <cellStyle name="Note 2 2 2 13 16" xfId="6387" xr:uid="{4689DB49-0A32-4C24-8099-DBE1FBB2468D}"/>
    <cellStyle name="Note 2 2 2 13 16 2" xfId="13627" xr:uid="{DBF69A17-EC32-4AFF-A346-AC570A9F10E5}"/>
    <cellStyle name="Note 2 2 2 13 16 2 2" xfId="31120" xr:uid="{7C02073C-7D3D-410C-85CE-8135E1E6C35A}"/>
    <cellStyle name="Note 2 2 2 13 16 3" xfId="20860" xr:uid="{7033634D-8AFD-4DE6-A215-C77C897B1C7B}"/>
    <cellStyle name="Note 2 2 2 13 17" xfId="6750" xr:uid="{BDFBA905-AD2C-4F31-9754-77D4FCF0FF90}"/>
    <cellStyle name="Note 2 2 2 13 17 2" xfId="13990" xr:uid="{A5E28B42-B2E4-49FF-A22F-FF5342C9E087}"/>
    <cellStyle name="Note 2 2 2 13 17 2 2" xfId="31483" xr:uid="{EC0D0052-E346-4BA1-9D5F-0E714190C956}"/>
    <cellStyle name="Note 2 2 2 13 17 3" xfId="21223" xr:uid="{EFF30734-1BDB-4F7E-A964-0FAA1C1AE606}"/>
    <cellStyle name="Note 2 2 2 13 18" xfId="7118" xr:uid="{9AE4944E-D563-4EEF-ADD1-060F3D2B8707}"/>
    <cellStyle name="Note 2 2 2 13 18 2" xfId="14358" xr:uid="{ED45981B-5428-4A26-956E-C3B913F80142}"/>
    <cellStyle name="Note 2 2 2 13 18 2 2" xfId="31851" xr:uid="{E7A23DCD-D51F-44BA-A651-FDC5F1DE73DC}"/>
    <cellStyle name="Note 2 2 2 13 18 3" xfId="21591" xr:uid="{F2E16622-CA16-474A-A07B-FAAA8E3265B8}"/>
    <cellStyle name="Note 2 2 2 13 19" xfId="8251" xr:uid="{FE3621C2-E7FD-4A95-B364-28CB7E3D1649}"/>
    <cellStyle name="Note 2 2 2 13 19 2" xfId="15484" xr:uid="{AF546D06-5ED1-4B14-B971-A0E32D9595B7}"/>
    <cellStyle name="Note 2 2 2 13 2" xfId="862" xr:uid="{441E8002-7108-48B5-AE68-C0A5CDEEF887}"/>
    <cellStyle name="Note 2 2 2 13 2 2" xfId="8126" xr:uid="{1958F7E8-157D-4E12-9CD6-277A43AB41A2}"/>
    <cellStyle name="Note 2 2 2 13 2 2 2" xfId="25989" xr:uid="{610DB487-788F-4B63-B5AC-B34C6EFA8803}"/>
    <cellStyle name="Note 2 2 2 13 2 3" xfId="15359" xr:uid="{DA348C3A-1071-4124-BADB-485DE593F614}"/>
    <cellStyle name="Note 2 2 2 13 20" xfId="7522" xr:uid="{56C765CB-0654-4296-9AAA-694F2151E299}"/>
    <cellStyle name="Note 2 2 2 13 20 2" xfId="25389" xr:uid="{4FB3D1C0-D60C-4BDB-8F76-A29DD4DA3E09}"/>
    <cellStyle name="Note 2 2 2 13 21" xfId="14755" xr:uid="{C72C7A65-E828-414B-ADCA-D3D915C96A54}"/>
    <cellStyle name="Note 2 2 2 13 3" xfId="1772" xr:uid="{B67B73D4-E42C-4A0D-96A4-D0F7245C0EF5}"/>
    <cellStyle name="Note 2 2 2 13 3 2" xfId="9024" xr:uid="{08E6445A-35A1-4572-BB79-3A11244F466A}"/>
    <cellStyle name="Note 2 2 2 13 3 2 2" xfId="26517" xr:uid="{089555F3-9B25-49FD-B1DA-B510D9385AAE}"/>
    <cellStyle name="Note 2 2 2 13 3 3" xfId="16257" xr:uid="{209767C1-40A6-4A87-B676-6DFDE420E921}"/>
    <cellStyle name="Note 2 2 2 13 4" xfId="2144" xr:uid="{E04E8290-E7D1-4686-9152-DACD658EC66E}"/>
    <cellStyle name="Note 2 2 2 13 4 2" xfId="9396" xr:uid="{2757C396-BC8F-4A68-B604-21A80DAF9DE3}"/>
    <cellStyle name="Note 2 2 2 13 4 2 2" xfId="26889" xr:uid="{762463CE-9BF6-4314-A599-9B24C47CB505}"/>
    <cellStyle name="Note 2 2 2 13 4 3" xfId="16629" xr:uid="{76B88280-D823-4713-9032-BA9173D6522B}"/>
    <cellStyle name="Note 2 2 2 13 5" xfId="1366" xr:uid="{B1CA29B0-7EDC-44D8-8435-D9CD1BADB3D9}"/>
    <cellStyle name="Note 2 2 2 13 5 2" xfId="8618" xr:uid="{48A2A256-8EEF-4446-9A44-71355BCB5FF8}"/>
    <cellStyle name="Note 2 2 2 13 5 2 2" xfId="26111" xr:uid="{DB61962A-6D6A-4C1B-B599-7205182B5681}"/>
    <cellStyle name="Note 2 2 2 13 5 3" xfId="15851" xr:uid="{67493C8E-D8EC-47C0-AD57-EEE9552CB986}"/>
    <cellStyle name="Note 2 2 2 13 6" xfId="2912" xr:uid="{14366555-0360-4D93-B5F3-E27DE42D50A4}"/>
    <cellStyle name="Note 2 2 2 13 6 2" xfId="10163" xr:uid="{E4B3D364-FDDE-4307-9346-B9982256A49B}"/>
    <cellStyle name="Note 2 2 2 13 6 2 2" xfId="27656" xr:uid="{86E38DEB-FE6C-4730-8AD6-A6CF476C4582}"/>
    <cellStyle name="Note 2 2 2 13 6 3" xfId="17396" xr:uid="{F94BD140-9937-4D4E-830A-2E08841D12AC}"/>
    <cellStyle name="Note 2 2 2 13 7" xfId="2463" xr:uid="{FADD4CAB-BE04-48A2-AB45-E8C63052B9AE}"/>
    <cellStyle name="Note 2 2 2 13 7 2" xfId="9715" xr:uid="{44CD1AFE-0DE0-482D-9FC1-6B3DF5FF64EF}"/>
    <cellStyle name="Note 2 2 2 13 7 2 2" xfId="27208" xr:uid="{FB06CD08-EC45-4FF8-B9FF-2FB09AA36E2E}"/>
    <cellStyle name="Note 2 2 2 13 7 3" xfId="16948" xr:uid="{E42DBACC-C6FB-441B-A230-58D886B96E47}"/>
    <cellStyle name="Note 2 2 2 13 8" xfId="3663" xr:uid="{20DC0D60-B2AD-4D18-93D2-C78AC3E5E0A9}"/>
    <cellStyle name="Note 2 2 2 13 8 2" xfId="10914" xr:uid="{070BA5AC-D840-4F74-952D-7EBBEBB8A11B}"/>
    <cellStyle name="Note 2 2 2 13 8 2 2" xfId="28407" xr:uid="{5BEFD42C-B94D-4BFF-B6F8-5A7EF344F5EE}"/>
    <cellStyle name="Note 2 2 2 13 8 3" xfId="18147" xr:uid="{1D9A4033-864E-4107-9BCD-210F0F5B27CC}"/>
    <cellStyle name="Note 2 2 2 13 9" xfId="4036" xr:uid="{937F9591-156F-436E-ABDC-6E00C476AC92}"/>
    <cellStyle name="Note 2 2 2 13 9 2" xfId="11287" xr:uid="{72DEEEEA-D686-4A28-8660-46FC10E89693}"/>
    <cellStyle name="Note 2 2 2 13 9 2 2" xfId="28780" xr:uid="{DE187026-5045-49AA-B043-C485EC15C66B}"/>
    <cellStyle name="Note 2 2 2 13 9 3" xfId="18520" xr:uid="{18BB80F0-5F19-4DB1-8FA6-2F73C578BE7F}"/>
    <cellStyle name="Note 2 2 2 14" xfId="1075" xr:uid="{8A0C8D82-0BBC-410D-8E81-F9BEEB0F8FC0}"/>
    <cellStyle name="Note 2 2 2 14 10" xfId="3409" xr:uid="{9D045554-4FE0-4350-A4DB-37BD3DDB7CA3}"/>
    <cellStyle name="Note 2 2 2 14 10 2" xfId="10660" xr:uid="{86561256-C7E1-4F6E-837C-0962E0D21AD5}"/>
    <cellStyle name="Note 2 2 2 14 10 2 2" xfId="28153" xr:uid="{B6383EAE-3B4A-417C-9351-65A1D68311A3}"/>
    <cellStyle name="Note 2 2 2 14 10 3" xfId="17893" xr:uid="{80A04318-84CC-4802-B931-7F990616EAF8}"/>
    <cellStyle name="Note 2 2 2 14 11" xfId="4808" xr:uid="{2DFAC097-86AD-4147-A5C8-1799943A526B}"/>
    <cellStyle name="Note 2 2 2 14 11 2" xfId="12058" xr:uid="{9B355FC6-474F-47BC-8441-724814022D34}"/>
    <cellStyle name="Note 2 2 2 14 11 2 2" xfId="29551" xr:uid="{F58B198A-6516-4E4D-83DF-4A2CE81A1341}"/>
    <cellStyle name="Note 2 2 2 14 11 3" xfId="19291" xr:uid="{3E5D707A-B3DA-4030-8F46-31A4E4EA0ADF}"/>
    <cellStyle name="Note 2 2 2 14 12" xfId="5178" xr:uid="{76234D43-F11A-420B-A835-4EEE8BCFD69D}"/>
    <cellStyle name="Note 2 2 2 14 12 2" xfId="12428" xr:uid="{0A219FB2-FF29-436F-BE70-8B38D2F46913}"/>
    <cellStyle name="Note 2 2 2 14 12 2 2" xfId="29921" xr:uid="{7D666A1B-953D-4189-BBF9-CD3AF029AD76}"/>
    <cellStyle name="Note 2 2 2 14 12 3" xfId="19661" xr:uid="{EB497718-8750-49CC-B528-559B5834CCD0}"/>
    <cellStyle name="Note 2 2 2 14 13" xfId="5548" xr:uid="{939CE267-A1B9-4410-B183-1C1E6C7071B5}"/>
    <cellStyle name="Note 2 2 2 14 13 2" xfId="12798" xr:uid="{6192B338-B0D4-4F84-83CC-E1CFE1E4E20F}"/>
    <cellStyle name="Note 2 2 2 14 13 2 2" xfId="30291" xr:uid="{5367EF11-2B94-4C5C-A306-0DC8E1ABCC27}"/>
    <cellStyle name="Note 2 2 2 14 13 3" xfId="20031" xr:uid="{89003ADE-EBDA-4CFE-8130-688FBE817586}"/>
    <cellStyle name="Note 2 2 2 14 14" xfId="4463" xr:uid="{3AC0DB9A-66F5-4FAA-AECC-EF5D7797DEEC}"/>
    <cellStyle name="Note 2 2 2 14 14 2" xfId="11714" xr:uid="{3CBF9E3F-AF17-4F95-8F8F-25C6C7B3D6B1}"/>
    <cellStyle name="Note 2 2 2 14 14 2 2" xfId="29207" xr:uid="{257FD1A4-42A4-454F-BCAF-DAD97BBEB429}"/>
    <cellStyle name="Note 2 2 2 14 14 3" xfId="18947" xr:uid="{C7AFFF6C-7068-437A-9925-E11EB65CE8E0}"/>
    <cellStyle name="Note 2 2 2 14 15" xfId="6096" xr:uid="{0608C94B-126B-4612-B6D3-C0ACBFCDFC4A}"/>
    <cellStyle name="Note 2 2 2 14 15 2" xfId="13337" xr:uid="{D3BF8282-23D8-4032-940E-38EEC1F5365E}"/>
    <cellStyle name="Note 2 2 2 14 15 2 2" xfId="30830" xr:uid="{B6D5DCFE-A08F-46FF-9275-9D74D487081F}"/>
    <cellStyle name="Note 2 2 2 14 15 3" xfId="20570" xr:uid="{DA06271B-F7E1-4AA8-AA8B-C8B04DBC5B19}"/>
    <cellStyle name="Note 2 2 2 14 16" xfId="6463" xr:uid="{94AC5A19-A28A-488A-8CCB-D06DAA1AB051}"/>
    <cellStyle name="Note 2 2 2 14 16 2" xfId="13703" xr:uid="{42643E77-6D04-42F7-A305-960CC55716BF}"/>
    <cellStyle name="Note 2 2 2 14 16 2 2" xfId="31196" xr:uid="{B150B567-09A0-43B0-9338-E71CDDCCC320}"/>
    <cellStyle name="Note 2 2 2 14 16 3" xfId="20936" xr:uid="{7E9B39CC-9DFC-434F-B86D-295062F9AFD0}"/>
    <cellStyle name="Note 2 2 2 14 17" xfId="6826" xr:uid="{06B398A0-AF86-4830-9E5E-35FE80D50B48}"/>
    <cellStyle name="Note 2 2 2 14 17 2" xfId="14066" xr:uid="{154E9146-2A1F-4979-8F60-EB2323D29001}"/>
    <cellStyle name="Note 2 2 2 14 17 2 2" xfId="31559" xr:uid="{26375ED1-1552-4C65-A075-A69CC4928E0D}"/>
    <cellStyle name="Note 2 2 2 14 17 3" xfId="21299" xr:uid="{5BF7F1CB-E2E5-4360-B685-30EDB7C51E6E}"/>
    <cellStyle name="Note 2 2 2 14 18" xfId="7194" xr:uid="{DE392B15-B7DC-4B19-9B6A-A1D4A8193F6C}"/>
    <cellStyle name="Note 2 2 2 14 18 2" xfId="14434" xr:uid="{8E6DAEB6-8D68-4DA3-86A1-9FCD75CC6F2B}"/>
    <cellStyle name="Note 2 2 2 14 18 2 2" xfId="31927" xr:uid="{277D9181-7E79-4D8C-902F-A69F33919011}"/>
    <cellStyle name="Note 2 2 2 14 18 3" xfId="21667" xr:uid="{99C22E67-D407-423F-9330-F46FE257E268}"/>
    <cellStyle name="Note 2 2 2 14 19" xfId="8327" xr:uid="{080E94EE-1FE0-4EDD-BFD9-9A36B2607FC5}"/>
    <cellStyle name="Note 2 2 2 14 19 2" xfId="15560" xr:uid="{E79DCB3A-AF8A-4F32-88AF-21A3B568C5C5}"/>
    <cellStyle name="Note 2 2 2 14 2" xfId="649" xr:uid="{AA322FF8-2761-4B92-ADC6-D139E4329012}"/>
    <cellStyle name="Note 2 2 2 14 2 2" xfId="7913" xr:uid="{25E12C6B-BCBB-4AA9-ABED-D57F69083C19}"/>
    <cellStyle name="Note 2 2 2 14 2 2 2" xfId="25776" xr:uid="{FA547753-05AC-418A-B6C0-04B2E55F90F0}"/>
    <cellStyle name="Note 2 2 2 14 2 3" xfId="15146" xr:uid="{12916D96-85BF-44E5-B999-2559918629E9}"/>
    <cellStyle name="Note 2 2 2 14 20" xfId="7599" xr:uid="{DAEF81B5-942C-4614-8028-231A1B8D2D85}"/>
    <cellStyle name="Note 2 2 2 14 20 2" xfId="25466" xr:uid="{D781C766-8698-4BA0-ADB9-6504D182C626}"/>
    <cellStyle name="Note 2 2 2 14 21" xfId="14832" xr:uid="{3B79A4EA-BB8A-4B2A-A17F-C13BBB8F1DDE}"/>
    <cellStyle name="Note 2 2 2 14 3" xfId="1848" xr:uid="{1174C254-7482-4947-AD40-F8640A762178}"/>
    <cellStyle name="Note 2 2 2 14 3 2" xfId="9100" xr:uid="{A45A8A82-9A94-4223-81FE-90CD83FF41C5}"/>
    <cellStyle name="Note 2 2 2 14 3 2 2" xfId="26593" xr:uid="{79933D88-A2CB-4687-9126-DBD1E67F0B42}"/>
    <cellStyle name="Note 2 2 2 14 3 3" xfId="16333" xr:uid="{EC5665A7-130D-4AA2-ABAD-86110E3F6966}"/>
    <cellStyle name="Note 2 2 2 14 4" xfId="2220" xr:uid="{30794B87-0247-4751-A396-E04FF48D352B}"/>
    <cellStyle name="Note 2 2 2 14 4 2" xfId="9472" xr:uid="{9B7CF98C-0170-4AF0-9E32-086918CCF57A}"/>
    <cellStyle name="Note 2 2 2 14 4 2 2" xfId="26965" xr:uid="{64C8E686-FE90-45F3-8622-F24E7F3FFD5E}"/>
    <cellStyle name="Note 2 2 2 14 4 3" xfId="16705" xr:uid="{439E9D69-BAD8-44D9-8AFB-C7EC9AEFB7AA}"/>
    <cellStyle name="Note 2 2 2 14 5" xfId="2487" xr:uid="{939B126E-046C-4C49-A612-9117BCA1A1C4}"/>
    <cellStyle name="Note 2 2 2 14 5 2" xfId="9739" xr:uid="{28332B06-B4FD-454B-85F5-F338C8436D27}"/>
    <cellStyle name="Note 2 2 2 14 5 2 2" xfId="27232" xr:uid="{F93B1D9D-B111-45F2-81D0-281C399DBD3F}"/>
    <cellStyle name="Note 2 2 2 14 5 3" xfId="16972" xr:uid="{4FFD5579-C382-4BEF-9F33-0399DF8CBE52}"/>
    <cellStyle name="Note 2 2 2 14 6" xfId="2988" xr:uid="{7A1A1E59-5747-4BEB-B0ED-7C63709B4F64}"/>
    <cellStyle name="Note 2 2 2 14 6 2" xfId="10239" xr:uid="{90CB5F6D-50CA-490E-8E14-17100D4C9CAA}"/>
    <cellStyle name="Note 2 2 2 14 6 2 2" xfId="27732" xr:uid="{074B0EA1-B25A-49F6-B3DD-E13292C75CA4}"/>
    <cellStyle name="Note 2 2 2 14 6 3" xfId="17472" xr:uid="{36003A6E-E8E8-44ED-BA30-0B13EB67BCAA}"/>
    <cellStyle name="Note 2 2 2 14 7" xfId="1512" xr:uid="{A11F6390-013E-4C8D-81E9-F41103B91B4B}"/>
    <cellStyle name="Note 2 2 2 14 7 2" xfId="8764" xr:uid="{7859631F-1B78-45F1-83AE-F054F7E06AAB}"/>
    <cellStyle name="Note 2 2 2 14 7 2 2" xfId="26257" xr:uid="{831C0A0E-BF15-42F6-B272-B9400F0AB5B5}"/>
    <cellStyle name="Note 2 2 2 14 7 3" xfId="15997" xr:uid="{7D5630F0-E5FF-4111-82B8-555E7984E4B6}"/>
    <cellStyle name="Note 2 2 2 14 8" xfId="3739" xr:uid="{2162C231-48F5-44A7-A36F-53293947F378}"/>
    <cellStyle name="Note 2 2 2 14 8 2" xfId="10990" xr:uid="{F55D6E30-7238-419C-9303-986D65A8F3F1}"/>
    <cellStyle name="Note 2 2 2 14 8 2 2" xfId="28483" xr:uid="{8DB36CBD-A3D8-4ACD-882A-50E377C57296}"/>
    <cellStyle name="Note 2 2 2 14 8 3" xfId="18223" xr:uid="{6C62E629-4243-40AE-8AE0-73E25BA33C11}"/>
    <cellStyle name="Note 2 2 2 14 9" xfId="4112" xr:uid="{BDABBE12-6E1B-4D32-8A4E-D039D2943AA0}"/>
    <cellStyle name="Note 2 2 2 14 9 2" xfId="11363" xr:uid="{44ACFC3F-2ED0-4B75-8771-28BE1B81FDF0}"/>
    <cellStyle name="Note 2 2 2 14 9 2 2" xfId="28856" xr:uid="{E0CB63BC-B689-4B04-8821-7D1EB0B69C13}"/>
    <cellStyle name="Note 2 2 2 14 9 3" xfId="18596" xr:uid="{63A16600-4383-46D6-AB8D-0FE252C45C19}"/>
    <cellStyle name="Note 2 2 2 15" xfId="1153" xr:uid="{1E9EF8D4-D8BA-45E1-BA32-FAE072FD9B2B}"/>
    <cellStyle name="Note 2 2 2 15 10" xfId="4513" xr:uid="{53EC3E76-FA8D-40D8-B22C-82DF688206D4}"/>
    <cellStyle name="Note 2 2 2 15 10 2" xfId="11763" xr:uid="{7CF7743F-79CA-4354-BB42-A5B3BCCA6E10}"/>
    <cellStyle name="Note 2 2 2 15 10 2 2" xfId="29256" xr:uid="{E2EDD4BA-790B-44AD-9D72-598B1F541310}"/>
    <cellStyle name="Note 2 2 2 15 10 3" xfId="18996" xr:uid="{9FE54A00-A185-4AFC-A64D-4A0FAA2F83A7}"/>
    <cellStyle name="Note 2 2 2 15 11" xfId="4886" xr:uid="{B002F3BA-7B09-4BE7-B4C3-BEB2A3431979}"/>
    <cellStyle name="Note 2 2 2 15 11 2" xfId="12136" xr:uid="{B5AC997E-4398-479F-8D48-F2282441E337}"/>
    <cellStyle name="Note 2 2 2 15 11 2 2" xfId="29629" xr:uid="{AC5D242F-A675-4BED-A414-0DD1364D473E}"/>
    <cellStyle name="Note 2 2 2 15 11 3" xfId="19369" xr:uid="{6F57916B-838C-4758-8963-1FA2037E5EE1}"/>
    <cellStyle name="Note 2 2 2 15 12" xfId="5256" xr:uid="{143555A2-5F04-40B7-9CC2-9CEC1977F599}"/>
    <cellStyle name="Note 2 2 2 15 12 2" xfId="12506" xr:uid="{EE38ADA0-7893-435A-A223-2B5F8CD4471C}"/>
    <cellStyle name="Note 2 2 2 15 12 2 2" xfId="29999" xr:uid="{A648598E-975A-4472-BCA3-4AA93ACAEEFD}"/>
    <cellStyle name="Note 2 2 2 15 12 3" xfId="19739" xr:uid="{537A355D-EFB3-4D65-BB9D-8FABAA80C7A5}"/>
    <cellStyle name="Note 2 2 2 15 13" xfId="5626" xr:uid="{E359D372-B171-4371-9B3F-73C71CAF6F7E}"/>
    <cellStyle name="Note 2 2 2 15 13 2" xfId="12876" xr:uid="{56608D40-F98D-41BC-AFC5-C2CA70EE315C}"/>
    <cellStyle name="Note 2 2 2 15 13 2 2" xfId="30369" xr:uid="{0174384E-A22B-4EDE-A540-AF582E2B4AAB}"/>
    <cellStyle name="Note 2 2 2 15 13 3" xfId="20109" xr:uid="{70852011-FAD8-41D7-ACB4-041A2523FB6E}"/>
    <cellStyle name="Note 2 2 2 15 14" xfId="5867" xr:uid="{E25FADBD-6652-4613-8453-A395D70440BB}"/>
    <cellStyle name="Note 2 2 2 15 14 2" xfId="13113" xr:uid="{EE00F657-0C92-49D6-9887-CEA993B704E0}"/>
    <cellStyle name="Note 2 2 2 15 14 2 2" xfId="30606" xr:uid="{DC662856-1FB5-4535-8694-0FF1B246DD77}"/>
    <cellStyle name="Note 2 2 2 15 14 3" xfId="20346" xr:uid="{6E34C728-D22C-49EE-B9E6-43DB0B8DFFA6}"/>
    <cellStyle name="Note 2 2 2 15 15" xfId="6174" xr:uid="{4EA77DF8-9548-4B91-A616-424BE8925177}"/>
    <cellStyle name="Note 2 2 2 15 15 2" xfId="13415" xr:uid="{8615DBC0-8B38-4B18-A165-9AFF9F9D31F4}"/>
    <cellStyle name="Note 2 2 2 15 15 2 2" xfId="30908" xr:uid="{CAFB2E3F-56DF-4087-A64E-59F25DDF8C0C}"/>
    <cellStyle name="Note 2 2 2 15 15 3" xfId="20648" xr:uid="{3A5C14E7-77AD-417E-85E7-5662D1AFD01A}"/>
    <cellStyle name="Note 2 2 2 15 16" xfId="6541" xr:uid="{08F59751-DFED-4C8E-B47E-127703EF8678}"/>
    <cellStyle name="Note 2 2 2 15 16 2" xfId="13781" xr:uid="{C867EFAE-EFA7-439C-A5CC-6BF1B6B159C7}"/>
    <cellStyle name="Note 2 2 2 15 16 2 2" xfId="31274" xr:uid="{6CA9D07F-E5A5-43F1-AB8F-D85AD0FCE196}"/>
    <cellStyle name="Note 2 2 2 15 16 3" xfId="21014" xr:uid="{EB5F6635-D762-4E04-B643-6BBB6CEFCC95}"/>
    <cellStyle name="Note 2 2 2 15 17" xfId="6904" xr:uid="{521FCDEA-E14A-442E-969B-B96DA34E778F}"/>
    <cellStyle name="Note 2 2 2 15 17 2" xfId="14144" xr:uid="{AD33F69D-A4B3-4818-AC63-5BAD119C5343}"/>
    <cellStyle name="Note 2 2 2 15 17 2 2" xfId="31637" xr:uid="{341BAEC3-9AB2-4425-81E6-75F91875FF87}"/>
    <cellStyle name="Note 2 2 2 15 17 3" xfId="21377" xr:uid="{339623FC-5955-411B-A307-6A40D75D3AEA}"/>
    <cellStyle name="Note 2 2 2 15 18" xfId="7272" xr:uid="{E570032E-F8F8-4D48-AF7E-45F622C72514}"/>
    <cellStyle name="Note 2 2 2 15 18 2" xfId="14512" xr:uid="{C0C26905-38F8-4AF9-8AC3-2169C863BF12}"/>
    <cellStyle name="Note 2 2 2 15 18 2 2" xfId="32005" xr:uid="{1D9B5353-7885-4BB6-9DC3-345DEC3A510C}"/>
    <cellStyle name="Note 2 2 2 15 18 3" xfId="21745" xr:uid="{AB1BAF62-5522-49F9-822D-CFDEBA70A1C4}"/>
    <cellStyle name="Note 2 2 2 15 19" xfId="8405" xr:uid="{A6E8C1AD-1B8F-448A-9F59-BCEDD2A30554}"/>
    <cellStyle name="Note 2 2 2 15 19 2" xfId="15638" xr:uid="{97590F07-E726-4A02-B35B-A148FF17CF9E}"/>
    <cellStyle name="Note 2 2 2 15 2" xfId="1557" xr:uid="{296DE150-63A1-42FE-835D-A0F80DD8F627}"/>
    <cellStyle name="Note 2 2 2 15 2 2" xfId="8809" xr:uid="{B5B4140D-90DD-4ACA-A57C-4ADF797A0209}"/>
    <cellStyle name="Note 2 2 2 15 2 2 2" xfId="26302" xr:uid="{B3501391-3216-4CB6-A089-167E8FD66452}"/>
    <cellStyle name="Note 2 2 2 15 2 3" xfId="16042" xr:uid="{877DAD96-8E29-4755-8B93-CB5BE18A7D6C}"/>
    <cellStyle name="Note 2 2 2 15 20" xfId="7677" xr:uid="{77A2D91D-E491-4969-A37F-6CAA0600DD08}"/>
    <cellStyle name="Note 2 2 2 15 20 2" xfId="25544" xr:uid="{FA8298CB-D002-4208-B8AF-A489AA3C0ACD}"/>
    <cellStyle name="Note 2 2 2 15 21" xfId="14910" xr:uid="{933F7C69-82F6-4657-8FB4-68210F1B5BE0}"/>
    <cellStyle name="Note 2 2 2 15 3" xfId="1926" xr:uid="{D93ADB4D-6870-4F74-85BD-E100903CE908}"/>
    <cellStyle name="Note 2 2 2 15 3 2" xfId="9178" xr:uid="{75E0C888-3811-4AC6-87B3-FFA9F9EB2892}"/>
    <cellStyle name="Note 2 2 2 15 3 2 2" xfId="26671" xr:uid="{93E2DB04-229E-4320-9A68-29C80B45901D}"/>
    <cellStyle name="Note 2 2 2 15 3 3" xfId="16411" xr:uid="{4B85A1DF-75E4-4C73-ADB2-323FF2A37B1D}"/>
    <cellStyle name="Note 2 2 2 15 4" xfId="2298" xr:uid="{9B6DB64F-520C-4E6E-B1A5-A4386D72D6C8}"/>
    <cellStyle name="Note 2 2 2 15 4 2" xfId="9550" xr:uid="{EC35852E-C75D-4CB1-A5B7-540ECA71F05C}"/>
    <cellStyle name="Note 2 2 2 15 4 2 2" xfId="27043" xr:uid="{A85B7CC4-3A8C-4F75-B682-E13EFD388B89}"/>
    <cellStyle name="Note 2 2 2 15 4 3" xfId="16783" xr:uid="{B77BB6F9-1165-42B4-B819-D59D5A2D5926}"/>
    <cellStyle name="Note 2 2 2 15 5" xfId="1539" xr:uid="{145732B0-9D1D-4697-A2E9-83894B9D9888}"/>
    <cellStyle name="Note 2 2 2 15 5 2" xfId="8791" xr:uid="{7D328E22-5370-4FE3-8A88-D90A9777A31D}"/>
    <cellStyle name="Note 2 2 2 15 5 2 2" xfId="26284" xr:uid="{EAABDBCB-B2F1-49B7-BEF2-C963BF153061}"/>
    <cellStyle name="Note 2 2 2 15 5 3" xfId="16024" xr:uid="{86275513-9BD8-48AE-843F-4B94BC4B97F0}"/>
    <cellStyle name="Note 2 2 2 15 6" xfId="3066" xr:uid="{0916899C-E1E6-4F6D-BEA4-81832EB7BF7F}"/>
    <cellStyle name="Note 2 2 2 15 6 2" xfId="10317" xr:uid="{F01A13F8-339B-45BD-A9FB-E77ED960D4AE}"/>
    <cellStyle name="Note 2 2 2 15 6 2 2" xfId="27810" xr:uid="{09BB687D-7346-4C31-9120-73ED18F026F3}"/>
    <cellStyle name="Note 2 2 2 15 6 3" xfId="17550" xr:uid="{DD1DDB49-3C64-4DDB-B135-D52FC8D57FCB}"/>
    <cellStyle name="Note 2 2 2 15 7" xfId="3423" xr:uid="{761355DD-9A82-433E-B54E-DD1CC3A8C8E3}"/>
    <cellStyle name="Note 2 2 2 15 7 2" xfId="10674" xr:uid="{CC6E0BBC-6016-4264-84DC-27AA77EE7AD5}"/>
    <cellStyle name="Note 2 2 2 15 7 2 2" xfId="28167" xr:uid="{F97273E0-B99F-402A-BEF2-FC1B83741F0A}"/>
    <cellStyle name="Note 2 2 2 15 7 3" xfId="17907" xr:uid="{EE814D3A-D82E-43BD-873F-5971323B649E}"/>
    <cellStyle name="Note 2 2 2 15 8" xfId="3817" xr:uid="{B06E9AB1-467F-4B0D-B186-F2AB0AADA6AE}"/>
    <cellStyle name="Note 2 2 2 15 8 2" xfId="11068" xr:uid="{372EDEDE-473B-40CA-A5AE-BA06D60481E2}"/>
    <cellStyle name="Note 2 2 2 15 8 2 2" xfId="28561" xr:uid="{B6F3B98B-B49D-49EA-949D-1A158256E2DD}"/>
    <cellStyle name="Note 2 2 2 15 8 3" xfId="18301" xr:uid="{A1E87438-96A8-40A1-8F2B-B520271D1A35}"/>
    <cellStyle name="Note 2 2 2 15 9" xfId="4190" xr:uid="{35B761CD-CEC1-4A4A-B314-BDBECCB4618D}"/>
    <cellStyle name="Note 2 2 2 15 9 2" xfId="11441" xr:uid="{9456B6AA-A213-4965-8A34-967870B4C548}"/>
    <cellStyle name="Note 2 2 2 15 9 2 2" xfId="28934" xr:uid="{A2D1F54B-D0E1-475C-B5EF-3EC98B5A27B0}"/>
    <cellStyle name="Note 2 2 2 15 9 3" xfId="18674" xr:uid="{DE429B1A-DFB7-48D3-8463-32E9DAD7BC35}"/>
    <cellStyle name="Note 2 2 2 16" xfId="1242" xr:uid="{C6B5483A-DAE8-449D-BF1C-693819C923AF}"/>
    <cellStyle name="Note 2 2 2 16 10" xfId="2048" xr:uid="{F06A1097-8122-4EEA-9E04-B276745A8399}"/>
    <cellStyle name="Note 2 2 2 16 10 2" xfId="9300" xr:uid="{4D001A6C-D23A-4ACE-8D4F-64ACFB73B7A2}"/>
    <cellStyle name="Note 2 2 2 16 10 2 2" xfId="26793" xr:uid="{30CF7883-0065-4222-9E42-F612CBDE1668}"/>
    <cellStyle name="Note 2 2 2 16 10 3" xfId="16533" xr:uid="{E6106C63-3D57-411D-A0BB-18B35EBC810D}"/>
    <cellStyle name="Note 2 2 2 16 11" xfId="4975" xr:uid="{9EFFB4A3-0CD0-4FD9-9BDB-86F4EBF8C33A}"/>
    <cellStyle name="Note 2 2 2 16 11 2" xfId="12225" xr:uid="{C28E82BC-63CC-41CC-B8B8-619397695267}"/>
    <cellStyle name="Note 2 2 2 16 11 2 2" xfId="29718" xr:uid="{0EC1F927-742A-4F27-9983-FF5F91069A3A}"/>
    <cellStyle name="Note 2 2 2 16 11 3" xfId="19458" xr:uid="{4D5BBB61-AABF-4553-8931-D9ED5295C126}"/>
    <cellStyle name="Note 2 2 2 16 12" xfId="5345" xr:uid="{BE26A158-A369-495C-AFEE-DA376A2E283C}"/>
    <cellStyle name="Note 2 2 2 16 12 2" xfId="12595" xr:uid="{832EF25E-708D-4BEA-B37C-42165AAF8D11}"/>
    <cellStyle name="Note 2 2 2 16 12 2 2" xfId="30088" xr:uid="{DB608778-DCCC-434B-B1AF-A616FBCD14D1}"/>
    <cellStyle name="Note 2 2 2 16 12 3" xfId="19828" xr:uid="{8AC8B661-0713-48C4-89AF-183A027B180B}"/>
    <cellStyle name="Note 2 2 2 16 13" xfId="5715" xr:uid="{B1136F26-1034-4D04-B81B-205B43B20C5B}"/>
    <cellStyle name="Note 2 2 2 16 13 2" xfId="12965" xr:uid="{0DB31C30-8FAD-4B02-A262-C2B5BDCB4C31}"/>
    <cellStyle name="Note 2 2 2 16 13 2 2" xfId="30458" xr:uid="{2914F2B2-6F61-4EFC-A888-CB03A60826DB}"/>
    <cellStyle name="Note 2 2 2 16 13 3" xfId="20198" xr:uid="{D668842C-971D-4D53-946E-B4B38CF73FA0}"/>
    <cellStyle name="Note 2 2 2 16 14" xfId="4337" xr:uid="{EA70BA17-AAAA-401B-BADC-44704AC53371}"/>
    <cellStyle name="Note 2 2 2 16 14 2" xfId="11588" xr:uid="{03B94C75-52BE-4D4E-BC7D-F435443B4493}"/>
    <cellStyle name="Note 2 2 2 16 14 2 2" xfId="29081" xr:uid="{3F188516-0E80-44A0-9FD0-160FC1D96018}"/>
    <cellStyle name="Note 2 2 2 16 14 3" xfId="18821" xr:uid="{BA035128-A54F-4D08-9A09-B960C18D732C}"/>
    <cellStyle name="Note 2 2 2 16 15" xfId="6263" xr:uid="{D6C53917-1735-4565-91A3-7778F1A5361B}"/>
    <cellStyle name="Note 2 2 2 16 15 2" xfId="13504" xr:uid="{1949CA3A-C922-4E29-A467-B5FA5861DACF}"/>
    <cellStyle name="Note 2 2 2 16 15 2 2" xfId="30997" xr:uid="{DACA0855-917B-48DB-A0BB-CD3E0CADAF03}"/>
    <cellStyle name="Note 2 2 2 16 15 3" xfId="20737" xr:uid="{5F0669C5-7FB1-4092-95C4-45178118A98C}"/>
    <cellStyle name="Note 2 2 2 16 16" xfId="6630" xr:uid="{313B3D5B-D1EA-4FD7-8C69-E98DBDC338D7}"/>
    <cellStyle name="Note 2 2 2 16 16 2" xfId="13870" xr:uid="{F92002C9-CBA9-42C5-BBAD-ED7A3B2DEF7A}"/>
    <cellStyle name="Note 2 2 2 16 16 2 2" xfId="31363" xr:uid="{725F1DC9-26F1-4357-A751-782845BD1A28}"/>
    <cellStyle name="Note 2 2 2 16 16 3" xfId="21103" xr:uid="{754CFA76-7201-4F07-B455-32E30940F1EA}"/>
    <cellStyle name="Note 2 2 2 16 17" xfId="6993" xr:uid="{7D61580F-77D6-44A6-AF4C-0DC565A568D6}"/>
    <cellStyle name="Note 2 2 2 16 17 2" xfId="14233" xr:uid="{A4FC8C10-A7EB-4017-AEC6-CCE15A8E0A93}"/>
    <cellStyle name="Note 2 2 2 16 17 2 2" xfId="31726" xr:uid="{DBA12109-CAB0-4160-938D-B84DB269BCBE}"/>
    <cellStyle name="Note 2 2 2 16 17 3" xfId="21466" xr:uid="{4B04EF8F-730C-4F23-9642-C8EAB79C2186}"/>
    <cellStyle name="Note 2 2 2 16 18" xfId="7361" xr:uid="{74FA127C-3F7B-4C56-8AED-9E79EBB2FF84}"/>
    <cellStyle name="Note 2 2 2 16 18 2" xfId="14601" xr:uid="{E4DCC7D9-A572-4869-8748-89F8F0B5FDD6}"/>
    <cellStyle name="Note 2 2 2 16 18 2 2" xfId="32094" xr:uid="{2BA08A30-BE26-4D84-B3EA-2E08194518CD}"/>
    <cellStyle name="Note 2 2 2 16 18 3" xfId="21834" xr:uid="{044F3362-72A0-4CBE-82EE-312154490F65}"/>
    <cellStyle name="Note 2 2 2 16 19" xfId="8494" xr:uid="{DE86CC06-C327-45F6-9BCF-6432F10BC051}"/>
    <cellStyle name="Note 2 2 2 16 19 2" xfId="15727" xr:uid="{79CA1D60-B636-42B0-A982-1521F9F995D5}"/>
    <cellStyle name="Note 2 2 2 16 2" xfId="591" xr:uid="{16CC6980-5223-4E57-81A6-E207127EDAE8}"/>
    <cellStyle name="Note 2 2 2 16 2 2" xfId="7836" xr:uid="{005F28A3-C6ED-4D55-AD0B-EF0BE333E2F4}"/>
    <cellStyle name="Note 2 2 2 16 2 2 2" xfId="25702" xr:uid="{6D5746AE-CC78-45EA-AF93-A8CC20EC64B7}"/>
    <cellStyle name="Note 2 2 2 16 2 3" xfId="15069" xr:uid="{4EF9E2A9-D912-43C3-8CC2-8677793262F8}"/>
    <cellStyle name="Note 2 2 2 16 20" xfId="7766" xr:uid="{0057BE54-195B-4DAC-BD63-CB8875F42DB4}"/>
    <cellStyle name="Note 2 2 2 16 20 2" xfId="25633" xr:uid="{A2C4AE8F-4752-41C7-BCD6-393E8387F5FD}"/>
    <cellStyle name="Note 2 2 2 16 21" xfId="14999" xr:uid="{329BE64B-82A1-4E51-B747-10FA4DC279E7}"/>
    <cellStyle name="Note 2 2 2 16 3" xfId="2015" xr:uid="{5F5A7F9F-04BD-4A4A-9E98-F5626D4B65BB}"/>
    <cellStyle name="Note 2 2 2 16 3 2" xfId="9267" xr:uid="{DA4D34E8-2854-4A4C-A26F-6FDE4876C3C6}"/>
    <cellStyle name="Note 2 2 2 16 3 2 2" xfId="26760" xr:uid="{5861C2E1-0D07-406C-82B1-DBC6A349DA83}"/>
    <cellStyle name="Note 2 2 2 16 3 3" xfId="16500" xr:uid="{CFBAD27C-04C6-4EE2-AB8A-792995C04152}"/>
    <cellStyle name="Note 2 2 2 16 4" xfId="2387" xr:uid="{DF20AB65-5015-4067-985B-1EF668C12F7A}"/>
    <cellStyle name="Note 2 2 2 16 4 2" xfId="9639" xr:uid="{AE768432-6321-4A86-AC02-24F38C4BF034}"/>
    <cellStyle name="Note 2 2 2 16 4 2 2" xfId="27132" xr:uid="{048F551A-731C-474D-AB83-06DBB4F91CD8}"/>
    <cellStyle name="Note 2 2 2 16 4 3" xfId="16872" xr:uid="{5A49E3B9-4E06-4F11-A3F2-670BFBF31755}"/>
    <cellStyle name="Note 2 2 2 16 5" xfId="2786" xr:uid="{D5173633-7674-4454-8074-C97B2129B72E}"/>
    <cellStyle name="Note 2 2 2 16 5 2" xfId="10037" xr:uid="{4E4FFF92-A95F-47B9-BCE5-3C1750A9D66D}"/>
    <cellStyle name="Note 2 2 2 16 5 2 2" xfId="27530" xr:uid="{F9AE1D75-1EFD-4319-8521-CAB729D74AAC}"/>
    <cellStyle name="Note 2 2 2 16 5 3" xfId="17270" xr:uid="{5FF09B92-D0D4-4169-A2DC-1740F1099B5A}"/>
    <cellStyle name="Note 2 2 2 16 6" xfId="3155" xr:uid="{2F178F53-D863-4B27-B700-BE9EF03E780F}"/>
    <cellStyle name="Note 2 2 2 16 6 2" xfId="10406" xr:uid="{72C46261-4AF2-43DD-A656-C716CC905103}"/>
    <cellStyle name="Note 2 2 2 16 6 2 2" xfId="27899" xr:uid="{B57892DA-A58E-4960-B6B3-C1836303FDB3}"/>
    <cellStyle name="Note 2 2 2 16 6 3" xfId="17639" xr:uid="{CC2CE8E8-FDD2-4FF5-84FC-0B6E0EF1BF0D}"/>
    <cellStyle name="Note 2 2 2 16 7" xfId="553" xr:uid="{EDA042AE-ED0D-4ECE-8166-A02DAC19A3F3}"/>
    <cellStyle name="Note 2 2 2 16 7 2" xfId="7854" xr:uid="{EDD7CCFD-BE1A-46E1-AD36-801003C0B099}"/>
    <cellStyle name="Note 2 2 2 16 7 2 2" xfId="25719" xr:uid="{F0FFD350-B88B-4691-9867-168D0CDCC843}"/>
    <cellStyle name="Note 2 2 2 16 7 3" xfId="15087" xr:uid="{419AD9BC-532F-48ED-B5AE-51AEB6994EBF}"/>
    <cellStyle name="Note 2 2 2 16 8" xfId="3906" xr:uid="{DBA0CEE2-C143-4E82-B756-FD29A02B3334}"/>
    <cellStyle name="Note 2 2 2 16 8 2" xfId="11157" xr:uid="{67E2D1CC-EA48-418F-A09D-DCC16DDDDADE}"/>
    <cellStyle name="Note 2 2 2 16 8 2 2" xfId="28650" xr:uid="{8774D064-F3FC-4FF0-B13D-053EF7C9793D}"/>
    <cellStyle name="Note 2 2 2 16 8 3" xfId="18390" xr:uid="{1C325EEE-F56B-454A-9EA7-175D2A6D33C4}"/>
    <cellStyle name="Note 2 2 2 16 9" xfId="4279" xr:uid="{1B47894A-E723-4A9B-A105-0C323B950EE0}"/>
    <cellStyle name="Note 2 2 2 16 9 2" xfId="11530" xr:uid="{2F6C025F-BE81-4A3C-8C3E-C915DA6C919A}"/>
    <cellStyle name="Note 2 2 2 16 9 2 2" xfId="29023" xr:uid="{C3275793-98B7-48AD-AB03-CE9E4D1FAA3F}"/>
    <cellStyle name="Note 2 2 2 16 9 3" xfId="18763" xr:uid="{0E38FA9A-1512-44DB-B9C1-CF485E432AFD}"/>
    <cellStyle name="Note 2 2 2 17" xfId="1238" xr:uid="{A483BC6C-EC79-470A-93DA-4B1B2955E415}"/>
    <cellStyle name="Note 2 2 2 17 10" xfId="3201" xr:uid="{65803E24-25E9-441B-B378-BDA6CDA218C9}"/>
    <cellStyle name="Note 2 2 2 17 10 2" xfId="10452" xr:uid="{D2827AF7-91D2-45E3-B022-E1B21E2181C6}"/>
    <cellStyle name="Note 2 2 2 17 10 2 2" xfId="27945" xr:uid="{B0D81A7C-FCA7-435A-9724-44DF88680B26}"/>
    <cellStyle name="Note 2 2 2 17 10 3" xfId="17685" xr:uid="{2FC3E03B-6E80-4D88-B4E2-0E66F6F02E59}"/>
    <cellStyle name="Note 2 2 2 17 11" xfId="4971" xr:uid="{54D4AFB7-71E4-477C-8A95-FA5DB4170798}"/>
    <cellStyle name="Note 2 2 2 17 11 2" xfId="12221" xr:uid="{E58DA4AE-2F78-41AB-922B-5C57EDA08C61}"/>
    <cellStyle name="Note 2 2 2 17 11 2 2" xfId="29714" xr:uid="{B0F08606-F39C-4114-8BD5-B6DB457FB159}"/>
    <cellStyle name="Note 2 2 2 17 11 3" xfId="19454" xr:uid="{6FD01D73-F6D3-4A11-B97A-9FBAF5B26092}"/>
    <cellStyle name="Note 2 2 2 17 12" xfId="5341" xr:uid="{9F981029-0673-4919-8367-A15C4F083DDC}"/>
    <cellStyle name="Note 2 2 2 17 12 2" xfId="12591" xr:uid="{3FAE121E-415C-4D84-97CD-80C0E92F9DBA}"/>
    <cellStyle name="Note 2 2 2 17 12 2 2" xfId="30084" xr:uid="{45224BF7-A90F-4940-B845-A82C2F1D7DFC}"/>
    <cellStyle name="Note 2 2 2 17 12 3" xfId="19824" xr:uid="{98A81C59-7713-4911-A7F1-68E0AD36B00E}"/>
    <cellStyle name="Note 2 2 2 17 13" xfId="5711" xr:uid="{416206CE-62EA-4CA7-B77C-4224D2C5779F}"/>
    <cellStyle name="Note 2 2 2 17 13 2" xfId="12961" xr:uid="{EDB8089B-EEE0-4E79-90EA-65921B315708}"/>
    <cellStyle name="Note 2 2 2 17 13 2 2" xfId="30454" xr:uid="{C36C8235-F0D1-4EAB-9FE0-2325E77BEFD8}"/>
    <cellStyle name="Note 2 2 2 17 13 3" xfId="20194" xr:uid="{03E9222D-62E4-4AF6-A20E-BA2CF7ABE84D}"/>
    <cellStyle name="Note 2 2 2 17 14" xfId="4415" xr:uid="{DE2341A5-63B1-433E-9CE8-4737F0266814}"/>
    <cellStyle name="Note 2 2 2 17 14 2" xfId="11666" xr:uid="{300FCC8B-324A-460B-9734-D9C7B50C9AF4}"/>
    <cellStyle name="Note 2 2 2 17 14 2 2" xfId="29159" xr:uid="{17AAF20B-4669-4AB3-A46F-9DE135158A17}"/>
    <cellStyle name="Note 2 2 2 17 14 3" xfId="18899" xr:uid="{E29FB553-7251-4FD2-B14C-F8C7EDC09E5B}"/>
    <cellStyle name="Note 2 2 2 17 15" xfId="6259" xr:uid="{D14BCA2A-6706-4FD4-9490-2464B14CF883}"/>
    <cellStyle name="Note 2 2 2 17 15 2" xfId="13500" xr:uid="{C8C8948E-4534-46E0-AAED-05731E22F7DE}"/>
    <cellStyle name="Note 2 2 2 17 15 2 2" xfId="30993" xr:uid="{05B8D67F-E6CD-43A9-BDFE-7E97EB277B48}"/>
    <cellStyle name="Note 2 2 2 17 15 3" xfId="20733" xr:uid="{5893F919-BCE0-48BC-97AF-3F5627FFE284}"/>
    <cellStyle name="Note 2 2 2 17 16" xfId="6626" xr:uid="{D81F9ED7-BD05-41F4-8851-F494CAED676A}"/>
    <cellStyle name="Note 2 2 2 17 16 2" xfId="13866" xr:uid="{3D651C5E-EF32-455A-BC76-4A49F82C4629}"/>
    <cellStyle name="Note 2 2 2 17 16 2 2" xfId="31359" xr:uid="{251760AB-CCC9-4F61-BAC7-E53F6D0F8E65}"/>
    <cellStyle name="Note 2 2 2 17 16 3" xfId="21099" xr:uid="{1A554C0F-FC71-481B-AFDB-2BE4A3BAD100}"/>
    <cellStyle name="Note 2 2 2 17 17" xfId="6989" xr:uid="{E55E3355-CAFB-4AFA-A8DD-5F2170207221}"/>
    <cellStyle name="Note 2 2 2 17 17 2" xfId="14229" xr:uid="{A5C6D4CF-62BC-4C0A-9399-238ACE1C4B94}"/>
    <cellStyle name="Note 2 2 2 17 17 2 2" xfId="31722" xr:uid="{555C6039-D7A0-48AE-97F0-267A88A22358}"/>
    <cellStyle name="Note 2 2 2 17 17 3" xfId="21462" xr:uid="{A446435A-3385-424A-A767-B4F69C752A0D}"/>
    <cellStyle name="Note 2 2 2 17 18" xfId="7357" xr:uid="{7A3AF5DE-EEDD-41D6-A17B-32CB29501E1F}"/>
    <cellStyle name="Note 2 2 2 17 18 2" xfId="14597" xr:uid="{2152135F-8237-43B5-BC36-0EE1534309D7}"/>
    <cellStyle name="Note 2 2 2 17 18 2 2" xfId="32090" xr:uid="{37F4ABD2-2F33-4C39-A5E0-C18B85481FCB}"/>
    <cellStyle name="Note 2 2 2 17 18 3" xfId="21830" xr:uid="{5191C290-76F6-480C-B994-89CCB1B6D464}"/>
    <cellStyle name="Note 2 2 2 17 19" xfId="8490" xr:uid="{47D0172B-A813-40E4-B490-D610DF66109A}"/>
    <cellStyle name="Note 2 2 2 17 19 2" xfId="15723" xr:uid="{9A8DFACC-B57D-4E2F-8EA7-2E0C8464C02D}"/>
    <cellStyle name="Note 2 2 2 17 2" xfId="735" xr:uid="{12AF35C6-A5ED-4D40-ABCC-9CC7ED89D4DA}"/>
    <cellStyle name="Note 2 2 2 17 2 2" xfId="7999" xr:uid="{A6C2252A-F22F-4CC6-A405-00530F7D86F6}"/>
    <cellStyle name="Note 2 2 2 17 2 2 2" xfId="25862" xr:uid="{1CF30CD3-AB8C-4986-9C3B-D43C1E683650}"/>
    <cellStyle name="Note 2 2 2 17 2 3" xfId="15232" xr:uid="{1334B6E5-2AA3-43CC-AB53-7116ED5A12CA}"/>
    <cellStyle name="Note 2 2 2 17 20" xfId="7762" xr:uid="{20B47001-A91C-44D1-96D2-3280A7056497}"/>
    <cellStyle name="Note 2 2 2 17 20 2" xfId="25629" xr:uid="{B2A0B625-82A1-4DD6-9A30-F5F42D7555C6}"/>
    <cellStyle name="Note 2 2 2 17 21" xfId="14995" xr:uid="{F8746D20-D209-4597-8A75-EB7772F9BB27}"/>
    <cellStyle name="Note 2 2 2 17 3" xfId="2011" xr:uid="{D98228DE-D4FE-47FE-9341-1B9983273819}"/>
    <cellStyle name="Note 2 2 2 17 3 2" xfId="9263" xr:uid="{382B5F5E-972F-40EA-B165-170803B72671}"/>
    <cellStyle name="Note 2 2 2 17 3 2 2" xfId="26756" xr:uid="{15C28891-49F2-4A72-B3A2-BEFBA9246E94}"/>
    <cellStyle name="Note 2 2 2 17 3 3" xfId="16496" xr:uid="{04F43B5A-0CEE-44AF-9CC2-281D05CDD881}"/>
    <cellStyle name="Note 2 2 2 17 4" xfId="2383" xr:uid="{00E21B73-0FB9-4023-85BD-417ED651E566}"/>
    <cellStyle name="Note 2 2 2 17 4 2" xfId="9635" xr:uid="{E23B3B98-A19E-4144-9074-A70BB4301F25}"/>
    <cellStyle name="Note 2 2 2 17 4 2 2" xfId="27128" xr:uid="{3A9384FD-0BC5-4E5E-ADD7-EC9BB7AB6F15}"/>
    <cellStyle name="Note 2 2 2 17 4 3" xfId="16868" xr:uid="{CFD23847-BF52-44A5-8AC3-9B78054C85EE}"/>
    <cellStyle name="Note 2 2 2 17 5" xfId="2782" xr:uid="{95354C93-9BB2-4433-B9AC-FC9CF647580C}"/>
    <cellStyle name="Note 2 2 2 17 5 2" xfId="10033" xr:uid="{FC320CE4-3595-409B-B4E5-57F83170FA4A}"/>
    <cellStyle name="Note 2 2 2 17 5 2 2" xfId="27526" xr:uid="{22A4A1FF-2895-468D-8ADD-A15ED531332E}"/>
    <cellStyle name="Note 2 2 2 17 5 3" xfId="17266" xr:uid="{E31BF0D2-6405-4C1D-84B1-044B82F5CB75}"/>
    <cellStyle name="Note 2 2 2 17 6" xfId="3151" xr:uid="{3BB73929-DACF-4FCF-9CBC-50DF9B4C3986}"/>
    <cellStyle name="Note 2 2 2 17 6 2" xfId="10402" xr:uid="{8775C79D-5282-4FE7-876E-1A4930CD3296}"/>
    <cellStyle name="Note 2 2 2 17 6 2 2" xfId="27895" xr:uid="{E7E14E86-5A94-4870-A8C0-DD0B6E9A7B1F}"/>
    <cellStyle name="Note 2 2 2 17 6 3" xfId="17635" xr:uid="{B63F0051-6593-44E0-B977-6FF84CA0C538}"/>
    <cellStyle name="Note 2 2 2 17 7" xfId="2469" xr:uid="{D2E598C5-EEEA-4DDE-93EF-107C6AE83316}"/>
    <cellStyle name="Note 2 2 2 17 7 2" xfId="9721" xr:uid="{0859D439-54C9-4DA1-A9EA-6611E3BD5F0A}"/>
    <cellStyle name="Note 2 2 2 17 7 2 2" xfId="27214" xr:uid="{1649FE13-0B36-41B4-82DF-4F2697B335F9}"/>
    <cellStyle name="Note 2 2 2 17 7 3" xfId="16954" xr:uid="{D1CEE792-AF7E-4C4E-B36B-A64F435DC928}"/>
    <cellStyle name="Note 2 2 2 17 8" xfId="3902" xr:uid="{CA394D56-C9F6-4B4C-A79D-1EFAB79024F8}"/>
    <cellStyle name="Note 2 2 2 17 8 2" xfId="11153" xr:uid="{E2730D90-2115-4CE5-993D-F9980B4F908B}"/>
    <cellStyle name="Note 2 2 2 17 8 2 2" xfId="28646" xr:uid="{05F7219F-AA8D-4D3F-9F01-6B3E20D7098B}"/>
    <cellStyle name="Note 2 2 2 17 8 3" xfId="18386" xr:uid="{1F6183AD-9EB6-499E-9921-65C0323436B4}"/>
    <cellStyle name="Note 2 2 2 17 9" xfId="4275" xr:uid="{C032E11D-EA5F-4E2F-B550-F852C012627E}"/>
    <cellStyle name="Note 2 2 2 17 9 2" xfId="11526" xr:uid="{86E2B28B-C127-4075-9A78-8AEC4EDC5F2F}"/>
    <cellStyle name="Note 2 2 2 17 9 2 2" xfId="29019" xr:uid="{5E191E23-8B65-4D1B-8407-DC8D6717C6E6}"/>
    <cellStyle name="Note 2 2 2 17 9 3" xfId="18759" xr:uid="{083686F0-D598-48CC-B291-A731094805F3}"/>
    <cellStyle name="Note 2 2 2 18" xfId="1253" xr:uid="{F0277F3A-674F-4B3B-B357-7073C315EB82}"/>
    <cellStyle name="Note 2 2 2 18 10" xfId="792" xr:uid="{62B27DEE-A431-437F-874F-AFA3A92BF521}"/>
    <cellStyle name="Note 2 2 2 18 10 2" xfId="8056" xr:uid="{AC51EB0B-9114-49FD-8A48-C097F243E5AC}"/>
    <cellStyle name="Note 2 2 2 18 10 2 2" xfId="25919" xr:uid="{811C12BC-5F0C-4238-A907-056E67869F42}"/>
    <cellStyle name="Note 2 2 2 18 10 3" xfId="15289" xr:uid="{594E6D6F-B7DF-4A11-92FA-68DEB4FE7793}"/>
    <cellStyle name="Note 2 2 2 18 11" xfId="4986" xr:uid="{5402D10B-638D-46CD-A231-71EA14DE36D4}"/>
    <cellStyle name="Note 2 2 2 18 11 2" xfId="12236" xr:uid="{34E9C5E8-62FC-43AE-8574-8A78DF42D2C9}"/>
    <cellStyle name="Note 2 2 2 18 11 2 2" xfId="29729" xr:uid="{6FED3A4B-4576-4645-9A0E-95EB29274734}"/>
    <cellStyle name="Note 2 2 2 18 11 3" xfId="19469" xr:uid="{6DFB5468-47CF-4698-8E98-64AE4B7706E0}"/>
    <cellStyle name="Note 2 2 2 18 12" xfId="5356" xr:uid="{C117A12E-2FE7-4262-B613-AF220359C89E}"/>
    <cellStyle name="Note 2 2 2 18 12 2" xfId="12606" xr:uid="{FC8126BF-0D20-467C-BDF7-A2F43C32069D}"/>
    <cellStyle name="Note 2 2 2 18 12 2 2" xfId="30099" xr:uid="{FECE52F7-1318-4C27-A0A3-00622A643592}"/>
    <cellStyle name="Note 2 2 2 18 12 3" xfId="19839" xr:uid="{30BA919F-3191-452F-B881-8379D9B3C6C2}"/>
    <cellStyle name="Note 2 2 2 18 13" xfId="5726" xr:uid="{DEAA158F-1CD7-45F5-9AA9-20C43DBD516F}"/>
    <cellStyle name="Note 2 2 2 18 13 2" xfId="12976" xr:uid="{8F539382-7D51-4030-B90E-80449FB9452B}"/>
    <cellStyle name="Note 2 2 2 18 13 2 2" xfId="30469" xr:uid="{3FEC6085-6138-4895-B36C-E98AB20B9EC9}"/>
    <cellStyle name="Note 2 2 2 18 13 3" xfId="20209" xr:uid="{3DCF9FF1-F8D9-4C49-B44A-698A5A79F583}"/>
    <cellStyle name="Note 2 2 2 18 14" xfId="4400" xr:uid="{2D75484B-4D36-4865-9EB3-393311F3A9D1}"/>
    <cellStyle name="Note 2 2 2 18 14 2" xfId="11651" xr:uid="{3404DCEC-9593-4465-8445-C7877C23C8A9}"/>
    <cellStyle name="Note 2 2 2 18 14 2 2" xfId="29144" xr:uid="{D6FB4CC4-CF0A-48B4-A1D2-9C16A5A951F1}"/>
    <cellStyle name="Note 2 2 2 18 14 3" xfId="18884" xr:uid="{0A0CB969-9509-4014-87EB-FBF152C83B9C}"/>
    <cellStyle name="Note 2 2 2 18 15" xfId="6274" xr:uid="{1BACA40E-3A03-4C3C-B466-AD1AEB7FCEE4}"/>
    <cellStyle name="Note 2 2 2 18 15 2" xfId="13515" xr:uid="{F92E7DC4-7926-4F95-AFB2-F0B150730144}"/>
    <cellStyle name="Note 2 2 2 18 15 2 2" xfId="31008" xr:uid="{8A4768F1-1E6B-4D7C-A1AB-5B70AFEDDA2E}"/>
    <cellStyle name="Note 2 2 2 18 15 3" xfId="20748" xr:uid="{FD6FA816-85F1-4D00-BEC0-2F7E79E625DE}"/>
    <cellStyle name="Note 2 2 2 18 16" xfId="6641" xr:uid="{6395893E-B156-46BE-8155-E2F389DDFB8E}"/>
    <cellStyle name="Note 2 2 2 18 16 2" xfId="13881" xr:uid="{E4404954-137B-4617-93E0-2F5708986D88}"/>
    <cellStyle name="Note 2 2 2 18 16 2 2" xfId="31374" xr:uid="{D74BA37B-BEE5-4B71-9F37-516D54FC928C}"/>
    <cellStyle name="Note 2 2 2 18 16 3" xfId="21114" xr:uid="{FAC581D5-B835-4FE0-9DB5-ED6300106F46}"/>
    <cellStyle name="Note 2 2 2 18 17" xfId="7004" xr:uid="{CF8590CB-AEBD-4DB1-874A-5136A6CEB570}"/>
    <cellStyle name="Note 2 2 2 18 17 2" xfId="14244" xr:uid="{D97EF61F-D6D7-43D4-9BAA-CD4CBDC49F23}"/>
    <cellStyle name="Note 2 2 2 18 17 2 2" xfId="31737" xr:uid="{D73C621C-18DF-49E9-B38C-7FE87C63EAC2}"/>
    <cellStyle name="Note 2 2 2 18 17 3" xfId="21477" xr:uid="{0197AE2A-3D9D-4A98-B2A9-118FCE013711}"/>
    <cellStyle name="Note 2 2 2 18 18" xfId="7372" xr:uid="{C55E3972-E826-4CCE-AECE-AF9AB27420ED}"/>
    <cellStyle name="Note 2 2 2 18 18 2" xfId="14612" xr:uid="{4BCFEBB9-ED22-4499-8DED-F1DD22E63413}"/>
    <cellStyle name="Note 2 2 2 18 18 2 2" xfId="32105" xr:uid="{CC1081F2-CC3E-467A-9197-76F5E42108A1}"/>
    <cellStyle name="Note 2 2 2 18 18 3" xfId="21845" xr:uid="{E5FC51A9-27DB-452B-AE50-B0B4B755BEA2}"/>
    <cellStyle name="Note 2 2 2 18 19" xfId="8505" xr:uid="{35F3B81D-FFA3-4EA8-B133-84BF2F982802}"/>
    <cellStyle name="Note 2 2 2 18 19 2" xfId="15738" xr:uid="{A39C59F2-1C6D-441D-874F-D2E2E9AAB46E}"/>
    <cellStyle name="Note 2 2 2 18 2" xfId="787" xr:uid="{18DD96A8-4F1A-4020-9C88-8C5FD118C593}"/>
    <cellStyle name="Note 2 2 2 18 2 2" xfId="8051" xr:uid="{201F87E7-BA59-4E08-9E39-892AC8326F85}"/>
    <cellStyle name="Note 2 2 2 18 2 2 2" xfId="25914" xr:uid="{8E2FC03A-740E-48E5-9FF4-2ABF7CE0C84F}"/>
    <cellStyle name="Note 2 2 2 18 2 3" xfId="15284" xr:uid="{6D409EE9-1F8B-42B7-A6F9-8E0BC95D4285}"/>
    <cellStyle name="Note 2 2 2 18 20" xfId="7777" xr:uid="{8E0347BD-B10F-444D-A2F8-13CAF31EBB47}"/>
    <cellStyle name="Note 2 2 2 18 20 2" xfId="25644" xr:uid="{6519CD9F-6C4B-4DE8-AF1B-4B9068E03E12}"/>
    <cellStyle name="Note 2 2 2 18 21" xfId="15010" xr:uid="{D48C5AB0-328B-4B47-898F-9527AD37BF8A}"/>
    <cellStyle name="Note 2 2 2 18 3" xfId="2026" xr:uid="{8D922632-8896-4F8C-9CCB-311DD9769C76}"/>
    <cellStyle name="Note 2 2 2 18 3 2" xfId="9278" xr:uid="{5BE8B1E1-4E8F-4E77-9373-B04D2EE5B727}"/>
    <cellStyle name="Note 2 2 2 18 3 2 2" xfId="26771" xr:uid="{3D7BFE66-3BE3-45ED-8BBB-D469B3FE2C00}"/>
    <cellStyle name="Note 2 2 2 18 3 3" xfId="16511" xr:uid="{9FA4F884-D324-4E0B-B166-F1A71D33855B}"/>
    <cellStyle name="Note 2 2 2 18 4" xfId="2398" xr:uid="{BACBC69A-7BBA-47DF-AC43-88F502D9D91D}"/>
    <cellStyle name="Note 2 2 2 18 4 2" xfId="9650" xr:uid="{DB29F11E-64ED-48F5-84A4-1FB39550D2E1}"/>
    <cellStyle name="Note 2 2 2 18 4 2 2" xfId="27143" xr:uid="{62137466-18B9-4E2D-B85D-04A1CDB0B8CF}"/>
    <cellStyle name="Note 2 2 2 18 4 3" xfId="16883" xr:uid="{726082C3-0AA2-4D03-9AF6-771818667AD0}"/>
    <cellStyle name="Note 2 2 2 18 5" xfId="2797" xr:uid="{27B79623-56B4-4AF8-ADC7-2721CA6AE26D}"/>
    <cellStyle name="Note 2 2 2 18 5 2" xfId="10048" xr:uid="{549175F6-DB51-405F-931F-E2F551D5CABB}"/>
    <cellStyle name="Note 2 2 2 18 5 2 2" xfId="27541" xr:uid="{EAF92449-DA28-45DC-8B45-474F44EC8D4B}"/>
    <cellStyle name="Note 2 2 2 18 5 3" xfId="17281" xr:uid="{E3BDA2C6-AA35-45B5-A61A-34A7376A01DE}"/>
    <cellStyle name="Note 2 2 2 18 6" xfId="3166" xr:uid="{B5DF20FC-2208-44A1-B89B-D11D2AA5F335}"/>
    <cellStyle name="Note 2 2 2 18 6 2" xfId="10417" xr:uid="{BBF6198A-F872-4E3F-888A-B9BC9C123D42}"/>
    <cellStyle name="Note 2 2 2 18 6 2 2" xfId="27910" xr:uid="{EB2962B6-77EA-4574-A3FF-5E6A200110A9}"/>
    <cellStyle name="Note 2 2 2 18 6 3" xfId="17650" xr:uid="{61B45A48-F436-4DDE-8084-897490336F45}"/>
    <cellStyle name="Note 2 2 2 18 7" xfId="2592" xr:uid="{9C5287A2-714E-45C6-A6E0-692209913028}"/>
    <cellStyle name="Note 2 2 2 18 7 2" xfId="9843" xr:uid="{C77AC7E9-6285-4355-BCAB-39A0C2952C08}"/>
    <cellStyle name="Note 2 2 2 18 7 2 2" xfId="27336" xr:uid="{CEB12D24-0CDB-4566-B0A0-0CE873F6540B}"/>
    <cellStyle name="Note 2 2 2 18 7 3" xfId="17076" xr:uid="{1C453BC4-5AAE-4578-BF8D-5DFC38442281}"/>
    <cellStyle name="Note 2 2 2 18 8" xfId="3917" xr:uid="{56BDB03C-E6C3-48B4-B387-413CC54511CF}"/>
    <cellStyle name="Note 2 2 2 18 8 2" xfId="11168" xr:uid="{622771FE-BD31-4C7A-B628-7B66E8B0F3FA}"/>
    <cellStyle name="Note 2 2 2 18 8 2 2" xfId="28661" xr:uid="{DC9CABEA-7DA1-4DAC-ADE6-988B1F5BEEA9}"/>
    <cellStyle name="Note 2 2 2 18 8 3" xfId="18401" xr:uid="{81D19D9A-B538-4E78-BE5D-296E188730E2}"/>
    <cellStyle name="Note 2 2 2 18 9" xfId="4290" xr:uid="{019F1127-F298-47DE-B0CC-44CB2C026EFB}"/>
    <cellStyle name="Note 2 2 2 18 9 2" xfId="11541" xr:uid="{504FABD2-0B9E-41A3-AEC4-426838BF64C4}"/>
    <cellStyle name="Note 2 2 2 18 9 2 2" xfId="29034" xr:uid="{3E5E1E80-4E2A-4D6C-8D53-BE0B1082CCBE}"/>
    <cellStyle name="Note 2 2 2 18 9 3" xfId="18774" xr:uid="{03B3C619-D5CD-43E8-A022-F2BF35BBC6AC}"/>
    <cellStyle name="Note 2 2 2 19" xfId="1047" xr:uid="{89D231A1-89BA-4A03-9BBE-A4C3CDE829C7}"/>
    <cellStyle name="Note 2 2 2 19 10" xfId="3503" xr:uid="{834C7968-F58F-44DC-BE43-60682856DE45}"/>
    <cellStyle name="Note 2 2 2 19 10 2" xfId="10754" xr:uid="{4908A050-861C-4FCA-9085-7EF7B38DD03D}"/>
    <cellStyle name="Note 2 2 2 19 10 2 2" xfId="28247" xr:uid="{161B480A-CCC9-4CA2-AE43-65064EA36E85}"/>
    <cellStyle name="Note 2 2 2 19 10 3" xfId="17987" xr:uid="{5AA73A0C-1AC3-4088-8569-E9FF37A25C43}"/>
    <cellStyle name="Note 2 2 2 19 11" xfId="4780" xr:uid="{A0839138-BFB0-4C7C-B24F-031D7DFC9B60}"/>
    <cellStyle name="Note 2 2 2 19 11 2" xfId="12030" xr:uid="{56AEE223-68B0-49BC-B343-B3CAD227DDA3}"/>
    <cellStyle name="Note 2 2 2 19 11 2 2" xfId="29523" xr:uid="{7AFC4037-DD0B-4A9E-A23D-A4E07BDBBC6B}"/>
    <cellStyle name="Note 2 2 2 19 11 3" xfId="19263" xr:uid="{1C7180DC-60AE-4639-824F-71C46F8DBB4C}"/>
    <cellStyle name="Note 2 2 2 19 12" xfId="5150" xr:uid="{0E2C0C4F-B831-48B3-B505-0AD54F5E42DF}"/>
    <cellStyle name="Note 2 2 2 19 12 2" xfId="12400" xr:uid="{D47ABD79-FE6F-4E33-B823-9E0E71DF22C8}"/>
    <cellStyle name="Note 2 2 2 19 12 2 2" xfId="29893" xr:uid="{7AD55BD2-6170-4459-B91B-D664C2E29DFF}"/>
    <cellStyle name="Note 2 2 2 19 12 3" xfId="19633" xr:uid="{EF061391-E9C3-4C39-86F7-EA30F48C19CF}"/>
    <cellStyle name="Note 2 2 2 19 13" xfId="5520" xr:uid="{4EB889D8-75CA-4EAB-9BE5-5149F59B0F61}"/>
    <cellStyle name="Note 2 2 2 19 13 2" xfId="12770" xr:uid="{6E261E0D-71EA-407B-90C1-EB2C27C6A6BE}"/>
    <cellStyle name="Note 2 2 2 19 13 2 2" xfId="30263" xr:uid="{BD8CA09D-62BA-4BCA-BF3D-796164087520}"/>
    <cellStyle name="Note 2 2 2 19 13 3" xfId="20003" xr:uid="{7D531F78-856F-47C8-95E9-839EAFB97DD8}"/>
    <cellStyle name="Note 2 2 2 19 14" xfId="4341" xr:uid="{36BB89FE-7A72-44D0-AB92-E08E6AB92C71}"/>
    <cellStyle name="Note 2 2 2 19 14 2" xfId="11592" xr:uid="{C3631BBB-97F7-4F6A-BF10-DA623043A9C1}"/>
    <cellStyle name="Note 2 2 2 19 14 2 2" xfId="29085" xr:uid="{0A1DBAB7-B82F-4A8C-9EC7-21FDF030698C}"/>
    <cellStyle name="Note 2 2 2 19 14 3" xfId="18825" xr:uid="{C08E4330-9EB8-47F5-A08A-4163A8B0D831}"/>
    <cellStyle name="Note 2 2 2 19 15" xfId="6068" xr:uid="{AAC3DBA1-093C-4AAB-ABF7-244FE8DDE324}"/>
    <cellStyle name="Note 2 2 2 19 15 2" xfId="13309" xr:uid="{E48FBEC8-8953-4EB6-B196-7774A5864CBC}"/>
    <cellStyle name="Note 2 2 2 19 15 2 2" xfId="30802" xr:uid="{B1C61175-8AE1-42FF-B728-F996B95B08E9}"/>
    <cellStyle name="Note 2 2 2 19 15 3" xfId="20542" xr:uid="{5C7F1350-3A36-4315-AB48-5B1810ECD658}"/>
    <cellStyle name="Note 2 2 2 19 16" xfId="6435" xr:uid="{6E19ADAC-0461-4302-A966-11F899B05EB4}"/>
    <cellStyle name="Note 2 2 2 19 16 2" xfId="13675" xr:uid="{D27F7218-6D8E-4B0B-A680-35FF18F63D56}"/>
    <cellStyle name="Note 2 2 2 19 16 2 2" xfId="31168" xr:uid="{B3D4A297-5892-4727-8969-505146B3450A}"/>
    <cellStyle name="Note 2 2 2 19 16 3" xfId="20908" xr:uid="{33BD26AE-5A32-47BF-A6DE-5BFD1E4FD165}"/>
    <cellStyle name="Note 2 2 2 19 17" xfId="6798" xr:uid="{679FA4C7-6004-4A25-8992-6E57B61F89BB}"/>
    <cellStyle name="Note 2 2 2 19 17 2" xfId="14038" xr:uid="{48E4C60B-E3C2-45D0-A6D6-5D8E70435AF3}"/>
    <cellStyle name="Note 2 2 2 19 17 2 2" xfId="31531" xr:uid="{C62EF737-B15C-42CC-B39F-3D1B43C73402}"/>
    <cellStyle name="Note 2 2 2 19 17 3" xfId="21271" xr:uid="{D7EF22D1-DAF9-4928-83F8-1543753CF571}"/>
    <cellStyle name="Note 2 2 2 19 18" xfId="7166" xr:uid="{CA06F8BF-CBFF-4084-A7A4-AF414CCD1CFC}"/>
    <cellStyle name="Note 2 2 2 19 18 2" xfId="14406" xr:uid="{E0EDD471-E8D2-45DB-A89A-64E105065040}"/>
    <cellStyle name="Note 2 2 2 19 18 2 2" xfId="31899" xr:uid="{A84E0C59-61AE-446D-AA8C-5C6C8C670CE0}"/>
    <cellStyle name="Note 2 2 2 19 18 3" xfId="21639" xr:uid="{905315D3-ACE3-43FD-984C-36A65BBB9B01}"/>
    <cellStyle name="Note 2 2 2 19 19" xfId="8299" xr:uid="{3D931214-566A-4DD5-9182-F9A2C50D8DAA}"/>
    <cellStyle name="Note 2 2 2 19 19 2" xfId="15532" xr:uid="{DD2ED79F-F1C3-4B7A-9B09-924026E70C7E}"/>
    <cellStyle name="Note 2 2 2 19 2" xfId="869" xr:uid="{1764C178-F8A5-4F77-8EB1-89E95437234B}"/>
    <cellStyle name="Note 2 2 2 19 2 2" xfId="8133" xr:uid="{8CDBE03D-B0AD-4A65-A114-CBD27F76152C}"/>
    <cellStyle name="Note 2 2 2 19 2 2 2" xfId="25996" xr:uid="{825ADBAA-0403-40CD-BA14-7B97B3BD2386}"/>
    <cellStyle name="Note 2 2 2 19 2 3" xfId="15366" xr:uid="{C7DB8BF2-F1ED-4918-B9E0-2AA1210B6414}"/>
    <cellStyle name="Note 2 2 2 19 20" xfId="7571" xr:uid="{CA529937-EE99-4BD1-AA47-7BD153805713}"/>
    <cellStyle name="Note 2 2 2 19 20 2" xfId="25438" xr:uid="{BD011CAE-F4AC-4E2A-A486-32D25A3BD681}"/>
    <cellStyle name="Note 2 2 2 19 21" xfId="14804" xr:uid="{3DC69A13-C553-4027-AEF8-6D4BBA88961B}"/>
    <cellStyle name="Note 2 2 2 19 3" xfId="1820" xr:uid="{938070A2-7AC0-4834-A2C5-C3B2A5FB267A}"/>
    <cellStyle name="Note 2 2 2 19 3 2" xfId="9072" xr:uid="{08072669-10D0-4EB0-BFD0-3C91A5BB7C52}"/>
    <cellStyle name="Note 2 2 2 19 3 2 2" xfId="26565" xr:uid="{97A503B6-666E-4BA1-B947-A0A97C783FCF}"/>
    <cellStyle name="Note 2 2 2 19 3 3" xfId="16305" xr:uid="{6D2D8C78-7BAF-4E9C-849B-84C46C1E1767}"/>
    <cellStyle name="Note 2 2 2 19 4" xfId="2192" xr:uid="{93475870-CE80-4064-BFE3-A8038249EBE9}"/>
    <cellStyle name="Note 2 2 2 19 4 2" xfId="9444" xr:uid="{E8E2167A-DC3D-43DD-8980-D183C9963784}"/>
    <cellStyle name="Note 2 2 2 19 4 2 2" xfId="26937" xr:uid="{ACF2DB02-3742-4A10-9646-173609C9189D}"/>
    <cellStyle name="Note 2 2 2 19 4 3" xfId="16677" xr:uid="{827319A4-F02E-4D5B-85AC-509676BD009B}"/>
    <cellStyle name="Note 2 2 2 19 5" xfId="2557" xr:uid="{CBEC92F8-FE49-4A29-A1BA-8457FEB68D54}"/>
    <cellStyle name="Note 2 2 2 19 5 2" xfId="9808" xr:uid="{C1EFD5CA-E8C4-4176-B9ED-FD590A436EB6}"/>
    <cellStyle name="Note 2 2 2 19 5 2 2" xfId="27301" xr:uid="{8A0690ED-F34B-475D-A60B-C7F6867C1355}"/>
    <cellStyle name="Note 2 2 2 19 5 3" xfId="17041" xr:uid="{AE203FEE-B787-4FF2-AABB-C346C86761DC}"/>
    <cellStyle name="Note 2 2 2 19 6" xfId="2960" xr:uid="{A86780E4-E31E-4902-BC2A-B4DEA06B69C0}"/>
    <cellStyle name="Note 2 2 2 19 6 2" xfId="10211" xr:uid="{00A9BF76-E68D-4305-9716-E97753A3A78C}"/>
    <cellStyle name="Note 2 2 2 19 6 2 2" xfId="27704" xr:uid="{8612A37F-27D0-41CC-BDA4-28E923E6ED45}"/>
    <cellStyle name="Note 2 2 2 19 6 3" xfId="17444" xr:uid="{F97C6AD9-62FD-4EFB-8888-0109597C839E}"/>
    <cellStyle name="Note 2 2 2 19 7" xfId="2715" xr:uid="{75180CDE-673A-4E8A-9FC7-5751BBECFAED}"/>
    <cellStyle name="Note 2 2 2 19 7 2" xfId="9966" xr:uid="{8D451771-32F9-4CD5-AD24-9554809012D2}"/>
    <cellStyle name="Note 2 2 2 19 7 2 2" xfId="27459" xr:uid="{A94A92FD-DD7D-47F0-8E70-FFFF4B657A96}"/>
    <cellStyle name="Note 2 2 2 19 7 3" xfId="17199" xr:uid="{B86D1F54-4BAA-4D03-92CA-55A230A27357}"/>
    <cellStyle name="Note 2 2 2 19 8" xfId="3711" xr:uid="{1FB43B65-9D36-4286-8BE5-63E15561274F}"/>
    <cellStyle name="Note 2 2 2 19 8 2" xfId="10962" xr:uid="{40E9C5F3-3A34-4130-B161-2C367F1E274A}"/>
    <cellStyle name="Note 2 2 2 19 8 2 2" xfId="28455" xr:uid="{B87BA3C9-4B11-4A5A-8EE1-78AF80C60ABB}"/>
    <cellStyle name="Note 2 2 2 19 8 3" xfId="18195" xr:uid="{4734BEFA-D8DC-4722-89A9-CC2BF118DF47}"/>
    <cellStyle name="Note 2 2 2 19 9" xfId="4084" xr:uid="{D394D5F6-B9F9-4E6D-B03F-AF8BFEDF4F94}"/>
    <cellStyle name="Note 2 2 2 19 9 2" xfId="11335" xr:uid="{F1C11815-B2B9-4013-AC6C-1C82213F9FC3}"/>
    <cellStyle name="Note 2 2 2 19 9 2 2" xfId="28828" xr:uid="{A9FF3950-6383-4B3E-BE91-5492CED8B041}"/>
    <cellStyle name="Note 2 2 2 19 9 3" xfId="18568" xr:uid="{8623A6B9-7237-478B-8EBB-171591BA0E36}"/>
    <cellStyle name="Note 2 2 2 2" xfId="494" xr:uid="{7A4E73E6-38B5-4766-8C87-86D4B8138608}"/>
    <cellStyle name="Note 2 2 2 2 2" xfId="1082" xr:uid="{8BE74469-9828-49B5-A1ED-8810324E0FC1}"/>
    <cellStyle name="Note 2 2 2 2 2 10" xfId="661" xr:uid="{992B28D5-B7A3-413A-B9D9-544E7415F935}"/>
    <cellStyle name="Note 2 2 2 2 2 10 2" xfId="7925" xr:uid="{ED1BC4B4-F282-44D3-A72D-30873C669461}"/>
    <cellStyle name="Note 2 2 2 2 2 10 2 2" xfId="25788" xr:uid="{5772A478-D867-49D8-BCFE-DCF3E66ED92A}"/>
    <cellStyle name="Note 2 2 2 2 2 10 3" xfId="15158" xr:uid="{FDB1821A-7CD1-4BD5-BBDA-A45005A1BBA3}"/>
    <cellStyle name="Note 2 2 2 2 2 11" xfId="4815" xr:uid="{890D9169-92CD-4861-B7EE-D32E77C6C8B4}"/>
    <cellStyle name="Note 2 2 2 2 2 11 2" xfId="12065" xr:uid="{DA658D18-FB4A-482D-9DB2-ACB658CC14D1}"/>
    <cellStyle name="Note 2 2 2 2 2 11 2 2" xfId="29558" xr:uid="{6E5ABF34-EE7F-465C-A0A6-3621B9DE004C}"/>
    <cellStyle name="Note 2 2 2 2 2 11 3" xfId="19298" xr:uid="{7584F0E9-8167-4300-AF02-EA049BBFC30D}"/>
    <cellStyle name="Note 2 2 2 2 2 12" xfId="5185" xr:uid="{141B6191-C38E-4EFF-A9EC-91784F81AE8F}"/>
    <cellStyle name="Note 2 2 2 2 2 12 2" xfId="12435" xr:uid="{9B2A0A96-50D7-466E-BE2E-2ADE11FC9995}"/>
    <cellStyle name="Note 2 2 2 2 2 12 2 2" xfId="29928" xr:uid="{002E4F27-4B98-43E7-8910-22CC38211E24}"/>
    <cellStyle name="Note 2 2 2 2 2 12 3" xfId="19668" xr:uid="{E57CF26F-CF35-48F0-966B-586FF79263EF}"/>
    <cellStyle name="Note 2 2 2 2 2 13" xfId="5555" xr:uid="{1A1E8FD6-A29A-4A1D-93CF-7CB49F013A00}"/>
    <cellStyle name="Note 2 2 2 2 2 13 2" xfId="12805" xr:uid="{04B15A6E-DA82-4910-90E3-6F458DBFCCD0}"/>
    <cellStyle name="Note 2 2 2 2 2 13 2 2" xfId="30298" xr:uid="{1D500FBE-ED64-4C59-8A67-7A203CC7FED0}"/>
    <cellStyle name="Note 2 2 2 2 2 13 3" xfId="20038" xr:uid="{C95E020F-5A05-46CC-80A0-0BE76012FD80}"/>
    <cellStyle name="Note 2 2 2 2 2 14" xfId="2517" xr:uid="{52CEE33D-9024-4208-A6A9-CB1D699FC430}"/>
    <cellStyle name="Note 2 2 2 2 2 14 2" xfId="9768" xr:uid="{9C0B2210-9729-4567-B5A3-9DAAD29967FD}"/>
    <cellStyle name="Note 2 2 2 2 2 14 2 2" xfId="27261" xr:uid="{36479C82-4ECC-436A-A479-F777E9F39087}"/>
    <cellStyle name="Note 2 2 2 2 2 14 3" xfId="17001" xr:uid="{F14514EF-8E38-409F-8FD7-6E6D37696C77}"/>
    <cellStyle name="Note 2 2 2 2 2 15" xfId="6103" xr:uid="{D932E1ED-1705-4FA8-9B84-03CA52CBC084}"/>
    <cellStyle name="Note 2 2 2 2 2 15 2" xfId="13344" xr:uid="{A0221218-D2E6-4B75-834E-7545C3F3DDBC}"/>
    <cellStyle name="Note 2 2 2 2 2 15 2 2" xfId="30837" xr:uid="{1A55B3E4-CBEF-47BE-82EA-211CAC207CBF}"/>
    <cellStyle name="Note 2 2 2 2 2 15 3" xfId="20577" xr:uid="{366F9427-B8BF-4150-8D8A-F39E7D865134}"/>
    <cellStyle name="Note 2 2 2 2 2 16" xfId="6470" xr:uid="{8F7707D0-56B1-4E63-B87D-FA5E595947AF}"/>
    <cellStyle name="Note 2 2 2 2 2 16 2" xfId="13710" xr:uid="{31089FC6-69BD-425E-9673-70657A1526F5}"/>
    <cellStyle name="Note 2 2 2 2 2 16 2 2" xfId="31203" xr:uid="{6B6F6DAE-EE1A-4CF0-B126-61C29ABAC1C1}"/>
    <cellStyle name="Note 2 2 2 2 2 16 3" xfId="20943" xr:uid="{64C2A533-247B-4443-834E-5FB3FC72BA72}"/>
    <cellStyle name="Note 2 2 2 2 2 17" xfId="6833" xr:uid="{BBF7389E-553A-4438-957C-3B31DEC67040}"/>
    <cellStyle name="Note 2 2 2 2 2 17 2" xfId="14073" xr:uid="{FF4D5AC6-D14E-4BA6-97AC-7D3EE65A456F}"/>
    <cellStyle name="Note 2 2 2 2 2 17 2 2" xfId="31566" xr:uid="{ABD40C39-7685-47FF-905C-428DFD1F8677}"/>
    <cellStyle name="Note 2 2 2 2 2 17 3" xfId="21306" xr:uid="{16B9B42A-17DB-4C45-9F6C-7F10208D8258}"/>
    <cellStyle name="Note 2 2 2 2 2 18" xfId="7201" xr:uid="{7B593FB7-4D81-4AAD-802B-8C6263C448BC}"/>
    <cellStyle name="Note 2 2 2 2 2 18 2" xfId="14441" xr:uid="{3ABB9958-5920-4B5C-B751-F3F028DDC080}"/>
    <cellStyle name="Note 2 2 2 2 2 18 2 2" xfId="31934" xr:uid="{E3E181FD-FDD4-4098-BBFA-7B97D3A7A8E4}"/>
    <cellStyle name="Note 2 2 2 2 2 18 3" xfId="21674" xr:uid="{528E13DD-F285-4547-B8F6-FF855B2A3669}"/>
    <cellStyle name="Note 2 2 2 2 2 19" xfId="8334" xr:uid="{45C53786-BE1A-4690-8CF6-673DAA57189A}"/>
    <cellStyle name="Note 2 2 2 2 2 19 2" xfId="15567" xr:uid="{99434191-FF5C-450C-95D3-A35E8542F98C}"/>
    <cellStyle name="Note 2 2 2 2 2 2" xfId="652" xr:uid="{9B2F202B-F493-4A24-804E-887F0CAC062B}"/>
    <cellStyle name="Note 2 2 2 2 2 2 2" xfId="7916" xr:uid="{F4C19288-F427-44A5-ABF9-94C627164C3B}"/>
    <cellStyle name="Note 2 2 2 2 2 2 2 2" xfId="22645" xr:uid="{EE075FBC-EE7F-4040-B0BD-36D30C1EE4FA}"/>
    <cellStyle name="Note 2 2 2 2 2 2 2 2 10" xfId="23440" xr:uid="{7AC032CC-E831-4A91-80F1-98B2553FD9EC}"/>
    <cellStyle name="Note 2 2 2 2 2 2 2 2 10 2" xfId="33691" xr:uid="{F55BD9CF-1914-4818-B1DA-F618DCC52A5B}"/>
    <cellStyle name="Note 2 2 2 2 2 2 2 2 11" xfId="32896" xr:uid="{D6671E43-99E1-483B-8070-DF9F5FB3509C}"/>
    <cellStyle name="Note 2 2 2 2 2 2 2 2 2" xfId="22405" xr:uid="{7626D06E-7195-46E8-AC6D-04746CCD9974}"/>
    <cellStyle name="Note 2 2 2 2 2 2 2 2 2 2" xfId="32656" xr:uid="{2947FC75-58FC-4A80-9856-4F1E70D24499}"/>
    <cellStyle name="Note 2 2 2 2 2 2 2 2 3" xfId="22852" xr:uid="{EE8450EF-FC5B-41DA-A3EE-64365C9C695A}"/>
    <cellStyle name="Note 2 2 2 2 2 2 2 2 3 2" xfId="33103" xr:uid="{B1916030-DFD4-49E3-89F9-33CF98914C39}"/>
    <cellStyle name="Note 2 2 2 2 2 2 2 2 4" xfId="22892" xr:uid="{E6A99B2A-2311-43F9-B125-5705435F2BDA}"/>
    <cellStyle name="Note 2 2 2 2 2 2 2 2 4 2" xfId="33143" xr:uid="{8E161EC4-BE42-4067-BB84-B28CD04AECC1}"/>
    <cellStyle name="Note 2 2 2 2 2 2 2 2 5" xfId="22335" xr:uid="{6725FA38-CEA9-40CA-A28C-7589C9C72498}"/>
    <cellStyle name="Note 2 2 2 2 2 2 2 2 5 2" xfId="32586" xr:uid="{4D3923F2-A161-4C56-BB7B-01C23DF9B5DB}"/>
    <cellStyle name="Note 2 2 2 2 2 2 2 2 6" xfId="23138" xr:uid="{33483FB6-4F15-4BD5-9327-A91496BEA70C}"/>
    <cellStyle name="Note 2 2 2 2 2 2 2 2 6 2" xfId="33389" xr:uid="{E08F3190-CCD0-412C-AFBC-65AAA9A0269E}"/>
    <cellStyle name="Note 2 2 2 2 2 2 2 2 7" xfId="22449" xr:uid="{FDB7F013-BDCD-40E1-85B9-949BB771CF33}"/>
    <cellStyle name="Note 2 2 2 2 2 2 2 2 7 2" xfId="32700" xr:uid="{049F298C-6070-4195-84D7-0929E1EF050B}"/>
    <cellStyle name="Note 2 2 2 2 2 2 2 2 8" xfId="24260" xr:uid="{A84A7E04-0BB5-47B1-959F-373D691B4926}"/>
    <cellStyle name="Note 2 2 2 2 2 2 2 2 8 2" xfId="34511" xr:uid="{7744D9AB-598B-47F3-8DD0-2BD889519DD8}"/>
    <cellStyle name="Note 2 2 2 2 2 2 2 2 9" xfId="22360" xr:uid="{F1162C53-E94F-456E-A0F5-B55FF393308B}"/>
    <cellStyle name="Note 2 2 2 2 2 2 2 2 9 2" xfId="32611" xr:uid="{CB5C9E71-E2B6-4B6D-90E2-79394D7B3FF3}"/>
    <cellStyle name="Note 2 2 2 2 2 2 2 3" xfId="22138" xr:uid="{64BC1607-9676-4E6A-882E-D8498B11DAE2}"/>
    <cellStyle name="Note 2 2 2 2 2 2 2 3 2" xfId="32389" xr:uid="{B9AC3AA3-C8F3-4C10-8C51-D54E9996F7A8}"/>
    <cellStyle name="Note 2 2 2 2 2 2 2 4" xfId="25779" xr:uid="{B68DF38B-9E93-4EB1-81E8-C55980BAAF99}"/>
    <cellStyle name="Note 2 2 2 2 2 2 2 5" xfId="36119" xr:uid="{9387103B-237A-4C45-9342-C7FC79CF0B48}"/>
    <cellStyle name="Note 2 2 2 2 2 2 2 6" xfId="36426" xr:uid="{95D7669F-3FA6-4872-BF59-283FD2E6025E}"/>
    <cellStyle name="Note 2 2 2 2 2 2 2 7" xfId="36733" xr:uid="{A7B75DE9-ED2D-42D0-AE73-FF9AE72C5CD1}"/>
    <cellStyle name="Note 2 2 2 2 2 2 3" xfId="15149" xr:uid="{BCE249B4-DA77-43B7-897B-E67F374062AE}"/>
    <cellStyle name="Note 2 2 2 2 2 2 3 10" xfId="25199" xr:uid="{FB698189-EFFB-40B7-82E3-B1EBBC07BD24}"/>
    <cellStyle name="Note 2 2 2 2 2 2 3 10 2" xfId="35450" xr:uid="{830BBF92-432E-49BC-8A35-953C19F2E139}"/>
    <cellStyle name="Note 2 2 2 2 2 2 3 11" xfId="22984" xr:uid="{337FCEBC-331B-4D8E-85E8-E765BB0D5552}"/>
    <cellStyle name="Note 2 2 2 2 2 2 3 11 2" xfId="33235" xr:uid="{DECF4A5D-0E75-44CD-9A5C-42240A1201E6}"/>
    <cellStyle name="Note 2 2 2 2 2 2 3 2" xfId="23284" xr:uid="{101BEBB7-2C75-4EF4-A180-14A429E2B2BC}"/>
    <cellStyle name="Note 2 2 2 2 2 2 3 2 2" xfId="33535" xr:uid="{77F5C737-74F3-486D-9654-33EE2D01370A}"/>
    <cellStyle name="Note 2 2 2 2 2 2 3 3" xfId="23570" xr:uid="{C429E73C-C039-49F6-A9DC-0F5C6616F46B}"/>
    <cellStyle name="Note 2 2 2 2 2 2 3 3 2" xfId="33821" xr:uid="{B2E78231-E4D7-4CE7-8426-A5F850CB70DB}"/>
    <cellStyle name="Note 2 2 2 2 2 2 3 4" xfId="23821" xr:uid="{A7FA3562-28D3-4EE6-B04A-04C0D1E8FBCD}"/>
    <cellStyle name="Note 2 2 2 2 2 2 3 4 2" xfId="34072" xr:uid="{61CB483F-88EF-4F61-8336-0297540A4624}"/>
    <cellStyle name="Note 2 2 2 2 2 2 3 5" xfId="24089" xr:uid="{649BD77F-94EA-4BDC-892F-CBC34700D424}"/>
    <cellStyle name="Note 2 2 2 2 2 2 3 5 2" xfId="34340" xr:uid="{D3F0AB6A-0EFC-44B6-B7EF-8C85024F67D9}"/>
    <cellStyle name="Note 2 2 2 2 2 2 3 6" xfId="24352" xr:uid="{9D0FC89C-E40C-4F6D-8D01-3DAB4F6D1098}"/>
    <cellStyle name="Note 2 2 2 2 2 2 3 6 2" xfId="34603" xr:uid="{E6FCA147-0648-4A98-A8E6-52A0B6599581}"/>
    <cellStyle name="Note 2 2 2 2 2 2 3 7" xfId="24593" xr:uid="{5457B21E-4673-4F68-99EF-E26ADB06F791}"/>
    <cellStyle name="Note 2 2 2 2 2 2 3 7 2" xfId="34844" xr:uid="{5B3EFF3D-3779-41F6-9263-BA11872C7516}"/>
    <cellStyle name="Note 2 2 2 2 2 2 3 8" xfId="24830" xr:uid="{9A2E41EB-C004-4879-B6B1-DACAE135F738}"/>
    <cellStyle name="Note 2 2 2 2 2 2 3 8 2" xfId="35081" xr:uid="{12A5D973-A430-4488-B00B-E91491DB2AC9}"/>
    <cellStyle name="Note 2 2 2 2 2 2 3 9" xfId="25027" xr:uid="{EFDC937F-A6AB-4649-ACE6-EE8AA1AEF2C7}"/>
    <cellStyle name="Note 2 2 2 2 2 2 3 9 2" xfId="35278" xr:uid="{CE446EF0-35C6-4AC6-883D-38C3F928A5F1}"/>
    <cellStyle name="Note 2 2 2 2 2 2 4" xfId="21998" xr:uid="{49BC3ED5-4927-4AB3-9C58-F378095CF251}"/>
    <cellStyle name="Note 2 2 2 2 2 2 4 2" xfId="32249" xr:uid="{A0EFD970-1EE0-43A9-BA9D-417F560C076E}"/>
    <cellStyle name="Note 2 2 2 2 2 2 5" xfId="35979" xr:uid="{7639E11F-BD82-4837-BD2A-9DBA4491D2AF}"/>
    <cellStyle name="Note 2 2 2 2 2 2 6" xfId="36286" xr:uid="{2D52F2BF-EAB6-472B-916F-9D3E6430E110}"/>
    <cellStyle name="Note 2 2 2 2 2 2 7" xfId="36593" xr:uid="{B3F5554A-2A1A-4626-B3CC-FFD78A3B2A83}"/>
    <cellStyle name="Note 2 2 2 2 2 20" xfId="7606" xr:uid="{D49267FB-7D59-4E2B-973D-78BF46EDB67E}"/>
    <cellStyle name="Note 2 2 2 2 2 20 2" xfId="25473" xr:uid="{8DFDD5F4-EEA0-4645-8D12-D0228A6ACECF}"/>
    <cellStyle name="Note 2 2 2 2 2 21" xfId="14839" xr:uid="{014BC4A2-C5E6-4264-BF18-0A0A4DFDF839}"/>
    <cellStyle name="Note 2 2 2 2 2 22" xfId="21963" xr:uid="{428ACF75-ACD8-4716-9D57-013AA9B47432}"/>
    <cellStyle name="Note 2 2 2 2 2 22 2" xfId="32214" xr:uid="{F3F49CB9-3191-426E-B07E-35EE90CE059D}"/>
    <cellStyle name="Note 2 2 2 2 2 23" xfId="35510" xr:uid="{DE0E13CA-8452-4FBB-A819-E7AE03ADB1DC}"/>
    <cellStyle name="Note 2 2 2 2 2 24" xfId="36146" xr:uid="{FC4A55BC-52F1-4D7B-91EA-1C6896BD362D}"/>
    <cellStyle name="Note 2 2 2 2 2 25" xfId="36453" xr:uid="{D28DCF06-42AA-4F31-B433-0877E7C18EE5}"/>
    <cellStyle name="Note 2 2 2 2 2 3" xfId="1855" xr:uid="{86A66B32-BA55-4DA0-A190-6044B61A988E}"/>
    <cellStyle name="Note 2 2 2 2 2 3 2" xfId="9107" xr:uid="{AA644EE6-4BCF-4F97-AF60-A6231E74B06B}"/>
    <cellStyle name="Note 2 2 2 2 2 3 2 10" xfId="22286" xr:uid="{6158E3FE-16D3-47B0-82BA-9779AE717A00}"/>
    <cellStyle name="Note 2 2 2 2 2 3 2 10 2" xfId="32537" xr:uid="{96A32B58-1D62-444F-B203-B9AD00C5C595}"/>
    <cellStyle name="Note 2 2 2 2 2 3 2 11" xfId="22707" xr:uid="{CD52CF1B-D707-4D2B-95A9-2DEAE7BE0E15}"/>
    <cellStyle name="Note 2 2 2 2 2 3 2 11 2" xfId="32958" xr:uid="{65ADDEE8-A91E-40FB-B7D6-93D883183432}"/>
    <cellStyle name="Note 2 2 2 2 2 3 2 12" xfId="26600" xr:uid="{794CACF0-6A6E-4F14-B4C4-6637B59303A4}"/>
    <cellStyle name="Note 2 2 2 2 2 3 2 2" xfId="22388" xr:uid="{835AE35E-BA13-4295-9239-5A9561F75F20}"/>
    <cellStyle name="Note 2 2 2 2 2 3 2 2 2" xfId="32639" xr:uid="{62B4961D-E45C-4110-904C-6ACF52E7D3B1}"/>
    <cellStyle name="Note 2 2 2 2 2 3 2 3" xfId="22526" xr:uid="{A320934D-9DE9-42C3-8853-4180D9A21D54}"/>
    <cellStyle name="Note 2 2 2 2 2 3 2 3 2" xfId="32777" xr:uid="{88BA4797-AE87-4C49-AF92-14CD77DE56EB}"/>
    <cellStyle name="Note 2 2 2 2 2 3 2 4" xfId="23164" xr:uid="{98E98F73-B86D-4FD4-97B3-3D201DD94D49}"/>
    <cellStyle name="Note 2 2 2 2 2 3 2 4 2" xfId="33415" xr:uid="{0E3AD569-6703-4DF8-9521-18B2930C8CAF}"/>
    <cellStyle name="Note 2 2 2 2 2 3 2 5" xfId="23466" xr:uid="{691F0C6F-1839-4EB3-854A-4D1CDACAAA57}"/>
    <cellStyle name="Note 2 2 2 2 2 3 2 5 2" xfId="33717" xr:uid="{6B8CFCA1-A4C0-4321-963C-C5B274090634}"/>
    <cellStyle name="Note 2 2 2 2 2 3 2 6" xfId="23366" xr:uid="{3355E7BB-1DCD-4850-A27F-B8744C570F7E}"/>
    <cellStyle name="Note 2 2 2 2 2 3 2 6 2" xfId="33617" xr:uid="{3EF9E400-C27C-4596-BA6B-4EFDFF5E2B23}"/>
    <cellStyle name="Note 2 2 2 2 2 3 2 7" xfId="23503" xr:uid="{BB4720CA-21CD-4ADB-88C4-8E1B054F0ACF}"/>
    <cellStyle name="Note 2 2 2 2 2 3 2 7 2" xfId="33754" xr:uid="{7F3CB1B0-3CEC-4C66-906E-D54676127F3D}"/>
    <cellStyle name="Note 2 2 2 2 2 3 2 8" xfId="24283" xr:uid="{86094E79-78CC-4FF4-A65A-8FE99D299C05}"/>
    <cellStyle name="Note 2 2 2 2 2 3 2 8 2" xfId="34534" xr:uid="{4C77B050-BFD3-4A0D-B5C0-15951B6EC2D1}"/>
    <cellStyle name="Note 2 2 2 2 2 3 2 9" xfId="22290" xr:uid="{51F9B573-FDEE-471A-B908-80A19F27B1FC}"/>
    <cellStyle name="Note 2 2 2 2 2 3 2 9 2" xfId="32541" xr:uid="{CA3A3AA4-25AD-47D0-946C-67BC7F19967B}"/>
    <cellStyle name="Note 2 2 2 2 2 3 3" xfId="16340" xr:uid="{A494E71F-7519-4BC5-A013-AD3E955649A7}"/>
    <cellStyle name="Note 2 2 2 2 2 3 4" xfId="22103" xr:uid="{AF82782B-5E7F-4A18-83C4-C79A3158C2E2}"/>
    <cellStyle name="Note 2 2 2 2 2 3 4 2" xfId="32354" xr:uid="{477F6D21-6871-404C-A729-305D947D70F5}"/>
    <cellStyle name="Note 2 2 2 2 2 3 5" xfId="36084" xr:uid="{2BF5F27B-2034-49C2-A8E6-5BA1199595A0}"/>
    <cellStyle name="Note 2 2 2 2 2 3 6" xfId="36391" xr:uid="{6E620376-7082-41E7-9533-BA9E67B1ED6E}"/>
    <cellStyle name="Note 2 2 2 2 2 3 7" xfId="36698" xr:uid="{494EE083-7755-420B-93EB-5CC126CE7970}"/>
    <cellStyle name="Note 2 2 2 2 2 4" xfId="2227" xr:uid="{D9D47C5F-E13B-452F-BB18-B0296D578FC8}"/>
    <cellStyle name="Note 2 2 2 2 2 4 10" xfId="24745" xr:uid="{65D49888-377F-4618-BA79-BFCF0B105EFB}"/>
    <cellStyle name="Note 2 2 2 2 2 4 10 2" xfId="34996" xr:uid="{52EFBB67-C861-4560-B052-67C810101E87}"/>
    <cellStyle name="Note 2 2 2 2 2 4 11" xfId="22724" xr:uid="{333E64C9-1CFD-4FC2-BA27-0029CEB5E6E4}"/>
    <cellStyle name="Note 2 2 2 2 2 4 11 2" xfId="32975" xr:uid="{36E49EBA-3668-4410-B95D-970389BE5B45}"/>
    <cellStyle name="Note 2 2 2 2 2 4 12" xfId="35944" xr:uid="{EAF41136-E469-4275-A769-FE9B2CFFCC59}"/>
    <cellStyle name="Note 2 2 2 2 2 4 13" xfId="36251" xr:uid="{888059B2-6582-41CD-8CBF-7DE20FD27737}"/>
    <cellStyle name="Note 2 2 2 2 2 4 14" xfId="36558" xr:uid="{ED14D826-B4E0-4F88-A0AB-784CCAA535DB}"/>
    <cellStyle name="Note 2 2 2 2 2 4 2" xfId="9479" xr:uid="{084268C2-BB5A-4004-A051-7F5B034E1E01}"/>
    <cellStyle name="Note 2 2 2 2 2 4 2 2" xfId="22382" xr:uid="{AC927BD2-F5EB-40E3-98E8-CC7D36493360}"/>
    <cellStyle name="Note 2 2 2 2 2 4 2 2 2" xfId="32633" xr:uid="{2607B153-4E46-4E22-903E-E39DB3B55490}"/>
    <cellStyle name="Note 2 2 2 2 2 4 2 3" xfId="26972" xr:uid="{E682D7FD-2A34-4AE2-B4D6-DE3FEFCBD1C0}"/>
    <cellStyle name="Note 2 2 2 2 2 4 3" xfId="16712" xr:uid="{A49B20D9-D8FE-4085-BD24-708DA51BCE2B}"/>
    <cellStyle name="Note 2 2 2 2 2 4 3 2" xfId="22863" xr:uid="{7D417994-91AA-43E5-B7CF-E69C2E06697E}"/>
    <cellStyle name="Note 2 2 2 2 2 4 3 2 2" xfId="33114" xr:uid="{0505540D-143B-4E51-BE66-ED4F0285E17F}"/>
    <cellStyle name="Note 2 2 2 2 2 4 4" xfId="22241" xr:uid="{12410AB8-4883-4DDD-BCF7-0CB271466B38}"/>
    <cellStyle name="Note 2 2 2 2 2 4 4 2" xfId="32492" xr:uid="{59347387-C8E1-46C8-ACBC-17FE98919E75}"/>
    <cellStyle name="Note 2 2 2 2 2 4 5" xfId="23520" xr:uid="{A8C65921-4316-4C22-960F-338DB076E531}"/>
    <cellStyle name="Note 2 2 2 2 2 4 5 2" xfId="33771" xr:uid="{8E0AA3E3-540E-480F-8462-0D196DC1737D}"/>
    <cellStyle name="Note 2 2 2 2 2 4 6" xfId="22342" xr:uid="{1D258943-8F60-45B1-987B-875689391DC8}"/>
    <cellStyle name="Note 2 2 2 2 2 4 6 2" xfId="32593" xr:uid="{9C0739AC-8AD4-45A9-9ACD-35B5114DF723}"/>
    <cellStyle name="Note 2 2 2 2 2 4 7" xfId="22875" xr:uid="{A532A54B-7D47-4B46-B8D9-0EE4B8587291}"/>
    <cellStyle name="Note 2 2 2 2 2 4 7 2" xfId="33126" xr:uid="{5911029A-6F23-4B03-A62C-401F64C39289}"/>
    <cellStyle name="Note 2 2 2 2 2 4 8" xfId="24325" xr:uid="{93774FD0-8543-46BB-AA22-57D0F735E527}"/>
    <cellStyle name="Note 2 2 2 2 2 4 8 2" xfId="34576" xr:uid="{A44FFC7C-79B5-473D-A8F8-5A6986847D76}"/>
    <cellStyle name="Note 2 2 2 2 2 4 9" xfId="22167" xr:uid="{CB0755CF-E89F-43DB-B9A6-EF230962D45E}"/>
    <cellStyle name="Note 2 2 2 2 2 4 9 2" xfId="32418" xr:uid="{75ACD4F1-B67E-4621-A53B-795D3A11092D}"/>
    <cellStyle name="Note 2 2 2 2 2 5" xfId="1535" xr:uid="{41CDAA3B-8E64-476A-AE3B-41DA3E07B425}"/>
    <cellStyle name="Note 2 2 2 2 2 5 2" xfId="8787" xr:uid="{965B1555-5FFC-4642-9101-77D9D3B109E7}"/>
    <cellStyle name="Note 2 2 2 2 2 5 2 2" xfId="26280" xr:uid="{19B7D6C3-33DA-40E3-8545-F3463EF20D97}"/>
    <cellStyle name="Note 2 2 2 2 2 5 3" xfId="16020" xr:uid="{AD9DCDD1-5837-4163-855F-7BEEBD197C42}"/>
    <cellStyle name="Note 2 2 2 2 2 6" xfId="2995" xr:uid="{5DDBC247-5126-4109-863D-39DBD794A3F4}"/>
    <cellStyle name="Note 2 2 2 2 2 6 2" xfId="10246" xr:uid="{96A526BE-62A5-4414-A890-2C2774B21664}"/>
    <cellStyle name="Note 2 2 2 2 2 6 2 2" xfId="27739" xr:uid="{D0D9F1BD-738C-4683-8F83-52C09BBE63A7}"/>
    <cellStyle name="Note 2 2 2 2 2 6 3" xfId="17479" xr:uid="{C027C031-ECA5-4EC9-8B79-233050A7AFAF}"/>
    <cellStyle name="Note 2 2 2 2 2 7" xfId="1665" xr:uid="{29EBB897-D15E-42EF-9C32-621B0F49268A}"/>
    <cellStyle name="Note 2 2 2 2 2 7 2" xfId="8917" xr:uid="{AF4195C2-AAA3-4AD4-98C8-F2947F8DEE18}"/>
    <cellStyle name="Note 2 2 2 2 2 7 2 2" xfId="26410" xr:uid="{FF4D165B-6626-497C-A9DB-6E4B370D12F9}"/>
    <cellStyle name="Note 2 2 2 2 2 7 3" xfId="16150" xr:uid="{5C733402-B43C-478B-9540-B76D92FE43FD}"/>
    <cellStyle name="Note 2 2 2 2 2 8" xfId="3746" xr:uid="{CFC396F3-FD1E-4A4C-BC34-13CC95DD67D3}"/>
    <cellStyle name="Note 2 2 2 2 2 8 2" xfId="10997" xr:uid="{B08881B2-B0BF-40C2-BFF4-E4E15EE78A6B}"/>
    <cellStyle name="Note 2 2 2 2 2 8 2 2" xfId="28490" xr:uid="{295149CE-52C9-4458-8D21-72A535DDC0D4}"/>
    <cellStyle name="Note 2 2 2 2 2 8 3" xfId="18230" xr:uid="{F3BCFC30-AD5C-4857-8134-D2C6017D7033}"/>
    <cellStyle name="Note 2 2 2 2 2 9" xfId="4119" xr:uid="{CD1D710E-B4A8-419B-A5AD-E24B74A15F8D}"/>
    <cellStyle name="Note 2 2 2 2 2 9 2" xfId="11370" xr:uid="{C2D005FC-C87F-420F-A3BE-DDD9E72955A9}"/>
    <cellStyle name="Note 2 2 2 2 2 9 2 2" xfId="28863" xr:uid="{29248550-4961-40E2-A8B9-70395413F403}"/>
    <cellStyle name="Note 2 2 2 2 2 9 3" xfId="18603" xr:uid="{21E8C078-DC24-4DB5-AF19-175A5D371BBE}"/>
    <cellStyle name="Note 2 2 2 2 3" xfId="882" xr:uid="{F00A404B-98E9-4246-9B48-588ADE1C6776}"/>
    <cellStyle name="Note 2 2 2 2 3 2" xfId="8146" xr:uid="{AB00A1CF-9571-4F6E-AEB9-94B0AEF865FB}"/>
    <cellStyle name="Note 2 2 2 2 3 2 2" xfId="22990" xr:uid="{AC804635-A7C3-4A2B-8916-7D1027108BE5}"/>
    <cellStyle name="Note 2 2 2 2 3 2 2 10" xfId="25205" xr:uid="{D0BB165C-61AC-4687-A69E-B9F58419140C}"/>
    <cellStyle name="Note 2 2 2 2 3 2 2 10 2" xfId="35456" xr:uid="{6B32BC6F-5CB1-44A6-968E-AC5DC4EADFF9}"/>
    <cellStyle name="Note 2 2 2 2 3 2 2 11" xfId="33241" xr:uid="{B322EA51-37F1-4CDB-AFFE-F243B4DFCA47}"/>
    <cellStyle name="Note 2 2 2 2 3 2 2 2" xfId="23290" xr:uid="{1F6EA972-BC2F-4F8A-9DC9-FCFE783C72D2}"/>
    <cellStyle name="Note 2 2 2 2 3 2 2 2 2" xfId="33541" xr:uid="{3A0C25CC-4855-4344-93B9-D3E35C418BAE}"/>
    <cellStyle name="Note 2 2 2 2 3 2 2 3" xfId="23576" xr:uid="{68546343-1DF0-4C74-86AA-9DDF034F6999}"/>
    <cellStyle name="Note 2 2 2 2 3 2 2 3 2" xfId="33827" xr:uid="{9FBD351F-2411-4B7A-B0D1-F2F55768A2F1}"/>
    <cellStyle name="Note 2 2 2 2 3 2 2 4" xfId="23827" xr:uid="{A87E001C-463F-450A-AF33-616447CF0C99}"/>
    <cellStyle name="Note 2 2 2 2 3 2 2 4 2" xfId="34078" xr:uid="{45A07BDB-36E0-4AAF-B95E-40CB93FE14BA}"/>
    <cellStyle name="Note 2 2 2 2 3 2 2 5" xfId="24095" xr:uid="{9F8AADF4-FF37-4447-9C50-0B81761EE4E0}"/>
    <cellStyle name="Note 2 2 2 2 3 2 2 5 2" xfId="34346" xr:uid="{2F6262FE-92E8-472B-A8AB-0E2C473CE964}"/>
    <cellStyle name="Note 2 2 2 2 3 2 2 6" xfId="24358" xr:uid="{C71BA8E2-FA26-4768-969F-7B713ADAB418}"/>
    <cellStyle name="Note 2 2 2 2 3 2 2 6 2" xfId="34609" xr:uid="{FD7B50DE-A357-4114-80D1-C172A8222052}"/>
    <cellStyle name="Note 2 2 2 2 3 2 2 7" xfId="24599" xr:uid="{CFD15AE0-B6D6-4B96-A136-A763971EADE7}"/>
    <cellStyle name="Note 2 2 2 2 3 2 2 7 2" xfId="34850" xr:uid="{2274E8DA-6E30-4CAB-A72F-2D0DBDEBF4AB}"/>
    <cellStyle name="Note 2 2 2 2 3 2 2 8" xfId="24836" xr:uid="{B91BB84C-F94D-42F5-AB55-7C453B65ACB1}"/>
    <cellStyle name="Note 2 2 2 2 3 2 2 8 2" xfId="35087" xr:uid="{F74613E0-B777-45B5-AD6D-282A0BBFA35B}"/>
    <cellStyle name="Note 2 2 2 2 3 2 2 9" xfId="25033" xr:uid="{C589E2A7-5BE5-47D4-BB5B-4B23BD50DD4E}"/>
    <cellStyle name="Note 2 2 2 2 3 2 2 9 2" xfId="35284" xr:uid="{56618739-92B2-4C96-B521-BA81E73DCB3C}"/>
    <cellStyle name="Note 2 2 2 2 3 2 3" xfId="22068" xr:uid="{8589C3CE-76C4-4B11-8D0C-C7D5D8CA10C4}"/>
    <cellStyle name="Note 2 2 2 2 3 2 3 2" xfId="32319" xr:uid="{4F486D9B-E6B6-40DA-9357-5135A5A0B8BD}"/>
    <cellStyle name="Note 2 2 2 2 3 2 4" xfId="26009" xr:uid="{30C877B7-2C98-4CE4-8350-21E066D58C08}"/>
    <cellStyle name="Note 2 2 2 2 3 2 5" xfId="36049" xr:uid="{C4A2F3D4-69CC-4423-86D1-0739D943012F}"/>
    <cellStyle name="Note 2 2 2 2 3 2 6" xfId="36356" xr:uid="{B77B6FF1-703B-4F4A-8195-77032970EEDF}"/>
    <cellStyle name="Note 2 2 2 2 3 2 7" xfId="36663" xr:uid="{3AF71204-304C-4AD9-BC3C-7D60701595D1}"/>
    <cellStyle name="Note 2 2 2 2 3 3" xfId="15379" xr:uid="{132AD272-B589-42BB-86CE-76AAED7C2432}"/>
    <cellStyle name="Note 2 2 2 2 3 3 10" xfId="22784" xr:uid="{51D8AF9C-FD9F-4F66-8870-944E1A82071B}"/>
    <cellStyle name="Note 2 2 2 2 3 3 10 2" xfId="33035" xr:uid="{3BB083AB-AF0C-4179-9933-A087499DE1AA}"/>
    <cellStyle name="Note 2 2 2 2 3 3 2" xfId="23087" xr:uid="{81DCF8B2-3D79-43CF-BA69-FCD9C28633EA}"/>
    <cellStyle name="Note 2 2 2 2 3 3 2 2" xfId="33338" xr:uid="{358C5A54-2D88-4888-95B7-5B062D580A36}"/>
    <cellStyle name="Note 2 2 2 2 3 3 3" xfId="23638" xr:uid="{F11D0BAE-007A-4B80-BDCF-1DCB0C7AA844}"/>
    <cellStyle name="Note 2 2 2 2 3 3 3 2" xfId="33889" xr:uid="{7753CA00-EBB5-49C8-8A82-3E3C7871C437}"/>
    <cellStyle name="Note 2 2 2 2 3 3 4" xfId="23917" xr:uid="{B6747F6D-2E6C-4302-BFA8-9C98D5216101}"/>
    <cellStyle name="Note 2 2 2 2 3 3 4 2" xfId="34168" xr:uid="{BA89A965-B5E1-4093-875A-63F59F68F7D1}"/>
    <cellStyle name="Note 2 2 2 2 3 3 5" xfId="24192" xr:uid="{A547942A-5FF9-4D99-A998-6B7AEBA22B3D}"/>
    <cellStyle name="Note 2 2 2 2 3 3 5 2" xfId="34443" xr:uid="{BB2BA191-9F9A-4DA8-B293-BEC99B980DB1}"/>
    <cellStyle name="Note 2 2 2 2 3 3 6" xfId="24455" xr:uid="{DAFC5F08-98CF-4F57-B325-978331FCA5AE}"/>
    <cellStyle name="Note 2 2 2 2 3 3 6 2" xfId="34706" xr:uid="{27FD840A-3DB4-430A-A5F3-A866089194E5}"/>
    <cellStyle name="Note 2 2 2 2 3 3 7" xfId="24698" xr:uid="{D54EA564-0C69-45EC-8DFC-DF0A14627F8D}"/>
    <cellStyle name="Note 2 2 2 2 3 3 7 2" xfId="34949" xr:uid="{5A570F91-4A54-4987-8D96-50DB192066F0}"/>
    <cellStyle name="Note 2 2 2 2 3 3 8" xfId="24933" xr:uid="{A31D06C6-4155-45B0-8603-82C3797A19B8}"/>
    <cellStyle name="Note 2 2 2 2 3 3 8 2" xfId="35184" xr:uid="{BD0754A6-A390-4E9D-9EAF-E41553F349D3}"/>
    <cellStyle name="Note 2 2 2 2 3 3 9" xfId="25131" xr:uid="{06D7D17B-E0E6-4E8B-BC88-2F079400DFE8}"/>
    <cellStyle name="Note 2 2 2 2 3 3 9 2" xfId="35382" xr:uid="{6A99BCF3-888C-4E5E-9302-CB1CCDCB0949}"/>
    <cellStyle name="Note 2 2 2 2 3 4" xfId="22672" xr:uid="{69894B20-AB7A-47CD-BE25-09EC6F89250E}"/>
    <cellStyle name="Note 2 2 2 2 3 4 10" xfId="24049" xr:uid="{92660206-7D6A-4F62-AC9C-736AA0675213}"/>
    <cellStyle name="Note 2 2 2 2 3 4 10 2" xfId="34300" xr:uid="{38BC6A10-BCFD-42B5-AE3F-E058710888F3}"/>
    <cellStyle name="Note 2 2 2 2 3 4 11" xfId="32923" xr:uid="{04C9FC25-0C02-46AF-93EB-BFB7A08877AD}"/>
    <cellStyle name="Note 2 2 2 2 3 4 2" xfId="22191" xr:uid="{D4D7D347-6A73-476E-8B9B-ED005CCA3EB5}"/>
    <cellStyle name="Note 2 2 2 2 3 4 2 2" xfId="32442" xr:uid="{5BB8F260-9572-4B29-84BE-0E7CDAC4C338}"/>
    <cellStyle name="Note 2 2 2 2 3 4 3" xfId="22912" xr:uid="{E53BD029-52DF-41D8-ADDD-30621A3D2C21}"/>
    <cellStyle name="Note 2 2 2 2 3 4 3 2" xfId="33163" xr:uid="{B1056777-C405-4760-A1C2-395FF004ACBD}"/>
    <cellStyle name="Note 2 2 2 2 3 4 4" xfId="22467" xr:uid="{73A18B99-86E8-4E98-AC5E-CEDB22BEAC32}"/>
    <cellStyle name="Note 2 2 2 2 3 4 4 2" xfId="32718" xr:uid="{0FC7A959-52A9-46B0-A25B-F4FDB06A8ED2}"/>
    <cellStyle name="Note 2 2 2 2 3 4 5" xfId="22552" xr:uid="{BB7FA270-2A98-49CF-B4CB-7726109B4D62}"/>
    <cellStyle name="Note 2 2 2 2 3 4 5 2" xfId="32803" xr:uid="{78F8DAF6-E9E2-4A2D-AB3E-C5A2942427BF}"/>
    <cellStyle name="Note 2 2 2 2 3 4 6" xfId="22551" xr:uid="{4B8E4753-99D5-41D9-8A03-BE59E8D9025A}"/>
    <cellStyle name="Note 2 2 2 2 3 4 6 2" xfId="32802" xr:uid="{7C8DBDD9-CB37-4872-A38F-EBBA704485FB}"/>
    <cellStyle name="Note 2 2 2 2 3 4 7" xfId="23434" xr:uid="{2710A6CD-9180-4CA6-8434-6C61816FA1EF}"/>
    <cellStyle name="Note 2 2 2 2 3 4 7 2" xfId="33685" xr:uid="{F6259DE1-229B-44DB-A2C9-1A87D201CA60}"/>
    <cellStyle name="Note 2 2 2 2 3 4 8" xfId="24276" xr:uid="{B1B84DA6-C7B4-4B1F-9980-5DEA260358A4}"/>
    <cellStyle name="Note 2 2 2 2 3 4 8 2" xfId="34527" xr:uid="{0C189619-D50A-477C-BD27-AB3AB58A6BCD}"/>
    <cellStyle name="Note 2 2 2 2 3 4 9" xfId="24535" xr:uid="{E2B16F0E-338A-40B0-A5BA-BAE49C720F09}"/>
    <cellStyle name="Note 2 2 2 2 3 4 9 2" xfId="34786" xr:uid="{050D1B55-1900-47D9-9CE0-569529FCFB71}"/>
    <cellStyle name="Note 2 2 2 2 3 5" xfId="21928" xr:uid="{BAF537EF-528F-463B-8F9E-E87E6FD58102}"/>
    <cellStyle name="Note 2 2 2 2 3 5 2" xfId="32179" xr:uid="{1B029C72-4DA3-402D-8E24-FEE91A6CEA9A}"/>
    <cellStyle name="Note 2 2 2 2 3 6" xfId="35909" xr:uid="{03460FAF-FACA-4BC2-BA82-94816F00E027}"/>
    <cellStyle name="Note 2 2 2 2 3 7" xfId="36216" xr:uid="{8171786E-D536-452B-9A47-795F3823EF31}"/>
    <cellStyle name="Note 2 2 2 2 3 8" xfId="36523" xr:uid="{8574B63B-BD56-413F-B439-9D3F9793C389}"/>
    <cellStyle name="Note 2 2 2 2 4" xfId="563" xr:uid="{184DE586-87A0-47FC-A842-4779A4CA093A}"/>
    <cellStyle name="Note 2 2 2 2 4 2" xfId="7796" xr:uid="{CED8E714-B0FB-49BC-B94B-18B43BD656BB}"/>
    <cellStyle name="Note 2 2 2 2 4 2 10" xfId="23974" xr:uid="{BE4BA4C0-DFFC-4B4D-A4BD-044B1E684E60}"/>
    <cellStyle name="Note 2 2 2 2 4 2 10 2" xfId="34225" xr:uid="{72571DF5-77B4-4292-BD87-29A7B16866EA}"/>
    <cellStyle name="Note 2 2 2 2 4 2 11" xfId="22694" xr:uid="{31556329-4C51-4668-8604-7A12A21299E9}"/>
    <cellStyle name="Note 2 2 2 2 4 2 11 2" xfId="32945" xr:uid="{7F1FB4F0-E5D1-464F-BD9E-5C0A03DBB374}"/>
    <cellStyle name="Note 2 2 2 2 4 2 12" xfId="25663" xr:uid="{D78E0DF1-86BE-4FAE-8D37-D8C691BC9393}"/>
    <cellStyle name="Note 2 2 2 2 4 2 2" xfId="22393" xr:uid="{B7D21467-8721-44F6-9A61-4166F9100407}"/>
    <cellStyle name="Note 2 2 2 2 4 2 2 2" xfId="32644" xr:uid="{46C7E20F-5BD1-4A4E-8D44-794B558B5589}"/>
    <cellStyle name="Note 2 2 2 2 4 2 3" xfId="22236" xr:uid="{1DA4DBE6-6BBA-4A0B-B8BF-7246D465EB24}"/>
    <cellStyle name="Note 2 2 2 2 4 2 3 2" xfId="32487" xr:uid="{7A269D65-1CD9-451F-8438-9CA1EC3AB4B4}"/>
    <cellStyle name="Note 2 2 2 2 4 2 4" xfId="23165" xr:uid="{676A21B5-1CE6-4495-86EA-AEAD788C116B}"/>
    <cellStyle name="Note 2 2 2 2 4 2 4 2" xfId="33416" xr:uid="{148ABAAB-63B0-4CAF-B524-EC3EAEC64F42}"/>
    <cellStyle name="Note 2 2 2 2 4 2 5" xfId="23456" xr:uid="{D77073CD-B246-497D-8468-F069B8AE1D12}"/>
    <cellStyle name="Note 2 2 2 2 4 2 5 2" xfId="33707" xr:uid="{CF763237-0ACA-4365-897B-225BC1E62CC5}"/>
    <cellStyle name="Note 2 2 2 2 4 2 6" xfId="22366" xr:uid="{CCAD62BD-8AE1-40B7-AD87-009FE41E4F7B}"/>
    <cellStyle name="Note 2 2 2 2 4 2 6 2" xfId="32617" xr:uid="{B4C58C3B-790D-4907-971C-F929DCB10FA7}"/>
    <cellStyle name="Note 2 2 2 2 4 2 7" xfId="22329" xr:uid="{967BD071-4ADD-46D5-8E65-531DD50792BE}"/>
    <cellStyle name="Note 2 2 2 2 4 2 7 2" xfId="32580" xr:uid="{CB56B51C-4984-4F74-B1C9-F575E94EC205}"/>
    <cellStyle name="Note 2 2 2 2 4 2 8" xfId="24301" xr:uid="{009F673D-EE16-4502-B075-6AA24C11A512}"/>
    <cellStyle name="Note 2 2 2 2 4 2 8 2" xfId="34552" xr:uid="{3C99C815-38B9-4F9F-9BEA-D38BDEC7E05D}"/>
    <cellStyle name="Note 2 2 2 2 4 2 9" xfId="24244" xr:uid="{79D49080-ECDF-44DF-B0F7-FDE4D29F9527}"/>
    <cellStyle name="Note 2 2 2 2 4 2 9 2" xfId="34495" xr:uid="{FD5AA343-919E-423F-A412-B977FCF8556B}"/>
    <cellStyle name="Note 2 2 2 2 4 3" xfId="15029" xr:uid="{7C921F33-2E5F-4563-A208-E71316BC7CBE}"/>
    <cellStyle name="Note 2 2 2 2 4 4" xfId="22033" xr:uid="{7325276C-CA70-4D7E-8B51-6C2516DDC340}"/>
    <cellStyle name="Note 2 2 2 2 4 4 2" xfId="32284" xr:uid="{E7C8535D-3A83-4213-AF1A-EE686D3F7567}"/>
    <cellStyle name="Note 2 2 2 2 4 5" xfId="36014" xr:uid="{3DDBF6C1-68EC-46AA-976C-0B983117D145}"/>
    <cellStyle name="Note 2 2 2 2 4 6" xfId="36321" xr:uid="{395BCBEC-AC6C-4A9F-BDDA-C3A972C213F4}"/>
    <cellStyle name="Note 2 2 2 2 4 7" xfId="36628" xr:uid="{CD3B25A6-EBB1-4B0F-B5EB-266FC2D2765F}"/>
    <cellStyle name="Note 2 2 2 2 5" xfId="561" xr:uid="{5344FD32-C4BA-4A9F-88CF-3833B429725A}"/>
    <cellStyle name="Note 2 2 2 2 5 10" xfId="25154" xr:uid="{96DA9112-2590-43A7-AFE3-D659E3F00CC3}"/>
    <cellStyle name="Note 2 2 2 2 5 10 2" xfId="35405" xr:uid="{DF18BE3E-03AE-4AA4-B025-F247540E0A03}"/>
    <cellStyle name="Note 2 2 2 2 5 11" xfId="22811" xr:uid="{B9942739-651C-4CA3-B8CE-86951C4AB884}"/>
    <cellStyle name="Note 2 2 2 2 5 11 2" xfId="33062" xr:uid="{A349C569-1C9C-4845-AA4D-70E1DE6FBD2F}"/>
    <cellStyle name="Note 2 2 2 2 5 12" xfId="35874" xr:uid="{AD75CFF7-DAA4-4284-BADB-DFCC7A78AC3B}"/>
    <cellStyle name="Note 2 2 2 2 5 13" xfId="36181" xr:uid="{9959966D-2643-4DCD-81FE-7D8430F8A12D}"/>
    <cellStyle name="Note 2 2 2 2 5 14" xfId="36488" xr:uid="{EBE0D439-9C7E-434B-AE18-BE405C45192D}"/>
    <cellStyle name="Note 2 2 2 2 5 2" xfId="7839" xr:uid="{C331A908-C53F-4213-92F5-04FC8765C4B7}"/>
    <cellStyle name="Note 2 2 2 2 5 2 2" xfId="23114" xr:uid="{557CBDB7-D39B-4FB3-BC35-BC000B24CB70}"/>
    <cellStyle name="Note 2 2 2 2 5 2 2 2" xfId="33365" xr:uid="{742CB61E-DD4C-4EE4-A0EE-97A0013D63E3}"/>
    <cellStyle name="Note 2 2 2 2 5 2 3" xfId="25705" xr:uid="{61B53EB6-FD79-4DFE-93CA-C83C0FF303AF}"/>
    <cellStyle name="Note 2 2 2 2 5 3" xfId="15072" xr:uid="{9248E7E7-8243-4087-8669-776EEA97DC65}"/>
    <cellStyle name="Note 2 2 2 2 5 3 2" xfId="23408" xr:uid="{2FE7279C-57B7-47BD-854C-E5F0AEC352A6}"/>
    <cellStyle name="Note 2 2 2 2 5 3 2 2" xfId="33659" xr:uid="{1F9DF874-9CCB-4EDF-8E6A-4D1042304EA4}"/>
    <cellStyle name="Note 2 2 2 2 5 4" xfId="23663" xr:uid="{64931785-064F-44AA-B9BA-3DE4A5770C70}"/>
    <cellStyle name="Note 2 2 2 2 5 4 2" xfId="33914" xr:uid="{B8DA4FF9-5842-49B3-B7DA-5B6A2374B13C}"/>
    <cellStyle name="Note 2 2 2 2 5 5" xfId="23944" xr:uid="{A87BBF8D-19E9-4B5C-922C-109C60A10339}"/>
    <cellStyle name="Note 2 2 2 2 5 5 2" xfId="34195" xr:uid="{0C049479-D7C6-455A-91A2-C02C1F40F56C}"/>
    <cellStyle name="Note 2 2 2 2 5 6" xfId="24219" xr:uid="{C32CAE7C-34C1-4F30-A373-24DDB90BD9B8}"/>
    <cellStyle name="Note 2 2 2 2 5 6 2" xfId="34470" xr:uid="{EC3FF41F-14F1-4981-BD43-F13B57670F9A}"/>
    <cellStyle name="Note 2 2 2 2 5 7" xfId="24482" xr:uid="{EFA9A719-DAE4-46DB-8DA7-70B921FB7834}"/>
    <cellStyle name="Note 2 2 2 2 5 7 2" xfId="34733" xr:uid="{D85C902A-138D-48D8-98FA-FABCE8509797}"/>
    <cellStyle name="Note 2 2 2 2 5 8" xfId="24725" xr:uid="{7F203611-B301-4931-AB7A-45021064D72E}"/>
    <cellStyle name="Note 2 2 2 2 5 8 2" xfId="34976" xr:uid="{9DBCBE45-174B-43D0-A5AC-F3070B57DDA9}"/>
    <cellStyle name="Note 2 2 2 2 5 9" xfId="24960" xr:uid="{8ECD54AA-8388-44E8-8D1E-9EEB299AE260}"/>
    <cellStyle name="Note 2 2 2 2 5 9 2" xfId="35211" xr:uid="{D7F2EAD4-5AC0-45C8-8F1B-0D0123CB8BA9}"/>
    <cellStyle name="Note 2 2 2 2 6" xfId="3541" xr:uid="{24DC8FDB-4E35-4FA8-A42C-7F4E976288B9}"/>
    <cellStyle name="Note 2 2 2 2 6 2" xfId="10792" xr:uid="{3DFB90C2-7041-410A-B9E6-293F14408A89}"/>
    <cellStyle name="Note 2 2 2 2 6 2 2" xfId="28285" xr:uid="{D9438F37-10E5-4945-BA3E-63A9DBBE7EED}"/>
    <cellStyle name="Note 2 2 2 2 6 3" xfId="18025" xr:uid="{502193D2-80B4-4194-BCA0-9C0942BFE248}"/>
    <cellStyle name="Note 2 2 2 2 7" xfId="21893" xr:uid="{1BF35AE3-A058-411F-A889-EDEBC4464288}"/>
    <cellStyle name="Note 2 2 2 2 7 2" xfId="32144" xr:uid="{6652899F-47D6-482A-9501-0DA7FA7D977A}"/>
    <cellStyle name="Note 2 2 2 2 8" xfId="35585" xr:uid="{285B3A51-744E-4372-9BDA-664398B791D7}"/>
    <cellStyle name="Note 2 2 2 2 9" xfId="36751" xr:uid="{683186AA-F518-4821-946B-CD57BEDE8D99}"/>
    <cellStyle name="Note 2 2 2 20" xfId="760" xr:uid="{6BC3D9FA-5FC2-4832-98D0-248F2742C375}"/>
    <cellStyle name="Note 2 2 2 20 2" xfId="8024" xr:uid="{9B4C8C0D-085B-4A65-B4BE-B9135A78ACBB}"/>
    <cellStyle name="Note 2 2 2 20 2 2" xfId="25887" xr:uid="{3EB452B1-C6DC-4DA4-A561-9F15A81CF2EA}"/>
    <cellStyle name="Note 2 2 2 20 3" xfId="15257" xr:uid="{C385521C-8298-43FD-A5D7-90D39E6866DD}"/>
    <cellStyle name="Note 2 2 2 21" xfId="3273" xr:uid="{AD43E65B-4ED7-4756-844A-167AFA7BDE3D}"/>
    <cellStyle name="Note 2 2 2 21 2" xfId="10524" xr:uid="{268AA3B6-E64C-49EF-B9E9-FD5C8D80CFF4}"/>
    <cellStyle name="Note 2 2 2 21 2 2" xfId="28017" xr:uid="{B2FBBEB7-FA29-4F8B-A094-EB935BC3DCBB}"/>
    <cellStyle name="Note 2 2 2 21 3" xfId="17757" xr:uid="{C572C550-27E5-40C4-A970-6E0276DCBCB7}"/>
    <cellStyle name="Note 2 2 2 22" xfId="4387" xr:uid="{37DF672B-AC65-4507-B045-79B002F2A2FE}"/>
    <cellStyle name="Note 2 2 2 22 2" xfId="11638" xr:uid="{5BFCE59D-91C5-4E77-B730-0444FBD29DA9}"/>
    <cellStyle name="Note 2 2 2 22 2 2" xfId="29131" xr:uid="{429FD524-3D5B-4CB7-8EA2-B770E10E0345}"/>
    <cellStyle name="Note 2 2 2 22 3" xfId="18871" xr:uid="{76F9E369-B8F2-4612-B89E-D2809796B32A}"/>
    <cellStyle name="Note 2 2 2 23" xfId="5790" xr:uid="{471AB700-DC30-437E-B123-FFCA35BB1B2A}"/>
    <cellStyle name="Note 2 2 2 23 2" xfId="13037" xr:uid="{60B71090-EFA4-4243-95D9-07DF7E6B79FC}"/>
    <cellStyle name="Note 2 2 2 23 2 2" xfId="30530" xr:uid="{C34D64D6-43E2-4E70-A5D0-465A552E7FBD}"/>
    <cellStyle name="Note 2 2 2 23 3" xfId="20270" xr:uid="{A8AD88DA-6609-4BF3-BE68-F9DCC9C62859}"/>
    <cellStyle name="Note 2 2 2 24" xfId="21881" xr:uid="{3DDC1A08-B070-455E-9F14-8E68E47E830F}"/>
    <cellStyle name="Note 2 2 2 24 2" xfId="32133" xr:uid="{7BE0B8D4-2057-4288-8FF6-FE1A784E74B1}"/>
    <cellStyle name="Note 2 2 2 25" xfId="35567" xr:uid="{5419058F-B7C4-4933-84A4-0F8BF32E3B26}"/>
    <cellStyle name="Note 2 2 2 26" xfId="35739" xr:uid="{AF36AFB6-CC2C-4872-84C9-40F8FC344616}"/>
    <cellStyle name="Note 2 2 2 3" xfId="937" xr:uid="{853E0F57-A720-4B96-8030-1A3563F73B51}"/>
    <cellStyle name="Note 2 2 2 3 10" xfId="4418" xr:uid="{1AEA5C15-5498-4006-8C18-ABC59B6C3099}"/>
    <cellStyle name="Note 2 2 2 3 10 2" xfId="11669" xr:uid="{1FC254D9-C0DF-48D3-9F62-737A0F07B62F}"/>
    <cellStyle name="Note 2 2 2 3 10 2 2" xfId="29162" xr:uid="{3335223B-EA87-4536-876B-24B15E1E5B4D}"/>
    <cellStyle name="Note 2 2 2 3 10 3" xfId="18902" xr:uid="{EA0518EB-AA86-4DA2-B994-0358E65833CC}"/>
    <cellStyle name="Note 2 2 2 3 11" xfId="4672" xr:uid="{E0BA4208-E438-4634-AC62-8C99E7007D4A}"/>
    <cellStyle name="Note 2 2 2 3 11 2" xfId="11922" xr:uid="{1A2BBD6C-3A0D-48F7-88BF-C1850F3BB211}"/>
    <cellStyle name="Note 2 2 2 3 11 2 2" xfId="29415" xr:uid="{0F86E34F-ECC3-4E25-BCE6-31F9F67AC650}"/>
    <cellStyle name="Note 2 2 2 3 11 3" xfId="19155" xr:uid="{1B255FDB-2D7E-429A-84C3-89A908F6EF7E}"/>
    <cellStyle name="Note 2 2 2 3 12" xfId="5042" xr:uid="{76DE989A-CE24-480E-B5CB-26374E55ACAA}"/>
    <cellStyle name="Note 2 2 2 3 12 2" xfId="12292" xr:uid="{F8D6456A-C2BC-4133-9008-A58ED103DB24}"/>
    <cellStyle name="Note 2 2 2 3 12 2 2" xfId="29785" xr:uid="{21DCD800-8E56-496A-9622-3E8FFF0997CC}"/>
    <cellStyle name="Note 2 2 2 3 12 3" xfId="19525" xr:uid="{13ECE406-960A-4044-8250-22645B53652D}"/>
    <cellStyle name="Note 2 2 2 3 13" xfId="5411" xr:uid="{846828F3-E8AB-403B-B021-3E9665A069E0}"/>
    <cellStyle name="Note 2 2 2 3 13 2" xfId="12661" xr:uid="{EDD8B73F-00F0-473E-BB84-712A31B6CB23}"/>
    <cellStyle name="Note 2 2 2 3 13 2 2" xfId="30154" xr:uid="{5930F5B0-183E-4DD9-A64A-9912C2523AC9}"/>
    <cellStyle name="Note 2 2 2 3 13 3" xfId="19894" xr:uid="{B1F552F5-1E96-4898-81BE-A468C116E482}"/>
    <cellStyle name="Note 2 2 2 3 14" xfId="5815" xr:uid="{3DD54E1B-D987-41E1-A32E-5AC9D48E6F31}"/>
    <cellStyle name="Note 2 2 2 3 14 2" xfId="13062" xr:uid="{D8A0AA09-56E9-409B-989D-6C39E66475CA}"/>
    <cellStyle name="Note 2 2 2 3 14 2 2" xfId="30555" xr:uid="{C1384E2A-860A-40F1-B488-1238CC9AAE8A}"/>
    <cellStyle name="Note 2 2 2 3 14 3" xfId="20295" xr:uid="{2F433AB7-2424-43F1-A8F2-405611D70AB8}"/>
    <cellStyle name="Note 2 2 2 3 15" xfId="5962" xr:uid="{28F2BFBD-73BF-4C5F-9E1E-EE1640E2EE73}"/>
    <cellStyle name="Note 2 2 2 3 15 2" xfId="13203" xr:uid="{44C18AF4-7197-4318-B81C-546131DDBF86}"/>
    <cellStyle name="Note 2 2 2 3 15 2 2" xfId="30696" xr:uid="{9E1EFF73-401E-4E81-9962-8FFE36B65B38}"/>
    <cellStyle name="Note 2 2 2 3 15 3" xfId="20436" xr:uid="{FADE20DA-AA30-4C74-A8B6-64B7E949D9B6}"/>
    <cellStyle name="Note 2 2 2 3 16" xfId="6329" xr:uid="{1C26CF4B-6F4B-4B19-832E-F1E7A3EB4CDE}"/>
    <cellStyle name="Note 2 2 2 3 16 2" xfId="13569" xr:uid="{DE2942D8-9D53-4168-9998-869D0490C0F3}"/>
    <cellStyle name="Note 2 2 2 3 16 2 2" xfId="31062" xr:uid="{83106A1D-67AA-42B2-8D18-353E2567DE83}"/>
    <cellStyle name="Note 2 2 2 3 16 3" xfId="20802" xr:uid="{2510AD80-EC4E-42C9-AB70-91F2D40A126D}"/>
    <cellStyle name="Note 2 2 2 3 17" xfId="6692" xr:uid="{61DE6F06-1135-431C-8CB2-974398D22318}"/>
    <cellStyle name="Note 2 2 2 3 17 2" xfId="13932" xr:uid="{ADA11B78-9C2F-4C0F-BEFF-70FCDE8DF00A}"/>
    <cellStyle name="Note 2 2 2 3 17 2 2" xfId="31425" xr:uid="{0A4E2E8C-F0EF-405C-B75A-80B36B250F7C}"/>
    <cellStyle name="Note 2 2 2 3 17 3" xfId="21165" xr:uid="{D7D432CD-2D09-4C50-B97A-4DEF3294ECAD}"/>
    <cellStyle name="Note 2 2 2 3 18" xfId="7060" xr:uid="{90BAE197-6C49-4DF5-9CE6-3E44EB6ACD3A}"/>
    <cellStyle name="Note 2 2 2 3 18 2" xfId="14300" xr:uid="{0FD40288-62AF-4D81-AB82-33653234F207}"/>
    <cellStyle name="Note 2 2 2 3 18 2 2" xfId="31793" xr:uid="{54A93E03-3086-4005-A2E0-3179175F2284}"/>
    <cellStyle name="Note 2 2 2 3 18 3" xfId="21533" xr:uid="{33A67A1D-AAC2-45C8-831E-5DA6049603EE}"/>
    <cellStyle name="Note 2 2 2 3 19" xfId="8193" xr:uid="{29EEC739-6BC6-4DBA-A783-A12114609D9C}"/>
    <cellStyle name="Note 2 2 2 3 19 2" xfId="15426" xr:uid="{C250F176-82FF-43D3-92F8-76CABCBCFC6E}"/>
    <cellStyle name="Note 2 2 2 3 2" xfId="1439" xr:uid="{BC4D052B-16BE-4A4B-B156-3A3C8BAFE165}"/>
    <cellStyle name="Note 2 2 2 3 2 2" xfId="8691" xr:uid="{673F1260-578D-4457-94D1-02F11C9C0558}"/>
    <cellStyle name="Note 2 2 2 3 2 2 2" xfId="22810" xr:uid="{ECBFF165-50F4-4853-9883-7068CF5374EF}"/>
    <cellStyle name="Note 2 2 2 3 2 2 2 10" xfId="25153" xr:uid="{27057183-6CED-4759-A93B-CED60AE0675A}"/>
    <cellStyle name="Note 2 2 2 3 2 2 2 10 2" xfId="35404" xr:uid="{7B21197F-2F0C-4AD5-A911-AA2E51A8550B}"/>
    <cellStyle name="Note 2 2 2 3 2 2 2 11" xfId="33061" xr:uid="{ED818A58-F1ED-4773-804F-7C13CCC64888}"/>
    <cellStyle name="Note 2 2 2 3 2 2 2 2" xfId="23113" xr:uid="{AC30D0C0-5742-45DD-BA05-9F3C61796C76}"/>
    <cellStyle name="Note 2 2 2 3 2 2 2 2 2" xfId="33364" xr:uid="{797FF8A9-1BFC-42D1-B853-E1C227B8BD6A}"/>
    <cellStyle name="Note 2 2 2 3 2 2 2 3" xfId="23407" xr:uid="{3252C3E0-EF7A-4591-B176-4FC585305AD8}"/>
    <cellStyle name="Note 2 2 2 3 2 2 2 3 2" xfId="33658" xr:uid="{07816270-0972-4CE2-9BB5-8F6F3D7DEDB0}"/>
    <cellStyle name="Note 2 2 2 3 2 2 2 4" xfId="23662" xr:uid="{A41B0933-6FF4-41ED-89A8-5CD2AEE2BBE4}"/>
    <cellStyle name="Note 2 2 2 3 2 2 2 4 2" xfId="33913" xr:uid="{FB27D4FC-A963-47C8-BF31-CDA1B5674A66}"/>
    <cellStyle name="Note 2 2 2 3 2 2 2 5" xfId="23943" xr:uid="{1AE9BE60-D745-478B-B18B-E9AD4FAFBCB2}"/>
    <cellStyle name="Note 2 2 2 3 2 2 2 5 2" xfId="34194" xr:uid="{DC8BED1C-F7F0-4570-8B4E-178932FBA3F0}"/>
    <cellStyle name="Note 2 2 2 3 2 2 2 6" xfId="24218" xr:uid="{713F5F84-D287-42B3-AB33-EBB7695A04D8}"/>
    <cellStyle name="Note 2 2 2 3 2 2 2 6 2" xfId="34469" xr:uid="{D23B480A-4EB0-44EB-8E30-93183953A1AC}"/>
    <cellStyle name="Note 2 2 2 3 2 2 2 7" xfId="24481" xr:uid="{3ABD7E90-C071-4175-99EF-903CADFDBA84}"/>
    <cellStyle name="Note 2 2 2 3 2 2 2 7 2" xfId="34732" xr:uid="{1D57354C-2B30-4F0B-A9B5-724856DA53F9}"/>
    <cellStyle name="Note 2 2 2 3 2 2 2 8" xfId="24724" xr:uid="{EA24088F-2BFE-4EBA-B479-EE6F5A3CB81F}"/>
    <cellStyle name="Note 2 2 2 3 2 2 2 8 2" xfId="34975" xr:uid="{4EB68DF4-E8FA-4B1F-9FD2-5AB96AB8089F}"/>
    <cellStyle name="Note 2 2 2 3 2 2 2 9" xfId="24959" xr:uid="{B78D1F9C-F2D8-4AD7-B484-FA3FE3667A67}"/>
    <cellStyle name="Note 2 2 2 3 2 2 2 9 2" xfId="35210" xr:uid="{7AE051EA-AE98-4D10-B516-8A3F7D4060CE}"/>
    <cellStyle name="Note 2 2 2 3 2 2 3" xfId="22127" xr:uid="{244B11B1-72E9-429D-9FB0-0FD2FBA3D64C}"/>
    <cellStyle name="Note 2 2 2 3 2 2 3 2" xfId="32378" xr:uid="{B7C39DC2-39D3-4708-8A07-8B8F352BBD59}"/>
    <cellStyle name="Note 2 2 2 3 2 2 4" xfId="26184" xr:uid="{B9B31B8C-313D-4675-B406-145C3A0F1813}"/>
    <cellStyle name="Note 2 2 2 3 2 2 5" xfId="36108" xr:uid="{23A0F1D4-E7A8-44CC-A4F7-C17EF886E6B2}"/>
    <cellStyle name="Note 2 2 2 3 2 2 6" xfId="36415" xr:uid="{32D6B1FE-9E44-4B30-BD6C-F39FD014BB53}"/>
    <cellStyle name="Note 2 2 2 3 2 2 7" xfId="36722" xr:uid="{C6E9C34A-4F79-4AC1-B7D2-978A005EE31A}"/>
    <cellStyle name="Note 2 2 2 3 2 3" xfId="15924" xr:uid="{08FF4C5C-7682-490E-BC2E-46ADAE565F8D}"/>
    <cellStyle name="Note 2 2 2 3 2 3 10" xfId="23538" xr:uid="{52BA5AD1-7E5B-4329-8504-2F855369FA23}"/>
    <cellStyle name="Note 2 2 2 3 2 3 10 2" xfId="33789" xr:uid="{645690CE-C4FE-4BAA-9330-54E052F1E974}"/>
    <cellStyle name="Note 2 2 2 3 2 3 11" xfId="22591" xr:uid="{36F3E1A0-7839-4001-A551-754E6F952569}"/>
    <cellStyle name="Note 2 2 2 3 2 3 11 2" xfId="32842" xr:uid="{38BBFBBF-A0D2-4517-97C6-F7325D0BA1E7}"/>
    <cellStyle name="Note 2 2 2 3 2 3 2" xfId="22880" xr:uid="{65A9D67D-FA65-4CB3-B4E6-7F2F6C5D6CC6}"/>
    <cellStyle name="Note 2 2 2 3 2 3 2 2" xfId="33131" xr:uid="{4922818A-730A-4F6D-BF81-9D50E3439B25}"/>
    <cellStyle name="Note 2 2 2 3 2 3 3" xfId="22412" xr:uid="{FFC4D356-1DD8-462C-9BD2-D9AE4F5049E3}"/>
    <cellStyle name="Note 2 2 2 3 2 3 3 2" xfId="32663" xr:uid="{6A4C150A-9FF4-42EB-A93A-66AA3F71D74A}"/>
    <cellStyle name="Note 2 2 2 3 2 3 4" xfId="22885" xr:uid="{CC1B373E-D8F0-4346-B9BC-A82396825C6A}"/>
    <cellStyle name="Note 2 2 2 3 2 3 4 2" xfId="33136" xr:uid="{D6040B90-5BC6-46C5-A98B-8F595D028DA8}"/>
    <cellStyle name="Note 2 2 2 3 2 3 5" xfId="23715" xr:uid="{DDC6AD89-99B7-4945-83EF-7D5E057F9C31}"/>
    <cellStyle name="Note 2 2 2 3 2 3 5 2" xfId="33966" xr:uid="{A7786206-C597-42CA-9351-41A7753F885A}"/>
    <cellStyle name="Note 2 2 2 3 2 3 6" xfId="24001" xr:uid="{B07FD419-1900-4381-86E9-8DF0B120FFE1}"/>
    <cellStyle name="Note 2 2 2 3 2 3 6 2" xfId="34252" xr:uid="{F7579353-60F2-4CF9-A588-72B0E174DC54}"/>
    <cellStyle name="Note 2 2 2 3 2 3 7" xfId="24274" xr:uid="{4D4A74ED-7F55-4C62-A8A4-DFF76FCAB609}"/>
    <cellStyle name="Note 2 2 2 3 2 3 7 2" xfId="34525" xr:uid="{5436FF53-4FD4-4B3E-B38A-81D58BC6C8A3}"/>
    <cellStyle name="Note 2 2 2 3 2 3 8" xfId="24547" xr:uid="{79E97A21-60C1-47E7-BDFC-5862864352AC}"/>
    <cellStyle name="Note 2 2 2 3 2 3 8 2" xfId="34798" xr:uid="{1E64EEE9-0578-4099-A890-75E29E23D2EC}"/>
    <cellStyle name="Note 2 2 2 3 2 3 9" xfId="24768" xr:uid="{E88B4CD5-9C71-49F7-9E1E-1E4DAF81CE06}"/>
    <cellStyle name="Note 2 2 2 3 2 3 9 2" xfId="35019" xr:uid="{3FE7EC6D-4403-4C01-ACB4-09ED6D61E5FF}"/>
    <cellStyle name="Note 2 2 2 3 2 4" xfId="21987" xr:uid="{BE7DDC92-1646-4F0F-A376-10F843E3420C}"/>
    <cellStyle name="Note 2 2 2 3 2 4 2" xfId="32238" xr:uid="{A6C2114C-6D3F-4A26-BF8B-AF0E15CA1B79}"/>
    <cellStyle name="Note 2 2 2 3 2 5" xfId="35968" xr:uid="{09C4ED49-7603-43BF-BB2E-F4715CE566B2}"/>
    <cellStyle name="Note 2 2 2 3 2 6" xfId="36275" xr:uid="{A2A636FC-1F7F-4113-82E3-31A7971DC386}"/>
    <cellStyle name="Note 2 2 2 3 2 7" xfId="36582" xr:uid="{143F098E-7885-4665-B0E2-F4E45D518149}"/>
    <cellStyle name="Note 2 2 2 3 20" xfId="7464" xr:uid="{671BE26F-73D8-4AD3-8340-9D7EDBB70633}"/>
    <cellStyle name="Note 2 2 2 3 20 2" xfId="25331" xr:uid="{6A2440A4-FB2E-4836-886F-2B6366C85C6B}"/>
    <cellStyle name="Note 2 2 2 3 21" xfId="14697" xr:uid="{1C5C3F83-2C45-4656-84CD-3E12F1943CD5}"/>
    <cellStyle name="Note 2 2 2 3 22" xfId="21952" xr:uid="{D405544F-21FA-4715-ABB9-A7689C4B7DB6}"/>
    <cellStyle name="Note 2 2 2 3 22 2" xfId="32203" xr:uid="{1D93931D-9590-4291-B98E-65C6C3CEBF44}"/>
    <cellStyle name="Note 2 2 2 3 23" xfId="35505" xr:uid="{F310BAFC-FAD0-4A22-A51C-917E088EBB0F}"/>
    <cellStyle name="Note 2 2 2 3 24" xfId="36135" xr:uid="{A8AB898B-55BE-4692-B603-531AD7DB6703}"/>
    <cellStyle name="Note 2 2 2 3 25" xfId="36442" xr:uid="{080B72FE-50A1-4794-96C9-AB7C0E489853}"/>
    <cellStyle name="Note 2 2 2 3 3" xfId="1710" xr:uid="{EDC1D0C3-3FC3-4A2F-9228-6304936633E2}"/>
    <cellStyle name="Note 2 2 2 3 3 2" xfId="8962" xr:uid="{FC8EB658-C4AC-4CF0-900C-B77E43945C53}"/>
    <cellStyle name="Note 2 2 2 3 3 2 10" xfId="25172" xr:uid="{A13DC493-CE6F-48DC-ABEB-DFB75FEB2676}"/>
    <cellStyle name="Note 2 2 2 3 3 2 10 2" xfId="35423" xr:uid="{1DD39DA4-BDF0-4B22-AC9A-1F85DEF2BD76}"/>
    <cellStyle name="Note 2 2 2 3 3 2 11" xfId="22829" xr:uid="{B13870F6-751C-482A-9342-62ECC4EE8449}"/>
    <cellStyle name="Note 2 2 2 3 3 2 11 2" xfId="33080" xr:uid="{09FEAD3A-3450-4B37-BE8F-5B57D2584F99}"/>
    <cellStyle name="Note 2 2 2 3 3 2 12" xfId="26455" xr:uid="{1BED2445-3898-471F-B85E-A5B4D60ADF66}"/>
    <cellStyle name="Note 2 2 2 3 3 2 2" xfId="23132" xr:uid="{DACC1220-6DF5-4973-A2DE-1D34E54CC5F1}"/>
    <cellStyle name="Note 2 2 2 3 3 2 2 2" xfId="33383" xr:uid="{6C831A8D-7A13-4DFE-B35D-DAD48C5CDF87}"/>
    <cellStyle name="Note 2 2 2 3 3 2 3" xfId="23426" xr:uid="{61C03FD7-1004-4A76-9756-15905339B3CF}"/>
    <cellStyle name="Note 2 2 2 3 3 2 3 2" xfId="33677" xr:uid="{31F2B85C-5B00-40EA-A930-A844B22686DC}"/>
    <cellStyle name="Note 2 2 2 3 3 2 4" xfId="23681" xr:uid="{66820B82-059B-43EC-BDD9-AA34F31A7CA5}"/>
    <cellStyle name="Note 2 2 2 3 3 2 4 2" xfId="33932" xr:uid="{CF9B8D99-F1A0-471D-A119-36AED54C31EA}"/>
    <cellStyle name="Note 2 2 2 3 3 2 5" xfId="23962" xr:uid="{9485B0AA-E607-4A0E-9EB7-6E9552F1BC00}"/>
    <cellStyle name="Note 2 2 2 3 3 2 5 2" xfId="34213" xr:uid="{DFB2E4D5-6136-4F25-A3E5-DA43D5A8E6BA}"/>
    <cellStyle name="Note 2 2 2 3 3 2 6" xfId="24237" xr:uid="{D47823E1-545C-4E0B-B508-43519174EB02}"/>
    <cellStyle name="Note 2 2 2 3 3 2 6 2" xfId="34488" xr:uid="{C145210F-C8C7-4FC1-ABEE-2CA95EE53BB8}"/>
    <cellStyle name="Note 2 2 2 3 3 2 7" xfId="24500" xr:uid="{A9F9F74D-C909-4B95-B472-52CA3EE563B2}"/>
    <cellStyle name="Note 2 2 2 3 3 2 7 2" xfId="34751" xr:uid="{4B56F3BC-9FA0-48C3-B62D-3E1468FAEBAF}"/>
    <cellStyle name="Note 2 2 2 3 3 2 8" xfId="24743" xr:uid="{23D666BB-4E8F-4721-86F9-89A36406FE68}"/>
    <cellStyle name="Note 2 2 2 3 3 2 8 2" xfId="34994" xr:uid="{3D9E82A1-699B-4D21-8A1E-E0C150C2C3C7}"/>
    <cellStyle name="Note 2 2 2 3 3 2 9" xfId="24978" xr:uid="{94319F39-FE5D-490C-B4B7-6A2B8855763D}"/>
    <cellStyle name="Note 2 2 2 3 3 2 9 2" xfId="35229" xr:uid="{94A1C6D5-A5DA-4B3E-AD3A-8D49BF5ED5EC}"/>
    <cellStyle name="Note 2 2 2 3 3 3" xfId="16195" xr:uid="{C32A6585-56C7-4755-B90E-B920A763694E}"/>
    <cellStyle name="Note 2 2 2 3 3 4" xfId="22092" xr:uid="{111A8B9C-B149-4AB8-A988-6E8E1825A4D9}"/>
    <cellStyle name="Note 2 2 2 3 3 4 2" xfId="32343" xr:uid="{F02841C2-48EC-4E4F-A775-AC7C1836E9FF}"/>
    <cellStyle name="Note 2 2 2 3 3 5" xfId="36073" xr:uid="{34B52A5C-3C0C-4182-90B9-44AE5B86B338}"/>
    <cellStyle name="Note 2 2 2 3 3 6" xfId="36380" xr:uid="{0EA07464-6C60-4B0C-8ABC-00B57924D3E9}"/>
    <cellStyle name="Note 2 2 2 3 3 7" xfId="36687" xr:uid="{91A3177D-180B-4DB6-B9FE-99B5A65616A8}"/>
    <cellStyle name="Note 2 2 2 3 4" xfId="2083" xr:uid="{79E76326-3376-4AD9-98C0-DF7A74432D5C}"/>
    <cellStyle name="Note 2 2 2 3 4 10" xfId="25155" xr:uid="{8E82734C-3478-4BC5-8DC5-CFFAA8ED9B66}"/>
    <cellStyle name="Note 2 2 2 3 4 10 2" xfId="35406" xr:uid="{784C2FB6-56A0-4F33-B726-0F32197C93E5}"/>
    <cellStyle name="Note 2 2 2 3 4 11" xfId="22812" xr:uid="{474CD047-47E8-4DD8-AC99-ACE91FE73B92}"/>
    <cellStyle name="Note 2 2 2 3 4 11 2" xfId="33063" xr:uid="{FFEFD0A8-4600-4836-B6F8-EA68389CE9E5}"/>
    <cellStyle name="Note 2 2 2 3 4 12" xfId="35933" xr:uid="{1117A56F-2E4F-44AA-9D40-8357635BE872}"/>
    <cellStyle name="Note 2 2 2 3 4 13" xfId="36240" xr:uid="{57DD7A58-A70F-44CC-B25D-3BEDAF82E653}"/>
    <cellStyle name="Note 2 2 2 3 4 14" xfId="36547" xr:uid="{5B79A992-DE00-45B5-925A-5B545BBAB67E}"/>
    <cellStyle name="Note 2 2 2 3 4 2" xfId="9335" xr:uid="{85ADFDF9-4027-4288-B958-4D879D6A5E6E}"/>
    <cellStyle name="Note 2 2 2 3 4 2 2" xfId="23115" xr:uid="{EA590B39-A8F8-41D0-9339-AA5A4CDE1399}"/>
    <cellStyle name="Note 2 2 2 3 4 2 2 2" xfId="33366" xr:uid="{637C753A-3EE4-4D63-927A-B38CC7E64B66}"/>
    <cellStyle name="Note 2 2 2 3 4 2 3" xfId="26828" xr:uid="{BCFFAFF0-3E2B-4F1A-8166-9827CC0E4D3D}"/>
    <cellStyle name="Note 2 2 2 3 4 3" xfId="16568" xr:uid="{E1504A34-1A86-42CE-A8C1-D70DC780A6EB}"/>
    <cellStyle name="Note 2 2 2 3 4 3 2" xfId="23409" xr:uid="{414A9E5B-E400-4862-8926-EE9E1F940D0F}"/>
    <cellStyle name="Note 2 2 2 3 4 3 2 2" xfId="33660" xr:uid="{244EDADF-181F-4246-BA12-B7C60E442281}"/>
    <cellStyle name="Note 2 2 2 3 4 4" xfId="23664" xr:uid="{EB529032-1A5A-4A95-894D-73FF2D3D1A59}"/>
    <cellStyle name="Note 2 2 2 3 4 4 2" xfId="33915" xr:uid="{72912EF1-6DA6-42E0-ADE5-E049900A60AC}"/>
    <cellStyle name="Note 2 2 2 3 4 5" xfId="23945" xr:uid="{A4C3D2BE-76DF-4BCA-85C5-78871CE01D50}"/>
    <cellStyle name="Note 2 2 2 3 4 5 2" xfId="34196" xr:uid="{415A6B8B-89B1-4454-9AC2-E7CBA25A9CA5}"/>
    <cellStyle name="Note 2 2 2 3 4 6" xfId="24220" xr:uid="{51974620-E627-4538-9E08-E4EDC2225872}"/>
    <cellStyle name="Note 2 2 2 3 4 6 2" xfId="34471" xr:uid="{6B40CBBD-9122-4628-973A-37A93E78785D}"/>
    <cellStyle name="Note 2 2 2 3 4 7" xfId="24483" xr:uid="{390BE029-469C-4C94-8552-988DC6EA8313}"/>
    <cellStyle name="Note 2 2 2 3 4 7 2" xfId="34734" xr:uid="{A6FFF828-EB91-4BF0-BBC6-05DCBAF14118}"/>
    <cellStyle name="Note 2 2 2 3 4 8" xfId="24726" xr:uid="{D277D3A1-8CB5-4795-992A-BAC0FC4BF22D}"/>
    <cellStyle name="Note 2 2 2 3 4 8 2" xfId="34977" xr:uid="{42E16F44-61B5-4889-83FB-E49E5B2A7B4C}"/>
    <cellStyle name="Note 2 2 2 3 4 9" xfId="24961" xr:uid="{33AEA93D-9F77-4783-B6F4-11CEC3D27DBE}"/>
    <cellStyle name="Note 2 2 2 3 4 9 2" xfId="35212" xr:uid="{F3E0C6F4-6CA6-40A0-9E5C-F61F5FA9A026}"/>
    <cellStyle name="Note 2 2 2 3 5" xfId="1651" xr:uid="{BB629ABF-4640-4FF3-906B-099BE0C34A94}"/>
    <cellStyle name="Note 2 2 2 3 5 2" xfId="8903" xr:uid="{032D5651-8FA7-4C50-B70C-CCA58986AACC}"/>
    <cellStyle name="Note 2 2 2 3 5 2 2" xfId="26396" xr:uid="{3FE2B45E-86BD-49DF-B19A-5324F9A41C43}"/>
    <cellStyle name="Note 2 2 2 3 5 3" xfId="16136" xr:uid="{88BBF36F-6015-4C91-A970-0725C1313256}"/>
    <cellStyle name="Note 2 2 2 3 6" xfId="2851" xr:uid="{BD01E300-DB53-4471-B75A-AD3C1029340B}"/>
    <cellStyle name="Note 2 2 2 3 6 2" xfId="10102" xr:uid="{CBD47D7A-3100-4A7D-AC43-53A7B1785C18}"/>
    <cellStyle name="Note 2 2 2 3 6 2 2" xfId="27595" xr:uid="{C02AE685-9C51-4688-AD3F-CDE8FE4731DE}"/>
    <cellStyle name="Note 2 2 2 3 6 3" xfId="17335" xr:uid="{ADE29932-E466-4747-AA54-075C106CF2C9}"/>
    <cellStyle name="Note 2 2 2 3 7" xfId="3306" xr:uid="{BCA7E3D9-EC63-499B-9959-5F6C61310EF0}"/>
    <cellStyle name="Note 2 2 2 3 7 2" xfId="10557" xr:uid="{32894503-C073-4006-B3A3-44DAAB4451D1}"/>
    <cellStyle name="Note 2 2 2 3 7 2 2" xfId="28050" xr:uid="{7C8671DF-CBFB-4375-90E5-B5FD0101C8CB}"/>
    <cellStyle name="Note 2 2 2 3 7 3" xfId="17790" xr:uid="{EC238E31-976C-4FCB-B579-0113E4D6345F}"/>
    <cellStyle name="Note 2 2 2 3 8" xfId="3602" xr:uid="{7292F159-2200-48D5-BA2B-8B08541BFA53}"/>
    <cellStyle name="Note 2 2 2 3 8 2" xfId="10853" xr:uid="{2532B2BB-FDEA-4E2D-86FB-3859F1C60F02}"/>
    <cellStyle name="Note 2 2 2 3 8 2 2" xfId="28346" xr:uid="{4CCD7980-9040-4334-BF72-32CF56E0A4B6}"/>
    <cellStyle name="Note 2 2 2 3 8 3" xfId="18086" xr:uid="{2D307F02-ECEB-4A3F-92DF-1CB259AC8C5E}"/>
    <cellStyle name="Note 2 2 2 3 9" xfId="3975" xr:uid="{FADCAC31-7AF8-47FD-AE57-1302F6FB337A}"/>
    <cellStyle name="Note 2 2 2 3 9 2" xfId="11226" xr:uid="{EB60DC4A-4599-4566-A296-06493713FCA7}"/>
    <cellStyle name="Note 2 2 2 3 9 2 2" xfId="28719" xr:uid="{E777DD9A-8FFC-47C4-B03A-F8EA889BCA33}"/>
    <cellStyle name="Note 2 2 2 3 9 3" xfId="18459" xr:uid="{53ACCA3A-3BD9-4D9A-AED0-65A67E002C66}"/>
    <cellStyle name="Note 2 2 2 4" xfId="914" xr:uid="{3A4BE734-08A5-4758-98A6-65F956775342}"/>
    <cellStyle name="Note 2 2 2 4 10" xfId="4467" xr:uid="{7CB3CB74-9B03-460C-ACC7-D97ACB4360B9}"/>
    <cellStyle name="Note 2 2 2 4 10 2" xfId="11718" xr:uid="{C57750A5-388A-4866-81B2-B18402A3A6EE}"/>
    <cellStyle name="Note 2 2 2 4 10 2 2" xfId="29211" xr:uid="{86DA5043-C2F4-43B3-B2FD-F51584E32A43}"/>
    <cellStyle name="Note 2 2 2 4 10 3" xfId="18951" xr:uid="{13F877CC-ACE5-42DD-89D5-504A5BAA6690}"/>
    <cellStyle name="Note 2 2 2 4 11" xfId="4649" xr:uid="{087D11AC-210E-4596-8367-6F4751882324}"/>
    <cellStyle name="Note 2 2 2 4 11 2" xfId="11899" xr:uid="{928B217F-BE6F-47BD-9B8F-50125267CBA4}"/>
    <cellStyle name="Note 2 2 2 4 11 2 2" xfId="29392" xr:uid="{FF2771CC-A712-47A5-8CF6-3EB90FB6247B}"/>
    <cellStyle name="Note 2 2 2 4 11 3" xfId="19132" xr:uid="{1D363EBB-2F6F-45FB-9E76-DF5FB3A39F4A}"/>
    <cellStyle name="Note 2 2 2 4 12" xfId="5019" xr:uid="{92A28556-069D-4AA9-BDA2-B7003B823AF2}"/>
    <cellStyle name="Note 2 2 2 4 12 2" xfId="12269" xr:uid="{AB55563C-6F8B-445D-87F6-521D0E048EE9}"/>
    <cellStyle name="Note 2 2 2 4 12 2 2" xfId="29762" xr:uid="{2AE9254F-06E1-4C4E-B690-09F58BC87001}"/>
    <cellStyle name="Note 2 2 2 4 12 3" xfId="19502" xr:uid="{DD31CCEC-4787-4B29-B671-F556EC2F99BE}"/>
    <cellStyle name="Note 2 2 2 4 13" xfId="5388" xr:uid="{A945DF2C-5088-49BD-ABBA-325A4E1B1306}"/>
    <cellStyle name="Note 2 2 2 4 13 2" xfId="12638" xr:uid="{255D1D53-08BC-40AA-98A9-497D337F4D42}"/>
    <cellStyle name="Note 2 2 2 4 13 2 2" xfId="30131" xr:uid="{C5FD1034-0FC1-42C9-89C7-5932CB5143BF}"/>
    <cellStyle name="Note 2 2 2 4 13 3" xfId="19871" xr:uid="{B0B0D6B9-6A5A-44E7-A5B8-1D2C609A49CE}"/>
    <cellStyle name="Note 2 2 2 4 14" xfId="5842" xr:uid="{89121793-C05C-44B1-8892-220242AF054B}"/>
    <cellStyle name="Note 2 2 2 4 14 2" xfId="13089" xr:uid="{E269BBD3-2F79-4883-897B-865CFE47E0B0}"/>
    <cellStyle name="Note 2 2 2 4 14 2 2" xfId="30582" xr:uid="{14A2D7B2-9922-4CB9-BECE-D9CCF27D4111}"/>
    <cellStyle name="Note 2 2 2 4 14 3" xfId="20322" xr:uid="{3D28658C-5D39-43B2-AB7D-66044696852E}"/>
    <cellStyle name="Note 2 2 2 4 15" xfId="5939" xr:uid="{88D3B4A0-9D99-4229-B7BD-C5A7214B73BA}"/>
    <cellStyle name="Note 2 2 2 4 15 2" xfId="13180" xr:uid="{576D4F45-2C41-4926-871B-B74C052A6085}"/>
    <cellStyle name="Note 2 2 2 4 15 2 2" xfId="30673" xr:uid="{3F26F5EA-9F34-43CE-B2B1-5C52B4B38DEA}"/>
    <cellStyle name="Note 2 2 2 4 15 3" xfId="20413" xr:uid="{2ADCA589-FA26-48D3-B894-624C1B865EDE}"/>
    <cellStyle name="Note 2 2 2 4 16" xfId="6306" xr:uid="{F256AA5A-F737-46FD-9156-B22FA3810852}"/>
    <cellStyle name="Note 2 2 2 4 16 2" xfId="13546" xr:uid="{D8460F67-135F-42E5-9CEC-6B1263E79CDB}"/>
    <cellStyle name="Note 2 2 2 4 16 2 2" xfId="31039" xr:uid="{876E2D84-A9B1-4703-A745-8336CB383DC1}"/>
    <cellStyle name="Note 2 2 2 4 16 3" xfId="20779" xr:uid="{A5F04E5A-1AB8-499F-BD4D-BA0C2DD8F12E}"/>
    <cellStyle name="Note 2 2 2 4 17" xfId="6669" xr:uid="{C16ECE4B-DCE7-46C6-91B0-C3CEE682DA5C}"/>
    <cellStyle name="Note 2 2 2 4 17 2" xfId="13909" xr:uid="{4EC26A05-BFF0-4E50-B47F-1E0DA89AF4CC}"/>
    <cellStyle name="Note 2 2 2 4 17 2 2" xfId="31402" xr:uid="{3E22B459-824F-4B12-A53B-AD512B8C3BBE}"/>
    <cellStyle name="Note 2 2 2 4 17 3" xfId="21142" xr:uid="{E178AB90-5DE6-4B29-9B23-DCF781185599}"/>
    <cellStyle name="Note 2 2 2 4 18" xfId="7037" xr:uid="{E1695FA8-1F45-4F89-827B-5BA00EBCF93D}"/>
    <cellStyle name="Note 2 2 2 4 18 2" xfId="14277" xr:uid="{A99AC9F1-2230-4038-BD50-D6214B928181}"/>
    <cellStyle name="Note 2 2 2 4 18 2 2" xfId="31770" xr:uid="{876EB8CD-6E57-44D0-9EC2-7420F077ECD9}"/>
    <cellStyle name="Note 2 2 2 4 18 3" xfId="21510" xr:uid="{E64ADA30-B838-469C-93D7-10F81FAF62DB}"/>
    <cellStyle name="Note 2 2 2 4 19" xfId="8170" xr:uid="{006912DB-4BBD-48DA-A22E-EC53F3F76910}"/>
    <cellStyle name="Note 2 2 2 4 19 2" xfId="15403" xr:uid="{1D5841DB-E1C7-4793-B55B-40D7CACBC01C}"/>
    <cellStyle name="Note 2 2 2 4 2" xfId="1499" xr:uid="{A733E9FB-DC7E-44C4-A63F-1D955B694755}"/>
    <cellStyle name="Note 2 2 2 4 2 2" xfId="8751" xr:uid="{78D15DF3-A464-4AA2-B9A0-638B861650A4}"/>
    <cellStyle name="Note 2 2 2 4 2 2 10" xfId="24799" xr:uid="{B0B9AC74-DD0B-4B2C-B37A-8E593CFD25FC}"/>
    <cellStyle name="Note 2 2 2 4 2 2 10 2" xfId="35050" xr:uid="{C7C90D0F-E6D5-4EC5-A293-D0ABAA94CC90}"/>
    <cellStyle name="Note 2 2 2 4 2 2 11" xfId="22664" xr:uid="{2FE5F458-FB71-4A54-9199-C6FD84915108}"/>
    <cellStyle name="Note 2 2 2 4 2 2 11 2" xfId="32915" xr:uid="{133DC8B3-473F-4CD0-AF64-D7CF29A9769E}"/>
    <cellStyle name="Note 2 2 2 4 2 2 12" xfId="26244" xr:uid="{646334A6-455F-4239-8BC1-4611FF35D9C5}"/>
    <cellStyle name="Note 2 2 2 4 2 2 2" xfId="22460" xr:uid="{5BAD4AA4-F1E7-46AF-8FDC-BCBA72B48FD5}"/>
    <cellStyle name="Note 2 2 2 4 2 2 2 2" xfId="32711" xr:uid="{036BF006-E4A5-4709-89C4-0C6D328FBA2E}"/>
    <cellStyle name="Note 2 2 2 4 2 2 3" xfId="22198" xr:uid="{C2B5FDAB-B332-44F9-A701-F5839E38262E}"/>
    <cellStyle name="Note 2 2 2 4 2 2 3 2" xfId="32449" xr:uid="{3B09B3DE-AD71-4848-96EB-20C405622C1E}"/>
    <cellStyle name="Note 2 2 2 4 2 2 4" xfId="23376" xr:uid="{E1BC694C-C0DA-4EFE-9867-23DAC513F411}"/>
    <cellStyle name="Note 2 2 2 4 2 2 4 2" xfId="33627" xr:uid="{558FC4B4-7CEE-40B4-B19F-29D57E4608A0}"/>
    <cellStyle name="Note 2 2 2 4 2 2 5" xfId="23159" xr:uid="{84542EBE-ACB9-460C-97E4-46B284A7F0D2}"/>
    <cellStyle name="Note 2 2 2 4 2 2 5 2" xfId="33410" xr:uid="{1C2D560F-5DE7-4CDD-AEF9-07277B45DDCB}"/>
    <cellStyle name="Note 2 2 2 4 2 2 6" xfId="23742" xr:uid="{7431F825-2A8C-4200-8C15-8790DA29D9A8}"/>
    <cellStyle name="Note 2 2 2 4 2 2 6 2" xfId="33993" xr:uid="{868FF1DC-7ED8-4300-9E91-B3239B70CC42}"/>
    <cellStyle name="Note 2 2 2 4 2 2 7" xfId="24028" xr:uid="{AD537DC1-AABA-413A-A662-C3FC7726043D}"/>
    <cellStyle name="Note 2 2 2 4 2 2 7 2" xfId="34279" xr:uid="{EE086D2C-D4B0-46A5-8716-B7C29F9975AD}"/>
    <cellStyle name="Note 2 2 2 4 2 2 8" xfId="24269" xr:uid="{048BC602-55D0-423D-9682-72E59D67A9D9}"/>
    <cellStyle name="Note 2 2 2 4 2 2 8 2" xfId="34520" xr:uid="{828281EC-CE46-4914-94E2-E8E3F03C6301}"/>
    <cellStyle name="Note 2 2 2 4 2 2 9" xfId="22530" xr:uid="{83191063-29C2-47ED-B73F-D780FE320F2A}"/>
    <cellStyle name="Note 2 2 2 4 2 2 9 2" xfId="32781" xr:uid="{7970448B-F483-4D79-BFA9-AF065DC70215}"/>
    <cellStyle name="Note 2 2 2 4 2 3" xfId="15984" xr:uid="{A41A4793-B470-45B1-B875-15E8CDE24E6C}"/>
    <cellStyle name="Note 2 2 2 4 2 4" xfId="22057" xr:uid="{23DB7711-A18F-43B7-AA5D-A72FB4B6B2AC}"/>
    <cellStyle name="Note 2 2 2 4 2 4 2" xfId="32308" xr:uid="{FF14D3BC-6BA5-4E3D-AAF6-9B72A8F03C6F}"/>
    <cellStyle name="Note 2 2 2 4 2 5" xfId="36038" xr:uid="{106A1E0D-4A3F-4362-8716-FD28E708D6A6}"/>
    <cellStyle name="Note 2 2 2 4 2 6" xfId="36345" xr:uid="{2A25CA66-FBB2-499A-8656-BD0B7E46B7C7}"/>
    <cellStyle name="Note 2 2 2 4 2 7" xfId="36652" xr:uid="{187FDAA8-7A6B-456E-BDEC-4E73286344BB}"/>
    <cellStyle name="Note 2 2 2 4 20" xfId="7441" xr:uid="{FCB7ABB7-505F-4B08-BD6E-093894FC2C40}"/>
    <cellStyle name="Note 2 2 2 4 20 2" xfId="25308" xr:uid="{C4560141-D395-45C2-A6B2-C8F964670F7A}"/>
    <cellStyle name="Note 2 2 2 4 21" xfId="14674" xr:uid="{17AA1F9D-39E7-4CB5-B2B4-FCC8650F11B1}"/>
    <cellStyle name="Note 2 2 2 4 22" xfId="21917" xr:uid="{0F5F436A-EB56-4617-8A84-E327AE67A37E}"/>
    <cellStyle name="Note 2 2 2 4 22 2" xfId="32168" xr:uid="{75B44ABB-4B6A-4171-B4C4-97AD0A5A6D26}"/>
    <cellStyle name="Note 2 2 2 4 23" xfId="35898" xr:uid="{3EC8F3FE-DB47-43FA-895F-C901FF44E36A}"/>
    <cellStyle name="Note 2 2 2 4 24" xfId="36205" xr:uid="{A27628C4-28D3-49CD-8F57-310DE091AECD}"/>
    <cellStyle name="Note 2 2 2 4 25" xfId="36512" xr:uid="{F279751F-2A17-43C1-A2A8-63D749D02083}"/>
    <cellStyle name="Note 2 2 2 4 3" xfId="1687" xr:uid="{CCB11C21-282D-45CF-8A63-24D4A64F722C}"/>
    <cellStyle name="Note 2 2 2 4 3 10" xfId="22773" xr:uid="{54936A9E-FE44-4BE2-A858-D4666308B2B3}"/>
    <cellStyle name="Note 2 2 2 4 3 10 2" xfId="33024" xr:uid="{90408AB8-4B4A-4140-BCCB-7ADC63E333B2}"/>
    <cellStyle name="Note 2 2 2 4 3 2" xfId="8939" xr:uid="{8DDB4B1B-50FB-4B4B-8810-5B8651222225}"/>
    <cellStyle name="Note 2 2 2 4 3 2 2" xfId="23076" xr:uid="{8710AB99-50E2-458E-BC86-ABEBD3B7EF71}"/>
    <cellStyle name="Note 2 2 2 4 3 2 2 2" xfId="33327" xr:uid="{FF4DA361-C397-46C9-9288-72BDD80A75D1}"/>
    <cellStyle name="Note 2 2 2 4 3 2 3" xfId="26432" xr:uid="{489D924F-E8F8-4D37-9752-4ABD16769911}"/>
    <cellStyle name="Note 2 2 2 4 3 3" xfId="16172" xr:uid="{0344F26C-8BBB-4D29-AEA5-3F77ED049EA2}"/>
    <cellStyle name="Note 2 2 2 4 3 3 2" xfId="23627" xr:uid="{4FAA2FC8-47F6-4DEE-A766-D3B4F979E740}"/>
    <cellStyle name="Note 2 2 2 4 3 3 2 2" xfId="33878" xr:uid="{F5ED67C0-BFDE-4CCB-97A9-49BBAB725D7A}"/>
    <cellStyle name="Note 2 2 2 4 3 4" xfId="23906" xr:uid="{FCBE6A4F-B54C-4D20-8C78-9F988BB0DFBE}"/>
    <cellStyle name="Note 2 2 2 4 3 4 2" xfId="34157" xr:uid="{58C28B28-FB59-4FBC-B86C-EC60DE96762A}"/>
    <cellStyle name="Note 2 2 2 4 3 5" xfId="24181" xr:uid="{F03EFB16-4D3D-4EFC-9879-E6C96035C318}"/>
    <cellStyle name="Note 2 2 2 4 3 5 2" xfId="34432" xr:uid="{73CA6942-F8A0-40FE-BDE1-D8082484733D}"/>
    <cellStyle name="Note 2 2 2 4 3 6" xfId="24444" xr:uid="{1FAA7004-559C-441E-AC19-5922AB233AAA}"/>
    <cellStyle name="Note 2 2 2 4 3 6 2" xfId="34695" xr:uid="{67EBE41B-DFE6-4C4D-8ED9-6662F1E1EE56}"/>
    <cellStyle name="Note 2 2 2 4 3 7" xfId="24687" xr:uid="{7BCBD2CF-63B4-402E-8FF1-2478FDBF57E5}"/>
    <cellStyle name="Note 2 2 2 4 3 7 2" xfId="34938" xr:uid="{CFB7F595-B75A-4F95-BA76-9FDF6B82E120}"/>
    <cellStyle name="Note 2 2 2 4 3 8" xfId="24922" xr:uid="{111DBC0D-6BFF-4CD0-B75B-D2E52A7B4EA7}"/>
    <cellStyle name="Note 2 2 2 4 3 8 2" xfId="35173" xr:uid="{64B3282C-1457-4AD1-8F7F-7F31FAF76F19}"/>
    <cellStyle name="Note 2 2 2 4 3 9" xfId="25121" xr:uid="{DA39BE57-221C-4625-94D0-8ACB1B131B37}"/>
    <cellStyle name="Note 2 2 2 4 3 9 2" xfId="35372" xr:uid="{B7EDE0B5-5C5A-4DA4-BC57-795AB5186426}"/>
    <cellStyle name="Note 2 2 2 4 4" xfId="2060" xr:uid="{06C0292C-A641-4EB4-B6F6-756DB2CDD6CC}"/>
    <cellStyle name="Note 2 2 2 4 4 10" xfId="24534" xr:uid="{69100643-5619-48CC-991B-3322DCECB07A}"/>
    <cellStyle name="Note 2 2 2 4 4 10 2" xfId="34785" xr:uid="{1E0E8107-A275-4697-8894-DD4816F4772B}"/>
    <cellStyle name="Note 2 2 2 4 4 11" xfId="22720" xr:uid="{E7645F84-6C39-401D-9FFE-B11AA497C2DD}"/>
    <cellStyle name="Note 2 2 2 4 4 11 2" xfId="32971" xr:uid="{747C0148-F39F-4A7E-841C-31CB2EC5BA3B}"/>
    <cellStyle name="Note 2 2 2 4 4 2" xfId="9312" xr:uid="{70F59DDE-0BCF-44BB-81D9-16819221775F}"/>
    <cellStyle name="Note 2 2 2 4 4 2 2" xfId="22189" xr:uid="{03C4A19C-D3AF-4973-A287-194208E0E855}"/>
    <cellStyle name="Note 2 2 2 4 4 2 2 2" xfId="32440" xr:uid="{545AF42E-5332-4D12-997B-93821109562B}"/>
    <cellStyle name="Note 2 2 2 4 4 2 3" xfId="26805" xr:uid="{5089BB30-5770-41D2-93A4-2B21C78ABBDA}"/>
    <cellStyle name="Note 2 2 2 4 4 3" xfId="16545" xr:uid="{00557DD7-EBD0-4FE6-BCAE-14C0D83A8092}"/>
    <cellStyle name="Note 2 2 2 4 4 3 2" xfId="22450" xr:uid="{2976DFFF-F848-4E2B-B450-9C3BB2E821A5}"/>
    <cellStyle name="Note 2 2 2 4 4 3 2 2" xfId="32701" xr:uid="{E031260F-E708-4862-ADB3-B822A0D8F2CD}"/>
    <cellStyle name="Note 2 2 2 4 4 4" xfId="22902" xr:uid="{E96C5A8C-B49A-41A4-ACC6-91AC05E9AA53}"/>
    <cellStyle name="Note 2 2 2 4 4 4 2" xfId="33153" xr:uid="{E491F75E-3906-4760-958A-035DD54BEAE1}"/>
    <cellStyle name="Note 2 2 2 4 4 5" xfId="22269" xr:uid="{302D62C8-057F-4E16-B3FD-84B66FB8936B}"/>
    <cellStyle name="Note 2 2 2 4 4 5 2" xfId="32520" xr:uid="{DB3119DE-B9CB-4708-845C-2C1C2A320458}"/>
    <cellStyle name="Note 2 2 2 4 4 6" xfId="23775" xr:uid="{8502DA45-9864-422A-8910-393E720CA9AC}"/>
    <cellStyle name="Note 2 2 2 4 4 6 2" xfId="34026" xr:uid="{7D9E02D7-55E2-4972-8D7C-DA3F57E26E42}"/>
    <cellStyle name="Note 2 2 2 4 4 7" xfId="24043" xr:uid="{36C79B70-B97C-4932-B3F2-BC90819BA5CB}"/>
    <cellStyle name="Note 2 2 2 4 4 7 2" xfId="34294" xr:uid="{FC31859C-71CA-4E3F-BEEF-E5676C9424BF}"/>
    <cellStyle name="Note 2 2 2 4 4 8" xfId="23535" xr:uid="{A71A7932-AB1E-43DA-9BC0-E218662B8958}"/>
    <cellStyle name="Note 2 2 2 4 4 8 2" xfId="33786" xr:uid="{783764A5-D366-473C-BD12-E41B8A35727F}"/>
    <cellStyle name="Note 2 2 2 4 4 9" xfId="23198" xr:uid="{3BA34AEB-43BC-430F-8883-6B2862047C95}"/>
    <cellStyle name="Note 2 2 2 4 4 9 2" xfId="33449" xr:uid="{D53606C3-F456-4CC9-BDF7-E303DCA22BF9}"/>
    <cellStyle name="Note 2 2 2 4 5" xfId="1527" xr:uid="{596273A9-2015-4574-8CC1-9BB61F506A4A}"/>
    <cellStyle name="Note 2 2 2 4 5 2" xfId="8779" xr:uid="{9DDB9E6F-2831-464A-8FB4-08013565006F}"/>
    <cellStyle name="Note 2 2 2 4 5 2 2" xfId="26272" xr:uid="{F19DFAD4-7F5A-42B0-8545-8B575F8B9E8F}"/>
    <cellStyle name="Note 2 2 2 4 5 3" xfId="16012" xr:uid="{5B48F432-D108-4B61-AEFD-95E001BA8174}"/>
    <cellStyle name="Note 2 2 2 4 6" xfId="2828" xr:uid="{9E9C83F9-3220-4E11-A32D-7BF43EF20271}"/>
    <cellStyle name="Note 2 2 2 4 6 2" xfId="10079" xr:uid="{78B99721-A050-4733-A91D-8E44517AC151}"/>
    <cellStyle name="Note 2 2 2 4 6 2 2" xfId="27572" xr:uid="{212A92EA-C24E-402F-B1A6-B6997B7EB7EB}"/>
    <cellStyle name="Note 2 2 2 4 6 3" xfId="17312" xr:uid="{4E11ECE4-FC98-4E73-B9E8-36EA84F7111B}"/>
    <cellStyle name="Note 2 2 2 4 7" xfId="3365" xr:uid="{8C7560AB-20BA-4B29-AEAD-855D4223EE83}"/>
    <cellStyle name="Note 2 2 2 4 7 2" xfId="10616" xr:uid="{BC29723C-6276-4ECF-A6B7-5F8FC0A649AC}"/>
    <cellStyle name="Note 2 2 2 4 7 2 2" xfId="28109" xr:uid="{8A64957D-275D-4691-9D7A-C6782C53C642}"/>
    <cellStyle name="Note 2 2 2 4 7 3" xfId="17849" xr:uid="{7BE49A88-3FB8-46E7-AB9B-EB99336E281C}"/>
    <cellStyle name="Note 2 2 2 4 8" xfId="3579" xr:uid="{B9F344ED-7715-4449-BE02-E5245F44C737}"/>
    <cellStyle name="Note 2 2 2 4 8 2" xfId="10830" xr:uid="{7C606791-07C6-484C-A520-7CCC0CF14FF7}"/>
    <cellStyle name="Note 2 2 2 4 8 2 2" xfId="28323" xr:uid="{7B3FD41F-CDA4-4C06-A1B5-7D52502ECEDB}"/>
    <cellStyle name="Note 2 2 2 4 8 3" xfId="18063" xr:uid="{BCEAD554-A7B0-4261-BF84-DC80032F0655}"/>
    <cellStyle name="Note 2 2 2 4 9" xfId="3952" xr:uid="{E3E0F805-4CB9-4B6B-ABAE-99318E9F55AC}"/>
    <cellStyle name="Note 2 2 2 4 9 2" xfId="11203" xr:uid="{2ECC7728-7E73-4214-897A-86B4CE5A2CF6}"/>
    <cellStyle name="Note 2 2 2 4 9 2 2" xfId="28696" xr:uid="{7C8C79B8-DD66-444F-8100-5951D61B79C1}"/>
    <cellStyle name="Note 2 2 2 4 9 3" xfId="18436" xr:uid="{00F99ABF-DDC5-4D0C-85F7-BD06850A2C70}"/>
    <cellStyle name="Note 2 2 2 5" xfId="1023" xr:uid="{C3812587-973C-42C5-9364-4CD0C15C9279}"/>
    <cellStyle name="Note 2 2 2 5 10" xfId="3422" xr:uid="{B9EDB7AB-D4A6-4C3F-9A8A-51B1A6BE3B2C}"/>
    <cellStyle name="Note 2 2 2 5 10 2" xfId="10673" xr:uid="{E16DEF02-9B80-4DC1-9704-225389E4A55A}"/>
    <cellStyle name="Note 2 2 2 5 10 2 2" xfId="28166" xr:uid="{BEEBDD13-A7F3-4076-B327-0C0516821FC8}"/>
    <cellStyle name="Note 2 2 2 5 10 3" xfId="17906" xr:uid="{C4FB55D2-0AF7-4148-8EF7-074495DB6591}"/>
    <cellStyle name="Note 2 2 2 5 11" xfId="4756" xr:uid="{5C29CC0E-CEDE-45BA-A942-A77059D41458}"/>
    <cellStyle name="Note 2 2 2 5 11 2" xfId="12006" xr:uid="{50B2203E-233C-4ABF-8D7C-23F0DD5DDA71}"/>
    <cellStyle name="Note 2 2 2 5 11 2 2" xfId="29499" xr:uid="{152DB91B-35EF-4209-BE4A-071477C799B5}"/>
    <cellStyle name="Note 2 2 2 5 11 3" xfId="19239" xr:uid="{BC3F873B-32E2-406E-BC4D-D75A85199417}"/>
    <cellStyle name="Note 2 2 2 5 12" xfId="5126" xr:uid="{BB0354C7-2FF2-4542-BDE1-32C839F4392B}"/>
    <cellStyle name="Note 2 2 2 5 12 2" xfId="12376" xr:uid="{F0487C99-2515-431F-AE81-D167CE92AAAA}"/>
    <cellStyle name="Note 2 2 2 5 12 2 2" xfId="29869" xr:uid="{7950AD7B-B898-4905-82A4-EDCFBC180402}"/>
    <cellStyle name="Note 2 2 2 5 12 3" xfId="19609" xr:uid="{738F39F1-58ED-4BDB-9F3E-7A8149E0B6A0}"/>
    <cellStyle name="Note 2 2 2 5 13" xfId="5496" xr:uid="{E2161B66-7943-425A-803B-DDF14B89DCAE}"/>
    <cellStyle name="Note 2 2 2 5 13 2" xfId="12746" xr:uid="{73CBE34D-2151-44FC-B40C-E7D49E32BA57}"/>
    <cellStyle name="Note 2 2 2 5 13 2 2" xfId="30239" xr:uid="{D8CC8964-3A87-4C4B-807F-B54F7CAE4FF3}"/>
    <cellStyle name="Note 2 2 2 5 13 3" xfId="19979" xr:uid="{BC5B8B8A-1529-497E-B965-7539AFE5B2A4}"/>
    <cellStyle name="Note 2 2 2 5 14" xfId="3223" xr:uid="{4D34885C-6B0E-444B-A721-7A6BB0A72442}"/>
    <cellStyle name="Note 2 2 2 5 14 2" xfId="10474" xr:uid="{C25FEA2F-8D9E-459C-BAD9-1F3E581341DF}"/>
    <cellStyle name="Note 2 2 2 5 14 2 2" xfId="27967" xr:uid="{FCCD215B-87B7-44E3-9FA9-F32D68B31DA2}"/>
    <cellStyle name="Note 2 2 2 5 14 3" xfId="17707" xr:uid="{6E34D654-67B9-4371-8CE8-9EACAB91111A}"/>
    <cellStyle name="Note 2 2 2 5 15" xfId="6044" xr:uid="{527FCC43-D043-4535-9643-13B43B3FB9F9}"/>
    <cellStyle name="Note 2 2 2 5 15 2" xfId="13285" xr:uid="{7C89169D-2489-4AB4-91B0-F1CDBB4128A6}"/>
    <cellStyle name="Note 2 2 2 5 15 2 2" xfId="30778" xr:uid="{42AE1FE1-BE3D-4BD0-ADDE-FC6122E1BBDA}"/>
    <cellStyle name="Note 2 2 2 5 15 3" xfId="20518" xr:uid="{2EAF2E25-ABEF-4CB8-B8E8-7283A0124DFE}"/>
    <cellStyle name="Note 2 2 2 5 16" xfId="6411" xr:uid="{637F26FC-4D9E-4BF1-A4EF-4670390EAE09}"/>
    <cellStyle name="Note 2 2 2 5 16 2" xfId="13651" xr:uid="{417BBE93-0ABE-4B05-A3B9-C37ACA0124B6}"/>
    <cellStyle name="Note 2 2 2 5 16 2 2" xfId="31144" xr:uid="{9FB55EE9-284D-4510-82FA-6C9540BE53C3}"/>
    <cellStyle name="Note 2 2 2 5 16 3" xfId="20884" xr:uid="{ED5EEAF8-8792-473D-ACDA-7C05223326F5}"/>
    <cellStyle name="Note 2 2 2 5 17" xfId="6774" xr:uid="{57E66EBE-E930-4F53-B30A-A77BCF5C1410}"/>
    <cellStyle name="Note 2 2 2 5 17 2" xfId="14014" xr:uid="{580B5E30-234E-4E30-BE03-96AD069F90C1}"/>
    <cellStyle name="Note 2 2 2 5 17 2 2" xfId="31507" xr:uid="{06981D96-3A32-4748-B86B-66FE7CE73687}"/>
    <cellStyle name="Note 2 2 2 5 17 3" xfId="21247" xr:uid="{E0D5B85D-170D-43D6-8B8C-B773955678CE}"/>
    <cellStyle name="Note 2 2 2 5 18" xfId="7142" xr:uid="{A2E32038-2ED1-4940-A3AC-63BAF0CF7901}"/>
    <cellStyle name="Note 2 2 2 5 18 2" xfId="14382" xr:uid="{9347C46F-FA8C-4513-9453-A0AA82F50C9A}"/>
    <cellStyle name="Note 2 2 2 5 18 2 2" xfId="31875" xr:uid="{0898A00D-ECE7-49AD-8522-24A3B01ADC30}"/>
    <cellStyle name="Note 2 2 2 5 18 3" xfId="21615" xr:uid="{96DADADE-CCFD-414A-B730-1313F50E33C1}"/>
    <cellStyle name="Note 2 2 2 5 19" xfId="8275" xr:uid="{6EBF792F-F5A7-44AC-AA85-70F0C1E243DF}"/>
    <cellStyle name="Note 2 2 2 5 19 2" xfId="15508" xr:uid="{0CBD28B5-755F-4AA6-BBC4-DCE60A2D1128}"/>
    <cellStyle name="Note 2 2 2 5 2" xfId="625" xr:uid="{A24C0CBF-C878-4793-8CCC-DBB50497AC6E}"/>
    <cellStyle name="Note 2 2 2 5 2 10" xfId="24776" xr:uid="{835AB2B6-6309-4BE9-B668-A4FB9B82DD1A}"/>
    <cellStyle name="Note 2 2 2 5 2 10 2" xfId="35027" xr:uid="{F70BBCE5-8282-4BCA-ACAE-4FED2BA2488A}"/>
    <cellStyle name="Note 2 2 2 5 2 11" xfId="22636" xr:uid="{140F78B3-F8EA-4EDD-985A-F9053CB15834}"/>
    <cellStyle name="Note 2 2 2 5 2 11 2" xfId="32887" xr:uid="{4C63ABBD-22A3-4579-85D3-12B0094F21E5}"/>
    <cellStyle name="Note 2 2 2 5 2 2" xfId="7855" xr:uid="{8EBFB166-3592-4A94-A654-1D5312FBFF4F}"/>
    <cellStyle name="Note 2 2 2 5 2 2 2" xfId="22461" xr:uid="{0A84DE6E-2984-472E-AB4C-6173A56AE8CB}"/>
    <cellStyle name="Note 2 2 2 5 2 2 2 2" xfId="32712" xr:uid="{C3BD19AF-D3AE-4453-A1BD-C93BFF11D37D}"/>
    <cellStyle name="Note 2 2 2 5 2 2 3" xfId="25720" xr:uid="{11A65FB9-2A8A-4AF5-A21A-507AFCDA2C5C}"/>
    <cellStyle name="Note 2 2 2 5 2 3" xfId="15088" xr:uid="{513F4987-3158-4EA4-B49C-0848269C9E05}"/>
    <cellStyle name="Note 2 2 2 5 2 3 2" xfId="22285" xr:uid="{D6250E37-D3B7-4E84-BDD9-4C96288A170D}"/>
    <cellStyle name="Note 2 2 2 5 2 3 2 2" xfId="32536" xr:uid="{34BB0839-A7B9-4741-865D-6C887546C389}"/>
    <cellStyle name="Note 2 2 2 5 2 4" xfId="22881" xr:uid="{D9E4D466-0B50-489B-8F47-AA2705A11F42}"/>
    <cellStyle name="Note 2 2 2 5 2 4 2" xfId="33132" xr:uid="{4D34D752-3EF8-4624-918F-F6BAFD61DBE0}"/>
    <cellStyle name="Note 2 2 2 5 2 5" xfId="23695" xr:uid="{8D8534DE-82AC-48C8-96BE-A7FE8464D60D}"/>
    <cellStyle name="Note 2 2 2 5 2 5 2" xfId="33946" xr:uid="{E2FB6C27-0AAA-4705-A230-B7CE26359EF7}"/>
    <cellStyle name="Note 2 2 2 5 2 6" xfId="23770" xr:uid="{CEF152FB-F3EB-4BFC-99C7-72F106178745}"/>
    <cellStyle name="Note 2 2 2 5 2 6 2" xfId="34021" xr:uid="{7729E958-A26A-45AA-B7FB-8359FE32C2B2}"/>
    <cellStyle name="Note 2 2 2 5 2 7" xfId="24055" xr:uid="{C5E5D714-128A-438C-81FC-BF035DC06A3D}"/>
    <cellStyle name="Note 2 2 2 5 2 7 2" xfId="34306" xr:uid="{BBDCB0BF-EBB2-486D-9165-656F69195BE6}"/>
    <cellStyle name="Note 2 2 2 5 2 8" xfId="24007" xr:uid="{697EB408-5DF5-47E4-A30E-6570FE47A5E0}"/>
    <cellStyle name="Note 2 2 2 5 2 8 2" xfId="34258" xr:uid="{B7EA9FE6-FBCC-4F0D-8E61-072B18F2DF3F}"/>
    <cellStyle name="Note 2 2 2 5 2 9" xfId="23789" xr:uid="{25398C67-8446-47CE-AD35-65CD757AFAEA}"/>
    <cellStyle name="Note 2 2 2 5 2 9 2" xfId="34040" xr:uid="{F957C9C6-0CA6-48B9-AC78-EC9682113C33}"/>
    <cellStyle name="Note 2 2 2 5 20" xfId="7547" xr:uid="{62F4A5F1-7706-4436-AF07-A5A0E9894CBF}"/>
    <cellStyle name="Note 2 2 2 5 20 2" xfId="25414" xr:uid="{DEAC84E8-C47D-4240-B1DF-53659593C5C6}"/>
    <cellStyle name="Note 2 2 2 5 21" xfId="14780" xr:uid="{50CF34EE-F653-436E-8FE6-B46C0118A2CF}"/>
    <cellStyle name="Note 2 2 2 5 22" xfId="22022" xr:uid="{11CEB57B-0C9F-44EA-A194-E85443E3E634}"/>
    <cellStyle name="Note 2 2 2 5 22 2" xfId="32273" xr:uid="{0B168073-5C72-478A-9B08-35EA7E8661F4}"/>
    <cellStyle name="Note 2 2 2 5 23" xfId="36003" xr:uid="{9467C266-7D54-4EF8-91C3-4C19F3097320}"/>
    <cellStyle name="Note 2 2 2 5 24" xfId="36310" xr:uid="{A3C27BF9-B2C2-41E1-88AC-D217B2C4B64D}"/>
    <cellStyle name="Note 2 2 2 5 25" xfId="36617" xr:uid="{C6B1B5F4-FEF5-4620-8020-62AD81E993A7}"/>
    <cellStyle name="Note 2 2 2 5 3" xfId="1796" xr:uid="{E7EA484F-132D-4C8B-ADD1-C5C0C12F9217}"/>
    <cellStyle name="Note 2 2 2 5 3 2" xfId="9048" xr:uid="{23145585-74CB-4DBA-91F8-19B9F88DD99E}"/>
    <cellStyle name="Note 2 2 2 5 3 2 2" xfId="26541" xr:uid="{354F296B-5D43-4999-8F3B-15FE1684F217}"/>
    <cellStyle name="Note 2 2 2 5 3 3" xfId="16281" xr:uid="{A56E2655-4844-46F0-BEEE-DFCFE2F8D039}"/>
    <cellStyle name="Note 2 2 2 5 4" xfId="2168" xr:uid="{1F469AB9-3BCE-4173-9040-B980B6EC54F8}"/>
    <cellStyle name="Note 2 2 2 5 4 2" xfId="9420" xr:uid="{FF9B84A8-0AD0-4A57-A0A7-3C6EBE77E5CF}"/>
    <cellStyle name="Note 2 2 2 5 4 2 2" xfId="26913" xr:uid="{8668AA05-9F25-4929-B026-4734C6630306}"/>
    <cellStyle name="Note 2 2 2 5 4 3" xfId="16653" xr:uid="{E49B8A52-A252-4E9A-998B-B781CDD21CEB}"/>
    <cellStyle name="Note 2 2 2 5 5" xfId="2586" xr:uid="{75F855F7-C9C4-43E1-AE83-F31AA10857B7}"/>
    <cellStyle name="Note 2 2 2 5 5 2" xfId="9837" xr:uid="{DA8FA1BD-91FF-41B3-BCA5-780F244FD00D}"/>
    <cellStyle name="Note 2 2 2 5 5 2 2" xfId="27330" xr:uid="{D659D276-454E-4449-BCAC-E07001EEFCD4}"/>
    <cellStyle name="Note 2 2 2 5 5 3" xfId="17070" xr:uid="{D4AD819F-5F3E-4B66-AA0C-DCF37D8F93D3}"/>
    <cellStyle name="Note 2 2 2 5 6" xfId="2936" xr:uid="{D39CE909-B34A-4912-9AAE-C1F66FBD8924}"/>
    <cellStyle name="Note 2 2 2 5 6 2" xfId="10187" xr:uid="{BEF1FF33-BFA1-417A-AA10-70046122FDBD}"/>
    <cellStyle name="Note 2 2 2 5 6 2 2" xfId="27680" xr:uid="{B3FBBD75-D5A6-47E6-A122-2A2E4BFD6F30}"/>
    <cellStyle name="Note 2 2 2 5 6 3" xfId="17420" xr:uid="{EA1D7E17-8D4B-425D-A6C0-CCC7ED51A1CA}"/>
    <cellStyle name="Note 2 2 2 5 7" xfId="1395" xr:uid="{29FC8B30-180A-4994-867C-06F21362BC3C}"/>
    <cellStyle name="Note 2 2 2 5 7 2" xfId="8647" xr:uid="{C6340E3C-3DEE-471A-9F52-B8AD71E1F24F}"/>
    <cellStyle name="Note 2 2 2 5 7 2 2" xfId="26140" xr:uid="{DC7C80D0-D5F3-4509-A95E-8399ACD632D5}"/>
    <cellStyle name="Note 2 2 2 5 7 3" xfId="15880" xr:uid="{7E35EFEE-7CCE-4340-A800-7D725AED2B7A}"/>
    <cellStyle name="Note 2 2 2 5 8" xfId="3687" xr:uid="{16EC4CFF-F92C-43AD-A44C-4F0AE9917215}"/>
    <cellStyle name="Note 2 2 2 5 8 2" xfId="10938" xr:uid="{1F11F227-433C-448E-8FAD-9B7F3B8D0136}"/>
    <cellStyle name="Note 2 2 2 5 8 2 2" xfId="28431" xr:uid="{1F602093-FCCE-4FB2-9884-E7907606C171}"/>
    <cellStyle name="Note 2 2 2 5 8 3" xfId="18171" xr:uid="{89C4F0AA-BD76-410F-A24D-DE0C09DAB474}"/>
    <cellStyle name="Note 2 2 2 5 9" xfId="4060" xr:uid="{F79C97DA-D9F5-4F46-8073-69C4AC12DBFC}"/>
    <cellStyle name="Note 2 2 2 5 9 2" xfId="11311" xr:uid="{A48C7C44-2E1D-46E1-A7CA-F77112E85986}"/>
    <cellStyle name="Note 2 2 2 5 9 2 2" xfId="28804" xr:uid="{42F51E0A-C974-41DF-B800-91747A80EDC5}"/>
    <cellStyle name="Note 2 2 2 5 9 3" xfId="18544" xr:uid="{74B2FC8F-6AFE-4A34-A889-5E1F0CA45262}"/>
    <cellStyle name="Note 2 2 2 6" xfId="1001" xr:uid="{9B3F2405-0BAA-4629-9FDB-086BC971A46F}"/>
    <cellStyle name="Note 2 2 2 6 10" xfId="3221" xr:uid="{D02F9741-1AFE-4E2F-9258-9665F7BACCC1}"/>
    <cellStyle name="Note 2 2 2 6 10 2" xfId="10472" xr:uid="{A962636C-8FD0-4FC8-885E-B839E81FC572}"/>
    <cellStyle name="Note 2 2 2 6 10 2 2" xfId="27965" xr:uid="{4C757599-36A0-43DB-966D-20C026675AD3}"/>
    <cellStyle name="Note 2 2 2 6 10 3" xfId="17705" xr:uid="{2117743C-5E6D-4DBA-8264-A595D7EA4EBD}"/>
    <cellStyle name="Note 2 2 2 6 10 4" xfId="24022" xr:uid="{A23733EA-3D74-4F53-ADC9-57690F61F3AE}"/>
    <cellStyle name="Note 2 2 2 6 10 4 2" xfId="34273" xr:uid="{819A4FD8-E609-4EEB-A936-81EB0B87A568}"/>
    <cellStyle name="Note 2 2 2 6 11" xfId="4734" xr:uid="{6AE7EBE9-934A-4779-A328-5446B5705C67}"/>
    <cellStyle name="Note 2 2 2 6 11 2" xfId="11984" xr:uid="{DEDF6817-3A17-49EA-849C-85E25629DC71}"/>
    <cellStyle name="Note 2 2 2 6 11 2 2" xfId="29477" xr:uid="{C0275372-56CB-409B-93DF-02C04BAFC4D8}"/>
    <cellStyle name="Note 2 2 2 6 11 3" xfId="19217" xr:uid="{D83868C3-7A8D-47F8-84C8-5BD18949A6D7}"/>
    <cellStyle name="Note 2 2 2 6 12" xfId="5104" xr:uid="{C9A63249-A81F-4CDB-A117-488A3BD17860}"/>
    <cellStyle name="Note 2 2 2 6 12 2" xfId="12354" xr:uid="{B7335C62-34DD-4C96-8842-A06A50CE8333}"/>
    <cellStyle name="Note 2 2 2 6 12 2 2" xfId="29847" xr:uid="{BFDCF1C4-2695-4CE5-ADCF-CF353557733D}"/>
    <cellStyle name="Note 2 2 2 6 12 3" xfId="19587" xr:uid="{58F9DDFA-6DC6-4FBD-8EC3-919F8985D4A3}"/>
    <cellStyle name="Note 2 2 2 6 13" xfId="5474" xr:uid="{61B6FC8E-CB49-46D8-BB7E-CE17594FA049}"/>
    <cellStyle name="Note 2 2 2 6 13 2" xfId="12724" xr:uid="{D73F0B17-DB3E-4B8B-BC64-FBD5A9AEF4F6}"/>
    <cellStyle name="Note 2 2 2 6 13 2 2" xfId="30217" xr:uid="{EFA14A69-649C-4789-BA1E-0B7E051500CB}"/>
    <cellStyle name="Note 2 2 2 6 13 3" xfId="19957" xr:uid="{19507D3D-671E-44B5-B475-7ABA667E07CA}"/>
    <cellStyle name="Note 2 2 2 6 14" xfId="4512" xr:uid="{91AF9D4D-B6E6-486C-9EBF-9373A6F8899E}"/>
    <cellStyle name="Note 2 2 2 6 14 2" xfId="11762" xr:uid="{78B8326B-F713-437C-AB61-B1F9130B0901}"/>
    <cellStyle name="Note 2 2 2 6 14 2 2" xfId="29255" xr:uid="{DF3E3AC2-1C71-47E6-9281-FD5E2294848C}"/>
    <cellStyle name="Note 2 2 2 6 14 3" xfId="18995" xr:uid="{80F7639A-F8DB-414F-A311-9033E8E2AF8C}"/>
    <cellStyle name="Note 2 2 2 6 15" xfId="6022" xr:uid="{74196FF7-B140-4353-8454-27EB72B19F08}"/>
    <cellStyle name="Note 2 2 2 6 15 2" xfId="13263" xr:uid="{C9102C62-F5E2-4AC0-8767-EE9297A7F659}"/>
    <cellStyle name="Note 2 2 2 6 15 2 2" xfId="30756" xr:uid="{ABD83303-D5DC-4B00-BAE4-E2E1FB053ADE}"/>
    <cellStyle name="Note 2 2 2 6 15 3" xfId="20496" xr:uid="{255F4C30-A9F9-4C58-AFAC-B95D5C067CE2}"/>
    <cellStyle name="Note 2 2 2 6 16" xfId="6389" xr:uid="{89254BBF-536E-4816-828F-F8438A147801}"/>
    <cellStyle name="Note 2 2 2 6 16 2" xfId="13629" xr:uid="{E690D9D0-727F-4CBD-BF1A-9E9F6B3F6582}"/>
    <cellStyle name="Note 2 2 2 6 16 2 2" xfId="31122" xr:uid="{A7726BFF-ECF2-4C84-9AC5-9C21FA0477DB}"/>
    <cellStyle name="Note 2 2 2 6 16 3" xfId="20862" xr:uid="{66C64569-EE2A-437B-A3EF-95CF066C9EBE}"/>
    <cellStyle name="Note 2 2 2 6 17" xfId="6752" xr:uid="{7304F3A4-F107-4AB9-A0DC-0EE4814F6286}"/>
    <cellStyle name="Note 2 2 2 6 17 2" xfId="13992" xr:uid="{070817C5-D85A-4E41-8C4D-F56841DC23CB}"/>
    <cellStyle name="Note 2 2 2 6 17 2 2" xfId="31485" xr:uid="{7157AD1B-520F-4D71-AC34-2C7E98327945}"/>
    <cellStyle name="Note 2 2 2 6 17 3" xfId="21225" xr:uid="{D5FE086E-4B67-419D-B4B4-BD07909A928C}"/>
    <cellStyle name="Note 2 2 2 6 18" xfId="7120" xr:uid="{83F64A5F-B85A-4F75-8809-CE38C2F57BFF}"/>
    <cellStyle name="Note 2 2 2 6 18 2" xfId="14360" xr:uid="{A5C86304-9CD6-4FAF-B30C-FE9836372750}"/>
    <cellStyle name="Note 2 2 2 6 18 2 2" xfId="31853" xr:uid="{05497287-13FE-4127-8AD1-CE1F21E2500A}"/>
    <cellStyle name="Note 2 2 2 6 18 3" xfId="21593" xr:uid="{8CA2E572-B775-4F06-8F36-AFF86C66DB0C}"/>
    <cellStyle name="Note 2 2 2 6 19" xfId="8253" xr:uid="{94090BC4-1990-46C4-ABBB-B5623329105B}"/>
    <cellStyle name="Note 2 2 2 6 19 2" xfId="15486" xr:uid="{3E287B6A-911E-4008-86B7-A9F78558D487}"/>
    <cellStyle name="Note 2 2 2 6 2" xfId="863" xr:uid="{4B26128E-A81B-41E4-A1F8-5C21B33C22E0}"/>
    <cellStyle name="Note 2 2 2 6 2 2" xfId="8127" xr:uid="{27055719-9EDC-4644-A298-3732DBD315F9}"/>
    <cellStyle name="Note 2 2 2 6 2 2 2" xfId="25990" xr:uid="{59F2BCF0-C11F-4513-9A94-C8F2AC41660C}"/>
    <cellStyle name="Note 2 2 2 6 2 3" xfId="15360" xr:uid="{DC948B19-8765-4A8D-9D2C-9D3FDAC4A5D4}"/>
    <cellStyle name="Note 2 2 2 6 2 4" xfId="22176" xr:uid="{E3D13EAF-D23C-4CC1-BB04-CDA5D0A5B49D}"/>
    <cellStyle name="Note 2 2 2 6 2 4 2" xfId="32427" xr:uid="{F49E5A1D-F6DC-48BE-ADC1-7A7BA77E02B5}"/>
    <cellStyle name="Note 2 2 2 6 20" xfId="7525" xr:uid="{7179C136-2FDB-48F9-A511-114BBE482159}"/>
    <cellStyle name="Note 2 2 2 6 20 2" xfId="25392" xr:uid="{EC730F32-C39C-40DB-8315-5DDA8E6911CD}"/>
    <cellStyle name="Note 2 2 2 6 21" xfId="14758" xr:uid="{F4A66398-F4C1-4787-A768-A48AC975503A}"/>
    <cellStyle name="Note 2 2 2 6 22" xfId="22659" xr:uid="{DEB1218E-1C47-406C-B415-EE72962DC2A0}"/>
    <cellStyle name="Note 2 2 2 6 22 2" xfId="32910" xr:uid="{10914427-F2ED-44B3-85D4-0E3DD3D50E0B}"/>
    <cellStyle name="Note 2 2 2 6 23" xfId="35863" xr:uid="{142897A8-D1BD-4B2B-B3F1-36E047470C5D}"/>
    <cellStyle name="Note 2 2 2 6 24" xfId="36170" xr:uid="{6AEC46A5-44F4-40E2-9BF7-72359F39904C}"/>
    <cellStyle name="Note 2 2 2 6 25" xfId="36477" xr:uid="{3B7179BD-67AB-455A-B45A-7E30977384C6}"/>
    <cellStyle name="Note 2 2 2 6 3" xfId="1774" xr:uid="{EFB37626-B2FB-428E-B9AC-DD51BF706F06}"/>
    <cellStyle name="Note 2 2 2 6 3 2" xfId="9026" xr:uid="{D6081CB5-4EAA-45C2-96BB-330D9736564F}"/>
    <cellStyle name="Note 2 2 2 6 3 2 2" xfId="26519" xr:uid="{CB8F8336-C633-4425-B714-EB1A083B4AB7}"/>
    <cellStyle name="Note 2 2 2 6 3 3" xfId="16259" xr:uid="{A2B2BC5D-1A2C-4915-B256-AB632FA55086}"/>
    <cellStyle name="Note 2 2 2 6 3 4" xfId="22249" xr:uid="{1681401C-8123-48FE-AFDE-3950DBC5F81F}"/>
    <cellStyle name="Note 2 2 2 6 3 4 2" xfId="32500" xr:uid="{9EE8EF59-A150-43CB-8DB4-3D3151E91C2F}"/>
    <cellStyle name="Note 2 2 2 6 4" xfId="2146" xr:uid="{C5C2527F-8F97-4E0B-B8ED-5DFF56595776}"/>
    <cellStyle name="Note 2 2 2 6 4 2" xfId="9398" xr:uid="{CBAF48D3-2655-4128-B60C-982E85ED8E09}"/>
    <cellStyle name="Note 2 2 2 6 4 2 2" xfId="26891" xr:uid="{45474E68-3EC6-4E0A-9A79-A57602DECA44}"/>
    <cellStyle name="Note 2 2 2 6 4 3" xfId="16631" xr:uid="{7658F9B5-0F33-4D58-AEF8-05AD5CCB5B78}"/>
    <cellStyle name="Note 2 2 2 6 4 4" xfId="23496" xr:uid="{7F090AF4-E5AC-4475-8ED2-4321E8152E12}"/>
    <cellStyle name="Note 2 2 2 6 4 4 2" xfId="33747" xr:uid="{56ACB5B3-9A16-455A-B1BD-FFE03990C6C2}"/>
    <cellStyle name="Note 2 2 2 6 5" xfId="824" xr:uid="{CFC9D206-6A9E-41E8-9581-D47F4077807A}"/>
    <cellStyle name="Note 2 2 2 6 5 2" xfId="8088" xr:uid="{C908AD69-1E7F-482F-A609-80E9CBE253BD}"/>
    <cellStyle name="Note 2 2 2 6 5 2 2" xfId="25951" xr:uid="{50CECC77-BAD6-473F-BBA0-C401C57DA211}"/>
    <cellStyle name="Note 2 2 2 6 5 3" xfId="15321" xr:uid="{6EF7A965-45A5-4607-8D6D-5FE4034E8D8E}"/>
    <cellStyle name="Note 2 2 2 6 5 4" xfId="22244" xr:uid="{A41D2E76-F197-4C8C-BA8B-5A066DD75357}"/>
    <cellStyle name="Note 2 2 2 6 5 4 2" xfId="32495" xr:uid="{85A8EC40-ACCF-4FEC-A33D-B4C588F57031}"/>
    <cellStyle name="Note 2 2 2 6 6" xfId="2914" xr:uid="{4A6C2F6E-9760-4C09-8815-E7776CE0AB1F}"/>
    <cellStyle name="Note 2 2 2 6 6 2" xfId="10165" xr:uid="{E8CDB454-2BCD-4897-A86F-48DE1AEA0F18}"/>
    <cellStyle name="Note 2 2 2 6 6 2 2" xfId="27658" xr:uid="{70C84722-102B-4751-B439-B205220EA55D}"/>
    <cellStyle name="Note 2 2 2 6 6 3" xfId="17398" xr:uid="{3F1AD797-D874-42B8-908B-E5CF317133B8}"/>
    <cellStyle name="Note 2 2 2 6 6 4" xfId="23502" xr:uid="{ABAF26CD-90C3-4950-AB0C-CB561E71C48C}"/>
    <cellStyle name="Note 2 2 2 6 6 4 2" xfId="33753" xr:uid="{FB5F3A38-9693-44A5-8B88-1CDFF7B7D145}"/>
    <cellStyle name="Note 2 2 2 6 7" xfId="2552" xr:uid="{576FC120-D2F6-4718-B03F-31ED2D00A679}"/>
    <cellStyle name="Note 2 2 2 6 7 2" xfId="9803" xr:uid="{29156F08-8FF4-423A-9B95-B3B78C575D75}"/>
    <cellStyle name="Note 2 2 2 6 7 2 2" xfId="27296" xr:uid="{30F8DAC6-287D-466D-A9BD-63B38A0595E7}"/>
    <cellStyle name="Note 2 2 2 6 7 3" xfId="17036" xr:uid="{36683A95-B978-4ECC-969B-166255562EDE}"/>
    <cellStyle name="Note 2 2 2 6 7 4" xfId="23469" xr:uid="{C7DC2688-ADD7-41FD-BE45-6004468C92DE}"/>
    <cellStyle name="Note 2 2 2 6 7 4 2" xfId="33720" xr:uid="{BF369110-8EFC-4EE6-8F76-820A7ED2A5AC}"/>
    <cellStyle name="Note 2 2 2 6 8" xfId="3665" xr:uid="{66352BBE-DC91-4B40-B1C5-D5C56430A20C}"/>
    <cellStyle name="Note 2 2 2 6 8 2" xfId="10916" xr:uid="{567E0A06-CE73-4591-B71A-82C9A347C560}"/>
    <cellStyle name="Note 2 2 2 6 8 2 2" xfId="28409" xr:uid="{B874A4DA-4276-49F1-B9CB-0913977EC9D1}"/>
    <cellStyle name="Note 2 2 2 6 8 3" xfId="18149" xr:uid="{3C8F8EF1-F34D-42BC-B4ED-4A02FFF71EB8}"/>
    <cellStyle name="Note 2 2 2 6 8 4" xfId="23541" xr:uid="{8D5A3DFA-4234-4839-B50A-2C4FB9F3E73A}"/>
    <cellStyle name="Note 2 2 2 6 8 4 2" xfId="33792" xr:uid="{6D738A60-2AC6-42F9-8075-A2378125EBBC}"/>
    <cellStyle name="Note 2 2 2 6 9" xfId="4038" xr:uid="{F319356D-80A1-49EF-A76D-DE5C9846F2BC}"/>
    <cellStyle name="Note 2 2 2 6 9 2" xfId="11289" xr:uid="{5E84321F-AA2B-45EB-AB4D-2F98B7EBCA62}"/>
    <cellStyle name="Note 2 2 2 6 9 2 2" xfId="28782" xr:uid="{D8DBBC8E-DAC6-4D4B-8421-7A5A75A6C3F6}"/>
    <cellStyle name="Note 2 2 2 6 9 3" xfId="18522" xr:uid="{D0F8D3D9-7583-417B-A42E-0C413E1EABE0}"/>
    <cellStyle name="Note 2 2 2 6 9 4" xfId="24536" xr:uid="{127788EE-4D06-4AA9-8B95-E3AC063DC9C4}"/>
    <cellStyle name="Note 2 2 2 6 9 4 2" xfId="34787" xr:uid="{B81D44A7-6AF2-40F3-9C9E-1CDFA6B6911A}"/>
    <cellStyle name="Note 2 2 2 7" xfId="1056" xr:uid="{3D620D64-4802-4142-85E5-516DD09BF396}"/>
    <cellStyle name="Note 2 2 2 7 10" xfId="3545" xr:uid="{602974A3-044C-4B21-8568-B3DDDF03F681}"/>
    <cellStyle name="Note 2 2 2 7 10 2" xfId="10796" xr:uid="{9AAD8BB4-9D4D-4486-B18F-148FBAA621FE}"/>
    <cellStyle name="Note 2 2 2 7 10 2 2" xfId="28289" xr:uid="{512A3725-83FF-416E-A841-CEE212E4906F}"/>
    <cellStyle name="Note 2 2 2 7 10 3" xfId="18029" xr:uid="{B9269CE3-7EBF-4BFA-B329-1F7EEF007AAE}"/>
    <cellStyle name="Note 2 2 2 7 11" xfId="4789" xr:uid="{0423C304-BC2C-4173-9198-DDF8F2E8DB7D}"/>
    <cellStyle name="Note 2 2 2 7 11 2" xfId="12039" xr:uid="{FB928B4E-1D0E-4E25-BCCA-3A7A3F6B600A}"/>
    <cellStyle name="Note 2 2 2 7 11 2 2" xfId="29532" xr:uid="{C9DCAFDC-8A3B-4B3E-B4C5-A1B1B1EC2155}"/>
    <cellStyle name="Note 2 2 2 7 11 3" xfId="19272" xr:uid="{22A648E8-BB8D-42B2-BAC2-946DAEFB002F}"/>
    <cellStyle name="Note 2 2 2 7 12" xfId="5159" xr:uid="{92F1DF43-CC06-4275-AF67-2DC23C5C42C1}"/>
    <cellStyle name="Note 2 2 2 7 12 2" xfId="12409" xr:uid="{0EBB300B-7FBA-4CB7-AEB8-50AF75677788}"/>
    <cellStyle name="Note 2 2 2 7 12 2 2" xfId="29902" xr:uid="{45FC3C08-2724-4DA0-87BD-8BE0DB2BF1B1}"/>
    <cellStyle name="Note 2 2 2 7 12 3" xfId="19642" xr:uid="{9682AA09-FDC0-4070-8D09-837D8DD398D9}"/>
    <cellStyle name="Note 2 2 2 7 13" xfId="5529" xr:uid="{2807C90F-CF88-43FF-ACDD-698EB7B3A4B7}"/>
    <cellStyle name="Note 2 2 2 7 13 2" xfId="12779" xr:uid="{27EAFC34-757F-4D5D-9E8A-E6501E09350E}"/>
    <cellStyle name="Note 2 2 2 7 13 2 2" xfId="30272" xr:uid="{7937C284-5756-4721-BF31-A140F6EED769}"/>
    <cellStyle name="Note 2 2 2 7 13 3" xfId="20012" xr:uid="{B5B27DAF-2E87-4BA3-89E0-A33495BC69FD}"/>
    <cellStyle name="Note 2 2 2 7 14" xfId="2414" xr:uid="{10670C69-F4E6-4B5F-A402-0CFF4E94716E}"/>
    <cellStyle name="Note 2 2 2 7 14 2" xfId="9666" xr:uid="{9F65467A-C947-44F3-A376-2291D1BC104C}"/>
    <cellStyle name="Note 2 2 2 7 14 2 2" xfId="27159" xr:uid="{61A42113-6CD0-4DEC-BC39-C951C236DE64}"/>
    <cellStyle name="Note 2 2 2 7 14 3" xfId="16899" xr:uid="{43CDD412-014E-4BC2-A776-25EA3E5AA158}"/>
    <cellStyle name="Note 2 2 2 7 15" xfId="6077" xr:uid="{AA3FFE72-E168-4DD3-A319-C83DC385873F}"/>
    <cellStyle name="Note 2 2 2 7 15 2" xfId="13318" xr:uid="{E60DB7D4-1109-4EBA-BEA1-C1FB867328BF}"/>
    <cellStyle name="Note 2 2 2 7 15 2 2" xfId="30811" xr:uid="{BCBED35A-101C-4465-83BD-0B82C5E333A0}"/>
    <cellStyle name="Note 2 2 2 7 15 3" xfId="20551" xr:uid="{2BF41E01-60A0-44A6-A68E-7BC98D34C232}"/>
    <cellStyle name="Note 2 2 2 7 16" xfId="6444" xr:uid="{FDBFFB90-FE35-4749-89BE-B5019F415C8D}"/>
    <cellStyle name="Note 2 2 2 7 16 2" xfId="13684" xr:uid="{DB04BEC7-E301-4E50-A1DF-01A95E98CEE5}"/>
    <cellStyle name="Note 2 2 2 7 16 2 2" xfId="31177" xr:uid="{E4F44C29-BFB4-4D5C-96E7-6D8F80E88EB8}"/>
    <cellStyle name="Note 2 2 2 7 16 3" xfId="20917" xr:uid="{7181DC43-4932-4200-83CB-B6116F1D9735}"/>
    <cellStyle name="Note 2 2 2 7 17" xfId="6807" xr:uid="{8803708B-4254-471C-9F03-6D8DCD2F2E24}"/>
    <cellStyle name="Note 2 2 2 7 17 2" xfId="14047" xr:uid="{70332817-9051-492E-B134-065C5905374F}"/>
    <cellStyle name="Note 2 2 2 7 17 2 2" xfId="31540" xr:uid="{F9AC5686-7482-4FE8-9E94-035B43C971A6}"/>
    <cellStyle name="Note 2 2 2 7 17 3" xfId="21280" xr:uid="{985C14FD-2274-4A16-8E77-32501A6F6164}"/>
    <cellStyle name="Note 2 2 2 7 18" xfId="7175" xr:uid="{2B81F3C1-F64F-40F6-927A-DCDDD102C8BE}"/>
    <cellStyle name="Note 2 2 2 7 18 2" xfId="14415" xr:uid="{35A9D5E2-E852-4587-AC27-FDEC835D0520}"/>
    <cellStyle name="Note 2 2 2 7 18 2 2" xfId="31908" xr:uid="{33B05DC5-6416-4764-932F-16DD53BD1ABD}"/>
    <cellStyle name="Note 2 2 2 7 18 3" xfId="21648" xr:uid="{3BD14F06-300B-433F-ABB5-9136BAB839E9}"/>
    <cellStyle name="Note 2 2 2 7 19" xfId="8308" xr:uid="{3A5CA45F-13CA-4C05-A00C-3203ABFC8C6F}"/>
    <cellStyle name="Note 2 2 2 7 19 2" xfId="15541" xr:uid="{6803168F-A43F-443A-9466-ED72A46CC663}"/>
    <cellStyle name="Note 2 2 2 7 2" xfId="529" xr:uid="{BC8408AF-3A49-4C6F-B5A7-3A9F54AA6626}"/>
    <cellStyle name="Note 2 2 2 7 2 2" xfId="7401" xr:uid="{6C1763D3-3406-4CCC-ADC3-A06D862E0F65}"/>
    <cellStyle name="Note 2 2 2 7 2 2 2" xfId="25269" xr:uid="{0A900026-2906-4613-B560-10222B44AA7E}"/>
    <cellStyle name="Note 2 2 2 7 2 3" xfId="14634" xr:uid="{5CDD907A-EBBC-4755-8FCF-40486257AE47}"/>
    <cellStyle name="Note 2 2 2 7 20" xfId="7580" xr:uid="{98259082-F9AC-489E-BD36-EBE98B6E027B}"/>
    <cellStyle name="Note 2 2 2 7 20 2" xfId="25447" xr:uid="{B141DD96-173B-4B27-9E3A-2A7F8EE98C30}"/>
    <cellStyle name="Note 2 2 2 7 21" xfId="14813" xr:uid="{E289E434-B6EA-4454-982A-868C06A24910}"/>
    <cellStyle name="Note 2 2 2 7 3" xfId="1829" xr:uid="{13EAEF7F-172C-409A-873A-98D77BA43D36}"/>
    <cellStyle name="Note 2 2 2 7 3 2" xfId="9081" xr:uid="{869E2F3A-F62F-4AE6-AE29-1587291EF65B}"/>
    <cellStyle name="Note 2 2 2 7 3 2 2" xfId="26574" xr:uid="{A736C655-CDC6-4C3E-AFF1-B657F3350E68}"/>
    <cellStyle name="Note 2 2 2 7 3 3" xfId="16314" xr:uid="{967A61CE-8995-42FB-848A-DA80F03E1E67}"/>
    <cellStyle name="Note 2 2 2 7 4" xfId="2201" xr:uid="{65301B52-F793-4ACF-A762-DDE4F0020301}"/>
    <cellStyle name="Note 2 2 2 7 4 2" xfId="9453" xr:uid="{3642C3F1-D554-4DFC-BC42-CF793D145714}"/>
    <cellStyle name="Note 2 2 2 7 4 2 2" xfId="26946" xr:uid="{8A78CA97-E277-4D93-AB1A-4E355F4CFFA9}"/>
    <cellStyle name="Note 2 2 2 7 4 3" xfId="16686" xr:uid="{C76FADF6-0F6A-4338-A94B-46ECE9BC366C}"/>
    <cellStyle name="Note 2 2 2 7 5" xfId="2604" xr:uid="{39E38EFE-2CC1-4A8A-BD45-EF6A088829CC}"/>
    <cellStyle name="Note 2 2 2 7 5 2" xfId="9855" xr:uid="{7187153A-EA05-4984-9739-8E759F8A1EB3}"/>
    <cellStyle name="Note 2 2 2 7 5 2 2" xfId="27348" xr:uid="{44017FE3-042B-489A-BC10-3D319E865BB5}"/>
    <cellStyle name="Note 2 2 2 7 5 3" xfId="17088" xr:uid="{449F33DB-C3F5-4AA5-AA34-C42EE447CC58}"/>
    <cellStyle name="Note 2 2 2 7 6" xfId="2969" xr:uid="{D5F655AC-A8F7-4842-A75B-39C271DF8FA3}"/>
    <cellStyle name="Note 2 2 2 7 6 2" xfId="10220" xr:uid="{EB65D13B-520E-48AD-AB66-6D4FCA45A80D}"/>
    <cellStyle name="Note 2 2 2 7 6 2 2" xfId="27713" xr:uid="{8C75FCA8-55B2-40B0-ACDD-8D4F4EB5D93A}"/>
    <cellStyle name="Note 2 2 2 7 6 3" xfId="17453" xr:uid="{24E45936-197C-47C4-BC2E-DB3884185AE9}"/>
    <cellStyle name="Note 2 2 2 7 7" xfId="2679" xr:uid="{F91B7D9A-0714-4AB7-903B-DEF980D4F6B8}"/>
    <cellStyle name="Note 2 2 2 7 7 2" xfId="9930" xr:uid="{BDADEDD6-4C4D-4D3E-85E6-F007AF68AFA0}"/>
    <cellStyle name="Note 2 2 2 7 7 2 2" xfId="27423" xr:uid="{B4BAE656-2AF0-4E71-A1CB-A8810A543597}"/>
    <cellStyle name="Note 2 2 2 7 7 3" xfId="17163" xr:uid="{829EFB92-70EB-40A2-AF71-D17F61BBDBB5}"/>
    <cellStyle name="Note 2 2 2 7 8" xfId="3720" xr:uid="{68D2B02E-AFCD-4521-B502-DC8CAD6FC80E}"/>
    <cellStyle name="Note 2 2 2 7 8 2" xfId="10971" xr:uid="{7F9E8B8F-1D39-4518-A1F6-D4400230F556}"/>
    <cellStyle name="Note 2 2 2 7 8 2 2" xfId="28464" xr:uid="{936C309E-BE88-40EB-A939-3CEB607640F5}"/>
    <cellStyle name="Note 2 2 2 7 8 3" xfId="18204" xr:uid="{7EE966D8-8919-49A5-9A9B-639785E79729}"/>
    <cellStyle name="Note 2 2 2 7 9" xfId="4093" xr:uid="{70281BD6-B616-4D21-B9ED-9F7F39992533}"/>
    <cellStyle name="Note 2 2 2 7 9 2" xfId="11344" xr:uid="{40101A40-F8A7-4C1B-83E7-0A5157263240}"/>
    <cellStyle name="Note 2 2 2 7 9 2 2" xfId="28837" xr:uid="{45CFE033-D1D3-4F3F-9BE3-EA5F4D9B1371}"/>
    <cellStyle name="Note 2 2 2 7 9 3" xfId="18577" xr:uid="{7D07D331-5F9E-449D-965C-B1950E48ACBA}"/>
    <cellStyle name="Note 2 2 2 8" xfId="956" xr:uid="{5394C934-9E33-4FD7-B156-9570BC23DCCB}"/>
    <cellStyle name="Note 2 2 2 8 10" xfId="4485" xr:uid="{51F24989-77DF-4267-A43D-6056CD3344AC}"/>
    <cellStyle name="Note 2 2 2 8 10 2" xfId="11735" xr:uid="{ED06B062-7F31-4E2D-9B14-B22A500433A9}"/>
    <cellStyle name="Note 2 2 2 8 10 2 2" xfId="29228" xr:uid="{77452549-1D35-46DD-9ECB-2FF7E6B82F69}"/>
    <cellStyle name="Note 2 2 2 8 10 3" xfId="18968" xr:uid="{CF4C3F2B-3B03-4BE4-94BA-3C49C85643C1}"/>
    <cellStyle name="Note 2 2 2 8 11" xfId="4691" xr:uid="{96AD2C00-4725-45F5-86AD-7E46107FB57B}"/>
    <cellStyle name="Note 2 2 2 8 11 2" xfId="11941" xr:uid="{E5E72735-E660-4218-9D9B-CCBBDB39A9F2}"/>
    <cellStyle name="Note 2 2 2 8 11 2 2" xfId="29434" xr:uid="{1B6D94CE-EFE1-4616-ADB0-972DA296FEFD}"/>
    <cellStyle name="Note 2 2 2 8 11 3" xfId="19174" xr:uid="{DFFADAA9-2674-406D-B603-AA3C47377E70}"/>
    <cellStyle name="Note 2 2 2 8 12" xfId="5061" xr:uid="{59B1306C-5864-40D7-8B9F-20C6515E9DF1}"/>
    <cellStyle name="Note 2 2 2 8 12 2" xfId="12311" xr:uid="{3E49DC76-4C9A-4EDF-B6F7-96C12FA92ACE}"/>
    <cellStyle name="Note 2 2 2 8 12 2 2" xfId="29804" xr:uid="{6183C2F3-3EEF-44CF-B5BA-CB67E22DA8C4}"/>
    <cellStyle name="Note 2 2 2 8 12 3" xfId="19544" xr:uid="{DE6E28A6-FA8E-4514-AD59-5C5449C2C0C7}"/>
    <cellStyle name="Note 2 2 2 8 13" xfId="5430" xr:uid="{FD92790A-394A-469B-B381-024D1D42A376}"/>
    <cellStyle name="Note 2 2 2 8 13 2" xfId="12680" xr:uid="{67C69D5A-D9EA-4602-9818-2E4D12C30BA8}"/>
    <cellStyle name="Note 2 2 2 8 13 2 2" xfId="30173" xr:uid="{BEFF78C9-A591-4EBD-A2A0-D45A74704F19}"/>
    <cellStyle name="Note 2 2 2 8 13 3" xfId="19913" xr:uid="{9868C2A0-EEFA-4184-93BD-71BB45D9C943}"/>
    <cellStyle name="Note 2 2 2 8 14" xfId="5853" xr:uid="{AF63A700-57F5-40B4-88D2-7BE60B5936C6}"/>
    <cellStyle name="Note 2 2 2 8 14 2" xfId="13099" xr:uid="{03744D7C-22F8-48BA-9A83-9D62981D011A}"/>
    <cellStyle name="Note 2 2 2 8 14 2 2" xfId="30592" xr:uid="{58484302-2941-4FFF-BD66-2B6E599D4B1F}"/>
    <cellStyle name="Note 2 2 2 8 14 3" xfId="20332" xr:uid="{E4E9840F-86F2-4ECA-88E5-CBAD4B594B2E}"/>
    <cellStyle name="Note 2 2 2 8 15" xfId="5981" xr:uid="{B6F8E7F4-F118-43CE-B297-D3470AB5A158}"/>
    <cellStyle name="Note 2 2 2 8 15 2" xfId="13222" xr:uid="{A00A2401-B625-4106-8FE8-B311A9D5A030}"/>
    <cellStyle name="Note 2 2 2 8 15 2 2" xfId="30715" xr:uid="{09CADF87-7EBF-494E-8D26-94FEE950AE3C}"/>
    <cellStyle name="Note 2 2 2 8 15 3" xfId="20455" xr:uid="{C3DA78C8-9D1E-433C-8BBB-76F4F2A2BB5D}"/>
    <cellStyle name="Note 2 2 2 8 16" xfId="6348" xr:uid="{763A6C2A-CD83-4147-AC22-495873C9D38C}"/>
    <cellStyle name="Note 2 2 2 8 16 2" xfId="13588" xr:uid="{2D9B7BE9-3F73-421D-A1A8-3095A52A4FB5}"/>
    <cellStyle name="Note 2 2 2 8 16 2 2" xfId="31081" xr:uid="{46EFB7AD-72FC-4422-A4CF-29C6270FBA04}"/>
    <cellStyle name="Note 2 2 2 8 16 3" xfId="20821" xr:uid="{C3955350-1915-4591-B2E9-EC312B5F342B}"/>
    <cellStyle name="Note 2 2 2 8 17" xfId="6711" xr:uid="{E375FF02-DBEC-46BC-A864-F332A223B65C}"/>
    <cellStyle name="Note 2 2 2 8 17 2" xfId="13951" xr:uid="{2A9E4F13-3BD4-492F-ACC6-61F8EE6CF4FA}"/>
    <cellStyle name="Note 2 2 2 8 17 2 2" xfId="31444" xr:uid="{3E34136E-4F38-4223-A69A-5C80B2CA0C5B}"/>
    <cellStyle name="Note 2 2 2 8 17 3" xfId="21184" xr:uid="{828AADD1-F470-4A8C-9AC4-5330A07B8257}"/>
    <cellStyle name="Note 2 2 2 8 18" xfId="7079" xr:uid="{64C0C54E-6810-40A1-902E-109C75DDCDB5}"/>
    <cellStyle name="Note 2 2 2 8 18 2" xfId="14319" xr:uid="{86D643EF-2421-4389-B4A5-A73D4AD00E0D}"/>
    <cellStyle name="Note 2 2 2 8 18 2 2" xfId="31812" xr:uid="{2E97544E-75EB-49AD-9905-5EF4D1E17D20}"/>
    <cellStyle name="Note 2 2 2 8 18 3" xfId="21552" xr:uid="{2C58A218-0BE9-43A6-9414-569105E088A5}"/>
    <cellStyle name="Note 2 2 2 8 19" xfId="8212" xr:uid="{4DF23898-8E43-4D54-BF40-E2CDBE4F0892}"/>
    <cellStyle name="Note 2 2 2 8 19 2" xfId="15445" xr:uid="{9DEE7DF1-BFF9-4C54-8A5B-CF29CA6824DC}"/>
    <cellStyle name="Note 2 2 2 8 2" xfId="1524" xr:uid="{E24AFE63-5BA9-4E69-A94A-0EE70ACF9647}"/>
    <cellStyle name="Note 2 2 2 8 2 2" xfId="8776" xr:uid="{313B0196-67AA-4201-90EA-BD0F8B7873DA}"/>
    <cellStyle name="Note 2 2 2 8 2 2 2" xfId="26269" xr:uid="{4C8626B4-DCE1-43D2-BBC5-3CD7090C7246}"/>
    <cellStyle name="Note 2 2 2 8 2 3" xfId="16009" xr:uid="{A8AB34C2-E933-4B46-A42A-4CED05DDF51B}"/>
    <cellStyle name="Note 2 2 2 8 20" xfId="7483" xr:uid="{F18E1FB5-CD21-48D4-9AFF-487187AA3519}"/>
    <cellStyle name="Note 2 2 2 8 20 2" xfId="25350" xr:uid="{8B80D758-CAE8-4584-BF0B-8B4E5F9E62DF}"/>
    <cellStyle name="Note 2 2 2 8 21" xfId="14716" xr:uid="{0EB2610E-CBFA-48AA-BEE8-E61D5CCED22A}"/>
    <cellStyle name="Note 2 2 2 8 3" xfId="1729" xr:uid="{16C280E1-6C58-40F5-BEB9-00F37410461F}"/>
    <cellStyle name="Note 2 2 2 8 3 2" xfId="8981" xr:uid="{1CE4CC5B-23FD-45CE-A040-80DB079FB5D8}"/>
    <cellStyle name="Note 2 2 2 8 3 2 2" xfId="26474" xr:uid="{91AD26C8-AAB3-4332-A434-BDBC977E894C}"/>
    <cellStyle name="Note 2 2 2 8 3 3" xfId="16214" xr:uid="{66D6542F-23ED-4EB2-B3E0-898004FF22ED}"/>
    <cellStyle name="Note 2 2 2 8 4" xfId="2102" xr:uid="{093C3280-6E15-4B96-8197-97E89A448DE1}"/>
    <cellStyle name="Note 2 2 2 8 4 2" xfId="9354" xr:uid="{6CD9F5A8-23B5-4DDB-856C-35DA0D1F789C}"/>
    <cellStyle name="Note 2 2 2 8 4 2 2" xfId="26847" xr:uid="{8970A4A0-2B88-46BE-80AD-94079966E15A}"/>
    <cellStyle name="Note 2 2 2 8 4 3" xfId="16587" xr:uid="{150D58C7-5AC2-42C9-A968-963C56021B25}"/>
    <cellStyle name="Note 2 2 2 8 5" xfId="656" xr:uid="{BDE8903B-1D17-469F-9585-B90B85E3B0A3}"/>
    <cellStyle name="Note 2 2 2 8 5 2" xfId="7920" xr:uid="{3CF34DC0-7AC3-455B-AC72-0AD692A6A2A2}"/>
    <cellStyle name="Note 2 2 2 8 5 2 2" xfId="25783" xr:uid="{12D2C753-32CD-42D7-8C2C-F196EB81B001}"/>
    <cellStyle name="Note 2 2 2 8 5 3" xfId="15153" xr:uid="{160A4A4A-3301-49D9-9760-69C0A9326ABF}"/>
    <cellStyle name="Note 2 2 2 8 6" xfId="2870" xr:uid="{7C8C4F16-8AAE-4DEC-A13F-8CFC838E8EA6}"/>
    <cellStyle name="Note 2 2 2 8 6 2" xfId="10121" xr:uid="{1B88E59F-2C0E-4A69-892C-A09C558DA16E}"/>
    <cellStyle name="Note 2 2 2 8 6 2 2" xfId="27614" xr:uid="{85913353-1A24-4694-ADBD-C3C96BD90A60}"/>
    <cellStyle name="Note 2 2 2 8 6 3" xfId="17354" xr:uid="{8815741E-33F0-4798-B91E-BC4486FC035E}"/>
    <cellStyle name="Note 2 2 2 8 7" xfId="3390" xr:uid="{D6A642CF-AF0A-4D3A-9CDD-A271DB932E1D}"/>
    <cellStyle name="Note 2 2 2 8 7 2" xfId="10641" xr:uid="{4BAC113F-70A1-440B-B1B8-C0942451983A}"/>
    <cellStyle name="Note 2 2 2 8 7 2 2" xfId="28134" xr:uid="{99707DFD-2AA6-4A7E-BF8E-C58F6DB4BB8E}"/>
    <cellStyle name="Note 2 2 2 8 7 3" xfId="17874" xr:uid="{1EC92E1A-E3E1-4573-A52A-EA3E39671845}"/>
    <cellStyle name="Note 2 2 2 8 8" xfId="3621" xr:uid="{05263F53-0578-4AC6-92B8-F93CFDAB1784}"/>
    <cellStyle name="Note 2 2 2 8 8 2" xfId="10872" xr:uid="{FA37EC08-B907-45B0-9427-614BDDEA9F5D}"/>
    <cellStyle name="Note 2 2 2 8 8 2 2" xfId="28365" xr:uid="{A124D719-6DD5-4A27-A72F-0261913867F3}"/>
    <cellStyle name="Note 2 2 2 8 8 3" xfId="18105" xr:uid="{D2599135-BF76-47F2-B041-526877F9DFDE}"/>
    <cellStyle name="Note 2 2 2 8 9" xfId="3994" xr:uid="{B06B62EB-8D9A-48A7-95AD-E821AB7722FA}"/>
    <cellStyle name="Note 2 2 2 8 9 2" xfId="11245" xr:uid="{E16A6101-2D34-4E84-88E5-F11D5894F3C3}"/>
    <cellStyle name="Note 2 2 2 8 9 2 2" xfId="28738" xr:uid="{88902B11-9A64-4294-AB6C-77BCEAC75842}"/>
    <cellStyle name="Note 2 2 2 8 9 3" xfId="18478" xr:uid="{722BC4BA-F45F-431B-9D22-5E610836D3D5}"/>
    <cellStyle name="Note 2 2 2 9" xfId="1143" xr:uid="{FADC4A7C-2CF0-4047-AF1E-A5A6F7D3D284}"/>
    <cellStyle name="Note 2 2 2 9 10" xfId="1606" xr:uid="{F664C388-6EEB-441F-9E21-8B56BC12F33B}"/>
    <cellStyle name="Note 2 2 2 9 10 2" xfId="8858" xr:uid="{F441B24B-7F3E-4017-AB71-44E9A7E76C89}"/>
    <cellStyle name="Note 2 2 2 9 10 2 2" xfId="26351" xr:uid="{C114A127-07EB-4451-B6DB-DB9C810CDC06}"/>
    <cellStyle name="Note 2 2 2 9 10 3" xfId="16091" xr:uid="{C0D452D9-7A2D-41F5-9299-1C89777600A4}"/>
    <cellStyle name="Note 2 2 2 9 11" xfId="4876" xr:uid="{F0B74D99-27B2-4C67-8BC0-F1CAB742812B}"/>
    <cellStyle name="Note 2 2 2 9 11 2" xfId="12126" xr:uid="{D9DAAAC0-EFE9-420B-8881-0D53AD5CEC9A}"/>
    <cellStyle name="Note 2 2 2 9 11 2 2" xfId="29619" xr:uid="{C1AB855C-755A-4C4E-B609-221BA9F64335}"/>
    <cellStyle name="Note 2 2 2 9 11 3" xfId="19359" xr:uid="{ADC711D7-4C0A-4A09-B67B-ED197EE6248E}"/>
    <cellStyle name="Note 2 2 2 9 12" xfId="5246" xr:uid="{7FF1EE90-764F-467D-9065-D3925ECE034B}"/>
    <cellStyle name="Note 2 2 2 9 12 2" xfId="12496" xr:uid="{D6158239-6D6B-4809-ACC0-405F4524910C}"/>
    <cellStyle name="Note 2 2 2 9 12 2 2" xfId="29989" xr:uid="{92FACD33-3C0C-4238-8D3F-5EBFA10B06A9}"/>
    <cellStyle name="Note 2 2 2 9 12 3" xfId="19729" xr:uid="{9EBAC909-4732-48A1-B34D-434BB295D478}"/>
    <cellStyle name="Note 2 2 2 9 13" xfId="5616" xr:uid="{491527E8-D4DB-4DFB-93D0-A83124E2A717}"/>
    <cellStyle name="Note 2 2 2 9 13 2" xfId="12866" xr:uid="{2184BC79-03E0-45DD-8FEE-64AE37F3FFEE}"/>
    <cellStyle name="Note 2 2 2 9 13 2 2" xfId="30359" xr:uid="{BEFC912B-AE0E-49EC-BEED-330AE941BF12}"/>
    <cellStyle name="Note 2 2 2 9 13 3" xfId="20099" xr:uid="{597D82EC-7EB3-4785-84ED-A96F7647D73C}"/>
    <cellStyle name="Note 2 2 2 9 14" xfId="3635" xr:uid="{921DB2DA-A1E3-4AAE-A7F4-4B04A9703A56}"/>
    <cellStyle name="Note 2 2 2 9 14 2" xfId="10886" xr:uid="{167A2F01-5A55-4D05-A19C-D105207CAB55}"/>
    <cellStyle name="Note 2 2 2 9 14 2 2" xfId="28379" xr:uid="{1EFDE8B6-FBD3-4102-9DED-B12AC141C584}"/>
    <cellStyle name="Note 2 2 2 9 14 3" xfId="18119" xr:uid="{E482D459-7A6A-4549-9389-447843FC657B}"/>
    <cellStyle name="Note 2 2 2 9 15" xfId="6164" xr:uid="{A1415A11-0C2B-4BB1-9F02-643CA1539B2E}"/>
    <cellStyle name="Note 2 2 2 9 15 2" xfId="13405" xr:uid="{2761C96F-F68B-4472-BD31-8191BDF2049F}"/>
    <cellStyle name="Note 2 2 2 9 15 2 2" xfId="30898" xr:uid="{E350CAFA-801F-4156-9849-3300E177281A}"/>
    <cellStyle name="Note 2 2 2 9 15 3" xfId="20638" xr:uid="{C5443D4E-D821-4578-B3EE-E9FEF9AE5915}"/>
    <cellStyle name="Note 2 2 2 9 16" xfId="6531" xr:uid="{03983169-D84D-4E05-9D9D-3B6EF642AC7D}"/>
    <cellStyle name="Note 2 2 2 9 16 2" xfId="13771" xr:uid="{07165032-3BC4-4843-875D-2F743B7EC3EC}"/>
    <cellStyle name="Note 2 2 2 9 16 2 2" xfId="31264" xr:uid="{DF7C3E51-2390-408F-A1EF-FED0A9569CEE}"/>
    <cellStyle name="Note 2 2 2 9 16 3" xfId="21004" xr:uid="{9773066F-9953-4BEC-8E69-83A096DF89E1}"/>
    <cellStyle name="Note 2 2 2 9 17" xfId="6894" xr:uid="{E801420E-C819-4667-8DE1-9A123E92FD61}"/>
    <cellStyle name="Note 2 2 2 9 17 2" xfId="14134" xr:uid="{88695BB5-9819-4416-B986-C4C56D091539}"/>
    <cellStyle name="Note 2 2 2 9 17 2 2" xfId="31627" xr:uid="{DD5C72E5-A745-4C84-8D73-927B30AC8F81}"/>
    <cellStyle name="Note 2 2 2 9 17 3" xfId="21367" xr:uid="{F7D2017E-6827-4358-8A1B-C03F82850355}"/>
    <cellStyle name="Note 2 2 2 9 18" xfId="7262" xr:uid="{F36F5C10-DB70-4AB3-AB8E-FB8CC31076D4}"/>
    <cellStyle name="Note 2 2 2 9 18 2" xfId="14502" xr:uid="{DDF9F7C2-8AD8-4751-BF55-BB89498E968F}"/>
    <cellStyle name="Note 2 2 2 9 18 2 2" xfId="31995" xr:uid="{7AB4CBAE-E3FC-4EC9-B75D-A98A92AE092A}"/>
    <cellStyle name="Note 2 2 2 9 18 3" xfId="21735" xr:uid="{87B1F705-9A71-4E98-A5B9-0F22FB0D291F}"/>
    <cellStyle name="Note 2 2 2 9 19" xfId="8395" xr:uid="{BD387AC6-5B20-4082-AC2C-45DB78DE65A4}"/>
    <cellStyle name="Note 2 2 2 9 19 2" xfId="15628" xr:uid="{4AD81B9C-D07E-4984-AE51-E4F3D6AAB1F5}"/>
    <cellStyle name="Note 2 2 2 9 2" xfId="1291" xr:uid="{F9C20E37-3B61-4363-B140-D9447E80AF05}"/>
    <cellStyle name="Note 2 2 2 9 2 2" xfId="8543" xr:uid="{72CA9C8B-B0E2-49C7-B9C4-65F87418936B}"/>
    <cellStyle name="Note 2 2 2 9 2 2 2" xfId="26036" xr:uid="{52AFD290-5CB6-4D83-827D-A4798F552180}"/>
    <cellStyle name="Note 2 2 2 9 2 3" xfId="15776" xr:uid="{D76D1889-B885-433B-8A78-F3FF9225914E}"/>
    <cellStyle name="Note 2 2 2 9 20" xfId="7667" xr:uid="{F7E70362-D888-4DB7-A292-93CB375AD8CE}"/>
    <cellStyle name="Note 2 2 2 9 20 2" xfId="25534" xr:uid="{7F7B26A8-1D98-4896-BC46-33FC5A3987F4}"/>
    <cellStyle name="Note 2 2 2 9 21" xfId="14900" xr:uid="{DE515D8E-B4D3-40D2-8293-72F2989057A5}"/>
    <cellStyle name="Note 2 2 2 9 3" xfId="1916" xr:uid="{77BC4815-434E-4791-983E-91EAA296E9D4}"/>
    <cellStyle name="Note 2 2 2 9 3 2" xfId="9168" xr:uid="{AE65BD3F-B4A4-45A6-A0A1-79F13F26BB22}"/>
    <cellStyle name="Note 2 2 2 9 3 2 2" xfId="26661" xr:uid="{F58562F2-88A1-4FD9-A5E1-1A4F99BF7288}"/>
    <cellStyle name="Note 2 2 2 9 3 3" xfId="16401" xr:uid="{3D5415C6-873E-4B6E-8E18-DBCDE26080D5}"/>
    <cellStyle name="Note 2 2 2 9 4" xfId="2288" xr:uid="{ECBF7EAF-24BA-4B9E-A0DB-A05CDB51BA5C}"/>
    <cellStyle name="Note 2 2 2 9 4 2" xfId="9540" xr:uid="{DE698D3E-B757-4487-8C20-CCE9BAF46A36}"/>
    <cellStyle name="Note 2 2 2 9 4 2 2" xfId="27033" xr:uid="{5B39214F-2BAB-4393-BD2E-1A9EB040521C}"/>
    <cellStyle name="Note 2 2 2 9 4 3" xfId="16773" xr:uid="{40697F83-3F2E-42AD-B3D5-2E169865C916}"/>
    <cellStyle name="Note 2 2 2 9 5" xfId="521" xr:uid="{C1AC29AC-E3D2-4E21-97E8-0EFD3B6C9EED}"/>
    <cellStyle name="Note 2 2 2 9 5 2" xfId="7423" xr:uid="{C9A41DD6-3A25-43C5-8E41-54DD7AE8F378}"/>
    <cellStyle name="Note 2 2 2 9 5 2 2" xfId="25290" xr:uid="{1477A88A-58BC-4AB7-A3C8-CF4D109F36E8}"/>
    <cellStyle name="Note 2 2 2 9 5 3" xfId="14656" xr:uid="{19A5957A-DE6A-47FB-A74B-FE6CAA2D4C59}"/>
    <cellStyle name="Note 2 2 2 9 6" xfId="3056" xr:uid="{891D8F90-5E77-4CA2-891D-8810D6F920E5}"/>
    <cellStyle name="Note 2 2 2 9 6 2" xfId="10307" xr:uid="{5AC88223-FEE0-4A9E-9FC3-5267B989794F}"/>
    <cellStyle name="Note 2 2 2 9 6 2 2" xfId="27800" xr:uid="{8F240D1E-E9F1-49C5-89BD-6BFCE227CAD6}"/>
    <cellStyle name="Note 2 2 2 9 6 3" xfId="17540" xr:uid="{B1E0DAEA-2D83-492C-BEE5-7FAD16C8B92C}"/>
    <cellStyle name="Note 2 2 2 9 7" xfId="2485" xr:uid="{E49C9BF1-095B-4A74-898D-2A7A515C64DD}"/>
    <cellStyle name="Note 2 2 2 9 7 2" xfId="9737" xr:uid="{36919071-27B7-46E4-90DB-E13A8B5E35C8}"/>
    <cellStyle name="Note 2 2 2 9 7 2 2" xfId="27230" xr:uid="{46234431-6DB2-429F-AD08-86862EADD904}"/>
    <cellStyle name="Note 2 2 2 9 7 3" xfId="16970" xr:uid="{F15BDF7B-6A29-4D00-AFEA-D9BC98205DD5}"/>
    <cellStyle name="Note 2 2 2 9 8" xfId="3807" xr:uid="{661ED8A7-43CE-4765-AE01-AC6CA257933F}"/>
    <cellStyle name="Note 2 2 2 9 8 2" xfId="11058" xr:uid="{522FC2B0-3C8A-4BF1-BD23-8A861705A7EF}"/>
    <cellStyle name="Note 2 2 2 9 8 2 2" xfId="28551" xr:uid="{003EBE22-4B58-41D4-89E4-C82206F7B7E8}"/>
    <cellStyle name="Note 2 2 2 9 8 3" xfId="18291" xr:uid="{8AB1FA94-C598-4694-99A0-A44313925A38}"/>
    <cellStyle name="Note 2 2 2 9 9" xfId="4180" xr:uid="{2B5BE00D-29DE-4C9E-8BCE-9B8094AA67E4}"/>
    <cellStyle name="Note 2 2 2 9 9 2" xfId="11431" xr:uid="{632C25D3-CD6E-4E00-B62F-276DCD15296F}"/>
    <cellStyle name="Note 2 2 2 9 9 2 2" xfId="28924" xr:uid="{D97216AD-42B4-41A0-82BF-862D21FB17A1}"/>
    <cellStyle name="Note 2 2 2 9 9 3" xfId="18664" xr:uid="{472AC615-257A-4B34-B9B1-5ADA7404A9D1}"/>
    <cellStyle name="Note 2 2 20" xfId="894" xr:uid="{C59BDB02-A4BD-48AF-B686-92AC036E6BE7}"/>
    <cellStyle name="Note 2 2 20 10" xfId="4408" xr:uid="{C1F6FD12-AF3D-4610-B83B-595F959D98FE}"/>
    <cellStyle name="Note 2 2 20 10 2" xfId="11659" xr:uid="{F2A8EB4F-38ED-4843-ADD4-8B3A345E9FBD}"/>
    <cellStyle name="Note 2 2 20 10 2 2" xfId="29152" xr:uid="{17FD3634-2D7C-47A5-9E14-C3FFED270621}"/>
    <cellStyle name="Note 2 2 20 10 3" xfId="18892" xr:uid="{A698F25D-C150-405F-B18F-5E79EE4055C2}"/>
    <cellStyle name="Note 2 2 20 11" xfId="4632" xr:uid="{77EC58F5-0510-40CE-80AE-08D32485CC04}"/>
    <cellStyle name="Note 2 2 20 11 2" xfId="11882" xr:uid="{5B9FD8FF-5637-45D0-922D-A87F76660170}"/>
    <cellStyle name="Note 2 2 20 11 2 2" xfId="29375" xr:uid="{925CF6DC-7546-4625-9689-79359F224408}"/>
    <cellStyle name="Note 2 2 20 11 3" xfId="19115" xr:uid="{C6DABC2C-204E-4EDF-BA0E-5CE29B146EAE}"/>
    <cellStyle name="Note 2 2 20 12" xfId="5002" xr:uid="{274D0E32-461B-4124-A75F-0095CC285DC2}"/>
    <cellStyle name="Note 2 2 20 12 2" xfId="12252" xr:uid="{25F5137D-43AA-4EFA-942C-12BD14C5F6ED}"/>
    <cellStyle name="Note 2 2 20 12 2 2" xfId="29745" xr:uid="{5752170E-997B-4418-9BCB-F66888924176}"/>
    <cellStyle name="Note 2 2 20 12 3" xfId="19485" xr:uid="{469961BD-BA00-4178-9891-31FD33BCE11F}"/>
    <cellStyle name="Note 2 2 20 13" xfId="5372" xr:uid="{80A80F61-7883-436D-A2E5-51FA4E13276D}"/>
    <cellStyle name="Note 2 2 20 13 2" xfId="12622" xr:uid="{82B5879C-0236-4718-86DD-47F2DFD2A75E}"/>
    <cellStyle name="Note 2 2 20 13 2 2" xfId="30115" xr:uid="{2BBE7F3A-5F57-452B-A790-E78EF688547B}"/>
    <cellStyle name="Note 2 2 20 13 3" xfId="19855" xr:uid="{4B8146B3-43D9-436C-909D-0F2E5B820B9F}"/>
    <cellStyle name="Note 2 2 20 14" xfId="5807" xr:uid="{AF81A614-F9D5-4F9B-A4B1-F95BA250FA75}"/>
    <cellStyle name="Note 2 2 20 14 2" xfId="13054" xr:uid="{97F5C499-D1AC-4AFA-A54F-632CD7AEDBAD}"/>
    <cellStyle name="Note 2 2 20 14 2 2" xfId="30547" xr:uid="{B2147246-3B53-46A2-B848-95E887A18FBE}"/>
    <cellStyle name="Note 2 2 20 14 3" xfId="20287" xr:uid="{4D535404-E63E-405B-AA6B-A700003241A2}"/>
    <cellStyle name="Note 2 2 20 15" xfId="5926" xr:uid="{778A43FF-BED7-410D-BF07-16E28C1C82C9}"/>
    <cellStyle name="Note 2 2 20 15 2" xfId="13168" xr:uid="{6D7780C8-2BB6-49F5-8FF1-366A8B1D2F74}"/>
    <cellStyle name="Note 2 2 20 15 2 2" xfId="30661" xr:uid="{340466BD-443D-488D-B90E-2C50D33FA63D}"/>
    <cellStyle name="Note 2 2 20 15 3" xfId="20401" xr:uid="{E8158D73-300D-45FF-82E7-2B5B33CDB591}"/>
    <cellStyle name="Note 2 2 20 16" xfId="6293" xr:uid="{1B22E432-1353-4ED7-8074-9767445B76B8}"/>
    <cellStyle name="Note 2 2 20 16 2" xfId="13534" xr:uid="{40A51BD2-EE13-42AE-852F-A029F5E864E0}"/>
    <cellStyle name="Note 2 2 20 16 2 2" xfId="31027" xr:uid="{CEFDD039-EB03-4F63-9261-E6C5916F205C}"/>
    <cellStyle name="Note 2 2 20 16 3" xfId="20767" xr:uid="{3B888BA8-C397-44CB-8D29-655FA1CA0932}"/>
    <cellStyle name="Note 2 2 20 17" xfId="6657" xr:uid="{5DB522F6-62C9-4D1A-9C9C-094797174D75}"/>
    <cellStyle name="Note 2 2 20 17 2" xfId="13897" xr:uid="{EEE157B5-2B32-4999-A5E2-664EBE7575C1}"/>
    <cellStyle name="Note 2 2 20 17 2 2" xfId="31390" xr:uid="{5F66932B-4566-49E6-940E-51248CC1CF48}"/>
    <cellStyle name="Note 2 2 20 17 3" xfId="21130" xr:uid="{841CF86D-0FD8-463D-93DC-EB5626ECFEA0}"/>
    <cellStyle name="Note 2 2 20 18" xfId="7025" xr:uid="{CE7C3DDA-683D-4742-8E30-E8C7BD4235E9}"/>
    <cellStyle name="Note 2 2 20 18 2" xfId="14265" xr:uid="{13930576-18A8-4DD7-98F3-96BA73FA5165}"/>
    <cellStyle name="Note 2 2 20 18 2 2" xfId="31758" xr:uid="{CF377F62-CEF7-4DD2-BBA3-B9B98DE4BD22}"/>
    <cellStyle name="Note 2 2 20 18 3" xfId="21498" xr:uid="{F3A904A2-969C-4AAB-A81E-8DBF45686BDB}"/>
    <cellStyle name="Note 2 2 20 19" xfId="8158" xr:uid="{1831C649-1469-4C0F-B679-0335F4E17D00}"/>
    <cellStyle name="Note 2 2 20 19 2" xfId="15391" xr:uid="{C3AC0755-13A7-4696-8904-620E92E868F5}"/>
    <cellStyle name="Note 2 2 20 2" xfId="1428" xr:uid="{009DEA1C-5EE6-4979-9E0A-EAF54D228197}"/>
    <cellStyle name="Note 2 2 20 2 2" xfId="8680" xr:uid="{814FA9F6-9786-403A-AE7D-08F5ACBE3C7D}"/>
    <cellStyle name="Note 2 2 20 2 2 2" xfId="26173" xr:uid="{3F5DFFA6-2EC5-4155-8B1C-9B994C118705}"/>
    <cellStyle name="Note 2 2 20 2 3" xfId="15913" xr:uid="{D864E28A-9620-4435-B031-C41215944FC2}"/>
    <cellStyle name="Note 2 2 20 20" xfId="7426" xr:uid="{17E05ADF-2B15-44B4-B9DA-AAF98F91808F}"/>
    <cellStyle name="Note 2 2 20 20 2" xfId="25293" xr:uid="{D7E7FA27-E97C-4CFA-8D8A-3FBDE3311788}"/>
    <cellStyle name="Note 2 2 20 21" xfId="14659" xr:uid="{84AD5828-F29A-405B-8548-A88DD2EA1BAE}"/>
    <cellStyle name="Note 2 2 20 3" xfId="1473" xr:uid="{004FB563-F890-49BD-BA94-CD3A174D375C}"/>
    <cellStyle name="Note 2 2 20 3 2" xfId="8725" xr:uid="{85F33C89-153C-4527-B49C-644927D21249}"/>
    <cellStyle name="Note 2 2 20 3 2 2" xfId="26218" xr:uid="{3DDA56E6-BBFC-482B-BBA1-ED08B4527ED2}"/>
    <cellStyle name="Note 2 2 20 3 3" xfId="15958" xr:uid="{61B295F6-5903-4B90-86A2-A55F9785192D}"/>
    <cellStyle name="Note 2 2 20 4" xfId="2044" xr:uid="{0A2B7FB3-E9E9-43F3-876B-ECEC521D619A}"/>
    <cellStyle name="Note 2 2 20 4 2" xfId="9296" xr:uid="{7A0766EE-96E1-4676-A251-A13FEFF471D7}"/>
    <cellStyle name="Note 2 2 20 4 2 2" xfId="26789" xr:uid="{469F81E1-6C75-4DE5-A116-9E1B6BD8F836}"/>
    <cellStyle name="Note 2 2 20 4 3" xfId="16529" xr:uid="{1DFAE732-C297-46DD-95FF-34D65CD3C1C6}"/>
    <cellStyle name="Note 2 2 20 5" xfId="839" xr:uid="{97D6D5DA-ADF3-491B-9DA3-DE733D28615B}"/>
    <cellStyle name="Note 2 2 20 5 2" xfId="8103" xr:uid="{19D64343-DF7E-4915-8BAC-E4E25B59E97C}"/>
    <cellStyle name="Note 2 2 20 5 2 2" xfId="25966" xr:uid="{E3E0673E-431C-41C5-B3A7-930AB8B6439D}"/>
    <cellStyle name="Note 2 2 20 5 3" xfId="15336" xr:uid="{AC2CA6ED-D7FE-477B-A0F7-46AF3CE7B295}"/>
    <cellStyle name="Note 2 2 20 6" xfId="2417" xr:uid="{7E6A3649-63ED-442B-82B9-8A9E137409EE}"/>
    <cellStyle name="Note 2 2 20 6 2" xfId="9669" xr:uid="{C1A4F670-1EA8-40AF-B868-7A582A8F7172}"/>
    <cellStyle name="Note 2 2 20 6 2 2" xfId="27162" xr:uid="{566EBB32-5A5D-4621-8378-A272FDD6B882}"/>
    <cellStyle name="Note 2 2 20 6 3" xfId="16902" xr:uid="{2AFC0A05-2FC1-4A3F-866B-0AC4BE3E4961}"/>
    <cellStyle name="Note 2 2 20 7" xfId="3296" xr:uid="{339F3A88-11F1-43FE-A3A9-D0BEB4BF5229}"/>
    <cellStyle name="Note 2 2 20 7 2" xfId="10547" xr:uid="{5956C1C0-8340-40EF-A109-B60250FCEBE6}"/>
    <cellStyle name="Note 2 2 20 7 2 2" xfId="28040" xr:uid="{6C60FDC6-5396-4DBC-817B-F2B66BD46032}"/>
    <cellStyle name="Note 2 2 20 7 3" xfId="17780" xr:uid="{8C2D6E6F-D7D9-49F0-974F-E9D605D90206}"/>
    <cellStyle name="Note 2 2 20 8" xfId="3560" xr:uid="{0424006E-F73F-4CDC-9921-B393247FA698}"/>
    <cellStyle name="Note 2 2 20 8 2" xfId="10811" xr:uid="{802CC297-3B5B-4561-A815-371136197AF5}"/>
    <cellStyle name="Note 2 2 20 8 2 2" xfId="28304" xr:uid="{BD29D4F3-DCEC-4EAD-BEE9-911C72DBB1CC}"/>
    <cellStyle name="Note 2 2 20 8 3" xfId="18044" xr:uid="{06DAD7EE-6F8A-4645-9C47-5B850A7E5060}"/>
    <cellStyle name="Note 2 2 20 9" xfId="3933" xr:uid="{BC30537C-DDDE-4222-82D5-EDB9414E8ED0}"/>
    <cellStyle name="Note 2 2 20 9 2" xfId="11184" xr:uid="{A67C2D65-0ABA-409D-AAA2-89FB2751E455}"/>
    <cellStyle name="Note 2 2 20 9 2 2" xfId="28677" xr:uid="{52B2BAD3-1DBD-4F51-95EF-FC1E189F80EC}"/>
    <cellStyle name="Note 2 2 20 9 3" xfId="18417" xr:uid="{1DF19C56-3E0E-4767-AD95-B56CF049250E}"/>
    <cellStyle name="Note 2 2 21" xfId="759" xr:uid="{1CD47FFD-BE74-4BF8-9637-249CA54B374A}"/>
    <cellStyle name="Note 2 2 21 2" xfId="8023" xr:uid="{1F486C1C-D023-43D0-AB5D-03DDD4F75680}"/>
    <cellStyle name="Note 2 2 21 2 2" xfId="25886" xr:uid="{15C83F14-3AE2-4E68-95D0-144336FBA0E6}"/>
    <cellStyle name="Note 2 2 21 3" xfId="15256" xr:uid="{D2EC8F2A-F0DD-4C83-A14B-03B60D5B470B}"/>
    <cellStyle name="Note 2 2 22" xfId="3262" xr:uid="{7F7E103F-F41D-42F4-929D-79360C2819EA}"/>
    <cellStyle name="Note 2 2 22 2" xfId="10513" xr:uid="{990FC1FA-D433-47A3-8F66-4C6534FC1F06}"/>
    <cellStyle name="Note 2 2 22 2 2" xfId="28006" xr:uid="{6777218E-0FB2-4C8A-8D47-14A1BBEEED14}"/>
    <cellStyle name="Note 2 2 22 3" xfId="17746" xr:uid="{B30E7427-CC44-4BE9-BDA4-501123E09F41}"/>
    <cellStyle name="Note 2 2 23" xfId="4376" xr:uid="{9A8A34B0-7680-4CC7-8FFD-9A50964AD2AB}"/>
    <cellStyle name="Note 2 2 23 2" xfId="11627" xr:uid="{53E69AAB-EAC3-4498-8D17-C5B8E22DE52D}"/>
    <cellStyle name="Note 2 2 23 2 2" xfId="29120" xr:uid="{81AB08D2-FFA1-4FDA-9B47-896F23D26A72}"/>
    <cellStyle name="Note 2 2 23 3" xfId="18860" xr:uid="{E19F73F1-6B64-4427-B14E-13AED24B28ED}"/>
    <cellStyle name="Note 2 2 24" xfId="5780" xr:uid="{AE8DFE26-163B-4DD4-B646-30FFAC2608F9}"/>
    <cellStyle name="Note 2 2 24 2" xfId="13027" xr:uid="{085FA853-471E-47B7-AC62-EABCF9D188E3}"/>
    <cellStyle name="Note 2 2 24 2 2" xfId="30520" xr:uid="{BD26690E-6468-4948-8139-45ACA75808AF}"/>
    <cellStyle name="Note 2 2 24 3" xfId="20260" xr:uid="{601046AE-E758-4617-817A-DD51E0836B1A}"/>
    <cellStyle name="Note 2 2 25" xfId="21869" xr:uid="{C325F479-8C31-4974-B71A-C0CBB217F7E3}"/>
    <cellStyle name="Note 2 2 25 2" xfId="32121" xr:uid="{83D9DF88-3CD5-46B5-AD6C-A792382CB488}"/>
    <cellStyle name="Note 2 2 26" xfId="35523" xr:uid="{268BD267-C9E0-4C44-A8C5-032F374A0D3B}"/>
    <cellStyle name="Note 2 2 27" xfId="36757" xr:uid="{AAE0868C-98B3-4562-BEA3-1C4DFA817EC0}"/>
    <cellStyle name="Note 2 2 3" xfId="414" xr:uid="{B1CA8367-95A1-4D51-8CC9-EAC754486F98}"/>
    <cellStyle name="Note 2 2 3 10" xfId="706" xr:uid="{A1501D46-D4A3-40B4-9582-C733490CDD5E}"/>
    <cellStyle name="Note 2 2 3 10 2" xfId="7970" xr:uid="{8C81B1DE-7155-495D-8AA5-358909F67C89}"/>
    <cellStyle name="Note 2 2 3 10 2 2" xfId="25833" xr:uid="{E4B23EEA-C2CA-4745-8A4B-FD861960C980}"/>
    <cellStyle name="Note 2 2 3 10 3" xfId="15203" xr:uid="{775760A1-4ADB-4D11-8E45-7D0B190B2EEF}"/>
    <cellStyle name="Note 2 2 3 11" xfId="3236" xr:uid="{4904E85E-DB07-451B-98F8-CA375ED261E9}"/>
    <cellStyle name="Note 2 2 3 11 2" xfId="10487" xr:uid="{2A6D7A1E-C3BA-41E5-B223-911C64E941FC}"/>
    <cellStyle name="Note 2 2 3 11 2 2" xfId="27980" xr:uid="{CA4FA137-93C3-4BE0-90CF-FE0630E328D1}"/>
    <cellStyle name="Note 2 2 3 11 3" xfId="17720" xr:uid="{4474886E-EBDD-445E-BC1D-78947E61486A}"/>
    <cellStyle name="Note 2 2 3 12" xfId="3525" xr:uid="{5158DB76-59FA-4F8D-A596-F0F757D05974}"/>
    <cellStyle name="Note 2 2 3 12 2" xfId="10776" xr:uid="{1FCD4E3B-0DAB-4F27-89D3-3F188FC2C1E5}"/>
    <cellStyle name="Note 2 2 3 12 2 2" xfId="28269" xr:uid="{7342FD29-EBBB-4F77-A2E7-C82F50619CBF}"/>
    <cellStyle name="Note 2 2 3 12 3" xfId="18009" xr:uid="{1E48F64D-8812-41D9-9692-3C34105B08CB}"/>
    <cellStyle name="Note 2 2 3 13" xfId="3487" xr:uid="{F3E1925E-6C50-48BF-8976-51F0D726A18C}"/>
    <cellStyle name="Note 2 2 3 13 2" xfId="10738" xr:uid="{FAAE6F8B-5794-441C-B7F3-3AB067584E4C}"/>
    <cellStyle name="Note 2 2 3 13 2 2" xfId="28231" xr:uid="{8B926B47-8F35-4A01-BC0C-718684702FE8}"/>
    <cellStyle name="Note 2 2 3 13 3" xfId="17971" xr:uid="{E86628D9-1BB3-40A5-BAF7-9A2EAD9645FE}"/>
    <cellStyle name="Note 2 2 3 14" xfId="2546" xr:uid="{B15518FF-D096-43CA-B82D-2EE37B166129}"/>
    <cellStyle name="Note 2 2 3 14 2" xfId="9797" xr:uid="{9C6E3657-9428-4856-A935-489BB6C45774}"/>
    <cellStyle name="Note 2 2 3 14 2 2" xfId="27290" xr:uid="{7121F0E5-0F74-4C79-9A2B-A05EA1805B2A}"/>
    <cellStyle name="Note 2 2 3 14 3" xfId="17030" xr:uid="{829AF9CF-720B-473D-9B10-114A2FABB431}"/>
    <cellStyle name="Note 2 2 3 15" xfId="4452" xr:uid="{A9DE4D59-CD0F-4443-8AC3-224EC52F673F}"/>
    <cellStyle name="Note 2 2 3 15 2" xfId="11703" xr:uid="{E0F2A000-6BE1-45AE-B6DB-1252B64ABCF5}"/>
    <cellStyle name="Note 2 2 3 15 2 2" xfId="29196" xr:uid="{2F059436-C83C-4C21-B352-974BF810B923}"/>
    <cellStyle name="Note 2 2 3 15 3" xfId="18936" xr:uid="{7889F8B3-6905-4132-9CC5-BE42C85D76C7}"/>
    <cellStyle name="Note 2 2 3 16" xfId="4543" xr:uid="{516D6CBF-15F8-4C25-9239-E6AE5A04AF1A}"/>
    <cellStyle name="Note 2 2 3 16 2" xfId="11793" xr:uid="{EFBE190D-9003-4CAD-BDA1-488DADCD1449}"/>
    <cellStyle name="Note 2 2 3 16 2 2" xfId="29286" xr:uid="{184C17C4-6F9D-4796-B5E0-F052F6BE4D9E}"/>
    <cellStyle name="Note 2 2 3 16 3" xfId="19026" xr:uid="{7494F8F3-84C4-4DC5-BCFB-E10141E6D4A1}"/>
    <cellStyle name="Note 2 2 3 17" xfId="4594" xr:uid="{C3D7B240-630D-4BEA-98F1-EAF45E6D08B4}"/>
    <cellStyle name="Note 2 2 3 17 2" xfId="11844" xr:uid="{AAA27D6E-4DCE-4B49-A674-E813E542BB65}"/>
    <cellStyle name="Note 2 2 3 17 2 2" xfId="29337" xr:uid="{DEA63D5D-3832-4954-AD5A-F4EA474C1EDC}"/>
    <cellStyle name="Note 2 2 3 17 3" xfId="19077" xr:uid="{8B022A75-84D3-4825-8E6B-F99A38F01E62}"/>
    <cellStyle name="Note 2 2 3 18" xfId="2451" xr:uid="{BD9712DF-DB54-4D86-95EE-598AC52313C7}"/>
    <cellStyle name="Note 2 2 3 18 2" xfId="9703" xr:uid="{6C311461-664D-477E-89E9-2148F8DE667D}"/>
    <cellStyle name="Note 2 2 3 18 2 2" xfId="27196" xr:uid="{9353AA43-6B94-4E93-8454-E73034BF4A38}"/>
    <cellStyle name="Note 2 2 3 18 3" xfId="16936" xr:uid="{7C33ECC2-7842-4CD1-844B-F3B372F28C2F}"/>
    <cellStyle name="Note 2 2 3 19" xfId="4613" xr:uid="{A240850F-CBC9-4E36-894C-997BFC8FAE95}"/>
    <cellStyle name="Note 2 2 3 19 2" xfId="11863" xr:uid="{F2E58D4B-CC33-450F-B31F-05433C3768DD}"/>
    <cellStyle name="Note 2 2 3 19 2 2" xfId="29356" xr:uid="{9E4AFE7F-4E2E-4DF5-9EB3-F608809CF415}"/>
    <cellStyle name="Note 2 2 3 19 3" xfId="19096" xr:uid="{F5B5DEF5-3541-492A-9F25-88C5C149A366}"/>
    <cellStyle name="Note 2 2 3 2" xfId="1046" xr:uid="{EF3F0E98-0D73-49FA-A2A3-ED356E6BF117}"/>
    <cellStyle name="Note 2 2 3 2 10" xfId="4369" xr:uid="{3C008BBF-FD18-4B24-88C7-AD6A757BCBAA}"/>
    <cellStyle name="Note 2 2 3 2 10 2" xfId="11620" xr:uid="{9DF86FDE-E542-48CF-83C5-4E6CD3A5FCFB}"/>
    <cellStyle name="Note 2 2 3 2 10 2 2" xfId="29113" xr:uid="{B2F2EA45-F2D0-4215-9427-332B92C8C861}"/>
    <cellStyle name="Note 2 2 3 2 10 3" xfId="18853" xr:uid="{E9DC706E-5C60-40C8-8EE5-CD4A192F251E}"/>
    <cellStyle name="Note 2 2 3 2 11" xfId="4779" xr:uid="{B9FBFE42-E8F2-4003-85A3-621ADDD1ED90}"/>
    <cellStyle name="Note 2 2 3 2 11 2" xfId="12029" xr:uid="{CFE90A03-6D4D-4E49-985F-4FE37B9ED05E}"/>
    <cellStyle name="Note 2 2 3 2 11 2 2" xfId="29522" xr:uid="{9A473B59-3C75-4989-A202-99710CD6C516}"/>
    <cellStyle name="Note 2 2 3 2 11 3" xfId="19262" xr:uid="{A3B0CA31-052F-4E69-A7CD-F9A0E9CE0563}"/>
    <cellStyle name="Note 2 2 3 2 12" xfId="5149" xr:uid="{15079C68-5EE1-4835-993A-5EFEF436A56E}"/>
    <cellStyle name="Note 2 2 3 2 12 2" xfId="12399" xr:uid="{25A67D6D-A65E-48DF-B652-C98D17C87BD6}"/>
    <cellStyle name="Note 2 2 3 2 12 2 2" xfId="29892" xr:uid="{14D9532C-6749-48D0-A051-24469F0CA663}"/>
    <cellStyle name="Note 2 2 3 2 12 3" xfId="19632" xr:uid="{23F3FC47-692C-4356-ABCB-1D45B8416180}"/>
    <cellStyle name="Note 2 2 3 2 13" xfId="5519" xr:uid="{8DEEA014-CD17-449E-B828-62379F28034D}"/>
    <cellStyle name="Note 2 2 3 2 13 2" xfId="12769" xr:uid="{A82A658F-656D-43C9-90AB-B53C5517AC45}"/>
    <cellStyle name="Note 2 2 3 2 13 2 2" xfId="30262" xr:uid="{6E95FEAE-7BA8-4597-9903-28310865A88B}"/>
    <cellStyle name="Note 2 2 3 2 13 3" xfId="20002" xr:uid="{C0B17919-4347-4CE2-B2A7-6C14F026B17C}"/>
    <cellStyle name="Note 2 2 3 2 14" xfId="5775" xr:uid="{CF235323-17A3-42DB-A839-F36640E651CD}"/>
    <cellStyle name="Note 2 2 3 2 14 2" xfId="13022" xr:uid="{F2EADAD3-2B62-4D7E-A476-BD30EF59DC4A}"/>
    <cellStyle name="Note 2 2 3 2 14 2 2" xfId="30515" xr:uid="{87D86BCA-C2B8-4CC0-AF53-03A710AE4B47}"/>
    <cellStyle name="Note 2 2 3 2 14 3" xfId="20255" xr:uid="{1A034B96-9570-4061-AD1C-F012322BC7C5}"/>
    <cellStyle name="Note 2 2 3 2 15" xfId="6067" xr:uid="{07B092C7-35BC-46C6-ABCC-5F9DB6227879}"/>
    <cellStyle name="Note 2 2 3 2 15 2" xfId="13308" xr:uid="{379AA3DF-C36E-4CE3-BD03-E6220A600B06}"/>
    <cellStyle name="Note 2 2 3 2 15 2 2" xfId="30801" xr:uid="{97300472-1E7C-4DD8-BA2E-96BE9E6E945B}"/>
    <cellStyle name="Note 2 2 3 2 15 3" xfId="20541" xr:uid="{1EF25088-E2C0-4138-81B0-61256D38B16E}"/>
    <cellStyle name="Note 2 2 3 2 16" xfId="6434" xr:uid="{143DCEEA-CB77-40FB-BDF0-51C230869237}"/>
    <cellStyle name="Note 2 2 3 2 16 2" xfId="13674" xr:uid="{F2E1F2D5-1244-482B-B864-6CF8C0F7D44E}"/>
    <cellStyle name="Note 2 2 3 2 16 2 2" xfId="31167" xr:uid="{BC35F86F-48F3-4B75-9091-8C57EA69D492}"/>
    <cellStyle name="Note 2 2 3 2 16 3" xfId="20907" xr:uid="{D92F2479-8701-4D59-8719-94E16E28B7BF}"/>
    <cellStyle name="Note 2 2 3 2 17" xfId="6797" xr:uid="{2A4EA979-033C-4AE4-9E7F-D5B2D14CB549}"/>
    <cellStyle name="Note 2 2 3 2 17 2" xfId="14037" xr:uid="{220CBBFF-F479-4BC8-9212-E4CD71C86A56}"/>
    <cellStyle name="Note 2 2 3 2 17 2 2" xfId="31530" xr:uid="{3B86A954-9FC0-46AA-8017-150B8894BD58}"/>
    <cellStyle name="Note 2 2 3 2 17 3" xfId="21270" xr:uid="{E8EA54B3-22FA-422D-BD8A-A90FBA62231E}"/>
    <cellStyle name="Note 2 2 3 2 18" xfId="7165" xr:uid="{16B9917A-6663-4F02-9CA3-A950C8629EB7}"/>
    <cellStyle name="Note 2 2 3 2 18 2" xfId="14405" xr:uid="{F94CBEF4-8F9D-4110-B135-F312E9264131}"/>
    <cellStyle name="Note 2 2 3 2 18 2 2" xfId="31898" xr:uid="{0FA9D7A5-755D-4D1B-AAF7-0FC3EAC5A51A}"/>
    <cellStyle name="Note 2 2 3 2 18 3" xfId="21638" xr:uid="{E6C6400F-9E12-4FDA-8527-D52205550207}"/>
    <cellStyle name="Note 2 2 3 2 19" xfId="8298" xr:uid="{CEAB31FF-5F9F-4BE8-A61D-88EA630A3F5F}"/>
    <cellStyle name="Note 2 2 3 2 19 2" xfId="15531" xr:uid="{44703839-D745-4F91-B074-713F25F9850F}"/>
    <cellStyle name="Note 2 2 3 2 2" xfId="1385" xr:uid="{4D58EAAF-7661-4931-B795-AAC2B22F3600}"/>
    <cellStyle name="Note 2 2 3 2 2 2" xfId="8637" xr:uid="{F7787331-865D-4435-B5FC-9B198FA1D402}"/>
    <cellStyle name="Note 2 2 3 2 2 2 2" xfId="23033" xr:uid="{2A9D275D-7EB5-4DA8-8CE9-A5AC523EA853}"/>
    <cellStyle name="Note 2 2 3 2 2 2 2 10" xfId="25248" xr:uid="{69FC9C5E-05D5-4F3D-A276-690E2F79B425}"/>
    <cellStyle name="Note 2 2 3 2 2 2 2 10 2" xfId="35499" xr:uid="{7C753DE5-B8CE-4B13-ABCE-A3C8E0F0C1DC}"/>
    <cellStyle name="Note 2 2 3 2 2 2 2 11" xfId="33284" xr:uid="{F34BD205-59B7-4C7A-AA14-4F983D21A84B}"/>
    <cellStyle name="Note 2 2 3 2 2 2 2 2" xfId="23333" xr:uid="{87FD5B88-D9D2-47A1-AB2E-97379E3FE2DA}"/>
    <cellStyle name="Note 2 2 3 2 2 2 2 2 2" xfId="33584" xr:uid="{DAA138B3-3C18-45EE-AD17-85230CAA5823}"/>
    <cellStyle name="Note 2 2 3 2 2 2 2 3" xfId="23619" xr:uid="{B19811E5-84CE-41CA-9F44-8CD07DAB578A}"/>
    <cellStyle name="Note 2 2 3 2 2 2 2 3 2" xfId="33870" xr:uid="{098C02ED-72A7-40CD-B3D3-478160862A21}"/>
    <cellStyle name="Note 2 2 3 2 2 2 2 4" xfId="23870" xr:uid="{FA5BCA29-178C-4C67-9B96-3E927DE10B40}"/>
    <cellStyle name="Note 2 2 3 2 2 2 2 4 2" xfId="34121" xr:uid="{B9403A7C-03DB-4D2A-849A-52A6D509093C}"/>
    <cellStyle name="Note 2 2 3 2 2 2 2 5" xfId="24138" xr:uid="{3645A490-3012-46F2-93E9-FFBE8231BD71}"/>
    <cellStyle name="Note 2 2 3 2 2 2 2 5 2" xfId="34389" xr:uid="{8E042FBC-30AE-4D60-812C-27160F8DAC0B}"/>
    <cellStyle name="Note 2 2 3 2 2 2 2 6" xfId="24401" xr:uid="{25487491-54C1-4A10-9E59-4FBC486E80B2}"/>
    <cellStyle name="Note 2 2 3 2 2 2 2 6 2" xfId="34652" xr:uid="{824C7140-312C-407C-8FAE-4ECB1A9CFDA5}"/>
    <cellStyle name="Note 2 2 3 2 2 2 2 7" xfId="24642" xr:uid="{590611FB-EBA6-4EDC-8DEA-493D9B680DFE}"/>
    <cellStyle name="Note 2 2 3 2 2 2 2 7 2" xfId="34893" xr:uid="{06DFD578-2113-494D-9FC3-AF1C10F28936}"/>
    <cellStyle name="Note 2 2 3 2 2 2 2 8" xfId="24879" xr:uid="{D7230992-6865-4B73-9ACB-D1B6B877EC08}"/>
    <cellStyle name="Note 2 2 3 2 2 2 2 8 2" xfId="35130" xr:uid="{B2CEF44D-330B-48CA-8F5C-B63841143285}"/>
    <cellStyle name="Note 2 2 3 2 2 2 2 9" xfId="25076" xr:uid="{18D5C6B4-0E43-464B-B163-D3D112E80B67}"/>
    <cellStyle name="Note 2 2 3 2 2 2 2 9 2" xfId="35327" xr:uid="{219835C5-039A-41B0-8044-1F62063147BC}"/>
    <cellStyle name="Note 2 2 3 2 2 2 3" xfId="22139" xr:uid="{5D4AEB2D-2203-44C4-943A-FA5BC73DAFB0}"/>
    <cellStyle name="Note 2 2 3 2 2 2 3 2" xfId="32390" xr:uid="{ACEB2C6F-891C-4E22-83B2-C40B44E204D3}"/>
    <cellStyle name="Note 2 2 3 2 2 2 4" xfId="26130" xr:uid="{97055230-41A1-4238-8475-30C6E5D27C96}"/>
    <cellStyle name="Note 2 2 3 2 2 2 5" xfId="36120" xr:uid="{A57635B1-1ABE-4D16-99F8-8891B90C4A75}"/>
    <cellStyle name="Note 2 2 3 2 2 2 6" xfId="36427" xr:uid="{00D8CCB0-C2EF-49C4-867F-DA45EAF8DB18}"/>
    <cellStyle name="Note 2 2 3 2 2 2 7" xfId="36734" xr:uid="{B21A8F72-C8D8-4C1D-8277-1AA342B413A7}"/>
    <cellStyle name="Note 2 2 3 2 2 3" xfId="15870" xr:uid="{27BCB1BD-7B18-4E84-B0C3-39E67667C371}"/>
    <cellStyle name="Note 2 2 3 2 2 3 10" xfId="24758" xr:uid="{F4EFB43E-305E-4B64-BCE9-FB3F01F52937}"/>
    <cellStyle name="Note 2 2 3 2 2 3 10 2" xfId="35009" xr:uid="{06EFF421-AD29-4452-859D-1A910A1F9A03}"/>
    <cellStyle name="Note 2 2 3 2 2 3 11" xfId="22643" xr:uid="{4F181E1D-9918-4900-9C09-4A84E332E71C}"/>
    <cellStyle name="Note 2 2 3 2 2 3 11 2" xfId="32894" xr:uid="{7E5110DF-095F-4B94-92C3-F57D65D51728}"/>
    <cellStyle name="Note 2 2 3 2 2 3 2" xfId="22321" xr:uid="{D9849ACB-F55E-4329-979F-D501C2AF6F23}"/>
    <cellStyle name="Note 2 2 3 2 2 3 2 2" xfId="32572" xr:uid="{A0FA9CD7-E79C-4373-8401-27FA580229B1}"/>
    <cellStyle name="Note 2 2 3 2 2 3 3" xfId="22440" xr:uid="{A2DA603C-EB45-4D32-BB1A-914D2103B33D}"/>
    <cellStyle name="Note 2 2 3 2 2 3 3 2" xfId="32691" xr:uid="{E37B62A1-B7E2-4E50-8D8E-156C7BAC59DC}"/>
    <cellStyle name="Note 2 2 3 2 2 3 4" xfId="23521" xr:uid="{59AAD032-D5B9-4FC1-98AC-FA5945C2FB73}"/>
    <cellStyle name="Note 2 2 3 2 2 3 4 2" xfId="33772" xr:uid="{539AB4EF-BADE-4201-A704-E8A3BAA68483}"/>
    <cellStyle name="Note 2 2 3 2 2 3 5" xfId="22858" xr:uid="{C30345D6-81DF-44B7-AB39-0B6D4A0672ED}"/>
    <cellStyle name="Note 2 2 3 2 2 3 5 2" xfId="33109" xr:uid="{7AE0F03C-E26D-45E6-82ED-F407DE0292D6}"/>
    <cellStyle name="Note 2 2 3 2 2 3 6" xfId="22239" xr:uid="{78FF3CFC-1970-411C-9BEE-F3FF35BF57F0}"/>
    <cellStyle name="Note 2 2 3 2 2 3 6 2" xfId="32490" xr:uid="{9E7298D3-3420-4090-8471-EC7FF21BC002}"/>
    <cellStyle name="Note 2 2 3 2 2 3 7" xfId="23240" xr:uid="{BAE59DE5-0D13-471D-BD53-44961B58EE91}"/>
    <cellStyle name="Note 2 2 3 2 2 3 7 2" xfId="33491" xr:uid="{552B89C9-510E-486A-BB7A-78514DE2FBBA}"/>
    <cellStyle name="Note 2 2 3 2 2 3 8" xfId="23967" xr:uid="{0A6AEC0E-6E4A-4444-B25C-021636934177}"/>
    <cellStyle name="Note 2 2 3 2 2 3 8 2" xfId="34218" xr:uid="{FBE27131-072E-45E3-9895-16C22FC1667B}"/>
    <cellStyle name="Note 2 2 3 2 2 3 9" xfId="23429" xr:uid="{B50216D5-40C2-4905-96E3-71306228FC0C}"/>
    <cellStyle name="Note 2 2 3 2 2 3 9 2" xfId="33680" xr:uid="{F74D6F3E-632F-45E9-AFFC-E6324F29A0C3}"/>
    <cellStyle name="Note 2 2 3 2 2 4" xfId="21999" xr:uid="{F85F4341-44F1-41EA-9C73-2965BC0F0722}"/>
    <cellStyle name="Note 2 2 3 2 2 4 2" xfId="32250" xr:uid="{7AA69155-AC37-4C1B-80A6-F815BD48F97A}"/>
    <cellStyle name="Note 2 2 3 2 2 5" xfId="35980" xr:uid="{660E7AB7-1024-4BA3-81A7-3ECA48D73309}"/>
    <cellStyle name="Note 2 2 3 2 2 6" xfId="36287" xr:uid="{A1AF91C9-3356-4C07-9B74-6D29E710436B}"/>
    <cellStyle name="Note 2 2 3 2 2 7" xfId="36594" xr:uid="{065B8D57-5609-4DF4-A729-7D622D5EA4BB}"/>
    <cellStyle name="Note 2 2 3 2 20" xfId="7570" xr:uid="{CB4EEE07-6033-4206-B1E9-D3817E8268CE}"/>
    <cellStyle name="Note 2 2 3 2 20 2" xfId="25437" xr:uid="{9152495B-EC1A-42BB-BBA4-0909A435D8F2}"/>
    <cellStyle name="Note 2 2 3 2 21" xfId="14803" xr:uid="{60ABBF81-5C78-4812-BDFE-4EA2E850B4D3}"/>
    <cellStyle name="Note 2 2 3 2 22" xfId="21964" xr:uid="{9F4853B9-40C1-4557-94A2-C6B3C81D03C4}"/>
    <cellStyle name="Note 2 2 3 2 22 2" xfId="32215" xr:uid="{F227AAE7-9C1C-4122-81EB-2AB07BB4E49E}"/>
    <cellStyle name="Note 2 2 3 2 23" xfId="35555" xr:uid="{052C18F8-37AC-437A-B475-013B82B9E12F}"/>
    <cellStyle name="Note 2 2 3 2 24" xfId="36147" xr:uid="{4B1CE79C-E0AD-482B-BA1B-09434084B79D}"/>
    <cellStyle name="Note 2 2 3 2 25" xfId="36454" xr:uid="{6BECACCC-2DA5-4810-B4FD-21A260E10016}"/>
    <cellStyle name="Note 2 2 3 2 3" xfId="1819" xr:uid="{08F9F2B1-0BD9-4EE9-B5E5-C6BB8C981EA8}"/>
    <cellStyle name="Note 2 2 3 2 3 2" xfId="9071" xr:uid="{A74FF3AA-0E27-4A39-9D6B-D15DA043193F}"/>
    <cellStyle name="Note 2 2 3 2 3 2 10" xfId="25224" xr:uid="{5BD364F6-F55C-4352-9FC8-5041D20E81C2}"/>
    <cellStyle name="Note 2 2 3 2 3 2 10 2" xfId="35475" xr:uid="{C76C3AB6-0A11-43C7-B7FB-F0F75B647396}"/>
    <cellStyle name="Note 2 2 3 2 3 2 11" xfId="23009" xr:uid="{F47B2C70-B912-499F-B34E-A0CE474D2225}"/>
    <cellStyle name="Note 2 2 3 2 3 2 11 2" xfId="33260" xr:uid="{2E0E97A2-C24D-4AB9-A307-1AFA4CCAC799}"/>
    <cellStyle name="Note 2 2 3 2 3 2 12" xfId="26564" xr:uid="{0B543315-B5B9-4834-A70B-B2B7ED2D89BD}"/>
    <cellStyle name="Note 2 2 3 2 3 2 2" xfId="23309" xr:uid="{8F1C4864-FEBB-4812-B667-894E3AFF689F}"/>
    <cellStyle name="Note 2 2 3 2 3 2 2 2" xfId="33560" xr:uid="{70E9AE13-5091-462B-B4BE-D6C4F0342F79}"/>
    <cellStyle name="Note 2 2 3 2 3 2 3" xfId="23595" xr:uid="{C9E23F2E-B44F-4E54-BC82-8A22DAF8820C}"/>
    <cellStyle name="Note 2 2 3 2 3 2 3 2" xfId="33846" xr:uid="{FD11C3C0-BBC3-4D8B-B567-F579B843DDA3}"/>
    <cellStyle name="Note 2 2 3 2 3 2 4" xfId="23846" xr:uid="{DDFCBD78-0D6E-4C4A-A59A-536A7F0F04B9}"/>
    <cellStyle name="Note 2 2 3 2 3 2 4 2" xfId="34097" xr:uid="{59DA7F17-AED6-4DE9-A65C-66B5C22081FF}"/>
    <cellStyle name="Note 2 2 3 2 3 2 5" xfId="24114" xr:uid="{C242DA70-F5A9-45BB-B07B-2E0947F714DA}"/>
    <cellStyle name="Note 2 2 3 2 3 2 5 2" xfId="34365" xr:uid="{00F7D2D4-0EA3-4A41-AC46-3046692A3B34}"/>
    <cellStyle name="Note 2 2 3 2 3 2 6" xfId="24377" xr:uid="{6A920F04-CC36-441B-B3CA-A143EB5A056A}"/>
    <cellStyle name="Note 2 2 3 2 3 2 6 2" xfId="34628" xr:uid="{5C571B0C-3529-45F4-A7E9-3F4C9CE71F4E}"/>
    <cellStyle name="Note 2 2 3 2 3 2 7" xfId="24618" xr:uid="{81AE8996-723D-4E78-B24D-732435D75211}"/>
    <cellStyle name="Note 2 2 3 2 3 2 7 2" xfId="34869" xr:uid="{9D973485-8881-4FAD-8599-FA3645D83764}"/>
    <cellStyle name="Note 2 2 3 2 3 2 8" xfId="24855" xr:uid="{B41A620C-7833-427F-A5AA-4A00DF52C13E}"/>
    <cellStyle name="Note 2 2 3 2 3 2 8 2" xfId="35106" xr:uid="{92878453-3EA3-4770-A24E-F5C98B0E2125}"/>
    <cellStyle name="Note 2 2 3 2 3 2 9" xfId="25052" xr:uid="{C76FBF9D-1253-4E7F-AB51-3CFEECAE1737}"/>
    <cellStyle name="Note 2 2 3 2 3 2 9 2" xfId="35303" xr:uid="{4D9E87C4-EC34-4023-AE0A-3969F40DEC61}"/>
    <cellStyle name="Note 2 2 3 2 3 3" xfId="16304" xr:uid="{C073BEFA-79A6-4253-85DE-417B22B32965}"/>
    <cellStyle name="Note 2 2 3 2 3 4" xfId="22104" xr:uid="{8323406F-375E-40B2-940D-955B288510BD}"/>
    <cellStyle name="Note 2 2 3 2 3 4 2" xfId="32355" xr:uid="{C7EDD904-5120-4066-A56D-EFB0BB5C84D3}"/>
    <cellStyle name="Note 2 2 3 2 3 5" xfId="36085" xr:uid="{C4EF7EB7-5FFB-4F5B-8933-46953350C85F}"/>
    <cellStyle name="Note 2 2 3 2 3 6" xfId="36392" xr:uid="{FA79A2B4-24D1-4AC6-949B-B199BB1E39D7}"/>
    <cellStyle name="Note 2 2 3 2 3 7" xfId="36699" xr:uid="{D8352D7B-2E2E-4670-AEDD-9C2356BB564F}"/>
    <cellStyle name="Note 2 2 3 2 4" xfId="2191" xr:uid="{EC33C1DD-A033-40AA-9082-86A3019CD0CB}"/>
    <cellStyle name="Note 2 2 3 2 4 10" xfId="24985" xr:uid="{64E94F40-B2D0-45A4-95CE-64F9487E582D}"/>
    <cellStyle name="Note 2 2 3 2 4 10 2" xfId="35236" xr:uid="{23388E36-6726-4881-AAED-778E786E9DF4}"/>
    <cellStyle name="Note 2 2 3 2 4 11" xfId="22586" xr:uid="{534189A3-1D14-4D35-9542-DFC2A95D494C}"/>
    <cellStyle name="Note 2 2 3 2 4 11 2" xfId="32837" xr:uid="{A54A9C9B-4E28-4B64-8DE5-269965FF14FA}"/>
    <cellStyle name="Note 2 2 3 2 4 12" xfId="35945" xr:uid="{66494262-6375-4039-84BF-D9C076502646}"/>
    <cellStyle name="Note 2 2 3 2 4 13" xfId="36252" xr:uid="{4118E4FD-BA29-4A34-B12F-9414B4A217CF}"/>
    <cellStyle name="Note 2 2 3 2 4 14" xfId="36559" xr:uid="{051DE664-416F-47F0-BF73-FE9F83077D98}"/>
    <cellStyle name="Note 2 2 3 2 4 2" xfId="9443" xr:uid="{9B978EA2-F40F-4F55-9532-10F134DACAE2}"/>
    <cellStyle name="Note 2 2 3 2 4 2 2" xfId="22900" xr:uid="{4B604B0A-224B-496F-BAD5-7883FC4AA10E}"/>
    <cellStyle name="Note 2 2 3 2 4 2 2 2" xfId="33151" xr:uid="{4137DA78-A86C-4D6E-B1C5-F69157EFF1ED}"/>
    <cellStyle name="Note 2 2 3 2 4 2 3" xfId="26936" xr:uid="{DD0A8501-4B2B-44A6-86A2-BED6D6F78B52}"/>
    <cellStyle name="Note 2 2 3 2 4 3" xfId="16676" xr:uid="{59C6CF1A-11F6-411D-8A35-B6822CF378BA}"/>
    <cellStyle name="Note 2 2 3 2 4 3 2" xfId="23231" xr:uid="{BC8078B7-4627-49DD-8D11-8ACADEEC615F}"/>
    <cellStyle name="Note 2 2 3 2 4 3 2 2" xfId="33482" xr:uid="{63C061C8-1C6C-43E3-A5BC-33E9BB91DCD4}"/>
    <cellStyle name="Note 2 2 3 2 4 4" xfId="22271" xr:uid="{2DA39932-877A-4C64-8F3F-2ACDCEFD82A0}"/>
    <cellStyle name="Note 2 2 3 2 4 4 2" xfId="32522" xr:uid="{209F3B52-0F93-4B85-8ED3-FF47A8DDB9F2}"/>
    <cellStyle name="Note 2 2 3 2 4 5" xfId="22525" xr:uid="{AD5C0425-6959-400C-8AD8-F1DEC99F266F}"/>
    <cellStyle name="Note 2 2 3 2 4 5 2" xfId="32776" xr:uid="{52B41050-144E-4CFB-8352-EA3169D02E04}"/>
    <cellStyle name="Note 2 2 3 2 4 6" xfId="24015" xr:uid="{96C8ACA3-79E6-426C-BA64-C3A4CA4EF839}"/>
    <cellStyle name="Note 2 2 3 2 4 6 2" xfId="34266" xr:uid="{CE6C6D7E-CC6B-4F27-89D0-DBDDA7C5AE21}"/>
    <cellStyle name="Note 2 2 3 2 4 7" xfId="24288" xr:uid="{631FA2BC-70C4-4C7B-9123-4277F8494B21}"/>
    <cellStyle name="Note 2 2 3 2 4 7 2" xfId="34539" xr:uid="{26E8DF38-F6AD-4460-9BE9-EC1F3635B0D3}"/>
    <cellStyle name="Note 2 2 3 2 4 8" xfId="23779" xr:uid="{C961E222-FB14-4F5A-AEEE-6AAD836040C9}"/>
    <cellStyle name="Note 2 2 3 2 4 8 2" xfId="34030" xr:uid="{B9C09415-9F74-4BF8-8A85-CD230B2A6841}"/>
    <cellStyle name="Note 2 2 3 2 4 9" xfId="24775" xr:uid="{E5E4598C-4FB0-4961-82D5-4EF28F397912}"/>
    <cellStyle name="Note 2 2 3 2 4 9 2" xfId="35026" xr:uid="{BDCA08C8-6150-4A2B-9AEA-DC29C1E03E2F}"/>
    <cellStyle name="Note 2 2 3 2 5" xfId="2547" xr:uid="{E572EEC3-845F-4875-B8DF-DE64560E68DA}"/>
    <cellStyle name="Note 2 2 3 2 5 2" xfId="9798" xr:uid="{66EA9C05-D46B-469B-B2A0-A41962CE9E91}"/>
    <cellStyle name="Note 2 2 3 2 5 2 2" xfId="27291" xr:uid="{151C4CBF-79D6-43DB-839A-09DFEBAD3F10}"/>
    <cellStyle name="Note 2 2 3 2 5 3" xfId="17031" xr:uid="{EFB689AD-8BF6-4C66-87B2-2DE9DF6B9A34}"/>
    <cellStyle name="Note 2 2 3 2 6" xfId="2959" xr:uid="{01889026-D2D7-4B91-A7C0-FA03B3572899}"/>
    <cellStyle name="Note 2 2 3 2 6 2" xfId="10210" xr:uid="{F84DCE55-4924-4030-9C17-C024F7341CF7}"/>
    <cellStyle name="Note 2 2 3 2 6 2 2" xfId="27703" xr:uid="{AA467BEA-B741-4455-9612-42ED1152366C}"/>
    <cellStyle name="Note 2 2 3 2 6 3" xfId="17443" xr:uid="{3395D7B9-C2E2-4015-A0EA-54C105094D31}"/>
    <cellStyle name="Note 2 2 3 2 7" xfId="3254" xr:uid="{009E9F9A-9870-4CEC-B365-BC354716D9FB}"/>
    <cellStyle name="Note 2 2 3 2 7 2" xfId="10505" xr:uid="{78104487-384F-426E-9036-244A27E8BFB1}"/>
    <cellStyle name="Note 2 2 3 2 7 2 2" xfId="27998" xr:uid="{36C10ACF-2A56-4B9F-A310-C7CD6D869CF5}"/>
    <cellStyle name="Note 2 2 3 2 7 3" xfId="17738" xr:uid="{F3BCD3F9-3058-4B57-9C48-286589813667}"/>
    <cellStyle name="Note 2 2 3 2 8" xfId="3710" xr:uid="{D0208FF2-7840-4ACC-A331-E8EFC8B3EE7C}"/>
    <cellStyle name="Note 2 2 3 2 8 2" xfId="10961" xr:uid="{32B1DB91-47EE-49AE-BF4B-0261214B1759}"/>
    <cellStyle name="Note 2 2 3 2 8 2 2" xfId="28454" xr:uid="{58095902-AE1B-44CF-8852-3AE577A008EB}"/>
    <cellStyle name="Note 2 2 3 2 8 3" xfId="18194" xr:uid="{9FBB2A13-A254-4D76-AB0E-1D363D48AD5E}"/>
    <cellStyle name="Note 2 2 3 2 9" xfId="4083" xr:uid="{E63E62E6-8053-4828-AAE9-6C5F7F1A213E}"/>
    <cellStyle name="Note 2 2 3 2 9 2" xfId="11334" xr:uid="{6F6D759A-5E6F-4BB1-BDD8-ECFFE0CC6DBD}"/>
    <cellStyle name="Note 2 2 3 2 9 2 2" xfId="28827" xr:uid="{7DBDC9CA-4690-4200-867E-7FAD8B2A156E}"/>
    <cellStyle name="Note 2 2 3 2 9 3" xfId="18567" xr:uid="{D5253FBC-96D5-45D7-866C-7E98689EF9F2}"/>
    <cellStyle name="Note 2 2 3 20" xfId="3567" xr:uid="{009B2C5B-B208-4744-AAC3-C5CF552927BD}"/>
    <cellStyle name="Note 2 2 3 20 2" xfId="10818" xr:uid="{9B9F5785-0FD4-4386-AA92-69E0B7BFBE3E}"/>
    <cellStyle name="Note 2 2 3 20 2 2" xfId="28311" xr:uid="{2F71EB09-6978-4A14-992A-48FE9CFAF24B}"/>
    <cellStyle name="Note 2 2 3 20 3" xfId="18051" xr:uid="{80885F59-96AA-4183-8FB1-F1C2FBCFE0F9}"/>
    <cellStyle name="Note 2 2 3 21" xfId="4705" xr:uid="{E370F99A-98DF-495A-9E23-D6E3D5229F9D}"/>
    <cellStyle name="Note 2 2 3 21 2" xfId="11955" xr:uid="{3F9882D6-C217-48E2-B14F-46E0622EEFC2}"/>
    <cellStyle name="Note 2 2 3 21 2 2" xfId="29448" xr:uid="{0BD9FAC5-AC71-43C9-8CD7-0CB4BDFC5096}"/>
    <cellStyle name="Note 2 2 3 21 3" xfId="19188" xr:uid="{6828553A-201A-4E7E-B60E-7B57E8410836}"/>
    <cellStyle name="Note 2 2 3 22" xfId="5831" xr:uid="{C83AC8CA-259D-4A47-9556-14BDEC060896}"/>
    <cellStyle name="Note 2 2 3 22 2" xfId="13078" xr:uid="{BAC58678-5B1E-4C90-A20E-6ACB45CEDA7A}"/>
    <cellStyle name="Note 2 2 3 22 2 2" xfId="30571" xr:uid="{C4AC6FC6-6AAC-407F-8D84-263CF28CD607}"/>
    <cellStyle name="Note 2 2 3 22 3" xfId="20311" xr:uid="{D001F284-39DC-4D62-9ADE-B7E4C74395FD}"/>
    <cellStyle name="Note 2 2 3 23" xfId="5753" xr:uid="{B984B1F1-10DB-49E3-B60F-0B68175B7277}"/>
    <cellStyle name="Note 2 2 3 23 2" xfId="13002" xr:uid="{8B8D3E3B-4B12-421D-A5C0-F04D9E2B490B}"/>
    <cellStyle name="Note 2 2 3 23 2 2" xfId="30495" xr:uid="{879DCE8A-024D-4892-B397-B7E40B61F5F7}"/>
    <cellStyle name="Note 2 2 3 23 3" xfId="20235" xr:uid="{D5EBD766-113D-4FB2-8927-17924475CBA5}"/>
    <cellStyle name="Note 2 2 3 24" xfId="7850" xr:uid="{C23FEE08-D63D-4C30-8380-6440A564BCDA}"/>
    <cellStyle name="Note 2 2 3 24 2" xfId="15083" xr:uid="{3A0A4F24-B242-4ECB-BEA6-8ECEBE9E1B29}"/>
    <cellStyle name="Note 2 2 3 25" xfId="6296" xr:uid="{6E4214F1-64E5-4D94-8F9D-BA3E693EF519}"/>
    <cellStyle name="Note 2 2 3 25 2" xfId="25255" xr:uid="{DE38441A-C904-4165-A3FA-F65505A2C4BD}"/>
    <cellStyle name="Note 2 2 3 26" xfId="21894" xr:uid="{443E46E1-6887-415F-827C-C5E2925BB5EA}"/>
    <cellStyle name="Note 2 2 3 26 2" xfId="32145" xr:uid="{F8286261-213C-4E1A-B316-D58895718867}"/>
    <cellStyle name="Note 2 2 3 27" xfId="35586" xr:uid="{5EA4B66E-7A84-4A15-8782-4ACBA9676FFA}"/>
    <cellStyle name="Note 2 2 3 28" xfId="36754" xr:uid="{2FB4FA5D-B120-4480-95B3-A691BF4E8C41}"/>
    <cellStyle name="Note 2 2 3 3" xfId="804" xr:uid="{68F10420-092A-4832-8577-DE05C18CB0E4}"/>
    <cellStyle name="Note 2 2 3 3 2" xfId="8068" xr:uid="{80D4D947-E5B8-4829-8E9F-76CAA6EE3C62}"/>
    <cellStyle name="Note 2 2 3 3 2 2" xfId="22663" xr:uid="{EDB779D5-0D0D-4FE9-965D-9EC76651B0D6}"/>
    <cellStyle name="Note 2 2 3 3 2 2 10" xfId="24787" xr:uid="{4D00A679-F1E6-4682-BB4D-E9133876B9B9}"/>
    <cellStyle name="Note 2 2 3 3 2 2 10 2" xfId="35038" xr:uid="{D0AC57C0-79FC-438B-AD5A-573584621B9D}"/>
    <cellStyle name="Note 2 2 3 3 2 2 11" xfId="32914" xr:uid="{70B577B4-6BEA-42A8-8171-B8C936017902}"/>
    <cellStyle name="Note 2 2 3 3 2 2 2" xfId="22602" xr:uid="{E055ABBB-328E-4A4B-B620-FD1CCC375E36}"/>
    <cellStyle name="Note 2 2 3 3 2 2 2 2" xfId="32853" xr:uid="{B54ECE78-39E7-4BF0-AF45-62F2090C0852}"/>
    <cellStyle name="Note 2 2 3 3 2 2 3" xfId="22914" xr:uid="{8826CC6C-F81D-49E8-A799-72A3DF63160E}"/>
    <cellStyle name="Note 2 2 3 3 2 2 3 2" xfId="33165" xr:uid="{6E8D06A2-D0F6-4220-816B-A3AEA43AEA77}"/>
    <cellStyle name="Note 2 2 3 3 2 2 4" xfId="23442" xr:uid="{862640F9-68CD-4D69-8B42-A4EAAFF9F3FE}"/>
    <cellStyle name="Note 2 2 3 3 2 2 4 2" xfId="33693" xr:uid="{3052455E-3E5B-4B5E-A754-66A6F8CF1C65}"/>
    <cellStyle name="Note 2 2 3 3 2 2 5" xfId="23391" xr:uid="{0F20F3B5-6316-4828-9572-95BC23848D8D}"/>
    <cellStyle name="Note 2 2 3 3 2 2 5 2" xfId="33642" xr:uid="{1A64DEDD-8679-4A34-A59D-EB32B6D08D99}"/>
    <cellStyle name="Note 2 2 3 3 2 2 6" xfId="22835" xr:uid="{B64586D0-E34C-4874-B3DF-7AA70BA0DD9D}"/>
    <cellStyle name="Note 2 2 3 3 2 2 6 2" xfId="33086" xr:uid="{14367DBF-E7E0-4654-A5C5-0C28D0662B4A}"/>
    <cellStyle name="Note 2 2 3 3 2 2 7" xfId="23516" xr:uid="{44C41333-FF53-459B-A3EA-A4AF620A69B6}"/>
    <cellStyle name="Note 2 2 3 3 2 2 7 2" xfId="33767" xr:uid="{CCE992F2-7C31-4683-AADD-D0BC4AD7332A}"/>
    <cellStyle name="Note 2 2 3 3 2 2 8" xfId="23250" xr:uid="{DC7F0BA4-FB0A-4404-91EF-9FC030073DC7}"/>
    <cellStyle name="Note 2 2 3 3 2 2 8 2" xfId="33501" xr:uid="{61201B14-D506-4C5E-8E9A-96B59A6CF718}"/>
    <cellStyle name="Note 2 2 3 3 2 2 9" xfId="24002" xr:uid="{DED53EEE-B5A4-4488-A4EA-3C4C650E5F34}"/>
    <cellStyle name="Note 2 2 3 3 2 2 9 2" xfId="34253" xr:uid="{EEAD87BE-60CA-4F96-9C78-51698CC34A1A}"/>
    <cellStyle name="Note 2 2 3 3 2 3" xfId="22069" xr:uid="{932F8E5E-AE1F-476A-B01F-C94BD0F8F9A0}"/>
    <cellStyle name="Note 2 2 3 3 2 3 2" xfId="32320" xr:uid="{B538278B-E41E-4986-A963-FA50C7C1066F}"/>
    <cellStyle name="Note 2 2 3 3 2 4" xfId="25931" xr:uid="{97A3728F-27FD-450D-9C86-48E7FE1BB2E0}"/>
    <cellStyle name="Note 2 2 3 3 2 5" xfId="36050" xr:uid="{F615653F-7291-4DD4-AA00-1B3F1BD04EAB}"/>
    <cellStyle name="Note 2 2 3 3 2 6" xfId="36357" xr:uid="{A5D85A38-9737-49AD-A0CC-F46A03139E13}"/>
    <cellStyle name="Note 2 2 3 3 2 7" xfId="36664" xr:uid="{DF4168A5-B493-4A5F-86B3-64C5D2B412C2}"/>
    <cellStyle name="Note 2 2 3 3 3" xfId="15301" xr:uid="{B8B41CFB-8A87-4297-BF32-8B35DFD14636}"/>
    <cellStyle name="Note 2 2 3 3 3 10" xfId="22785" xr:uid="{DE106EC4-A826-4ECB-9F2D-6011512D684C}"/>
    <cellStyle name="Note 2 2 3 3 3 10 2" xfId="33036" xr:uid="{9116E7A9-6F29-4E1E-9518-657379F1E5A8}"/>
    <cellStyle name="Note 2 2 3 3 3 2" xfId="23088" xr:uid="{A3E55971-1BA6-4062-8196-5947A56E5473}"/>
    <cellStyle name="Note 2 2 3 3 3 2 2" xfId="33339" xr:uid="{05807615-0700-40BE-9AC7-CF7F5F3A42C9}"/>
    <cellStyle name="Note 2 2 3 3 3 3" xfId="23639" xr:uid="{6385D744-0FE1-4487-ADAD-692FCE1D95E8}"/>
    <cellStyle name="Note 2 2 3 3 3 3 2" xfId="33890" xr:uid="{6D48E1B5-7599-483B-B534-C11DA1140549}"/>
    <cellStyle name="Note 2 2 3 3 3 4" xfId="23918" xr:uid="{F1EB64F5-B76F-4185-9799-D72AF05C588F}"/>
    <cellStyle name="Note 2 2 3 3 3 4 2" xfId="34169" xr:uid="{453DF2B5-9E64-4632-98D7-5AF6A29EE414}"/>
    <cellStyle name="Note 2 2 3 3 3 5" xfId="24193" xr:uid="{736DB27C-3733-4451-80CA-1EC670E45696}"/>
    <cellStyle name="Note 2 2 3 3 3 5 2" xfId="34444" xr:uid="{A919D28C-6D6F-4CC1-BE7F-4A731FD66048}"/>
    <cellStyle name="Note 2 2 3 3 3 6" xfId="24456" xr:uid="{87CE1780-3032-413C-A939-FD6FC2E4573B}"/>
    <cellStyle name="Note 2 2 3 3 3 6 2" xfId="34707" xr:uid="{6DBE92DC-EB59-46EB-B33D-E1C88C5334B4}"/>
    <cellStyle name="Note 2 2 3 3 3 7" xfId="24699" xr:uid="{D30F4D4A-B328-4AB7-91C9-4FD75E1DDB0D}"/>
    <cellStyle name="Note 2 2 3 3 3 7 2" xfId="34950" xr:uid="{93E8F488-A096-49CD-B4F7-FA49F8477613}"/>
    <cellStyle name="Note 2 2 3 3 3 8" xfId="24934" xr:uid="{AD4CF25F-64EC-4C00-9821-26E7B89952AE}"/>
    <cellStyle name="Note 2 2 3 3 3 8 2" xfId="35185" xr:uid="{3CAF647C-299F-4AC3-AEA2-3879972A1501}"/>
    <cellStyle name="Note 2 2 3 3 3 9" xfId="25132" xr:uid="{4BC44DC6-C462-4E86-B8DD-1425BEA29D79}"/>
    <cellStyle name="Note 2 2 3 3 3 9 2" xfId="35383" xr:uid="{CC4B8290-2F23-427B-B768-D650CA193548}"/>
    <cellStyle name="Note 2 2 3 3 4" xfId="22627" xr:uid="{DA1E3F04-63DF-4173-A735-23E8F92D7C3C}"/>
    <cellStyle name="Note 2 2 3 3 4 10" xfId="24286" xr:uid="{28DBEB06-9088-4400-BE1A-D355B038064D}"/>
    <cellStyle name="Note 2 2 3 3 4 10 2" xfId="34537" xr:uid="{ADE8569B-2DC0-4717-A9BD-ED8A3EF87392}"/>
    <cellStyle name="Note 2 2 3 3 4 11" xfId="32878" xr:uid="{B3539791-5691-4C5A-ADD3-627EC5311376}"/>
    <cellStyle name="Note 2 2 3 3 4 2" xfId="22565" xr:uid="{A9E67A89-D00D-4353-9099-1B017619585F}"/>
    <cellStyle name="Note 2 2 3 3 4 2 2" xfId="32816" xr:uid="{01EDC8D0-9684-455E-B99D-DA8741ACED71}"/>
    <cellStyle name="Note 2 2 3 3 4 3" xfId="22238" xr:uid="{B70B6BD2-8A95-4D13-BD6A-F8B3AF3A4E91}"/>
    <cellStyle name="Note 2 2 3 3 4 3 2" xfId="32489" xr:uid="{8CA1EA7C-1BC4-4E8E-BCF1-8869546273B6}"/>
    <cellStyle name="Note 2 2 3 3 4 4" xfId="23444" xr:uid="{7D0E6B49-D450-48C8-921C-48C06CAB91BA}"/>
    <cellStyle name="Note 2 2 3 3 4 4 2" xfId="33695" xr:uid="{6CBC4268-3306-4B4E-ACA2-813F55AC1FC3}"/>
    <cellStyle name="Note 2 2 3 3 4 5" xfId="23202" xr:uid="{B7CDBE96-E414-46F1-8909-E43FFC172174}"/>
    <cellStyle name="Note 2 2 3 3 4 5 2" xfId="33453" xr:uid="{B6C21F61-0816-4C9F-ABD9-5CC153C2E5F9}"/>
    <cellStyle name="Note 2 2 3 3 4 6" xfId="22201" xr:uid="{C174E1C2-C59F-4912-B495-5AFB52A5EFBB}"/>
    <cellStyle name="Note 2 2 3 3 4 6 2" xfId="32452" xr:uid="{8BC50DF1-67ED-4DE7-8C2A-08EDE92DCC36}"/>
    <cellStyle name="Note 2 2 3 3 4 7" xfId="23761" xr:uid="{EF296647-0973-4EC6-A9BA-1FCB4E717A5B}"/>
    <cellStyle name="Note 2 2 3 3 4 7 2" xfId="34012" xr:uid="{3AF45272-0838-4631-9AF4-426589132674}"/>
    <cellStyle name="Note 2 2 3 3 4 8" xfId="24510" xr:uid="{75667D96-DEE6-4450-AACD-7B919EB5B4DF}"/>
    <cellStyle name="Note 2 2 3 3 4 8 2" xfId="34761" xr:uid="{C7FA3B81-0AB8-4610-8A10-DE72365666FA}"/>
    <cellStyle name="Note 2 2 3 3 4 9" xfId="23778" xr:uid="{4796330D-EAC7-47DB-9036-C15FCF5F1712}"/>
    <cellStyle name="Note 2 2 3 3 4 9 2" xfId="34029" xr:uid="{DF7ED617-AED6-4A7F-8B0F-AF05724897FA}"/>
    <cellStyle name="Note 2 2 3 3 5" xfId="21929" xr:uid="{1854E713-4486-4607-A64A-B4F4EC0D1746}"/>
    <cellStyle name="Note 2 2 3 3 5 2" xfId="32180" xr:uid="{09FC12A2-9E28-487A-8B42-BB362770AEAE}"/>
    <cellStyle name="Note 2 2 3 3 6" xfId="35910" xr:uid="{D5454789-4547-4ADA-8451-ABAA34EF2B3B}"/>
    <cellStyle name="Note 2 2 3 3 7" xfId="36217" xr:uid="{9DAF43FF-4B0A-4158-98D4-D3A542CEC478}"/>
    <cellStyle name="Note 2 2 3 3 8" xfId="36524" xr:uid="{F83F2A3F-232C-4CC3-A00A-7428B5555637}"/>
    <cellStyle name="Note 2 2 3 4" xfId="677" xr:uid="{94A76A0C-CD7D-48C0-8EE8-7A7AD41B576D}"/>
    <cellStyle name="Note 2 2 3 4 2" xfId="7941" xr:uid="{91A525BB-41CF-4CC7-A240-553EF04C453B}"/>
    <cellStyle name="Note 2 2 3 4 2 10" xfId="25144" xr:uid="{7D2A576F-CB99-4389-A3AE-1875804824DA}"/>
    <cellStyle name="Note 2 2 3 4 2 10 2" xfId="35395" xr:uid="{EE7BD8B9-EC83-461A-BCBA-95C00B575818}"/>
    <cellStyle name="Note 2 2 3 4 2 11" xfId="22801" xr:uid="{55D436C6-AC46-4004-8910-23AC19CDD1CE}"/>
    <cellStyle name="Note 2 2 3 4 2 11 2" xfId="33052" xr:uid="{D4954778-B679-4FCE-868D-C3962A43C58E}"/>
    <cellStyle name="Note 2 2 3 4 2 12" xfId="25804" xr:uid="{802B57B8-0BDE-40D1-A568-B455FCD1ADFF}"/>
    <cellStyle name="Note 2 2 3 4 2 2" xfId="23104" xr:uid="{466A6561-7727-48D1-A566-E58B1CA203C8}"/>
    <cellStyle name="Note 2 2 3 4 2 2 2" xfId="33355" xr:uid="{FEDC45CF-0E61-4398-8BED-61210A1A1523}"/>
    <cellStyle name="Note 2 2 3 4 2 3" xfId="23398" xr:uid="{E53D5293-4225-438D-845F-D87C2852DE2F}"/>
    <cellStyle name="Note 2 2 3 4 2 3 2" xfId="33649" xr:uid="{74CC9AEA-F971-4954-A3CE-CF7B83314C1F}"/>
    <cellStyle name="Note 2 2 3 4 2 4" xfId="23653" xr:uid="{5BFB6AF3-CF29-4057-9E2D-80D98AD1549C}"/>
    <cellStyle name="Note 2 2 3 4 2 4 2" xfId="33904" xr:uid="{F5C91718-D8CC-4060-8E6E-E24DECAA0642}"/>
    <cellStyle name="Note 2 2 3 4 2 5" xfId="23934" xr:uid="{4D1FA652-FB24-4B8C-8C2C-9D2CEF43A10F}"/>
    <cellStyle name="Note 2 2 3 4 2 5 2" xfId="34185" xr:uid="{43991903-09A1-4B86-9FBB-4AA8B80D4D6A}"/>
    <cellStyle name="Note 2 2 3 4 2 6" xfId="24209" xr:uid="{E6AF013F-A583-4E5D-98B0-094751683667}"/>
    <cellStyle name="Note 2 2 3 4 2 6 2" xfId="34460" xr:uid="{14BB9FD8-DF90-4589-BAC7-019C1B85BC92}"/>
    <cellStyle name="Note 2 2 3 4 2 7" xfId="24472" xr:uid="{640CB892-2D79-4FEB-9B2B-9FFEF5972E44}"/>
    <cellStyle name="Note 2 2 3 4 2 7 2" xfId="34723" xr:uid="{619C361D-DBF9-46E5-8BA7-9C42CA0614A4}"/>
    <cellStyle name="Note 2 2 3 4 2 8" xfId="24715" xr:uid="{2EF634D6-1801-4F2E-8D89-A7E3E71E46B2}"/>
    <cellStyle name="Note 2 2 3 4 2 8 2" xfId="34966" xr:uid="{8C2B71ED-73B7-4FE4-B64F-1DC11CFD823D}"/>
    <cellStyle name="Note 2 2 3 4 2 9" xfId="24950" xr:uid="{8BFF524A-1D5D-40C2-BE85-1EAE9C41B2B3}"/>
    <cellStyle name="Note 2 2 3 4 2 9 2" xfId="35201" xr:uid="{1D452D85-7038-466D-A6E1-4D2AFE39B6E2}"/>
    <cellStyle name="Note 2 2 3 4 3" xfId="15174" xr:uid="{1AB7D24E-37E2-453D-A8F7-6D4C4A06B2A5}"/>
    <cellStyle name="Note 2 2 3 4 4" xfId="22034" xr:uid="{D046DECF-6074-4250-B84A-8C8A73A7078A}"/>
    <cellStyle name="Note 2 2 3 4 4 2" xfId="32285" xr:uid="{1C312AFE-3D0C-490F-949C-1FC380D79A96}"/>
    <cellStyle name="Note 2 2 3 4 5" xfId="36015" xr:uid="{D3FDB059-2F03-4D6C-AA74-4A4301AFBB31}"/>
    <cellStyle name="Note 2 2 3 4 6" xfId="36322" xr:uid="{7D77E805-8F3C-4D14-B6CA-EC630E9D8F7E}"/>
    <cellStyle name="Note 2 2 3 4 7" xfId="36629" xr:uid="{3DA75F87-7A5D-4521-95CD-42CD9026A144}"/>
    <cellStyle name="Note 2 2 3 5" xfId="1461" xr:uid="{73FCAD02-FA45-4A3A-A723-36AFFE24672F}"/>
    <cellStyle name="Note 2 2 3 5 10" xfId="24054" xr:uid="{66459A46-E527-4DF0-AE33-C45BA77DB1BD}"/>
    <cellStyle name="Note 2 2 3 5 10 2" xfId="34305" xr:uid="{2D98384E-6CEA-40E9-8110-5F96D0888F0D}"/>
    <cellStyle name="Note 2 2 3 5 11" xfId="22666" xr:uid="{04EB7E7A-35AE-47C0-9BE0-E2694A37FC63}"/>
    <cellStyle name="Note 2 2 3 5 11 2" xfId="32917" xr:uid="{166CEF5C-2AF8-4659-96CA-4E135E0D28AA}"/>
    <cellStyle name="Note 2 2 3 5 12" xfId="35875" xr:uid="{CB7F63A3-F958-4702-900C-F5A22CD35A1D}"/>
    <cellStyle name="Note 2 2 3 5 13" xfId="36182" xr:uid="{30EF95DD-3099-42A0-B001-5284BFAEDBA1}"/>
    <cellStyle name="Note 2 2 3 5 14" xfId="36489" xr:uid="{5AF4D8FC-9ADE-4520-8FDA-E49B0CCADA16}"/>
    <cellStyle name="Note 2 2 3 5 2" xfId="8713" xr:uid="{3BEA86C1-D0FD-4A49-8B07-E04484B214EF}"/>
    <cellStyle name="Note 2 2 3 5 2 2" xfId="22311" xr:uid="{2ED87D99-81ED-4364-A5FB-FC3747C0042B}"/>
    <cellStyle name="Note 2 2 3 5 2 2 2" xfId="32562" xr:uid="{5BCF5F5C-BC7F-414C-B3B8-77309F41AE8A}"/>
    <cellStyle name="Note 2 2 3 5 2 3" xfId="26206" xr:uid="{52DA562B-4269-4782-8F31-7AAE33F5EAE8}"/>
    <cellStyle name="Note 2 2 3 5 3" xfId="15946" xr:uid="{4A7AC611-3764-4E4A-8DED-74F185669873}"/>
    <cellStyle name="Note 2 2 3 5 3 2" xfId="22924" xr:uid="{A6D75627-F1A1-47A8-8494-47FB08F28C6F}"/>
    <cellStyle name="Note 2 2 3 5 3 2 2" xfId="33175" xr:uid="{742F6FC9-736E-400A-9B97-C3C088EDC5A6}"/>
    <cellStyle name="Note 2 2 3 5 4" xfId="22937" xr:uid="{7E29DFE1-8198-4C79-8AEB-6D11D0CCB614}"/>
    <cellStyle name="Note 2 2 3 5 4 2" xfId="33188" xr:uid="{F83D9710-1848-4624-AF4B-D005CA2CD3AE}"/>
    <cellStyle name="Note 2 2 3 5 5" xfId="23200" xr:uid="{90A6B4AA-E833-4B1D-BC9F-A0788A727708}"/>
    <cellStyle name="Note 2 2 3 5 5 2" xfId="33451" xr:uid="{1BB91E0C-FEF2-484C-A4DB-2330C5F565FF}"/>
    <cellStyle name="Note 2 2 3 5 6" xfId="22553" xr:uid="{8B27EF66-5B08-489C-BE40-78AA653F2A13}"/>
    <cellStyle name="Note 2 2 3 5 6 2" xfId="32804" xr:uid="{F71C73FA-E48F-4137-B884-8360C646A077}"/>
    <cellStyle name="Note 2 2 3 5 7" xfId="23996" xr:uid="{60A27AF8-7784-4E20-87F2-B65865510140}"/>
    <cellStyle name="Note 2 2 3 5 7 2" xfId="34247" xr:uid="{98A0DAD0-7368-497D-9FC8-861AB662401F}"/>
    <cellStyle name="Note 2 2 3 5 8" xfId="24318" xr:uid="{45BED0F6-052A-4C80-A945-0452C32AA114}"/>
    <cellStyle name="Note 2 2 3 5 8 2" xfId="34569" xr:uid="{669F24D2-C184-47F4-91EE-812C2575B2BD}"/>
    <cellStyle name="Note 2 2 3 5 9" xfId="24542" xr:uid="{E803C7C4-B165-4084-934C-85156B8FFF41}"/>
    <cellStyle name="Note 2 2 3 5 9 2" xfId="34793" xr:uid="{D2BBF182-42D2-45C8-8BEA-DF2B7467C4A8}"/>
    <cellStyle name="Note 2 2 3 6" xfId="1655" xr:uid="{272768CE-3E65-4043-ACCD-90A168E1B974}"/>
    <cellStyle name="Note 2 2 3 6 2" xfId="8907" xr:uid="{5582302B-2575-4E14-B3AB-596824468BF5}"/>
    <cellStyle name="Note 2 2 3 6 2 2" xfId="26400" xr:uid="{9ABD92FE-1472-480C-8F8C-94C66969B9D0}"/>
    <cellStyle name="Note 2 2 3 6 3" xfId="16140" xr:uid="{DB68BF2E-BE32-4984-9909-AED27701905E}"/>
    <cellStyle name="Note 2 2 3 7" xfId="770" xr:uid="{8275EE64-B454-4C6D-A8DC-A68954830168}"/>
    <cellStyle name="Note 2 2 3 7 2" xfId="8034" xr:uid="{B4BE3DC4-FEAD-4DF8-83A4-AC5A3BD05CCA}"/>
    <cellStyle name="Note 2 2 3 7 2 2" xfId="25897" xr:uid="{CE4D952F-BAE1-4E6F-B0D7-2E8B975C253B}"/>
    <cellStyle name="Note 2 2 3 7 3" xfId="15267" xr:uid="{90B3E5AC-8433-44A6-BC13-E88FFE9CC2A3}"/>
    <cellStyle name="Note 2 2 3 8" xfId="1672" xr:uid="{19405E97-F85E-4D4F-A34A-721068C13446}"/>
    <cellStyle name="Note 2 2 3 8 2" xfId="8924" xr:uid="{2C6E8748-0AEA-44E5-9087-9725D1AC0BED}"/>
    <cellStyle name="Note 2 2 3 8 2 2" xfId="26417" xr:uid="{48FCD2FD-1D3F-4BE8-BC54-27A293AD075A}"/>
    <cellStyle name="Note 2 2 3 8 3" xfId="16157" xr:uid="{227AEE4E-7183-4FCC-8415-FB56658443C1}"/>
    <cellStyle name="Note 2 2 3 9" xfId="1630" xr:uid="{B5F8450F-F59C-42B5-BB33-6283F17A590C}"/>
    <cellStyle name="Note 2 2 3 9 2" xfId="8882" xr:uid="{F083155D-BD56-448D-A542-B16B7026CFA9}"/>
    <cellStyle name="Note 2 2 3 9 2 2" xfId="26375" xr:uid="{DFEF4EAC-F941-4CA9-AB0A-E9349B3B059C}"/>
    <cellStyle name="Note 2 2 3 9 3" xfId="16115" xr:uid="{3716C50C-7E65-4480-A078-61D9467D83DA}"/>
    <cellStyle name="Note 2 2 4" xfId="1081" xr:uid="{2913E934-6E1D-46C6-9C82-7A4F49B2A0C1}"/>
    <cellStyle name="Note 2 2 4 10" xfId="4315" xr:uid="{F1EDB240-2005-45F6-A255-A7FF29B96177}"/>
    <cellStyle name="Note 2 2 4 10 2" xfId="11566" xr:uid="{32BBB811-B2EA-4840-ADFD-D28B0C6FA7CF}"/>
    <cellStyle name="Note 2 2 4 10 2 2" xfId="29059" xr:uid="{5DF919D6-44EB-4A3E-B393-DD09EF0AC8E4}"/>
    <cellStyle name="Note 2 2 4 10 3" xfId="18799" xr:uid="{25617417-5979-446A-BA39-E2A97716B9F2}"/>
    <cellStyle name="Note 2 2 4 11" xfId="4814" xr:uid="{51E101EC-EA4E-41AE-B88A-BE4FCC574E98}"/>
    <cellStyle name="Note 2 2 4 11 2" xfId="12064" xr:uid="{7281EADA-7480-4273-9B92-A3273B7A8BC5}"/>
    <cellStyle name="Note 2 2 4 11 2 2" xfId="29557" xr:uid="{714A26AA-F1BC-48BC-A31A-1E29FF828737}"/>
    <cellStyle name="Note 2 2 4 11 3" xfId="19297" xr:uid="{EF96C5FA-9AFC-4522-AE72-3874FB719E24}"/>
    <cellStyle name="Note 2 2 4 12" xfId="5184" xr:uid="{386B955F-0626-4995-B65E-58E5AEA419CD}"/>
    <cellStyle name="Note 2 2 4 12 2" xfId="12434" xr:uid="{2FDFDC47-2589-4898-BD07-54A1EB52E81A}"/>
    <cellStyle name="Note 2 2 4 12 2 2" xfId="29927" xr:uid="{10E5BDD4-6545-43B8-8AE1-6D2678E151E4}"/>
    <cellStyle name="Note 2 2 4 12 3" xfId="19667" xr:uid="{7F4B4CBB-C891-490E-80AE-2FC3E9944FC6}"/>
    <cellStyle name="Note 2 2 4 13" xfId="5554" xr:uid="{6B161F1D-ED69-4271-B24A-509046751A18}"/>
    <cellStyle name="Note 2 2 4 13 2" xfId="12804" xr:uid="{A7E90C57-3B5B-442D-9D16-CA56899195B0}"/>
    <cellStyle name="Note 2 2 4 13 2 2" xfId="30297" xr:uid="{E527E661-896E-46B4-8F4A-D3C02C2F23F7}"/>
    <cellStyle name="Note 2 2 4 13 3" xfId="20037" xr:uid="{E292B387-CF3B-4C38-869F-B3AE206290AD}"/>
    <cellStyle name="Note 2 2 4 14" xfId="5748" xr:uid="{9EF05EC6-067B-4200-A35A-7CFD0783F728}"/>
    <cellStyle name="Note 2 2 4 14 2" xfId="12998" xr:uid="{1781C486-A9D0-4121-90C1-555F05BC9A94}"/>
    <cellStyle name="Note 2 2 4 14 2 2" xfId="30491" xr:uid="{C728969D-72E6-460F-812A-3B524C7CFD4A}"/>
    <cellStyle name="Note 2 2 4 14 3" xfId="20231" xr:uid="{B2343AA3-D776-4714-B0A6-EC959FFEEB29}"/>
    <cellStyle name="Note 2 2 4 15" xfId="6102" xr:uid="{E4F830FF-71B5-43B3-942A-93C7DB33E249}"/>
    <cellStyle name="Note 2 2 4 15 2" xfId="13343" xr:uid="{48D1ACB0-92F7-4B6A-A084-3BA629CB25F2}"/>
    <cellStyle name="Note 2 2 4 15 2 2" xfId="30836" xr:uid="{B35F82D5-9777-45C4-9E6D-F40486BC6FFF}"/>
    <cellStyle name="Note 2 2 4 15 3" xfId="20576" xr:uid="{3D5C5102-85A5-49C3-8282-519B925171E0}"/>
    <cellStyle name="Note 2 2 4 16" xfId="6469" xr:uid="{A2C26536-6D5F-4FB2-B94B-D01676121BD0}"/>
    <cellStyle name="Note 2 2 4 16 2" xfId="13709" xr:uid="{ACCDD82C-3564-434F-B126-FB901707D230}"/>
    <cellStyle name="Note 2 2 4 16 2 2" xfId="31202" xr:uid="{93272436-DD8B-4E6F-9922-E41F2B5F8795}"/>
    <cellStyle name="Note 2 2 4 16 3" xfId="20942" xr:uid="{50DEAC4B-2AAD-4395-BE5F-52253FB53CE3}"/>
    <cellStyle name="Note 2 2 4 17" xfId="6832" xr:uid="{D853C081-C2FC-4C2E-AE81-F188D6959E06}"/>
    <cellStyle name="Note 2 2 4 17 2" xfId="14072" xr:uid="{7FD93A4B-BE57-4087-8464-8378E719FFE4}"/>
    <cellStyle name="Note 2 2 4 17 2 2" xfId="31565" xr:uid="{97869E6E-F47D-4B98-8D35-5709F69186D4}"/>
    <cellStyle name="Note 2 2 4 17 3" xfId="21305" xr:uid="{AC89422F-D520-4663-8D92-6F938272F598}"/>
    <cellStyle name="Note 2 2 4 18" xfId="7200" xr:uid="{B6271651-A2DC-4544-95BF-1EB5C4EC7639}"/>
    <cellStyle name="Note 2 2 4 18 2" xfId="14440" xr:uid="{1124874D-7859-4C46-B6AD-B618A6551C49}"/>
    <cellStyle name="Note 2 2 4 18 2 2" xfId="31933" xr:uid="{05441667-A339-4DD9-89ED-64FE89C5EA03}"/>
    <cellStyle name="Note 2 2 4 18 3" xfId="21673" xr:uid="{E1E1B8B6-6183-4233-8983-F6BF90EEDB25}"/>
    <cellStyle name="Note 2 2 4 19" xfId="8333" xr:uid="{BFBC3E97-25A6-4D1B-9656-689806847024}"/>
    <cellStyle name="Note 2 2 4 19 2" xfId="15566" xr:uid="{4B09C801-13E6-4CCF-9273-DD77707034C1}"/>
    <cellStyle name="Note 2 2 4 2" xfId="1320" xr:uid="{7939B4F0-0876-4DA3-B585-A34B4277EDBF}"/>
    <cellStyle name="Note 2 2 4 2 2" xfId="8572" xr:uid="{B80B79A2-E266-460C-A980-3270368835F2}"/>
    <cellStyle name="Note 2 2 4 2 2 2" xfId="22609" xr:uid="{CA33B3FA-7F2E-4920-823F-9184C7CFF034}"/>
    <cellStyle name="Note 2 2 4 2 2 2 10" xfId="23785" xr:uid="{9869261C-63DA-46AE-8602-5BF54BADF38A}"/>
    <cellStyle name="Note 2 2 4 2 2 2 10 2" xfId="34036" xr:uid="{31418D66-0740-434C-8F55-7B97B447E4EE}"/>
    <cellStyle name="Note 2 2 4 2 2 2 11" xfId="32860" xr:uid="{DCE72DCB-B279-41E3-BD2F-735281B2CEB7}"/>
    <cellStyle name="Note 2 2 4 2 2 2 2" xfId="22505" xr:uid="{6887F06E-9962-42B4-A1F1-820043445FF9}"/>
    <cellStyle name="Note 2 2 4 2 2 2 2 2" xfId="32756" xr:uid="{179F31FB-DAC1-4A75-8E03-759CFB92DF0C}"/>
    <cellStyle name="Note 2 2 4 2 2 2 3" xfId="23205" xr:uid="{7883CF39-A1D6-4151-BEEB-17C1D5B0529A}"/>
    <cellStyle name="Note 2 2 4 2 2 2 3 2" xfId="33456" xr:uid="{46F3DAE9-29F8-4E56-AF15-5BBCD63E58A0}"/>
    <cellStyle name="Note 2 2 4 2 2 2 4" xfId="22379" xr:uid="{7F0D9CDC-D812-4EDB-9211-C414C3CF18D1}"/>
    <cellStyle name="Note 2 2 4 2 2 2 4 2" xfId="32630" xr:uid="{A4D8B91B-F6F1-4126-9CD6-6947E3C28A36}"/>
    <cellStyle name="Note 2 2 4 2 2 2 5" xfId="22915" xr:uid="{74D173C6-B287-4828-93A3-8175F7978D03}"/>
    <cellStyle name="Note 2 2 4 2 2 2 5 2" xfId="33166" xr:uid="{D28FC110-D2B7-476A-980B-38F32357AAFB}"/>
    <cellStyle name="Note 2 2 4 2 2 2 6" xfId="22923" xr:uid="{4477EB45-32E6-4226-B31E-35C76751A9C3}"/>
    <cellStyle name="Note 2 2 4 2 2 2 6 2" xfId="33174" xr:uid="{B57A252E-C5A8-40C0-899A-87420915CA47}"/>
    <cellStyle name="Note 2 2 4 2 2 2 7" xfId="22319" xr:uid="{5E7D8699-7C54-4B46-A1D0-9540182E8A31}"/>
    <cellStyle name="Note 2 2 4 2 2 2 7 2" xfId="32570" xr:uid="{DBAE5419-7ABB-4802-BAFE-7C9B47FD8EBE}"/>
    <cellStyle name="Note 2 2 4 2 2 2 8" xfId="24557" xr:uid="{17A2B8E6-F0A6-4683-A047-A86B42780704}"/>
    <cellStyle name="Note 2 2 4 2 2 2 8 2" xfId="34808" xr:uid="{2E5F9D5C-025B-4F39-A9B6-99BBB55F4353}"/>
    <cellStyle name="Note 2 2 4 2 2 2 9" xfId="24284" xr:uid="{CB94F059-F0BB-46EC-858A-349E435A9C15}"/>
    <cellStyle name="Note 2 2 4 2 2 2 9 2" xfId="34535" xr:uid="{7278F837-8233-471A-9672-93E98CF4A4A7}"/>
    <cellStyle name="Note 2 2 4 2 2 3" xfId="22115" xr:uid="{9B756970-1C11-4828-93D1-75A9EFFADF70}"/>
    <cellStyle name="Note 2 2 4 2 2 3 2" xfId="32366" xr:uid="{409B401E-0970-4CE1-840F-F63B2A25BA2C}"/>
    <cellStyle name="Note 2 2 4 2 2 4" xfId="26065" xr:uid="{AC81595E-6736-4760-9E69-75B2D79D9072}"/>
    <cellStyle name="Note 2 2 4 2 2 5" xfId="36096" xr:uid="{51CA93CA-5432-4D60-8BC0-A3CB4D12E9F6}"/>
    <cellStyle name="Note 2 2 4 2 2 6" xfId="36403" xr:uid="{073F2781-9428-4D0C-AE28-D570C7FD844D}"/>
    <cellStyle name="Note 2 2 4 2 2 7" xfId="36710" xr:uid="{4BF10405-7758-4B3C-B3F7-22B57BFD0007}"/>
    <cellStyle name="Note 2 2 4 2 3" xfId="15805" xr:uid="{EA01C6C5-61BE-48D4-AA1C-C590D43117AF}"/>
    <cellStyle name="Note 2 2 4 2 3 10" xfId="25152" xr:uid="{4C98B063-BF6A-454A-A068-66AD76D4CFD1}"/>
    <cellStyle name="Note 2 2 4 2 3 10 2" xfId="35403" xr:uid="{F3C7B2FF-8B52-4E3D-A35C-69B76F548791}"/>
    <cellStyle name="Note 2 2 4 2 3 11" xfId="22809" xr:uid="{0EFFF750-9E26-4EAA-8321-46C421FE57BE}"/>
    <cellStyle name="Note 2 2 4 2 3 11 2" xfId="33060" xr:uid="{F5631821-8AB4-4AC1-BE37-56D489B1DA06}"/>
    <cellStyle name="Note 2 2 4 2 3 2" xfId="23112" xr:uid="{245A5A1E-4F6B-4620-A2F7-4729EF822370}"/>
    <cellStyle name="Note 2 2 4 2 3 2 2" xfId="33363" xr:uid="{0DF17E50-9285-49F7-BDC7-A2F387B5B851}"/>
    <cellStyle name="Note 2 2 4 2 3 3" xfId="23406" xr:uid="{8247CBB0-D434-4BDD-B011-626C42B30197}"/>
    <cellStyle name="Note 2 2 4 2 3 3 2" xfId="33657" xr:uid="{B73AFA3E-BA17-41C2-805A-8521638B3442}"/>
    <cellStyle name="Note 2 2 4 2 3 4" xfId="23661" xr:uid="{5A5434E0-7CA5-4384-B3E9-C8E36DACC428}"/>
    <cellStyle name="Note 2 2 4 2 3 4 2" xfId="33912" xr:uid="{96FE9C30-B754-428B-9B2E-D43A1FA0CA29}"/>
    <cellStyle name="Note 2 2 4 2 3 5" xfId="23942" xr:uid="{7531A34A-4E50-43E2-BE1B-7EF29DB1EAB1}"/>
    <cellStyle name="Note 2 2 4 2 3 5 2" xfId="34193" xr:uid="{3F7ABFFE-6BE5-44F3-AF25-09F11DDAEB00}"/>
    <cellStyle name="Note 2 2 4 2 3 6" xfId="24217" xr:uid="{5DB3612A-E381-494D-A657-B024F5AFB5E7}"/>
    <cellStyle name="Note 2 2 4 2 3 6 2" xfId="34468" xr:uid="{222F3BC4-837A-4518-BF96-120A9861ABAB}"/>
    <cellStyle name="Note 2 2 4 2 3 7" xfId="24480" xr:uid="{65A5C13A-FC4C-41CC-B06F-2BE306D3D664}"/>
    <cellStyle name="Note 2 2 4 2 3 7 2" xfId="34731" xr:uid="{FD4C47A5-047D-4165-83AC-072E70D2AEBD}"/>
    <cellStyle name="Note 2 2 4 2 3 8" xfId="24723" xr:uid="{C303B1B7-9CEF-4057-8993-21A8E9CEF10E}"/>
    <cellStyle name="Note 2 2 4 2 3 8 2" xfId="34974" xr:uid="{45FCD0D6-0D2E-4B80-990A-EA29FE5B6557}"/>
    <cellStyle name="Note 2 2 4 2 3 9" xfId="24958" xr:uid="{F5324615-8FA3-441A-8789-2489CFF5FBF9}"/>
    <cellStyle name="Note 2 2 4 2 3 9 2" xfId="35209" xr:uid="{84B07443-78EF-4006-A29F-8C9CC3C6BD97}"/>
    <cellStyle name="Note 2 2 4 2 4" xfId="21975" xr:uid="{7CF5BE04-5037-4DDD-B986-03E884E86789}"/>
    <cellStyle name="Note 2 2 4 2 4 2" xfId="32226" xr:uid="{18B7139B-4656-4FBF-8397-2B66FA122CFE}"/>
    <cellStyle name="Note 2 2 4 2 5" xfId="35956" xr:uid="{28A69652-B31E-4F30-92F1-367C6D198AE0}"/>
    <cellStyle name="Note 2 2 4 2 6" xfId="36263" xr:uid="{D1659B53-81B8-42CA-8E8C-00218C926550}"/>
    <cellStyle name="Note 2 2 4 2 7" xfId="36570" xr:uid="{5610EB4C-F055-4E41-AC0D-7A1B4CBFFE51}"/>
    <cellStyle name="Note 2 2 4 20" xfId="7605" xr:uid="{C1CDA8B0-0D24-4AA3-8A5C-B94692DA93F8}"/>
    <cellStyle name="Note 2 2 4 20 2" xfId="25472" xr:uid="{430FAFBF-D112-4964-999E-F7E168131D1B}"/>
    <cellStyle name="Note 2 2 4 21" xfId="14838" xr:uid="{9113AA4C-396A-4182-B841-3FD5B675B7A8}"/>
    <cellStyle name="Note 2 2 4 22" xfId="21940" xr:uid="{AD9CC79B-9C9F-4E47-B1B5-3F2D097F1456}"/>
    <cellStyle name="Note 2 2 4 22 2" xfId="32191" xr:uid="{8C1AAAD5-7C53-4048-B13A-0D4F3D40D11F}"/>
    <cellStyle name="Note 2 2 4 23" xfId="35513" xr:uid="{CD6D8772-C3AC-42CC-B857-304EF7108F0D}"/>
    <cellStyle name="Note 2 2 4 24" xfId="35526" xr:uid="{379D9338-85F2-42CA-B32D-9C98D9CDE4A6}"/>
    <cellStyle name="Note 2 2 4 25" xfId="35540" xr:uid="{23814CC1-C015-459B-9532-26A6A5171DCD}"/>
    <cellStyle name="Note 2 2 4 3" xfId="1854" xr:uid="{901EFC93-E45A-4AAC-9A05-11D20D2F2EF1}"/>
    <cellStyle name="Note 2 2 4 3 2" xfId="9106" xr:uid="{E4109556-5124-4E34-9F4E-0B542E69E616}"/>
    <cellStyle name="Note 2 2 4 3 2 10" xfId="25206" xr:uid="{D64A46E4-142F-44ED-8B4F-284AC6B046AD}"/>
    <cellStyle name="Note 2 2 4 3 2 10 2" xfId="35457" xr:uid="{DDAEAC39-5B96-4365-84A4-D1B9CE1D762B}"/>
    <cellStyle name="Note 2 2 4 3 2 11" xfId="22991" xr:uid="{B7CE7400-CA38-40B1-BB19-51B8EA563DED}"/>
    <cellStyle name="Note 2 2 4 3 2 11 2" xfId="33242" xr:uid="{1F807831-0B98-4E5D-89C7-ADD620316DA1}"/>
    <cellStyle name="Note 2 2 4 3 2 12" xfId="26599" xr:uid="{6D316FBA-1F92-4659-9339-5E0E9422C46B}"/>
    <cellStyle name="Note 2 2 4 3 2 2" xfId="23291" xr:uid="{058A4E7B-C727-49BF-8B6B-5A28DC83480C}"/>
    <cellStyle name="Note 2 2 4 3 2 2 2" xfId="33542" xr:uid="{DA311168-9933-4485-BD3A-C884AE546814}"/>
    <cellStyle name="Note 2 2 4 3 2 3" xfId="23577" xr:uid="{DD74A45C-D7E5-4F57-95E7-DC7403A52407}"/>
    <cellStyle name="Note 2 2 4 3 2 3 2" xfId="33828" xr:uid="{D1058ACE-677F-4E1F-BA2C-0BEBB6450C68}"/>
    <cellStyle name="Note 2 2 4 3 2 4" xfId="23828" xr:uid="{D40821F6-AD7F-4DC6-90CE-4DFBB5F89DAC}"/>
    <cellStyle name="Note 2 2 4 3 2 4 2" xfId="34079" xr:uid="{D01B80D8-2BA4-4207-8551-D382F05001BD}"/>
    <cellStyle name="Note 2 2 4 3 2 5" xfId="24096" xr:uid="{B6DE3A0B-07D5-4010-82C0-D3EC84B2BDB4}"/>
    <cellStyle name="Note 2 2 4 3 2 5 2" xfId="34347" xr:uid="{1B74C6E7-F29F-47F2-85D5-E0FD222A8447}"/>
    <cellStyle name="Note 2 2 4 3 2 6" xfId="24359" xr:uid="{D19FAA41-A3C6-49ED-83B4-4F50BE261CDC}"/>
    <cellStyle name="Note 2 2 4 3 2 6 2" xfId="34610" xr:uid="{16050D06-066C-41F5-BFE4-C5AF6E31F386}"/>
    <cellStyle name="Note 2 2 4 3 2 7" xfId="24600" xr:uid="{ACEAB205-D101-4746-BF45-AA6F5C8E93E1}"/>
    <cellStyle name="Note 2 2 4 3 2 7 2" xfId="34851" xr:uid="{97F1C8DB-7853-4A6E-BC82-7EDF9CA1339D}"/>
    <cellStyle name="Note 2 2 4 3 2 8" xfId="24837" xr:uid="{D02083F4-B533-4F93-95C9-85292E3744E9}"/>
    <cellStyle name="Note 2 2 4 3 2 8 2" xfId="35088" xr:uid="{E2CA6711-1495-4F52-999A-3AE78961F1E0}"/>
    <cellStyle name="Note 2 2 4 3 2 9" xfId="25034" xr:uid="{0D32E0BF-90B4-4B6F-9B34-A7063A29BDA2}"/>
    <cellStyle name="Note 2 2 4 3 2 9 2" xfId="35285" xr:uid="{CFD19125-D13E-4460-BBA4-A40DDA3D45FF}"/>
    <cellStyle name="Note 2 2 4 3 3" xfId="16339" xr:uid="{55372591-467E-4C78-912C-33961EB4F9D5}"/>
    <cellStyle name="Note 2 2 4 3 4" xfId="22080" xr:uid="{D1A11670-5661-4504-8E22-C27CE81C5778}"/>
    <cellStyle name="Note 2 2 4 3 4 2" xfId="32331" xr:uid="{7C8DFDC3-5C68-4F98-B005-23D92C758C45}"/>
    <cellStyle name="Note 2 2 4 3 5" xfId="36061" xr:uid="{A3CA1582-3C8B-491F-B93B-7FF417927816}"/>
    <cellStyle name="Note 2 2 4 3 6" xfId="36368" xr:uid="{DE9CD6B8-18E8-4C01-939C-E1164CC78994}"/>
    <cellStyle name="Note 2 2 4 3 7" xfId="36675" xr:uid="{69F2B91D-16CD-4B56-A470-5902F61AE617}"/>
    <cellStyle name="Note 2 2 4 4" xfId="2226" xr:uid="{486CE93E-829F-422C-8D6D-644A5800693A}"/>
    <cellStyle name="Note 2 2 4 4 10" xfId="25247" xr:uid="{BBB523EC-CFDC-4881-A1A5-77779D6E1ADA}"/>
    <cellStyle name="Note 2 2 4 4 10 2" xfId="35498" xr:uid="{0A5AE2CD-9E6C-43BA-B0C1-C65E5ECDC7D7}"/>
    <cellStyle name="Note 2 2 4 4 11" xfId="23032" xr:uid="{8AE67F69-4D80-4850-BCA6-652C6AA840D2}"/>
    <cellStyle name="Note 2 2 4 4 11 2" xfId="33283" xr:uid="{C90B2A43-E85D-437C-9F92-9D28F9B39822}"/>
    <cellStyle name="Note 2 2 4 4 12" xfId="35921" xr:uid="{A2CDA040-D4EC-475D-B165-86D7ED1D2904}"/>
    <cellStyle name="Note 2 2 4 4 13" xfId="36228" xr:uid="{E1A48D0A-101A-4E88-B8B5-F5477F00FC82}"/>
    <cellStyle name="Note 2 2 4 4 14" xfId="36535" xr:uid="{8C5227AA-66ED-4FF1-820B-16FF741DB49C}"/>
    <cellStyle name="Note 2 2 4 4 2" xfId="9478" xr:uid="{4BA55DC9-545D-4501-B923-7AD8D20CA103}"/>
    <cellStyle name="Note 2 2 4 4 2 2" xfId="23332" xr:uid="{8EC198F9-DCA3-4C14-BACC-D1421C949303}"/>
    <cellStyle name="Note 2 2 4 4 2 2 2" xfId="33583" xr:uid="{5CB22CE0-E0C3-4B2D-A70A-89E5901930E7}"/>
    <cellStyle name="Note 2 2 4 4 2 3" xfId="26971" xr:uid="{7AA827EA-DAB1-42B4-8F25-6224725897AD}"/>
    <cellStyle name="Note 2 2 4 4 3" xfId="16711" xr:uid="{3E000FA9-2C39-44A1-8E7B-BE0456941361}"/>
    <cellStyle name="Note 2 2 4 4 3 2" xfId="23618" xr:uid="{4824B9D9-D017-4A2C-B6CD-49E7F8E36D19}"/>
    <cellStyle name="Note 2 2 4 4 3 2 2" xfId="33869" xr:uid="{A86BA37E-0630-4823-8443-9BA0FCE4712E}"/>
    <cellStyle name="Note 2 2 4 4 4" xfId="23869" xr:uid="{90AF3136-BB06-4E2F-8CB0-227A5CA4816A}"/>
    <cellStyle name="Note 2 2 4 4 4 2" xfId="34120" xr:uid="{A38D6DA9-FA11-46B2-9BAD-7F5D9ECB299B}"/>
    <cellStyle name="Note 2 2 4 4 5" xfId="24137" xr:uid="{FBA64AAB-509B-4723-801F-47D65A1E0945}"/>
    <cellStyle name="Note 2 2 4 4 5 2" xfId="34388" xr:uid="{682A3843-3392-4690-B5D2-52BB3433C22B}"/>
    <cellStyle name="Note 2 2 4 4 6" xfId="24400" xr:uid="{D16829A3-FADA-466F-A2C5-3B002C643D39}"/>
    <cellStyle name="Note 2 2 4 4 6 2" xfId="34651" xr:uid="{8FC4D566-7633-42C7-81A2-F014E6A3BC0C}"/>
    <cellStyle name="Note 2 2 4 4 7" xfId="24641" xr:uid="{F62B5AAF-71E3-42C0-92DA-D1EEE0FDED34}"/>
    <cellStyle name="Note 2 2 4 4 7 2" xfId="34892" xr:uid="{3C7792FF-340B-4AD6-8FA8-1622E72D1AF0}"/>
    <cellStyle name="Note 2 2 4 4 8" xfId="24878" xr:uid="{1A3B041B-C311-41FB-87A9-5844DA495662}"/>
    <cellStyle name="Note 2 2 4 4 8 2" xfId="35129" xr:uid="{9003F7BF-08CA-47A9-BD0E-AC482E797154}"/>
    <cellStyle name="Note 2 2 4 4 9" xfId="25075" xr:uid="{86C4D8F2-CB2A-44FF-8F68-CB12D35CA6B1}"/>
    <cellStyle name="Note 2 2 4 4 9 2" xfId="35326" xr:uid="{8339D4F8-4033-46F6-8B5D-34FA28D19D70}"/>
    <cellStyle name="Note 2 2 4 5" xfId="2610" xr:uid="{30B3B75E-B093-4232-87DE-483C815AFB31}"/>
    <cellStyle name="Note 2 2 4 5 2" xfId="9861" xr:uid="{AF58A675-112F-4359-B009-91BF5F3F755F}"/>
    <cellStyle name="Note 2 2 4 5 2 2" xfId="27354" xr:uid="{07DD5CEF-B2AE-42FE-941D-E8234943CC14}"/>
    <cellStyle name="Note 2 2 4 5 3" xfId="17094" xr:uid="{674A44BB-F223-497F-9EC9-34F3CD4546C5}"/>
    <cellStyle name="Note 2 2 4 6" xfId="2994" xr:uid="{1E9B8509-9C1E-4B48-AB3E-9C5B10A144AB}"/>
    <cellStyle name="Note 2 2 4 6 2" xfId="10245" xr:uid="{BD618F12-4EF8-4B26-B26E-8571A8122AEA}"/>
    <cellStyle name="Note 2 2 4 6 2 2" xfId="27738" xr:uid="{C8BA0D09-5911-4F2F-9341-336A44E65312}"/>
    <cellStyle name="Note 2 2 4 6 3" xfId="17478" xr:uid="{FF9F4832-F554-40B8-A394-A60AAA6112FB}"/>
    <cellStyle name="Note 2 2 4 7" xfId="3191" xr:uid="{11E89236-6B57-421C-AF35-5B1797381F44}"/>
    <cellStyle name="Note 2 2 4 7 2" xfId="10442" xr:uid="{B52F34E3-E50C-486E-BD05-14542ECCDC06}"/>
    <cellStyle name="Note 2 2 4 7 2 2" xfId="27935" xr:uid="{E830B11E-076F-494D-BA82-5F845893D87C}"/>
    <cellStyle name="Note 2 2 4 7 3" xfId="17675" xr:uid="{7B405A8B-4BE2-4D96-976B-296D6AD50AEB}"/>
    <cellStyle name="Note 2 2 4 8" xfId="3745" xr:uid="{78BB1B89-AF67-4657-8464-3C1378EE17BC}"/>
    <cellStyle name="Note 2 2 4 8 2" xfId="10996" xr:uid="{A532EFD1-2508-4C3A-B36C-F53048469B16}"/>
    <cellStyle name="Note 2 2 4 8 2 2" xfId="28489" xr:uid="{42D30FAE-DCA7-4892-98D2-4892C0ED245C}"/>
    <cellStyle name="Note 2 2 4 8 3" xfId="18229" xr:uid="{354C693E-1578-4E00-8F01-46A2B1FC3986}"/>
    <cellStyle name="Note 2 2 4 9" xfId="4118" xr:uid="{2FE78C80-D52B-4252-8CE8-67B7ED454488}"/>
    <cellStyle name="Note 2 2 4 9 2" xfId="11369" xr:uid="{78686CD1-2345-453A-88D1-63AAA8A3FBDD}"/>
    <cellStyle name="Note 2 2 4 9 2 2" xfId="28862" xr:uid="{3E73F678-1C1C-401F-B3AF-CA54DC2C5775}"/>
    <cellStyle name="Note 2 2 4 9 3" xfId="18602" xr:uid="{08BC167F-8C02-49F0-A3A7-6FF9A3BC0A7F}"/>
    <cellStyle name="Note 2 2 5" xfId="1044" xr:uid="{C3F124FE-2EDC-4629-970D-600084BACF72}"/>
    <cellStyle name="Note 2 2 5 10" xfId="2482" xr:uid="{1CD6DCB3-F7CB-4173-891E-75F27F084BF4}"/>
    <cellStyle name="Note 2 2 5 10 2" xfId="9734" xr:uid="{CDC10958-BFFD-4C99-A1D6-E0C37B89A50D}"/>
    <cellStyle name="Note 2 2 5 10 2 2" xfId="27227" xr:uid="{6B3CB3CE-917A-487A-BC4F-36D0A641B258}"/>
    <cellStyle name="Note 2 2 5 10 3" xfId="16967" xr:uid="{2575CD5D-AFCA-488F-A559-20722D884D64}"/>
    <cellStyle name="Note 2 2 5 11" xfId="4777" xr:uid="{C1515325-376D-4CFB-8475-5A2C08E53C0C}"/>
    <cellStyle name="Note 2 2 5 11 2" xfId="12027" xr:uid="{AFBA9449-D5AC-4887-ADF8-8A60F2858E02}"/>
    <cellStyle name="Note 2 2 5 11 2 2" xfId="29520" xr:uid="{C3834DBC-518B-427C-ADE7-82FE708F4263}"/>
    <cellStyle name="Note 2 2 5 11 3" xfId="19260" xr:uid="{B8AB3B89-8310-432E-8B4A-4F9B3390E26C}"/>
    <cellStyle name="Note 2 2 5 12" xfId="5147" xr:uid="{BEB47881-B98E-4038-A3F5-0C0DABA8E6C1}"/>
    <cellStyle name="Note 2 2 5 12 2" xfId="12397" xr:uid="{8B50D5CA-7037-427A-A3DF-493C33225D8C}"/>
    <cellStyle name="Note 2 2 5 12 2 2" xfId="29890" xr:uid="{237C09E4-BD4E-4B23-A5CC-BCEAA78CD1D0}"/>
    <cellStyle name="Note 2 2 5 12 3" xfId="19630" xr:uid="{040AD218-105A-409C-86F1-5D706C32DDBB}"/>
    <cellStyle name="Note 2 2 5 13" xfId="5517" xr:uid="{1894DCE1-6571-4BEE-BB2B-264E175362AB}"/>
    <cellStyle name="Note 2 2 5 13 2" xfId="12767" xr:uid="{5CBB9417-8BB4-4BEE-8C98-06AF25CB53BB}"/>
    <cellStyle name="Note 2 2 5 13 2 2" xfId="30260" xr:uid="{6DB8A89C-7F4E-4715-A535-DB4273E20A42}"/>
    <cellStyle name="Note 2 2 5 13 3" xfId="20000" xr:uid="{19E53A22-9389-4A65-82E2-1612CD59F435}"/>
    <cellStyle name="Note 2 2 5 14" xfId="4459" xr:uid="{C073DDB3-41D6-4BE0-9369-8DF91837A84C}"/>
    <cellStyle name="Note 2 2 5 14 2" xfId="11710" xr:uid="{0D1633A3-BEB3-4317-853A-D3A8DDBE48D7}"/>
    <cellStyle name="Note 2 2 5 14 2 2" xfId="29203" xr:uid="{92E4062E-426E-46C3-AE39-F715CDB92AC2}"/>
    <cellStyle name="Note 2 2 5 14 3" xfId="18943" xr:uid="{4207B74D-DB49-4CE5-B848-BB4E1AA26243}"/>
    <cellStyle name="Note 2 2 5 15" xfId="6065" xr:uid="{0113ABA4-8CC2-440E-B278-FC141FE1D27D}"/>
    <cellStyle name="Note 2 2 5 15 2" xfId="13306" xr:uid="{A456E03D-D919-4DE0-8232-AD37DAF1CCFA}"/>
    <cellStyle name="Note 2 2 5 15 2 2" xfId="30799" xr:uid="{3CA2902A-D345-4DCE-A085-A4A4EABBAE00}"/>
    <cellStyle name="Note 2 2 5 15 3" xfId="20539" xr:uid="{13FA43FB-E246-4910-96C6-D8B07F71995B}"/>
    <cellStyle name="Note 2 2 5 16" xfId="6432" xr:uid="{1975F58F-FA11-4814-994F-750C2F8EBAE6}"/>
    <cellStyle name="Note 2 2 5 16 2" xfId="13672" xr:uid="{6C4300B6-35EF-4062-88A7-8455C18305B4}"/>
    <cellStyle name="Note 2 2 5 16 2 2" xfId="31165" xr:uid="{F79EAC29-59ED-4917-A7F5-30E26B5570FD}"/>
    <cellStyle name="Note 2 2 5 16 3" xfId="20905" xr:uid="{D48A0C50-3CD5-44B5-BDE3-19595ED2C1D3}"/>
    <cellStyle name="Note 2 2 5 17" xfId="6795" xr:uid="{8BFF85AA-167F-485A-861A-002E39AB8A3E}"/>
    <cellStyle name="Note 2 2 5 17 2" xfId="14035" xr:uid="{55E21B38-B080-4ECE-9F42-D92492EBBFC7}"/>
    <cellStyle name="Note 2 2 5 17 2 2" xfId="31528" xr:uid="{0826E18B-EA96-4183-B44A-5F468E5ACCBF}"/>
    <cellStyle name="Note 2 2 5 17 3" xfId="21268" xr:uid="{B07E1DEF-8C65-4B7E-BEF5-BC12AC7464EE}"/>
    <cellStyle name="Note 2 2 5 18" xfId="7163" xr:uid="{D4158FE5-E13D-4DC4-B5EF-E86F5D6183B7}"/>
    <cellStyle name="Note 2 2 5 18 2" xfId="14403" xr:uid="{0008F74A-9828-4F40-BD9C-DAB89EFD2091}"/>
    <cellStyle name="Note 2 2 5 18 2 2" xfId="31896" xr:uid="{C968A680-001B-4CF8-B349-2E4CD5B1FD6D}"/>
    <cellStyle name="Note 2 2 5 18 3" xfId="21636" xr:uid="{0FE027B1-857B-4E2B-B3AC-B509854A8E34}"/>
    <cellStyle name="Note 2 2 5 19" xfId="8296" xr:uid="{09B7B6D7-1BD2-49E1-B683-A2515BB3E7EC}"/>
    <cellStyle name="Note 2 2 5 19 2" xfId="15529" xr:uid="{2E420DB8-02B0-40FF-802E-5920F580F6C1}"/>
    <cellStyle name="Note 2 2 5 2" xfId="811" xr:uid="{2DAF6A30-E637-4E1C-855F-71070EC948AD}"/>
    <cellStyle name="Note 2 2 5 2 2" xfId="8075" xr:uid="{AF65C0C6-59D6-4288-9F51-9F0771DA9B3C}"/>
    <cellStyle name="Note 2 2 5 2 2 10" xfId="25148" xr:uid="{2E10BE84-2E60-43B0-BEEB-8785F9B27BF7}"/>
    <cellStyle name="Note 2 2 5 2 2 10 2" xfId="35399" xr:uid="{E17275C0-CDCE-460C-B589-EAF0F84BC9CA}"/>
    <cellStyle name="Note 2 2 5 2 2 11" xfId="22805" xr:uid="{A5583E20-576B-460C-B4D1-4114BC65A051}"/>
    <cellStyle name="Note 2 2 5 2 2 11 2" xfId="33056" xr:uid="{A18D8D77-4572-4621-A0C9-D1CCC22CEAFE}"/>
    <cellStyle name="Note 2 2 5 2 2 12" xfId="25938" xr:uid="{D5AB17F3-CB75-47F1-A43A-515E7B8C6F67}"/>
    <cellStyle name="Note 2 2 5 2 2 2" xfId="23108" xr:uid="{34772DA2-A091-437E-B5D2-2A52A04DE91F}"/>
    <cellStyle name="Note 2 2 5 2 2 2 2" xfId="33359" xr:uid="{3A68F57C-A0DE-4A8F-B976-4819EEE83348}"/>
    <cellStyle name="Note 2 2 5 2 2 3" xfId="23402" xr:uid="{930A176C-53FD-4ABD-9A0B-B6D338349CBA}"/>
    <cellStyle name="Note 2 2 5 2 2 3 2" xfId="33653" xr:uid="{74EF4E80-D803-47FE-B1B9-B73104A87232}"/>
    <cellStyle name="Note 2 2 5 2 2 4" xfId="23657" xr:uid="{E631B2C6-73FE-4D48-A7BC-5FEF96AA4E09}"/>
    <cellStyle name="Note 2 2 5 2 2 4 2" xfId="33908" xr:uid="{6BF7E9B8-76AE-4356-9B0B-6078782BDAEF}"/>
    <cellStyle name="Note 2 2 5 2 2 5" xfId="23938" xr:uid="{6D05BFBF-1846-4D05-9D2F-BE976AF398CE}"/>
    <cellStyle name="Note 2 2 5 2 2 5 2" xfId="34189" xr:uid="{46B0B26E-FC69-4422-BC1B-E80E06617BD9}"/>
    <cellStyle name="Note 2 2 5 2 2 6" xfId="24213" xr:uid="{916EFF72-79BF-41BC-9A10-16247A022DE0}"/>
    <cellStyle name="Note 2 2 5 2 2 6 2" xfId="34464" xr:uid="{D19C181A-E13B-429A-9EAB-17BCF458A37C}"/>
    <cellStyle name="Note 2 2 5 2 2 7" xfId="24476" xr:uid="{07207C64-1138-4787-A8BC-26865B9FDFF8}"/>
    <cellStyle name="Note 2 2 5 2 2 7 2" xfId="34727" xr:uid="{20CFD1FB-D841-462D-B5FE-2B87C8E98D3D}"/>
    <cellStyle name="Note 2 2 5 2 2 8" xfId="24719" xr:uid="{6A9A6CEF-3043-48D6-ADA5-D17A999C56A7}"/>
    <cellStyle name="Note 2 2 5 2 2 8 2" xfId="34970" xr:uid="{80976319-E12A-453F-B590-D3EDF02870F6}"/>
    <cellStyle name="Note 2 2 5 2 2 9" xfId="24954" xr:uid="{EFDE9C30-EC6F-42CA-9A5E-79D0F5F731CE}"/>
    <cellStyle name="Note 2 2 5 2 2 9 2" xfId="35205" xr:uid="{006C558F-51D8-4777-A9F8-AA460D7C8B59}"/>
    <cellStyle name="Note 2 2 5 2 3" xfId="15308" xr:uid="{38E0D891-1C1B-4F6C-89A3-4D3F334F3E0A}"/>
    <cellStyle name="Note 2 2 5 2 4" xfId="22045" xr:uid="{C03BDA02-C097-4EE2-8ADD-652256D41B3A}"/>
    <cellStyle name="Note 2 2 5 2 4 2" xfId="32296" xr:uid="{8ECF7EB0-960B-4B62-8884-8EECD764945D}"/>
    <cellStyle name="Note 2 2 5 2 5" xfId="36026" xr:uid="{F6A12F01-7D4A-4AAF-8802-04FA15B1D1DD}"/>
    <cellStyle name="Note 2 2 5 2 6" xfId="36333" xr:uid="{B0B4704E-FCA5-4FAC-BE0E-868CC233A8CC}"/>
    <cellStyle name="Note 2 2 5 2 7" xfId="36640" xr:uid="{384346DA-BAC1-4CA5-882B-35E798AB783A}"/>
    <cellStyle name="Note 2 2 5 20" xfId="7568" xr:uid="{61D76F0D-70F7-4931-A1F7-763424F15C9D}"/>
    <cellStyle name="Note 2 2 5 20 2" xfId="25435" xr:uid="{5D6AB75F-0C0B-4772-A217-51593DA97EC0}"/>
    <cellStyle name="Note 2 2 5 21" xfId="14801" xr:uid="{B8F73A7C-129F-41DB-A621-6B3763513527}"/>
    <cellStyle name="Note 2 2 5 22" xfId="21905" xr:uid="{6B318B98-1DEA-4D0C-AA05-F7AC3F5AAEC1}"/>
    <cellStyle name="Note 2 2 5 22 2" xfId="32156" xr:uid="{668B8AC1-A186-45B2-A588-E7DBA1366CB4}"/>
    <cellStyle name="Note 2 2 5 23" xfId="35886" xr:uid="{4FA6D7CF-AE3F-46B9-ACE1-FD7122A7635B}"/>
    <cellStyle name="Note 2 2 5 24" xfId="36193" xr:uid="{FC34173E-E4EA-425C-A122-80EB2650BF68}"/>
    <cellStyle name="Note 2 2 5 25" xfId="36500" xr:uid="{76EE646A-4DB7-452E-A088-E5ECC1FC6CAB}"/>
    <cellStyle name="Note 2 2 5 3" xfId="1817" xr:uid="{9D8BBD28-9F68-4D91-B975-2947B7D07EBC}"/>
    <cellStyle name="Note 2 2 5 3 10" xfId="22761" xr:uid="{9222238E-D207-47D7-9990-1619A98DC893}"/>
    <cellStyle name="Note 2 2 5 3 10 2" xfId="33012" xr:uid="{ADD07CDB-8D77-42C0-A0BB-6233550D22BA}"/>
    <cellStyle name="Note 2 2 5 3 2" xfId="9069" xr:uid="{6EF4C113-A576-4453-B3CA-2AD0594B47AE}"/>
    <cellStyle name="Note 2 2 5 3 2 2" xfId="23064" xr:uid="{D732F16F-A8B6-4F7E-BFC6-A2F3B72500D5}"/>
    <cellStyle name="Note 2 2 5 3 2 2 2" xfId="33315" xr:uid="{47E5F739-BE11-4E2E-A474-64F7D2647A3C}"/>
    <cellStyle name="Note 2 2 5 3 2 3" xfId="26562" xr:uid="{F58BFF27-E27C-4C46-942E-D4D72F40274D}"/>
    <cellStyle name="Note 2 2 5 3 3" xfId="16302" xr:uid="{4888FD76-249D-4C6F-899C-B4B7EE28E36E}"/>
    <cellStyle name="Note 2 2 5 3 3 2" xfId="22867" xr:uid="{E26BCFE4-4403-4B7F-9D90-84596031EE6C}"/>
    <cellStyle name="Note 2 2 5 3 3 2 2" xfId="33118" xr:uid="{DC18881C-36D1-4F84-A08A-B5A65DB3016D}"/>
    <cellStyle name="Note 2 2 5 3 4" xfId="23894" xr:uid="{D2896347-1BAD-4BBB-9A44-1BFD298A036E}"/>
    <cellStyle name="Note 2 2 5 3 4 2" xfId="34145" xr:uid="{4C66C60B-0B5C-4844-9DE5-ED302B366EDB}"/>
    <cellStyle name="Note 2 2 5 3 5" xfId="24169" xr:uid="{186FAFD9-D9AA-453F-BF1D-7AB8123096BB}"/>
    <cellStyle name="Note 2 2 5 3 5 2" xfId="34420" xr:uid="{D0457F4E-9E92-4A9E-B4DE-A61A4D6358FB}"/>
    <cellStyle name="Note 2 2 5 3 6" xfId="24432" xr:uid="{74BE24DA-B1BA-437B-976A-5E5CE418E9F9}"/>
    <cellStyle name="Note 2 2 5 3 6 2" xfId="34683" xr:uid="{DA526128-169F-4162-9D56-D93349F32260}"/>
    <cellStyle name="Note 2 2 5 3 7" xfId="24675" xr:uid="{102A5FAA-0E86-473D-96DF-CD1432EBD6E4}"/>
    <cellStyle name="Note 2 2 5 3 7 2" xfId="34926" xr:uid="{E971E815-1CF2-4985-B7A7-3DEC02B293EC}"/>
    <cellStyle name="Note 2 2 5 3 8" xfId="24910" xr:uid="{1D2175F8-746C-420A-9DFF-DE243C29889C}"/>
    <cellStyle name="Note 2 2 5 3 8 2" xfId="35161" xr:uid="{19490240-45F1-4029-AF49-B839EA84FB59}"/>
    <cellStyle name="Note 2 2 5 3 9" xfId="25111" xr:uid="{ECECB1AF-E10F-46AC-BFBD-0D647A28E146}"/>
    <cellStyle name="Note 2 2 5 3 9 2" xfId="35362" xr:uid="{772BBB02-E8F9-4A23-A014-0D289879313D}"/>
    <cellStyle name="Note 2 2 5 4" xfId="2189" xr:uid="{94C13282-3EF0-4159-BB28-44D56F5FA527}"/>
    <cellStyle name="Note 2 2 5 4 10" xfId="24321" xr:uid="{75160ED8-6AEA-4041-90EF-8EB6D3C458BC}"/>
    <cellStyle name="Note 2 2 5 4 10 2" xfId="34572" xr:uid="{CF8C252A-045D-4390-86ED-0B82A66D3484}"/>
    <cellStyle name="Note 2 2 5 4 11" xfId="22710" xr:uid="{E1A6107A-DD6B-43C1-AF94-93474F054C36}"/>
    <cellStyle name="Note 2 2 5 4 11 2" xfId="32961" xr:uid="{57161167-D327-44B0-BE0D-79187D8BB5F5}"/>
    <cellStyle name="Note 2 2 5 4 2" xfId="9441" xr:uid="{3C14156E-7BF1-4E26-8DDC-8C1FCE1B626C}"/>
    <cellStyle name="Note 2 2 5 4 2 2" xfId="22387" xr:uid="{BE8DA4F3-AB83-4305-A771-448793B09F24}"/>
    <cellStyle name="Note 2 2 5 4 2 2 2" xfId="32638" xr:uid="{AA55F122-29CF-41A5-91BB-7E6B69A8C7EE}"/>
    <cellStyle name="Note 2 2 5 4 2 3" xfId="26934" xr:uid="{2CD687FD-658F-428B-9A07-4002C495C60D}"/>
    <cellStyle name="Note 2 2 5 4 3" xfId="16674" xr:uid="{14C258C2-971C-4565-BB21-6D88EE11A694}"/>
    <cellStyle name="Note 2 2 5 4 3 2" xfId="22556" xr:uid="{89B364DF-CA1C-4D2D-90A8-7431E8938009}"/>
    <cellStyle name="Note 2 2 5 4 3 2 2" xfId="32807" xr:uid="{4D010F89-D794-4865-9CEC-92572C364B59}"/>
    <cellStyle name="Note 2 2 5 4 4" xfId="22596" xr:uid="{4A7109BD-E329-43C2-BE61-BFAADB7E24E9}"/>
    <cellStyle name="Note 2 2 5 4 4 2" xfId="32847" xr:uid="{DA6CD725-9549-405C-9F98-8D3FF2D56E79}"/>
    <cellStyle name="Note 2 2 5 4 5" xfId="22267" xr:uid="{734C0B44-31DA-4B80-92B1-DACC55E93B5A}"/>
    <cellStyle name="Note 2 2 5 4 5 2" xfId="32518" xr:uid="{E3F88D0D-ABEC-4D1D-A86F-753704F51ADE}"/>
    <cellStyle name="Note 2 2 5 4 6" xfId="23431" xr:uid="{7EA7169D-C001-43D4-9372-FD03319DACEF}"/>
    <cellStyle name="Note 2 2 5 4 6 2" xfId="33682" xr:uid="{CAF8D783-11E2-46F3-86B3-B67ADA77EABE}"/>
    <cellStyle name="Note 2 2 5 4 7" xfId="23525" xr:uid="{C24040A4-CE8B-41DA-9699-7CDE9A3EF423}"/>
    <cellStyle name="Note 2 2 5 4 7 2" xfId="33776" xr:uid="{0FFA3CEC-A1FF-4533-9C6B-78849D61710F}"/>
    <cellStyle name="Note 2 2 5 4 8" xfId="22854" xr:uid="{0625EB4E-D5B7-4DFA-B8C6-8B9986E17EDB}"/>
    <cellStyle name="Note 2 2 5 4 8 2" xfId="33105" xr:uid="{08C93CD3-7307-463A-8D4A-5011AF80E437}"/>
    <cellStyle name="Note 2 2 5 4 9" xfId="24305" xr:uid="{585E5215-8053-49E7-9D91-483780D0128A}"/>
    <cellStyle name="Note 2 2 5 4 9 2" xfId="34556" xr:uid="{7446F789-9B81-4021-ABB0-DC7720DC9B8C}"/>
    <cellStyle name="Note 2 2 5 5" xfId="2613" xr:uid="{B04E8F7B-73D1-4E6F-A179-C9D51195B0D8}"/>
    <cellStyle name="Note 2 2 5 5 2" xfId="9864" xr:uid="{FF1DCF6C-3F36-47DD-AFEF-4F0AE6D10E1A}"/>
    <cellStyle name="Note 2 2 5 5 2 2" xfId="27357" xr:uid="{ACB59286-B67A-4BE3-93FB-3DB4C0505A55}"/>
    <cellStyle name="Note 2 2 5 5 3" xfId="17097" xr:uid="{FB89A7E3-5438-46F7-9069-EDDDAD5E3787}"/>
    <cellStyle name="Note 2 2 5 6" xfId="2957" xr:uid="{C2C44E1B-D71A-48A1-B7B6-B33736C1A5B0}"/>
    <cellStyle name="Note 2 2 5 6 2" xfId="10208" xr:uid="{F2C80941-5151-4F9A-A202-C7F326B11B83}"/>
    <cellStyle name="Note 2 2 5 6 2 2" xfId="27701" xr:uid="{91A13C73-0787-4300-B4A2-6DD255F2FB93}"/>
    <cellStyle name="Note 2 2 5 6 3" xfId="17441" xr:uid="{601A7D35-64E7-4956-9DD4-31CD7B499CB8}"/>
    <cellStyle name="Note 2 2 5 7" xfId="2548" xr:uid="{8B4F0F0F-99E7-43F6-9BF7-96FC55EF0F8B}"/>
    <cellStyle name="Note 2 2 5 7 2" xfId="9799" xr:uid="{F7A2A289-794D-485A-8AA8-2A7AA09A911B}"/>
    <cellStyle name="Note 2 2 5 7 2 2" xfId="27292" xr:uid="{68609F5E-6F8F-4069-B609-A3E5ECEDE40C}"/>
    <cellStyle name="Note 2 2 5 7 3" xfId="17032" xr:uid="{04F8D52F-38A8-49A5-A73E-8B8B09904FB3}"/>
    <cellStyle name="Note 2 2 5 8" xfId="3708" xr:uid="{09A34499-6D0E-4576-A209-92E0B7163F3A}"/>
    <cellStyle name="Note 2 2 5 8 2" xfId="10959" xr:uid="{22BBF391-824E-438C-AB2B-39F9B10AE5F8}"/>
    <cellStyle name="Note 2 2 5 8 2 2" xfId="28452" xr:uid="{12D19AE1-3959-4E5C-9943-5D35ED3AD20B}"/>
    <cellStyle name="Note 2 2 5 8 3" xfId="18192" xr:uid="{1802E5F6-43C8-464B-B4E2-3E1D73BEA442}"/>
    <cellStyle name="Note 2 2 5 9" xfId="4081" xr:uid="{2555944E-2996-4639-9A08-AA25E05C8356}"/>
    <cellStyle name="Note 2 2 5 9 2" xfId="11332" xr:uid="{98D4A263-9EA2-4BC2-9E96-A2E12F6D538E}"/>
    <cellStyle name="Note 2 2 5 9 2 2" xfId="28825" xr:uid="{A5037700-CDA9-475C-BB5E-A0883A4C3432}"/>
    <cellStyle name="Note 2 2 5 9 3" xfId="18565" xr:uid="{AC600F4F-8FD0-4B9F-8529-95AA7E65ADF2}"/>
    <cellStyle name="Note 2 2 6" xfId="1054" xr:uid="{46CD9517-9411-45B1-90E0-244D4B393E1E}"/>
    <cellStyle name="Note 2 2 6 10" xfId="3323" xr:uid="{8DE81103-91B8-4ACD-922A-B742770D0538}"/>
    <cellStyle name="Note 2 2 6 10 2" xfId="10574" xr:uid="{6EC30382-9F33-44F1-898D-69AA9A68D923}"/>
    <cellStyle name="Note 2 2 6 10 2 2" xfId="28067" xr:uid="{22D12518-722D-4580-96F4-78418B133DAD}"/>
    <cellStyle name="Note 2 2 6 10 3" xfId="17807" xr:uid="{49180F79-D1C1-4FEF-A6A0-22FB5E9846F5}"/>
    <cellStyle name="Note 2 2 6 11" xfId="4787" xr:uid="{1F92119A-294A-469C-B047-1403B18EF6D0}"/>
    <cellStyle name="Note 2 2 6 11 2" xfId="12037" xr:uid="{3854197E-C8B4-4194-8899-A90031C394E1}"/>
    <cellStyle name="Note 2 2 6 11 2 2" xfId="29530" xr:uid="{27AE0480-9172-4D6F-869E-4E743940A5A7}"/>
    <cellStyle name="Note 2 2 6 11 3" xfId="19270" xr:uid="{791CFFE2-4489-45BC-9B8D-AEFE48936CFC}"/>
    <cellStyle name="Note 2 2 6 12" xfId="5157" xr:uid="{ED9DBB05-14C4-4499-802C-0C7D85F60D3C}"/>
    <cellStyle name="Note 2 2 6 12 2" xfId="12407" xr:uid="{5E345CFB-50C7-43AE-B79A-A1DD925425C5}"/>
    <cellStyle name="Note 2 2 6 12 2 2" xfId="29900" xr:uid="{E5F3723C-2D20-48CD-AA1E-E20FD21F30B8}"/>
    <cellStyle name="Note 2 2 6 12 3" xfId="19640" xr:uid="{326DCE76-214A-4136-AA5E-61901BE2ED8D}"/>
    <cellStyle name="Note 2 2 6 13" xfId="5527" xr:uid="{6F6372C6-96E4-4D70-BC53-BA1DD3434A3F}"/>
    <cellStyle name="Note 2 2 6 13 2" xfId="12777" xr:uid="{80380B24-6554-4125-8C22-DEE474412DC6}"/>
    <cellStyle name="Note 2 2 6 13 2 2" xfId="30270" xr:uid="{1777C335-94C5-4EEC-A858-16B5D1DEDB2F}"/>
    <cellStyle name="Note 2 2 6 13 3" xfId="20010" xr:uid="{E5F2700E-D29A-4E7F-A389-2C4C550C31B8}"/>
    <cellStyle name="Note 2 2 6 14" xfId="4639" xr:uid="{3C5D931D-645B-499A-9FE0-134E5489CA87}"/>
    <cellStyle name="Note 2 2 6 14 2" xfId="11889" xr:uid="{F4B96DE4-F478-4688-AF51-366125AF0CB2}"/>
    <cellStyle name="Note 2 2 6 14 2 2" xfId="29382" xr:uid="{07AF56CC-AA5A-4B75-B578-76370B6BC3BB}"/>
    <cellStyle name="Note 2 2 6 14 3" xfId="19122" xr:uid="{4A178512-042B-4F18-8FA1-29188E04583B}"/>
    <cellStyle name="Note 2 2 6 15" xfId="6075" xr:uid="{BB25E890-6965-4466-A0BA-EF22765E5F03}"/>
    <cellStyle name="Note 2 2 6 15 2" xfId="13316" xr:uid="{E19B55B3-7426-4F8E-A000-AC1C7F6EDA7B}"/>
    <cellStyle name="Note 2 2 6 15 2 2" xfId="30809" xr:uid="{93FBA6BF-890C-4163-9F7B-7A33C7627447}"/>
    <cellStyle name="Note 2 2 6 15 3" xfId="20549" xr:uid="{0E86D144-9318-461A-A316-BD2DF50FC3AD}"/>
    <cellStyle name="Note 2 2 6 16" xfId="6442" xr:uid="{54E1439E-B2EC-493F-A20B-70EC33D79468}"/>
    <cellStyle name="Note 2 2 6 16 2" xfId="13682" xr:uid="{AF922575-C2B1-423A-96FC-EAB769AAA2BD}"/>
    <cellStyle name="Note 2 2 6 16 2 2" xfId="31175" xr:uid="{74ECD8FF-3F22-424F-85BA-BC2AE31FFD4F}"/>
    <cellStyle name="Note 2 2 6 16 3" xfId="20915" xr:uid="{F8BCBDD1-1043-410B-B3E0-915D50B2A8F2}"/>
    <cellStyle name="Note 2 2 6 17" xfId="6805" xr:uid="{BC8EE122-1409-442F-A59F-D313E80DF351}"/>
    <cellStyle name="Note 2 2 6 17 2" xfId="14045" xr:uid="{5367D7BB-0460-435C-9453-93EEB0F899AC}"/>
    <cellStyle name="Note 2 2 6 17 2 2" xfId="31538" xr:uid="{44455E7B-6E69-4C0D-BBAA-E6C4220EEA70}"/>
    <cellStyle name="Note 2 2 6 17 3" xfId="21278" xr:uid="{546B270E-7755-49E8-87ED-AC93E77CAB79}"/>
    <cellStyle name="Note 2 2 6 18" xfId="7173" xr:uid="{3A41A353-B413-4768-A9DA-C27A7F15F4AA}"/>
    <cellStyle name="Note 2 2 6 18 2" xfId="14413" xr:uid="{9ED7998C-EB4C-4506-9433-17E78D8A6F56}"/>
    <cellStyle name="Note 2 2 6 18 2 2" xfId="31906" xr:uid="{1BE9800A-20A9-41B7-8174-F735B1C86CE2}"/>
    <cellStyle name="Note 2 2 6 18 3" xfId="21646" xr:uid="{5331C0EB-3E63-4FC5-8E0F-9B71018801C1}"/>
    <cellStyle name="Note 2 2 6 19" xfId="8306" xr:uid="{A42B1038-763E-40E7-AB74-30EA8142A61C}"/>
    <cellStyle name="Note 2 2 6 19 2" xfId="15539" xr:uid="{5370E1F8-D0C9-4FC2-B011-DEB8CAA7DC2A}"/>
    <cellStyle name="Note 2 2 6 2" xfId="1270" xr:uid="{3840EDE6-97DA-40DA-8BB0-B88DE5E2C4CE}"/>
    <cellStyle name="Note 2 2 6 2 10" xfId="23534" xr:uid="{EF0774D3-0F9F-4874-9E67-CCC75D82A750}"/>
    <cellStyle name="Note 2 2 6 2 10 2" xfId="33785" xr:uid="{627CDE19-7730-450C-BA46-30CC42687E30}"/>
    <cellStyle name="Note 2 2 6 2 11" xfId="22680" xr:uid="{451CDE06-CAF1-4274-87EC-4EF37FA04269}"/>
    <cellStyle name="Note 2 2 6 2 11 2" xfId="32931" xr:uid="{0808E1B6-BE07-4DCA-A6AB-78D47F74D1A0}"/>
    <cellStyle name="Note 2 2 6 2 2" xfId="8522" xr:uid="{3953937B-C482-4A15-B2A8-B44A8D4DC5A7}"/>
    <cellStyle name="Note 2 2 6 2 2 2" xfId="22396" xr:uid="{1B18523F-3DF9-4395-A4DC-F4F3CD0699C5}"/>
    <cellStyle name="Note 2 2 6 2 2 2 2" xfId="32647" xr:uid="{50CBB150-779A-4672-86D9-5BF6C0243C54}"/>
    <cellStyle name="Note 2 2 6 2 2 3" xfId="26015" xr:uid="{2AC7C733-E59C-47A4-9A23-BDE50BF405A1}"/>
    <cellStyle name="Note 2 2 6 2 3" xfId="15755" xr:uid="{8BC60F63-05E6-4B26-96B7-C176DDB458D7}"/>
    <cellStyle name="Note 2 2 6 2 3 2" xfId="22545" xr:uid="{C0DE37C7-8137-405F-99C6-01073565248F}"/>
    <cellStyle name="Note 2 2 6 2 3 2 2" xfId="32796" xr:uid="{BA0FCAE2-40DF-4ECA-90E6-66DD9ACC0094}"/>
    <cellStyle name="Note 2 2 6 2 4" xfId="22918" xr:uid="{AEF29DBC-01C7-44C5-BC4C-187912CA0E11}"/>
    <cellStyle name="Note 2 2 6 2 4 2" xfId="33169" xr:uid="{FD7FF92E-7BA9-4CD3-9070-3BBCE245B914}"/>
    <cellStyle name="Note 2 2 6 2 5" xfId="22866" xr:uid="{A2AB4781-66FE-4FA4-9F76-D80F308B75E5}"/>
    <cellStyle name="Note 2 2 6 2 5 2" xfId="33117" xr:uid="{BCA9292A-2822-4D58-9FCC-345CA0F654F0}"/>
    <cellStyle name="Note 2 2 6 2 6" xfId="22873" xr:uid="{FB4BD800-29D6-4EAF-91CB-50C8D83E2DF9}"/>
    <cellStyle name="Note 2 2 6 2 6 2" xfId="33124" xr:uid="{41D09DAD-F0D1-4F60-AE0B-9B56CBFEBEB3}"/>
    <cellStyle name="Note 2 2 6 2 7" xfId="22865" xr:uid="{8D118C18-50BD-4F02-9719-B42F6910B3CF}"/>
    <cellStyle name="Note 2 2 6 2 7 2" xfId="33116" xr:uid="{D8313898-40A6-4608-ACDB-F1CDAA5703C2}"/>
    <cellStyle name="Note 2 2 6 2 8" xfId="23195" xr:uid="{A6EC3295-CEA2-41CC-939F-2A2360726820}"/>
    <cellStyle name="Note 2 2 6 2 8 2" xfId="33446" xr:uid="{62BB3225-D59B-4BE9-A66C-B2AE5665C0D8}"/>
    <cellStyle name="Note 2 2 6 2 9" xfId="22482" xr:uid="{8CE25F4B-4DF9-4EBE-90E0-0398F15D7810}"/>
    <cellStyle name="Note 2 2 6 2 9 2" xfId="32733" xr:uid="{748485E2-84D9-415D-886F-2407A895B116}"/>
    <cellStyle name="Note 2 2 6 20" xfId="7578" xr:uid="{358EB6EA-24E6-4D59-B71B-20875F79F2D2}"/>
    <cellStyle name="Note 2 2 6 20 2" xfId="25445" xr:uid="{2DF49116-785D-43D0-A4B1-D8F331267E8B}"/>
    <cellStyle name="Note 2 2 6 21" xfId="14811" xr:uid="{CE7B14DD-799A-4F4E-B3FA-C009BC2147C8}"/>
    <cellStyle name="Note 2 2 6 22" xfId="22010" xr:uid="{9240A84A-788F-40C5-8538-62FB941BF1BF}"/>
    <cellStyle name="Note 2 2 6 22 2" xfId="32261" xr:uid="{58FC32D4-B753-4425-8955-6997057E5A03}"/>
    <cellStyle name="Note 2 2 6 23" xfId="35991" xr:uid="{964572D1-A7BD-449A-BD0F-3D6FF3FC9C90}"/>
    <cellStyle name="Note 2 2 6 24" xfId="36298" xr:uid="{036C59D1-6817-449A-B10D-716457288EAA}"/>
    <cellStyle name="Note 2 2 6 25" xfId="36605" xr:uid="{E583F179-E4C8-4942-95CD-228E43FEDCFD}"/>
    <cellStyle name="Note 2 2 6 3" xfId="1827" xr:uid="{2F962CBA-DF78-45BF-9576-589E83173645}"/>
    <cellStyle name="Note 2 2 6 3 2" xfId="9079" xr:uid="{48B0A286-A218-4C78-BBA2-2B3CA762903A}"/>
    <cellStyle name="Note 2 2 6 3 2 2" xfId="26572" xr:uid="{73DE60D9-4C3D-4BF2-AEEF-DA263EDCC477}"/>
    <cellStyle name="Note 2 2 6 3 3" xfId="16312" xr:uid="{F99D0FD9-DB6A-492A-8D16-EA08BEE58723}"/>
    <cellStyle name="Note 2 2 6 4" xfId="2199" xr:uid="{33A2167A-427B-4B71-A70A-8928BB2CE01E}"/>
    <cellStyle name="Note 2 2 6 4 2" xfId="9451" xr:uid="{B5AF3E8A-4FEC-495F-AAB1-F8F9F4383F50}"/>
    <cellStyle name="Note 2 2 6 4 2 2" xfId="26944" xr:uid="{9A877D0A-7AEA-43DC-A0B3-B7B2899BAD75}"/>
    <cellStyle name="Note 2 2 6 4 3" xfId="16684" xr:uid="{6474F8E6-8F15-4FEE-B88E-8A768FA77A74}"/>
    <cellStyle name="Note 2 2 6 5" xfId="2578" xr:uid="{FA9ACA7B-325A-4DD7-8A2F-0F8F3A15F073}"/>
    <cellStyle name="Note 2 2 6 5 2" xfId="9829" xr:uid="{397D03C8-9F94-4A34-AF68-668211A1A6BF}"/>
    <cellStyle name="Note 2 2 6 5 2 2" xfId="27322" xr:uid="{880C0706-090C-410D-8B53-F579898BDC3B}"/>
    <cellStyle name="Note 2 2 6 5 3" xfId="17062" xr:uid="{5C4934A1-0D22-4658-8C4D-7312F67424B6}"/>
    <cellStyle name="Note 2 2 6 6" xfId="2967" xr:uid="{23D5C2F0-E51D-40DE-BBA0-83397C9BFAEB}"/>
    <cellStyle name="Note 2 2 6 6 2" xfId="10218" xr:uid="{4CD2A02D-91B2-4489-A5FE-6F5A0EBBFD85}"/>
    <cellStyle name="Note 2 2 6 6 2 2" xfId="27711" xr:uid="{15628941-44F5-457B-A94D-31685349B96C}"/>
    <cellStyle name="Note 2 2 6 6 3" xfId="17451" xr:uid="{F8A12D43-C843-4466-B851-498584A8E7D0}"/>
    <cellStyle name="Note 2 2 6 7" xfId="2580" xr:uid="{91C2FA95-FAB5-45BE-AF8D-C868802C8745}"/>
    <cellStyle name="Note 2 2 6 7 2" xfId="9831" xr:uid="{43B8FF42-2AB2-407B-B204-2885D1EA2043}"/>
    <cellStyle name="Note 2 2 6 7 2 2" xfId="27324" xr:uid="{1F1925E7-90ED-4AD7-8BD0-FDA4C264683C}"/>
    <cellStyle name="Note 2 2 6 7 3" xfId="17064" xr:uid="{9B3AFD4F-A6BD-4910-B6A0-109CD0119010}"/>
    <cellStyle name="Note 2 2 6 8" xfId="3718" xr:uid="{109BA4F3-1681-4703-AE37-9CEEA8B5C5C8}"/>
    <cellStyle name="Note 2 2 6 8 2" xfId="10969" xr:uid="{0281D893-8ADB-41D2-8347-091C3F12A834}"/>
    <cellStyle name="Note 2 2 6 8 2 2" xfId="28462" xr:uid="{951BB20E-EED3-4CB7-B673-4AD8CE5ED5B8}"/>
    <cellStyle name="Note 2 2 6 8 3" xfId="18202" xr:uid="{A13DDB19-68B1-4762-A89F-811F2877B356}"/>
    <cellStyle name="Note 2 2 6 9" xfId="4091" xr:uid="{0A4F7A94-BBFD-4BD8-85FA-974D197C646F}"/>
    <cellStyle name="Note 2 2 6 9 2" xfId="11342" xr:uid="{4D058A05-9ED5-4647-90E7-7C63DA58835A}"/>
    <cellStyle name="Note 2 2 6 9 2 2" xfId="28835" xr:uid="{1FDDC56B-DEBC-4578-83B6-9B091AB1DB3A}"/>
    <cellStyle name="Note 2 2 6 9 3" xfId="18575" xr:uid="{BC0683D7-76CB-4065-90A3-7F764D31A504}"/>
    <cellStyle name="Note 2 2 7" xfId="922" xr:uid="{78A162B1-72E4-4005-87BC-58D2836FA860}"/>
    <cellStyle name="Note 2 2 7 10" xfId="4473" xr:uid="{0B975CF0-C65A-4124-A20C-5B02943516BF}"/>
    <cellStyle name="Note 2 2 7 10 2" xfId="11723" xr:uid="{2B8E0FF1-AD38-49F6-9D05-D22C0A961798}"/>
    <cellStyle name="Note 2 2 7 10 2 2" xfId="29216" xr:uid="{E4BC9F9A-71AD-49A7-AB07-E3ECE3A66472}"/>
    <cellStyle name="Note 2 2 7 10 3" xfId="18956" xr:uid="{DA202FDC-4F72-416F-80DB-56D37C788ABA}"/>
    <cellStyle name="Note 2 2 7 10 4" xfId="24983" xr:uid="{59ADBC32-9666-4769-8765-4F1C66EB98D1}"/>
    <cellStyle name="Note 2 2 7 10 4 2" xfId="35234" xr:uid="{8B6883D0-0D70-47F2-8C7B-AFE0CB127B57}"/>
    <cellStyle name="Note 2 2 7 11" xfId="4657" xr:uid="{90508669-3E21-4E09-BBE8-C22AF27BA830}"/>
    <cellStyle name="Note 2 2 7 11 2" xfId="11907" xr:uid="{17F4F58C-14F8-4805-98E7-13C1D69BE366}"/>
    <cellStyle name="Note 2 2 7 11 2 2" xfId="29400" xr:uid="{C04A7775-5DA1-4926-AA8C-599D1577F4F3}"/>
    <cellStyle name="Note 2 2 7 11 3" xfId="19140" xr:uid="{55F71C08-4C85-42F4-8C4F-5BF0B95828B4}"/>
    <cellStyle name="Note 2 2 7 12" xfId="5027" xr:uid="{040E5A10-800F-4E8E-B200-128B39569AB5}"/>
    <cellStyle name="Note 2 2 7 12 2" xfId="12277" xr:uid="{86A90F56-8684-46AB-AF3F-0A3849B9338D}"/>
    <cellStyle name="Note 2 2 7 12 2 2" xfId="29770" xr:uid="{6E24E766-4086-4253-9F7C-F158973817AF}"/>
    <cellStyle name="Note 2 2 7 12 3" xfId="19510" xr:uid="{C25E1451-6400-4B27-88A6-C1B8E0BDAB47}"/>
    <cellStyle name="Note 2 2 7 13" xfId="5396" xr:uid="{A7C0BB0C-865E-4623-B000-82741A126F76}"/>
    <cellStyle name="Note 2 2 7 13 2" xfId="12646" xr:uid="{AF25B518-A672-4BBC-BCAA-E7806F4D2AD8}"/>
    <cellStyle name="Note 2 2 7 13 2 2" xfId="30139" xr:uid="{E0C84F15-7B81-48ED-AD1B-195B7A534C00}"/>
    <cellStyle name="Note 2 2 7 13 3" xfId="19879" xr:uid="{F722BD08-F190-4681-A4B4-253CDEBDA8AB}"/>
    <cellStyle name="Note 2 2 7 14" xfId="5845" xr:uid="{C184F659-9256-48C8-86B7-870EE1084CBA}"/>
    <cellStyle name="Note 2 2 7 14 2" xfId="13092" xr:uid="{3FD5159C-272A-4429-A5C8-7931B8790923}"/>
    <cellStyle name="Note 2 2 7 14 2 2" xfId="30585" xr:uid="{1DCFB893-DFBB-48F7-A908-F00440A90B73}"/>
    <cellStyle name="Note 2 2 7 14 3" xfId="20325" xr:uid="{68F86D7F-5570-4CDC-916B-70D8903D0096}"/>
    <cellStyle name="Note 2 2 7 15" xfId="5947" xr:uid="{23023042-8A36-44B6-9E8B-61EFC8CE0DB0}"/>
    <cellStyle name="Note 2 2 7 15 2" xfId="13188" xr:uid="{D8CB119E-3CB6-4CB9-B479-3F5C6F21048C}"/>
    <cellStyle name="Note 2 2 7 15 2 2" xfId="30681" xr:uid="{EFA86172-EF00-4782-B286-CB4BAF7629F8}"/>
    <cellStyle name="Note 2 2 7 15 3" xfId="20421" xr:uid="{9B5D98FB-2613-4CFC-8390-259A2266FF72}"/>
    <cellStyle name="Note 2 2 7 16" xfId="6314" xr:uid="{A04DD3B6-BEC2-4387-9B90-144911088382}"/>
    <cellStyle name="Note 2 2 7 16 2" xfId="13554" xr:uid="{EC73966B-8106-4A44-984B-E94610C398BF}"/>
    <cellStyle name="Note 2 2 7 16 2 2" xfId="31047" xr:uid="{B978D0BE-D5BC-4534-B7B1-92D5D3BB0279}"/>
    <cellStyle name="Note 2 2 7 16 3" xfId="20787" xr:uid="{DED564C0-9B16-4385-BB49-8621746BFED3}"/>
    <cellStyle name="Note 2 2 7 17" xfId="6677" xr:uid="{CC73848E-DC33-40B4-B1A4-2C82B48C57A8}"/>
    <cellStyle name="Note 2 2 7 17 2" xfId="13917" xr:uid="{F988AD9E-D5FD-4AEF-B264-CF0054FA53B7}"/>
    <cellStyle name="Note 2 2 7 17 2 2" xfId="31410" xr:uid="{D5811F63-8F05-4AF0-8888-519CAF0ECACE}"/>
    <cellStyle name="Note 2 2 7 17 3" xfId="21150" xr:uid="{7458251B-3338-4E1D-A5DF-BBBC4A1961EB}"/>
    <cellStyle name="Note 2 2 7 18" xfId="7045" xr:uid="{B3CE9DD9-8752-4CC0-A5E0-5BA95B61A3B4}"/>
    <cellStyle name="Note 2 2 7 18 2" xfId="14285" xr:uid="{FAC74264-A263-4D4C-9535-846212F34C7C}"/>
    <cellStyle name="Note 2 2 7 18 2 2" xfId="31778" xr:uid="{8D0B1CD3-861D-41CD-8A60-45DCB5FB4B6E}"/>
    <cellStyle name="Note 2 2 7 18 3" xfId="21518" xr:uid="{C2DF42FB-4287-482A-9E81-9DA61B8B46D4}"/>
    <cellStyle name="Note 2 2 7 19" xfId="8178" xr:uid="{40B28521-74B1-454C-A216-868E3550D43F}"/>
    <cellStyle name="Note 2 2 7 19 2" xfId="15411" xr:uid="{84507F4D-67F6-4A97-BA4E-2BA6448A4563}"/>
    <cellStyle name="Note 2 2 7 2" xfId="1507" xr:uid="{BAA6A58C-C566-4D73-85E1-2918D341A318}"/>
    <cellStyle name="Note 2 2 7 2 2" xfId="8759" xr:uid="{17158565-33E4-4A71-B135-DEB068CFB0A0}"/>
    <cellStyle name="Note 2 2 7 2 2 2" xfId="26252" xr:uid="{4E1EE3C6-C89D-4994-8C3C-A193ED83B845}"/>
    <cellStyle name="Note 2 2 7 2 3" xfId="15992" xr:uid="{FE8A316A-972B-4DEA-9433-170333D6B8CD}"/>
    <cellStyle name="Note 2 2 7 2 4" xfId="22905" xr:uid="{A711329B-E422-41F6-8BCF-01EFC983A30B}"/>
    <cellStyle name="Note 2 2 7 2 4 2" xfId="33156" xr:uid="{E0991AB1-FF5A-4217-951A-BA2A64AF7C4D}"/>
    <cellStyle name="Note 2 2 7 20" xfId="7449" xr:uid="{2487C5A8-490D-45A7-8A5D-A6ADE3A820CF}"/>
    <cellStyle name="Note 2 2 7 20 2" xfId="25316" xr:uid="{7ACFC5AD-5C3A-489F-A58C-C83F6D9B729A}"/>
    <cellStyle name="Note 2 2 7 21" xfId="14682" xr:uid="{0555DBAE-D412-4E7A-8FE5-4A6F021550A3}"/>
    <cellStyle name="Note 2 2 7 22" xfId="22610" xr:uid="{7EA867C0-C43E-46A2-91A2-3785E3E4FFBD}"/>
    <cellStyle name="Note 2 2 7 22 2" xfId="32861" xr:uid="{E37CEE2D-BC47-4884-9BD0-CB23ECD68235}"/>
    <cellStyle name="Note 2 2 7 23" xfId="35851" xr:uid="{3387B51B-34EC-43B4-8890-8135826F6CF8}"/>
    <cellStyle name="Note 2 2 7 24" xfId="36158" xr:uid="{1A4BE499-3601-4589-ACF7-B5E18F49A798}"/>
    <cellStyle name="Note 2 2 7 25" xfId="36465" xr:uid="{E9DC2BF9-8F50-4132-9452-6B2B7D941C41}"/>
    <cellStyle name="Note 2 2 7 3" xfId="1695" xr:uid="{DB7DE79F-AD62-472C-AE5F-42319FF70C4D}"/>
    <cellStyle name="Note 2 2 7 3 2" xfId="8947" xr:uid="{F1760B7A-6A4B-48D7-9D22-344CCD396860}"/>
    <cellStyle name="Note 2 2 7 3 2 2" xfId="26440" xr:uid="{96CD11C1-C300-4515-9A4C-C23F7892BDF1}"/>
    <cellStyle name="Note 2 2 7 3 3" xfId="16180" xr:uid="{59E71968-3094-4078-985E-13389409CA00}"/>
    <cellStyle name="Note 2 2 7 3 4" xfId="23236" xr:uid="{D2C6A631-5B78-47EE-941E-F169639D65F2}"/>
    <cellStyle name="Note 2 2 7 3 4 2" xfId="33487" xr:uid="{1D4D38FA-23FF-4DCA-88DB-A4745FA3E161}"/>
    <cellStyle name="Note 2 2 7 4" xfId="2068" xr:uid="{AEDE182F-C0F9-4078-BD65-DAD2C2D13E4E}"/>
    <cellStyle name="Note 2 2 7 4 2" xfId="9320" xr:uid="{4F439652-0077-441D-A990-6A9B678C8FB0}"/>
    <cellStyle name="Note 2 2 7 4 2 2" xfId="26813" xr:uid="{B2153860-D0D8-4CB1-A3D3-A8BC65B07503}"/>
    <cellStyle name="Note 2 2 7 4 3" xfId="16553" xr:uid="{F6D803EC-BFA1-4BB7-A1A6-4F6911479F42}"/>
    <cellStyle name="Note 2 2 7 4 4" xfId="23432" xr:uid="{C0A0C376-12BF-44F2-94E1-0703832509BE}"/>
    <cellStyle name="Note 2 2 7 4 4 2" xfId="33683" xr:uid="{56BBA389-04A1-4695-B72D-D33E395984B7}"/>
    <cellStyle name="Note 2 2 7 5" xfId="1353" xr:uid="{D9C31886-0B5C-4727-B033-D32C042120AD}"/>
    <cellStyle name="Note 2 2 7 5 2" xfId="8605" xr:uid="{1573C4AB-DBF0-481E-A4EF-131DB9451909}"/>
    <cellStyle name="Note 2 2 7 5 2 2" xfId="26098" xr:uid="{E9BE465A-9625-4680-99D8-FB562CE05A25}"/>
    <cellStyle name="Note 2 2 7 5 3" xfId="15838" xr:uid="{0679484C-F03A-49DA-BFE5-C5623E44255A}"/>
    <cellStyle name="Note 2 2 7 5 4" xfId="23140" xr:uid="{55A53020-E126-4D0E-84C5-FE58CED8D0BB}"/>
    <cellStyle name="Note 2 2 7 5 4 2" xfId="33391" xr:uid="{208FEC46-738F-421D-9A30-B86C112F92D8}"/>
    <cellStyle name="Note 2 2 7 6" xfId="2836" xr:uid="{86773E6F-2452-4FBE-B39D-7230FC9C41CA}"/>
    <cellStyle name="Note 2 2 7 6 2" xfId="10087" xr:uid="{33AF68EF-57E2-4B17-B011-1CEE54DFEA4C}"/>
    <cellStyle name="Note 2 2 7 6 2 2" xfId="27580" xr:uid="{B7BAC57B-0BE6-4039-9EB0-BFFF3466275F}"/>
    <cellStyle name="Note 2 2 7 6 3" xfId="17320" xr:uid="{A8A042BF-9329-4B74-86DE-17E5ECF1F37B}"/>
    <cellStyle name="Note 2 2 7 6 4" xfId="24019" xr:uid="{2D83087A-04F6-4A17-A499-A58FE285C506}"/>
    <cellStyle name="Note 2 2 7 6 4 2" xfId="34270" xr:uid="{E088157B-D772-4657-BA6A-000737025916}"/>
    <cellStyle name="Note 2 2 7 7" xfId="3373" xr:uid="{2669A6A4-3E1C-43EB-B5BA-D33A7594A977}"/>
    <cellStyle name="Note 2 2 7 7 2" xfId="10624" xr:uid="{B6301187-5372-4B38-A3F5-E8972404067C}"/>
    <cellStyle name="Note 2 2 7 7 2 2" xfId="28117" xr:uid="{65170688-E84D-493B-AF0D-22F71B4E336B}"/>
    <cellStyle name="Note 2 2 7 7 3" xfId="17857" xr:uid="{D9D9DA69-9EEB-4B44-B23D-C719624988FF}"/>
    <cellStyle name="Note 2 2 7 7 4" xfId="24292" xr:uid="{F1E620FD-DBB4-4514-85DF-5481E9B0EC67}"/>
    <cellStyle name="Note 2 2 7 7 4 2" xfId="34543" xr:uid="{3E55120D-161D-4EA9-934B-59FA0606FE62}"/>
    <cellStyle name="Note 2 2 7 8" xfId="3587" xr:uid="{6968EEFB-A1C8-4A77-8011-99077E0EF904}"/>
    <cellStyle name="Note 2 2 7 8 2" xfId="10838" xr:uid="{35787A85-8EC4-40BD-B6AD-29751E12777B}"/>
    <cellStyle name="Note 2 2 7 8 2 2" xfId="28331" xr:uid="{3B9BB982-8BD1-4071-92F2-E31A428FBA53}"/>
    <cellStyle name="Note 2 2 7 8 3" xfId="18071" xr:uid="{7D222582-3A88-49E7-ADE9-9DF85906FE75}"/>
    <cellStyle name="Note 2 2 7 8 4" xfId="22352" xr:uid="{9D3321A9-AD81-42B1-BB91-892964A5C206}"/>
    <cellStyle name="Note 2 2 7 8 4 2" xfId="32603" xr:uid="{E797FE5F-CFC2-453B-8864-FAB4E5581B95}"/>
    <cellStyle name="Note 2 2 7 9" xfId="3960" xr:uid="{0685A335-5CE6-463C-812B-7C2C57E00FE1}"/>
    <cellStyle name="Note 2 2 7 9 2" xfId="11211" xr:uid="{1DDD0E4D-78A4-4F3B-B842-A6B5497A59D4}"/>
    <cellStyle name="Note 2 2 7 9 2 2" xfId="28704" xr:uid="{7A6B7E71-E769-4295-8930-B3DB4DA58B7B}"/>
    <cellStyle name="Note 2 2 7 9 3" xfId="18444" xr:uid="{57BE70A6-E160-4FFA-A5D1-55A534271391}"/>
    <cellStyle name="Note 2 2 7 9 4" xfId="24778" xr:uid="{347E75A1-9861-45BB-A302-863F1EA73B05}"/>
    <cellStyle name="Note 2 2 7 9 4 2" xfId="35029" xr:uid="{35418ED3-9954-4556-B0FE-3FD2C7C29C49}"/>
    <cellStyle name="Note 2 2 8" xfId="1118" xr:uid="{5C1A67CA-338E-4F92-96BC-2C06860F53B9}"/>
    <cellStyle name="Note 2 2 8 10" xfId="4499" xr:uid="{F890ADAB-CCD1-441C-8AC5-68B2D1EC2B80}"/>
    <cellStyle name="Note 2 2 8 10 2" xfId="11749" xr:uid="{AB6AA1F5-26E2-4577-A03D-E28DA97F0CB6}"/>
    <cellStyle name="Note 2 2 8 10 2 2" xfId="29242" xr:uid="{17B3BF27-6B8F-4308-8A41-C5064980291C}"/>
    <cellStyle name="Note 2 2 8 10 3" xfId="18982" xr:uid="{7EA326C8-6057-4906-B400-0FB90929C347}"/>
    <cellStyle name="Note 2 2 8 11" xfId="4851" xr:uid="{8976DA6E-400C-47EB-958B-4205117DDBB0}"/>
    <cellStyle name="Note 2 2 8 11 2" xfId="12101" xr:uid="{9C0A4C9C-A2C2-47EF-A3B7-0D33FACC68C3}"/>
    <cellStyle name="Note 2 2 8 11 2 2" xfId="29594" xr:uid="{B0681631-19AF-43D5-B92C-C95BD13A69A6}"/>
    <cellStyle name="Note 2 2 8 11 3" xfId="19334" xr:uid="{E34014F3-6252-45E4-BBFE-F93AB184A685}"/>
    <cellStyle name="Note 2 2 8 12" xfId="5221" xr:uid="{74BBAD9F-DD27-43B3-BFF4-59ED46045788}"/>
    <cellStyle name="Note 2 2 8 12 2" xfId="12471" xr:uid="{51944C19-7EDF-47B7-9522-1A516847330C}"/>
    <cellStyle name="Note 2 2 8 12 2 2" xfId="29964" xr:uid="{10587571-F1C4-40F4-A5AB-94E56642B265}"/>
    <cellStyle name="Note 2 2 8 12 3" xfId="19704" xr:uid="{16BC6965-FED2-4C60-9B52-6C5DFE9F78FE}"/>
    <cellStyle name="Note 2 2 8 13" xfId="5591" xr:uid="{C390756D-480C-4F52-A22B-D1658C2E6C0D}"/>
    <cellStyle name="Note 2 2 8 13 2" xfId="12841" xr:uid="{AB7A48C9-0C1A-4DA8-956B-641128F6A75C}"/>
    <cellStyle name="Note 2 2 8 13 2 2" xfId="30334" xr:uid="{B2404793-D03B-460A-B825-56F485CF9E7C}"/>
    <cellStyle name="Note 2 2 8 13 3" xfId="20074" xr:uid="{9271E841-96DC-4078-ADE2-E570A90E1994}"/>
    <cellStyle name="Note 2 2 8 14" xfId="5860" xr:uid="{2D62016F-89F5-4FD5-B5AC-EFBC9877B801}"/>
    <cellStyle name="Note 2 2 8 14 2" xfId="13106" xr:uid="{2F75652D-D27E-4BA3-8393-2F39541E8FAF}"/>
    <cellStyle name="Note 2 2 8 14 2 2" xfId="30599" xr:uid="{168EEE7F-762C-48D4-A746-34D3084BB0C7}"/>
    <cellStyle name="Note 2 2 8 14 3" xfId="20339" xr:uid="{8E996E92-4DF9-4C56-A8B6-9C815ACA201F}"/>
    <cellStyle name="Note 2 2 8 15" xfId="6139" xr:uid="{57147876-18D8-4C62-AC78-F97F0BC38846}"/>
    <cellStyle name="Note 2 2 8 15 2" xfId="13380" xr:uid="{4F2518FA-6FCD-408C-9F07-7594BE1F6C06}"/>
    <cellStyle name="Note 2 2 8 15 2 2" xfId="30873" xr:uid="{7E448010-E553-48B0-A29F-0DA8D7158C0B}"/>
    <cellStyle name="Note 2 2 8 15 3" xfId="20613" xr:uid="{DC544ADA-0888-41C7-942B-8C2ABA4CCF0F}"/>
    <cellStyle name="Note 2 2 8 16" xfId="6506" xr:uid="{3B45C09C-763A-458D-8FCF-12CE3E90748F}"/>
    <cellStyle name="Note 2 2 8 16 2" xfId="13746" xr:uid="{00E8CB2A-F7A9-41F8-9308-EABEDD3350F2}"/>
    <cellStyle name="Note 2 2 8 16 2 2" xfId="31239" xr:uid="{25305372-2205-4E87-9A96-270A47E2D0F0}"/>
    <cellStyle name="Note 2 2 8 16 3" xfId="20979" xr:uid="{F77BA025-A294-4730-840C-20AFF453EFA0}"/>
    <cellStyle name="Note 2 2 8 17" xfId="6869" xr:uid="{86384AB9-8405-4C57-8A31-906C0C569022}"/>
    <cellStyle name="Note 2 2 8 17 2" xfId="14109" xr:uid="{5BA03518-C2FC-4B61-B485-9611B33985C8}"/>
    <cellStyle name="Note 2 2 8 17 2 2" xfId="31602" xr:uid="{90A20DC2-6C18-4218-A10D-DAEB03E977FD}"/>
    <cellStyle name="Note 2 2 8 17 3" xfId="21342" xr:uid="{C320090E-D9B0-4407-837E-AA2B3C2E9ADB}"/>
    <cellStyle name="Note 2 2 8 18" xfId="7237" xr:uid="{2AB7B24D-FC8E-4E49-A3FE-EC86494F1511}"/>
    <cellStyle name="Note 2 2 8 18 2" xfId="14477" xr:uid="{7EB8FBBF-DED7-4456-9EF2-F932B6B960B8}"/>
    <cellStyle name="Note 2 2 8 18 2 2" xfId="31970" xr:uid="{244CD5C8-732F-42DB-8A14-0B1671B61224}"/>
    <cellStyle name="Note 2 2 8 18 3" xfId="21710" xr:uid="{E1075FDF-6DF0-4A51-8E4E-3C308952AB4D}"/>
    <cellStyle name="Note 2 2 8 19" xfId="8370" xr:uid="{A00E3865-0406-499E-9874-27450731BEDA}"/>
    <cellStyle name="Note 2 2 8 19 2" xfId="15603" xr:uid="{727D01B0-EC65-4600-B7A5-0DBEF456CFB1}"/>
    <cellStyle name="Note 2 2 8 2" xfId="1542" xr:uid="{E8E3A318-1320-4871-80C9-EE0D95F5BEB4}"/>
    <cellStyle name="Note 2 2 8 2 2" xfId="8794" xr:uid="{BB082BC2-3A8E-477F-954C-443E366D32FD}"/>
    <cellStyle name="Note 2 2 8 2 2 2" xfId="26287" xr:uid="{E848081C-973B-4D8C-A7F3-E01C1F581DD7}"/>
    <cellStyle name="Note 2 2 8 2 3" xfId="16027" xr:uid="{2B762A9E-6A47-499F-9D43-0117EF67B106}"/>
    <cellStyle name="Note 2 2 8 20" xfId="7642" xr:uid="{B56DBFF0-320C-4DC6-9F52-E19E3460F474}"/>
    <cellStyle name="Note 2 2 8 20 2" xfId="25509" xr:uid="{2A69A6AA-3480-4083-A122-BB97C4B67100}"/>
    <cellStyle name="Note 2 2 8 21" xfId="14875" xr:uid="{2C9C8959-0CF4-4722-95F7-BE35D3BB6F62}"/>
    <cellStyle name="Note 2 2 8 3" xfId="1891" xr:uid="{6E6C0E82-9746-47D2-8720-8729D4003E9C}"/>
    <cellStyle name="Note 2 2 8 3 2" xfId="9143" xr:uid="{9489B26E-4816-4396-A1DF-66EBB1B7EF77}"/>
    <cellStyle name="Note 2 2 8 3 2 2" xfId="26636" xr:uid="{BFF4E2BA-85B1-4C63-A672-F252E190CC2A}"/>
    <cellStyle name="Note 2 2 8 3 3" xfId="16376" xr:uid="{05C4805E-F0A9-4172-B227-D21734DA44BC}"/>
    <cellStyle name="Note 2 2 8 4" xfId="2263" xr:uid="{2282AA78-0429-4245-99B0-058638410B7A}"/>
    <cellStyle name="Note 2 2 8 4 2" xfId="9515" xr:uid="{7BBAAB42-A3CB-442F-897B-55ABBFD2A5D0}"/>
    <cellStyle name="Note 2 2 8 4 2 2" xfId="27008" xr:uid="{C1340A2A-3D9E-4214-8FF6-E78FBC54E238}"/>
    <cellStyle name="Note 2 2 8 4 3" xfId="16748" xr:uid="{F09EEBF8-0CC5-44B1-A0EF-4ADB99BF9313}"/>
    <cellStyle name="Note 2 2 8 5" xfId="1645" xr:uid="{567BD811-C5CA-4161-9F4B-DD0935F68F77}"/>
    <cellStyle name="Note 2 2 8 5 2" xfId="8897" xr:uid="{B1C7F33F-15C0-40A7-87D5-5CAE6469FD7D}"/>
    <cellStyle name="Note 2 2 8 5 2 2" xfId="26390" xr:uid="{18541282-0895-4093-9B8E-EC93459DB209}"/>
    <cellStyle name="Note 2 2 8 5 3" xfId="16130" xr:uid="{7FD11487-C3BB-4F0A-B9D3-522277C6C2C4}"/>
    <cellStyle name="Note 2 2 8 6" xfId="3031" xr:uid="{2DD00C3F-316C-41B9-BAFC-59E45EAC48AA}"/>
    <cellStyle name="Note 2 2 8 6 2" xfId="10282" xr:uid="{396A72FF-2E15-4E22-8D99-B522AFB4341C}"/>
    <cellStyle name="Note 2 2 8 6 2 2" xfId="27775" xr:uid="{9EDC008A-52CA-4C58-8993-753F82E87EC5}"/>
    <cellStyle name="Note 2 2 8 6 3" xfId="17515" xr:uid="{B37A1626-5D67-441B-A65D-93A708EDABCF}"/>
    <cellStyle name="Note 2 2 8 7" xfId="3408" xr:uid="{2303C583-1D5E-484A-AE12-F01A320D032E}"/>
    <cellStyle name="Note 2 2 8 7 2" xfId="10659" xr:uid="{300E4EFE-2E03-4DAC-BC04-EBC12CA7C90D}"/>
    <cellStyle name="Note 2 2 8 7 2 2" xfId="28152" xr:uid="{2CD57E3A-8843-4479-8DA1-468547D4A1B3}"/>
    <cellStyle name="Note 2 2 8 7 3" xfId="17892" xr:uid="{82CD3BAC-0A6A-4B34-947B-AE10905764C5}"/>
    <cellStyle name="Note 2 2 8 8" xfId="3782" xr:uid="{C2CC3CF6-AD67-4344-8470-3D8285C37A24}"/>
    <cellStyle name="Note 2 2 8 8 2" xfId="11033" xr:uid="{C2475042-CF00-4244-A6EC-E6259ABB29C1}"/>
    <cellStyle name="Note 2 2 8 8 2 2" xfId="28526" xr:uid="{C8B9E5C5-77F9-48B1-9660-AE21890012A6}"/>
    <cellStyle name="Note 2 2 8 8 3" xfId="18266" xr:uid="{75B20BB1-B940-4C29-B51D-C71FD301AA70}"/>
    <cellStyle name="Note 2 2 8 9" xfId="4155" xr:uid="{107489BF-2C84-4BBB-AB62-5F97A5B284E9}"/>
    <cellStyle name="Note 2 2 8 9 2" xfId="11406" xr:uid="{595F3E4C-0FBC-4AFD-BD21-B7F4B6A5711B}"/>
    <cellStyle name="Note 2 2 8 9 2 2" xfId="28899" xr:uid="{C457A70D-5271-4247-B917-DA3C2756A8A9}"/>
    <cellStyle name="Note 2 2 8 9 3" xfId="18639" xr:uid="{775BCB88-C0A9-4EC8-902D-6050DCF59AB5}"/>
    <cellStyle name="Note 2 2 9" xfId="964" xr:uid="{B41BE7D6-A2EF-4374-89DD-1FF245664109}"/>
    <cellStyle name="Note 2 2 9 10" xfId="3393" xr:uid="{D0E6EBCD-5FC3-4CDE-BED4-EE9CA2722D67}"/>
    <cellStyle name="Note 2 2 9 10 2" xfId="10644" xr:uid="{1C5742D2-B4D8-4F78-BA9C-740648553A49}"/>
    <cellStyle name="Note 2 2 9 10 2 2" xfId="28137" xr:uid="{3380E534-E029-4A86-AC96-33E0519A5BEF}"/>
    <cellStyle name="Note 2 2 9 10 3" xfId="17877" xr:uid="{5637B725-9154-446E-850E-DA9A8F07C9EC}"/>
    <cellStyle name="Note 2 2 9 11" xfId="4699" xr:uid="{B3B940D2-0706-4D9E-8FAC-37A13F6EC3DD}"/>
    <cellStyle name="Note 2 2 9 11 2" xfId="11949" xr:uid="{6AFCDC0A-C473-4420-8DE5-6121395EB999}"/>
    <cellStyle name="Note 2 2 9 11 2 2" xfId="29442" xr:uid="{02AB0FA1-E835-4688-A606-3A6C60551119}"/>
    <cellStyle name="Note 2 2 9 11 3" xfId="19182" xr:uid="{B971A7EE-E4BE-4345-95F3-1FD8F8787D55}"/>
    <cellStyle name="Note 2 2 9 12" xfId="5069" xr:uid="{F54971A2-78C1-48B9-9DEC-EF0F0442B20A}"/>
    <cellStyle name="Note 2 2 9 12 2" xfId="12319" xr:uid="{C6879CA0-01BA-44EB-9145-6D43F32A73A6}"/>
    <cellStyle name="Note 2 2 9 12 2 2" xfId="29812" xr:uid="{BD229A54-6635-4E1A-BAD1-A31EA56BE1E2}"/>
    <cellStyle name="Note 2 2 9 12 3" xfId="19552" xr:uid="{63995FD1-93E6-41B1-9716-C18B7643E84F}"/>
    <cellStyle name="Note 2 2 9 13" xfId="5438" xr:uid="{FAD458B4-8D26-4C9B-B589-D6644D032950}"/>
    <cellStyle name="Note 2 2 9 13 2" xfId="12688" xr:uid="{87FB22A7-E0D8-44C5-82EC-CEA6847FC3F0}"/>
    <cellStyle name="Note 2 2 9 13 2 2" xfId="30181" xr:uid="{A9BF7FC0-0C7B-40F3-8DE1-EB44CE17AB34}"/>
    <cellStyle name="Note 2 2 9 13 3" xfId="19921" xr:uid="{5E98DF62-3193-4D5A-A233-796157076D8C}"/>
    <cellStyle name="Note 2 2 9 14" xfId="3366" xr:uid="{F3D4DC91-2E49-4043-A90A-48B139E4C4D4}"/>
    <cellStyle name="Note 2 2 9 14 2" xfId="10617" xr:uid="{DA6E2313-74FF-417D-AB93-8B27EB7CF0F3}"/>
    <cellStyle name="Note 2 2 9 14 2 2" xfId="28110" xr:uid="{AA16297D-9166-461E-85B2-410CDEA6792C}"/>
    <cellStyle name="Note 2 2 9 14 3" xfId="17850" xr:uid="{D8AA34F4-1290-43A3-A744-3C5F29A49300}"/>
    <cellStyle name="Note 2 2 9 15" xfId="5989" xr:uid="{E09F747E-E145-4F48-90FF-3B2D5119C814}"/>
    <cellStyle name="Note 2 2 9 15 2" xfId="13230" xr:uid="{CFF6989B-5F32-4081-9DE2-B0B2CC7A58C1}"/>
    <cellStyle name="Note 2 2 9 15 2 2" xfId="30723" xr:uid="{770B0C10-6A11-40F4-9E8B-A9C2F07D2A97}"/>
    <cellStyle name="Note 2 2 9 15 3" xfId="20463" xr:uid="{490F2ED6-BFA5-4359-8C89-5FEC54202A17}"/>
    <cellStyle name="Note 2 2 9 16" xfId="6356" xr:uid="{C8FED25D-D55D-4367-86BD-EC20A8EEABEB}"/>
    <cellStyle name="Note 2 2 9 16 2" xfId="13596" xr:uid="{4DB0E52E-7B7E-4BF2-99D8-5CFEF86B98F7}"/>
    <cellStyle name="Note 2 2 9 16 2 2" xfId="31089" xr:uid="{B47A191F-B25E-4D47-92A3-62DB701302DF}"/>
    <cellStyle name="Note 2 2 9 16 3" xfId="20829" xr:uid="{3AC2DE35-DA91-418D-A3A9-AFB29B48ECF0}"/>
    <cellStyle name="Note 2 2 9 17" xfId="6719" xr:uid="{FB9A0B04-B796-4BD0-B145-DD0CF650A96E}"/>
    <cellStyle name="Note 2 2 9 17 2" xfId="13959" xr:uid="{05BF57C9-4398-4ED2-AE4F-B92650D5BCD6}"/>
    <cellStyle name="Note 2 2 9 17 2 2" xfId="31452" xr:uid="{2A0DF133-DB3C-43DE-9246-432DEB63E858}"/>
    <cellStyle name="Note 2 2 9 17 3" xfId="21192" xr:uid="{F018306B-AF6E-47CC-B940-94108C1F6F05}"/>
    <cellStyle name="Note 2 2 9 18" xfId="7087" xr:uid="{03F5A4A0-C566-471A-8758-8BFB066C7149}"/>
    <cellStyle name="Note 2 2 9 18 2" xfId="14327" xr:uid="{812F12DF-ED08-496F-87E8-098ABD380EC4}"/>
    <cellStyle name="Note 2 2 9 18 2 2" xfId="31820" xr:uid="{8B0F7896-1672-449F-9D44-A6140EF7FB76}"/>
    <cellStyle name="Note 2 2 9 18 3" xfId="21560" xr:uid="{9D0ABEAF-4452-45FB-B244-6F1A2943B1E0}"/>
    <cellStyle name="Note 2 2 9 19" xfId="8220" xr:uid="{97AD96CC-189E-445E-8C31-7BCA4C1F72BA}"/>
    <cellStyle name="Note 2 2 9 19 2" xfId="15453" xr:uid="{8F197099-6B13-45AA-A6D8-B66D8C5FA476}"/>
    <cellStyle name="Note 2 2 9 2" xfId="775" xr:uid="{6436F66C-4893-4F5D-830C-0C56C21479C4}"/>
    <cellStyle name="Note 2 2 9 2 2" xfId="8039" xr:uid="{9E5026A8-0AE5-4D8B-BBF0-53B44311AB11}"/>
    <cellStyle name="Note 2 2 9 2 2 2" xfId="25902" xr:uid="{03770569-C143-48A5-B3E0-33246EA05631}"/>
    <cellStyle name="Note 2 2 9 2 3" xfId="15272" xr:uid="{BF2B3E80-0113-4BC3-BD95-7E4AA8B8CE4D}"/>
    <cellStyle name="Note 2 2 9 20" xfId="7491" xr:uid="{67F5DA76-5441-4296-9789-179E38890816}"/>
    <cellStyle name="Note 2 2 9 20 2" xfId="25358" xr:uid="{DD87F4DD-1FEC-4D54-B20C-DD53378CE857}"/>
    <cellStyle name="Note 2 2 9 21" xfId="14724" xr:uid="{D6398839-B67A-4B7B-AEAA-C13B4F93800B}"/>
    <cellStyle name="Note 2 2 9 3" xfId="1737" xr:uid="{586A7B78-4B66-4B25-B39D-718704B6034E}"/>
    <cellStyle name="Note 2 2 9 3 2" xfId="8989" xr:uid="{C159739A-A5DC-45BC-AA88-221126A6701C}"/>
    <cellStyle name="Note 2 2 9 3 2 2" xfId="26482" xr:uid="{AB759500-03AC-414C-9FDE-44E8F79A6F5E}"/>
    <cellStyle name="Note 2 2 9 3 3" xfId="16222" xr:uid="{5E7C76F3-E56F-45FD-8059-B36EC73E1FD6}"/>
    <cellStyle name="Note 2 2 9 4" xfId="2110" xr:uid="{4D99E1B9-CA24-4D06-8175-EEC93C05D372}"/>
    <cellStyle name="Note 2 2 9 4 2" xfId="9362" xr:uid="{5291179F-FAE4-4F9B-8ABF-D162248AA226}"/>
    <cellStyle name="Note 2 2 9 4 2 2" xfId="26855" xr:uid="{F37EC70A-12D3-410F-AE5A-E225BE3E0081}"/>
    <cellStyle name="Note 2 2 9 4 3" xfId="16595" xr:uid="{0F28FE90-3F09-4798-8729-B177B92555C6}"/>
    <cellStyle name="Note 2 2 9 5" xfId="831" xr:uid="{91B92D12-EB54-4E23-B05D-EBCA128EFFAD}"/>
    <cellStyle name="Note 2 2 9 5 2" xfId="8095" xr:uid="{2071AB36-7AE5-4F09-BC53-8BC51863FEE4}"/>
    <cellStyle name="Note 2 2 9 5 2 2" xfId="25958" xr:uid="{303AA15F-DA70-4A06-945E-0FC75DF7B598}"/>
    <cellStyle name="Note 2 2 9 5 3" xfId="15328" xr:uid="{2FE67494-9955-4CF5-9DB1-2CFE65C315B5}"/>
    <cellStyle name="Note 2 2 9 6" xfId="2878" xr:uid="{60588272-4A39-4397-8419-FB89509E56FD}"/>
    <cellStyle name="Note 2 2 9 6 2" xfId="10129" xr:uid="{6256336F-00E8-4969-9046-CFB358DD20E6}"/>
    <cellStyle name="Note 2 2 9 6 2 2" xfId="27622" xr:uid="{B06804D2-6A3B-49D6-8E92-B310ECEE41BC}"/>
    <cellStyle name="Note 2 2 9 6 3" xfId="17362" xr:uid="{3601C1D6-E35C-4A8D-9265-0A76D20A2257}"/>
    <cellStyle name="Note 2 2 9 7" xfId="2683" xr:uid="{47A10A90-FFB2-4BC2-8788-0D63E64EE43B}"/>
    <cellStyle name="Note 2 2 9 7 2" xfId="9934" xr:uid="{6F8EBB9A-AC55-478A-94CC-309059B02679}"/>
    <cellStyle name="Note 2 2 9 7 2 2" xfId="27427" xr:uid="{F692BB9F-EF53-4963-B264-DAEEA6982A04}"/>
    <cellStyle name="Note 2 2 9 7 3" xfId="17167" xr:uid="{10342518-320B-4BDF-92F0-C4C73B6D8F9B}"/>
    <cellStyle name="Note 2 2 9 8" xfId="3629" xr:uid="{A677A483-FE4F-470D-9D24-FA10A98EE9CF}"/>
    <cellStyle name="Note 2 2 9 8 2" xfId="10880" xr:uid="{C524AD24-FDCA-4693-819C-1EBFD2D5EA35}"/>
    <cellStyle name="Note 2 2 9 8 2 2" xfId="28373" xr:uid="{FAAEB764-FCE8-4819-B4E0-BF39138FFF18}"/>
    <cellStyle name="Note 2 2 9 8 3" xfId="18113" xr:uid="{7B4E0518-E6D0-4B72-B9AE-724B8A8A00AC}"/>
    <cellStyle name="Note 2 2 9 9" xfId="4002" xr:uid="{F00B3B5A-E10C-4B48-9251-07525B6B5280}"/>
    <cellStyle name="Note 2 2 9 9 2" xfId="11253" xr:uid="{1D32B57D-23C7-477D-8EC4-5C3A55CEBD69}"/>
    <cellStyle name="Note 2 2 9 9 2 2" xfId="28746" xr:uid="{11F39EEC-9B08-44A2-BBFA-F10316581E41}"/>
    <cellStyle name="Note 2 2 9 9 3" xfId="18486" xr:uid="{DFBD3361-1D40-487B-85EE-D8AF9AE4CA02}"/>
    <cellStyle name="Note 2 20" xfId="1221" xr:uid="{A0CB7098-BC1D-4404-B909-E5F490B56E8A}"/>
    <cellStyle name="Note 2 20 10" xfId="3264" xr:uid="{0AA9FBC2-8A59-43AB-9B52-B151CAB99723}"/>
    <cellStyle name="Note 2 20 10 2" xfId="10515" xr:uid="{4862BBC7-BA08-4F43-AF96-BD812AE2572A}"/>
    <cellStyle name="Note 2 20 10 2 2" xfId="28008" xr:uid="{55FF8AAC-4A6D-49B0-A361-47EA85FA6C26}"/>
    <cellStyle name="Note 2 20 10 3" xfId="17748" xr:uid="{9A2647BA-70EF-4E68-92B3-D4875A8AED11}"/>
    <cellStyle name="Note 2 20 11" xfId="4954" xr:uid="{7E815BB2-8D04-46B1-9B73-3891EBDF72DC}"/>
    <cellStyle name="Note 2 20 11 2" xfId="12204" xr:uid="{C39F1436-9CA7-4133-BC21-F520C20EA5C8}"/>
    <cellStyle name="Note 2 20 11 2 2" xfId="29697" xr:uid="{51CDAA47-F23F-4ABD-9C5A-32A87765D9AA}"/>
    <cellStyle name="Note 2 20 11 3" xfId="19437" xr:uid="{B32FC64F-7DCE-40A3-97A0-155044DBB312}"/>
    <cellStyle name="Note 2 20 12" xfId="5324" xr:uid="{19508014-A951-40D4-8EBF-7E4B5B24C643}"/>
    <cellStyle name="Note 2 20 12 2" xfId="12574" xr:uid="{CCC39807-909C-4E14-B1FB-595C62D627FD}"/>
    <cellStyle name="Note 2 20 12 2 2" xfId="30067" xr:uid="{27171AE2-B203-4BFE-9C36-C7B2D8B1D19B}"/>
    <cellStyle name="Note 2 20 12 3" xfId="19807" xr:uid="{1D78BAE4-CD13-4117-9DF3-F3A297D7197C}"/>
    <cellStyle name="Note 2 20 13" xfId="5694" xr:uid="{DF0CCA9A-C8B0-46DE-A401-1702D27FD5D1}"/>
    <cellStyle name="Note 2 20 13 2" xfId="12944" xr:uid="{F4BE0AB3-2F91-41E8-90FD-4BC7F38BDC9D}"/>
    <cellStyle name="Note 2 20 13 2 2" xfId="30437" xr:uid="{AC24646D-C6AE-488E-8C50-74A55DD3742D}"/>
    <cellStyle name="Note 2 20 13 3" xfId="20177" xr:uid="{01918F1A-6E34-4317-9157-3B5E3A1BB2BB}"/>
    <cellStyle name="Note 2 20 14" xfId="3200" xr:uid="{B300B737-438A-4F2B-90AC-3B40C64EBB89}"/>
    <cellStyle name="Note 2 20 14 2" xfId="10451" xr:uid="{7F764938-D121-4F64-9874-E7DD45B42D15}"/>
    <cellStyle name="Note 2 20 14 2 2" xfId="27944" xr:uid="{AFF844A8-36A5-4891-AD55-0261B46CB56C}"/>
    <cellStyle name="Note 2 20 14 3" xfId="17684" xr:uid="{A69ED685-3197-40D8-BBDD-6523403312B7}"/>
    <cellStyle name="Note 2 20 15" xfId="6242" xr:uid="{23643178-6FFC-456D-8A22-C660AE678E0A}"/>
    <cellStyle name="Note 2 20 15 2" xfId="13483" xr:uid="{3F9792BD-A909-4DDC-BB72-E851F2265F82}"/>
    <cellStyle name="Note 2 20 15 2 2" xfId="30976" xr:uid="{3B8D5FE6-1B71-49C2-8EA0-293E75500E48}"/>
    <cellStyle name="Note 2 20 15 3" xfId="20716" xr:uid="{D2F8ADBE-5FAD-4E83-9C0A-ED38217FC9D4}"/>
    <cellStyle name="Note 2 20 16" xfId="6609" xr:uid="{C19C167F-7E93-4E8D-92C0-185AA1D52D93}"/>
    <cellStyle name="Note 2 20 16 2" xfId="13849" xr:uid="{14B2879B-A4D8-46E4-962D-C6051E2A69DC}"/>
    <cellStyle name="Note 2 20 16 2 2" xfId="31342" xr:uid="{0B5C691F-B983-4174-81E1-759C64F6A3A5}"/>
    <cellStyle name="Note 2 20 16 3" xfId="21082" xr:uid="{4037EC71-A7BF-4D6E-8673-15CD8EE1D117}"/>
    <cellStyle name="Note 2 20 17" xfId="6972" xr:uid="{BDFD4491-DF0A-4D04-97FC-733E76F8F22D}"/>
    <cellStyle name="Note 2 20 17 2" xfId="14212" xr:uid="{77C1A821-37F7-41E1-9FC6-87965AAEBE75}"/>
    <cellStyle name="Note 2 20 17 2 2" xfId="31705" xr:uid="{2FA1B52E-BA65-48F6-9F7B-E6D86CD76358}"/>
    <cellStyle name="Note 2 20 17 3" xfId="21445" xr:uid="{4DF06000-9306-489D-89CE-E520796132E6}"/>
    <cellStyle name="Note 2 20 18" xfId="7340" xr:uid="{B1475A54-2DC4-4BAC-9727-F2AEA840DF08}"/>
    <cellStyle name="Note 2 20 18 2" xfId="14580" xr:uid="{A2B63898-E0BD-4094-A5A3-A091A48C756D}"/>
    <cellStyle name="Note 2 20 18 2 2" xfId="32073" xr:uid="{B8834929-726E-4CF2-921E-72A689197B18}"/>
    <cellStyle name="Note 2 20 18 3" xfId="21813" xr:uid="{5DEF0327-4245-45D4-BAF7-B2F15D425F22}"/>
    <cellStyle name="Note 2 20 19" xfId="8473" xr:uid="{EF179100-4146-4363-AFFF-4BD033A90F6B}"/>
    <cellStyle name="Note 2 20 19 2" xfId="15706" xr:uid="{21AE4E2E-AD7B-4AD6-8220-B5CFB56D4AC9}"/>
    <cellStyle name="Note 2 20 2" xfId="727" xr:uid="{8D14CA19-C7A1-481F-AF3A-DB48AB7AE74C}"/>
    <cellStyle name="Note 2 20 2 2" xfId="7991" xr:uid="{83CA83F8-7DD1-4B80-9A3E-BD1322D22129}"/>
    <cellStyle name="Note 2 20 2 2 2" xfId="25854" xr:uid="{6170D0DB-AD4C-41E0-B78A-53B94930AD83}"/>
    <cellStyle name="Note 2 20 2 3" xfId="15224" xr:uid="{12D9ECE3-159E-4978-9ADD-9290CC29E7C6}"/>
    <cellStyle name="Note 2 20 20" xfId="7745" xr:uid="{BA35E834-C396-4E77-B993-7C7F624DCC4B}"/>
    <cellStyle name="Note 2 20 20 2" xfId="25612" xr:uid="{7FF2DE46-0668-4A8C-AB9A-001AF44DD1E2}"/>
    <cellStyle name="Note 2 20 21" xfId="14978" xr:uid="{E02B1C74-BCE9-4C59-B12C-2536856427F3}"/>
    <cellStyle name="Note 2 20 3" xfId="1994" xr:uid="{78F03D7C-4901-41B5-8AB5-D9DEE5998E5A}"/>
    <cellStyle name="Note 2 20 3 2" xfId="9246" xr:uid="{3C7ECA70-6017-4879-B0A7-A08929F98E34}"/>
    <cellStyle name="Note 2 20 3 2 2" xfId="26739" xr:uid="{D3478CEB-42B6-486D-A013-7FBB7A27C8F2}"/>
    <cellStyle name="Note 2 20 3 3" xfId="16479" xr:uid="{D603ABD8-D3C7-4A4B-9526-7F298F20AA2C}"/>
    <cellStyle name="Note 2 20 4" xfId="2366" xr:uid="{EF3ECFBB-4D5C-44BB-9182-20219B92D014}"/>
    <cellStyle name="Note 2 20 4 2" xfId="9618" xr:uid="{BC95C371-DDF6-49C9-9FD7-375820DC6704}"/>
    <cellStyle name="Note 2 20 4 2 2" xfId="27111" xr:uid="{FDBB7E7D-E7A6-44A5-AFEC-A81D1BA41C9E}"/>
    <cellStyle name="Note 2 20 4 3" xfId="16851" xr:uid="{E5F8F925-3A9A-45E1-9390-A0187106F444}"/>
    <cellStyle name="Note 2 20 5" xfId="2765" xr:uid="{67A5D246-4882-40D0-91B1-61201137F432}"/>
    <cellStyle name="Note 2 20 5 2" xfId="10016" xr:uid="{375084AC-A870-4320-BB69-569B56158ED4}"/>
    <cellStyle name="Note 2 20 5 2 2" xfId="27509" xr:uid="{192073A4-757D-4F35-BFB9-9A2E496C0EA7}"/>
    <cellStyle name="Note 2 20 5 3" xfId="17249" xr:uid="{8C38EFF0-E22D-4156-822C-FA52B23C7E10}"/>
    <cellStyle name="Note 2 20 6" xfId="3134" xr:uid="{8EEA1596-0273-4DF0-81EA-1ABF61119B3D}"/>
    <cellStyle name="Note 2 20 6 2" xfId="10385" xr:uid="{96F186A4-DA72-401F-A43B-D7CC8CF42175}"/>
    <cellStyle name="Note 2 20 6 2 2" xfId="27878" xr:uid="{243492FC-A4A3-464E-854E-A0E7C517D102}"/>
    <cellStyle name="Note 2 20 6 3" xfId="17618" xr:uid="{A08D0F70-0336-42FF-8D67-2FA205C44D74}"/>
    <cellStyle name="Note 2 20 7" xfId="1640" xr:uid="{A87517B5-4C95-4F0B-9E87-B5822B4F629D}"/>
    <cellStyle name="Note 2 20 7 2" xfId="8892" xr:uid="{782DDD72-1634-498B-9640-B70F93776056}"/>
    <cellStyle name="Note 2 20 7 2 2" xfId="26385" xr:uid="{AD1B5155-6460-430B-9989-69845E7836C5}"/>
    <cellStyle name="Note 2 20 7 3" xfId="16125" xr:uid="{81AFB0BE-D59D-4BAC-80BD-D4678132C045}"/>
    <cellStyle name="Note 2 20 8" xfId="3885" xr:uid="{F0170BFA-4FFE-4EA9-A21A-354B1F68CA27}"/>
    <cellStyle name="Note 2 20 8 2" xfId="11136" xr:uid="{5018E620-8060-412F-8173-C3FF150DA727}"/>
    <cellStyle name="Note 2 20 8 2 2" xfId="28629" xr:uid="{4052D10D-CBB5-4563-BE52-431C90B17085}"/>
    <cellStyle name="Note 2 20 8 3" xfId="18369" xr:uid="{A6AC68BC-E8F8-47FC-B98A-262D4B81899C}"/>
    <cellStyle name="Note 2 20 9" xfId="4258" xr:uid="{C4E8B48B-14D0-4B37-A3D5-8B6041F6F583}"/>
    <cellStyle name="Note 2 20 9 2" xfId="11509" xr:uid="{D0366326-E883-4F4D-BD95-E50EDB8F3440}"/>
    <cellStyle name="Note 2 20 9 2 2" xfId="29002" xr:uid="{59DB2B71-B5D1-455C-8EF4-634CB0C7BD78}"/>
    <cellStyle name="Note 2 20 9 3" xfId="18742" xr:uid="{D6064BBE-38F9-449E-B47F-7EF098F08228}"/>
    <cellStyle name="Note 2 21" xfId="1262" xr:uid="{DB6BAB95-1E57-4800-B840-8A040CCC2439}"/>
    <cellStyle name="Note 2 21 10" xfId="2590" xr:uid="{B057134D-BE6C-4DF3-A01D-6CBBE7F9DA48}"/>
    <cellStyle name="Note 2 21 10 2" xfId="9841" xr:uid="{EC998525-6A1B-41D1-AFF6-E70629B620E4}"/>
    <cellStyle name="Note 2 21 10 2 2" xfId="27334" xr:uid="{F927BC9A-47AD-41FD-839D-AB57CA5E23FE}"/>
    <cellStyle name="Note 2 21 10 3" xfId="17074" xr:uid="{9D9DB065-7A00-4C33-BE49-B15A0FD23EAD}"/>
    <cellStyle name="Note 2 21 11" xfId="4995" xr:uid="{847E4FA2-8DDD-4978-AECE-2AD3EF5D78F5}"/>
    <cellStyle name="Note 2 21 11 2" xfId="12245" xr:uid="{A434C94B-DC6A-4192-8F85-A5363AF0CAEE}"/>
    <cellStyle name="Note 2 21 11 2 2" xfId="29738" xr:uid="{5D017E50-EFF2-4A09-8444-C695A084B4CE}"/>
    <cellStyle name="Note 2 21 11 3" xfId="19478" xr:uid="{C1602580-3BCD-4DED-9D3C-9406132B55B2}"/>
    <cellStyle name="Note 2 21 12" xfId="5365" xr:uid="{621AFFE5-0C05-475E-8E70-C1D9651AAE51}"/>
    <cellStyle name="Note 2 21 12 2" xfId="12615" xr:uid="{EAF0A49C-2D6F-448A-A28A-DB157A7F3CBF}"/>
    <cellStyle name="Note 2 21 12 2 2" xfId="30108" xr:uid="{85C30F36-B8A8-4D82-90F8-41B55CACFF48}"/>
    <cellStyle name="Note 2 21 12 3" xfId="19848" xr:uid="{C0B19877-6A69-4771-AEFF-B63C81B82038}"/>
    <cellStyle name="Note 2 21 13" xfId="5735" xr:uid="{561609CD-41F6-4FDA-A817-8433DD796A94}"/>
    <cellStyle name="Note 2 21 13 2" xfId="12985" xr:uid="{DC60D705-9C08-4BF9-912E-3FA2FE3B8FD4}"/>
    <cellStyle name="Note 2 21 13 2 2" xfId="30478" xr:uid="{34242C0A-FC6E-4A20-BC5F-10317A22A921}"/>
    <cellStyle name="Note 2 21 13 3" xfId="20218" xr:uid="{A17A1565-0E8C-45BF-828C-0ED014A80AB9}"/>
    <cellStyle name="Note 2 21 14" xfId="4521" xr:uid="{0EEFB9D5-F478-4388-A9C3-DE3CBDB17BC6}"/>
    <cellStyle name="Note 2 21 14 2" xfId="11771" xr:uid="{20135961-63EA-4A20-9A5D-68FBA873771E}"/>
    <cellStyle name="Note 2 21 14 2 2" xfId="29264" xr:uid="{84399ACE-01B1-410A-80DA-6AF4E72F5C24}"/>
    <cellStyle name="Note 2 21 14 3" xfId="19004" xr:uid="{81739420-D373-42EB-94C8-9B72104EA1BE}"/>
    <cellStyle name="Note 2 21 15" xfId="6283" xr:uid="{F465A221-45B4-4CCF-B3FB-FEF6687422B0}"/>
    <cellStyle name="Note 2 21 15 2" xfId="13524" xr:uid="{6557B001-9249-469C-9460-72A194B943D0}"/>
    <cellStyle name="Note 2 21 15 2 2" xfId="31017" xr:uid="{891DE2A0-8ED8-4D52-A12B-D66FB9F29864}"/>
    <cellStyle name="Note 2 21 15 3" xfId="20757" xr:uid="{E5447792-1C8F-4F8C-9E20-0B6322D3B992}"/>
    <cellStyle name="Note 2 21 16" xfId="6650" xr:uid="{141D0256-17F1-4888-AB85-7190C914F2FC}"/>
    <cellStyle name="Note 2 21 16 2" xfId="13890" xr:uid="{A2D69AD1-A1D3-40C2-BBF8-EB9614EE894F}"/>
    <cellStyle name="Note 2 21 16 2 2" xfId="31383" xr:uid="{A08D7BBD-8B12-4745-B311-7CEA496D08D0}"/>
    <cellStyle name="Note 2 21 16 3" xfId="21123" xr:uid="{4B53F22D-D72F-44AD-B70A-74B09164617B}"/>
    <cellStyle name="Note 2 21 17" xfId="7013" xr:uid="{0FEF7D4F-FA89-4713-9101-DFD7F22E9AEC}"/>
    <cellStyle name="Note 2 21 17 2" xfId="14253" xr:uid="{0479BEED-896E-4BE1-BF42-D61D9D6D7C02}"/>
    <cellStyle name="Note 2 21 17 2 2" xfId="31746" xr:uid="{F04C1F67-4EC8-4CC6-A74E-95733D247C02}"/>
    <cellStyle name="Note 2 21 17 3" xfId="21486" xr:uid="{2BCB7D52-9526-4E28-845D-A5B0035A2E0D}"/>
    <cellStyle name="Note 2 21 18" xfId="7381" xr:uid="{5D15183A-BAAB-45F7-AE96-79BEA2F947E6}"/>
    <cellStyle name="Note 2 21 18 2" xfId="14621" xr:uid="{3C091E19-2D8A-4109-9243-E96B44A8C88B}"/>
    <cellStyle name="Note 2 21 18 2 2" xfId="32114" xr:uid="{C405C0E0-A40A-4665-BBF4-C25C0089AC81}"/>
    <cellStyle name="Note 2 21 18 3" xfId="21854" xr:uid="{45716159-CE8C-4329-B581-19613A7F386D}"/>
    <cellStyle name="Note 2 21 19" xfId="8514" xr:uid="{1B7921C5-A60D-4EDA-9D12-33C954FF9AE0}"/>
    <cellStyle name="Note 2 21 19 2" xfId="15747" xr:uid="{8F45F66D-8D63-4865-970C-96372F680F9A}"/>
    <cellStyle name="Note 2 21 2" xfId="744" xr:uid="{77D18428-3CB9-409E-8BB7-4A3DF3C66540}"/>
    <cellStyle name="Note 2 21 2 2" xfId="8008" xr:uid="{F4AAA88A-74C9-4C33-9F68-76E9638689A6}"/>
    <cellStyle name="Note 2 21 2 2 2" xfId="25871" xr:uid="{C81B4EC8-C33E-4DCD-AF4D-0C2185D9366B}"/>
    <cellStyle name="Note 2 21 2 3" xfId="15241" xr:uid="{9D27D798-971F-49D3-A1A4-0E6C1365CA67}"/>
    <cellStyle name="Note 2 21 20" xfId="7786" xr:uid="{72282424-76F8-41FF-912B-55DAD7F8F960}"/>
    <cellStyle name="Note 2 21 20 2" xfId="25653" xr:uid="{FBC5F907-6557-4AA0-8638-5F241B4431B6}"/>
    <cellStyle name="Note 2 21 21" xfId="15019" xr:uid="{B78B1927-AAD3-4B06-B7FF-4FB08C760914}"/>
    <cellStyle name="Note 2 21 3" xfId="2035" xr:uid="{6CAB2734-5352-45FF-A05B-3BBF52BADD2A}"/>
    <cellStyle name="Note 2 21 3 2" xfId="9287" xr:uid="{DF3226B0-DBF2-4289-AA87-B3330DEC59B6}"/>
    <cellStyle name="Note 2 21 3 2 2" xfId="26780" xr:uid="{813C4C8D-E50D-4B41-85A0-74B7A1717BED}"/>
    <cellStyle name="Note 2 21 3 3" xfId="16520" xr:uid="{823FAFED-3E44-4D5A-9443-338AC0CD74D1}"/>
    <cellStyle name="Note 2 21 4" xfId="2407" xr:uid="{BCC94948-47B5-484F-8DC1-976ECB9422D9}"/>
    <cellStyle name="Note 2 21 4 2" xfId="9659" xr:uid="{2CB829C8-A9CB-4C98-ABD1-8DA743667B25}"/>
    <cellStyle name="Note 2 21 4 2 2" xfId="27152" xr:uid="{EAC1D8FE-A0A8-470C-B8B9-EC2A31FD9D40}"/>
    <cellStyle name="Note 2 21 4 3" xfId="16892" xr:uid="{602E122C-A12C-41DF-B493-3FBE99494787}"/>
    <cellStyle name="Note 2 21 5" xfId="2806" xr:uid="{BB0F3006-18BF-4E90-993D-9C60EBF89B82}"/>
    <cellStyle name="Note 2 21 5 2" xfId="10057" xr:uid="{69E81004-6CFD-4B34-A7C1-EA853DCD6A3B}"/>
    <cellStyle name="Note 2 21 5 2 2" xfId="27550" xr:uid="{05DEDE02-6067-44A8-9B9E-D687FB45BF87}"/>
    <cellStyle name="Note 2 21 5 3" xfId="17290" xr:uid="{3B3BDC4B-AEF9-4F6B-A5CB-5E10E330A92A}"/>
    <cellStyle name="Note 2 21 6" xfId="3175" xr:uid="{F30144DD-B88B-4850-AE19-B5C894328B65}"/>
    <cellStyle name="Note 2 21 6 2" xfId="10426" xr:uid="{FDFCD411-E00E-46CD-808C-7589317D5000}"/>
    <cellStyle name="Note 2 21 6 2 2" xfId="27919" xr:uid="{B929778A-35CC-4430-BCBA-37558689E252}"/>
    <cellStyle name="Note 2 21 6 3" xfId="17659" xr:uid="{E71E6FCF-939F-4486-9A74-80506643CE3F}"/>
    <cellStyle name="Note 2 21 7" xfId="2483" xr:uid="{FF594E4E-4EDC-4C9C-8FD1-22B7CA7688EF}"/>
    <cellStyle name="Note 2 21 7 2" xfId="9735" xr:uid="{AE146D5A-36BB-4E12-879A-99CA920FEF6E}"/>
    <cellStyle name="Note 2 21 7 2 2" xfId="27228" xr:uid="{264CCA6C-9FFF-49F2-9FA0-AB573BFA27D9}"/>
    <cellStyle name="Note 2 21 7 3" xfId="16968" xr:uid="{F570FC6D-3F4D-4E1E-8AD5-C25945E05967}"/>
    <cellStyle name="Note 2 21 8" xfId="3926" xr:uid="{A688DEEF-BED4-4F78-8776-AE651C597D0B}"/>
    <cellStyle name="Note 2 21 8 2" xfId="11177" xr:uid="{6EF7BCA6-6FD4-41EC-8CCC-E736F91E9BD6}"/>
    <cellStyle name="Note 2 21 8 2 2" xfId="28670" xr:uid="{43F0D617-071D-44BF-839E-7CA3B4E7F9C1}"/>
    <cellStyle name="Note 2 21 8 3" xfId="18410" xr:uid="{F3318769-F300-4361-811A-E41C9062883B}"/>
    <cellStyle name="Note 2 21 9" xfId="4299" xr:uid="{084FBE85-E315-4407-971F-AFB31139B372}"/>
    <cellStyle name="Note 2 21 9 2" xfId="11550" xr:uid="{40F5CCF8-8EEE-4470-B37D-40BAFAE92E0C}"/>
    <cellStyle name="Note 2 21 9 2 2" xfId="29043" xr:uid="{73934F01-851B-4A93-BFB5-F0A82E278885}"/>
    <cellStyle name="Note 2 21 9 3" xfId="18783" xr:uid="{7103995E-C59F-40D0-9479-92DD77F31CF8}"/>
    <cellStyle name="Note 2 22" xfId="1263" xr:uid="{519888FB-29BF-4C24-A7C6-B23D03A52E86}"/>
    <cellStyle name="Note 2 22 10" xfId="3243" xr:uid="{F0CAA8E1-6390-4681-AB1A-9CE2534D928B}"/>
    <cellStyle name="Note 2 22 10 2" xfId="10494" xr:uid="{1ED8162C-6000-4495-A458-274D76A666C9}"/>
    <cellStyle name="Note 2 22 10 2 2" xfId="27987" xr:uid="{7D8E88BA-98A1-4A91-9921-753DAC186CC0}"/>
    <cellStyle name="Note 2 22 10 3" xfId="17727" xr:uid="{D5EDE0B0-0AF1-44B3-9C03-7F59B49CD0CC}"/>
    <cellStyle name="Note 2 22 11" xfId="4996" xr:uid="{305B74F9-F949-4F5B-B194-891EF6B2B8F4}"/>
    <cellStyle name="Note 2 22 11 2" xfId="12246" xr:uid="{CAF5DC6D-CB84-44EC-93AA-8C5D3C027793}"/>
    <cellStyle name="Note 2 22 11 2 2" xfId="29739" xr:uid="{75995F25-34D6-4E05-9ACD-83BAD71A9D6D}"/>
    <cellStyle name="Note 2 22 11 3" xfId="19479" xr:uid="{C7CDB285-28FC-42F4-97AE-D86423DD26CF}"/>
    <cellStyle name="Note 2 22 12" xfId="5366" xr:uid="{D4BC1585-5275-4ABB-A9D5-222C3EEFB4CE}"/>
    <cellStyle name="Note 2 22 12 2" xfId="12616" xr:uid="{74BC3E38-467B-4F8F-BA79-8A3DA4CC8B1B}"/>
    <cellStyle name="Note 2 22 12 2 2" xfId="30109" xr:uid="{9657EE04-1160-462E-92BA-3DD46BB3D09A}"/>
    <cellStyle name="Note 2 22 12 3" xfId="19849" xr:uid="{BEE52FA9-210B-4743-9E64-6C78222787F9}"/>
    <cellStyle name="Note 2 22 13" xfId="5736" xr:uid="{BC73B148-314F-408B-83A4-B05DA8BD5E6B}"/>
    <cellStyle name="Note 2 22 13 2" xfId="12986" xr:uid="{470A481D-0794-413E-BB2F-6B9E5664A842}"/>
    <cellStyle name="Note 2 22 13 2 2" xfId="30479" xr:uid="{AC599207-A854-4638-84F3-932F6B6875AC}"/>
    <cellStyle name="Note 2 22 13 3" xfId="20219" xr:uid="{F69127DC-3C87-48A0-B431-27939C6AFECD}"/>
    <cellStyle name="Note 2 22 14" xfId="3369" xr:uid="{4439F5D1-7110-4711-8F48-8F36B902AFDC}"/>
    <cellStyle name="Note 2 22 14 2" xfId="10620" xr:uid="{433E1ED8-0953-4087-9EE5-408317BB5F5A}"/>
    <cellStyle name="Note 2 22 14 2 2" xfId="28113" xr:uid="{DADEAE43-42C5-402F-BEDE-E2D28AF747C7}"/>
    <cellStyle name="Note 2 22 14 3" xfId="17853" xr:uid="{A0A1E5C8-8DCF-45E5-BC7D-143503FC8957}"/>
    <cellStyle name="Note 2 22 15" xfId="6284" xr:uid="{51258AF2-B503-4313-BE36-BE2603BFC437}"/>
    <cellStyle name="Note 2 22 15 2" xfId="13525" xr:uid="{7AFA64AA-E647-4D27-90CC-DDAF621B4B51}"/>
    <cellStyle name="Note 2 22 15 2 2" xfId="31018" xr:uid="{019910EA-5B97-41A2-8E18-6F6C4CFC8994}"/>
    <cellStyle name="Note 2 22 15 3" xfId="20758" xr:uid="{2D2FDD8C-D500-4F75-97E2-5332C6D8EB8F}"/>
    <cellStyle name="Note 2 22 16" xfId="6651" xr:uid="{13BE5B82-287E-4A68-A139-BBDF56B4D307}"/>
    <cellStyle name="Note 2 22 16 2" xfId="13891" xr:uid="{612E1A23-0565-4CFC-B41D-E8DD6F839B60}"/>
    <cellStyle name="Note 2 22 16 2 2" xfId="31384" xr:uid="{82820E9E-F21B-4D39-BFB0-B636C901C565}"/>
    <cellStyle name="Note 2 22 16 3" xfId="21124" xr:uid="{3538D9CA-EA46-4BC2-8CFE-E764A3B9EAFB}"/>
    <cellStyle name="Note 2 22 17" xfId="7014" xr:uid="{8A6CB74A-41E2-4E03-8D0E-A917173178C9}"/>
    <cellStyle name="Note 2 22 17 2" xfId="14254" xr:uid="{14E535F3-AACF-4F0C-BD84-076F3F3CA776}"/>
    <cellStyle name="Note 2 22 17 2 2" xfId="31747" xr:uid="{CB3D68CD-E5DF-43FF-9E05-EAF8D0E818E2}"/>
    <cellStyle name="Note 2 22 17 3" xfId="21487" xr:uid="{C2627A67-4234-472A-ACF3-374D57699849}"/>
    <cellStyle name="Note 2 22 18" xfId="7382" xr:uid="{5B76847A-020F-4359-8CFB-3952693F37BC}"/>
    <cellStyle name="Note 2 22 18 2" xfId="14622" xr:uid="{984D569C-DFAE-4F7A-A46D-C5255485A6A6}"/>
    <cellStyle name="Note 2 22 18 2 2" xfId="32115" xr:uid="{D0B72933-A9B1-4F55-B4AE-5EB0C5CFBB87}"/>
    <cellStyle name="Note 2 22 18 3" xfId="21855" xr:uid="{928EF158-90FF-4F13-9ACF-011532F49F80}"/>
    <cellStyle name="Note 2 22 19" xfId="8515" xr:uid="{55B5361C-27E3-4FCA-976C-176BCD2A5F7F}"/>
    <cellStyle name="Note 2 22 19 2" xfId="15748" xr:uid="{C847F40D-DD43-4685-9E8C-E20F3C550807}"/>
    <cellStyle name="Note 2 22 2" xfId="768" xr:uid="{9858A0F1-39A6-44E4-943A-7DD7031944F6}"/>
    <cellStyle name="Note 2 22 2 2" xfId="8032" xr:uid="{18403B75-EBBF-48D0-8105-9448F4BA6C39}"/>
    <cellStyle name="Note 2 22 2 2 2" xfId="25895" xr:uid="{905B3E1E-7441-4493-A69C-73D43D1F079D}"/>
    <cellStyle name="Note 2 22 2 3" xfId="15265" xr:uid="{92EC199E-B27E-4942-9F87-6C4BDD28EBC9}"/>
    <cellStyle name="Note 2 22 20" xfId="7787" xr:uid="{E56F3650-6365-4E23-9D26-C64F3E196B79}"/>
    <cellStyle name="Note 2 22 20 2" xfId="25654" xr:uid="{84FDE96B-7075-43E0-880F-76AFBE11671B}"/>
    <cellStyle name="Note 2 22 21" xfId="15020" xr:uid="{B86F8DCD-9E0C-4C3D-9BCB-1A3D6F8F67FA}"/>
    <cellStyle name="Note 2 22 3" xfId="2036" xr:uid="{6932D1CA-8873-4F6C-8B85-0DC16187DD7C}"/>
    <cellStyle name="Note 2 22 3 2" xfId="9288" xr:uid="{656DBDC1-7873-4BD3-9E76-2482C6D52A7E}"/>
    <cellStyle name="Note 2 22 3 2 2" xfId="26781" xr:uid="{0C6377D9-4ADA-4468-921B-2F22C9BD303B}"/>
    <cellStyle name="Note 2 22 3 3" xfId="16521" xr:uid="{D0F4B1A0-C51F-4246-A2A8-13A2A6E6E216}"/>
    <cellStyle name="Note 2 22 4" xfId="2408" xr:uid="{7275A5F8-4534-4870-9667-5C71A1529D78}"/>
    <cellStyle name="Note 2 22 4 2" xfId="9660" xr:uid="{2952F412-2C73-43A2-B173-AC818A431593}"/>
    <cellStyle name="Note 2 22 4 2 2" xfId="27153" xr:uid="{6811299E-18F2-4990-80A3-E72FBDA30DBF}"/>
    <cellStyle name="Note 2 22 4 3" xfId="16893" xr:uid="{FB90E9DA-0D86-44E6-9574-C432CD466290}"/>
    <cellStyle name="Note 2 22 5" xfId="2807" xr:uid="{349CA45F-13AF-43DB-A83A-41239CBC6E79}"/>
    <cellStyle name="Note 2 22 5 2" xfId="10058" xr:uid="{65C1A222-06CA-4E10-A370-AC595008B59C}"/>
    <cellStyle name="Note 2 22 5 2 2" xfId="27551" xr:uid="{F14FCAF1-D832-404C-9821-79369312B02D}"/>
    <cellStyle name="Note 2 22 5 3" xfId="17291" xr:uid="{5CD70C47-FFB4-4AD7-A902-7F0B288ABA5B}"/>
    <cellStyle name="Note 2 22 6" xfId="3176" xr:uid="{1E7A4F20-E9D3-4613-BEBD-B830E1EA4728}"/>
    <cellStyle name="Note 2 22 6 2" xfId="10427" xr:uid="{89E5A72A-FB7E-489F-A63A-89EB21F82062}"/>
    <cellStyle name="Note 2 22 6 2 2" xfId="27920" xr:uid="{8A1CF335-0210-4539-B6BE-81319B40CFF0}"/>
    <cellStyle name="Note 2 22 6 3" xfId="17660" xr:uid="{DD3BA737-0C42-4198-B904-25F2A7E1C062}"/>
    <cellStyle name="Note 2 22 7" xfId="675" xr:uid="{AC28CE39-6828-4AC9-BCDD-92744964D4F5}"/>
    <cellStyle name="Note 2 22 7 2" xfId="7939" xr:uid="{E5523222-5445-4085-BD13-B9B980579F9E}"/>
    <cellStyle name="Note 2 22 7 2 2" xfId="25802" xr:uid="{7391E645-4F82-4A71-89EC-0C85B778E0D8}"/>
    <cellStyle name="Note 2 22 7 3" xfId="15172" xr:uid="{2459BC55-BE6B-4CBC-B7B1-0EA741501812}"/>
    <cellStyle name="Note 2 22 8" xfId="3927" xr:uid="{5788F01C-8409-4DC2-8672-9E8C8F808CAB}"/>
    <cellStyle name="Note 2 22 8 2" xfId="11178" xr:uid="{534213A1-80FC-4047-8CC6-2C7CFA3529A9}"/>
    <cellStyle name="Note 2 22 8 2 2" xfId="28671" xr:uid="{E0F4C46F-89C1-430A-92ED-CEEA0869B9B0}"/>
    <cellStyle name="Note 2 22 8 3" xfId="18411" xr:uid="{8513496F-9731-42BB-B1DC-7BD4A9A1D199}"/>
    <cellStyle name="Note 2 22 9" xfId="4300" xr:uid="{6E709466-EE9E-401B-BF0D-C6E662573E2D}"/>
    <cellStyle name="Note 2 22 9 2" xfId="11551" xr:uid="{0F44A43A-B95C-404B-B39C-1201786648EA}"/>
    <cellStyle name="Note 2 22 9 2 2" xfId="29044" xr:uid="{09BE14B4-4C46-46DC-A5B0-C7A55D94E45B}"/>
    <cellStyle name="Note 2 22 9 3" xfId="18784" xr:uid="{A5971F73-864F-4C36-83D8-5A368670B36F}"/>
    <cellStyle name="Note 2 23" xfId="887" xr:uid="{139788AE-7B9C-45EE-B171-A24947E31CE7}"/>
    <cellStyle name="Note 2 23 10" xfId="4448" xr:uid="{CACD5BB0-4053-46B8-BB37-7FD25D2A5149}"/>
    <cellStyle name="Note 2 23 10 2" xfId="11699" xr:uid="{24A51E87-D6A9-4527-9C95-66E3E4A34471}"/>
    <cellStyle name="Note 2 23 10 2 2" xfId="29192" xr:uid="{0497CE14-B630-4102-9DD0-F3C6227E7A19}"/>
    <cellStyle name="Note 2 23 10 3" xfId="18932" xr:uid="{C332B602-7C71-4B57-A843-A7706F28D5CB}"/>
    <cellStyle name="Note 2 23 11" xfId="4625" xr:uid="{7C190B99-C21E-4A62-8347-9AD2028D66EB}"/>
    <cellStyle name="Note 2 23 11 2" xfId="11875" xr:uid="{26CD7968-E0ED-4506-818C-942D06D928B9}"/>
    <cellStyle name="Note 2 23 11 2 2" xfId="29368" xr:uid="{3B3F8C6F-D270-40C5-B2A3-AD70F802796C}"/>
    <cellStyle name="Note 2 23 11 3" xfId="19108" xr:uid="{C26DC8CB-DE29-4925-941F-E0AF02AB9AEE}"/>
    <cellStyle name="Note 2 23 12" xfId="4573" xr:uid="{35FB1FC0-DEB9-48B3-89C4-3E0DAADEB476}"/>
    <cellStyle name="Note 2 23 12 2" xfId="11823" xr:uid="{03F13216-0589-44EA-B7F4-45DFE4B13F95}"/>
    <cellStyle name="Note 2 23 12 2 2" xfId="29316" xr:uid="{F3FA7779-6A83-4009-83BD-A770AA20606E}"/>
    <cellStyle name="Note 2 23 12 3" xfId="19056" xr:uid="{0370950F-1BE5-4FB9-828C-C01C15564943}"/>
    <cellStyle name="Note 2 23 13" xfId="4560" xr:uid="{9B056CB5-A120-40B8-965F-E097CD70E9C3}"/>
    <cellStyle name="Note 2 23 13 2" xfId="11810" xr:uid="{966CB79D-0FDA-4DC5-BD92-6DAABFA06183}"/>
    <cellStyle name="Note 2 23 13 2 2" xfId="29303" xr:uid="{3E3D3F38-D489-4EBD-A14E-65D8A04C4C60}"/>
    <cellStyle name="Note 2 23 13 3" xfId="19043" xr:uid="{A91A3F9A-FFF0-4C77-B41B-89C5CD0FB55D}"/>
    <cellStyle name="Note 2 23 14" xfId="5835" xr:uid="{7FF8CBD3-8333-4EE8-862B-094AB3858227}"/>
    <cellStyle name="Note 2 23 14 2" xfId="13082" xr:uid="{B95C7BED-0C2E-4DCA-BB04-C00B337782B9}"/>
    <cellStyle name="Note 2 23 14 2 2" xfId="30575" xr:uid="{FC69BC14-32A8-4794-B7D9-1E1443F40664}"/>
    <cellStyle name="Note 2 23 14 3" xfId="20315" xr:uid="{4ECFB96E-1DAF-48FA-8157-CE0EEE840FDC}"/>
    <cellStyle name="Note 2 23 15" xfId="5919" xr:uid="{8CF3E2DD-7DBF-45A4-B6AB-BCF211ACB180}"/>
    <cellStyle name="Note 2 23 15 2" xfId="13161" xr:uid="{69482126-183B-474F-82AC-7D7926100E59}"/>
    <cellStyle name="Note 2 23 15 2 2" xfId="30654" xr:uid="{3C7C9EAC-8646-476F-B8D2-29E039907A66}"/>
    <cellStyle name="Note 2 23 15 3" xfId="20394" xr:uid="{239954C9-BC67-4A0D-9662-FE3DEA1119DC}"/>
    <cellStyle name="Note 2 23 16" xfId="5879" xr:uid="{9F751361-2E60-4042-BE3F-9A3E34971367}"/>
    <cellStyle name="Note 2 23 16 2" xfId="13125" xr:uid="{DFA41454-DDA7-43D6-9BAA-B98AEA7D7DA1}"/>
    <cellStyle name="Note 2 23 16 2 2" xfId="30618" xr:uid="{3D29F538-4BEE-43C4-B48E-D5E1C9CCF810}"/>
    <cellStyle name="Note 2 23 16 3" xfId="20358" xr:uid="{080937BB-B469-44BF-B873-5D974C35E9F3}"/>
    <cellStyle name="Note 2 23 17" xfId="4617" xr:uid="{B93A925A-3811-445B-BE71-9C038C9CD79C}"/>
    <cellStyle name="Note 2 23 17 2" xfId="11867" xr:uid="{EC3C073C-8CE0-4896-ACB4-B69EE95D0755}"/>
    <cellStyle name="Note 2 23 17 2 2" xfId="29360" xr:uid="{1F2B9D4A-E59D-4F4E-91B9-D035EC9A5CA0}"/>
    <cellStyle name="Note 2 23 17 3" xfId="19100" xr:uid="{FAF26B81-C908-4F5C-938A-D61237AF0B33}"/>
    <cellStyle name="Note 2 23 18" xfId="5907" xr:uid="{5DB9C951-E279-446C-AC09-669CF2E097F8}"/>
    <cellStyle name="Note 2 23 18 2" xfId="13150" xr:uid="{F9A69364-36C8-4C0A-91E7-86C2AD2C3159}"/>
    <cellStyle name="Note 2 23 18 2 2" xfId="30643" xr:uid="{08FC1AA0-F246-4E9F-8CE0-FC22492AED59}"/>
    <cellStyle name="Note 2 23 18 3" xfId="20383" xr:uid="{593AF55F-682B-4221-BD1A-4A08B199494E}"/>
    <cellStyle name="Note 2 23 19" xfId="8151" xr:uid="{EEDE9C40-EB65-44AC-BA87-72453307E901}"/>
    <cellStyle name="Note 2 23 19 2" xfId="15384" xr:uid="{4CD2C5EA-B58E-4D67-9EAD-AC5E2474A0C8}"/>
    <cellStyle name="Note 2 23 2" xfId="1481" xr:uid="{3C81FCDB-4444-404A-B9F7-145784A74C7C}"/>
    <cellStyle name="Note 2 23 2 2" xfId="8733" xr:uid="{0F82A6E9-D4C3-4F1D-9A8B-62C278A327FC}"/>
    <cellStyle name="Note 2 23 2 2 2" xfId="26226" xr:uid="{F2CB374E-8272-4722-A1B8-DCDF9393CADD}"/>
    <cellStyle name="Note 2 23 2 3" xfId="15966" xr:uid="{65811763-5D49-4B6C-822B-1AFC7F7DB025}"/>
    <cellStyle name="Note 2 23 20" xfId="7413" xr:uid="{FD60E0C8-D2F7-4EB0-BE5B-274A2C3656D3}"/>
    <cellStyle name="Note 2 23 20 2" xfId="25280" xr:uid="{9E00F36C-0256-419F-9D87-6B26048747E2}"/>
    <cellStyle name="Note 2 23 21" xfId="14646" xr:uid="{E9ACCF11-ABDC-4744-8D11-2023C92F43FC}"/>
    <cellStyle name="Note 2 23 3" xfId="1442" xr:uid="{2C7B719C-D99B-4DD5-ACF3-BF83DD875DBF}"/>
    <cellStyle name="Note 2 23 3 2" xfId="8694" xr:uid="{BEE13886-9BEC-4391-A63D-9B2476DA4988}"/>
    <cellStyle name="Note 2 23 3 2 2" xfId="26187" xr:uid="{4E134E2A-34AA-4FA0-B3D3-3476818A895E}"/>
    <cellStyle name="Note 2 23 3 3" xfId="15927" xr:uid="{24A4AA8A-CAC2-4FBB-912B-A4242EAF772A}"/>
    <cellStyle name="Note 2 23 4" xfId="568" xr:uid="{08BF6100-4337-4F54-96F2-CE62EDCF5862}"/>
    <cellStyle name="Note 2 23 4 2" xfId="7794" xr:uid="{98D19532-F452-4D9A-8BF8-76200249F70B}"/>
    <cellStyle name="Note 2 23 4 2 2" xfId="25661" xr:uid="{FF0F4AD3-3391-453E-8258-28DF6BA8E987}"/>
    <cellStyle name="Note 2 23 4 3" xfId="15027" xr:uid="{74FD2FB3-B0B0-4E10-B343-CD642BDB49DD}"/>
    <cellStyle name="Note 2 23 5" xfId="1552" xr:uid="{4E8E1648-703F-4B29-BA74-BBE05954B812}"/>
    <cellStyle name="Note 2 23 5 2" xfId="8804" xr:uid="{5542753E-60F0-4540-A214-F5C7334868EB}"/>
    <cellStyle name="Note 2 23 5 2 2" xfId="26297" xr:uid="{03DEB6CF-8203-48F5-AECF-7BFAD4305C88}"/>
    <cellStyle name="Note 2 23 5 3" xfId="16037" xr:uid="{551A5496-5628-4D62-B8BC-824FBE4B1CC8}"/>
    <cellStyle name="Note 2 23 6" xfId="2542" xr:uid="{11D88BB2-EF75-4654-8518-C4D94F05D448}"/>
    <cellStyle name="Note 2 23 6 2" xfId="9793" xr:uid="{D74AE353-C2F3-44A1-9D9F-26ECA627E4B2}"/>
    <cellStyle name="Note 2 23 6 2 2" xfId="27286" xr:uid="{A18CC0DF-B2B0-4D90-9FFF-701D62C24826}"/>
    <cellStyle name="Note 2 23 6 3" xfId="17026" xr:uid="{25FE8F0B-65A6-4871-AF01-7C2A30A6103B}"/>
    <cellStyle name="Note 2 23 7" xfId="3345" xr:uid="{5E5E4B83-DD96-4F58-ADEC-DC096BC7CAB6}"/>
    <cellStyle name="Note 2 23 7 2" xfId="10596" xr:uid="{066A3516-8A6A-4779-B275-064A978D4021}"/>
    <cellStyle name="Note 2 23 7 2 2" xfId="28089" xr:uid="{7B3028E3-BB98-408F-9F93-DCFA89CAB9C9}"/>
    <cellStyle name="Note 2 23 7 3" xfId="17829" xr:uid="{ED057D71-2FCE-4B73-8080-AFA69E111D7F}"/>
    <cellStyle name="Note 2 23 8" xfId="3553" xr:uid="{AD5EACF0-9F1D-422D-8D97-2660298C42CC}"/>
    <cellStyle name="Note 2 23 8 2" xfId="10804" xr:uid="{8791F9F4-ADC8-4338-ABA0-BE502C33E724}"/>
    <cellStyle name="Note 2 23 8 2 2" xfId="28297" xr:uid="{2790C647-FE00-4C3B-8A8F-E94B712CAB58}"/>
    <cellStyle name="Note 2 23 8 3" xfId="18037" xr:uid="{AB4FAFF5-EF88-4185-8D30-37C354C88B6E}"/>
    <cellStyle name="Note 2 23 9" xfId="3364" xr:uid="{5C75210B-FC28-406D-8131-3F168812A1E5}"/>
    <cellStyle name="Note 2 23 9 2" xfId="10615" xr:uid="{0FC647D9-6437-46AF-85F6-4F1C96A1FF62}"/>
    <cellStyle name="Note 2 23 9 2 2" xfId="28108" xr:uid="{AA33C662-BC25-4CE2-8272-AF846AB8CF37}"/>
    <cellStyle name="Note 2 23 9 3" xfId="17848" xr:uid="{AE0DB68C-2BC3-4995-B9DB-C40936EA1348}"/>
    <cellStyle name="Note 2 24" xfId="758" xr:uid="{90C66B10-6EC0-421D-92C5-B38A82CDFA46}"/>
    <cellStyle name="Note 2 24 2" xfId="8022" xr:uid="{D441D327-C408-44F0-B260-FAF003E253A2}"/>
    <cellStyle name="Note 2 24 2 2" xfId="25885" xr:uid="{C6186EC8-063A-4A2C-88F1-8DC34FF300C4}"/>
    <cellStyle name="Note 2 24 3" xfId="15255" xr:uid="{22C57DCF-A8A4-4EF0-916F-723ADB45AD43}"/>
    <cellStyle name="Note 2 25" xfId="3504" xr:uid="{18D18C48-2A61-4254-A9A2-A1E222CD389B}"/>
    <cellStyle name="Note 2 25 2" xfId="10755" xr:uid="{23910413-DB05-49A2-B389-C60885CE528D}"/>
    <cellStyle name="Note 2 25 2 2" xfId="28248" xr:uid="{2F25EDBA-5013-4E99-8494-94BA5E727F6E}"/>
    <cellStyle name="Note 2 25 3" xfId="17988" xr:uid="{7FCA2839-432B-4820-A63D-07825CB89688}"/>
    <cellStyle name="Note 2 26" xfId="4582" xr:uid="{8851752D-C041-4D2F-A78B-836A6E790D26}"/>
    <cellStyle name="Note 2 26 2" xfId="11832" xr:uid="{82617D9D-C646-4B92-A987-33F82B504599}"/>
    <cellStyle name="Note 2 26 2 2" xfId="29325" xr:uid="{98F85C9E-FFF6-47E8-AD4B-A0D109F1F2A5}"/>
    <cellStyle name="Note 2 26 3" xfId="19065" xr:uid="{4C9788CA-8C31-46B7-BB73-5264F25956CF}"/>
    <cellStyle name="Note 2 27" xfId="5905" xr:uid="{6F8417E7-453B-4D28-976E-D9A6F73DCF7C}"/>
    <cellStyle name="Note 2 27 2" xfId="13149" xr:uid="{EA954D59-FA7C-4835-8969-496C45AE7DBF}"/>
    <cellStyle name="Note 2 27 2 2" xfId="30642" xr:uid="{3B57B0EF-444F-4F5B-8A02-9DB69E45CDD5}"/>
    <cellStyle name="Note 2 27 3" xfId="20382" xr:uid="{CE440C9A-64BC-4731-B0D7-2351DE391F4E}"/>
    <cellStyle name="Note 2 28" xfId="21872" xr:uid="{F8D04BB7-F73E-4C1D-9386-BE6860D072CF}"/>
    <cellStyle name="Note 2 28 2" xfId="32124" xr:uid="{12D9BA90-1446-4B9A-BCB1-6BB46F0ECB0F}"/>
    <cellStyle name="Note 2 29" xfId="35541" xr:uid="{5A46B670-0F1E-44C7-90CF-A5C9051E2A82}"/>
    <cellStyle name="Note 2 3" xfId="372" xr:uid="{AEC2AD36-2BAA-47A6-9B25-04199EB0592A}"/>
    <cellStyle name="Note 2 3 10" xfId="948" xr:uid="{688F5C91-4CA2-4E55-A196-1A127C61F378}"/>
    <cellStyle name="Note 2 3 10 10" xfId="4370" xr:uid="{128424C5-E74E-40E8-B306-EF36D0896284}"/>
    <cellStyle name="Note 2 3 10 10 2" xfId="11621" xr:uid="{280D8C4B-06B7-473E-8EA5-FC3F327B1D45}"/>
    <cellStyle name="Note 2 3 10 10 2 2" xfId="29114" xr:uid="{B8AC49D9-3E11-4D1D-9967-203AFD727E83}"/>
    <cellStyle name="Note 2 3 10 10 3" xfId="18854" xr:uid="{827FAC90-5512-49B5-815D-D2B70AA089F3}"/>
    <cellStyle name="Note 2 3 10 11" xfId="4683" xr:uid="{52EB0A59-2F00-43A1-9BC1-C5636CD181CA}"/>
    <cellStyle name="Note 2 3 10 11 2" xfId="11933" xr:uid="{AA8D3BD7-54FB-495F-B94B-01515BF696D0}"/>
    <cellStyle name="Note 2 3 10 11 2 2" xfId="29426" xr:uid="{E8C5B88A-3BE6-4466-ABC5-367909BC3BAF}"/>
    <cellStyle name="Note 2 3 10 11 3" xfId="19166" xr:uid="{35A6312B-8583-4338-8DF2-1A159602FF93}"/>
    <cellStyle name="Note 2 3 10 12" xfId="5053" xr:uid="{56668899-766A-4CFE-9750-53C514DDCF96}"/>
    <cellStyle name="Note 2 3 10 12 2" xfId="12303" xr:uid="{2C114EDE-B097-4185-AE27-0CF605EF72AB}"/>
    <cellStyle name="Note 2 3 10 12 2 2" xfId="29796" xr:uid="{63665561-5AE3-4B1E-BB62-3FF7DCCA9ED4}"/>
    <cellStyle name="Note 2 3 10 12 3" xfId="19536" xr:uid="{57941297-7F5C-41A3-80E7-73A93237F0B9}"/>
    <cellStyle name="Note 2 3 10 13" xfId="5422" xr:uid="{D3B26569-D47A-4201-8CBF-B91258689F11}"/>
    <cellStyle name="Note 2 3 10 13 2" xfId="12672" xr:uid="{5C0B1F3C-6FF9-43F1-A276-9ADB73D6418A}"/>
    <cellStyle name="Note 2 3 10 13 2 2" xfId="30165" xr:uid="{A3CAA2D4-DEAD-47D2-8059-D9E244FA7C65}"/>
    <cellStyle name="Note 2 3 10 13 3" xfId="19905" xr:uid="{AFD73978-8E58-4482-B29B-A4A0460EE00C}"/>
    <cellStyle name="Note 2 3 10 14" xfId="5776" xr:uid="{68316A43-ACCE-4224-8F87-1CDA1929D378}"/>
    <cellStyle name="Note 2 3 10 14 2" xfId="13023" xr:uid="{E835BEC8-11BC-4CDE-9B87-F5A6AA708CB6}"/>
    <cellStyle name="Note 2 3 10 14 2 2" xfId="30516" xr:uid="{203D7798-8BC5-40F0-B65B-367911EB3C6C}"/>
    <cellStyle name="Note 2 3 10 14 3" xfId="20256" xr:uid="{0815FD2C-1005-42B6-9B1E-E8D805B15C73}"/>
    <cellStyle name="Note 2 3 10 15" xfId="5973" xr:uid="{B95B3839-B97F-4ED3-B494-5B8BB444778D}"/>
    <cellStyle name="Note 2 3 10 15 2" xfId="13214" xr:uid="{C4D6F543-F482-48EB-BE9C-789A17BB3406}"/>
    <cellStyle name="Note 2 3 10 15 2 2" xfId="30707" xr:uid="{1D57953F-F517-4E86-A5EB-F819B26CEEDD}"/>
    <cellStyle name="Note 2 3 10 15 3" xfId="20447" xr:uid="{628A1D9A-2B77-40F6-B055-23B6280D71B6}"/>
    <cellStyle name="Note 2 3 10 16" xfId="6340" xr:uid="{45986446-5D54-4857-9CC3-0BA6864A3FC0}"/>
    <cellStyle name="Note 2 3 10 16 2" xfId="13580" xr:uid="{D9E24A74-2EBF-4EC6-A8DD-D72CD3D17B91}"/>
    <cellStyle name="Note 2 3 10 16 2 2" xfId="31073" xr:uid="{243BE623-14DD-4DFA-A609-40120E9E8671}"/>
    <cellStyle name="Note 2 3 10 16 3" xfId="20813" xr:uid="{2BCD6343-7BB4-4155-9416-FD0F571CA00E}"/>
    <cellStyle name="Note 2 3 10 17" xfId="6703" xr:uid="{91E0B73F-B434-4897-B26B-B5408CACB7D6}"/>
    <cellStyle name="Note 2 3 10 17 2" xfId="13943" xr:uid="{E7C1D6BD-34AE-4AC8-9D9B-FF2C624F2000}"/>
    <cellStyle name="Note 2 3 10 17 2 2" xfId="31436" xr:uid="{05E32AAB-04EB-407F-B2AC-05AE543F74A1}"/>
    <cellStyle name="Note 2 3 10 17 3" xfId="21176" xr:uid="{18C64D1C-91E6-416B-A54B-C1CFA5DD706D}"/>
    <cellStyle name="Note 2 3 10 18" xfId="7071" xr:uid="{3A6EF4AA-C155-41C6-8740-D16E9EA769E1}"/>
    <cellStyle name="Note 2 3 10 18 2" xfId="14311" xr:uid="{72CCE49C-03A3-4B2C-8F83-40C290C4D812}"/>
    <cellStyle name="Note 2 3 10 18 2 2" xfId="31804" xr:uid="{3034B510-4CE2-41BB-8675-5DD21F27162E}"/>
    <cellStyle name="Note 2 3 10 18 3" xfId="21544" xr:uid="{63C77A1D-4AB4-462C-8764-24B24E808056}"/>
    <cellStyle name="Note 2 3 10 19" xfId="8204" xr:uid="{6A7EB530-D5EB-46FE-9AB3-E88F1E028605}"/>
    <cellStyle name="Note 2 3 10 19 2" xfId="15437" xr:uid="{5F594E0A-70AE-4DE9-AB88-B1ACF0E432E9}"/>
    <cellStyle name="Note 2 3 10 2" xfId="1386" xr:uid="{8B1329FC-66A1-401B-80FF-F4D246F76609}"/>
    <cellStyle name="Note 2 3 10 2 2" xfId="8638" xr:uid="{7737091C-E2A0-41EC-96F0-6E86A3DF019F}"/>
    <cellStyle name="Note 2 3 10 2 2 2" xfId="26131" xr:uid="{3177D443-613B-4E6B-8040-5D1BC78DDFCD}"/>
    <cellStyle name="Note 2 3 10 2 3" xfId="15871" xr:uid="{32805FFA-FA17-46CE-9D76-6166BC8F391D}"/>
    <cellStyle name="Note 2 3 10 20" xfId="7475" xr:uid="{A5C6F3D9-0A9F-4AB1-9A4B-AB021298B189}"/>
    <cellStyle name="Note 2 3 10 20 2" xfId="25342" xr:uid="{866A7FC3-36E7-481C-9B87-5C961A0E17A4}"/>
    <cellStyle name="Note 2 3 10 21" xfId="14708" xr:uid="{500CCD9A-9104-436A-B773-8DAB6981C7AE}"/>
    <cellStyle name="Note 2 3 10 3" xfId="1721" xr:uid="{0EE377DF-B377-4B3F-82C9-DD63025606FE}"/>
    <cellStyle name="Note 2 3 10 3 2" xfId="8973" xr:uid="{B5EDF14E-3682-42A3-9EED-D53CA724CDA6}"/>
    <cellStyle name="Note 2 3 10 3 2 2" xfId="26466" xr:uid="{069B39B3-1813-4D49-9B72-E933E9A45E11}"/>
    <cellStyle name="Note 2 3 10 3 3" xfId="16206" xr:uid="{CE563729-ED7A-4EB4-B34F-8F8711BC9D98}"/>
    <cellStyle name="Note 2 3 10 4" xfId="2094" xr:uid="{2B5CB762-356C-4E36-BA6F-B82102E8CA22}"/>
    <cellStyle name="Note 2 3 10 4 2" xfId="9346" xr:uid="{C3A3C4AA-BD95-4040-9FC3-E0547E2ED6A4}"/>
    <cellStyle name="Note 2 3 10 4 2 2" xfId="26839" xr:uid="{D238A293-A85F-4D27-B282-63A3916A20FA}"/>
    <cellStyle name="Note 2 3 10 4 3" xfId="16579" xr:uid="{FE63F469-5604-4E2E-9D5F-CD05A2431D64}"/>
    <cellStyle name="Note 2 3 10 5" xfId="691" xr:uid="{8EA6EE02-4D8F-47D6-B29B-FAB22E85393D}"/>
    <cellStyle name="Note 2 3 10 5 2" xfId="7955" xr:uid="{030D1701-641A-4A93-B985-6BC0EE8E5696}"/>
    <cellStyle name="Note 2 3 10 5 2 2" xfId="25818" xr:uid="{A90F8420-28E2-45AF-B2EE-0F3B4E063452}"/>
    <cellStyle name="Note 2 3 10 5 3" xfId="15188" xr:uid="{CE82CD2B-A20A-47E6-B7DA-4C624AD07FC7}"/>
    <cellStyle name="Note 2 3 10 6" xfId="2862" xr:uid="{296C0418-2E36-45E9-9497-69DB71296A43}"/>
    <cellStyle name="Note 2 3 10 6 2" xfId="10113" xr:uid="{01B11FF3-8C6B-47C9-90BF-BFDA1472C7C7}"/>
    <cellStyle name="Note 2 3 10 6 2 2" xfId="27606" xr:uid="{6BEB3C72-E1D0-4F94-B9EF-AB6B223F7D43}"/>
    <cellStyle name="Note 2 3 10 6 3" xfId="17346" xr:uid="{FDB33629-B345-48D8-95DA-E7340602FDD4}"/>
    <cellStyle name="Note 2 3 10 7" xfId="3255" xr:uid="{6F151650-8BC9-479F-AF8A-79CBC7B08542}"/>
    <cellStyle name="Note 2 3 10 7 2" xfId="10506" xr:uid="{798A15CC-9E3F-4223-88CF-8FB90D1AC300}"/>
    <cellStyle name="Note 2 3 10 7 2 2" xfId="27999" xr:uid="{7C9AC3AF-F577-4063-BA59-7F1862407478}"/>
    <cellStyle name="Note 2 3 10 7 3" xfId="17739" xr:uid="{6907E597-522B-439E-8C1D-0396A6A05DD9}"/>
    <cellStyle name="Note 2 3 10 8" xfId="3613" xr:uid="{D64CA16F-2169-41B1-A156-37B88502F14D}"/>
    <cellStyle name="Note 2 3 10 8 2" xfId="10864" xr:uid="{5EAA24D1-C3E0-4A0C-86A6-4DA57328C47E}"/>
    <cellStyle name="Note 2 3 10 8 2 2" xfId="28357" xr:uid="{C4BEFAD7-E96A-4235-9BAF-1192416C1136}"/>
    <cellStyle name="Note 2 3 10 8 3" xfId="18097" xr:uid="{19FA0A67-4F9C-4E81-967B-FD3C4EBACA4D}"/>
    <cellStyle name="Note 2 3 10 9" xfId="3986" xr:uid="{C98158B3-48C4-4C4D-BD0A-AFC689E86C9A}"/>
    <cellStyle name="Note 2 3 10 9 2" xfId="11237" xr:uid="{C8898573-75FA-4B05-9DDF-273338C0FA6A}"/>
    <cellStyle name="Note 2 3 10 9 2 2" xfId="28730" xr:uid="{768F778D-3990-404A-91C8-E2656A26CA4E}"/>
    <cellStyle name="Note 2 3 10 9 3" xfId="18470" xr:uid="{1650920F-FA1B-4E4E-B0A8-751C60C64F0A}"/>
    <cellStyle name="Note 2 3 11" xfId="1129" xr:uid="{403CE882-94D7-4F00-9CFA-5D28816E3BAD}"/>
    <cellStyle name="Note 2 3 11 10" xfId="4419" xr:uid="{0853F4EC-E7A4-4DC2-967F-CAB368F17F4B}"/>
    <cellStyle name="Note 2 3 11 10 2" xfId="11670" xr:uid="{9B86FC61-412B-4547-80BC-799761F7792D}"/>
    <cellStyle name="Note 2 3 11 10 2 2" xfId="29163" xr:uid="{D32533CA-131C-46CE-A391-CE1C21F7926D}"/>
    <cellStyle name="Note 2 3 11 10 3" xfId="18903" xr:uid="{2B256CD0-C768-4067-9FC5-4EF67EBC34BF}"/>
    <cellStyle name="Note 2 3 11 11" xfId="4862" xr:uid="{F8ECD992-2889-4947-A10E-0703196A3DE7}"/>
    <cellStyle name="Note 2 3 11 11 2" xfId="12112" xr:uid="{F61FF37F-0747-4ED1-9398-290A9DEAC93F}"/>
    <cellStyle name="Note 2 3 11 11 2 2" xfId="29605" xr:uid="{1D944F6E-93B4-49AC-8DF8-66358B0E037B}"/>
    <cellStyle name="Note 2 3 11 11 3" xfId="19345" xr:uid="{8196B678-B8E8-4ACB-9AA2-2FEF94F38E83}"/>
    <cellStyle name="Note 2 3 11 12" xfId="5232" xr:uid="{42092A97-BC13-4E7C-9076-D2180692F443}"/>
    <cellStyle name="Note 2 3 11 12 2" xfId="12482" xr:uid="{75A9155F-F89B-4AA3-A852-B33FDD0FE92A}"/>
    <cellStyle name="Note 2 3 11 12 2 2" xfId="29975" xr:uid="{431E590B-54F5-4248-A47E-68D4B263D659}"/>
    <cellStyle name="Note 2 3 11 12 3" xfId="19715" xr:uid="{D17E7FB7-1646-4D64-8E39-C8F19757E257}"/>
    <cellStyle name="Note 2 3 11 13" xfId="5602" xr:uid="{01784BD7-C12D-4067-B7CA-143BBB459848}"/>
    <cellStyle name="Note 2 3 11 13 2" xfId="12852" xr:uid="{95CB6378-727D-42A3-9E21-A08081C9126B}"/>
    <cellStyle name="Note 2 3 11 13 2 2" xfId="30345" xr:uid="{3B9AFA76-4F54-4745-B772-93F748E32635}"/>
    <cellStyle name="Note 2 3 11 13 3" xfId="20085" xr:uid="{75B59C06-E8A3-403F-A375-7A9A41125C51}"/>
    <cellStyle name="Note 2 3 11 14" xfId="5816" xr:uid="{83829620-4F9D-4E49-87F2-E33D86C61FC8}"/>
    <cellStyle name="Note 2 3 11 14 2" xfId="13063" xr:uid="{205B0D85-EC77-4726-AFFD-295406C37C99}"/>
    <cellStyle name="Note 2 3 11 14 2 2" xfId="30556" xr:uid="{99076053-F35D-4A16-8D18-B63A19AE3A60}"/>
    <cellStyle name="Note 2 3 11 14 3" xfId="20296" xr:uid="{7A2A1B70-66A5-4B8D-A178-00C4713BFD44}"/>
    <cellStyle name="Note 2 3 11 15" xfId="6150" xr:uid="{D906B766-CCAC-490A-9D2E-8AAC46975626}"/>
    <cellStyle name="Note 2 3 11 15 2" xfId="13391" xr:uid="{059F53C0-CDBE-41E6-94A1-4F200881D76F}"/>
    <cellStyle name="Note 2 3 11 15 2 2" xfId="30884" xr:uid="{E9D2FB1B-01A2-4CB1-B98F-F58714EDBB32}"/>
    <cellStyle name="Note 2 3 11 15 3" xfId="20624" xr:uid="{3AE058CA-B012-4213-A6BB-F5ADC57E8CF1}"/>
    <cellStyle name="Note 2 3 11 16" xfId="6517" xr:uid="{F76425BD-5EF9-4842-8238-0357530C56D7}"/>
    <cellStyle name="Note 2 3 11 16 2" xfId="13757" xr:uid="{85DBFC5D-63BA-417C-99CB-ECEB062ECC1F}"/>
    <cellStyle name="Note 2 3 11 16 2 2" xfId="31250" xr:uid="{1CA92A68-1FC1-4B21-98C3-65C2DCBB3E21}"/>
    <cellStyle name="Note 2 3 11 16 3" xfId="20990" xr:uid="{81120931-D20E-4703-A197-B6DD62850045}"/>
    <cellStyle name="Note 2 3 11 17" xfId="6880" xr:uid="{A2FC18BF-F0AC-4F2C-A446-31AF0CA32D58}"/>
    <cellStyle name="Note 2 3 11 17 2" xfId="14120" xr:uid="{FB2B250D-3600-4050-942E-74DC997E839E}"/>
    <cellStyle name="Note 2 3 11 17 2 2" xfId="31613" xr:uid="{AEF68417-A0EA-48F6-A4DA-E6954E02E4CA}"/>
    <cellStyle name="Note 2 3 11 17 3" xfId="21353" xr:uid="{3C998D8C-8DE0-4D7C-B4B9-D6E6DB49E316}"/>
    <cellStyle name="Note 2 3 11 18" xfId="7248" xr:uid="{9548BFA0-8A65-4786-B913-59DB26F701D9}"/>
    <cellStyle name="Note 2 3 11 18 2" xfId="14488" xr:uid="{E9BBF6B6-4653-4613-850A-4B666D0EC198}"/>
    <cellStyle name="Note 2 3 11 18 2 2" xfId="31981" xr:uid="{E34272B7-5B98-486D-AB06-1DE98904DE87}"/>
    <cellStyle name="Note 2 3 11 18 3" xfId="21721" xr:uid="{ABB23BB4-88A5-4077-BB65-7EC0DE03BA2C}"/>
    <cellStyle name="Note 2 3 11 19" xfId="8381" xr:uid="{2989916A-3EC0-4E98-9F5F-758B69807D3E}"/>
    <cellStyle name="Note 2 3 11 19 2" xfId="15614" xr:uid="{5A5725FE-A418-4C98-9CD8-8846A07A7DC1}"/>
    <cellStyle name="Note 2 3 11 2" xfId="1441" xr:uid="{6C658500-8003-49D9-A6B0-87CBCE354A1D}"/>
    <cellStyle name="Note 2 3 11 2 2" xfId="8693" xr:uid="{95490EB3-FEAA-4364-97AB-F9D67A7A3A5B}"/>
    <cellStyle name="Note 2 3 11 2 2 2" xfId="26186" xr:uid="{0579B1C2-E207-4643-9C5B-E75EEE43ECB5}"/>
    <cellStyle name="Note 2 3 11 2 3" xfId="15926" xr:uid="{6C1DA157-E522-4B06-BAC9-EF7214C6D9A5}"/>
    <cellStyle name="Note 2 3 11 20" xfId="7653" xr:uid="{DD1F08C3-DB49-4948-AC5B-32CB96029EE1}"/>
    <cellStyle name="Note 2 3 11 20 2" xfId="25520" xr:uid="{3CDAA7C0-636A-4E1B-B47A-B94256A2A39E}"/>
    <cellStyle name="Note 2 3 11 21" xfId="14886" xr:uid="{6CBAB932-3DF4-49E2-B6B8-41CB0C66CC9C}"/>
    <cellStyle name="Note 2 3 11 3" xfId="1902" xr:uid="{0D203FFC-D853-4C60-ACB4-F66166007789}"/>
    <cellStyle name="Note 2 3 11 3 2" xfId="9154" xr:uid="{3A54786F-8981-4DC1-82BD-57352216FA8D}"/>
    <cellStyle name="Note 2 3 11 3 2 2" xfId="26647" xr:uid="{B1A5F630-5367-476F-9239-65F35C5B7B36}"/>
    <cellStyle name="Note 2 3 11 3 3" xfId="16387" xr:uid="{E976CC1E-93AB-4A69-A36A-504E85CCBD0A}"/>
    <cellStyle name="Note 2 3 11 4" xfId="2274" xr:uid="{7FD15AE2-4B9C-4CBA-ABDC-99783BB38342}"/>
    <cellStyle name="Note 2 3 11 4 2" xfId="9526" xr:uid="{B8AB3407-30EF-4B30-BEC0-6F66848443D1}"/>
    <cellStyle name="Note 2 3 11 4 2 2" xfId="27019" xr:uid="{D7AF1E5E-81A3-40F6-A653-01DD3733C2C1}"/>
    <cellStyle name="Note 2 3 11 4 3" xfId="16759" xr:uid="{405A9E91-4511-4AF8-B68D-3D5D49CED3A5}"/>
    <cellStyle name="Note 2 3 11 5" xfId="1598" xr:uid="{F9AFC9CE-3B8E-4133-9E34-D0E54ABA26F6}"/>
    <cellStyle name="Note 2 3 11 5 2" xfId="8850" xr:uid="{5CD2AC94-4933-4D58-A4FA-D00C08834625}"/>
    <cellStyle name="Note 2 3 11 5 2 2" xfId="26343" xr:uid="{8A46AA0C-C887-4727-BD1B-6F1B0D92AFDD}"/>
    <cellStyle name="Note 2 3 11 5 3" xfId="16083" xr:uid="{97F43E93-F93E-4462-870A-EDB66BF67D25}"/>
    <cellStyle name="Note 2 3 11 6" xfId="3042" xr:uid="{6D66102D-E6B9-4175-B048-E8A34A183155}"/>
    <cellStyle name="Note 2 3 11 6 2" xfId="10293" xr:uid="{6A8F6ECE-0747-4523-94F8-4F932F2B2FBA}"/>
    <cellStyle name="Note 2 3 11 6 2 2" xfId="27786" xr:uid="{4C24CA3F-8F6F-4679-A25E-EFBE6A8D2DE6}"/>
    <cellStyle name="Note 2 3 11 6 3" xfId="17526" xr:uid="{9932B44F-E8A0-4A45-B482-F1E954DA2A77}"/>
    <cellStyle name="Note 2 3 11 7" xfId="3307" xr:uid="{D3737BBF-8007-414C-AC89-908EFC14A07A}"/>
    <cellStyle name="Note 2 3 11 7 2" xfId="10558" xr:uid="{D11284D8-F591-479E-A400-79B884D82F86}"/>
    <cellStyle name="Note 2 3 11 7 2 2" xfId="28051" xr:uid="{A25D9C6C-5917-4474-A757-9DCE036772A1}"/>
    <cellStyle name="Note 2 3 11 7 3" xfId="17791" xr:uid="{D9F69A4B-6A84-429C-BBEC-00ED22DEC6CE}"/>
    <cellStyle name="Note 2 3 11 8" xfId="3793" xr:uid="{8446F079-7A57-480B-A6BA-E154059B4AD2}"/>
    <cellStyle name="Note 2 3 11 8 2" xfId="11044" xr:uid="{7DA99C2E-C64D-4869-A069-D9CCFA96EDEE}"/>
    <cellStyle name="Note 2 3 11 8 2 2" xfId="28537" xr:uid="{EBCCCBFF-9338-4D25-B684-D7AB660E59BA}"/>
    <cellStyle name="Note 2 3 11 8 3" xfId="18277" xr:uid="{1BB26C1A-D316-4508-AC7D-4AC57009FCF3}"/>
    <cellStyle name="Note 2 3 11 9" xfId="4166" xr:uid="{886B1B58-8272-4563-A607-1E206C4711DB}"/>
    <cellStyle name="Note 2 3 11 9 2" xfId="11417" xr:uid="{7E7BEBAA-E502-4572-9B1E-E49801759F71}"/>
    <cellStyle name="Note 2 3 11 9 2 2" xfId="28910" xr:uid="{C9C7AFF2-59B9-47FD-8654-F59F4348A007}"/>
    <cellStyle name="Note 2 3 11 9 3" xfId="18650" xr:uid="{AAC3F18A-A7DA-4A1C-A57D-E8227008985C}"/>
    <cellStyle name="Note 2 3 12" xfId="1149" xr:uid="{53CA2B28-516C-4EB2-BEF6-EF1BCBA16897}"/>
    <cellStyle name="Note 2 3 12 10" xfId="4536" xr:uid="{6B8E7A52-BF7A-44B7-B7E4-1EFDDD173A79}"/>
    <cellStyle name="Note 2 3 12 10 2" xfId="11786" xr:uid="{3E5F5484-5D4F-451B-A223-02EF7095BF11}"/>
    <cellStyle name="Note 2 3 12 10 2 2" xfId="29279" xr:uid="{1B9E49AB-CB78-489A-9373-DD12DE6EB009}"/>
    <cellStyle name="Note 2 3 12 10 3" xfId="19019" xr:uid="{5D6AF3D6-0F0F-4074-873D-5BE439FA0B23}"/>
    <cellStyle name="Note 2 3 12 11" xfId="4882" xr:uid="{90289293-B766-46EF-AE9A-38C1C88D732D}"/>
    <cellStyle name="Note 2 3 12 11 2" xfId="12132" xr:uid="{203678CE-FB38-4560-BCBA-DFF67E016746}"/>
    <cellStyle name="Note 2 3 12 11 2 2" xfId="29625" xr:uid="{8FA6921D-E9AB-4E96-B290-0EE3FBF475D2}"/>
    <cellStyle name="Note 2 3 12 11 3" xfId="19365" xr:uid="{720D1EE0-4132-4A93-9C00-C81271D5FDCC}"/>
    <cellStyle name="Note 2 3 12 12" xfId="5252" xr:uid="{2A03F024-8225-451E-90AD-53188A786BCD}"/>
    <cellStyle name="Note 2 3 12 12 2" xfId="12502" xr:uid="{BB6AD3B5-A7B0-4570-BA33-7657C444CF18}"/>
    <cellStyle name="Note 2 3 12 12 2 2" xfId="29995" xr:uid="{C53F6557-F0F0-4B50-B4B0-74679B77EF22}"/>
    <cellStyle name="Note 2 3 12 12 3" xfId="19735" xr:uid="{4CA6EC27-A7A3-4DBB-8742-A3BF658B3FAB}"/>
    <cellStyle name="Note 2 3 12 13" xfId="5622" xr:uid="{52CC89B2-50E0-4FB0-B6C1-61AB88559592}"/>
    <cellStyle name="Note 2 3 12 13 2" xfId="12872" xr:uid="{5E60288F-D808-4E76-818E-3B2FFC4601F3}"/>
    <cellStyle name="Note 2 3 12 13 2 2" xfId="30365" xr:uid="{38B852C0-F98C-4A11-8286-12B58775EF75}"/>
    <cellStyle name="Note 2 3 12 13 3" xfId="20105" xr:uid="{767AB462-E3B7-4859-877C-D40133B3F70F}"/>
    <cellStyle name="Note 2 3 12 14" xfId="5878" xr:uid="{BC2467D1-0660-4093-8BE2-2A1DB83FA7A6}"/>
    <cellStyle name="Note 2 3 12 14 2" xfId="13124" xr:uid="{FEB47B71-946A-4625-9E01-24554E3194B1}"/>
    <cellStyle name="Note 2 3 12 14 2 2" xfId="30617" xr:uid="{AF074F27-7EA6-4AE3-A608-8D9BAE051E9B}"/>
    <cellStyle name="Note 2 3 12 14 3" xfId="20357" xr:uid="{284BF57C-91A8-4BC8-AE7D-54C7BFC4A9AC}"/>
    <cellStyle name="Note 2 3 12 15" xfId="6170" xr:uid="{F4FF74EA-AABB-4A62-A2EB-01F1D92F8B0D}"/>
    <cellStyle name="Note 2 3 12 15 2" xfId="13411" xr:uid="{0B287DE8-D232-4219-A08F-EDB8F6FBAC5E}"/>
    <cellStyle name="Note 2 3 12 15 2 2" xfId="30904" xr:uid="{A1A0ABA7-482B-4616-B2B2-949CD0C063CC}"/>
    <cellStyle name="Note 2 3 12 15 3" xfId="20644" xr:uid="{8284E225-037A-44A8-A875-08CF80224622}"/>
    <cellStyle name="Note 2 3 12 16" xfId="6537" xr:uid="{BC563EA2-08C7-40A8-BAE4-707DA2F9F045}"/>
    <cellStyle name="Note 2 3 12 16 2" xfId="13777" xr:uid="{30812C45-2757-4B8F-9E7E-4F70D87CDFBC}"/>
    <cellStyle name="Note 2 3 12 16 2 2" xfId="31270" xr:uid="{23C75E36-ED11-492E-9A83-7BB4CF15E220}"/>
    <cellStyle name="Note 2 3 12 16 3" xfId="21010" xr:uid="{7837977E-7515-4D9A-AB31-25B99977BBC1}"/>
    <cellStyle name="Note 2 3 12 17" xfId="6900" xr:uid="{4141CB49-9519-4ED8-B9EE-7996DDC364E1}"/>
    <cellStyle name="Note 2 3 12 17 2" xfId="14140" xr:uid="{8759A7BF-C081-4C45-9A11-9E48032A3270}"/>
    <cellStyle name="Note 2 3 12 17 2 2" xfId="31633" xr:uid="{5547D3D3-5EEF-4F87-AEF9-FFDBD6C32422}"/>
    <cellStyle name="Note 2 3 12 17 3" xfId="21373" xr:uid="{01F92642-8C33-4CF0-B3FA-91D2350E675E}"/>
    <cellStyle name="Note 2 3 12 18" xfId="7268" xr:uid="{51F0644C-CEAE-4164-8AA9-B33C6E3137C6}"/>
    <cellStyle name="Note 2 3 12 18 2" xfId="14508" xr:uid="{69B5DACB-2012-4F64-9350-DDA76DBF0A8C}"/>
    <cellStyle name="Note 2 3 12 18 2 2" xfId="32001" xr:uid="{AFC95016-C21F-41BF-91E9-AFD416B6E2B1}"/>
    <cellStyle name="Note 2 3 12 18 3" xfId="21741" xr:uid="{CE7F64D7-2104-41A0-9738-43703DCE9BC5}"/>
    <cellStyle name="Note 2 3 12 19" xfId="8401" xr:uid="{14100572-7FA9-4571-87AB-A46A05E4B605}"/>
    <cellStyle name="Note 2 3 12 19 2" xfId="15634" xr:uid="{867A6D11-FE98-4ECB-906C-E5678B507CBC}"/>
    <cellStyle name="Note 2 3 12 2" xfId="1582" xr:uid="{C72DE72D-343B-4770-BAF4-608BC9DD65BF}"/>
    <cellStyle name="Note 2 3 12 2 2" xfId="8834" xr:uid="{8A5E3BAA-19AC-40C8-A955-21115C728B86}"/>
    <cellStyle name="Note 2 3 12 2 2 2" xfId="26327" xr:uid="{4927416F-BB3A-4129-B9B1-CA267A25D424}"/>
    <cellStyle name="Note 2 3 12 2 3" xfId="16067" xr:uid="{8296346A-89A7-44C0-A66C-0D3ACD1374D1}"/>
    <cellStyle name="Note 2 3 12 20" xfId="7673" xr:uid="{906C4D0D-4A8C-46BF-B4CF-CE8373DA3F0B}"/>
    <cellStyle name="Note 2 3 12 20 2" xfId="25540" xr:uid="{832ACBD9-80C4-48C4-A0A7-3F8B593C3B22}"/>
    <cellStyle name="Note 2 3 12 21" xfId="14906" xr:uid="{54D6CD63-BDF6-40C2-8018-37049A108F64}"/>
    <cellStyle name="Note 2 3 12 3" xfId="1922" xr:uid="{ABF04C51-DE50-490D-B45A-BB79ADDA85C8}"/>
    <cellStyle name="Note 2 3 12 3 2" xfId="9174" xr:uid="{2EAC03B2-719C-4965-A485-47630030A07F}"/>
    <cellStyle name="Note 2 3 12 3 2 2" xfId="26667" xr:uid="{948B3F62-6326-4731-9541-FEDB399175DD}"/>
    <cellStyle name="Note 2 3 12 3 3" xfId="16407" xr:uid="{7B55535D-3879-494B-82F2-7002A71651A2}"/>
    <cellStyle name="Note 2 3 12 4" xfId="2294" xr:uid="{B6BA8537-AA06-40E6-B21C-CB077DB86279}"/>
    <cellStyle name="Note 2 3 12 4 2" xfId="9546" xr:uid="{4396C774-93A1-4B97-A701-1CEEAAC38919}"/>
    <cellStyle name="Note 2 3 12 4 2 2" xfId="27039" xr:uid="{38114370-4B98-4D28-A691-2FC5209AC5D3}"/>
    <cellStyle name="Note 2 3 12 4 3" xfId="16779" xr:uid="{BBFA89A9-B85F-4C4D-92D8-C10AF4075F8C}"/>
    <cellStyle name="Note 2 3 12 5" xfId="1583" xr:uid="{BFACD5EF-DC2A-4F16-8A62-725940F1F6B7}"/>
    <cellStyle name="Note 2 3 12 5 2" xfId="8835" xr:uid="{2BFA4FCB-3725-4D7C-8A0F-5BCC3625FBDD}"/>
    <cellStyle name="Note 2 3 12 5 2 2" xfId="26328" xr:uid="{A482830A-F639-46F8-ACA8-E80E52D545E3}"/>
    <cellStyle name="Note 2 3 12 5 3" xfId="16068" xr:uid="{BD0333AD-9438-4250-A547-08A81FA41943}"/>
    <cellStyle name="Note 2 3 12 6" xfId="3062" xr:uid="{C785D36B-F753-4888-B6A7-33D4DA48550F}"/>
    <cellStyle name="Note 2 3 12 6 2" xfId="10313" xr:uid="{3FEA1426-05DD-4FF1-A920-D9D65E6349E7}"/>
    <cellStyle name="Note 2 3 12 6 2 2" xfId="27806" xr:uid="{6163852D-4980-4A73-A300-8086223362B2}"/>
    <cellStyle name="Note 2 3 12 6 3" xfId="17546" xr:uid="{3B5D87BF-538D-476E-AB56-42BF421F7EAA}"/>
    <cellStyle name="Note 2 3 12 7" xfId="3448" xr:uid="{BD8ED226-08B7-4A75-AA6B-E6B66FDEFA55}"/>
    <cellStyle name="Note 2 3 12 7 2" xfId="10699" xr:uid="{EB7AC502-9C47-497C-9E65-7DA861C88896}"/>
    <cellStyle name="Note 2 3 12 7 2 2" xfId="28192" xr:uid="{22E90431-5403-4562-98D5-AF651C1B1712}"/>
    <cellStyle name="Note 2 3 12 7 3" xfId="17932" xr:uid="{6671BD3C-89EF-41DA-A78E-1759BC0E8A3A}"/>
    <cellStyle name="Note 2 3 12 8" xfId="3813" xr:uid="{0636A385-F95A-4C17-9BF5-2238AD5EFDBB}"/>
    <cellStyle name="Note 2 3 12 8 2" xfId="11064" xr:uid="{3E106B3E-80CA-4F7B-85F8-CE57D1EF3957}"/>
    <cellStyle name="Note 2 3 12 8 2 2" xfId="28557" xr:uid="{60213836-CA65-4D3F-A0A7-A75D48381FB2}"/>
    <cellStyle name="Note 2 3 12 8 3" xfId="18297" xr:uid="{58C75EB9-6C8E-4818-9A60-658F4077F40D}"/>
    <cellStyle name="Note 2 3 12 9" xfId="4186" xr:uid="{7C6C33FE-1B6F-42BA-A7C0-316139F3AE72}"/>
    <cellStyle name="Note 2 3 12 9 2" xfId="11437" xr:uid="{ABD26051-5C3A-4128-8B12-26483CAA874C}"/>
    <cellStyle name="Note 2 3 12 9 2 2" xfId="28930" xr:uid="{29CD28FC-3590-4420-AA2F-71C3E36DA189}"/>
    <cellStyle name="Note 2 3 12 9 3" xfId="18670" xr:uid="{5FAC5FE0-47FB-4112-A80C-1CB0E1073943}"/>
    <cellStyle name="Note 2 3 13" xfId="1088" xr:uid="{2C371641-DAE4-4FA7-A80C-AD577EB61C15}"/>
    <cellStyle name="Note 2 3 13 10" xfId="3549" xr:uid="{D5BB0A89-71D8-4D46-92EC-4E61E421AAC4}"/>
    <cellStyle name="Note 2 3 13 10 2" xfId="10800" xr:uid="{AA3AB575-771E-4FCF-BCFF-861832B3F415}"/>
    <cellStyle name="Note 2 3 13 10 2 2" xfId="28293" xr:uid="{2C966E7B-5F14-4384-ADFF-6F9588146C3F}"/>
    <cellStyle name="Note 2 3 13 10 3" xfId="18033" xr:uid="{C8A63C6A-36F1-4646-9550-52592EB70FB4}"/>
    <cellStyle name="Note 2 3 13 11" xfId="4821" xr:uid="{374ABEA0-AC57-47B4-860B-386E74FD3AE5}"/>
    <cellStyle name="Note 2 3 13 11 2" xfId="12071" xr:uid="{964B448A-64DF-41CB-B077-9CCD33E73B43}"/>
    <cellStyle name="Note 2 3 13 11 2 2" xfId="29564" xr:uid="{FCEEAF0D-6245-4183-9DE6-53115236D0B5}"/>
    <cellStyle name="Note 2 3 13 11 3" xfId="19304" xr:uid="{77039728-BEE2-4FBB-B9D4-534CA0B7C0AB}"/>
    <cellStyle name="Note 2 3 13 12" xfId="5191" xr:uid="{27548677-7A24-427F-BB68-C20F0D9BF41E}"/>
    <cellStyle name="Note 2 3 13 12 2" xfId="12441" xr:uid="{11BC84EF-1AFB-463A-BB0E-5729E722BAED}"/>
    <cellStyle name="Note 2 3 13 12 2 2" xfId="29934" xr:uid="{0CC114EF-F94B-4991-91E8-22B129B6CB05}"/>
    <cellStyle name="Note 2 3 13 12 3" xfId="19674" xr:uid="{9D3E97D9-E0D8-4C66-AFB8-985D8DF84A3A}"/>
    <cellStyle name="Note 2 3 13 13" xfId="5561" xr:uid="{53E1917F-FFF5-425D-BFD8-860ED3AE2C92}"/>
    <cellStyle name="Note 2 3 13 13 2" xfId="12811" xr:uid="{E4BDA32F-86EE-4B36-A0B1-9F9356D41BD6}"/>
    <cellStyle name="Note 2 3 13 13 2 2" xfId="30304" xr:uid="{8BD063EC-2433-4675-AE01-D7DA56B96A82}"/>
    <cellStyle name="Note 2 3 13 13 3" xfId="20044" xr:uid="{BCFAFEBC-DCE3-4A04-B7F8-7870D6CBBDB4}"/>
    <cellStyle name="Note 2 3 13 14" xfId="4581" xr:uid="{B2D31C6D-6756-4F67-86AD-BA485283E0CA}"/>
    <cellStyle name="Note 2 3 13 14 2" xfId="11831" xr:uid="{9C19C083-7EAB-4608-ADFF-C73436E4135D}"/>
    <cellStyle name="Note 2 3 13 14 2 2" xfId="29324" xr:uid="{4AFB8C4A-5022-41C3-8C62-335DE21B6D4D}"/>
    <cellStyle name="Note 2 3 13 14 3" xfId="19064" xr:uid="{2823B607-7874-4652-B176-2DCB6D6786FA}"/>
    <cellStyle name="Note 2 3 13 15" xfId="6109" xr:uid="{D327069E-383B-4ADB-82A1-071F8031E4B5}"/>
    <cellStyle name="Note 2 3 13 15 2" xfId="13350" xr:uid="{E675E88A-7825-426E-983F-7C1498C97EA7}"/>
    <cellStyle name="Note 2 3 13 15 2 2" xfId="30843" xr:uid="{A0E0F6F9-B7D2-47ED-8D27-BED2799867FA}"/>
    <cellStyle name="Note 2 3 13 15 3" xfId="20583" xr:uid="{803DE943-8A5E-4722-B574-543C8AFB3EE8}"/>
    <cellStyle name="Note 2 3 13 16" xfId="6476" xr:uid="{86C20E95-02ED-46F5-8294-EE0F8AE61CDC}"/>
    <cellStyle name="Note 2 3 13 16 2" xfId="13716" xr:uid="{A9F05101-2D4C-4A39-B04B-6EE535722715}"/>
    <cellStyle name="Note 2 3 13 16 2 2" xfId="31209" xr:uid="{3843A869-9F4F-4A2C-A1B0-741FFD81E837}"/>
    <cellStyle name="Note 2 3 13 16 3" xfId="20949" xr:uid="{EDF7A090-3C5F-4179-AD66-5D52D686BBB7}"/>
    <cellStyle name="Note 2 3 13 17" xfId="6839" xr:uid="{7BD34F2A-9947-407D-8EA2-3C03D6FAD5D8}"/>
    <cellStyle name="Note 2 3 13 17 2" xfId="14079" xr:uid="{E65CB045-9121-4906-9B0E-BDF4A9061BF2}"/>
    <cellStyle name="Note 2 3 13 17 2 2" xfId="31572" xr:uid="{0FDE5EA1-F582-44B5-8D20-F01813932715}"/>
    <cellStyle name="Note 2 3 13 17 3" xfId="21312" xr:uid="{1693F9A8-0338-4047-99AA-97DE930BC0F5}"/>
    <cellStyle name="Note 2 3 13 18" xfId="7207" xr:uid="{58E58F8C-96B1-4FDD-BBB6-F07660D4E165}"/>
    <cellStyle name="Note 2 3 13 18 2" xfId="14447" xr:uid="{9C8AEE60-846A-4B97-BFEA-79F184E98324}"/>
    <cellStyle name="Note 2 3 13 18 2 2" xfId="31940" xr:uid="{FE0AB039-95BB-4347-A3A0-195099E89100}"/>
    <cellStyle name="Note 2 3 13 18 3" xfId="21680" xr:uid="{E83C912A-EB66-4600-B403-FB8B83B3BED0}"/>
    <cellStyle name="Note 2 3 13 19" xfId="8340" xr:uid="{9378F066-5032-4D99-9657-EBAA953958D7}"/>
    <cellStyle name="Note 2 3 13 19 2" xfId="15573" xr:uid="{63990FEC-2AAE-4962-B485-AFF3CA647821}"/>
    <cellStyle name="Note 2 3 13 2" xfId="654" xr:uid="{2B7AF4F6-4B99-4154-8901-BFA06BD3092A}"/>
    <cellStyle name="Note 2 3 13 2 2" xfId="7918" xr:uid="{530F390B-E51D-424C-B51D-3FB32E994E22}"/>
    <cellStyle name="Note 2 3 13 2 2 2" xfId="25781" xr:uid="{CAEE7DF1-9F90-4D16-A307-4A25C0E8598C}"/>
    <cellStyle name="Note 2 3 13 2 3" xfId="15151" xr:uid="{55987967-6345-4332-B666-15EBA5604220}"/>
    <cellStyle name="Note 2 3 13 20" xfId="7612" xr:uid="{CBA3572F-1E45-4405-B1C2-094CCBDB2ABE}"/>
    <cellStyle name="Note 2 3 13 20 2" xfId="25479" xr:uid="{C30A4AE9-185A-4873-B93E-6BC95208CEE0}"/>
    <cellStyle name="Note 2 3 13 21" xfId="14845" xr:uid="{8A1CE8BA-6058-452B-BE73-0CEB518FB4A2}"/>
    <cellStyle name="Note 2 3 13 3" xfId="1861" xr:uid="{3BB9F255-C9AE-4E4F-9C6C-6CFDB4CC9EBD}"/>
    <cellStyle name="Note 2 3 13 3 2" xfId="9113" xr:uid="{D0E9F063-BDFD-4E40-B24B-E711688113C7}"/>
    <cellStyle name="Note 2 3 13 3 2 2" xfId="26606" xr:uid="{803AF240-E353-4C9C-885A-48050645367B}"/>
    <cellStyle name="Note 2 3 13 3 3" xfId="16346" xr:uid="{080D0170-A406-4528-9A1A-8A0D310837D4}"/>
    <cellStyle name="Note 2 3 13 4" xfId="2233" xr:uid="{719D00B7-0990-4899-91D1-9FA2021D0BE3}"/>
    <cellStyle name="Note 2 3 13 4 2" xfId="9485" xr:uid="{84FE5FC7-C8DA-4D1A-9CDA-4A68B495CFB9}"/>
    <cellStyle name="Note 2 3 13 4 2 2" xfId="26978" xr:uid="{C9137629-0EAD-4660-9A9C-50EB49B657C3}"/>
    <cellStyle name="Note 2 3 13 4 3" xfId="16718" xr:uid="{3015E378-49DA-421A-8AE1-3C4E2A7781E1}"/>
    <cellStyle name="Note 2 3 13 5" xfId="2484" xr:uid="{D442C1A3-5507-4578-BCA1-69AA801E4628}"/>
    <cellStyle name="Note 2 3 13 5 2" xfId="9736" xr:uid="{A149A35C-8123-4548-85B2-C6ED54FF3F03}"/>
    <cellStyle name="Note 2 3 13 5 2 2" xfId="27229" xr:uid="{7F5A4029-E3B2-4BF2-822A-3C32644A2F06}"/>
    <cellStyle name="Note 2 3 13 5 3" xfId="16969" xr:uid="{39097D51-A0FD-4AB7-879F-A13FB33D6F62}"/>
    <cellStyle name="Note 2 3 13 6" xfId="3001" xr:uid="{35106D29-C87C-425E-BE85-FFB6ACBB286D}"/>
    <cellStyle name="Note 2 3 13 6 2" xfId="10252" xr:uid="{5871C372-81A8-470E-819D-F480DF0ACF10}"/>
    <cellStyle name="Note 2 3 13 6 2 2" xfId="27745" xr:uid="{B5366180-BEFB-45B0-8B44-88AEFE5993C0}"/>
    <cellStyle name="Note 2 3 13 6 3" xfId="17485" xr:uid="{1EB48944-123E-418B-BD6E-638335D18B2D}"/>
    <cellStyle name="Note 2 3 13 7" xfId="685" xr:uid="{D6AB60FC-9C3C-41D9-8C46-1EA27CCC0A5E}"/>
    <cellStyle name="Note 2 3 13 7 2" xfId="7949" xr:uid="{9B791C12-3104-432F-AF49-97DA02086E00}"/>
    <cellStyle name="Note 2 3 13 7 2 2" xfId="25812" xr:uid="{E496975B-66EC-4033-8CC7-0B7C714F33AB}"/>
    <cellStyle name="Note 2 3 13 7 3" xfId="15182" xr:uid="{DB25E86F-B155-4E11-BCE2-D6A7AAC12D53}"/>
    <cellStyle name="Note 2 3 13 8" xfId="3752" xr:uid="{ED00F877-6EA3-45A1-A56D-338D5DAE7B53}"/>
    <cellStyle name="Note 2 3 13 8 2" xfId="11003" xr:uid="{75147D31-6D60-4753-8F44-321E610A0054}"/>
    <cellStyle name="Note 2 3 13 8 2 2" xfId="28496" xr:uid="{A810C1B7-71F8-4FE8-8EE4-A667CC57E6BD}"/>
    <cellStyle name="Note 2 3 13 8 3" xfId="18236" xr:uid="{2C140AF8-B43E-422F-AB61-8A7014A7D74F}"/>
    <cellStyle name="Note 2 3 13 9" xfId="4125" xr:uid="{72FD39B4-E108-4E5B-9334-861ECD0329B5}"/>
    <cellStyle name="Note 2 3 13 9 2" xfId="11376" xr:uid="{D94668F9-9E8C-4403-B09A-E36A9A491F51}"/>
    <cellStyle name="Note 2 3 13 9 2 2" xfId="28869" xr:uid="{73F6FFE9-ED58-4E6A-982F-121F48265D7B}"/>
    <cellStyle name="Note 2 3 13 9 3" xfId="18609" xr:uid="{4ACEB302-1779-4650-8787-46CBD525C9A1}"/>
    <cellStyle name="Note 2 3 14" xfId="1155" xr:uid="{FA611F6C-D71D-4EB9-B0DF-A7FA476BB0AE}"/>
    <cellStyle name="Note 2 3 14 10" xfId="4548" xr:uid="{68BF52B0-F8ED-4CE7-A71B-3D0A49C4EF10}"/>
    <cellStyle name="Note 2 3 14 10 2" xfId="11798" xr:uid="{25EEB6B6-DDB6-4C0E-B45B-6C6130B9A073}"/>
    <cellStyle name="Note 2 3 14 10 2 2" xfId="29291" xr:uid="{E26E8EE0-4F4E-4DB4-9C2F-E9059527F6AC}"/>
    <cellStyle name="Note 2 3 14 10 3" xfId="19031" xr:uid="{F0E32CF3-B3A2-48EE-AE71-C8F15DC1525B}"/>
    <cellStyle name="Note 2 3 14 11" xfId="4888" xr:uid="{0B752BB4-7E49-4145-ABC8-BB1884067802}"/>
    <cellStyle name="Note 2 3 14 11 2" xfId="12138" xr:uid="{2C6687BC-9BF3-4F1A-AB65-9291811319D7}"/>
    <cellStyle name="Note 2 3 14 11 2 2" xfId="29631" xr:uid="{41AFB2B7-3897-4BB3-902F-17DA6DDFBF67}"/>
    <cellStyle name="Note 2 3 14 11 3" xfId="19371" xr:uid="{F5E80C94-81AE-4A6E-869E-7D561285F628}"/>
    <cellStyle name="Note 2 3 14 12" xfId="5258" xr:uid="{6F3D350E-AFD2-4C21-A96A-707A341AFB53}"/>
    <cellStyle name="Note 2 3 14 12 2" xfId="12508" xr:uid="{B22ED32F-9D3E-4747-AAC5-72D641831012}"/>
    <cellStyle name="Note 2 3 14 12 2 2" xfId="30001" xr:uid="{2589B399-D74F-4E5C-AD68-39B72066664B}"/>
    <cellStyle name="Note 2 3 14 12 3" xfId="19741" xr:uid="{20BE8343-178E-4B43-892F-C11BF3BABF33}"/>
    <cellStyle name="Note 2 3 14 13" xfId="5628" xr:uid="{630F5B05-4F85-454F-9C4C-71F87155BBD1}"/>
    <cellStyle name="Note 2 3 14 13 2" xfId="12878" xr:uid="{DDC74624-AC19-412D-A2DE-ABA4211993F0}"/>
    <cellStyle name="Note 2 3 14 13 2 2" xfId="30371" xr:uid="{9A3C94B4-CEEE-4B84-BEB6-9D61B816710D}"/>
    <cellStyle name="Note 2 3 14 13 3" xfId="20111" xr:uid="{E43E3DC5-762C-40D2-87BB-90E034910FF3}"/>
    <cellStyle name="Note 2 3 14 14" xfId="5883" xr:uid="{5778B180-E0E6-46C0-8B41-AD849353695A}"/>
    <cellStyle name="Note 2 3 14 14 2" xfId="13128" xr:uid="{BAD1DAC2-FE9A-4F27-9D96-B10A62418A9F}"/>
    <cellStyle name="Note 2 3 14 14 2 2" xfId="30621" xr:uid="{2F7DBA9D-A5FB-49FD-81EA-56D8160EB522}"/>
    <cellStyle name="Note 2 3 14 14 3" xfId="20361" xr:uid="{9D4C9763-20EB-4D92-AB57-C617E74DBD68}"/>
    <cellStyle name="Note 2 3 14 15" xfId="6176" xr:uid="{E5E5B3A1-FCF3-4D6E-9418-647B36A2A537}"/>
    <cellStyle name="Note 2 3 14 15 2" xfId="13417" xr:uid="{C348734A-C315-477B-9A24-A7C475E2C7BC}"/>
    <cellStyle name="Note 2 3 14 15 2 2" xfId="30910" xr:uid="{DE0779F7-A373-400C-BCE3-6187D66003E1}"/>
    <cellStyle name="Note 2 3 14 15 3" xfId="20650" xr:uid="{80EA6494-2016-4E1A-B26E-71BBBF3D880F}"/>
    <cellStyle name="Note 2 3 14 16" xfId="6543" xr:uid="{F8BFDE22-214C-4C1B-8E49-3EF54E944939}"/>
    <cellStyle name="Note 2 3 14 16 2" xfId="13783" xr:uid="{C2619E90-76D5-4A20-936E-B5F13FE5546A}"/>
    <cellStyle name="Note 2 3 14 16 2 2" xfId="31276" xr:uid="{936F1DEB-39F6-449B-95CC-18BF076E15E1}"/>
    <cellStyle name="Note 2 3 14 16 3" xfId="21016" xr:uid="{A1598915-71BF-4EB3-8679-E01F47E7C7DF}"/>
    <cellStyle name="Note 2 3 14 17" xfId="6906" xr:uid="{507AC936-2160-4090-90D1-168A0D77D382}"/>
    <cellStyle name="Note 2 3 14 17 2" xfId="14146" xr:uid="{6505ACC5-F0BD-424F-BA3A-01E563DFAF2F}"/>
    <cellStyle name="Note 2 3 14 17 2 2" xfId="31639" xr:uid="{79A8E22C-AD9E-4AA8-9B9B-8F16BD1FDF06}"/>
    <cellStyle name="Note 2 3 14 17 3" xfId="21379" xr:uid="{E560A0D1-F956-40F1-B62F-15BBE572FCC6}"/>
    <cellStyle name="Note 2 3 14 18" xfId="7274" xr:uid="{B2618FB2-4FF1-4A23-A8AF-A76B38AC4943}"/>
    <cellStyle name="Note 2 3 14 18 2" xfId="14514" xr:uid="{8A9BD580-21F1-4E16-9CDE-84843EE575EA}"/>
    <cellStyle name="Note 2 3 14 18 2 2" xfId="32007" xr:uid="{43280659-BEBF-4098-BCEF-149D35284673}"/>
    <cellStyle name="Note 2 3 14 18 3" xfId="21747" xr:uid="{9FDA0FAE-5B00-4949-99B3-DBE7F8B208D8}"/>
    <cellStyle name="Note 2 3 14 19" xfId="8407" xr:uid="{4C18D707-3D59-48DF-932D-6637768214E1}"/>
    <cellStyle name="Note 2 3 14 19 2" xfId="15640" xr:uid="{4CEE8D0E-6EEC-4610-8F4D-70967B953B16}"/>
    <cellStyle name="Note 2 3 14 2" xfId="1601" xr:uid="{E0E72146-A6C1-4357-8A74-F48858803BF6}"/>
    <cellStyle name="Note 2 3 14 2 2" xfId="8853" xr:uid="{2BA132AD-8BE6-46C4-A7A2-070FC0B96696}"/>
    <cellStyle name="Note 2 3 14 2 2 2" xfId="26346" xr:uid="{096C05C3-B07B-4601-B0A7-687A6ABC85C3}"/>
    <cellStyle name="Note 2 3 14 2 3" xfId="16086" xr:uid="{22698680-EF58-4514-A7A5-F87AD2F02D82}"/>
    <cellStyle name="Note 2 3 14 20" xfId="7679" xr:uid="{845D0EFC-DC06-401C-B82F-B693EE9147D9}"/>
    <cellStyle name="Note 2 3 14 20 2" xfId="25546" xr:uid="{75F74AB7-255F-48B4-B588-502075697825}"/>
    <cellStyle name="Note 2 3 14 21" xfId="14912" xr:uid="{6C4DF5F2-2530-497F-8A6B-0192E4352E3B}"/>
    <cellStyle name="Note 2 3 14 3" xfId="1928" xr:uid="{86EB7BD1-61E7-4039-9618-02AB1A4FEC0F}"/>
    <cellStyle name="Note 2 3 14 3 2" xfId="9180" xr:uid="{936DE94C-6E72-444B-BD4A-FDDBC9D51F1A}"/>
    <cellStyle name="Note 2 3 14 3 2 2" xfId="26673" xr:uid="{C833AA09-50E9-436C-84A1-29AD16107576}"/>
    <cellStyle name="Note 2 3 14 3 3" xfId="16413" xr:uid="{1CF07DA3-E022-4A77-8805-B172E69FDCF0}"/>
    <cellStyle name="Note 2 3 14 4" xfId="2300" xr:uid="{490F627E-2AC2-4617-8E73-BDD84922C3F5}"/>
    <cellStyle name="Note 2 3 14 4 2" xfId="9552" xr:uid="{7DA472B0-23BF-4A2F-9479-6E82732F7B5A}"/>
    <cellStyle name="Note 2 3 14 4 2 2" xfId="27045" xr:uid="{D3453117-FBB9-434E-89DE-C81D987A5ED9}"/>
    <cellStyle name="Note 2 3 14 4 3" xfId="16785" xr:uid="{B736353C-F941-4B37-A05B-7B91E738A70E}"/>
    <cellStyle name="Note 2 3 14 5" xfId="1350" xr:uid="{F2F97C29-1DC5-49DF-AC37-4A8DAA8BC875}"/>
    <cellStyle name="Note 2 3 14 5 2" xfId="8602" xr:uid="{35C94117-E75E-4FD4-A79E-C2636BC87547}"/>
    <cellStyle name="Note 2 3 14 5 2 2" xfId="26095" xr:uid="{A6AA82BE-854C-4C19-80D5-4BCEEBBD5986}"/>
    <cellStyle name="Note 2 3 14 5 3" xfId="15835" xr:uid="{B77FE855-B240-47A5-B989-6A16D8825DDE}"/>
    <cellStyle name="Note 2 3 14 6" xfId="3068" xr:uid="{C37C2429-147D-40A5-927F-6A6890F7C117}"/>
    <cellStyle name="Note 2 3 14 6 2" xfId="10319" xr:uid="{1C05ACF2-5E93-40E2-A534-6C558320E189}"/>
    <cellStyle name="Note 2 3 14 6 2 2" xfId="27812" xr:uid="{99176F1D-2749-48A1-9128-AE866E4B97D0}"/>
    <cellStyle name="Note 2 3 14 6 3" xfId="17552" xr:uid="{B88336C2-B26E-43ED-8E13-EBA9A87F7DE8}"/>
    <cellStyle name="Note 2 3 14 7" xfId="3468" xr:uid="{CD43C6D4-5C9A-4285-977D-0399D1109787}"/>
    <cellStyle name="Note 2 3 14 7 2" xfId="10719" xr:uid="{E787952B-30F3-4AC2-9F8C-6139C19462F6}"/>
    <cellStyle name="Note 2 3 14 7 2 2" xfId="28212" xr:uid="{4FA6E4A6-2F25-4F63-B24A-72E59D71EEA4}"/>
    <cellStyle name="Note 2 3 14 7 3" xfId="17952" xr:uid="{468E8DF0-3278-4BBE-8CCD-A49DAE71E86B}"/>
    <cellStyle name="Note 2 3 14 8" xfId="3819" xr:uid="{61A7DAAD-F4A9-4E14-B773-B849FDC81057}"/>
    <cellStyle name="Note 2 3 14 8 2" xfId="11070" xr:uid="{7D73F3E1-9E31-4DC9-AE93-4D4B95D7445B}"/>
    <cellStyle name="Note 2 3 14 8 2 2" xfId="28563" xr:uid="{29CF8C53-299A-49F1-90C8-E8C3B6C389D5}"/>
    <cellStyle name="Note 2 3 14 8 3" xfId="18303" xr:uid="{5CED00C3-E890-4F0F-9EE3-81EAFF49D099}"/>
    <cellStyle name="Note 2 3 14 9" xfId="4192" xr:uid="{5D3A3240-6829-4108-AF1A-7220F72C10D0}"/>
    <cellStyle name="Note 2 3 14 9 2" xfId="11443" xr:uid="{CACD8787-23C3-4EBC-8CBC-6359CDAD4E05}"/>
    <cellStyle name="Note 2 3 14 9 2 2" xfId="28936" xr:uid="{A0A06977-57BB-48F8-BDD5-AA5C58662159}"/>
    <cellStyle name="Note 2 3 14 9 3" xfId="18676" xr:uid="{2C33D2C8-C920-4788-9516-99A37661DC66}"/>
    <cellStyle name="Note 2 3 15" xfId="940" xr:uid="{6D523251-DD12-4FE4-8611-71FF2A0F2C8A}"/>
    <cellStyle name="Note 2 3 15 10" xfId="4405" xr:uid="{89503658-05F5-4216-9F54-72AEEA198EC0}"/>
    <cellStyle name="Note 2 3 15 10 2" xfId="11656" xr:uid="{C01942EF-BF96-474A-802E-0282DF68CBD1}"/>
    <cellStyle name="Note 2 3 15 10 2 2" xfId="29149" xr:uid="{90F5B10C-4CE2-4076-91E5-7B3E7F71E789}"/>
    <cellStyle name="Note 2 3 15 10 3" xfId="18889" xr:uid="{F1ABAAE4-CA56-4C51-A1DA-EBD64FCDEAF3}"/>
    <cellStyle name="Note 2 3 15 11" xfId="4675" xr:uid="{7B3C302D-0949-4333-AF9E-C3B0455229BB}"/>
    <cellStyle name="Note 2 3 15 11 2" xfId="11925" xr:uid="{19076ED0-4A18-4CFA-9CE5-10079595B31A}"/>
    <cellStyle name="Note 2 3 15 11 2 2" xfId="29418" xr:uid="{CE177F0E-D561-4077-891E-409A148E1548}"/>
    <cellStyle name="Note 2 3 15 11 3" xfId="19158" xr:uid="{3F8671B4-0819-48AB-9B2A-367D8C3114EE}"/>
    <cellStyle name="Note 2 3 15 12" xfId="5045" xr:uid="{234408E0-ADC4-4D0D-B1A6-1CD66DED9BAC}"/>
    <cellStyle name="Note 2 3 15 12 2" xfId="12295" xr:uid="{DC7AB9A8-32E4-4FA8-93C1-B5F3267FD104}"/>
    <cellStyle name="Note 2 3 15 12 2 2" xfId="29788" xr:uid="{EA914CCA-85BE-494A-9ED1-62CDF1CEF54C}"/>
    <cellStyle name="Note 2 3 15 12 3" xfId="19528" xr:uid="{F822044A-CF3C-48B6-B761-48F82ED24F1D}"/>
    <cellStyle name="Note 2 3 15 13" xfId="5414" xr:uid="{09D7777D-C167-436C-94F5-38598AD1EDF8}"/>
    <cellStyle name="Note 2 3 15 13 2" xfId="12664" xr:uid="{A7CC32BF-AE83-4B07-AE71-7E65A7441456}"/>
    <cellStyle name="Note 2 3 15 13 2 2" xfId="30157" xr:uid="{CE5CCA8F-CA86-4082-908A-3A16D63100FD}"/>
    <cellStyle name="Note 2 3 15 13 3" xfId="19897" xr:uid="{84BA8470-D974-4278-99D7-3146A349A41B}"/>
    <cellStyle name="Note 2 3 15 14" xfId="5804" xr:uid="{208D2029-D4F7-45B7-8884-02209E06127E}"/>
    <cellStyle name="Note 2 3 15 14 2" xfId="13051" xr:uid="{4A2C1D08-4338-497E-8B8A-AF23FB3278FE}"/>
    <cellStyle name="Note 2 3 15 14 2 2" xfId="30544" xr:uid="{F16D98AA-928E-4903-9785-458B3D390AE6}"/>
    <cellStyle name="Note 2 3 15 14 3" xfId="20284" xr:uid="{748B38EB-A866-4AD4-AEAA-3A689FC8BF31}"/>
    <cellStyle name="Note 2 3 15 15" xfId="5965" xr:uid="{11290C33-7221-4F1B-9E53-99A8E1BDE430}"/>
    <cellStyle name="Note 2 3 15 15 2" xfId="13206" xr:uid="{9D9F527F-72C8-4E3E-8D24-7213ED312ECB}"/>
    <cellStyle name="Note 2 3 15 15 2 2" xfId="30699" xr:uid="{C52BF46A-AD2B-4DDA-9BA9-9EA0D7AA907D}"/>
    <cellStyle name="Note 2 3 15 15 3" xfId="20439" xr:uid="{2769CEA0-5449-44D4-9396-1CA2FC41C54B}"/>
    <cellStyle name="Note 2 3 15 16" xfId="6332" xr:uid="{E2EDFDBB-9239-409C-A2D8-F2DE5D93D323}"/>
    <cellStyle name="Note 2 3 15 16 2" xfId="13572" xr:uid="{676316A5-4E97-40B8-86DB-096B895DA9EE}"/>
    <cellStyle name="Note 2 3 15 16 2 2" xfId="31065" xr:uid="{A8115D40-1223-4773-B24A-BA9B1347DCD3}"/>
    <cellStyle name="Note 2 3 15 16 3" xfId="20805" xr:uid="{E6AB9BBD-67D6-4259-B4E0-FA1A23972F51}"/>
    <cellStyle name="Note 2 3 15 17" xfId="6695" xr:uid="{86FDB978-25BE-4C40-8728-D894A5E518C4}"/>
    <cellStyle name="Note 2 3 15 17 2" xfId="13935" xr:uid="{327B0FE1-F3C1-4E6A-A32D-748553549C31}"/>
    <cellStyle name="Note 2 3 15 17 2 2" xfId="31428" xr:uid="{871DC093-F8D2-4FF3-83C2-56A233F085DD}"/>
    <cellStyle name="Note 2 3 15 17 3" xfId="21168" xr:uid="{C2A6A0DC-030C-416E-A883-28BB46534224}"/>
    <cellStyle name="Note 2 3 15 18" xfId="7063" xr:uid="{862C1990-2F76-4727-A3F7-4541379B06C5}"/>
    <cellStyle name="Note 2 3 15 18 2" xfId="14303" xr:uid="{6C5B1594-0D0F-49AF-8F26-0C781534FF51}"/>
    <cellStyle name="Note 2 3 15 18 2 2" xfId="31796" xr:uid="{52371212-1AF3-4512-AF17-491D4EE18000}"/>
    <cellStyle name="Note 2 3 15 18 3" xfId="21536" xr:uid="{90EB935D-EF5D-4E13-B3B0-FCE21D4BC790}"/>
    <cellStyle name="Note 2 3 15 19" xfId="8196" xr:uid="{FBE9C250-2F9D-45BE-BE7E-D865632C8646}"/>
    <cellStyle name="Note 2 3 15 19 2" xfId="15429" xr:uid="{D54778F9-7E16-4142-875E-2B9A6B9BFEF7}"/>
    <cellStyle name="Note 2 3 15 2" xfId="1424" xr:uid="{D479039F-0A9C-4564-A729-C397F2BE8EFC}"/>
    <cellStyle name="Note 2 3 15 2 2" xfId="8676" xr:uid="{D6AE6578-6473-4639-A7B2-885746DED4CC}"/>
    <cellStyle name="Note 2 3 15 2 2 2" xfId="26169" xr:uid="{801EFB3C-03CD-454D-A041-56BD2E705C3D}"/>
    <cellStyle name="Note 2 3 15 2 3" xfId="15909" xr:uid="{69ABD1E5-B22A-48A1-9021-6E1646B5BB43}"/>
    <cellStyle name="Note 2 3 15 20" xfId="7467" xr:uid="{E2919CF0-EBFD-4E6A-A291-1F3ACA8B3A81}"/>
    <cellStyle name="Note 2 3 15 20 2" xfId="25334" xr:uid="{E6B6B186-1100-4844-9E13-57C50FC05EEE}"/>
    <cellStyle name="Note 2 3 15 21" xfId="14700" xr:uid="{F6FA8393-2802-45B8-BFDA-9C57492DAAF7}"/>
    <cellStyle name="Note 2 3 15 3" xfId="1713" xr:uid="{13691A48-2E3A-4ACF-BA57-6DB8962EAFC2}"/>
    <cellStyle name="Note 2 3 15 3 2" xfId="8965" xr:uid="{4B0293B3-3664-4383-9FF8-070B35CA6B1C}"/>
    <cellStyle name="Note 2 3 15 3 2 2" xfId="26458" xr:uid="{954B1C03-58F2-4F6A-8016-16BB5058F982}"/>
    <cellStyle name="Note 2 3 15 3 3" xfId="16198" xr:uid="{51EFDE23-DA5A-4D54-B86F-0151C041C303}"/>
    <cellStyle name="Note 2 3 15 4" xfId="2086" xr:uid="{6677BE54-80B8-4BCC-ADB4-330692724FDB}"/>
    <cellStyle name="Note 2 3 15 4 2" xfId="9338" xr:uid="{6386D1B8-1E5A-4970-97C7-CA49E1DDC017}"/>
    <cellStyle name="Note 2 3 15 4 2 2" xfId="26831" xr:uid="{CCB91CDD-B868-4CA5-891B-61B2224102AB}"/>
    <cellStyle name="Note 2 3 15 4 3" xfId="16571" xr:uid="{D1394D5D-CC10-4242-B486-782E9CCB682F}"/>
    <cellStyle name="Note 2 3 15 5" xfId="2116" xr:uid="{70AF299A-946A-425E-9C9B-2AE96961E7BA}"/>
    <cellStyle name="Note 2 3 15 5 2" xfId="9368" xr:uid="{CB7FC9EE-4490-45B4-AA27-7A3B828939DA}"/>
    <cellStyle name="Note 2 3 15 5 2 2" xfId="26861" xr:uid="{00630F49-5461-4D8C-97C0-67317FE1F46A}"/>
    <cellStyle name="Note 2 3 15 5 3" xfId="16601" xr:uid="{6D147F20-7AE4-4014-8F64-9609901A3245}"/>
    <cellStyle name="Note 2 3 15 6" xfId="2854" xr:uid="{F7862ACB-C399-4202-AA3B-40E6B4C07A54}"/>
    <cellStyle name="Note 2 3 15 6 2" xfId="10105" xr:uid="{1616E79B-41C9-4AB1-BCBA-E75C21E59008}"/>
    <cellStyle name="Note 2 3 15 6 2 2" xfId="27598" xr:uid="{A841EF06-C05F-4747-84DF-91AAE3386E4E}"/>
    <cellStyle name="Note 2 3 15 6 3" xfId="17338" xr:uid="{23698C97-860A-41CD-AC90-6F0E34F7E242}"/>
    <cellStyle name="Note 2 3 15 7" xfId="3292" xr:uid="{32D1D602-5FE6-4FF7-AB46-C72C31697C3B}"/>
    <cellStyle name="Note 2 3 15 7 2" xfId="10543" xr:uid="{82B4CAFF-2F93-4A83-8C23-E8F5D15D841C}"/>
    <cellStyle name="Note 2 3 15 7 2 2" xfId="28036" xr:uid="{9B750AB7-92DD-435A-8649-1EF71008D46D}"/>
    <cellStyle name="Note 2 3 15 7 3" xfId="17776" xr:uid="{E196D26D-EB58-4CAA-89C1-72613D4B067B}"/>
    <cellStyle name="Note 2 3 15 8" xfId="3605" xr:uid="{77C006B3-DAA2-4F84-884E-62371669361F}"/>
    <cellStyle name="Note 2 3 15 8 2" xfId="10856" xr:uid="{7782B60B-9C73-44ED-B219-14707994CF69}"/>
    <cellStyle name="Note 2 3 15 8 2 2" xfId="28349" xr:uid="{5434A3B3-B541-4746-A882-320ECFBB4425}"/>
    <cellStyle name="Note 2 3 15 8 3" xfId="18089" xr:uid="{E2B78B47-9ACA-4DD2-8E92-09054C3924F6}"/>
    <cellStyle name="Note 2 3 15 9" xfId="3978" xr:uid="{E879EEC1-4503-47D2-A1C4-1C9718F2A05A}"/>
    <cellStyle name="Note 2 3 15 9 2" xfId="11229" xr:uid="{DFC07F29-4A8E-434B-8F65-ABAE9BB2A7AB}"/>
    <cellStyle name="Note 2 3 15 9 2 2" xfId="28722" xr:uid="{4E19C289-5071-4D1E-92B4-41505C4DAB20}"/>
    <cellStyle name="Note 2 3 15 9 3" xfId="18462" xr:uid="{2F65A47F-FFD7-4EDA-9E5D-92079E19B34C}"/>
    <cellStyle name="Note 2 3 16" xfId="1243" xr:uid="{E05FACC7-FDA5-4E8F-BCFF-EF183DD99441}"/>
    <cellStyle name="Note 2 3 16 10" xfId="2680" xr:uid="{AE80760F-54D9-48EC-AB7A-3CAE53FC821D}"/>
    <cellStyle name="Note 2 3 16 10 2" xfId="9931" xr:uid="{8A7DA1BB-7D88-4007-AA02-59F5C3A2AFB5}"/>
    <cellStyle name="Note 2 3 16 10 2 2" xfId="27424" xr:uid="{D2BD7CA2-62E6-4A66-9C3A-28603DAB067F}"/>
    <cellStyle name="Note 2 3 16 10 3" xfId="17164" xr:uid="{19F4B9B0-42CE-4BD2-AB28-34D35984CC83}"/>
    <cellStyle name="Note 2 3 16 11" xfId="4976" xr:uid="{9BDA5EFB-F4CB-4BDC-9260-3E64A44B392C}"/>
    <cellStyle name="Note 2 3 16 11 2" xfId="12226" xr:uid="{A85A80C6-DFC0-42EB-9336-EAC29790759B}"/>
    <cellStyle name="Note 2 3 16 11 2 2" xfId="29719" xr:uid="{B8FB3659-5BDC-4660-B96C-64262DA2ED76}"/>
    <cellStyle name="Note 2 3 16 11 3" xfId="19459" xr:uid="{C12D7486-7C73-46A0-88ED-1C14A7BE1B80}"/>
    <cellStyle name="Note 2 3 16 12" xfId="5346" xr:uid="{743694C3-1AA8-4D80-9F4A-B14D98DB5D3C}"/>
    <cellStyle name="Note 2 3 16 12 2" xfId="12596" xr:uid="{BE1FCF20-E1FD-45E2-88D3-BA7DEA4EFB66}"/>
    <cellStyle name="Note 2 3 16 12 2 2" xfId="30089" xr:uid="{517073EC-2747-47C3-ABE8-C3503E51E226}"/>
    <cellStyle name="Note 2 3 16 12 3" xfId="19829" xr:uid="{8A782EC6-8172-4732-8A4A-B9131A806EF8}"/>
    <cellStyle name="Note 2 3 16 13" xfId="5716" xr:uid="{750DBBBE-748B-40A3-BCEC-8494BA17520E}"/>
    <cellStyle name="Note 2 3 16 13 2" xfId="12966" xr:uid="{F37791AF-7CA8-4447-812F-AA6651AFD46C}"/>
    <cellStyle name="Note 2 3 16 13 2 2" xfId="30459" xr:uid="{3B9E4CE3-E8DB-41F2-A75D-BDCF46231795}"/>
    <cellStyle name="Note 2 3 16 13 3" xfId="20199" xr:uid="{99CDB125-14AE-428A-95DB-5ADF80CA6748}"/>
    <cellStyle name="Note 2 3 16 14" xfId="3937" xr:uid="{C25114F1-5977-4E92-B184-66B56C45F8CB}"/>
    <cellStyle name="Note 2 3 16 14 2" xfId="11188" xr:uid="{C2CDEE28-54B3-442C-940A-03EFEEF5B5E9}"/>
    <cellStyle name="Note 2 3 16 14 2 2" xfId="28681" xr:uid="{EA295665-4EAE-4347-8385-A01F5238C4E6}"/>
    <cellStyle name="Note 2 3 16 14 3" xfId="18421" xr:uid="{C0F52BAF-8411-4713-96B2-80CDAEE9DF79}"/>
    <cellStyle name="Note 2 3 16 15" xfId="6264" xr:uid="{F121A195-E745-40C7-AEF2-B5D0A05C598F}"/>
    <cellStyle name="Note 2 3 16 15 2" xfId="13505" xr:uid="{16F2117F-5F91-4AA0-9F19-DAB517C7C17F}"/>
    <cellStyle name="Note 2 3 16 15 2 2" xfId="30998" xr:uid="{D89A5634-0601-4057-AC14-930E642E46B4}"/>
    <cellStyle name="Note 2 3 16 15 3" xfId="20738" xr:uid="{4A134682-1E5C-45BA-B8A8-C48C4D628DB4}"/>
    <cellStyle name="Note 2 3 16 16" xfId="6631" xr:uid="{F1659A2A-6124-475B-9F0E-5ED520EED07A}"/>
    <cellStyle name="Note 2 3 16 16 2" xfId="13871" xr:uid="{D3826631-702A-41F8-88C7-639B8A2B6D56}"/>
    <cellStyle name="Note 2 3 16 16 2 2" xfId="31364" xr:uid="{67F1560E-C7A3-4260-9EEE-6AA6C7A4F273}"/>
    <cellStyle name="Note 2 3 16 16 3" xfId="21104" xr:uid="{8A1F07FE-A02E-4FB7-971D-E8089A9D8620}"/>
    <cellStyle name="Note 2 3 16 17" xfId="6994" xr:uid="{F55D6D01-FCBF-4ECF-9BBC-6F0D20A9F8FD}"/>
    <cellStyle name="Note 2 3 16 17 2" xfId="14234" xr:uid="{FDC215B6-3797-4A95-BC12-99879BBAAA21}"/>
    <cellStyle name="Note 2 3 16 17 2 2" xfId="31727" xr:uid="{80497170-BDA0-4888-8330-0C69D6F40C10}"/>
    <cellStyle name="Note 2 3 16 17 3" xfId="21467" xr:uid="{6B72F052-5E0A-4F8B-B785-570A7F9C4D4B}"/>
    <cellStyle name="Note 2 3 16 18" xfId="7362" xr:uid="{BF0896F5-FA00-40B1-9C24-2014AE59C9EB}"/>
    <cellStyle name="Note 2 3 16 18 2" xfId="14602" xr:uid="{10300A7F-0732-4DE7-ABF4-10AD783E50DE}"/>
    <cellStyle name="Note 2 3 16 18 2 2" xfId="32095" xr:uid="{5CFE5C1E-E369-4175-AD3E-90231F12F8EB}"/>
    <cellStyle name="Note 2 3 16 18 3" xfId="21835" xr:uid="{6054A4F8-616E-45F9-97C6-5F0EAAF8DEF0}"/>
    <cellStyle name="Note 2 3 16 19" xfId="8495" xr:uid="{441B642C-61F3-4B06-946E-C0EF14B43DE3}"/>
    <cellStyle name="Note 2 3 16 19 2" xfId="15728" xr:uid="{262D932E-F0A8-4360-BE6D-1551E6EA3128}"/>
    <cellStyle name="Note 2 3 16 2" xfId="577" xr:uid="{F77B8271-1FDA-4716-B803-F0AC7F9D6630}"/>
    <cellStyle name="Note 2 3 16 2 2" xfId="7853" xr:uid="{9AE8D9F9-8628-4D19-A92F-05DBC74C996A}"/>
    <cellStyle name="Note 2 3 16 2 2 2" xfId="25718" xr:uid="{93B35256-391F-4A2D-B22E-3AC396C2196D}"/>
    <cellStyle name="Note 2 3 16 2 3" xfId="15086" xr:uid="{058FDC06-4FB6-46F6-8053-29B33A2ECB27}"/>
    <cellStyle name="Note 2 3 16 20" xfId="7767" xr:uid="{8B385BA1-E015-4700-930A-8ED4DDF2F33F}"/>
    <cellStyle name="Note 2 3 16 20 2" xfId="25634" xr:uid="{3346BFC1-F1A4-413E-B601-6474B21D2784}"/>
    <cellStyle name="Note 2 3 16 21" xfId="15000" xr:uid="{6205B544-E17D-4EDD-9945-1FA282B7A108}"/>
    <cellStyle name="Note 2 3 16 3" xfId="2016" xr:uid="{30D39559-EA39-4C67-B98E-9FDD43A798B7}"/>
    <cellStyle name="Note 2 3 16 3 2" xfId="9268" xr:uid="{A5AE85E5-FACE-41E6-A0F2-5865E097579C}"/>
    <cellStyle name="Note 2 3 16 3 2 2" xfId="26761" xr:uid="{07E69B98-0820-4A60-8799-FC5F8958E666}"/>
    <cellStyle name="Note 2 3 16 3 3" xfId="16501" xr:uid="{74701180-74E7-4798-AA3B-28F684D9950B}"/>
    <cellStyle name="Note 2 3 16 4" xfId="2388" xr:uid="{507758BD-6B53-41C1-9354-9770C7E8023C}"/>
    <cellStyle name="Note 2 3 16 4 2" xfId="9640" xr:uid="{28E49E70-6E5A-4819-87E5-9CBA11BECBB7}"/>
    <cellStyle name="Note 2 3 16 4 2 2" xfId="27133" xr:uid="{77D03059-5645-4587-A919-BFDD5E1383FE}"/>
    <cellStyle name="Note 2 3 16 4 3" xfId="16873" xr:uid="{72906762-FAD5-4F04-A35D-3F5C93A7D562}"/>
    <cellStyle name="Note 2 3 16 5" xfId="2787" xr:uid="{3E1A22BB-2F51-43D2-B9EA-72FEE7FE5B00}"/>
    <cellStyle name="Note 2 3 16 5 2" xfId="10038" xr:uid="{BE5D08F2-3631-49D5-8208-C026862E2FD6}"/>
    <cellStyle name="Note 2 3 16 5 2 2" xfId="27531" xr:uid="{95BA6879-8115-48FA-963D-B83C1547ECF9}"/>
    <cellStyle name="Note 2 3 16 5 3" xfId="17271" xr:uid="{A230E371-B523-44F8-A844-0B55ED6E106C}"/>
    <cellStyle name="Note 2 3 16 6" xfId="3156" xr:uid="{B951A659-0C2C-4FC3-BE82-D39A89B23C19}"/>
    <cellStyle name="Note 2 3 16 6 2" xfId="10407" xr:uid="{D5A5B0DB-7186-42AC-8A3D-2EB1F6BD7057}"/>
    <cellStyle name="Note 2 3 16 6 2 2" xfId="27900" xr:uid="{A42F03BD-E593-479C-AE07-AD37B9BC4F46}"/>
    <cellStyle name="Note 2 3 16 6 3" xfId="17640" xr:uid="{F4205CC5-E579-4B39-A104-FF186E69BCFA}"/>
    <cellStyle name="Note 2 3 16 7" xfId="1387" xr:uid="{42870F04-3B1F-466A-8441-D2722E107C2B}"/>
    <cellStyle name="Note 2 3 16 7 2" xfId="8639" xr:uid="{6B343265-B074-4BD0-8FE8-28F4762C4B4E}"/>
    <cellStyle name="Note 2 3 16 7 2 2" xfId="26132" xr:uid="{68B3DE6E-E972-418C-8D17-C547715CADB6}"/>
    <cellStyle name="Note 2 3 16 7 3" xfId="15872" xr:uid="{28A7F9ED-AA14-4E91-AA87-77CF1EEB1B8F}"/>
    <cellStyle name="Note 2 3 16 8" xfId="3907" xr:uid="{30DFE4BF-54E9-4B89-904B-3FF1C9BF1321}"/>
    <cellStyle name="Note 2 3 16 8 2" xfId="11158" xr:uid="{89D4F01B-7015-430C-B26A-5DFA7162DBCC}"/>
    <cellStyle name="Note 2 3 16 8 2 2" xfId="28651" xr:uid="{E44F71A4-766A-4AC2-8582-C7329457CEE6}"/>
    <cellStyle name="Note 2 3 16 8 3" xfId="18391" xr:uid="{E6FC7B02-92D9-4D29-A2F3-B5052C261CCB}"/>
    <cellStyle name="Note 2 3 16 9" xfId="4280" xr:uid="{0CAA4DAB-CAE0-444B-8974-08A8553409B7}"/>
    <cellStyle name="Note 2 3 16 9 2" xfId="11531" xr:uid="{9911382F-250A-4AF8-9179-691A44D56778}"/>
    <cellStyle name="Note 2 3 16 9 2 2" xfId="29024" xr:uid="{6D7FA173-6B0D-42F1-B8B5-443F2B1534E7}"/>
    <cellStyle name="Note 2 3 16 9 3" xfId="18764" xr:uid="{1B83E16C-198D-47AF-8F27-B511987CBF6B}"/>
    <cellStyle name="Note 2 3 17" xfId="1214" xr:uid="{C779BC1E-BB23-4206-8B94-61B4FB3D5D02}"/>
    <cellStyle name="Note 2 3 17 10" xfId="3328" xr:uid="{6AAFF0C5-D79E-4CED-9331-16201AA6F3B0}"/>
    <cellStyle name="Note 2 3 17 10 2" xfId="10579" xr:uid="{9FC038A5-6755-4440-9BF0-E9A03A4A8BFC}"/>
    <cellStyle name="Note 2 3 17 10 2 2" xfId="28072" xr:uid="{4BA8B883-71E8-4567-B15D-8132558AA7D6}"/>
    <cellStyle name="Note 2 3 17 10 3" xfId="17812" xr:uid="{CABDB54E-5A86-4C45-A73A-BF831E0CC001}"/>
    <cellStyle name="Note 2 3 17 11" xfId="4947" xr:uid="{AD5C93AA-D213-4832-93FB-14D33462CED6}"/>
    <cellStyle name="Note 2 3 17 11 2" xfId="12197" xr:uid="{97251416-34DA-4956-99CF-5AE6FADB5EEE}"/>
    <cellStyle name="Note 2 3 17 11 2 2" xfId="29690" xr:uid="{469A127B-3CEE-427B-A2C7-FEA7F0BF6AB1}"/>
    <cellStyle name="Note 2 3 17 11 3" xfId="19430" xr:uid="{12297784-AD1D-41AB-94E5-C894ECA7901A}"/>
    <cellStyle name="Note 2 3 17 12" xfId="5317" xr:uid="{10CB06F3-7E22-46EC-AE56-0D436D54D94C}"/>
    <cellStyle name="Note 2 3 17 12 2" xfId="12567" xr:uid="{9F509319-3B28-4184-A454-C1B6109756CB}"/>
    <cellStyle name="Note 2 3 17 12 2 2" xfId="30060" xr:uid="{85C0F51E-CB9D-4FB6-93EB-39AAA089FB5F}"/>
    <cellStyle name="Note 2 3 17 12 3" xfId="19800" xr:uid="{FF11826D-65AD-4C24-8D0A-F332BA8957DF}"/>
    <cellStyle name="Note 2 3 17 13" xfId="5687" xr:uid="{3D9FDA4B-B09D-4B72-95FE-107E74C87677}"/>
    <cellStyle name="Note 2 3 17 13 2" xfId="12937" xr:uid="{09BADEF9-464F-41EA-89A8-6E761DE4CBD4}"/>
    <cellStyle name="Note 2 3 17 13 2 2" xfId="30430" xr:uid="{65B6B1AC-D7AE-4888-9190-6D441CB2D399}"/>
    <cellStyle name="Note 2 3 17 13 3" xfId="20170" xr:uid="{A34F7433-9FE0-4C2B-A49E-6B93216CA7E6}"/>
    <cellStyle name="Note 2 3 17 14" xfId="4511" xr:uid="{7BF31AB2-28B4-4020-AEE3-3F4AD29A76BA}"/>
    <cellStyle name="Note 2 3 17 14 2" xfId="11761" xr:uid="{215A4F88-B07C-491B-B226-8337630A7C50}"/>
    <cellStyle name="Note 2 3 17 14 2 2" xfId="29254" xr:uid="{97370D19-B333-44AE-9489-8E53AAE1D261}"/>
    <cellStyle name="Note 2 3 17 14 3" xfId="18994" xr:uid="{4B0A061B-8AE8-4793-BF7C-BCBD1C1E7C65}"/>
    <cellStyle name="Note 2 3 17 15" xfId="6235" xr:uid="{2C21B267-2531-44AF-8F82-62C1807B7663}"/>
    <cellStyle name="Note 2 3 17 15 2" xfId="13476" xr:uid="{CBD99B21-4999-4BA5-BB38-6B47DEC60772}"/>
    <cellStyle name="Note 2 3 17 15 2 2" xfId="30969" xr:uid="{43E9F8D2-AC1F-43D6-8D48-69579E5BD6E0}"/>
    <cellStyle name="Note 2 3 17 15 3" xfId="20709" xr:uid="{B75A2E4C-894F-4408-B3D8-A6D6E0E7B4DC}"/>
    <cellStyle name="Note 2 3 17 16" xfId="6602" xr:uid="{1237445C-B6F8-4A22-9865-BE9399D775CF}"/>
    <cellStyle name="Note 2 3 17 16 2" xfId="13842" xr:uid="{4603140E-49B2-4935-B0C6-E4C8A37C5335}"/>
    <cellStyle name="Note 2 3 17 16 2 2" xfId="31335" xr:uid="{E8D2D77B-ABB4-4D3C-BFA9-7D140A2CA883}"/>
    <cellStyle name="Note 2 3 17 16 3" xfId="21075" xr:uid="{EA9FA505-7787-47F8-BD61-A15D011B5B7A}"/>
    <cellStyle name="Note 2 3 17 17" xfId="6965" xr:uid="{A66F941B-6525-49FA-99DE-6F5E789C8372}"/>
    <cellStyle name="Note 2 3 17 17 2" xfId="14205" xr:uid="{418302ED-10A1-40E9-B560-BE47A4FCF77A}"/>
    <cellStyle name="Note 2 3 17 17 2 2" xfId="31698" xr:uid="{A939B96C-B477-453B-AE84-5CE0FB0DB4CD}"/>
    <cellStyle name="Note 2 3 17 17 3" xfId="21438" xr:uid="{457DB17E-F565-4216-9CA4-B8953F3F98DD}"/>
    <cellStyle name="Note 2 3 17 18" xfId="7333" xr:uid="{224DC26B-FDC5-4859-BE75-11DB7F2C9BBA}"/>
    <cellStyle name="Note 2 3 17 18 2" xfId="14573" xr:uid="{7D4214B6-DCE0-4023-B9A2-08C31E0D6344}"/>
    <cellStyle name="Note 2 3 17 18 2 2" xfId="32066" xr:uid="{8A9C90FC-DA8E-4930-8E2C-9F9655153978}"/>
    <cellStyle name="Note 2 3 17 18 3" xfId="21806" xr:uid="{7CA37241-E6FB-4298-9A69-19FB937E76FD}"/>
    <cellStyle name="Note 2 3 17 19" xfId="8466" xr:uid="{86382080-E3BA-4EDA-B60E-C758783B34BD}"/>
    <cellStyle name="Note 2 3 17 19 2" xfId="15699" xr:uid="{6CE45320-B656-450C-9A2E-1B755A84F1CC}"/>
    <cellStyle name="Note 2 3 17 2" xfId="723" xr:uid="{BBB7646A-CF95-4C72-8764-DAA5C7B01090}"/>
    <cellStyle name="Note 2 3 17 2 2" xfId="7987" xr:uid="{1F2AA193-C9FA-48D9-9C23-09FE3341E71C}"/>
    <cellStyle name="Note 2 3 17 2 2 2" xfId="25850" xr:uid="{388AD0E7-C63B-44CE-A89A-1F92E095C624}"/>
    <cellStyle name="Note 2 3 17 2 3" xfId="15220" xr:uid="{CEBDD7D6-B0B6-424D-AA2F-E98270A57C7E}"/>
    <cellStyle name="Note 2 3 17 20" xfId="7738" xr:uid="{413DB77D-5651-46BA-8528-E223278BF7D9}"/>
    <cellStyle name="Note 2 3 17 20 2" xfId="25605" xr:uid="{FA549778-0986-4BA6-9713-00DC4A815444}"/>
    <cellStyle name="Note 2 3 17 21" xfId="14971" xr:uid="{6388FD36-4690-45FA-92D0-0C3F835A1BFC}"/>
    <cellStyle name="Note 2 3 17 3" xfId="1987" xr:uid="{6B816A2F-B5F9-4E41-B1F0-71528BCF38CC}"/>
    <cellStyle name="Note 2 3 17 3 2" xfId="9239" xr:uid="{114B3233-816A-42C1-91AF-989D705B6148}"/>
    <cellStyle name="Note 2 3 17 3 2 2" xfId="26732" xr:uid="{C87BC5F1-6E77-4859-9D41-E2C62E53AF92}"/>
    <cellStyle name="Note 2 3 17 3 3" xfId="16472" xr:uid="{9AFD93ED-53D2-4C51-8870-2A8693DE13D0}"/>
    <cellStyle name="Note 2 3 17 4" xfId="2359" xr:uid="{59F2435F-7457-4B2E-B57B-4A10E264FA71}"/>
    <cellStyle name="Note 2 3 17 4 2" xfId="9611" xr:uid="{42964A4D-8DCD-462A-9057-138102818368}"/>
    <cellStyle name="Note 2 3 17 4 2 2" xfId="27104" xr:uid="{E39E05B3-1B96-494C-A84D-774AF1030504}"/>
    <cellStyle name="Note 2 3 17 4 3" xfId="16844" xr:uid="{2F68AF97-7890-4484-856E-F9172F38722F}"/>
    <cellStyle name="Note 2 3 17 5" xfId="2758" xr:uid="{6293B12D-207A-497C-9FCB-F8EAA01D1F74}"/>
    <cellStyle name="Note 2 3 17 5 2" xfId="10009" xr:uid="{3B7A1956-8035-426A-82D2-556DDC166F25}"/>
    <cellStyle name="Note 2 3 17 5 2 2" xfId="27502" xr:uid="{EA06E79D-65CD-4B3F-AF1E-311E746DBA59}"/>
    <cellStyle name="Note 2 3 17 5 3" xfId="17242" xr:uid="{5987D5C2-E067-4119-855C-8EBA57156E3B}"/>
    <cellStyle name="Note 2 3 17 6" xfId="3127" xr:uid="{D67A4259-F11C-438E-9CC3-C689994BE6E8}"/>
    <cellStyle name="Note 2 3 17 6 2" xfId="10378" xr:uid="{A2CD7ECB-CFA9-49EC-93FE-33B04898836B}"/>
    <cellStyle name="Note 2 3 17 6 2 2" xfId="27871" xr:uid="{90AFDA2E-7620-423C-A64D-DE2D7BAF2DC9}"/>
    <cellStyle name="Note 2 3 17 6 3" xfId="17611" xr:uid="{F7A42CDF-5216-4C48-A907-5FA2EBD3215F}"/>
    <cellStyle name="Note 2 3 17 7" xfId="2452" xr:uid="{CC38EFBC-6361-435D-8BF4-32296E97E272}"/>
    <cellStyle name="Note 2 3 17 7 2" xfId="9704" xr:uid="{FDDF4A84-D3D8-4719-BF56-CA67042160BF}"/>
    <cellStyle name="Note 2 3 17 7 2 2" xfId="27197" xr:uid="{154A02E1-A9CE-4957-BD66-3D60DE122289}"/>
    <cellStyle name="Note 2 3 17 7 3" xfId="16937" xr:uid="{D7B2221B-0B9B-4EC2-896B-346A6A052BE6}"/>
    <cellStyle name="Note 2 3 17 8" xfId="3878" xr:uid="{A610E71E-C9AA-4D56-A4DC-92E367509D54}"/>
    <cellStyle name="Note 2 3 17 8 2" xfId="11129" xr:uid="{23A73EA6-AB5B-4941-8926-5F12CA228D33}"/>
    <cellStyle name="Note 2 3 17 8 2 2" xfId="28622" xr:uid="{FECD7D99-502D-46BC-BED1-31313961F92C}"/>
    <cellStyle name="Note 2 3 17 8 3" xfId="18362" xr:uid="{DC47BC42-994F-4A38-8B41-D09D2A922248}"/>
    <cellStyle name="Note 2 3 17 9" xfId="4251" xr:uid="{F59DA285-29A9-4094-9996-1EC0C66E6D92}"/>
    <cellStyle name="Note 2 3 17 9 2" xfId="11502" xr:uid="{D5758BDB-FB25-43C2-BD16-1C5B32B27AF4}"/>
    <cellStyle name="Note 2 3 17 9 2 2" xfId="28995" xr:uid="{9CFAEA9B-2EFF-4550-9956-B7E26DD0F358}"/>
    <cellStyle name="Note 2 3 17 9 3" xfId="18735" xr:uid="{D295911A-B70D-4C48-9BA1-728D342D3961}"/>
    <cellStyle name="Note 2 3 18" xfId="1220" xr:uid="{09021C4C-3475-48E6-BCC6-12494AB936E6}"/>
    <cellStyle name="Note 2 3 18 10" xfId="3458" xr:uid="{AA7C36F6-E5EA-4DDB-A740-DDD2E7869D43}"/>
    <cellStyle name="Note 2 3 18 10 2" xfId="10709" xr:uid="{5C703F1E-AFEE-483F-8D8E-A75E61217375}"/>
    <cellStyle name="Note 2 3 18 10 2 2" xfId="28202" xr:uid="{A37D6BF5-8720-4E03-95A8-34E3B48A7B30}"/>
    <cellStyle name="Note 2 3 18 10 3" xfId="17942" xr:uid="{BD4BD31D-0EE9-4688-A5DE-9BA921DF1B18}"/>
    <cellStyle name="Note 2 3 18 11" xfId="4953" xr:uid="{258C2C3C-2A20-4961-8EDB-A1ED86A27558}"/>
    <cellStyle name="Note 2 3 18 11 2" xfId="12203" xr:uid="{8B6A30C7-65BD-4648-A606-8223E2E7A920}"/>
    <cellStyle name="Note 2 3 18 11 2 2" xfId="29696" xr:uid="{06E0A619-0B36-41A1-990F-FBC46D863CAB}"/>
    <cellStyle name="Note 2 3 18 11 3" xfId="19436" xr:uid="{5AF8AB7F-46B9-4126-A643-7295D839D2A3}"/>
    <cellStyle name="Note 2 3 18 12" xfId="5323" xr:uid="{460C26DF-949B-4ED7-A994-705D67072C25}"/>
    <cellStyle name="Note 2 3 18 12 2" xfId="12573" xr:uid="{9B8D90EE-B3EE-4D80-962E-03320E9D8417}"/>
    <cellStyle name="Note 2 3 18 12 2 2" xfId="30066" xr:uid="{032D8CB5-F92B-4413-81C8-BB89DDF12CB5}"/>
    <cellStyle name="Note 2 3 18 12 3" xfId="19806" xr:uid="{C95445DC-C1AA-4768-BA11-7DA0DA2E3E79}"/>
    <cellStyle name="Note 2 3 18 13" xfId="5693" xr:uid="{B9C3E61C-48BC-4A90-98AA-8301CA23874E}"/>
    <cellStyle name="Note 2 3 18 13 2" xfId="12943" xr:uid="{C298FC69-F2A0-46BC-9452-BF6BBBF4B6FE}"/>
    <cellStyle name="Note 2 3 18 13 2 2" xfId="30436" xr:uid="{70165F8D-6A6F-4610-9AC2-0FD751AF0258}"/>
    <cellStyle name="Note 2 3 18 13 3" xfId="20176" xr:uid="{435F1416-F67D-45E5-B277-95DE46D25923}"/>
    <cellStyle name="Note 2 3 18 14" xfId="4308" xr:uid="{A6D43157-741A-4A0C-91F8-207435FE56FD}"/>
    <cellStyle name="Note 2 3 18 14 2" xfId="11559" xr:uid="{C9400DB1-705D-46B8-A089-4CF0CC7D8ADC}"/>
    <cellStyle name="Note 2 3 18 14 2 2" xfId="29052" xr:uid="{EB8466A1-45A8-4828-85FC-28315831DA92}"/>
    <cellStyle name="Note 2 3 18 14 3" xfId="18792" xr:uid="{2B980290-37AF-4F16-A97F-903BE2F967A6}"/>
    <cellStyle name="Note 2 3 18 15" xfId="6241" xr:uid="{3CB31807-8F1D-4815-AD62-111D345FEDA9}"/>
    <cellStyle name="Note 2 3 18 15 2" xfId="13482" xr:uid="{353ED5A6-C4E9-4EAA-929D-9345AC2CE26C}"/>
    <cellStyle name="Note 2 3 18 15 2 2" xfId="30975" xr:uid="{5ED36C4D-1AEE-4418-B0B1-777D9542DF32}"/>
    <cellStyle name="Note 2 3 18 15 3" xfId="20715" xr:uid="{89C7CB42-5A07-4D3C-88FF-7E98AA84D771}"/>
    <cellStyle name="Note 2 3 18 16" xfId="6608" xr:uid="{EE73AFAA-E120-43F4-9AE7-55248F766403}"/>
    <cellStyle name="Note 2 3 18 16 2" xfId="13848" xr:uid="{01F3025C-42D2-4262-ADE7-6D675A599C08}"/>
    <cellStyle name="Note 2 3 18 16 2 2" xfId="31341" xr:uid="{60412899-CD60-4627-A101-1A72A5364EC9}"/>
    <cellStyle name="Note 2 3 18 16 3" xfId="21081" xr:uid="{2AC9A988-5E6B-4DF3-86F2-034B437D9C1E}"/>
    <cellStyle name="Note 2 3 18 17" xfId="6971" xr:uid="{BF599171-8C38-488B-B970-754341432BBF}"/>
    <cellStyle name="Note 2 3 18 17 2" xfId="14211" xr:uid="{5007ECA6-666D-48B4-993F-4EE1518D023D}"/>
    <cellStyle name="Note 2 3 18 17 2 2" xfId="31704" xr:uid="{3CEAD0C7-863C-49CC-ADBA-2CFFE81007C5}"/>
    <cellStyle name="Note 2 3 18 17 3" xfId="21444" xr:uid="{06D284B1-ACD6-4310-9B84-0100C7078BD9}"/>
    <cellStyle name="Note 2 3 18 18" xfId="7339" xr:uid="{217E4335-AFEC-4DFC-993C-4DA1CCAA1000}"/>
    <cellStyle name="Note 2 3 18 18 2" xfId="14579" xr:uid="{E727723C-D7BC-4323-B46B-9CD568AA9A61}"/>
    <cellStyle name="Note 2 3 18 18 2 2" xfId="32072" xr:uid="{06FB8C40-8CF0-4604-BBAB-DCCC35A5472A}"/>
    <cellStyle name="Note 2 3 18 18 3" xfId="21812" xr:uid="{43F8A153-18CA-4AD7-9BCD-C35F95667342}"/>
    <cellStyle name="Note 2 3 18 19" xfId="8472" xr:uid="{88608C5E-CBCC-4EED-BCFE-05EC61EB5CB7}"/>
    <cellStyle name="Note 2 3 18 19 2" xfId="15705" xr:uid="{0B258FFE-0536-4A36-9D61-B1D34D382BB7}"/>
    <cellStyle name="Note 2 3 18 2" xfId="726" xr:uid="{52550809-F3BC-42DC-AD20-27FEB7AF3E2A}"/>
    <cellStyle name="Note 2 3 18 2 2" xfId="7990" xr:uid="{2A6CCB83-FD94-4E48-850C-639A9271C71F}"/>
    <cellStyle name="Note 2 3 18 2 2 2" xfId="25853" xr:uid="{06C62B1F-A9AA-4BFE-A933-8A7075E14DB6}"/>
    <cellStyle name="Note 2 3 18 2 3" xfId="15223" xr:uid="{F135F6D3-FCEB-4429-B713-410645EEBAB4}"/>
    <cellStyle name="Note 2 3 18 20" xfId="7744" xr:uid="{771F61FA-3E4D-4B2E-8763-9409EB86FD4F}"/>
    <cellStyle name="Note 2 3 18 20 2" xfId="25611" xr:uid="{2DE3904E-1130-485D-BD2C-084A22B512AA}"/>
    <cellStyle name="Note 2 3 18 21" xfId="14977" xr:uid="{04368952-CE16-4E50-924D-26AE33289E5C}"/>
    <cellStyle name="Note 2 3 18 3" xfId="1993" xr:uid="{E4CE8D19-1062-4D5A-92BB-6990906CC438}"/>
    <cellStyle name="Note 2 3 18 3 2" xfId="9245" xr:uid="{0F570512-FE78-4388-9684-82E852B3D73C}"/>
    <cellStyle name="Note 2 3 18 3 2 2" xfId="26738" xr:uid="{F5C84BD2-728A-4192-8C2A-B4D26079D738}"/>
    <cellStyle name="Note 2 3 18 3 3" xfId="16478" xr:uid="{5E72C513-D6E3-42B7-80B2-EB039AB48667}"/>
    <cellStyle name="Note 2 3 18 4" xfId="2365" xr:uid="{A488E15E-0925-4BD3-8331-7403B6AFEA31}"/>
    <cellStyle name="Note 2 3 18 4 2" xfId="9617" xr:uid="{73E34E40-6294-48AC-933E-137B382EA136}"/>
    <cellStyle name="Note 2 3 18 4 2 2" xfId="27110" xr:uid="{F4BB1D60-48F4-4F33-9B0C-97CC91028751}"/>
    <cellStyle name="Note 2 3 18 4 3" xfId="16850" xr:uid="{0F49643E-8367-4202-BEFF-D2A088FD90A7}"/>
    <cellStyle name="Note 2 3 18 5" xfId="2764" xr:uid="{BF2379A9-B10E-48DB-A45C-28493760A8C8}"/>
    <cellStyle name="Note 2 3 18 5 2" xfId="10015" xr:uid="{E1FBD0A3-FDA5-4DE7-814F-AEB6DE569A09}"/>
    <cellStyle name="Note 2 3 18 5 2 2" xfId="27508" xr:uid="{38F147D2-ED63-4858-AA62-36218641D7A0}"/>
    <cellStyle name="Note 2 3 18 5 3" xfId="17248" xr:uid="{BBB69161-6E07-433D-9575-73EED9051ACC}"/>
    <cellStyle name="Note 2 3 18 6" xfId="3133" xr:uid="{62CBCE93-C131-48FA-9C3B-22FF230C9777}"/>
    <cellStyle name="Note 2 3 18 6 2" xfId="10384" xr:uid="{33E92918-2BCC-451C-A848-09D12B032EE9}"/>
    <cellStyle name="Note 2 3 18 6 2 2" xfId="27877" xr:uid="{5A4B7E36-C5CB-45B8-9311-9986A51E1086}"/>
    <cellStyle name="Note 2 3 18 6 3" xfId="17617" xr:uid="{09180270-24F5-4D9C-934D-1C8E18B8D2F9}"/>
    <cellStyle name="Note 2 3 18 7" xfId="2471" xr:uid="{F960FABC-642D-40A7-B873-931E414E40C6}"/>
    <cellStyle name="Note 2 3 18 7 2" xfId="9723" xr:uid="{36F87285-6223-48C3-8D08-3A8329C3CB0D}"/>
    <cellStyle name="Note 2 3 18 7 2 2" xfId="27216" xr:uid="{BD3A9D9E-59C5-40AE-B835-C2EAF06395B9}"/>
    <cellStyle name="Note 2 3 18 7 3" xfId="16956" xr:uid="{E31ED9A5-18AE-4778-B445-DDAC31962F3C}"/>
    <cellStyle name="Note 2 3 18 8" xfId="3884" xr:uid="{C521E3F7-E04F-4A3B-BD57-115649EBC6D1}"/>
    <cellStyle name="Note 2 3 18 8 2" xfId="11135" xr:uid="{4C210246-6475-4DE7-9616-E4F442BEFD3D}"/>
    <cellStyle name="Note 2 3 18 8 2 2" xfId="28628" xr:uid="{87F69C73-463A-433E-B97E-BCCF8C0EC65A}"/>
    <cellStyle name="Note 2 3 18 8 3" xfId="18368" xr:uid="{D978F858-F5E1-4FA4-A144-A9672A55DFD5}"/>
    <cellStyle name="Note 2 3 18 9" xfId="4257" xr:uid="{89F7EE6D-2F62-4407-9A8E-6FFD07A5D6F9}"/>
    <cellStyle name="Note 2 3 18 9 2" xfId="11508" xr:uid="{816A8C73-3901-419A-8608-ACF7ED744F6F}"/>
    <cellStyle name="Note 2 3 18 9 2 2" xfId="29001" xr:uid="{97F2C91E-C11F-4665-B43F-251205C8E1CA}"/>
    <cellStyle name="Note 2 3 18 9 3" xfId="18741" xr:uid="{F8056E90-6D5A-4CBF-AD2B-74E100A05E34}"/>
    <cellStyle name="Note 2 3 19" xfId="1048" xr:uid="{A449FA87-9B28-43C1-873C-C4164483607C}"/>
    <cellStyle name="Note 2 3 19 10" xfId="3344" xr:uid="{C63E6C21-1648-4E51-A820-1D9170D9EAB9}"/>
    <cellStyle name="Note 2 3 19 10 2" xfId="10595" xr:uid="{AC4349FE-B416-4C7D-8463-4417E137588A}"/>
    <cellStyle name="Note 2 3 19 10 2 2" xfId="28088" xr:uid="{439046D2-7749-40C0-8CF0-3460EC615090}"/>
    <cellStyle name="Note 2 3 19 10 3" xfId="17828" xr:uid="{50CFF359-713E-4952-9044-E23BFE856270}"/>
    <cellStyle name="Note 2 3 19 11" xfId="4781" xr:uid="{D9E50206-CB2B-4862-BA60-35AF6E6ACF16}"/>
    <cellStyle name="Note 2 3 19 11 2" xfId="12031" xr:uid="{0F5AE8E7-869E-4A0C-A360-E4598937C940}"/>
    <cellStyle name="Note 2 3 19 11 2 2" xfId="29524" xr:uid="{A2AD3191-1F98-4BFE-9801-B9FA37FA26A3}"/>
    <cellStyle name="Note 2 3 19 11 3" xfId="19264" xr:uid="{2D1C172F-9135-41CC-A3C1-68D4EB10F6C3}"/>
    <cellStyle name="Note 2 3 19 12" xfId="5151" xr:uid="{6EB89E70-D7EB-43D6-BE06-255870A1B901}"/>
    <cellStyle name="Note 2 3 19 12 2" xfId="12401" xr:uid="{CB72C12A-E6DC-4E72-AAC1-F2DA2BD8AC5F}"/>
    <cellStyle name="Note 2 3 19 12 2 2" xfId="29894" xr:uid="{E9D2E053-5B73-4873-AC91-A1ADE41B688C}"/>
    <cellStyle name="Note 2 3 19 12 3" xfId="19634" xr:uid="{6DED13F4-3363-4F98-BC4F-9B3FDF2963DA}"/>
    <cellStyle name="Note 2 3 19 13" xfId="5521" xr:uid="{3DBA3B9E-5598-471E-8E37-FE5F92F7F0B2}"/>
    <cellStyle name="Note 2 3 19 13 2" xfId="12771" xr:uid="{1D9EAD21-7329-49DC-814C-9ACE205658D8}"/>
    <cellStyle name="Note 2 3 19 13 2 2" xfId="30264" xr:uid="{F75152A6-E79B-4C9F-B1B9-47F687C20974}"/>
    <cellStyle name="Note 2 3 19 13 3" xfId="20004" xr:uid="{6525475C-2BF8-4539-987A-4F1CF3888B29}"/>
    <cellStyle name="Note 2 3 19 14" xfId="4361" xr:uid="{91C69F36-3293-4DE6-B90B-43FCE1F9B9B6}"/>
    <cellStyle name="Note 2 3 19 14 2" xfId="11612" xr:uid="{9DE9A5AF-534F-4087-808F-3A192BB3F6E5}"/>
    <cellStyle name="Note 2 3 19 14 2 2" xfId="29105" xr:uid="{7FF5F829-339F-42EB-85C9-A894FD69A13E}"/>
    <cellStyle name="Note 2 3 19 14 3" xfId="18845" xr:uid="{EF42E883-476D-47C6-8FB5-8AA5B2636985}"/>
    <cellStyle name="Note 2 3 19 15" xfId="6069" xr:uid="{F23AA9EB-EB86-4FBB-BEA2-8BB1A009223C}"/>
    <cellStyle name="Note 2 3 19 15 2" xfId="13310" xr:uid="{2E7549F9-8294-4B4A-A236-FE4F5F5A710B}"/>
    <cellStyle name="Note 2 3 19 15 2 2" xfId="30803" xr:uid="{86585CD7-4AC8-4178-B084-EDC72C4F9FA4}"/>
    <cellStyle name="Note 2 3 19 15 3" xfId="20543" xr:uid="{311A0C75-E6B7-4846-B3E4-97BA175CCEBB}"/>
    <cellStyle name="Note 2 3 19 16" xfId="6436" xr:uid="{9C06DE63-51B1-4596-96C0-06F63E9109A6}"/>
    <cellStyle name="Note 2 3 19 16 2" xfId="13676" xr:uid="{E1D19197-2384-4300-BEE0-7DF143084BF4}"/>
    <cellStyle name="Note 2 3 19 16 2 2" xfId="31169" xr:uid="{45C68C38-7ACA-4C5E-A61B-33483D456D5A}"/>
    <cellStyle name="Note 2 3 19 16 3" xfId="20909" xr:uid="{BE44E07D-FDD1-4090-BB06-4C1F85BF5AD3}"/>
    <cellStyle name="Note 2 3 19 17" xfId="6799" xr:uid="{9A0C7C55-47AE-49FB-950D-03BD0D3FC23E}"/>
    <cellStyle name="Note 2 3 19 17 2" xfId="14039" xr:uid="{1BECD4AA-992E-43C9-843C-ADCB63FB21EC}"/>
    <cellStyle name="Note 2 3 19 17 2 2" xfId="31532" xr:uid="{4D53B518-BF9F-41BE-BF12-E820EF0D1EA2}"/>
    <cellStyle name="Note 2 3 19 17 3" xfId="21272" xr:uid="{D15383F4-3B72-4D25-86AF-0BBA16CAC915}"/>
    <cellStyle name="Note 2 3 19 18" xfId="7167" xr:uid="{749F23BB-D54D-4586-9BF3-E1F32A7C83F3}"/>
    <cellStyle name="Note 2 3 19 18 2" xfId="14407" xr:uid="{C0DC2B87-6F26-4EBD-9A15-AD533543115F}"/>
    <cellStyle name="Note 2 3 19 18 2 2" xfId="31900" xr:uid="{A0B8421F-3257-4A72-8996-30BCF3159E89}"/>
    <cellStyle name="Note 2 3 19 18 3" xfId="21640" xr:uid="{BBF99950-E4BE-4C98-B349-58272D8EBB17}"/>
    <cellStyle name="Note 2 3 19 19" xfId="8300" xr:uid="{F8F18421-5EDA-45FF-BCD1-320DAAD22EC5}"/>
    <cellStyle name="Note 2 3 19 19 2" xfId="15533" xr:uid="{A5950386-45D6-4372-A729-1B8A85AB5063}"/>
    <cellStyle name="Note 2 3 19 2" xfId="605" xr:uid="{18943085-A719-44FA-ADB8-A0E29837B684}"/>
    <cellStyle name="Note 2 3 19 2 2" xfId="7866" xr:uid="{CC8F8C6D-A836-435F-B8BB-EE232398D8D7}"/>
    <cellStyle name="Note 2 3 19 2 2 2" xfId="25730" xr:uid="{E3033D70-7497-4B4E-B813-907DD7C8210B}"/>
    <cellStyle name="Note 2 3 19 2 3" xfId="15099" xr:uid="{1C86CB85-262A-4C91-A052-3CEF1A2E9B0B}"/>
    <cellStyle name="Note 2 3 19 20" xfId="7572" xr:uid="{0A6BC93C-F9FB-43E8-B1DC-B6FAC5BB3BF0}"/>
    <cellStyle name="Note 2 3 19 20 2" xfId="25439" xr:uid="{1A68D752-188E-4F24-9FB8-2D88BDBD2764}"/>
    <cellStyle name="Note 2 3 19 21" xfId="14805" xr:uid="{F3BA372C-2AF5-474E-8D9E-5E5716FD1D91}"/>
    <cellStyle name="Note 2 3 19 3" xfId="1821" xr:uid="{125D2F66-5786-4414-84F5-A30762850E24}"/>
    <cellStyle name="Note 2 3 19 3 2" xfId="9073" xr:uid="{0A2CBFCE-1D87-4DCA-905E-64AE8296D0C1}"/>
    <cellStyle name="Note 2 3 19 3 2 2" xfId="26566" xr:uid="{32846386-8B9B-4529-8D2E-4633D35B3E6A}"/>
    <cellStyle name="Note 2 3 19 3 3" xfId="16306" xr:uid="{CD7E5AE1-13B5-4A12-A998-47D492058B7A}"/>
    <cellStyle name="Note 2 3 19 4" xfId="2193" xr:uid="{34A8F144-2AE0-4CC6-A988-B209593F5313}"/>
    <cellStyle name="Note 2 3 19 4 2" xfId="9445" xr:uid="{E2006047-527A-4774-B021-0812607F4122}"/>
    <cellStyle name="Note 2 3 19 4 2 2" xfId="26938" xr:uid="{2942EDCF-5226-4725-9FBA-63DC5D72E3A8}"/>
    <cellStyle name="Note 2 3 19 4 3" xfId="16678" xr:uid="{05E33C38-9A3C-4434-B4B6-76042BDBFDB9}"/>
    <cellStyle name="Note 2 3 19 5" xfId="2454" xr:uid="{A7FC5A9F-3B62-4EDC-826E-8EC5C8A53B0A}"/>
    <cellStyle name="Note 2 3 19 5 2" xfId="9706" xr:uid="{850DC598-DFE2-48AF-B807-C720F46037EA}"/>
    <cellStyle name="Note 2 3 19 5 2 2" xfId="27199" xr:uid="{6248DE51-92CD-42BF-A780-64844324987E}"/>
    <cellStyle name="Note 2 3 19 5 3" xfId="16939" xr:uid="{C065AFC1-2255-49B9-A98D-F9D140F192F5}"/>
    <cellStyle name="Note 2 3 19 6" xfId="2961" xr:uid="{9E89869E-71E4-4807-8253-0489B391A3B2}"/>
    <cellStyle name="Note 2 3 19 6 2" xfId="10212" xr:uid="{32981C11-1FDF-477C-B5E4-144A32BBF63C}"/>
    <cellStyle name="Note 2 3 19 6 2 2" xfId="27705" xr:uid="{CD9CDFA6-DE2E-491F-BDBE-554C0A0B931F}"/>
    <cellStyle name="Note 2 3 19 6 3" xfId="17445" xr:uid="{D2F1378B-C3C9-4FC9-AD19-7B9CA26ECAFE}"/>
    <cellStyle name="Note 2 3 19 7" xfId="1460" xr:uid="{C34BA47A-EDBC-4D67-A041-1CD08DAC1046}"/>
    <cellStyle name="Note 2 3 19 7 2" xfId="8712" xr:uid="{EE424275-D5AF-46E7-8C99-74D8779F7095}"/>
    <cellStyle name="Note 2 3 19 7 2 2" xfId="26205" xr:uid="{B85FEDBE-4BF7-42E0-B1D3-1921876D130F}"/>
    <cellStyle name="Note 2 3 19 7 3" xfId="15945" xr:uid="{D6E3AD0A-40B8-4A48-B826-F3F5E8678AB3}"/>
    <cellStyle name="Note 2 3 19 8" xfId="3712" xr:uid="{453A3CB3-ACF5-41CA-8CF1-710B65BFE9BD}"/>
    <cellStyle name="Note 2 3 19 8 2" xfId="10963" xr:uid="{50A40C6F-D83A-42EB-A553-064D920BD1C3}"/>
    <cellStyle name="Note 2 3 19 8 2 2" xfId="28456" xr:uid="{C2FC61B1-3744-4EFC-B1F7-09C5DB0B6A88}"/>
    <cellStyle name="Note 2 3 19 8 3" xfId="18196" xr:uid="{AC402E55-7583-4DF6-BD8D-DE98F59EDD57}"/>
    <cellStyle name="Note 2 3 19 9" xfId="4085" xr:uid="{A8A6BBDE-C37B-4552-BEC9-D53BF975D277}"/>
    <cellStyle name="Note 2 3 19 9 2" xfId="11336" xr:uid="{0572005B-0F15-46D0-8AA5-B9A7EF1075EA}"/>
    <cellStyle name="Note 2 3 19 9 2 2" xfId="28829" xr:uid="{74AD3701-CF13-448B-9682-AFAF06814FF0}"/>
    <cellStyle name="Note 2 3 19 9 3" xfId="18569" xr:uid="{EFA3E965-80D0-4850-922E-FFCF3000A180}"/>
    <cellStyle name="Note 2 3 2" xfId="1083" xr:uid="{36793260-213E-4264-804C-27874779549C}"/>
    <cellStyle name="Note 2 3 2 10" xfId="4313" xr:uid="{BF963459-B28E-4AF3-B47E-2532541F7055}"/>
    <cellStyle name="Note 2 3 2 10 2" xfId="11564" xr:uid="{8A03F768-FE89-4A20-86E0-0CAFCB71784D}"/>
    <cellStyle name="Note 2 3 2 10 2 2" xfId="29057" xr:uid="{BF95B8E2-28E2-4E4F-B15D-6067A0569A8A}"/>
    <cellStyle name="Note 2 3 2 10 3" xfId="18797" xr:uid="{654720D7-9FF8-4334-8744-5737EDF70F7B}"/>
    <cellStyle name="Note 2 3 2 11" xfId="4816" xr:uid="{10608C23-3BD2-42EB-9088-155AF040B79B}"/>
    <cellStyle name="Note 2 3 2 11 2" xfId="12066" xr:uid="{174269E3-CA13-4FD0-AFC2-B7837BD0FEBB}"/>
    <cellStyle name="Note 2 3 2 11 2 2" xfId="29559" xr:uid="{A5417765-AE9C-48A2-BEA9-149B74EBCCB7}"/>
    <cellStyle name="Note 2 3 2 11 3" xfId="19299" xr:uid="{77E9C46D-A39F-4BC2-BDDD-ECD7338FE58A}"/>
    <cellStyle name="Note 2 3 2 12" xfId="5186" xr:uid="{BF20EBB5-3AE1-4649-B2CE-526D51B5FDA9}"/>
    <cellStyle name="Note 2 3 2 12 2" xfId="12436" xr:uid="{D1BF9922-C805-4B86-B666-F9C569CD60FC}"/>
    <cellStyle name="Note 2 3 2 12 2 2" xfId="29929" xr:uid="{E97C9D3F-1576-413B-8C05-45BD9378264B}"/>
    <cellStyle name="Note 2 3 2 12 3" xfId="19669" xr:uid="{DEA20A62-D29D-4505-9594-D0900C939005}"/>
    <cellStyle name="Note 2 3 2 13" xfId="5556" xr:uid="{9E7D9551-0707-4969-B429-670955058B30}"/>
    <cellStyle name="Note 2 3 2 13 2" xfId="12806" xr:uid="{2BD10028-9A6A-4F91-BF25-7611B3A3F20D}"/>
    <cellStyle name="Note 2 3 2 13 2 2" xfId="30299" xr:uid="{CE5011E2-9545-4799-8B07-8D4BF38125EF}"/>
    <cellStyle name="Note 2 3 2 13 3" xfId="20039" xr:uid="{EB6169DB-6A3B-46D1-918B-96FDBE59E4D2}"/>
    <cellStyle name="Note 2 3 2 14" xfId="5746" xr:uid="{F301936D-ACBF-424F-97AA-78325A89EE3D}"/>
    <cellStyle name="Note 2 3 2 14 2" xfId="12996" xr:uid="{8C75F50D-22B9-42AC-A2C7-098F0C7D7A1B}"/>
    <cellStyle name="Note 2 3 2 14 2 2" xfId="30489" xr:uid="{98FC334A-8868-4BB3-A508-3B3105923007}"/>
    <cellStyle name="Note 2 3 2 14 3" xfId="20229" xr:uid="{F1CED530-1F0E-4AB9-BA16-E82FC95C6CD6}"/>
    <cellStyle name="Note 2 3 2 15" xfId="6104" xr:uid="{325F090C-B9AE-49F9-93F7-F844D831B638}"/>
    <cellStyle name="Note 2 3 2 15 2" xfId="13345" xr:uid="{F24EF9C6-2674-45D5-A594-DE7D56A4C288}"/>
    <cellStyle name="Note 2 3 2 15 2 2" xfId="30838" xr:uid="{875484B2-7975-4F29-A23F-44B5D81DFED2}"/>
    <cellStyle name="Note 2 3 2 15 3" xfId="20578" xr:uid="{8FD2D314-E503-4693-B758-58E94B1A2195}"/>
    <cellStyle name="Note 2 3 2 16" xfId="6471" xr:uid="{161430EF-7660-4579-AAC4-227899556D72}"/>
    <cellStyle name="Note 2 3 2 16 2" xfId="13711" xr:uid="{6B27A525-A6AA-466B-81D9-F92864D463A7}"/>
    <cellStyle name="Note 2 3 2 16 2 2" xfId="31204" xr:uid="{CEFBC2CE-E5B4-44BB-9760-008E0A9D6056}"/>
    <cellStyle name="Note 2 3 2 16 3" xfId="20944" xr:uid="{11603978-6A78-4368-9272-E80B44518999}"/>
    <cellStyle name="Note 2 3 2 17" xfId="6834" xr:uid="{9D0F13CB-A04D-417A-A071-B1D53952CF4B}"/>
    <cellStyle name="Note 2 3 2 17 2" xfId="14074" xr:uid="{1BBDF76E-D40D-4412-9AD4-9416556E518E}"/>
    <cellStyle name="Note 2 3 2 17 2 2" xfId="31567" xr:uid="{0C5BCC0F-636C-4DB8-B233-569174FB5B52}"/>
    <cellStyle name="Note 2 3 2 17 3" xfId="21307" xr:uid="{8DA61D9B-E5A4-44BA-B485-9E8C6F34A00C}"/>
    <cellStyle name="Note 2 3 2 18" xfId="7202" xr:uid="{D47DFAF1-7472-46C3-B953-FABBEEA389AB}"/>
    <cellStyle name="Note 2 3 2 18 2" xfId="14442" xr:uid="{CD1185D7-C19E-45FD-B15B-186C9E5C16D4}"/>
    <cellStyle name="Note 2 3 2 18 2 2" xfId="31935" xr:uid="{6910EB82-63F7-4F52-AFFC-11710AD4F9A4}"/>
    <cellStyle name="Note 2 3 2 18 3" xfId="21675" xr:uid="{59E32953-99FD-48EC-A95C-61B4A2A8ED5B}"/>
    <cellStyle name="Note 2 3 2 19" xfId="8335" xr:uid="{E7303DDE-D0E7-4325-8DD1-DC92039D7C86}"/>
    <cellStyle name="Note 2 3 2 19 2" xfId="15568" xr:uid="{C55127E8-5922-40DF-AD52-6D6C01E1446D}"/>
    <cellStyle name="Note 2 3 2 2" xfId="1317" xr:uid="{0DE6FBDD-8395-4BE4-9D03-01B807668534}"/>
    <cellStyle name="Note 2 3 2 2 2" xfId="8569" xr:uid="{71EEEA91-B578-4ED0-A3C6-B74E4519FA78}"/>
    <cellStyle name="Note 2 3 2 2 2 2" xfId="22823" xr:uid="{8ABE247A-D9F6-4A1E-AA49-40D7E80F769B}"/>
    <cellStyle name="Note 2 3 2 2 2 2 10" xfId="25166" xr:uid="{DF9152BD-B09B-4ABA-94D0-16B739CE2648}"/>
    <cellStyle name="Note 2 3 2 2 2 2 10 2" xfId="35417" xr:uid="{DDDE7C5C-E7FB-4396-89D0-D2A388B53064}"/>
    <cellStyle name="Note 2 3 2 2 2 2 11" xfId="33074" xr:uid="{FCE68BED-CF47-4D7C-ADFA-EA3976161A97}"/>
    <cellStyle name="Note 2 3 2 2 2 2 2" xfId="23126" xr:uid="{1B20DAE9-3BC0-4F53-8A3D-867C75A33056}"/>
    <cellStyle name="Note 2 3 2 2 2 2 2 2" xfId="33377" xr:uid="{FD3A3C87-F42D-4FBC-9D6F-4005954D10CD}"/>
    <cellStyle name="Note 2 3 2 2 2 2 3" xfId="23420" xr:uid="{161CAC44-53D2-4129-8A81-83882FEE18DB}"/>
    <cellStyle name="Note 2 3 2 2 2 2 3 2" xfId="33671" xr:uid="{24D40A40-9DC6-4D8B-8C37-1D38F3EB5121}"/>
    <cellStyle name="Note 2 3 2 2 2 2 4" xfId="23675" xr:uid="{5012305C-6E4E-4AF1-9B43-4574CBABC815}"/>
    <cellStyle name="Note 2 3 2 2 2 2 4 2" xfId="33926" xr:uid="{C97C55B7-FC59-4EB9-B3D1-6528C895398D}"/>
    <cellStyle name="Note 2 3 2 2 2 2 5" xfId="23956" xr:uid="{C477F23B-6A08-4CD5-830F-B7972A4986B7}"/>
    <cellStyle name="Note 2 3 2 2 2 2 5 2" xfId="34207" xr:uid="{2EF19882-EE68-4C93-83CF-BE24B6FCDFEB}"/>
    <cellStyle name="Note 2 3 2 2 2 2 6" xfId="24231" xr:uid="{0D4FDF38-6C49-4089-B16C-457DFA63D8DE}"/>
    <cellStyle name="Note 2 3 2 2 2 2 6 2" xfId="34482" xr:uid="{FC06470A-20BA-43FA-A481-DE528EC09B94}"/>
    <cellStyle name="Note 2 3 2 2 2 2 7" xfId="24494" xr:uid="{E34A5637-A3C1-4C61-881D-27AA152171B9}"/>
    <cellStyle name="Note 2 3 2 2 2 2 7 2" xfId="34745" xr:uid="{E777235A-E277-4E28-AA1C-25918E0D270C}"/>
    <cellStyle name="Note 2 3 2 2 2 2 8" xfId="24737" xr:uid="{C7D6BA0D-1A80-4C46-84FD-3FC77776DEA1}"/>
    <cellStyle name="Note 2 3 2 2 2 2 8 2" xfId="34988" xr:uid="{A1104EDF-55B6-45FB-90F3-124B7C1B11F2}"/>
    <cellStyle name="Note 2 3 2 2 2 2 9" xfId="24972" xr:uid="{B9C9DF7B-7D08-406A-8A85-C3F3AC1482D1}"/>
    <cellStyle name="Note 2 3 2 2 2 2 9 2" xfId="35223" xr:uid="{6D2EB1AF-78CF-4867-87F2-D2286201172F}"/>
    <cellStyle name="Note 2 3 2 2 2 3" xfId="22140" xr:uid="{7E005A48-47AD-4D9B-A167-A348F4E0C394}"/>
    <cellStyle name="Note 2 3 2 2 2 3 2" xfId="32391" xr:uid="{20D6BAB9-80F0-430E-A564-38D553C1C950}"/>
    <cellStyle name="Note 2 3 2 2 2 4" xfId="26062" xr:uid="{63142494-7CFE-4664-A737-02437DA0F5D8}"/>
    <cellStyle name="Note 2 3 2 2 2 5" xfId="36121" xr:uid="{F7A02582-2245-46FC-9C28-61165EE60B28}"/>
    <cellStyle name="Note 2 3 2 2 2 6" xfId="36428" xr:uid="{9D7ED60B-F4A5-4FE0-8172-D050BD442BAF}"/>
    <cellStyle name="Note 2 3 2 2 2 7" xfId="36735" xr:uid="{3519764F-A519-446D-BA2C-251C323EC18B}"/>
    <cellStyle name="Note 2 3 2 2 3" xfId="15802" xr:uid="{801A9D8A-E67B-4F43-9040-D11AC14B9899}"/>
    <cellStyle name="Note 2 3 2 2 3 10" xfId="25156" xr:uid="{79C6D186-2B4B-4AB4-ABCF-263E84452903}"/>
    <cellStyle name="Note 2 3 2 2 3 10 2" xfId="35407" xr:uid="{2BD544A1-5A9B-4961-B7EE-F33E6CF1A98E}"/>
    <cellStyle name="Note 2 3 2 2 3 11" xfId="22813" xr:uid="{F2146F78-2FC6-4EA4-89F0-874CBD9995C4}"/>
    <cellStyle name="Note 2 3 2 2 3 11 2" xfId="33064" xr:uid="{B457BF32-D7D9-4ED2-80D4-E0C425B24F57}"/>
    <cellStyle name="Note 2 3 2 2 3 2" xfId="23116" xr:uid="{C4511E1B-1E57-4486-A2C4-32C8DA0C319C}"/>
    <cellStyle name="Note 2 3 2 2 3 2 2" xfId="33367" xr:uid="{CF0E28B2-C385-4960-B37F-42841C3F2D87}"/>
    <cellStyle name="Note 2 3 2 2 3 3" xfId="23410" xr:uid="{F185C6BF-F66B-4132-8A03-A05F8780D354}"/>
    <cellStyle name="Note 2 3 2 2 3 3 2" xfId="33661" xr:uid="{639C392C-B0FC-4FB4-A172-B56D908F53EE}"/>
    <cellStyle name="Note 2 3 2 2 3 4" xfId="23665" xr:uid="{27C7FFF7-3BEF-44C0-AC9A-FB36BE1345A8}"/>
    <cellStyle name="Note 2 3 2 2 3 4 2" xfId="33916" xr:uid="{102ADB95-42E5-4DA9-90D3-173C9936F0E4}"/>
    <cellStyle name="Note 2 3 2 2 3 5" xfId="23946" xr:uid="{5033228A-1F77-4A28-AD26-DAC69B4080E0}"/>
    <cellStyle name="Note 2 3 2 2 3 5 2" xfId="34197" xr:uid="{983E19DB-876C-41E1-859C-004D29AA0BDA}"/>
    <cellStyle name="Note 2 3 2 2 3 6" xfId="24221" xr:uid="{24EBE545-A136-4398-9460-52E6FC6286B1}"/>
    <cellStyle name="Note 2 3 2 2 3 6 2" xfId="34472" xr:uid="{CBDB49E4-0F5B-45A1-B170-B4B446CBF3E6}"/>
    <cellStyle name="Note 2 3 2 2 3 7" xfId="24484" xr:uid="{2E081EE3-6475-45F9-879D-619E7CAD26FE}"/>
    <cellStyle name="Note 2 3 2 2 3 7 2" xfId="34735" xr:uid="{0ECA19AD-F490-45A9-A004-FF4386359BB8}"/>
    <cellStyle name="Note 2 3 2 2 3 8" xfId="24727" xr:uid="{1D9E94AE-22D4-4598-8A0F-13AAE96AD28D}"/>
    <cellStyle name="Note 2 3 2 2 3 8 2" xfId="34978" xr:uid="{F5C26A07-DFF9-406A-A6F2-6CA2FE8FA016}"/>
    <cellStyle name="Note 2 3 2 2 3 9" xfId="24962" xr:uid="{0A44B3A7-F3A8-42A6-930D-901687D95EF6}"/>
    <cellStyle name="Note 2 3 2 2 3 9 2" xfId="35213" xr:uid="{29D716AA-BF75-4D0C-8077-DEAD4B5CB856}"/>
    <cellStyle name="Note 2 3 2 2 4" xfId="22000" xr:uid="{909CCB9A-F982-4AEC-A99C-FA3D8553F747}"/>
    <cellStyle name="Note 2 3 2 2 4 2" xfId="32251" xr:uid="{3CA54F5D-99CC-4A47-8DCF-110B8EAB1774}"/>
    <cellStyle name="Note 2 3 2 2 5" xfId="35981" xr:uid="{6E729632-730C-4E8C-9BBF-57217065915F}"/>
    <cellStyle name="Note 2 3 2 2 6" xfId="36288" xr:uid="{3CDFA077-4B90-4B92-98B5-60909A9D6005}"/>
    <cellStyle name="Note 2 3 2 2 7" xfId="36595" xr:uid="{ADCCFDF7-2BDB-443E-930D-E094E4358811}"/>
    <cellStyle name="Note 2 3 2 20" xfId="7607" xr:uid="{01A1EF44-0F75-4CA6-9935-3C71F8E9EAFB}"/>
    <cellStyle name="Note 2 3 2 20 2" xfId="25474" xr:uid="{4C5C3FA7-E9FA-4A4E-9F28-2D497C1C613F}"/>
    <cellStyle name="Note 2 3 2 21" xfId="14840" xr:uid="{FE274080-2EB3-438A-BD22-821594FCE288}"/>
    <cellStyle name="Note 2 3 2 22" xfId="21965" xr:uid="{00140CCE-C35E-4C71-A7BE-5411BE87615B}"/>
    <cellStyle name="Note 2 3 2 22 2" xfId="32216" xr:uid="{810AC847-8996-4509-AFE5-BA6000E566CB}"/>
    <cellStyle name="Note 2 3 2 23" xfId="35530" xr:uid="{AFEDA41C-6D39-446B-845B-64562CE873B2}"/>
    <cellStyle name="Note 2 3 2 24" xfId="36148" xr:uid="{B6F0D10D-6632-4A80-A024-44FF097FFB11}"/>
    <cellStyle name="Note 2 3 2 25" xfId="36455" xr:uid="{E8945677-9F23-4F5B-8F10-E5702AAAA751}"/>
    <cellStyle name="Note 2 3 2 3" xfId="1856" xr:uid="{C5E05407-BEFA-4383-A665-58AF5B5C362C}"/>
    <cellStyle name="Note 2 3 2 3 2" xfId="9108" xr:uid="{69FBEE01-4E94-447A-ADE3-6F848FF48E6F}"/>
    <cellStyle name="Note 2 3 2 3 2 10" xfId="25151" xr:uid="{8067673D-D91F-4651-A432-D99D0E248F7E}"/>
    <cellStyle name="Note 2 3 2 3 2 10 2" xfId="35402" xr:uid="{0D893142-7012-4097-9B4A-64CBD6295CC5}"/>
    <cellStyle name="Note 2 3 2 3 2 11" xfId="22808" xr:uid="{A9FE5E54-6569-4552-AFB1-C71E76148340}"/>
    <cellStyle name="Note 2 3 2 3 2 11 2" xfId="33059" xr:uid="{01AEF513-2751-4426-BC0F-E9DB0674B5A4}"/>
    <cellStyle name="Note 2 3 2 3 2 12" xfId="26601" xr:uid="{A4F3BEFB-0B31-4C94-AC00-0F1DA1D57B8D}"/>
    <cellStyle name="Note 2 3 2 3 2 2" xfId="23111" xr:uid="{58FFE685-BF1F-41EC-9575-1582251751C2}"/>
    <cellStyle name="Note 2 3 2 3 2 2 2" xfId="33362" xr:uid="{14C9D6C6-1E44-4AFE-96BB-CA80DD15FFCF}"/>
    <cellStyle name="Note 2 3 2 3 2 3" xfId="23405" xr:uid="{228F1950-1912-40D5-8136-98A3C47FCF65}"/>
    <cellStyle name="Note 2 3 2 3 2 3 2" xfId="33656" xr:uid="{9015F780-5093-4652-9111-2B999F69FC63}"/>
    <cellStyle name="Note 2 3 2 3 2 4" xfId="23660" xr:uid="{C210D812-5280-4A97-8882-7D5048115E33}"/>
    <cellStyle name="Note 2 3 2 3 2 4 2" xfId="33911" xr:uid="{E660C121-9209-42EC-A510-0141CFD4D51C}"/>
    <cellStyle name="Note 2 3 2 3 2 5" xfId="23941" xr:uid="{8FF9810B-5885-4A1C-84F8-BD0FE300B57D}"/>
    <cellStyle name="Note 2 3 2 3 2 5 2" xfId="34192" xr:uid="{AD424CF5-1988-49C8-B79B-04B556D7DBD9}"/>
    <cellStyle name="Note 2 3 2 3 2 6" xfId="24216" xr:uid="{71E07DC7-C11D-4014-8EE5-812137ED69A8}"/>
    <cellStyle name="Note 2 3 2 3 2 6 2" xfId="34467" xr:uid="{2CC76B8D-ED12-4D5A-859E-F18CB09C5890}"/>
    <cellStyle name="Note 2 3 2 3 2 7" xfId="24479" xr:uid="{E5F7DF00-9654-4B61-B71E-2A3F118CD88D}"/>
    <cellStyle name="Note 2 3 2 3 2 7 2" xfId="34730" xr:uid="{4EA1B215-96BE-42FF-93D4-FF91C35045F2}"/>
    <cellStyle name="Note 2 3 2 3 2 8" xfId="24722" xr:uid="{6CB743DD-143A-4115-853E-941050D5DE79}"/>
    <cellStyle name="Note 2 3 2 3 2 8 2" xfId="34973" xr:uid="{DC541B95-2329-44BC-8577-DFEDFBEBF858}"/>
    <cellStyle name="Note 2 3 2 3 2 9" xfId="24957" xr:uid="{FC8E6387-CF6C-4971-9DD8-2F007F796833}"/>
    <cellStyle name="Note 2 3 2 3 2 9 2" xfId="35208" xr:uid="{9FCF107A-8F3B-4B21-85DC-A3F18AB84808}"/>
    <cellStyle name="Note 2 3 2 3 3" xfId="16341" xr:uid="{5EF2E456-B499-4BED-B83B-9E209910C11A}"/>
    <cellStyle name="Note 2 3 2 3 4" xfId="22105" xr:uid="{1DD916CC-7F09-4E7A-BCC3-46A3B79153CE}"/>
    <cellStyle name="Note 2 3 2 3 4 2" xfId="32356" xr:uid="{1C9C9DA3-03EA-46A4-B220-CDB294C62E21}"/>
    <cellStyle name="Note 2 3 2 3 5" xfId="36086" xr:uid="{E9E17CF0-96D0-47AC-9268-4C00F6181575}"/>
    <cellStyle name="Note 2 3 2 3 6" xfId="36393" xr:uid="{4942145F-97FB-4C46-AA76-6B1C939D01A6}"/>
    <cellStyle name="Note 2 3 2 3 7" xfId="36700" xr:uid="{6D827A6F-E355-417F-8B5D-68B7FA4BA3F8}"/>
    <cellStyle name="Note 2 3 2 4" xfId="2228" xr:uid="{2CEDA941-2B55-4EE2-B8E5-426EBA5CBC8A}"/>
    <cellStyle name="Note 2 3 2 4 10" xfId="24769" xr:uid="{EBF36FC2-36E7-47D6-96A2-5C9C0DAF4D00}"/>
    <cellStyle name="Note 2 3 2 4 10 2" xfId="35020" xr:uid="{BCAB077A-EF8E-4E7C-BE66-B998784BB956}"/>
    <cellStyle name="Note 2 3 2 4 11" xfId="22670" xr:uid="{207EB302-AC4D-4C98-B19D-8F713D5E4341}"/>
    <cellStyle name="Note 2 3 2 4 11 2" xfId="32921" xr:uid="{71D25123-0567-4A4E-8A49-8A578178B286}"/>
    <cellStyle name="Note 2 3 2 4 12" xfId="35946" xr:uid="{BB058B60-66C8-4C38-AB16-805F0A6529C5}"/>
    <cellStyle name="Note 2 3 2 4 13" xfId="36253" xr:uid="{8A1DBA0B-4910-43E3-B6EC-61011B079F23}"/>
    <cellStyle name="Note 2 3 2 4 14" xfId="36560" xr:uid="{A928A18F-516C-410B-844B-0464BF877E57}"/>
    <cellStyle name="Note 2 3 2 4 2" xfId="9480" xr:uid="{D295B358-CF59-4F02-B44E-C5D50AD99B37}"/>
    <cellStyle name="Note 2 3 2 4 2 2" xfId="22398" xr:uid="{5CD00330-2FD3-4BA1-90AD-4CD51E2B5B44}"/>
    <cellStyle name="Note 2 3 2 4 2 2 2" xfId="32649" xr:uid="{7DD18242-CD95-47CF-AF16-F99DDFD4542E}"/>
    <cellStyle name="Note 2 3 2 4 2 3" xfId="26973" xr:uid="{1E1E6AE1-E2D3-4BBA-AE8C-6EF06FB274DE}"/>
    <cellStyle name="Note 2 3 2 4 3" xfId="16713" xr:uid="{6FAFE7C8-88F1-4E76-BE36-0E06AA4B75A5}"/>
    <cellStyle name="Note 2 3 2 4 3 2" xfId="22842" xr:uid="{2B570EB8-F88E-431D-A6FA-0DDB8EE91073}"/>
    <cellStyle name="Note 2 3 2 4 3 2 2" xfId="33093" xr:uid="{7DF1B9C0-503A-49C4-ABA6-3471A2DE4892}"/>
    <cellStyle name="Note 2 3 2 4 4" xfId="22272" xr:uid="{9702168F-2AC5-4029-8205-2748762D2E88}"/>
    <cellStyle name="Note 2 3 2 4 4 2" xfId="32523" xr:uid="{00807364-4BE9-4F01-AF0B-664AC91ADB44}"/>
    <cellStyle name="Note 2 3 2 4 5" xfId="22888" xr:uid="{9D16F0A9-261B-4608-8493-DC916EC58D61}"/>
    <cellStyle name="Note 2 3 2 4 5 2" xfId="33139" xr:uid="{49109D16-CE25-4518-9B6E-B5FEAD3DA5D9}"/>
    <cellStyle name="Note 2 3 2 4 6" xfId="22223" xr:uid="{58A13289-00B1-4A5F-8E08-77BE864B85FD}"/>
    <cellStyle name="Note 2 3 2 4 6 2" xfId="32474" xr:uid="{FAA59455-B2BE-4422-B88D-3005CD72FCE7}"/>
    <cellStyle name="Note 2 3 2 4 7" xfId="22276" xr:uid="{C3E5A15A-D5F3-41F0-854E-F74B3A227A3A}"/>
    <cellStyle name="Note 2 3 2 4 7 2" xfId="32527" xr:uid="{235518B9-A227-422E-BBEE-408D81E46376}"/>
    <cellStyle name="Note 2 3 2 4 8" xfId="22851" xr:uid="{C48BC824-CA08-4BFC-9756-FCD8FAF76266}"/>
    <cellStyle name="Note 2 3 2 4 8 2" xfId="33102" xr:uid="{63A2A5E1-1FA6-4E3A-9DF4-B8DD38DB40AF}"/>
    <cellStyle name="Note 2 3 2 4 9" xfId="22258" xr:uid="{0FFB0998-5B2D-462B-9660-B9C09724193E}"/>
    <cellStyle name="Note 2 3 2 4 9 2" xfId="32509" xr:uid="{0441542E-F2BD-4E3F-BB2C-E887D1B9D705}"/>
    <cellStyle name="Note 2 3 2 5" xfId="2692" xr:uid="{4C6118D5-5B5D-4893-9EC7-7CAA6B22F9ED}"/>
    <cellStyle name="Note 2 3 2 5 2" xfId="9943" xr:uid="{37563678-6DE5-4281-BB04-35988A8AB3F7}"/>
    <cellStyle name="Note 2 3 2 5 2 2" xfId="27436" xr:uid="{7E505569-6121-41BF-9F94-55651A4B70F2}"/>
    <cellStyle name="Note 2 3 2 5 3" xfId="17176" xr:uid="{34409C71-0D06-4AFB-B91A-DD1E72A0FB4B}"/>
    <cellStyle name="Note 2 3 2 6" xfId="2996" xr:uid="{70056463-E92E-478D-9DC3-461F895B37AF}"/>
    <cellStyle name="Note 2 3 2 6 2" xfId="10247" xr:uid="{74F301DB-3C7E-4EB6-A7E1-02A10EA36F77}"/>
    <cellStyle name="Note 2 3 2 6 2 2" xfId="27740" xr:uid="{651E0C7E-B07E-4EDB-A5B8-5A7E7296BAFB}"/>
    <cellStyle name="Note 2 3 2 6 3" xfId="17480" xr:uid="{2CD10CFA-CA22-4748-BC2C-B3F1067D1E96}"/>
    <cellStyle name="Note 2 3 2 7" xfId="3188" xr:uid="{8CF10ECF-C7BA-4813-B206-01C348E89770}"/>
    <cellStyle name="Note 2 3 2 7 2" xfId="10439" xr:uid="{4EE0BC72-04AE-4277-80C3-01E8F66AEA76}"/>
    <cellStyle name="Note 2 3 2 7 2 2" xfId="27932" xr:uid="{50132B8B-980B-40E2-9424-BF4ED56E1A90}"/>
    <cellStyle name="Note 2 3 2 7 3" xfId="17672" xr:uid="{E99855EC-6E61-45C1-83E6-21E07F565A3A}"/>
    <cellStyle name="Note 2 3 2 8" xfId="3747" xr:uid="{610DB273-3319-4E4F-887D-5A185CAD386F}"/>
    <cellStyle name="Note 2 3 2 8 2" xfId="10998" xr:uid="{9D05989B-59D5-4D9A-90E0-3828520657BB}"/>
    <cellStyle name="Note 2 3 2 8 2 2" xfId="28491" xr:uid="{6FAE678B-1A7D-4737-B4F9-56483C77745E}"/>
    <cellStyle name="Note 2 3 2 8 3" xfId="18231" xr:uid="{45626ABA-9D9C-4803-830A-AD925AC192C1}"/>
    <cellStyle name="Note 2 3 2 9" xfId="4120" xr:uid="{01BE4DFF-81F4-42F4-B5AC-8CF32C1F0195}"/>
    <cellStyle name="Note 2 3 2 9 2" xfId="11371" xr:uid="{D5F21ECF-9C79-47C1-9D4B-F08F162397D9}"/>
    <cellStyle name="Note 2 3 2 9 2 2" xfId="28864" xr:uid="{D0D830C7-54C1-4A21-887B-E35C5155725E}"/>
    <cellStyle name="Note 2 3 2 9 3" xfId="18604" xr:uid="{68E37B7A-C6C1-418C-8B70-A4F0D5994AC4}"/>
    <cellStyle name="Note 2 3 20" xfId="761" xr:uid="{EDA77394-DAAC-49CD-8E05-C058CCF00B58}"/>
    <cellStyle name="Note 2 3 20 2" xfId="8025" xr:uid="{1A6CF49B-9CE1-4442-A9CE-8D2612C11D8B}"/>
    <cellStyle name="Note 2 3 20 2 2" xfId="25888" xr:uid="{422C8FA5-69FB-4E40-9DE5-9677D7F369F1}"/>
    <cellStyle name="Note 2 3 20 3" xfId="15258" xr:uid="{11933854-3829-4C27-A5B9-9617BBA0DDB5}"/>
    <cellStyle name="Note 2 3 21" xfId="3381" xr:uid="{7AD9FDC9-673D-4695-B5A6-CCEE19DDFADD}"/>
    <cellStyle name="Note 2 3 21 2" xfId="10632" xr:uid="{3812E030-508C-42DB-8A07-CC79D207D691}"/>
    <cellStyle name="Note 2 3 21 2 2" xfId="28125" xr:uid="{1A8B39D0-E113-41B5-BC68-311C06036A9B}"/>
    <cellStyle name="Note 2 3 21 3" xfId="17865" xr:uid="{E80C7BB3-074C-42D8-A0C5-76DC32A51713}"/>
    <cellStyle name="Note 2 3 22" xfId="4478" xr:uid="{66700DA4-43A5-4B0F-B4D2-9C43A0986867}"/>
    <cellStyle name="Note 2 3 22 2" xfId="11728" xr:uid="{153F136B-9ABD-4B39-A8AA-DDDFAC6EAFD5}"/>
    <cellStyle name="Note 2 3 22 2 2" xfId="29221" xr:uid="{B7C5BB1D-A820-4606-A1A5-F423E03B07E3}"/>
    <cellStyle name="Note 2 3 22 3" xfId="18961" xr:uid="{B06B499D-E5A9-4036-BA23-8D9028460622}"/>
    <cellStyle name="Note 2 3 23" xfId="5848" xr:uid="{CD8FC6B1-D1C9-4B5D-BD4E-A9DB77217BB4}"/>
    <cellStyle name="Note 2 3 23 2" xfId="13094" xr:uid="{CEA21619-342E-4768-8535-B211BA58D12B}"/>
    <cellStyle name="Note 2 3 23 2 2" xfId="30587" xr:uid="{422DCE07-33CA-4DFE-A875-3EEC62AF3A94}"/>
    <cellStyle name="Note 2 3 23 3" xfId="20327" xr:uid="{D63357E3-0F45-4857-A63C-1368C269F930}"/>
    <cellStyle name="Note 2 3 24" xfId="21895" xr:uid="{93EFB03B-8094-447A-92E2-B203D00448EC}"/>
    <cellStyle name="Note 2 3 24 2" xfId="32146" xr:uid="{A060248C-F379-4AC1-90EE-5A6A4FC72F06}"/>
    <cellStyle name="Note 2 3 25" xfId="35587" xr:uid="{1113DD2A-7351-44A6-A9DA-1B1A4BF78EC6}"/>
    <cellStyle name="Note 2 3 26" xfId="36761" xr:uid="{E8C2701A-216D-4755-B0BC-FB907993D5CE}"/>
    <cellStyle name="Note 2 3 3" xfId="931" xr:uid="{B07C8738-745B-4A1F-A4FA-CD8572ECAA31}"/>
    <cellStyle name="Note 2 3 3 10" xfId="4426" xr:uid="{C3F362C3-3877-4A39-B590-E563A67B79AC}"/>
    <cellStyle name="Note 2 3 3 10 2" xfId="11677" xr:uid="{C08053E6-FC4B-4CAB-90DE-BA80F88B0A4E}"/>
    <cellStyle name="Note 2 3 3 10 2 2" xfId="29170" xr:uid="{68A17F0D-DB10-41B3-941B-25D57A984972}"/>
    <cellStyle name="Note 2 3 3 10 3" xfId="18910" xr:uid="{F44D7635-F05F-4D23-829B-6BF04C13F6F2}"/>
    <cellStyle name="Note 2 3 3 11" xfId="4666" xr:uid="{1E15E995-9F6A-47B7-9442-1098095FA325}"/>
    <cellStyle name="Note 2 3 3 11 2" xfId="11916" xr:uid="{91116303-2DA1-4953-AD7C-FDF36B0B3B9A}"/>
    <cellStyle name="Note 2 3 3 11 2 2" xfId="29409" xr:uid="{F8688CD5-BCCA-4793-82FB-66C57EEDB0F9}"/>
    <cellStyle name="Note 2 3 3 11 3" xfId="19149" xr:uid="{6F83CA0E-28D9-4814-B36C-3686F5FB5762}"/>
    <cellStyle name="Note 2 3 3 12" xfId="5036" xr:uid="{2B4DF510-CB20-4019-B6E9-C4E398F4D76D}"/>
    <cellStyle name="Note 2 3 3 12 2" xfId="12286" xr:uid="{C3F4EF76-F8F4-4499-8559-FD09F0CAFB98}"/>
    <cellStyle name="Note 2 3 3 12 2 2" xfId="29779" xr:uid="{536E0E35-6E43-4BFA-B7AB-66F0F91C01DF}"/>
    <cellStyle name="Note 2 3 3 12 3" xfId="19519" xr:uid="{AB243071-E114-4AB5-A4D2-8D8E2CAE8999}"/>
    <cellStyle name="Note 2 3 3 13" xfId="5405" xr:uid="{016213DB-6010-4569-A17B-8F123377D6C7}"/>
    <cellStyle name="Note 2 3 3 13 2" xfId="12655" xr:uid="{0108431D-2D3C-47E8-AD02-863FA1D98900}"/>
    <cellStyle name="Note 2 3 3 13 2 2" xfId="30148" xr:uid="{F83C087F-8358-4D25-AC83-047833F4D7E8}"/>
    <cellStyle name="Note 2 3 3 13 3" xfId="19888" xr:uid="{9AC23765-D541-44B6-9487-1149B1E2E5D6}"/>
    <cellStyle name="Note 2 3 3 14" xfId="5821" xr:uid="{11F24F17-3D0E-4A44-BE2E-00594A83F827}"/>
    <cellStyle name="Note 2 3 3 14 2" xfId="13068" xr:uid="{554F0B6E-229A-4A6C-8FBF-FA050B69BA14}"/>
    <cellStyle name="Note 2 3 3 14 2 2" xfId="30561" xr:uid="{0AE2D21F-163D-4FB9-B00D-B53FA0307E3B}"/>
    <cellStyle name="Note 2 3 3 14 3" xfId="20301" xr:uid="{061EE365-52AE-4970-8081-5E499C75E0E4}"/>
    <cellStyle name="Note 2 3 3 15" xfId="5956" xr:uid="{8F0272ED-A8C1-419E-A5DA-72759845F62F}"/>
    <cellStyle name="Note 2 3 3 15 2" xfId="13197" xr:uid="{93F61BB8-BD2B-4FFF-B2C2-C5BF4D66ED31}"/>
    <cellStyle name="Note 2 3 3 15 2 2" xfId="30690" xr:uid="{6E6F8400-E869-4ACF-82E1-4C0886634DC4}"/>
    <cellStyle name="Note 2 3 3 15 3" xfId="20430" xr:uid="{2E0E36B3-E1C9-41ED-8142-9C80CD16A1DF}"/>
    <cellStyle name="Note 2 3 3 16" xfId="6323" xr:uid="{99A1EBFA-26FF-48F2-A15B-2661F80E7A1F}"/>
    <cellStyle name="Note 2 3 3 16 2" xfId="13563" xr:uid="{49409644-0BFC-42F5-AFA7-F95E39A86B54}"/>
    <cellStyle name="Note 2 3 3 16 2 2" xfId="31056" xr:uid="{717C00BF-69FC-4E76-B6DF-F133EA84D8AB}"/>
    <cellStyle name="Note 2 3 3 16 3" xfId="20796" xr:uid="{69332419-86BA-4A94-9462-36BB9A3B2F38}"/>
    <cellStyle name="Note 2 3 3 17" xfId="6686" xr:uid="{31EFC5EE-702D-4D94-8AB6-FF7E262A4C07}"/>
    <cellStyle name="Note 2 3 3 17 2" xfId="13926" xr:uid="{05ECB342-721B-437C-8201-FF9CBAD85A02}"/>
    <cellStyle name="Note 2 3 3 17 2 2" xfId="31419" xr:uid="{E10A8492-FD29-475A-A652-B279D6FD673B}"/>
    <cellStyle name="Note 2 3 3 17 3" xfId="21159" xr:uid="{F3F41598-C08B-44CE-BC48-AEA05C4934F4}"/>
    <cellStyle name="Note 2 3 3 18" xfId="7054" xr:uid="{7817AC8F-4A83-420C-BFC1-9F4D8A48F0B6}"/>
    <cellStyle name="Note 2 3 3 18 2" xfId="14294" xr:uid="{4359C832-794D-4081-BD51-65A0C4C0AEB7}"/>
    <cellStyle name="Note 2 3 3 18 2 2" xfId="31787" xr:uid="{5304C9C9-B3BE-4166-9089-79729DC3CB82}"/>
    <cellStyle name="Note 2 3 3 18 3" xfId="21527" xr:uid="{027EA96F-428F-4157-BC41-876E0448ACA7}"/>
    <cellStyle name="Note 2 3 3 19" xfId="8187" xr:uid="{652A9A93-5615-43B3-9133-0F0A8544A1F0}"/>
    <cellStyle name="Note 2 3 3 19 2" xfId="15420" xr:uid="{BC68C9A9-424E-4AE3-AEFC-056D60FF38DC}"/>
    <cellStyle name="Note 2 3 3 2" xfId="1448" xr:uid="{64A52D55-8E0F-4963-87C8-E2C61336371A}"/>
    <cellStyle name="Note 2 3 3 2 2" xfId="8700" xr:uid="{DE98E8A6-7D4A-4472-A3AA-E25F9EDB8C59}"/>
    <cellStyle name="Note 2 3 3 2 2 10" xfId="23723" xr:uid="{022311AD-9E09-42DB-9BA9-7CD4F602DEA9}"/>
    <cellStyle name="Note 2 3 3 2 2 10 2" xfId="33974" xr:uid="{B931489A-1E62-4077-9BD5-CD5887F78A76}"/>
    <cellStyle name="Note 2 3 3 2 2 11" xfId="22657" xr:uid="{6B7FAD03-C731-44FE-9227-497DEE52C085}"/>
    <cellStyle name="Note 2 3 3 2 2 11 2" xfId="32908" xr:uid="{F8898C4B-DD53-40F8-B74E-456297C05F20}"/>
    <cellStyle name="Note 2 3 3 2 2 12" xfId="26193" xr:uid="{B52DF374-323F-40C2-93D7-CDA19CD31FD3}"/>
    <cellStyle name="Note 2 3 3 2 2 2" xfId="22401" xr:uid="{D38B9488-4227-4BBC-8BFC-DAE2D2FC1131}"/>
    <cellStyle name="Note 2 3 3 2 2 2 2" xfId="32652" xr:uid="{81DBADB3-C9B4-448E-AA9A-3407EE3B0165}"/>
    <cellStyle name="Note 2 3 3 2 2 3" xfId="22907" xr:uid="{98B43B5D-CE5F-48B2-8CDD-DB89240AB028}"/>
    <cellStyle name="Note 2 3 3 2 2 3 2" xfId="33158" xr:uid="{1AAA6034-95C6-4179-9735-5340DF4E3FA6}"/>
    <cellStyle name="Note 2 3 3 2 2 4" xfId="23468" xr:uid="{8B13F5A2-8B5D-4224-9349-6D2405C06E45}"/>
    <cellStyle name="Note 2 3 3 2 2 4 2" xfId="33719" xr:uid="{27A22276-12A6-4CB6-8FE2-54545A6424DE}"/>
    <cellStyle name="Note 2 3 3 2 2 5" xfId="23435" xr:uid="{B6F3AA05-1038-487E-B517-F1CF22FF6720}"/>
    <cellStyle name="Note 2 3 3 2 2 5 2" xfId="33686" xr:uid="{16A6D06E-14B1-454D-ADE9-180FF774FB56}"/>
    <cellStyle name="Note 2 3 3 2 2 6" xfId="23542" xr:uid="{F7629743-DE46-4B8F-BABD-F3A781634E06}"/>
    <cellStyle name="Note 2 3 3 2 2 6 2" xfId="33793" xr:uid="{2B4CCD64-E27A-431F-8F28-AC415D100FD1}"/>
    <cellStyle name="Note 2 3 3 2 2 7" xfId="22255" xr:uid="{D96CA4CF-3E1A-4F30-A028-E5418F1D646E}"/>
    <cellStyle name="Note 2 3 3 2 2 7 2" xfId="32506" xr:uid="{69BB6352-F941-4430-8CD4-00C92D8F027A}"/>
    <cellStyle name="Note 2 3 3 2 2 8" xfId="22211" xr:uid="{241AED2F-7B4E-4EA8-AA49-B094CDA620E7}"/>
    <cellStyle name="Note 2 3 3 2 2 8 2" xfId="32462" xr:uid="{28C93795-294E-4E25-BC22-A79A80FF2093}"/>
    <cellStyle name="Note 2 3 3 2 2 9" xfId="22939" xr:uid="{8DC32316-6778-45DA-8113-E00911504652}"/>
    <cellStyle name="Note 2 3 3 2 2 9 2" xfId="33190" xr:uid="{F4A1F3A4-755C-4DD2-8BDA-3D15378C3FC5}"/>
    <cellStyle name="Note 2 3 3 2 3" xfId="15933" xr:uid="{AC41B925-6EC9-48AB-A5A1-4852EA4ED4E9}"/>
    <cellStyle name="Note 2 3 3 2 4" xfId="22070" xr:uid="{5823FBC2-2A50-46D8-9F5E-6CB8821EB419}"/>
    <cellStyle name="Note 2 3 3 2 4 2" xfId="32321" xr:uid="{E429F10F-D2B7-43D8-A00B-8C9D4A4EF2D8}"/>
    <cellStyle name="Note 2 3 3 2 5" xfId="36051" xr:uid="{34E05BC1-AAE3-4247-A406-33C7DEA11A7B}"/>
    <cellStyle name="Note 2 3 3 2 6" xfId="36358" xr:uid="{E87F46A2-9FAD-4ACB-9610-D443693D3ACC}"/>
    <cellStyle name="Note 2 3 3 2 7" xfId="36665" xr:uid="{72018E67-9F46-4DA4-BE20-CF6AAFBE6B27}"/>
    <cellStyle name="Note 2 3 3 20" xfId="7458" xr:uid="{333FC2F6-FC51-4EA6-AE54-1A5B797D6F73}"/>
    <cellStyle name="Note 2 3 3 20 2" xfId="25325" xr:uid="{0A30C49E-0464-4CE5-89A7-F0C731887053}"/>
    <cellStyle name="Note 2 3 3 21" xfId="14691" xr:uid="{D9DB41CB-2096-44E0-9D67-757227A59CC9}"/>
    <cellStyle name="Note 2 3 3 22" xfId="21930" xr:uid="{987551D7-4302-4F24-AF8E-EEBD0E7D535F}"/>
    <cellStyle name="Note 2 3 3 22 2" xfId="32181" xr:uid="{157FAC45-7F3F-4AD3-B7AE-452ED603766C}"/>
    <cellStyle name="Note 2 3 3 23" xfId="35911" xr:uid="{ED101DE2-E0CE-41D7-9404-E7D20E918FD0}"/>
    <cellStyle name="Note 2 3 3 24" xfId="36218" xr:uid="{1CCCF33D-1DBF-4D77-AC93-E983C9D50959}"/>
    <cellStyle name="Note 2 3 3 25" xfId="36525" xr:uid="{63E45AC1-0F3C-48F7-81F3-4D27CDD37644}"/>
    <cellStyle name="Note 2 3 3 3" xfId="1704" xr:uid="{DA404E54-87DC-4BAF-9043-F3525D131D65}"/>
    <cellStyle name="Note 2 3 3 3 10" xfId="22786" xr:uid="{B7635800-F686-4F7C-B49E-877F69968A39}"/>
    <cellStyle name="Note 2 3 3 3 10 2" xfId="33037" xr:uid="{F32127F3-053C-4953-B35E-78FC43249A6E}"/>
    <cellStyle name="Note 2 3 3 3 2" xfId="8956" xr:uid="{8C24F277-7331-464B-B177-1339C5B1B23F}"/>
    <cellStyle name="Note 2 3 3 3 2 2" xfId="23089" xr:uid="{95D12427-C7F2-456B-A702-4D6210B383A4}"/>
    <cellStyle name="Note 2 3 3 3 2 2 2" xfId="33340" xr:uid="{E33713CD-503B-444F-928B-86B834A43E2D}"/>
    <cellStyle name="Note 2 3 3 3 2 3" xfId="26449" xr:uid="{9E2A6A67-3A5E-47C9-ABDE-FA879383967D}"/>
    <cellStyle name="Note 2 3 3 3 3" xfId="16189" xr:uid="{68027A15-B495-4917-807A-197DC191FABA}"/>
    <cellStyle name="Note 2 3 3 3 3 2" xfId="23640" xr:uid="{A390B202-8155-4945-8D5F-5AA386E76238}"/>
    <cellStyle name="Note 2 3 3 3 3 2 2" xfId="33891" xr:uid="{A8495C81-094C-4333-A534-89AAA3461112}"/>
    <cellStyle name="Note 2 3 3 3 4" xfId="23919" xr:uid="{F667ACDC-1B62-4CD2-9BC3-B46157ED0D26}"/>
    <cellStyle name="Note 2 3 3 3 4 2" xfId="34170" xr:uid="{D877E7E0-C5C8-46A0-B453-0FD62D5CB736}"/>
    <cellStyle name="Note 2 3 3 3 5" xfId="24194" xr:uid="{7AE38438-B7B4-4C87-9823-AC9300F42798}"/>
    <cellStyle name="Note 2 3 3 3 5 2" xfId="34445" xr:uid="{BC9A6BB1-DE44-47F6-8E34-30AE54AF4379}"/>
    <cellStyle name="Note 2 3 3 3 6" xfId="24457" xr:uid="{CCE054DB-B1FC-46EA-81D0-3ECD33BEE73C}"/>
    <cellStyle name="Note 2 3 3 3 6 2" xfId="34708" xr:uid="{1F1D860F-D9AF-4D8B-BA43-141255AAACCC}"/>
    <cellStyle name="Note 2 3 3 3 7" xfId="24700" xr:uid="{7DA2195F-7B08-4548-80EC-81E619F02B30}"/>
    <cellStyle name="Note 2 3 3 3 7 2" xfId="34951" xr:uid="{84487288-8123-44E3-B152-E7285A366EFF}"/>
    <cellStyle name="Note 2 3 3 3 8" xfId="24935" xr:uid="{E9CCF446-DE0B-44FB-83CB-E2B2D15D135B}"/>
    <cellStyle name="Note 2 3 3 3 8 2" xfId="35186" xr:uid="{543BB4C2-3810-410D-94E3-FDB581FEBDB3}"/>
    <cellStyle name="Note 2 3 3 3 9" xfId="25133" xr:uid="{34764210-6883-4622-A4BC-D13E201EC8DA}"/>
    <cellStyle name="Note 2 3 3 3 9 2" xfId="35384" xr:uid="{23EBBEA8-0727-4611-BF1F-3D54CAA544CF}"/>
    <cellStyle name="Note 2 3 3 4" xfId="2077" xr:uid="{E28E0F51-57FE-42C7-9266-C8C271ED08B1}"/>
    <cellStyle name="Note 2 3 3 4 10" xfId="25167" xr:uid="{D84EB86A-80CC-406A-9A4E-226B3D60FD4A}"/>
    <cellStyle name="Note 2 3 3 4 10 2" xfId="35418" xr:uid="{2EE4415C-EC49-43D1-8EEB-B2EF1AE53F47}"/>
    <cellStyle name="Note 2 3 3 4 11" xfId="22824" xr:uid="{183A5B2B-9DBE-4E4C-8897-73C5E0271F8C}"/>
    <cellStyle name="Note 2 3 3 4 11 2" xfId="33075" xr:uid="{4A21DD94-996F-40F9-A917-2E1DBC78BFEC}"/>
    <cellStyle name="Note 2 3 3 4 2" xfId="9329" xr:uid="{14E4420C-84AF-4257-8024-F45F05C5E2A6}"/>
    <cellStyle name="Note 2 3 3 4 2 2" xfId="23127" xr:uid="{6B6728CE-34DF-4E89-BF23-218D410C7C37}"/>
    <cellStyle name="Note 2 3 3 4 2 2 2" xfId="33378" xr:uid="{7F67293B-14E4-427B-BB02-07262F4235F5}"/>
    <cellStyle name="Note 2 3 3 4 2 3" xfId="26822" xr:uid="{90B8D35D-5595-4015-A073-FCE281A13D70}"/>
    <cellStyle name="Note 2 3 3 4 3" xfId="16562" xr:uid="{4286F669-EF66-45E2-80FA-B5E0FFE60B20}"/>
    <cellStyle name="Note 2 3 3 4 3 2" xfId="23421" xr:uid="{88D8FB61-270B-448F-A106-C470A82EBE86}"/>
    <cellStyle name="Note 2 3 3 4 3 2 2" xfId="33672" xr:uid="{A55D3596-84B5-4A0B-8449-C58F849DF8E7}"/>
    <cellStyle name="Note 2 3 3 4 4" xfId="23676" xr:uid="{A2724378-72E9-4943-AA89-1C0AEB6C94D7}"/>
    <cellStyle name="Note 2 3 3 4 4 2" xfId="33927" xr:uid="{CEC78AC5-EB12-4AF0-9FF8-8351A89093A9}"/>
    <cellStyle name="Note 2 3 3 4 5" xfId="23957" xr:uid="{7CA8E9DD-4A2F-4F6D-A72E-601BE45CB1F5}"/>
    <cellStyle name="Note 2 3 3 4 5 2" xfId="34208" xr:uid="{50B84195-83C8-4F97-BD3F-981A2C58BBCD}"/>
    <cellStyle name="Note 2 3 3 4 6" xfId="24232" xr:uid="{4FEC33CD-F3CD-4D3A-8100-973CC1AB4D6C}"/>
    <cellStyle name="Note 2 3 3 4 6 2" xfId="34483" xr:uid="{FD108B73-910D-45B2-9951-564384D27709}"/>
    <cellStyle name="Note 2 3 3 4 7" xfId="24495" xr:uid="{57FFE509-0222-48D3-8FEF-DB75D277472A}"/>
    <cellStyle name="Note 2 3 3 4 7 2" xfId="34746" xr:uid="{1BD36475-D152-4E9E-9E28-6C57DC2C121F}"/>
    <cellStyle name="Note 2 3 3 4 8" xfId="24738" xr:uid="{ED14580E-3E3A-46CD-AFDB-F36F8B595C88}"/>
    <cellStyle name="Note 2 3 3 4 8 2" xfId="34989" xr:uid="{88AB3169-F979-4F66-AC8A-DFE66BBAC8DE}"/>
    <cellStyle name="Note 2 3 3 4 9" xfId="24973" xr:uid="{C37073B0-6BE3-4210-AEEA-79867263C59A}"/>
    <cellStyle name="Note 2 3 3 4 9 2" xfId="35224" xr:uid="{355B38FC-6D45-4685-8EC3-CC50F8D934AE}"/>
    <cellStyle name="Note 2 3 3 5" xfId="2419" xr:uid="{0DB8BF9A-8A0F-49BC-ADB9-B2FD6AB58615}"/>
    <cellStyle name="Note 2 3 3 5 2" xfId="9671" xr:uid="{AF978B5D-8F35-4E0B-8FAF-8EFDBC59B8F0}"/>
    <cellStyle name="Note 2 3 3 5 2 2" xfId="27164" xr:uid="{18FB9A09-EDFC-479D-9362-6022D1207436}"/>
    <cellStyle name="Note 2 3 3 5 3" xfId="16904" xr:uid="{23873593-C600-4F54-A9C1-3D82374697D1}"/>
    <cellStyle name="Note 2 3 3 6" xfId="2845" xr:uid="{153E18CA-984F-45A8-9F52-BF2F4229C904}"/>
    <cellStyle name="Note 2 3 3 6 2" xfId="10096" xr:uid="{363AC8BF-59B2-4A42-9CBC-B991FCA40F78}"/>
    <cellStyle name="Note 2 3 3 6 2 2" xfId="27589" xr:uid="{C272AA8C-423D-48AD-9BF2-76498E0BBA82}"/>
    <cellStyle name="Note 2 3 3 6 3" xfId="17329" xr:uid="{F6F33002-7DD6-475E-A9F1-2BD295A92CBD}"/>
    <cellStyle name="Note 2 3 3 7" xfId="3314" xr:uid="{FF9E5904-3B1A-4237-BF2C-2EA5A15F16E4}"/>
    <cellStyle name="Note 2 3 3 7 2" xfId="10565" xr:uid="{E716A7AD-2978-4BC8-883E-26A20B9076FE}"/>
    <cellStyle name="Note 2 3 3 7 2 2" xfId="28058" xr:uid="{681D59E8-F0B3-4E34-B386-A5F7E21E386C}"/>
    <cellStyle name="Note 2 3 3 7 3" xfId="17798" xr:uid="{A43CF8BF-4E27-4716-AED9-DB197285A8B6}"/>
    <cellStyle name="Note 2 3 3 8" xfId="3596" xr:uid="{99C3A6A2-878E-435B-A415-C6634C904278}"/>
    <cellStyle name="Note 2 3 3 8 2" xfId="10847" xr:uid="{4C6071A2-1D54-44BC-A36C-9F8C0A876220}"/>
    <cellStyle name="Note 2 3 3 8 2 2" xfId="28340" xr:uid="{857A3463-8A30-4D0A-A1A3-726EAF3F68A0}"/>
    <cellStyle name="Note 2 3 3 8 3" xfId="18080" xr:uid="{B133F4CB-76C0-481C-BFB7-314B5C68832D}"/>
    <cellStyle name="Note 2 3 3 9" xfId="3969" xr:uid="{1BF6ED3D-B81D-47A7-B4C3-8782C76FD078}"/>
    <cellStyle name="Note 2 3 3 9 2" xfId="11220" xr:uid="{D9BD11AF-E7E3-4A9C-9726-B8D10F4DE86B}"/>
    <cellStyle name="Note 2 3 3 9 2 2" xfId="28713" xr:uid="{5FB6A0A1-85AF-4F82-B215-3651855A8C51}"/>
    <cellStyle name="Note 2 3 3 9 3" xfId="18453" xr:uid="{25828348-F886-472C-8510-50E39800CECE}"/>
    <cellStyle name="Note 2 3 4" xfId="1032" xr:uid="{79F485F6-4F85-48B2-9AF3-736564DB8DA2}"/>
    <cellStyle name="Note 2 3 4 10" xfId="3447" xr:uid="{6BA84160-FEE7-46E9-A617-43B763547A67}"/>
    <cellStyle name="Note 2 3 4 10 2" xfId="10698" xr:uid="{43E538AC-0BDD-411A-B8F5-0BB4E7304933}"/>
    <cellStyle name="Note 2 3 4 10 2 2" xfId="28191" xr:uid="{01B04C8C-440D-44CE-B953-27805F6C6AF4}"/>
    <cellStyle name="Note 2 3 4 10 3" xfId="17931" xr:uid="{FBA96CBC-6A7D-42E8-8DDD-80C3911BFDE5}"/>
    <cellStyle name="Note 2 3 4 11" xfId="4765" xr:uid="{D29F304C-711E-41A9-949B-DA01FB048664}"/>
    <cellStyle name="Note 2 3 4 11 2" xfId="12015" xr:uid="{47D5D4E9-BA54-4401-9D24-0323EDE75E2B}"/>
    <cellStyle name="Note 2 3 4 11 2 2" xfId="29508" xr:uid="{5D1F6B53-D677-4F27-B69D-49FE862F4888}"/>
    <cellStyle name="Note 2 3 4 11 3" xfId="19248" xr:uid="{77E58AFD-F9AA-4E4A-85EB-B00824EB583B}"/>
    <cellStyle name="Note 2 3 4 12" xfId="5135" xr:uid="{F3E3FA95-6DA5-4A68-AB84-45A5583CE91C}"/>
    <cellStyle name="Note 2 3 4 12 2" xfId="12385" xr:uid="{6626C1B8-47B1-4BAC-870D-494E29481D4B}"/>
    <cellStyle name="Note 2 3 4 12 2 2" xfId="29878" xr:uid="{A03038C2-CDE2-48A5-8074-6549D304F955}"/>
    <cellStyle name="Note 2 3 4 12 3" xfId="19618" xr:uid="{2918B292-1E5A-4E8F-8245-22798C554E3B}"/>
    <cellStyle name="Note 2 3 4 13" xfId="5505" xr:uid="{A29B0BE3-A355-4E69-80CE-6F176A04A08D}"/>
    <cellStyle name="Note 2 3 4 13 2" xfId="12755" xr:uid="{EEBF2C73-440B-4A2D-BFDB-A78D9BA76252}"/>
    <cellStyle name="Note 2 3 4 13 2 2" xfId="30248" xr:uid="{C8759975-E757-456B-8518-3169919ABBAD}"/>
    <cellStyle name="Note 2 3 4 13 3" xfId="19988" xr:uid="{03F70FC2-52C9-4A70-B6C0-3FB8FC31ACA5}"/>
    <cellStyle name="Note 2 3 4 14" xfId="845" xr:uid="{CDDAB15A-B0D3-412F-8D75-605DD6E38E90}"/>
    <cellStyle name="Note 2 3 4 14 2" xfId="8109" xr:uid="{2816C0AA-95CD-47BA-9E09-664DBA2CB3B2}"/>
    <cellStyle name="Note 2 3 4 14 2 2" xfId="25972" xr:uid="{88C807FA-3E54-407B-87E0-9D67AAC8AA66}"/>
    <cellStyle name="Note 2 3 4 14 3" xfId="15342" xr:uid="{B5CCC72D-67D9-4E3E-9031-D2615A2E933A}"/>
    <cellStyle name="Note 2 3 4 15" xfId="6053" xr:uid="{3657700A-3BB6-44AB-A709-2918D081B861}"/>
    <cellStyle name="Note 2 3 4 15 2" xfId="13294" xr:uid="{85ED905E-5BCA-493A-AFED-5ECE48945819}"/>
    <cellStyle name="Note 2 3 4 15 2 2" xfId="30787" xr:uid="{7089C6E4-8C23-4167-AD7D-F115B6D21BC6}"/>
    <cellStyle name="Note 2 3 4 15 3" xfId="20527" xr:uid="{EFDE53FD-9427-4A75-B2B4-4E16F2FB62E6}"/>
    <cellStyle name="Note 2 3 4 16" xfId="6420" xr:uid="{801E01C0-D435-4EA5-A59F-0BF538756EE8}"/>
    <cellStyle name="Note 2 3 4 16 2" xfId="13660" xr:uid="{D1E744C5-0D23-4D1B-848B-0ED93D9B9CA6}"/>
    <cellStyle name="Note 2 3 4 16 2 2" xfId="31153" xr:uid="{D18D5423-1044-4341-A2B2-404CAD416A93}"/>
    <cellStyle name="Note 2 3 4 16 3" xfId="20893" xr:uid="{20635D97-2D9D-4A9C-8EB7-25BA36A27560}"/>
    <cellStyle name="Note 2 3 4 17" xfId="6783" xr:uid="{C8F6ADB4-74CE-4AD9-BAB5-63C8EE8A3D35}"/>
    <cellStyle name="Note 2 3 4 17 2" xfId="14023" xr:uid="{44B817C3-4E8E-4038-A835-F320DA5ADEE5}"/>
    <cellStyle name="Note 2 3 4 17 2 2" xfId="31516" xr:uid="{3E4AA210-B8B9-4934-935F-67157A71CE84}"/>
    <cellStyle name="Note 2 3 4 17 3" xfId="21256" xr:uid="{44222882-0762-40A2-854D-73D4F334C542}"/>
    <cellStyle name="Note 2 3 4 18" xfId="7151" xr:uid="{4E98744C-8DA6-42C2-81C7-E8E63404F947}"/>
    <cellStyle name="Note 2 3 4 18 2" xfId="14391" xr:uid="{B659ACC7-5CDE-430C-958B-C668E172A257}"/>
    <cellStyle name="Note 2 3 4 18 2 2" xfId="31884" xr:uid="{C3DC30D1-F55C-427F-B622-8ADB529FA875}"/>
    <cellStyle name="Note 2 3 4 18 3" xfId="21624" xr:uid="{DEF9D4CD-0A77-4729-AB35-9CB59DC41D6C}"/>
    <cellStyle name="Note 2 3 4 19" xfId="8284" xr:uid="{6708323E-F602-479E-99FC-8C488492C248}"/>
    <cellStyle name="Note 2 3 4 19 2" xfId="15517" xr:uid="{BFBCEDF5-1C5B-4600-B0AE-231C42B520A4}"/>
    <cellStyle name="Note 2 3 4 2" xfId="801" xr:uid="{E20FA326-B0D9-4911-8EBE-18E296232F13}"/>
    <cellStyle name="Note 2 3 4 2 10" xfId="25174" xr:uid="{0131DCE6-1541-4412-AFCD-5D5D5ED48634}"/>
    <cellStyle name="Note 2 3 4 2 10 2" xfId="35425" xr:uid="{B9692EAB-C14F-40F7-B17C-D8B5F71DF169}"/>
    <cellStyle name="Note 2 3 4 2 11" xfId="22959" xr:uid="{C3F8F496-FE3B-4246-A29C-3475DA0B0FB6}"/>
    <cellStyle name="Note 2 3 4 2 11 2" xfId="33210" xr:uid="{1C3861CE-D068-4B73-8F24-AA4B2F92CC13}"/>
    <cellStyle name="Note 2 3 4 2 2" xfId="8065" xr:uid="{3BBA00E7-D033-40AA-8338-8A9BC1F3302A}"/>
    <cellStyle name="Note 2 3 4 2 2 2" xfId="23259" xr:uid="{CACAE123-6078-4226-9D5C-FA1EBD126556}"/>
    <cellStyle name="Note 2 3 4 2 2 2 2" xfId="33510" xr:uid="{42CA1A77-293B-4FDE-8145-5F16EF31E89F}"/>
    <cellStyle name="Note 2 3 4 2 2 3" xfId="25928" xr:uid="{7A637AE9-DA8B-46B0-B2EE-B53402FB3C1F}"/>
    <cellStyle name="Note 2 3 4 2 3" xfId="15298" xr:uid="{853205E5-95CE-4F2F-AF84-1DCF9AF03ADD}"/>
    <cellStyle name="Note 2 3 4 2 3 2" xfId="23545" xr:uid="{40CAE1DB-9C2F-4AA5-B7CD-AD9894798F99}"/>
    <cellStyle name="Note 2 3 4 2 3 2 2" xfId="33796" xr:uid="{40068020-CBB6-49F5-A4EA-E81DC1CC5341}"/>
    <cellStyle name="Note 2 3 4 2 4" xfId="23796" xr:uid="{BBB4A793-0ED1-46C2-AE9E-EE41A9B07A87}"/>
    <cellStyle name="Note 2 3 4 2 4 2" xfId="34047" xr:uid="{432A25E9-89E9-4097-9201-52ED270C0A6D}"/>
    <cellStyle name="Note 2 3 4 2 5" xfId="24064" xr:uid="{6FB5EDD0-AF7F-4F49-9A42-0F7E5662FA5E}"/>
    <cellStyle name="Note 2 3 4 2 5 2" xfId="34315" xr:uid="{4A39B24B-CBFD-41C7-A44F-EDEB4FD80C4D}"/>
    <cellStyle name="Note 2 3 4 2 6" xfId="24327" xr:uid="{2BBD38DA-3C98-4C66-9AA1-9F369755E2FE}"/>
    <cellStyle name="Note 2 3 4 2 6 2" xfId="34578" xr:uid="{0B8D8F2F-83BA-49C1-BA1A-613C93B6FD55}"/>
    <cellStyle name="Note 2 3 4 2 7" xfId="24568" xr:uid="{A7AC72F2-62D1-42DE-86FA-877EE5779823}"/>
    <cellStyle name="Note 2 3 4 2 7 2" xfId="34819" xr:uid="{BDCB8F18-9441-421D-914C-EE2F8753EC3F}"/>
    <cellStyle name="Note 2 3 4 2 8" xfId="24805" xr:uid="{49E112CB-A066-420B-B49E-D53C38412E4D}"/>
    <cellStyle name="Note 2 3 4 2 8 2" xfId="35056" xr:uid="{D0BD1832-C7F8-42B5-A963-5620EB19EF25}"/>
    <cellStyle name="Note 2 3 4 2 9" xfId="25002" xr:uid="{F5919180-5B91-4901-9B1A-0AEA59EEC3EF}"/>
    <cellStyle name="Note 2 3 4 2 9 2" xfId="35253" xr:uid="{AA26A71F-B7D1-4FE6-9366-C105B38F7CA4}"/>
    <cellStyle name="Note 2 3 4 20" xfId="7556" xr:uid="{3E7D214D-5280-4D15-B316-8BFA6EF3710A}"/>
    <cellStyle name="Note 2 3 4 20 2" xfId="25423" xr:uid="{517266F6-B189-48B7-9348-7D6E450A355D}"/>
    <cellStyle name="Note 2 3 4 21" xfId="14789" xr:uid="{18E01801-A0BE-44F0-9A62-6CBDFC2B223B}"/>
    <cellStyle name="Note 2 3 4 22" xfId="22035" xr:uid="{0F73D77A-02C5-4D6A-B285-67BCF92CA31C}"/>
    <cellStyle name="Note 2 3 4 22 2" xfId="32286" xr:uid="{D60EE5A5-8E76-43E9-9F55-E1046C623B6E}"/>
    <cellStyle name="Note 2 3 4 23" xfId="36016" xr:uid="{455F5E6F-5761-4928-9B96-600F00EC35FD}"/>
    <cellStyle name="Note 2 3 4 24" xfId="36323" xr:uid="{D346F7CD-7E05-4652-A344-8A0EFE784C88}"/>
    <cellStyle name="Note 2 3 4 25" xfId="36630" xr:uid="{0500D68D-D5D0-4EBB-866B-D2D661A17677}"/>
    <cellStyle name="Note 2 3 4 3" xfId="1805" xr:uid="{709653A9-E228-4AB1-AF47-4DE649961392}"/>
    <cellStyle name="Note 2 3 4 3 2" xfId="9057" xr:uid="{33889BF1-2C01-4C29-944E-1C9206E9BA19}"/>
    <cellStyle name="Note 2 3 4 3 2 2" xfId="26550" xr:uid="{E3761CEB-DDF4-4ACC-8082-F7F7BC264423}"/>
    <cellStyle name="Note 2 3 4 3 3" xfId="16290" xr:uid="{F898F66A-8EC9-41BD-8F17-85E0D36A1889}"/>
    <cellStyle name="Note 2 3 4 4" xfId="2177" xr:uid="{BBD59D31-5073-486E-B007-4FDC4BC3682A}"/>
    <cellStyle name="Note 2 3 4 4 2" xfId="9429" xr:uid="{043CBEEF-4612-4D04-8CD7-FD481ABF50C1}"/>
    <cellStyle name="Note 2 3 4 4 2 2" xfId="26922" xr:uid="{F911F698-EEE1-4418-9401-A834EDD439B6}"/>
    <cellStyle name="Note 2 3 4 4 3" xfId="16662" xr:uid="{F0D62759-3397-4A8F-9185-35AAA857F511}"/>
    <cellStyle name="Note 2 3 4 5" xfId="2697" xr:uid="{390813B5-79C9-4896-932C-9B29B571543C}"/>
    <cellStyle name="Note 2 3 4 5 2" xfId="9948" xr:uid="{FAA43086-49D1-4702-9AB8-D1D4253A4032}"/>
    <cellStyle name="Note 2 3 4 5 2 2" xfId="27441" xr:uid="{12E66363-7BB3-4A25-BB1F-1895D62B2B47}"/>
    <cellStyle name="Note 2 3 4 5 3" xfId="17181" xr:uid="{E2BD7490-B4E4-47E9-B8A2-C54B419548F2}"/>
    <cellStyle name="Note 2 3 4 6" xfId="2945" xr:uid="{ECD7D489-7C8B-4662-9D71-C9856D8D8028}"/>
    <cellStyle name="Note 2 3 4 6 2" xfId="10196" xr:uid="{D3978D74-579E-4E7E-A523-B280C844065C}"/>
    <cellStyle name="Note 2 3 4 6 2 2" xfId="27689" xr:uid="{0D071D9D-6448-42BD-A5D6-C68E77365E82}"/>
    <cellStyle name="Note 2 3 4 6 3" xfId="17429" xr:uid="{DD61DAAE-82FC-4719-88D6-A39642E69288}"/>
    <cellStyle name="Note 2 3 4 7" xfId="2553" xr:uid="{0DE80C59-7BF4-491A-81AF-E97517C23AE7}"/>
    <cellStyle name="Note 2 3 4 7 2" xfId="9804" xr:uid="{2958B1A8-19AE-45D5-884B-F595FC3F3127}"/>
    <cellStyle name="Note 2 3 4 7 2 2" xfId="27297" xr:uid="{D65BC412-7293-40F9-B9E0-3EE6C4C12D9C}"/>
    <cellStyle name="Note 2 3 4 7 3" xfId="17037" xr:uid="{6C18F651-F697-49B6-BD17-1A5B83944372}"/>
    <cellStyle name="Note 2 3 4 8" xfId="3696" xr:uid="{CE1E43A9-AAAC-496B-8F9D-AE55DCA4A096}"/>
    <cellStyle name="Note 2 3 4 8 2" xfId="10947" xr:uid="{769DF6C9-74E8-44AF-982D-F14069D628F4}"/>
    <cellStyle name="Note 2 3 4 8 2 2" xfId="28440" xr:uid="{E5BEC925-8844-4D5A-B969-5A87DDD14396}"/>
    <cellStyle name="Note 2 3 4 8 3" xfId="18180" xr:uid="{EFC816B5-93D9-430C-99D2-FF9FD3831B4A}"/>
    <cellStyle name="Note 2 3 4 9" xfId="4069" xr:uid="{59F8FE0C-188F-48FF-874B-39A64EBD6EFA}"/>
    <cellStyle name="Note 2 3 4 9 2" xfId="11320" xr:uid="{76047D69-2D07-4AF2-A5E7-A9EE808B5CD6}"/>
    <cellStyle name="Note 2 3 4 9 2 2" xfId="28813" xr:uid="{8DC053CB-E01E-4768-B634-EB23AB009B48}"/>
    <cellStyle name="Note 2 3 4 9 3" xfId="18553" xr:uid="{1471F8BD-0738-4951-AF3F-FC1AC31B63B4}"/>
    <cellStyle name="Note 2 3 5" xfId="912" xr:uid="{A9558DF8-5FD8-467F-8F29-9C27E0702BFA}"/>
    <cellStyle name="Note 2 3 5 10" xfId="4592" xr:uid="{ABE9B7CD-0266-4A76-A396-08BA3F9AC321}"/>
    <cellStyle name="Note 2 3 5 10 2" xfId="11842" xr:uid="{1F3C47B2-33D8-48A0-946B-DF104D84786C}"/>
    <cellStyle name="Note 2 3 5 10 2 2" xfId="29335" xr:uid="{1EEE401A-0904-4DF5-B229-E740FF471D71}"/>
    <cellStyle name="Note 2 3 5 10 3" xfId="19075" xr:uid="{A8168FD0-E767-458E-B414-268F4F4E8E11}"/>
    <cellStyle name="Note 2 3 5 10 4" xfId="22491" xr:uid="{6E1AD681-ABA7-4F12-B523-9EDC48F9706A}"/>
    <cellStyle name="Note 2 3 5 10 4 2" xfId="32742" xr:uid="{990A2584-4B4C-44A4-8B74-90AAB65717AF}"/>
    <cellStyle name="Note 2 3 5 11" xfId="4647" xr:uid="{D745C8F2-C2F1-475A-A4D5-84D3DB5A9815}"/>
    <cellStyle name="Note 2 3 5 11 2" xfId="11897" xr:uid="{BC4B8E82-9098-4981-A3E8-E6DF1962C1B6}"/>
    <cellStyle name="Note 2 3 5 11 2 2" xfId="29390" xr:uid="{F1D9D7D4-E3B8-46EC-B70F-3B8439962C70}"/>
    <cellStyle name="Note 2 3 5 11 3" xfId="19130" xr:uid="{9A937BD7-E084-4E5F-AF7A-39D06E11B6C0}"/>
    <cellStyle name="Note 2 3 5 12" xfId="5017" xr:uid="{CF8B90A4-D579-4A61-8CED-B86D17A53C04}"/>
    <cellStyle name="Note 2 3 5 12 2" xfId="12267" xr:uid="{E0047F52-50F6-4750-A649-E015B7EC241E}"/>
    <cellStyle name="Note 2 3 5 12 2 2" xfId="29760" xr:uid="{06301ECD-392F-4500-8129-9B67ED67F36E}"/>
    <cellStyle name="Note 2 3 5 12 3" xfId="19500" xr:uid="{A9DBD803-8F7E-40C0-BE65-2D296D9F53A9}"/>
    <cellStyle name="Note 2 3 5 13" xfId="5386" xr:uid="{A996082A-80DC-4D2F-8649-C5BDB31762FD}"/>
    <cellStyle name="Note 2 3 5 13 2" xfId="12636" xr:uid="{91C23B77-3D72-4914-9F44-4B2AB8DA5086}"/>
    <cellStyle name="Note 2 3 5 13 2 2" xfId="30129" xr:uid="{34417405-AD1E-4BD6-92CD-1B3D01F4A79A}"/>
    <cellStyle name="Note 2 3 5 13 3" xfId="19869" xr:uid="{75CCF1A1-E1D8-4012-93F5-B54A5D4FF966}"/>
    <cellStyle name="Note 2 3 5 14" xfId="5911" xr:uid="{566ED83C-D8C4-4368-9ACA-151B648EB95F}"/>
    <cellStyle name="Note 2 3 5 14 2" xfId="13153" xr:uid="{47DC0755-0DB5-4BB4-87B1-E27985F56411}"/>
    <cellStyle name="Note 2 3 5 14 2 2" xfId="30646" xr:uid="{765C9441-6ED6-4E51-9D67-AA10143AB53C}"/>
    <cellStyle name="Note 2 3 5 14 3" xfId="20386" xr:uid="{441985CE-20A5-4E74-BA4C-1F05EF43BF89}"/>
    <cellStyle name="Note 2 3 5 15" xfId="5937" xr:uid="{88FF85BF-A0C6-4580-BFC0-6CE4AF8E691A}"/>
    <cellStyle name="Note 2 3 5 15 2" xfId="13178" xr:uid="{468E7E93-229D-4F8E-A69B-96A374A2979E}"/>
    <cellStyle name="Note 2 3 5 15 2 2" xfId="30671" xr:uid="{AD7C6173-81B1-40DA-B468-2F5DF085FEB7}"/>
    <cellStyle name="Note 2 3 5 15 3" xfId="20411" xr:uid="{33E05D3D-B529-48F3-9245-EE755316B03F}"/>
    <cellStyle name="Note 2 3 5 16" xfId="6304" xr:uid="{645993D5-F187-4974-9708-74030003E619}"/>
    <cellStyle name="Note 2 3 5 16 2" xfId="13544" xr:uid="{5274CED7-61D5-42BA-BDEC-E7A1B9867310}"/>
    <cellStyle name="Note 2 3 5 16 2 2" xfId="31037" xr:uid="{B4F0927C-B0C8-4928-A1BA-A6204D806934}"/>
    <cellStyle name="Note 2 3 5 16 3" xfId="20777" xr:uid="{2FE5A4E8-B003-407E-A624-A9DFC441C1BE}"/>
    <cellStyle name="Note 2 3 5 17" xfId="6667" xr:uid="{1A513D88-BD6B-4EAB-BD33-C94575E96A26}"/>
    <cellStyle name="Note 2 3 5 17 2" xfId="13907" xr:uid="{CCDB894E-CE1D-468A-AA83-594DBC4DB0DE}"/>
    <cellStyle name="Note 2 3 5 17 2 2" xfId="31400" xr:uid="{B91ABFF7-13F8-459C-8BEE-F76621EFE0A5}"/>
    <cellStyle name="Note 2 3 5 17 3" xfId="21140" xr:uid="{B9A4E68F-8AE1-4B4E-9376-541A82CF3E2B}"/>
    <cellStyle name="Note 2 3 5 18" xfId="7035" xr:uid="{2401D529-DB28-4094-89FC-BAEF4113885C}"/>
    <cellStyle name="Note 2 3 5 18 2" xfId="14275" xr:uid="{73EF7CA7-F561-4B5F-822A-4A24098F4ECD}"/>
    <cellStyle name="Note 2 3 5 18 2 2" xfId="31768" xr:uid="{6A1ACD81-39DB-4EDD-B394-313595ED400F}"/>
    <cellStyle name="Note 2 3 5 18 3" xfId="21508" xr:uid="{F94F1306-9DB7-4CC4-B3DB-A27C92A92ED9}"/>
    <cellStyle name="Note 2 3 5 19" xfId="8168" xr:uid="{E6385A70-65CF-4BBC-9CA0-84B1DD4975A9}"/>
    <cellStyle name="Note 2 3 5 19 2" xfId="15401" xr:uid="{9E0F090B-9D21-4E44-86D0-CAADF88B3D3B}"/>
    <cellStyle name="Note 2 3 5 2" xfId="1657" xr:uid="{D0A7980A-2DD2-464C-8DF9-74A24AB9F948}"/>
    <cellStyle name="Note 2 3 5 2 2" xfId="8909" xr:uid="{52338243-E938-4941-9679-B4F45F51A80D}"/>
    <cellStyle name="Note 2 3 5 2 2 2" xfId="26402" xr:uid="{7EAF1449-5494-4F8B-ADFE-3C24DB6E09A2}"/>
    <cellStyle name="Note 2 3 5 2 3" xfId="16142" xr:uid="{91C4EED2-F458-4B30-A335-04ECDF2636F5}"/>
    <cellStyle name="Note 2 3 5 2 4" xfId="22183" xr:uid="{BC9388F0-AD23-49E6-B3CC-89F52ACBE872}"/>
    <cellStyle name="Note 2 3 5 2 4 2" xfId="32434" xr:uid="{D1FA6CB6-F88A-4081-BB12-D5ACAAE6061B}"/>
    <cellStyle name="Note 2 3 5 20" xfId="7439" xr:uid="{1908BE62-652F-460F-9F3D-41926CC3736D}"/>
    <cellStyle name="Note 2 3 5 20 2" xfId="25306" xr:uid="{BB64FEE6-7576-4925-A729-B8762BBEADF4}"/>
    <cellStyle name="Note 2 3 5 21" xfId="14672" xr:uid="{40D0F0FD-80D6-4F3F-81E9-601627A102DC}"/>
    <cellStyle name="Note 2 3 5 22" xfId="22682" xr:uid="{4C01F327-E779-401E-A808-4671B4175555}"/>
    <cellStyle name="Note 2 3 5 22 2" xfId="32933" xr:uid="{605A3F1C-121E-498E-BC5B-2A3BD02631ED}"/>
    <cellStyle name="Note 2 3 5 23" xfId="35876" xr:uid="{20DB0950-5583-407C-877F-A34C25866EAA}"/>
    <cellStyle name="Note 2 3 5 24" xfId="36183" xr:uid="{B27684CE-6235-4B14-914F-A5AD71D3060F}"/>
    <cellStyle name="Note 2 3 5 25" xfId="36490" xr:uid="{CF36216D-D30B-4F65-A12B-84D40463DFBA}"/>
    <cellStyle name="Note 2 3 5 3" xfId="1685" xr:uid="{C0FC6396-DD44-4843-801B-D49F0F3FC8F8}"/>
    <cellStyle name="Note 2 3 5 3 2" xfId="8937" xr:uid="{171037DA-ACD8-4D36-886D-9ABF3384DF12}"/>
    <cellStyle name="Note 2 3 5 3 2 2" xfId="26430" xr:uid="{5B71A1ED-00AC-4B50-A90B-2CE0E45B4C54}"/>
    <cellStyle name="Note 2 3 5 3 3" xfId="16170" xr:uid="{7BDC5714-84AF-4F14-A0CB-3D1F370BCB1D}"/>
    <cellStyle name="Note 2 3 5 3 4" xfId="22879" xr:uid="{2918C289-0414-422F-AB9B-754BC9912F84}"/>
    <cellStyle name="Note 2 3 5 3 4 2" xfId="33130" xr:uid="{4FAB1CF0-F329-47F0-A7AE-015774986BDA}"/>
    <cellStyle name="Note 2 3 5 4" xfId="2058" xr:uid="{2DD51D03-C927-4AA6-A5EC-5B5B2E5E892E}"/>
    <cellStyle name="Note 2 3 5 4 2" xfId="9310" xr:uid="{E100C3B8-3593-4152-920A-C535D8688639}"/>
    <cellStyle name="Note 2 3 5 4 2 2" xfId="26803" xr:uid="{1EA02F07-F53F-449D-B6BA-2504ED9B1699}"/>
    <cellStyle name="Note 2 3 5 4 3" xfId="16543" xr:uid="{D6E96293-C57D-453C-8F3A-96E6921332DB}"/>
    <cellStyle name="Note 2 3 5 4 4" xfId="23193" xr:uid="{43C20E45-37AC-4D10-AEFA-22BDF70BEE36}"/>
    <cellStyle name="Note 2 3 5 4 4 2" xfId="33444" xr:uid="{3C7727D9-8A00-4E34-8DC0-4EA58FABCD0A}"/>
    <cellStyle name="Note 2 3 5 5" xfId="1677" xr:uid="{A3F5737C-6D2D-4B47-B4AF-20C6914FBBA4}"/>
    <cellStyle name="Note 2 3 5 5 2" xfId="8929" xr:uid="{E2C7F4E8-520F-4621-9109-650FB29046E6}"/>
    <cellStyle name="Note 2 3 5 5 2 2" xfId="26422" xr:uid="{DB9D8E03-AC9B-4815-A1CD-71067AC56F11}"/>
    <cellStyle name="Note 2 3 5 5 3" xfId="16162" xr:uid="{52C66181-8680-46B3-93F0-0D831B051903}"/>
    <cellStyle name="Note 2 3 5 5 4" xfId="22411" xr:uid="{6972D00D-992C-4BC3-8A3D-0AAFB8F3E802}"/>
    <cellStyle name="Note 2 3 5 5 4 2" xfId="32662" xr:uid="{E253595C-6AB0-4599-91FB-93031C05B422}"/>
    <cellStyle name="Note 2 3 5 6" xfId="2826" xr:uid="{BC787390-BDC3-4E9A-8C41-04746F86AA06}"/>
    <cellStyle name="Note 2 3 5 6 2" xfId="10077" xr:uid="{B88292E7-C4B7-4207-AD70-698513B33386}"/>
    <cellStyle name="Note 2 3 5 6 2 2" xfId="27570" xr:uid="{83A4E8E9-D45A-42A7-BD94-8EFAE7CF5C4A}"/>
    <cellStyle name="Note 2 3 5 6 3" xfId="17310" xr:uid="{F8CCCA53-0022-460E-93FB-18D78A855D64}"/>
    <cellStyle name="Note 2 3 5 6 4" xfId="22486" xr:uid="{22D6E511-C701-43A3-A033-44012193C102}"/>
    <cellStyle name="Note 2 3 5 6 4 2" xfId="32737" xr:uid="{D6E0C5DE-171B-487C-8220-1A786EE073B8}"/>
    <cellStyle name="Note 2 3 5 7" xfId="3520" xr:uid="{E5B865CB-9B14-43AE-B4A0-8981B916C53A}"/>
    <cellStyle name="Note 2 3 5 7 2" xfId="10771" xr:uid="{B7F3FA7B-9E98-493A-B053-FD7BB9868792}"/>
    <cellStyle name="Note 2 3 5 7 2 2" xfId="28264" xr:uid="{4FA58533-F188-45E6-9A1C-A1F38497BCD0}"/>
    <cellStyle name="Note 2 3 5 7 3" xfId="18004" xr:uid="{6B5D198E-9D3C-458B-B0C5-119D1A37C3CE}"/>
    <cellStyle name="Note 2 3 5 7 4" xfId="22155" xr:uid="{B8BF2B29-407B-4EC9-9BF0-F7521D93151F}"/>
    <cellStyle name="Note 2 3 5 7 4 2" xfId="32406" xr:uid="{58572C56-4218-41F0-BE5C-174783FD7B6C}"/>
    <cellStyle name="Note 2 3 5 8" xfId="3577" xr:uid="{46E5F972-9068-4CAD-A33D-A6CA496B3929}"/>
    <cellStyle name="Note 2 3 5 8 2" xfId="10828" xr:uid="{B86091B6-E3C3-4AF8-BED3-98296AA3FC17}"/>
    <cellStyle name="Note 2 3 5 8 2 2" xfId="28321" xr:uid="{EC82F96E-410B-4B72-A5C3-0D2B0180CCB7}"/>
    <cellStyle name="Note 2 3 5 8 3" xfId="18061" xr:uid="{D67A10C7-7D2E-4969-AA42-7AEE9DC1E3CE}"/>
    <cellStyle name="Note 2 3 5 8 4" xfId="22205" xr:uid="{A16B723A-1D9D-45AD-A658-8D8FD9905D58}"/>
    <cellStyle name="Note 2 3 5 8 4 2" xfId="32456" xr:uid="{DEB48958-8B8B-496F-A0E6-FB7F106A1DF2}"/>
    <cellStyle name="Note 2 3 5 9" xfId="3950" xr:uid="{151E9272-3F7B-4517-AF48-0B32E829537B}"/>
    <cellStyle name="Note 2 3 5 9 2" xfId="11201" xr:uid="{D52DAE80-850C-43B3-A1BB-0E578BEB80AD}"/>
    <cellStyle name="Note 2 3 5 9 2 2" xfId="28694" xr:uid="{7E882751-F99C-49A1-BFFA-56FAC7D88E49}"/>
    <cellStyle name="Note 2 3 5 9 3" xfId="18434" xr:uid="{EBADED34-E297-45C9-ACA5-DB610F12BF87}"/>
    <cellStyle name="Note 2 3 5 9 4" xfId="24504" xr:uid="{3F6A161A-2116-4B3E-B1D8-A974AA81F52E}"/>
    <cellStyle name="Note 2 3 5 9 4 2" xfId="34755" xr:uid="{CD72C558-60FB-43A5-9552-9E91FF4E66D0}"/>
    <cellStyle name="Note 2 3 6" xfId="907" xr:uid="{16EC443F-ACB5-4178-8054-BA4D59DFA390}"/>
    <cellStyle name="Note 2 3 6 10" xfId="4474" xr:uid="{01D59794-8C55-4900-983D-59F82A854DC4}"/>
    <cellStyle name="Note 2 3 6 10 2" xfId="11724" xr:uid="{0643FD5E-5591-4AE9-A7D5-82434FD8803F}"/>
    <cellStyle name="Note 2 3 6 10 2 2" xfId="29217" xr:uid="{1142CCC6-C00D-49D4-BDD1-15692C3F799B}"/>
    <cellStyle name="Note 2 3 6 10 3" xfId="18957" xr:uid="{EF549C71-A8E5-4155-A6A5-E04B03C0437C}"/>
    <cellStyle name="Note 2 3 6 11" xfId="4642" xr:uid="{BB0BD96B-90B4-41A1-8ADC-42953376385E}"/>
    <cellStyle name="Note 2 3 6 11 2" xfId="11892" xr:uid="{EE369F12-3E56-41C3-B4E3-3CE353460124}"/>
    <cellStyle name="Note 2 3 6 11 2 2" xfId="29385" xr:uid="{3FA76516-455B-4156-B857-2F5CEF1B94B7}"/>
    <cellStyle name="Note 2 3 6 11 3" xfId="19125" xr:uid="{8DDDE0EA-667D-490B-8832-BD09F6126C5A}"/>
    <cellStyle name="Note 2 3 6 12" xfId="5012" xr:uid="{EA950862-76CE-4C60-89F2-A9C7BDB1A3A4}"/>
    <cellStyle name="Note 2 3 6 12 2" xfId="12262" xr:uid="{81722FDB-FE06-4B02-A8C5-069CD28D3742}"/>
    <cellStyle name="Note 2 3 6 12 2 2" xfId="29755" xr:uid="{54CE5D32-2239-44CE-B058-9A5998C130B5}"/>
    <cellStyle name="Note 2 3 6 12 3" xfId="19495" xr:uid="{5224F1FA-9C83-48E8-BC68-CBF576C2D9DA}"/>
    <cellStyle name="Note 2 3 6 13" xfId="5381" xr:uid="{4C42BD50-EFDB-4561-95AC-06901001EF2F}"/>
    <cellStyle name="Note 2 3 6 13 2" xfId="12631" xr:uid="{3552D7A5-450E-4DF0-9103-A4B115421933}"/>
    <cellStyle name="Note 2 3 6 13 2 2" xfId="30124" xr:uid="{C93F56DF-05AB-485A-8956-1CC437625300}"/>
    <cellStyle name="Note 2 3 6 13 3" xfId="19864" xr:uid="{5731AE28-7413-43F1-ADD6-34323D51B865}"/>
    <cellStyle name="Note 2 3 6 14" xfId="5846" xr:uid="{4BC54207-06D4-491E-966D-4770237D826E}"/>
    <cellStyle name="Note 2 3 6 14 2" xfId="13093" xr:uid="{A2509CE3-FE2E-43F9-B350-020F85E71414}"/>
    <cellStyle name="Note 2 3 6 14 2 2" xfId="30586" xr:uid="{A8AB4764-7965-4420-A3E9-942240EA5F35}"/>
    <cellStyle name="Note 2 3 6 14 3" xfId="20326" xr:uid="{AA02AE61-4068-48EC-A44F-5BB50719F983}"/>
    <cellStyle name="Note 2 3 6 15" xfId="5932" xr:uid="{D4782BC5-51BE-49EB-B1AE-22A781AB0BFA}"/>
    <cellStyle name="Note 2 3 6 15 2" xfId="13173" xr:uid="{752A7F3E-91B7-4F3E-8471-FC36C8DD0D0A}"/>
    <cellStyle name="Note 2 3 6 15 2 2" xfId="30666" xr:uid="{01061A70-4218-46F4-BAD6-E6F7BB0E2015}"/>
    <cellStyle name="Note 2 3 6 15 3" xfId="20406" xr:uid="{8320C157-94AA-414B-ACDC-1D2FF9DE067F}"/>
    <cellStyle name="Note 2 3 6 16" xfId="6299" xr:uid="{BB580D2B-C424-466A-AF2C-90D86D3B285C}"/>
    <cellStyle name="Note 2 3 6 16 2" xfId="13539" xr:uid="{08B04049-F5CA-4FA4-9E2B-8CC936DC8693}"/>
    <cellStyle name="Note 2 3 6 16 2 2" xfId="31032" xr:uid="{6E195DDE-9509-40AE-A190-AEA288E20555}"/>
    <cellStyle name="Note 2 3 6 16 3" xfId="20772" xr:uid="{D74052D3-9D87-4281-85FE-68F22C8D88D8}"/>
    <cellStyle name="Note 2 3 6 17" xfId="6662" xr:uid="{1863229A-5913-499A-908A-A20B29F3A6AC}"/>
    <cellStyle name="Note 2 3 6 17 2" xfId="13902" xr:uid="{3EC2144F-D874-41E9-B3C7-960915E4F7CC}"/>
    <cellStyle name="Note 2 3 6 17 2 2" xfId="31395" xr:uid="{455E33A1-C470-4347-AF59-B5C4BF12C7A2}"/>
    <cellStyle name="Note 2 3 6 17 3" xfId="21135" xr:uid="{4B5332C6-BA8F-491E-8B6E-C8408E64A24A}"/>
    <cellStyle name="Note 2 3 6 18" xfId="7030" xr:uid="{36FA9FF7-0A3D-4A31-91F9-1EA131659075}"/>
    <cellStyle name="Note 2 3 6 18 2" xfId="14270" xr:uid="{8F737F44-3558-4704-B031-B37CC8506321}"/>
    <cellStyle name="Note 2 3 6 18 2 2" xfId="31763" xr:uid="{D14CCBB0-DFB7-42C4-A2CD-43DB3D033185}"/>
    <cellStyle name="Note 2 3 6 18 3" xfId="21503" xr:uid="{35CC56EA-5263-43D3-B2CD-7BD1E04E42A4}"/>
    <cellStyle name="Note 2 3 6 19" xfId="8163" xr:uid="{062EBFD8-3197-4BF6-A309-1C6BFA60FBBA}"/>
    <cellStyle name="Note 2 3 6 19 2" xfId="15396" xr:uid="{0991D5EC-B2DA-47DC-A65B-7A3CEB93393C}"/>
    <cellStyle name="Note 2 3 6 2" xfId="1508" xr:uid="{B72D5958-B75E-4924-8747-B46C91475306}"/>
    <cellStyle name="Note 2 3 6 2 2" xfId="8760" xr:uid="{61C8BF21-2C54-4F29-BA2D-9E44148B79ED}"/>
    <cellStyle name="Note 2 3 6 2 2 2" xfId="26253" xr:uid="{BE18DD62-9D55-433A-95AD-AC3352E1084C}"/>
    <cellStyle name="Note 2 3 6 2 3" xfId="15993" xr:uid="{051CF286-094A-4674-A49C-6B4D142065C5}"/>
    <cellStyle name="Note 2 3 6 20" xfId="7434" xr:uid="{4BA1E945-6379-468D-BD27-184F6384D8FC}"/>
    <cellStyle name="Note 2 3 6 20 2" xfId="25301" xr:uid="{8A9C1578-43FA-4B38-8E06-C46DCD78E198}"/>
    <cellStyle name="Note 2 3 6 21" xfId="14667" xr:uid="{E53C9B22-40F1-499D-A164-0899E120B90D}"/>
    <cellStyle name="Note 2 3 6 3" xfId="1680" xr:uid="{D4275656-274D-47FD-8B6D-C77F764EFC21}"/>
    <cellStyle name="Note 2 3 6 3 2" xfId="8932" xr:uid="{1F4DE6BA-F77F-4234-84DA-1185BFC9E576}"/>
    <cellStyle name="Note 2 3 6 3 2 2" xfId="26425" xr:uid="{F5F10352-2B5B-4F06-B8E9-96E837B72DB3}"/>
    <cellStyle name="Note 2 3 6 3 3" xfId="16165" xr:uid="{17577F81-1071-4948-B203-38EDE455F8A6}"/>
    <cellStyle name="Note 2 3 6 4" xfId="2053" xr:uid="{206A45BF-90EA-41E2-9793-31758A11EDFD}"/>
    <cellStyle name="Note 2 3 6 4 2" xfId="9305" xr:uid="{012FB364-A3CB-454F-BF70-C62B2FC04B0B}"/>
    <cellStyle name="Note 2 3 6 4 2 2" xfId="26798" xr:uid="{2BB5A94B-EC32-46D9-85F3-DBC330628004}"/>
    <cellStyle name="Note 2 3 6 4 3" xfId="16538" xr:uid="{74B56493-00DE-4513-99C3-07C5A60B06FE}"/>
    <cellStyle name="Note 2 3 6 5" xfId="1588" xr:uid="{7918521D-05BC-426F-A066-CB23658AB15C}"/>
    <cellStyle name="Note 2 3 6 5 2" xfId="8840" xr:uid="{56FC5C62-5CB3-45AD-A747-BE7732F3E961}"/>
    <cellStyle name="Note 2 3 6 5 2 2" xfId="26333" xr:uid="{05B5030D-24AE-49F3-BA71-330332C82B64}"/>
    <cellStyle name="Note 2 3 6 5 3" xfId="16073" xr:uid="{750C431D-8A88-4E16-A2C9-C31D23DF61F0}"/>
    <cellStyle name="Note 2 3 6 6" xfId="2821" xr:uid="{93FBA2BE-DF44-44BE-9E8E-749434839B0F}"/>
    <cellStyle name="Note 2 3 6 6 2" xfId="10072" xr:uid="{F1D1D1C1-958A-4644-9624-B66675146928}"/>
    <cellStyle name="Note 2 3 6 6 2 2" xfId="27565" xr:uid="{AB89C71F-F3BC-4129-BB8B-50E8A1ABB4E9}"/>
    <cellStyle name="Note 2 3 6 6 3" xfId="17305" xr:uid="{B6CBC8F9-FE0B-4BA4-812B-296A0CFD88F5}"/>
    <cellStyle name="Note 2 3 6 7" xfId="3374" xr:uid="{BAEE00BC-0A86-4279-97E7-8861548E8BFC}"/>
    <cellStyle name="Note 2 3 6 7 2" xfId="10625" xr:uid="{81313653-3285-4637-AE07-261DD227CE7C}"/>
    <cellStyle name="Note 2 3 6 7 2 2" xfId="28118" xr:uid="{DD555B32-12FD-441F-8BAE-133B6BAAE318}"/>
    <cellStyle name="Note 2 3 6 7 3" xfId="17858" xr:uid="{21B368F9-51D5-4AB2-9A25-CF019D59D210}"/>
    <cellStyle name="Note 2 3 6 8" xfId="3572" xr:uid="{36DF9903-F04F-4ADD-8545-669A4325523A}"/>
    <cellStyle name="Note 2 3 6 8 2" xfId="10823" xr:uid="{8236EE71-53E5-4B93-A7C6-4E713E6991FC}"/>
    <cellStyle name="Note 2 3 6 8 2 2" xfId="28316" xr:uid="{47FB92B0-E758-45BC-ADE7-9EEB4103969A}"/>
    <cellStyle name="Note 2 3 6 8 3" xfId="18056" xr:uid="{C4EBB287-A8A3-42C4-ADF2-855C89A7338A}"/>
    <cellStyle name="Note 2 3 6 9" xfId="3945" xr:uid="{A032E20B-CD6D-42F4-8CAC-9961ED552DF7}"/>
    <cellStyle name="Note 2 3 6 9 2" xfId="11196" xr:uid="{1D7E043E-E228-448E-ABE9-F7FC23C8FCF0}"/>
    <cellStyle name="Note 2 3 6 9 2 2" xfId="28689" xr:uid="{3A8F406F-92F3-4315-BB77-7A8FFC9601BB}"/>
    <cellStyle name="Note 2 3 6 9 3" xfId="18429" xr:uid="{315A3829-F011-45E9-8393-32A129982AE1}"/>
    <cellStyle name="Note 2 3 7" xfId="1108" xr:uid="{B95B4D27-DC65-4ABA-85DF-89D46776657B}"/>
    <cellStyle name="Note 2 3 7 10" xfId="4382" xr:uid="{D913FDD0-5065-459C-AF47-1FAD66A54E14}"/>
    <cellStyle name="Note 2 3 7 10 2" xfId="11633" xr:uid="{155B06ED-E244-430A-AFAC-0700B958BEFE}"/>
    <cellStyle name="Note 2 3 7 10 2 2" xfId="29126" xr:uid="{1E753427-499E-4FDF-AC10-5D19725DEEE5}"/>
    <cellStyle name="Note 2 3 7 10 3" xfId="18866" xr:uid="{94DEBFD8-5AC8-42D3-887D-D45E8D0710AB}"/>
    <cellStyle name="Note 2 3 7 11" xfId="4841" xr:uid="{A7170941-D6C5-4CC0-ADE3-B4D35E90E7C4}"/>
    <cellStyle name="Note 2 3 7 11 2" xfId="12091" xr:uid="{A31A3667-3B05-45F6-A52C-8993342FADE2}"/>
    <cellStyle name="Note 2 3 7 11 2 2" xfId="29584" xr:uid="{0F4CB86E-3988-4CEB-86C8-E14CCB6A300B}"/>
    <cellStyle name="Note 2 3 7 11 3" xfId="19324" xr:uid="{2BA7208F-E7D3-463A-928B-867FEB240C8E}"/>
    <cellStyle name="Note 2 3 7 12" xfId="5211" xr:uid="{BE2B9F57-EED3-4AF7-8510-B293EF15D239}"/>
    <cellStyle name="Note 2 3 7 12 2" xfId="12461" xr:uid="{EEB8203B-C0A0-4BD3-B74C-EE87FF5E952F}"/>
    <cellStyle name="Note 2 3 7 12 2 2" xfId="29954" xr:uid="{16D9D70D-929F-4529-9AC4-768CD3138261}"/>
    <cellStyle name="Note 2 3 7 12 3" xfId="19694" xr:uid="{725D4939-920C-413E-9F84-DE60A4B3E66B}"/>
    <cellStyle name="Note 2 3 7 13" xfId="5581" xr:uid="{FD607446-091A-4C67-ABFF-FE1904FDF91D}"/>
    <cellStyle name="Note 2 3 7 13 2" xfId="12831" xr:uid="{ED3285B5-B771-456C-B3A2-5D25B129E4FC}"/>
    <cellStyle name="Note 2 3 7 13 2 2" xfId="30324" xr:uid="{53898821-7EC8-4528-A77E-A1C4B5202545}"/>
    <cellStyle name="Note 2 3 7 13 3" xfId="20064" xr:uid="{4DACB852-011E-4BD5-BD55-D04A02839D75}"/>
    <cellStyle name="Note 2 3 7 14" xfId="5785" xr:uid="{179BD144-1211-41E8-A732-F9897E5D4615}"/>
    <cellStyle name="Note 2 3 7 14 2" xfId="13032" xr:uid="{612EC69F-6AC7-4A60-A57A-A745830F5F10}"/>
    <cellStyle name="Note 2 3 7 14 2 2" xfId="30525" xr:uid="{D68B63E1-53CC-41C7-8D3C-D246AF5E70E5}"/>
    <cellStyle name="Note 2 3 7 14 3" xfId="20265" xr:uid="{D7662D7B-0B0A-434E-A468-7234B12E8672}"/>
    <cellStyle name="Note 2 3 7 15" xfId="6129" xr:uid="{C83F5CB9-9E5D-4842-84D8-E7ED7A67D806}"/>
    <cellStyle name="Note 2 3 7 15 2" xfId="13370" xr:uid="{FAF24875-FFAB-44E3-834D-D370C11B8552}"/>
    <cellStyle name="Note 2 3 7 15 2 2" xfId="30863" xr:uid="{4342131E-EB4D-4A29-B984-A1F0F2671525}"/>
    <cellStyle name="Note 2 3 7 15 3" xfId="20603" xr:uid="{675E835E-8EC5-4931-BC9B-4AE72FB87B7F}"/>
    <cellStyle name="Note 2 3 7 16" xfId="6496" xr:uid="{B461468D-B646-4288-9448-542FB5E30B08}"/>
    <cellStyle name="Note 2 3 7 16 2" xfId="13736" xr:uid="{42299261-832E-4BEC-8DC3-B6FB08A0F300}"/>
    <cellStyle name="Note 2 3 7 16 2 2" xfId="31229" xr:uid="{4550E4E3-6234-4AFC-8587-B5904DCD7A84}"/>
    <cellStyle name="Note 2 3 7 16 3" xfId="20969" xr:uid="{22FB0DBD-8ACB-4810-9F62-32CB27D69C2A}"/>
    <cellStyle name="Note 2 3 7 17" xfId="6859" xr:uid="{028A9059-3A03-4E99-A525-754BB8D27B28}"/>
    <cellStyle name="Note 2 3 7 17 2" xfId="14099" xr:uid="{D2B6715D-E1B7-4EE3-A32E-C73D369A4518}"/>
    <cellStyle name="Note 2 3 7 17 2 2" xfId="31592" xr:uid="{3031B2BF-D537-45D8-AD46-E470F651BFDE}"/>
    <cellStyle name="Note 2 3 7 17 3" xfId="21332" xr:uid="{1D59DBE8-C151-4A10-A9D4-E3BD43FA7C31}"/>
    <cellStyle name="Note 2 3 7 18" xfId="7227" xr:uid="{6FBA7A42-D27F-4BF5-9908-C2EDCD8390F7}"/>
    <cellStyle name="Note 2 3 7 18 2" xfId="14467" xr:uid="{3649B2EC-D018-4D07-866B-B845CB1B492E}"/>
    <cellStyle name="Note 2 3 7 18 2 2" xfId="31960" xr:uid="{2E410040-6023-41FB-BF1B-7CB560097516}"/>
    <cellStyle name="Note 2 3 7 18 3" xfId="21700" xr:uid="{29F90704-A845-4BF3-84C9-2BD9155D39A1}"/>
    <cellStyle name="Note 2 3 7 19" xfId="8360" xr:uid="{504456B1-FF01-4D66-91E4-4C85A9B872AA}"/>
    <cellStyle name="Note 2 3 7 19 2" xfId="15593" xr:uid="{1AC7C364-C304-4868-860C-3A3F07EC8255}"/>
    <cellStyle name="Note 2 3 7 2" xfId="1399" xr:uid="{FCF9A370-D7EF-41AD-8C10-2653192C7D68}"/>
    <cellStyle name="Note 2 3 7 2 2" xfId="8651" xr:uid="{02737032-08C3-4C88-A294-836FC7E3A6EF}"/>
    <cellStyle name="Note 2 3 7 2 2 2" xfId="26144" xr:uid="{256B1E22-4D90-4E34-8E75-F16271E79136}"/>
    <cellStyle name="Note 2 3 7 2 3" xfId="15884" xr:uid="{783CB2FB-205D-4C7C-9763-57C33862D5EF}"/>
    <cellStyle name="Note 2 3 7 20" xfId="7632" xr:uid="{B838E32A-4AC0-4BC6-AF70-1286AB04E1D4}"/>
    <cellStyle name="Note 2 3 7 20 2" xfId="25499" xr:uid="{B02D7191-5786-4AC2-BA68-C0ECBB3A94FD}"/>
    <cellStyle name="Note 2 3 7 21" xfId="14865" xr:uid="{1AEF667C-12B8-41B6-A4E9-319B151EF0EA}"/>
    <cellStyle name="Note 2 3 7 3" xfId="1881" xr:uid="{3C886A58-772E-4001-8511-42958F083AF9}"/>
    <cellStyle name="Note 2 3 7 3 2" xfId="9133" xr:uid="{1DE0EAFF-BAF2-429D-BBBC-94519A3208AA}"/>
    <cellStyle name="Note 2 3 7 3 2 2" xfId="26626" xr:uid="{48D19512-2494-4778-9104-12035712BA09}"/>
    <cellStyle name="Note 2 3 7 3 3" xfId="16366" xr:uid="{8515BBCE-99C6-4362-97B0-84287F42062B}"/>
    <cellStyle name="Note 2 3 7 4" xfId="2253" xr:uid="{96B8999C-4645-46D7-AB24-5760CC94C5C4}"/>
    <cellStyle name="Note 2 3 7 4 2" xfId="9505" xr:uid="{216B6E43-96A4-4652-B6B7-40C1A0986EFA}"/>
    <cellStyle name="Note 2 3 7 4 2 2" xfId="26998" xr:uid="{92EF11AD-E15E-4DB4-AED2-AA22AA706817}"/>
    <cellStyle name="Note 2 3 7 4 3" xfId="16738" xr:uid="{17D757D8-D8E2-4A9B-8019-BF38B10CF9FB}"/>
    <cellStyle name="Note 2 3 7 5" xfId="1622" xr:uid="{22ECC7FD-FAFF-4CF9-8C78-182022C18A14}"/>
    <cellStyle name="Note 2 3 7 5 2" xfId="8874" xr:uid="{C10F8811-6291-4259-B8A5-14597B854050}"/>
    <cellStyle name="Note 2 3 7 5 2 2" xfId="26367" xr:uid="{23935BE3-BD96-4FD5-AE16-549E84AE3E4B}"/>
    <cellStyle name="Note 2 3 7 5 3" xfId="16107" xr:uid="{406F5319-8E9F-4D9B-9654-6CB64E11980A}"/>
    <cellStyle name="Note 2 3 7 6" xfId="3021" xr:uid="{053980A6-5A52-4A72-9992-60C853C9EE91}"/>
    <cellStyle name="Note 2 3 7 6 2" xfId="10272" xr:uid="{8EB06FAD-F4C6-4437-B379-6449ED773775}"/>
    <cellStyle name="Note 2 3 7 6 2 2" xfId="27765" xr:uid="{5E21A9D9-9EF4-4B86-BCF6-5F1D997B04BF}"/>
    <cellStyle name="Note 2 3 7 6 3" xfId="17505" xr:uid="{94AEA5BB-0FEF-4356-8A8A-9536380ED01F}"/>
    <cellStyle name="Note 2 3 7 7" xfId="3268" xr:uid="{2EC56BA1-EB89-459B-A181-47743B094B9F}"/>
    <cellStyle name="Note 2 3 7 7 2" xfId="10519" xr:uid="{AB571D8A-7CDA-4A6F-8514-5D00C87534EB}"/>
    <cellStyle name="Note 2 3 7 7 2 2" xfId="28012" xr:uid="{AE2C128E-72BD-4B4D-B5A0-78F888A898F3}"/>
    <cellStyle name="Note 2 3 7 7 3" xfId="17752" xr:uid="{5486C375-8B43-47C0-818C-DCBC6C3F0801}"/>
    <cellStyle name="Note 2 3 7 8" xfId="3772" xr:uid="{AE7DE641-748D-46C4-A394-E6A49DC03F63}"/>
    <cellStyle name="Note 2 3 7 8 2" xfId="11023" xr:uid="{BF956D3C-126D-4D8E-8FC4-91BA4602E1EE}"/>
    <cellStyle name="Note 2 3 7 8 2 2" xfId="28516" xr:uid="{B89D8AFC-32B7-473C-A1C7-7B5E2640E9F9}"/>
    <cellStyle name="Note 2 3 7 8 3" xfId="18256" xr:uid="{0D95CC5C-B7F3-42E8-ABFC-7D70DB878342}"/>
    <cellStyle name="Note 2 3 7 9" xfId="4145" xr:uid="{5740BBEE-FDF5-46B1-938D-1F8FE88D1521}"/>
    <cellStyle name="Note 2 3 7 9 2" xfId="11396" xr:uid="{E53BB9F7-32A8-44BB-B42A-CDDBAE1A8E80}"/>
    <cellStyle name="Note 2 3 7 9 2 2" xfId="28889" xr:uid="{7ABBA0C3-C13E-47BF-A2F0-35D1F4DF1353}"/>
    <cellStyle name="Note 2 3 7 9 3" xfId="18629" xr:uid="{1959534F-97DB-4811-889A-A1DB56EC2695}"/>
    <cellStyle name="Note 2 3 8" xfId="958" xr:uid="{7907BCC8-418E-4338-927A-9AFDCDA5BED8}"/>
    <cellStyle name="Note 2 3 8 10" xfId="4330" xr:uid="{B0497042-F691-4A3D-8132-000E9CABB78E}"/>
    <cellStyle name="Note 2 3 8 10 2" xfId="11581" xr:uid="{E9F4B7A8-9065-45DF-B853-80A9B63BB451}"/>
    <cellStyle name="Note 2 3 8 10 2 2" xfId="29074" xr:uid="{B39C81CC-C2BD-46E8-9AF6-7B1CB9F4C8C9}"/>
    <cellStyle name="Note 2 3 8 10 3" xfId="18814" xr:uid="{EEA542FB-7D68-4791-87DB-943733DD833F}"/>
    <cellStyle name="Note 2 3 8 11" xfId="4693" xr:uid="{AF001D41-A29A-44A1-93B9-08780F497226}"/>
    <cellStyle name="Note 2 3 8 11 2" xfId="11943" xr:uid="{7C5C5BE6-93F5-4CD6-9A44-5EAFB6DDE91A}"/>
    <cellStyle name="Note 2 3 8 11 2 2" xfId="29436" xr:uid="{D53464EF-5D83-4F0F-8144-0858A8AD000C}"/>
    <cellStyle name="Note 2 3 8 11 3" xfId="19176" xr:uid="{C58EA05D-3EC9-4B64-8CDB-AB6CC00F2E92}"/>
    <cellStyle name="Note 2 3 8 12" xfId="5063" xr:uid="{C52327F2-D2EB-4CDB-BD78-F4EFF98F7450}"/>
    <cellStyle name="Note 2 3 8 12 2" xfId="12313" xr:uid="{EE4E06E7-A8E8-4049-B0F7-F6DACADCDF19}"/>
    <cellStyle name="Note 2 3 8 12 2 2" xfId="29806" xr:uid="{D5F30B9F-2C4A-41B9-BCBC-5542A827F09E}"/>
    <cellStyle name="Note 2 3 8 12 3" xfId="19546" xr:uid="{80D6C38E-77D6-4A28-9F70-C7BB80902942}"/>
    <cellStyle name="Note 2 3 8 13" xfId="5432" xr:uid="{F6E12305-D264-4630-872B-5F52C16E9F3D}"/>
    <cellStyle name="Note 2 3 8 13 2" xfId="12682" xr:uid="{C8FE20F1-B727-41C4-B4B3-882E99327702}"/>
    <cellStyle name="Note 2 3 8 13 2 2" xfId="30175" xr:uid="{CCD2DAD5-0A2D-4ACF-A222-96AD920670DE}"/>
    <cellStyle name="Note 2 3 8 13 3" xfId="19915" xr:uid="{63024674-ECF8-45F1-A106-FBE28CE3B7C8}"/>
    <cellStyle name="Note 2 3 8 14" xfId="5755" xr:uid="{123D0538-0D06-49A1-B2BF-E9CAD89D33A0}"/>
    <cellStyle name="Note 2 3 8 14 2" xfId="13004" xr:uid="{6882EA43-1AD1-4964-941F-78221C1F1C96}"/>
    <cellStyle name="Note 2 3 8 14 2 2" xfId="30497" xr:uid="{70D70B13-8C7B-424C-82B6-37D731B084BF}"/>
    <cellStyle name="Note 2 3 8 14 3" xfId="20237" xr:uid="{491F2F82-2642-47B9-91CC-C69655E89B6B}"/>
    <cellStyle name="Note 2 3 8 15" xfId="5983" xr:uid="{6ADF4686-18FD-416F-BEAA-3259A0F370FC}"/>
    <cellStyle name="Note 2 3 8 15 2" xfId="13224" xr:uid="{7EE203B3-54BD-4449-B2D7-D8D5E1D29007}"/>
    <cellStyle name="Note 2 3 8 15 2 2" xfId="30717" xr:uid="{15360580-B48E-4A97-B8D3-00D77CE4973E}"/>
    <cellStyle name="Note 2 3 8 15 3" xfId="20457" xr:uid="{190BE3F0-91DD-4037-99AD-39E8C72AA37E}"/>
    <cellStyle name="Note 2 3 8 16" xfId="6350" xr:uid="{87E97023-298F-44B5-956A-A551A8F9D55E}"/>
    <cellStyle name="Note 2 3 8 16 2" xfId="13590" xr:uid="{AC769780-1A7E-4BE7-8ED4-C8B496F04090}"/>
    <cellStyle name="Note 2 3 8 16 2 2" xfId="31083" xr:uid="{10F72E31-D961-456A-88E9-21D987055E12}"/>
    <cellStyle name="Note 2 3 8 16 3" xfId="20823" xr:uid="{C5616ED1-BD3A-4FD2-8FB3-63F8EC84C8AC}"/>
    <cellStyle name="Note 2 3 8 17" xfId="6713" xr:uid="{F65B9FEB-6399-4BB9-8BF4-5A129D3109E1}"/>
    <cellStyle name="Note 2 3 8 17 2" xfId="13953" xr:uid="{381BB1AA-77D1-4E22-A4F0-1B2F426D3BA6}"/>
    <cellStyle name="Note 2 3 8 17 2 2" xfId="31446" xr:uid="{4741C9ED-269E-46CC-A516-A8A52DE95B16}"/>
    <cellStyle name="Note 2 3 8 17 3" xfId="21186" xr:uid="{68C71DDF-06FD-43E8-AD6D-896A2FE814FB}"/>
    <cellStyle name="Note 2 3 8 18" xfId="7081" xr:uid="{3B983101-E553-47C1-A569-65098EBE0E53}"/>
    <cellStyle name="Note 2 3 8 18 2" xfId="14321" xr:uid="{40C61EF1-F74C-41A0-9577-313C71D4D390}"/>
    <cellStyle name="Note 2 3 8 18 2 2" xfId="31814" xr:uid="{C79D0BAF-05B2-4AD3-AFA7-3EA5F33645BD}"/>
    <cellStyle name="Note 2 3 8 18 3" xfId="21554" xr:uid="{B1A3B436-DDDE-4B7F-BB04-120254AB7A6A}"/>
    <cellStyle name="Note 2 3 8 19" xfId="8214" xr:uid="{02B7E56B-547C-4C90-B55F-E18B2B1267D3}"/>
    <cellStyle name="Note 2 3 8 19 2" xfId="15447" xr:uid="{3EB5BC03-2DD9-47F3-B01A-2CA176A800A8}"/>
    <cellStyle name="Note 2 3 8 2" xfId="1335" xr:uid="{59810DAB-49C2-4496-ACCE-FCDDA4F225B5}"/>
    <cellStyle name="Note 2 3 8 2 2" xfId="8587" xr:uid="{D6C03413-20F3-4508-A23A-F8CABD16E47E}"/>
    <cellStyle name="Note 2 3 8 2 2 2" xfId="26080" xr:uid="{0B1BECB4-199D-4BF5-A2CD-DE9D3048F258}"/>
    <cellStyle name="Note 2 3 8 2 3" xfId="15820" xr:uid="{06C8D217-0DD8-4EF2-88E0-32B97A61FA2D}"/>
    <cellStyle name="Note 2 3 8 20" xfId="7485" xr:uid="{6C820556-2077-436D-9C31-FF1026F83747}"/>
    <cellStyle name="Note 2 3 8 20 2" xfId="25352" xr:uid="{9699A6BC-DF04-49F4-9227-C2A8A6BE9BE0}"/>
    <cellStyle name="Note 2 3 8 21" xfId="14718" xr:uid="{954D2C55-BFAC-4873-B8AF-4496B51112F8}"/>
    <cellStyle name="Note 2 3 8 3" xfId="1731" xr:uid="{B575BFAA-FF24-47F7-80E8-C59838DD38A6}"/>
    <cellStyle name="Note 2 3 8 3 2" xfId="8983" xr:uid="{D7337839-A641-4F0A-B89E-60FFF78E1EFB}"/>
    <cellStyle name="Note 2 3 8 3 2 2" xfId="26476" xr:uid="{E65574E8-CF2E-4666-8DA0-E53299065F8B}"/>
    <cellStyle name="Note 2 3 8 3 3" xfId="16216" xr:uid="{FD1EF8DB-C472-4874-87D1-5153EE7966AB}"/>
    <cellStyle name="Note 2 3 8 4" xfId="2104" xr:uid="{129EA818-36B0-40DE-A7A8-AD47D93D5815}"/>
    <cellStyle name="Note 2 3 8 4 2" xfId="9356" xr:uid="{3679B45F-E3EA-485F-B5A0-87414552FA8B}"/>
    <cellStyle name="Note 2 3 8 4 2 2" xfId="26849" xr:uid="{32D6A86D-6EE9-407E-807C-A9E2E3E4D82D}"/>
    <cellStyle name="Note 2 3 8 4 3" xfId="16589" xr:uid="{232CAB19-A5BC-4E64-8C50-DEFDC78C3F95}"/>
    <cellStyle name="Note 2 3 8 5" xfId="793" xr:uid="{4130F9DF-B80E-457E-802E-966F0D60551A}"/>
    <cellStyle name="Note 2 3 8 5 2" xfId="8057" xr:uid="{C5D5E044-88C2-4528-9A73-2E89D5AC3FA7}"/>
    <cellStyle name="Note 2 3 8 5 2 2" xfId="25920" xr:uid="{2C75FF08-A84A-47CB-A043-7158A7D71B5C}"/>
    <cellStyle name="Note 2 3 8 5 3" xfId="15290" xr:uid="{68479364-DCEA-4A9D-A141-0E124422C711}"/>
    <cellStyle name="Note 2 3 8 6" xfId="2872" xr:uid="{E93664D3-9967-497A-AA6E-CB5CBEEEF7C5}"/>
    <cellStyle name="Note 2 3 8 6 2" xfId="10123" xr:uid="{3B60518B-B09F-4CEC-9E88-6894655FB53A}"/>
    <cellStyle name="Note 2 3 8 6 2 2" xfId="27616" xr:uid="{60466671-E559-4F5E-BC34-2EFA6075F42F}"/>
    <cellStyle name="Note 2 3 8 6 3" xfId="17356" xr:uid="{8CE3D2D8-DDF7-4D5A-8251-891F6FEB7154}"/>
    <cellStyle name="Note 2 3 8 7" xfId="3206" xr:uid="{B33B7987-F25E-4FCD-B67F-281A104EBCB5}"/>
    <cellStyle name="Note 2 3 8 7 2" xfId="10457" xr:uid="{EEB1D813-AE6B-4A45-92CC-505BF3F19680}"/>
    <cellStyle name="Note 2 3 8 7 2 2" xfId="27950" xr:uid="{FE2552DA-9583-46C7-922F-EDC358F12243}"/>
    <cellStyle name="Note 2 3 8 7 3" xfId="17690" xr:uid="{4209669C-042E-4E22-9A1F-912CE2927390}"/>
    <cellStyle name="Note 2 3 8 8" xfId="3623" xr:uid="{77D72971-36BF-40E0-929C-5D2910E1BCDF}"/>
    <cellStyle name="Note 2 3 8 8 2" xfId="10874" xr:uid="{564EDF01-2001-4F71-A424-C68FDD6E5564}"/>
    <cellStyle name="Note 2 3 8 8 2 2" xfId="28367" xr:uid="{CC38E936-3452-46DE-A6BB-513F036204E1}"/>
    <cellStyle name="Note 2 3 8 8 3" xfId="18107" xr:uid="{AE3C00AC-8E86-4F57-9E7B-3E4694BA1A4F}"/>
    <cellStyle name="Note 2 3 8 9" xfId="3996" xr:uid="{EE94924F-A773-4219-8782-C9423610E3BA}"/>
    <cellStyle name="Note 2 3 8 9 2" xfId="11247" xr:uid="{BBD290B6-AD69-4DDD-BF76-46FC01109A59}"/>
    <cellStyle name="Note 2 3 8 9 2 2" xfId="28740" xr:uid="{A8E36F9D-9666-4F94-8A37-76CFE3DF4B84}"/>
    <cellStyle name="Note 2 3 8 9 3" xfId="18480" xr:uid="{D0D373E9-76CA-4118-B43B-9F9D3215B431}"/>
    <cellStyle name="Note 2 3 9" xfId="1024" xr:uid="{E39DCBCE-DB74-4D2A-84A6-E6B38E5FC9C5}"/>
    <cellStyle name="Note 2 3 9 10" xfId="805" xr:uid="{808D6A0A-BDEA-46E0-8AE3-EF8CFB54FF79}"/>
    <cellStyle name="Note 2 3 9 10 2" xfId="8069" xr:uid="{EC918330-928C-4E21-A7E2-6141F84C637E}"/>
    <cellStyle name="Note 2 3 9 10 2 2" xfId="25932" xr:uid="{18B18816-6B68-49AE-8EFF-A18C92EBF317}"/>
    <cellStyle name="Note 2 3 9 10 3" xfId="15302" xr:uid="{2F188671-7C0F-42C7-BAA5-AE6E4B93F87B}"/>
    <cellStyle name="Note 2 3 9 11" xfId="4757" xr:uid="{1B113EF7-7FA4-4B3C-9314-077C82CB7193}"/>
    <cellStyle name="Note 2 3 9 11 2" xfId="12007" xr:uid="{C20F0885-ADEF-46C6-8A49-2CFA61612C20}"/>
    <cellStyle name="Note 2 3 9 11 2 2" xfId="29500" xr:uid="{E2793201-AC61-40ED-913D-7B6A7CC1AB31}"/>
    <cellStyle name="Note 2 3 9 11 3" xfId="19240" xr:uid="{419C98A9-2192-45C9-B352-E79CB4795F3F}"/>
    <cellStyle name="Note 2 3 9 12" xfId="5127" xr:uid="{37C85D3D-7CAC-4558-8E76-41D0699A484A}"/>
    <cellStyle name="Note 2 3 9 12 2" xfId="12377" xr:uid="{B141A87A-934F-48DA-BCF5-A88A6262A143}"/>
    <cellStyle name="Note 2 3 9 12 2 2" xfId="29870" xr:uid="{CD0E15A2-4EC2-4FC2-8589-45DB27974CE7}"/>
    <cellStyle name="Note 2 3 9 12 3" xfId="19610" xr:uid="{0125D738-9174-4982-8B29-0646D12B8CA2}"/>
    <cellStyle name="Note 2 3 9 13" xfId="5497" xr:uid="{04EB7EFB-5718-4404-89A9-95916ADBD947}"/>
    <cellStyle name="Note 2 3 9 13 2" xfId="12747" xr:uid="{8ABA4CEF-23C4-42B3-A987-C50BA5EECE90}"/>
    <cellStyle name="Note 2 3 9 13 2 2" xfId="30240" xr:uid="{0B79C80F-26D4-4F81-ADD1-923E4DAE72F9}"/>
    <cellStyle name="Note 2 3 9 13 3" xfId="19980" xr:uid="{C075CBD1-EF63-4A3D-ABE4-ED672B95B32D}"/>
    <cellStyle name="Note 2 3 9 14" xfId="3333" xr:uid="{CAAF68CB-9636-43D3-96EB-3784F7C03506}"/>
    <cellStyle name="Note 2 3 9 14 2" xfId="10584" xr:uid="{48AB1A4E-7A52-4BD1-98F9-F0A5A9315708}"/>
    <cellStyle name="Note 2 3 9 14 2 2" xfId="28077" xr:uid="{1F3FB8F7-82BE-4C90-8055-B151FF3B40E7}"/>
    <cellStyle name="Note 2 3 9 14 3" xfId="17817" xr:uid="{BD4022CB-A8FD-452B-B12A-85D3DA720BBC}"/>
    <cellStyle name="Note 2 3 9 15" xfId="6045" xr:uid="{643B7AAD-40E4-4DF1-8669-4B0DDD517AD7}"/>
    <cellStyle name="Note 2 3 9 15 2" xfId="13286" xr:uid="{55C35A6C-2128-4B46-A410-E7BCD5150CF4}"/>
    <cellStyle name="Note 2 3 9 15 2 2" xfId="30779" xr:uid="{49CEDA51-2A43-4766-9C0E-B4E064F8F827}"/>
    <cellStyle name="Note 2 3 9 15 3" xfId="20519" xr:uid="{782A127F-93EC-45D1-9735-1E424182D916}"/>
    <cellStyle name="Note 2 3 9 16" xfId="6412" xr:uid="{8D89A36A-DB96-41FB-BE72-6D65210B294F}"/>
    <cellStyle name="Note 2 3 9 16 2" xfId="13652" xr:uid="{84F6ED99-3DCD-412C-8C12-532BACE815C6}"/>
    <cellStyle name="Note 2 3 9 16 2 2" xfId="31145" xr:uid="{6C2937CE-AFC0-456D-A40E-DD4B55684EFD}"/>
    <cellStyle name="Note 2 3 9 16 3" xfId="20885" xr:uid="{4929CF00-3A02-4072-B4BA-103407DD11A0}"/>
    <cellStyle name="Note 2 3 9 17" xfId="6775" xr:uid="{DC56194E-059F-4394-91A8-E6FF7A7EFBAB}"/>
    <cellStyle name="Note 2 3 9 17 2" xfId="14015" xr:uid="{39CA5C38-C86D-42B9-8C6E-2E3C452DA209}"/>
    <cellStyle name="Note 2 3 9 17 2 2" xfId="31508" xr:uid="{C0A6B251-C204-4DCD-82C5-9338CCD39E2A}"/>
    <cellStyle name="Note 2 3 9 17 3" xfId="21248" xr:uid="{429AF99B-8E3E-4D83-83FB-97456D3943FA}"/>
    <cellStyle name="Note 2 3 9 18" xfId="7143" xr:uid="{BD7D118F-46BB-469A-B3AC-BE8FF04F74BF}"/>
    <cellStyle name="Note 2 3 9 18 2" xfId="14383" xr:uid="{BB813437-60B3-4B4B-929A-41E9E7512455}"/>
    <cellStyle name="Note 2 3 9 18 2 2" xfId="31876" xr:uid="{C7B29BD4-A4FB-476B-B093-A5404385468D}"/>
    <cellStyle name="Note 2 3 9 18 3" xfId="21616" xr:uid="{5C34E193-91C9-4EF0-A931-E5C35E28E949}"/>
    <cellStyle name="Note 2 3 9 19" xfId="8276" xr:uid="{3054F57B-972A-42AC-A333-83171299F96E}"/>
    <cellStyle name="Note 2 3 9 19 2" xfId="15509" xr:uid="{4E000ACC-DA9F-4FB4-89A8-D36C5795F88F}"/>
    <cellStyle name="Note 2 3 9 2" xfId="868" xr:uid="{68DBE538-9D38-4630-942C-E90A7A7835F5}"/>
    <cellStyle name="Note 2 3 9 2 2" xfId="8132" xr:uid="{BFB8CCE5-5E41-4518-8D40-F5B7A5F6DEA3}"/>
    <cellStyle name="Note 2 3 9 2 2 2" xfId="25995" xr:uid="{FA2175B9-306A-4AB2-8D3A-D6E9895B9B97}"/>
    <cellStyle name="Note 2 3 9 2 3" xfId="15365" xr:uid="{ABAFC7BA-3122-498F-AA04-2FC99FD1BA1F}"/>
    <cellStyle name="Note 2 3 9 20" xfId="7548" xr:uid="{3D848338-53E0-4F75-93CD-2B0CF8D7E403}"/>
    <cellStyle name="Note 2 3 9 20 2" xfId="25415" xr:uid="{7381A199-DC51-4DC5-A996-C218BCA1C969}"/>
    <cellStyle name="Note 2 3 9 21" xfId="14781" xr:uid="{069B9B84-63F1-464C-BCB0-C45312DD20D6}"/>
    <cellStyle name="Note 2 3 9 3" xfId="1797" xr:uid="{C3B09D60-3200-4136-85F8-9923C924C62E}"/>
    <cellStyle name="Note 2 3 9 3 2" xfId="9049" xr:uid="{C495B669-CB88-4A7A-AB8D-9627858AC47E}"/>
    <cellStyle name="Note 2 3 9 3 2 2" xfId="26542" xr:uid="{ED37E327-59C4-461C-A3A8-0A892FAEA271}"/>
    <cellStyle name="Note 2 3 9 3 3" xfId="16282" xr:uid="{C7672A0B-8771-4091-ABF7-B058334E93CD}"/>
    <cellStyle name="Note 2 3 9 4" xfId="2169" xr:uid="{DC9FB3DD-7097-4EE4-B27D-967D5E8C713D}"/>
    <cellStyle name="Note 2 3 9 4 2" xfId="9421" xr:uid="{FBE59503-D76E-448F-AE3E-610DEF4B36D2}"/>
    <cellStyle name="Note 2 3 9 4 2 2" xfId="26914" xr:uid="{B1CAF7F0-B432-411B-833F-1EF14CC5FAE7}"/>
    <cellStyle name="Note 2 3 9 4 3" xfId="16654" xr:uid="{1FC90D3D-2BCB-4920-86AB-354158A7592E}"/>
    <cellStyle name="Note 2 3 9 5" xfId="2511" xr:uid="{0465B9FA-DD01-497D-BDBB-170E574DBEBD}"/>
    <cellStyle name="Note 2 3 9 5 2" xfId="9762" xr:uid="{5AF0433A-3466-41AF-8899-95BD0C04CA8C}"/>
    <cellStyle name="Note 2 3 9 5 2 2" xfId="27255" xr:uid="{E6D854BC-13AC-4E92-8E32-6B81B1DADE12}"/>
    <cellStyle name="Note 2 3 9 5 3" xfId="16995" xr:uid="{821174F9-CEA8-412D-9B0A-B8E77F81115E}"/>
    <cellStyle name="Note 2 3 9 6" xfId="2937" xr:uid="{169E20C3-D58F-462C-85A4-21B066E535F7}"/>
    <cellStyle name="Note 2 3 9 6 2" xfId="10188" xr:uid="{268F6C86-E808-49D3-A47A-D5430329558D}"/>
    <cellStyle name="Note 2 3 9 6 2 2" xfId="27681" xr:uid="{81EAAF2A-1E59-42EF-9718-DF59D24D76D0}"/>
    <cellStyle name="Note 2 3 9 6 3" xfId="17421" xr:uid="{53B304B9-870F-4C80-8D37-33C9902D2976}"/>
    <cellStyle name="Note 2 3 9 7" xfId="2581" xr:uid="{05A36AF6-237C-4C6F-B565-1342D217853D}"/>
    <cellStyle name="Note 2 3 9 7 2" xfId="9832" xr:uid="{49B0B805-7E1D-4B27-B821-06003CC61F7A}"/>
    <cellStyle name="Note 2 3 9 7 2 2" xfId="27325" xr:uid="{29982141-5598-4B4D-9D24-B12D642F8613}"/>
    <cellStyle name="Note 2 3 9 7 3" xfId="17065" xr:uid="{5D620815-1480-4FD3-B880-F15D7F849A75}"/>
    <cellStyle name="Note 2 3 9 8" xfId="3688" xr:uid="{1430772E-CE07-4ADE-974C-689D4ACF005C}"/>
    <cellStyle name="Note 2 3 9 8 2" xfId="10939" xr:uid="{69921ACA-436D-4747-AA4F-4D38C88351D6}"/>
    <cellStyle name="Note 2 3 9 8 2 2" xfId="28432" xr:uid="{19FDB0E9-038E-4CD5-8DC4-7A827EEE8B7A}"/>
    <cellStyle name="Note 2 3 9 8 3" xfId="18172" xr:uid="{DF2AA9CC-5E74-4AD3-B12A-853AA479E48B}"/>
    <cellStyle name="Note 2 3 9 9" xfId="4061" xr:uid="{D96BD7CE-0622-4F41-A498-529DBAFB4895}"/>
    <cellStyle name="Note 2 3 9 9 2" xfId="11312" xr:uid="{24CBE2CD-13B6-46A1-ACCC-54F2D0A3B5EC}"/>
    <cellStyle name="Note 2 3 9 9 2 2" xfId="28805" xr:uid="{6CCAEC03-2FDC-4712-9284-6B5E9FFC0C2D}"/>
    <cellStyle name="Note 2 3 9 9 3" xfId="18545" xr:uid="{58194AFC-A479-40FD-A776-F3AEE34257C1}"/>
    <cellStyle name="Note 2 4" xfId="426" xr:uid="{179DC8E9-AEFC-46A6-9C8E-BBB02370977F}"/>
    <cellStyle name="Note 2 4 2" xfId="1045" xr:uid="{6F3BB167-4400-42FC-95FA-83A87D60A9CA}"/>
    <cellStyle name="Note 2 4 2 10" xfId="3457" xr:uid="{C58646E2-3AD7-46A9-B567-43180BA58109}"/>
    <cellStyle name="Note 2 4 2 10 2" xfId="10708" xr:uid="{F1C17FC0-8F69-4246-8719-8F0398C298E7}"/>
    <cellStyle name="Note 2 4 2 10 2 2" xfId="28201" xr:uid="{CA9369C9-4204-4C98-A671-F13A0CCD1EAC}"/>
    <cellStyle name="Note 2 4 2 10 3" xfId="17941" xr:uid="{6429DE0C-5BC7-4F56-B549-67A88B20F164}"/>
    <cellStyle name="Note 2 4 2 11" xfId="4778" xr:uid="{876832AC-C742-46EE-920C-CB01DD138E88}"/>
    <cellStyle name="Note 2 4 2 11 2" xfId="12028" xr:uid="{8192EED0-94B4-44F5-982F-54F7604D7485}"/>
    <cellStyle name="Note 2 4 2 11 2 2" xfId="29521" xr:uid="{BD03599D-CC03-4355-8D0A-5D6997EE1D27}"/>
    <cellStyle name="Note 2 4 2 11 3" xfId="19261" xr:uid="{4387FBFC-B5EB-46EE-8E34-87572A296EC8}"/>
    <cellStyle name="Note 2 4 2 12" xfId="5148" xr:uid="{BDA7E1A9-84C5-450F-9CEA-4155CB8CD379}"/>
    <cellStyle name="Note 2 4 2 12 2" xfId="12398" xr:uid="{8CE2F25A-E3D2-4508-872D-B88D8D06390E}"/>
    <cellStyle name="Note 2 4 2 12 2 2" xfId="29891" xr:uid="{12FEF177-1553-4893-9BD3-6B9F2C709DDA}"/>
    <cellStyle name="Note 2 4 2 12 3" xfId="19631" xr:uid="{FA132DA2-5F9E-43F7-BCD4-CFBD891DD24F}"/>
    <cellStyle name="Note 2 4 2 13" xfId="5518" xr:uid="{2B74E7E5-0F77-4BB1-B8FE-0ADA725BC7C6}"/>
    <cellStyle name="Note 2 4 2 13 2" xfId="12768" xr:uid="{34F709AE-0DE1-402D-A9EA-E0DC56884F5E}"/>
    <cellStyle name="Note 2 4 2 13 2 2" xfId="30261" xr:uid="{F59FCE45-F961-4491-8E2A-CEEEF5CDA53E}"/>
    <cellStyle name="Note 2 4 2 13 3" xfId="20001" xr:uid="{00DBFC33-6DB0-468F-8EDC-36E7609F3BB6}"/>
    <cellStyle name="Note 2 4 2 14" xfId="4451" xr:uid="{E57385F7-44AD-45DB-9194-26E7A884C66B}"/>
    <cellStyle name="Note 2 4 2 14 2" xfId="11702" xr:uid="{7E657054-4B3A-4C4B-AB1C-355B13C686AD}"/>
    <cellStyle name="Note 2 4 2 14 2 2" xfId="29195" xr:uid="{583832AA-4A74-4779-920A-503F1AA72FE5}"/>
    <cellStyle name="Note 2 4 2 14 3" xfId="18935" xr:uid="{0B2E8384-4017-46BF-B392-CB75091786C9}"/>
    <cellStyle name="Note 2 4 2 15" xfId="6066" xr:uid="{D5E44616-C4A3-4002-9956-12495894BC87}"/>
    <cellStyle name="Note 2 4 2 15 2" xfId="13307" xr:uid="{4DB4466D-2854-445D-873A-C04D6210EA1D}"/>
    <cellStyle name="Note 2 4 2 15 2 2" xfId="30800" xr:uid="{4B8EE485-DAB1-445F-8E55-EA7025B0232E}"/>
    <cellStyle name="Note 2 4 2 15 3" xfId="20540" xr:uid="{DC470C4B-631C-431B-A10A-8BB63BF0C322}"/>
    <cellStyle name="Note 2 4 2 16" xfId="6433" xr:uid="{FC8E8D9E-DB4D-4C23-83F9-42771D9A0076}"/>
    <cellStyle name="Note 2 4 2 16 2" xfId="13673" xr:uid="{87EA85D0-5D97-43A5-8899-D852D8D2C8FD}"/>
    <cellStyle name="Note 2 4 2 16 2 2" xfId="31166" xr:uid="{BCA702C2-CDA9-44C3-963C-26E3E192EC2E}"/>
    <cellStyle name="Note 2 4 2 16 3" xfId="20906" xr:uid="{06F60370-C97D-489C-A9E5-69EBDC9E15DF}"/>
    <cellStyle name="Note 2 4 2 17" xfId="6796" xr:uid="{93D84D4A-35A9-446C-8923-E3AAFCBF8BC0}"/>
    <cellStyle name="Note 2 4 2 17 2" xfId="14036" xr:uid="{3823FB0C-8A1D-49DB-9D8B-51AA9513C7B4}"/>
    <cellStyle name="Note 2 4 2 17 2 2" xfId="31529" xr:uid="{D6667ADB-D854-439B-8F0B-CDE08EB6C795}"/>
    <cellStyle name="Note 2 4 2 17 3" xfId="21269" xr:uid="{FF1E5361-35B7-42EC-B2F9-26A662C8FE00}"/>
    <cellStyle name="Note 2 4 2 18" xfId="7164" xr:uid="{A607BBE6-15BF-4D8B-8DDA-B478A9BF42DE}"/>
    <cellStyle name="Note 2 4 2 18 2" xfId="14404" xr:uid="{6BC65446-B303-4033-B690-59C9A480D18E}"/>
    <cellStyle name="Note 2 4 2 18 2 2" xfId="31897" xr:uid="{0A847B33-C699-4CF2-AE7F-0A5BE0088CF3}"/>
    <cellStyle name="Note 2 4 2 18 3" xfId="21637" xr:uid="{11217F8C-1E23-4C50-918E-38BFBD61777D}"/>
    <cellStyle name="Note 2 4 2 19" xfId="8297" xr:uid="{BBEC0DB6-BC09-488E-9504-EB0AB4A811B7}"/>
    <cellStyle name="Note 2 4 2 19 2" xfId="15530" xr:uid="{46F6166C-BA6B-4471-9AF0-27E932D048DC}"/>
    <cellStyle name="Note 2 4 2 2" xfId="636" xr:uid="{ECEB98C7-E843-4290-B491-E2C2EF6C99D1}"/>
    <cellStyle name="Note 2 4 2 2 2" xfId="7900" xr:uid="{9ED08123-CA25-4C0F-82F2-BD5C92A44D92}"/>
    <cellStyle name="Note 2 4 2 2 2 2" xfId="23014" xr:uid="{BBA46EC1-B04E-4DC7-A8E7-0C99489262E2}"/>
    <cellStyle name="Note 2 4 2 2 2 2 10" xfId="25229" xr:uid="{F915809D-F7CD-42AB-9EE7-DD003622FD4C}"/>
    <cellStyle name="Note 2 4 2 2 2 2 10 2" xfId="35480" xr:uid="{C1060013-44E3-4D7D-AADA-6C97DF61E7BF}"/>
    <cellStyle name="Note 2 4 2 2 2 2 11" xfId="33265" xr:uid="{CA4368F1-32E7-4875-A622-AEAAAFF2CB05}"/>
    <cellStyle name="Note 2 4 2 2 2 2 2" xfId="23314" xr:uid="{C4F0BCCF-D751-4B06-8E08-B66D7FAC3EA7}"/>
    <cellStyle name="Note 2 4 2 2 2 2 2 2" xfId="33565" xr:uid="{94DE6C84-1684-4948-BB14-4C49D83704FA}"/>
    <cellStyle name="Note 2 4 2 2 2 2 3" xfId="23600" xr:uid="{C7B33671-C8A8-40F1-BC82-EFE0110204CD}"/>
    <cellStyle name="Note 2 4 2 2 2 2 3 2" xfId="33851" xr:uid="{EF9A1D9B-56F9-4DAB-858E-EAA4D0353A53}"/>
    <cellStyle name="Note 2 4 2 2 2 2 4" xfId="23851" xr:uid="{580042DB-4D98-4B3E-BF27-D389E6405D79}"/>
    <cellStyle name="Note 2 4 2 2 2 2 4 2" xfId="34102" xr:uid="{C40D412D-36BA-4577-8DAB-D9868D67983B}"/>
    <cellStyle name="Note 2 4 2 2 2 2 5" xfId="24119" xr:uid="{9FD67C50-54E7-49C2-B869-BB7087AF63D5}"/>
    <cellStyle name="Note 2 4 2 2 2 2 5 2" xfId="34370" xr:uid="{5DC291D4-115E-4C11-B41E-A9F90CB1AD14}"/>
    <cellStyle name="Note 2 4 2 2 2 2 6" xfId="24382" xr:uid="{E4C5BFFC-EF70-4C44-88B9-27864E72F9CA}"/>
    <cellStyle name="Note 2 4 2 2 2 2 6 2" xfId="34633" xr:uid="{75DD5850-BFBA-4A8E-BD39-13213F2BC71D}"/>
    <cellStyle name="Note 2 4 2 2 2 2 7" xfId="24623" xr:uid="{F59EDF7F-54C7-40BA-904D-75D3E6DA7B4D}"/>
    <cellStyle name="Note 2 4 2 2 2 2 7 2" xfId="34874" xr:uid="{A31B0996-DB77-4176-958E-EC897C28439B}"/>
    <cellStyle name="Note 2 4 2 2 2 2 8" xfId="24860" xr:uid="{21DA7CCB-F5E6-4FE7-AA1A-849BB2BD18AA}"/>
    <cellStyle name="Note 2 4 2 2 2 2 8 2" xfId="35111" xr:uid="{3C17CE68-581C-4B9B-89D3-0422D9A991CA}"/>
    <cellStyle name="Note 2 4 2 2 2 2 9" xfId="25057" xr:uid="{F3783D59-11B3-4A27-B370-BD88009B52DE}"/>
    <cellStyle name="Note 2 4 2 2 2 2 9 2" xfId="35308" xr:uid="{93251EBF-9292-4FBD-A686-959DDAFBB3F2}"/>
    <cellStyle name="Note 2 4 2 2 2 3" xfId="22141" xr:uid="{19EB861D-2A6B-479C-807E-6995A437F8B9}"/>
    <cellStyle name="Note 2 4 2 2 2 3 2" xfId="32392" xr:uid="{E243C29F-CB22-4088-BC07-9E4A2DF49C1B}"/>
    <cellStyle name="Note 2 4 2 2 2 4" xfId="25763" xr:uid="{7294DEA2-042E-437C-BA12-0DF304373772}"/>
    <cellStyle name="Note 2 4 2 2 2 5" xfId="36122" xr:uid="{09A7B9B3-0418-441B-8D78-D92B64C36D8A}"/>
    <cellStyle name="Note 2 4 2 2 2 6" xfId="36429" xr:uid="{6D9F8269-6B5D-49EA-BF0B-B1F0770D83E5}"/>
    <cellStyle name="Note 2 4 2 2 2 7" xfId="36736" xr:uid="{0E2448ED-101C-4713-AA39-1A5BE8578759}"/>
    <cellStyle name="Note 2 4 2 2 3" xfId="15133" xr:uid="{7B46B29B-946B-434D-B793-D77EA0E83E3D}"/>
    <cellStyle name="Note 2 4 2 2 3 10" xfId="23453" xr:uid="{8AC3BD09-DA74-4B4B-A4BA-9E8BFE0569A6}"/>
    <cellStyle name="Note 2 4 2 2 3 10 2" xfId="33704" xr:uid="{F0BD8E2C-0A59-4881-99B5-219F7CEB8E0D}"/>
    <cellStyle name="Note 2 4 2 2 3 11" xfId="22650" xr:uid="{4AFEE5CE-7DEC-4016-8958-1059294F7BB0}"/>
    <cellStyle name="Note 2 4 2 2 3 11 2" xfId="32901" xr:uid="{14F70A86-121A-496C-927F-86E4512FF7C3}"/>
    <cellStyle name="Note 2 4 2 2 3 2" xfId="22188" xr:uid="{ED541CF5-F5D0-4ADC-A5CB-E48504693712}"/>
    <cellStyle name="Note 2 4 2 2 3 2 2" xfId="32439" xr:uid="{71C94DA2-F7FE-4E37-B334-4E6F6E0786D9}"/>
    <cellStyle name="Note 2 4 2 2 3 3" xfId="22334" xr:uid="{0C832E7C-92E6-493F-8C95-2E2231F1CF3B}"/>
    <cellStyle name="Note 2 4 2 2 3 3 2" xfId="32585" xr:uid="{D58E2851-3869-46C7-AC5A-5FF39BF28ECD}"/>
    <cellStyle name="Note 2 4 2 2 3 4" xfId="23499" xr:uid="{3A359F4F-9600-4575-9994-26D9867F10B8}"/>
    <cellStyle name="Note 2 4 2 2 3 4 2" xfId="33750" xr:uid="{F26E071F-5164-470E-A6B8-852CA1B69428}"/>
    <cellStyle name="Note 2 4 2 2 3 5" xfId="22956" xr:uid="{F4F59434-98CD-4FFE-A5BE-D80D006D8792}"/>
    <cellStyle name="Note 2 4 2 2 3 5 2" xfId="33207" xr:uid="{9D594A42-DD86-48CD-8E05-C210BDA43338}"/>
    <cellStyle name="Note 2 4 2 2 3 6" xfId="23747" xr:uid="{B16513EA-8EE6-436D-8057-E489198D2178}"/>
    <cellStyle name="Note 2 4 2 2 3 6 2" xfId="33998" xr:uid="{D2624A84-6ABE-49A5-AA22-A6EC0B9FB2F1}"/>
    <cellStyle name="Note 2 4 2 2 3 7" xfId="24018" xr:uid="{AD4894CF-68E1-4FEA-8B25-81A20BEA382B}"/>
    <cellStyle name="Note 2 4 2 2 3 7 2" xfId="34269" xr:uid="{F5AFB949-2C28-437B-A280-3211A53DA896}"/>
    <cellStyle name="Note 2 4 2 2 3 8" xfId="23248" xr:uid="{475C11D4-E94F-4FAF-9CB7-528EB8BDD3F6}"/>
    <cellStyle name="Note 2 4 2 2 3 8 2" xfId="33499" xr:uid="{71D8330A-2A6C-4DCD-8A1B-913756218537}"/>
    <cellStyle name="Note 2 4 2 2 3 9" xfId="24048" xr:uid="{980D9DB4-107A-4527-A605-69A564BBA76D}"/>
    <cellStyle name="Note 2 4 2 2 3 9 2" xfId="34299" xr:uid="{C16E152E-F10C-41A4-B411-FCB058E82DCB}"/>
    <cellStyle name="Note 2 4 2 2 4" xfId="22001" xr:uid="{1FC5AE1E-E650-4271-9A8F-EEB872A160E2}"/>
    <cellStyle name="Note 2 4 2 2 4 2" xfId="32252" xr:uid="{5F5F92B3-031D-4EB0-9730-E59F6012BA52}"/>
    <cellStyle name="Note 2 4 2 2 5" xfId="35982" xr:uid="{B40924AB-FB11-4A3B-90FF-3214561FFB93}"/>
    <cellStyle name="Note 2 4 2 2 6" xfId="36289" xr:uid="{8C0A38FE-FEE3-4E75-9266-5966413BEEC6}"/>
    <cellStyle name="Note 2 4 2 2 7" xfId="36596" xr:uid="{9E62BBD8-EEC9-4328-AC45-B45E145DC4A3}"/>
    <cellStyle name="Note 2 4 2 20" xfId="7569" xr:uid="{56044146-CF21-46F5-9B67-09F4C25F012C}"/>
    <cellStyle name="Note 2 4 2 20 2" xfId="25436" xr:uid="{428ACD56-F29F-49F2-847F-0AE9F4489F51}"/>
    <cellStyle name="Note 2 4 2 21" xfId="14802" xr:uid="{D46C07C9-EBA9-41A6-94CE-EB0AE80E9769}"/>
    <cellStyle name="Note 2 4 2 22" xfId="21966" xr:uid="{206BFC89-0279-448F-A810-6B071A2BF78B}"/>
    <cellStyle name="Note 2 4 2 22 2" xfId="32217" xr:uid="{AA632D4E-A005-4C6A-A904-947E80D67E50}"/>
    <cellStyle name="Note 2 4 2 23" xfId="35508" xr:uid="{D8B147F1-0F6A-48B8-9AA5-106DCE25D5E2}"/>
    <cellStyle name="Note 2 4 2 24" xfId="36149" xr:uid="{6A394F2E-A097-4ED3-8062-3074E45186A5}"/>
    <cellStyle name="Note 2 4 2 25" xfId="36456" xr:uid="{69C387CC-3924-4EA6-B859-DB836FF68A5F}"/>
    <cellStyle name="Note 2 4 2 3" xfId="1818" xr:uid="{957F6394-BFD0-47EB-A70F-93F42E3B115B}"/>
    <cellStyle name="Note 2 4 2 3 2" xfId="9070" xr:uid="{276AB76D-1C7B-4C20-BFE8-527A2D6563BA}"/>
    <cellStyle name="Note 2 4 2 3 2 10" xfId="23699" xr:uid="{1ED0C74D-2132-4DF3-8573-C738A41CF5CE}"/>
    <cellStyle name="Note 2 4 2 3 2 10 2" xfId="33950" xr:uid="{864F3C1B-7A32-4646-ACF0-6CD52FF43C34}"/>
    <cellStyle name="Note 2 4 2 3 2 11" xfId="22700" xr:uid="{F69053D7-DA27-411B-8361-648013B52020}"/>
    <cellStyle name="Note 2 4 2 3 2 11 2" xfId="32951" xr:uid="{130A8A37-8CDF-4546-B6DC-0C4267E037A2}"/>
    <cellStyle name="Note 2 4 2 3 2 12" xfId="26563" xr:uid="{7BF42138-21A4-47E3-BD6F-9A3038DB9A62}"/>
    <cellStyle name="Note 2 4 2 3 2 2" xfId="22190" xr:uid="{39F0070B-60ED-44B4-B4E0-45511846E9C1}"/>
    <cellStyle name="Note 2 4 2 3 2 2 2" xfId="32441" xr:uid="{CA1A1821-0ABA-4005-A186-58F435B825C7}"/>
    <cellStyle name="Note 2 4 2 3 2 3" xfId="22293" xr:uid="{FF1DAB97-8744-40C7-99EF-35D9B9AF2631}"/>
    <cellStyle name="Note 2 4 2 3 2 3 2" xfId="32544" xr:uid="{CF0989C3-68AE-4F85-9C43-77962D323035}"/>
    <cellStyle name="Note 2 4 2 3 2 4" xfId="22550" xr:uid="{9E6B7459-7B3A-4E91-9182-61554082C338}"/>
    <cellStyle name="Note 2 4 2 3 2 4 2" xfId="32801" xr:uid="{A4D0BE5E-BED7-4F66-A5BC-322461270533}"/>
    <cellStyle name="Note 2 4 2 3 2 5" xfId="23449" xr:uid="{CC47B124-4E08-4F2A-9E2C-08FB06B4AA03}"/>
    <cellStyle name="Note 2 4 2 3 2 5 2" xfId="33700" xr:uid="{58B57612-C857-45D5-B358-6E8F247B95D5}"/>
    <cellStyle name="Note 2 4 2 3 2 6" xfId="22567" xr:uid="{87E9F800-43E5-43B0-ACAF-5AE381F4BCBD}"/>
    <cellStyle name="Note 2 4 2 3 2 6 2" xfId="32818" xr:uid="{63F9B1A8-94EA-4EEE-8771-7C73F24517F5}"/>
    <cellStyle name="Note 2 4 2 3 2 7" xfId="22947" xr:uid="{81634DF0-4043-4AC3-AD75-D468859512A9}"/>
    <cellStyle name="Note 2 4 2 3 2 7 2" xfId="33198" xr:uid="{1612EE5A-A305-4466-9C1E-C0CB68DE50D3}"/>
    <cellStyle name="Note 2 4 2 3 2 8" xfId="24278" xr:uid="{C9B7840D-1463-4E60-8B60-9A9CAFF4D63D}"/>
    <cellStyle name="Note 2 4 2 3 2 8 2" xfId="34529" xr:uid="{F9FD2314-F2FA-45F7-9DD7-58C948EF145D}"/>
    <cellStyle name="Note 2 4 2 3 2 9" xfId="24517" xr:uid="{5553E304-40C1-41C7-8178-68528FA160C2}"/>
    <cellStyle name="Note 2 4 2 3 2 9 2" xfId="34768" xr:uid="{B11E10B9-DF9F-4B10-8DD3-92B1AD2D053A}"/>
    <cellStyle name="Note 2 4 2 3 3" xfId="16303" xr:uid="{E2724170-B2DB-4788-8666-FAF9363716F8}"/>
    <cellStyle name="Note 2 4 2 3 4" xfId="22106" xr:uid="{9480ED17-26B1-4215-9636-1941B62CE25F}"/>
    <cellStyle name="Note 2 4 2 3 4 2" xfId="32357" xr:uid="{CD1BF1B0-52C4-4D6C-9F50-B8182FEBC969}"/>
    <cellStyle name="Note 2 4 2 3 5" xfId="36087" xr:uid="{13460348-DBDC-48C4-9358-512C52B6C4B6}"/>
    <cellStyle name="Note 2 4 2 3 6" xfId="36394" xr:uid="{239070F8-CC5E-4510-A9BD-23C26775466C}"/>
    <cellStyle name="Note 2 4 2 3 7" xfId="36701" xr:uid="{51D94F4F-0E89-49E9-8D8F-5184A85E7E06}"/>
    <cellStyle name="Note 2 4 2 4" xfId="2190" xr:uid="{78BFA119-9CBA-4312-AC87-F1B8EE5E4484}"/>
    <cellStyle name="Note 2 4 2 4 10" xfId="25177" xr:uid="{88F33023-5906-4366-964B-C2AAF3646945}"/>
    <cellStyle name="Note 2 4 2 4 10 2" xfId="35428" xr:uid="{9B0CAE5F-AC50-44F6-85CF-1A1E1F14C9C4}"/>
    <cellStyle name="Note 2 4 2 4 11" xfId="22962" xr:uid="{C0C07FCE-45F9-4CE8-A9A0-E5318AE85A8C}"/>
    <cellStyle name="Note 2 4 2 4 11 2" xfId="33213" xr:uid="{0E55E62C-E2BD-48B5-9A52-174925746E15}"/>
    <cellStyle name="Note 2 4 2 4 12" xfId="35947" xr:uid="{8031149D-B795-4ABD-9D8E-4E5EC5C5B0A4}"/>
    <cellStyle name="Note 2 4 2 4 13" xfId="36254" xr:uid="{A362763D-C08A-4634-BF85-52EAD268F7FB}"/>
    <cellStyle name="Note 2 4 2 4 14" xfId="36561" xr:uid="{CC6AEF0A-CDAE-44CA-9808-E96FBFBFA493}"/>
    <cellStyle name="Note 2 4 2 4 2" xfId="9442" xr:uid="{3843B44F-5CE9-4539-B5EB-6F342F3EB684}"/>
    <cellStyle name="Note 2 4 2 4 2 2" xfId="23262" xr:uid="{7683B975-1D4D-41B5-83DA-E0F751AD460A}"/>
    <cellStyle name="Note 2 4 2 4 2 2 2" xfId="33513" xr:uid="{2AC8AFA6-C597-4A99-A9E2-C53EE412FD4D}"/>
    <cellStyle name="Note 2 4 2 4 2 3" xfId="26935" xr:uid="{6D0C30FD-3E8A-488B-9991-B5FFD6961348}"/>
    <cellStyle name="Note 2 4 2 4 3" xfId="16675" xr:uid="{80443E1B-B06A-4F7A-9D57-973B4BB3FD92}"/>
    <cellStyle name="Note 2 4 2 4 3 2" xfId="23548" xr:uid="{0F1A3CCE-BE04-4CAA-984F-29AABCC9DADA}"/>
    <cellStyle name="Note 2 4 2 4 3 2 2" xfId="33799" xr:uid="{91D3D90E-00B4-4CE6-8EC6-B4A11E2BD94A}"/>
    <cellStyle name="Note 2 4 2 4 4" xfId="23799" xr:uid="{ABDEDB71-A53B-4DBD-963D-3E6D5A3298A5}"/>
    <cellStyle name="Note 2 4 2 4 4 2" xfId="34050" xr:uid="{817CAAE2-FB93-47BE-84A9-8EAFAF99776A}"/>
    <cellStyle name="Note 2 4 2 4 5" xfId="24067" xr:uid="{F8D31C08-E813-49FF-8A9F-66E533237482}"/>
    <cellStyle name="Note 2 4 2 4 5 2" xfId="34318" xr:uid="{468D9F0D-E221-47BA-8BA7-A8A3B226BD61}"/>
    <cellStyle name="Note 2 4 2 4 6" xfId="24330" xr:uid="{968B2B20-F0CA-4672-B308-45217E12A565}"/>
    <cellStyle name="Note 2 4 2 4 6 2" xfId="34581" xr:uid="{2BFBD5BB-3143-4505-9595-D7D8C917942A}"/>
    <cellStyle name="Note 2 4 2 4 7" xfId="24571" xr:uid="{5C9213CD-4123-4276-A53B-6368847752F5}"/>
    <cellStyle name="Note 2 4 2 4 7 2" xfId="34822" xr:uid="{985CC54B-C8EB-403B-AF9D-8272BDCF8791}"/>
    <cellStyle name="Note 2 4 2 4 8" xfId="24808" xr:uid="{DB25842E-5AE6-46C8-8AC7-4D4A629B772E}"/>
    <cellStyle name="Note 2 4 2 4 8 2" xfId="35059" xr:uid="{FD404365-DFB4-436D-8ED1-81830AE322BD}"/>
    <cellStyle name="Note 2 4 2 4 9" xfId="25005" xr:uid="{B8618E30-9A37-44F3-AA91-C8FE06453A3B}"/>
    <cellStyle name="Note 2 4 2 4 9 2" xfId="35256" xr:uid="{2493C13F-FCAB-48D0-91E0-7917B820B35C}"/>
    <cellStyle name="Note 2 4 2 5" xfId="2549" xr:uid="{B10A9C45-800F-422A-873F-D1F936F4E6A3}"/>
    <cellStyle name="Note 2 4 2 5 2" xfId="9800" xr:uid="{C6DCE86B-55C7-49E1-8CDD-EA39C680B19A}"/>
    <cellStyle name="Note 2 4 2 5 2 2" xfId="27293" xr:uid="{630F1215-D0A8-482D-9DE9-39F400B7C268}"/>
    <cellStyle name="Note 2 4 2 5 3" xfId="17033" xr:uid="{85BA1D27-D7D1-4655-8753-AC05EE41A68A}"/>
    <cellStyle name="Note 2 4 2 6" xfId="2958" xr:uid="{4B1E15F9-CE56-4FD5-ACA7-C509AD1EEB66}"/>
    <cellStyle name="Note 2 4 2 6 2" xfId="10209" xr:uid="{34336977-1341-4D2F-BF1C-FC20283F4419}"/>
    <cellStyle name="Note 2 4 2 6 2 2" xfId="27702" xr:uid="{8B933B47-02C7-4788-99AB-4AA8A2CA09AF}"/>
    <cellStyle name="Note 2 4 2 6 3" xfId="17442" xr:uid="{1A3A2706-9FB9-4C58-8F61-EFDB0D4038A3}"/>
    <cellStyle name="Note 2 4 2 7" xfId="2662" xr:uid="{5152C43C-373D-4C8B-B33C-6F806B1C9B20}"/>
    <cellStyle name="Note 2 4 2 7 2" xfId="9913" xr:uid="{2B7D74CE-85EB-4322-874C-F31926D62322}"/>
    <cellStyle name="Note 2 4 2 7 2 2" xfId="27406" xr:uid="{0E051B8A-9404-4875-AF2A-F9D92240137A}"/>
    <cellStyle name="Note 2 4 2 7 3" xfId="17146" xr:uid="{6E86B844-9C58-4779-A6E5-B2E522A9399A}"/>
    <cellStyle name="Note 2 4 2 8" xfId="3709" xr:uid="{01CD428A-68B4-4F6A-A0A8-D8DDA7217884}"/>
    <cellStyle name="Note 2 4 2 8 2" xfId="10960" xr:uid="{B64D3B01-A259-4694-BAB9-5B43F7FC196F}"/>
    <cellStyle name="Note 2 4 2 8 2 2" xfId="28453" xr:uid="{3F867AD4-C579-45C8-958F-392AF7344B58}"/>
    <cellStyle name="Note 2 4 2 8 3" xfId="18193" xr:uid="{93266270-ED01-4959-B06C-FEEBDBF54237}"/>
    <cellStyle name="Note 2 4 2 9" xfId="4082" xr:uid="{F66633EF-6D02-40DE-8225-D9EEDF356022}"/>
    <cellStyle name="Note 2 4 2 9 2" xfId="11333" xr:uid="{65040CFC-3001-4390-A406-9856FADF2046}"/>
    <cellStyle name="Note 2 4 2 9 2 2" xfId="28826" xr:uid="{8E98251E-5AB2-4B12-81AF-FF607E1CC198}"/>
    <cellStyle name="Note 2 4 2 9 3" xfId="18566" xr:uid="{320F5E40-CF5A-4FC9-98BC-092EB604D640}"/>
    <cellStyle name="Note 2 4 3" xfId="816" xr:uid="{E355F867-62E5-4709-AC93-8542C0FD06A7}"/>
    <cellStyle name="Note 2 4 3 2" xfId="8080" xr:uid="{E2161FEA-4A4D-4298-AC5E-790A108EE8A5}"/>
    <cellStyle name="Note 2 4 3 2 2" xfId="22648" xr:uid="{696654E2-24C1-4241-A3DE-6CFA00444EE6}"/>
    <cellStyle name="Note 2 4 3 2 2 10" xfId="24251" xr:uid="{8E2B7674-5B40-485F-B2D6-E28B58061F00}"/>
    <cellStyle name="Note 2 4 3 2 2 10 2" xfId="34502" xr:uid="{EEA75518-B5FD-4419-9D14-E6C4EFD2240B}"/>
    <cellStyle name="Note 2 4 3 2 2 11" xfId="32899" xr:uid="{3D86DFB1-A49B-4FAB-820F-727D9075CCA0}"/>
    <cellStyle name="Note 2 4 3 2 2 2" xfId="22404" xr:uid="{0DBADCD5-6C09-4938-AD18-64913EB4C149}"/>
    <cellStyle name="Note 2 4 3 2 2 2 2" xfId="32655" xr:uid="{BCC75FA9-3581-4A3F-B2FF-87AD1147B2D9}"/>
    <cellStyle name="Note 2 4 3 2 2 3" xfId="22537" xr:uid="{3198F9CD-1356-4669-995B-DA67233408F9}"/>
    <cellStyle name="Note 2 4 3 2 2 3 2" xfId="32788" xr:uid="{7DCA8BF2-7C88-49CF-B860-7C588DA1A322}"/>
    <cellStyle name="Note 2 4 3 2 2 4" xfId="23471" xr:uid="{F50EC21B-DA8F-477C-BA88-96303455E68E}"/>
    <cellStyle name="Note 2 4 3 2 2 4 2" xfId="33722" xr:uid="{A36E2CAC-F64E-4FC9-8CED-90A68268CFB3}"/>
    <cellStyle name="Note 2 4 3 2 2 5" xfId="22955" xr:uid="{48711CA5-CD61-44BD-B6BF-E42332647485}"/>
    <cellStyle name="Note 2 4 3 2 2 5 2" xfId="33206" xr:uid="{E9E1D199-BC74-4C0B-BA84-5AD4133B986C}"/>
    <cellStyle name="Note 2 4 3 2 2 6" xfId="22574" xr:uid="{806536E9-06E3-4D40-9B67-FC66553D3BA0}"/>
    <cellStyle name="Note 2 4 3 2 2 6 2" xfId="32825" xr:uid="{4E164DCB-D4CA-4D6B-8BBD-831BC7EACF0C}"/>
    <cellStyle name="Note 2 4 3 2 2 7" xfId="23729" xr:uid="{0BF96FEE-A7DC-40E7-898C-ECD1BB2A5C4D}"/>
    <cellStyle name="Note 2 4 3 2 2 7 2" xfId="33980" xr:uid="{645A74CD-5607-4061-BD09-F622939DAED1}"/>
    <cellStyle name="Note 2 4 3 2 2 8" xfId="24291" xr:uid="{66F5AA39-987C-4076-B682-6A6919935F85}"/>
    <cellStyle name="Note 2 4 3 2 2 8 2" xfId="34542" xr:uid="{2C626326-6400-4A0D-87B7-5B14BE8079FF}"/>
    <cellStyle name="Note 2 4 3 2 2 9" xfId="24302" xr:uid="{D6D9338B-9962-4303-ABD9-F946A59A2693}"/>
    <cellStyle name="Note 2 4 3 2 2 9 2" xfId="34553" xr:uid="{BB6B1309-47D8-4C9D-B3FE-BD132AEE95C1}"/>
    <cellStyle name="Note 2 4 3 2 3" xfId="22071" xr:uid="{CBA0A9AF-A181-4CFD-B49E-31899924A335}"/>
    <cellStyle name="Note 2 4 3 2 3 2" xfId="32322" xr:uid="{2C43D221-039E-48F4-9C9E-77AC52424501}"/>
    <cellStyle name="Note 2 4 3 2 4" xfId="25943" xr:uid="{6716DF7A-7B16-49AC-B09E-533CD0C7A760}"/>
    <cellStyle name="Note 2 4 3 2 5" xfId="36052" xr:uid="{B93EFD6F-47E1-4936-B608-182AB7FC25AA}"/>
    <cellStyle name="Note 2 4 3 2 6" xfId="36359" xr:uid="{AAAC84CB-0EE3-4681-A33E-62EC44DBF3A6}"/>
    <cellStyle name="Note 2 4 3 2 7" xfId="36666" xr:uid="{24C6D088-56F0-44C8-B99A-FFDAB7198B30}"/>
    <cellStyle name="Note 2 4 3 3" xfId="15313" xr:uid="{C1D4C184-962C-446D-89F0-03EE47D4CB73}"/>
    <cellStyle name="Note 2 4 3 3 10" xfId="22787" xr:uid="{89EA34D7-1299-49DC-84B7-E5F5FE2C6B54}"/>
    <cellStyle name="Note 2 4 3 3 10 2" xfId="33038" xr:uid="{5B568400-64FB-4A4D-A026-0D13400CD2F7}"/>
    <cellStyle name="Note 2 4 3 3 2" xfId="23090" xr:uid="{C1BC7D94-9DB3-42DD-96E3-01C0A90FF20F}"/>
    <cellStyle name="Note 2 4 3 3 2 2" xfId="33341" xr:uid="{AD2ED753-FC39-417F-9D78-5A40CC521230}"/>
    <cellStyle name="Note 2 4 3 3 3" xfId="23641" xr:uid="{459E73E1-F0E0-4CA7-9F43-3FD71F15172E}"/>
    <cellStyle name="Note 2 4 3 3 3 2" xfId="33892" xr:uid="{2D766D60-C32A-4EE9-B438-EA9ECEFA3ABF}"/>
    <cellStyle name="Note 2 4 3 3 4" xfId="23920" xr:uid="{E9BF0B6F-1491-44BF-9AE1-E883E1F71B7D}"/>
    <cellStyle name="Note 2 4 3 3 4 2" xfId="34171" xr:uid="{FD9583F1-6650-4803-9AE3-1E1175564D9F}"/>
    <cellStyle name="Note 2 4 3 3 5" xfId="24195" xr:uid="{5602CB42-9CB4-417C-8142-99EA277B1A03}"/>
    <cellStyle name="Note 2 4 3 3 5 2" xfId="34446" xr:uid="{2F08517F-2211-4925-9C37-B162C022DBF4}"/>
    <cellStyle name="Note 2 4 3 3 6" xfId="24458" xr:uid="{B8CCC7D0-4CBB-46B8-BC9D-559EE9DB5BB6}"/>
    <cellStyle name="Note 2 4 3 3 6 2" xfId="34709" xr:uid="{6917FDC5-650E-49D1-9F9D-3ADD4B7CF1E9}"/>
    <cellStyle name="Note 2 4 3 3 7" xfId="24701" xr:uid="{B9C17703-B9C1-4BD9-80F4-D8608BFA4A9C}"/>
    <cellStyle name="Note 2 4 3 3 7 2" xfId="34952" xr:uid="{9B8D4333-4856-48AF-93B7-2D601916829A}"/>
    <cellStyle name="Note 2 4 3 3 8" xfId="24936" xr:uid="{A03BBC5B-746B-45F3-9C1C-5AB0A31BA3E1}"/>
    <cellStyle name="Note 2 4 3 3 8 2" xfId="35187" xr:uid="{6A20FDDC-0C40-438F-89EA-52A0EF98A342}"/>
    <cellStyle name="Note 2 4 3 3 9" xfId="25134" xr:uid="{056B2D25-7D69-4789-B963-C1BADA840DD3}"/>
    <cellStyle name="Note 2 4 3 3 9 2" xfId="35385" xr:uid="{CACBA8AF-26BA-4B0C-AB59-E7D3CA13F7AD}"/>
    <cellStyle name="Note 2 4 3 4" xfId="22701" xr:uid="{37D7FB5A-BC26-4301-9B3B-1041A8084701}"/>
    <cellStyle name="Note 2 4 3 4 10" xfId="24757" xr:uid="{958E072F-BF15-401A-94F1-A17712D0E12C}"/>
    <cellStyle name="Note 2 4 3 4 10 2" xfId="35008" xr:uid="{4C0EC2F1-D7F1-431A-8FBD-BBC6086D785A}"/>
    <cellStyle name="Note 2 4 3 4 11" xfId="32952" xr:uid="{0E6935CB-4B15-4F15-B73D-5C8859F316D9}"/>
    <cellStyle name="Note 2 4 3 4 2" xfId="22390" xr:uid="{758ED685-BAD5-41B9-AA03-04DC2965C9C1}"/>
    <cellStyle name="Note 2 4 3 4 2 2" xfId="32641" xr:uid="{8E7CF6C8-8F85-4629-B508-F802915604DB}"/>
    <cellStyle name="Note 2 4 3 4 3" xfId="22886" xr:uid="{754FD81A-ABF3-4E10-AB51-A8EF52FBE55F}"/>
    <cellStyle name="Note 2 4 3 4 3 2" xfId="33137" xr:uid="{3EFE054C-AABD-494C-8350-93457B6D2D0F}"/>
    <cellStyle name="Note 2 4 3 4 4" xfId="22416" xr:uid="{530A8254-13C7-4957-8B20-473D19C9876E}"/>
    <cellStyle name="Note 2 4 3 4 4 2" xfId="32667" xr:uid="{DE2C7A30-670D-49B0-BE3E-0518BD807909}"/>
    <cellStyle name="Note 2 4 3 4 5" xfId="22362" xr:uid="{A2C95E0F-BB80-4EAB-9933-9EFFD8C77A7A}"/>
    <cellStyle name="Note 2 4 3 4 5 2" xfId="32613" xr:uid="{6392982E-A393-4442-B607-DDB2B6DFD366}"/>
    <cellStyle name="Note 2 4 3 4 6" xfId="23493" xr:uid="{75F2D0B6-61E3-41FF-AD07-54A9F0BF0942}"/>
    <cellStyle name="Note 2 4 3 4 6 2" xfId="33744" xr:uid="{6A468AB7-C841-469A-8FB2-BAE4CBC87615}"/>
    <cellStyle name="Note 2 4 3 4 7" xfId="23374" xr:uid="{97AE255A-7365-4320-9F4B-818EA5796E6D}"/>
    <cellStyle name="Note 2 4 3 4 7 2" xfId="33625" xr:uid="{15427BA7-8507-46D1-BCBD-E942B09F25BC}"/>
    <cellStyle name="Note 2 4 3 4 8" xfId="24266" xr:uid="{27F42094-E577-4AC0-8A9B-EE03921010BE}"/>
    <cellStyle name="Note 2 4 3 4 8 2" xfId="34517" xr:uid="{989A4318-5204-4C57-9C50-0BE45104CC77}"/>
    <cellStyle name="Note 2 4 3 4 9" xfId="22256" xr:uid="{84755E12-2760-4230-BFF5-62000D44D16C}"/>
    <cellStyle name="Note 2 4 3 4 9 2" xfId="32507" xr:uid="{83CE2F6D-9EC6-469F-9668-A0B8BA200559}"/>
    <cellStyle name="Note 2 4 3 5" xfId="21931" xr:uid="{B8623F19-DBAF-4C49-A7FF-16517BDDF8A9}"/>
    <cellStyle name="Note 2 4 3 5 2" xfId="32182" xr:uid="{2B1249CE-4CD3-4D9E-8899-14BE90199E48}"/>
    <cellStyle name="Note 2 4 3 6" xfId="35912" xr:uid="{98785622-4203-4F75-A938-03C89364F27B}"/>
    <cellStyle name="Note 2 4 3 7" xfId="36219" xr:uid="{22437CC6-68BC-4618-ADDD-B2712F90C2C4}"/>
    <cellStyle name="Note 2 4 3 8" xfId="36526" xr:uid="{A207BEEC-279E-481A-AB4E-BF7E08C3445C}"/>
    <cellStyle name="Note 2 4 4" xfId="802" xr:uid="{ADA42879-9299-48F2-8563-EE613A987D46}"/>
    <cellStyle name="Note 2 4 4 2" xfId="8066" xr:uid="{0BF0DD9F-20A7-47E7-8534-7AD60913D023}"/>
    <cellStyle name="Note 2 4 4 2 10" xfId="25204" xr:uid="{029FFE7A-A087-47B3-88C6-8F004D039473}"/>
    <cellStyle name="Note 2 4 4 2 10 2" xfId="35455" xr:uid="{0C91ADA8-E868-4C76-BECD-B2CFC312268D}"/>
    <cellStyle name="Note 2 4 4 2 11" xfId="22989" xr:uid="{CCEB8325-D5A6-4AA0-90E5-BE4555E2DD19}"/>
    <cellStyle name="Note 2 4 4 2 11 2" xfId="33240" xr:uid="{A2E2272E-72E6-42D2-8E14-EE5E91A2122F}"/>
    <cellStyle name="Note 2 4 4 2 12" xfId="25929" xr:uid="{85583460-811B-4E17-982C-3663F3A95D35}"/>
    <cellStyle name="Note 2 4 4 2 2" xfId="23289" xr:uid="{7ABA0225-1C69-43AA-8332-5D496041791A}"/>
    <cellStyle name="Note 2 4 4 2 2 2" xfId="33540" xr:uid="{E27FBBE5-4123-4EE0-91EF-8BD5C3CA5989}"/>
    <cellStyle name="Note 2 4 4 2 3" xfId="23575" xr:uid="{B1D9252A-FEF4-4A9B-B49C-BD798148DFD4}"/>
    <cellStyle name="Note 2 4 4 2 3 2" xfId="33826" xr:uid="{04BBC2D9-5647-46AC-84DC-ED7EF30EA50E}"/>
    <cellStyle name="Note 2 4 4 2 4" xfId="23826" xr:uid="{4637DBB6-4C1F-4C30-9639-0570403E9588}"/>
    <cellStyle name="Note 2 4 4 2 4 2" xfId="34077" xr:uid="{34C95DF7-8DD8-4B8A-B84D-FF9CBA28598E}"/>
    <cellStyle name="Note 2 4 4 2 5" xfId="24094" xr:uid="{CC2E3F2D-CF02-43F5-95B8-F023A6E9FB1C}"/>
    <cellStyle name="Note 2 4 4 2 5 2" xfId="34345" xr:uid="{AB37B1F3-D206-49CE-9953-9B2285EB2B22}"/>
    <cellStyle name="Note 2 4 4 2 6" xfId="24357" xr:uid="{7547465C-7DA8-47D0-A24F-AD964D013EA6}"/>
    <cellStyle name="Note 2 4 4 2 6 2" xfId="34608" xr:uid="{8B7F9265-312C-44F9-B5ED-2D0FA0210181}"/>
    <cellStyle name="Note 2 4 4 2 7" xfId="24598" xr:uid="{E01A9573-21AD-4355-ACB7-34CC17F38E1D}"/>
    <cellStyle name="Note 2 4 4 2 7 2" xfId="34849" xr:uid="{7215FEA7-1A4D-4265-AE1E-61F4025950C1}"/>
    <cellStyle name="Note 2 4 4 2 8" xfId="24835" xr:uid="{38D64694-4586-4E04-A410-C0C4D4B3468C}"/>
    <cellStyle name="Note 2 4 4 2 8 2" xfId="35086" xr:uid="{39343923-2F0B-4143-A452-6799656726E4}"/>
    <cellStyle name="Note 2 4 4 2 9" xfId="25032" xr:uid="{A939B787-6671-4099-95E7-9AA906CDC2C2}"/>
    <cellStyle name="Note 2 4 4 2 9 2" xfId="35283" xr:uid="{EF818847-7A32-43D2-BFAF-23948A51D072}"/>
    <cellStyle name="Note 2 4 4 3" xfId="15299" xr:uid="{044F8F22-BADC-4317-9942-C2EA4573C359}"/>
    <cellStyle name="Note 2 4 4 4" xfId="22036" xr:uid="{FD6AFADC-C2F4-479D-A6FD-5372E8399C90}"/>
    <cellStyle name="Note 2 4 4 4 2" xfId="32287" xr:uid="{90266B21-F12F-49AA-BB68-F3AAC334FD6D}"/>
    <cellStyle name="Note 2 4 4 5" xfId="36017" xr:uid="{08EFE226-3D5D-45B3-B921-E44AA7F76B91}"/>
    <cellStyle name="Note 2 4 4 6" xfId="36324" xr:uid="{D1DC8E0D-96A4-4041-9519-660DE2E13318}"/>
    <cellStyle name="Note 2 4 4 7" xfId="36631" xr:uid="{51BEE16A-FB68-4E0B-B8B7-FD2D897CBF62}"/>
    <cellStyle name="Note 2 4 5" xfId="2550" xr:uid="{0C857510-4730-4B43-9578-D2604F9E770F}"/>
    <cellStyle name="Note 2 4 5 10" xfId="25198" xr:uid="{A2092B05-4C67-4E38-A00A-BBD182AF2F86}"/>
    <cellStyle name="Note 2 4 5 10 2" xfId="35449" xr:uid="{3AD1D34D-4050-4458-9CCB-4D02F6BF117A}"/>
    <cellStyle name="Note 2 4 5 11" xfId="22983" xr:uid="{7AA48585-95E4-4765-8367-514EB443E94E}"/>
    <cellStyle name="Note 2 4 5 11 2" xfId="33234" xr:uid="{1A5D1F5C-BCDF-438A-A60E-65A8184BB4AF}"/>
    <cellStyle name="Note 2 4 5 12" xfId="35877" xr:uid="{768B26F6-2BF3-433D-84C7-EABABD242DE5}"/>
    <cellStyle name="Note 2 4 5 13" xfId="36184" xr:uid="{CCD5A363-2725-4E2C-AFD5-7AD0AC4D098B}"/>
    <cellStyle name="Note 2 4 5 14" xfId="36491" xr:uid="{799C01C1-CDF5-40A7-96F1-295EAB550783}"/>
    <cellStyle name="Note 2 4 5 2" xfId="9801" xr:uid="{D7151F55-0975-4C05-8348-F71850C8E297}"/>
    <cellStyle name="Note 2 4 5 2 2" xfId="23283" xr:uid="{C01D42A1-C89B-499A-BD83-C30968C6A4A9}"/>
    <cellStyle name="Note 2 4 5 2 2 2" xfId="33534" xr:uid="{97E7218E-D923-446D-A4E9-B232FD3E42CF}"/>
    <cellStyle name="Note 2 4 5 2 3" xfId="27294" xr:uid="{08166B23-B5A0-46D4-A237-6908E14DB9D7}"/>
    <cellStyle name="Note 2 4 5 3" xfId="17034" xr:uid="{1B7EA209-20B0-4CDC-A8AB-4FBE47A19A2C}"/>
    <cellStyle name="Note 2 4 5 3 2" xfId="23569" xr:uid="{D6983DC0-60B1-4DCD-A95E-2FDC82D9C62F}"/>
    <cellStyle name="Note 2 4 5 3 2 2" xfId="33820" xr:uid="{351DCFEB-AE7E-4198-9979-D8E9892F6615}"/>
    <cellStyle name="Note 2 4 5 4" xfId="23820" xr:uid="{3E81EF3F-79EA-4470-8716-344DFC234B63}"/>
    <cellStyle name="Note 2 4 5 4 2" xfId="34071" xr:uid="{9E6AB044-F0CE-4E94-8735-50277151C9B4}"/>
    <cellStyle name="Note 2 4 5 5" xfId="24088" xr:uid="{F1E6539B-0F5E-422C-9455-D344DFD09940}"/>
    <cellStyle name="Note 2 4 5 5 2" xfId="34339" xr:uid="{8E1CE9DF-F71C-402B-84A2-2712AEA960DC}"/>
    <cellStyle name="Note 2 4 5 6" xfId="24351" xr:uid="{AA3985E8-1C80-42DC-B485-91314286321A}"/>
    <cellStyle name="Note 2 4 5 6 2" xfId="34602" xr:uid="{CE8425D3-27E9-4B55-9496-13F120F95210}"/>
    <cellStyle name="Note 2 4 5 7" xfId="24592" xr:uid="{C5299DC6-949A-4252-8557-3913ED1474C7}"/>
    <cellStyle name="Note 2 4 5 7 2" xfId="34843" xr:uid="{CBF610A4-4675-480D-B978-6968BFAFB342}"/>
    <cellStyle name="Note 2 4 5 8" xfId="24829" xr:uid="{A6880892-2124-43CB-A533-CEFBFBF8798D}"/>
    <cellStyle name="Note 2 4 5 8 2" xfId="35080" xr:uid="{F698CDB7-0F71-48B0-A185-C33192020071}"/>
    <cellStyle name="Note 2 4 5 9" xfId="25026" xr:uid="{178E7E23-3C7D-496A-B8CF-178E5A7E4BBB}"/>
    <cellStyle name="Note 2 4 5 9 2" xfId="35277" xr:uid="{6440CA7B-D4A1-44B4-9083-ECC8E970BA95}"/>
    <cellStyle name="Note 2 4 6" xfId="2722" xr:uid="{52D3CDEA-8DBB-484E-8954-E58074A5F70A}"/>
    <cellStyle name="Note 2 4 6 2" xfId="9973" xr:uid="{09BF0912-8C0D-40DC-BCDE-41A267A40424}"/>
    <cellStyle name="Note 2 4 6 2 2" xfId="27466" xr:uid="{AE02919F-0960-42B3-8E4B-B941359ACD0B}"/>
    <cellStyle name="Note 2 4 6 3" xfId="17206" xr:uid="{48DC4AB5-B4A7-4745-9036-973CEEAD67A0}"/>
    <cellStyle name="Note 2 4 7" xfId="21896" xr:uid="{99DCE4B0-52BB-4F2B-A829-B061A72F23FE}"/>
    <cellStyle name="Note 2 4 7 2" xfId="32147" xr:uid="{F6270CA0-BE60-4AB2-BC96-A6AA2542D893}"/>
    <cellStyle name="Note 2 4 8" xfId="35588" xr:uid="{20B29F52-C0B1-4C90-8BC3-7AC34FE3D841}"/>
    <cellStyle name="Note 2 4 9" xfId="36765" xr:uid="{CD8EFB12-931F-4B98-A72C-B4FCF619E25A}"/>
    <cellStyle name="Note 2 5" xfId="1080" xr:uid="{7D611FB3-1D9E-4CB5-AA4E-123C4750B1E2}"/>
    <cellStyle name="Note 2 5 10" xfId="3550" xr:uid="{4A199AB4-3564-4E33-8077-A997550517C4}"/>
    <cellStyle name="Note 2 5 10 2" xfId="10801" xr:uid="{804862F6-5CF1-4382-8723-A378C6946866}"/>
    <cellStyle name="Note 2 5 10 2 2" xfId="28294" xr:uid="{C3407E2E-9F8C-4A6C-B89A-39275965564F}"/>
    <cellStyle name="Note 2 5 10 3" xfId="18034" xr:uid="{807264EC-46FC-499C-9283-857B374B3EFC}"/>
    <cellStyle name="Note 2 5 11" xfId="4813" xr:uid="{D16F7949-54DA-46F7-9E2D-21839D97810E}"/>
    <cellStyle name="Note 2 5 11 2" xfId="12063" xr:uid="{B32D6C6E-C85B-4773-B29E-3271EB963386}"/>
    <cellStyle name="Note 2 5 11 2 2" xfId="29556" xr:uid="{D3286284-429E-4E29-872F-E8F9935A161A}"/>
    <cellStyle name="Note 2 5 11 3" xfId="19296" xr:uid="{1852E82A-F9BB-41AE-B14D-D26036B8EA93}"/>
    <cellStyle name="Note 2 5 12" xfId="5183" xr:uid="{A281018A-1507-4F03-BD48-8360A367970B}"/>
    <cellStyle name="Note 2 5 12 2" xfId="12433" xr:uid="{2F0D446C-795D-4E14-AE8D-B2EC34F7780A}"/>
    <cellStyle name="Note 2 5 12 2 2" xfId="29926" xr:uid="{20382EC3-6546-4E63-B8AF-2AB885CEF308}"/>
    <cellStyle name="Note 2 5 12 3" xfId="19666" xr:uid="{4CEA0300-4CE9-402A-B725-7D148152F0E1}"/>
    <cellStyle name="Note 2 5 13" xfId="5553" xr:uid="{4C15E9BF-D1EB-41AB-AEFA-065CBDD4D262}"/>
    <cellStyle name="Note 2 5 13 2" xfId="12803" xr:uid="{0C488EEC-9088-4B13-B741-2A89B4897459}"/>
    <cellStyle name="Note 2 5 13 2 2" xfId="30296" xr:uid="{31E6C5DF-985A-4AE4-9119-B45378D6BADF}"/>
    <cellStyle name="Note 2 5 13 3" xfId="20036" xr:uid="{A3DE03E6-90CF-4C82-867F-78D396AB6C19}"/>
    <cellStyle name="Note 2 5 14" xfId="4318" xr:uid="{C30992FE-7E4E-4CA4-B0FC-7D7E2503F692}"/>
    <cellStyle name="Note 2 5 14 2" xfId="11569" xr:uid="{250A7883-1929-4291-95CC-D9BAB1CEF26C}"/>
    <cellStyle name="Note 2 5 14 2 2" xfId="29062" xr:uid="{72BD52D6-50DE-4422-A0D4-41E85B8EECF6}"/>
    <cellStyle name="Note 2 5 14 3" xfId="18802" xr:uid="{6B615FC4-BC74-49C2-AEFC-F3918C7D65E8}"/>
    <cellStyle name="Note 2 5 15" xfId="6101" xr:uid="{FA8689D6-ABEA-464B-ADB4-CDD0B817DF8B}"/>
    <cellStyle name="Note 2 5 15 2" xfId="13342" xr:uid="{03B45CDD-2DF6-4970-B558-FB61EEEDC05F}"/>
    <cellStyle name="Note 2 5 15 2 2" xfId="30835" xr:uid="{030F7AAC-A74C-460A-96CC-5BE8BBB02737}"/>
    <cellStyle name="Note 2 5 15 3" xfId="20575" xr:uid="{68C7A30E-EB09-4E5D-95A1-49C9EEED952C}"/>
    <cellStyle name="Note 2 5 16" xfId="6468" xr:uid="{337246CC-EBCF-44EF-BBD5-BA217E7EF63E}"/>
    <cellStyle name="Note 2 5 16 2" xfId="13708" xr:uid="{55620475-741D-4B3A-B030-C923637B23A8}"/>
    <cellStyle name="Note 2 5 16 2 2" xfId="31201" xr:uid="{6627C5EB-04C4-4C1E-B37B-2A3E42D15F18}"/>
    <cellStyle name="Note 2 5 16 3" xfId="20941" xr:uid="{F08A160F-C95B-4FEB-BFA0-054DE5167662}"/>
    <cellStyle name="Note 2 5 17" xfId="6831" xr:uid="{29AB94C4-DBF9-4CB8-927E-1D5A2EF01889}"/>
    <cellStyle name="Note 2 5 17 2" xfId="14071" xr:uid="{2F9394FD-F962-4163-A634-3FC23F01A6D8}"/>
    <cellStyle name="Note 2 5 17 2 2" xfId="31564" xr:uid="{4E44BEB4-4DF5-4F38-BED3-67882343629B}"/>
    <cellStyle name="Note 2 5 17 3" xfId="21304" xr:uid="{590B494B-C182-4218-A9C1-B4CAC3077636}"/>
    <cellStyle name="Note 2 5 18" xfId="7199" xr:uid="{581A5394-C8A4-47D3-AECB-4355DF4DF8EA}"/>
    <cellStyle name="Note 2 5 18 2" xfId="14439" xr:uid="{EEDD285E-436A-4837-A50E-0B9E66452152}"/>
    <cellStyle name="Note 2 5 18 2 2" xfId="31932" xr:uid="{A2DFF9C1-E90C-4B61-A09A-2D7ED51C9474}"/>
    <cellStyle name="Note 2 5 18 3" xfId="21672" xr:uid="{8D180BEF-202D-4AA1-8EE9-B8779A9D1DF3}"/>
    <cellStyle name="Note 2 5 19" xfId="8332" xr:uid="{E4031D69-0AF7-4830-936E-179D9571C831}"/>
    <cellStyle name="Note 2 5 19 2" xfId="15565" xr:uid="{244AB4EE-4D2C-4DAF-A34D-B09EF8B7861B}"/>
    <cellStyle name="Note 2 5 2" xfId="651" xr:uid="{D94AA01A-262F-4049-B665-D82F97DA8EA8}"/>
    <cellStyle name="Note 2 5 2 2" xfId="7915" xr:uid="{C50B2701-0AF2-40DC-97B2-ECF09107CD28}"/>
    <cellStyle name="Note 2 5 2 2 2" xfId="22994" xr:uid="{0A711F28-4FA5-43F2-B09E-46A1325F0A69}"/>
    <cellStyle name="Note 2 5 2 2 2 10" xfId="25209" xr:uid="{579FD5C5-C823-4D35-8F56-E14F7D43785D}"/>
    <cellStyle name="Note 2 5 2 2 2 10 2" xfId="35460" xr:uid="{AE3E87A4-BEC5-487F-966B-D7B989FEEFF2}"/>
    <cellStyle name="Note 2 5 2 2 2 11" xfId="33245" xr:uid="{41B16EBF-204A-41FE-A491-2C0E195A7A4D}"/>
    <cellStyle name="Note 2 5 2 2 2 2" xfId="23294" xr:uid="{FC0E47DE-ED24-4B41-BC89-E28040B98D8E}"/>
    <cellStyle name="Note 2 5 2 2 2 2 2" xfId="33545" xr:uid="{787E2CE9-B894-45EA-B923-926A0A19DCD1}"/>
    <cellStyle name="Note 2 5 2 2 2 3" xfId="23580" xr:uid="{2454C2DC-FACA-41C7-8777-36FF09107290}"/>
    <cellStyle name="Note 2 5 2 2 2 3 2" xfId="33831" xr:uid="{F37C032D-9983-44C8-9B26-1BF2506A4596}"/>
    <cellStyle name="Note 2 5 2 2 2 4" xfId="23831" xr:uid="{F7524956-DE84-4475-9A09-DEED76C11B40}"/>
    <cellStyle name="Note 2 5 2 2 2 4 2" xfId="34082" xr:uid="{FFCB1451-98DB-4F70-BB01-24FBE66E267D}"/>
    <cellStyle name="Note 2 5 2 2 2 5" xfId="24099" xr:uid="{7B802A2A-F622-40C2-BB60-474E5A2B49AB}"/>
    <cellStyle name="Note 2 5 2 2 2 5 2" xfId="34350" xr:uid="{C81B6BB8-04D6-462C-9C49-ED8CE861FA44}"/>
    <cellStyle name="Note 2 5 2 2 2 6" xfId="24362" xr:uid="{AA1D781D-CDC8-49D7-880C-CB4E234EF192}"/>
    <cellStyle name="Note 2 5 2 2 2 6 2" xfId="34613" xr:uid="{3FC81E38-C89A-416A-B426-8E0E844760FB}"/>
    <cellStyle name="Note 2 5 2 2 2 7" xfId="24603" xr:uid="{C19A1489-B07A-4839-8D4E-0ABAAAC37DA1}"/>
    <cellStyle name="Note 2 5 2 2 2 7 2" xfId="34854" xr:uid="{51E39C84-5A6E-48D6-AC43-AFC2D328A05A}"/>
    <cellStyle name="Note 2 5 2 2 2 8" xfId="24840" xr:uid="{906A4D4D-0A9D-4935-9716-61EB132007B5}"/>
    <cellStyle name="Note 2 5 2 2 2 8 2" xfId="35091" xr:uid="{DCFC63C5-C18A-411E-B438-32A83882B5FA}"/>
    <cellStyle name="Note 2 5 2 2 2 9" xfId="25037" xr:uid="{3B9D80CC-7CFE-4E99-A22F-0B9C33954586}"/>
    <cellStyle name="Note 2 5 2 2 2 9 2" xfId="35288" xr:uid="{897AE606-56FA-4459-AE88-46AF5190DA60}"/>
    <cellStyle name="Note 2 5 2 2 3" xfId="22118" xr:uid="{5C48DF89-C3CF-4FBF-8F8B-630684244632}"/>
    <cellStyle name="Note 2 5 2 2 3 2" xfId="32369" xr:uid="{3423BC6B-BEED-4582-9CEC-43FF54F6E5D7}"/>
    <cellStyle name="Note 2 5 2 2 4" xfId="25778" xr:uid="{BAA1AC68-98C2-4CA9-BFAF-34D896D532EA}"/>
    <cellStyle name="Note 2 5 2 2 5" xfId="36099" xr:uid="{38D3D1A3-2F6F-40B7-8E49-8DF077E235DB}"/>
    <cellStyle name="Note 2 5 2 2 6" xfId="36406" xr:uid="{C1AE8F41-B946-415D-AEC2-98C125467316}"/>
    <cellStyle name="Note 2 5 2 2 7" xfId="36713" xr:uid="{622A9DC8-D3D0-4E5B-9785-87F9069C28FA}"/>
    <cellStyle name="Note 2 5 2 3" xfId="15148" xr:uid="{45C4D4F8-0074-4400-B80C-79214DA1B8B0}"/>
    <cellStyle name="Note 2 5 2 3 10" xfId="25087" xr:uid="{B46BDA89-0FBA-4A33-95BD-36EDDE3B2D9C}"/>
    <cellStyle name="Note 2 5 2 3 10 2" xfId="35338" xr:uid="{04C3488F-E199-42DE-AE4F-46320B24EED3}"/>
    <cellStyle name="Note 2 5 2 3 11" xfId="22737" xr:uid="{D90E5877-9130-4C4D-91C5-76342B34CF6C}"/>
    <cellStyle name="Note 2 5 2 3 11 2" xfId="32988" xr:uid="{9715E665-F286-4FEF-AA4C-5444D9537049}"/>
    <cellStyle name="Note 2 5 2 3 2" xfId="23040" xr:uid="{36FE1A83-372C-480C-82D6-120F1D89F7C4}"/>
    <cellStyle name="Note 2 5 2 3 2 2" xfId="33291" xr:uid="{9B9959EB-C5CA-4C67-8A53-39732E4BBA50}"/>
    <cellStyle name="Note 2 5 2 3 3" xfId="23341" xr:uid="{9954A5EF-5458-41AD-BC76-804C48FE1627}"/>
    <cellStyle name="Note 2 5 2 3 3 2" xfId="33592" xr:uid="{5F5D28B4-79B5-4B37-AE90-E59D910D7D31}"/>
    <cellStyle name="Note 2 5 2 3 4" xfId="22233" xr:uid="{9AF41AD2-4A60-4015-A091-86DD45AEDEAD}"/>
    <cellStyle name="Note 2 5 2 3 4 2" xfId="32484" xr:uid="{3A58CB83-F348-43DF-A2AA-308763F22F1E}"/>
    <cellStyle name="Note 2 5 2 3 5" xfId="23160" xr:uid="{4FE2F764-E0C3-45D1-A1AF-0D288484777E}"/>
    <cellStyle name="Note 2 5 2 3 5 2" xfId="33411" xr:uid="{E32D0224-A63F-4B9B-B137-BDCB8CDE0540}"/>
    <cellStyle name="Note 2 5 2 3 6" xfId="24145" xr:uid="{CE71B37C-9E06-4237-8695-2B1740085F8D}"/>
    <cellStyle name="Note 2 5 2 3 6 2" xfId="34396" xr:uid="{194CE971-E3BF-4441-B21D-72160511C3F2}"/>
    <cellStyle name="Note 2 5 2 3 7" xfId="24408" xr:uid="{5088D587-844A-4543-BFDE-3C1D604F9BD3}"/>
    <cellStyle name="Note 2 5 2 3 7 2" xfId="34659" xr:uid="{1D528976-864C-4E94-8A6B-389AFE6FB83D}"/>
    <cellStyle name="Note 2 5 2 3 8" xfId="24651" xr:uid="{B8B2C995-6108-4A00-A6BF-3E3B6EBC9AB2}"/>
    <cellStyle name="Note 2 5 2 3 8 2" xfId="34902" xr:uid="{3439B4F3-E49C-4CCE-9E71-5C9E0A470683}"/>
    <cellStyle name="Note 2 5 2 3 9" xfId="24886" xr:uid="{569C4AAC-FDC5-487E-9324-52447C22FE3D}"/>
    <cellStyle name="Note 2 5 2 3 9 2" xfId="35137" xr:uid="{BA4B6A2D-BD57-4F2D-B5CB-8D83857A3708}"/>
    <cellStyle name="Note 2 5 2 4" xfId="21978" xr:uid="{936CE1FC-EC47-4C0D-A7CB-D95F9697430D}"/>
    <cellStyle name="Note 2 5 2 4 2" xfId="32229" xr:uid="{41F6E46A-D0C8-46C3-8DD6-2826D09E9BDF}"/>
    <cellStyle name="Note 2 5 2 5" xfId="35959" xr:uid="{3A31B882-CB16-4E60-B089-87CE676129CB}"/>
    <cellStyle name="Note 2 5 2 6" xfId="36266" xr:uid="{8F291DD2-0A50-4F67-8C27-C3147A77A224}"/>
    <cellStyle name="Note 2 5 2 7" xfId="36573" xr:uid="{267FCFB1-0B5A-4009-A9C2-617E49501D41}"/>
    <cellStyle name="Note 2 5 20" xfId="7604" xr:uid="{67F7B561-0D06-4F1B-8052-3E650D3A47AC}"/>
    <cellStyle name="Note 2 5 20 2" xfId="25471" xr:uid="{0E0FE66E-7672-4D68-882B-D0E880F2AA95}"/>
    <cellStyle name="Note 2 5 21" xfId="14837" xr:uid="{EAB5A84A-594E-437E-A65E-BD5021F165D2}"/>
    <cellStyle name="Note 2 5 22" xfId="21943" xr:uid="{80D34375-4836-4D57-8EA3-02911548BECF}"/>
    <cellStyle name="Note 2 5 22 2" xfId="32194" xr:uid="{838A87CD-F0CD-4741-9895-B32D2450004B}"/>
    <cellStyle name="Note 2 5 23" xfId="35511" xr:uid="{1D5CB94B-64E1-481C-99FE-57E61F3A581E}"/>
    <cellStyle name="Note 2 5 24" xfId="35518" xr:uid="{318CCAB7-F653-4955-B187-E873743DBC12}"/>
    <cellStyle name="Note 2 5 25" xfId="35517" xr:uid="{212B46F3-29C7-41E3-AF39-E360371E45EE}"/>
    <cellStyle name="Note 2 5 3" xfId="1853" xr:uid="{42AF7B5E-F9F5-45F9-B816-ED8AF6694C50}"/>
    <cellStyle name="Note 2 5 3 2" xfId="9105" xr:uid="{532C8E7F-0037-48F8-8FD8-0AB9F7BCC20F}"/>
    <cellStyle name="Note 2 5 3 2 10" xfId="24771" xr:uid="{DFC1EEA8-D105-4277-BCFF-754D4F6C07D5}"/>
    <cellStyle name="Note 2 5 3 2 10 2" xfId="35022" xr:uid="{658B0F07-4B06-403C-9A26-A2CCA829F2E3}"/>
    <cellStyle name="Note 2 5 3 2 11" xfId="22713" xr:uid="{4BFDAECE-2E8C-4C6A-8F55-6E0F66A1876C}"/>
    <cellStyle name="Note 2 5 3 2 11 2" xfId="32964" xr:uid="{D0425940-6E2F-4014-9B38-A45BC766D34E}"/>
    <cellStyle name="Note 2 5 3 2 12" xfId="26598" xr:uid="{0732993A-97B2-419A-96FE-1C4CD54DC3DD}"/>
    <cellStyle name="Note 2 5 3 2 2" xfId="22453" xr:uid="{132A240E-D548-43E1-9B63-30024B9E9A19}"/>
    <cellStyle name="Note 2 5 3 2 2 2" xfId="32704" xr:uid="{DEFCBDB5-1B56-4473-A8FD-E1BD2BE69966}"/>
    <cellStyle name="Note 2 5 3 2 3" xfId="22158" xr:uid="{D777049F-9D37-4789-A520-2D7C51A13220}"/>
    <cellStyle name="Note 2 5 3 2 3 2" xfId="32409" xr:uid="{D89947F7-6C79-40A7-9739-59C03D98C5E0}"/>
    <cellStyle name="Note 2 5 3 2 4" xfId="23213" xr:uid="{9A47491B-8D1A-4CD8-98E6-E832C058B057}"/>
    <cellStyle name="Note 2 5 3 2 4 2" xfId="33464" xr:uid="{30A9F85F-E421-4531-B7AD-00C4103EE750}"/>
    <cellStyle name="Note 2 5 3 2 5" xfId="22469" xr:uid="{8E84052B-1C42-4860-ABB8-E8AA58D577EE}"/>
    <cellStyle name="Note 2 5 3 2 5 2" xfId="32720" xr:uid="{F708BE20-3A36-467F-90E0-66776EC6F63B}"/>
    <cellStyle name="Note 2 5 3 2 6" xfId="23238" xr:uid="{EBAC78CB-1837-4AE7-AD96-620CCEE513CA}"/>
    <cellStyle name="Note 2 5 3 2 6 2" xfId="33489" xr:uid="{6EB546B2-7DD4-46D3-B3CF-D891CA30F037}"/>
    <cellStyle name="Note 2 5 3 2 7" xfId="24014" xr:uid="{2E868895-558D-4A42-9EC8-1071E0792B58}"/>
    <cellStyle name="Note 2 5 3 2 7 2" xfId="34265" xr:uid="{4CB35F5B-B37B-4F5C-A3C5-BD975619EE4B}"/>
    <cellStyle name="Note 2 5 3 2 8" xfId="23722" xr:uid="{DF524378-9C99-4EC3-8368-861030B09965}"/>
    <cellStyle name="Note 2 5 3 2 8 2" xfId="33973" xr:uid="{4D3DEF38-0C3D-4D60-BC07-7132F95785FD}"/>
    <cellStyle name="Note 2 5 3 2 9" xfId="22470" xr:uid="{16030B22-1C51-4451-A682-80FB6544EFF7}"/>
    <cellStyle name="Note 2 5 3 2 9 2" xfId="32721" xr:uid="{6416BC98-F089-428F-9121-2E3102AA15F9}"/>
    <cellStyle name="Note 2 5 3 3" xfId="16338" xr:uid="{8B3BE63B-30BC-481B-87B2-F0C2C5F422BA}"/>
    <cellStyle name="Note 2 5 3 4" xfId="22083" xr:uid="{B2AD7011-4A5B-4572-9F01-C08F7F7B0106}"/>
    <cellStyle name="Note 2 5 3 4 2" xfId="32334" xr:uid="{D9A78FD4-2F9B-4743-9405-2BE243BFE36E}"/>
    <cellStyle name="Note 2 5 3 5" xfId="36064" xr:uid="{164167B3-3AD4-4D96-B8BD-335220A6A675}"/>
    <cellStyle name="Note 2 5 3 6" xfId="36371" xr:uid="{E4CB85A4-2C45-40C0-8C6F-E694143296EC}"/>
    <cellStyle name="Note 2 5 3 7" xfId="36678" xr:uid="{74540D13-BA11-4774-9211-E9247C5AAA86}"/>
    <cellStyle name="Note 2 5 4" xfId="2225" xr:uid="{08E7BD83-F4E9-4FE2-8E56-7F08354145B4}"/>
    <cellStyle name="Note 2 5 4 10" xfId="25216" xr:uid="{8913B513-0D8A-46E5-955B-358A6E7D73EE}"/>
    <cellStyle name="Note 2 5 4 10 2" xfId="35467" xr:uid="{48CC9CC6-1123-46D5-AC71-79BA1F1DBEBC}"/>
    <cellStyle name="Note 2 5 4 11" xfId="23001" xr:uid="{9BBE13FD-83F3-42D8-A73D-29F9985B9458}"/>
    <cellStyle name="Note 2 5 4 11 2" xfId="33252" xr:uid="{EA262072-FA04-40E7-A25E-C58FFD4A843C}"/>
    <cellStyle name="Note 2 5 4 12" xfId="35924" xr:uid="{9CFB6C27-22DD-45FF-BCFE-EE415313E7DB}"/>
    <cellStyle name="Note 2 5 4 13" xfId="36231" xr:uid="{AD8D42A9-B46F-4958-820B-F55870FD9BCD}"/>
    <cellStyle name="Note 2 5 4 14" xfId="36538" xr:uid="{C5F829BE-C557-47D7-BE9F-A9E885557B55}"/>
    <cellStyle name="Note 2 5 4 2" xfId="9477" xr:uid="{B4D4B243-2BB1-434A-827A-BA37FEF237F5}"/>
    <cellStyle name="Note 2 5 4 2 2" xfId="23301" xr:uid="{F702EDFD-D7A1-4D41-8690-1D3DAECCBBCC}"/>
    <cellStyle name="Note 2 5 4 2 2 2" xfId="33552" xr:uid="{E3DD9182-7FE1-4EE8-9F95-C3F81C218E6B}"/>
    <cellStyle name="Note 2 5 4 2 3" xfId="26970" xr:uid="{3AA85924-0C1F-4993-AF58-8AA61B3448DB}"/>
    <cellStyle name="Note 2 5 4 3" xfId="16710" xr:uid="{CC97CC32-A1AA-4AD1-945E-86D00605A37E}"/>
    <cellStyle name="Note 2 5 4 3 2" xfId="23587" xr:uid="{73EB8E52-437B-44F8-BA9B-A3C9BC32995B}"/>
    <cellStyle name="Note 2 5 4 3 2 2" xfId="33838" xr:uid="{31A99131-E81B-43AE-B14C-BC20CEC368DB}"/>
    <cellStyle name="Note 2 5 4 4" xfId="23838" xr:uid="{77FFC5E3-447E-435D-A98B-A5E40EB04B0F}"/>
    <cellStyle name="Note 2 5 4 4 2" xfId="34089" xr:uid="{AC71F2E1-9E33-4500-ADB5-CF21C165245A}"/>
    <cellStyle name="Note 2 5 4 5" xfId="24106" xr:uid="{A73BAB94-0213-4FF6-A6B2-896C62F78EFB}"/>
    <cellStyle name="Note 2 5 4 5 2" xfId="34357" xr:uid="{A48A0CD7-5C03-47C1-83E2-195B15420EE9}"/>
    <cellStyle name="Note 2 5 4 6" xfId="24369" xr:uid="{F52542A6-F0E0-4F6B-87EE-F769D1560964}"/>
    <cellStyle name="Note 2 5 4 6 2" xfId="34620" xr:uid="{73A0CADD-849E-4B94-9FAE-908876CCCBE4}"/>
    <cellStyle name="Note 2 5 4 7" xfId="24610" xr:uid="{BC297AED-0358-47B2-BC8E-6AF021096529}"/>
    <cellStyle name="Note 2 5 4 7 2" xfId="34861" xr:uid="{F54D861F-ABB8-49D7-A042-6AA373B7E0BC}"/>
    <cellStyle name="Note 2 5 4 8" xfId="24847" xr:uid="{416C975B-8FC4-422C-B3D7-51F5E51DBCFB}"/>
    <cellStyle name="Note 2 5 4 8 2" xfId="35098" xr:uid="{6B4358A3-7EE0-4D65-9B98-CCC2A9DC0391}"/>
    <cellStyle name="Note 2 5 4 9" xfId="25044" xr:uid="{669490D0-EC05-4B0D-B994-F35FEBB7A9BF}"/>
    <cellStyle name="Note 2 5 4 9 2" xfId="35295" xr:uid="{57E0629B-FA3B-4EA1-8D97-0C86292CF1C6}"/>
    <cellStyle name="Note 2 5 5" xfId="2556" xr:uid="{583F0612-2F99-4E48-81D6-CF9C03F021B5}"/>
    <cellStyle name="Note 2 5 5 2" xfId="9807" xr:uid="{5FFDD171-F2EC-4826-874A-BBE53D33E75E}"/>
    <cellStyle name="Note 2 5 5 2 2" xfId="27300" xr:uid="{83A6B3E4-0A5C-4D30-9A7F-6CBF85A180C5}"/>
    <cellStyle name="Note 2 5 5 3" xfId="17040" xr:uid="{E1413C40-4E2C-466A-B8D0-29892143FFCF}"/>
    <cellStyle name="Note 2 5 6" xfId="2993" xr:uid="{550D7AFC-4BA2-4D7D-B9B3-7EA66B6F6D2E}"/>
    <cellStyle name="Note 2 5 6 2" xfId="10244" xr:uid="{C020A7CD-D60C-4698-9943-8D8BFE9D5B8B}"/>
    <cellStyle name="Note 2 5 6 2 2" xfId="27737" xr:uid="{C1097891-7313-4E9D-9A0E-7B58402B8980}"/>
    <cellStyle name="Note 2 5 6 3" xfId="17477" xr:uid="{0D808373-C480-4380-8D67-62AD88247D93}"/>
    <cellStyle name="Note 2 5 7" xfId="2659" xr:uid="{5F5DFDAB-E4BE-469F-AD1C-EDEAD756F420}"/>
    <cellStyle name="Note 2 5 7 2" xfId="9910" xr:uid="{B97C9BF0-8A31-4132-BDEB-09540D4067A6}"/>
    <cellStyle name="Note 2 5 7 2 2" xfId="27403" xr:uid="{8939F836-D551-40FF-A7A8-9DD014272876}"/>
    <cellStyle name="Note 2 5 7 3" xfId="17143" xr:uid="{DA64B507-0B24-4341-B426-11A8C6BF1FD5}"/>
    <cellStyle name="Note 2 5 8" xfId="3744" xr:uid="{67F4B9A1-AA99-4A48-96E9-932BF30FFB4A}"/>
    <cellStyle name="Note 2 5 8 2" xfId="10995" xr:uid="{1217AE53-468F-4849-9DFA-C00374052E35}"/>
    <cellStyle name="Note 2 5 8 2 2" xfId="28488" xr:uid="{86FF8D51-3E5D-4BD1-BBB9-189224007B14}"/>
    <cellStyle name="Note 2 5 8 3" xfId="18228" xr:uid="{73166883-D93B-4994-BFEF-F858511E1DD5}"/>
    <cellStyle name="Note 2 5 9" xfId="4117" xr:uid="{D3B19B0C-19ED-42E5-BEB7-2D0FF913A7A4}"/>
    <cellStyle name="Note 2 5 9 2" xfId="11368" xr:uid="{E4B300A9-1D46-4AB9-95A8-25F8BF1F569C}"/>
    <cellStyle name="Note 2 5 9 2 2" xfId="28861" xr:uid="{8C920468-3391-400E-8AC1-9C824ED24543}"/>
    <cellStyle name="Note 2 5 9 3" xfId="18601" xr:uid="{E8C6F9DA-F3B1-48A9-AD66-7BB3028700F0}"/>
    <cellStyle name="Note 2 6" xfId="1012" xr:uid="{D1F93F05-44B5-433B-9B9C-D71D13FA71C3}"/>
    <cellStyle name="Note 2 6 10" xfId="3564" xr:uid="{EBF390AA-A83C-4C9C-B94B-B79E383978CD}"/>
    <cellStyle name="Note 2 6 10 2" xfId="10815" xr:uid="{980A43DE-91B1-412E-8E57-86C4A31B29B0}"/>
    <cellStyle name="Note 2 6 10 2 2" xfId="28308" xr:uid="{C399B0F7-6D42-4ED2-BFDB-0FE22E2F9E56}"/>
    <cellStyle name="Note 2 6 10 3" xfId="18048" xr:uid="{A9405A7B-95B6-4867-941F-2A5F50C6B94C}"/>
    <cellStyle name="Note 2 6 11" xfId="4745" xr:uid="{D42F311D-511E-4DEF-95AE-78EFD6A7D666}"/>
    <cellStyle name="Note 2 6 11 2" xfId="11995" xr:uid="{AB14E0B3-4D45-4C6A-9DA7-1EF7A0D6F7E1}"/>
    <cellStyle name="Note 2 6 11 2 2" xfId="29488" xr:uid="{6A756743-0D2D-4033-AA22-89DC65194B48}"/>
    <cellStyle name="Note 2 6 11 3" xfId="19228" xr:uid="{46E6C9DF-1D3C-42F5-AB16-60DC5C629803}"/>
    <cellStyle name="Note 2 6 12" xfId="5115" xr:uid="{E0B457D6-A46F-4A9F-88EB-130E84D5F7B2}"/>
    <cellStyle name="Note 2 6 12 2" xfId="12365" xr:uid="{C3F16301-1991-4B43-8B84-61EB5DB0C4F8}"/>
    <cellStyle name="Note 2 6 12 2 2" xfId="29858" xr:uid="{B2EFCB04-9F7B-401A-9D6D-24A1D73B3D24}"/>
    <cellStyle name="Note 2 6 12 3" xfId="19598" xr:uid="{BA45914E-311A-4B74-BB45-3CACEE32D2AF}"/>
    <cellStyle name="Note 2 6 13" xfId="5485" xr:uid="{CAE00237-4F1B-4EBF-85C6-4B9F85848AFA}"/>
    <cellStyle name="Note 2 6 13 2" xfId="12735" xr:uid="{27F26FEB-D300-475F-91E7-51879EE60C61}"/>
    <cellStyle name="Note 2 6 13 2 2" xfId="30228" xr:uid="{1DFD57AA-F5C5-40C2-A68E-F4D8BD4B371D}"/>
    <cellStyle name="Note 2 6 13 3" xfId="19968" xr:uid="{EE4BEBEB-42D9-4B85-B4EA-29000986B7EF}"/>
    <cellStyle name="Note 2 6 14" xfId="5006" xr:uid="{EBBDD8C3-0545-4F54-8D2A-6D28B6B20C5B}"/>
    <cellStyle name="Note 2 6 14 2" xfId="12256" xr:uid="{73962373-07C2-4137-8609-BB065DF7E405}"/>
    <cellStyle name="Note 2 6 14 2 2" xfId="29749" xr:uid="{2661D455-B675-4676-94E5-68E2F6C33297}"/>
    <cellStyle name="Note 2 6 14 3" xfId="19489" xr:uid="{7ED3D364-C169-4C01-B197-3DADBB887E9A}"/>
    <cellStyle name="Note 2 6 15" xfId="6033" xr:uid="{7D3CD35E-77B4-471F-8A00-ED9FC8BF5B9B}"/>
    <cellStyle name="Note 2 6 15 2" xfId="13274" xr:uid="{D5E1C415-6760-4633-93B3-A44A25693DF5}"/>
    <cellStyle name="Note 2 6 15 2 2" xfId="30767" xr:uid="{212C5C1D-9740-4AEC-BDB6-92AB8E4968F5}"/>
    <cellStyle name="Note 2 6 15 3" xfId="20507" xr:uid="{78E993FD-915E-40C5-8AB7-0DED0DCD16AF}"/>
    <cellStyle name="Note 2 6 16" xfId="6400" xr:uid="{9141BC50-49B9-4E20-A47C-A69C20954C35}"/>
    <cellStyle name="Note 2 6 16 2" xfId="13640" xr:uid="{199A5CB2-AE5B-41FB-AAA9-D800537BA770}"/>
    <cellStyle name="Note 2 6 16 2 2" xfId="31133" xr:uid="{56AC9271-45C9-4E52-96C9-3F016D6DC5CF}"/>
    <cellStyle name="Note 2 6 16 3" xfId="20873" xr:uid="{BA8A9545-C2BB-4049-9F5F-27854BBEF507}"/>
    <cellStyle name="Note 2 6 17" xfId="6763" xr:uid="{D89DBE2C-0550-4F23-BDA4-73E716E03A14}"/>
    <cellStyle name="Note 2 6 17 2" xfId="14003" xr:uid="{C3B0FA27-0862-4AFF-AAA5-C3DCFD4EE141}"/>
    <cellStyle name="Note 2 6 17 2 2" xfId="31496" xr:uid="{22FEEF20-47F5-402D-B396-75A0516F4299}"/>
    <cellStyle name="Note 2 6 17 3" xfId="21236" xr:uid="{F04C3156-2EA0-4E66-B955-1F04389E6E04}"/>
    <cellStyle name="Note 2 6 18" xfId="7131" xr:uid="{D8AAA12E-3066-415C-A242-3E75CA74CA8B}"/>
    <cellStyle name="Note 2 6 18 2" xfId="14371" xr:uid="{25723854-918E-4BA2-9660-645255402772}"/>
    <cellStyle name="Note 2 6 18 2 2" xfId="31864" xr:uid="{478CEB77-7BDD-4F18-8FF8-9569BA980DC2}"/>
    <cellStyle name="Note 2 6 18 3" xfId="21604" xr:uid="{B18EDC99-D6D0-4059-8989-7E3D876FD42F}"/>
    <cellStyle name="Note 2 6 19" xfId="8264" xr:uid="{1196C609-97B3-46FC-83AF-A190BFF8EC18}"/>
    <cellStyle name="Note 2 6 19 2" xfId="15497" xr:uid="{4472989A-10C7-4B28-8A4D-7AA38DAA3D8E}"/>
    <cellStyle name="Note 2 6 2" xfId="784" xr:uid="{96ADC946-35A4-4D83-A9D1-4C2D564B5B7C}"/>
    <cellStyle name="Note 2 6 2 2" xfId="8048" xr:uid="{4A0070BA-FF5E-466E-A4F9-250B0E7FD83A}"/>
    <cellStyle name="Note 2 6 2 2 10" xfId="25161" xr:uid="{F4AD1604-CBCB-43D4-91C7-F5D3713E40B5}"/>
    <cellStyle name="Note 2 6 2 2 10 2" xfId="35412" xr:uid="{1E2567FF-F691-4938-A129-3F654FA7D16C}"/>
    <cellStyle name="Note 2 6 2 2 11" xfId="22818" xr:uid="{B12C2546-4E12-44E8-9B31-ED747F327C37}"/>
    <cellStyle name="Note 2 6 2 2 11 2" xfId="33069" xr:uid="{B7B3472F-25FA-4FD9-81FD-542CF7F27C0A}"/>
    <cellStyle name="Note 2 6 2 2 12" xfId="25911" xr:uid="{5AFF89D1-FBD2-4769-AE08-29F49132A9D0}"/>
    <cellStyle name="Note 2 6 2 2 2" xfId="23121" xr:uid="{7E53D21A-BA6A-47C5-93A9-0A56E609A2A7}"/>
    <cellStyle name="Note 2 6 2 2 2 2" xfId="33372" xr:uid="{F0EF4D28-316E-46CC-8209-EE84B02BD2F7}"/>
    <cellStyle name="Note 2 6 2 2 3" xfId="23415" xr:uid="{24171F08-E401-4C3D-9928-F3318D684E25}"/>
    <cellStyle name="Note 2 6 2 2 3 2" xfId="33666" xr:uid="{5B92EB23-0A67-49BB-8964-EC5F6E5E4AEA}"/>
    <cellStyle name="Note 2 6 2 2 4" xfId="23670" xr:uid="{A8464A33-04A4-47F4-9D5B-1D48333F9BDE}"/>
    <cellStyle name="Note 2 6 2 2 4 2" xfId="33921" xr:uid="{14358D10-0DDA-4C65-A194-FE4BB298BA3F}"/>
    <cellStyle name="Note 2 6 2 2 5" xfId="23951" xr:uid="{D6D6E4BC-F0BF-439C-B0FA-F2DC7B145AA0}"/>
    <cellStyle name="Note 2 6 2 2 5 2" xfId="34202" xr:uid="{99B4FBD2-5158-46BE-8C54-49D23A189A5B}"/>
    <cellStyle name="Note 2 6 2 2 6" xfId="24226" xr:uid="{1F2DAFA2-1135-4A14-BB33-B30BE0EA21B7}"/>
    <cellStyle name="Note 2 6 2 2 6 2" xfId="34477" xr:uid="{70C28E21-9734-451A-B8A5-2EC6ED19FBB6}"/>
    <cellStyle name="Note 2 6 2 2 7" xfId="24489" xr:uid="{08A73D7A-B5EB-448D-A589-BB8AF080DEA3}"/>
    <cellStyle name="Note 2 6 2 2 7 2" xfId="34740" xr:uid="{3382DA26-CF3E-46B8-873D-353B50046275}"/>
    <cellStyle name="Note 2 6 2 2 8" xfId="24732" xr:uid="{37070D2A-2FF8-4A43-9500-C4AC85A06372}"/>
    <cellStyle name="Note 2 6 2 2 8 2" xfId="34983" xr:uid="{33C6AB77-0C3E-45A8-B551-EC01BE3E7B14}"/>
    <cellStyle name="Note 2 6 2 2 9" xfId="24967" xr:uid="{096043C6-9BE2-43EC-84C7-C053A3D68F76}"/>
    <cellStyle name="Note 2 6 2 2 9 2" xfId="35218" xr:uid="{0291A133-252D-4F66-A61F-95BA69AC27AB}"/>
    <cellStyle name="Note 2 6 2 3" xfId="15281" xr:uid="{D0C7B32C-C216-4FDB-83FA-103C0ECB29E8}"/>
    <cellStyle name="Note 2 6 2 4" xfId="22048" xr:uid="{98788FD9-C9C7-4929-A3CF-61074EE18F68}"/>
    <cellStyle name="Note 2 6 2 4 2" xfId="32299" xr:uid="{72BFFF85-6CA6-4EB3-92E8-A5A9F7F5BFD2}"/>
    <cellStyle name="Note 2 6 2 5" xfId="36029" xr:uid="{8573B9F5-3E8D-4A2A-8204-915E6DAAEE75}"/>
    <cellStyle name="Note 2 6 2 6" xfId="36336" xr:uid="{841897D8-4FEF-475B-BE2B-C6A737EF2C28}"/>
    <cellStyle name="Note 2 6 2 7" xfId="36643" xr:uid="{E4933368-56FA-4580-A6ED-BCA7A15305D2}"/>
    <cellStyle name="Note 2 6 20" xfId="7536" xr:uid="{F46F5DB8-BBBE-4028-84E0-87B2CCFDA839}"/>
    <cellStyle name="Note 2 6 20 2" xfId="25403" xr:uid="{313443FC-D43D-4D88-A324-837F4E74975C}"/>
    <cellStyle name="Note 2 6 21" xfId="14769" xr:uid="{88A467FC-B1B1-4804-A1CD-0971DE69173D}"/>
    <cellStyle name="Note 2 6 22" xfId="21908" xr:uid="{D5D420DA-05BD-435D-ABA2-D85884EFA580}"/>
    <cellStyle name="Note 2 6 22 2" xfId="32159" xr:uid="{2FAAF71E-67AB-446E-A5FC-42C96BE01CF5}"/>
    <cellStyle name="Note 2 6 23" xfId="35889" xr:uid="{E376BF6D-0E5D-42DA-A2B4-CF3698156BCC}"/>
    <cellStyle name="Note 2 6 24" xfId="36196" xr:uid="{268CEF6E-125D-41F0-91C7-D743AE838EC2}"/>
    <cellStyle name="Note 2 6 25" xfId="36503" xr:uid="{991FF3B0-C298-47F4-B230-2A2BDAA8267D}"/>
    <cellStyle name="Note 2 6 3" xfId="1785" xr:uid="{F98093EA-A4B7-40A1-9693-C341189ED901}"/>
    <cellStyle name="Note 2 6 3 10" xfId="22764" xr:uid="{C2A23A7E-7B97-4B3F-ADDF-575B746B75F1}"/>
    <cellStyle name="Note 2 6 3 10 2" xfId="33015" xr:uid="{07524B2C-0453-4D54-8030-898D6909D33E}"/>
    <cellStyle name="Note 2 6 3 2" xfId="9037" xr:uid="{29329DBB-BD34-4B1C-A797-2B60F02E6BA8}"/>
    <cellStyle name="Note 2 6 3 2 2" xfId="23067" xr:uid="{737F66ED-C801-4C81-B45A-78FD2C867BC0}"/>
    <cellStyle name="Note 2 6 3 2 2 2" xfId="33318" xr:uid="{14CE2422-25DA-4314-8D23-1CCE714A9B52}"/>
    <cellStyle name="Note 2 6 3 2 3" xfId="26530" xr:uid="{BA3FD0AB-FF8E-48DE-9202-0C233182540D}"/>
    <cellStyle name="Note 2 6 3 3" xfId="16270" xr:uid="{933813D2-1320-44F2-96A6-7E35600F7A9F}"/>
    <cellStyle name="Note 2 6 3 3 2" xfId="23194" xr:uid="{12388085-2A72-4F19-9170-969EE491145B}"/>
    <cellStyle name="Note 2 6 3 3 2 2" xfId="33445" xr:uid="{93C1E527-BA06-4412-8C09-E440B9D9A914}"/>
    <cellStyle name="Note 2 6 3 4" xfId="23897" xr:uid="{FFDBB65F-7FCF-4AEE-8B6E-A4AFD0A2A619}"/>
    <cellStyle name="Note 2 6 3 4 2" xfId="34148" xr:uid="{C6D03F9C-9E9C-4C8D-8412-A70CCE066BAD}"/>
    <cellStyle name="Note 2 6 3 5" xfId="24172" xr:uid="{FAE61CC5-B303-442C-8D43-E32918B1C3A6}"/>
    <cellStyle name="Note 2 6 3 5 2" xfId="34423" xr:uid="{4459B13F-3633-4E02-93C2-37F741968568}"/>
    <cellStyle name="Note 2 6 3 6" xfId="24435" xr:uid="{58C77E89-C062-4EC0-8076-026F253ED757}"/>
    <cellStyle name="Note 2 6 3 6 2" xfId="34686" xr:uid="{1D9CC27A-095A-4BF5-B288-34BF1ECC1326}"/>
    <cellStyle name="Note 2 6 3 7" xfId="24678" xr:uid="{7DB33D0B-CB9D-42B5-88AF-B482FC1F3B5F}"/>
    <cellStyle name="Note 2 6 3 7 2" xfId="34929" xr:uid="{B19B98A2-F87D-485A-BDEF-60CA3F36E74A}"/>
    <cellStyle name="Note 2 6 3 8" xfId="24913" xr:uid="{8F9B0B00-8028-4B0A-A026-C515827ACF0E}"/>
    <cellStyle name="Note 2 6 3 8 2" xfId="35164" xr:uid="{D38CD39B-0CCF-4D76-BF87-A6848726E83E}"/>
    <cellStyle name="Note 2 6 3 9" xfId="25113" xr:uid="{BCC14AC6-987A-4377-94AF-53D1599FB093}"/>
    <cellStyle name="Note 2 6 3 9 2" xfId="35364" xr:uid="{03E0C060-5822-46C3-84DF-0D7B4589FDA5}"/>
    <cellStyle name="Note 2 6 4" xfId="2157" xr:uid="{CD53780F-89ED-4927-BFE7-52E8F10F661F}"/>
    <cellStyle name="Note 2 6 4 10" xfId="25183" xr:uid="{45FCD419-7073-4098-99C4-C45A9EB8B90F}"/>
    <cellStyle name="Note 2 6 4 10 2" xfId="35434" xr:uid="{2F0AF542-5365-4167-A375-0ABC007F8CBD}"/>
    <cellStyle name="Note 2 6 4 11" xfId="22968" xr:uid="{4D76C617-AFCE-4385-B84D-D0628E1F72B3}"/>
    <cellStyle name="Note 2 6 4 11 2" xfId="33219" xr:uid="{E2DFB81B-C91A-4EC0-80EF-5EF067E0DE66}"/>
    <cellStyle name="Note 2 6 4 2" xfId="9409" xr:uid="{35EEE4E9-F176-4E58-BF8A-984805F7F997}"/>
    <cellStyle name="Note 2 6 4 2 2" xfId="23268" xr:uid="{C83962C8-F195-4359-AE35-93F2A5F9FD66}"/>
    <cellStyle name="Note 2 6 4 2 2 2" xfId="33519" xr:uid="{945FE191-054C-4122-86B2-96E13F66CF57}"/>
    <cellStyle name="Note 2 6 4 2 3" xfId="26902" xr:uid="{78865A10-60BA-4C4A-952F-354694E495EB}"/>
    <cellStyle name="Note 2 6 4 3" xfId="16642" xr:uid="{94C494F5-3176-44DC-94AD-3E34AC7703E9}"/>
    <cellStyle name="Note 2 6 4 3 2" xfId="23554" xr:uid="{64E9D5D6-8915-43EE-ABDF-1A3EF2EAA14C}"/>
    <cellStyle name="Note 2 6 4 3 2 2" xfId="33805" xr:uid="{76918292-2D2E-4B6C-BC05-F4CBE7D909AA}"/>
    <cellStyle name="Note 2 6 4 4" xfId="23805" xr:uid="{A1027EB5-D6F7-49AA-88BC-D2E72BFD2D19}"/>
    <cellStyle name="Note 2 6 4 4 2" xfId="34056" xr:uid="{B69DDD22-B7E8-44B7-85B2-25465C88D759}"/>
    <cellStyle name="Note 2 6 4 5" xfId="24073" xr:uid="{430B3260-703E-4870-BCDC-0EFAEA22ACEE}"/>
    <cellStyle name="Note 2 6 4 5 2" xfId="34324" xr:uid="{1DCFC75C-C5F9-40A6-831E-9DD6FCACBC3A}"/>
    <cellStyle name="Note 2 6 4 6" xfId="24336" xr:uid="{F0AC6ADB-4B04-4ABF-BC28-E42F43E24FF2}"/>
    <cellStyle name="Note 2 6 4 6 2" xfId="34587" xr:uid="{3BB23CC6-2D85-46BC-BD49-5177D0F13834}"/>
    <cellStyle name="Note 2 6 4 7" xfId="24577" xr:uid="{EA80CE69-93A6-4F35-80A6-22C16D206257}"/>
    <cellStyle name="Note 2 6 4 7 2" xfId="34828" xr:uid="{41FD3515-5F4B-4B08-A880-CDC73C9F760E}"/>
    <cellStyle name="Note 2 6 4 8" xfId="24814" xr:uid="{6AADA14D-09F5-43F7-93B6-DC298D0D5DA3}"/>
    <cellStyle name="Note 2 6 4 8 2" xfId="35065" xr:uid="{7C564703-EE76-4B9E-A123-98848AF1AE5A}"/>
    <cellStyle name="Note 2 6 4 9" xfId="25011" xr:uid="{ED28C707-9A1F-4988-BFC4-68808F1D09D0}"/>
    <cellStyle name="Note 2 6 4 9 2" xfId="35262" xr:uid="{EE699478-318A-4F40-B7BC-5E1DD64012DD}"/>
    <cellStyle name="Note 2 6 5" xfId="659" xr:uid="{0BABD5EA-4ED9-4EBD-8150-E5481AF557F7}"/>
    <cellStyle name="Note 2 6 5 2" xfId="7923" xr:uid="{9C8C2722-2B26-4CC5-B557-1918DB955944}"/>
    <cellStyle name="Note 2 6 5 2 2" xfId="25786" xr:uid="{0AA4AE68-2420-430F-953C-568C7C1773DE}"/>
    <cellStyle name="Note 2 6 5 3" xfId="15156" xr:uid="{9C160160-AD87-4841-8A10-16E586F840EB}"/>
    <cellStyle name="Note 2 6 6" xfId="2925" xr:uid="{DDCB77CD-AA59-48BB-BD8A-FD3C280A942C}"/>
    <cellStyle name="Note 2 6 6 2" xfId="10176" xr:uid="{34E401BF-442B-47A4-85EB-18FA8448DEB4}"/>
    <cellStyle name="Note 2 6 6 2 2" xfId="27669" xr:uid="{7777A651-22F0-45CC-8690-81712DB7429C}"/>
    <cellStyle name="Note 2 6 6 3" xfId="17409" xr:uid="{4B7B3143-4B48-42C1-A28D-13391E4CD736}"/>
    <cellStyle name="Note 2 6 7" xfId="2582" xr:uid="{ACF03E22-5F91-477A-9333-F8BCAE704920}"/>
    <cellStyle name="Note 2 6 7 2" xfId="9833" xr:uid="{34AA3B86-7A3D-48C1-9B15-C2D9EDDB3367}"/>
    <cellStyle name="Note 2 6 7 2 2" xfId="27326" xr:uid="{F86E4F8A-B030-4025-9CEF-6DDB322EA268}"/>
    <cellStyle name="Note 2 6 7 3" xfId="17066" xr:uid="{D47C28F4-6CEA-40D8-BE28-86CCCF49FD99}"/>
    <cellStyle name="Note 2 6 8" xfId="3676" xr:uid="{42EF1957-7400-462D-8CBE-D827D9F83833}"/>
    <cellStyle name="Note 2 6 8 2" xfId="10927" xr:uid="{0441C1AE-E9F9-41C9-8008-CF737855D75D}"/>
    <cellStyle name="Note 2 6 8 2 2" xfId="28420" xr:uid="{8B314AFD-690D-454F-B718-09BFB764C1AE}"/>
    <cellStyle name="Note 2 6 8 3" xfId="18160" xr:uid="{DBE8F535-5411-4EE8-96A3-1F8ADDBA2601}"/>
    <cellStyle name="Note 2 6 9" xfId="4049" xr:uid="{FFC1ED0F-4F2E-4C6D-A7E5-3A0437345BB6}"/>
    <cellStyle name="Note 2 6 9 2" xfId="11300" xr:uid="{231192AC-2811-4D57-8052-D0C3E2F6E8A2}"/>
    <cellStyle name="Note 2 6 9 2 2" xfId="28793" xr:uid="{42377C62-F749-4AD6-88AF-93294A01E66B}"/>
    <cellStyle name="Note 2 6 9 3" xfId="18533" xr:uid="{7242E6D0-9FC0-4C6D-9A1F-677CA78BD101}"/>
    <cellStyle name="Note 2 7" xfId="906" xr:uid="{C1C08954-5A94-449C-8253-6E7B9DF42FD2}"/>
    <cellStyle name="Note 2 7 10" xfId="4514" xr:uid="{3C660BA0-5376-4D14-B85B-EFEE713E0CC4}"/>
    <cellStyle name="Note 2 7 10 2" xfId="11764" xr:uid="{24F4CC9B-5698-4A7E-BC3E-68D663BAD9CB}"/>
    <cellStyle name="Note 2 7 10 2 2" xfId="29257" xr:uid="{532FD6DF-B86B-4B04-8BE3-73F834D40094}"/>
    <cellStyle name="Note 2 7 10 3" xfId="18997" xr:uid="{4A4E9955-D984-46DC-A467-74811C87147A}"/>
    <cellStyle name="Note 2 7 11" xfId="4641" xr:uid="{82926CE7-8793-4474-8610-0A8475D393F5}"/>
    <cellStyle name="Note 2 7 11 2" xfId="11891" xr:uid="{25FCBAB1-D207-4A92-8600-4539E67B5A28}"/>
    <cellStyle name="Note 2 7 11 2 2" xfId="29384" xr:uid="{BB63D6EF-58CC-42DB-AE9E-BAE72BAA0718}"/>
    <cellStyle name="Note 2 7 11 3" xfId="19124" xr:uid="{7D33A30A-F5FC-4069-A11E-890BF2FFACCF}"/>
    <cellStyle name="Note 2 7 12" xfId="5011" xr:uid="{569768F3-7744-4B5D-89AD-455B4D36DA34}"/>
    <cellStyle name="Note 2 7 12 2" xfId="12261" xr:uid="{1E1501D0-A49A-4ABA-9E98-27AEC773993B}"/>
    <cellStyle name="Note 2 7 12 2 2" xfId="29754" xr:uid="{6D47FB3D-0E9A-4390-9C32-E517348576BF}"/>
    <cellStyle name="Note 2 7 12 3" xfId="19494" xr:uid="{647DFD6B-A99E-428E-8966-E8D8A1869FE9}"/>
    <cellStyle name="Note 2 7 13" xfId="5380" xr:uid="{180B9516-7FDC-42DD-8A2E-B2E90C475067}"/>
    <cellStyle name="Note 2 7 13 2" xfId="12630" xr:uid="{3F3E6A62-7141-447C-9814-DD270198E33B}"/>
    <cellStyle name="Note 2 7 13 2 2" xfId="30123" xr:uid="{94351BE8-4A42-411B-85A3-256E31CA1CE8}"/>
    <cellStyle name="Note 2 7 13 3" xfId="19863" xr:uid="{B81BBE24-F1A8-4908-931F-97E3BF687032}"/>
    <cellStyle name="Note 2 7 14" xfId="5868" xr:uid="{13F96A9C-40A3-42CD-A2FE-F6AD9B69D506}"/>
    <cellStyle name="Note 2 7 14 2" xfId="13114" xr:uid="{EF7942EE-08CC-438D-B744-2C35320D108E}"/>
    <cellStyle name="Note 2 7 14 2 2" xfId="30607" xr:uid="{AE7F3FEB-7132-49FF-AB9A-991FE9DD65D7}"/>
    <cellStyle name="Note 2 7 14 3" xfId="20347" xr:uid="{F6DC22B1-C2BE-4E22-8A07-E6FF5C819F74}"/>
    <cellStyle name="Note 2 7 15" xfId="5931" xr:uid="{5675D9A9-8CA5-4753-9CF3-859AEEA52FD7}"/>
    <cellStyle name="Note 2 7 15 2" xfId="13172" xr:uid="{00CF424B-9A97-4211-A67A-0CA49C518C9D}"/>
    <cellStyle name="Note 2 7 15 2 2" xfId="30665" xr:uid="{6BE45D4B-C982-468B-93C0-214AC89B8010}"/>
    <cellStyle name="Note 2 7 15 3" xfId="20405" xr:uid="{EC78D322-D4FD-41D0-8ABB-F0C499DEBF93}"/>
    <cellStyle name="Note 2 7 16" xfId="6298" xr:uid="{AF050CA6-35AC-46ED-88BC-0B25DAD259EA}"/>
    <cellStyle name="Note 2 7 16 2" xfId="13538" xr:uid="{B8DDBD79-D7C6-4DD0-8FFD-404ED2F6C817}"/>
    <cellStyle name="Note 2 7 16 2 2" xfId="31031" xr:uid="{C6D3876A-778E-4309-97CB-C4325E2098A1}"/>
    <cellStyle name="Note 2 7 16 3" xfId="20771" xr:uid="{8F3E9A8C-EBAF-4DBA-92E5-A907C2BFB34B}"/>
    <cellStyle name="Note 2 7 17" xfId="6661" xr:uid="{A5631884-6C50-4E5E-B871-03EB4F8F5A76}"/>
    <cellStyle name="Note 2 7 17 2" xfId="13901" xr:uid="{82EE0CAC-E1EB-49E7-BF45-258FCCA9168D}"/>
    <cellStyle name="Note 2 7 17 2 2" xfId="31394" xr:uid="{9F22C413-AB61-464D-911E-EFDB12A37381}"/>
    <cellStyle name="Note 2 7 17 3" xfId="21134" xr:uid="{A89C5725-25BC-42DD-9B53-924A76F12535}"/>
    <cellStyle name="Note 2 7 18" xfId="7029" xr:uid="{90996B21-4B20-42E7-8354-D73CC8822C2D}"/>
    <cellStyle name="Note 2 7 18 2" xfId="14269" xr:uid="{79D670A4-C5E6-43D0-947B-7482B46FFCED}"/>
    <cellStyle name="Note 2 7 18 2 2" xfId="31762" xr:uid="{E6F41851-9EFE-40C3-AC02-4E47C90199EF}"/>
    <cellStyle name="Note 2 7 18 3" xfId="21502" xr:uid="{EB8DFEBB-FAA9-4FB1-8497-498577695188}"/>
    <cellStyle name="Note 2 7 19" xfId="8162" xr:uid="{D4042B74-2B4E-4A35-8CB1-86AE3A6B1969}"/>
    <cellStyle name="Note 2 7 19 2" xfId="15395" xr:uid="{1A7FA098-5834-4331-9D23-5A1BEEC7C30B}"/>
    <cellStyle name="Note 2 7 2" xfId="1558" xr:uid="{31948D04-3ECC-4AB3-9075-7523F6C4171D}"/>
    <cellStyle name="Note 2 7 2 10" xfId="25100" xr:uid="{F266A127-ED78-4947-9D0C-45216DB9D9D0}"/>
    <cellStyle name="Note 2 7 2 10 2" xfId="35351" xr:uid="{2B1A7A4B-4677-4F36-91DA-4E385E3CA4E3}"/>
    <cellStyle name="Note 2 7 2 11" xfId="22750" xr:uid="{BD5356C4-087E-46D3-BF10-1103154CF34B}"/>
    <cellStyle name="Note 2 7 2 11 2" xfId="33001" xr:uid="{E14E0459-699F-422A-A75C-7B0B0CEFC0EA}"/>
    <cellStyle name="Note 2 7 2 2" xfId="8810" xr:uid="{B2034024-18B2-44DA-9975-76DA33BC61AA}"/>
    <cellStyle name="Note 2 7 2 2 2" xfId="23053" xr:uid="{21A36799-1B4A-427B-83C1-AC82F81D5C3E}"/>
    <cellStyle name="Note 2 7 2 2 2 2" xfId="33304" xr:uid="{BE8B7321-6597-4873-9FE1-2BE9C603A29B}"/>
    <cellStyle name="Note 2 7 2 2 3" xfId="26303" xr:uid="{44DD63FC-E62C-4D50-911C-B2C83600C17D}"/>
    <cellStyle name="Note 2 7 2 3" xfId="16043" xr:uid="{4BD5F449-BA09-424D-989B-7FE01CD9B630}"/>
    <cellStyle name="Note 2 7 2 3 2" xfId="23354" xr:uid="{2945CAF5-FF52-49F8-A48E-D99667EBDC2E}"/>
    <cellStyle name="Note 2 7 2 3 2 2" xfId="33605" xr:uid="{B176C31A-7773-433C-850D-7182C82168E6}"/>
    <cellStyle name="Note 2 7 2 4" xfId="22210" xr:uid="{E2A69BA3-D9E0-487E-ADA8-7EAA50845888}"/>
    <cellStyle name="Note 2 7 2 4 2" xfId="32461" xr:uid="{220A5AB4-93F1-4AD1-9310-F971D5EF1198}"/>
    <cellStyle name="Note 2 7 2 5" xfId="23883" xr:uid="{6A5B7CE9-F02B-45C6-B162-AA52F4D36D23}"/>
    <cellStyle name="Note 2 7 2 5 2" xfId="34134" xr:uid="{2A4A9B59-AE89-4F8D-A95E-37300BD0F374}"/>
    <cellStyle name="Note 2 7 2 6" xfId="24158" xr:uid="{3264EEB9-EB79-4B4E-B732-44F04E2FEAFE}"/>
    <cellStyle name="Note 2 7 2 6 2" xfId="34409" xr:uid="{F7D505CA-C372-471A-862E-D63ED2A80F50}"/>
    <cellStyle name="Note 2 7 2 7" xfId="24421" xr:uid="{BA94745E-F328-4019-9D3E-46C2B9F42C83}"/>
    <cellStyle name="Note 2 7 2 7 2" xfId="34672" xr:uid="{C9C4CA85-4586-43F8-B38F-72A9EB9252AF}"/>
    <cellStyle name="Note 2 7 2 8" xfId="24664" xr:uid="{59660B70-4CF8-45D9-AD7A-70ABE223A397}"/>
    <cellStyle name="Note 2 7 2 8 2" xfId="34915" xr:uid="{4ACA4FBA-F3B3-4EA9-961B-944D5ED14453}"/>
    <cellStyle name="Note 2 7 2 9" xfId="24899" xr:uid="{46789CFE-317B-4262-9EF8-0B2C89D13D38}"/>
    <cellStyle name="Note 2 7 2 9 2" xfId="35150" xr:uid="{54879EB0-B77A-48A7-9D9A-11CFA9C83BEC}"/>
    <cellStyle name="Note 2 7 20" xfId="7433" xr:uid="{BB8EB419-AD58-4690-8169-67C962255FB2}"/>
    <cellStyle name="Note 2 7 20 2" xfId="25300" xr:uid="{6B553D42-C6A7-4B15-ACCD-A63D477E7ACC}"/>
    <cellStyle name="Note 2 7 21" xfId="14666" xr:uid="{12D5E0F7-870C-4D74-AC99-0EE72DE44325}"/>
    <cellStyle name="Note 2 7 22" xfId="22013" xr:uid="{D7916A8F-C039-4572-92CC-F95958D43872}"/>
    <cellStyle name="Note 2 7 22 2" xfId="32264" xr:uid="{9D46502D-ABA1-4F49-B5AF-B98DAF05126F}"/>
    <cellStyle name="Note 2 7 23" xfId="35994" xr:uid="{52E4FB69-54EE-4D5C-A2C3-F5340C5CE390}"/>
    <cellStyle name="Note 2 7 24" xfId="36301" xr:uid="{1C1B2F5E-F23F-4CBD-97CA-2D33091C7BE8}"/>
    <cellStyle name="Note 2 7 25" xfId="36608" xr:uid="{D68639EE-F0DA-4B9A-8553-DA46AF3C28A7}"/>
    <cellStyle name="Note 2 7 3" xfId="1679" xr:uid="{8BAAB2FF-979C-443B-B5F5-36546D04A012}"/>
    <cellStyle name="Note 2 7 3 2" xfId="8931" xr:uid="{34E773EF-67D7-4B43-8FF7-1C2DC21C4CDA}"/>
    <cellStyle name="Note 2 7 3 2 2" xfId="26424" xr:uid="{C388C30B-67AD-4988-921D-5EEEDC6E89E2}"/>
    <cellStyle name="Note 2 7 3 3" xfId="16164" xr:uid="{37E1AFB2-D871-408B-98F3-0EC5A905C2B4}"/>
    <cellStyle name="Note 2 7 4" xfId="2052" xr:uid="{67D65A39-E8CB-4779-B9DE-C9BFDE5095DF}"/>
    <cellStyle name="Note 2 7 4 2" xfId="9304" xr:uid="{F2BBA003-D36F-47C1-AFDD-CF993DFA0732}"/>
    <cellStyle name="Note 2 7 4 2 2" xfId="26797" xr:uid="{7E0F9738-6097-4614-B4A8-2880C29A9D2F}"/>
    <cellStyle name="Note 2 7 4 3" xfId="16537" xr:uid="{DD5E8800-512B-4637-A5EE-173075B24A04}"/>
    <cellStyle name="Note 2 7 5" xfId="1513" xr:uid="{EDC58702-EADA-4229-8821-8D3C36987C47}"/>
    <cellStyle name="Note 2 7 5 2" xfId="8765" xr:uid="{91E2F6B8-5990-4EEE-BAAF-F500CF4E232C}"/>
    <cellStyle name="Note 2 7 5 2 2" xfId="26258" xr:uid="{57B2C7B1-E7DF-4C94-BFA1-1456BB5F16DC}"/>
    <cellStyle name="Note 2 7 5 3" xfId="15998" xr:uid="{B14C2F85-9E23-4282-B6DB-DCF22EE1748F}"/>
    <cellStyle name="Note 2 7 6" xfId="2820" xr:uid="{B2B1B3E9-4AE2-490C-B75D-0B179C2FE1A5}"/>
    <cellStyle name="Note 2 7 6 2" xfId="10071" xr:uid="{DCE155B5-C425-472A-9105-5A4CA173A3F5}"/>
    <cellStyle name="Note 2 7 6 2 2" xfId="27564" xr:uid="{A969ECEA-898D-4CAD-9CA4-18E967322001}"/>
    <cellStyle name="Note 2 7 6 3" xfId="17304" xr:uid="{D9289092-E4FF-410A-96D2-26B0E022B151}"/>
    <cellStyle name="Note 2 7 7" xfId="3424" xr:uid="{43E0D4B8-DA42-49B5-892C-6FC9902D5D97}"/>
    <cellStyle name="Note 2 7 7 2" xfId="10675" xr:uid="{4433B320-BFDF-4201-B126-CA245981EE01}"/>
    <cellStyle name="Note 2 7 7 2 2" xfId="28168" xr:uid="{7781D7A0-C096-4C57-BD5E-2E6B0D8475A0}"/>
    <cellStyle name="Note 2 7 7 3" xfId="17908" xr:uid="{4FD8ABC1-C125-4396-94C3-33CAA5F77D36}"/>
    <cellStyle name="Note 2 7 8" xfId="3571" xr:uid="{A56F0612-B3DD-4FCC-9CA2-B7838FF49F2E}"/>
    <cellStyle name="Note 2 7 8 2" xfId="10822" xr:uid="{CD1C823E-3905-4B12-91E1-8A5B05E0E8CB}"/>
    <cellStyle name="Note 2 7 8 2 2" xfId="28315" xr:uid="{3E10D8D0-A4D9-4704-AF20-A2FA1D0315B6}"/>
    <cellStyle name="Note 2 7 8 3" xfId="18055" xr:uid="{FAF304C3-0BDC-45A4-899B-7DB452F9C364}"/>
    <cellStyle name="Note 2 7 9" xfId="3944" xr:uid="{3F50E132-9811-4877-A2BE-1F059C8B5212}"/>
    <cellStyle name="Note 2 7 9 2" xfId="11195" xr:uid="{211523E2-8012-4BDD-82CF-D17CF903BDDC}"/>
    <cellStyle name="Note 2 7 9 2 2" xfId="28688" xr:uid="{A765780B-D0E3-4499-B022-FD6618814097}"/>
    <cellStyle name="Note 2 7 9 3" xfId="18428" xr:uid="{0C8CF2E6-B180-4452-A2DD-F4C17BD9C50B}"/>
    <cellStyle name="Note 2 8" xfId="1027" xr:uid="{4B4AA9AD-956B-4A36-9A74-02E313D3F2D4}"/>
    <cellStyle name="Note 2 8 10" xfId="2703" xr:uid="{B853F889-4C70-4790-8B5D-B0C71C1A5C46}"/>
    <cellStyle name="Note 2 8 10 2" xfId="9954" xr:uid="{5972C796-2046-4650-B5F6-AD31E730C35A}"/>
    <cellStyle name="Note 2 8 10 2 2" xfId="27447" xr:uid="{ED33B507-26F6-46AD-A248-E800876C989F}"/>
    <cellStyle name="Note 2 8 10 3" xfId="17187" xr:uid="{B482E8C0-5FB4-4B3B-8E01-7DAE656806AB}"/>
    <cellStyle name="Note 2 8 10 4" xfId="25157" xr:uid="{42F4FCFB-47A2-4360-AD3E-8B17A494C195}"/>
    <cellStyle name="Note 2 8 10 4 2" xfId="35408" xr:uid="{3A3AACED-EEE8-4C73-BDE6-C861DA57B937}"/>
    <cellStyle name="Note 2 8 11" xfId="4760" xr:uid="{6BF52D48-62CA-4895-9901-30EB713B0912}"/>
    <cellStyle name="Note 2 8 11 2" xfId="12010" xr:uid="{D9C78E3A-74D5-4462-834C-5EC27AB6AAED}"/>
    <cellStyle name="Note 2 8 11 2 2" xfId="29503" xr:uid="{DE43CA14-91B4-43A9-9279-4B95138441BD}"/>
    <cellStyle name="Note 2 8 11 3" xfId="19243" xr:uid="{403E0221-C8DD-4CC5-8DFC-76FE2F1B6789}"/>
    <cellStyle name="Note 2 8 12" xfId="5130" xr:uid="{659F2BF9-0D36-483B-82C4-BAEF3197042E}"/>
    <cellStyle name="Note 2 8 12 2" xfId="12380" xr:uid="{BE71BD05-EFEF-4C5E-A4A3-45FB3666AB3F}"/>
    <cellStyle name="Note 2 8 12 2 2" xfId="29873" xr:uid="{96558D37-AB36-466B-947C-0116DBBBA447}"/>
    <cellStyle name="Note 2 8 12 3" xfId="19613" xr:uid="{6B2B39ED-8016-4559-A8F3-C573693BDD79}"/>
    <cellStyle name="Note 2 8 13" xfId="5500" xr:uid="{EFAA8C95-66EB-44A7-BB5A-C8A0CA94C6D6}"/>
    <cellStyle name="Note 2 8 13 2" xfId="12750" xr:uid="{5FAD30D5-9F23-4812-8273-BDFA9CF89505}"/>
    <cellStyle name="Note 2 8 13 2 2" xfId="30243" xr:uid="{50F685E2-AF8F-4611-BDF5-6325158CA21F}"/>
    <cellStyle name="Note 2 8 13 3" xfId="19983" xr:uid="{12CF8CCA-FFED-4783-B6EF-F0AFDA0BB6B2}"/>
    <cellStyle name="Note 2 8 14" xfId="3517" xr:uid="{389F4A3F-6EC0-44AC-9DFC-7BA96C70C381}"/>
    <cellStyle name="Note 2 8 14 2" xfId="10768" xr:uid="{AE3BEE14-970A-40C0-8453-448D07716B19}"/>
    <cellStyle name="Note 2 8 14 2 2" xfId="28261" xr:uid="{B93FF92D-EDFF-4436-93A5-4580414261F8}"/>
    <cellStyle name="Note 2 8 14 3" xfId="18001" xr:uid="{7CBFC163-28E4-48A7-82EE-DEDF67650017}"/>
    <cellStyle name="Note 2 8 15" xfId="6048" xr:uid="{FE08E094-1AEB-4C2B-B2A5-14890D066A4E}"/>
    <cellStyle name="Note 2 8 15 2" xfId="13289" xr:uid="{23ECD721-4ACA-4327-926F-12D9B1CE43B0}"/>
    <cellStyle name="Note 2 8 15 2 2" xfId="30782" xr:uid="{8287FCE6-B70F-4D25-AF2B-066A38E4AF39}"/>
    <cellStyle name="Note 2 8 15 3" xfId="20522" xr:uid="{B9A57569-57EA-4DBD-849B-FFC3E4E3F233}"/>
    <cellStyle name="Note 2 8 16" xfId="6415" xr:uid="{E4D4DC03-D881-434C-BD34-51D3AA63E66C}"/>
    <cellStyle name="Note 2 8 16 2" xfId="13655" xr:uid="{A38A5EFB-BD72-4784-9695-68FD76314B10}"/>
    <cellStyle name="Note 2 8 16 2 2" xfId="31148" xr:uid="{46FE1D92-5835-416A-A138-A0E180ECFB53}"/>
    <cellStyle name="Note 2 8 16 3" xfId="20888" xr:uid="{AD4CC236-AE06-46AB-A1CD-C2CEDA94D2F5}"/>
    <cellStyle name="Note 2 8 17" xfId="6778" xr:uid="{0D40E299-D1C7-4701-8000-B547CBC3A74A}"/>
    <cellStyle name="Note 2 8 17 2" xfId="14018" xr:uid="{C7FDCDF9-A8E8-4E93-B440-8065ADF1DE3C}"/>
    <cellStyle name="Note 2 8 17 2 2" xfId="31511" xr:uid="{164D0774-5065-4AC8-AD22-ADC7002F92BC}"/>
    <cellStyle name="Note 2 8 17 3" xfId="21251" xr:uid="{00EC0E83-CFB9-43C0-906E-12A37479A058}"/>
    <cellStyle name="Note 2 8 18" xfId="7146" xr:uid="{886C27A1-30E4-4DBC-95FB-2A3162EF19F8}"/>
    <cellStyle name="Note 2 8 18 2" xfId="14386" xr:uid="{96EF5B9D-8F68-4A5F-B6CF-F23A2CCA04F4}"/>
    <cellStyle name="Note 2 8 18 2 2" xfId="31879" xr:uid="{2B900AE1-B365-4F49-89CF-E7F98E3ACC93}"/>
    <cellStyle name="Note 2 8 18 3" xfId="21619" xr:uid="{8C1A7767-4879-42AF-9BF5-B4616E9E4547}"/>
    <cellStyle name="Note 2 8 19" xfId="8279" xr:uid="{026F2911-D9C6-4514-B212-8261FF8CDE42}"/>
    <cellStyle name="Note 2 8 19 2" xfId="15512" xr:uid="{2F86CB99-C380-49D2-A539-9F567C6B3AF3}"/>
    <cellStyle name="Note 2 8 2" xfId="1287" xr:uid="{367D4C14-2A79-42C8-9233-CB6A971B97B0}"/>
    <cellStyle name="Note 2 8 2 2" xfId="8539" xr:uid="{A0048552-F5F1-46FF-92D6-067662AB8D48}"/>
    <cellStyle name="Note 2 8 2 2 2" xfId="26032" xr:uid="{03DC45B0-15FE-4DCD-8CB6-C789D6FB5DFB}"/>
    <cellStyle name="Note 2 8 2 3" xfId="15772" xr:uid="{AA3BFD16-FAD1-4FF7-95E0-8243B611CFFE}"/>
    <cellStyle name="Note 2 8 2 4" xfId="23117" xr:uid="{281EEF98-F588-4E78-AB88-8F9A972EE169}"/>
    <cellStyle name="Note 2 8 2 4 2" xfId="33368" xr:uid="{E3C00200-E26D-4F60-8E13-3CC870919FAF}"/>
    <cellStyle name="Note 2 8 20" xfId="7551" xr:uid="{D7991A5E-C760-4CD0-BFF1-F2F02415F883}"/>
    <cellStyle name="Note 2 8 20 2" xfId="25418" xr:uid="{7C1ADC39-7C62-4CB3-AB0E-AEEDB8FFFF1A}"/>
    <cellStyle name="Note 2 8 21" xfId="14784" xr:uid="{5FB2BBB5-1EB0-49DB-B75D-D86F9622856A}"/>
    <cellStyle name="Note 2 8 22" xfId="22814" xr:uid="{8B3D8BC0-603E-4DE2-9D22-8A7C4AE50081}"/>
    <cellStyle name="Note 2 8 22 2" xfId="33065" xr:uid="{B13E089C-3C1A-4602-A822-D4644634F6D1}"/>
    <cellStyle name="Note 2 8 23" xfId="35854" xr:uid="{1CDA68F4-B9D2-4536-943B-083CCAA6A536}"/>
    <cellStyle name="Note 2 8 24" xfId="36161" xr:uid="{5DC518A1-0D18-43D7-8286-3440A952A178}"/>
    <cellStyle name="Note 2 8 25" xfId="36468" xr:uid="{BE1FF342-5D78-4355-8E12-6A0EB81619A7}"/>
    <cellStyle name="Note 2 8 3" xfId="1800" xr:uid="{B900AC11-5E8B-4B69-870C-426E7D5F7A70}"/>
    <cellStyle name="Note 2 8 3 2" xfId="9052" xr:uid="{D26D0FF8-AC18-4BFD-8A96-52567131D28F}"/>
    <cellStyle name="Note 2 8 3 2 2" xfId="26545" xr:uid="{18392F53-5438-4633-98D7-D83262CA2E46}"/>
    <cellStyle name="Note 2 8 3 3" xfId="16285" xr:uid="{D001601F-EF7F-449D-B634-504B23B9F7F1}"/>
    <cellStyle name="Note 2 8 3 4" xfId="23411" xr:uid="{827A4684-37EC-4BF8-B32F-627B1B6C8BD7}"/>
    <cellStyle name="Note 2 8 3 4 2" xfId="33662" xr:uid="{D812E927-0A27-4710-AE4B-FB7DC12CE8C9}"/>
    <cellStyle name="Note 2 8 4" xfId="2172" xr:uid="{B8EC65C9-26BD-43C6-8DC3-A744F26531F6}"/>
    <cellStyle name="Note 2 8 4 2" xfId="9424" xr:uid="{3BC62F63-6D2C-41C7-8FC8-7AE65EF7D356}"/>
    <cellStyle name="Note 2 8 4 2 2" xfId="26917" xr:uid="{D6EB6A6E-806F-4529-8051-6072F4C0FD88}"/>
    <cellStyle name="Note 2 8 4 3" xfId="16657" xr:uid="{FA4EB48D-341A-4776-9F08-82138E0CDE36}"/>
    <cellStyle name="Note 2 8 4 4" xfId="23666" xr:uid="{C053D8DE-CC80-4F92-A726-0BE614F1883D}"/>
    <cellStyle name="Note 2 8 4 4 2" xfId="33917" xr:uid="{98807D3C-FB7F-4476-B57E-2F61741E00A9}"/>
    <cellStyle name="Note 2 8 5" xfId="2502" xr:uid="{152342D6-CB00-47AF-B615-8E84048A9C4C}"/>
    <cellStyle name="Note 2 8 5 2" xfId="9753" xr:uid="{A704FF37-3DA1-4255-BCE2-CBE216B625AF}"/>
    <cellStyle name="Note 2 8 5 2 2" xfId="27246" xr:uid="{1FB305C7-A806-4F39-91AE-5B0B62D6144A}"/>
    <cellStyle name="Note 2 8 5 3" xfId="16986" xr:uid="{5ED2E71B-09A5-4AB5-955C-7EF398AE9B8A}"/>
    <cellStyle name="Note 2 8 5 4" xfId="23947" xr:uid="{3A400035-B571-4741-8C91-A8EDF46C035A}"/>
    <cellStyle name="Note 2 8 5 4 2" xfId="34198" xr:uid="{288B117A-D57F-4B34-BEA4-EA02223C821C}"/>
    <cellStyle name="Note 2 8 6" xfId="2940" xr:uid="{A2E6918C-CCEA-49BB-84C8-0E0EF053E7CD}"/>
    <cellStyle name="Note 2 8 6 2" xfId="10191" xr:uid="{3315E6ED-3798-4E15-BCEC-5D9E449B6976}"/>
    <cellStyle name="Note 2 8 6 2 2" xfId="27684" xr:uid="{2E49BCDE-AC71-49AF-8441-33A2D6567B58}"/>
    <cellStyle name="Note 2 8 6 3" xfId="17424" xr:uid="{E28E20F2-7E99-4239-849E-A7A411D2B78A}"/>
    <cellStyle name="Note 2 8 6 4" xfId="24222" xr:uid="{1782A2C4-1F72-41FE-8147-FCC66CB1CADA}"/>
    <cellStyle name="Note 2 8 6 4 2" xfId="34473" xr:uid="{D440423A-1DB6-4FD5-B2FC-89B7E06C3363}"/>
    <cellStyle name="Note 2 8 7" xfId="846" xr:uid="{4213A767-0417-487B-B7C4-72D8F1CB3920}"/>
    <cellStyle name="Note 2 8 7 2" xfId="8110" xr:uid="{E7CB19E9-C507-43B1-A325-197EA66E9969}"/>
    <cellStyle name="Note 2 8 7 2 2" xfId="25973" xr:uid="{857672C7-07D0-43F7-86C2-027A7C4CCF0B}"/>
    <cellStyle name="Note 2 8 7 3" xfId="15343" xr:uid="{A65241BE-A258-4D26-B034-4503F41006A8}"/>
    <cellStyle name="Note 2 8 7 4" xfId="24485" xr:uid="{8DAB1807-4E11-4305-ACA5-110876469BF2}"/>
    <cellStyle name="Note 2 8 7 4 2" xfId="34736" xr:uid="{97FD3F4E-4048-414F-91C6-B23DCCC16A1C}"/>
    <cellStyle name="Note 2 8 8" xfId="3691" xr:uid="{119B39BD-B2BA-4D2C-B0D9-79B9E1C1C485}"/>
    <cellStyle name="Note 2 8 8 2" xfId="10942" xr:uid="{27B9C1DE-F2B5-448A-933F-4115192F87DD}"/>
    <cellStyle name="Note 2 8 8 2 2" xfId="28435" xr:uid="{33B6479F-7A72-44C7-9A6D-F44298534E07}"/>
    <cellStyle name="Note 2 8 8 3" xfId="18175" xr:uid="{2809C239-3ED2-4BD4-AEC2-5B355885BB65}"/>
    <cellStyle name="Note 2 8 8 4" xfId="24728" xr:uid="{21AF2121-8A97-4786-BAF0-9F7D012C0F45}"/>
    <cellStyle name="Note 2 8 8 4 2" xfId="34979" xr:uid="{2F610A63-5D15-4BCD-941C-2399A97B4DEA}"/>
    <cellStyle name="Note 2 8 9" xfId="4064" xr:uid="{E9B920CA-3C75-4CC5-BF95-B680FED586F7}"/>
    <cellStyle name="Note 2 8 9 2" xfId="11315" xr:uid="{2D1988F3-A152-4ED4-B6A7-208D13E73D0E}"/>
    <cellStyle name="Note 2 8 9 2 2" xfId="28808" xr:uid="{093BE8AE-AD83-42DA-9014-DFDE9541A5B6}"/>
    <cellStyle name="Note 2 8 9 3" xfId="18548" xr:uid="{B0EDC7A1-4AB5-42B6-AF26-BBF347B9179B}"/>
    <cellStyle name="Note 2 8 9 4" xfId="24963" xr:uid="{CD447785-B9F4-493A-AB2B-55CB6B38EDBA}"/>
    <cellStyle name="Note 2 8 9 4 2" xfId="35214" xr:uid="{B9892D78-E1CF-407F-8C6F-66415C9261D8}"/>
    <cellStyle name="Note 2 9" xfId="930" xr:uid="{E9FFC856-359B-44AB-979E-83BF23EC745B}"/>
    <cellStyle name="Note 2 9 10" xfId="2624" xr:uid="{73B3C6EB-FAFE-4CB3-8B5D-096762CC2AEC}"/>
    <cellStyle name="Note 2 9 10 2" xfId="9875" xr:uid="{A67B5401-03E1-4593-A2DF-5B05F19B451F}"/>
    <cellStyle name="Note 2 9 10 2 2" xfId="27368" xr:uid="{605D5C01-6EE3-45B2-859D-E39CD56A6736}"/>
    <cellStyle name="Note 2 9 10 3" xfId="17108" xr:uid="{68C7F4AD-61A3-4F1D-9264-A991E0AD3AC4}"/>
    <cellStyle name="Note 2 9 11" xfId="4665" xr:uid="{5AA56823-5262-4DF4-8D67-2BB954FC7208}"/>
    <cellStyle name="Note 2 9 11 2" xfId="11915" xr:uid="{2644D3E6-A50A-4A13-AE6E-7D0A7001B040}"/>
    <cellStyle name="Note 2 9 11 2 2" xfId="29408" xr:uid="{28B736AF-36AB-47AE-9FEE-E3598190A1A5}"/>
    <cellStyle name="Note 2 9 11 3" xfId="19148" xr:uid="{017FF73D-46F0-4CFF-A578-5E29ACE07411}"/>
    <cellStyle name="Note 2 9 12" xfId="5035" xr:uid="{4C7788A5-5980-42B2-B936-B007556A09FE}"/>
    <cellStyle name="Note 2 9 12 2" xfId="12285" xr:uid="{DF7FBC06-91B5-4FAA-8BD8-AB67F87F394D}"/>
    <cellStyle name="Note 2 9 12 2 2" xfId="29778" xr:uid="{682E386A-4325-4CD4-8239-ECAC61EACD05}"/>
    <cellStyle name="Note 2 9 12 3" xfId="19518" xr:uid="{8F845203-8284-4893-A33F-228450938CBA}"/>
    <cellStyle name="Note 2 9 13" xfId="5404" xr:uid="{6977AF21-3463-4659-A148-C7E5D3061E32}"/>
    <cellStyle name="Note 2 9 13 2" xfId="12654" xr:uid="{E3D6609F-A609-46DE-B18E-B5EE81369F21}"/>
    <cellStyle name="Note 2 9 13 2 2" xfId="30147" xr:uid="{FD6B769E-6E70-4CC9-8511-F54215FF2B99}"/>
    <cellStyle name="Note 2 9 13 3" xfId="19887" xr:uid="{282A6F29-BBF4-4177-83C7-D5BF239B37F4}"/>
    <cellStyle name="Note 2 9 14" xfId="4327" xr:uid="{283CE988-0EB8-4681-AA88-05BDC4EC28C9}"/>
    <cellStyle name="Note 2 9 14 2" xfId="11578" xr:uid="{73A9D9C6-392F-4F05-8656-08545F5F52D1}"/>
    <cellStyle name="Note 2 9 14 2 2" xfId="29071" xr:uid="{DF0ABD19-3BFA-4683-9093-45F209CF4705}"/>
    <cellStyle name="Note 2 9 14 3" xfId="18811" xr:uid="{6158B184-D275-45DB-AAEA-F82BDEBAE243}"/>
    <cellStyle name="Note 2 9 15" xfId="5955" xr:uid="{17C94DD5-C230-49D5-BF0A-2B31B35865A6}"/>
    <cellStyle name="Note 2 9 15 2" xfId="13196" xr:uid="{3910DAC7-5488-4D66-BA03-EF629C9FB5CE}"/>
    <cellStyle name="Note 2 9 15 2 2" xfId="30689" xr:uid="{0DFC0E25-DF9C-4500-A7DF-6CD1A77143AD}"/>
    <cellStyle name="Note 2 9 15 3" xfId="20429" xr:uid="{4E86C6DC-5175-475B-B0DD-2C76C7B115E5}"/>
    <cellStyle name="Note 2 9 16" xfId="6322" xr:uid="{61367403-0E63-4005-9ABD-E609E603BDF4}"/>
    <cellStyle name="Note 2 9 16 2" xfId="13562" xr:uid="{00CFE626-E0A9-4A4F-9E2F-C1932E35F987}"/>
    <cellStyle name="Note 2 9 16 2 2" xfId="31055" xr:uid="{1474E45B-F31C-4947-9933-48953517803E}"/>
    <cellStyle name="Note 2 9 16 3" xfId="20795" xr:uid="{21750EBB-64E3-4854-B311-BD662C5E9783}"/>
    <cellStyle name="Note 2 9 17" xfId="6685" xr:uid="{D382C2AE-05BA-4258-934F-1E1668203FD6}"/>
    <cellStyle name="Note 2 9 17 2" xfId="13925" xr:uid="{AB572508-39E2-44C1-8242-C7CCCE2FD18D}"/>
    <cellStyle name="Note 2 9 17 2 2" xfId="31418" xr:uid="{48C61E13-F8E0-4514-ABB6-A6BEE752603B}"/>
    <cellStyle name="Note 2 9 17 3" xfId="21158" xr:uid="{9B406AB4-0297-4EC4-A52C-02827E5BFB80}"/>
    <cellStyle name="Note 2 9 18" xfId="7053" xr:uid="{4704730A-F09D-4B90-A4B7-6B3053F91550}"/>
    <cellStyle name="Note 2 9 18 2" xfId="14293" xr:uid="{B9AF88BE-CDA4-461C-8C1A-3A6AF882B4EC}"/>
    <cellStyle name="Note 2 9 18 2 2" xfId="31786" xr:uid="{BBA5B151-49B9-44F5-82BC-A9EF6D0BC06E}"/>
    <cellStyle name="Note 2 9 18 3" xfId="21526" xr:uid="{7EEDBCE2-FF8F-45B2-A615-472C85529DB2}"/>
    <cellStyle name="Note 2 9 19" xfId="8186" xr:uid="{465AB919-3834-4A1E-9112-CE79FE7333E9}"/>
    <cellStyle name="Note 2 9 19 2" xfId="15419" xr:uid="{B9C9D060-9CD6-4FE1-911F-6490F030DE5B}"/>
    <cellStyle name="Note 2 9 2" xfId="1295" xr:uid="{9C17BD1A-A6A7-4C54-A57B-4A2DB651AAF3}"/>
    <cellStyle name="Note 2 9 2 2" xfId="8547" xr:uid="{D7449669-4D98-47F9-B2A9-7F0A04D63AFF}"/>
    <cellStyle name="Note 2 9 2 2 2" xfId="26040" xr:uid="{9EFC12AF-3CE8-4D73-BDB0-BFC46B6CB3DA}"/>
    <cellStyle name="Note 2 9 2 3" xfId="15780" xr:uid="{5AE756E9-10DE-4AF2-B476-8EA1D5132FA1}"/>
    <cellStyle name="Note 2 9 20" xfId="7457" xr:uid="{9E3F340E-12B1-4115-875F-3B0CC854C1FF}"/>
    <cellStyle name="Note 2 9 20 2" xfId="25324" xr:uid="{C79863FE-17A9-4300-A1B2-68CAA9590CE7}"/>
    <cellStyle name="Note 2 9 21" xfId="14690" xr:uid="{BFB16797-2B16-475E-A1F8-2FC785E2F8E3}"/>
    <cellStyle name="Note 2 9 3" xfId="1703" xr:uid="{3CE685BC-C32A-4710-895B-727154C090A2}"/>
    <cellStyle name="Note 2 9 3 2" xfId="8955" xr:uid="{471345D4-9028-4594-94AD-9C349A743096}"/>
    <cellStyle name="Note 2 9 3 2 2" xfId="26448" xr:uid="{09C6F172-1CB2-40E2-B0AF-F27F1A4CC84B}"/>
    <cellStyle name="Note 2 9 3 3" xfId="16188" xr:uid="{E06FB627-6764-4707-8A3F-B891E24A3690}"/>
    <cellStyle name="Note 2 9 4" xfId="2076" xr:uid="{A51A2B35-2C72-46A9-907F-795C5F10C832}"/>
    <cellStyle name="Note 2 9 4 2" xfId="9328" xr:uid="{F8448A25-FC5C-447E-BB30-1DF62A954BB8}"/>
    <cellStyle name="Note 2 9 4 2 2" xfId="26821" xr:uid="{5BDF5B51-7667-4646-BD38-67F9CA12FF82}"/>
    <cellStyle name="Note 2 9 4 3" xfId="16561" xr:uid="{F96F47C7-A777-4290-ADE9-8EACDA05824D}"/>
    <cellStyle name="Note 2 9 5" xfId="1510" xr:uid="{BF730693-17AC-477E-AF7E-E3AF63D99916}"/>
    <cellStyle name="Note 2 9 5 2" xfId="8762" xr:uid="{6314F505-B0DA-457A-B5AB-8B333EE6F660}"/>
    <cellStyle name="Note 2 9 5 2 2" xfId="26255" xr:uid="{3CF529E4-2D71-4892-B614-CE7545D74E1B}"/>
    <cellStyle name="Note 2 9 5 3" xfId="15995" xr:uid="{A4A8440C-A314-446B-97A3-26D9099A9B3C}"/>
    <cellStyle name="Note 2 9 6" xfId="2844" xr:uid="{04CFED4D-2BF6-44D2-A4A1-60D0F518DF32}"/>
    <cellStyle name="Note 2 9 6 2" xfId="10095" xr:uid="{67565FAB-D146-4588-8844-EF2DFB2C50D9}"/>
    <cellStyle name="Note 2 9 6 2 2" xfId="27588" xr:uid="{C4F8963E-E0DB-4E7F-BC59-F5469D98A938}"/>
    <cellStyle name="Note 2 9 6 3" xfId="17328" xr:uid="{075AB6C9-AFE4-487E-BFE0-961A6872ED44}"/>
    <cellStyle name="Note 2 9 7" xfId="2488" xr:uid="{87301F4D-EC68-4644-9B70-5922E9ED63EF}"/>
    <cellStyle name="Note 2 9 7 2" xfId="9740" xr:uid="{E76A96FB-98A8-48B1-9647-EFCCD37C571C}"/>
    <cellStyle name="Note 2 9 7 2 2" xfId="27233" xr:uid="{BEB7D998-A74B-4C4A-93CC-D27FBC07AA55}"/>
    <cellStyle name="Note 2 9 7 3" xfId="16973" xr:uid="{654D628C-5741-4B1F-A39F-2C72DEE2D503}"/>
    <cellStyle name="Note 2 9 8" xfId="3595" xr:uid="{CCEC27B3-07B8-4378-B0FA-0948C51099F7}"/>
    <cellStyle name="Note 2 9 8 2" xfId="10846" xr:uid="{39F410B5-4857-4F6C-8080-858F85251D75}"/>
    <cellStyle name="Note 2 9 8 2 2" xfId="28339" xr:uid="{15E20363-8E19-47DF-93C5-7F2843132445}"/>
    <cellStyle name="Note 2 9 8 3" xfId="18079" xr:uid="{D994C818-223C-48DD-B698-9BF9781683B0}"/>
    <cellStyle name="Note 2 9 9" xfId="3968" xr:uid="{14D8BE8C-198B-4D0E-AD2B-8754A9979475}"/>
    <cellStyle name="Note 2 9 9 2" xfId="11219" xr:uid="{A0470298-AD5D-4AAB-8DAE-9E6CDF224A9E}"/>
    <cellStyle name="Note 2 9 9 2 2" xfId="28712" xr:uid="{0D6519CE-7B30-42FE-9F36-62C1B4BB6C9D}"/>
    <cellStyle name="Note 2 9 9 3" xfId="18452" xr:uid="{EEE734C9-C482-4382-B7AA-5FF0AF2083DA}"/>
    <cellStyle name="Note 3" xfId="158" xr:uid="{1031742E-32B9-492B-A9EF-AE70525EB6E0}"/>
    <cellStyle name="Output" xfId="118" builtinId="21" customBuiltin="1"/>
    <cellStyle name="Output 2" xfId="373" xr:uid="{76B45D16-A470-4617-95FF-2FD2607A8D27}"/>
    <cellStyle name="Output 2 10" xfId="936" xr:uid="{7994F83E-D6F8-4291-A510-637F3D02BBAB}"/>
    <cellStyle name="Output 2 10 10" xfId="4525" xr:uid="{A52BF538-A445-433F-ADDD-4186A779BC05}"/>
    <cellStyle name="Output 2 10 10 2" xfId="11775" xr:uid="{A39D7954-18ED-4AFB-BCF9-162315246DB6}"/>
    <cellStyle name="Output 2 10 10 2 2" xfId="29268" xr:uid="{328FE74F-B143-49A8-BC70-AB88A50F5F8F}"/>
    <cellStyle name="Output 2 10 10 3" xfId="19008" xr:uid="{EA73339E-E5CF-4E7C-9015-7E9FA96C9B9E}"/>
    <cellStyle name="Output 2 10 11" xfId="4671" xr:uid="{50424CC3-E2BE-4627-A87B-45B0F31E2379}"/>
    <cellStyle name="Output 2 10 11 2" xfId="11921" xr:uid="{A6746F2C-52B4-4106-B5B2-529DE0EE9412}"/>
    <cellStyle name="Output 2 10 11 2 2" xfId="29414" xr:uid="{25DDCA29-39FA-4F70-B7A5-C3709592DDB0}"/>
    <cellStyle name="Output 2 10 11 3" xfId="19154" xr:uid="{AC5D0C2C-CB6A-4217-8BD5-7FF361814804}"/>
    <cellStyle name="Output 2 10 12" xfId="5041" xr:uid="{CE7C344E-223C-4D63-A1EB-74F8C0A9969D}"/>
    <cellStyle name="Output 2 10 12 2" xfId="12291" xr:uid="{D5212D92-8375-4ABA-AA61-FFD7A9B42516}"/>
    <cellStyle name="Output 2 10 12 2 2" xfId="29784" xr:uid="{7B85E9D4-14B9-4C08-A7EF-2E099A7A9F0A}"/>
    <cellStyle name="Output 2 10 12 3" xfId="19524" xr:uid="{1C263977-7852-4E97-93B6-B64452044366}"/>
    <cellStyle name="Output 2 10 13" xfId="5410" xr:uid="{2C2D11BE-4EEE-4B6A-BE20-110FA507C74D}"/>
    <cellStyle name="Output 2 10 13 2" xfId="12660" xr:uid="{E20395D0-5E8E-43B0-9B95-3CC9B46A78C0}"/>
    <cellStyle name="Output 2 10 13 2 2" xfId="30153" xr:uid="{B30134B1-55F5-4125-B090-F0C6BDE8C85C}"/>
    <cellStyle name="Output 2 10 13 3" xfId="19893" xr:uid="{64869D84-2BBF-4C99-BAFA-0B10D119AE70}"/>
    <cellStyle name="Output 2 10 14" xfId="5871" xr:uid="{DF7883C2-6ACA-4C74-8913-20BB2243023D}"/>
    <cellStyle name="Output 2 10 14 2" xfId="13117" xr:uid="{9FEFA9F6-928B-441F-8DE7-06AA78116ECE}"/>
    <cellStyle name="Output 2 10 14 2 2" xfId="30610" xr:uid="{B0350C78-7CD9-4044-A936-A0D4B9632C9A}"/>
    <cellStyle name="Output 2 10 14 3" xfId="20350" xr:uid="{EC810305-144F-43EB-A43C-C84949FF8A1B}"/>
    <cellStyle name="Output 2 10 15" xfId="5961" xr:uid="{CDD3E551-28AD-462F-A765-9B7C6B7AE14E}"/>
    <cellStyle name="Output 2 10 15 2" xfId="13202" xr:uid="{1AFD27DC-0E3C-466F-981B-ED8B152A2114}"/>
    <cellStyle name="Output 2 10 15 2 2" xfId="30695" xr:uid="{99021121-18E8-49C1-9ACF-491C8B4B1F9F}"/>
    <cellStyle name="Output 2 10 15 3" xfId="20435" xr:uid="{AEA7B664-6DE1-4740-9BBB-117062DB0AB5}"/>
    <cellStyle name="Output 2 10 16" xfId="6328" xr:uid="{39A089C3-FD8A-48DC-99E9-9BA8165B9092}"/>
    <cellStyle name="Output 2 10 16 2" xfId="13568" xr:uid="{25343EBA-E402-4ABB-9C36-D9164C68E23C}"/>
    <cellStyle name="Output 2 10 16 2 2" xfId="31061" xr:uid="{A58987DA-6ED8-4396-B330-4E111468A1CD}"/>
    <cellStyle name="Output 2 10 16 3" xfId="20801" xr:uid="{344D1E5E-71E4-4E39-8DC7-842FD152DA0D}"/>
    <cellStyle name="Output 2 10 17" xfId="6691" xr:uid="{5B44854B-BB3D-49DC-BFC2-65B6316E0B32}"/>
    <cellStyle name="Output 2 10 17 2" xfId="13931" xr:uid="{4BC5DDE9-2A5F-4080-AB3E-6E4E940CAF79}"/>
    <cellStyle name="Output 2 10 17 2 2" xfId="31424" xr:uid="{28F0B0E0-BF17-437F-A1CC-C2CC1CB0BA54}"/>
    <cellStyle name="Output 2 10 17 3" xfId="21164" xr:uid="{2D06C1FE-EEC5-4FD2-B5C6-D44FF393C205}"/>
    <cellStyle name="Output 2 10 18" xfId="7059" xr:uid="{A2B3E72A-578E-4A78-AD6F-EA9505A11A08}"/>
    <cellStyle name="Output 2 10 18 2" xfId="14299" xr:uid="{EE79FE0B-D24B-4F3C-A5DD-5318C3BD4E2E}"/>
    <cellStyle name="Output 2 10 18 2 2" xfId="31792" xr:uid="{EA95EBD4-0124-4D80-9D41-A3C53A4A3C87}"/>
    <cellStyle name="Output 2 10 18 3" xfId="21532" xr:uid="{5240D1A8-9885-42FC-BF50-C9E73D298A42}"/>
    <cellStyle name="Output 2 10 19" xfId="8192" xr:uid="{7C96FD86-C2EF-4EC0-8C76-E958B464C372}"/>
    <cellStyle name="Output 2 10 19 2" xfId="15425" xr:uid="{1E41F9CC-213B-4250-BAE9-5B16A5BDF787}"/>
    <cellStyle name="Output 2 10 2" xfId="1567" xr:uid="{0964C978-8645-4012-B3ED-25A8487A7812}"/>
    <cellStyle name="Output 2 10 2 2" xfId="8819" xr:uid="{1A752369-6A0B-4EE6-9E84-AEE97A37D39B}"/>
    <cellStyle name="Output 2 10 2 2 2" xfId="26312" xr:uid="{19560D63-7E1C-47A5-B913-B281461AF69F}"/>
    <cellStyle name="Output 2 10 2 3" xfId="16052" xr:uid="{7795C89B-E68A-482B-A935-5F1FB26FDD30}"/>
    <cellStyle name="Output 2 10 20" xfId="7463" xr:uid="{FE8DE125-5EF3-4C15-9BB0-3E4E8CDE47CC}"/>
    <cellStyle name="Output 2 10 20 2" xfId="25330" xr:uid="{A6C1EF2B-A500-41FB-AE70-02D8B66F10CD}"/>
    <cellStyle name="Output 2 10 21" xfId="14696" xr:uid="{F994AD61-AE05-4ACB-A4AF-4E718BA3A66E}"/>
    <cellStyle name="Output 2 10 3" xfId="1709" xr:uid="{564566FA-34CE-409E-920C-9270DF522C70}"/>
    <cellStyle name="Output 2 10 3 2" xfId="8961" xr:uid="{651A6C07-EC83-4474-A335-EEF86FCA1464}"/>
    <cellStyle name="Output 2 10 3 2 2" xfId="26454" xr:uid="{35CA53EF-D212-42C7-9D88-C177E60083B3}"/>
    <cellStyle name="Output 2 10 3 3" xfId="16194" xr:uid="{FAB69CE8-6311-4799-BBB9-82C460F01649}"/>
    <cellStyle name="Output 2 10 4" xfId="2082" xr:uid="{4C64A42B-1A6E-4CF3-A5F0-65E116D0A8CD}"/>
    <cellStyle name="Output 2 10 4 2" xfId="9334" xr:uid="{766DCE72-2B6F-4D79-809F-256004A2191D}"/>
    <cellStyle name="Output 2 10 4 2 2" xfId="26827" xr:uid="{C558E4B3-60F3-47B7-A239-1D4273BAAD9A}"/>
    <cellStyle name="Output 2 10 4 3" xfId="16567" xr:uid="{F781F66C-046D-4500-9E3E-D4E7F3A8D31C}"/>
    <cellStyle name="Output 2 10 5" xfId="1592" xr:uid="{6617C798-C885-4D0C-A1E2-65AF0E4D6F66}"/>
    <cellStyle name="Output 2 10 5 2" xfId="8844" xr:uid="{4C6176F0-BC6D-4936-86E4-BF00AA4A3071}"/>
    <cellStyle name="Output 2 10 5 2 2" xfId="26337" xr:uid="{E151E312-C2AE-476D-B136-225AE109D2B8}"/>
    <cellStyle name="Output 2 10 5 3" xfId="16077" xr:uid="{4FD37428-FD4F-4472-BD7E-F26FA7AEAA0C}"/>
    <cellStyle name="Output 2 10 6" xfId="2850" xr:uid="{A638BC1D-52A7-4717-97B3-B117D6C7D319}"/>
    <cellStyle name="Output 2 10 6 2" xfId="10101" xr:uid="{8A81A862-E386-44FD-982D-29C600C52208}"/>
    <cellStyle name="Output 2 10 6 2 2" xfId="27594" xr:uid="{65030FCD-4F74-4859-B0FE-A8ABDA81BFDF}"/>
    <cellStyle name="Output 2 10 6 3" xfId="17334" xr:uid="{33463943-DE45-4799-B394-CC7F9EC773F3}"/>
    <cellStyle name="Output 2 10 7" xfId="3433" xr:uid="{08DDE8CE-510D-4A69-8FC7-23A1301E87C6}"/>
    <cellStyle name="Output 2 10 7 2" xfId="10684" xr:uid="{82EE8C26-398F-4367-A403-077AB76FBF50}"/>
    <cellStyle name="Output 2 10 7 2 2" xfId="28177" xr:uid="{55FAECCE-A5FC-4D65-A75C-97B8D2256DC6}"/>
    <cellStyle name="Output 2 10 7 3" xfId="17917" xr:uid="{A0D86376-E107-49D0-850F-3EF2C9675AB2}"/>
    <cellStyle name="Output 2 10 8" xfId="3601" xr:uid="{10326E9C-2362-48F6-BA52-98376FB2C5CF}"/>
    <cellStyle name="Output 2 10 8 2" xfId="10852" xr:uid="{F8CAB711-7342-4095-9F8E-AD635579D33F}"/>
    <cellStyle name="Output 2 10 8 2 2" xfId="28345" xr:uid="{7FCA1450-4D38-4B7A-97A8-D8149BA24BA7}"/>
    <cellStyle name="Output 2 10 8 3" xfId="18085" xr:uid="{4583FDAB-6C1F-4292-AC26-90A50BD09A8F}"/>
    <cellStyle name="Output 2 10 9" xfId="3974" xr:uid="{D1D9DAF0-85E0-4196-B4CE-C2EB73BCB36B}"/>
    <cellStyle name="Output 2 10 9 2" xfId="11225" xr:uid="{4B8920D2-B946-440E-8E53-F7EFFD56E49E}"/>
    <cellStyle name="Output 2 10 9 2 2" xfId="28718" xr:uid="{0E187F95-8FAC-4A7F-8B71-3607EE7CCE0C}"/>
    <cellStyle name="Output 2 10 9 3" xfId="18458" xr:uid="{74B735D8-950F-415E-81EF-D549B88208CF}"/>
    <cellStyle name="Output 2 11" xfId="955" xr:uid="{F5DB1593-D155-4297-BA9A-74E2F6237424}"/>
    <cellStyle name="Output 2 11 10" xfId="4532" xr:uid="{F4262090-5836-485C-A866-75ADC7328AD1}"/>
    <cellStyle name="Output 2 11 10 2" xfId="11782" xr:uid="{A4929CE6-B8E2-465D-9EC5-F688A77FF771}"/>
    <cellStyle name="Output 2 11 10 2 2" xfId="29275" xr:uid="{508F4859-E658-4D58-AC04-431E249B7F34}"/>
    <cellStyle name="Output 2 11 10 3" xfId="19015" xr:uid="{4D2C4FE3-C867-4275-BB68-7B72055AFEDA}"/>
    <cellStyle name="Output 2 11 11" xfId="4690" xr:uid="{C1CB0B87-C1C6-4FB0-8A15-C1719C0CE728}"/>
    <cellStyle name="Output 2 11 11 2" xfId="11940" xr:uid="{29A8F76E-8CD2-4CAF-8305-F6EF6BFD1E09}"/>
    <cellStyle name="Output 2 11 11 2 2" xfId="29433" xr:uid="{B92F89E8-93CA-473E-B1AE-83D1E27106EF}"/>
    <cellStyle name="Output 2 11 11 3" xfId="19173" xr:uid="{77545A9C-D3C0-4C52-90D3-661688D5FE1A}"/>
    <cellStyle name="Output 2 11 12" xfId="5060" xr:uid="{85D1FCBE-3AD9-424D-A147-2BC591E87596}"/>
    <cellStyle name="Output 2 11 12 2" xfId="12310" xr:uid="{FE098D6C-214B-4F10-80D6-4A9C000001EC}"/>
    <cellStyle name="Output 2 11 12 2 2" xfId="29803" xr:uid="{2A66256A-6E70-420E-B0FA-94421B521E1B}"/>
    <cellStyle name="Output 2 11 12 3" xfId="19543" xr:uid="{E313944B-927F-49F3-9771-9A4C085A85BC}"/>
    <cellStyle name="Output 2 11 13" xfId="5429" xr:uid="{70393717-566E-446D-A6C8-41D0E344DF4C}"/>
    <cellStyle name="Output 2 11 13 2" xfId="12679" xr:uid="{2673665C-B297-4E47-B114-6DE8D5510508}"/>
    <cellStyle name="Output 2 11 13 2 2" xfId="30172" xr:uid="{94342B4A-373F-488E-AFB5-E6B7C07A1395}"/>
    <cellStyle name="Output 2 11 13 3" xfId="19912" xr:uid="{87D11FBD-8852-405D-B82F-4EBEB48A4EEC}"/>
    <cellStyle name="Output 2 11 14" xfId="5877" xr:uid="{70999AE9-1A9B-41DB-B4EB-CFF083C332DC}"/>
    <cellStyle name="Output 2 11 14 2" xfId="13123" xr:uid="{57C5243D-8D7A-4A69-A7F6-B41CF0C96A56}"/>
    <cellStyle name="Output 2 11 14 2 2" xfId="30616" xr:uid="{D8735214-8AF0-4EB6-BA24-A6E74F5F08CB}"/>
    <cellStyle name="Output 2 11 14 3" xfId="20356" xr:uid="{04F89B0E-E738-4526-B1F8-9532BFDB10D9}"/>
    <cellStyle name="Output 2 11 15" xfId="5980" xr:uid="{D629F5A1-C260-4A04-8C51-E0B06A19956C}"/>
    <cellStyle name="Output 2 11 15 2" xfId="13221" xr:uid="{5433FC65-C74A-4152-A52E-2D396D30A733}"/>
    <cellStyle name="Output 2 11 15 2 2" xfId="30714" xr:uid="{A83AA463-60B3-44C2-8813-56AEB57F63D6}"/>
    <cellStyle name="Output 2 11 15 3" xfId="20454" xr:uid="{E2466D54-6593-47E4-9E18-49069414CED1}"/>
    <cellStyle name="Output 2 11 16" xfId="6347" xr:uid="{8F10195F-E390-400A-B04C-8B2E8FC0125B}"/>
    <cellStyle name="Output 2 11 16 2" xfId="13587" xr:uid="{006C7E1E-A3B5-4EA8-A1E4-CB3DB84EE4C6}"/>
    <cellStyle name="Output 2 11 16 2 2" xfId="31080" xr:uid="{17C8CC4A-1871-4227-BE43-B554338D412A}"/>
    <cellStyle name="Output 2 11 16 3" xfId="20820" xr:uid="{E96D3654-D737-43A6-B7CC-57807DF5F7E0}"/>
    <cellStyle name="Output 2 11 17" xfId="6710" xr:uid="{51DCD915-6EB2-4379-A602-40B11C8D7FE4}"/>
    <cellStyle name="Output 2 11 17 2" xfId="13950" xr:uid="{32E60C0C-9B6F-4BFE-9E95-998F4A672C3D}"/>
    <cellStyle name="Output 2 11 17 2 2" xfId="31443" xr:uid="{68EA7CC9-FE8B-4A01-A920-0E70AD1A0771}"/>
    <cellStyle name="Output 2 11 17 3" xfId="21183" xr:uid="{1219DB36-8480-47FA-BEA2-0C6107DA289D}"/>
    <cellStyle name="Output 2 11 18" xfId="7078" xr:uid="{1589D33B-4890-46C1-869D-F2D9B6799DBC}"/>
    <cellStyle name="Output 2 11 18 2" xfId="14318" xr:uid="{5283C680-E325-40BC-A32E-B5AAF67FE434}"/>
    <cellStyle name="Output 2 11 18 2 2" xfId="31811" xr:uid="{9A0FFC2D-340A-4DC6-A4DF-1126FB3B2026}"/>
    <cellStyle name="Output 2 11 18 3" xfId="21551" xr:uid="{448FC7C6-AA30-4EE1-A9C3-0F6648589977}"/>
    <cellStyle name="Output 2 11 19" xfId="8211" xr:uid="{79CADEFD-235B-4CC4-9FBE-2841729C310A}"/>
    <cellStyle name="Output 2 11 19 2" xfId="15444" xr:uid="{CF9DC2D2-590E-4586-AE2E-05022E4648E9}"/>
    <cellStyle name="Output 2 11 2" xfId="1577" xr:uid="{32BC95FE-1802-49A6-B0CC-9A703DFC5FF7}"/>
    <cellStyle name="Output 2 11 2 2" xfId="8829" xr:uid="{67DD236E-F7A6-424F-A33E-45347B8082DD}"/>
    <cellStyle name="Output 2 11 2 2 2" xfId="26322" xr:uid="{E1368449-B69D-4352-B382-421A80409E6D}"/>
    <cellStyle name="Output 2 11 2 3" xfId="16062" xr:uid="{47B50064-03E9-4E73-AD5C-195457699075}"/>
    <cellStyle name="Output 2 11 20" xfId="7482" xr:uid="{264FE663-0856-4774-9DE5-E64A1460A59C}"/>
    <cellStyle name="Output 2 11 20 2" xfId="25349" xr:uid="{7088A61D-1B93-462A-8F2B-68A5D8B24E89}"/>
    <cellStyle name="Output 2 11 21" xfId="14715" xr:uid="{7690ACCA-81F5-4B78-B95E-8203D8B1E842}"/>
    <cellStyle name="Output 2 11 3" xfId="1728" xr:uid="{BFD81ED3-CD77-4B3B-A72B-4430152948A5}"/>
    <cellStyle name="Output 2 11 3 2" xfId="8980" xr:uid="{27EA2E32-0774-44EA-A5EA-507D8BB71192}"/>
    <cellStyle name="Output 2 11 3 2 2" xfId="26473" xr:uid="{2CA40EEA-F16E-4D88-805B-F6C45B711B1B}"/>
    <cellStyle name="Output 2 11 3 3" xfId="16213" xr:uid="{E0436F63-1DFA-445B-91C6-2DC524F90B40}"/>
    <cellStyle name="Output 2 11 4" xfId="2101" xr:uid="{547F3122-EDE7-4963-904A-CA1867448171}"/>
    <cellStyle name="Output 2 11 4 2" xfId="9353" xr:uid="{DC48B24C-A897-4291-9E01-37DD39302E24}"/>
    <cellStyle name="Output 2 11 4 2 2" xfId="26846" xr:uid="{AFC34C23-D2DC-44C8-BA5F-9F024C81C91A}"/>
    <cellStyle name="Output 2 11 4 3" xfId="16586" xr:uid="{5D25FB57-85D5-43A0-A517-72AF8EA8FD76}"/>
    <cellStyle name="Output 2 11 5" xfId="1573" xr:uid="{58FCF490-3353-48C7-B966-087C00C3DCAC}"/>
    <cellStyle name="Output 2 11 5 2" xfId="8825" xr:uid="{37DD7892-7F63-464C-B6FC-75EE1F213F01}"/>
    <cellStyle name="Output 2 11 5 2 2" xfId="26318" xr:uid="{9F6C662F-F83F-4A08-B676-202D37EB6832}"/>
    <cellStyle name="Output 2 11 5 3" xfId="16058" xr:uid="{90E285D5-88D9-4368-BE78-5B914035568D}"/>
    <cellStyle name="Output 2 11 6" xfId="2869" xr:uid="{74009B18-73DA-41D1-912B-A13557EE8170}"/>
    <cellStyle name="Output 2 11 6 2" xfId="10120" xr:uid="{76BFAD00-5640-4288-AB99-CF942AADFCC8}"/>
    <cellStyle name="Output 2 11 6 2 2" xfId="27613" xr:uid="{E0486470-8162-44D6-ACB5-1D3E4F57C86E}"/>
    <cellStyle name="Output 2 11 6 3" xfId="17353" xr:uid="{3BCCC275-6706-4BC1-8943-AB6020CE694D}"/>
    <cellStyle name="Output 2 11 7" xfId="3443" xr:uid="{89C4E227-47FE-4B86-96B4-D3DB8B10C3ED}"/>
    <cellStyle name="Output 2 11 7 2" xfId="10694" xr:uid="{487AF923-8AA3-4616-98E7-EC25DBD5015A}"/>
    <cellStyle name="Output 2 11 7 2 2" xfId="28187" xr:uid="{22801347-4608-4D0D-9C02-BEA00D46F31F}"/>
    <cellStyle name="Output 2 11 7 3" xfId="17927" xr:uid="{FBA96F83-4912-4E4F-8CBE-1040DE1E7890}"/>
    <cellStyle name="Output 2 11 8" xfId="3620" xr:uid="{5298070A-4746-417F-A76A-1A25B9720F24}"/>
    <cellStyle name="Output 2 11 8 2" xfId="10871" xr:uid="{6A451FDE-3EA8-4C6E-B4B5-037F58A00365}"/>
    <cellStyle name="Output 2 11 8 2 2" xfId="28364" xr:uid="{FBF4DAEA-4E92-47C3-8B0A-8DD39C07B473}"/>
    <cellStyle name="Output 2 11 8 3" xfId="18104" xr:uid="{F80DD5C3-3A34-46D1-8BC7-2A6BAD3010D9}"/>
    <cellStyle name="Output 2 11 9" xfId="3993" xr:uid="{C24C0D65-845D-49D6-9384-5C89AB68C8F6}"/>
    <cellStyle name="Output 2 11 9 2" xfId="11244" xr:uid="{AD5B3E84-3113-4D65-B9C9-48154503FF45}"/>
    <cellStyle name="Output 2 11 9 2 2" xfId="28737" xr:uid="{307687F8-E660-4282-B812-C0A51A59B8C2}"/>
    <cellStyle name="Output 2 11 9 3" xfId="18477" xr:uid="{8C02F312-75FC-4DE4-B1F0-1269C09066B9}"/>
    <cellStyle name="Output 2 12" xfId="1063" xr:uid="{BC7BB998-474D-4B59-8451-83748FBFCE67}"/>
    <cellStyle name="Output 2 12 10" xfId="3183" xr:uid="{D8AC955E-32A8-4E25-83D1-37131FB68C68}"/>
    <cellStyle name="Output 2 12 10 2" xfId="10434" xr:uid="{BA84CEFD-11C8-4A2A-9ED4-ED287BE94057}"/>
    <cellStyle name="Output 2 12 10 2 2" xfId="27927" xr:uid="{EC5FFCF9-1AD7-49E6-8E8D-C0C5525A7A1F}"/>
    <cellStyle name="Output 2 12 10 3" xfId="17667" xr:uid="{BCE9134A-A8C7-486C-BBA4-7018A2109CD3}"/>
    <cellStyle name="Output 2 12 11" xfId="4796" xr:uid="{9DDB183E-545D-4CBE-8DCD-244DB614D1AD}"/>
    <cellStyle name="Output 2 12 11 2" xfId="12046" xr:uid="{B7138BFB-2210-4569-9DE0-04BD4B9A78D9}"/>
    <cellStyle name="Output 2 12 11 2 2" xfId="29539" xr:uid="{05FB0124-0FFC-4B6E-98EE-8A8D8E2CB43C}"/>
    <cellStyle name="Output 2 12 11 3" xfId="19279" xr:uid="{FF0505AD-8B37-4A20-8B17-30C8624FCB62}"/>
    <cellStyle name="Output 2 12 12" xfId="5166" xr:uid="{49D2F279-6353-4D80-9A6A-59E384FF6D6B}"/>
    <cellStyle name="Output 2 12 12 2" xfId="12416" xr:uid="{2FAD54E6-609E-4FFB-8DA7-F3E87A62DD26}"/>
    <cellStyle name="Output 2 12 12 2 2" xfId="29909" xr:uid="{B5F56A67-EFC2-44AB-8711-F5E2AC2756FB}"/>
    <cellStyle name="Output 2 12 12 3" xfId="19649" xr:uid="{A900FC6F-1275-4790-9701-83CD9F9BC64F}"/>
    <cellStyle name="Output 2 12 13" xfId="5536" xr:uid="{73736267-3208-45C3-80C7-CFE217E3A4E2}"/>
    <cellStyle name="Output 2 12 13 2" xfId="12786" xr:uid="{F20CE3B2-A73C-4DC5-8B21-7DF489ECAF7E}"/>
    <cellStyle name="Output 2 12 13 2 2" xfId="30279" xr:uid="{29EF8B83-6249-4395-A683-070EE6737655}"/>
    <cellStyle name="Output 2 12 13 3" xfId="20019" xr:uid="{C29C7CC5-8150-43E4-876F-8313820A93AA}"/>
    <cellStyle name="Output 2 12 14" xfId="2598" xr:uid="{C0CCB857-E6EB-4239-ACBF-42315C76B32E}"/>
    <cellStyle name="Output 2 12 14 2" xfId="9849" xr:uid="{361C6999-B388-4655-B20D-939618237181}"/>
    <cellStyle name="Output 2 12 14 2 2" xfId="27342" xr:uid="{120CC3CA-5986-4BE2-B0C1-FF2EF92FD514}"/>
    <cellStyle name="Output 2 12 14 3" xfId="17082" xr:uid="{CF60D6AA-DC23-4928-A11A-20068870BB7A}"/>
    <cellStyle name="Output 2 12 15" xfId="6084" xr:uid="{E34EC1E7-E2C5-49F2-9A12-C202DD689FBA}"/>
    <cellStyle name="Output 2 12 15 2" xfId="13325" xr:uid="{6C00360F-4404-45B0-A312-4B522A05A9D6}"/>
    <cellStyle name="Output 2 12 15 2 2" xfId="30818" xr:uid="{205FC008-D578-490B-B0F1-B007F7474C0C}"/>
    <cellStyle name="Output 2 12 15 3" xfId="20558" xr:uid="{60F437B7-9976-47F8-B4EC-FB813DEDC597}"/>
    <cellStyle name="Output 2 12 16" xfId="6451" xr:uid="{C82D7691-11EE-414D-AAF0-F7E68F93B1A4}"/>
    <cellStyle name="Output 2 12 16 2" xfId="13691" xr:uid="{EE9C575A-CB30-4635-8312-09A3404E7A98}"/>
    <cellStyle name="Output 2 12 16 2 2" xfId="31184" xr:uid="{338752BF-878A-48E3-A1C5-35EA2F4CF944}"/>
    <cellStyle name="Output 2 12 16 3" xfId="20924" xr:uid="{AC4E9B5F-5EC9-4C28-9E52-18D74D3866F6}"/>
    <cellStyle name="Output 2 12 17" xfId="6814" xr:uid="{1C12CC09-7BFC-47A5-AC09-92B51E665405}"/>
    <cellStyle name="Output 2 12 17 2" xfId="14054" xr:uid="{156DAA77-50A0-43FE-8919-AED8D2A5FBE0}"/>
    <cellStyle name="Output 2 12 17 2 2" xfId="31547" xr:uid="{895A53CE-C5E2-4E01-B985-2E460AD950A1}"/>
    <cellStyle name="Output 2 12 17 3" xfId="21287" xr:uid="{9731E0F5-2F25-431F-906F-A5B8C54E073F}"/>
    <cellStyle name="Output 2 12 18" xfId="7182" xr:uid="{F8BAAE4D-54B4-46A4-A465-DB1790943CE8}"/>
    <cellStyle name="Output 2 12 18 2" xfId="14422" xr:uid="{99B94B61-B1CB-47DB-B5CD-E4A46E41D43F}"/>
    <cellStyle name="Output 2 12 18 2 2" xfId="31915" xr:uid="{1BF43A83-F09F-49FA-86AB-09B68B5A3C41}"/>
    <cellStyle name="Output 2 12 18 3" xfId="21655" xr:uid="{59E14343-4CDA-42C0-B852-5A6F88975FFD}"/>
    <cellStyle name="Output 2 12 19" xfId="8315" xr:uid="{5399F05E-0054-4672-9362-AD06235E4AE4}"/>
    <cellStyle name="Output 2 12 19 2" xfId="15548" xr:uid="{7B930F19-BEFD-4D27-8AD2-E3BBC9A89670}"/>
    <cellStyle name="Output 2 12 2" xfId="748" xr:uid="{CBF2B18B-9806-4B6C-AF17-E22164D0C261}"/>
    <cellStyle name="Output 2 12 2 2" xfId="8012" xr:uid="{0DE68E34-C951-469F-AA58-DD51DA7EE43E}"/>
    <cellStyle name="Output 2 12 2 2 2" xfId="25875" xr:uid="{5A2209E8-8265-4340-9D59-45A784D3C111}"/>
    <cellStyle name="Output 2 12 2 3" xfId="15245" xr:uid="{09A92CD6-78E1-4CBF-B733-66CC9C471616}"/>
    <cellStyle name="Output 2 12 20" xfId="7587" xr:uid="{37AEDDD6-F6C7-4DD6-B698-31B607493D0D}"/>
    <cellStyle name="Output 2 12 20 2" xfId="25454" xr:uid="{0AB2E7D4-BBF7-4DC3-AB36-DBC755F788C5}"/>
    <cellStyle name="Output 2 12 21" xfId="14820" xr:uid="{93CE295E-94B7-4912-8891-F129058C057B}"/>
    <cellStyle name="Output 2 12 3" xfId="1836" xr:uid="{A4E445AB-DA01-4F13-A250-D415096080DF}"/>
    <cellStyle name="Output 2 12 3 2" xfId="9088" xr:uid="{4F10C6D0-9B37-4A51-BBBA-6CE7BDB0AC7F}"/>
    <cellStyle name="Output 2 12 3 2 2" xfId="26581" xr:uid="{46556129-F214-4693-814E-6EF8EFB4C28E}"/>
    <cellStyle name="Output 2 12 3 3" xfId="16321" xr:uid="{C4CADC70-57A3-47A2-BEF6-1D37190B1FF2}"/>
    <cellStyle name="Output 2 12 4" xfId="2208" xr:uid="{A4F97D88-C531-479F-AED6-923F8CF179EA}"/>
    <cellStyle name="Output 2 12 4 2" xfId="9460" xr:uid="{058161DA-498E-4947-BB4F-E026383EF3EA}"/>
    <cellStyle name="Output 2 12 4 2 2" xfId="26953" xr:uid="{4D63CF3A-AA44-48FA-AB20-93D6C4CA9C78}"/>
    <cellStyle name="Output 2 12 4 3" xfId="16693" xr:uid="{57485ED3-E0FB-46B8-AE6D-000D082237CA}"/>
    <cellStyle name="Output 2 12 5" xfId="2672" xr:uid="{84491192-1073-4164-A05C-B52DE69494E6}"/>
    <cellStyle name="Output 2 12 5 2" xfId="9923" xr:uid="{0507746C-79A2-4651-9AE6-D583172A06B9}"/>
    <cellStyle name="Output 2 12 5 2 2" xfId="27416" xr:uid="{FC313AA2-02F8-43A7-AA66-8484F8275CA7}"/>
    <cellStyle name="Output 2 12 5 3" xfId="17156" xr:uid="{5D6D7E32-54A1-4D82-8151-16F759C2E689}"/>
    <cellStyle name="Output 2 12 6" xfId="2976" xr:uid="{19E94DE0-D956-4678-8AD2-8B9725339094}"/>
    <cellStyle name="Output 2 12 6 2" xfId="10227" xr:uid="{BF325570-9617-4E5D-81B0-8BAE4D574E41}"/>
    <cellStyle name="Output 2 12 6 2 2" xfId="27720" xr:uid="{DE14F338-F605-4D54-AE5A-A82B2269BD49}"/>
    <cellStyle name="Output 2 12 6 3" xfId="17460" xr:uid="{C4A851C0-E565-411B-B435-6A465912532A}"/>
    <cellStyle name="Output 2 12 7" xfId="1300" xr:uid="{265E503A-33D1-48D4-909F-B72712661700}"/>
    <cellStyle name="Output 2 12 7 2" xfId="8552" xr:uid="{021DB304-9042-4F6F-92EB-35EF273E21D5}"/>
    <cellStyle name="Output 2 12 7 2 2" xfId="26045" xr:uid="{6627B6B8-38FA-4ED1-A947-ACD043EC034E}"/>
    <cellStyle name="Output 2 12 7 3" xfId="15785" xr:uid="{0F571FC6-CBD2-4B04-B264-BD2D49BAED50}"/>
    <cellStyle name="Output 2 12 8" xfId="3727" xr:uid="{9F7BA8DF-B687-430E-92F8-4CCA3725C1FD}"/>
    <cellStyle name="Output 2 12 8 2" xfId="10978" xr:uid="{52E9EE66-1B9A-4C2F-B48C-08E2860F01F5}"/>
    <cellStyle name="Output 2 12 8 2 2" xfId="28471" xr:uid="{B87D7610-E2FD-4D01-BE5B-9A6A14FCF4CD}"/>
    <cellStyle name="Output 2 12 8 3" xfId="18211" xr:uid="{79BD1C0B-7DA7-426A-955B-48046F489C0C}"/>
    <cellStyle name="Output 2 12 9" xfId="4100" xr:uid="{468C4A3A-8835-4DDF-A35E-B7930A556204}"/>
    <cellStyle name="Output 2 12 9 2" xfId="11351" xr:uid="{392EC83D-8FA6-4785-AABD-BEE0B1AE95E0}"/>
    <cellStyle name="Output 2 12 9 2 2" xfId="28844" xr:uid="{CCC6BF4D-EBA9-4A33-9B51-EBDC68B6FD42}"/>
    <cellStyle name="Output 2 12 9 3" xfId="18584" xr:uid="{F6F06D00-9754-491C-8E16-FE1E3CCBC1A5}"/>
    <cellStyle name="Output 2 13" xfId="953" xr:uid="{94130AAE-12B4-479E-8992-680815B49F7A}"/>
    <cellStyle name="Output 2 13 10" xfId="4553" xr:uid="{FEDE76E8-D0EF-4A4D-9CB6-27583585B3D9}"/>
    <cellStyle name="Output 2 13 10 2" xfId="11803" xr:uid="{8168CFCA-D0F7-4C80-8358-DAF10372E37C}"/>
    <cellStyle name="Output 2 13 10 2 2" xfId="29296" xr:uid="{6A93E733-97AE-4C27-A582-FDD599CB383C}"/>
    <cellStyle name="Output 2 13 10 3" xfId="19036" xr:uid="{2EE3808D-8028-49FB-A2C0-E9D2B0A09FE6}"/>
    <cellStyle name="Output 2 13 11" xfId="4688" xr:uid="{E4291726-9A64-4478-AD2E-E50783F12D68}"/>
    <cellStyle name="Output 2 13 11 2" xfId="11938" xr:uid="{09C36C4D-8F2A-4156-B1A1-5440D1E158DE}"/>
    <cellStyle name="Output 2 13 11 2 2" xfId="29431" xr:uid="{08F349C7-A062-45F5-8D5C-92A8FEC4B6BA}"/>
    <cellStyle name="Output 2 13 11 3" xfId="19171" xr:uid="{3BE70FCA-3446-4ED3-8B5C-44B93C45AD6F}"/>
    <cellStyle name="Output 2 13 12" xfId="5058" xr:uid="{57C30D89-7CA5-492A-8057-AC5D9C5D1801}"/>
    <cellStyle name="Output 2 13 12 2" xfId="12308" xr:uid="{2998CD7A-8322-48DB-82B6-EE932455F932}"/>
    <cellStyle name="Output 2 13 12 2 2" xfId="29801" xr:uid="{96184501-20EA-4DE7-9642-350B3D3F5365}"/>
    <cellStyle name="Output 2 13 12 3" xfId="19541" xr:uid="{1AE5B68E-9C78-4CF1-8E86-EF48982B12EB}"/>
    <cellStyle name="Output 2 13 13" xfId="5427" xr:uid="{E28C6648-410F-473F-8DB5-2EDCE5120BAE}"/>
    <cellStyle name="Output 2 13 13 2" xfId="12677" xr:uid="{D478156B-6ACD-4B75-9721-503206D7F7BD}"/>
    <cellStyle name="Output 2 13 13 2 2" xfId="30170" xr:uid="{177C9C50-FA73-4B9F-BED2-641D1BD4B08C}"/>
    <cellStyle name="Output 2 13 13 3" xfId="19910" xr:uid="{EB34CECE-FB8E-4BD8-80B1-D25C4BF18EB5}"/>
    <cellStyle name="Output 2 13 14" xfId="5888" xr:uid="{B7764CD5-6787-4A10-8C45-BDB371588518}"/>
    <cellStyle name="Output 2 13 14 2" xfId="13133" xr:uid="{1BFEE0F0-F0F0-4E0B-9149-1F8FFEF31A7D}"/>
    <cellStyle name="Output 2 13 14 2 2" xfId="30626" xr:uid="{0703DA80-5E70-49AE-AF0C-DB31753FD06B}"/>
    <cellStyle name="Output 2 13 14 3" xfId="20366" xr:uid="{D22FD461-42BA-491C-84C4-0E5574AF5F63}"/>
    <cellStyle name="Output 2 13 15" xfId="5978" xr:uid="{461E9E89-4075-4E57-A8AA-E4021476FA44}"/>
    <cellStyle name="Output 2 13 15 2" xfId="13219" xr:uid="{7A1958E3-6F02-4724-BC17-B2F1A5AF1E00}"/>
    <cellStyle name="Output 2 13 15 2 2" xfId="30712" xr:uid="{A7156519-D45C-42A8-B516-471A6D44A65E}"/>
    <cellStyle name="Output 2 13 15 3" xfId="20452" xr:uid="{C9E56341-1848-4806-9AE6-A8360BBB933F}"/>
    <cellStyle name="Output 2 13 16" xfId="6345" xr:uid="{50303F74-A198-444F-A70B-25F917A2B151}"/>
    <cellStyle name="Output 2 13 16 2" xfId="13585" xr:uid="{A9420964-239B-46C1-AA29-714F6D63C69A}"/>
    <cellStyle name="Output 2 13 16 2 2" xfId="31078" xr:uid="{DF85D814-D407-48CC-8C59-FD59FF571DF3}"/>
    <cellStyle name="Output 2 13 16 3" xfId="20818" xr:uid="{8635F8C0-FFB2-4C86-AD79-B0A37B324EF1}"/>
    <cellStyle name="Output 2 13 17" xfId="6708" xr:uid="{67581D85-7B5B-4EC3-B0CD-85F6B859F4AB}"/>
    <cellStyle name="Output 2 13 17 2" xfId="13948" xr:uid="{FC6322D3-F295-4C03-8E40-BD662FA9812C}"/>
    <cellStyle name="Output 2 13 17 2 2" xfId="31441" xr:uid="{DE0FD50A-D5D0-44AB-8D2B-0E2BE32BE5DC}"/>
    <cellStyle name="Output 2 13 17 3" xfId="21181" xr:uid="{A07CB516-6A2A-4869-8BC0-05D3095FBA94}"/>
    <cellStyle name="Output 2 13 18" xfId="7076" xr:uid="{74F731D6-C22A-4767-BBBD-9B59F32BA1D8}"/>
    <cellStyle name="Output 2 13 18 2" xfId="14316" xr:uid="{5C743E02-42C0-4DA8-B2DF-64C066E65D99}"/>
    <cellStyle name="Output 2 13 18 2 2" xfId="31809" xr:uid="{7CDDF052-CC02-4245-8F47-878DE960398F}"/>
    <cellStyle name="Output 2 13 18 3" xfId="21549" xr:uid="{AB9E48D1-270C-4A2E-8F5D-4C38A7D2E971}"/>
    <cellStyle name="Output 2 13 19" xfId="8209" xr:uid="{3D822866-409B-4D93-AEF6-A530D1B2049C}"/>
    <cellStyle name="Output 2 13 19 2" xfId="15442" xr:uid="{49F2F5CE-2321-4E03-8FF9-9330037B7996}"/>
    <cellStyle name="Output 2 13 2" xfId="1608" xr:uid="{FF4BBD83-1382-4AB0-A58E-70CEF490D07A}"/>
    <cellStyle name="Output 2 13 2 2" xfId="8860" xr:uid="{D1F240BB-E678-4B1A-A65D-7DE342306C04}"/>
    <cellStyle name="Output 2 13 2 2 2" xfId="26353" xr:uid="{B1D58286-3F78-4534-B81E-8187456D75E4}"/>
    <cellStyle name="Output 2 13 2 3" xfId="16093" xr:uid="{BC7F9A30-991E-4C92-B91D-D43380C43A85}"/>
    <cellStyle name="Output 2 13 20" xfId="7480" xr:uid="{38F1C90E-B970-43A6-81C7-1D7D4CB71661}"/>
    <cellStyle name="Output 2 13 20 2" xfId="25347" xr:uid="{363BE087-2D6B-4193-AC02-A5959BF06709}"/>
    <cellStyle name="Output 2 13 21" xfId="14713" xr:uid="{DB279727-F970-467A-8AD9-2076894AF535}"/>
    <cellStyle name="Output 2 13 3" xfId="1726" xr:uid="{061FC560-A51C-436B-923B-F6BFDDE397EE}"/>
    <cellStyle name="Output 2 13 3 2" xfId="8978" xr:uid="{8E578232-C9CD-40C0-94C5-F25E840C8B40}"/>
    <cellStyle name="Output 2 13 3 2 2" xfId="26471" xr:uid="{A4416806-9245-45BF-8258-7F04EBFE4E7A}"/>
    <cellStyle name="Output 2 13 3 3" xfId="16211" xr:uid="{5FB03D3A-050A-4C9D-ACA9-4A0C1D69F6AF}"/>
    <cellStyle name="Output 2 13 4" xfId="2099" xr:uid="{DB3FCCB1-30BA-49B9-90C9-32020DD42986}"/>
    <cellStyle name="Output 2 13 4 2" xfId="9351" xr:uid="{6A8486B9-A101-41A6-A72F-18C4340CA96F}"/>
    <cellStyle name="Output 2 13 4 2 2" xfId="26844" xr:uid="{6D73A975-5E87-4000-8627-E14612761502}"/>
    <cellStyle name="Output 2 13 4 3" xfId="16584" xr:uid="{1F0AD8E8-1A52-4868-9113-57164AE4247A}"/>
    <cellStyle name="Output 2 13 5" xfId="665" xr:uid="{99629DE9-F188-48CF-B88B-BAC46362D32B}"/>
    <cellStyle name="Output 2 13 5 2" xfId="7929" xr:uid="{A9C816C1-EDBD-47F1-9727-236D35E93120}"/>
    <cellStyle name="Output 2 13 5 2 2" xfId="25792" xr:uid="{21299BD5-5D84-44DE-A6A4-A295DA72C5BE}"/>
    <cellStyle name="Output 2 13 5 3" xfId="15162" xr:uid="{041F2D53-E6BB-493E-BDEE-852083E31146}"/>
    <cellStyle name="Output 2 13 6" xfId="2867" xr:uid="{1A09B59D-38D8-4C13-9A84-51ECA1A85D21}"/>
    <cellStyle name="Output 2 13 6 2" xfId="10118" xr:uid="{09F30E43-0565-45DD-98D1-4234295E9DA8}"/>
    <cellStyle name="Output 2 13 6 2 2" xfId="27611" xr:uid="{979AB016-260D-4676-80F8-97C7D1FED6EB}"/>
    <cellStyle name="Output 2 13 6 3" xfId="17351" xr:uid="{57D134B6-5122-4E81-86CA-EEA3755D8999}"/>
    <cellStyle name="Output 2 13 7" xfId="3474" xr:uid="{3939314D-17D6-40C3-BA40-09972621919A}"/>
    <cellStyle name="Output 2 13 7 2" xfId="10725" xr:uid="{60BF64A1-1BA2-4373-9DF7-710580055EEE}"/>
    <cellStyle name="Output 2 13 7 2 2" xfId="28218" xr:uid="{06EA181B-E531-4631-8147-405430A6B0E6}"/>
    <cellStyle name="Output 2 13 7 3" xfId="17958" xr:uid="{DE7FC723-17A9-4989-A574-F5C89C9EB01A}"/>
    <cellStyle name="Output 2 13 8" xfId="3618" xr:uid="{743D1196-A4A0-4474-89BA-D626E3B5C054}"/>
    <cellStyle name="Output 2 13 8 2" xfId="10869" xr:uid="{15D8DC0C-CAC0-4BBC-B7A1-8FF91CBECC2C}"/>
    <cellStyle name="Output 2 13 8 2 2" xfId="28362" xr:uid="{5E8B377D-9E38-4726-8C0B-86D28097B820}"/>
    <cellStyle name="Output 2 13 8 3" xfId="18102" xr:uid="{057266C3-7E39-4BBE-927B-DB05F4709BCE}"/>
    <cellStyle name="Output 2 13 9" xfId="3991" xr:uid="{C906E17B-A63B-49C1-A8EC-05302BB2FB1B}"/>
    <cellStyle name="Output 2 13 9 2" xfId="11242" xr:uid="{E6A4B25D-07B7-4091-B3D8-3E9328911E40}"/>
    <cellStyle name="Output 2 13 9 2 2" xfId="28735" xr:uid="{CB5D9786-F29C-4C58-8AE8-2DDEAB9D4F4B}"/>
    <cellStyle name="Output 2 13 9 3" xfId="18475" xr:uid="{7C4D2CC4-28FD-4140-A7C5-C7549D59DB18}"/>
    <cellStyle name="Output 2 14" xfId="1105" xr:uid="{88A4B4D6-9382-4F2E-B124-88C96AFE4DD4}"/>
    <cellStyle name="Output 2 14 10" xfId="4406" xr:uid="{841763E6-6DD3-4928-B0D7-11AE08DD315F}"/>
    <cellStyle name="Output 2 14 10 2" xfId="11657" xr:uid="{9047ECA9-041A-4581-8F24-660CAE9E532D}"/>
    <cellStyle name="Output 2 14 10 2 2" xfId="29150" xr:uid="{39B965A4-FC9B-4289-A0DD-EA9EBE1C2A10}"/>
    <cellStyle name="Output 2 14 10 3" xfId="18890" xr:uid="{897FA308-25E8-4770-87AF-00AA7B6D747E}"/>
    <cellStyle name="Output 2 14 11" xfId="4838" xr:uid="{3A617AA6-FD0A-4A3A-A88B-FD262E33E76B}"/>
    <cellStyle name="Output 2 14 11 2" xfId="12088" xr:uid="{FD9B4861-02C7-4DEC-90DE-0EED63BD0CD0}"/>
    <cellStyle name="Output 2 14 11 2 2" xfId="29581" xr:uid="{74527A8B-9A52-456B-A4CF-998F78CC1C93}"/>
    <cellStyle name="Output 2 14 11 3" xfId="19321" xr:uid="{69A7CD3A-9119-4146-8C25-CB5EA3C0188C}"/>
    <cellStyle name="Output 2 14 12" xfId="5208" xr:uid="{C9D61C7B-C989-4ED2-9389-0DA51FB4FC4F}"/>
    <cellStyle name="Output 2 14 12 2" xfId="12458" xr:uid="{AF4E6A7F-AC28-42F2-981E-21A0F73FC89D}"/>
    <cellStyle name="Output 2 14 12 2 2" xfId="29951" xr:uid="{95020E95-ACA5-45D4-BBD9-53E9E4CA35E5}"/>
    <cellStyle name="Output 2 14 12 3" xfId="19691" xr:uid="{83C04D62-15E8-41D3-B169-911EF85FDA0A}"/>
    <cellStyle name="Output 2 14 13" xfId="5578" xr:uid="{BE76E7B9-D372-4BB7-81F5-0F4A32C1D431}"/>
    <cellStyle name="Output 2 14 13 2" xfId="12828" xr:uid="{6873DF92-E60F-44E7-9FC8-179DE8009AE9}"/>
    <cellStyle name="Output 2 14 13 2 2" xfId="30321" xr:uid="{F516590A-826B-4FCE-B5DE-480115CBA2C2}"/>
    <cellStyle name="Output 2 14 13 3" xfId="20061" xr:uid="{909148BD-7059-433C-A191-1D6E63F2A736}"/>
    <cellStyle name="Output 2 14 14" xfId="5805" xr:uid="{52BF263D-B092-422D-BE43-B8DDA63C9548}"/>
    <cellStyle name="Output 2 14 14 2" xfId="13052" xr:uid="{3DF44C0E-D768-4C89-B584-FE787E89C1EC}"/>
    <cellStyle name="Output 2 14 14 2 2" xfId="30545" xr:uid="{DAF91560-82CC-432E-9227-94AE67AC9C9D}"/>
    <cellStyle name="Output 2 14 14 3" xfId="20285" xr:uid="{EBE06503-95FD-49A3-A4BC-5AF35D101BA5}"/>
    <cellStyle name="Output 2 14 15" xfId="6126" xr:uid="{8A7B3EB0-97B9-4183-983E-0AC0D5375763}"/>
    <cellStyle name="Output 2 14 15 2" xfId="13367" xr:uid="{B6D9B5EC-2244-4EFD-8A21-A68F383FA921}"/>
    <cellStyle name="Output 2 14 15 2 2" xfId="30860" xr:uid="{76131E99-BACD-49F7-946B-C92AA2087E8B}"/>
    <cellStyle name="Output 2 14 15 3" xfId="20600" xr:uid="{6482D778-5104-484C-850D-9E3165C7919D}"/>
    <cellStyle name="Output 2 14 16" xfId="6493" xr:uid="{4391BFF2-96EB-46ED-AADD-356FA50E2C63}"/>
    <cellStyle name="Output 2 14 16 2" xfId="13733" xr:uid="{3492FF14-E990-4163-8DF4-5335BC7282CE}"/>
    <cellStyle name="Output 2 14 16 2 2" xfId="31226" xr:uid="{5E04D8B2-6E2E-4253-B196-609A1B5CAB89}"/>
    <cellStyle name="Output 2 14 16 3" xfId="20966" xr:uid="{2E079548-88BD-4585-8053-D4381DC94360}"/>
    <cellStyle name="Output 2 14 17" xfId="6856" xr:uid="{21D7DC3D-0D7B-4952-9444-4D2883826ED5}"/>
    <cellStyle name="Output 2 14 17 2" xfId="14096" xr:uid="{E676B626-4FF0-4439-A60A-C2A583952C38}"/>
    <cellStyle name="Output 2 14 17 2 2" xfId="31589" xr:uid="{B1D761DE-4EC4-415C-AF2C-567937A8D115}"/>
    <cellStyle name="Output 2 14 17 3" xfId="21329" xr:uid="{01C66764-D8CE-4530-9ACE-1F333E2E3137}"/>
    <cellStyle name="Output 2 14 18" xfId="7224" xr:uid="{D1BA40BD-456E-4668-8819-D1A54504BD52}"/>
    <cellStyle name="Output 2 14 18 2" xfId="14464" xr:uid="{763D6A29-7B6C-422E-A6E1-0A27B7191691}"/>
    <cellStyle name="Output 2 14 18 2 2" xfId="31957" xr:uid="{3E9B7F74-CDB7-4B87-A223-5520B8DC3671}"/>
    <cellStyle name="Output 2 14 18 3" xfId="21697" xr:uid="{893E6203-083B-4AB5-B15A-F551B02BC205}"/>
    <cellStyle name="Output 2 14 19" xfId="8357" xr:uid="{9D2308C8-7C61-483B-96BC-EE12FD11DEF8}"/>
    <cellStyle name="Output 2 14 19 2" xfId="15590" xr:uid="{99C7E172-A8C7-4015-AE89-D6EAA2D99A47}"/>
    <cellStyle name="Output 2 14 2" xfId="1426" xr:uid="{F680AF84-06AB-4E82-B271-AB9EE39E5EC7}"/>
    <cellStyle name="Output 2 14 2 2" xfId="8678" xr:uid="{77C6B7EB-7182-49F8-A3DE-222C058160ED}"/>
    <cellStyle name="Output 2 14 2 2 2" xfId="26171" xr:uid="{9070D287-3390-4BE6-89B0-A2FD4337AFFB}"/>
    <cellStyle name="Output 2 14 2 3" xfId="15911" xr:uid="{FE2EFA8A-5D33-4C2A-9806-D999E090DDD7}"/>
    <cellStyle name="Output 2 14 20" xfId="7629" xr:uid="{0F5233FC-A955-45EE-BEF3-4A22C7BCDB6A}"/>
    <cellStyle name="Output 2 14 20 2" xfId="25496" xr:uid="{D5B29E2A-5121-40B3-A7FD-B1CD6379CE8C}"/>
    <cellStyle name="Output 2 14 21" xfId="14862" xr:uid="{DBBBF041-8715-4D6A-B149-40D0C9522FD3}"/>
    <cellStyle name="Output 2 14 3" xfId="1878" xr:uid="{0CBFBE52-3830-4B50-9E8C-2B53FBE286E3}"/>
    <cellStyle name="Output 2 14 3 2" xfId="9130" xr:uid="{D038C246-32CB-443E-B877-FF771B412C79}"/>
    <cellStyle name="Output 2 14 3 2 2" xfId="26623" xr:uid="{31279B29-A5B9-49EE-B64F-19200C205EFE}"/>
    <cellStyle name="Output 2 14 3 3" xfId="16363" xr:uid="{38FED971-97F7-42CB-86E4-CD47621EC4F6}"/>
    <cellStyle name="Output 2 14 4" xfId="2250" xr:uid="{95FCCBDE-6B0A-4D8B-A418-F34908F20ED2}"/>
    <cellStyle name="Output 2 14 4 2" xfId="9502" xr:uid="{93F166B0-E2F6-4079-BDC2-F890EB652581}"/>
    <cellStyle name="Output 2 14 4 2 2" xfId="26995" xr:uid="{4623EAFD-5C37-4AB6-B4C1-739A5B02FDD1}"/>
    <cellStyle name="Output 2 14 4 3" xfId="16735" xr:uid="{797236ED-75DB-4540-8C98-2825B2382FB1}"/>
    <cellStyle name="Output 2 14 5" xfId="1379" xr:uid="{582D1651-4014-4088-ADE9-7554E5714E7C}"/>
    <cellStyle name="Output 2 14 5 2" xfId="8631" xr:uid="{5E0EA1DE-B093-45BA-940F-9F00112C023F}"/>
    <cellStyle name="Output 2 14 5 2 2" xfId="26124" xr:uid="{3C73BC13-8B58-49B0-9152-A45418478B2B}"/>
    <cellStyle name="Output 2 14 5 3" xfId="15864" xr:uid="{2AB7311F-2629-4FAC-A663-881A8FF0C0CE}"/>
    <cellStyle name="Output 2 14 6" xfId="3018" xr:uid="{0ED42E01-CD05-4254-B21A-FE85E8B92EC1}"/>
    <cellStyle name="Output 2 14 6 2" xfId="10269" xr:uid="{E9863E68-7682-4593-973F-A3BDCC228DA3}"/>
    <cellStyle name="Output 2 14 6 2 2" xfId="27762" xr:uid="{1860BBDF-9998-46E7-A8A0-7540324EA906}"/>
    <cellStyle name="Output 2 14 6 3" xfId="17502" xr:uid="{45B7DDAA-7B67-4DE3-8119-6C0EE9747949}"/>
    <cellStyle name="Output 2 14 7" xfId="3294" xr:uid="{76FED4B7-028C-45FC-8B63-81A5E38EE5BA}"/>
    <cellStyle name="Output 2 14 7 2" xfId="10545" xr:uid="{0A7491D0-AD84-4DBB-87A7-B5489B3E4D7D}"/>
    <cellStyle name="Output 2 14 7 2 2" xfId="28038" xr:uid="{736865BC-3A06-4465-A6D9-A88D2EE8D90F}"/>
    <cellStyle name="Output 2 14 7 3" xfId="17778" xr:uid="{8814C714-9DC3-455D-92FF-B33DF155988C}"/>
    <cellStyle name="Output 2 14 8" xfId="3769" xr:uid="{15532ADC-F2F0-4166-8E44-217D41B6E293}"/>
    <cellStyle name="Output 2 14 8 2" xfId="11020" xr:uid="{479B582E-BC4E-4ADE-ACCB-BD032E11EB56}"/>
    <cellStyle name="Output 2 14 8 2 2" xfId="28513" xr:uid="{93999515-0753-499B-912D-11892E97436F}"/>
    <cellStyle name="Output 2 14 8 3" xfId="18253" xr:uid="{C48A77CD-2E3A-4B38-BF04-5CCD6F4A98FF}"/>
    <cellStyle name="Output 2 14 9" xfId="4142" xr:uid="{FE514463-DC06-4235-A805-B0CB7E63AE2E}"/>
    <cellStyle name="Output 2 14 9 2" xfId="11393" xr:uid="{6B4F1044-4310-46F4-AAEA-C3FE65AB3191}"/>
    <cellStyle name="Output 2 14 9 2 2" xfId="28886" xr:uid="{73749A22-C712-463F-8253-1B1856A5E271}"/>
    <cellStyle name="Output 2 14 9 3" xfId="18626" xr:uid="{B78DBA68-8E95-4D6C-9CC3-C511363B4CC7}"/>
    <cellStyle name="Output 2 15" xfId="1145" xr:uid="{A943797E-49A4-4FF2-87BC-C51559B035FC}"/>
    <cellStyle name="Output 2 15 10" xfId="4550" xr:uid="{F8C2AC99-890B-42FB-94CA-2303ED2167AC}"/>
    <cellStyle name="Output 2 15 10 2" xfId="11800" xr:uid="{61CFB2F4-483B-463A-B280-1C433145C3C3}"/>
    <cellStyle name="Output 2 15 10 2 2" xfId="29293" xr:uid="{4F75154B-8032-4E4B-BEA8-F56E169B5D38}"/>
    <cellStyle name="Output 2 15 10 3" xfId="19033" xr:uid="{CB0D11BD-C909-40D2-BDB0-D1E08A7C8F42}"/>
    <cellStyle name="Output 2 15 11" xfId="4878" xr:uid="{75308A83-656E-4A49-A457-7114FA2C5255}"/>
    <cellStyle name="Output 2 15 11 2" xfId="12128" xr:uid="{2A789341-CE6F-4DB4-BA51-C167421513EA}"/>
    <cellStyle name="Output 2 15 11 2 2" xfId="29621" xr:uid="{114FEA6E-C38B-4921-8422-B70342EE4A44}"/>
    <cellStyle name="Output 2 15 11 3" xfId="19361" xr:uid="{069DBAD3-036F-48F8-B0D3-EC66D3B4B7E9}"/>
    <cellStyle name="Output 2 15 12" xfId="5248" xr:uid="{74E0C250-8319-4A52-967B-79C7620E445B}"/>
    <cellStyle name="Output 2 15 12 2" xfId="12498" xr:uid="{88DF9770-D992-48FB-A5DC-0DFB6A249FE6}"/>
    <cellStyle name="Output 2 15 12 2 2" xfId="29991" xr:uid="{8EC9A16D-5CE7-4738-8544-AE9B8867C946}"/>
    <cellStyle name="Output 2 15 12 3" xfId="19731" xr:uid="{5FAD0077-2497-44C9-8DEC-9B2366D85F3E}"/>
    <cellStyle name="Output 2 15 13" xfId="5618" xr:uid="{D8617C69-B17E-4C21-A307-E7C2E33F6B8D}"/>
    <cellStyle name="Output 2 15 13 2" xfId="12868" xr:uid="{CC6EEBE3-870C-4C79-BB5C-3602BFD2E8A6}"/>
    <cellStyle name="Output 2 15 13 2 2" xfId="30361" xr:uid="{E8E336CF-A502-48C8-91A7-5CA20A61DDCA}"/>
    <cellStyle name="Output 2 15 13 3" xfId="20101" xr:uid="{62F019BD-FE31-4553-8B3E-7A89136B80EF}"/>
    <cellStyle name="Output 2 15 14" xfId="5885" xr:uid="{AAEAD244-11CC-4366-9F1D-A8D728A522C3}"/>
    <cellStyle name="Output 2 15 14 2" xfId="13130" xr:uid="{C48533CA-E115-46A7-A052-2CCA18AD75B8}"/>
    <cellStyle name="Output 2 15 14 2 2" xfId="30623" xr:uid="{338523D3-8D2C-40DB-8659-5F515250374F}"/>
    <cellStyle name="Output 2 15 14 3" xfId="20363" xr:uid="{3514F53E-8570-46B0-AA5A-CEC1518B4F6B}"/>
    <cellStyle name="Output 2 15 15" xfId="6166" xr:uid="{11C4C5F5-078D-4C1F-B1B5-B90AE67834BA}"/>
    <cellStyle name="Output 2 15 15 2" xfId="13407" xr:uid="{683A2D81-FFFC-4278-9EC0-D38F3C0D3B94}"/>
    <cellStyle name="Output 2 15 15 2 2" xfId="30900" xr:uid="{1821B81A-AD5A-4B9D-A936-05EB7889406B}"/>
    <cellStyle name="Output 2 15 15 3" xfId="20640" xr:uid="{FE743645-3406-4BAE-8F95-4998423DB344}"/>
    <cellStyle name="Output 2 15 16" xfId="6533" xr:uid="{074F4699-FF16-47CA-8803-BC1919CC6B86}"/>
    <cellStyle name="Output 2 15 16 2" xfId="13773" xr:uid="{35816C33-3A02-46C3-A44B-CAC91FD5917F}"/>
    <cellStyle name="Output 2 15 16 2 2" xfId="31266" xr:uid="{D9F7818B-5AD2-4C5E-81B7-2ED5A0237202}"/>
    <cellStyle name="Output 2 15 16 3" xfId="21006" xr:uid="{0E2076F8-350B-4FA1-8207-A61EF42ECF5F}"/>
    <cellStyle name="Output 2 15 17" xfId="6896" xr:uid="{EC95B181-BC2F-485A-86A3-ACD6E605F053}"/>
    <cellStyle name="Output 2 15 17 2" xfId="14136" xr:uid="{DB878ACE-0B7A-4755-B527-86BD9CFC14AD}"/>
    <cellStyle name="Output 2 15 17 2 2" xfId="31629" xr:uid="{854000AC-F670-4F95-A75D-389FAB90D4F6}"/>
    <cellStyle name="Output 2 15 17 3" xfId="21369" xr:uid="{E4F484A9-BC2E-4641-AD4E-FF5ACE0A35EC}"/>
    <cellStyle name="Output 2 15 18" xfId="7264" xr:uid="{5F85F052-B3E4-4ACF-A312-F623CE7858D5}"/>
    <cellStyle name="Output 2 15 18 2" xfId="14504" xr:uid="{45DCD981-B265-47F8-BC65-A7A47A8C5489}"/>
    <cellStyle name="Output 2 15 18 2 2" xfId="31997" xr:uid="{B67DF6DF-5861-4BEE-9218-58A823ED90FC}"/>
    <cellStyle name="Output 2 15 18 3" xfId="21737" xr:uid="{C1C85BE3-24A4-4D4E-839B-3F67654B7648}"/>
    <cellStyle name="Output 2 15 19" xfId="8397" xr:uid="{7B135F2D-CE2B-4D9F-ACF9-FBB12A8093D5}"/>
    <cellStyle name="Output 2 15 19 2" xfId="15630" xr:uid="{49B3DE2A-0C84-48D9-ACC8-2288185F30D0}"/>
    <cellStyle name="Output 2 15 2" xfId="1604" xr:uid="{FEAA5ADE-A50B-4EE4-A2B8-5B6D2C63F3B2}"/>
    <cellStyle name="Output 2 15 2 2" xfId="8856" xr:uid="{B216B91D-5102-417A-B5F9-3DD14B3E88DA}"/>
    <cellStyle name="Output 2 15 2 2 2" xfId="26349" xr:uid="{9140EF67-324D-4124-8A09-75562F9F56F3}"/>
    <cellStyle name="Output 2 15 2 3" xfId="16089" xr:uid="{3486B394-DC00-435B-9A0A-45113090320A}"/>
    <cellStyle name="Output 2 15 20" xfId="7669" xr:uid="{A9F44DC1-B3B4-450F-8602-49E8451B9C5F}"/>
    <cellStyle name="Output 2 15 20 2" xfId="25536" xr:uid="{FCB31B54-5DC0-4D0F-90F8-D3254AC8671A}"/>
    <cellStyle name="Output 2 15 21" xfId="14902" xr:uid="{19972AAF-755A-4C2C-91F3-FEA437ED5AAE}"/>
    <cellStyle name="Output 2 15 3" xfId="1918" xr:uid="{8C43E8F5-4B32-4A21-878E-C5CFAD76CDBE}"/>
    <cellStyle name="Output 2 15 3 2" xfId="9170" xr:uid="{3A36516A-D754-4559-A2B9-C6DCEC7D437B}"/>
    <cellStyle name="Output 2 15 3 2 2" xfId="26663" xr:uid="{93F7F59F-3CFD-4BFB-9012-B3FDB02E61A1}"/>
    <cellStyle name="Output 2 15 3 3" xfId="16403" xr:uid="{0918DF36-810A-4B87-B7F8-7028022EE24E}"/>
    <cellStyle name="Output 2 15 4" xfId="2290" xr:uid="{C0312A78-D337-4806-9E65-5C576B5A5A18}"/>
    <cellStyle name="Output 2 15 4 2" xfId="9542" xr:uid="{61E26D81-443B-4BE3-8106-98C4B17F1B0B}"/>
    <cellStyle name="Output 2 15 4 2 2" xfId="27035" xr:uid="{68CA9273-5CB6-49D5-9310-329F3E285081}"/>
    <cellStyle name="Output 2 15 4 3" xfId="16775" xr:uid="{B65D677E-E797-4E18-AE3C-8CAEBA25EE62}"/>
    <cellStyle name="Output 2 15 5" xfId="1380" xr:uid="{115E7088-B761-437A-B836-4779D7464B96}"/>
    <cellStyle name="Output 2 15 5 2" xfId="8632" xr:uid="{4B2B938C-2F2A-44A0-A595-4CD431409707}"/>
    <cellStyle name="Output 2 15 5 2 2" xfId="26125" xr:uid="{C333CC63-648B-4E77-994B-763799CBBA24}"/>
    <cellStyle name="Output 2 15 5 3" xfId="15865" xr:uid="{8F1AFE01-E495-46B6-A8FB-0B87749F1B90}"/>
    <cellStyle name="Output 2 15 6" xfId="3058" xr:uid="{AA73AD71-46D5-4D43-8B4E-DB36CA45A8FE}"/>
    <cellStyle name="Output 2 15 6 2" xfId="10309" xr:uid="{EE4A86F2-87F1-4B9E-93D5-AE8AFEC0D1F1}"/>
    <cellStyle name="Output 2 15 6 2 2" xfId="27802" xr:uid="{6DE19335-619B-4200-BA55-72E3E02A4ACC}"/>
    <cellStyle name="Output 2 15 6 3" xfId="17542" xr:uid="{83794F98-524A-4052-BA3E-07C1BDE6C164}"/>
    <cellStyle name="Output 2 15 7" xfId="3470" xr:uid="{25670CF8-22A0-41BC-A971-F122A57E9CE9}"/>
    <cellStyle name="Output 2 15 7 2" xfId="10721" xr:uid="{20230150-53C2-44DA-8D82-2FA9FDAC1712}"/>
    <cellStyle name="Output 2 15 7 2 2" xfId="28214" xr:uid="{0D0E00DD-590B-493E-AAE3-96F93A105169}"/>
    <cellStyle name="Output 2 15 7 3" xfId="17954" xr:uid="{887CD5EB-8478-47E7-812D-300A2627D9E0}"/>
    <cellStyle name="Output 2 15 8" xfId="3809" xr:uid="{418EC8AE-25ED-4F2D-9DAC-867364D900C0}"/>
    <cellStyle name="Output 2 15 8 2" xfId="11060" xr:uid="{000D563E-3D8C-4CFC-9D88-DDFE02C6CED9}"/>
    <cellStyle name="Output 2 15 8 2 2" xfId="28553" xr:uid="{8E8B5355-F1B7-443B-B248-B260413F2306}"/>
    <cellStyle name="Output 2 15 8 3" xfId="18293" xr:uid="{E738EB44-CBB6-4247-8950-0B3FF87098AD}"/>
    <cellStyle name="Output 2 15 9" xfId="4182" xr:uid="{A49F067F-2817-4CDE-AAA1-6CA41C8B30DD}"/>
    <cellStyle name="Output 2 15 9 2" xfId="11433" xr:uid="{F1C9327D-F184-477E-A2F4-7E062FF8EDAB}"/>
    <cellStyle name="Output 2 15 9 2 2" xfId="28926" xr:uid="{31EF78B1-4277-40F5-BC69-4D97EF568E5C}"/>
    <cellStyle name="Output 2 15 9 3" xfId="18666" xr:uid="{15D92DEB-2507-47DA-B34F-3D78F8BE929F}"/>
    <cellStyle name="Output 2 16" xfId="1072" xr:uid="{A8F65258-5013-4801-A89C-3939B0A9C250}"/>
    <cellStyle name="Output 2 16 10" xfId="3203" xr:uid="{9E90C86A-5C73-4FD0-8CBF-8BD2FCC60F41}"/>
    <cellStyle name="Output 2 16 10 2" xfId="10454" xr:uid="{48933582-3C23-4F4B-9F74-6D41012C0808}"/>
    <cellStyle name="Output 2 16 10 2 2" xfId="27947" xr:uid="{EE095806-EAED-4F1D-B721-3F4843A252F1}"/>
    <cellStyle name="Output 2 16 10 3" xfId="17687" xr:uid="{6A9EF41D-8A4F-487E-8BCF-659D6231C15D}"/>
    <cellStyle name="Output 2 16 11" xfId="4805" xr:uid="{09E42DB7-FE70-4D0B-896C-389415B9903A}"/>
    <cellStyle name="Output 2 16 11 2" xfId="12055" xr:uid="{815A07F5-805A-46BD-984C-80041CAF8471}"/>
    <cellStyle name="Output 2 16 11 2 2" xfId="29548" xr:uid="{CC6D5BC0-D038-47A1-B13F-7E9B819CBA79}"/>
    <cellStyle name="Output 2 16 11 3" xfId="19288" xr:uid="{932F1BA9-8437-4B89-96AD-3215C9AB5267}"/>
    <cellStyle name="Output 2 16 12" xfId="5175" xr:uid="{3E041266-C409-4611-B745-133773A6C7BD}"/>
    <cellStyle name="Output 2 16 12 2" xfId="12425" xr:uid="{9F3B2BF3-8331-417A-A87A-A7AEC86F9963}"/>
    <cellStyle name="Output 2 16 12 2 2" xfId="29918" xr:uid="{E84108DC-5CCC-47A9-B5F7-82A9E5575803}"/>
    <cellStyle name="Output 2 16 12 3" xfId="19658" xr:uid="{429B5195-4741-4C2E-9A40-D9AB23946D05}"/>
    <cellStyle name="Output 2 16 13" xfId="5545" xr:uid="{40DEBA0C-C954-4EB6-9D13-AFB206BE75B8}"/>
    <cellStyle name="Output 2 16 13 2" xfId="12795" xr:uid="{E36E257C-BDD2-450A-98F0-EE5EEE352AEC}"/>
    <cellStyle name="Output 2 16 13 2 2" xfId="30288" xr:uid="{51284063-E83B-44ED-9ED3-F39EC0436207}"/>
    <cellStyle name="Output 2 16 13 3" xfId="20028" xr:uid="{78EBE7A2-8ABA-48C6-B4BD-8CBD6C4DB4F1}"/>
    <cellStyle name="Output 2 16 14" xfId="3385" xr:uid="{C659CFE9-3154-4B3F-814E-D66AF2E8FBC5}"/>
    <cellStyle name="Output 2 16 14 2" xfId="10636" xr:uid="{3E387113-8749-418B-9AF2-67943C02D452}"/>
    <cellStyle name="Output 2 16 14 2 2" xfId="28129" xr:uid="{56876BFC-93EF-4634-8326-0395A0E11492}"/>
    <cellStyle name="Output 2 16 14 3" xfId="17869" xr:uid="{E49F013E-26E1-4AC3-AEA6-BC79E0F2C509}"/>
    <cellStyle name="Output 2 16 15" xfId="6093" xr:uid="{194A0626-B03D-43A5-9D98-077354E5C417}"/>
    <cellStyle name="Output 2 16 15 2" xfId="13334" xr:uid="{C7ABECC6-1CC4-4C07-848A-8FEF4E7DDA1D}"/>
    <cellStyle name="Output 2 16 15 2 2" xfId="30827" xr:uid="{D8CFEC5B-9F41-4E09-B7EA-AB690E04BCB0}"/>
    <cellStyle name="Output 2 16 15 3" xfId="20567" xr:uid="{43944030-6DA1-431E-A51D-6572603F4AB9}"/>
    <cellStyle name="Output 2 16 16" xfId="6460" xr:uid="{B34C96C8-EBD7-48D8-8C7F-36619FFD5EFE}"/>
    <cellStyle name="Output 2 16 16 2" xfId="13700" xr:uid="{0E5850B5-E80E-4F8B-AD62-F3F0DA1286BB}"/>
    <cellStyle name="Output 2 16 16 2 2" xfId="31193" xr:uid="{E096ED19-1F1E-49FC-92E0-7FB3AD2A2656}"/>
    <cellStyle name="Output 2 16 16 3" xfId="20933" xr:uid="{D6A32351-DEEF-4BC9-93CC-D73CE32CD1D1}"/>
    <cellStyle name="Output 2 16 17" xfId="6823" xr:uid="{F9DA4DD9-D90B-4471-BD61-A58A83CDE855}"/>
    <cellStyle name="Output 2 16 17 2" xfId="14063" xr:uid="{993BD021-B277-43FC-9E7A-05238CBC0DF0}"/>
    <cellStyle name="Output 2 16 17 2 2" xfId="31556" xr:uid="{A2174CF2-2870-4618-9F51-28383CC543A3}"/>
    <cellStyle name="Output 2 16 17 3" xfId="21296" xr:uid="{196207CA-E938-444C-97C8-5590787B62D2}"/>
    <cellStyle name="Output 2 16 18" xfId="7191" xr:uid="{6DB74248-B014-4205-AB4E-55581E09FEB6}"/>
    <cellStyle name="Output 2 16 18 2" xfId="14431" xr:uid="{6A192BF3-3805-43CC-9AC8-C11B7B99075F}"/>
    <cellStyle name="Output 2 16 18 2 2" xfId="31924" xr:uid="{6A90CC30-0EF0-414E-921F-C6160F145B8B}"/>
    <cellStyle name="Output 2 16 18 3" xfId="21664" xr:uid="{A4F0850F-4B58-485F-95D8-BE92631679C2}"/>
    <cellStyle name="Output 2 16 19" xfId="8324" xr:uid="{996E61A2-4A65-49B4-A810-40BF6A79C2E0}"/>
    <cellStyle name="Output 2 16 19 2" xfId="15557" xr:uid="{586D810E-231A-4E74-8CBF-B3AEECFF8853}"/>
    <cellStyle name="Output 2 16 2" xfId="613" xr:uid="{76083122-372C-4D43-829D-9C2D0BB7F5FC}"/>
    <cellStyle name="Output 2 16 2 2" xfId="7806" xr:uid="{C4B66837-C3E5-4B7B-BBCF-FFF1C912D005}"/>
    <cellStyle name="Output 2 16 2 2 2" xfId="25673" xr:uid="{1F6761EA-BAB9-4398-831A-1943A04E73CA}"/>
    <cellStyle name="Output 2 16 2 3" xfId="15039" xr:uid="{796A75A6-00A4-46F2-A0D4-2BC18373CF7D}"/>
    <cellStyle name="Output 2 16 20" xfId="7596" xr:uid="{1303E6F6-A901-4E26-9132-87782D0E58C3}"/>
    <cellStyle name="Output 2 16 20 2" xfId="25463" xr:uid="{EC9E9380-7034-456C-98AB-E845AE20F5A7}"/>
    <cellStyle name="Output 2 16 21" xfId="14829" xr:uid="{284BE9AD-1C4C-4920-A7C8-91B7CD09C921}"/>
    <cellStyle name="Output 2 16 3" xfId="1845" xr:uid="{AC229BDA-2035-4509-B673-85945FC039D8}"/>
    <cellStyle name="Output 2 16 3 2" xfId="9097" xr:uid="{102EDDBF-44C0-4E67-A2E3-AB6AB947A765}"/>
    <cellStyle name="Output 2 16 3 2 2" xfId="26590" xr:uid="{499A9538-5C14-4269-BC2B-C30DE1FB44B5}"/>
    <cellStyle name="Output 2 16 3 3" xfId="16330" xr:uid="{7C8B8667-4F72-4296-A1C6-A933979A6729}"/>
    <cellStyle name="Output 2 16 4" xfId="2217" xr:uid="{22EBD34B-8090-418B-8E37-8E7CE558D97C}"/>
    <cellStyle name="Output 2 16 4 2" xfId="9469" xr:uid="{7B76E11A-0DF5-47AC-B3D4-D034E0BAAB4A}"/>
    <cellStyle name="Output 2 16 4 2 2" xfId="26962" xr:uid="{BCC7A775-68E5-4683-B4E8-CC4B94EBA69C}"/>
    <cellStyle name="Output 2 16 4 3" xfId="16702" xr:uid="{5A4F1309-F7E3-4EA3-A123-E2024BD9010F}"/>
    <cellStyle name="Output 2 16 5" xfId="2671" xr:uid="{660E1A4C-DBFE-4DE9-8AC9-87539A883559}"/>
    <cellStyle name="Output 2 16 5 2" xfId="9922" xr:uid="{F0788422-6814-4BFC-B27F-52A1E5EF0ECF}"/>
    <cellStyle name="Output 2 16 5 2 2" xfId="27415" xr:uid="{4224FB34-A9A3-45BD-B669-09ACDC65DA4A}"/>
    <cellStyle name="Output 2 16 5 3" xfId="17155" xr:uid="{2F625FFD-336A-4698-BB2B-09A96C8D9CF0}"/>
    <cellStyle name="Output 2 16 6" xfId="2985" xr:uid="{C0CAB3D6-28F1-4F80-82CE-A75C8D0B56BE}"/>
    <cellStyle name="Output 2 16 6 2" xfId="10236" xr:uid="{A76723D8-BF6A-44B9-9475-39168B8CBC67}"/>
    <cellStyle name="Output 2 16 6 2 2" xfId="27729" xr:uid="{B8C9A30E-622A-4BCD-89B9-2759AE59C79F}"/>
    <cellStyle name="Output 2 16 6 3" xfId="17469" xr:uid="{85990E06-2317-46FF-A09E-F6B59D3B25B5}"/>
    <cellStyle name="Output 2 16 7" xfId="2721" xr:uid="{8B4F3B51-C2E6-4482-891D-3483DE213C2E}"/>
    <cellStyle name="Output 2 16 7 2" xfId="9972" xr:uid="{2D5DB8DB-8E15-484E-96BC-6966B9CD6FEB}"/>
    <cellStyle name="Output 2 16 7 2 2" xfId="27465" xr:uid="{AA948B41-828A-4A6B-B48B-8306BB5519F4}"/>
    <cellStyle name="Output 2 16 7 3" xfId="17205" xr:uid="{5E5F5883-D5B9-4E8F-89FE-AAFBB8CD4DC9}"/>
    <cellStyle name="Output 2 16 8" xfId="3736" xr:uid="{2CC292B7-EDA7-4D92-9BD3-769F0F959C10}"/>
    <cellStyle name="Output 2 16 8 2" xfId="10987" xr:uid="{5BBFC10B-6008-4EFC-9C32-FCD841849501}"/>
    <cellStyle name="Output 2 16 8 2 2" xfId="28480" xr:uid="{1396CF93-8A4E-4C6D-9C49-2AE225110A61}"/>
    <cellStyle name="Output 2 16 8 3" xfId="18220" xr:uid="{854428BC-F627-4312-9961-3CAD6FCC9F7C}"/>
    <cellStyle name="Output 2 16 9" xfId="4109" xr:uid="{5189FE71-6527-41F8-98B4-DD373BC5B955}"/>
    <cellStyle name="Output 2 16 9 2" xfId="11360" xr:uid="{5FBAF4E4-DFD4-4A8F-9671-A186861A2E01}"/>
    <cellStyle name="Output 2 16 9 2 2" xfId="28853" xr:uid="{302CDD5B-1869-4125-AC74-98D597B044F8}"/>
    <cellStyle name="Output 2 16 9 3" xfId="18593" xr:uid="{B2C470BA-B61A-486A-9CD8-5C9DBD3A689D}"/>
    <cellStyle name="Output 2 17" xfId="935" xr:uid="{09937A5A-3BAA-4A33-AD78-BF95F849A9E0}"/>
    <cellStyle name="Output 2 17 10" xfId="4484" xr:uid="{66588CB2-54B4-4898-86F9-60215A5369ED}"/>
    <cellStyle name="Output 2 17 10 2" xfId="11734" xr:uid="{D723C3BD-80F5-4E62-B6CD-4B3581D6AF53}"/>
    <cellStyle name="Output 2 17 10 2 2" xfId="29227" xr:uid="{0E6574D9-3158-4E94-BBAC-5C75F571913B}"/>
    <cellStyle name="Output 2 17 10 3" xfId="18967" xr:uid="{76A1D593-45AF-4B62-BB36-E2ABF529B4ED}"/>
    <cellStyle name="Output 2 17 11" xfId="4670" xr:uid="{8BB51AFF-F7F9-4F31-BFE7-D96BE8E7CC72}"/>
    <cellStyle name="Output 2 17 11 2" xfId="11920" xr:uid="{0CDB8D55-AD41-4E8D-9A98-00D0A8A8EEC0}"/>
    <cellStyle name="Output 2 17 11 2 2" xfId="29413" xr:uid="{1869E19A-43F9-4A21-8148-3F00B999FBE3}"/>
    <cellStyle name="Output 2 17 11 3" xfId="19153" xr:uid="{2214472D-865A-4468-8068-AE97A937120F}"/>
    <cellStyle name="Output 2 17 12" xfId="5040" xr:uid="{0EAF6C95-4C98-49C4-A6FB-5576A44C872D}"/>
    <cellStyle name="Output 2 17 12 2" xfId="12290" xr:uid="{CBA56414-398A-4DFF-9E4E-2B8B589D31B3}"/>
    <cellStyle name="Output 2 17 12 2 2" xfId="29783" xr:uid="{758328E7-6A81-4E1A-9C0C-6DAA6E2E746B}"/>
    <cellStyle name="Output 2 17 12 3" xfId="19523" xr:uid="{5295CB17-47A7-48E6-816C-9ED7C2D49812}"/>
    <cellStyle name="Output 2 17 13" xfId="5409" xr:uid="{4AC14B09-DAC4-424A-AFFC-C16168C17698}"/>
    <cellStyle name="Output 2 17 13 2" xfId="12659" xr:uid="{759F7F9F-69D2-49A8-BD6C-FD1FF713D9AB}"/>
    <cellStyle name="Output 2 17 13 2 2" xfId="30152" xr:uid="{926F655A-49B4-451E-95C5-98A70CA4BA01}"/>
    <cellStyle name="Output 2 17 13 3" xfId="19892" xr:uid="{7C32A10D-61C0-4D89-89EA-25B149C492A2}"/>
    <cellStyle name="Output 2 17 14" xfId="5852" xr:uid="{55875921-3389-4E59-A7FA-6D3D89425D9C}"/>
    <cellStyle name="Output 2 17 14 2" xfId="13098" xr:uid="{0D8FE134-45C0-4590-868A-AD89187ECD60}"/>
    <cellStyle name="Output 2 17 14 2 2" xfId="30591" xr:uid="{6CA2B4F8-5FF0-4767-965B-BBA29072B977}"/>
    <cellStyle name="Output 2 17 14 3" xfId="20331" xr:uid="{4C97B218-70CE-43A3-90A9-ACBCA1C5F320}"/>
    <cellStyle name="Output 2 17 15" xfId="5960" xr:uid="{1F7EA71D-2B69-40B7-AB18-5CBE37015C99}"/>
    <cellStyle name="Output 2 17 15 2" xfId="13201" xr:uid="{EB48D790-B7CE-44CC-AB0A-60D042149388}"/>
    <cellStyle name="Output 2 17 15 2 2" xfId="30694" xr:uid="{0294C2B6-D6E5-48BB-B6BD-9CECEE054448}"/>
    <cellStyle name="Output 2 17 15 3" xfId="20434" xr:uid="{8B71713E-81F7-449E-B4B4-4EB73738AE49}"/>
    <cellStyle name="Output 2 17 16" xfId="6327" xr:uid="{B8D9834C-DA80-4E1E-9A14-190D002E7848}"/>
    <cellStyle name="Output 2 17 16 2" xfId="13567" xr:uid="{5B2512D4-6356-4736-8C46-E0C796FA4045}"/>
    <cellStyle name="Output 2 17 16 2 2" xfId="31060" xr:uid="{C0B8FFED-FC9C-4EA4-A07C-828385904D65}"/>
    <cellStyle name="Output 2 17 16 3" xfId="20800" xr:uid="{3DF34422-18AD-4329-BD82-897A3DC0EE1C}"/>
    <cellStyle name="Output 2 17 17" xfId="6690" xr:uid="{7D043F91-07AC-4B0B-B0D8-C46F40E47629}"/>
    <cellStyle name="Output 2 17 17 2" xfId="13930" xr:uid="{D627C037-58AD-4229-A881-5D47472F5008}"/>
    <cellStyle name="Output 2 17 17 2 2" xfId="31423" xr:uid="{54B7DDBF-F976-4F2D-89B8-AF037A766852}"/>
    <cellStyle name="Output 2 17 17 3" xfId="21163" xr:uid="{8B96ECB9-7455-4C50-B7E7-D91D0B87CC13}"/>
    <cellStyle name="Output 2 17 18" xfId="7058" xr:uid="{3E6B8240-9DA3-41A2-9D91-D06072D3EC3D}"/>
    <cellStyle name="Output 2 17 18 2" xfId="14298" xr:uid="{CA5FDAEF-F9B0-4198-8F3F-5766BD6F481C}"/>
    <cellStyle name="Output 2 17 18 2 2" xfId="31791" xr:uid="{C96EEC7D-33D5-4840-8E0B-CF4CD9DF7AA5}"/>
    <cellStyle name="Output 2 17 18 3" xfId="21531" xr:uid="{03B2673B-E62B-48F3-B8F1-A4D5B44B670D}"/>
    <cellStyle name="Output 2 17 19" xfId="8191" xr:uid="{0B0CC037-E320-42D4-BB9F-488F463AB8B8}"/>
    <cellStyle name="Output 2 17 19 2" xfId="15424" xr:uid="{9817EAB7-B402-4264-93DD-BA2CFDECF4BB}"/>
    <cellStyle name="Output 2 17 2" xfId="1523" xr:uid="{B528E61A-BB4D-413A-8DE8-A23015354626}"/>
    <cellStyle name="Output 2 17 2 2" xfId="8775" xr:uid="{78F42A11-1AA5-4C6A-9D8C-587CBA1FFC64}"/>
    <cellStyle name="Output 2 17 2 2 2" xfId="26268" xr:uid="{0AEF2EB0-9160-4DE5-A005-1ACF08A8EC93}"/>
    <cellStyle name="Output 2 17 2 3" xfId="16008" xr:uid="{D0D58D5A-4D32-4CF5-92D2-044E3E02D39E}"/>
    <cellStyle name="Output 2 17 20" xfId="7462" xr:uid="{5D5E1D82-934A-48F2-85E4-D4AE57D1DFD3}"/>
    <cellStyle name="Output 2 17 20 2" xfId="25329" xr:uid="{F517A7C1-A905-403A-AE4E-3C6172D3EAFF}"/>
    <cellStyle name="Output 2 17 21" xfId="14695" xr:uid="{FFB7AF34-7CD3-4F76-9AD2-373EF7524129}"/>
    <cellStyle name="Output 2 17 3" xfId="1708" xr:uid="{7846E4C0-BE7B-4FF7-B98A-DA424AA000C8}"/>
    <cellStyle name="Output 2 17 3 2" xfId="8960" xr:uid="{985E7F8F-D737-4C02-9B3A-D66F99C812CB}"/>
    <cellStyle name="Output 2 17 3 2 2" xfId="26453" xr:uid="{C863E1D9-C189-4B70-A874-3A0ED12121C0}"/>
    <cellStyle name="Output 2 17 3 3" xfId="16193" xr:uid="{C11578C3-1F22-4FD9-A914-F1375ADE10BE}"/>
    <cellStyle name="Output 2 17 4" xfId="2081" xr:uid="{1B7B9B1D-BF87-4E88-B419-031079AC8B2B}"/>
    <cellStyle name="Output 2 17 4 2" xfId="9333" xr:uid="{B81E5060-8012-4CAF-AB95-C07C3B5E0FBA}"/>
    <cellStyle name="Output 2 17 4 2 2" xfId="26826" xr:uid="{1C8A83E6-D834-4D9B-A3DA-E5A901FD882A}"/>
    <cellStyle name="Output 2 17 4 3" xfId="16566" xr:uid="{4AC00C30-C872-419C-9163-0ACACA398E87}"/>
    <cellStyle name="Output 2 17 5" xfId="1373" xr:uid="{5B7745FA-5D20-4D77-BBA7-322710BBCC19}"/>
    <cellStyle name="Output 2 17 5 2" xfId="8625" xr:uid="{AD67F478-8BDB-4506-B1D0-6BA039D78686}"/>
    <cellStyle name="Output 2 17 5 2 2" xfId="26118" xr:uid="{DF90964E-BA45-4E25-93E2-4508A6C3151C}"/>
    <cellStyle name="Output 2 17 5 3" xfId="15858" xr:uid="{8D40F7AF-2409-472C-B66B-40B4A0A1E2C3}"/>
    <cellStyle name="Output 2 17 6" xfId="2849" xr:uid="{1E1872AE-A0D4-4CB7-A389-28C0B8710D74}"/>
    <cellStyle name="Output 2 17 6 2" xfId="10100" xr:uid="{800BF238-1D00-4F18-A854-AF5F4EB72447}"/>
    <cellStyle name="Output 2 17 6 2 2" xfId="27593" xr:uid="{3889FAF8-5B29-4EC8-827F-F4BB47BD8E26}"/>
    <cellStyle name="Output 2 17 6 3" xfId="17333" xr:uid="{A6DD6A0D-7263-47E3-BB29-0BFD4DAAFBD0}"/>
    <cellStyle name="Output 2 17 7" xfId="3389" xr:uid="{FE650890-F310-4401-9B60-215908BE2DEF}"/>
    <cellStyle name="Output 2 17 7 2" xfId="10640" xr:uid="{82E935F5-8867-4058-B47E-E0725A1DB97F}"/>
    <cellStyle name="Output 2 17 7 2 2" xfId="28133" xr:uid="{53834738-9750-440E-B45A-8409C5DD4568}"/>
    <cellStyle name="Output 2 17 7 3" xfId="17873" xr:uid="{E2E8B3BF-9A04-4C08-8923-B81112B5AE75}"/>
    <cellStyle name="Output 2 17 8" xfId="3600" xr:uid="{1A8649D6-B3B1-4FCF-AB28-846A80E374D3}"/>
    <cellStyle name="Output 2 17 8 2" xfId="10851" xr:uid="{2E22991A-E259-4521-AB92-FEB4F376DCD3}"/>
    <cellStyle name="Output 2 17 8 2 2" xfId="28344" xr:uid="{014E6594-212E-4231-84A5-A5C99673E61B}"/>
    <cellStyle name="Output 2 17 8 3" xfId="18084" xr:uid="{A367D59C-929A-452F-B2DB-B9C42835A882}"/>
    <cellStyle name="Output 2 17 9" xfId="3973" xr:uid="{B4F6CC1C-2248-437E-AC1C-DE3361D4D7F8}"/>
    <cellStyle name="Output 2 17 9 2" xfId="11224" xr:uid="{A16181A8-6D5C-46BB-8545-CB21388EC5A6}"/>
    <cellStyle name="Output 2 17 9 2 2" xfId="28717" xr:uid="{B87CF1A7-8C1A-4081-A68F-9C3D49905C53}"/>
    <cellStyle name="Output 2 17 9 3" xfId="18457" xr:uid="{929A30E9-D929-4360-9DA3-7DD5BF3EDFAA}"/>
    <cellStyle name="Output 2 18" xfId="1244" xr:uid="{AF123F0B-D7A6-4DB2-9AC8-5CFA3F4113BE}"/>
    <cellStyle name="Output 2 18 10" xfId="2494" xr:uid="{6F4C3CED-19F6-42B4-84F3-F08BD443FBF5}"/>
    <cellStyle name="Output 2 18 10 2" xfId="9746" xr:uid="{B5E8E80F-77D5-4664-A7F9-95A5EBBD3DC9}"/>
    <cellStyle name="Output 2 18 10 2 2" xfId="27239" xr:uid="{A7DB459F-F9B7-463D-A7F7-39D910C971E4}"/>
    <cellStyle name="Output 2 18 10 3" xfId="16979" xr:uid="{909255CF-70A6-489D-9888-A2A40849CA1B}"/>
    <cellStyle name="Output 2 18 11" xfId="4977" xr:uid="{0E14B30D-262F-4CF3-9B7B-D2BC3E40F9F8}"/>
    <cellStyle name="Output 2 18 11 2" xfId="12227" xr:uid="{686A3756-7171-4A64-B650-FBF2A2D7426F}"/>
    <cellStyle name="Output 2 18 11 2 2" xfId="29720" xr:uid="{D7A2292C-3398-4084-A08A-D55A702716B3}"/>
    <cellStyle name="Output 2 18 11 3" xfId="19460" xr:uid="{A870185A-C963-4FE9-975E-3908ABA5400C}"/>
    <cellStyle name="Output 2 18 12" xfId="5347" xr:uid="{27463ECD-B846-40D5-A058-88E0E32A0375}"/>
    <cellStyle name="Output 2 18 12 2" xfId="12597" xr:uid="{5C0DA6A0-603F-4C44-8DEC-F29DD123C3F4}"/>
    <cellStyle name="Output 2 18 12 2 2" xfId="30090" xr:uid="{2F7CA92B-644B-4A52-8C32-B13A0B9F143E}"/>
    <cellStyle name="Output 2 18 12 3" xfId="19830" xr:uid="{C6D76C82-41F0-49F1-8450-75EBBC8144D3}"/>
    <cellStyle name="Output 2 18 13" xfId="5717" xr:uid="{8DD6B79D-9F57-4DA0-ACFC-B24BB7C2AE77}"/>
    <cellStyle name="Output 2 18 13 2" xfId="12967" xr:uid="{4098BC3E-EA0A-4A1F-8D99-DEB0C17D9D08}"/>
    <cellStyle name="Output 2 18 13 2 2" xfId="30460" xr:uid="{9983FF4A-8738-4E12-9122-EC458457E579}"/>
    <cellStyle name="Output 2 18 13 3" xfId="20200" xr:uid="{0498783B-8AF7-4A75-BC70-77C68C1766FC}"/>
    <cellStyle name="Output 2 18 14" xfId="3356" xr:uid="{0835AFCC-2A3A-40B3-8E9D-6BF882F82691}"/>
    <cellStyle name="Output 2 18 14 2" xfId="10607" xr:uid="{78D83767-E434-4D36-BB53-8FEEB64E23A2}"/>
    <cellStyle name="Output 2 18 14 2 2" xfId="28100" xr:uid="{1180B5AB-F70D-415A-8B1F-A3BEBF97844D}"/>
    <cellStyle name="Output 2 18 14 3" xfId="17840" xr:uid="{4733962C-DC91-4D8F-A43E-1C454286E562}"/>
    <cellStyle name="Output 2 18 15" xfId="6265" xr:uid="{D6751957-458D-4840-81E6-D18C482D6ABC}"/>
    <cellStyle name="Output 2 18 15 2" xfId="13506" xr:uid="{C0D3DB35-C17F-4138-B999-40B4DA387237}"/>
    <cellStyle name="Output 2 18 15 2 2" xfId="30999" xr:uid="{228D22B4-0643-4448-BC00-57C68F1F1A09}"/>
    <cellStyle name="Output 2 18 15 3" xfId="20739" xr:uid="{AF42D8B6-CE25-4E55-B08B-E4B0EC70EE38}"/>
    <cellStyle name="Output 2 18 16" xfId="6632" xr:uid="{7E0B68AC-F99D-46BF-9003-602EC5AE63C2}"/>
    <cellStyle name="Output 2 18 16 2" xfId="13872" xr:uid="{8BC3AEB8-3544-4D85-BAFD-4E1396B2A3B8}"/>
    <cellStyle name="Output 2 18 16 2 2" xfId="31365" xr:uid="{99B6EFB3-A716-4B6D-8BBA-92367B899469}"/>
    <cellStyle name="Output 2 18 16 3" xfId="21105" xr:uid="{93DBAB9C-214B-4365-8072-32DA30BA9B59}"/>
    <cellStyle name="Output 2 18 17" xfId="6995" xr:uid="{E592D5C9-996B-44FE-AB18-ECE0C70D16E4}"/>
    <cellStyle name="Output 2 18 17 2" xfId="14235" xr:uid="{061A115C-5987-4CFF-914F-0D5E11B1C2EC}"/>
    <cellStyle name="Output 2 18 17 2 2" xfId="31728" xr:uid="{478936E0-02FD-406C-B6EA-F8424F5E11BA}"/>
    <cellStyle name="Output 2 18 17 3" xfId="21468" xr:uid="{F9747FC4-58A6-4366-848B-D608C5AC82EA}"/>
    <cellStyle name="Output 2 18 18" xfId="7363" xr:uid="{ECF09DB7-D331-48FA-8A3E-F43F620F6606}"/>
    <cellStyle name="Output 2 18 18 2" xfId="14603" xr:uid="{63395429-D243-4F84-A72C-904C85CA26D1}"/>
    <cellStyle name="Output 2 18 18 2 2" xfId="32096" xr:uid="{AF7C8BB9-8A0E-4EDA-A0B6-C62E595BCC6B}"/>
    <cellStyle name="Output 2 18 18 3" xfId="21836" xr:uid="{ACA7EA21-031D-47CF-92F8-6368A6071E58}"/>
    <cellStyle name="Output 2 18 19" xfId="8496" xr:uid="{D868169F-489F-416B-A2CA-D709A1C7F696}"/>
    <cellStyle name="Output 2 18 19 2" xfId="15729" xr:uid="{FA7A4E69-D18B-4DA3-B801-1CD9191A6F79}"/>
    <cellStyle name="Output 2 18 2" xfId="1289" xr:uid="{1C792FBC-AA0F-4E7F-8442-12DC5C27AEC9}"/>
    <cellStyle name="Output 2 18 2 2" xfId="8541" xr:uid="{2D688DF6-3925-4C0B-8D09-D47C42706E6A}"/>
    <cellStyle name="Output 2 18 2 2 2" xfId="26034" xr:uid="{59D24057-9C2F-4B31-8947-516C2E9CA92F}"/>
    <cellStyle name="Output 2 18 2 3" xfId="15774" xr:uid="{E9DBE6E0-7785-4230-96F6-23DD2B74F1DE}"/>
    <cellStyle name="Output 2 18 20" xfId="7768" xr:uid="{94E0201E-C0F5-40E3-B876-14B975CC4A35}"/>
    <cellStyle name="Output 2 18 20 2" xfId="25635" xr:uid="{1B982532-9803-4519-AB05-93864BACADE2}"/>
    <cellStyle name="Output 2 18 21" xfId="15001" xr:uid="{0F319DD7-543A-4D51-BC59-1D49A14E2F92}"/>
    <cellStyle name="Output 2 18 3" xfId="2017" xr:uid="{B4D3101F-302D-4BFB-AF3D-CCBEE060A708}"/>
    <cellStyle name="Output 2 18 3 2" xfId="9269" xr:uid="{54A48F7F-06E0-473A-80F1-450A255231A0}"/>
    <cellStyle name="Output 2 18 3 2 2" xfId="26762" xr:uid="{214AAA03-8011-4CA5-9832-8CAE80B24F7B}"/>
    <cellStyle name="Output 2 18 3 3" xfId="16502" xr:uid="{6788114E-D1F2-49F0-95E7-B88AE1C14897}"/>
    <cellStyle name="Output 2 18 4" xfId="2389" xr:uid="{2A7EA3D5-9104-455A-A5B3-96AC18ADED04}"/>
    <cellStyle name="Output 2 18 4 2" xfId="9641" xr:uid="{6E15A8F7-7B92-4C39-924B-253A90EC1443}"/>
    <cellStyle name="Output 2 18 4 2 2" xfId="27134" xr:uid="{A9223819-BE6B-420D-9970-DDCCE195AA4E}"/>
    <cellStyle name="Output 2 18 4 3" xfId="16874" xr:uid="{D991D85B-4EAE-4B91-9D27-A48FA90BBE4A}"/>
    <cellStyle name="Output 2 18 5" xfId="2788" xr:uid="{6EA64A78-17A6-4A24-87E7-975AA0127EF5}"/>
    <cellStyle name="Output 2 18 5 2" xfId="10039" xr:uid="{914C40F1-1DC7-4811-9D10-3A2016871837}"/>
    <cellStyle name="Output 2 18 5 2 2" xfId="27532" xr:uid="{A7A3E1FD-7692-4731-ADBB-BC7ECE1C6595}"/>
    <cellStyle name="Output 2 18 5 3" xfId="17272" xr:uid="{EB12A298-2ADE-4499-B7EB-F1929230A717}"/>
    <cellStyle name="Output 2 18 6" xfId="3157" xr:uid="{04D2C7DF-6F83-4A9F-A4D2-8B094E355AB6}"/>
    <cellStyle name="Output 2 18 6 2" xfId="10408" xr:uid="{09B14197-0F19-4416-9145-04C32A5FD335}"/>
    <cellStyle name="Output 2 18 6 2 2" xfId="27901" xr:uid="{B4D6826C-C932-4E1A-A840-BDC177AD72C2}"/>
    <cellStyle name="Output 2 18 6 3" xfId="17641" xr:uid="{AF9E93E7-6705-4255-AB58-85CF25C187D4}"/>
    <cellStyle name="Output 2 18 7" xfId="2479" xr:uid="{4D2D7D0A-195B-458A-86DA-FE30ABADA94A}"/>
    <cellStyle name="Output 2 18 7 2" xfId="9731" xr:uid="{79F4B55E-C460-4687-92EA-E3FDD8354AD9}"/>
    <cellStyle name="Output 2 18 7 2 2" xfId="27224" xr:uid="{CA52AC2B-D208-46F9-9B86-7D775E76BA7A}"/>
    <cellStyle name="Output 2 18 7 3" xfId="16964" xr:uid="{CDEC26B9-DA76-4A48-BB2D-43C864C9FF63}"/>
    <cellStyle name="Output 2 18 8" xfId="3908" xr:uid="{EECB6C5A-5DEE-476D-9167-15FAB1A54087}"/>
    <cellStyle name="Output 2 18 8 2" xfId="11159" xr:uid="{58E1368F-77D7-4EB8-BD21-9D6A333967BC}"/>
    <cellStyle name="Output 2 18 8 2 2" xfId="28652" xr:uid="{1011CD67-D572-4EFC-A9FE-9EE3564DDD94}"/>
    <cellStyle name="Output 2 18 8 3" xfId="18392" xr:uid="{4B540650-7E7B-44C4-B768-99912673065F}"/>
    <cellStyle name="Output 2 18 9" xfId="4281" xr:uid="{86819163-F399-4A96-AA8F-B54D130FB4F4}"/>
    <cellStyle name="Output 2 18 9 2" xfId="11532" xr:uid="{E9EBD90E-0F38-4BE6-914F-F516A9E99DE3}"/>
    <cellStyle name="Output 2 18 9 2 2" xfId="29025" xr:uid="{DAFB025A-1B4C-4FCF-94C1-C11E8F463038}"/>
    <cellStyle name="Output 2 18 9 3" xfId="18765" xr:uid="{D774ADD5-1FA9-455F-BAD2-DDDDE00057AF}"/>
    <cellStyle name="Output 2 19" xfId="1209" xr:uid="{8003A89B-C52F-4DFA-BB10-68CF62B63819}"/>
    <cellStyle name="Output 2 19 10" xfId="3537" xr:uid="{14DA1290-FD0C-4530-A1A0-C9E656AFFCE0}"/>
    <cellStyle name="Output 2 19 10 2" xfId="10788" xr:uid="{CE64AC43-07DA-404F-AB0D-1257058894DD}"/>
    <cellStyle name="Output 2 19 10 2 2" xfId="28281" xr:uid="{252FF949-C386-47D0-A3B9-66048D017009}"/>
    <cellStyle name="Output 2 19 10 3" xfId="18021" xr:uid="{A993287E-C670-4569-A676-66F1F89198CD}"/>
    <cellStyle name="Output 2 19 11" xfId="4942" xr:uid="{D05B8D1F-273E-40E4-B2FD-CB3CC41FD0B6}"/>
    <cellStyle name="Output 2 19 11 2" xfId="12192" xr:uid="{76BE4BBF-5F86-4D29-A544-15D2E87440F5}"/>
    <cellStyle name="Output 2 19 11 2 2" xfId="29685" xr:uid="{0CBC46D5-40F4-4CA0-98AC-A5C343852B84}"/>
    <cellStyle name="Output 2 19 11 3" xfId="19425" xr:uid="{1613B2E0-13EC-4D9D-971E-C01716E4C048}"/>
    <cellStyle name="Output 2 19 12" xfId="5312" xr:uid="{689358D9-9A16-4785-BF4C-DD3138D49235}"/>
    <cellStyle name="Output 2 19 12 2" xfId="12562" xr:uid="{EA0EA9A1-199C-4D08-A416-41F37E63C205}"/>
    <cellStyle name="Output 2 19 12 2 2" xfId="30055" xr:uid="{B356ECAC-0A5E-4345-B7C8-2F38ED8FE0C3}"/>
    <cellStyle name="Output 2 19 12 3" xfId="19795" xr:uid="{D986EA3F-BD6C-4784-9369-67A9589AE3B7}"/>
    <cellStyle name="Output 2 19 13" xfId="5682" xr:uid="{84CCC294-B45D-4E54-AB95-CBFE0282BA20}"/>
    <cellStyle name="Output 2 19 13 2" xfId="12932" xr:uid="{C08B5BDD-3E16-41BE-A59B-EA2898D98CA3}"/>
    <cellStyle name="Output 2 19 13 2 2" xfId="30425" xr:uid="{8B18B9A0-13C9-4270-9AAD-0571814145A6}"/>
    <cellStyle name="Output 2 19 13 3" xfId="20165" xr:uid="{F644D47F-3881-443D-A6F0-7BFC7F005AA6}"/>
    <cellStyle name="Output 2 19 14" xfId="4461" xr:uid="{28287780-EBFB-44E8-B85F-57842AE03B9E}"/>
    <cellStyle name="Output 2 19 14 2" xfId="11712" xr:uid="{B3307C33-D838-44B0-AF87-FBA0CD394B2A}"/>
    <cellStyle name="Output 2 19 14 2 2" xfId="29205" xr:uid="{B1EE2428-5E07-4B8F-9C36-6A22106FB3AB}"/>
    <cellStyle name="Output 2 19 14 3" xfId="18945" xr:uid="{B1CE3581-4214-488F-97FC-35002B2D5D7F}"/>
    <cellStyle name="Output 2 19 15" xfId="6230" xr:uid="{835EE751-3166-4531-AB3F-CB13121BD7A6}"/>
    <cellStyle name="Output 2 19 15 2" xfId="13471" xr:uid="{FDEFB705-D638-4BE2-AB1F-97B7A6B3DE9C}"/>
    <cellStyle name="Output 2 19 15 2 2" xfId="30964" xr:uid="{DBE52939-74AB-4FEA-AFAE-09A5AD952B5A}"/>
    <cellStyle name="Output 2 19 15 3" xfId="20704" xr:uid="{7DC225F7-5761-4208-9978-52A433F64A80}"/>
    <cellStyle name="Output 2 19 16" xfId="6597" xr:uid="{B27899CD-7383-4AA1-8270-4900A71EE172}"/>
    <cellStyle name="Output 2 19 16 2" xfId="13837" xr:uid="{E3EC0BA3-20F3-409E-9B74-EBA9B384EC46}"/>
    <cellStyle name="Output 2 19 16 2 2" xfId="31330" xr:uid="{422E6486-63AF-436F-AE8F-0B17E9C78B4E}"/>
    <cellStyle name="Output 2 19 16 3" xfId="21070" xr:uid="{9FE479C4-14DE-4732-B298-94B3AB4AC26D}"/>
    <cellStyle name="Output 2 19 17" xfId="6960" xr:uid="{6122CE74-3550-49D8-88F4-860DC1FAF0BC}"/>
    <cellStyle name="Output 2 19 17 2" xfId="14200" xr:uid="{BD252BB3-102E-4A00-9267-F2AB79CA166E}"/>
    <cellStyle name="Output 2 19 17 2 2" xfId="31693" xr:uid="{7D519371-5AD2-4189-82AF-755722918709}"/>
    <cellStyle name="Output 2 19 17 3" xfId="21433" xr:uid="{685C9BA2-2AEC-4C02-8569-8469D9983A0E}"/>
    <cellStyle name="Output 2 19 18" xfId="7328" xr:uid="{31720A93-92A5-4492-8CEF-BE72EB69EA44}"/>
    <cellStyle name="Output 2 19 18 2" xfId="14568" xr:uid="{49D00627-9BF6-45F8-8BCA-4A6B5A6C290F}"/>
    <cellStyle name="Output 2 19 18 2 2" xfId="32061" xr:uid="{890ADF51-12E9-4659-B61A-D2C46B27B4B0}"/>
    <cellStyle name="Output 2 19 18 3" xfId="21801" xr:uid="{E33B4E03-BB8D-488E-8252-3E08697FF59A}"/>
    <cellStyle name="Output 2 19 19" xfId="8461" xr:uid="{3422710D-AD63-4F8E-A700-CD3547EF2130}"/>
    <cellStyle name="Output 2 19 19 2" xfId="15694" xr:uid="{1323E8DF-625F-4E3A-8AE4-22BADFDECA17}"/>
    <cellStyle name="Output 2 19 2" xfId="720" xr:uid="{50E4878E-E1C9-43DF-A7C2-1F946A5FFB8A}"/>
    <cellStyle name="Output 2 19 2 2" xfId="7984" xr:uid="{CFBC1F05-4BE6-4911-A0CB-B63A38615B98}"/>
    <cellStyle name="Output 2 19 2 2 2" xfId="25847" xr:uid="{B497B40D-45D9-4A07-B953-3EC7B5181E95}"/>
    <cellStyle name="Output 2 19 2 3" xfId="15217" xr:uid="{5D484284-9EF6-49A2-8076-D007767682C8}"/>
    <cellStyle name="Output 2 19 20" xfId="7733" xr:uid="{A74144DE-3283-4DFF-82A7-6B4EC1F0B1D3}"/>
    <cellStyle name="Output 2 19 20 2" xfId="25600" xr:uid="{89F9979D-C71B-4123-9783-A0EAF85057C6}"/>
    <cellStyle name="Output 2 19 21" xfId="14966" xr:uid="{C8CA6CA9-7E54-4CA7-8257-EDDDF79D945B}"/>
    <cellStyle name="Output 2 19 3" xfId="1982" xr:uid="{FDA57EFB-D5CF-40ED-96D1-1E648178C3D2}"/>
    <cellStyle name="Output 2 19 3 2" xfId="9234" xr:uid="{5605FB1D-9307-4C8B-8FD5-B5DBAE82C4FE}"/>
    <cellStyle name="Output 2 19 3 2 2" xfId="26727" xr:uid="{85373B90-45A3-494F-AFB3-9E09D6B466DB}"/>
    <cellStyle name="Output 2 19 3 3" xfId="16467" xr:uid="{3A40BCBA-14FC-4600-96CB-08C14BA2FE9B}"/>
    <cellStyle name="Output 2 19 4" xfId="2354" xr:uid="{47A5FF3A-BEC6-4691-8676-D2DE2C536B9B}"/>
    <cellStyle name="Output 2 19 4 2" xfId="9606" xr:uid="{05B60D38-63B0-4742-9450-37A1B923FE2D}"/>
    <cellStyle name="Output 2 19 4 2 2" xfId="27099" xr:uid="{6C0A2375-1EAB-4D02-9686-C5AFF69708E5}"/>
    <cellStyle name="Output 2 19 4 3" xfId="16839" xr:uid="{92A8EC84-9C10-4D2B-9206-9CE2BD4C8428}"/>
    <cellStyle name="Output 2 19 5" xfId="2753" xr:uid="{8D6028D6-8A33-4F28-BD11-C89179EC04E4}"/>
    <cellStyle name="Output 2 19 5 2" xfId="10004" xr:uid="{EF8AB6F6-5C48-45F8-8753-939C5899158D}"/>
    <cellStyle name="Output 2 19 5 2 2" xfId="27497" xr:uid="{71E0A970-3547-4704-BC6F-0A29C9A47A5A}"/>
    <cellStyle name="Output 2 19 5 3" xfId="17237" xr:uid="{69C249E2-75BC-4A4F-97BF-C33625D4BCCF}"/>
    <cellStyle name="Output 2 19 6" xfId="3122" xr:uid="{3E9B8271-D7B2-4A99-8F5F-664D6CF19F81}"/>
    <cellStyle name="Output 2 19 6 2" xfId="10373" xr:uid="{27E905A0-F544-4A46-8105-8C08A7941F15}"/>
    <cellStyle name="Output 2 19 6 2 2" xfId="27866" xr:uid="{2BC74928-23EC-4D45-96A8-8E403F46E1E5}"/>
    <cellStyle name="Output 2 19 6 3" xfId="17606" xr:uid="{A57D6C5D-6B9E-4C95-BF37-854941DE7097}"/>
    <cellStyle name="Output 2 19 7" xfId="788" xr:uid="{82382DF4-47BF-45E4-8AEC-CABE46BB36B8}"/>
    <cellStyle name="Output 2 19 7 2" xfId="8052" xr:uid="{957B9006-1D2B-42E8-8D6D-A0AD4562A695}"/>
    <cellStyle name="Output 2 19 7 2 2" xfId="25915" xr:uid="{5074E50B-9E0E-41C7-A35C-3EB14AA96471}"/>
    <cellStyle name="Output 2 19 7 3" xfId="15285" xr:uid="{43B4E7A2-B9E4-4DBA-9379-A7C7AD6D6A0D}"/>
    <cellStyle name="Output 2 19 8" xfId="3873" xr:uid="{6A9730E0-F509-44DA-9CD8-61ABC50884DB}"/>
    <cellStyle name="Output 2 19 8 2" xfId="11124" xr:uid="{B0563277-ABB9-4758-96CC-AF0504070B35}"/>
    <cellStyle name="Output 2 19 8 2 2" xfId="28617" xr:uid="{160A86D3-67BD-46F4-91E0-815D8C76F99F}"/>
    <cellStyle name="Output 2 19 8 3" xfId="18357" xr:uid="{007BD27D-16A0-4070-B7A0-C1399BE321D5}"/>
    <cellStyle name="Output 2 19 9" xfId="4246" xr:uid="{EDC69D8E-D3F3-426E-868B-719B2FB7BA55}"/>
    <cellStyle name="Output 2 19 9 2" xfId="11497" xr:uid="{9F57B296-3D5E-4EEF-96F4-F0D2148542E9}"/>
    <cellStyle name="Output 2 19 9 2 2" xfId="28990" xr:uid="{15D404A2-46D9-4213-85E2-FDC943E43D13}"/>
    <cellStyle name="Output 2 19 9 3" xfId="18730" xr:uid="{E8EDEEB2-4BB3-4E55-A0E0-4597476097EE}"/>
    <cellStyle name="Output 2 2" xfId="374" xr:uid="{12E9942B-50B2-4EF2-9BF2-22892E026639}"/>
    <cellStyle name="Output 2 2 10" xfId="925" xr:uid="{385B7368-0AD5-4E5F-AD9C-F7CA18B0291A}"/>
    <cellStyle name="Output 2 2 10 10" xfId="4321" xr:uid="{454E131C-C434-4BE0-9B6E-3938F109DEAB}"/>
    <cellStyle name="Output 2 2 10 10 2" xfId="11572" xr:uid="{9DC19BBC-E4B4-4D02-A498-026665541F1A}"/>
    <cellStyle name="Output 2 2 10 10 2 2" xfId="29065" xr:uid="{EC4586AA-510C-440E-A003-4043AFB16682}"/>
    <cellStyle name="Output 2 2 10 10 3" xfId="18805" xr:uid="{6458F5B4-F926-4E29-B50C-44B99EFC9DC7}"/>
    <cellStyle name="Output 2 2 10 11" xfId="4660" xr:uid="{5AF6908E-DBA2-4065-AA4E-DC83A4E7351D}"/>
    <cellStyle name="Output 2 2 10 11 2" xfId="11910" xr:uid="{C888D240-B4D6-4972-863F-4D2CA3A12DC4}"/>
    <cellStyle name="Output 2 2 10 11 2 2" xfId="29403" xr:uid="{1943EF7E-5DE3-464E-AE28-177B1578AC71}"/>
    <cellStyle name="Output 2 2 10 11 3" xfId="19143" xr:uid="{0486BBFB-2293-489E-9A86-826E7B5BB66F}"/>
    <cellStyle name="Output 2 2 10 12" xfId="5030" xr:uid="{1E24F2F3-C97A-4261-9A50-30BD3EF58CF4}"/>
    <cellStyle name="Output 2 2 10 12 2" xfId="12280" xr:uid="{CE34B17A-E7C4-488A-9BD8-C00699E44269}"/>
    <cellStyle name="Output 2 2 10 12 2 2" xfId="29773" xr:uid="{68823416-2975-4F30-93F9-21DC49220CEA}"/>
    <cellStyle name="Output 2 2 10 12 3" xfId="19513" xr:uid="{0257AEA3-10D2-4210-BD3C-B020C5A2FD55}"/>
    <cellStyle name="Output 2 2 10 13" xfId="5399" xr:uid="{618171AA-A793-40C2-B19A-F0C8AF908ED0}"/>
    <cellStyle name="Output 2 2 10 13 2" xfId="12649" xr:uid="{3647DE6F-C889-420A-9F45-374817D2A4E1}"/>
    <cellStyle name="Output 2 2 10 13 2 2" xfId="30142" xr:uid="{DE75A579-BE15-4F20-A83C-40D9E8E01849}"/>
    <cellStyle name="Output 2 2 10 13 3" xfId="19882" xr:uid="{9026A4B0-7644-429B-9714-7809F739514F}"/>
    <cellStyle name="Output 2 2 10 14" xfId="5749" xr:uid="{8DBB4DED-3549-4445-9D95-0CFD9AA1BA98}"/>
    <cellStyle name="Output 2 2 10 14 2" xfId="12999" xr:uid="{BC47F588-B178-4B69-A546-389F95070501}"/>
    <cellStyle name="Output 2 2 10 14 2 2" xfId="30492" xr:uid="{66418479-F5BB-4B1D-BCAB-17A7A004FA5F}"/>
    <cellStyle name="Output 2 2 10 14 3" xfId="20232" xr:uid="{9DD7605C-C556-4A7A-A7CF-B8393F825904}"/>
    <cellStyle name="Output 2 2 10 15" xfId="5950" xr:uid="{FABEFE7D-C6E2-470A-B5DA-6E34073E4626}"/>
    <cellStyle name="Output 2 2 10 15 2" xfId="13191" xr:uid="{615D8470-E973-4D3E-9976-3D78A77E84A8}"/>
    <cellStyle name="Output 2 2 10 15 2 2" xfId="30684" xr:uid="{DD2F8FDC-4F48-438D-9949-3A21108C2126}"/>
    <cellStyle name="Output 2 2 10 15 3" xfId="20424" xr:uid="{1BBFD958-A1B0-49C7-A2CF-898CFA63C1C7}"/>
    <cellStyle name="Output 2 2 10 16" xfId="6317" xr:uid="{30546624-4B8D-4D34-8250-1E1B4D8384F6}"/>
    <cellStyle name="Output 2 2 10 16 2" xfId="13557" xr:uid="{C03992A0-2EDE-4E21-A227-55A68A5E2DE3}"/>
    <cellStyle name="Output 2 2 10 16 2 2" xfId="31050" xr:uid="{AF151477-54B3-4907-8102-12F5452029A4}"/>
    <cellStyle name="Output 2 2 10 16 3" xfId="20790" xr:uid="{D4767937-68DE-4B28-A599-1CD93575EFCB}"/>
    <cellStyle name="Output 2 2 10 17" xfId="6680" xr:uid="{ACB1D433-EBCD-4AA3-97E7-1664F7A62BBF}"/>
    <cellStyle name="Output 2 2 10 17 2" xfId="13920" xr:uid="{F1330785-DE3C-4CB7-8DD8-DCA0E55E9F1F}"/>
    <cellStyle name="Output 2 2 10 17 2 2" xfId="31413" xr:uid="{31C56CD3-0025-4CB6-8DA2-C43B46A4EC21}"/>
    <cellStyle name="Output 2 2 10 17 3" xfId="21153" xr:uid="{6FD24851-D1F4-489A-98B5-6AEAFAA390A8}"/>
    <cellStyle name="Output 2 2 10 18" xfId="7048" xr:uid="{1F8D64C6-490C-459F-82D8-5BFDFE251B4A}"/>
    <cellStyle name="Output 2 2 10 18 2" xfId="14288" xr:uid="{9B474946-915F-492A-9720-D8492DCEDB93}"/>
    <cellStyle name="Output 2 2 10 18 2 2" xfId="31781" xr:uid="{4B46CB58-D0F9-4623-846D-A4433ADFECDC}"/>
    <cellStyle name="Output 2 2 10 18 3" xfId="21521" xr:uid="{8C4042CF-C4AE-4359-9388-D8666C78738C}"/>
    <cellStyle name="Output 2 2 10 19" xfId="8181" xr:uid="{C9A5DDF7-E61A-4360-A738-6210ADDA8C7C}"/>
    <cellStyle name="Output 2 2 10 19 2" xfId="15414" xr:uid="{952E483D-50A2-4CD8-9626-F33C52B02D4F}"/>
    <cellStyle name="Output 2 2 10 2" xfId="1327" xr:uid="{7E3095BD-82F4-40C3-A2FA-697987773054}"/>
    <cellStyle name="Output 2 2 10 2 2" xfId="8579" xr:uid="{378041DF-13CD-4E3A-9676-11A270E310BE}"/>
    <cellStyle name="Output 2 2 10 2 2 2" xfId="26072" xr:uid="{571ED94A-A192-4B22-A4E0-82F05BBA39FE}"/>
    <cellStyle name="Output 2 2 10 2 3" xfId="15812" xr:uid="{84D9C9B4-6D4D-4616-B3DB-22A22703DCB0}"/>
    <cellStyle name="Output 2 2 10 20" xfId="7452" xr:uid="{EB13DE89-8952-4EC0-9872-31919F4BD2FB}"/>
    <cellStyle name="Output 2 2 10 20 2" xfId="25319" xr:uid="{6C8DD8D6-FBCB-4BE3-8237-B14A417F9F63}"/>
    <cellStyle name="Output 2 2 10 21" xfId="14685" xr:uid="{EEC2EE1D-76AC-486E-B238-7B63F3D8B38A}"/>
    <cellStyle name="Output 2 2 10 3" xfId="1698" xr:uid="{AC24715A-C584-4484-A4C5-FDDF8ABA48B7}"/>
    <cellStyle name="Output 2 2 10 3 2" xfId="8950" xr:uid="{6FB85C6B-2B66-4226-BBD9-F44382896D7E}"/>
    <cellStyle name="Output 2 2 10 3 2 2" xfId="26443" xr:uid="{A608168C-C8BE-4D75-9111-6E7196838015}"/>
    <cellStyle name="Output 2 2 10 3 3" xfId="16183" xr:uid="{6A72E712-3E84-4A16-8A9C-42B5351AD905}"/>
    <cellStyle name="Output 2 2 10 4" xfId="2071" xr:uid="{3A806AD2-A0CC-41D8-857A-3FFB16640C7C}"/>
    <cellStyle name="Output 2 2 10 4 2" xfId="9323" xr:uid="{EBC4CB55-95EC-4412-9ED3-3F6349B77350}"/>
    <cellStyle name="Output 2 2 10 4 2 2" xfId="26816" xr:uid="{F8CC8A17-AB6A-478A-9DE2-BC7220007222}"/>
    <cellStyle name="Output 2 2 10 4 3" xfId="16556" xr:uid="{BAC35088-7922-4B95-A124-A7B0D23DD980}"/>
    <cellStyle name="Output 2 2 10 5" xfId="1409" xr:uid="{4ECEE81B-BF4F-412B-9366-B668A6D13719}"/>
    <cellStyle name="Output 2 2 10 5 2" xfId="8661" xr:uid="{AA200F1A-A733-4E43-A87A-4CAEFF96BA28}"/>
    <cellStyle name="Output 2 2 10 5 2 2" xfId="26154" xr:uid="{BE7E5457-631D-4484-81AB-E370521D8398}"/>
    <cellStyle name="Output 2 2 10 5 3" xfId="15894" xr:uid="{2B89B033-FB7A-4B05-9808-7E297E02E108}"/>
    <cellStyle name="Output 2 2 10 6" xfId="2839" xr:uid="{E059AAC2-0C5A-405D-A7E6-0CD6EFFFEC23}"/>
    <cellStyle name="Output 2 2 10 6 2" xfId="10090" xr:uid="{EFE472AF-57F6-49E4-94A7-D5488C0B9943}"/>
    <cellStyle name="Output 2 2 10 6 2 2" xfId="27583" xr:uid="{FF784372-D042-4389-93DF-9E7CCE0F8F7D}"/>
    <cellStyle name="Output 2 2 10 6 3" xfId="17323" xr:uid="{24B333DF-7488-47C3-86D0-244A3511593A}"/>
    <cellStyle name="Output 2 2 10 7" xfId="3197" xr:uid="{28D5080D-C17E-442B-B209-5520133197CF}"/>
    <cellStyle name="Output 2 2 10 7 2" xfId="10448" xr:uid="{A26BE937-76AF-4C8A-B5DA-16450F5B9213}"/>
    <cellStyle name="Output 2 2 10 7 2 2" xfId="27941" xr:uid="{42A2EF5A-966E-4A41-AA7D-BB5139ACD32D}"/>
    <cellStyle name="Output 2 2 10 7 3" xfId="17681" xr:uid="{BE60CFAA-4E68-4E98-9402-8D4143376BE7}"/>
    <cellStyle name="Output 2 2 10 8" xfId="3590" xr:uid="{39F78F07-71C9-46E0-B034-DB7E7260AD95}"/>
    <cellStyle name="Output 2 2 10 8 2" xfId="10841" xr:uid="{98B677AC-4AB6-44EE-90C5-67B81031D314}"/>
    <cellStyle name="Output 2 2 10 8 2 2" xfId="28334" xr:uid="{E9F598E9-E09C-40A2-B379-3C7AFB66A505}"/>
    <cellStyle name="Output 2 2 10 8 3" xfId="18074" xr:uid="{F086497F-17C2-4933-B73B-538BC5ADDCDD}"/>
    <cellStyle name="Output 2 2 10 9" xfId="3963" xr:uid="{B55C55CE-6C84-4364-9D77-AF790633D6C2}"/>
    <cellStyle name="Output 2 2 10 9 2" xfId="11214" xr:uid="{EC3E7491-5834-4A4F-8EB3-C4AFC7CD9868}"/>
    <cellStyle name="Output 2 2 10 9 2 2" xfId="28707" xr:uid="{2719ABDE-A9C7-43AB-80D8-102B33916CCF}"/>
    <cellStyle name="Output 2 2 10 9 3" xfId="18447" xr:uid="{26B9B8D7-6022-45CE-9F93-32272CCF6FC5}"/>
    <cellStyle name="Output 2 2 11" xfId="933" xr:uid="{29F3D994-0D51-4006-AC63-BE18DD72EB87}"/>
    <cellStyle name="Output 2 2 11 10" xfId="4561" xr:uid="{5C05CF8E-2068-471B-AE6E-869FE0C4AD3A}"/>
    <cellStyle name="Output 2 2 11 10 2" xfId="11811" xr:uid="{D48EE14D-3A02-47A9-B393-29B622E12110}"/>
    <cellStyle name="Output 2 2 11 10 2 2" xfId="29304" xr:uid="{1C3EAD7C-FDA0-41D9-B54E-1B83E16AF435}"/>
    <cellStyle name="Output 2 2 11 10 3" xfId="19044" xr:uid="{7BADB6BB-0B2A-4226-BE7A-7657FB8785BD}"/>
    <cellStyle name="Output 2 2 11 11" xfId="4668" xr:uid="{612E6674-587A-47B0-954D-90BE34E694B2}"/>
    <cellStyle name="Output 2 2 11 11 2" xfId="11918" xr:uid="{1E442BF0-39BE-4E01-9E68-53FB9F320D8C}"/>
    <cellStyle name="Output 2 2 11 11 2 2" xfId="29411" xr:uid="{9FF0D4D0-9EA5-46DF-8BC9-21EE36D35823}"/>
    <cellStyle name="Output 2 2 11 11 3" xfId="19151" xr:uid="{C845CC05-4FAF-4802-918D-4A95106934A0}"/>
    <cellStyle name="Output 2 2 11 12" xfId="5038" xr:uid="{80EE7CE8-F124-4299-8C42-5174CF8C3E1B}"/>
    <cellStyle name="Output 2 2 11 12 2" xfId="12288" xr:uid="{B711274C-DCE7-4C5F-8EBE-9ED1C4B24228}"/>
    <cellStyle name="Output 2 2 11 12 2 2" xfId="29781" xr:uid="{46794461-7A44-44F1-9A5D-08D8029931D2}"/>
    <cellStyle name="Output 2 2 11 12 3" xfId="19521" xr:uid="{4BCCCD17-2918-405D-AF89-EDF84E834DA6}"/>
    <cellStyle name="Output 2 2 11 13" xfId="5407" xr:uid="{F85FEC95-671D-4C9B-8C1D-178356609AC7}"/>
    <cellStyle name="Output 2 2 11 13 2" xfId="12657" xr:uid="{6A3CF520-0C73-496D-97E6-BA1B90DF0070}"/>
    <cellStyle name="Output 2 2 11 13 2 2" xfId="30150" xr:uid="{BE5DF0DC-87D8-4087-AA76-4BA1A72D5235}"/>
    <cellStyle name="Output 2 2 11 13 3" xfId="19890" xr:uid="{2A5C53A4-892B-4D8B-BEE9-4B5A3E6BD85C}"/>
    <cellStyle name="Output 2 2 11 14" xfId="5890" xr:uid="{DCF2C9B1-5DFF-49E9-88D9-CC795C2CC5A6}"/>
    <cellStyle name="Output 2 2 11 14 2" xfId="13135" xr:uid="{E6211605-D031-409C-8D9E-83258F796A08}"/>
    <cellStyle name="Output 2 2 11 14 2 2" xfId="30628" xr:uid="{51A034E5-1EC4-41E9-9B78-97655D32867D}"/>
    <cellStyle name="Output 2 2 11 14 3" xfId="20368" xr:uid="{59EC90FA-96E1-4126-A2DD-91CA9CDD243E}"/>
    <cellStyle name="Output 2 2 11 15" xfId="5958" xr:uid="{90700774-7858-40C5-8D1B-9CC4FF3B8E04}"/>
    <cellStyle name="Output 2 2 11 15 2" xfId="13199" xr:uid="{D49B7470-475B-46AF-8188-0DBF8BEB50A3}"/>
    <cellStyle name="Output 2 2 11 15 2 2" xfId="30692" xr:uid="{8F320F4A-13A5-4BE0-96B4-67B6DDDDA26A}"/>
    <cellStyle name="Output 2 2 11 15 3" xfId="20432" xr:uid="{909ADF1A-BA6F-414F-AACE-2E82110C8F00}"/>
    <cellStyle name="Output 2 2 11 16" xfId="6325" xr:uid="{DA82C615-0CA1-4A72-B28D-B13B47501A42}"/>
    <cellStyle name="Output 2 2 11 16 2" xfId="13565" xr:uid="{590C853B-8F76-42BE-A6A1-85D16D22E2B1}"/>
    <cellStyle name="Output 2 2 11 16 2 2" xfId="31058" xr:uid="{40D96BCE-BB51-49F2-9761-D4018A2BF210}"/>
    <cellStyle name="Output 2 2 11 16 3" xfId="20798" xr:uid="{78A654E2-3282-4305-8018-254A990E5810}"/>
    <cellStyle name="Output 2 2 11 17" xfId="6688" xr:uid="{B5F98AB3-436A-4429-8AA5-2D908A7ABAD4}"/>
    <cellStyle name="Output 2 2 11 17 2" xfId="13928" xr:uid="{07445529-093C-47DC-A748-28203165CEE1}"/>
    <cellStyle name="Output 2 2 11 17 2 2" xfId="31421" xr:uid="{41358866-6D8C-44F9-8A1E-CD120DDB044C}"/>
    <cellStyle name="Output 2 2 11 17 3" xfId="21161" xr:uid="{C6861618-AF3D-4DDA-9A89-F26BB0259E1C}"/>
    <cellStyle name="Output 2 2 11 18" xfId="7056" xr:uid="{230EBF0D-424B-44ED-AEDF-CDBED5957A63}"/>
    <cellStyle name="Output 2 2 11 18 2" xfId="14296" xr:uid="{CD42CFB3-01F4-417A-AF90-80D1B8434456}"/>
    <cellStyle name="Output 2 2 11 18 2 2" xfId="31789" xr:uid="{D5BC180C-973D-461F-A09D-3464D2C6F1E1}"/>
    <cellStyle name="Output 2 2 11 18 3" xfId="21529" xr:uid="{0810E8EE-97E7-4BA9-88C8-603008A9908F}"/>
    <cellStyle name="Output 2 2 11 19" xfId="8189" xr:uid="{CB4FFB36-F536-4C9B-AEBC-7DFB38774B51}"/>
    <cellStyle name="Output 2 2 11 19 2" xfId="15422" xr:uid="{3BC80EA6-8DB8-4D5E-B4B0-2B154F9CF181}"/>
    <cellStyle name="Output 2 2 11 2" xfId="1617" xr:uid="{EC2F352F-E030-4F01-AA1A-115E98191140}"/>
    <cellStyle name="Output 2 2 11 2 2" xfId="8869" xr:uid="{600DFDEF-2336-41D2-B285-718192E39A84}"/>
    <cellStyle name="Output 2 2 11 2 2 2" xfId="26362" xr:uid="{4A904E78-8B2C-44DC-83F1-CCEB0FC9B1DB}"/>
    <cellStyle name="Output 2 2 11 2 3" xfId="16102" xr:uid="{7686E0AC-F8C2-4EDD-93A1-E4A3F0F35383}"/>
    <cellStyle name="Output 2 2 11 20" xfId="7460" xr:uid="{FDF0927E-A0AC-42C7-A1EF-D38A93E7AE1C}"/>
    <cellStyle name="Output 2 2 11 20 2" xfId="25327" xr:uid="{F7126910-FEB5-4AB3-8EDA-77A43D822EB8}"/>
    <cellStyle name="Output 2 2 11 21" xfId="14693" xr:uid="{6F2D31C9-02AF-4A1F-A24E-42212C1D54C6}"/>
    <cellStyle name="Output 2 2 11 3" xfId="1706" xr:uid="{C916CE3F-B9DB-49C6-A14C-5298E3265DB0}"/>
    <cellStyle name="Output 2 2 11 3 2" xfId="8958" xr:uid="{2F2B1E79-4CA0-401E-A54B-1286E9983E34}"/>
    <cellStyle name="Output 2 2 11 3 2 2" xfId="26451" xr:uid="{D3EF9200-0949-4B0F-A3B5-7331BE73CFC6}"/>
    <cellStyle name="Output 2 2 11 3 3" xfId="16191" xr:uid="{A76EFA74-2790-4C89-A366-F92C5250EF75}"/>
    <cellStyle name="Output 2 2 11 4" xfId="2079" xr:uid="{5C43AD02-7E8D-4E85-AACA-CEE3C7794EE8}"/>
    <cellStyle name="Output 2 2 11 4 2" xfId="9331" xr:uid="{51B6EF6B-8DE1-4AE3-B1AF-5CB556E9722A}"/>
    <cellStyle name="Output 2 2 11 4 2 2" xfId="26824" xr:uid="{5CFCDA91-FCD5-4835-9042-E9A2A944C9AB}"/>
    <cellStyle name="Output 2 2 11 4 3" xfId="16564" xr:uid="{6F566B92-1349-45A6-9907-E99231D6B857}"/>
    <cellStyle name="Output 2 2 11 5" xfId="1538" xr:uid="{8D3FE974-EF7D-4959-8254-52D835EA36F0}"/>
    <cellStyle name="Output 2 2 11 5 2" xfId="8790" xr:uid="{606D46E1-9AAF-4699-AE3D-6237243EAFF1}"/>
    <cellStyle name="Output 2 2 11 5 2 2" xfId="26283" xr:uid="{128772C4-9014-4596-B8EA-D156A18F5C5D}"/>
    <cellStyle name="Output 2 2 11 5 3" xfId="16023" xr:uid="{18974CE1-1920-4A5D-9AC1-0911F22AEF55}"/>
    <cellStyle name="Output 2 2 11 6" xfId="2847" xr:uid="{6B9442E7-F2C0-4A17-B11A-126FBD117F0A}"/>
    <cellStyle name="Output 2 2 11 6 2" xfId="10098" xr:uid="{611ED4D6-9D23-46AC-9FBD-9829216AFAF5}"/>
    <cellStyle name="Output 2 2 11 6 2 2" xfId="27591" xr:uid="{5EB80C7D-1E75-4923-BCB9-06A0E32C17F0}"/>
    <cellStyle name="Output 2 2 11 6 3" xfId="17331" xr:uid="{2D6D28D3-F742-4310-8AE2-B99DF70C5876}"/>
    <cellStyle name="Output 2 2 11 7" xfId="3483" xr:uid="{2A65302B-30DD-49F0-905F-03F3A16C781B}"/>
    <cellStyle name="Output 2 2 11 7 2" xfId="10734" xr:uid="{3B7A6AE0-BD06-4C7A-A017-BDF7020DEB84}"/>
    <cellStyle name="Output 2 2 11 7 2 2" xfId="28227" xr:uid="{3A56CED9-A562-4AF0-95B5-4FA0697DE1AD}"/>
    <cellStyle name="Output 2 2 11 7 3" xfId="17967" xr:uid="{D4D110DF-888C-42E6-9400-39AE17E18E6E}"/>
    <cellStyle name="Output 2 2 11 8" xfId="3598" xr:uid="{C33EFCD6-327E-4931-AB76-D0CC393686B3}"/>
    <cellStyle name="Output 2 2 11 8 2" xfId="10849" xr:uid="{2CBCCD5B-068F-4253-98C3-EC073818B58A}"/>
    <cellStyle name="Output 2 2 11 8 2 2" xfId="28342" xr:uid="{8F9AA8F2-38B6-47D8-B841-D53CCD36A2E3}"/>
    <cellStyle name="Output 2 2 11 8 3" xfId="18082" xr:uid="{6475DD22-87CE-4641-8544-497DC33AF576}"/>
    <cellStyle name="Output 2 2 11 9" xfId="3971" xr:uid="{9977EFDE-AAE9-4403-90F1-0B296AE9462B}"/>
    <cellStyle name="Output 2 2 11 9 2" xfId="11222" xr:uid="{76496CB0-7FFA-4A32-8BA2-A0719BC86B80}"/>
    <cellStyle name="Output 2 2 11 9 2 2" xfId="28715" xr:uid="{C10F5199-DA72-4137-BFE7-56F0DC89F74B}"/>
    <cellStyle name="Output 2 2 11 9 3" xfId="18455" xr:uid="{68A678D3-D67B-4B13-BCC9-16EDD25617B2}"/>
    <cellStyle name="Output 2 2 12" xfId="909" xr:uid="{473DAFCE-C9FE-4098-910E-AF60CF7EB0AF}"/>
    <cellStyle name="Output 2 2 12 10" xfId="3449" xr:uid="{ACAAC3FD-FE2D-4536-A1AE-6CB34169AECD}"/>
    <cellStyle name="Output 2 2 12 10 2" xfId="10700" xr:uid="{7E0EDE8E-4B08-40E0-B8B6-E41E77DD572D}"/>
    <cellStyle name="Output 2 2 12 10 2 2" xfId="28193" xr:uid="{A2AA4E46-191C-40E3-BAC7-3921CA137AC7}"/>
    <cellStyle name="Output 2 2 12 10 3" xfId="17933" xr:uid="{56F6120C-5605-4755-8495-7F29EC6E7AC7}"/>
    <cellStyle name="Output 2 2 12 11" xfId="4644" xr:uid="{E28A7212-5187-4340-A0BE-5643015CD93E}"/>
    <cellStyle name="Output 2 2 12 11 2" xfId="11894" xr:uid="{1209A5D1-714F-4742-B09C-E9A9BBDBC147}"/>
    <cellStyle name="Output 2 2 12 11 2 2" xfId="29387" xr:uid="{EAF3EC8C-BEBF-445C-B91E-4F13AEF9FA70}"/>
    <cellStyle name="Output 2 2 12 11 3" xfId="19127" xr:uid="{35A0F4C7-BD7B-45EA-B54E-76835276DB93}"/>
    <cellStyle name="Output 2 2 12 12" xfId="5014" xr:uid="{E9352F30-9BAB-4EEC-BB4F-E074B3BABA60}"/>
    <cellStyle name="Output 2 2 12 12 2" xfId="12264" xr:uid="{C6B801C3-5BDB-4DAE-9598-26097DEF34EF}"/>
    <cellStyle name="Output 2 2 12 12 2 2" xfId="29757" xr:uid="{F960B4CC-4E82-427F-9E14-021ED8F72C90}"/>
    <cellStyle name="Output 2 2 12 12 3" xfId="19497" xr:uid="{93663DEE-9235-4B36-AAF2-29E60880A693}"/>
    <cellStyle name="Output 2 2 12 13" xfId="5383" xr:uid="{EE1A55BF-8214-4C8E-8C24-9F2B929E68C3}"/>
    <cellStyle name="Output 2 2 12 13 2" xfId="12633" xr:uid="{CA7A9E2F-9CEB-445C-9EFF-819C5436DC30}"/>
    <cellStyle name="Output 2 2 12 13 2 2" xfId="30126" xr:uid="{106872A6-3768-4A64-A871-821BED97D67C}"/>
    <cellStyle name="Output 2 2 12 13 3" xfId="19866" xr:uid="{4620FEF1-7DA4-473D-9164-DB3057E27647}"/>
    <cellStyle name="Output 2 2 12 14" xfId="3482" xr:uid="{4E46F096-A992-4C30-9F50-3BF60EEF02C0}"/>
    <cellStyle name="Output 2 2 12 14 2" xfId="10733" xr:uid="{FA786608-3B64-4560-BBF9-5FE0239C7FE7}"/>
    <cellStyle name="Output 2 2 12 14 2 2" xfId="28226" xr:uid="{8AA593A6-A001-4858-9B86-C4B8022F9D54}"/>
    <cellStyle name="Output 2 2 12 14 3" xfId="17966" xr:uid="{A77C060B-F97C-41D1-A7F4-5E5EFE22144D}"/>
    <cellStyle name="Output 2 2 12 15" xfId="5934" xr:uid="{D67D8318-2327-4BBF-9A66-B972A43F1F4C}"/>
    <cellStyle name="Output 2 2 12 15 2" xfId="13175" xr:uid="{5C830164-4D16-4C8A-AEBD-C572BBBC1B06}"/>
    <cellStyle name="Output 2 2 12 15 2 2" xfId="30668" xr:uid="{B681AB7A-6577-4D52-A952-8F9AEC63C9A9}"/>
    <cellStyle name="Output 2 2 12 15 3" xfId="20408" xr:uid="{05B44AC6-0736-4815-AD1A-03600CE94341}"/>
    <cellStyle name="Output 2 2 12 16" xfId="6301" xr:uid="{A068C5A9-33CC-4051-A14B-5039A93F4680}"/>
    <cellStyle name="Output 2 2 12 16 2" xfId="13541" xr:uid="{0B1D4B81-90FC-4AE2-9B8E-A72CC2B4F415}"/>
    <cellStyle name="Output 2 2 12 16 2 2" xfId="31034" xr:uid="{5105E711-B6E7-47E0-8C6D-67CB044895B7}"/>
    <cellStyle name="Output 2 2 12 16 3" xfId="20774" xr:uid="{E616B4BA-FBCF-430D-9FB9-C96CA5154BCC}"/>
    <cellStyle name="Output 2 2 12 17" xfId="6664" xr:uid="{A3370C6F-C683-41F7-9656-2704B67B0757}"/>
    <cellStyle name="Output 2 2 12 17 2" xfId="13904" xr:uid="{3910E535-4C2B-413D-BDC1-7BF9900DE44D}"/>
    <cellStyle name="Output 2 2 12 17 2 2" xfId="31397" xr:uid="{13424648-ED64-4598-AD42-88497A67A412}"/>
    <cellStyle name="Output 2 2 12 17 3" xfId="21137" xr:uid="{F6123114-C4EE-4EB1-A7B6-47772A11C84D}"/>
    <cellStyle name="Output 2 2 12 18" xfId="7032" xr:uid="{AB2076E8-D6B8-4278-AD14-AFEFE4FBDAAC}"/>
    <cellStyle name="Output 2 2 12 18 2" xfId="14272" xr:uid="{861D40A4-6B83-479C-8440-CD1E5DAEC1D2}"/>
    <cellStyle name="Output 2 2 12 18 2 2" xfId="31765" xr:uid="{63CD837F-1863-46D1-9D3C-279F5CC103D7}"/>
    <cellStyle name="Output 2 2 12 18 3" xfId="21505" xr:uid="{1B5DD6A4-ED6E-4609-B906-6916DD634F6F}"/>
    <cellStyle name="Output 2 2 12 19" xfId="8165" xr:uid="{150FD634-6EF5-40F3-AC67-2DE5E86E4931}"/>
    <cellStyle name="Output 2 2 12 19 2" xfId="15398" xr:uid="{B8EF739E-5DBE-4A06-BA21-0BE0E5D09CED}"/>
    <cellStyle name="Output 2 2 12 2" xfId="639" xr:uid="{AF938D07-27D2-4768-971E-D152713E5DF1}"/>
    <cellStyle name="Output 2 2 12 2 2" xfId="7903" xr:uid="{97A1D827-8A49-4CF8-B922-0AF3A5866814}"/>
    <cellStyle name="Output 2 2 12 2 2 2" xfId="25766" xr:uid="{E73E1F50-F8D6-4763-9B8B-A215B1070A51}"/>
    <cellStyle name="Output 2 2 12 2 3" xfId="15136" xr:uid="{282217B2-D2FE-4385-A9A8-A77B95FFFCEF}"/>
    <cellStyle name="Output 2 2 12 20" xfId="7436" xr:uid="{3BFB48AE-551C-4635-B115-D2A3111AB3D6}"/>
    <cellStyle name="Output 2 2 12 20 2" xfId="25303" xr:uid="{CBD2D991-63FE-4077-ACE9-46114C3B5861}"/>
    <cellStyle name="Output 2 2 12 21" xfId="14669" xr:uid="{A6D4D667-94FD-4685-92DC-9829E9096835}"/>
    <cellStyle name="Output 2 2 12 3" xfId="1682" xr:uid="{0C083CE6-E785-41D0-816E-2AB16586C96B}"/>
    <cellStyle name="Output 2 2 12 3 2" xfId="8934" xr:uid="{16B3A6BF-7DE8-4A2C-B872-40C2C67A7D75}"/>
    <cellStyle name="Output 2 2 12 3 2 2" xfId="26427" xr:uid="{621AFAE1-4050-4D8F-B25F-989BE22D6942}"/>
    <cellStyle name="Output 2 2 12 3 3" xfId="16167" xr:uid="{BD274522-9FE4-4D07-B4C7-B1D6D7E87787}"/>
    <cellStyle name="Output 2 2 12 4" xfId="2055" xr:uid="{9A05B7D7-7610-4272-8A2B-1E77FD4C165B}"/>
    <cellStyle name="Output 2 2 12 4 2" xfId="9307" xr:uid="{28F0E2EB-6890-4D61-96CA-C36B7B513E75}"/>
    <cellStyle name="Output 2 2 12 4 2 2" xfId="26800" xr:uid="{EB4DF228-51B7-44CF-BD5D-10C495D9EDB3}"/>
    <cellStyle name="Output 2 2 12 4 3" xfId="16540" xr:uid="{01C4A6A8-3F14-4B8A-997A-98796F1FBB85}"/>
    <cellStyle name="Output 2 2 12 5" xfId="1635" xr:uid="{6520B860-C239-4BE5-9E13-0A0B0047E498}"/>
    <cellStyle name="Output 2 2 12 5 2" xfId="8887" xr:uid="{BE7F9A4D-D8C1-473A-B09D-37ACF6908B95}"/>
    <cellStyle name="Output 2 2 12 5 2 2" xfId="26380" xr:uid="{762DB0C6-BA10-47BA-9AAA-16EB932A7053}"/>
    <cellStyle name="Output 2 2 12 5 3" xfId="16120" xr:uid="{77440AD8-CFED-4964-94D2-BE2AD4DF57E1}"/>
    <cellStyle name="Output 2 2 12 6" xfId="2823" xr:uid="{F64CA454-6E08-48C1-9BBA-3E8A4933BE1F}"/>
    <cellStyle name="Output 2 2 12 6 2" xfId="10074" xr:uid="{C9687563-BF70-4C1A-A6C4-4E6A453FC058}"/>
    <cellStyle name="Output 2 2 12 6 2 2" xfId="27567" xr:uid="{1E6E9D52-08E4-4E49-A6F3-9C77355BEAD4}"/>
    <cellStyle name="Output 2 2 12 6 3" xfId="17307" xr:uid="{6FD5DF71-DDA4-4AFD-A3B6-6885A55F65F4}"/>
    <cellStyle name="Output 2 2 12 7" xfId="2461" xr:uid="{A948269D-A29F-48E3-A097-35814C47B77B}"/>
    <cellStyle name="Output 2 2 12 7 2" xfId="9713" xr:uid="{94952A89-9383-4773-AD48-C3A0566873E5}"/>
    <cellStyle name="Output 2 2 12 7 2 2" xfId="27206" xr:uid="{D68FB16C-D291-4458-97AA-49FB267D0041}"/>
    <cellStyle name="Output 2 2 12 7 3" xfId="16946" xr:uid="{8FCA7F0B-7E62-444A-A3E2-B61CBE8B6BE9}"/>
    <cellStyle name="Output 2 2 12 8" xfId="3574" xr:uid="{158EDF29-D73F-44F4-AC58-34E3F976EB57}"/>
    <cellStyle name="Output 2 2 12 8 2" xfId="10825" xr:uid="{DBA6EE5C-6A2E-47BB-898B-1540C404724F}"/>
    <cellStyle name="Output 2 2 12 8 2 2" xfId="28318" xr:uid="{B0ED0216-9C84-4321-BB91-FDA6E6A245FE}"/>
    <cellStyle name="Output 2 2 12 8 3" xfId="18058" xr:uid="{2A3FEFB0-5DE4-451E-8375-1AF0FB01FFD5}"/>
    <cellStyle name="Output 2 2 12 9" xfId="3947" xr:uid="{D0947218-C889-4E0C-9C4F-8581823E1002}"/>
    <cellStyle name="Output 2 2 12 9 2" xfId="11198" xr:uid="{484928ED-03B2-465B-945D-320E93C7D78D}"/>
    <cellStyle name="Output 2 2 12 9 2 2" xfId="28691" xr:uid="{4C52DB11-609E-4F36-8176-10AA018B0135}"/>
    <cellStyle name="Output 2 2 12 9 3" xfId="18431" xr:uid="{612BAC1E-B6A9-4D2C-A690-94B45F4B65FE}"/>
    <cellStyle name="Output 2 2 13" xfId="1066" xr:uid="{38B99DB7-5941-4971-BD1B-47001E6EA0FC}"/>
    <cellStyle name="Output 2 2 13 10" xfId="3384" xr:uid="{A31EC569-F11A-49BE-A122-E0B6540CFDCA}"/>
    <cellStyle name="Output 2 2 13 10 2" xfId="10635" xr:uid="{C6E5974D-3F68-4049-A169-05E7C8A49A94}"/>
    <cellStyle name="Output 2 2 13 10 2 2" xfId="28128" xr:uid="{AC9A0084-B66A-42B9-AF7F-D8B6EBA91907}"/>
    <cellStyle name="Output 2 2 13 10 3" xfId="17868" xr:uid="{1317DAB8-85A2-4BB6-9D34-C3EB832C21F4}"/>
    <cellStyle name="Output 2 2 13 11" xfId="4799" xr:uid="{1116A51C-5273-4B5C-9570-6BAE3B629912}"/>
    <cellStyle name="Output 2 2 13 11 2" xfId="12049" xr:uid="{3446D84B-8EF0-4DF7-ADCF-CC9752D23A6E}"/>
    <cellStyle name="Output 2 2 13 11 2 2" xfId="29542" xr:uid="{60779B68-63CE-4810-A42C-79AC1C038BEB}"/>
    <cellStyle name="Output 2 2 13 11 3" xfId="19282" xr:uid="{B0B10132-BE73-470D-A63D-7A2EAEF2756E}"/>
    <cellStyle name="Output 2 2 13 12" xfId="5169" xr:uid="{F1A35715-F612-4998-A866-CB8308E34D50}"/>
    <cellStyle name="Output 2 2 13 12 2" xfId="12419" xr:uid="{971D34F6-3637-4C12-98F3-FD44C371C727}"/>
    <cellStyle name="Output 2 2 13 12 2 2" xfId="29912" xr:uid="{8D188BED-37D9-4B3F-8C6F-ED04E8FE1818}"/>
    <cellStyle name="Output 2 2 13 12 3" xfId="19652" xr:uid="{A4DCC44E-8084-49A4-B582-CAFC2C95DEBC}"/>
    <cellStyle name="Output 2 2 13 13" xfId="5539" xr:uid="{E4B44F37-3ACB-45E3-8F0D-7C0C5D466686}"/>
    <cellStyle name="Output 2 2 13 13 2" xfId="12789" xr:uid="{D3DC958E-7A39-41C5-8A39-7A81DA021BC7}"/>
    <cellStyle name="Output 2 2 13 13 2 2" xfId="30282" xr:uid="{435FACEE-E35E-4EAD-B907-28B3BEC20366}"/>
    <cellStyle name="Output 2 2 13 13 3" xfId="20022" xr:uid="{01D5B0ED-EE7E-4A93-995E-1088C72B2C52}"/>
    <cellStyle name="Output 2 2 13 14" xfId="3466" xr:uid="{32544D2C-D2BE-46D4-88D1-21A8549FDC99}"/>
    <cellStyle name="Output 2 2 13 14 2" xfId="10717" xr:uid="{978CC2A5-9501-4DC9-8B1E-D88932F2E705}"/>
    <cellStyle name="Output 2 2 13 14 2 2" xfId="28210" xr:uid="{34235E80-0CB2-4926-974A-48B6800E3D85}"/>
    <cellStyle name="Output 2 2 13 14 3" xfId="17950" xr:uid="{39AFD971-0981-4B03-8C19-173E522FFAFD}"/>
    <cellStyle name="Output 2 2 13 15" xfId="6087" xr:uid="{F9638D62-7469-46E5-BD0A-02FDCEB4F49B}"/>
    <cellStyle name="Output 2 2 13 15 2" xfId="13328" xr:uid="{D911225B-8272-4EC0-BC33-36C98FC7A9B4}"/>
    <cellStyle name="Output 2 2 13 15 2 2" xfId="30821" xr:uid="{86F01992-63EB-4C45-AFC6-159D199EA1EE}"/>
    <cellStyle name="Output 2 2 13 15 3" xfId="20561" xr:uid="{FE02630F-B6CA-4540-8F28-344104D342CE}"/>
    <cellStyle name="Output 2 2 13 16" xfId="6454" xr:uid="{89E4A28A-40D4-4C4D-9EBF-5B3AB1D354FA}"/>
    <cellStyle name="Output 2 2 13 16 2" xfId="13694" xr:uid="{5DBCF359-75A8-45C2-903F-7EDEC9B297E0}"/>
    <cellStyle name="Output 2 2 13 16 2 2" xfId="31187" xr:uid="{191CDA7E-50F7-4286-B90B-7B102027BB91}"/>
    <cellStyle name="Output 2 2 13 16 3" xfId="20927" xr:uid="{EADAB7DB-AE2A-434C-A72D-58E05E865585}"/>
    <cellStyle name="Output 2 2 13 17" xfId="6817" xr:uid="{2BEB8A73-A28D-4569-9CEB-74CBD4E51F39}"/>
    <cellStyle name="Output 2 2 13 17 2" xfId="14057" xr:uid="{BE57022E-6662-4157-BBE4-4A5861E8F8A5}"/>
    <cellStyle name="Output 2 2 13 17 2 2" xfId="31550" xr:uid="{2D2F4DB5-A20A-4F90-9E32-F66BD69F7EA1}"/>
    <cellStyle name="Output 2 2 13 17 3" xfId="21290" xr:uid="{BE2ABFA5-DA5F-48D7-B771-1F4F1A297505}"/>
    <cellStyle name="Output 2 2 13 18" xfId="7185" xr:uid="{59569AE4-3599-4693-8A8F-35803E6D1DF9}"/>
    <cellStyle name="Output 2 2 13 18 2" xfId="14425" xr:uid="{58117DCD-8C36-41C4-AE05-755A5D5A27E7}"/>
    <cellStyle name="Output 2 2 13 18 2 2" xfId="31918" xr:uid="{120EE77C-5C1D-4D57-82C5-281EE03AB1C1}"/>
    <cellStyle name="Output 2 2 13 18 3" xfId="21658" xr:uid="{971346C7-2A4F-4E4E-9932-844C55428C23}"/>
    <cellStyle name="Output 2 2 13 19" xfId="8318" xr:uid="{EC9D5DA7-2819-4CA1-8B6C-98DADA733A4D}"/>
    <cellStyle name="Output 2 2 13 19 2" xfId="15551" xr:uid="{F6905174-9890-448A-937F-433DE98C5784}"/>
    <cellStyle name="Output 2 2 13 2" xfId="607" xr:uid="{89DCD298-524D-4FD9-AC31-8632420CFBC5}"/>
    <cellStyle name="Output 2 2 13 2 2" xfId="7824" xr:uid="{1BC15D78-EF25-4F47-A018-D97B0B6DE86B}"/>
    <cellStyle name="Output 2 2 13 2 2 2" xfId="25690" xr:uid="{7CDD28AE-0B79-4C12-90DB-95AAB9C12C7C}"/>
    <cellStyle name="Output 2 2 13 2 3" xfId="15057" xr:uid="{61B4FB65-A5AB-40A3-A289-9FBE10267280}"/>
    <cellStyle name="Output 2 2 13 20" xfId="7590" xr:uid="{ED35E7E4-E49E-4C30-94E7-85DBD6F1EE42}"/>
    <cellStyle name="Output 2 2 13 20 2" xfId="25457" xr:uid="{9CDA5170-9786-432E-86C8-ACEDF1018012}"/>
    <cellStyle name="Output 2 2 13 21" xfId="14823" xr:uid="{36B11702-5C6B-4524-B510-B2B2958C73DF}"/>
    <cellStyle name="Output 2 2 13 3" xfId="1839" xr:uid="{A91786BC-6B78-4296-8184-00F322645CDF}"/>
    <cellStyle name="Output 2 2 13 3 2" xfId="9091" xr:uid="{AFD00E46-F38E-4529-A449-9FE04F287A63}"/>
    <cellStyle name="Output 2 2 13 3 2 2" xfId="26584" xr:uid="{A1E262DE-BE65-4F95-8118-1BECD93AD570}"/>
    <cellStyle name="Output 2 2 13 3 3" xfId="16324" xr:uid="{E55C50F4-9A3B-405B-985B-D7A7447FAF69}"/>
    <cellStyle name="Output 2 2 13 4" xfId="2211" xr:uid="{BF68B5CC-6944-4E76-B8C0-A19E3C4BDB62}"/>
    <cellStyle name="Output 2 2 13 4 2" xfId="9463" xr:uid="{0DDC6C1A-BE20-4964-952F-06F155C5C8D5}"/>
    <cellStyle name="Output 2 2 13 4 2 2" xfId="26956" xr:uid="{B5A36789-FD8C-4C8D-95C2-DA43A73AB2D6}"/>
    <cellStyle name="Output 2 2 13 4 3" xfId="16696" xr:uid="{962C4E2E-09DC-4ABD-8512-E4A4427B2540}"/>
    <cellStyle name="Output 2 2 13 5" xfId="2660" xr:uid="{F2BB1A4E-9696-4ED8-ABED-A4472AE50A2B}"/>
    <cellStyle name="Output 2 2 13 5 2" xfId="9911" xr:uid="{A2CE6107-7444-4793-8DF7-53727F5C561F}"/>
    <cellStyle name="Output 2 2 13 5 2 2" xfId="27404" xr:uid="{71277E1B-A50D-4A1B-A5DA-92DB32DF4A15}"/>
    <cellStyle name="Output 2 2 13 5 3" xfId="17144" xr:uid="{A68386CF-4A40-4674-A05A-E4BA51FCB481}"/>
    <cellStyle name="Output 2 2 13 6" xfId="2979" xr:uid="{C74031A5-7A41-4EAC-839F-FE125C7EE4C7}"/>
    <cellStyle name="Output 2 2 13 6 2" xfId="10230" xr:uid="{4B026AFC-6B69-4FD3-BC39-88DBA7ACC6FA}"/>
    <cellStyle name="Output 2 2 13 6 2 2" xfId="27723" xr:uid="{D8F8A476-357A-412B-9AF0-F2F254B6009D}"/>
    <cellStyle name="Output 2 2 13 6 3" xfId="17463" xr:uid="{BF92EBFE-190A-4AC5-9362-F3E2E6434A83}"/>
    <cellStyle name="Output 2 2 13 7" xfId="2534" xr:uid="{238C5E31-A9B7-435A-9491-4DC12B2FE877}"/>
    <cellStyle name="Output 2 2 13 7 2" xfId="9785" xr:uid="{DEC29865-7CF5-4621-9906-47B94B25EB5C}"/>
    <cellStyle name="Output 2 2 13 7 2 2" xfId="27278" xr:uid="{11AAA65F-EF9F-41D7-A051-13560AEDA56F}"/>
    <cellStyle name="Output 2 2 13 7 3" xfId="17018" xr:uid="{06F59C7C-6F61-4D79-AC89-4959569BF1EA}"/>
    <cellStyle name="Output 2 2 13 8" xfId="3730" xr:uid="{75F9CB20-E7CF-4FDF-AE07-9E15CAFEB5A2}"/>
    <cellStyle name="Output 2 2 13 8 2" xfId="10981" xr:uid="{33D323FB-D50E-4B36-AEE2-B4FF0981242C}"/>
    <cellStyle name="Output 2 2 13 8 2 2" xfId="28474" xr:uid="{A8F22BF1-0B98-4C52-8912-FCD0A0C78F59}"/>
    <cellStyle name="Output 2 2 13 8 3" xfId="18214" xr:uid="{8BD62711-F826-4062-A07D-C80295C7415F}"/>
    <cellStyle name="Output 2 2 13 9" xfId="4103" xr:uid="{E00237ED-F6F7-405E-94D4-5375507DB679}"/>
    <cellStyle name="Output 2 2 13 9 2" xfId="11354" xr:uid="{6D300C3A-405B-4F14-909B-C59A5E9A3B3F}"/>
    <cellStyle name="Output 2 2 13 9 2 2" xfId="28847" xr:uid="{E72734C7-C4DC-47B5-918C-03B346A53E74}"/>
    <cellStyle name="Output 2 2 13 9 3" xfId="18587" xr:uid="{A9A8B0FE-0C4E-4AAE-A926-758EE98AC219}"/>
    <cellStyle name="Output 2 2 14" xfId="967" xr:uid="{4C97BD63-5679-48BA-9A68-39C4A6CAD3B6}"/>
    <cellStyle name="Output 2 2 14 10" xfId="3256" xr:uid="{2F9A65B3-E8C6-408E-AFE3-78F2CBE18675}"/>
    <cellStyle name="Output 2 2 14 10 2" xfId="10507" xr:uid="{F4D0E828-73AD-4A3B-999C-3F453118F080}"/>
    <cellStyle name="Output 2 2 14 10 2 2" xfId="28000" xr:uid="{0A422D7C-1B53-4CE0-878E-C8A8C036615C}"/>
    <cellStyle name="Output 2 2 14 10 3" xfId="17740" xr:uid="{99D95CC7-F5E7-42F2-B4F6-76C038D43D5D}"/>
    <cellStyle name="Output 2 2 14 11" xfId="4702" xr:uid="{84A0DDAD-3306-426A-89E9-0EF7363B5241}"/>
    <cellStyle name="Output 2 2 14 11 2" xfId="11952" xr:uid="{D483A883-2F7A-4355-82B2-623FD00557C4}"/>
    <cellStyle name="Output 2 2 14 11 2 2" xfId="29445" xr:uid="{AC8D1091-5B40-47DB-A811-DD0EFC60C260}"/>
    <cellStyle name="Output 2 2 14 11 3" xfId="19185" xr:uid="{63D4DD5F-7FB4-486F-AC6C-42581D2A90FD}"/>
    <cellStyle name="Output 2 2 14 12" xfId="5072" xr:uid="{69E0CEE0-5B16-4CA4-899E-16EE1EF7B17F}"/>
    <cellStyle name="Output 2 2 14 12 2" xfId="12322" xr:uid="{7D0BA375-8642-467E-A18A-13D189F367F2}"/>
    <cellStyle name="Output 2 2 14 12 2 2" xfId="29815" xr:uid="{284BC639-AC36-4EF3-B364-BBBFE0446993}"/>
    <cellStyle name="Output 2 2 14 12 3" xfId="19555" xr:uid="{CE0AEFA2-8A4E-4E4B-9A3E-B98FA19F7E17}"/>
    <cellStyle name="Output 2 2 14 13" xfId="5441" xr:uid="{891DE42C-4007-4704-8BED-0A419F552E03}"/>
    <cellStyle name="Output 2 2 14 13 2" xfId="12691" xr:uid="{6B858CFC-61BB-412E-8375-7448830E55EA}"/>
    <cellStyle name="Output 2 2 14 13 2 2" xfId="30184" xr:uid="{8BF59EA0-BC72-4050-9EE0-8396FBB499A0}"/>
    <cellStyle name="Output 2 2 14 13 3" xfId="19924" xr:uid="{72476C15-6AB2-404B-9805-E21F0AFD4923}"/>
    <cellStyle name="Output 2 2 14 14" xfId="4545" xr:uid="{CCB63D02-279D-4F5A-8AE6-2BC92691366E}"/>
    <cellStyle name="Output 2 2 14 14 2" xfId="11795" xr:uid="{7833466E-716F-496E-B80C-319EFB8221B6}"/>
    <cellStyle name="Output 2 2 14 14 2 2" xfId="29288" xr:uid="{24E6FBE4-7B85-4565-8540-E1792B9BF45B}"/>
    <cellStyle name="Output 2 2 14 14 3" xfId="19028" xr:uid="{ECD5B364-E720-4335-8652-111687E7E06D}"/>
    <cellStyle name="Output 2 2 14 15" xfId="5992" xr:uid="{DD52996A-90A6-4720-B37E-150554871801}"/>
    <cellStyle name="Output 2 2 14 15 2" xfId="13233" xr:uid="{9D7CE152-7C7E-468D-A1C0-F432B79AB8E5}"/>
    <cellStyle name="Output 2 2 14 15 2 2" xfId="30726" xr:uid="{FBAF6560-1F80-41C2-8C44-07A3E5F30852}"/>
    <cellStyle name="Output 2 2 14 15 3" xfId="20466" xr:uid="{0E32F11E-513A-4EA5-8159-3F9AC9902F31}"/>
    <cellStyle name="Output 2 2 14 16" xfId="6359" xr:uid="{230E19CD-457C-4A97-8259-1A00B6371A74}"/>
    <cellStyle name="Output 2 2 14 16 2" xfId="13599" xr:uid="{46874AFC-F10F-4104-A405-838EEFDAD03E}"/>
    <cellStyle name="Output 2 2 14 16 2 2" xfId="31092" xr:uid="{F771B751-B17B-4106-BC37-DF4AE9D44D9C}"/>
    <cellStyle name="Output 2 2 14 16 3" xfId="20832" xr:uid="{71AE8B3D-F329-46B4-AF6F-4BBF05651FC1}"/>
    <cellStyle name="Output 2 2 14 17" xfId="6722" xr:uid="{66E67484-B3C0-4AF0-8F86-04AA660E054E}"/>
    <cellStyle name="Output 2 2 14 17 2" xfId="13962" xr:uid="{0ED716F3-FBA5-414F-9BE3-16B6706454D6}"/>
    <cellStyle name="Output 2 2 14 17 2 2" xfId="31455" xr:uid="{EA8692F2-E13F-42E1-96F8-255DF6A08E71}"/>
    <cellStyle name="Output 2 2 14 17 3" xfId="21195" xr:uid="{F70AE6AB-ADA2-460A-8002-9CC646CD1528}"/>
    <cellStyle name="Output 2 2 14 18" xfId="7090" xr:uid="{9BEA68E2-6793-4778-901E-ACE48E39ECEC}"/>
    <cellStyle name="Output 2 2 14 18 2" xfId="14330" xr:uid="{32A79732-530A-4CAE-BAE7-10EBD02B80E3}"/>
    <cellStyle name="Output 2 2 14 18 2 2" xfId="31823" xr:uid="{7824C87A-9DFF-4F8D-AA4C-8D6E7D42853D}"/>
    <cellStyle name="Output 2 2 14 18 3" xfId="21563" xr:uid="{A40BB492-AAF1-4F38-BD20-D354068F1F7E}"/>
    <cellStyle name="Output 2 2 14 19" xfId="8223" xr:uid="{FFCEEAAE-D143-40C4-A0E9-9F0C6AE904C9}"/>
    <cellStyle name="Output 2 2 14 19 2" xfId="15456" xr:uid="{AD34EF8D-DC16-4AD4-B945-2AD88EED4E57}"/>
    <cellStyle name="Output 2 2 14 2" xfId="848" xr:uid="{D46823FA-61CF-4BEE-982A-5DE302199B76}"/>
    <cellStyle name="Output 2 2 14 2 2" xfId="8112" xr:uid="{F996F1BD-2B82-400C-884E-B20584AD3A4D}"/>
    <cellStyle name="Output 2 2 14 2 2 2" xfId="25975" xr:uid="{CBDE4612-E843-4FB2-8941-95F133DF9B9D}"/>
    <cellStyle name="Output 2 2 14 2 3" xfId="15345" xr:uid="{262995A1-B5DF-44AB-A2DD-516B228FDAE1}"/>
    <cellStyle name="Output 2 2 14 20" xfId="7494" xr:uid="{E59B0571-E4DC-44D7-B4A3-66EA898C6C78}"/>
    <cellStyle name="Output 2 2 14 20 2" xfId="25361" xr:uid="{ED9FAB0D-B113-4124-A3CB-396665E9D9BC}"/>
    <cellStyle name="Output 2 2 14 21" xfId="14727" xr:uid="{C80313FF-B91D-4B1C-9287-8CCAF93A808B}"/>
    <cellStyle name="Output 2 2 14 3" xfId="1740" xr:uid="{1FC3B06B-E271-4E58-9AFF-319107C28B0A}"/>
    <cellStyle name="Output 2 2 14 3 2" xfId="8992" xr:uid="{A8BEF57A-4B4F-4504-AE81-DC91DA8B7CF7}"/>
    <cellStyle name="Output 2 2 14 3 2 2" xfId="26485" xr:uid="{C98A6B45-9752-4271-B2EE-B8C867F71EF6}"/>
    <cellStyle name="Output 2 2 14 3 3" xfId="16225" xr:uid="{4E0069DF-6EB8-484A-BB63-6CC9B38A2BB1}"/>
    <cellStyle name="Output 2 2 14 4" xfId="2113" xr:uid="{998C2F56-1E24-4378-B3A9-DD01C5549B44}"/>
    <cellStyle name="Output 2 2 14 4 2" xfId="9365" xr:uid="{FD8D6A97-C0AA-4349-AAB4-FD5AA6A0630D}"/>
    <cellStyle name="Output 2 2 14 4 2 2" xfId="26858" xr:uid="{59FC572E-9CD2-4FAE-8B45-5E074AB968D5}"/>
    <cellStyle name="Output 2 2 14 4 3" xfId="16598" xr:uid="{C182741D-2B93-494D-8863-67D76FA4E1AB}"/>
    <cellStyle name="Output 2 2 14 5" xfId="1383" xr:uid="{DF4E096A-81D3-4919-961A-8A9BEC42ABA8}"/>
    <cellStyle name="Output 2 2 14 5 2" xfId="8635" xr:uid="{5A5A7035-E198-45A8-99BB-D3E44A3F78A5}"/>
    <cellStyle name="Output 2 2 14 5 2 2" xfId="26128" xr:uid="{FDE15111-4954-4BF9-AAD1-180E51B33826}"/>
    <cellStyle name="Output 2 2 14 5 3" xfId="15868" xr:uid="{43144A8A-602B-4E72-B298-83993728F428}"/>
    <cellStyle name="Output 2 2 14 6" xfId="2881" xr:uid="{2C286BE5-5417-4D1C-A40D-C5CD20C1B7CC}"/>
    <cellStyle name="Output 2 2 14 6 2" xfId="10132" xr:uid="{54E7206C-2433-400E-ADA8-3287491F5017}"/>
    <cellStyle name="Output 2 2 14 6 2 2" xfId="27625" xr:uid="{4138CEB2-22FC-4895-8A26-5F50475BE905}"/>
    <cellStyle name="Output 2 2 14 6 3" xfId="17365" xr:uid="{D0EEC107-9201-4963-9445-358A5847B5C8}"/>
    <cellStyle name="Output 2 2 14 7" xfId="2621" xr:uid="{5EFFE3BA-2E83-4D84-9CD8-14ED7A3351FD}"/>
    <cellStyle name="Output 2 2 14 7 2" xfId="9872" xr:uid="{4A7F5D25-C64A-4C0F-8666-5FC6C90E9CD0}"/>
    <cellStyle name="Output 2 2 14 7 2 2" xfId="27365" xr:uid="{E35AC8A8-0CAD-4FC4-9DD2-88FCFE0E7D77}"/>
    <cellStyle name="Output 2 2 14 7 3" xfId="17105" xr:uid="{5DA43BD9-8E53-40E5-BF43-69F75B35B334}"/>
    <cellStyle name="Output 2 2 14 8" xfId="3632" xr:uid="{ECD02559-5959-4434-9DF9-179F21DB2A48}"/>
    <cellStyle name="Output 2 2 14 8 2" xfId="10883" xr:uid="{928BF7FE-524B-42DE-8518-DB27240DD5D1}"/>
    <cellStyle name="Output 2 2 14 8 2 2" xfId="28376" xr:uid="{F3320BB2-F06F-4685-9D8C-A8DC451450D4}"/>
    <cellStyle name="Output 2 2 14 8 3" xfId="18116" xr:uid="{C8F0889E-0503-4C49-A777-A3D9678F1CA8}"/>
    <cellStyle name="Output 2 2 14 9" xfId="4005" xr:uid="{32EF71F8-37DF-4DE5-9AC3-6ABA39B19D5F}"/>
    <cellStyle name="Output 2 2 14 9 2" xfId="11256" xr:uid="{A2F57210-5B0E-487F-98CE-67D6D9E92193}"/>
    <cellStyle name="Output 2 2 14 9 2 2" xfId="28749" xr:uid="{F9628985-F65D-4F82-9556-5F3CD891C3DD}"/>
    <cellStyle name="Output 2 2 14 9 3" xfId="18489" xr:uid="{17F2A3D5-108E-4BE2-BD2B-C0982F103B07}"/>
    <cellStyle name="Output 2 2 15" xfId="1100" xr:uid="{EDFFCDC9-91AB-4583-B0E1-83DD09AB1206}"/>
    <cellStyle name="Output 2 2 15 10" xfId="4381" xr:uid="{4618B976-A56C-4784-A301-398C96806C16}"/>
    <cellStyle name="Output 2 2 15 10 2" xfId="11632" xr:uid="{54373579-2746-4C7B-8DEE-CB991B52D6C0}"/>
    <cellStyle name="Output 2 2 15 10 2 2" xfId="29125" xr:uid="{60C89F52-B27A-415F-9931-4A116FBFC52C}"/>
    <cellStyle name="Output 2 2 15 10 3" xfId="18865" xr:uid="{040DF4FD-4A13-450F-B326-253556A9FCB1}"/>
    <cellStyle name="Output 2 2 15 11" xfId="4833" xr:uid="{763D90EC-C4ED-4792-9DC3-8D331E8BE22B}"/>
    <cellStyle name="Output 2 2 15 11 2" xfId="12083" xr:uid="{E9CF2803-361D-4080-A045-4E22FE4CBDCD}"/>
    <cellStyle name="Output 2 2 15 11 2 2" xfId="29576" xr:uid="{2A70F68A-1619-42F1-99D8-16DA50B4A600}"/>
    <cellStyle name="Output 2 2 15 11 3" xfId="19316" xr:uid="{20090DDB-60D0-44BD-AEE1-E3B4C98B4A74}"/>
    <cellStyle name="Output 2 2 15 12" xfId="5203" xr:uid="{4B20FEE8-984D-4FD4-B9EF-B70D8732E40C}"/>
    <cellStyle name="Output 2 2 15 12 2" xfId="12453" xr:uid="{270857F2-E396-4FF1-A25E-49A08F64AD70}"/>
    <cellStyle name="Output 2 2 15 12 2 2" xfId="29946" xr:uid="{3E09CE3E-9B36-4D36-811C-C45538E2DC55}"/>
    <cellStyle name="Output 2 2 15 12 3" xfId="19686" xr:uid="{C63FC194-E744-4941-872A-C13FC1495643}"/>
    <cellStyle name="Output 2 2 15 13" xfId="5573" xr:uid="{C4FCDD7E-57FD-457E-8BB1-98F52E229CCD}"/>
    <cellStyle name="Output 2 2 15 13 2" xfId="12823" xr:uid="{985F31C9-86BB-4B9C-BCA2-127A43F8DE18}"/>
    <cellStyle name="Output 2 2 15 13 2 2" xfId="30316" xr:uid="{E7934E4E-BEE5-4CBB-B0CF-319067EECF1E}"/>
    <cellStyle name="Output 2 2 15 13 3" xfId="20056" xr:uid="{D8413919-2ACE-4E70-80EA-19B1FEAC84A7}"/>
    <cellStyle name="Output 2 2 15 14" xfId="5784" xr:uid="{6D0F31A7-FA2A-4413-B63D-1BB1230815F5}"/>
    <cellStyle name="Output 2 2 15 14 2" xfId="13031" xr:uid="{31106D74-5A2F-4FB0-9409-79CE9BC1AEF2}"/>
    <cellStyle name="Output 2 2 15 14 2 2" xfId="30524" xr:uid="{2F3FC52D-BEB3-4095-B46B-0E122852AF15}"/>
    <cellStyle name="Output 2 2 15 14 3" xfId="20264" xr:uid="{35DCBCA1-5FE2-4975-8944-43E578E4C106}"/>
    <cellStyle name="Output 2 2 15 15" xfId="6121" xr:uid="{F09DCA71-8050-4DE6-BA59-E2DF5ED363F8}"/>
    <cellStyle name="Output 2 2 15 15 2" xfId="13362" xr:uid="{68502E65-F557-4528-A67B-C6C5AAA6CDEE}"/>
    <cellStyle name="Output 2 2 15 15 2 2" xfId="30855" xr:uid="{16C3BC6A-81DE-4819-A52F-CB31DED78B0D}"/>
    <cellStyle name="Output 2 2 15 15 3" xfId="20595" xr:uid="{EFC281D3-DADA-47DF-B2D2-669E7196911B}"/>
    <cellStyle name="Output 2 2 15 16" xfId="6488" xr:uid="{B0B8C41C-0294-424B-AF5D-A871ACD1E26E}"/>
    <cellStyle name="Output 2 2 15 16 2" xfId="13728" xr:uid="{43B6444D-4376-4802-9720-4C784ECD76D4}"/>
    <cellStyle name="Output 2 2 15 16 2 2" xfId="31221" xr:uid="{F95675C1-E1B3-40C8-8DAB-0647F3D42C6D}"/>
    <cellStyle name="Output 2 2 15 16 3" xfId="20961" xr:uid="{B01A461B-DC34-448D-B48A-E3C81862A597}"/>
    <cellStyle name="Output 2 2 15 17" xfId="6851" xr:uid="{00BCAEF1-C02E-4C04-9FAF-A68C43126DA9}"/>
    <cellStyle name="Output 2 2 15 17 2" xfId="14091" xr:uid="{42FF8A1D-06B5-47DB-92C7-FDB712DE8005}"/>
    <cellStyle name="Output 2 2 15 17 2 2" xfId="31584" xr:uid="{CC27C97C-4FA2-4117-8774-583DC554B6A4}"/>
    <cellStyle name="Output 2 2 15 17 3" xfId="21324" xr:uid="{980BE852-0FDF-462D-9712-634AA9378925}"/>
    <cellStyle name="Output 2 2 15 18" xfId="7219" xr:uid="{6FA1A9CB-1BFC-489F-8BF2-C373A6C8B439}"/>
    <cellStyle name="Output 2 2 15 18 2" xfId="14459" xr:uid="{997D7DFF-5C1A-4E27-B354-6EF2C6401455}"/>
    <cellStyle name="Output 2 2 15 18 2 2" xfId="31952" xr:uid="{F60BFAC8-43FF-4AAA-A253-1824BF4360E3}"/>
    <cellStyle name="Output 2 2 15 18 3" xfId="21692" xr:uid="{58A3A97B-C55E-40E3-A992-1CD68A3F8CC8}"/>
    <cellStyle name="Output 2 2 15 19" xfId="8352" xr:uid="{6D69B433-B5A1-420D-9992-E40A8666FF64}"/>
    <cellStyle name="Output 2 2 15 19 2" xfId="15585" xr:uid="{12F6CD9F-511F-436F-8F98-1B6525D09974}"/>
    <cellStyle name="Output 2 2 15 2" xfId="1398" xr:uid="{8EA52193-55DA-474A-91B1-291A8B19DCB7}"/>
    <cellStyle name="Output 2 2 15 2 2" xfId="8650" xr:uid="{E0D8A25B-1AF8-43A0-8D75-F3A44D649298}"/>
    <cellStyle name="Output 2 2 15 2 2 2" xfId="26143" xr:uid="{03D8E05F-078E-46DC-8EC9-C542FC53EEBB}"/>
    <cellStyle name="Output 2 2 15 2 3" xfId="15883" xr:uid="{C52984E0-309B-4DD9-A00C-68ACDA7AA8A9}"/>
    <cellStyle name="Output 2 2 15 20" xfId="7624" xr:uid="{3B49BA1C-A13F-4996-BCF7-E8C92B557360}"/>
    <cellStyle name="Output 2 2 15 20 2" xfId="25491" xr:uid="{AA89C04A-B33D-4B7E-BF78-A475DD1FDCA6}"/>
    <cellStyle name="Output 2 2 15 21" xfId="14857" xr:uid="{95CB6651-646E-4096-97AF-A641FEE14C49}"/>
    <cellStyle name="Output 2 2 15 3" xfId="1873" xr:uid="{ADD66B0C-4D4D-43F2-BDBA-354E6ACB6EBB}"/>
    <cellStyle name="Output 2 2 15 3 2" xfId="9125" xr:uid="{24D85D78-C405-43F7-96D2-D088263AFCBF}"/>
    <cellStyle name="Output 2 2 15 3 2 2" xfId="26618" xr:uid="{B67C357D-25F3-4DE8-8DBD-FDC8C1C38882}"/>
    <cellStyle name="Output 2 2 15 3 3" xfId="16358" xr:uid="{E173562A-A52F-461A-9D80-6AB67F0DD185}"/>
    <cellStyle name="Output 2 2 15 4" xfId="2245" xr:uid="{4B5CA9FC-3DD2-4CC7-815F-5C902F82D587}"/>
    <cellStyle name="Output 2 2 15 4 2" xfId="9497" xr:uid="{66F51A43-F2DB-44AE-AEDF-2628DB045764}"/>
    <cellStyle name="Output 2 2 15 4 2 2" xfId="26990" xr:uid="{FB07C0B7-6F78-4FDF-B90E-68D0B7688294}"/>
    <cellStyle name="Output 2 2 15 4 3" xfId="16730" xr:uid="{D45AF6EA-EFF3-4A2D-986C-ED3971A1829B}"/>
    <cellStyle name="Output 2 2 15 5" xfId="1549" xr:uid="{47521B00-963A-47A6-BC2A-B63A83D33134}"/>
    <cellStyle name="Output 2 2 15 5 2" xfId="8801" xr:uid="{35D4F730-65F6-4293-8A1D-9540C8C8FF4C}"/>
    <cellStyle name="Output 2 2 15 5 2 2" xfId="26294" xr:uid="{7F529804-2262-49DE-A4B7-C465AF645911}"/>
    <cellStyle name="Output 2 2 15 5 3" xfId="16034" xr:uid="{BFB23894-5CE5-4681-873D-D0B701EE02F1}"/>
    <cellStyle name="Output 2 2 15 6" xfId="3013" xr:uid="{850A232D-C00F-4082-B762-8ADC86F11939}"/>
    <cellStyle name="Output 2 2 15 6 2" xfId="10264" xr:uid="{08499518-B270-4D3C-91D5-D33D2762FA31}"/>
    <cellStyle name="Output 2 2 15 6 2 2" xfId="27757" xr:uid="{C5EB29A9-1D0A-4B3C-8438-22BFE7C37316}"/>
    <cellStyle name="Output 2 2 15 6 3" xfId="17497" xr:uid="{553B58B7-BE91-4DFF-95CA-27B826540095}"/>
    <cellStyle name="Output 2 2 15 7" xfId="3267" xr:uid="{DB9166BD-7713-44D8-B8C4-400D70C5AA4B}"/>
    <cellStyle name="Output 2 2 15 7 2" xfId="10518" xr:uid="{783E55B5-D852-4AB8-9B97-B394BE5FAC0C}"/>
    <cellStyle name="Output 2 2 15 7 2 2" xfId="28011" xr:uid="{525F04B3-9BA8-4260-8D22-743FF8535125}"/>
    <cellStyle name="Output 2 2 15 7 3" xfId="17751" xr:uid="{BA8C4F25-0B09-44F6-B472-19FC8F5A38AF}"/>
    <cellStyle name="Output 2 2 15 8" xfId="3764" xr:uid="{D5E2BC48-2D25-4B25-9FF3-3B588AF66D35}"/>
    <cellStyle name="Output 2 2 15 8 2" xfId="11015" xr:uid="{C058A75A-43AE-4D5A-8CD5-7B658128B939}"/>
    <cellStyle name="Output 2 2 15 8 2 2" xfId="28508" xr:uid="{7EEC750A-E218-460E-90E1-8B44C351568C}"/>
    <cellStyle name="Output 2 2 15 8 3" xfId="18248" xr:uid="{232790FA-9847-40DB-AA81-CD32444D5AE6}"/>
    <cellStyle name="Output 2 2 15 9" xfId="4137" xr:uid="{6A9A71C2-5C1B-4365-8E4A-F79F49BE4842}"/>
    <cellStyle name="Output 2 2 15 9 2" xfId="11388" xr:uid="{CD84F383-CA69-476F-8ED5-559343A0DE29}"/>
    <cellStyle name="Output 2 2 15 9 2 2" xfId="28881" xr:uid="{F036012C-52EE-4648-B510-0AB084ACC3C8}"/>
    <cellStyle name="Output 2 2 15 9 3" xfId="18621" xr:uid="{8C677B77-EED7-484B-A745-B1E0EE9D46CC}"/>
    <cellStyle name="Output 2 2 16" xfId="957" xr:uid="{157A841B-C01E-423B-83B5-25386E7C1175}"/>
    <cellStyle name="Output 2 2 16 10" xfId="4385" xr:uid="{425CFD54-02C8-4727-8294-AB88D93F5E6A}"/>
    <cellStyle name="Output 2 2 16 10 2" xfId="11636" xr:uid="{DF44C174-CBAD-46DB-94AB-68AB62FA4871}"/>
    <cellStyle name="Output 2 2 16 10 2 2" xfId="29129" xr:uid="{E5E9B27F-8766-4D5D-AFF2-28A301D44171}"/>
    <cellStyle name="Output 2 2 16 10 3" xfId="18869" xr:uid="{DA0C0472-A0B9-49F3-932D-D52229687D57}"/>
    <cellStyle name="Output 2 2 16 11" xfId="4692" xr:uid="{FA04A69E-6CAD-478B-BB31-78EE0C71F3D4}"/>
    <cellStyle name="Output 2 2 16 11 2" xfId="11942" xr:uid="{FF8AE91E-CDF1-4A1E-ABAA-10703A089CAE}"/>
    <cellStyle name="Output 2 2 16 11 2 2" xfId="29435" xr:uid="{0C25DFC2-3F0B-4338-9E27-1FAB6AFB9695}"/>
    <cellStyle name="Output 2 2 16 11 3" xfId="19175" xr:uid="{3D638CC2-D791-49B1-A112-AC13A30FB81E}"/>
    <cellStyle name="Output 2 2 16 12" xfId="5062" xr:uid="{F0144132-5997-4929-9082-84B186023CCE}"/>
    <cellStyle name="Output 2 2 16 12 2" xfId="12312" xr:uid="{9D7D581E-5164-445F-862E-4C519A0E04E0}"/>
    <cellStyle name="Output 2 2 16 12 2 2" xfId="29805" xr:uid="{477F16A0-75E9-439F-B32C-C53D68C3C6A7}"/>
    <cellStyle name="Output 2 2 16 12 3" xfId="19545" xr:uid="{C9A7D0B2-299F-4931-A551-A1BD6630092C}"/>
    <cellStyle name="Output 2 2 16 13" xfId="5431" xr:uid="{160598D3-B2C0-4688-9E24-A49CA155390E}"/>
    <cellStyle name="Output 2 2 16 13 2" xfId="12681" xr:uid="{360F4C7E-191C-47A5-99C3-DEFF52C5D360}"/>
    <cellStyle name="Output 2 2 16 13 2 2" xfId="30174" xr:uid="{0F4A3A56-72B1-447C-878A-EE909A3940FB}"/>
    <cellStyle name="Output 2 2 16 13 3" xfId="19914" xr:uid="{E19B9D2D-B065-463B-AF4C-FCE55C74E7C9}"/>
    <cellStyle name="Output 2 2 16 14" xfId="5788" xr:uid="{64789368-490E-48AC-A4C9-F0019179E94D}"/>
    <cellStyle name="Output 2 2 16 14 2" xfId="13035" xr:uid="{7D2763A0-2780-4279-A8F3-5A6ED446AD7E}"/>
    <cellStyle name="Output 2 2 16 14 2 2" xfId="30528" xr:uid="{6ED78815-017F-4EEF-9725-DED57FD91C03}"/>
    <cellStyle name="Output 2 2 16 14 3" xfId="20268" xr:uid="{1A201437-E873-4E53-9EF0-68E0A5F13595}"/>
    <cellStyle name="Output 2 2 16 15" xfId="5982" xr:uid="{6993637E-1719-4180-B3AB-51069A4589EA}"/>
    <cellStyle name="Output 2 2 16 15 2" xfId="13223" xr:uid="{E9ABEC0C-B15F-408C-8266-874EA90B58DC}"/>
    <cellStyle name="Output 2 2 16 15 2 2" xfId="30716" xr:uid="{1E956F26-59A6-42AD-96F8-F5FD4C0AD557}"/>
    <cellStyle name="Output 2 2 16 15 3" xfId="20456" xr:uid="{9160C4D9-95D3-4C82-AED2-1EBE7C2A1C1F}"/>
    <cellStyle name="Output 2 2 16 16" xfId="6349" xr:uid="{B5C82B88-3313-4F20-B33B-E324435F68E0}"/>
    <cellStyle name="Output 2 2 16 16 2" xfId="13589" xr:uid="{A9A1ACC2-5DCB-41FA-935F-41BEEFF31EB9}"/>
    <cellStyle name="Output 2 2 16 16 2 2" xfId="31082" xr:uid="{7E202597-4984-4C9F-A55E-9459B0680DC2}"/>
    <cellStyle name="Output 2 2 16 16 3" xfId="20822" xr:uid="{5824DC97-C1F9-48A9-ABA9-261EE8DF44C0}"/>
    <cellStyle name="Output 2 2 16 17" xfId="6712" xr:uid="{272333D9-6C0D-48B2-A64C-CCE7FADF0A73}"/>
    <cellStyle name="Output 2 2 16 17 2" xfId="13952" xr:uid="{FCF8EFCC-EA7A-4D1E-8903-382DD35629DB}"/>
    <cellStyle name="Output 2 2 16 17 2 2" xfId="31445" xr:uid="{49D871B5-6820-446E-A7BA-7EB58DEC566F}"/>
    <cellStyle name="Output 2 2 16 17 3" xfId="21185" xr:uid="{E5E3A6EC-DB17-4527-9355-E7582BE8003B}"/>
    <cellStyle name="Output 2 2 16 18" xfId="7080" xr:uid="{76F4066A-F2AD-4F7C-8C12-4734CC0181FB}"/>
    <cellStyle name="Output 2 2 16 18 2" xfId="14320" xr:uid="{7961A18C-47E0-4CB6-8F3A-962EBFCAE1D9}"/>
    <cellStyle name="Output 2 2 16 18 2 2" xfId="31813" xr:uid="{CCEDF345-C61E-4AB9-80FE-E8CFCBDF0D21}"/>
    <cellStyle name="Output 2 2 16 18 3" xfId="21553" xr:uid="{7806A67F-6FDF-4CBF-A874-B2510A0ACF4E}"/>
    <cellStyle name="Output 2 2 16 19" xfId="8213" xr:uid="{EAD583FB-AE06-4FD7-B11A-FA301FA77330}"/>
    <cellStyle name="Output 2 2 16 19 2" xfId="15446" xr:uid="{ECE4DEC9-FFEF-4137-9712-EF5B90F430A8}"/>
    <cellStyle name="Output 2 2 16 2" xfId="1402" xr:uid="{B02FB602-0ABB-4439-805A-7D27B3493866}"/>
    <cellStyle name="Output 2 2 16 2 2" xfId="8654" xr:uid="{0144A07D-1FA6-4E7E-9592-4295DDEF4F62}"/>
    <cellStyle name="Output 2 2 16 2 2 2" xfId="26147" xr:uid="{6AF344C9-1576-4DC1-A517-2F11F41C3087}"/>
    <cellStyle name="Output 2 2 16 2 3" xfId="15887" xr:uid="{195160A9-502F-477E-8D0E-62159D35B30B}"/>
    <cellStyle name="Output 2 2 16 20" xfId="7484" xr:uid="{F221DA04-5086-4F26-A143-A55773710882}"/>
    <cellStyle name="Output 2 2 16 20 2" xfId="25351" xr:uid="{4FFCFFDF-2251-450B-ADA4-19F6DCD5758F}"/>
    <cellStyle name="Output 2 2 16 21" xfId="14717" xr:uid="{08E7E678-BFE6-49FC-ACD9-6EE34F234869}"/>
    <cellStyle name="Output 2 2 16 3" xfId="1730" xr:uid="{9C0BA2C7-CCC1-4C77-82ED-EB4F3618EACB}"/>
    <cellStyle name="Output 2 2 16 3 2" xfId="8982" xr:uid="{77C91ED6-9C21-4543-832B-BAED77BC7E3A}"/>
    <cellStyle name="Output 2 2 16 3 2 2" xfId="26475" xr:uid="{E2471C5C-634A-4AFD-9B57-F76D7E8EF0B1}"/>
    <cellStyle name="Output 2 2 16 3 3" xfId="16215" xr:uid="{0077E597-4D2B-4534-9F81-B6DAFD2C396B}"/>
    <cellStyle name="Output 2 2 16 4" xfId="2103" xr:uid="{8E87B6EA-65D7-464A-9544-F32A4051D249}"/>
    <cellStyle name="Output 2 2 16 4 2" xfId="9355" xr:uid="{6DAB42A6-94BE-486F-BB24-9D42F239EFF9}"/>
    <cellStyle name="Output 2 2 16 4 2 2" xfId="26848" xr:uid="{4468E1D1-285C-4DAD-8F51-3DAA6CE10364}"/>
    <cellStyle name="Output 2 2 16 4 3" xfId="16588" xr:uid="{1B927526-7947-44D0-B8E1-5381E1628F83}"/>
    <cellStyle name="Output 2 2 16 5" xfId="1596" xr:uid="{BAA3F83F-ED4E-478D-A8DE-7A6A2EA360B1}"/>
    <cellStyle name="Output 2 2 16 5 2" xfId="8848" xr:uid="{2A508067-DFCA-4D32-807D-EDBE3EA1C40A}"/>
    <cellStyle name="Output 2 2 16 5 2 2" xfId="26341" xr:uid="{A5F124E8-E8FF-4176-B07E-8E3BE851F7D7}"/>
    <cellStyle name="Output 2 2 16 5 3" xfId="16081" xr:uid="{DC66313D-41FB-4365-832C-BAE2FD4D35D0}"/>
    <cellStyle name="Output 2 2 16 6" xfId="2871" xr:uid="{D1C63AF2-3077-47E0-BA51-1E9DC60F03A9}"/>
    <cellStyle name="Output 2 2 16 6 2" xfId="10122" xr:uid="{11C1C01D-89D4-42E4-B680-382CBDA6857C}"/>
    <cellStyle name="Output 2 2 16 6 2 2" xfId="27615" xr:uid="{5005913A-62F0-4543-A2E7-FEAB0FF0768C}"/>
    <cellStyle name="Output 2 2 16 6 3" xfId="17355" xr:uid="{CAF6820F-29CE-4CAB-B06F-413E62D92659}"/>
    <cellStyle name="Output 2 2 16 7" xfId="3271" xr:uid="{63C36B32-05D3-4741-A259-16A891D002FD}"/>
    <cellStyle name="Output 2 2 16 7 2" xfId="10522" xr:uid="{1B2E90D4-20B0-4859-82EC-2191DA9CB64D}"/>
    <cellStyle name="Output 2 2 16 7 2 2" xfId="28015" xr:uid="{C951D4EB-DE97-46F1-8328-D1E6BCBCE84B}"/>
    <cellStyle name="Output 2 2 16 7 3" xfId="17755" xr:uid="{4193B359-8029-4A94-8A6A-5718ABD390E6}"/>
    <cellStyle name="Output 2 2 16 8" xfId="3622" xr:uid="{A9CCC0AE-E1BE-47EC-90FA-FDA5C2512A21}"/>
    <cellStyle name="Output 2 2 16 8 2" xfId="10873" xr:uid="{2D9953BF-1646-4E34-A176-B7F05415257A}"/>
    <cellStyle name="Output 2 2 16 8 2 2" xfId="28366" xr:uid="{3B870B3A-8218-4007-A623-E1E237C862E5}"/>
    <cellStyle name="Output 2 2 16 8 3" xfId="18106" xr:uid="{9BE58C59-90FF-4AF5-8488-9C1E6A2F13B8}"/>
    <cellStyle name="Output 2 2 16 9" xfId="3995" xr:uid="{5D0E4292-E74B-48B9-AF1E-78FEDE2C570D}"/>
    <cellStyle name="Output 2 2 16 9 2" xfId="11246" xr:uid="{FFF3EC49-0E32-4D20-8EC4-3A571007E5AE}"/>
    <cellStyle name="Output 2 2 16 9 2 2" xfId="28739" xr:uid="{2C6D2602-9B62-4312-B2CA-40E7781F2618}"/>
    <cellStyle name="Output 2 2 16 9 3" xfId="18479" xr:uid="{70562291-914E-4302-9336-9061E1CDBDAA}"/>
    <cellStyle name="Output 2 2 17" xfId="1245" xr:uid="{26D440EF-F50D-4616-8D41-310756290B5D}"/>
    <cellStyle name="Output 2 2 17 10" xfId="3287" xr:uid="{80A6ED93-D7CC-4FC6-A909-30DA89198263}"/>
    <cellStyle name="Output 2 2 17 10 2" xfId="10538" xr:uid="{C0A00AAC-5A3A-406C-B67E-75EF40CC7C8A}"/>
    <cellStyle name="Output 2 2 17 10 2 2" xfId="28031" xr:uid="{7BF83C91-F5FF-465B-A7BD-8FBB875729AB}"/>
    <cellStyle name="Output 2 2 17 10 3" xfId="17771" xr:uid="{0AE13A88-98AD-41D9-8CD2-17D82EDA1EC3}"/>
    <cellStyle name="Output 2 2 17 11" xfId="4978" xr:uid="{5B8C1C95-C961-4AB8-A13D-4B68D30348A8}"/>
    <cellStyle name="Output 2 2 17 11 2" xfId="12228" xr:uid="{496A8DF0-7CD5-48A5-BE53-D9A5AE96BAD5}"/>
    <cellStyle name="Output 2 2 17 11 2 2" xfId="29721" xr:uid="{C309DB5D-0CF0-43FF-8A2F-13C187C2DF5D}"/>
    <cellStyle name="Output 2 2 17 11 3" xfId="19461" xr:uid="{88578EDD-9B73-469F-B570-5D08DC4AF43C}"/>
    <cellStyle name="Output 2 2 17 12" xfId="5348" xr:uid="{3CDDED5D-B3FC-4559-9E23-3FE0E769B2E4}"/>
    <cellStyle name="Output 2 2 17 12 2" xfId="12598" xr:uid="{0348A08E-F1BE-4BDB-BF7A-BE6610DCFC5B}"/>
    <cellStyle name="Output 2 2 17 12 2 2" xfId="30091" xr:uid="{46E1D916-8572-4D44-ADA2-BCC37151A3F8}"/>
    <cellStyle name="Output 2 2 17 12 3" xfId="19831" xr:uid="{18BA96BA-54A7-45C3-B5BD-510A2064E33D}"/>
    <cellStyle name="Output 2 2 17 13" xfId="5718" xr:uid="{BB9B8350-AD35-4C26-BAED-8D68E86B51A5}"/>
    <cellStyle name="Output 2 2 17 13 2" xfId="12968" xr:uid="{01C7A0A3-3F70-4D08-9DC7-1ECC713D8476}"/>
    <cellStyle name="Output 2 2 17 13 2 2" xfId="30461" xr:uid="{B7EAB42A-C0D7-47BC-8A5F-4951A6F2BA7F}"/>
    <cellStyle name="Output 2 2 17 13 3" xfId="20201" xr:uid="{AB69BA93-033F-4FC0-A099-687A066315BC}"/>
    <cellStyle name="Output 2 2 17 14" xfId="3327" xr:uid="{2DEEFFF6-D725-4C05-B4B0-74ECC8F0AA69}"/>
    <cellStyle name="Output 2 2 17 14 2" xfId="10578" xr:uid="{6CDF4EB0-15A4-4E61-BF4A-06D1762FE6F9}"/>
    <cellStyle name="Output 2 2 17 14 2 2" xfId="28071" xr:uid="{10BFAE1D-F3E0-44DD-ACBA-ED81F7D4D399}"/>
    <cellStyle name="Output 2 2 17 14 3" xfId="17811" xr:uid="{67147EE7-BB11-4699-B4E6-EB2EE338F8FC}"/>
    <cellStyle name="Output 2 2 17 15" xfId="6266" xr:uid="{8A86E364-6A06-4951-BD4A-8388ED05FABB}"/>
    <cellStyle name="Output 2 2 17 15 2" xfId="13507" xr:uid="{2BC6C279-8FBB-488B-8925-30F553055B57}"/>
    <cellStyle name="Output 2 2 17 15 2 2" xfId="31000" xr:uid="{7FCF93BB-654B-4F38-988E-5D0EBCEDFA2A}"/>
    <cellStyle name="Output 2 2 17 15 3" xfId="20740" xr:uid="{CE3B1C78-BC30-42FE-B5D4-BC2942789D2D}"/>
    <cellStyle name="Output 2 2 17 16" xfId="6633" xr:uid="{09368B5F-3ADE-40CD-B7A6-B96C84B05758}"/>
    <cellStyle name="Output 2 2 17 16 2" xfId="13873" xr:uid="{892567FA-E108-46BA-B0FE-2BE61D320336}"/>
    <cellStyle name="Output 2 2 17 16 2 2" xfId="31366" xr:uid="{CEA8D669-8AD1-4ADE-9AB1-02970446CACD}"/>
    <cellStyle name="Output 2 2 17 16 3" xfId="21106" xr:uid="{CE78CF64-E83C-4972-BFAE-286F03D04E20}"/>
    <cellStyle name="Output 2 2 17 17" xfId="6996" xr:uid="{0C06DADE-DC7F-4AE4-B4F2-CA08577EBADE}"/>
    <cellStyle name="Output 2 2 17 17 2" xfId="14236" xr:uid="{75AC76CD-5C18-426E-82A1-6BA1C5B0777E}"/>
    <cellStyle name="Output 2 2 17 17 2 2" xfId="31729" xr:uid="{D4A2F246-8F95-44CA-AC27-71A348EB13D9}"/>
    <cellStyle name="Output 2 2 17 17 3" xfId="21469" xr:uid="{F2485A3A-E083-4A0C-AEBC-3509AFC1A3B3}"/>
    <cellStyle name="Output 2 2 17 18" xfId="7364" xr:uid="{0A4B5C0F-0F93-4FDA-A386-05454E08203C}"/>
    <cellStyle name="Output 2 2 17 18 2" xfId="14604" xr:uid="{D8EEC1BE-4320-41E6-B2B1-BDB65CEA2477}"/>
    <cellStyle name="Output 2 2 17 18 2 2" xfId="32097" xr:uid="{3408F4E4-8AA5-433B-8383-4B0DED38EB94}"/>
    <cellStyle name="Output 2 2 17 18 3" xfId="21837" xr:uid="{1C59E447-7A6C-42A8-989D-FD7946A8DDD8}"/>
    <cellStyle name="Output 2 2 17 19" xfId="8497" xr:uid="{9876E8CB-AF3D-4EC0-8F43-C7A0EF67DDE4}"/>
    <cellStyle name="Output 2 2 17 19 2" xfId="15730" xr:uid="{EC03B661-C52F-4376-897F-8F06E3B7D7BA}"/>
    <cellStyle name="Output 2 2 17 2" xfId="736" xr:uid="{4CC7CF24-CFFE-4ECE-8EF5-01E458D1D090}"/>
    <cellStyle name="Output 2 2 17 2 2" xfId="8000" xr:uid="{A10E0065-3B5B-4AEF-AE26-94586BE9FCAE}"/>
    <cellStyle name="Output 2 2 17 2 2 2" xfId="25863" xr:uid="{07E61036-E20B-4CA8-BB9D-F5C8B465874F}"/>
    <cellStyle name="Output 2 2 17 2 3" xfId="15233" xr:uid="{30281228-E778-4564-8EBE-3D34267EE6BF}"/>
    <cellStyle name="Output 2 2 17 20" xfId="7769" xr:uid="{7DB74CDC-DCAC-4D67-894D-9EFB841266F9}"/>
    <cellStyle name="Output 2 2 17 20 2" xfId="25636" xr:uid="{C827FB28-4EAC-4598-B3BA-AF4DE8A3881E}"/>
    <cellStyle name="Output 2 2 17 21" xfId="15002" xr:uid="{4D4CBDE3-8A6B-40D9-9A64-DF60B1C1D04F}"/>
    <cellStyle name="Output 2 2 17 3" xfId="2018" xr:uid="{C17C8E10-1D8D-424A-9FFA-B5107904F842}"/>
    <cellStyle name="Output 2 2 17 3 2" xfId="9270" xr:uid="{30AD23B1-745F-4EE1-AC81-9E6123E2BD47}"/>
    <cellStyle name="Output 2 2 17 3 2 2" xfId="26763" xr:uid="{9F4F76BC-F18C-4003-80EC-B5478BD9B0B2}"/>
    <cellStyle name="Output 2 2 17 3 3" xfId="16503" xr:uid="{EA1A1EB6-32DB-4A56-B12A-36F6F825A5BB}"/>
    <cellStyle name="Output 2 2 17 4" xfId="2390" xr:uid="{D10A4F85-49EF-4FC3-94FC-4E153CDFC075}"/>
    <cellStyle name="Output 2 2 17 4 2" xfId="9642" xr:uid="{2283ECE5-3C63-41E4-91E5-DBA0A711D8A6}"/>
    <cellStyle name="Output 2 2 17 4 2 2" xfId="27135" xr:uid="{E5548EC9-6083-496D-8D0A-7E69214B0993}"/>
    <cellStyle name="Output 2 2 17 4 3" xfId="16875" xr:uid="{930BEAD4-5299-48EC-81AF-94B5BEBD60FD}"/>
    <cellStyle name="Output 2 2 17 5" xfId="2789" xr:uid="{D5A29E1A-E679-44AC-8F9B-72753EAE043E}"/>
    <cellStyle name="Output 2 2 17 5 2" xfId="10040" xr:uid="{89994E4D-236E-460E-9E38-5248421E70BD}"/>
    <cellStyle name="Output 2 2 17 5 2 2" xfId="27533" xr:uid="{DA9D1842-30E3-4F11-94F3-86E9CEC5A455}"/>
    <cellStyle name="Output 2 2 17 5 3" xfId="17273" xr:uid="{F411FC09-FF34-4053-9EBA-FAFE046E287D}"/>
    <cellStyle name="Output 2 2 17 6" xfId="3158" xr:uid="{A474AE57-E3C2-4C82-B0BA-A219C8DF55BA}"/>
    <cellStyle name="Output 2 2 17 6 2" xfId="10409" xr:uid="{1BD2B8C9-32F1-4D67-BCAA-7E7A2681188F}"/>
    <cellStyle name="Output 2 2 17 6 2 2" xfId="27902" xr:uid="{70AEC1EC-17B1-4951-87A6-23BAFC655779}"/>
    <cellStyle name="Output 2 2 17 6 3" xfId="17642" xr:uid="{6D86E154-E99C-4E65-A37F-EF0F481BCF8E}"/>
    <cellStyle name="Output 2 2 17 7" xfId="1340" xr:uid="{259A10A4-3864-44C7-84E2-BD202BB6BCDF}"/>
    <cellStyle name="Output 2 2 17 7 2" xfId="8592" xr:uid="{4DE63251-50C3-4867-BDE9-EAF71ACACD6D}"/>
    <cellStyle name="Output 2 2 17 7 2 2" xfId="26085" xr:uid="{CBED34F0-6D21-4D04-B065-B076EE6132F7}"/>
    <cellStyle name="Output 2 2 17 7 3" xfId="15825" xr:uid="{609D05A5-108B-4548-9FFB-A8A88284E526}"/>
    <cellStyle name="Output 2 2 17 8" xfId="3909" xr:uid="{FD316AF3-638C-4AB0-A70B-9C936E5C7595}"/>
    <cellStyle name="Output 2 2 17 8 2" xfId="11160" xr:uid="{67951B2F-07BD-4E6E-A33C-92E83918A9A1}"/>
    <cellStyle name="Output 2 2 17 8 2 2" xfId="28653" xr:uid="{A110E375-BED9-43A8-A584-655D3B6DC7A5}"/>
    <cellStyle name="Output 2 2 17 8 3" xfId="18393" xr:uid="{594A74BC-A350-420F-B575-2991C2373980}"/>
    <cellStyle name="Output 2 2 17 9" xfId="4282" xr:uid="{096DC9B4-3DC8-40D3-9386-BB040370FA98}"/>
    <cellStyle name="Output 2 2 17 9 2" xfId="11533" xr:uid="{EB131A52-B848-4F4C-BCFF-79395C82038F}"/>
    <cellStyle name="Output 2 2 17 9 2 2" xfId="29026" xr:uid="{B871A761-1F97-4EBA-9F40-D786424F002C}"/>
    <cellStyle name="Output 2 2 17 9 3" xfId="18766" xr:uid="{C3EF42AE-61D2-4872-834F-0A5B06632B85}"/>
    <cellStyle name="Output 2 2 18" xfId="1248" xr:uid="{EA217F25-0F2D-48AA-837A-DC20F3501B77}"/>
    <cellStyle name="Output 2 2 18 10" xfId="3523" xr:uid="{FBA10877-C0E2-4E5F-9C86-5248EADB9302}"/>
    <cellStyle name="Output 2 2 18 10 2" xfId="10774" xr:uid="{0C651188-E010-4A36-B32D-E436B550BD8D}"/>
    <cellStyle name="Output 2 2 18 10 2 2" xfId="28267" xr:uid="{3ACEF59C-D119-4064-BDCF-4CFB6766597A}"/>
    <cellStyle name="Output 2 2 18 10 3" xfId="18007" xr:uid="{16F31DE0-5097-4C52-8F09-C20E8B0A9499}"/>
    <cellStyle name="Output 2 2 18 11" xfId="4981" xr:uid="{968778FC-09E1-4313-B2B2-DB652BDEEE6A}"/>
    <cellStyle name="Output 2 2 18 11 2" xfId="12231" xr:uid="{27E2317C-DE18-46DE-BDEE-A8E683584C6B}"/>
    <cellStyle name="Output 2 2 18 11 2 2" xfId="29724" xr:uid="{2510B82B-2D7C-4AA2-B971-6B615229C94A}"/>
    <cellStyle name="Output 2 2 18 11 3" xfId="19464" xr:uid="{8A119810-73B8-401B-B5BC-7B7BB306C6EF}"/>
    <cellStyle name="Output 2 2 18 12" xfId="5351" xr:uid="{5A349851-FB89-473D-B83C-EB2A1B044D49}"/>
    <cellStyle name="Output 2 2 18 12 2" xfId="12601" xr:uid="{A0D1F7E3-A45D-4333-8EB4-B4B10E850D87}"/>
    <cellStyle name="Output 2 2 18 12 2 2" xfId="30094" xr:uid="{664401EB-DBC8-4117-8E99-CAC3F542B788}"/>
    <cellStyle name="Output 2 2 18 12 3" xfId="19834" xr:uid="{49A9BE00-0AEC-444A-B1E5-FF7909E5ACA9}"/>
    <cellStyle name="Output 2 2 18 13" xfId="5721" xr:uid="{20C20B30-1A67-41AB-AF23-F7EE6E8C102C}"/>
    <cellStyle name="Output 2 2 18 13 2" xfId="12971" xr:uid="{2900AB93-F667-483F-9677-AC8461E6B395}"/>
    <cellStyle name="Output 2 2 18 13 2 2" xfId="30464" xr:uid="{A000624B-F416-46A4-8AB2-1976E2798B82}"/>
    <cellStyle name="Output 2 2 18 13 3" xfId="20204" xr:uid="{44078208-1199-4BA2-AA2D-730D13E3AAD9}"/>
    <cellStyle name="Output 2 2 18 14" xfId="4306" xr:uid="{38F6F4CA-82A6-4895-8801-310C4F9AD7B7}"/>
    <cellStyle name="Output 2 2 18 14 2" xfId="11557" xr:uid="{760C91D0-8CA0-4519-B32A-720297D0A5C6}"/>
    <cellStyle name="Output 2 2 18 14 2 2" xfId="29050" xr:uid="{FBC50838-B66B-4C23-B91C-6520EA97F036}"/>
    <cellStyle name="Output 2 2 18 14 3" xfId="18790" xr:uid="{8951357C-3ACD-4F5F-8E78-F1FA6A482535}"/>
    <cellStyle name="Output 2 2 18 15" xfId="6269" xr:uid="{D58045D0-070F-46D3-9196-C232F5331571}"/>
    <cellStyle name="Output 2 2 18 15 2" xfId="13510" xr:uid="{90CDF4F2-78FD-4AA0-9D2C-B6EF28C6FFB4}"/>
    <cellStyle name="Output 2 2 18 15 2 2" xfId="31003" xr:uid="{E4E8698B-093E-444A-B7C0-269C1445A6BF}"/>
    <cellStyle name="Output 2 2 18 15 3" xfId="20743" xr:uid="{B7F81975-F962-4307-ACC2-E4FAC346643A}"/>
    <cellStyle name="Output 2 2 18 16" xfId="6636" xr:uid="{44DC5E97-A31F-4CB2-9DF8-A61B4F512774}"/>
    <cellStyle name="Output 2 2 18 16 2" xfId="13876" xr:uid="{E9E1BD60-730C-4578-96A1-A38B2966A05B}"/>
    <cellStyle name="Output 2 2 18 16 2 2" xfId="31369" xr:uid="{FEFAD888-41DF-42B9-A3E8-D0517A78A1DC}"/>
    <cellStyle name="Output 2 2 18 16 3" xfId="21109" xr:uid="{503DBFE4-D91B-4F7E-A347-076A4E0C11EB}"/>
    <cellStyle name="Output 2 2 18 17" xfId="6999" xr:uid="{68640D03-ADD0-4B49-BF61-2125550AC1F7}"/>
    <cellStyle name="Output 2 2 18 17 2" xfId="14239" xr:uid="{0B236FC4-B4F2-4445-8FE4-70A45ADDEC5B}"/>
    <cellStyle name="Output 2 2 18 17 2 2" xfId="31732" xr:uid="{86A17B33-EDBB-4074-A22E-B480B0F70274}"/>
    <cellStyle name="Output 2 2 18 17 3" xfId="21472" xr:uid="{5313FAD8-8F75-47D6-AC6E-AB03FA03126F}"/>
    <cellStyle name="Output 2 2 18 18" xfId="7367" xr:uid="{11C2105E-B044-46F4-9B3C-87F6B22E9642}"/>
    <cellStyle name="Output 2 2 18 18 2" xfId="14607" xr:uid="{D6F2E7E0-0130-48E0-AA85-063C99EEF33D}"/>
    <cellStyle name="Output 2 2 18 18 2 2" xfId="32100" xr:uid="{28F4854A-159F-4478-A7F3-4D6306D541C6}"/>
    <cellStyle name="Output 2 2 18 18 3" xfId="21840" xr:uid="{4D1BB411-CF17-4251-A49C-5D9440AD3E79}"/>
    <cellStyle name="Output 2 2 18 19" xfId="8500" xr:uid="{30CEEFDB-3A8E-4982-87FD-6A0B937F17FF}"/>
    <cellStyle name="Output 2 2 18 19 2" xfId="15733" xr:uid="{10A855A2-5BA1-46B2-9D48-9B50ECDE2C06}"/>
    <cellStyle name="Output 2 2 18 2" xfId="614" xr:uid="{59106F2A-417E-47E8-80B7-5994CF605316}"/>
    <cellStyle name="Output 2 2 18 2 2" xfId="7875" xr:uid="{C656DFA5-7300-47F5-8C85-05379DD50774}"/>
    <cellStyle name="Output 2 2 18 2 2 2" xfId="25739" xr:uid="{855DB2D1-BB10-412F-8CAF-C6AF9B14CC4C}"/>
    <cellStyle name="Output 2 2 18 2 3" xfId="15108" xr:uid="{6D090C96-3FED-4224-975D-443C7FB3D8B7}"/>
    <cellStyle name="Output 2 2 18 20" xfId="7772" xr:uid="{BD0012C4-2405-431D-AD84-90625914D988}"/>
    <cellStyle name="Output 2 2 18 20 2" xfId="25639" xr:uid="{BCFB45FD-BBFB-491E-93AC-4C4479B63D65}"/>
    <cellStyle name="Output 2 2 18 21" xfId="15005" xr:uid="{DAAFD80D-D505-4392-BE81-067024EFA73A}"/>
    <cellStyle name="Output 2 2 18 3" xfId="2021" xr:uid="{9CADFBAB-70DC-4CFF-B091-2A9DFEE89F81}"/>
    <cellStyle name="Output 2 2 18 3 2" xfId="9273" xr:uid="{36BFF26A-6305-4AC2-9FF8-80F972867EAB}"/>
    <cellStyle name="Output 2 2 18 3 2 2" xfId="26766" xr:uid="{997DC8A4-F348-4C27-B1FB-2CD9EAE45478}"/>
    <cellStyle name="Output 2 2 18 3 3" xfId="16506" xr:uid="{2FAD0189-FF27-4D66-95D1-EBAD1055233B}"/>
    <cellStyle name="Output 2 2 18 4" xfId="2393" xr:uid="{7EEB5A26-9DDC-4B41-8716-599609C104D1}"/>
    <cellStyle name="Output 2 2 18 4 2" xfId="9645" xr:uid="{D0EDFB64-B433-47A3-98A1-090569167FE7}"/>
    <cellStyle name="Output 2 2 18 4 2 2" xfId="27138" xr:uid="{61ABBAE1-8A2F-4F06-A235-9386524FD21E}"/>
    <cellStyle name="Output 2 2 18 4 3" xfId="16878" xr:uid="{4BEB56B5-6625-4D75-A0B8-4CCD58C912CC}"/>
    <cellStyle name="Output 2 2 18 5" xfId="2792" xr:uid="{B4DEB789-6F9C-453E-80E0-025D0B536298}"/>
    <cellStyle name="Output 2 2 18 5 2" xfId="10043" xr:uid="{BD9E4582-2B0F-4BC7-A69F-3B3F16ADC749}"/>
    <cellStyle name="Output 2 2 18 5 2 2" xfId="27536" xr:uid="{7FCE4EC5-256A-414E-9253-96445D81C713}"/>
    <cellStyle name="Output 2 2 18 5 3" xfId="17276" xr:uid="{5548429F-6B1F-4DE1-8329-A43B76328D90}"/>
    <cellStyle name="Output 2 2 18 6" xfId="3161" xr:uid="{12284B45-4749-448A-8EB4-C005BF711EBA}"/>
    <cellStyle name="Output 2 2 18 6 2" xfId="10412" xr:uid="{008EF347-0C7D-470B-B385-D47C6B5471B9}"/>
    <cellStyle name="Output 2 2 18 6 2 2" xfId="27905" xr:uid="{B1B2E8F9-7453-4B50-A339-67A3E3560DE2}"/>
    <cellStyle name="Output 2 2 18 6 3" xfId="17645" xr:uid="{698978FB-08D4-4A9F-AC93-F7A45A9A274A}"/>
    <cellStyle name="Output 2 2 18 7" xfId="2640" xr:uid="{F1032468-3792-439D-94DB-A6F3361D2DB8}"/>
    <cellStyle name="Output 2 2 18 7 2" xfId="9891" xr:uid="{0730E8E0-594A-4A3D-960A-4E6E42FF2E03}"/>
    <cellStyle name="Output 2 2 18 7 2 2" xfId="27384" xr:uid="{3F69AC1A-7413-4005-AD6A-5782A9D81E19}"/>
    <cellStyle name="Output 2 2 18 7 3" xfId="17124" xr:uid="{190A6E3D-5CD8-4DE5-BE45-388760AFF27D}"/>
    <cellStyle name="Output 2 2 18 8" xfId="3912" xr:uid="{FDC0FDD1-CFFB-446A-949C-C26F81812E83}"/>
    <cellStyle name="Output 2 2 18 8 2" xfId="11163" xr:uid="{28EDFCB1-E4B5-4E5E-BEEE-4F8F5A254F79}"/>
    <cellStyle name="Output 2 2 18 8 2 2" xfId="28656" xr:uid="{926D32C3-D3FF-4C2E-843F-611BFE9E4B2C}"/>
    <cellStyle name="Output 2 2 18 8 3" xfId="18396" xr:uid="{343885AA-A90A-4DB7-A558-380395B5A016}"/>
    <cellStyle name="Output 2 2 18 9" xfId="4285" xr:uid="{D037FD2A-3E5C-4EE1-9BA7-898A67DF9CD2}"/>
    <cellStyle name="Output 2 2 18 9 2" xfId="11536" xr:uid="{01CE2478-AED5-4DA0-902A-2509C2441B12}"/>
    <cellStyle name="Output 2 2 18 9 2 2" xfId="29029" xr:uid="{727056FE-7A82-4A86-8544-79820AA9955F}"/>
    <cellStyle name="Output 2 2 18 9 3" xfId="18769" xr:uid="{CC1BFF15-648F-4BC0-9DCB-B3DF85F47105}"/>
    <cellStyle name="Output 2 2 19" xfId="1219" xr:uid="{5578CF23-3337-4BED-BC6E-936784C4EAE9}"/>
    <cellStyle name="Output 2 2 19 10" xfId="3636" xr:uid="{C590CAF1-BE61-478C-AD10-145662ECF590}"/>
    <cellStyle name="Output 2 2 19 10 2" xfId="10887" xr:uid="{B6516379-5555-4A6F-AD99-E810D70CF681}"/>
    <cellStyle name="Output 2 2 19 10 2 2" xfId="28380" xr:uid="{AAD87D99-7E74-4D60-92E3-756B65C0E974}"/>
    <cellStyle name="Output 2 2 19 10 3" xfId="18120" xr:uid="{C2D67667-F637-416F-A211-A45FE53D19B2}"/>
    <cellStyle name="Output 2 2 19 11" xfId="4952" xr:uid="{4F170F2D-B3C3-48BE-BFA7-984B27AFF203}"/>
    <cellStyle name="Output 2 2 19 11 2" xfId="12202" xr:uid="{0618C686-BA17-49B9-B7C7-F88055D8C6BC}"/>
    <cellStyle name="Output 2 2 19 11 2 2" xfId="29695" xr:uid="{59CE3F6F-448D-4C0B-A39C-4EA01C94458D}"/>
    <cellStyle name="Output 2 2 19 11 3" xfId="19435" xr:uid="{31B3C85A-B766-497B-A895-DC0D00EB4EA4}"/>
    <cellStyle name="Output 2 2 19 12" xfId="5322" xr:uid="{E66F38AE-4C5F-4157-BED1-CE403AB8D513}"/>
    <cellStyle name="Output 2 2 19 12 2" xfId="12572" xr:uid="{806444FB-B321-424E-9974-B5959DE21C83}"/>
    <cellStyle name="Output 2 2 19 12 2 2" xfId="30065" xr:uid="{8114CE0F-BDFC-4886-9A60-1DA0025D3CD3}"/>
    <cellStyle name="Output 2 2 19 12 3" xfId="19805" xr:uid="{AC0B0E95-642B-4C29-A928-8AB2975564E4}"/>
    <cellStyle name="Output 2 2 19 13" xfId="5692" xr:uid="{C22A598B-9876-4542-A8CE-A2F70817920D}"/>
    <cellStyle name="Output 2 2 19 13 2" xfId="12942" xr:uid="{6F5F30EA-898E-42AA-A7BD-86CC20C74892}"/>
    <cellStyle name="Output 2 2 19 13 2 2" xfId="30435" xr:uid="{E425A138-C64C-4274-AA2E-C1AC67832829}"/>
    <cellStyle name="Output 2 2 19 13 3" xfId="20175" xr:uid="{0E941B67-CB75-4373-8BD1-B7E027B0D08A}"/>
    <cellStyle name="Output 2 2 19 14" xfId="5075" xr:uid="{CF228E54-5050-4137-8BDB-FC7C156F707F}"/>
    <cellStyle name="Output 2 2 19 14 2" xfId="12325" xr:uid="{5610FEAC-A62C-4997-9AC4-2330703E57DC}"/>
    <cellStyle name="Output 2 2 19 14 2 2" xfId="29818" xr:uid="{C8D5DB26-AB28-4067-9F69-742D831A5D3E}"/>
    <cellStyle name="Output 2 2 19 14 3" xfId="19558" xr:uid="{6ACCA5E2-7DD1-4488-9C45-249EF6422086}"/>
    <cellStyle name="Output 2 2 19 15" xfId="6240" xr:uid="{5E47CF70-0289-4C06-B59C-B9351184945F}"/>
    <cellStyle name="Output 2 2 19 15 2" xfId="13481" xr:uid="{E82264B9-F927-49C1-A812-E8922F53FB5B}"/>
    <cellStyle name="Output 2 2 19 15 2 2" xfId="30974" xr:uid="{56976D2C-46D6-4FD9-8922-7552445ADA6B}"/>
    <cellStyle name="Output 2 2 19 15 3" xfId="20714" xr:uid="{951BEE87-07ED-4BFB-B778-8CD7C315C921}"/>
    <cellStyle name="Output 2 2 19 16" xfId="6607" xr:uid="{80BA81C7-87D3-413F-AB90-708401931DD8}"/>
    <cellStyle name="Output 2 2 19 16 2" xfId="13847" xr:uid="{EDF6E33D-E2C5-4625-A0D3-10759A0F3AA4}"/>
    <cellStyle name="Output 2 2 19 16 2 2" xfId="31340" xr:uid="{89004077-CB99-425A-B776-82AA788E79A5}"/>
    <cellStyle name="Output 2 2 19 16 3" xfId="21080" xr:uid="{1DD7B5AB-D4A5-4ED4-A7E6-0235FB37778D}"/>
    <cellStyle name="Output 2 2 19 17" xfId="6970" xr:uid="{4E6B757F-67C5-45FF-AC81-3528093E7A62}"/>
    <cellStyle name="Output 2 2 19 17 2" xfId="14210" xr:uid="{4009EB4F-FCF2-4253-A2FC-F1E99A47A66F}"/>
    <cellStyle name="Output 2 2 19 17 2 2" xfId="31703" xr:uid="{6F051030-A434-459F-AB7B-2F842E8E4DE6}"/>
    <cellStyle name="Output 2 2 19 17 3" xfId="21443" xr:uid="{ADE6C279-6448-4BAB-A918-C46FE7FACE0E}"/>
    <cellStyle name="Output 2 2 19 18" xfId="7338" xr:uid="{EF693C8D-4A20-41E7-8ECC-03BEC73E883C}"/>
    <cellStyle name="Output 2 2 19 18 2" xfId="14578" xr:uid="{4F3DD0B5-69B3-4BFF-BB96-CCA3E56A707C}"/>
    <cellStyle name="Output 2 2 19 18 2 2" xfId="32071" xr:uid="{B0F27F14-77DB-46E3-84DD-3F13AE77C982}"/>
    <cellStyle name="Output 2 2 19 18 3" xfId="21811" xr:uid="{28F0B1D8-65D4-4274-B907-861D3D27FE9C}"/>
    <cellStyle name="Output 2 2 19 19" xfId="8471" xr:uid="{92564F43-149C-4099-9A78-5D6E8E909B6B}"/>
    <cellStyle name="Output 2 2 19 19 2" xfId="15704" xr:uid="{C6FF9F99-216A-4B3A-A10D-B20D3220BFA3}"/>
    <cellStyle name="Output 2 2 19 2" xfId="556" xr:uid="{56477FAC-EC66-412B-8F9B-7856EA88C868}"/>
    <cellStyle name="Output 2 2 19 2 2" xfId="7889" xr:uid="{1F40DF63-44E4-4C43-B81B-58B9607DBC94}"/>
    <cellStyle name="Output 2 2 19 2 2 2" xfId="25752" xr:uid="{7D55D228-5D42-469D-94E1-224E6AAB7608}"/>
    <cellStyle name="Output 2 2 19 2 3" xfId="15122" xr:uid="{5ADF76E3-E272-4333-A540-F63AA8109E26}"/>
    <cellStyle name="Output 2 2 19 20" xfId="7743" xr:uid="{20D957E6-83EF-4B52-B812-E0DB2AA37BA6}"/>
    <cellStyle name="Output 2 2 19 20 2" xfId="25610" xr:uid="{A041D6B1-2012-429C-B8DF-42B06D2D0480}"/>
    <cellStyle name="Output 2 2 19 21" xfId="14976" xr:uid="{87F99F04-07DF-4FA4-BB07-484C737DA069}"/>
    <cellStyle name="Output 2 2 19 3" xfId="1992" xr:uid="{A945A80E-F92A-4FA4-8826-36879F34727E}"/>
    <cellStyle name="Output 2 2 19 3 2" xfId="9244" xr:uid="{45252616-B882-4913-BAA0-33DCD792EE36}"/>
    <cellStyle name="Output 2 2 19 3 2 2" xfId="26737" xr:uid="{CBE0B095-E074-4C61-A23C-E7C914E500E0}"/>
    <cellStyle name="Output 2 2 19 3 3" xfId="16477" xr:uid="{58B6E20C-01C2-4947-B9C2-D3F06CE8FFEE}"/>
    <cellStyle name="Output 2 2 19 4" xfId="2364" xr:uid="{D3A2BB4B-0D9D-4BC8-BA3F-CB01D56C601E}"/>
    <cellStyle name="Output 2 2 19 4 2" xfId="9616" xr:uid="{D55399BD-B0AC-476A-A2AE-718ADAA40081}"/>
    <cellStyle name="Output 2 2 19 4 2 2" xfId="27109" xr:uid="{19256015-2DD1-4A93-907C-C544C593BFEA}"/>
    <cellStyle name="Output 2 2 19 4 3" xfId="16849" xr:uid="{7F089832-BD63-4155-9189-DADBD49932F6}"/>
    <cellStyle name="Output 2 2 19 5" xfId="2763" xr:uid="{15D53BFD-801B-4232-9D4C-C63C90F5CD73}"/>
    <cellStyle name="Output 2 2 19 5 2" xfId="10014" xr:uid="{C34E95EF-B837-4955-AA22-6507EEE02D9D}"/>
    <cellStyle name="Output 2 2 19 5 2 2" xfId="27507" xr:uid="{6A142E38-88F1-45CD-9BB4-4570636D61F9}"/>
    <cellStyle name="Output 2 2 19 5 3" xfId="17247" xr:uid="{11D8424D-755B-4561-93AA-B0453E9622AB}"/>
    <cellStyle name="Output 2 2 19 6" xfId="3132" xr:uid="{4D936FFB-6B10-439D-8D6C-93F2B31439A9}"/>
    <cellStyle name="Output 2 2 19 6 2" xfId="10383" xr:uid="{B97B5BF0-9B33-4AEE-B0C1-4B26E737B041}"/>
    <cellStyle name="Output 2 2 19 6 2 2" xfId="27876" xr:uid="{6E40C130-F732-44F7-9585-24F54CC74876}"/>
    <cellStyle name="Output 2 2 19 6 3" xfId="17616" xr:uid="{B1384207-BD57-4D7B-B6BF-68C625E5E52F}"/>
    <cellStyle name="Output 2 2 19 7" xfId="2685" xr:uid="{E1155CC4-10AE-4802-BFE4-4C08969C8B72}"/>
    <cellStyle name="Output 2 2 19 7 2" xfId="9936" xr:uid="{0379ABA6-7573-4DD2-BA00-F1738A817D4A}"/>
    <cellStyle name="Output 2 2 19 7 2 2" xfId="27429" xr:uid="{5E0EC89D-8A75-4220-ADBD-D61BDC247A01}"/>
    <cellStyle name="Output 2 2 19 7 3" xfId="17169" xr:uid="{E25EDED1-D6FB-41BD-A2D4-6F499439BFEF}"/>
    <cellStyle name="Output 2 2 19 8" xfId="3883" xr:uid="{B6321479-8BEC-4FE2-B267-E27FFC7B4310}"/>
    <cellStyle name="Output 2 2 19 8 2" xfId="11134" xr:uid="{17571725-26AC-4CA7-BD68-16B395D4E541}"/>
    <cellStyle name="Output 2 2 19 8 2 2" xfId="28627" xr:uid="{AE397774-FEB8-4E7C-A1CD-1C1126BC1C0A}"/>
    <cellStyle name="Output 2 2 19 8 3" xfId="18367" xr:uid="{C481CE8E-C487-4037-97B8-B57B8B2BFDDE}"/>
    <cellStyle name="Output 2 2 19 9" xfId="4256" xr:uid="{30EA65DC-6F63-499C-B97C-BDEC64337385}"/>
    <cellStyle name="Output 2 2 19 9 2" xfId="11507" xr:uid="{C79D4264-FA1E-489A-93B5-8497D447ACD1}"/>
    <cellStyle name="Output 2 2 19 9 2 2" xfId="29000" xr:uid="{815DDCBA-F2DE-49A1-9A3A-B391D3F619A0}"/>
    <cellStyle name="Output 2 2 19 9 3" xfId="18740" xr:uid="{41642FAF-6848-4A6C-BAF9-5251E7E8D8DD}"/>
    <cellStyle name="Output 2 2 2" xfId="375" xr:uid="{5E6A89F9-E068-4F67-925F-07C37CAE5DD1}"/>
    <cellStyle name="Output 2 2 2 10" xfId="1109" xr:uid="{796F76B6-0A32-4211-A83A-992D385DCC5D}"/>
    <cellStyle name="Output 2 2 2 10 10" xfId="4332" xr:uid="{FA60CA9B-5B59-41C5-B638-EA905F2303CE}"/>
    <cellStyle name="Output 2 2 2 10 10 2" xfId="11583" xr:uid="{4CB35357-2469-4A42-B8E8-855C4CB0B727}"/>
    <cellStyle name="Output 2 2 2 10 10 2 2" xfId="29076" xr:uid="{B5399E61-256F-4432-98C1-000375BDE64A}"/>
    <cellStyle name="Output 2 2 2 10 10 3" xfId="18816" xr:uid="{21EDA232-8065-420D-A8FE-456397E61192}"/>
    <cellStyle name="Output 2 2 2 10 11" xfId="4842" xr:uid="{6BF9E79C-E960-4970-B5CA-9791257F58BE}"/>
    <cellStyle name="Output 2 2 2 10 11 2" xfId="12092" xr:uid="{55602B67-7FC8-4CE6-B09D-05A7DBB4C0DF}"/>
    <cellStyle name="Output 2 2 2 10 11 2 2" xfId="29585" xr:uid="{E4F5DEA2-4271-407A-9724-C002D2FFE757}"/>
    <cellStyle name="Output 2 2 2 10 11 3" xfId="19325" xr:uid="{7E5495D8-25F7-4ACB-BB48-C217CD943050}"/>
    <cellStyle name="Output 2 2 2 10 12" xfId="5212" xr:uid="{D21A0142-5B0C-401A-BA0B-36B2A4CFF894}"/>
    <cellStyle name="Output 2 2 2 10 12 2" xfId="12462" xr:uid="{13D5496A-4CA8-43A7-B2B0-4942D737BE14}"/>
    <cellStyle name="Output 2 2 2 10 12 2 2" xfId="29955" xr:uid="{A3E693E3-7F31-4EB3-96CB-0400BE89053B}"/>
    <cellStyle name="Output 2 2 2 10 12 3" xfId="19695" xr:uid="{B8ADD38C-D100-44AE-AE85-CE4B54FD411A}"/>
    <cellStyle name="Output 2 2 2 10 13" xfId="5582" xr:uid="{8558B6D0-112B-43F0-8F43-957221BD0D72}"/>
    <cellStyle name="Output 2 2 2 10 13 2" xfId="12832" xr:uid="{26CAC28D-5AC9-4017-81B7-F9BB36E56957}"/>
    <cellStyle name="Output 2 2 2 10 13 2 2" xfId="30325" xr:uid="{C6DEF8EC-7C53-4265-BBBA-1D64D6756632}"/>
    <cellStyle name="Output 2 2 2 10 13 3" xfId="20065" xr:uid="{5482650F-6E01-4F39-AF44-CFF00475427E}"/>
    <cellStyle name="Output 2 2 2 10 14" xfId="5757" xr:uid="{CE27B927-7116-414E-91AE-330D16053A13}"/>
    <cellStyle name="Output 2 2 2 10 14 2" xfId="13006" xr:uid="{9F201535-85A4-4D26-89C6-972BBA2FC201}"/>
    <cellStyle name="Output 2 2 2 10 14 2 2" xfId="30499" xr:uid="{6F1B74AA-EC12-40E5-9365-9DFB65C71B3F}"/>
    <cellStyle name="Output 2 2 2 10 14 3" xfId="20239" xr:uid="{188A1438-7A3C-417F-981C-D548C631681A}"/>
    <cellStyle name="Output 2 2 2 10 15" xfId="6130" xr:uid="{ACB57E58-9C5A-4908-B39B-2E7DC1CF7007}"/>
    <cellStyle name="Output 2 2 2 10 15 2" xfId="13371" xr:uid="{DEBD72B8-3839-4483-B77F-46083FDD2D3D}"/>
    <cellStyle name="Output 2 2 2 10 15 2 2" xfId="30864" xr:uid="{F21BEB26-911D-4E27-856E-7FF189CA7697}"/>
    <cellStyle name="Output 2 2 2 10 15 3" xfId="20604" xr:uid="{38CB2F3F-D83B-4E88-9B95-46D8BD2C2F72}"/>
    <cellStyle name="Output 2 2 2 10 16" xfId="6497" xr:uid="{90FDD09B-0EA8-4F05-B993-EA6FBDD08566}"/>
    <cellStyle name="Output 2 2 2 10 16 2" xfId="13737" xr:uid="{38BAD2F9-A4CD-4840-8246-34148E52727D}"/>
    <cellStyle name="Output 2 2 2 10 16 2 2" xfId="31230" xr:uid="{67BBC0E2-421D-4E0A-97C6-295238085762}"/>
    <cellStyle name="Output 2 2 2 10 16 3" xfId="20970" xr:uid="{AE5EC1D0-F5D4-4AF8-9213-03B95D4BB07B}"/>
    <cellStyle name="Output 2 2 2 10 17" xfId="6860" xr:uid="{AC1B1CAD-A0CF-4C8D-807A-D8FBEDA597A3}"/>
    <cellStyle name="Output 2 2 2 10 17 2" xfId="14100" xr:uid="{AF38CF76-8812-40A0-9070-0893D3B44AF0}"/>
    <cellStyle name="Output 2 2 2 10 17 2 2" xfId="31593" xr:uid="{E44A3FDA-CC6A-4FFD-B9CB-C07C642E8E3D}"/>
    <cellStyle name="Output 2 2 2 10 17 3" xfId="21333" xr:uid="{EB86A42F-EDD9-43A9-B880-C34F337126E8}"/>
    <cellStyle name="Output 2 2 2 10 18" xfId="7228" xr:uid="{295391A0-14D8-4FDE-9B17-0EC3C149A2EB}"/>
    <cellStyle name="Output 2 2 2 10 18 2" xfId="14468" xr:uid="{3E86ED3E-6ECE-4A38-B073-493A4F2333D4}"/>
    <cellStyle name="Output 2 2 2 10 18 2 2" xfId="31961" xr:uid="{2DB8B7DD-B35F-40C2-AD46-8F9B51222969}"/>
    <cellStyle name="Output 2 2 2 10 18 3" xfId="21701" xr:uid="{62496F41-3F1A-400B-A773-CDFFE9ACA93E}"/>
    <cellStyle name="Output 2 2 2 10 19" xfId="8361" xr:uid="{72A5978A-C973-49BD-B6F3-D3483E61610F}"/>
    <cellStyle name="Output 2 2 2 10 19 2" xfId="15594" xr:uid="{0E11F576-90FD-4ADA-BB0A-B7A2C36411F9}"/>
    <cellStyle name="Output 2 2 2 10 2" xfId="1338" xr:uid="{D97AF3A6-EEA0-4593-9821-E1CD77191708}"/>
    <cellStyle name="Output 2 2 2 10 2 2" xfId="8590" xr:uid="{374A8388-ED5F-4A4F-A78C-986C6D236B68}"/>
    <cellStyle name="Output 2 2 2 10 2 2 2" xfId="26083" xr:uid="{A7C7502F-01CE-4AF3-89E1-DFD499C76CD7}"/>
    <cellStyle name="Output 2 2 2 10 2 3" xfId="15823" xr:uid="{92C40CD4-9DAE-4CD2-BE8A-957C9691446A}"/>
    <cellStyle name="Output 2 2 2 10 20" xfId="7633" xr:uid="{3CE56FDF-68B1-42E7-B9C6-5C25DDD5EE74}"/>
    <cellStyle name="Output 2 2 2 10 20 2" xfId="25500" xr:uid="{75E066C2-8F9B-4439-9E39-9550031B9F10}"/>
    <cellStyle name="Output 2 2 2 10 21" xfId="14866" xr:uid="{9EA2DAFD-4ADA-4B47-98CC-60A479C957FA}"/>
    <cellStyle name="Output 2 2 2 10 3" xfId="1882" xr:uid="{D8A9D97B-8AED-4962-8F2F-9B012599A0AD}"/>
    <cellStyle name="Output 2 2 2 10 3 2" xfId="9134" xr:uid="{AC4CBBF5-FB43-4161-ACEF-5D0DB39B944A}"/>
    <cellStyle name="Output 2 2 2 10 3 2 2" xfId="26627" xr:uid="{A8AEDCB3-735C-48A4-97AC-2F83F4C22743}"/>
    <cellStyle name="Output 2 2 2 10 3 3" xfId="16367" xr:uid="{655914F2-40F7-463D-BEFB-8CB5F7818707}"/>
    <cellStyle name="Output 2 2 2 10 4" xfId="2254" xr:uid="{18623675-4206-4749-9A6E-AD75890E0385}"/>
    <cellStyle name="Output 2 2 2 10 4 2" xfId="9506" xr:uid="{1E3AC9AE-8761-4B5E-946C-16860E966219}"/>
    <cellStyle name="Output 2 2 2 10 4 2 2" xfId="26999" xr:uid="{A6284339-8EE0-4269-9BD4-E17E50E55538}"/>
    <cellStyle name="Output 2 2 2 10 4 3" xfId="16739" xr:uid="{E75CC28B-A330-46A0-81F7-34E234D05270}"/>
    <cellStyle name="Output 2 2 2 10 5" xfId="806" xr:uid="{B4B6AC7E-A882-4904-A676-151338B679ED}"/>
    <cellStyle name="Output 2 2 2 10 5 2" xfId="8070" xr:uid="{4B0B4F5B-2A5D-4C21-BE5F-6611E2C0F08B}"/>
    <cellStyle name="Output 2 2 2 10 5 2 2" xfId="25933" xr:uid="{A89C5047-2E1A-45E8-8DDB-943CBD1B7448}"/>
    <cellStyle name="Output 2 2 2 10 5 3" xfId="15303" xr:uid="{EA4385BB-845B-4E21-B6B1-5CBF0D65FCC5}"/>
    <cellStyle name="Output 2 2 2 10 6" xfId="3022" xr:uid="{36F6390E-870A-4206-85FA-E34D03A9933C}"/>
    <cellStyle name="Output 2 2 2 10 6 2" xfId="10273" xr:uid="{644F5579-DF9F-4375-9A5F-B9D0F88156FD}"/>
    <cellStyle name="Output 2 2 2 10 6 2 2" xfId="27766" xr:uid="{20467471-639D-4551-8F4B-7AA79D09A708}"/>
    <cellStyle name="Output 2 2 2 10 6 3" xfId="17506" xr:uid="{B55F1C9B-43AE-4618-B71D-BE6F68BA352E}"/>
    <cellStyle name="Output 2 2 2 10 7" xfId="3209" xr:uid="{B4520366-9D02-48D7-B300-38EB0D3D034C}"/>
    <cellStyle name="Output 2 2 2 10 7 2" xfId="10460" xr:uid="{F2D5D1FE-7299-45E9-832F-418EC0B8E013}"/>
    <cellStyle name="Output 2 2 2 10 7 2 2" xfId="27953" xr:uid="{D2822334-A93B-45D2-834C-476DD24EB101}"/>
    <cellStyle name="Output 2 2 2 10 7 3" xfId="17693" xr:uid="{87A30F5B-A1CA-4BA7-8C74-1C0C9A9FD4DD}"/>
    <cellStyle name="Output 2 2 2 10 8" xfId="3773" xr:uid="{391EEB3C-1646-4366-AEA5-3993630C2946}"/>
    <cellStyle name="Output 2 2 2 10 8 2" xfId="11024" xr:uid="{9194448C-2DC1-4E0F-B18B-E2F79DEC0205}"/>
    <cellStyle name="Output 2 2 2 10 8 2 2" xfId="28517" xr:uid="{A5F3F6B0-E132-4B89-A5D7-E5C1F07ED201}"/>
    <cellStyle name="Output 2 2 2 10 8 3" xfId="18257" xr:uid="{27D5D626-2336-4401-87D6-C44D19A02F03}"/>
    <cellStyle name="Output 2 2 2 10 9" xfId="4146" xr:uid="{9D651652-D5F1-4B2E-B4A1-2B367B172652}"/>
    <cellStyle name="Output 2 2 2 10 9 2" xfId="11397" xr:uid="{62F3BD9C-17FB-4A83-B081-926F784DBE93}"/>
    <cellStyle name="Output 2 2 2 10 9 2 2" xfId="28890" xr:uid="{68856463-E9B9-4B72-8C05-86F6C6E1A693}"/>
    <cellStyle name="Output 2 2 2 10 9 3" xfId="18630" xr:uid="{9DBFD188-E7B5-4420-9CFF-37B144A4A2AE}"/>
    <cellStyle name="Output 2 2 2 11" xfId="1091" xr:uid="{C5488DF4-5A05-4285-A1AB-26A3E92F16DA}"/>
    <cellStyle name="Output 2 2 2 11 10" xfId="2453" xr:uid="{9B2750D6-214E-4BEA-9A96-52B6B292CAB5}"/>
    <cellStyle name="Output 2 2 2 11 10 2" xfId="9705" xr:uid="{7F556EB9-6B55-4A2F-8765-1AE8527DAB68}"/>
    <cellStyle name="Output 2 2 2 11 10 2 2" xfId="27198" xr:uid="{C303D548-C3AB-4C02-BA9D-396B5614C0C1}"/>
    <cellStyle name="Output 2 2 2 11 10 3" xfId="16938" xr:uid="{71CED284-196C-4459-AEBA-B51DF4AC8D0D}"/>
    <cellStyle name="Output 2 2 2 11 11" xfId="4824" xr:uid="{BFEEAB6D-EDD6-4992-8DCC-049E9A51F1D3}"/>
    <cellStyle name="Output 2 2 2 11 11 2" xfId="12074" xr:uid="{C93E68A4-E140-426A-9592-2D80E7BADDE6}"/>
    <cellStyle name="Output 2 2 2 11 11 2 2" xfId="29567" xr:uid="{8E8A0FD9-5499-466B-97D9-B42EE8C00EAD}"/>
    <cellStyle name="Output 2 2 2 11 11 3" xfId="19307" xr:uid="{48CBAD22-E76D-40A6-A046-1E05FA8A2745}"/>
    <cellStyle name="Output 2 2 2 11 12" xfId="5194" xr:uid="{6F2E6044-3315-46B5-BD2F-C53A208B4B98}"/>
    <cellStyle name="Output 2 2 2 11 12 2" xfId="12444" xr:uid="{F0CA6C5D-3F0D-4DD1-8B1D-5A9174D6CC3D}"/>
    <cellStyle name="Output 2 2 2 11 12 2 2" xfId="29937" xr:uid="{99C8317F-3648-4750-8548-85AF52636AF7}"/>
    <cellStyle name="Output 2 2 2 11 12 3" xfId="19677" xr:uid="{30D0CE15-4E30-4D53-9C14-8324EA5073DF}"/>
    <cellStyle name="Output 2 2 2 11 13" xfId="5564" xr:uid="{77C9FEF4-878F-465A-80CE-A28D07CEFA10}"/>
    <cellStyle name="Output 2 2 2 11 13 2" xfId="12814" xr:uid="{DC775137-B1D2-4394-8C2D-BDE8F908224C}"/>
    <cellStyle name="Output 2 2 2 11 13 2 2" xfId="30307" xr:uid="{EFD8F107-515E-475B-A9E7-32F53DE4420A}"/>
    <cellStyle name="Output 2 2 2 11 13 3" xfId="20047" xr:uid="{5B8760A5-D60F-4B88-A752-DADA22E76756}"/>
    <cellStyle name="Output 2 2 2 11 14" xfId="4563" xr:uid="{DD6BB35A-3084-4B33-9EE3-A2605689CEAB}"/>
    <cellStyle name="Output 2 2 2 11 14 2" xfId="11813" xr:uid="{5A429626-2496-435E-B6FC-436980C60743}"/>
    <cellStyle name="Output 2 2 2 11 14 2 2" xfId="29306" xr:uid="{E2CFA611-F044-4C19-A5EF-F4387FBFB6A6}"/>
    <cellStyle name="Output 2 2 2 11 14 3" xfId="19046" xr:uid="{117B9DF4-6159-4154-B53F-748F059E5227}"/>
    <cellStyle name="Output 2 2 2 11 15" xfId="6112" xr:uid="{4276AB46-FFD9-4EEE-9BB2-F61C4C699042}"/>
    <cellStyle name="Output 2 2 2 11 15 2" xfId="13353" xr:uid="{B824F336-0714-426C-96BF-FD7C96B044C3}"/>
    <cellStyle name="Output 2 2 2 11 15 2 2" xfId="30846" xr:uid="{E7506DCF-A435-4457-86C9-17ECBAB5719D}"/>
    <cellStyle name="Output 2 2 2 11 15 3" xfId="20586" xr:uid="{B5D12922-CBC0-419B-BBD6-DA84CF6DFF38}"/>
    <cellStyle name="Output 2 2 2 11 16" xfId="6479" xr:uid="{D616E455-D679-41F8-ABD8-B4AF381920B6}"/>
    <cellStyle name="Output 2 2 2 11 16 2" xfId="13719" xr:uid="{4B56864A-A562-487B-905E-C71ACAA6D198}"/>
    <cellStyle name="Output 2 2 2 11 16 2 2" xfId="31212" xr:uid="{6030DF2A-5C87-4D39-8D62-73E12276773C}"/>
    <cellStyle name="Output 2 2 2 11 16 3" xfId="20952" xr:uid="{17A43AE1-5749-49F1-BDBA-14374B053B6A}"/>
    <cellStyle name="Output 2 2 2 11 17" xfId="6842" xr:uid="{64DB8669-D1B4-42AD-A95B-197B2A89A18A}"/>
    <cellStyle name="Output 2 2 2 11 17 2" xfId="14082" xr:uid="{3A75B0B0-DAE8-4159-8B29-60E83FB60E26}"/>
    <cellStyle name="Output 2 2 2 11 17 2 2" xfId="31575" xr:uid="{60B65A6C-79FB-4618-8ECA-D4A3C5DECC59}"/>
    <cellStyle name="Output 2 2 2 11 17 3" xfId="21315" xr:uid="{CBF084F2-44E6-4097-B47A-AF9A0F55D06A}"/>
    <cellStyle name="Output 2 2 2 11 18" xfId="7210" xr:uid="{E8AB4471-861A-4618-AADF-EA817961142C}"/>
    <cellStyle name="Output 2 2 2 11 18 2" xfId="14450" xr:uid="{2BBD1E7E-A32C-4374-A3F5-2F7E0C12AAB8}"/>
    <cellStyle name="Output 2 2 2 11 18 2 2" xfId="31943" xr:uid="{3232DF5F-1378-4C01-B8AF-3D937E96ECC0}"/>
    <cellStyle name="Output 2 2 2 11 18 3" xfId="21683" xr:uid="{0CA21571-283F-4471-AAA5-5A2E97847ED1}"/>
    <cellStyle name="Output 2 2 2 11 19" xfId="8343" xr:uid="{EC420006-F182-4D29-B1D5-7CA2A7B5D5F1}"/>
    <cellStyle name="Output 2 2 2 11 19 2" xfId="15576" xr:uid="{40AC3C84-76AE-4A50-8567-3740D8480F2E}"/>
    <cellStyle name="Output 2 2 2 11 2" xfId="579" xr:uid="{26379B1D-823C-45E1-9E6D-2FEBE9701923}"/>
    <cellStyle name="Output 2 2 2 11 2 2" xfId="7847" xr:uid="{89BD1AFC-57BD-4843-87C5-F75D1F5C47EF}"/>
    <cellStyle name="Output 2 2 2 11 2 2 2" xfId="25713" xr:uid="{5026E975-2D0E-4339-804E-EDE84DFB77DC}"/>
    <cellStyle name="Output 2 2 2 11 2 3" xfId="15080" xr:uid="{53B45E5C-7015-42A5-9C28-091687274AEB}"/>
    <cellStyle name="Output 2 2 2 11 20" xfId="7615" xr:uid="{37772A7D-7CB9-40F2-A993-F4CAB504EF8D}"/>
    <cellStyle name="Output 2 2 2 11 20 2" xfId="25482" xr:uid="{576FAF37-4161-472E-9928-D84E8CAA5C83}"/>
    <cellStyle name="Output 2 2 2 11 21" xfId="14848" xr:uid="{A57F6A97-1C2F-4300-A631-06D046E15123}"/>
    <cellStyle name="Output 2 2 2 11 3" xfId="1864" xr:uid="{689A4432-9866-4600-84DD-A7B800AA78D7}"/>
    <cellStyle name="Output 2 2 2 11 3 2" xfId="9116" xr:uid="{0424BC9F-0D3D-4B4D-B77B-96B37F1AF51E}"/>
    <cellStyle name="Output 2 2 2 11 3 2 2" xfId="26609" xr:uid="{73C11D3E-4913-4A6B-9E5F-A87C0BEA83A9}"/>
    <cellStyle name="Output 2 2 2 11 3 3" xfId="16349" xr:uid="{987D5A73-4FB3-42F3-9B1A-0108A3301022}"/>
    <cellStyle name="Output 2 2 2 11 4" xfId="2236" xr:uid="{D4CA6F58-9D25-4081-837B-DB40E7764405}"/>
    <cellStyle name="Output 2 2 2 11 4 2" xfId="9488" xr:uid="{5479255C-2912-46BF-BE96-E20C1754F259}"/>
    <cellStyle name="Output 2 2 2 11 4 2 2" xfId="26981" xr:uid="{128455D1-900B-4AB8-B430-12CD99DB27B3}"/>
    <cellStyle name="Output 2 2 2 11 4 3" xfId="16721" xr:uid="{D09EDE7C-0BC9-48FD-A750-D7C4527EB000}"/>
    <cellStyle name="Output 2 2 2 11 5" xfId="2442" xr:uid="{1D3149DC-445E-4903-B32B-200331630CCF}"/>
    <cellStyle name="Output 2 2 2 11 5 2" xfId="9694" xr:uid="{1EADBDE3-40DA-4732-86E7-C3B91DFFA5DB}"/>
    <cellStyle name="Output 2 2 2 11 5 2 2" xfId="27187" xr:uid="{A0809C03-6000-44C3-B0FD-D2EE4D9D10BD}"/>
    <cellStyle name="Output 2 2 2 11 5 3" xfId="16927" xr:uid="{0E9C43F5-3D2C-485E-A814-414D8E72175C}"/>
    <cellStyle name="Output 2 2 2 11 6" xfId="3004" xr:uid="{B2001320-4753-44A5-8B1E-4EBC1B1AE7E7}"/>
    <cellStyle name="Output 2 2 2 11 6 2" xfId="10255" xr:uid="{B5CD6BB4-9674-49B6-9CE6-9F674538F0DD}"/>
    <cellStyle name="Output 2 2 2 11 6 2 2" xfId="27748" xr:uid="{DBE9BF99-94A2-4579-B4F8-9F4713D0575F}"/>
    <cellStyle name="Output 2 2 2 11 6 3" xfId="17488" xr:uid="{65693BEA-8A43-4BC0-B64D-7423DD665FD2}"/>
    <cellStyle name="Output 2 2 2 11 7" xfId="1457" xr:uid="{0566D2E6-B22C-4B2F-8ADF-322894C52353}"/>
    <cellStyle name="Output 2 2 2 11 7 2" xfId="8709" xr:uid="{580C9409-E405-4ADC-8465-F2E6B3863529}"/>
    <cellStyle name="Output 2 2 2 11 7 2 2" xfId="26202" xr:uid="{AF7C9822-92A6-4A3E-A83E-BD7536C02F24}"/>
    <cellStyle name="Output 2 2 2 11 7 3" xfId="15942" xr:uid="{3216DA56-BF28-4C72-BDB5-776C2A2FC65B}"/>
    <cellStyle name="Output 2 2 2 11 8" xfId="3755" xr:uid="{C60005CD-4542-4FAC-B1D6-F09F1B67DFD9}"/>
    <cellStyle name="Output 2 2 2 11 8 2" xfId="11006" xr:uid="{0C2E23D8-4BE8-4A73-A7BC-F1FF54A294EA}"/>
    <cellStyle name="Output 2 2 2 11 8 2 2" xfId="28499" xr:uid="{C84E44B3-786C-4120-BFFA-F70E48012D2D}"/>
    <cellStyle name="Output 2 2 2 11 8 3" xfId="18239" xr:uid="{9892036F-256E-409C-8A1A-F1D696D203C9}"/>
    <cellStyle name="Output 2 2 2 11 9" xfId="4128" xr:uid="{3ACD1DF6-779A-4B2D-B008-2016A410FC7D}"/>
    <cellStyle name="Output 2 2 2 11 9 2" xfId="11379" xr:uid="{34051E03-BCC9-45E8-814E-16B7687FFA34}"/>
    <cellStyle name="Output 2 2 2 11 9 2 2" xfId="28872" xr:uid="{A50C9E14-676F-46FB-B8CD-82215B8339D2}"/>
    <cellStyle name="Output 2 2 2 11 9 3" xfId="18612" xr:uid="{DFFBED5F-6338-46A9-A025-39D09C73F40F}"/>
    <cellStyle name="Output 2 2 2 12" xfId="943" xr:uid="{DC3EC95B-2308-40DC-89B9-48F771AF964F}"/>
    <cellStyle name="Output 2 2 2 12 10" xfId="4580" xr:uid="{2086BBF2-2C64-46C8-973C-722DE2EA20AD}"/>
    <cellStyle name="Output 2 2 2 12 10 2" xfId="11830" xr:uid="{E0BE7352-FE01-497E-B5CF-B6489A50DC56}"/>
    <cellStyle name="Output 2 2 2 12 10 2 2" xfId="29323" xr:uid="{D0AED89D-4E1D-44E9-B73C-5179F8A810A8}"/>
    <cellStyle name="Output 2 2 2 12 10 3" xfId="19063" xr:uid="{E3101C17-9DA7-48D4-A968-633F07E999EF}"/>
    <cellStyle name="Output 2 2 2 12 11" xfId="4678" xr:uid="{AD327DFE-D04F-4BB4-94C9-68C31D2BB4B6}"/>
    <cellStyle name="Output 2 2 2 12 11 2" xfId="11928" xr:uid="{698B1158-F79E-4F10-979C-CEF49EA3D205}"/>
    <cellStyle name="Output 2 2 2 12 11 2 2" xfId="29421" xr:uid="{B5D7FE6C-10BA-496A-BA12-127D2ABA433D}"/>
    <cellStyle name="Output 2 2 2 12 11 3" xfId="19161" xr:uid="{2D826A89-6715-4FDE-AD8D-711B4F14D395}"/>
    <cellStyle name="Output 2 2 2 12 12" xfId="5048" xr:uid="{2F80E5D9-E701-45B2-B1F2-42F936203699}"/>
    <cellStyle name="Output 2 2 2 12 12 2" xfId="12298" xr:uid="{74220DE2-D2DA-4ACF-BEB7-D6E6110DEEBB}"/>
    <cellStyle name="Output 2 2 2 12 12 2 2" xfId="29791" xr:uid="{68C81FAD-A0A9-4CAF-B747-C1205CD6E077}"/>
    <cellStyle name="Output 2 2 2 12 12 3" xfId="19531" xr:uid="{EA105DB4-31C9-4699-95C9-738D58717282}"/>
    <cellStyle name="Output 2 2 2 12 13" xfId="5417" xr:uid="{DCD22C41-43B0-41FB-8E75-751B08CC44ED}"/>
    <cellStyle name="Output 2 2 2 12 13 2" xfId="12667" xr:uid="{483748FE-1AAF-4E2F-BF7C-55B1F4F83C9F}"/>
    <cellStyle name="Output 2 2 2 12 13 2 2" xfId="30160" xr:uid="{9F019F75-3F3C-4488-98F6-B4F3E1D34497}"/>
    <cellStyle name="Output 2 2 2 12 13 3" xfId="19900" xr:uid="{CEE878BF-9DBF-4F65-85A7-A78A00DC21F6}"/>
    <cellStyle name="Output 2 2 2 12 14" xfId="5904" xr:uid="{27F92129-85A9-4097-B6CC-1E25016BC8A4}"/>
    <cellStyle name="Output 2 2 2 12 14 2" xfId="13148" xr:uid="{F74BBECF-CDA6-470C-9B9C-30CCC7709C9E}"/>
    <cellStyle name="Output 2 2 2 12 14 2 2" xfId="30641" xr:uid="{59D7C21D-9610-4F79-ABFA-41C5799BA9A0}"/>
    <cellStyle name="Output 2 2 2 12 14 3" xfId="20381" xr:uid="{6F8751EF-597F-49AB-BB39-3D80B37188E7}"/>
    <cellStyle name="Output 2 2 2 12 15" xfId="5968" xr:uid="{009AFD82-E066-44DC-B88A-CA3EC09D9F31}"/>
    <cellStyle name="Output 2 2 2 12 15 2" xfId="13209" xr:uid="{8ACD99D1-4C7B-41DA-95E1-5238679048AC}"/>
    <cellStyle name="Output 2 2 2 12 15 2 2" xfId="30702" xr:uid="{701C712D-5057-47FA-AC67-B37196B3C53E}"/>
    <cellStyle name="Output 2 2 2 12 15 3" xfId="20442" xr:uid="{45918E25-FE96-408A-A392-C9C070E19E01}"/>
    <cellStyle name="Output 2 2 2 12 16" xfId="6335" xr:uid="{2F0DA28D-307F-4D7E-B368-2D5EF4961AA5}"/>
    <cellStyle name="Output 2 2 2 12 16 2" xfId="13575" xr:uid="{A865D83B-D809-47B2-A2ED-B9B2ED9941FB}"/>
    <cellStyle name="Output 2 2 2 12 16 2 2" xfId="31068" xr:uid="{F832CE71-2BD2-4F33-8B99-C191174CCECF}"/>
    <cellStyle name="Output 2 2 2 12 16 3" xfId="20808" xr:uid="{D5F57072-7DDF-4397-A672-364F46C9CC57}"/>
    <cellStyle name="Output 2 2 2 12 17" xfId="6698" xr:uid="{705786CF-F9C1-405C-978E-0B7902A9C40B}"/>
    <cellStyle name="Output 2 2 2 12 17 2" xfId="13938" xr:uid="{2A692170-FCDD-4C35-A023-9EA1EE63D7F1}"/>
    <cellStyle name="Output 2 2 2 12 17 2 2" xfId="31431" xr:uid="{673BD6F4-6FDA-4249-9CEF-5052050F339F}"/>
    <cellStyle name="Output 2 2 2 12 17 3" xfId="21171" xr:uid="{E259F2B8-5C15-46C7-9AAE-5F35A998016C}"/>
    <cellStyle name="Output 2 2 2 12 18" xfId="7066" xr:uid="{35F0C244-0806-46FE-AB7F-CE3834C4D39C}"/>
    <cellStyle name="Output 2 2 2 12 18 2" xfId="14306" xr:uid="{4BA6D80C-31BA-4498-9D5C-97D3877A78A0}"/>
    <cellStyle name="Output 2 2 2 12 18 2 2" xfId="31799" xr:uid="{658937D9-B9F2-4D53-B059-71E647891259}"/>
    <cellStyle name="Output 2 2 2 12 18 3" xfId="21539" xr:uid="{C4622C6B-5BEC-4B5A-BD67-4DAE727DFCD4}"/>
    <cellStyle name="Output 2 2 2 12 19" xfId="8199" xr:uid="{69F64776-88E6-47D3-8ACF-7905F9465E4E}"/>
    <cellStyle name="Output 2 2 2 12 19 2" xfId="15432" xr:uid="{013C0A58-8730-47B3-997A-510B3C2777ED}"/>
    <cellStyle name="Output 2 2 2 12 2" xfId="1638" xr:uid="{C353C13B-0864-407D-8A23-DAC220A9E00D}"/>
    <cellStyle name="Output 2 2 2 12 2 2" xfId="8890" xr:uid="{801B9BF5-862C-4165-9F55-5181D10C06CE}"/>
    <cellStyle name="Output 2 2 2 12 2 2 2" xfId="26383" xr:uid="{A9C79228-C4B1-4FAC-B53B-782273B66B1D}"/>
    <cellStyle name="Output 2 2 2 12 2 3" xfId="16123" xr:uid="{64B31756-CA31-4C6E-A639-59A6B2DF9F15}"/>
    <cellStyle name="Output 2 2 2 12 20" xfId="7470" xr:uid="{3FB9DF21-7E3F-4413-B019-285ACDBDE82F}"/>
    <cellStyle name="Output 2 2 2 12 20 2" xfId="25337" xr:uid="{E656F102-F663-497F-980F-810D92A180F7}"/>
    <cellStyle name="Output 2 2 2 12 21" xfId="14703" xr:uid="{74BB47E5-4C56-4982-ABC4-BD87B5168607}"/>
    <cellStyle name="Output 2 2 2 12 3" xfId="1716" xr:uid="{0399839A-2774-4A17-B49C-1DB11CD9C568}"/>
    <cellStyle name="Output 2 2 2 12 3 2" xfId="8968" xr:uid="{CB631220-6BDD-4BA9-A228-AD065E6BF911}"/>
    <cellStyle name="Output 2 2 2 12 3 2 2" xfId="26461" xr:uid="{E2064434-8FDD-4AF4-B5F6-B18CB8D514B7}"/>
    <cellStyle name="Output 2 2 2 12 3 3" xfId="16201" xr:uid="{E7590144-63A0-496E-9DAE-BF59B27AD83E}"/>
    <cellStyle name="Output 2 2 2 12 4" xfId="2089" xr:uid="{93B08312-4C88-4714-A80E-F2DD4345B446}"/>
    <cellStyle name="Output 2 2 2 12 4 2" xfId="9341" xr:uid="{4B9F0F90-6EDF-447C-8ED8-54BDAAC2C4CA}"/>
    <cellStyle name="Output 2 2 2 12 4 2 2" xfId="26834" xr:uid="{A3FD0E80-81D6-417D-960F-878466FB2A64}"/>
    <cellStyle name="Output 2 2 2 12 4 3" xfId="16574" xr:uid="{4988663E-BB01-4A97-897C-C75104CD9338}"/>
    <cellStyle name="Output 2 2 2 12 5" xfId="1614" xr:uid="{0BC10484-8B1D-47D1-94D4-C69BCAFCB6E0}"/>
    <cellStyle name="Output 2 2 2 12 5 2" xfId="8866" xr:uid="{1A59FFED-DB64-4D56-92EA-62C3CCF010B8}"/>
    <cellStyle name="Output 2 2 2 12 5 2 2" xfId="26359" xr:uid="{45FDE22E-FFD4-477D-8474-33775D12B882}"/>
    <cellStyle name="Output 2 2 2 12 5 3" xfId="16099" xr:uid="{4E26B8F4-B022-414A-AA3E-BFF0201D6801}"/>
    <cellStyle name="Output 2 2 2 12 6" xfId="2857" xr:uid="{91DD9450-43BB-4751-B122-F82A1B36576F}"/>
    <cellStyle name="Output 2 2 2 12 6 2" xfId="10108" xr:uid="{FC139A17-B4E3-4B4B-B02A-2D4B2FC11094}"/>
    <cellStyle name="Output 2 2 2 12 6 2 2" xfId="27601" xr:uid="{0D2BE1C9-59AE-450D-BCCE-F11CB46080AB}"/>
    <cellStyle name="Output 2 2 2 12 6 3" xfId="17341" xr:uid="{711C208F-6062-451D-93B8-EE64408665CC}"/>
    <cellStyle name="Output 2 2 2 12 7" xfId="3502" xr:uid="{C0B24FD2-8D43-42B1-BD9B-933B3D7ADDE2}"/>
    <cellStyle name="Output 2 2 2 12 7 2" xfId="10753" xr:uid="{5E40DB82-C2CE-4C0A-97BE-779727CA980F}"/>
    <cellStyle name="Output 2 2 2 12 7 2 2" xfId="28246" xr:uid="{8BF614CD-97AD-4AE8-89A3-1C35C5920960}"/>
    <cellStyle name="Output 2 2 2 12 7 3" xfId="17986" xr:uid="{F343147D-CDA1-4253-83E6-9CA9FE7824D2}"/>
    <cellStyle name="Output 2 2 2 12 8" xfId="3608" xr:uid="{8D083033-45C4-4D36-98C0-CC14353FAA2F}"/>
    <cellStyle name="Output 2 2 2 12 8 2" xfId="10859" xr:uid="{BEC519C9-1421-4B6C-9BF3-902E2D0EE6FB}"/>
    <cellStyle name="Output 2 2 2 12 8 2 2" xfId="28352" xr:uid="{08C42D77-5F18-48D1-B2EB-85BAB8242BA3}"/>
    <cellStyle name="Output 2 2 2 12 8 3" xfId="18092" xr:uid="{E706CA1D-C2EC-4B21-9926-487AFA85E7E5}"/>
    <cellStyle name="Output 2 2 2 12 9" xfId="3981" xr:uid="{DCE4CC72-CCD9-4BC6-B990-A725229D9DBB}"/>
    <cellStyle name="Output 2 2 2 12 9 2" xfId="11232" xr:uid="{65B520AC-F680-4ABD-A3D8-47116B7F4C3F}"/>
    <cellStyle name="Output 2 2 2 12 9 2 2" xfId="28725" xr:uid="{AAF87C19-E976-44F1-B031-8F9F65A26113}"/>
    <cellStyle name="Output 2 2 2 12 9 3" xfId="18465" xr:uid="{056F14DD-B360-410B-87B7-A4BEFBD1FCDF}"/>
    <cellStyle name="Output 2 2 2 13" xfId="910" xr:uid="{904C4DCC-56C5-484E-A3EF-81C6A57C70FB}"/>
    <cellStyle name="Output 2 2 2 13 10" xfId="3527" xr:uid="{1C51E34D-C336-48D6-AC9A-7A33BAEB8664}"/>
    <cellStyle name="Output 2 2 2 13 10 2" xfId="10778" xr:uid="{C348FF2D-45D8-4AED-8C48-284958FBC330}"/>
    <cellStyle name="Output 2 2 2 13 10 2 2" xfId="28271" xr:uid="{946D5C1F-19D0-466F-BCB7-A5663D807F26}"/>
    <cellStyle name="Output 2 2 2 13 10 3" xfId="18011" xr:uid="{4425B56D-D373-4D40-BEA8-FA84444F9DB2}"/>
    <cellStyle name="Output 2 2 2 13 11" xfId="4645" xr:uid="{FC0048FF-DA86-47D1-90B7-CD281F5410A3}"/>
    <cellStyle name="Output 2 2 2 13 11 2" xfId="11895" xr:uid="{76B3523A-3D50-4F31-A83F-79F2F4755F0E}"/>
    <cellStyle name="Output 2 2 2 13 11 2 2" xfId="29388" xr:uid="{938C4966-7344-4F98-8F47-3D701AAA04AF}"/>
    <cellStyle name="Output 2 2 2 13 11 3" xfId="19128" xr:uid="{5B241E03-BE12-42E8-98A8-8C722896E5AB}"/>
    <cellStyle name="Output 2 2 2 13 12" xfId="5015" xr:uid="{E39F2F53-5B7C-4EFC-9465-3A4632C67F08}"/>
    <cellStyle name="Output 2 2 2 13 12 2" xfId="12265" xr:uid="{452D1956-109E-4676-B8A0-FDC0106961F9}"/>
    <cellStyle name="Output 2 2 2 13 12 2 2" xfId="29758" xr:uid="{9C825A98-B719-4C9E-B13A-DA7985A98390}"/>
    <cellStyle name="Output 2 2 2 13 12 3" xfId="19498" xr:uid="{EB733EFB-7694-4F9A-811C-2F98EF969135}"/>
    <cellStyle name="Output 2 2 2 13 13" xfId="5384" xr:uid="{AE2C46A0-A2C0-44DF-BE6C-F945F3D8DF06}"/>
    <cellStyle name="Output 2 2 2 13 13 2" xfId="12634" xr:uid="{70D2EBD3-7E8E-42EB-9250-3020A861681B}"/>
    <cellStyle name="Output 2 2 2 13 13 2 2" xfId="30127" xr:uid="{5A5D2B4F-BB2A-4E56-862B-02BD969FD236}"/>
    <cellStyle name="Output 2 2 2 13 13 3" xfId="19867" xr:uid="{D2BE2636-5B6D-4500-A961-A20B6E0606AA}"/>
    <cellStyle name="Output 2 2 2 13 14" xfId="4603" xr:uid="{FC28BF0D-78C3-475C-96D8-1D9ED3CF193C}"/>
    <cellStyle name="Output 2 2 2 13 14 2" xfId="11853" xr:uid="{2548B22F-345D-4C41-B0B6-DD9FC1BBB7E7}"/>
    <cellStyle name="Output 2 2 2 13 14 2 2" xfId="29346" xr:uid="{2665F4D3-BE59-4592-8D8F-3E0AABDAA5CA}"/>
    <cellStyle name="Output 2 2 2 13 14 3" xfId="19086" xr:uid="{F0FB806C-C00F-4DAB-8B57-39075E404721}"/>
    <cellStyle name="Output 2 2 2 13 15" xfId="5935" xr:uid="{1249A8A0-285E-49D0-84B5-3F718BDF0FFA}"/>
    <cellStyle name="Output 2 2 2 13 15 2" xfId="13176" xr:uid="{BF76F10E-FDC0-4B26-ACEE-4C48FA4B7DD8}"/>
    <cellStyle name="Output 2 2 2 13 15 2 2" xfId="30669" xr:uid="{DF98CB7C-73E9-463D-823F-19A57F5E804B}"/>
    <cellStyle name="Output 2 2 2 13 15 3" xfId="20409" xr:uid="{21627B82-24A6-4DBC-9B59-ABA16935E9BF}"/>
    <cellStyle name="Output 2 2 2 13 16" xfId="6302" xr:uid="{29C999DA-8646-4B29-8DF6-FB3EAE398771}"/>
    <cellStyle name="Output 2 2 2 13 16 2" xfId="13542" xr:uid="{3E68C858-1769-43BF-B5AC-9247051DE38B}"/>
    <cellStyle name="Output 2 2 2 13 16 2 2" xfId="31035" xr:uid="{CF19E89E-B07A-4EC4-821E-97726FD45183}"/>
    <cellStyle name="Output 2 2 2 13 16 3" xfId="20775" xr:uid="{3CFC14DB-83AD-43CD-82F7-5955CA11CAB6}"/>
    <cellStyle name="Output 2 2 2 13 17" xfId="6665" xr:uid="{199E30DD-5800-45B6-8E09-4190AB556FF1}"/>
    <cellStyle name="Output 2 2 2 13 17 2" xfId="13905" xr:uid="{1B3AEB5E-D3AA-431E-AF7A-CEAD1AF529B4}"/>
    <cellStyle name="Output 2 2 2 13 17 2 2" xfId="31398" xr:uid="{DD823AE6-1E9F-4CD8-9B88-295B1C2A6D15}"/>
    <cellStyle name="Output 2 2 2 13 17 3" xfId="21138" xr:uid="{9FA6F097-AEFB-4537-B05B-3704DF59A62E}"/>
    <cellStyle name="Output 2 2 2 13 18" xfId="7033" xr:uid="{A9F1E57D-86D2-4D15-AC1E-C48333090D02}"/>
    <cellStyle name="Output 2 2 2 13 18 2" xfId="14273" xr:uid="{495FDD52-6903-4021-936C-6E3E32CBF8E4}"/>
    <cellStyle name="Output 2 2 2 13 18 2 2" xfId="31766" xr:uid="{8BB56B7D-E9B2-4D5C-8DED-D23C0172A6DE}"/>
    <cellStyle name="Output 2 2 2 13 18 3" xfId="21506" xr:uid="{C2508F00-6BD0-48C6-8154-91D4AA28475A}"/>
    <cellStyle name="Output 2 2 2 13 19" xfId="8166" xr:uid="{C2CC6DF6-6326-41B2-94AE-F764437FF9B5}"/>
    <cellStyle name="Output 2 2 2 13 19 2" xfId="15399" xr:uid="{5CB6757C-156A-4BF1-B16B-3954BA7A4521}"/>
    <cellStyle name="Output 2 2 2 13 2" xfId="1307" xr:uid="{A24F8D0B-8491-4A32-B3A3-28991DF2EC20}"/>
    <cellStyle name="Output 2 2 2 13 2 2" xfId="8559" xr:uid="{DB064BDA-EE7B-4484-A468-EB6FB5B7491D}"/>
    <cellStyle name="Output 2 2 2 13 2 2 2" xfId="26052" xr:uid="{6FCA0BA7-A54E-4DED-9BC3-59D4B35DAB92}"/>
    <cellStyle name="Output 2 2 2 13 2 3" xfId="15792" xr:uid="{9CED853E-A823-4977-B91B-17EFE431B1CA}"/>
    <cellStyle name="Output 2 2 2 13 20" xfId="7437" xr:uid="{BFBA55B8-59C0-4AC2-99A3-5967E231D442}"/>
    <cellStyle name="Output 2 2 2 13 20 2" xfId="25304" xr:uid="{243ADBB8-7C84-4AFE-BB56-7ABCF63A735C}"/>
    <cellStyle name="Output 2 2 2 13 21" xfId="14670" xr:uid="{6D4C8FA2-394C-41D9-9648-F6694AD03912}"/>
    <cellStyle name="Output 2 2 2 13 3" xfId="1683" xr:uid="{2C0B816E-47D0-4DBE-938F-CA5FC5D0FBFC}"/>
    <cellStyle name="Output 2 2 2 13 3 2" xfId="8935" xr:uid="{BF4F7B0F-7AA9-4C63-9D56-D1E9F17D94B1}"/>
    <cellStyle name="Output 2 2 2 13 3 2 2" xfId="26428" xr:uid="{B888935D-C3DD-4B4B-ABC3-EAC364F3B2F0}"/>
    <cellStyle name="Output 2 2 2 13 3 3" xfId="16168" xr:uid="{D9C5AC53-68D2-44D0-8E19-6DC86F373E42}"/>
    <cellStyle name="Output 2 2 2 13 4" xfId="2056" xr:uid="{C0863189-CCEE-4F50-B65B-A15C9D936F47}"/>
    <cellStyle name="Output 2 2 2 13 4 2" xfId="9308" xr:uid="{524993A3-C5AE-4DB1-A3E7-FC3A4E36E0E3}"/>
    <cellStyle name="Output 2 2 2 13 4 2 2" xfId="26801" xr:uid="{7E6253A7-0D59-4E44-A03F-11F7010B9745}"/>
    <cellStyle name="Output 2 2 2 13 4 3" xfId="16541" xr:uid="{BA826BE4-3992-4E3C-B88E-972DB8DA8917}"/>
    <cellStyle name="Output 2 2 2 13 5" xfId="692" xr:uid="{2EA46113-B0DB-423E-8D06-0C0319A24090}"/>
    <cellStyle name="Output 2 2 2 13 5 2" xfId="7956" xr:uid="{48FD7B47-D4EE-4442-9AF1-00E8D505A10C}"/>
    <cellStyle name="Output 2 2 2 13 5 2 2" xfId="25819" xr:uid="{13461AF6-43BA-421D-B700-3D011D20B1DC}"/>
    <cellStyle name="Output 2 2 2 13 5 3" xfId="15189" xr:uid="{CBCEF5C3-871D-43A7-AD8D-F117848F3DBB}"/>
    <cellStyle name="Output 2 2 2 13 6" xfId="2824" xr:uid="{D3B3C692-903D-49CF-A116-4FC68B1C1F0B}"/>
    <cellStyle name="Output 2 2 2 13 6 2" xfId="10075" xr:uid="{86437B1A-F1BE-4BC4-8758-76BD975359D9}"/>
    <cellStyle name="Output 2 2 2 13 6 2 2" xfId="27568" xr:uid="{B95E883D-28AA-4CC2-8AEF-167E6B24B7F5}"/>
    <cellStyle name="Output 2 2 2 13 6 3" xfId="17308" xr:uid="{96616CEB-1212-4C38-B6B2-36C4C08C1DAD}"/>
    <cellStyle name="Output 2 2 2 13 7" xfId="2050" xr:uid="{A9C4831A-0794-4B20-8F28-FCDBF15DF015}"/>
    <cellStyle name="Output 2 2 2 13 7 2" xfId="9302" xr:uid="{B3AFAF06-5297-46D4-89F1-1548E4C261DB}"/>
    <cellStyle name="Output 2 2 2 13 7 2 2" xfId="26795" xr:uid="{742D656D-027D-4AB5-BA41-530C3D0E4555}"/>
    <cellStyle name="Output 2 2 2 13 7 3" xfId="16535" xr:uid="{F77CA535-0439-4A48-98D0-81FB998012A3}"/>
    <cellStyle name="Output 2 2 2 13 8" xfId="3575" xr:uid="{FC2F3D19-BE17-4186-A5ED-50E5153D4EF6}"/>
    <cellStyle name="Output 2 2 2 13 8 2" xfId="10826" xr:uid="{B1B8614A-60B4-4007-9C52-3E6219B04245}"/>
    <cellStyle name="Output 2 2 2 13 8 2 2" xfId="28319" xr:uid="{6BC2E6C7-7757-491C-985F-503612A50F26}"/>
    <cellStyle name="Output 2 2 2 13 8 3" xfId="18059" xr:uid="{0447D292-B7A4-4FA1-B371-6E66C087EB70}"/>
    <cellStyle name="Output 2 2 2 13 9" xfId="3948" xr:uid="{659A6D81-8B35-4D49-9117-8DA78D476087}"/>
    <cellStyle name="Output 2 2 2 13 9 2" xfId="11199" xr:uid="{06822D7E-B85D-4F29-8E4F-8D8A2FD8EAAF}"/>
    <cellStyle name="Output 2 2 2 13 9 2 2" xfId="28692" xr:uid="{15F4A4D8-DB51-4988-90B9-F71197A76365}"/>
    <cellStyle name="Output 2 2 2 13 9 3" xfId="18432" xr:uid="{9931BEAD-3C71-4A58-95A1-5A1DEB5D09B0}"/>
    <cellStyle name="Output 2 2 2 14" xfId="1125" xr:uid="{93019F75-3F81-4531-BDA2-61DE5EF96E9D}"/>
    <cellStyle name="Output 2 2 2 14 10" xfId="4597" xr:uid="{41317AF8-41CF-48EC-949A-7364B2689B9B}"/>
    <cellStyle name="Output 2 2 2 14 10 2" xfId="11847" xr:uid="{05BA7E11-A810-45D7-B7D8-28B31793D556}"/>
    <cellStyle name="Output 2 2 2 14 10 2 2" xfId="29340" xr:uid="{D3588EA9-8620-4966-A762-2971E997CB15}"/>
    <cellStyle name="Output 2 2 2 14 10 3" xfId="19080" xr:uid="{A65F7612-51AB-4E79-B6DB-5086A389DC1F}"/>
    <cellStyle name="Output 2 2 2 14 11" xfId="4858" xr:uid="{A36C3175-A3E8-42C4-9593-EEB770EBD256}"/>
    <cellStyle name="Output 2 2 2 14 11 2" xfId="12108" xr:uid="{8A907EA0-E857-4437-8E77-0D4AED4EF311}"/>
    <cellStyle name="Output 2 2 2 14 11 2 2" xfId="29601" xr:uid="{0D44B5FF-AFD8-44BE-894A-A916B82C99E5}"/>
    <cellStyle name="Output 2 2 2 14 11 3" xfId="19341" xr:uid="{E232D190-2EF7-4A20-8DD7-1BF7F615FF4D}"/>
    <cellStyle name="Output 2 2 2 14 12" xfId="5228" xr:uid="{BDD184D4-6B9F-404B-B9E6-D6BE4CEBAA72}"/>
    <cellStyle name="Output 2 2 2 14 12 2" xfId="12478" xr:uid="{E31EEF6B-70D8-4D1E-84D9-1028C3E53238}"/>
    <cellStyle name="Output 2 2 2 14 12 2 2" xfId="29971" xr:uid="{E4F57D0D-695C-4176-8081-ADEE0D659F90}"/>
    <cellStyle name="Output 2 2 2 14 12 3" xfId="19711" xr:uid="{F3B6F730-0C21-4514-B35C-2785B7D179ED}"/>
    <cellStyle name="Output 2 2 2 14 13" xfId="5598" xr:uid="{2C54AFC7-E9BC-4690-8E9B-FECF1CBDC904}"/>
    <cellStyle name="Output 2 2 2 14 13 2" xfId="12848" xr:uid="{432C0D89-8117-4FE1-936E-6CF8E4B81A70}"/>
    <cellStyle name="Output 2 2 2 14 13 2 2" xfId="30341" xr:uid="{AF22B1F6-E4B2-4FDA-85E5-834850359691}"/>
    <cellStyle name="Output 2 2 2 14 13 3" xfId="20081" xr:uid="{779943EF-6128-4785-880B-DB9F652FCA96}"/>
    <cellStyle name="Output 2 2 2 14 14" xfId="5913" xr:uid="{EFFE2973-23EE-4D69-9ECD-4025E7FCA6E8}"/>
    <cellStyle name="Output 2 2 2 14 14 2" xfId="13155" xr:uid="{3FB8E71F-AEE5-42C6-8CB3-155F28588F84}"/>
    <cellStyle name="Output 2 2 2 14 14 2 2" xfId="30648" xr:uid="{FA8951BA-FD9D-4491-BABC-4244CB7C3CC3}"/>
    <cellStyle name="Output 2 2 2 14 14 3" xfId="20388" xr:uid="{E82ACD67-4253-40E5-8D7A-972418F2AB19}"/>
    <cellStyle name="Output 2 2 2 14 15" xfId="6146" xr:uid="{B12674F3-9A70-4BA4-AF24-CCF1055D9CCF}"/>
    <cellStyle name="Output 2 2 2 14 15 2" xfId="13387" xr:uid="{EF8B878D-5CF6-4E49-A7CF-1067A476B503}"/>
    <cellStyle name="Output 2 2 2 14 15 2 2" xfId="30880" xr:uid="{B25108E6-66AF-4664-8727-120624278EC0}"/>
    <cellStyle name="Output 2 2 2 14 15 3" xfId="20620" xr:uid="{68A6EBDC-E12C-4BF4-A40D-FF0F1D1AE362}"/>
    <cellStyle name="Output 2 2 2 14 16" xfId="6513" xr:uid="{0F85620D-CA94-4BC9-B9BD-F0F6296BEE4A}"/>
    <cellStyle name="Output 2 2 2 14 16 2" xfId="13753" xr:uid="{486C3063-CB50-4628-A3C1-A3E09668AC37}"/>
    <cellStyle name="Output 2 2 2 14 16 2 2" xfId="31246" xr:uid="{DC84CEEC-6179-4404-BEC5-91BF90A6A442}"/>
    <cellStyle name="Output 2 2 2 14 16 3" xfId="20986" xr:uid="{76E77414-7683-41B8-871F-7F6889D74697}"/>
    <cellStyle name="Output 2 2 2 14 17" xfId="6876" xr:uid="{A077D8F0-ABE1-437A-8A09-3205C89F7B4D}"/>
    <cellStyle name="Output 2 2 2 14 17 2" xfId="14116" xr:uid="{0F064470-7830-4A6F-8EB1-D65A0B07F0E5}"/>
    <cellStyle name="Output 2 2 2 14 17 2 2" xfId="31609" xr:uid="{95DA732D-DC7D-4E3F-B6DB-784EBD599995}"/>
    <cellStyle name="Output 2 2 2 14 17 3" xfId="21349" xr:uid="{C63300E9-BFBD-4DAF-A989-18BFC9BA04B3}"/>
    <cellStyle name="Output 2 2 2 14 18" xfId="7244" xr:uid="{A8108599-8C72-4B4F-BE32-8C89322AA4AD}"/>
    <cellStyle name="Output 2 2 2 14 18 2" xfId="14484" xr:uid="{BA15F49D-EE90-4C97-9788-4E3A592BAFE8}"/>
    <cellStyle name="Output 2 2 2 14 18 2 2" xfId="31977" xr:uid="{7B564BB6-7EC2-435D-B97A-8CF563C29245}"/>
    <cellStyle name="Output 2 2 2 14 18 3" xfId="21717" xr:uid="{577D3DF4-4220-4055-B334-FD0EC24BCD15}"/>
    <cellStyle name="Output 2 2 2 14 19" xfId="8377" xr:uid="{0910CC87-EB96-4692-A5F2-9A0A7C8F74B5}"/>
    <cellStyle name="Output 2 2 2 14 19 2" xfId="15610" xr:uid="{522D6FD0-CEC0-41B2-B7C2-E99A7E28CBDC}"/>
    <cellStyle name="Output 2 2 2 14 2" xfId="1664" xr:uid="{FD93995A-CAB1-4CD1-8C4A-28FD142225C4}"/>
    <cellStyle name="Output 2 2 2 14 2 2" xfId="8916" xr:uid="{76AE258A-B37C-427D-8D71-C766B0F38379}"/>
    <cellStyle name="Output 2 2 2 14 2 2 2" xfId="26409" xr:uid="{7CCA1F69-B6AB-44D2-B9E5-4DE88D7F1B11}"/>
    <cellStyle name="Output 2 2 2 14 2 3" xfId="16149" xr:uid="{078916A4-8842-4840-804A-13BBE37590A0}"/>
    <cellStyle name="Output 2 2 2 14 20" xfId="7649" xr:uid="{B0579FBD-B810-4D49-8B3F-50A20C270023}"/>
    <cellStyle name="Output 2 2 2 14 20 2" xfId="25516" xr:uid="{87C9C02B-3EE8-4FC8-8997-C3FEBC046BDF}"/>
    <cellStyle name="Output 2 2 2 14 21" xfId="14882" xr:uid="{13691A74-D4EB-47EE-A381-31E46AE562D8}"/>
    <cellStyle name="Output 2 2 2 14 3" xfId="1898" xr:uid="{8EF0F309-8932-4948-A85F-01DD86680DF6}"/>
    <cellStyle name="Output 2 2 2 14 3 2" xfId="9150" xr:uid="{CD9DC761-2DCB-467A-8B49-660F4B1809C9}"/>
    <cellStyle name="Output 2 2 2 14 3 2 2" xfId="26643" xr:uid="{334E4D73-A737-4243-BDCA-D40CD02B7C70}"/>
    <cellStyle name="Output 2 2 2 14 3 3" xfId="16383" xr:uid="{32BECEC9-95EE-4E0F-BD02-9730465445D0}"/>
    <cellStyle name="Output 2 2 2 14 4" xfId="2270" xr:uid="{0A71D4CB-DF8C-43C9-BFB3-949F73AA8E94}"/>
    <cellStyle name="Output 2 2 2 14 4 2" xfId="9522" xr:uid="{478343A9-CB0D-4194-A073-707B930B8465}"/>
    <cellStyle name="Output 2 2 2 14 4 2 2" xfId="27015" xr:uid="{400C5882-21D4-4509-AFCC-FBC6937FA80D}"/>
    <cellStyle name="Output 2 2 2 14 4 3" xfId="16755" xr:uid="{EB683A75-6594-4E25-90EF-9BB1DA32C953}"/>
    <cellStyle name="Output 2 2 2 14 5" xfId="823" xr:uid="{0E7408BD-30F9-4CAF-82A3-2930B6BBF184}"/>
    <cellStyle name="Output 2 2 2 14 5 2" xfId="8087" xr:uid="{B6D58C0C-3146-404C-A8CF-969B3A0301E6}"/>
    <cellStyle name="Output 2 2 2 14 5 2 2" xfId="25950" xr:uid="{24F416CD-ADFD-4A2F-BFD2-0B60A9373ACD}"/>
    <cellStyle name="Output 2 2 2 14 5 3" xfId="15320" xr:uid="{457C258D-492D-42DA-9925-33E20FEF848D}"/>
    <cellStyle name="Output 2 2 2 14 6" xfId="3038" xr:uid="{1875AA11-9C6D-41A3-85D4-43678A688830}"/>
    <cellStyle name="Output 2 2 2 14 6 2" xfId="10289" xr:uid="{7FF6AD6C-5C24-40C6-B5C2-3F145981962C}"/>
    <cellStyle name="Output 2 2 2 14 6 2 2" xfId="27782" xr:uid="{EEEC7DA6-29A3-4AE2-92C7-D135045EF948}"/>
    <cellStyle name="Output 2 2 2 14 6 3" xfId="17522" xr:uid="{3BCA9B08-11DB-4D6B-9B4E-5D12C2EE81EF}"/>
    <cellStyle name="Output 2 2 2 14 7" xfId="3526" xr:uid="{E42DF34A-DD64-45BD-AE21-83D4BD053287}"/>
    <cellStyle name="Output 2 2 2 14 7 2" xfId="10777" xr:uid="{66D1A85A-8AA4-4B6B-811E-EA9BE170BAA6}"/>
    <cellStyle name="Output 2 2 2 14 7 2 2" xfId="28270" xr:uid="{3AA367BC-030F-4420-9B52-60FB979CA15A}"/>
    <cellStyle name="Output 2 2 2 14 7 3" xfId="18010" xr:uid="{9F8417AE-7550-4407-87C4-921EAB8FB6AB}"/>
    <cellStyle name="Output 2 2 2 14 8" xfId="3789" xr:uid="{43A9E8A2-58D6-4DC9-8EF0-68B4D75BE856}"/>
    <cellStyle name="Output 2 2 2 14 8 2" xfId="11040" xr:uid="{D5E52888-E850-4FA3-A55A-76F2BEC44931}"/>
    <cellStyle name="Output 2 2 2 14 8 2 2" xfId="28533" xr:uid="{146CC365-A5DD-4F8B-BA83-952247E488F2}"/>
    <cellStyle name="Output 2 2 2 14 8 3" xfId="18273" xr:uid="{6F8D9F74-A8A9-43BC-A4A7-D59DF9DCFC91}"/>
    <cellStyle name="Output 2 2 2 14 9" xfId="4162" xr:uid="{FCD522D2-F4C6-4AE9-A875-45C179B92DDF}"/>
    <cellStyle name="Output 2 2 2 14 9 2" xfId="11413" xr:uid="{89325DB7-0380-417D-B9FF-3248766B053D}"/>
    <cellStyle name="Output 2 2 2 14 9 2 2" xfId="28906" xr:uid="{D9BAE322-C2E6-4EB8-A317-9F5767779404}"/>
    <cellStyle name="Output 2 2 2 14 9 3" xfId="18646" xr:uid="{7722CDD6-826A-4C4D-8769-A4D2C02FE4DC}"/>
    <cellStyle name="Output 2 2 2 15" xfId="1193" xr:uid="{1BEBE263-D976-453C-AF24-9A0154759764}"/>
    <cellStyle name="Output 2 2 2 15 10" xfId="3485" xr:uid="{77335DB3-4079-41BB-81D2-7BB4B903D33C}"/>
    <cellStyle name="Output 2 2 2 15 10 2" xfId="10736" xr:uid="{44E9C9A5-EE56-45E6-B46F-4088DA477478}"/>
    <cellStyle name="Output 2 2 2 15 10 2 2" xfId="28229" xr:uid="{7FA368D7-5AA1-4BB5-92FF-3D54B2DCB67E}"/>
    <cellStyle name="Output 2 2 2 15 10 3" xfId="17969" xr:uid="{19AD70DC-57A0-4BFF-94CE-FF7E0FD52771}"/>
    <cellStyle name="Output 2 2 2 15 11" xfId="4926" xr:uid="{612328C7-3332-4BEE-902B-B95F61BFB907}"/>
    <cellStyle name="Output 2 2 2 15 11 2" xfId="12176" xr:uid="{5B6A6B3C-818D-463B-B406-74A3D0DB8212}"/>
    <cellStyle name="Output 2 2 2 15 11 2 2" xfId="29669" xr:uid="{9FBEF55A-4824-4D55-9B16-737D9D62206C}"/>
    <cellStyle name="Output 2 2 2 15 11 3" xfId="19409" xr:uid="{9CAFD40C-80E4-451C-A7B8-315B897036DF}"/>
    <cellStyle name="Output 2 2 2 15 12" xfId="5296" xr:uid="{E6F76292-13C3-4DB3-AA03-13EB13FCD4E0}"/>
    <cellStyle name="Output 2 2 2 15 12 2" xfId="12546" xr:uid="{83D3C51D-CEE5-4151-BC25-21DECA2FCA01}"/>
    <cellStyle name="Output 2 2 2 15 12 2 2" xfId="30039" xr:uid="{DF09948E-DA3F-408A-9E35-5989BE2969FC}"/>
    <cellStyle name="Output 2 2 2 15 12 3" xfId="19779" xr:uid="{84315920-C998-4F36-9021-D6049C227A25}"/>
    <cellStyle name="Output 2 2 2 15 13" xfId="5666" xr:uid="{C9AA74E6-99A8-4380-8385-28B5DE995389}"/>
    <cellStyle name="Output 2 2 2 15 13 2" xfId="12916" xr:uid="{2BAC1263-71E2-405F-B141-D8056FB38FE8}"/>
    <cellStyle name="Output 2 2 2 15 13 2 2" xfId="30409" xr:uid="{1C2B0FF6-FD80-4543-97F0-127E3A4E2460}"/>
    <cellStyle name="Output 2 2 2 15 13 3" xfId="20149" xr:uid="{8F300127-FA64-4E01-97CA-176E04BE29B2}"/>
    <cellStyle name="Output 2 2 2 15 14" xfId="3459" xr:uid="{DB70F3B8-24E1-4D76-8991-A7D02CEE8925}"/>
    <cellStyle name="Output 2 2 2 15 14 2" xfId="10710" xr:uid="{5EC1C9CA-4105-4A66-BA54-6AD75E499E3D}"/>
    <cellStyle name="Output 2 2 2 15 14 2 2" xfId="28203" xr:uid="{AC3773DE-5B52-4734-85AD-67E62C75194C}"/>
    <cellStyle name="Output 2 2 2 15 14 3" xfId="17943" xr:uid="{56C8BC32-0816-4E13-8336-E343B16A2A0F}"/>
    <cellStyle name="Output 2 2 2 15 15" xfId="6214" xr:uid="{F17DB6F4-88D1-45BC-9DFD-3ACB301445F2}"/>
    <cellStyle name="Output 2 2 2 15 15 2" xfId="13455" xr:uid="{162891C9-3A14-4E0A-89D8-0DBCB1E2FD2D}"/>
    <cellStyle name="Output 2 2 2 15 15 2 2" xfId="30948" xr:uid="{EEB08107-D367-431D-9217-408730646F59}"/>
    <cellStyle name="Output 2 2 2 15 15 3" xfId="20688" xr:uid="{D95BBFC5-1729-499C-AD7B-E996CEC17EF0}"/>
    <cellStyle name="Output 2 2 2 15 16" xfId="6581" xr:uid="{5331FA0A-8CBC-4D67-A78F-38C935F4A18F}"/>
    <cellStyle name="Output 2 2 2 15 16 2" xfId="13821" xr:uid="{BB22170C-3BA8-407A-A6E9-8FD2631D1007}"/>
    <cellStyle name="Output 2 2 2 15 16 2 2" xfId="31314" xr:uid="{00F43AB3-CFB2-4012-B40F-B0FD7C4F07DF}"/>
    <cellStyle name="Output 2 2 2 15 16 3" xfId="21054" xr:uid="{B44B8C37-9872-4A40-AD09-97732851FF6C}"/>
    <cellStyle name="Output 2 2 2 15 17" xfId="6944" xr:uid="{B2D09DC8-F742-458C-A251-102E4C624A5D}"/>
    <cellStyle name="Output 2 2 2 15 17 2" xfId="14184" xr:uid="{236064DF-716C-4B5B-A4DF-1BE34B5626AC}"/>
    <cellStyle name="Output 2 2 2 15 17 2 2" xfId="31677" xr:uid="{799CA29C-B1DC-4D15-92FD-8837AE1B70CF}"/>
    <cellStyle name="Output 2 2 2 15 17 3" xfId="21417" xr:uid="{CA0CF3F4-31F3-4A84-8367-E376C5F9C353}"/>
    <cellStyle name="Output 2 2 2 15 18" xfId="7312" xr:uid="{7C73D58A-69EA-4CD8-862F-1582529089A3}"/>
    <cellStyle name="Output 2 2 2 15 18 2" xfId="14552" xr:uid="{55C9C3D2-8FF0-4C42-8494-4F264EF5DA5E}"/>
    <cellStyle name="Output 2 2 2 15 18 2 2" xfId="32045" xr:uid="{5A6AEFAE-7140-4D4B-846A-58C62036AB0E}"/>
    <cellStyle name="Output 2 2 2 15 18 3" xfId="21785" xr:uid="{8536C9F3-2AF0-4928-843E-30B85CAF858D}"/>
    <cellStyle name="Output 2 2 2 15 19" xfId="8445" xr:uid="{C01CC409-6D15-4FE7-821E-59734E069FCC}"/>
    <cellStyle name="Output 2 2 2 15 19 2" xfId="15678" xr:uid="{7DC3EA70-E713-4AC3-8F7C-A14C538C9AB6}"/>
    <cellStyle name="Output 2 2 2 15 2" xfId="501" xr:uid="{F292805C-501B-4056-AB2F-4DD51D7656A4}"/>
    <cellStyle name="Output 2 2 2 15 2 2" xfId="7398" xr:uid="{87174926-2C42-4C93-92C7-A2FAD456C5ED}"/>
    <cellStyle name="Output 2 2 2 15 2 2 2" xfId="25266" xr:uid="{EE9EE827-4B78-485A-92DB-7850E76F5919}"/>
    <cellStyle name="Output 2 2 2 15 2 3" xfId="14631" xr:uid="{F3375E72-AE14-4E90-9E83-810EAF1C39DA}"/>
    <cellStyle name="Output 2 2 2 15 20" xfId="7717" xr:uid="{22000BBF-6DF4-46CF-8994-89BFE8A15D2B}"/>
    <cellStyle name="Output 2 2 2 15 20 2" xfId="25584" xr:uid="{6CD52D06-4098-4F33-B3CA-3D6FBB3AC608}"/>
    <cellStyle name="Output 2 2 2 15 21" xfId="14950" xr:uid="{79286EB1-5855-4E14-AF12-9BAE51784D20}"/>
    <cellStyle name="Output 2 2 2 15 3" xfId="1966" xr:uid="{CD773F7A-D863-458F-8A98-235C5E9D6F4D}"/>
    <cellStyle name="Output 2 2 2 15 3 2" xfId="9218" xr:uid="{CDA76157-DEFF-41F2-88F5-C2AC83D16514}"/>
    <cellStyle name="Output 2 2 2 15 3 2 2" xfId="26711" xr:uid="{DA173BEC-1353-4A0E-8462-1703C41CDD37}"/>
    <cellStyle name="Output 2 2 2 15 3 3" xfId="16451" xr:uid="{E18EA39B-B1ED-4FB3-ACA8-8AAE368190DB}"/>
    <cellStyle name="Output 2 2 2 15 4" xfId="2338" xr:uid="{CDE177CC-3C3B-432F-9E1F-5F0D54414AAE}"/>
    <cellStyle name="Output 2 2 2 15 4 2" xfId="9590" xr:uid="{487CB782-F8AE-4B87-9564-A283C52E1220}"/>
    <cellStyle name="Output 2 2 2 15 4 2 2" xfId="27083" xr:uid="{0E46A4DD-68C1-4009-8F96-A9CA069BF19D}"/>
    <cellStyle name="Output 2 2 2 15 4 3" xfId="16823" xr:uid="{E9B4DF58-D134-41CF-AFD6-8EFC2B6A199D}"/>
    <cellStyle name="Output 2 2 2 15 5" xfId="2737" xr:uid="{830869B8-8305-4D99-B31F-0CCB2AAA9C63}"/>
    <cellStyle name="Output 2 2 2 15 5 2" xfId="9988" xr:uid="{BAE6FFAD-55AD-4DCB-865A-B602C47F254B}"/>
    <cellStyle name="Output 2 2 2 15 5 2 2" xfId="27481" xr:uid="{6965D281-B881-446B-A787-562BE18A58B0}"/>
    <cellStyle name="Output 2 2 2 15 5 3" xfId="17221" xr:uid="{968ECF0B-F0E6-4993-A18C-5A5AE43743E1}"/>
    <cellStyle name="Output 2 2 2 15 6" xfId="3106" xr:uid="{38196877-BD50-4701-A587-06023B3EB971}"/>
    <cellStyle name="Output 2 2 2 15 6 2" xfId="10357" xr:uid="{B47C2D08-1A9C-428C-8659-CFF5BA1C9B07}"/>
    <cellStyle name="Output 2 2 2 15 6 2 2" xfId="27850" xr:uid="{9B516F12-3786-46BB-B026-7DCC7DE30398}"/>
    <cellStyle name="Output 2 2 2 15 6 3" xfId="17590" xr:uid="{C418DC51-19CE-4EE6-87B8-7BE0A3F43F71}"/>
    <cellStyle name="Output 2 2 2 15 7" xfId="1547" xr:uid="{FB80F8ED-206C-49E8-8071-43E29A3769B9}"/>
    <cellStyle name="Output 2 2 2 15 7 2" xfId="8799" xr:uid="{2DC5B3F4-CBA6-41D6-90B0-F46906F57173}"/>
    <cellStyle name="Output 2 2 2 15 7 2 2" xfId="26292" xr:uid="{ED24AC67-2DD5-406F-8E09-B9DE8F5B265A}"/>
    <cellStyle name="Output 2 2 2 15 7 3" xfId="16032" xr:uid="{DAB81764-489A-4D26-AD49-571DDB87AD1F}"/>
    <cellStyle name="Output 2 2 2 15 8" xfId="3857" xr:uid="{662A7161-2D24-4E93-B789-5F23974F4F50}"/>
    <cellStyle name="Output 2 2 2 15 8 2" xfId="11108" xr:uid="{EF0F21B5-D592-48AC-9CD2-F613E8139B83}"/>
    <cellStyle name="Output 2 2 2 15 8 2 2" xfId="28601" xr:uid="{106D2987-FD06-4752-A87C-468762520E5E}"/>
    <cellStyle name="Output 2 2 2 15 8 3" xfId="18341" xr:uid="{E2857D85-0689-4E18-924B-45BDF7718D7F}"/>
    <cellStyle name="Output 2 2 2 15 9" xfId="4230" xr:uid="{81A01BFF-CC6B-4598-9DA8-C0DDE906E613}"/>
    <cellStyle name="Output 2 2 2 15 9 2" xfId="11481" xr:uid="{43DBC176-4459-4B77-A16D-1BE2C502E20B}"/>
    <cellStyle name="Output 2 2 2 15 9 2 2" xfId="28974" xr:uid="{271FF91F-CF91-4FC6-863B-FFBC68E02E2C}"/>
    <cellStyle name="Output 2 2 2 15 9 3" xfId="18714" xr:uid="{E4E39D4B-E4DF-4257-8DC0-5D307AE9D551}"/>
    <cellStyle name="Output 2 2 2 16" xfId="1246" xr:uid="{075B8A27-A419-4E7A-8323-F4BAC8E21F9E}"/>
    <cellStyle name="Output 2 2 2 16 10" xfId="633" xr:uid="{093515B8-E53A-4D92-AA8C-F7CDF9322027}"/>
    <cellStyle name="Output 2 2 2 16 10 2" xfId="7897" xr:uid="{BC847165-CC99-4824-A807-0307EF66B707}"/>
    <cellStyle name="Output 2 2 2 16 10 2 2" xfId="25760" xr:uid="{337B4B5C-BFF7-4B03-BBCB-699AAAC3A8BE}"/>
    <cellStyle name="Output 2 2 2 16 10 3" xfId="15130" xr:uid="{987F8434-0AA0-4195-91F3-31E4D9D42DEC}"/>
    <cellStyle name="Output 2 2 2 16 11" xfId="4979" xr:uid="{4FA4F223-9D57-4931-B7F6-0A657D911A31}"/>
    <cellStyle name="Output 2 2 2 16 11 2" xfId="12229" xr:uid="{FF4758E5-75FC-4F1A-B2A2-BA8BB791B84A}"/>
    <cellStyle name="Output 2 2 2 16 11 2 2" xfId="29722" xr:uid="{17BA764B-39B0-4976-B979-91D418482E4B}"/>
    <cellStyle name="Output 2 2 2 16 11 3" xfId="19462" xr:uid="{7D46C3FA-97A3-4493-BCBF-AA0BD6DF14FE}"/>
    <cellStyle name="Output 2 2 2 16 12" xfId="5349" xr:uid="{CB1E8C28-C12E-49F9-955D-4B7594CF69B0}"/>
    <cellStyle name="Output 2 2 2 16 12 2" xfId="12599" xr:uid="{9622AD4D-96BB-4A43-A3BE-EB417713FF0D}"/>
    <cellStyle name="Output 2 2 2 16 12 2 2" xfId="30092" xr:uid="{1CD1FF98-1138-47A6-8AB5-2A1478F694A3}"/>
    <cellStyle name="Output 2 2 2 16 12 3" xfId="19832" xr:uid="{4B8360FE-F281-4261-98FC-8697F7CA49FC}"/>
    <cellStyle name="Output 2 2 2 16 13" xfId="5719" xr:uid="{7AF5708A-53C9-4306-9467-BC83991E5AB4}"/>
    <cellStyle name="Output 2 2 2 16 13 2" xfId="12969" xr:uid="{EB08B71B-94AB-461C-87B4-594FFAAFBE36}"/>
    <cellStyle name="Output 2 2 2 16 13 2 2" xfId="30462" xr:uid="{19F6225C-418B-40E9-AC49-F72936B2D647}"/>
    <cellStyle name="Output 2 2 2 16 13 3" xfId="20202" xr:uid="{5DD187B3-EBBD-4AC8-82D2-1B011A068E48}"/>
    <cellStyle name="Output 2 2 2 16 14" xfId="2597" xr:uid="{46599192-7C14-45D7-8BE5-19551BCC8411}"/>
    <cellStyle name="Output 2 2 2 16 14 2" xfId="9848" xr:uid="{313458A7-78CB-4B48-AF50-8C9B872D6BB4}"/>
    <cellStyle name="Output 2 2 2 16 14 2 2" xfId="27341" xr:uid="{24C5F812-6BB6-4E6B-A18B-FF68ABE755B6}"/>
    <cellStyle name="Output 2 2 2 16 14 3" xfId="17081" xr:uid="{15013F27-722A-4520-BDD2-C40282BC8FB9}"/>
    <cellStyle name="Output 2 2 2 16 15" xfId="6267" xr:uid="{FD07714B-C752-4A70-AB15-D7E916E7D442}"/>
    <cellStyle name="Output 2 2 2 16 15 2" xfId="13508" xr:uid="{50CE7D28-3159-4A8D-B38A-73791BA9C811}"/>
    <cellStyle name="Output 2 2 2 16 15 2 2" xfId="31001" xr:uid="{4F794B88-6733-4985-BAF1-553F53086333}"/>
    <cellStyle name="Output 2 2 2 16 15 3" xfId="20741" xr:uid="{199B249B-99C9-4F20-B72B-027659BA5997}"/>
    <cellStyle name="Output 2 2 2 16 16" xfId="6634" xr:uid="{A0F35A9D-8A2B-420A-A5B4-753622F506EF}"/>
    <cellStyle name="Output 2 2 2 16 16 2" xfId="13874" xr:uid="{8767F755-5EE1-461A-A6A2-0B0A81E18437}"/>
    <cellStyle name="Output 2 2 2 16 16 2 2" xfId="31367" xr:uid="{6F4EE1B2-AF5E-4924-B0C3-50D5A04ABB6E}"/>
    <cellStyle name="Output 2 2 2 16 16 3" xfId="21107" xr:uid="{0FA5D9CE-B7BD-4561-96DD-EF27E07583C8}"/>
    <cellStyle name="Output 2 2 2 16 17" xfId="6997" xr:uid="{A1C4ED9F-7B3C-49AC-A0F5-2C8C0F0493C6}"/>
    <cellStyle name="Output 2 2 2 16 17 2" xfId="14237" xr:uid="{8773336D-E710-49DE-A838-992DE841A228}"/>
    <cellStyle name="Output 2 2 2 16 17 2 2" xfId="31730" xr:uid="{40BB0390-1976-4A08-BFD2-17FBE6571460}"/>
    <cellStyle name="Output 2 2 2 16 17 3" xfId="21470" xr:uid="{4A366CD6-FD45-4A84-B821-EAAE8DAED21B}"/>
    <cellStyle name="Output 2 2 2 16 18" xfId="7365" xr:uid="{3FDF972D-63F0-46B9-8D6D-08AB027CA20E}"/>
    <cellStyle name="Output 2 2 2 16 18 2" xfId="14605" xr:uid="{8FCC478E-9FF5-4C65-BF5F-4D31B981F093}"/>
    <cellStyle name="Output 2 2 2 16 18 2 2" xfId="32098" xr:uid="{E06677D5-D3F9-4F09-A650-2A9F404A7A3A}"/>
    <cellStyle name="Output 2 2 2 16 18 3" xfId="21838" xr:uid="{BF481C97-40F1-46FF-A221-32473931AE66}"/>
    <cellStyle name="Output 2 2 2 16 19" xfId="8498" xr:uid="{671EDF80-22BB-434B-B2F1-754C6D3CC19B}"/>
    <cellStyle name="Output 2 2 2 16 19 2" xfId="15731" xr:uid="{ADC75982-E819-4AA8-8ABA-2AA65D1A8738}"/>
    <cellStyle name="Output 2 2 2 16 2" xfId="886" xr:uid="{F3F749E8-EF12-4AB7-860D-8B63CBDC6C22}"/>
    <cellStyle name="Output 2 2 2 16 2 2" xfId="8150" xr:uid="{9A4F05F1-1D81-47D8-A79E-2F87DD9A6105}"/>
    <cellStyle name="Output 2 2 2 16 2 2 2" xfId="26013" xr:uid="{98B36C71-1138-4D1C-A5DB-B92A086815F1}"/>
    <cellStyle name="Output 2 2 2 16 2 3" xfId="15383" xr:uid="{C64AA5F5-AC01-40A7-A5AD-EE0F9F1E5BA2}"/>
    <cellStyle name="Output 2 2 2 16 20" xfId="7770" xr:uid="{D87AD268-A826-4C37-A027-5D44F267024B}"/>
    <cellStyle name="Output 2 2 2 16 20 2" xfId="25637" xr:uid="{FCA14B8C-CF75-494E-B1F6-2F846BD530E8}"/>
    <cellStyle name="Output 2 2 2 16 21" xfId="15003" xr:uid="{C8BCD06C-84E7-4CFD-9388-70891D6CCCB8}"/>
    <cellStyle name="Output 2 2 2 16 3" xfId="2019" xr:uid="{C8BC9B1F-049D-4B3F-B256-0B8C9E08E1E7}"/>
    <cellStyle name="Output 2 2 2 16 3 2" xfId="9271" xr:uid="{43EEA4C5-9814-40F4-A0A4-5ECF815D0EEB}"/>
    <cellStyle name="Output 2 2 2 16 3 2 2" xfId="26764" xr:uid="{EED332D7-865A-471E-91AE-3EAF2EC8F4EA}"/>
    <cellStyle name="Output 2 2 2 16 3 3" xfId="16504" xr:uid="{D88B6A4D-48DF-4CEA-A885-8108E46DBB5D}"/>
    <cellStyle name="Output 2 2 2 16 4" xfId="2391" xr:uid="{FAA66FBA-6C96-42EF-A230-94DCDFF550BC}"/>
    <cellStyle name="Output 2 2 2 16 4 2" xfId="9643" xr:uid="{890BBAAE-0BF5-467A-90B8-B13C82FD1AF6}"/>
    <cellStyle name="Output 2 2 2 16 4 2 2" xfId="27136" xr:uid="{BE2B6128-F2D2-4B2A-BCFF-5480F5C4DE36}"/>
    <cellStyle name="Output 2 2 2 16 4 3" xfId="16876" xr:uid="{E3EA9F76-990E-407E-977A-2670ED8B2C16}"/>
    <cellStyle name="Output 2 2 2 16 5" xfId="2790" xr:uid="{42CF0CC6-27FB-4B9A-9DA2-2B28BD732CF3}"/>
    <cellStyle name="Output 2 2 2 16 5 2" xfId="10041" xr:uid="{4E997513-F40C-41E2-8942-F2E1B2B1A754}"/>
    <cellStyle name="Output 2 2 2 16 5 2 2" xfId="27534" xr:uid="{B24130AE-6538-4987-BB90-663CAA0B94FB}"/>
    <cellStyle name="Output 2 2 2 16 5 3" xfId="17274" xr:uid="{E817853C-EAE5-41FD-BCC7-7A0291C4AE02}"/>
    <cellStyle name="Output 2 2 2 16 6" xfId="3159" xr:uid="{872529DF-CF5E-4FAD-ADB9-2A4C6BE28AF6}"/>
    <cellStyle name="Output 2 2 2 16 6 2" xfId="10410" xr:uid="{202C569D-45C4-46C5-94D3-02DAE51D1A70}"/>
    <cellStyle name="Output 2 2 2 16 6 2 2" xfId="27903" xr:uid="{BC219F72-AC6B-4ACD-BC4E-B5A7B40B3028}"/>
    <cellStyle name="Output 2 2 2 16 6 3" xfId="17643" xr:uid="{3136B659-96B8-402D-8674-17A913B383F3}"/>
    <cellStyle name="Output 2 2 2 16 7" xfId="2571" xr:uid="{DE5B6610-16A1-4033-B21C-C96AE21E37EA}"/>
    <cellStyle name="Output 2 2 2 16 7 2" xfId="9822" xr:uid="{5B12B48F-A322-4533-B7A1-C9E517354D75}"/>
    <cellStyle name="Output 2 2 2 16 7 2 2" xfId="27315" xr:uid="{6931E194-4F9A-4308-99C1-F39521C043BF}"/>
    <cellStyle name="Output 2 2 2 16 7 3" xfId="17055" xr:uid="{F1977AF2-D5FF-4E32-875E-4E298948F831}"/>
    <cellStyle name="Output 2 2 2 16 8" xfId="3910" xr:uid="{FE51DB26-1DE4-4AA8-B594-7B0B91744E60}"/>
    <cellStyle name="Output 2 2 2 16 8 2" xfId="11161" xr:uid="{7A972E1E-BA8B-464C-952D-02A0A7871E58}"/>
    <cellStyle name="Output 2 2 2 16 8 2 2" xfId="28654" xr:uid="{2DE046C0-EF3F-44F0-9312-D6258E8F2ED8}"/>
    <cellStyle name="Output 2 2 2 16 8 3" xfId="18394" xr:uid="{4DBE8591-02A4-4A8D-ABCB-FA52C9D58C77}"/>
    <cellStyle name="Output 2 2 2 16 9" xfId="4283" xr:uid="{EAF95253-EBC1-4E14-869A-DAA28484BA5D}"/>
    <cellStyle name="Output 2 2 2 16 9 2" xfId="11534" xr:uid="{CE367F0D-2B7A-4F1B-8F16-D0AB6E9945A6}"/>
    <cellStyle name="Output 2 2 2 16 9 2 2" xfId="29027" xr:uid="{8B708682-A1D5-4CC1-9F42-815A526BB78D}"/>
    <cellStyle name="Output 2 2 2 16 9 3" xfId="18767" xr:uid="{C8912ADF-422F-490A-8B59-B86B6FF65C82}"/>
    <cellStyle name="Output 2 2 2 17" xfId="1213" xr:uid="{7CA2DDD2-D8E6-4CBA-A869-C9082298A307}"/>
    <cellStyle name="Output 2 2 2 17 10" xfId="4007" xr:uid="{DEB4DDEA-1A72-4206-B182-A93F1E38C253}"/>
    <cellStyle name="Output 2 2 2 17 10 2" xfId="11258" xr:uid="{2B37626A-C414-4CD7-B92E-6AFFCED098F9}"/>
    <cellStyle name="Output 2 2 2 17 10 2 2" xfId="28751" xr:uid="{6276219E-7AF5-4F27-BBB4-2C2F11576C10}"/>
    <cellStyle name="Output 2 2 2 17 10 3" xfId="18491" xr:uid="{402E119B-5E67-40A6-B8A8-08981CF1C3F4}"/>
    <cellStyle name="Output 2 2 2 17 11" xfId="4946" xr:uid="{D13A11D9-660A-44B8-80C2-74F3469858F6}"/>
    <cellStyle name="Output 2 2 2 17 11 2" xfId="12196" xr:uid="{F08EE5C5-7836-4EBE-8996-C81C0C5572C6}"/>
    <cellStyle name="Output 2 2 2 17 11 2 2" xfId="29689" xr:uid="{55068F0E-E82C-4A2C-AB28-A7A62B404615}"/>
    <cellStyle name="Output 2 2 2 17 11 3" xfId="19429" xr:uid="{FE9E1DA2-3AA4-4A67-B4A9-77CE312DA530}"/>
    <cellStyle name="Output 2 2 2 17 12" xfId="5316" xr:uid="{85D1DFF0-C73D-4A70-BCF7-FBF4B2D825FB}"/>
    <cellStyle name="Output 2 2 2 17 12 2" xfId="12566" xr:uid="{AB4B502E-DFC9-4DA6-8657-889F7ABEC8DE}"/>
    <cellStyle name="Output 2 2 2 17 12 2 2" xfId="30059" xr:uid="{4417CA29-899D-40C0-95A5-196CEA1C9D1C}"/>
    <cellStyle name="Output 2 2 2 17 12 3" xfId="19799" xr:uid="{0C7C15A4-45C3-4876-8BA4-106887A7F186}"/>
    <cellStyle name="Output 2 2 2 17 13" xfId="5686" xr:uid="{CBB0DF18-00A6-413F-B27A-C37251258419}"/>
    <cellStyle name="Output 2 2 2 17 13 2" xfId="12936" xr:uid="{A4F74A27-1E37-4520-9A25-649BBD07AEEF}"/>
    <cellStyle name="Output 2 2 2 17 13 2 2" xfId="30429" xr:uid="{1DC36EBD-E720-447D-9EB1-9EEBF674A31C}"/>
    <cellStyle name="Output 2 2 2 17 13 3" xfId="20169" xr:uid="{BC9E82C2-1464-409F-870E-2BF48AFC5AE8}"/>
    <cellStyle name="Output 2 2 2 17 14" xfId="5443" xr:uid="{A0612253-ADC1-46D1-A4FE-37F350269862}"/>
    <cellStyle name="Output 2 2 2 17 14 2" xfId="12693" xr:uid="{3017C0B3-4B48-48B0-8B91-486F8C240A70}"/>
    <cellStyle name="Output 2 2 2 17 14 2 2" xfId="30186" xr:uid="{B04FA709-6B2B-4C0C-AB5B-527630A03C89}"/>
    <cellStyle name="Output 2 2 2 17 14 3" xfId="19926" xr:uid="{5F9BBD9A-0D2D-456F-AD9A-EDF0520E0E8E}"/>
    <cellStyle name="Output 2 2 2 17 15" xfId="6234" xr:uid="{461D08B5-4156-4AC7-8A8F-F93CA509ACFE}"/>
    <cellStyle name="Output 2 2 2 17 15 2" xfId="13475" xr:uid="{FADDE936-004C-4297-A415-823ECBF40C3E}"/>
    <cellStyle name="Output 2 2 2 17 15 2 2" xfId="30968" xr:uid="{55D4A12D-D886-42FF-A725-94DBACF57AB4}"/>
    <cellStyle name="Output 2 2 2 17 15 3" xfId="20708" xr:uid="{F1224601-A204-4BC8-BA07-3BC3D6C9F9AA}"/>
    <cellStyle name="Output 2 2 2 17 16" xfId="6601" xr:uid="{53D65546-FBDB-476B-8E01-023F9BB8D9D9}"/>
    <cellStyle name="Output 2 2 2 17 16 2" xfId="13841" xr:uid="{C04F9FD9-FEE3-4E08-989E-3A7B8519F1A7}"/>
    <cellStyle name="Output 2 2 2 17 16 2 2" xfId="31334" xr:uid="{29992691-3857-4475-AE53-78ECEBADC72A}"/>
    <cellStyle name="Output 2 2 2 17 16 3" xfId="21074" xr:uid="{7AEF53E5-834D-4812-B3A8-84A83C06FB44}"/>
    <cellStyle name="Output 2 2 2 17 17" xfId="6964" xr:uid="{81B7AC59-ACE0-481E-9B03-0475CACC52F7}"/>
    <cellStyle name="Output 2 2 2 17 17 2" xfId="14204" xr:uid="{B83955A5-EA18-4323-92A6-9D490C152E06}"/>
    <cellStyle name="Output 2 2 2 17 17 2 2" xfId="31697" xr:uid="{841A8E6B-3FB4-46A9-AE5B-DAD4E236E917}"/>
    <cellStyle name="Output 2 2 2 17 17 3" xfId="21437" xr:uid="{CFD23B3C-4AC2-48EE-A924-CE183E46A879}"/>
    <cellStyle name="Output 2 2 2 17 18" xfId="7332" xr:uid="{5F3E908E-0DE0-4310-B638-996556C9DFC9}"/>
    <cellStyle name="Output 2 2 2 17 18 2" xfId="14572" xr:uid="{7CA1977B-A13A-48DB-8F2E-D72CCE323F7F}"/>
    <cellStyle name="Output 2 2 2 17 18 2 2" xfId="32065" xr:uid="{56A9DF93-C1F3-460A-BAF1-4018B5E96CBF}"/>
    <cellStyle name="Output 2 2 2 17 18 3" xfId="21805" xr:uid="{C576DE51-825C-4838-924E-42C7A22EC922}"/>
    <cellStyle name="Output 2 2 2 17 19" xfId="8465" xr:uid="{429EFC07-A33C-4CCA-9C7B-76411F11B6CC}"/>
    <cellStyle name="Output 2 2 2 17 19 2" xfId="15698" xr:uid="{0A0093B3-D548-4805-A95A-097D0D16AA44}"/>
    <cellStyle name="Output 2 2 2 17 2" xfId="516" xr:uid="{FE267012-40E0-405F-9714-994B85EC82B6}"/>
    <cellStyle name="Output 2 2 2 17 2 2" xfId="7878" xr:uid="{3F416CB6-C8BE-4DFD-97B8-291B7DB7A48F}"/>
    <cellStyle name="Output 2 2 2 17 2 2 2" xfId="25742" xr:uid="{B376E264-CF20-4402-9C39-AC3A86A788C8}"/>
    <cellStyle name="Output 2 2 2 17 2 3" xfId="15111" xr:uid="{303439B2-90F1-46E9-AF2E-06F2B9743358}"/>
    <cellStyle name="Output 2 2 2 17 20" xfId="7737" xr:uid="{9000562C-95F4-4069-A3A3-35307403CEA2}"/>
    <cellStyle name="Output 2 2 2 17 20 2" xfId="25604" xr:uid="{5BA5E70B-ACC8-4772-9156-8DB2D6AAA934}"/>
    <cellStyle name="Output 2 2 2 17 21" xfId="14970" xr:uid="{3D72E331-6E1A-4F9A-8D7B-56EF54DECA68}"/>
    <cellStyle name="Output 2 2 2 17 3" xfId="1986" xr:uid="{A1DED8EF-E850-4897-B913-F6548DF2FF42}"/>
    <cellStyle name="Output 2 2 2 17 3 2" xfId="9238" xr:uid="{6302588F-D674-43DD-ABFB-F6BE9CA726BD}"/>
    <cellStyle name="Output 2 2 2 17 3 2 2" xfId="26731" xr:uid="{79B6109F-7074-4913-8737-3D8FBBF11F4E}"/>
    <cellStyle name="Output 2 2 2 17 3 3" xfId="16471" xr:uid="{E7732E20-AEA1-4398-A409-EF687C9B1A19}"/>
    <cellStyle name="Output 2 2 2 17 4" xfId="2358" xr:uid="{A02D3D88-E8BD-449A-AB98-C1A9672782CE}"/>
    <cellStyle name="Output 2 2 2 17 4 2" xfId="9610" xr:uid="{FCD314A9-47BA-490D-A47C-60CFDDEB0E6C}"/>
    <cellStyle name="Output 2 2 2 17 4 2 2" xfId="27103" xr:uid="{95E7651C-A50E-454B-800B-6BBE40C2F367}"/>
    <cellStyle name="Output 2 2 2 17 4 3" xfId="16843" xr:uid="{B5392FA7-4750-4B8E-886C-1D52E1D650E1}"/>
    <cellStyle name="Output 2 2 2 17 5" xfId="2757" xr:uid="{C48E7685-FE0E-4C74-B260-B062CB8658B7}"/>
    <cellStyle name="Output 2 2 2 17 5 2" xfId="10008" xr:uid="{EB108468-F4C4-4E97-803A-1C246B40F4CA}"/>
    <cellStyle name="Output 2 2 2 17 5 2 2" xfId="27501" xr:uid="{D7FF24E2-46F3-44EE-AC4B-EE6FBFB05F73}"/>
    <cellStyle name="Output 2 2 2 17 5 3" xfId="17241" xr:uid="{2695DEDD-EB58-4872-9C0D-6CE645AB32F8}"/>
    <cellStyle name="Output 2 2 2 17 6" xfId="3126" xr:uid="{512D2132-0784-4B07-AF17-96906205E205}"/>
    <cellStyle name="Output 2 2 2 17 6 2" xfId="10377" xr:uid="{62388824-6EB5-40C5-B11F-94F45279D525}"/>
    <cellStyle name="Output 2 2 2 17 6 2 2" xfId="27870" xr:uid="{B9A41122-289D-47B9-8AAB-73CC9F08517C}"/>
    <cellStyle name="Output 2 2 2 17 6 3" xfId="17610" xr:uid="{13C873F3-3B8E-4260-AC3D-840AC58D7FA8}"/>
    <cellStyle name="Output 2 2 2 17 7" xfId="2883" xr:uid="{9771E3D6-9AF5-4DE4-A44F-8CB55338DD67}"/>
    <cellStyle name="Output 2 2 2 17 7 2" xfId="10134" xr:uid="{48A446DE-D455-4CBA-879E-01A7C1F9AED3}"/>
    <cellStyle name="Output 2 2 2 17 7 2 2" xfId="27627" xr:uid="{A5AEE4CA-E1F1-4ECB-BFA7-CBD9CF4EE76B}"/>
    <cellStyle name="Output 2 2 2 17 7 3" xfId="17367" xr:uid="{51B7C10E-C845-4F4D-9C9E-F9BF3CC82F62}"/>
    <cellStyle name="Output 2 2 2 17 8" xfId="3877" xr:uid="{E360BA8D-4DF6-40D8-BF99-3D6F8DE2C20B}"/>
    <cellStyle name="Output 2 2 2 17 8 2" xfId="11128" xr:uid="{08729702-E2BB-4385-B6A1-FC59B5D6564F}"/>
    <cellStyle name="Output 2 2 2 17 8 2 2" xfId="28621" xr:uid="{74847F18-414A-4EBC-A5E8-18BFE32E61D9}"/>
    <cellStyle name="Output 2 2 2 17 8 3" xfId="18361" xr:uid="{8B429035-EF3C-4007-80BD-0408BE350933}"/>
    <cellStyle name="Output 2 2 2 17 9" xfId="4250" xr:uid="{1D708777-1670-4E12-B0E8-B9E483CBB5A3}"/>
    <cellStyle name="Output 2 2 2 17 9 2" xfId="11501" xr:uid="{81F0BD6B-F2BC-4C71-A13C-E4BABAC32290}"/>
    <cellStyle name="Output 2 2 2 17 9 2 2" xfId="28994" xr:uid="{81755625-7713-41F4-A2B3-40AD84F2E4CE}"/>
    <cellStyle name="Output 2 2 2 17 9 3" xfId="18734" xr:uid="{4170AA57-0A28-4066-84FF-84D438234F74}"/>
    <cellStyle name="Output 2 2 2 18" xfId="1205" xr:uid="{F10DEF18-13DC-497A-9F06-A175E65AC905}"/>
    <cellStyle name="Output 2 2 2 18 10" xfId="3538" xr:uid="{7F64439A-B7B9-4A0F-B18C-51AB3A122007}"/>
    <cellStyle name="Output 2 2 2 18 10 2" xfId="10789" xr:uid="{7809D414-DCE1-4D97-94B0-4FFC8F8D1AE7}"/>
    <cellStyle name="Output 2 2 2 18 10 2 2" xfId="28282" xr:uid="{2721FE62-B117-4ACC-BAE8-211B89150508}"/>
    <cellStyle name="Output 2 2 2 18 10 3" xfId="18022" xr:uid="{B1B9C649-6CD8-4C15-89E0-08EE7226E0B4}"/>
    <cellStyle name="Output 2 2 2 18 11" xfId="4938" xr:uid="{A7D7DFC3-2375-4DD3-97C4-0DCBA3B373F7}"/>
    <cellStyle name="Output 2 2 2 18 11 2" xfId="12188" xr:uid="{E75EAAB1-8080-4201-BEEE-475BDA8A575D}"/>
    <cellStyle name="Output 2 2 2 18 11 2 2" xfId="29681" xr:uid="{2B7FFBCA-B8BE-402E-91BE-C9C7ECDC2D67}"/>
    <cellStyle name="Output 2 2 2 18 11 3" xfId="19421" xr:uid="{A64E86AD-C1A4-4FB1-A59B-25337AE1504C}"/>
    <cellStyle name="Output 2 2 2 18 12" xfId="5308" xr:uid="{D7A70C89-C822-4B59-9D96-C85F624FEC65}"/>
    <cellStyle name="Output 2 2 2 18 12 2" xfId="12558" xr:uid="{24C26001-716D-43C5-B032-1C7E26C59688}"/>
    <cellStyle name="Output 2 2 2 18 12 2 2" xfId="30051" xr:uid="{422844CE-A6CD-41AB-8C50-4DF735DD4494}"/>
    <cellStyle name="Output 2 2 2 18 12 3" xfId="19791" xr:uid="{809F8382-301A-4CC1-9926-5B96AE792DE5}"/>
    <cellStyle name="Output 2 2 2 18 13" xfId="5678" xr:uid="{4FB8867F-DBF2-44CE-B7E7-7F86705808A4}"/>
    <cellStyle name="Output 2 2 2 18 13 2" xfId="12928" xr:uid="{B1756793-304D-4CAE-A782-0C26489A287B}"/>
    <cellStyle name="Output 2 2 2 18 13 2 2" xfId="30421" xr:uid="{3ED09B23-3457-44CE-897B-FC279D335255}"/>
    <cellStyle name="Output 2 2 2 18 13 3" xfId="20161" xr:uid="{2D421082-5F59-43A2-B78A-D98F56032E6F}"/>
    <cellStyle name="Output 2 2 2 18 14" xfId="2551" xr:uid="{8BE8DA41-CD2E-44C7-A647-C58A271D0809}"/>
    <cellStyle name="Output 2 2 2 18 14 2" xfId="9802" xr:uid="{A6E36B7A-E517-49C0-BB34-AC7C44239099}"/>
    <cellStyle name="Output 2 2 2 18 14 2 2" xfId="27295" xr:uid="{C05C8735-A140-4C79-A2BF-89ABE52C0BDE}"/>
    <cellStyle name="Output 2 2 2 18 14 3" xfId="17035" xr:uid="{EC645DCD-5A37-4C7A-B995-4CD7DD05F491}"/>
    <cellStyle name="Output 2 2 2 18 15" xfId="6226" xr:uid="{F2E5A87E-0796-480F-9FD0-2B58268B6B52}"/>
    <cellStyle name="Output 2 2 2 18 15 2" xfId="13467" xr:uid="{DB8988C3-713E-438F-B704-DBCDC96F2D09}"/>
    <cellStyle name="Output 2 2 2 18 15 2 2" xfId="30960" xr:uid="{5E3661BE-3D25-472E-B388-AA83C569FCFC}"/>
    <cellStyle name="Output 2 2 2 18 15 3" xfId="20700" xr:uid="{4DAC4120-3B90-4D62-B4AA-2382B8225A91}"/>
    <cellStyle name="Output 2 2 2 18 16" xfId="6593" xr:uid="{38BF887F-B591-4CD0-8CD8-BF646DDAAD8B}"/>
    <cellStyle name="Output 2 2 2 18 16 2" xfId="13833" xr:uid="{683D8648-1455-4FEA-B8FD-90C807A3D6F1}"/>
    <cellStyle name="Output 2 2 2 18 16 2 2" xfId="31326" xr:uid="{50FA772C-FD41-4A41-9804-DAAA508FF45A}"/>
    <cellStyle name="Output 2 2 2 18 16 3" xfId="21066" xr:uid="{AC31F138-7F9E-4F82-B77A-52CC898D8F64}"/>
    <cellStyle name="Output 2 2 2 18 17" xfId="6956" xr:uid="{90FBD5BA-2D69-4B19-9546-D7F47C6A67D6}"/>
    <cellStyle name="Output 2 2 2 18 17 2" xfId="14196" xr:uid="{551EB2C4-50AB-4D1E-87E0-69774DB3FF4F}"/>
    <cellStyle name="Output 2 2 2 18 17 2 2" xfId="31689" xr:uid="{630CB654-01AA-4C09-A7F1-B86768916D03}"/>
    <cellStyle name="Output 2 2 2 18 17 3" xfId="21429" xr:uid="{081D19BB-0476-41EA-A8BF-B8B6AE28484A}"/>
    <cellStyle name="Output 2 2 2 18 18" xfId="7324" xr:uid="{A9FE02CA-301F-40A8-B464-FBA978FC6035}"/>
    <cellStyle name="Output 2 2 2 18 18 2" xfId="14564" xr:uid="{847C8C03-5B2A-4DDF-A9CE-FE03450A1B41}"/>
    <cellStyle name="Output 2 2 2 18 18 2 2" xfId="32057" xr:uid="{F23531D4-D02C-4C7A-9E4B-42D1B36E5C19}"/>
    <cellStyle name="Output 2 2 2 18 18 3" xfId="21797" xr:uid="{6BFC39FA-D48E-42A9-BC4F-02C107D11B5A}"/>
    <cellStyle name="Output 2 2 2 18 19" xfId="8457" xr:uid="{CEFF149C-A717-4EF9-B7A4-0999F046CFF0}"/>
    <cellStyle name="Output 2 2 2 18 19 2" xfId="15690" xr:uid="{4546A303-DE57-47F7-9C0C-018104B2855D}"/>
    <cellStyle name="Output 2 2 2 18 2" xfId="718" xr:uid="{173EB985-386D-4C34-AFF5-F522A262FFE8}"/>
    <cellStyle name="Output 2 2 2 18 2 2" xfId="7982" xr:uid="{9F844D7F-24E6-4387-BD2A-3A95EF191702}"/>
    <cellStyle name="Output 2 2 2 18 2 2 2" xfId="25845" xr:uid="{F854A5B7-8CD2-46D3-9264-3187CAE36BE8}"/>
    <cellStyle name="Output 2 2 2 18 2 3" xfId="15215" xr:uid="{A767ED8E-0458-407C-9FB4-4D4D25E63383}"/>
    <cellStyle name="Output 2 2 2 18 20" xfId="7729" xr:uid="{9C0AB9D9-86B7-4080-AAD0-4969E1775CCA}"/>
    <cellStyle name="Output 2 2 2 18 20 2" xfId="25596" xr:uid="{7529F3B5-ADCD-440B-A483-209ACFBC44AB}"/>
    <cellStyle name="Output 2 2 2 18 21" xfId="14962" xr:uid="{048DB735-6228-4A79-A4C2-4AEB56A07A0A}"/>
    <cellStyle name="Output 2 2 2 18 3" xfId="1978" xr:uid="{A5614126-3FF2-4A05-BC41-9EE1A7629AD3}"/>
    <cellStyle name="Output 2 2 2 18 3 2" xfId="9230" xr:uid="{DB5F7BCE-B5A1-4B27-A105-7A3EA51ABAED}"/>
    <cellStyle name="Output 2 2 2 18 3 2 2" xfId="26723" xr:uid="{502536F6-CF22-42BB-8BCD-76D18E50729C}"/>
    <cellStyle name="Output 2 2 2 18 3 3" xfId="16463" xr:uid="{F8F285C2-1B17-418C-A18B-87D94956D803}"/>
    <cellStyle name="Output 2 2 2 18 4" xfId="2350" xr:uid="{BD519AFA-CD91-4CBB-9109-40B8DEE08E05}"/>
    <cellStyle name="Output 2 2 2 18 4 2" xfId="9602" xr:uid="{AE614C1E-DDDB-4457-8D28-9BEC9C874A23}"/>
    <cellStyle name="Output 2 2 2 18 4 2 2" xfId="27095" xr:uid="{F5511ACA-0EA7-4D3F-8581-8511286FF9CD}"/>
    <cellStyle name="Output 2 2 2 18 4 3" xfId="16835" xr:uid="{219523E1-A56C-448E-941B-D7CAB9AF4C7E}"/>
    <cellStyle name="Output 2 2 2 18 5" xfId="2749" xr:uid="{5A485B13-744F-4B41-BA7A-1D0A8A6DE951}"/>
    <cellStyle name="Output 2 2 2 18 5 2" xfId="10000" xr:uid="{616CE434-1C48-41DA-9EF8-B46F67A011B2}"/>
    <cellStyle name="Output 2 2 2 18 5 2 2" xfId="27493" xr:uid="{10CD5C66-C6BD-465F-B2A9-4164E3FF25A5}"/>
    <cellStyle name="Output 2 2 2 18 5 3" xfId="17233" xr:uid="{59E039E8-7536-46BE-AD11-1B2DF1F740D5}"/>
    <cellStyle name="Output 2 2 2 18 6" xfId="3118" xr:uid="{CC33CBBD-B8A3-41E1-BEA6-A8A2F8477B02}"/>
    <cellStyle name="Output 2 2 2 18 6 2" xfId="10369" xr:uid="{56245E28-F535-4104-B4E0-7EE9BF4BFCDF}"/>
    <cellStyle name="Output 2 2 2 18 6 2 2" xfId="27862" xr:uid="{4DC54951-4D96-4DF3-8F81-F7D2C3CB2EB1}"/>
    <cellStyle name="Output 2 2 2 18 6 3" xfId="17602" xr:uid="{AE805B7B-E6DB-42DB-859D-88C4041700C6}"/>
    <cellStyle name="Output 2 2 2 18 7" xfId="578" xr:uid="{CA3B2FB0-E299-4E0F-B870-700BCAAFA75B}"/>
    <cellStyle name="Output 2 2 2 18 7 2" xfId="7825" xr:uid="{F6C6BE10-5159-435F-89F9-C4FD47DAEB16}"/>
    <cellStyle name="Output 2 2 2 18 7 2 2" xfId="25691" xr:uid="{3FD5BF05-2725-44B3-8C11-50983A1BBDE1}"/>
    <cellStyle name="Output 2 2 2 18 7 3" xfId="15058" xr:uid="{92493411-2445-4A6D-9A10-DAE95BAD4F94}"/>
    <cellStyle name="Output 2 2 2 18 8" xfId="3869" xr:uid="{B6175003-D00A-4ED4-9F5A-60873C47F92C}"/>
    <cellStyle name="Output 2 2 2 18 8 2" xfId="11120" xr:uid="{250860EC-1321-48E0-9E8B-A0075DFBCF24}"/>
    <cellStyle name="Output 2 2 2 18 8 2 2" xfId="28613" xr:uid="{803B8665-721C-4F7C-8CA7-434C354B8954}"/>
    <cellStyle name="Output 2 2 2 18 8 3" xfId="18353" xr:uid="{85E5A552-17DE-4E74-897D-E3F6CD69295E}"/>
    <cellStyle name="Output 2 2 2 18 9" xfId="4242" xr:uid="{83ADF0D8-373A-48B5-BD42-F3E44C2BE5F5}"/>
    <cellStyle name="Output 2 2 2 18 9 2" xfId="11493" xr:uid="{C3B08F97-315E-4A19-80F5-CC8A86F7B085}"/>
    <cellStyle name="Output 2 2 2 18 9 2 2" xfId="28986" xr:uid="{FEF2602D-146E-43C9-A381-ABB9F1256FFC}"/>
    <cellStyle name="Output 2 2 2 18 9 3" xfId="18726" xr:uid="{A9AB414C-4369-42D3-9443-C2CED7FF7288}"/>
    <cellStyle name="Output 2 2 2 19" xfId="1051" xr:uid="{34BFE556-ABC6-4E4E-9CE2-7B5CE83A7DE8}"/>
    <cellStyle name="Output 2 2 2 19 10" xfId="3375" xr:uid="{C61241CD-B220-48E7-9081-F7331D43D30F}"/>
    <cellStyle name="Output 2 2 2 19 10 2" xfId="10626" xr:uid="{91546EB3-34A6-4C74-B4E8-1E7CC503FBFC}"/>
    <cellStyle name="Output 2 2 2 19 10 2 2" xfId="28119" xr:uid="{87242901-7E4B-4280-A1D5-32716684D60A}"/>
    <cellStyle name="Output 2 2 2 19 10 3" xfId="17859" xr:uid="{1406FA6E-48F9-4BEA-895E-8D272B5BE744}"/>
    <cellStyle name="Output 2 2 2 19 11" xfId="4784" xr:uid="{7C17CB1B-11BE-4D17-B723-DFBC7718D200}"/>
    <cellStyle name="Output 2 2 2 19 11 2" xfId="12034" xr:uid="{8FBA4D82-9EF9-4A1F-BBBC-37F66745EE4F}"/>
    <cellStyle name="Output 2 2 2 19 11 2 2" xfId="29527" xr:uid="{49880D89-1D3F-419F-BC09-15B482C68963}"/>
    <cellStyle name="Output 2 2 2 19 11 3" xfId="19267" xr:uid="{156CD09E-170B-46B1-989E-9178E8ADC1AD}"/>
    <cellStyle name="Output 2 2 2 19 12" xfId="5154" xr:uid="{B18DD600-4E13-4F09-A4B6-4D8755BF69B8}"/>
    <cellStyle name="Output 2 2 2 19 12 2" xfId="12404" xr:uid="{887696DE-9A18-4FC7-B389-D4205C1C1D9C}"/>
    <cellStyle name="Output 2 2 2 19 12 2 2" xfId="29897" xr:uid="{EEF034F1-63AF-4DDE-B655-C4E0FF481CFB}"/>
    <cellStyle name="Output 2 2 2 19 12 3" xfId="19637" xr:uid="{21F3684D-A8CE-490B-A027-1D1A83C6E870}"/>
    <cellStyle name="Output 2 2 2 19 13" xfId="5524" xr:uid="{3D24AAEB-9233-4501-BE46-112AD4087797}"/>
    <cellStyle name="Output 2 2 2 19 13 2" xfId="12774" xr:uid="{F71018AE-E85B-435A-AE78-4B07AC041491}"/>
    <cellStyle name="Output 2 2 2 19 13 2 2" xfId="30267" xr:uid="{04425C5D-8DF1-4A62-AB6E-0F62FCD718D9}"/>
    <cellStyle name="Output 2 2 2 19 13 3" xfId="20007" xr:uid="{938CDD21-1E6C-4232-996D-11E969EA65AA}"/>
    <cellStyle name="Output 2 2 2 19 14" xfId="3938" xr:uid="{2CE4B147-FCFF-4267-9577-940404DF5EC1}"/>
    <cellStyle name="Output 2 2 2 19 14 2" xfId="11189" xr:uid="{3AAC3198-2B72-4421-999D-4F5A8D725F87}"/>
    <cellStyle name="Output 2 2 2 19 14 2 2" xfId="28682" xr:uid="{5593F238-022B-4205-92B9-BE2880A78B75}"/>
    <cellStyle name="Output 2 2 2 19 14 3" xfId="18422" xr:uid="{84E61B85-E092-47A7-AD26-101E50B88966}"/>
    <cellStyle name="Output 2 2 2 19 15" xfId="6072" xr:uid="{7060AB79-0B83-423A-80E4-D1BE460FC624}"/>
    <cellStyle name="Output 2 2 2 19 15 2" xfId="13313" xr:uid="{1423E8D6-B279-4D2D-9C08-44B3830D2DB0}"/>
    <cellStyle name="Output 2 2 2 19 15 2 2" xfId="30806" xr:uid="{185DC6B3-8FF7-41CE-B8EB-92AF96F5E420}"/>
    <cellStyle name="Output 2 2 2 19 15 3" xfId="20546" xr:uid="{394F66BD-1632-497A-8990-3307F4476F98}"/>
    <cellStyle name="Output 2 2 2 19 16" xfId="6439" xr:uid="{FEE078E4-7FA5-45D0-B5AF-FB4B1CD08BC2}"/>
    <cellStyle name="Output 2 2 2 19 16 2" xfId="13679" xr:uid="{F2AE66F8-F5DB-4EB6-AD39-4ADA484E7310}"/>
    <cellStyle name="Output 2 2 2 19 16 2 2" xfId="31172" xr:uid="{61CC5C9A-9D6F-413C-8187-14575F6D41DF}"/>
    <cellStyle name="Output 2 2 2 19 16 3" xfId="20912" xr:uid="{6E959026-BCDC-464A-B655-FC28FD3E23FA}"/>
    <cellStyle name="Output 2 2 2 19 17" xfId="6802" xr:uid="{6F898B8E-3661-429F-AA5C-336E0817507D}"/>
    <cellStyle name="Output 2 2 2 19 17 2" xfId="14042" xr:uid="{76A7F6F5-6A2B-4277-BA2A-D0EEB83596EE}"/>
    <cellStyle name="Output 2 2 2 19 17 2 2" xfId="31535" xr:uid="{C0280A2A-8583-4CFC-AEDA-B4D0D77779B8}"/>
    <cellStyle name="Output 2 2 2 19 17 3" xfId="21275" xr:uid="{4DB6E314-1312-4EA3-B20A-B23326F1F829}"/>
    <cellStyle name="Output 2 2 2 19 18" xfId="7170" xr:uid="{A77D6B98-023B-4EB8-A8DF-57A274F7EF98}"/>
    <cellStyle name="Output 2 2 2 19 18 2" xfId="14410" xr:uid="{788D2C91-EE6B-4AA1-9DAE-529041EB21FD}"/>
    <cellStyle name="Output 2 2 2 19 18 2 2" xfId="31903" xr:uid="{2854A3D7-A523-4F72-A455-721FB5011A21}"/>
    <cellStyle name="Output 2 2 2 19 18 3" xfId="21643" xr:uid="{AB14E3EE-4B1C-47E1-88CE-81F6ABECABE8}"/>
    <cellStyle name="Output 2 2 2 19 19" xfId="8303" xr:uid="{A7ED339F-8DB5-461B-B673-00099D0A4DB7}"/>
    <cellStyle name="Output 2 2 2 19 19 2" xfId="15536" xr:uid="{329F53E0-8FF5-48E5-A71D-0CD78F79875F}"/>
    <cellStyle name="Output 2 2 2 19 2" xfId="1273" xr:uid="{4ACF6C5D-AEEB-4DA9-80B2-B85F66449D22}"/>
    <cellStyle name="Output 2 2 2 19 2 2" xfId="8525" xr:uid="{077724B4-0DBA-4C1F-8454-18C1B2F8D2D8}"/>
    <cellStyle name="Output 2 2 2 19 2 2 2" xfId="26018" xr:uid="{E42D78EF-07C5-4362-B786-BEA85D0561E1}"/>
    <cellStyle name="Output 2 2 2 19 2 3" xfId="15758" xr:uid="{128A13E8-1EF1-4325-A3C6-1C422AC3973E}"/>
    <cellStyle name="Output 2 2 2 19 20" xfId="7575" xr:uid="{3C49B3D0-9403-4C9A-A74D-E8D6640D0EF2}"/>
    <cellStyle name="Output 2 2 2 19 20 2" xfId="25442" xr:uid="{539FB946-2529-4CB2-8386-77EE3B3180C3}"/>
    <cellStyle name="Output 2 2 2 19 21" xfId="14808" xr:uid="{DDBD2544-EB87-4DF7-88A5-291FCB0097BF}"/>
    <cellStyle name="Output 2 2 2 19 3" xfId="1824" xr:uid="{FD7610D9-43A1-43E6-9078-3809B4778C50}"/>
    <cellStyle name="Output 2 2 2 19 3 2" xfId="9076" xr:uid="{436F4E69-FEF9-4AA1-BF79-9DD5C773E44E}"/>
    <cellStyle name="Output 2 2 2 19 3 2 2" xfId="26569" xr:uid="{F42D62A4-0FF7-4544-9BC3-3F0EAA6A8B1D}"/>
    <cellStyle name="Output 2 2 2 19 3 3" xfId="16309" xr:uid="{7D623B53-0B22-40FB-9F70-1B2032B2458A}"/>
    <cellStyle name="Output 2 2 2 19 4" xfId="2196" xr:uid="{2B4D3FF4-8D08-4F95-8812-C46617B8CBB1}"/>
    <cellStyle name="Output 2 2 2 19 4 2" xfId="9448" xr:uid="{C0771C09-BEC0-4450-9D62-083801E0DECD}"/>
    <cellStyle name="Output 2 2 2 19 4 2 2" xfId="26941" xr:uid="{609FE3A4-AF01-47B1-85B9-88355610222E}"/>
    <cellStyle name="Output 2 2 2 19 4 3" xfId="16681" xr:uid="{DE98968F-A878-4A1A-9322-6A12CA1E4A6F}"/>
    <cellStyle name="Output 2 2 2 19 5" xfId="2415" xr:uid="{6FA4A82A-64B5-4AC9-8104-AB067314651E}"/>
    <cellStyle name="Output 2 2 2 19 5 2" xfId="9667" xr:uid="{FDF44EF7-09B7-41EE-A20F-AD169F5E9D0C}"/>
    <cellStyle name="Output 2 2 2 19 5 2 2" xfId="27160" xr:uid="{A35F78FB-089C-4973-8A9E-168CA3934F8B}"/>
    <cellStyle name="Output 2 2 2 19 5 3" xfId="16900" xr:uid="{66CCA712-C9EB-4140-9FF0-5CC84D90DB47}"/>
    <cellStyle name="Output 2 2 2 19 6" xfId="2964" xr:uid="{8FB1AB4D-F4BA-45DB-A458-5C98438878F4}"/>
    <cellStyle name="Output 2 2 2 19 6 2" xfId="10215" xr:uid="{11814394-9BAB-4FCA-989A-79D4523604A3}"/>
    <cellStyle name="Output 2 2 2 19 6 2 2" xfId="27708" xr:uid="{CD8CCC78-CD51-4C6D-8AA6-75B63DC28ACC}"/>
    <cellStyle name="Output 2 2 2 19 6 3" xfId="17448" xr:uid="{DCE049A6-15A6-45D4-930D-69554EC1B385}"/>
    <cellStyle name="Output 2 2 2 19 7" xfId="803" xr:uid="{A6EAB8F8-9212-4159-9646-A817DA094EB3}"/>
    <cellStyle name="Output 2 2 2 19 7 2" xfId="8067" xr:uid="{01463607-6010-43BF-BB92-26125566BBD0}"/>
    <cellStyle name="Output 2 2 2 19 7 2 2" xfId="25930" xr:uid="{47968139-9C5C-4F87-980C-86DD0BF7DF41}"/>
    <cellStyle name="Output 2 2 2 19 7 3" xfId="15300" xr:uid="{CF8EC00D-EC2A-4A53-AC33-05AD3A31EDFE}"/>
    <cellStyle name="Output 2 2 2 19 8" xfId="3715" xr:uid="{33D32BF5-E6EE-4236-9D76-6116DF73449B}"/>
    <cellStyle name="Output 2 2 2 19 8 2" xfId="10966" xr:uid="{B2391BD3-F749-4D45-AC34-3E4A4B0E9D28}"/>
    <cellStyle name="Output 2 2 2 19 8 2 2" xfId="28459" xr:uid="{C01D836D-4F16-4243-8D96-391B2D7F05AA}"/>
    <cellStyle name="Output 2 2 2 19 8 3" xfId="18199" xr:uid="{3B283256-4DA9-426A-A0AE-5226A3353C20}"/>
    <cellStyle name="Output 2 2 2 19 9" xfId="4088" xr:uid="{843B287B-D7B8-4F86-977A-6FEA9D2B72E4}"/>
    <cellStyle name="Output 2 2 2 19 9 2" xfId="11339" xr:uid="{13A9EDD9-C120-415A-8C63-AFA0A82D386D}"/>
    <cellStyle name="Output 2 2 2 19 9 2 2" xfId="28832" xr:uid="{4DCCCC8B-A603-47F4-947C-F6EA9D60D1DD}"/>
    <cellStyle name="Output 2 2 2 19 9 3" xfId="18572" xr:uid="{52DA8099-A3D2-4A89-82D4-60C072057055}"/>
    <cellStyle name="Output 2 2 2 2" xfId="495" xr:uid="{89D51689-E1C4-4E65-A94D-2DAED0207D40}"/>
    <cellStyle name="Output 2 2 2 2 2" xfId="1086" xr:uid="{B8EF0D33-A8EA-4971-B360-FFA46E253507}"/>
    <cellStyle name="Output 2 2 2 2 2 10" xfId="3241" xr:uid="{2EB94E74-078F-4A25-B9E1-EC5F6C9549AA}"/>
    <cellStyle name="Output 2 2 2 2 2 10 2" xfId="10492" xr:uid="{A3B351E0-4742-4AEF-B528-4F151E79C567}"/>
    <cellStyle name="Output 2 2 2 2 2 10 2 2" xfId="27985" xr:uid="{B655F100-4752-4CCC-8548-F1BB2855D35B}"/>
    <cellStyle name="Output 2 2 2 2 2 10 3" xfId="17725" xr:uid="{4194B352-ABF3-44D5-A44B-46A000C7BF46}"/>
    <cellStyle name="Output 2 2 2 2 2 11" xfId="4819" xr:uid="{C0358ECE-8689-425A-B2AD-9E08C7D9D521}"/>
    <cellStyle name="Output 2 2 2 2 2 11 2" xfId="12069" xr:uid="{C19BD800-C73E-4888-B4A3-6D48030AEF2E}"/>
    <cellStyle name="Output 2 2 2 2 2 11 2 2" xfId="29562" xr:uid="{A3DCB98F-578E-48FC-AC84-29565A0298DD}"/>
    <cellStyle name="Output 2 2 2 2 2 11 3" xfId="19302" xr:uid="{741AA1C0-DC9E-46ED-A1D9-3FBFF1108967}"/>
    <cellStyle name="Output 2 2 2 2 2 12" xfId="5189" xr:uid="{B214615D-D69D-4241-A46E-2E64BB349DD4}"/>
    <cellStyle name="Output 2 2 2 2 2 12 2" xfId="12439" xr:uid="{173703BE-079C-4F1C-B9EC-FBE3258A52DC}"/>
    <cellStyle name="Output 2 2 2 2 2 12 2 2" xfId="29932" xr:uid="{C1A566F5-1616-402F-9C93-1A749917CF43}"/>
    <cellStyle name="Output 2 2 2 2 2 12 3" xfId="19672" xr:uid="{1F1C7026-823B-4D69-8D53-D6D5F2C03888}"/>
    <cellStyle name="Output 2 2 2 2 2 13" xfId="5559" xr:uid="{E1833C8D-5730-40B1-B849-3E4B5E101E55}"/>
    <cellStyle name="Output 2 2 2 2 2 13 2" xfId="12809" xr:uid="{3B6A90D7-B767-4D27-874D-2871D33B3B27}"/>
    <cellStyle name="Output 2 2 2 2 2 13 2 2" xfId="30302" xr:uid="{5BDE3318-05FD-4A3B-8FFC-72CEC70DEA9B}"/>
    <cellStyle name="Output 2 2 2 2 2 13 3" xfId="20042" xr:uid="{24A5966C-0039-464F-BADE-0B8FD6A0F100}"/>
    <cellStyle name="Output 2 2 2 2 2 14" xfId="2636" xr:uid="{AE0CB29D-3F9C-4205-BF71-7BE24DC4CD04}"/>
    <cellStyle name="Output 2 2 2 2 2 14 2" xfId="9887" xr:uid="{A7BC56B1-C11F-4387-A49B-4D445088C632}"/>
    <cellStyle name="Output 2 2 2 2 2 14 2 2" xfId="27380" xr:uid="{CBCF39D7-4791-4730-ADE0-752241B2306D}"/>
    <cellStyle name="Output 2 2 2 2 2 14 3" xfId="17120" xr:uid="{D501DA4F-43D5-4723-8576-DFC31A64375E}"/>
    <cellStyle name="Output 2 2 2 2 2 15" xfId="6107" xr:uid="{09622B01-BD56-4D66-A1F5-7509E422046F}"/>
    <cellStyle name="Output 2 2 2 2 2 15 2" xfId="13348" xr:uid="{3AB3861C-3B7C-4FB2-A78F-C0CADE7FBD88}"/>
    <cellStyle name="Output 2 2 2 2 2 15 2 2" xfId="30841" xr:uid="{1C70C020-CE88-4110-A327-A02DE51F61FA}"/>
    <cellStyle name="Output 2 2 2 2 2 15 3" xfId="20581" xr:uid="{7BA63E0B-7D37-4411-9E03-00EC11E637CF}"/>
    <cellStyle name="Output 2 2 2 2 2 16" xfId="6474" xr:uid="{05BA259A-3AC4-455A-BF8E-222F6AAE560D}"/>
    <cellStyle name="Output 2 2 2 2 2 16 2" xfId="13714" xr:uid="{1B40ED74-5462-411F-8D78-046B5F8F07CE}"/>
    <cellStyle name="Output 2 2 2 2 2 16 2 2" xfId="31207" xr:uid="{EEE144F7-4CE3-477A-ADC9-95F0CFC81C63}"/>
    <cellStyle name="Output 2 2 2 2 2 16 3" xfId="20947" xr:uid="{5DACC505-6189-46F3-9D7F-56F47F1316A4}"/>
    <cellStyle name="Output 2 2 2 2 2 17" xfId="6837" xr:uid="{A56894F6-9018-4280-86FA-A64B120DA97C}"/>
    <cellStyle name="Output 2 2 2 2 2 17 2" xfId="14077" xr:uid="{6286C09E-7D2D-4485-AC1B-5CA0F5B4191D}"/>
    <cellStyle name="Output 2 2 2 2 2 17 2 2" xfId="31570" xr:uid="{3956AEA3-533C-4BE7-AF9B-66D6EB81C909}"/>
    <cellStyle name="Output 2 2 2 2 2 17 3" xfId="21310" xr:uid="{0350439D-02C8-4545-9455-447536BD6B5E}"/>
    <cellStyle name="Output 2 2 2 2 2 18" xfId="7205" xr:uid="{C04E2BAA-2E42-4463-B7EC-7401FE0061DD}"/>
    <cellStyle name="Output 2 2 2 2 2 18 2" xfId="14445" xr:uid="{EEBDC3E9-A317-4758-8CAE-F77C24EB71D3}"/>
    <cellStyle name="Output 2 2 2 2 2 18 2 2" xfId="31938" xr:uid="{FBFC5E53-33EB-444B-A68C-2A0234EC11B2}"/>
    <cellStyle name="Output 2 2 2 2 2 18 3" xfId="21678" xr:uid="{5B5A5B7F-663A-4B33-B61B-D39DC0614B12}"/>
    <cellStyle name="Output 2 2 2 2 2 19" xfId="8338" xr:uid="{059FEC67-439D-4355-99A2-A9D83E0A9A0A}"/>
    <cellStyle name="Output 2 2 2 2 2 19 2" xfId="15571" xr:uid="{67C40ED4-283A-4367-B4CF-1A3AB3D5C266}"/>
    <cellStyle name="Output 2 2 2 2 2 2" xfId="653" xr:uid="{8539A86A-FE6C-4641-B324-5681EB6C5856}"/>
    <cellStyle name="Output 2 2 2 2 2 2 2" xfId="7917" xr:uid="{A0B2B7F2-014E-4E56-8F13-48AC0ED1EDD8}"/>
    <cellStyle name="Output 2 2 2 2 2 2 2 2" xfId="23006" xr:uid="{F264FF02-26C2-4206-8214-FBC289C08EA8}"/>
    <cellStyle name="Output 2 2 2 2 2 2 2 2 10" xfId="25221" xr:uid="{B1294CE5-E0B5-4950-AE8C-D2232C9E1311}"/>
    <cellStyle name="Output 2 2 2 2 2 2 2 2 10 2" xfId="35472" xr:uid="{3C003B62-62B8-48BC-94F6-9AEB4755A268}"/>
    <cellStyle name="Output 2 2 2 2 2 2 2 2 11" xfId="33257" xr:uid="{96A82AED-E128-4E87-8328-AABE3F9B282E}"/>
    <cellStyle name="Output 2 2 2 2 2 2 2 2 2" xfId="23306" xr:uid="{3447B676-242C-46C6-AEE5-5E0DCAF6915C}"/>
    <cellStyle name="Output 2 2 2 2 2 2 2 2 2 2" xfId="33557" xr:uid="{9FF513A5-7293-4F75-A86A-89F4946AC0CA}"/>
    <cellStyle name="Output 2 2 2 2 2 2 2 2 3" xfId="23592" xr:uid="{CE0FA37C-7CD4-4A1A-8927-420FCD9CEC24}"/>
    <cellStyle name="Output 2 2 2 2 2 2 2 2 3 2" xfId="33843" xr:uid="{ECF3B971-0E99-4710-9F64-AB1DC6128129}"/>
    <cellStyle name="Output 2 2 2 2 2 2 2 2 4" xfId="23843" xr:uid="{09B3043E-6F3E-4B25-BC2C-6406062DA5E2}"/>
    <cellStyle name="Output 2 2 2 2 2 2 2 2 4 2" xfId="34094" xr:uid="{E440B8A9-16B2-462D-A8D7-D95858B00AC3}"/>
    <cellStyle name="Output 2 2 2 2 2 2 2 2 5" xfId="24111" xr:uid="{BEE361A5-DB3A-4D80-9859-EDF89D040E6D}"/>
    <cellStyle name="Output 2 2 2 2 2 2 2 2 5 2" xfId="34362" xr:uid="{7B23A25A-7C11-4384-A25F-28D9ABC9C464}"/>
    <cellStyle name="Output 2 2 2 2 2 2 2 2 6" xfId="24374" xr:uid="{38105C5B-FC77-467F-8B23-29238E8F08DC}"/>
    <cellStyle name="Output 2 2 2 2 2 2 2 2 6 2" xfId="34625" xr:uid="{187FE684-4EF8-4C3E-934F-D2CD63DDB3BB}"/>
    <cellStyle name="Output 2 2 2 2 2 2 2 2 7" xfId="24615" xr:uid="{A302B39D-E3BA-4B8D-B880-C08479D6000D}"/>
    <cellStyle name="Output 2 2 2 2 2 2 2 2 7 2" xfId="34866" xr:uid="{E303E2DB-21E0-49D4-9A7F-40BAFCB297C2}"/>
    <cellStyle name="Output 2 2 2 2 2 2 2 2 8" xfId="24852" xr:uid="{6A8C4AB1-96F0-4240-839D-76ED750332B3}"/>
    <cellStyle name="Output 2 2 2 2 2 2 2 2 8 2" xfId="35103" xr:uid="{241B350A-FCAA-4A99-A036-A96038A515F0}"/>
    <cellStyle name="Output 2 2 2 2 2 2 2 2 9" xfId="25049" xr:uid="{BACE820B-2D65-4523-94F8-2D37BAFF9430}"/>
    <cellStyle name="Output 2 2 2 2 2 2 2 2 9 2" xfId="35300" xr:uid="{9682BFA4-8479-4D34-BDDF-D1A6D854A785}"/>
    <cellStyle name="Output 2 2 2 2 2 2 2 3" xfId="22142" xr:uid="{B2F29EDF-9670-4422-AE0B-4B566DB2CF93}"/>
    <cellStyle name="Output 2 2 2 2 2 2 2 3 2" xfId="32393" xr:uid="{30DC26CF-6AC9-4895-9F2D-78179ED70EF5}"/>
    <cellStyle name="Output 2 2 2 2 2 2 2 4" xfId="25780" xr:uid="{931472B1-6205-441C-B2E2-EC1CA275991D}"/>
    <cellStyle name="Output 2 2 2 2 2 2 2 5" xfId="35843" xr:uid="{3AEC4A81-718C-4940-BDFD-E45E105798A2}"/>
    <cellStyle name="Output 2 2 2 2 2 2 2 6" xfId="36123" xr:uid="{32CF4326-3FED-4C13-9A87-CA692B9CF0D1}"/>
    <cellStyle name="Output 2 2 2 2 2 2 2 7" xfId="36430" xr:uid="{00439464-2438-40D3-A12B-B1BBABEF48D5}"/>
    <cellStyle name="Output 2 2 2 2 2 2 2 8" xfId="36737" xr:uid="{1F5BCD30-11B1-42C4-BC99-47AED2D8651A}"/>
    <cellStyle name="Output 2 2 2 2 2 2 3" xfId="15150" xr:uid="{C22A93AD-9547-425C-8253-BF81D9F4629C}"/>
    <cellStyle name="Output 2 2 2 2 2 2 3 10" xfId="25202" xr:uid="{BDEA2FEB-A7FA-493B-B61A-C9CBFB95CB51}"/>
    <cellStyle name="Output 2 2 2 2 2 2 3 10 2" xfId="35453" xr:uid="{0B9DC56A-B04A-47FE-9881-6E7986B0155B}"/>
    <cellStyle name="Output 2 2 2 2 2 2 3 11" xfId="22987" xr:uid="{AD2F3112-5471-4113-BF3F-F2FAC045C176}"/>
    <cellStyle name="Output 2 2 2 2 2 2 3 11 2" xfId="33238" xr:uid="{0C7B49C9-5E8F-4144-9E45-C19FF2D85EDB}"/>
    <cellStyle name="Output 2 2 2 2 2 2 3 2" xfId="23287" xr:uid="{F977324C-A742-40C1-A156-5E2CBE35B2A0}"/>
    <cellStyle name="Output 2 2 2 2 2 2 3 2 2" xfId="33538" xr:uid="{B327639C-BAEE-48A0-AD59-6DBD65EBE17E}"/>
    <cellStyle name="Output 2 2 2 2 2 2 3 3" xfId="23573" xr:uid="{91FF15D7-CAE0-4C26-8435-CF7BE6D51BC3}"/>
    <cellStyle name="Output 2 2 2 2 2 2 3 3 2" xfId="33824" xr:uid="{9191B16A-7C77-4ECE-B05C-01EA8273E9CA}"/>
    <cellStyle name="Output 2 2 2 2 2 2 3 4" xfId="23824" xr:uid="{F2341A40-DAF1-4180-BA3E-124836D429D5}"/>
    <cellStyle name="Output 2 2 2 2 2 2 3 4 2" xfId="34075" xr:uid="{F746068C-81C0-4642-8B3A-E1DB3D2D4092}"/>
    <cellStyle name="Output 2 2 2 2 2 2 3 5" xfId="24092" xr:uid="{0FAB76D1-E8A7-44D3-8F69-938C406CE00B}"/>
    <cellStyle name="Output 2 2 2 2 2 2 3 5 2" xfId="34343" xr:uid="{17544827-5128-4415-809A-E828AD1B9230}"/>
    <cellStyle name="Output 2 2 2 2 2 2 3 6" xfId="24355" xr:uid="{E38611A3-A4E6-48BA-9E57-41436E06FAF4}"/>
    <cellStyle name="Output 2 2 2 2 2 2 3 6 2" xfId="34606" xr:uid="{F8455117-784D-4232-87C7-A5523E427A58}"/>
    <cellStyle name="Output 2 2 2 2 2 2 3 7" xfId="24596" xr:uid="{6B57D0ED-0F4C-4113-BB82-387922FA29A1}"/>
    <cellStyle name="Output 2 2 2 2 2 2 3 7 2" xfId="34847" xr:uid="{01BC491E-33EE-41AB-8112-A8E561F86E15}"/>
    <cellStyle name="Output 2 2 2 2 2 2 3 8" xfId="24833" xr:uid="{6CE797AC-A539-47AB-B150-13EC27C0B8AE}"/>
    <cellStyle name="Output 2 2 2 2 2 2 3 8 2" xfId="35084" xr:uid="{5219F59B-619C-49CA-A2C3-7C9C83F10F5B}"/>
    <cellStyle name="Output 2 2 2 2 2 2 3 9" xfId="25030" xr:uid="{10340404-9729-4EB3-B8AB-56A30E995A85}"/>
    <cellStyle name="Output 2 2 2 2 2 2 3 9 2" xfId="35281" xr:uid="{CC2FB553-5F26-4F53-8E93-284C598BA0A7}"/>
    <cellStyle name="Output 2 2 2 2 2 2 4" xfId="22002" xr:uid="{34A76E62-2D0A-4686-A817-808336822043}"/>
    <cellStyle name="Output 2 2 2 2 2 2 4 2" xfId="32253" xr:uid="{F0307D2C-7DAC-4F6C-88CA-DFB399D44F5E}"/>
    <cellStyle name="Output 2 2 2 2 2 2 5" xfId="35729" xr:uid="{E799F4BB-B94E-4E18-BEA7-58F415687F24}"/>
    <cellStyle name="Output 2 2 2 2 2 2 6" xfId="35983" xr:uid="{8B3EDB5B-D159-4021-80D1-37C3FFBBAE82}"/>
    <cellStyle name="Output 2 2 2 2 2 2 7" xfId="36290" xr:uid="{DA6AD5F6-6860-46D4-9774-4358624CA6EF}"/>
    <cellStyle name="Output 2 2 2 2 2 2 8" xfId="36597" xr:uid="{66ED4F02-BCAC-41D0-9B8C-B008F812FE38}"/>
    <cellStyle name="Output 2 2 2 2 2 20" xfId="7610" xr:uid="{11C1194B-21D4-4380-8213-10072C59E437}"/>
    <cellStyle name="Output 2 2 2 2 2 20 2" xfId="25477" xr:uid="{9C84F110-7006-4C95-A395-082E76F94E2B}"/>
    <cellStyle name="Output 2 2 2 2 2 21" xfId="14843" xr:uid="{6343E0F9-24AD-42AE-A27C-A0B64861299D}"/>
    <cellStyle name="Output 2 2 2 2 2 22" xfId="21967" xr:uid="{CBFD30E0-0255-4B0E-959C-176B41FC174C}"/>
    <cellStyle name="Output 2 2 2 2 2 22 2" xfId="32218" xr:uid="{5A48CA4B-877F-4A8B-931D-443B5137FD0F}"/>
    <cellStyle name="Output 2 2 2 2 2 23" xfId="35617" xr:uid="{9CE7AC61-E781-4C0C-B485-D75F0D2CA3FD}"/>
    <cellStyle name="Output 2 2 2 2 2 24" xfId="35554" xr:uid="{0B5BBB51-492B-4E99-A9EC-1CA8DA1E6FFC}"/>
    <cellStyle name="Output 2 2 2 2 2 25" xfId="36150" xr:uid="{54BD977E-6182-4C1B-BD08-D2E07BDA3940}"/>
    <cellStyle name="Output 2 2 2 2 2 26" xfId="36457" xr:uid="{7B82432E-DB5C-412F-8437-DD43D586B9AA}"/>
    <cellStyle name="Output 2 2 2 2 2 3" xfId="1859" xr:uid="{838123DF-18AB-46DF-ABA8-ACB3511C7DF6}"/>
    <cellStyle name="Output 2 2 2 2 2 3 2" xfId="9111" xr:uid="{325BEBFE-B456-4BCB-BDC4-8101675D737C}"/>
    <cellStyle name="Output 2 2 2 2 2 3 2 10" xfId="24503" xr:uid="{FE324EC1-17B7-4354-9C55-84500D14ABA0}"/>
    <cellStyle name="Output 2 2 2 2 2 3 2 10 2" xfId="34754" xr:uid="{867D3E58-0621-433A-8537-0CC12FCAD510}"/>
    <cellStyle name="Output 2 2 2 2 2 3 2 11" xfId="22656" xr:uid="{441DDBE2-13D8-4936-A83C-7CDAE45A30B0}"/>
    <cellStyle name="Output 2 2 2 2 2 3 2 11 2" xfId="32907" xr:uid="{9B59E59B-D126-4AEC-9254-EFA8E0244FED}"/>
    <cellStyle name="Output 2 2 2 2 2 3 2 12" xfId="26604" xr:uid="{955F031E-58D4-468B-B797-07BD230C579A}"/>
    <cellStyle name="Output 2 2 2 2 2 3 2 2" xfId="22180" xr:uid="{AAA50BA3-DC57-4A8C-B701-221411064BF1}"/>
    <cellStyle name="Output 2 2 2 2 2 3 2 2 2" xfId="32431" xr:uid="{1D4980A3-807D-4BCF-9E3F-61949FB93A14}"/>
    <cellStyle name="Output 2 2 2 2 2 3 2 3" xfId="22153" xr:uid="{E3DC0DAD-33DF-44DB-9107-C887BAA00724}"/>
    <cellStyle name="Output 2 2 2 2 2 3 2 3 2" xfId="32404" xr:uid="{1CCB5253-2343-4089-BA5E-CC0843DD42A3}"/>
    <cellStyle name="Output 2 2 2 2 2 3 2 4" xfId="23373" xr:uid="{CC61644A-86D7-4B96-B036-58371FC221BD}"/>
    <cellStyle name="Output 2 2 2 2 2 3 2 4 2" xfId="33624" xr:uid="{C8EFEAF9-94DA-4875-8AD0-3926AA3425AD}"/>
    <cellStyle name="Output 2 2 2 2 2 3 2 5" xfId="23487" xr:uid="{A140A24A-8BB0-4EEA-84CE-25760925290D}"/>
    <cellStyle name="Output 2 2 2 2 2 3 2 5 2" xfId="33738" xr:uid="{F9C01FD1-E2F6-486C-A059-FFCA26E7C119}"/>
    <cellStyle name="Output 2 2 2 2 2 3 2 6" xfId="23766" xr:uid="{E722F121-AD74-4A42-B66A-67499548B3CA}"/>
    <cellStyle name="Output 2 2 2 2 2 3 2 6 2" xfId="34017" xr:uid="{26469E91-D7B6-41C6-A17B-30B5F8007C63}"/>
    <cellStyle name="Output 2 2 2 2 2 3 2 7" xfId="24038" xr:uid="{E951F7AF-065C-4288-A4B8-5DE053F42DA6}"/>
    <cellStyle name="Output 2 2 2 2 2 3 2 7 2" xfId="34289" xr:uid="{ACE64611-C5DA-4270-A1D9-C11727FB254F}"/>
    <cellStyle name="Output 2 2 2 2 2 3 2 8" xfId="24294" xr:uid="{5E0C5255-6FCB-4F95-8BA4-CBDB4E4170DB}"/>
    <cellStyle name="Output 2 2 2 2 2 3 2 8 2" xfId="34545" xr:uid="{EB3623E4-A4A4-4FE1-99F7-EB69A8A07D78}"/>
    <cellStyle name="Output 2 2 2 2 2 3 2 9" xfId="24264" xr:uid="{F2642688-E40C-4045-AFAD-595D903BEA29}"/>
    <cellStyle name="Output 2 2 2 2 2 3 2 9 2" xfId="34515" xr:uid="{BA9F5BD6-C7C2-4AC0-96E4-97F1E51E7CB9}"/>
    <cellStyle name="Output 2 2 2 2 2 3 3" xfId="16344" xr:uid="{49AD8885-E684-48E5-BF7F-CBCD3C3BFCB4}"/>
    <cellStyle name="Output 2 2 2 2 2 3 4" xfId="22107" xr:uid="{40DAEBBF-8537-48BC-94F5-D67B9BC1FE30}"/>
    <cellStyle name="Output 2 2 2 2 2 3 4 2" xfId="32358" xr:uid="{BA557FA3-A466-40D7-8983-D6B131AC0EC5}"/>
    <cellStyle name="Output 2 2 2 2 2 3 5" xfId="35815" xr:uid="{17E7E8B7-9AF3-440D-AFA3-9D10B7EEE776}"/>
    <cellStyle name="Output 2 2 2 2 2 3 6" xfId="36088" xr:uid="{7EC8E221-7157-48A1-A697-9B6FD832F53A}"/>
    <cellStyle name="Output 2 2 2 2 2 3 7" xfId="36395" xr:uid="{B9229749-45C3-4400-A743-D730F53280D2}"/>
    <cellStyle name="Output 2 2 2 2 2 3 8" xfId="36702" xr:uid="{9317D0E3-3D5F-4807-827A-83881F6FFAA8}"/>
    <cellStyle name="Output 2 2 2 2 2 4" xfId="2231" xr:uid="{7D92DC71-7FB1-4864-877E-E882B78648F5}"/>
    <cellStyle name="Output 2 2 2 2 2 4 10" xfId="25163" xr:uid="{3CB06FB6-62AD-4A7C-A01A-B4AA9C1BB326}"/>
    <cellStyle name="Output 2 2 2 2 2 4 10 2" xfId="35414" xr:uid="{B6030F64-D4E8-4CF5-96AE-D267A928E4D6}"/>
    <cellStyle name="Output 2 2 2 2 2 4 11" xfId="22820" xr:uid="{C701869E-488A-483B-A2E2-14FF2B8F155C}"/>
    <cellStyle name="Output 2 2 2 2 2 4 11 2" xfId="33071" xr:uid="{99C32B78-4339-4BDB-AA4D-E859D8BC8748}"/>
    <cellStyle name="Output 2 2 2 2 2 4 12" xfId="35701" xr:uid="{8ABAEBA6-63B9-45CD-A1C5-4B9F8768E3C2}"/>
    <cellStyle name="Output 2 2 2 2 2 4 13" xfId="35948" xr:uid="{EA82FBD4-A90E-4134-A8A2-A327690E0A62}"/>
    <cellStyle name="Output 2 2 2 2 2 4 14" xfId="36255" xr:uid="{A0D48198-C3D5-4AFD-87A1-7ED91E4F4290}"/>
    <cellStyle name="Output 2 2 2 2 2 4 15" xfId="36562" xr:uid="{54730455-5589-4A06-9A23-AB8E1B6E7F9B}"/>
    <cellStyle name="Output 2 2 2 2 2 4 2" xfId="9483" xr:uid="{4E5745BF-06E0-4C7E-BB57-7A1F69939C6D}"/>
    <cellStyle name="Output 2 2 2 2 2 4 2 2" xfId="23123" xr:uid="{6C9AF29F-193E-422D-83E3-AAE28D9DD8E3}"/>
    <cellStyle name="Output 2 2 2 2 2 4 2 2 2" xfId="33374" xr:uid="{D262F399-3F2D-427F-B583-56091428292D}"/>
    <cellStyle name="Output 2 2 2 2 2 4 2 3" xfId="26976" xr:uid="{D95C4E85-D128-49C2-93F5-0DEEFB4FFFAD}"/>
    <cellStyle name="Output 2 2 2 2 2 4 3" xfId="16716" xr:uid="{1DB6D72A-1518-4624-A1C1-A24EDB824723}"/>
    <cellStyle name="Output 2 2 2 2 2 4 3 2" xfId="23417" xr:uid="{7EC8E1DB-73B0-4D3B-BE5F-88F9C61D209F}"/>
    <cellStyle name="Output 2 2 2 2 2 4 3 2 2" xfId="33668" xr:uid="{8B84EA77-7907-4D6D-A242-FE295F3CC1ED}"/>
    <cellStyle name="Output 2 2 2 2 2 4 4" xfId="23672" xr:uid="{62E1BD68-AF86-47AA-A45D-D3D982E6BD60}"/>
    <cellStyle name="Output 2 2 2 2 2 4 4 2" xfId="33923" xr:uid="{35B550A5-4FA1-471B-8FAF-312ADB4DFDB6}"/>
    <cellStyle name="Output 2 2 2 2 2 4 5" xfId="23953" xr:uid="{F5580AB5-F367-49C4-BCB2-3C5F10308B69}"/>
    <cellStyle name="Output 2 2 2 2 2 4 5 2" xfId="34204" xr:uid="{07D704DE-6362-41A0-9665-6E43CEC9E251}"/>
    <cellStyle name="Output 2 2 2 2 2 4 6" xfId="24228" xr:uid="{F0EF4CE5-9399-4CC1-9B67-BE1D0A16A2B9}"/>
    <cellStyle name="Output 2 2 2 2 2 4 6 2" xfId="34479" xr:uid="{6A44E64C-F4FC-4D14-8EBD-65787D2BE7B9}"/>
    <cellStyle name="Output 2 2 2 2 2 4 7" xfId="24491" xr:uid="{3E11B689-18F1-4A68-80BD-C66203F92497}"/>
    <cellStyle name="Output 2 2 2 2 2 4 7 2" xfId="34742" xr:uid="{718F9E48-D1C9-45E3-888B-DD8B343F20AA}"/>
    <cellStyle name="Output 2 2 2 2 2 4 8" xfId="24734" xr:uid="{E40451FE-1BE2-4AC8-8277-1AC79DF486B9}"/>
    <cellStyle name="Output 2 2 2 2 2 4 8 2" xfId="34985" xr:uid="{C7E00988-6C20-4BA6-ABB8-FE5208E27339}"/>
    <cellStyle name="Output 2 2 2 2 2 4 9" xfId="24969" xr:uid="{F8907523-23C4-4A02-AB53-CCE605E33A8E}"/>
    <cellStyle name="Output 2 2 2 2 2 4 9 2" xfId="35220" xr:uid="{956FAE97-6BEC-4A7A-ADC9-B395FC78EDE8}"/>
    <cellStyle name="Output 2 2 2 2 2 5" xfId="2540" xr:uid="{35B8E0F3-49F1-4AC2-B681-56119651628B}"/>
    <cellStyle name="Output 2 2 2 2 2 5 2" xfId="9791" xr:uid="{A42E2744-1162-4B86-9B63-7BC37CF53B2C}"/>
    <cellStyle name="Output 2 2 2 2 2 5 2 2" xfId="27284" xr:uid="{F00CF97C-7937-4F26-B4EC-A7DE3CA7DDA0}"/>
    <cellStyle name="Output 2 2 2 2 2 5 3" xfId="17024" xr:uid="{EE41B33A-6642-4F5E-AC94-7F5ABF54E914}"/>
    <cellStyle name="Output 2 2 2 2 2 6" xfId="2999" xr:uid="{B3CFE3EF-1270-48B6-9FE4-AB46628FC7FF}"/>
    <cellStyle name="Output 2 2 2 2 2 6 2" xfId="10250" xr:uid="{345CAC44-35DE-4773-8540-62977B9845E8}"/>
    <cellStyle name="Output 2 2 2 2 2 6 2 2" xfId="27743" xr:uid="{4BC66AFD-A6CF-4603-8E6A-CD401C4FC9F7}"/>
    <cellStyle name="Output 2 2 2 2 2 6 3" xfId="17483" xr:uid="{83C211D4-F6C5-4EB4-A5D8-FC59E8625CA5}"/>
    <cellStyle name="Output 2 2 2 2 2 7" xfId="1371" xr:uid="{209D74EE-3359-428F-A839-5F4FB59D4AE8}"/>
    <cellStyle name="Output 2 2 2 2 2 7 2" xfId="8623" xr:uid="{828AD7E3-89C7-4D35-9F22-640F81DC18A1}"/>
    <cellStyle name="Output 2 2 2 2 2 7 2 2" xfId="26116" xr:uid="{E15B8630-5882-4DE6-90BD-1F9714AF7752}"/>
    <cellStyle name="Output 2 2 2 2 2 7 3" xfId="15856" xr:uid="{3D771230-AB10-4841-BBE0-A197554E7181}"/>
    <cellStyle name="Output 2 2 2 2 2 8" xfId="3750" xr:uid="{214ED68F-8D34-42D3-8AC1-487F3155265E}"/>
    <cellStyle name="Output 2 2 2 2 2 8 2" xfId="11001" xr:uid="{1A9FF340-7F9D-4AEF-817E-4C7A683658EE}"/>
    <cellStyle name="Output 2 2 2 2 2 8 2 2" xfId="28494" xr:uid="{C89C3B52-A4C8-4F17-B3C6-01D7F1FD1A0D}"/>
    <cellStyle name="Output 2 2 2 2 2 8 3" xfId="18234" xr:uid="{926FD402-364C-40CD-807C-A6CD814A314B}"/>
    <cellStyle name="Output 2 2 2 2 2 9" xfId="4123" xr:uid="{406E9CE6-810F-496A-AC08-EC212D891A28}"/>
    <cellStyle name="Output 2 2 2 2 2 9 2" xfId="11374" xr:uid="{EC559A05-1A95-424C-AD03-72B5A6F6CD01}"/>
    <cellStyle name="Output 2 2 2 2 2 9 2 2" xfId="28867" xr:uid="{2E757E98-94CF-47DE-B2BC-77A194520BDE}"/>
    <cellStyle name="Output 2 2 2 2 2 9 3" xfId="18607" xr:uid="{6A86A186-0202-45F8-8AE3-5D3C3D3381B8}"/>
    <cellStyle name="Output 2 2 2 2 3" xfId="883" xr:uid="{02109BAE-2010-4BD0-95C0-7BAECB94DEBB}"/>
    <cellStyle name="Output 2 2 2 2 3 2" xfId="8147" xr:uid="{E48CAC5E-0268-419C-B6AF-20D65F279C46}"/>
    <cellStyle name="Output 2 2 2 2 3 2 2" xfId="23012" xr:uid="{28189FD5-1AF6-4E94-985F-B6B736BBE8A1}"/>
    <cellStyle name="Output 2 2 2 2 3 2 2 10" xfId="25227" xr:uid="{0D3F0B05-758E-44EE-A931-A7D6CC546FF7}"/>
    <cellStyle name="Output 2 2 2 2 3 2 2 10 2" xfId="35478" xr:uid="{916B32F4-D372-48E0-81C3-FF8071D3A81F}"/>
    <cellStyle name="Output 2 2 2 2 3 2 2 11" xfId="33263" xr:uid="{27DFB37C-0359-4227-8CDA-BB9E64722152}"/>
    <cellStyle name="Output 2 2 2 2 3 2 2 2" xfId="23312" xr:uid="{8921550F-23C0-451D-8980-D13E5BA670F7}"/>
    <cellStyle name="Output 2 2 2 2 3 2 2 2 2" xfId="33563" xr:uid="{F6C7923F-B166-4DF4-83B6-9DE2C59A5FDA}"/>
    <cellStyle name="Output 2 2 2 2 3 2 2 3" xfId="23598" xr:uid="{CD4A25D4-B029-4724-8520-D82EEB8D66A8}"/>
    <cellStyle name="Output 2 2 2 2 3 2 2 3 2" xfId="33849" xr:uid="{C7CF4174-3A07-4D7F-971A-20B4E94CE04C}"/>
    <cellStyle name="Output 2 2 2 2 3 2 2 4" xfId="23849" xr:uid="{1A38771E-D584-4E2F-B6F9-80FCFD92CE8E}"/>
    <cellStyle name="Output 2 2 2 2 3 2 2 4 2" xfId="34100" xr:uid="{1B94F3C3-81C1-4519-83FE-60BBD5224942}"/>
    <cellStyle name="Output 2 2 2 2 3 2 2 5" xfId="24117" xr:uid="{F791903B-8274-4711-BA32-52156D3535DF}"/>
    <cellStyle name="Output 2 2 2 2 3 2 2 5 2" xfId="34368" xr:uid="{FFCD2B04-5B50-45F6-BAAA-A9A29D4C272F}"/>
    <cellStyle name="Output 2 2 2 2 3 2 2 6" xfId="24380" xr:uid="{011E6D6C-5115-4B8F-821A-1DFC30B4FF31}"/>
    <cellStyle name="Output 2 2 2 2 3 2 2 6 2" xfId="34631" xr:uid="{A4F8E842-7930-40BA-9044-5F2CB320FAA1}"/>
    <cellStyle name="Output 2 2 2 2 3 2 2 7" xfId="24621" xr:uid="{2EB5D898-704E-4BEC-81B6-0DA25452A98D}"/>
    <cellStyle name="Output 2 2 2 2 3 2 2 7 2" xfId="34872" xr:uid="{4C86CEC8-F971-4FB4-BF47-73E5864CF2D4}"/>
    <cellStyle name="Output 2 2 2 2 3 2 2 8" xfId="24858" xr:uid="{1602140F-6A2B-4A72-9685-20CCC4299D32}"/>
    <cellStyle name="Output 2 2 2 2 3 2 2 8 2" xfId="35109" xr:uid="{9F9CECB2-13C8-462E-A713-67EC8CA559DF}"/>
    <cellStyle name="Output 2 2 2 2 3 2 2 9" xfId="25055" xr:uid="{B4283035-DA1F-4DB0-B66F-9E09F0C61F8B}"/>
    <cellStyle name="Output 2 2 2 2 3 2 2 9 2" xfId="35306" xr:uid="{9FE4CA1C-BB3C-4570-ADA3-1E3B92055E21}"/>
    <cellStyle name="Output 2 2 2 2 3 2 3" xfId="22072" xr:uid="{7AEFE189-6586-4BF3-88AA-5948DF1C7D57}"/>
    <cellStyle name="Output 2 2 2 2 3 2 3 2" xfId="32323" xr:uid="{DFF73BC3-38F5-4674-936A-2451B45049A3}"/>
    <cellStyle name="Output 2 2 2 2 3 2 4" xfId="26010" xr:uid="{40FE1AB7-9167-477B-8F2D-C6D1DCCDEE7E}"/>
    <cellStyle name="Output 2 2 2 2 3 2 5" xfId="35787" xr:uid="{A5E66422-5D37-40AD-B80B-CC6F19697DD5}"/>
    <cellStyle name="Output 2 2 2 2 3 2 6" xfId="36053" xr:uid="{9ED1A9C7-8876-4ED3-AA7C-6A227FB66B62}"/>
    <cellStyle name="Output 2 2 2 2 3 2 7" xfId="36360" xr:uid="{E04DF286-5E41-4236-9FE0-36556F00B160}"/>
    <cellStyle name="Output 2 2 2 2 3 2 8" xfId="36667" xr:uid="{9DE07716-579A-4867-8DF5-6B8EAB40334F}"/>
    <cellStyle name="Output 2 2 2 2 3 3" xfId="15380" xr:uid="{010557B3-B646-4F76-8F1B-5E4842DB18B8}"/>
    <cellStyle name="Output 2 2 2 2 3 3 2" xfId="23091" xr:uid="{17EB3F87-07AB-4DE7-A821-5847E9144C0A}"/>
    <cellStyle name="Output 2 2 2 2 3 3 2 2" xfId="33342" xr:uid="{2F1782AD-8281-445B-9365-358EA870A5AA}"/>
    <cellStyle name="Output 2 2 2 2 3 3 3" xfId="23921" xr:uid="{27F071CA-D2C4-4446-89A2-30AA53AC7458}"/>
    <cellStyle name="Output 2 2 2 2 3 3 3 2" xfId="34172" xr:uid="{B2D34190-CCA1-46BE-94EB-33E1AFEAC92A}"/>
    <cellStyle name="Output 2 2 2 2 3 3 4" xfId="24196" xr:uid="{66176B14-165C-4FA6-9480-6651F86F9B98}"/>
    <cellStyle name="Output 2 2 2 2 3 3 4 2" xfId="34447" xr:uid="{809C5296-41CB-4772-98DC-3E878B4FED89}"/>
    <cellStyle name="Output 2 2 2 2 3 3 5" xfId="24459" xr:uid="{26A5A132-EE5D-4CA8-AB0C-07BEF7143097}"/>
    <cellStyle name="Output 2 2 2 2 3 3 5 2" xfId="34710" xr:uid="{70EBF14C-2B01-402D-9777-B48404EC2AB7}"/>
    <cellStyle name="Output 2 2 2 2 3 3 6" xfId="24702" xr:uid="{2DC4A15E-52A9-4E2E-A203-13F5C898FFAC}"/>
    <cellStyle name="Output 2 2 2 2 3 3 6 2" xfId="34953" xr:uid="{537FAD0F-03FA-4862-8B70-69D3849FC48A}"/>
    <cellStyle name="Output 2 2 2 2 3 3 7" xfId="24937" xr:uid="{6774A09F-6FB5-4144-963F-C65FBED6F6E0}"/>
    <cellStyle name="Output 2 2 2 2 3 3 7 2" xfId="35188" xr:uid="{3D5FCBAE-5883-4684-8002-3AF8F13F36D5}"/>
    <cellStyle name="Output 2 2 2 2 3 3 8" xfId="22788" xr:uid="{D4671C03-471E-4396-A412-40CD9A44435F}"/>
    <cellStyle name="Output 2 2 2 2 3 3 8 2" xfId="33039" xr:uid="{631792DE-F5E4-444F-BEA2-DB991362B110}"/>
    <cellStyle name="Output 2 2 2 2 3 4" xfId="22587" xr:uid="{A31BC036-3859-40BF-98E9-CF8C168EC89E}"/>
    <cellStyle name="Output 2 2 2 2 3 4 10" xfId="24991" xr:uid="{9C4E4ED3-0EED-4F27-8F8B-571FC681D8DA}"/>
    <cellStyle name="Output 2 2 2 2 3 4 10 2" xfId="35242" xr:uid="{09EA0553-E5EE-46A2-A33F-15BC2295D8FA}"/>
    <cellStyle name="Output 2 2 2 2 3 4 11" xfId="32838" xr:uid="{6F80A28A-10B7-4E60-8A68-50494AD4151E}"/>
    <cellStyle name="Output 2 2 2 2 3 4 2" xfId="22931" xr:uid="{6134E51C-27CB-4162-A1B0-0A29C51B3893}"/>
    <cellStyle name="Output 2 2 2 2 3 4 2 2" xfId="33182" xr:uid="{BA643C9F-A4B2-4BB4-BD8A-AA03F85A160E}"/>
    <cellStyle name="Output 2 2 2 2 3 4 3" xfId="22325" xr:uid="{EC5389C3-9350-4308-B6DF-6E6B27B009B9}"/>
    <cellStyle name="Output 2 2 2 2 3 4 3 2" xfId="32576" xr:uid="{52B45CA6-9470-43D6-9CBD-0D403F502EF7}"/>
    <cellStyle name="Output 2 2 2 2 3 4 4" xfId="22247" xr:uid="{C6179455-6B3F-42CF-953A-CE9404C587C1}"/>
    <cellStyle name="Output 2 2 2 2 3 4 4 2" xfId="32498" xr:uid="{CA375229-6B3C-432C-8756-34AB15FADB6E}"/>
    <cellStyle name="Output 2 2 2 2 3 4 5" xfId="22557" xr:uid="{27E0FD41-4A98-48B3-8D90-A35B73421D3F}"/>
    <cellStyle name="Output 2 2 2 2 3 4 5 2" xfId="32808" xr:uid="{F3A7AF3B-1086-4FEA-A888-4D593A53216D}"/>
    <cellStyle name="Output 2 2 2 2 3 4 6" xfId="24042" xr:uid="{83EE30EF-05A2-43D4-9603-E84653FC6C37}"/>
    <cellStyle name="Output 2 2 2 2 3 4 6 2" xfId="34293" xr:uid="{3A3E8533-7A10-450D-81B2-45DBDE602464}"/>
    <cellStyle name="Output 2 2 2 2 3 4 7" xfId="24311" xr:uid="{2D722948-BE43-465B-8CB2-72CF887BAFED}"/>
    <cellStyle name="Output 2 2 2 2 3 4 7 2" xfId="34562" xr:uid="{CF7A1B79-6EE9-4425-B657-C8DC098866D8}"/>
    <cellStyle name="Output 2 2 2 2 3 4 8" xfId="22248" xr:uid="{C61CF0BD-70D0-4895-905D-8D509131D110}"/>
    <cellStyle name="Output 2 2 2 2 3 4 8 2" xfId="32499" xr:uid="{CE4ADE10-4A7C-435D-A611-1F40C416AE04}"/>
    <cellStyle name="Output 2 2 2 2 3 4 9" xfId="24792" xr:uid="{24A04603-1994-4C96-A8BE-30611B7BDD7F}"/>
    <cellStyle name="Output 2 2 2 2 3 4 9 2" xfId="35043" xr:uid="{344D84A2-CF77-4E88-922D-C1B8A04668B9}"/>
    <cellStyle name="Output 2 2 2 2 3 5" xfId="21932" xr:uid="{56FEFFB8-E590-41D0-9060-E93AA1D8FF10}"/>
    <cellStyle name="Output 2 2 2 2 3 5 2" xfId="32183" xr:uid="{E623E879-F34B-4E09-9A41-9005AFF66CAA}"/>
    <cellStyle name="Output 2 2 2 2 3 6" xfId="35673" xr:uid="{7F95F259-01D5-4E9E-A9A5-415AB09A5C7D}"/>
    <cellStyle name="Output 2 2 2 2 3 7" xfId="35913" xr:uid="{0E8502C7-43D9-425C-B784-23E611FCB149}"/>
    <cellStyle name="Output 2 2 2 2 3 8" xfId="36220" xr:uid="{DF540025-3E4C-4A46-818E-2C5D56B0FCB6}"/>
    <cellStyle name="Output 2 2 2 2 3 9" xfId="36527" xr:uid="{A03CE9C8-D94B-4299-B398-68CF62A00BD5}"/>
    <cellStyle name="Output 2 2 2 2 4" xfId="3229" xr:uid="{977E4364-C26B-4F5E-86FD-1CDBC83D2B90}"/>
    <cellStyle name="Output 2 2 2 2 4 2" xfId="10480" xr:uid="{61345473-7BEC-46E4-862A-6E9DEA734DA7}"/>
    <cellStyle name="Output 2 2 2 2 4 2 10" xfId="25189" xr:uid="{F75EA14A-9B9B-4586-A78D-E5BAF608394D}"/>
    <cellStyle name="Output 2 2 2 2 4 2 10 2" xfId="35440" xr:uid="{19054262-1BAA-421A-9D10-DA868C9105DE}"/>
    <cellStyle name="Output 2 2 2 2 4 2 11" xfId="22974" xr:uid="{9BA72530-674D-424F-9447-EA451617DDBE}"/>
    <cellStyle name="Output 2 2 2 2 4 2 11 2" xfId="33225" xr:uid="{ED0590E6-CD07-44DE-B820-5A057B4B838A}"/>
    <cellStyle name="Output 2 2 2 2 4 2 12" xfId="27973" xr:uid="{81061527-8DCD-42A5-B933-069C422FEE1C}"/>
    <cellStyle name="Output 2 2 2 2 4 2 2" xfId="23274" xr:uid="{DAE31056-EF23-4B54-B6F6-C874D1729EBD}"/>
    <cellStyle name="Output 2 2 2 2 4 2 2 2" xfId="33525" xr:uid="{6528915E-52F5-41EA-8DC5-4E88C4C0DD14}"/>
    <cellStyle name="Output 2 2 2 2 4 2 3" xfId="23560" xr:uid="{2E4A8407-7827-4249-8C09-F0D0B2741227}"/>
    <cellStyle name="Output 2 2 2 2 4 2 3 2" xfId="33811" xr:uid="{D1511EFD-734D-47C8-8CF0-46F333DBB222}"/>
    <cellStyle name="Output 2 2 2 2 4 2 4" xfId="23811" xr:uid="{8BF02188-A123-468F-9D60-93BA058A2829}"/>
    <cellStyle name="Output 2 2 2 2 4 2 4 2" xfId="34062" xr:uid="{32D83374-9A6F-4FED-9103-72EED01D41EE}"/>
    <cellStyle name="Output 2 2 2 2 4 2 5" xfId="24079" xr:uid="{53E50FF0-25D5-4F74-B5D6-EBD169EA1464}"/>
    <cellStyle name="Output 2 2 2 2 4 2 5 2" xfId="34330" xr:uid="{85CA711D-E9F6-4ED7-871D-78E9997EEF92}"/>
    <cellStyle name="Output 2 2 2 2 4 2 6" xfId="24342" xr:uid="{434724CD-DC21-47CB-82A8-E4516A27F88F}"/>
    <cellStyle name="Output 2 2 2 2 4 2 6 2" xfId="34593" xr:uid="{FC1A7B11-E8DE-4C16-9720-40D2C2307B51}"/>
    <cellStyle name="Output 2 2 2 2 4 2 7" xfId="24583" xr:uid="{1F70F0B1-EFB8-431E-B5CA-335655ED6A02}"/>
    <cellStyle name="Output 2 2 2 2 4 2 7 2" xfId="34834" xr:uid="{4247526A-F6A3-4F21-90E6-A8A085E5C163}"/>
    <cellStyle name="Output 2 2 2 2 4 2 8" xfId="24820" xr:uid="{134DCD24-1B8B-44B4-8442-715573578659}"/>
    <cellStyle name="Output 2 2 2 2 4 2 8 2" xfId="35071" xr:uid="{7E96C905-0871-454F-B3D5-2A60566F90E8}"/>
    <cellStyle name="Output 2 2 2 2 4 2 9" xfId="25017" xr:uid="{D9B396F1-F773-4A0C-BC5C-0509A65E4D3E}"/>
    <cellStyle name="Output 2 2 2 2 4 2 9 2" xfId="35268" xr:uid="{559ACB86-4F02-4B46-96CE-756C5A620E7F}"/>
    <cellStyle name="Output 2 2 2 2 4 3" xfId="17713" xr:uid="{C87477B5-0F5C-4C03-BD58-6DEC7361875D}"/>
    <cellStyle name="Output 2 2 2 2 4 4" xfId="22037" xr:uid="{FC9A25B7-F7BB-43EE-A7BA-0C8221E538C9}"/>
    <cellStyle name="Output 2 2 2 2 4 4 2" xfId="32288" xr:uid="{159327FD-33A6-410D-A032-225A0F47E1C6}"/>
    <cellStyle name="Output 2 2 2 2 4 5" xfId="35758" xr:uid="{B04A3179-DAC0-4C9A-8D98-15FFA2444ED1}"/>
    <cellStyle name="Output 2 2 2 2 4 6" xfId="36018" xr:uid="{E06E508A-9B60-4350-890A-18DE0F104D57}"/>
    <cellStyle name="Output 2 2 2 2 4 7" xfId="36325" xr:uid="{C7428658-F7FC-479D-9A66-9490BA87CEFF}"/>
    <cellStyle name="Output 2 2 2 2 4 8" xfId="36632" xr:uid="{B28B3D14-82D9-4B3B-AC7E-8CFA01227E2B}"/>
    <cellStyle name="Output 2 2 2 2 5" xfId="4347" xr:uid="{888E7A7C-84C1-4CF7-89E5-ECE2C96CDEA7}"/>
    <cellStyle name="Output 2 2 2 2 5 10" xfId="25250" xr:uid="{A90420A2-A72F-4AEB-8CF1-967D08CC2A8C}"/>
    <cellStyle name="Output 2 2 2 2 5 10 2" xfId="35501" xr:uid="{25F25A3F-1267-442F-A3CD-D62A438445A9}"/>
    <cellStyle name="Output 2 2 2 2 5 11" xfId="23035" xr:uid="{88156FA8-5651-4B59-AEDB-9B29959C061F}"/>
    <cellStyle name="Output 2 2 2 2 5 11 2" xfId="33286" xr:uid="{180ECA13-032B-477E-BA92-731C97708434}"/>
    <cellStyle name="Output 2 2 2 2 5 12" xfId="35645" xr:uid="{94C43927-422B-4D38-B985-FBD8A61D4924}"/>
    <cellStyle name="Output 2 2 2 2 5 13" xfId="35878" xr:uid="{3A612535-6AF5-4942-9750-C40FF62D7AEE}"/>
    <cellStyle name="Output 2 2 2 2 5 14" xfId="36185" xr:uid="{61BC3295-F790-4403-841A-6B3BD6B164C2}"/>
    <cellStyle name="Output 2 2 2 2 5 15" xfId="36492" xr:uid="{231EAC31-77AE-420C-BB85-FDA4AF4D3FC3}"/>
    <cellStyle name="Output 2 2 2 2 5 2" xfId="11598" xr:uid="{AA188616-19B8-468A-B8BB-F6EB8B52AA8A}"/>
    <cellStyle name="Output 2 2 2 2 5 2 2" xfId="23335" xr:uid="{E6FA611D-2E0F-4068-BAF1-BAA60AF54FA2}"/>
    <cellStyle name="Output 2 2 2 2 5 2 2 2" xfId="33586" xr:uid="{D7C02732-1D05-42C2-A04C-E98B7D1265CE}"/>
    <cellStyle name="Output 2 2 2 2 5 2 3" xfId="29091" xr:uid="{08568314-F38C-474B-B6DA-913964370121}"/>
    <cellStyle name="Output 2 2 2 2 5 3" xfId="18831" xr:uid="{093266C4-4230-408A-9DE0-C6298C5B3141}"/>
    <cellStyle name="Output 2 2 2 2 5 3 2" xfId="23621" xr:uid="{45A0AF67-592C-4BE0-85AB-5ACEC3FD3366}"/>
    <cellStyle name="Output 2 2 2 2 5 3 2 2" xfId="33872" xr:uid="{8887AA72-7AFB-40F3-9196-DF4148DEF5B5}"/>
    <cellStyle name="Output 2 2 2 2 5 4" xfId="23872" xr:uid="{496916BD-E7BB-4922-A413-9AAA90A76B0B}"/>
    <cellStyle name="Output 2 2 2 2 5 4 2" xfId="34123" xr:uid="{C45521B4-2C4C-4E31-80B6-1FEEC2587770}"/>
    <cellStyle name="Output 2 2 2 2 5 5" xfId="24140" xr:uid="{B72F3126-D908-46C1-9A79-D2EE6642391D}"/>
    <cellStyle name="Output 2 2 2 2 5 5 2" xfId="34391" xr:uid="{7F87F23F-63F8-4C76-9782-04678172EDE9}"/>
    <cellStyle name="Output 2 2 2 2 5 6" xfId="24403" xr:uid="{C0B0E0E3-D26D-4B75-8120-FD2CE9628073}"/>
    <cellStyle name="Output 2 2 2 2 5 6 2" xfId="34654" xr:uid="{6FB309AA-3C6D-42A6-B33B-F786A245DD4B}"/>
    <cellStyle name="Output 2 2 2 2 5 7" xfId="24644" xr:uid="{69554C13-A3A9-4AB1-95AB-E3D53017A0DB}"/>
    <cellStyle name="Output 2 2 2 2 5 7 2" xfId="34895" xr:uid="{9262C2D9-D4ED-4804-8F9D-FAB13DFC70D3}"/>
    <cellStyle name="Output 2 2 2 2 5 8" xfId="24881" xr:uid="{7BBCA567-E95E-418D-85C3-7BE7016C7ECA}"/>
    <cellStyle name="Output 2 2 2 2 5 8 2" xfId="35132" xr:uid="{0E07BFE2-2AA5-4380-AF4A-BD9738107048}"/>
    <cellStyle name="Output 2 2 2 2 5 9" xfId="25078" xr:uid="{BB331A2C-DF8C-4924-A708-28A836A93AB5}"/>
    <cellStyle name="Output 2 2 2 2 5 9 2" xfId="35329" xr:uid="{E2F2A5C0-4E37-42C5-8980-11A83DA6CAD1}"/>
    <cellStyle name="Output 2 2 2 2 6" xfId="21897" xr:uid="{3F18B131-551B-4A3B-B18D-455F8DB5AEFB}"/>
    <cellStyle name="Output 2 2 2 2 6 2" xfId="32148" xr:uid="{61B919D7-BBCC-4AF8-8354-90E6D3281943}"/>
    <cellStyle name="Output 2 2 2 2 7" xfId="35589" xr:uid="{CD193655-2F52-47B3-892F-BEB595DAF125}"/>
    <cellStyle name="Output 2 2 2 2 8" xfId="36756" xr:uid="{11AEB162-C8FA-4A5C-8D64-BB4398BEF110}"/>
    <cellStyle name="Output 2 2 2 20" xfId="764" xr:uid="{0C6B91B4-6EFC-4DCF-B782-003E0C5A4DE7}"/>
    <cellStyle name="Output 2 2 2 20 2" xfId="8028" xr:uid="{F019A3A6-1BD2-4C87-9393-7F17C305B6B7}"/>
    <cellStyle name="Output 2 2 2 20 2 2" xfId="25891" xr:uid="{72A1708E-387C-4151-B6DD-0C110F46F163}"/>
    <cellStyle name="Output 2 2 2 20 3" xfId="15261" xr:uid="{6BDF7E2F-FC69-4F21-851C-A906C01B8046}"/>
    <cellStyle name="Output 2 2 2 21" xfId="3231" xr:uid="{A653DAB6-B4FB-4E7D-AD7C-F8472E2579D7}"/>
    <cellStyle name="Output 2 2 2 21 2" xfId="10482" xr:uid="{6CE48910-3E9E-44EC-B426-3778A0D4E095}"/>
    <cellStyle name="Output 2 2 2 21 2 2" xfId="27975" xr:uid="{265EE5BC-4C5C-4307-98BB-F48E7BB4035C}"/>
    <cellStyle name="Output 2 2 2 21 3" xfId="17715" xr:uid="{64190026-C816-4B83-ADAA-F43D9A21C1D3}"/>
    <cellStyle name="Output 2 2 2 22" xfId="4349" xr:uid="{29FF41F5-7916-47A7-8599-906D3141335C}"/>
    <cellStyle name="Output 2 2 2 22 2" xfId="11600" xr:uid="{53C790BC-023A-495B-9B6B-8AF0A9EB6AED}"/>
    <cellStyle name="Output 2 2 2 22 2 2" xfId="29093" xr:uid="{312EF6C9-E781-4A6C-A6B4-B6791821633E}"/>
    <cellStyle name="Output 2 2 2 22 3" xfId="18833" xr:uid="{0302AB5F-FEB0-4BB3-84E9-54F9DD3F351F}"/>
    <cellStyle name="Output 2 2 2 23" xfId="5766" xr:uid="{97DD7EC5-A4AF-4932-B8C7-51E0E0275C5A}"/>
    <cellStyle name="Output 2 2 2 23 2" xfId="13014" xr:uid="{D2F8445F-1A68-4492-9232-C0C0D471A420}"/>
    <cellStyle name="Output 2 2 2 23 2 2" xfId="30507" xr:uid="{8AA8132F-947B-4D99-BBB2-A6E61F500902}"/>
    <cellStyle name="Output 2 2 2 23 3" xfId="20247" xr:uid="{FAA2CDD3-0F8D-4192-9F0A-F54EF46A9094}"/>
    <cellStyle name="Output 2 2 2 24" xfId="21882" xr:uid="{F9BD6F98-4F8C-440D-B1B0-05181362A19E}"/>
    <cellStyle name="Output 2 2 2 24 2" xfId="32134" xr:uid="{900E82F3-D107-441B-966C-3E73CF2D2C29}"/>
    <cellStyle name="Output 2 2 2 25" xfId="35568" xr:uid="{D8B34E85-8083-46D8-95A6-BABC0D22BA70}"/>
    <cellStyle name="Output 2 2 2 26" xfId="35571" xr:uid="{2562C820-C91A-45C1-8E87-D16330EB8701}"/>
    <cellStyle name="Output 2 2 2 3" xfId="944" xr:uid="{D3CBCF9C-3FE4-44BE-99EE-A1C62F07AB0D}"/>
    <cellStyle name="Output 2 2 2 3 10" xfId="4576" xr:uid="{32E8C9C1-5D42-4AA7-BA7B-D53E988950CD}"/>
    <cellStyle name="Output 2 2 2 3 10 2" xfId="11826" xr:uid="{28581342-534B-445A-8F6E-54902CC69078}"/>
    <cellStyle name="Output 2 2 2 3 10 2 2" xfId="29319" xr:uid="{193ABFF9-9CD7-4EF6-9459-965D84970BEB}"/>
    <cellStyle name="Output 2 2 2 3 10 3" xfId="19059" xr:uid="{D6550984-BFC6-4C54-B5AA-B6645EB78D8A}"/>
    <cellStyle name="Output 2 2 2 3 11" xfId="4679" xr:uid="{4F2DFD3F-6DBD-4887-B0C0-758E715C676C}"/>
    <cellStyle name="Output 2 2 2 3 11 2" xfId="11929" xr:uid="{9C9C2256-015B-4FEA-B504-09A0F07A8326}"/>
    <cellStyle name="Output 2 2 2 3 11 2 2" xfId="29422" xr:uid="{3BA7C288-94A5-4330-B882-E9E0C2172367}"/>
    <cellStyle name="Output 2 2 2 3 11 3" xfId="19162" xr:uid="{1E0E3771-1C91-467A-B3E0-C6A9D5A9F71C}"/>
    <cellStyle name="Output 2 2 2 3 12" xfId="5049" xr:uid="{2FC6C759-ACD9-493C-9B4C-8F6B23BEDB63}"/>
    <cellStyle name="Output 2 2 2 3 12 2" xfId="12299" xr:uid="{405F4011-8847-4245-AD59-4444C84B5624}"/>
    <cellStyle name="Output 2 2 2 3 12 2 2" xfId="29792" xr:uid="{190C4504-4C2F-46D0-A3E2-7793CA3B0EB3}"/>
    <cellStyle name="Output 2 2 2 3 12 3" xfId="19532" xr:uid="{57830718-06EF-43EB-85B8-2A52B3C7D1CE}"/>
    <cellStyle name="Output 2 2 2 3 13" xfId="5418" xr:uid="{5D272C0D-6DD8-4F50-A5F7-2E348DAAFA43}"/>
    <cellStyle name="Output 2 2 2 3 13 2" xfId="12668" xr:uid="{3BFF1EF2-A457-4824-956E-98E4E914AC0A}"/>
    <cellStyle name="Output 2 2 2 3 13 2 2" xfId="30161" xr:uid="{B9DF6BF0-0D61-4E6F-918F-7A14462A6592}"/>
    <cellStyle name="Output 2 2 2 3 13 3" xfId="19901" xr:uid="{7C1AC60F-CA48-46DB-BCFC-87F15F8BDC7F}"/>
    <cellStyle name="Output 2 2 2 3 14" xfId="5900" xr:uid="{5B49ECAC-F45E-4B39-BEFA-E2E4BFC2355E}"/>
    <cellStyle name="Output 2 2 2 3 14 2" xfId="13144" xr:uid="{A15A2454-C07E-4E4D-B801-B4DB14FA9754}"/>
    <cellStyle name="Output 2 2 2 3 14 2 2" xfId="30637" xr:uid="{FE79F15E-1508-46EB-9068-09D87701A8E7}"/>
    <cellStyle name="Output 2 2 2 3 14 3" xfId="20377" xr:uid="{A579C691-F2EA-4775-AA36-4F500A9D9F5F}"/>
    <cellStyle name="Output 2 2 2 3 15" xfId="5969" xr:uid="{748A5935-3A2D-45C0-8C81-C688F7D9D29D}"/>
    <cellStyle name="Output 2 2 2 3 15 2" xfId="13210" xr:uid="{5ACBC2D1-8744-4542-81C3-2FBD5B685684}"/>
    <cellStyle name="Output 2 2 2 3 15 2 2" xfId="30703" xr:uid="{F1DA7904-1E69-4962-9BB1-1E9AE024E159}"/>
    <cellStyle name="Output 2 2 2 3 15 3" xfId="20443" xr:uid="{CD70A195-C03A-4BEE-AEAE-DB236409B57E}"/>
    <cellStyle name="Output 2 2 2 3 16" xfId="6336" xr:uid="{17C57A59-A738-4B1F-9F2D-229064EC59DB}"/>
    <cellStyle name="Output 2 2 2 3 16 2" xfId="13576" xr:uid="{384332DD-7594-43F2-8F4C-A704169DB5EF}"/>
    <cellStyle name="Output 2 2 2 3 16 2 2" xfId="31069" xr:uid="{97AFD7E0-BC73-4F39-A7D0-8E6D0178D2E6}"/>
    <cellStyle name="Output 2 2 2 3 16 3" xfId="20809" xr:uid="{DD8E0A59-64B1-4423-8016-3D5EF5905566}"/>
    <cellStyle name="Output 2 2 2 3 17" xfId="6699" xr:uid="{130820C9-7FAC-48F8-B4F2-03B388DDCB31}"/>
    <cellStyle name="Output 2 2 2 3 17 2" xfId="13939" xr:uid="{3CA563FC-D4D4-4750-8B73-168E17EF63A2}"/>
    <cellStyle name="Output 2 2 2 3 17 2 2" xfId="31432" xr:uid="{D11A553A-E82D-443C-9DFB-28C3E11CD725}"/>
    <cellStyle name="Output 2 2 2 3 17 3" xfId="21172" xr:uid="{CF87625B-F2B7-4B01-99D4-7ED6ECA9702A}"/>
    <cellStyle name="Output 2 2 2 3 18" xfId="7067" xr:uid="{E8F95109-9642-4358-8B80-070A6D7048A0}"/>
    <cellStyle name="Output 2 2 2 3 18 2" xfId="14307" xr:uid="{1454C2F8-26D0-4C4F-85D9-A887DB01CFA4}"/>
    <cellStyle name="Output 2 2 2 3 18 2 2" xfId="31800" xr:uid="{AC3E657A-4785-49C1-9977-ED000D616FDF}"/>
    <cellStyle name="Output 2 2 2 3 18 3" xfId="21540" xr:uid="{6F14138F-36D0-49F6-BE1E-4BC44F0048C5}"/>
    <cellStyle name="Output 2 2 2 3 19" xfId="8200" xr:uid="{6163396D-3EC5-49D6-A8D6-5F3DF1D42722}"/>
    <cellStyle name="Output 2 2 2 3 19 2" xfId="15433" xr:uid="{BA3C48D7-1926-425C-85A9-0513BEDE33D6}"/>
    <cellStyle name="Output 2 2 2 3 2" xfId="1633" xr:uid="{CD973ECE-1481-4870-BF66-927CF0691E2D}"/>
    <cellStyle name="Output 2 2 2 3 2 2" xfId="8885" xr:uid="{D0EDCA76-5AD6-45DC-910F-2BF3AAA770D0}"/>
    <cellStyle name="Output 2 2 2 3 2 2 2" xfId="22667" xr:uid="{FEBC56F9-373B-48BB-9703-44BD7487DE2A}"/>
    <cellStyle name="Output 2 2 2 3 2 2 2 10" xfId="24750" xr:uid="{4F2E0C1A-9B53-45E1-A70C-98C2F8C8A28D}"/>
    <cellStyle name="Output 2 2 2 3 2 2 2 10 2" xfId="35001" xr:uid="{6EF538E1-CC8D-4C0B-BB3B-5FADEC98A912}"/>
    <cellStyle name="Output 2 2 2 3 2 2 2 11" xfId="32918" xr:uid="{D1634B19-9267-4C2F-B7B7-5CECF44CD50D}"/>
    <cellStyle name="Output 2 2 2 3 2 2 2 2" xfId="22195" xr:uid="{DEA28A4A-C4D9-494C-8C69-095B3B2D9930}"/>
    <cellStyle name="Output 2 2 2 3 2 2 2 2 2" xfId="32446" xr:uid="{6A519264-543E-4D05-9305-873BE6638222}"/>
    <cellStyle name="Output 2 2 2 3 2 2 2 3" xfId="22943" xr:uid="{094EBB55-DA90-473B-9D8B-9D1C9C021C0A}"/>
    <cellStyle name="Output 2 2 2 3 2 2 2 3 2" xfId="33194" xr:uid="{296EDA17-DF24-4834-9D47-2084C318B477}"/>
    <cellStyle name="Output 2 2 2 3 2 2 2 4" xfId="23498" xr:uid="{BD2C9255-147D-4A14-B5FD-DCAB3F3577A1}"/>
    <cellStyle name="Output 2 2 2 3 2 2 2 4 2" xfId="33749" xr:uid="{F94C754C-7DFD-4FAE-8988-719C39A28469}"/>
    <cellStyle name="Output 2 2 2 3 2 2 2 5" xfId="22868" xr:uid="{3735E7B1-3CB5-49A7-BECE-BD1C0187E243}"/>
    <cellStyle name="Output 2 2 2 3 2 2 2 5 2" xfId="33119" xr:uid="{DDAEADF4-CE52-4CBB-AD6B-F7E44774CD0F}"/>
    <cellStyle name="Output 2 2 2 3 2 2 2 6" xfId="23765" xr:uid="{4D54F6C4-0D5E-4908-9D44-519991CCD8E8}"/>
    <cellStyle name="Output 2 2 2 3 2 2 2 6 2" xfId="34016" xr:uid="{449D66DB-527D-4099-99B3-D12776009142}"/>
    <cellStyle name="Output 2 2 2 3 2 2 2 7" xfId="24037" xr:uid="{82BAF3C8-B1C8-4F81-952F-96A6721AD63D}"/>
    <cellStyle name="Output 2 2 2 3 2 2 2 7 2" xfId="34288" xr:uid="{FC472143-A7E0-4C9A-9BC4-240C17225C2B}"/>
    <cellStyle name="Output 2 2 2 3 2 2 2 8" xfId="22428" xr:uid="{2A9DB693-BB2A-4C2D-B5BC-0DCAA879982B}"/>
    <cellStyle name="Output 2 2 2 3 2 2 2 8 2" xfId="32679" xr:uid="{FD0562B3-FF2A-4DCA-9A3D-0D5A8527E2AC}"/>
    <cellStyle name="Output 2 2 2 3 2 2 2 9" xfId="24242" xr:uid="{CCEA5480-529E-4875-8553-8016B6096AA5}"/>
    <cellStyle name="Output 2 2 2 3 2 2 2 9 2" xfId="34493" xr:uid="{BBE084EC-D235-46AB-AB0B-9E2C3DCFA1F6}"/>
    <cellStyle name="Output 2 2 2 3 2 2 3" xfId="22128" xr:uid="{B8B5B05E-F8F7-4D28-A4EA-8785E6C2A1A9}"/>
    <cellStyle name="Output 2 2 2 3 2 2 3 2" xfId="32379" xr:uid="{A6EF0F6C-1D67-4EBB-8554-8A7FF5213C74}"/>
    <cellStyle name="Output 2 2 2 3 2 2 4" xfId="26378" xr:uid="{BDA160E6-B3F6-47E0-AC3D-C95FBC1016C7}"/>
    <cellStyle name="Output 2 2 2 3 2 2 5" xfId="35833" xr:uid="{4A6B3BE1-E1E8-496A-9DDA-58F0EF060A96}"/>
    <cellStyle name="Output 2 2 2 3 2 2 6" xfId="36109" xr:uid="{DA1ED862-60FE-43BF-8C6B-009A1599A411}"/>
    <cellStyle name="Output 2 2 2 3 2 2 7" xfId="36416" xr:uid="{BD78C771-BC7F-4EE4-84EF-0CE0B042C9B4}"/>
    <cellStyle name="Output 2 2 2 3 2 2 8" xfId="36723" xr:uid="{1AA83988-9CF9-4719-BF5F-22D46E0BA392}"/>
    <cellStyle name="Output 2 2 2 3 2 3" xfId="16118" xr:uid="{6E93413F-2284-4D8C-9C5E-C77031A9360B}"/>
    <cellStyle name="Output 2 2 2 3 2 3 10" xfId="25217" xr:uid="{32289FCB-EEAF-4E81-B565-B7DAAE75C896}"/>
    <cellStyle name="Output 2 2 2 3 2 3 10 2" xfId="35468" xr:uid="{9979A09C-F2FC-4B22-A454-C1A13D067B6E}"/>
    <cellStyle name="Output 2 2 2 3 2 3 11" xfId="23002" xr:uid="{CAEE3307-0225-416D-8635-3B2F2FF3EF55}"/>
    <cellStyle name="Output 2 2 2 3 2 3 11 2" xfId="33253" xr:uid="{FAEAE235-D6DC-4DC8-B238-C64FD6D25A04}"/>
    <cellStyle name="Output 2 2 2 3 2 3 2" xfId="23302" xr:uid="{9E975729-C007-4C95-BD3F-59B699072422}"/>
    <cellStyle name="Output 2 2 2 3 2 3 2 2" xfId="33553" xr:uid="{6DAEE9E8-1DD9-47DF-BB67-4D7AF48E1856}"/>
    <cellStyle name="Output 2 2 2 3 2 3 3" xfId="23588" xr:uid="{44382768-70E2-43E5-AE90-4DC351A13172}"/>
    <cellStyle name="Output 2 2 2 3 2 3 3 2" xfId="33839" xr:uid="{ADD40C23-B922-45BA-9B3E-5B02B5C30407}"/>
    <cellStyle name="Output 2 2 2 3 2 3 4" xfId="23839" xr:uid="{E4B440E0-9905-4928-8B40-223369ABA1A8}"/>
    <cellStyle name="Output 2 2 2 3 2 3 4 2" xfId="34090" xr:uid="{BE1E1CDF-2F36-438A-8A40-4A89EA1DC665}"/>
    <cellStyle name="Output 2 2 2 3 2 3 5" xfId="24107" xr:uid="{6134B00E-3564-4E8D-AB13-040F51A9AAC8}"/>
    <cellStyle name="Output 2 2 2 3 2 3 5 2" xfId="34358" xr:uid="{F5814116-C208-4366-8707-79D23E2217A4}"/>
    <cellStyle name="Output 2 2 2 3 2 3 6" xfId="24370" xr:uid="{0AA61967-00E2-4F93-97D6-223C95D65232}"/>
    <cellStyle name="Output 2 2 2 3 2 3 6 2" xfId="34621" xr:uid="{A1D73793-404E-4C54-AF3B-EEE713C14427}"/>
    <cellStyle name="Output 2 2 2 3 2 3 7" xfId="24611" xr:uid="{01C64B40-7855-4DBA-A2B2-384198189419}"/>
    <cellStyle name="Output 2 2 2 3 2 3 7 2" xfId="34862" xr:uid="{98DE2B62-A526-41D7-87ED-D8E0A4E58DFA}"/>
    <cellStyle name="Output 2 2 2 3 2 3 8" xfId="24848" xr:uid="{2AB53502-9BEC-4AFE-8CBC-337A92BA1DB4}"/>
    <cellStyle name="Output 2 2 2 3 2 3 8 2" xfId="35099" xr:uid="{EEAAF3A3-14F3-4337-8083-AB7BB3121A4E}"/>
    <cellStyle name="Output 2 2 2 3 2 3 9" xfId="25045" xr:uid="{5D79FA26-6415-47B7-9B1C-91E3670FCF6B}"/>
    <cellStyle name="Output 2 2 2 3 2 3 9 2" xfId="35296" xr:uid="{C6C0C1BC-2DFE-42DC-A9B3-F284469B4809}"/>
    <cellStyle name="Output 2 2 2 3 2 4" xfId="21988" xr:uid="{A7A37204-B158-47E1-A162-B010BC0F5DEC}"/>
    <cellStyle name="Output 2 2 2 3 2 4 2" xfId="32239" xr:uid="{CD1B24B7-4C3B-4C71-A10D-2E1B909AF3EF}"/>
    <cellStyle name="Output 2 2 2 3 2 5" xfId="35719" xr:uid="{314A0A58-3578-48DE-B655-152748B2818E}"/>
    <cellStyle name="Output 2 2 2 3 2 6" xfId="35969" xr:uid="{0058140F-0383-4326-847B-F8FBA98138D4}"/>
    <cellStyle name="Output 2 2 2 3 2 7" xfId="36276" xr:uid="{E04FA2B2-760B-4679-9A7E-EAEE2C05E155}"/>
    <cellStyle name="Output 2 2 2 3 2 8" xfId="36583" xr:uid="{4F2B702E-2E83-4E83-95D5-62D87EA2C997}"/>
    <cellStyle name="Output 2 2 2 3 20" xfId="7471" xr:uid="{EBE3DDBF-7B15-49CB-AB4E-71AFB4CC2CDF}"/>
    <cellStyle name="Output 2 2 2 3 20 2" xfId="25338" xr:uid="{776313F5-AE27-4413-ADEF-8C343A82E7CE}"/>
    <cellStyle name="Output 2 2 2 3 21" xfId="14704" xr:uid="{0B708DAC-45B3-4C8D-940F-2E63C7DF2D62}"/>
    <cellStyle name="Output 2 2 2 3 22" xfId="21953" xr:uid="{59DF5C93-D482-4EA9-B5EB-B6B532A30584}"/>
    <cellStyle name="Output 2 2 2 3 22 2" xfId="32204" xr:uid="{D1C1F134-3F01-45E4-A785-BCC6AB57D3E9}"/>
    <cellStyle name="Output 2 2 2 3 23" xfId="35607" xr:uid="{11B01549-B150-4A57-AC6D-BC74C36E241D}"/>
    <cellStyle name="Output 2 2 2 3 24" xfId="35559" xr:uid="{C98FA8F2-3D27-42D9-9DA9-E7298FE8023D}"/>
    <cellStyle name="Output 2 2 2 3 25" xfId="36136" xr:uid="{2632551E-6788-498D-8C0B-E0B651AFFB16}"/>
    <cellStyle name="Output 2 2 2 3 26" xfId="36443" xr:uid="{CEAC7039-8B33-4840-A818-319E534AB9C5}"/>
    <cellStyle name="Output 2 2 2 3 3" xfId="1717" xr:uid="{74783FE5-B2EF-4424-B734-96D307A11625}"/>
    <cellStyle name="Output 2 2 2 3 3 2" xfId="8969" xr:uid="{B31EC364-A898-45BA-B4CD-0F92DBD9F1B1}"/>
    <cellStyle name="Output 2 2 2 3 3 2 10" xfId="23985" xr:uid="{7DBCC5C0-000D-47CA-BECE-C0A4CF28F74C}"/>
    <cellStyle name="Output 2 2 2 3 3 2 10 2" xfId="34236" xr:uid="{C9A78B59-2717-46A4-A595-42FD502DFBEB}"/>
    <cellStyle name="Output 2 2 2 3 3 2 11" xfId="22655" xr:uid="{36354590-C1CE-4E2D-8F89-0EB42AD14202}"/>
    <cellStyle name="Output 2 2 2 3 3 2 11 2" xfId="32906" xr:uid="{E8EB3A99-8CD8-42D8-ABBF-039728F5934F}"/>
    <cellStyle name="Output 2 2 2 3 3 2 12" xfId="26462" xr:uid="{5765C9A7-1146-421C-A581-E233CAAC43BB}"/>
    <cellStyle name="Output 2 2 2 3 3 2 2" xfId="22314" xr:uid="{E8B2FA74-FF2C-4732-8BE9-BEDA86537E92}"/>
    <cellStyle name="Output 2 2 2 3 3 2 2 2" xfId="32565" xr:uid="{411BFCE1-72C1-48E9-9786-FC83D4CE3E7A}"/>
    <cellStyle name="Output 2 2 2 3 3 2 3" xfId="22925" xr:uid="{BA5898D2-12AE-4A0A-99B5-3F82706CA061}"/>
    <cellStyle name="Output 2 2 2 3 3 2 3 2" xfId="33176" xr:uid="{FC8F6A40-A24D-4563-9156-E3DF3ADC46C5}"/>
    <cellStyle name="Output 2 2 2 3 3 2 4" xfId="23437" xr:uid="{067774BF-E889-4803-B443-1C55AC1BA517}"/>
    <cellStyle name="Output 2 2 2 3 3 2 4 2" xfId="33688" xr:uid="{258CD3A4-6229-4F93-8BA1-2FAF46CBA42C}"/>
    <cellStyle name="Output 2 2 2 3 3 2 5" xfId="23167" xr:uid="{F7E8FE6A-8004-4926-8A56-3FACB2D4A0F2}"/>
    <cellStyle name="Output 2 2 2 3 3 2 5 2" xfId="33418" xr:uid="{E77826AC-281F-4AB6-8DED-5D3C6ACA266A}"/>
    <cellStyle name="Output 2 2 2 3 3 2 6" xfId="22222" xr:uid="{E2356A5A-E1BC-4BE9-B425-06CFBF41B8C8}"/>
    <cellStyle name="Output 2 2 2 3 3 2 6 2" xfId="32473" xr:uid="{F2E6307A-F57F-41C1-9D0C-E9A35B4B3017}"/>
    <cellStyle name="Output 2 2 2 3 3 2 7" xfId="24047" xr:uid="{04D3CD48-785A-4425-8B36-4A82E93C95F6}"/>
    <cellStyle name="Output 2 2 2 3 3 2 7 2" xfId="34298" xr:uid="{1AA4981E-EFA2-4FFF-9768-A6101C8BD439}"/>
    <cellStyle name="Output 2 2 2 3 3 2 8" xfId="22848" xr:uid="{E4484D0B-35A3-4634-815F-F10547992733}"/>
    <cellStyle name="Output 2 2 2 3 3 2 8 2" xfId="33099" xr:uid="{F03A11FF-F9BA-420B-B131-480A1B85E3FD}"/>
    <cellStyle name="Output 2 2 2 3 3 2 9" xfId="22490" xr:uid="{2F03CEDA-D3D4-442E-AC04-98851BCEA972}"/>
    <cellStyle name="Output 2 2 2 3 3 2 9 2" xfId="32741" xr:uid="{CDCA2BBC-1D04-4758-802E-CAE5ADF2EC6F}"/>
    <cellStyle name="Output 2 2 2 3 3 3" xfId="16202" xr:uid="{E0C7FCB5-19D5-4D6E-BC0B-9B40B89EA9A2}"/>
    <cellStyle name="Output 2 2 2 3 3 4" xfId="22093" xr:uid="{DFF59307-6656-4586-AC11-F47DE75A01AF}"/>
    <cellStyle name="Output 2 2 2 3 3 4 2" xfId="32344" xr:uid="{CAFEF4BE-86F0-4AE9-ADDE-B6EFFC2DF841}"/>
    <cellStyle name="Output 2 2 2 3 3 5" xfId="35805" xr:uid="{59823278-7421-439E-BB8C-346388C2353B}"/>
    <cellStyle name="Output 2 2 2 3 3 6" xfId="36074" xr:uid="{CC09C165-3C30-4D67-A01A-595E6505634F}"/>
    <cellStyle name="Output 2 2 2 3 3 7" xfId="36381" xr:uid="{8F13D3B1-0EAA-4559-A2BE-9391DCF476A4}"/>
    <cellStyle name="Output 2 2 2 3 3 8" xfId="36688" xr:uid="{788DFD08-0ED0-43C3-864F-A0FE09336E3D}"/>
    <cellStyle name="Output 2 2 2 3 4" xfId="2090" xr:uid="{0BD0F1EC-8355-47DB-8085-E278170A73C5}"/>
    <cellStyle name="Output 2 2 2 3 4 10" xfId="25103" xr:uid="{618BC550-F49D-45B3-ABED-8F5781E47434}"/>
    <cellStyle name="Output 2 2 2 3 4 10 2" xfId="35354" xr:uid="{4AB40929-19B8-4E08-87B4-1D13491F2A29}"/>
    <cellStyle name="Output 2 2 2 3 4 11" xfId="22753" xr:uid="{986BE9FA-45E1-40E0-B49B-A5741981F9B4}"/>
    <cellStyle name="Output 2 2 2 3 4 11 2" xfId="33004" xr:uid="{8F9BBC2D-575B-49C7-BA18-5774FB16658A}"/>
    <cellStyle name="Output 2 2 2 3 4 12" xfId="35691" xr:uid="{6B1AC06C-5CA0-4693-BF52-3072217DDCA3}"/>
    <cellStyle name="Output 2 2 2 3 4 13" xfId="35934" xr:uid="{A21E1161-B1DA-45E3-86AC-8064E2AFBE18}"/>
    <cellStyle name="Output 2 2 2 3 4 14" xfId="36241" xr:uid="{094FF531-0EB0-458C-BD32-F209C154CF14}"/>
    <cellStyle name="Output 2 2 2 3 4 15" xfId="36548" xr:uid="{A3376C76-F406-4396-BFA2-A6090184B44C}"/>
    <cellStyle name="Output 2 2 2 3 4 2" xfId="9342" xr:uid="{41959AA5-E27E-4377-B796-4452DF1E66E4}"/>
    <cellStyle name="Output 2 2 2 3 4 2 2" xfId="23056" xr:uid="{2F40B24C-C1F5-4BEC-B0C4-AE3018C61C45}"/>
    <cellStyle name="Output 2 2 2 3 4 2 2 2" xfId="33307" xr:uid="{D083C718-E737-46EA-AD80-773CF383A4F8}"/>
    <cellStyle name="Output 2 2 2 3 4 2 3" xfId="26835" xr:uid="{68E77C61-8182-493F-B6D0-D7A2CDF342A9}"/>
    <cellStyle name="Output 2 2 2 3 4 3" xfId="16575" xr:uid="{15827D2E-7183-4B27-B853-F9DD3C707FC0}"/>
    <cellStyle name="Output 2 2 2 3 4 3 2" xfId="23357" xr:uid="{612EFA21-5CED-41BE-B3BF-6845190FB7C3}"/>
    <cellStyle name="Output 2 2 2 3 4 3 2 2" xfId="33608" xr:uid="{64427FBF-5907-4AD6-81A4-653CD9D05B8C}"/>
    <cellStyle name="Output 2 2 2 3 4 4" xfId="22318" xr:uid="{0B647E54-8002-4C33-AFEE-90CF6FADBD65}"/>
    <cellStyle name="Output 2 2 2 3 4 4 2" xfId="32569" xr:uid="{705B85CE-D90D-4381-A406-C7F7BB8E18A1}"/>
    <cellStyle name="Output 2 2 2 3 4 5" xfId="23886" xr:uid="{4EB5CE15-53B2-4044-A452-DF20ED2C429D}"/>
    <cellStyle name="Output 2 2 2 3 4 5 2" xfId="34137" xr:uid="{BF694836-DE62-43CF-A93B-25C91AF37D57}"/>
    <cellStyle name="Output 2 2 2 3 4 6" xfId="24161" xr:uid="{48A4F11B-09C1-41DF-8B57-0FA2DBF15854}"/>
    <cellStyle name="Output 2 2 2 3 4 6 2" xfId="34412" xr:uid="{062BE8BB-B433-4D1E-8641-1251B46A26A8}"/>
    <cellStyle name="Output 2 2 2 3 4 7" xfId="24424" xr:uid="{997C813E-AD0D-4D68-BCA2-E93717AFB4B5}"/>
    <cellStyle name="Output 2 2 2 3 4 7 2" xfId="34675" xr:uid="{AAD1EBF7-B9D1-4327-9622-DCDEB4F7E56C}"/>
    <cellStyle name="Output 2 2 2 3 4 8" xfId="24667" xr:uid="{CA93AD35-CC85-4BB2-A6EE-A21D9B8AF1DE}"/>
    <cellStyle name="Output 2 2 2 3 4 8 2" xfId="34918" xr:uid="{3E5A9BE2-7B22-48E7-9E45-8D77599798FB}"/>
    <cellStyle name="Output 2 2 2 3 4 9" xfId="24902" xr:uid="{88F7A8B7-5FD8-4640-A14C-2A8A1CE46257}"/>
    <cellStyle name="Output 2 2 2 3 4 9 2" xfId="35153" xr:uid="{5E6BB6A4-0833-4742-B3A7-51B2E22A551F}"/>
    <cellStyle name="Output 2 2 2 3 5" xfId="1303" xr:uid="{63CB29F2-F963-4220-8BCC-83A182B696F6}"/>
    <cellStyle name="Output 2 2 2 3 5 2" xfId="8555" xr:uid="{D9FD2236-F4F2-4151-9149-EFC484A19DF5}"/>
    <cellStyle name="Output 2 2 2 3 5 2 2" xfId="26048" xr:uid="{A9C93B47-953E-48C7-A823-D88DE2D6EE0A}"/>
    <cellStyle name="Output 2 2 2 3 5 3" xfId="15788" xr:uid="{58199623-AC31-4A15-A94A-D974EB006495}"/>
    <cellStyle name="Output 2 2 2 3 6" xfId="2858" xr:uid="{B436DEB4-EDCB-4069-87CF-E53C31F4156C}"/>
    <cellStyle name="Output 2 2 2 3 6 2" xfId="10109" xr:uid="{CF320B71-7FA5-437C-853C-9B7879D47909}"/>
    <cellStyle name="Output 2 2 2 3 6 2 2" xfId="27602" xr:uid="{A2E2B588-EB6B-463C-9331-919ABF6C2922}"/>
    <cellStyle name="Output 2 2 2 3 6 3" xfId="17342" xr:uid="{C17F8F55-4519-4D23-8BB1-B5815230FFD3}"/>
    <cellStyle name="Output 2 2 2 3 7" xfId="3498" xr:uid="{906281C9-7CA3-46DC-BC42-A1972A57631A}"/>
    <cellStyle name="Output 2 2 2 3 7 2" xfId="10749" xr:uid="{A66BD1B3-CF68-42D0-97D7-2558BEAB0036}"/>
    <cellStyle name="Output 2 2 2 3 7 2 2" xfId="28242" xr:uid="{CFE6C495-6ABB-4605-A50B-E44F9FE7D16C}"/>
    <cellStyle name="Output 2 2 2 3 7 3" xfId="17982" xr:uid="{153FD248-84B6-43A8-976D-3013FEEF1B98}"/>
    <cellStyle name="Output 2 2 2 3 8" xfId="3609" xr:uid="{1683E423-55AD-4E15-A100-EC52D9ACE45D}"/>
    <cellStyle name="Output 2 2 2 3 8 2" xfId="10860" xr:uid="{AD9BD81F-92C4-48FF-BF7B-026E588F0ED1}"/>
    <cellStyle name="Output 2 2 2 3 8 2 2" xfId="28353" xr:uid="{ED9E0211-8ACD-4243-8088-DF343D8DC9C7}"/>
    <cellStyle name="Output 2 2 2 3 8 3" xfId="18093" xr:uid="{FA4E6102-EA8D-4336-80E4-92B10AD1579F}"/>
    <cellStyle name="Output 2 2 2 3 9" xfId="3982" xr:uid="{D84BFAC1-DD62-4A44-96FD-BCE4057A4D10}"/>
    <cellStyle name="Output 2 2 2 3 9 2" xfId="11233" xr:uid="{CE18EF25-3321-4808-B391-1C9788D7DD11}"/>
    <cellStyle name="Output 2 2 2 3 9 2 2" xfId="28726" xr:uid="{D2CD9811-422C-4414-9CB7-C82F0950B56B}"/>
    <cellStyle name="Output 2 2 2 3 9 3" xfId="18466" xr:uid="{B6ED0F20-19FC-43BB-AAB5-32D6101A1078}"/>
    <cellStyle name="Output 2 2 2 4" xfId="928" xr:uid="{27BF6400-E84B-4D9B-A57B-4F5369F2EAD5}"/>
    <cellStyle name="Output 2 2 2 4 10" xfId="4433" xr:uid="{93B9200C-C4E4-45EC-BCE0-76FC3334D02D}"/>
    <cellStyle name="Output 2 2 2 4 10 2" xfId="11684" xr:uid="{664605C5-933F-4B05-9E82-B34DA6A30AEF}"/>
    <cellStyle name="Output 2 2 2 4 10 2 2" xfId="29177" xr:uid="{70BB921A-843C-451C-A1F3-A11CA00B656E}"/>
    <cellStyle name="Output 2 2 2 4 10 3" xfId="18917" xr:uid="{10BFF4FB-9D98-4BC1-BF4E-79D67437B5C5}"/>
    <cellStyle name="Output 2 2 2 4 11" xfId="4663" xr:uid="{26DC2F5D-C365-4CDC-9D63-94645D8CE70D}"/>
    <cellStyle name="Output 2 2 2 4 11 2" xfId="11913" xr:uid="{26D3E346-6F3A-47E7-927C-50756B3D5EB8}"/>
    <cellStyle name="Output 2 2 2 4 11 2 2" xfId="29406" xr:uid="{7B0DE5E2-BCE0-44F0-9592-71BA10B20BF7}"/>
    <cellStyle name="Output 2 2 2 4 11 3" xfId="19146" xr:uid="{303413D9-499E-4712-B4FF-2443F06CAEEE}"/>
    <cellStyle name="Output 2 2 2 4 12" xfId="5033" xr:uid="{9AE2B3F3-3928-4874-835C-FCEC3A62EA1F}"/>
    <cellStyle name="Output 2 2 2 4 12 2" xfId="12283" xr:uid="{8D577001-CB40-4A80-9CD9-F1B5FCE55028}"/>
    <cellStyle name="Output 2 2 2 4 12 2 2" xfId="29776" xr:uid="{D8B42BB4-8927-4493-B4D0-45BC66BCF270}"/>
    <cellStyle name="Output 2 2 2 4 12 3" xfId="19516" xr:uid="{82A35B63-8C19-4860-B53C-CAB789D361F1}"/>
    <cellStyle name="Output 2 2 2 4 13" xfId="5402" xr:uid="{4901401C-05CC-446A-BA70-DEBF29896214}"/>
    <cellStyle name="Output 2 2 2 4 13 2" xfId="12652" xr:uid="{840141D9-788E-48C3-A510-EBC66F1EDDD9}"/>
    <cellStyle name="Output 2 2 2 4 13 2 2" xfId="30145" xr:uid="{23748B4C-FAF3-464E-A9EC-05218F8B546D}"/>
    <cellStyle name="Output 2 2 2 4 13 3" xfId="19885" xr:uid="{25EC94AB-AA6C-464C-8B54-FE13B7853966}"/>
    <cellStyle name="Output 2 2 2 4 14" xfId="5827" xr:uid="{5BA3A06B-BCDF-4C4A-B6BF-F88EE8EE70C0}"/>
    <cellStyle name="Output 2 2 2 4 14 2" xfId="13074" xr:uid="{7C8BB3D6-620C-4426-8113-F6D0B96C4698}"/>
    <cellStyle name="Output 2 2 2 4 14 2 2" xfId="30567" xr:uid="{5BD53998-16E3-4965-97FF-68CE646495F0}"/>
    <cellStyle name="Output 2 2 2 4 14 3" xfId="20307" xr:uid="{2CFC964D-DE31-4C98-A530-90654175FD28}"/>
    <cellStyle name="Output 2 2 2 4 15" xfId="5953" xr:uid="{38C20157-C9AD-4FED-A9FD-75F58F4F06AF}"/>
    <cellStyle name="Output 2 2 2 4 15 2" xfId="13194" xr:uid="{0B58AC4D-6F9C-4139-B3D9-CC1D0328751B}"/>
    <cellStyle name="Output 2 2 2 4 15 2 2" xfId="30687" xr:uid="{B97C15E8-ADD3-40C8-A77C-B127D961916C}"/>
    <cellStyle name="Output 2 2 2 4 15 3" xfId="20427" xr:uid="{09DF8046-B1F7-4A3E-8744-E102118DE262}"/>
    <cellStyle name="Output 2 2 2 4 16" xfId="6320" xr:uid="{9E617E1E-94FB-4238-B77C-EE2CF6715482}"/>
    <cellStyle name="Output 2 2 2 4 16 2" xfId="13560" xr:uid="{1FA1C5F2-E276-4E63-8CD3-DE4B8463C828}"/>
    <cellStyle name="Output 2 2 2 4 16 2 2" xfId="31053" xr:uid="{952E4143-B4EC-4141-93F6-4393E3C0E1DE}"/>
    <cellStyle name="Output 2 2 2 4 16 3" xfId="20793" xr:uid="{EE873C80-B2DC-40BC-8751-728B5742EE40}"/>
    <cellStyle name="Output 2 2 2 4 17" xfId="6683" xr:uid="{3D24A8E2-6A8F-41EB-B874-5FB70B615B91}"/>
    <cellStyle name="Output 2 2 2 4 17 2" xfId="13923" xr:uid="{07EA84B1-0622-4EC4-BE4C-88B928B4E5B1}"/>
    <cellStyle name="Output 2 2 2 4 17 2 2" xfId="31416" xr:uid="{3E571F9D-39FA-4CA1-95D0-D77570AEA795}"/>
    <cellStyle name="Output 2 2 2 4 17 3" xfId="21156" xr:uid="{DD4F3621-7349-43B2-A6DA-B2A8EB5E2376}"/>
    <cellStyle name="Output 2 2 2 4 18" xfId="7051" xr:uid="{A33EA04F-7A33-410A-BAE4-B65D50DE257A}"/>
    <cellStyle name="Output 2 2 2 4 18 2" xfId="14291" xr:uid="{C75F2C4B-A8E8-4A15-9F77-F8EE60417A9B}"/>
    <cellStyle name="Output 2 2 2 4 18 2 2" xfId="31784" xr:uid="{5C2BFDAB-F3F0-46AE-93EC-C44C647CF673}"/>
    <cellStyle name="Output 2 2 2 4 18 3" xfId="21524" xr:uid="{B77F93C1-AE74-444A-938B-71F361D3A8DE}"/>
    <cellStyle name="Output 2 2 2 4 19" xfId="8184" xr:uid="{2C1F58C3-69C5-4AFC-96FA-DF318787BDA3}"/>
    <cellStyle name="Output 2 2 2 4 19 2" xfId="15417" xr:uid="{D397F6F0-0491-4CE3-B537-4F89A4B31256}"/>
    <cellStyle name="Output 2 2 2 4 2" xfId="1456" xr:uid="{CF9E3846-B4D0-42ED-A8F5-D70FB50EB350}"/>
    <cellStyle name="Output 2 2 2 4 2 2" xfId="8708" xr:uid="{3BDD14FC-7EC9-4C26-ACFF-D9E209361726}"/>
    <cellStyle name="Output 2 2 2 4 2 2 10" xfId="25150" xr:uid="{8A259290-0A3A-4B02-BABB-38741EDE2809}"/>
    <cellStyle name="Output 2 2 2 4 2 2 10 2" xfId="35401" xr:uid="{AF9EC48E-B6CF-4F17-9385-6D0D619E08F8}"/>
    <cellStyle name="Output 2 2 2 4 2 2 11" xfId="22807" xr:uid="{21E80AC9-0B30-432D-94B2-10B8B360CA45}"/>
    <cellStyle name="Output 2 2 2 4 2 2 11 2" xfId="33058" xr:uid="{F3DCCA8D-4675-49ED-B681-6E631D4B2320}"/>
    <cellStyle name="Output 2 2 2 4 2 2 12" xfId="26201" xr:uid="{EC897352-55B4-4049-B0BE-9CCEC1844123}"/>
    <cellStyle name="Output 2 2 2 4 2 2 2" xfId="23110" xr:uid="{CD1F5A1B-365F-41B6-B606-816F94B2FF47}"/>
    <cellStyle name="Output 2 2 2 4 2 2 2 2" xfId="33361" xr:uid="{0545F602-FE80-4423-8888-2D95995FD16B}"/>
    <cellStyle name="Output 2 2 2 4 2 2 3" xfId="23404" xr:uid="{7BD850CB-B6D9-479C-95C8-D7F71F387AED}"/>
    <cellStyle name="Output 2 2 2 4 2 2 3 2" xfId="33655" xr:uid="{32DA026A-4FD2-44E7-A950-D1F325059437}"/>
    <cellStyle name="Output 2 2 2 4 2 2 4" xfId="23659" xr:uid="{B118765C-5595-4F6E-8518-40445865B834}"/>
    <cellStyle name="Output 2 2 2 4 2 2 4 2" xfId="33910" xr:uid="{A662F700-389C-4653-B0BC-C710A5D65936}"/>
    <cellStyle name="Output 2 2 2 4 2 2 5" xfId="23940" xr:uid="{53FC4FDB-CCDF-49DD-AC91-02DEAB1C8CD7}"/>
    <cellStyle name="Output 2 2 2 4 2 2 5 2" xfId="34191" xr:uid="{F12E2889-0D9F-469C-98FA-E912807A3EA9}"/>
    <cellStyle name="Output 2 2 2 4 2 2 6" xfId="24215" xr:uid="{1973374C-BF8B-48EF-B3A3-84AC7B7E9A1A}"/>
    <cellStyle name="Output 2 2 2 4 2 2 6 2" xfId="34466" xr:uid="{75647D0E-6DB7-453D-BDDF-4C6C91DC8CC9}"/>
    <cellStyle name="Output 2 2 2 4 2 2 7" xfId="24478" xr:uid="{918A3E9E-9C33-424E-A4AE-66057B20D395}"/>
    <cellStyle name="Output 2 2 2 4 2 2 7 2" xfId="34729" xr:uid="{DDD7F94C-DBDE-42DE-BAD3-C582519D00D5}"/>
    <cellStyle name="Output 2 2 2 4 2 2 8" xfId="24721" xr:uid="{F9D03490-EC88-454B-AA18-0354162C2D15}"/>
    <cellStyle name="Output 2 2 2 4 2 2 8 2" xfId="34972" xr:uid="{0EAD643A-AC06-4BEC-A74E-4E7CDF96A901}"/>
    <cellStyle name="Output 2 2 2 4 2 2 9" xfId="24956" xr:uid="{B9CA300D-229E-4F36-AD56-549C62EE34BA}"/>
    <cellStyle name="Output 2 2 2 4 2 2 9 2" xfId="35207" xr:uid="{6244D6CD-AF6F-4E47-ADEE-BCE793D3C1E1}"/>
    <cellStyle name="Output 2 2 2 4 2 3" xfId="15941" xr:uid="{F7048B46-8FD8-471D-973A-F0F041900502}"/>
    <cellStyle name="Output 2 2 2 4 2 4" xfId="22058" xr:uid="{02FFB82C-7226-43A8-B8B5-6243C36A978F}"/>
    <cellStyle name="Output 2 2 2 4 2 4 2" xfId="32309" xr:uid="{87A03B98-3AB2-4621-A948-F75AF6C353F2}"/>
    <cellStyle name="Output 2 2 2 4 2 5" xfId="35776" xr:uid="{7D1A14B7-A66C-4D17-86D7-BD3F14B7947F}"/>
    <cellStyle name="Output 2 2 2 4 2 6" xfId="36039" xr:uid="{03B1F72E-75A4-43BF-89A5-947B190C22CC}"/>
    <cellStyle name="Output 2 2 2 4 2 7" xfId="36346" xr:uid="{EC5E6335-EDAE-4E1F-937A-03D0156B5C6F}"/>
    <cellStyle name="Output 2 2 2 4 2 8" xfId="36653" xr:uid="{865EAD8F-A7EF-4331-BAC1-355814BEC36F}"/>
    <cellStyle name="Output 2 2 2 4 20" xfId="7455" xr:uid="{446F1AEE-2BC4-46E0-BA27-A61E23233DF5}"/>
    <cellStyle name="Output 2 2 2 4 20 2" xfId="25322" xr:uid="{024FC919-D03E-4C79-995D-B298E5B7F327}"/>
    <cellStyle name="Output 2 2 2 4 21" xfId="14688" xr:uid="{335183E0-F98D-4C59-AD92-859E2F06128F}"/>
    <cellStyle name="Output 2 2 2 4 22" xfId="21918" xr:uid="{DA496122-64B5-4D14-9197-5FB9610982DB}"/>
    <cellStyle name="Output 2 2 2 4 22 2" xfId="32169" xr:uid="{EFDC8629-68A0-4823-B7CC-F40076B6DACA}"/>
    <cellStyle name="Output 2 2 2 4 23" xfId="35663" xr:uid="{463192C8-B8A1-4D33-B85F-2F495D90151D}"/>
    <cellStyle name="Output 2 2 2 4 24" xfId="35899" xr:uid="{594627D8-128A-48B4-B0FE-58DBC17970C8}"/>
    <cellStyle name="Output 2 2 2 4 25" xfId="36206" xr:uid="{6C7E95CA-301A-4702-975F-B837689B47A6}"/>
    <cellStyle name="Output 2 2 2 4 26" xfId="36513" xr:uid="{1634D5D1-6729-4FF3-AB9E-59BB69734718}"/>
    <cellStyle name="Output 2 2 2 4 3" xfId="1701" xr:uid="{4A42E4BE-EE34-44A8-A82D-8A89C86071A4}"/>
    <cellStyle name="Output 2 2 2 4 3 2" xfId="8953" xr:uid="{99A9AF81-76B7-4787-80E0-A8E2698D7AB4}"/>
    <cellStyle name="Output 2 2 2 4 3 2 2" xfId="23077" xr:uid="{B7479065-63FC-4911-98DE-A72469133FBE}"/>
    <cellStyle name="Output 2 2 2 4 3 2 2 2" xfId="33328" xr:uid="{1E1210C0-CD1D-4F65-AC4C-49FE5D0DAA2D}"/>
    <cellStyle name="Output 2 2 2 4 3 2 3" xfId="26446" xr:uid="{C85299DD-080D-4F89-BFC4-CBFF9B0DAC5B}"/>
    <cellStyle name="Output 2 2 2 4 3 3" xfId="16186" xr:uid="{A5212807-314E-4773-A1DA-D7BD9FD6B8E4}"/>
    <cellStyle name="Output 2 2 2 4 3 3 2" xfId="23907" xr:uid="{B3ADFF62-F8D0-475A-B595-EBA7178A20BD}"/>
    <cellStyle name="Output 2 2 2 4 3 3 2 2" xfId="34158" xr:uid="{D9BC192F-DC65-4F99-9DC1-3F8D164B7A9E}"/>
    <cellStyle name="Output 2 2 2 4 3 4" xfId="24182" xr:uid="{C6EFCC76-0463-485F-B9D8-3A5140ADB36E}"/>
    <cellStyle name="Output 2 2 2 4 3 4 2" xfId="34433" xr:uid="{9E1BE3DE-0A3F-4D90-88E3-C623C267E72B}"/>
    <cellStyle name="Output 2 2 2 4 3 5" xfId="24445" xr:uid="{75AAD4E5-A788-4C61-B241-1485546FA0E3}"/>
    <cellStyle name="Output 2 2 2 4 3 5 2" xfId="34696" xr:uid="{455977EE-0C88-4E32-B39B-C042945318EC}"/>
    <cellStyle name="Output 2 2 2 4 3 6" xfId="24688" xr:uid="{F3D5F239-E431-4500-9551-96A2C4565A18}"/>
    <cellStyle name="Output 2 2 2 4 3 6 2" xfId="34939" xr:uid="{3DCE0CBC-2337-46CC-8437-AC7E91ACCA7E}"/>
    <cellStyle name="Output 2 2 2 4 3 7" xfId="24923" xr:uid="{1F0FCD96-3B80-4934-8E26-3635E2ACB157}"/>
    <cellStyle name="Output 2 2 2 4 3 7 2" xfId="35174" xr:uid="{43A982F4-A5B9-4CCD-9C32-1D5590CA8A3F}"/>
    <cellStyle name="Output 2 2 2 4 3 8" xfId="22774" xr:uid="{E639705B-AEC3-429E-AA78-334DBACDC04C}"/>
    <cellStyle name="Output 2 2 2 4 3 8 2" xfId="33025" xr:uid="{E50D7878-0543-4165-A1E9-05B78003ABA1}"/>
    <cellStyle name="Output 2 2 2 4 4" xfId="2074" xr:uid="{15E76B53-32C5-4AEB-89D0-706BDD572424}"/>
    <cellStyle name="Output 2 2 2 4 4 10" xfId="25000" xr:uid="{91B2D459-B748-46FD-ADED-4C9F197265AA}"/>
    <cellStyle name="Output 2 2 2 4 4 10 2" xfId="35251" xr:uid="{98FC9A3E-3A3C-4067-8935-76441881CBD2}"/>
    <cellStyle name="Output 2 2 2 4 4 11" xfId="22614" xr:uid="{53BA6ECB-1A0B-433B-85C5-96FA91D76BB4}"/>
    <cellStyle name="Output 2 2 2 4 4 11 2" xfId="32865" xr:uid="{CB5FA34B-C8FF-4A50-A682-7F219AD44BCF}"/>
    <cellStyle name="Output 2 2 2 4 4 2" xfId="9326" xr:uid="{DED7E2FC-0CA2-4B69-A890-2C23AF52335D}"/>
    <cellStyle name="Output 2 2 2 4 4 2 2" xfId="22845" xr:uid="{6A43E3DE-3719-44BA-92D7-9613222168A0}"/>
    <cellStyle name="Output 2 2 2 4 4 2 2 2" xfId="33096" xr:uid="{ED072092-F3D4-4293-ADF9-6DA94A51406A}"/>
    <cellStyle name="Output 2 2 2 4 4 2 3" xfId="26819" xr:uid="{AAF8963D-1089-44BD-B79C-F324DDA6C1A0}"/>
    <cellStyle name="Output 2 2 2 4 4 3" xfId="16559" xr:uid="{1B72A8DE-7D77-4C59-8B88-DDF704C3543B}"/>
    <cellStyle name="Output 2 2 2 4 4 3 2" xfId="23181" xr:uid="{6CE4B062-E6A9-4C20-84C6-2F5F0C9F991A}"/>
    <cellStyle name="Output 2 2 2 4 4 3 2 2" xfId="33432" xr:uid="{EC76E566-DA1A-4FAF-A225-4B4487C3A78A}"/>
    <cellStyle name="Output 2 2 2 4 4 4" xfId="23490" xr:uid="{4AFADE96-5A02-4C65-AF11-D76D2BE0ACB8}"/>
    <cellStyle name="Output 2 2 2 4 4 4 2" xfId="33741" xr:uid="{F96174ED-D503-4633-83D8-D03F911364AA}"/>
    <cellStyle name="Output 2 2 2 4 4 5" xfId="23692" xr:uid="{0E61E47A-49C3-44D2-942B-A68777849CA2}"/>
    <cellStyle name="Output 2 2 2 4 4 5 2" xfId="33943" xr:uid="{13D3469E-10E4-4123-8016-0100753AAEBC}"/>
    <cellStyle name="Output 2 2 2 4 4 6" xfId="23976" xr:uid="{6D616C98-3AE3-4620-A6BA-DE7BEBAD9258}"/>
    <cellStyle name="Output 2 2 2 4 4 6 2" xfId="34227" xr:uid="{F09CCCB8-FF96-463E-8E0F-8FAA9305B639}"/>
    <cellStyle name="Output 2 2 2 4 4 7" xfId="24253" xr:uid="{34A15B9E-56ED-4AC1-A632-295DD0C0E3FC}"/>
    <cellStyle name="Output 2 2 2 4 4 7 2" xfId="34504" xr:uid="{ABA57037-418E-442C-A82A-003559E71DF2}"/>
    <cellStyle name="Output 2 2 2 4 4 8" xfId="24046" xr:uid="{25D0D0FC-3409-4D8F-AC1D-5060244EE2EB}"/>
    <cellStyle name="Output 2 2 2 4 4 8 2" xfId="34297" xr:uid="{08421FEE-D608-4C7E-A083-98F609122558}"/>
    <cellStyle name="Output 2 2 2 4 4 9" xfId="24752" xr:uid="{7AE80512-FC5F-489B-BBB8-1A2B9048204C}"/>
    <cellStyle name="Output 2 2 2 4 4 9 2" xfId="35003" xr:uid="{58BF2612-DF92-4CFB-85CA-DE4F4265B7EE}"/>
    <cellStyle name="Output 2 2 2 4 5" xfId="1509" xr:uid="{6EC88ED8-2E87-4334-A1A4-89A8B675E144}"/>
    <cellStyle name="Output 2 2 2 4 5 2" xfId="8761" xr:uid="{9984967A-CA21-4AEA-90BB-4A4DD216DB34}"/>
    <cellStyle name="Output 2 2 2 4 5 2 2" xfId="26254" xr:uid="{1C14763A-E1D2-4DE8-8F0D-1933A7DC9E54}"/>
    <cellStyle name="Output 2 2 2 4 5 3" xfId="15994" xr:uid="{0ED72692-F11E-46C8-BE7C-E4FCF011440D}"/>
    <cellStyle name="Output 2 2 2 4 6" xfId="2842" xr:uid="{43975EA6-4B7F-40DE-8F19-AA9EDFCE553E}"/>
    <cellStyle name="Output 2 2 2 4 6 2" xfId="10093" xr:uid="{8B265057-57BF-48F5-9454-E110A1283B53}"/>
    <cellStyle name="Output 2 2 2 4 6 2 2" xfId="27586" xr:uid="{7F343A61-15B1-4F9C-8DEE-6DD8DBD50D11}"/>
    <cellStyle name="Output 2 2 2 4 6 3" xfId="17326" xr:uid="{33673193-E305-41A2-A0EA-B866E841E4D9}"/>
    <cellStyle name="Output 2 2 2 4 7" xfId="3322" xr:uid="{569C0B4D-B93A-4663-88C9-61E21471736F}"/>
    <cellStyle name="Output 2 2 2 4 7 2" xfId="10573" xr:uid="{9011CA1D-1256-4F61-9FA9-F1CE23A6CC54}"/>
    <cellStyle name="Output 2 2 2 4 7 2 2" xfId="28066" xr:uid="{4C4BCD6A-AFEC-4FD6-BA03-4CC97A155B88}"/>
    <cellStyle name="Output 2 2 2 4 7 3" xfId="17806" xr:uid="{2EC1FE8F-3E97-45C0-8EC2-12DB2110B514}"/>
    <cellStyle name="Output 2 2 2 4 8" xfId="3593" xr:uid="{2C4995C2-9466-4C7F-83D5-28BCE0C6F8C8}"/>
    <cellStyle name="Output 2 2 2 4 8 2" xfId="10844" xr:uid="{01CFB992-2141-4F6E-A290-1B4A49117A69}"/>
    <cellStyle name="Output 2 2 2 4 8 2 2" xfId="28337" xr:uid="{AE1D1EB1-7045-4240-B4C3-66703EED017C}"/>
    <cellStyle name="Output 2 2 2 4 8 3" xfId="18077" xr:uid="{401FF8EF-8001-45D8-BD0C-0E6AF7748634}"/>
    <cellStyle name="Output 2 2 2 4 9" xfId="3966" xr:uid="{18DA5A87-ACC3-4634-88FC-D423177605B2}"/>
    <cellStyle name="Output 2 2 2 4 9 2" xfId="11217" xr:uid="{2BC70244-0FBE-4EC0-9BEF-BDBBF15ABA54}"/>
    <cellStyle name="Output 2 2 2 4 9 2 2" xfId="28710" xr:uid="{72D07997-252D-4B99-9205-0D083E5FCE97}"/>
    <cellStyle name="Output 2 2 2 4 9 3" xfId="18450" xr:uid="{AB5E4127-7FDB-47BD-A012-1FFCC1E7F8A0}"/>
    <cellStyle name="Output 2 2 2 5" xfId="998" xr:uid="{EDFE30A6-C491-4DD4-B9C6-BFA384D80E3C}"/>
    <cellStyle name="Output 2 2 2 5 10" xfId="3195" xr:uid="{B274CFCF-5AA9-4095-AAFF-703832FAF5B4}"/>
    <cellStyle name="Output 2 2 2 5 10 2" xfId="10446" xr:uid="{F0F52423-297E-4990-90EF-A637A93D77A6}"/>
    <cellStyle name="Output 2 2 2 5 10 2 2" xfId="27939" xr:uid="{FBCFCD36-9758-450D-9DE3-85C6520F10B0}"/>
    <cellStyle name="Output 2 2 2 5 10 3" xfId="17679" xr:uid="{699BA487-EE3E-4340-A6C4-F2CD0D007741}"/>
    <cellStyle name="Output 2 2 2 5 11" xfId="4731" xr:uid="{63669B6B-BB84-4838-BF56-E30355CD38FA}"/>
    <cellStyle name="Output 2 2 2 5 11 2" xfId="11981" xr:uid="{F8BA34AF-A355-434F-B384-4B7D8158FDF3}"/>
    <cellStyle name="Output 2 2 2 5 11 2 2" xfId="29474" xr:uid="{FD27E5C6-A49F-4C1B-B58E-57CE632B2CA2}"/>
    <cellStyle name="Output 2 2 2 5 11 3" xfId="19214" xr:uid="{115E1758-C515-44C8-B092-04633F3CC347}"/>
    <cellStyle name="Output 2 2 2 5 12" xfId="5101" xr:uid="{64206244-49BB-48B3-B0EB-4F6B5AB1BA28}"/>
    <cellStyle name="Output 2 2 2 5 12 2" xfId="12351" xr:uid="{90C7D076-226F-4499-9B70-88A1B8FFB8EF}"/>
    <cellStyle name="Output 2 2 2 5 12 2 2" xfId="29844" xr:uid="{001614F2-7AD2-473C-B755-47A9C8E67E9C}"/>
    <cellStyle name="Output 2 2 2 5 12 3" xfId="19584" xr:uid="{C93CF495-E2AD-4312-A46C-A996905D4702}"/>
    <cellStyle name="Output 2 2 2 5 13" xfId="5471" xr:uid="{A47182F1-5E87-4D45-99F5-5515DB6BFDE3}"/>
    <cellStyle name="Output 2 2 2 5 13 2" xfId="12721" xr:uid="{9F8C3548-8689-4CD8-A61A-1A39D270A359}"/>
    <cellStyle name="Output 2 2 2 5 13 2 2" xfId="30214" xr:uid="{C257C73B-26C4-4CBE-B33A-D17946C929D7}"/>
    <cellStyle name="Output 2 2 2 5 13 3" xfId="19954" xr:uid="{9BBB9441-92C0-469C-A7F3-B6E0A20B2D2B}"/>
    <cellStyle name="Output 2 2 2 5 14" xfId="4328" xr:uid="{E7AE70FC-D2AE-43A4-B3F0-B82A58716F60}"/>
    <cellStyle name="Output 2 2 2 5 14 2" xfId="11579" xr:uid="{4FE41830-E24C-448B-A6F3-D2CC54A7C375}"/>
    <cellStyle name="Output 2 2 2 5 14 2 2" xfId="29072" xr:uid="{0B2C2826-8C45-46FB-B2B9-22199BCB09C9}"/>
    <cellStyle name="Output 2 2 2 5 14 3" xfId="18812" xr:uid="{8776734D-AD55-41EC-9BF1-63BD7258CD0A}"/>
    <cellStyle name="Output 2 2 2 5 15" xfId="6019" xr:uid="{E95D61FC-C09A-4033-9E04-F2842E089F97}"/>
    <cellStyle name="Output 2 2 2 5 15 2" xfId="13260" xr:uid="{0BFC1EF6-D7A5-4541-81AC-A64A42938D2D}"/>
    <cellStyle name="Output 2 2 2 5 15 2 2" xfId="30753" xr:uid="{4915B70C-0B15-46E9-9BCF-65EF5372A043}"/>
    <cellStyle name="Output 2 2 2 5 15 3" xfId="20493" xr:uid="{78107DD1-3AB7-440C-8CD4-87C2431B52B4}"/>
    <cellStyle name="Output 2 2 2 5 16" xfId="6386" xr:uid="{4A95CD64-D403-48C8-85F7-7969C97DCB1A}"/>
    <cellStyle name="Output 2 2 2 5 16 2" xfId="13626" xr:uid="{1561BC27-820C-4F2E-965C-E674F97E2466}"/>
    <cellStyle name="Output 2 2 2 5 16 2 2" xfId="31119" xr:uid="{244438E6-BE2C-40E3-AA1F-B749CA0439E4}"/>
    <cellStyle name="Output 2 2 2 5 16 3" xfId="20859" xr:uid="{D5DE692E-F609-4342-B5A2-3F029305D66E}"/>
    <cellStyle name="Output 2 2 2 5 17" xfId="6749" xr:uid="{D6ADA65F-A217-4652-B82A-BEBA5E55D2C4}"/>
    <cellStyle name="Output 2 2 2 5 17 2" xfId="13989" xr:uid="{511128F9-3967-4A07-A8C3-294FFF70A13D}"/>
    <cellStyle name="Output 2 2 2 5 17 2 2" xfId="31482" xr:uid="{D9EC75D8-5690-4AFF-95DE-DA76A27F7CE1}"/>
    <cellStyle name="Output 2 2 2 5 17 3" xfId="21222" xr:uid="{02E5E13A-DB04-46C3-9B0F-8CF3F0801A3C}"/>
    <cellStyle name="Output 2 2 2 5 18" xfId="7117" xr:uid="{3FA17A2D-A6E2-45C0-A778-817E3B75BC98}"/>
    <cellStyle name="Output 2 2 2 5 18 2" xfId="14357" xr:uid="{829103D9-5088-4697-B7EB-86561343CA0D}"/>
    <cellStyle name="Output 2 2 2 5 18 2 2" xfId="31850" xr:uid="{90F677A4-474B-4ECD-838A-42E60A8D653D}"/>
    <cellStyle name="Output 2 2 2 5 18 3" xfId="21590" xr:uid="{B610AE6B-6A31-4C7F-997C-67B76A693C33}"/>
    <cellStyle name="Output 2 2 2 5 19" xfId="8250" xr:uid="{AF84AAC1-C036-40FA-A19C-755DBF63BE8C}"/>
    <cellStyle name="Output 2 2 2 5 19 2" xfId="15483" xr:uid="{FCB9AD85-4898-435D-B4B9-4F4871A99B72}"/>
    <cellStyle name="Output 2 2 2 5 2" xfId="861" xr:uid="{53B089C8-F949-47A5-8F2D-FC4433E27478}"/>
    <cellStyle name="Output 2 2 2 5 2 10" xfId="25192" xr:uid="{134BA4FB-893F-4BD5-963A-9D3087087F42}"/>
    <cellStyle name="Output 2 2 2 5 2 10 2" xfId="35443" xr:uid="{F20C08B9-5A58-4428-9CC6-FCA6C0E67E45}"/>
    <cellStyle name="Output 2 2 2 5 2 11" xfId="22977" xr:uid="{A81DC98B-83E2-4982-9286-9395191A87C0}"/>
    <cellStyle name="Output 2 2 2 5 2 11 2" xfId="33228" xr:uid="{9EA272AB-BDB6-42E8-AF15-E339D29DF79E}"/>
    <cellStyle name="Output 2 2 2 5 2 2" xfId="8125" xr:uid="{CFE08027-61A5-4781-8BFE-8506CE4D1586}"/>
    <cellStyle name="Output 2 2 2 5 2 2 2" xfId="23277" xr:uid="{55626EF4-165D-4D29-A681-C91B0F828AE3}"/>
    <cellStyle name="Output 2 2 2 5 2 2 2 2" xfId="33528" xr:uid="{17BEB6BD-48CA-4372-A8DF-534A8FF188B5}"/>
    <cellStyle name="Output 2 2 2 5 2 2 3" xfId="25988" xr:uid="{917C9497-0C22-4A13-ABA3-E4CE21A3F310}"/>
    <cellStyle name="Output 2 2 2 5 2 3" xfId="15358" xr:uid="{4D8A5D81-D613-4F9E-A6A9-4647F858A26A}"/>
    <cellStyle name="Output 2 2 2 5 2 3 2" xfId="23563" xr:uid="{F130235B-FDB0-46D7-8026-45C8EFBC15F8}"/>
    <cellStyle name="Output 2 2 2 5 2 3 2 2" xfId="33814" xr:uid="{E29EB308-F0E4-4B4B-AB35-3E5CE2CD1EB6}"/>
    <cellStyle name="Output 2 2 2 5 2 4" xfId="23814" xr:uid="{62EA25A3-F24E-45D2-BFC6-4323B72A5877}"/>
    <cellStyle name="Output 2 2 2 5 2 4 2" xfId="34065" xr:uid="{6B3CB0AE-C533-4C3A-B036-A41384D1BFC2}"/>
    <cellStyle name="Output 2 2 2 5 2 5" xfId="24082" xr:uid="{9A2898F9-4CF9-4167-A463-595EC254627C}"/>
    <cellStyle name="Output 2 2 2 5 2 5 2" xfId="34333" xr:uid="{9A113B5A-7B19-4745-BF16-A09BD3DE06B6}"/>
    <cellStyle name="Output 2 2 2 5 2 6" xfId="24345" xr:uid="{71DFD142-50FB-4800-87F5-88B260AC9B1D}"/>
    <cellStyle name="Output 2 2 2 5 2 6 2" xfId="34596" xr:uid="{941AC485-593C-4828-BADF-BB31346F7E16}"/>
    <cellStyle name="Output 2 2 2 5 2 7" xfId="24586" xr:uid="{F0ACB16A-57C9-426D-A1E4-959D2BDCC0E7}"/>
    <cellStyle name="Output 2 2 2 5 2 7 2" xfId="34837" xr:uid="{62343B74-B62B-45DD-9EC5-2C49E0883399}"/>
    <cellStyle name="Output 2 2 2 5 2 8" xfId="24823" xr:uid="{865F7CB0-8896-4BA7-B0B2-6670147756AD}"/>
    <cellStyle name="Output 2 2 2 5 2 8 2" xfId="35074" xr:uid="{FB8C6EC4-B3AC-40FA-B769-F8C1C90C21F1}"/>
    <cellStyle name="Output 2 2 2 5 2 9" xfId="25020" xr:uid="{D25B588A-4391-4593-81C0-364B61B7618E}"/>
    <cellStyle name="Output 2 2 2 5 2 9 2" xfId="35271" xr:uid="{8ACDD8E2-2B56-4C4A-B609-06300AE65121}"/>
    <cellStyle name="Output 2 2 2 5 20" xfId="7521" xr:uid="{8FD7DBB8-3213-4746-AD63-C99E6FEFE5F7}"/>
    <cellStyle name="Output 2 2 2 5 20 2" xfId="25388" xr:uid="{5FD4297C-E9E7-4E86-A5F1-25F6C7E4D28D}"/>
    <cellStyle name="Output 2 2 2 5 21" xfId="14754" xr:uid="{867DAF30-3991-4865-81A6-5CDA42DA31D8}"/>
    <cellStyle name="Output 2 2 2 5 22" xfId="22023" xr:uid="{C5C8138D-0EFF-419B-B66D-204D5612202C}"/>
    <cellStyle name="Output 2 2 2 5 22 2" xfId="32274" xr:uid="{DB2ED630-C257-4CE6-A4A8-591736FE15DC}"/>
    <cellStyle name="Output 2 2 2 5 23" xfId="35748" xr:uid="{AD555368-BBF2-4F5C-80FA-EFD86119FD8A}"/>
    <cellStyle name="Output 2 2 2 5 24" xfId="36004" xr:uid="{5B5FCDBE-2DC0-4F42-A538-CC7BE6D8FCA7}"/>
    <cellStyle name="Output 2 2 2 5 25" xfId="36311" xr:uid="{658C83AF-1E6F-4C1E-85C9-8AEF5237C2FA}"/>
    <cellStyle name="Output 2 2 2 5 26" xfId="36618" xr:uid="{0161D286-77DC-416C-B6D4-053E9785B0C1}"/>
    <cellStyle name="Output 2 2 2 5 3" xfId="1771" xr:uid="{59797C09-33C1-45E3-BBB9-D214452AD049}"/>
    <cellStyle name="Output 2 2 2 5 3 2" xfId="9023" xr:uid="{86BA0F34-3DBF-4057-81DE-77B1D731F80E}"/>
    <cellStyle name="Output 2 2 2 5 3 2 2" xfId="26516" xr:uid="{0A1CE42B-9C62-4FBC-8FE7-BC4E0182E7C7}"/>
    <cellStyle name="Output 2 2 2 5 3 3" xfId="16256" xr:uid="{CF7E1A7E-7292-403E-AF24-275E10F29644}"/>
    <cellStyle name="Output 2 2 2 5 4" xfId="2143" xr:uid="{7F519AF1-C489-47FB-B362-6B85638CDB29}"/>
    <cellStyle name="Output 2 2 2 5 4 2" xfId="9395" xr:uid="{0948CE87-FA62-4A19-8F20-9154E135DDB7}"/>
    <cellStyle name="Output 2 2 2 5 4 2 2" xfId="26888" xr:uid="{1B63599C-0165-4298-99B7-518D27BB3C42}"/>
    <cellStyle name="Output 2 2 2 5 4 3" xfId="16628" xr:uid="{D58AC2FA-FD84-4186-B5C1-05F5DF037762}"/>
    <cellStyle name="Output 2 2 2 5 5" xfId="2426" xr:uid="{7855B8B7-909B-4220-BB8F-963FBB304880}"/>
    <cellStyle name="Output 2 2 2 5 5 2" xfId="9678" xr:uid="{81746ACB-2C4D-41E7-80B8-F2B7F7A7F2B6}"/>
    <cellStyle name="Output 2 2 2 5 5 2 2" xfId="27171" xr:uid="{F8AC0482-4258-4BBE-84ED-F442D68868CE}"/>
    <cellStyle name="Output 2 2 2 5 5 3" xfId="16911" xr:uid="{CCDDDB81-CA9A-45D9-8828-4F944A3F5FFB}"/>
    <cellStyle name="Output 2 2 2 5 6" xfId="2911" xr:uid="{40E17B62-2AF6-4B11-9DEC-CB41878DF1EF}"/>
    <cellStyle name="Output 2 2 2 5 6 2" xfId="10162" xr:uid="{D365428F-998E-45BC-8EAD-691CA02BB715}"/>
    <cellStyle name="Output 2 2 2 5 6 2 2" xfId="27655" xr:uid="{8E550BD9-163F-4217-B574-C1803EF087B4}"/>
    <cellStyle name="Output 2 2 2 5 6 3" xfId="17395" xr:uid="{68F5E8B8-A32C-45F8-A76A-2F3C080B251D}"/>
    <cellStyle name="Output 2 2 2 5 7" xfId="794" xr:uid="{DEDC3493-76B6-4A1A-931D-3F8C76ED02CB}"/>
    <cellStyle name="Output 2 2 2 5 7 2" xfId="8058" xr:uid="{C98B78CF-5296-46F0-B05D-D92B0115EC31}"/>
    <cellStyle name="Output 2 2 2 5 7 2 2" xfId="25921" xr:uid="{2AA3C317-293B-444F-8870-8C386E12AB75}"/>
    <cellStyle name="Output 2 2 2 5 7 3" xfId="15291" xr:uid="{9EFBA597-0D91-47B9-BAF9-47F7DA1610D1}"/>
    <cellStyle name="Output 2 2 2 5 8" xfId="3662" xr:uid="{3805987F-2603-43AD-8EB0-49DFBCEE5ACC}"/>
    <cellStyle name="Output 2 2 2 5 8 2" xfId="10913" xr:uid="{C535D121-3F67-4B63-A20E-3D84B55F3458}"/>
    <cellStyle name="Output 2 2 2 5 8 2 2" xfId="28406" xr:uid="{209C3A09-E394-455A-A6AE-16B427753BB6}"/>
    <cellStyle name="Output 2 2 2 5 8 3" xfId="18146" xr:uid="{B7CBA4CF-0893-4372-BFD4-C4D8E8C99535}"/>
    <cellStyle name="Output 2 2 2 5 9" xfId="4035" xr:uid="{2DBB6D79-AE9D-4193-A4A8-2BDC909F02F8}"/>
    <cellStyle name="Output 2 2 2 5 9 2" xfId="11286" xr:uid="{750C782E-7475-4606-93FC-A78C7D47A77E}"/>
    <cellStyle name="Output 2 2 2 5 9 2 2" xfId="28779" xr:uid="{F15A8346-E8B1-44C5-92D2-1CF475698D75}"/>
    <cellStyle name="Output 2 2 2 5 9 3" xfId="18519" xr:uid="{AFF5AD51-8869-42C6-98FA-1AB45F421BB4}"/>
    <cellStyle name="Output 2 2 2 6" xfId="1019" xr:uid="{E909EB05-9759-4863-977B-C228EFD72EC4}"/>
    <cellStyle name="Output 2 2 2 6 10" xfId="3189" xr:uid="{D53EBAFE-D5AC-4FBE-945D-68EE40BF0500}"/>
    <cellStyle name="Output 2 2 2 6 10 2" xfId="10440" xr:uid="{7BDB896D-C741-4373-BA73-BDF3DD055259}"/>
    <cellStyle name="Output 2 2 2 6 10 2 2" xfId="27933" xr:uid="{2275647E-4E9D-40D5-907A-B5B2FA030D97}"/>
    <cellStyle name="Output 2 2 2 6 10 3" xfId="17673" xr:uid="{AF85B854-E9A0-425C-86CC-59AEBE05B20F}"/>
    <cellStyle name="Output 2 2 2 6 10 4" xfId="24035" xr:uid="{23AC056E-3374-47A9-B3CF-31BCB101826D}"/>
    <cellStyle name="Output 2 2 2 6 10 4 2" xfId="34286" xr:uid="{F32F0D2D-E53F-4CE8-8542-CAFE5CF5EA8E}"/>
    <cellStyle name="Output 2 2 2 6 11" xfId="4752" xr:uid="{98625C80-4BCF-417C-AEA3-DBFED094939F}"/>
    <cellStyle name="Output 2 2 2 6 11 2" xfId="12002" xr:uid="{4D326F44-0917-4056-89F1-729C42CF579A}"/>
    <cellStyle name="Output 2 2 2 6 11 2 2" xfId="29495" xr:uid="{A381C776-1609-4C5B-BEEE-9060D76C1366}"/>
    <cellStyle name="Output 2 2 2 6 11 3" xfId="19235" xr:uid="{42887B7B-211A-41E0-83A1-E1E52826F657}"/>
    <cellStyle name="Output 2 2 2 6 12" xfId="5122" xr:uid="{D6ED06B8-1E44-49A7-BA5A-4FD0A0687898}"/>
    <cellStyle name="Output 2 2 2 6 12 2" xfId="12372" xr:uid="{765C5871-B598-4BAA-8876-47C61C3CB54D}"/>
    <cellStyle name="Output 2 2 2 6 12 2 2" xfId="29865" xr:uid="{F488D174-1237-4C80-B09B-1810DCE55C0B}"/>
    <cellStyle name="Output 2 2 2 6 12 3" xfId="19605" xr:uid="{7CBE3CF7-3C7E-4DA3-BC81-A005F4214228}"/>
    <cellStyle name="Output 2 2 2 6 13" xfId="5492" xr:uid="{C1EF5136-9896-43CC-857D-972DDA64A4CD}"/>
    <cellStyle name="Output 2 2 2 6 13 2" xfId="12742" xr:uid="{9681552D-6612-4A62-BFC5-7627246170C5}"/>
    <cellStyle name="Output 2 2 2 6 13 2 2" xfId="30235" xr:uid="{72A6D5F2-4C4F-4202-9426-17752C6979C5}"/>
    <cellStyle name="Output 2 2 2 6 13 3" xfId="19975" xr:uid="{43501F5C-8531-4B67-B1E0-CC82DA39EBF3}"/>
    <cellStyle name="Output 2 2 2 6 14" xfId="4542" xr:uid="{9067A5DE-F2C0-453A-B607-654E3F564D6C}"/>
    <cellStyle name="Output 2 2 2 6 14 2" xfId="11792" xr:uid="{7C85FDEE-5404-4CDA-B1B8-4FE05724DA3F}"/>
    <cellStyle name="Output 2 2 2 6 14 2 2" xfId="29285" xr:uid="{5CDC17E3-7AF4-489E-9EEA-744EF8153C5D}"/>
    <cellStyle name="Output 2 2 2 6 14 3" xfId="19025" xr:uid="{000444F2-4457-459E-9E00-C748B2AEAAD2}"/>
    <cellStyle name="Output 2 2 2 6 15" xfId="6040" xr:uid="{200C061A-93D7-4715-92B5-5F06ACEBFB8B}"/>
    <cellStyle name="Output 2 2 2 6 15 2" xfId="13281" xr:uid="{4C75A9B7-F715-4529-B13B-9987E9CAA947}"/>
    <cellStyle name="Output 2 2 2 6 15 2 2" xfId="30774" xr:uid="{6FCDC7FE-CD1A-4E6C-AA13-5A57F36A7A0D}"/>
    <cellStyle name="Output 2 2 2 6 15 3" xfId="20514" xr:uid="{5B4E53D3-CBB5-4970-8554-E94F1D839557}"/>
    <cellStyle name="Output 2 2 2 6 16" xfId="6407" xr:uid="{4C5EFE0D-8395-4CC3-87D2-A3DCF0AD89EF}"/>
    <cellStyle name="Output 2 2 2 6 16 2" xfId="13647" xr:uid="{FB27A3F0-B94E-4F04-AA48-DBFCFE852EF2}"/>
    <cellStyle name="Output 2 2 2 6 16 2 2" xfId="31140" xr:uid="{4C9592B3-7C5A-4881-ADE5-A2AC39436862}"/>
    <cellStyle name="Output 2 2 2 6 16 3" xfId="20880" xr:uid="{55EB276D-C12A-42D3-9DDF-6D5875F03DC0}"/>
    <cellStyle name="Output 2 2 2 6 17" xfId="6770" xr:uid="{02E2014B-5084-49B4-8C84-16DAFAC71891}"/>
    <cellStyle name="Output 2 2 2 6 17 2" xfId="14010" xr:uid="{BDFC9DE4-9DB7-4D09-BE5F-46064459852A}"/>
    <cellStyle name="Output 2 2 2 6 17 2 2" xfId="31503" xr:uid="{D6AEDBFD-2C2E-47AB-8711-67CA9CD994D3}"/>
    <cellStyle name="Output 2 2 2 6 17 3" xfId="21243" xr:uid="{55FB2CFC-6413-452A-B6CE-C2DE9B89350D}"/>
    <cellStyle name="Output 2 2 2 6 18" xfId="7138" xr:uid="{C6D06BC0-E3AD-4AC9-9C92-0AB25160F5B2}"/>
    <cellStyle name="Output 2 2 2 6 18 2" xfId="14378" xr:uid="{9261EDA7-4082-46D1-86C4-47C1A6EDC455}"/>
    <cellStyle name="Output 2 2 2 6 18 2 2" xfId="31871" xr:uid="{1AB3C59F-43AA-4D69-8389-4DCFA327400D}"/>
    <cellStyle name="Output 2 2 2 6 18 3" xfId="21611" xr:uid="{882BB9BC-63F1-4210-AD07-B2BA4740796C}"/>
    <cellStyle name="Output 2 2 2 6 19" xfId="8271" xr:uid="{AA056655-14F4-4E91-9BCF-C555DCED9D55}"/>
    <cellStyle name="Output 2 2 2 6 19 2" xfId="15504" xr:uid="{E0C2F03A-F797-4C51-BAE5-422E78D232DC}"/>
    <cellStyle name="Output 2 2 2 6 2" xfId="584" xr:uid="{9ADD62FF-1BEB-450C-B34B-078FB6F3014E}"/>
    <cellStyle name="Output 2 2 2 6 2 2" xfId="7821" xr:uid="{1C31DCB3-0ACA-4C14-928C-AAEBC72E9D3C}"/>
    <cellStyle name="Output 2 2 2 6 2 2 2" xfId="25687" xr:uid="{AD0D3946-0768-4B70-863E-D39ED94B27BC}"/>
    <cellStyle name="Output 2 2 2 6 2 3" xfId="15054" xr:uid="{B76534BD-4BA3-4AE4-90F9-98A1243E64CD}"/>
    <cellStyle name="Output 2 2 2 6 2 4" xfId="22384" xr:uid="{C49AB771-F777-4412-94C0-3FA0E67D2971}"/>
    <cellStyle name="Output 2 2 2 6 2 4 2" xfId="32635" xr:uid="{78A060C9-1D4E-4105-B633-9F1DB8921D1E}"/>
    <cellStyle name="Output 2 2 2 6 20" xfId="7543" xr:uid="{8344F65D-648B-48F6-8530-7F0A495E1CAC}"/>
    <cellStyle name="Output 2 2 2 6 20 2" xfId="25410" xr:uid="{39EB6E56-9AEF-43CF-8418-741FEEEA55ED}"/>
    <cellStyle name="Output 2 2 2 6 21" xfId="14776" xr:uid="{D8188F3A-4CBF-43BF-B3C1-55F5EA0CE286}"/>
    <cellStyle name="Output 2 2 2 6 22" xfId="22718" xr:uid="{F09D94EB-F912-4F56-A86D-52E4F34A1B86}"/>
    <cellStyle name="Output 2 2 2 6 22 2" xfId="32969" xr:uid="{BBC8B9D9-6202-4C58-B969-C4517D27A68A}"/>
    <cellStyle name="Output 2 2 2 6 23" xfId="35635" xr:uid="{00EAA9B5-2563-426D-8B63-6867FA842D96}"/>
    <cellStyle name="Output 2 2 2 6 24" xfId="35864" xr:uid="{B9509BB0-9122-44EA-98CD-D5D787F222ED}"/>
    <cellStyle name="Output 2 2 2 6 25" xfId="36171" xr:uid="{51896249-93C3-4F86-8E8B-2935DB29DD30}"/>
    <cellStyle name="Output 2 2 2 6 26" xfId="36478" xr:uid="{EF032CE7-6681-4709-804E-89EFAB6112C8}"/>
    <cellStyle name="Output 2 2 2 6 3" xfId="1792" xr:uid="{B1A1C04A-AB47-4864-8807-B849D2D86372}"/>
    <cellStyle name="Output 2 2 2 6 3 2" xfId="9044" xr:uid="{02A0917C-8466-4426-80D0-4CA962EBF656}"/>
    <cellStyle name="Output 2 2 2 6 3 2 2" xfId="26537" xr:uid="{2659C083-029B-4589-A0F9-B64CB3178D8A}"/>
    <cellStyle name="Output 2 2 2 6 3 3" xfId="16277" xr:uid="{CA5485D1-0E3B-471A-BCC6-30CEF0FF3BB8}"/>
    <cellStyle name="Output 2 2 2 6 3 4" xfId="22896" xr:uid="{D32732E2-74EF-41CC-8776-3A3D809DDDE0}"/>
    <cellStyle name="Output 2 2 2 6 3 4 2" xfId="33147" xr:uid="{FAAA8308-CB08-4AA1-B168-0736A0BADA91}"/>
    <cellStyle name="Output 2 2 2 6 4" xfId="2164" xr:uid="{1D80F164-4181-4211-8B90-2885E06F4644}"/>
    <cellStyle name="Output 2 2 2 6 4 2" xfId="9416" xr:uid="{5C78E761-B417-4CA0-BD7C-BD8DCECFB521}"/>
    <cellStyle name="Output 2 2 2 6 4 2 2" xfId="26909" xr:uid="{B27E7D2F-96D2-4670-BB94-63DB684639D7}"/>
    <cellStyle name="Output 2 2 2 6 4 3" xfId="16649" xr:uid="{15C66E31-0F79-4A37-8FE8-3F68405B2946}"/>
    <cellStyle name="Output 2 2 2 6 4 4" xfId="22413" xr:uid="{0E8B4FA5-E10F-4721-9C65-742C362CC496}"/>
    <cellStyle name="Output 2 2 2 6 4 4 2" xfId="32664" xr:uid="{16E6EF95-E9F7-4660-8D32-2256952B752B}"/>
    <cellStyle name="Output 2 2 2 6 5" xfId="546" xr:uid="{01B4226C-86C6-4BBB-BA54-4B18FC68DD18}"/>
    <cellStyle name="Output 2 2 2 6 5 2" xfId="7828" xr:uid="{9C79AB3A-4349-4E19-B66F-2CB0C35A39C4}"/>
    <cellStyle name="Output 2 2 2 6 5 2 2" xfId="25694" xr:uid="{ECBD96B4-08CF-4EA4-AA98-8205DCBC52E5}"/>
    <cellStyle name="Output 2 2 2 6 5 3" xfId="15061" xr:uid="{AE7EBCEA-2620-4F54-BE1C-08C5176FD37C}"/>
    <cellStyle name="Output 2 2 2 6 5 4" xfId="22509" xr:uid="{0351BF37-87DD-42A9-B713-132DB1B1378D}"/>
    <cellStyle name="Output 2 2 2 6 5 4 2" xfId="32760" xr:uid="{E44F3314-A6DA-4295-A9A1-B6D189F18FA7}"/>
    <cellStyle name="Output 2 2 2 6 6" xfId="2932" xr:uid="{3FFF9DA5-8D35-499C-902C-70587E0C9506}"/>
    <cellStyle name="Output 2 2 2 6 6 2" xfId="10183" xr:uid="{6239A95C-AD76-418C-A31A-D804E7B2EDE9}"/>
    <cellStyle name="Output 2 2 2 6 6 2 2" xfId="27676" xr:uid="{CE5DD298-3858-4ADA-A850-F95E0E2561F2}"/>
    <cellStyle name="Output 2 2 2 6 6 3" xfId="17416" xr:uid="{EA6B077F-8443-4861-B5B0-F297FD8FE41B}"/>
    <cellStyle name="Output 2 2 2 6 6 4" xfId="22890" xr:uid="{D65E30D3-55FC-4707-9324-CD1250FE4B17}"/>
    <cellStyle name="Output 2 2 2 6 6 4 2" xfId="33141" xr:uid="{195A6C39-BF19-4770-A612-FC0688FE5F15}"/>
    <cellStyle name="Output 2 2 2 6 7" xfId="1484" xr:uid="{E0B30878-430B-4BC8-9267-ACA62A509446}"/>
    <cellStyle name="Output 2 2 2 6 7 2" xfId="8736" xr:uid="{039C02AA-64D5-4D9A-B3D6-F3C886EB6A32}"/>
    <cellStyle name="Output 2 2 2 6 7 2 2" xfId="26229" xr:uid="{8A789D6C-BF59-45F0-8B40-A7E5A5E6D460}"/>
    <cellStyle name="Output 2 2 2 6 7 3" xfId="15969" xr:uid="{7EDEFAC5-DACE-4172-9866-B561071C83E6}"/>
    <cellStyle name="Output 2 2 2 6 7 4" xfId="23735" xr:uid="{4A523258-EBA2-4C56-AD12-BC38E899A8BC}"/>
    <cellStyle name="Output 2 2 2 6 7 4 2" xfId="33986" xr:uid="{16A60299-125F-4E24-B953-64DA8D62DE96}"/>
    <cellStyle name="Output 2 2 2 6 8" xfId="3683" xr:uid="{070A00FB-E66E-483F-91F2-9717D6DF92DA}"/>
    <cellStyle name="Output 2 2 2 6 8 2" xfId="10934" xr:uid="{E273A92D-F2C0-4F0C-B7F8-8A1177E7922F}"/>
    <cellStyle name="Output 2 2 2 6 8 2 2" xfId="28427" xr:uid="{1124A0DD-6976-43E1-9585-40C510580D35}"/>
    <cellStyle name="Output 2 2 2 6 8 3" xfId="18167" xr:uid="{71180487-14AD-43C1-9F7B-C8AB0E4DB2DE}"/>
    <cellStyle name="Output 2 2 2 6 8 4" xfId="24312" xr:uid="{73D825BC-61E1-4273-B15D-BABAD9812C7B}"/>
    <cellStyle name="Output 2 2 2 6 8 4 2" xfId="34563" xr:uid="{F237D91E-316C-4C5B-961C-31533B6E5925}"/>
    <cellStyle name="Output 2 2 2 6 9" xfId="4056" xr:uid="{DFC0DAF2-C367-4EBA-88D7-F9BFB8D1765B}"/>
    <cellStyle name="Output 2 2 2 6 9 2" xfId="11307" xr:uid="{839C1A62-02E6-47F2-AD2A-40E0E0AC87DB}"/>
    <cellStyle name="Output 2 2 2 6 9 2 2" xfId="28800" xr:uid="{132A3462-6FF8-48F8-A648-C200D44A764B}"/>
    <cellStyle name="Output 2 2 2 6 9 3" xfId="18540" xr:uid="{A3FA88FE-DD4D-4AAC-9E3D-CEC6FC3FB1F7}"/>
    <cellStyle name="Output 2 2 2 6 9 4" xfId="23203" xr:uid="{05242388-B673-4A30-A6E5-B956586AE3F6}"/>
    <cellStyle name="Output 2 2 2 6 9 4 2" xfId="33454" xr:uid="{945F2B3D-8B53-4C49-A142-3CB3A3640D5D}"/>
    <cellStyle name="Output 2 2 2 7" xfId="939" xr:uid="{F6AE2C59-119E-4019-9FF9-FFD97AB57BDD}"/>
    <cellStyle name="Output 2 2 2 7 10" xfId="4456" xr:uid="{250A2DA8-9FD7-47D6-93AB-BBBBBE5A2E6A}"/>
    <cellStyle name="Output 2 2 2 7 10 2" xfId="11707" xr:uid="{329D0845-FEB5-4DB0-A0BD-83E50B5F0A81}"/>
    <cellStyle name="Output 2 2 2 7 10 2 2" xfId="29200" xr:uid="{CB290E7B-24DF-4DDE-9F17-AB10C8990604}"/>
    <cellStyle name="Output 2 2 2 7 10 3" xfId="18940" xr:uid="{E17D6FE2-245F-43E1-9652-8F69ABA27BA4}"/>
    <cellStyle name="Output 2 2 2 7 11" xfId="4674" xr:uid="{C6357A0A-CBBB-4B47-87B3-429F5E367A21}"/>
    <cellStyle name="Output 2 2 2 7 11 2" xfId="11924" xr:uid="{42A707DC-F994-403E-BC50-771A4FF4380E}"/>
    <cellStyle name="Output 2 2 2 7 11 2 2" xfId="29417" xr:uid="{E3311050-76FA-4677-8C8C-B2DE94B1A70F}"/>
    <cellStyle name="Output 2 2 2 7 11 3" xfId="19157" xr:uid="{9138E5DC-5443-47C7-9273-0CBD574A47F1}"/>
    <cellStyle name="Output 2 2 2 7 12" xfId="5044" xr:uid="{9200C4F3-85F9-4220-BC09-1FCBF3997FFE}"/>
    <cellStyle name="Output 2 2 2 7 12 2" xfId="12294" xr:uid="{85081286-3E4A-463D-9140-9A74325B77B3}"/>
    <cellStyle name="Output 2 2 2 7 12 2 2" xfId="29787" xr:uid="{DA83A870-50ED-4842-B197-1BBB9D0E0ED9}"/>
    <cellStyle name="Output 2 2 2 7 12 3" xfId="19527" xr:uid="{0905AC5F-4A46-49D0-AC15-734D73E9529C}"/>
    <cellStyle name="Output 2 2 2 7 13" xfId="5413" xr:uid="{84F6EBD6-7CB4-4AF7-8458-ED5B1763DCD9}"/>
    <cellStyle name="Output 2 2 2 7 13 2" xfId="12663" xr:uid="{C8AB44BE-6EBE-4DFC-9AB2-262D50446CF8}"/>
    <cellStyle name="Output 2 2 2 7 13 2 2" xfId="30156" xr:uid="{EE475C49-16ED-4A8A-95BE-5730FB53942F}"/>
    <cellStyle name="Output 2 2 2 7 13 3" xfId="19896" xr:uid="{3219AC0B-95E0-4634-8C0D-6E0D3EFBA672}"/>
    <cellStyle name="Output 2 2 2 7 14" xfId="5840" xr:uid="{E3F43C5B-05F8-4A32-84B3-333AFE2A6030}"/>
    <cellStyle name="Output 2 2 2 7 14 2" xfId="13087" xr:uid="{893D362D-A7F4-440A-80FA-6B60934861E5}"/>
    <cellStyle name="Output 2 2 2 7 14 2 2" xfId="30580" xr:uid="{243F3EFC-9435-4409-86F9-6859CC8626D4}"/>
    <cellStyle name="Output 2 2 2 7 14 3" xfId="20320" xr:uid="{98E6E53E-C7C4-4DA2-A865-03459B10F9D6}"/>
    <cellStyle name="Output 2 2 2 7 15" xfId="5964" xr:uid="{4947D868-C594-4F4A-9030-8AF93B38ACCB}"/>
    <cellStyle name="Output 2 2 2 7 15 2" xfId="13205" xr:uid="{33705F71-826F-4924-9D7F-F1C14F40866F}"/>
    <cellStyle name="Output 2 2 2 7 15 2 2" xfId="30698" xr:uid="{64FFB7D0-BCDE-4FC0-B539-65F778C98F76}"/>
    <cellStyle name="Output 2 2 2 7 15 3" xfId="20438" xr:uid="{CAB6B762-8995-44CB-B45E-53BBEDD069DF}"/>
    <cellStyle name="Output 2 2 2 7 16" xfId="6331" xr:uid="{A9D00E37-AB51-4B47-BF53-051EDFD425EE}"/>
    <cellStyle name="Output 2 2 2 7 16 2" xfId="13571" xr:uid="{ED9A7FDF-2879-4E81-89D9-33C8DF63667D}"/>
    <cellStyle name="Output 2 2 2 7 16 2 2" xfId="31064" xr:uid="{21FAA99A-0CC3-4CF3-9162-D00F5C290792}"/>
    <cellStyle name="Output 2 2 2 7 16 3" xfId="20804" xr:uid="{58439BA2-0F43-4C04-9FCA-E429EE49AB9A}"/>
    <cellStyle name="Output 2 2 2 7 17" xfId="6694" xr:uid="{987DEADB-E084-4364-BA49-B11425B620CF}"/>
    <cellStyle name="Output 2 2 2 7 17 2" xfId="13934" xr:uid="{14ADBE59-8BC6-4B7C-8E86-40659AAD74C0}"/>
    <cellStyle name="Output 2 2 2 7 17 2 2" xfId="31427" xr:uid="{DB71CA6D-2F68-478F-83AF-A685A5344332}"/>
    <cellStyle name="Output 2 2 2 7 17 3" xfId="21167" xr:uid="{249FF4D2-7197-4CAF-9E15-A05677BAF592}"/>
    <cellStyle name="Output 2 2 2 7 18" xfId="7062" xr:uid="{41E1155A-EC04-4048-AA89-804FDE82E9BB}"/>
    <cellStyle name="Output 2 2 2 7 18 2" xfId="14302" xr:uid="{C3E24325-1EA5-4012-855F-C6C3CD686BB3}"/>
    <cellStyle name="Output 2 2 2 7 18 2 2" xfId="31795" xr:uid="{2FD0B371-0FD2-4E53-A359-8421137C6674}"/>
    <cellStyle name="Output 2 2 2 7 18 3" xfId="21535" xr:uid="{E50877FD-4BA9-4C05-BDF8-1B629CE67E55}"/>
    <cellStyle name="Output 2 2 2 7 19" xfId="8195" xr:uid="{D98D3CA1-D0A4-4553-9E47-50F52400A550}"/>
    <cellStyle name="Output 2 2 2 7 19 2" xfId="15428" xr:uid="{D1C9879B-091F-4A14-9E9B-E67EDF3AAE14}"/>
    <cellStyle name="Output 2 2 2 7 2" xfId="1488" xr:uid="{C030C697-8EBE-4392-972B-384882F2C5C4}"/>
    <cellStyle name="Output 2 2 2 7 2 2" xfId="8740" xr:uid="{BFEFF483-8F64-494C-B422-7066791F875B}"/>
    <cellStyle name="Output 2 2 2 7 2 2 2" xfId="26233" xr:uid="{1303EA9E-800D-4EDF-8A8C-73C39AA1E22B}"/>
    <cellStyle name="Output 2 2 2 7 2 3" xfId="15973" xr:uid="{8C8602AA-6534-4E56-84DD-F78F38C9FA6C}"/>
    <cellStyle name="Output 2 2 2 7 20" xfId="7466" xr:uid="{4FA90BD9-D8AF-4F09-9F9C-C94274E9D73E}"/>
    <cellStyle name="Output 2 2 2 7 20 2" xfId="25333" xr:uid="{D3142758-6E3A-49DA-804F-5ADD5A7514E0}"/>
    <cellStyle name="Output 2 2 2 7 21" xfId="14699" xr:uid="{5D855A8C-D3A0-4735-9AB2-4D8B1953EFA3}"/>
    <cellStyle name="Output 2 2 2 7 3" xfId="1712" xr:uid="{1C003C1D-5DF0-498F-8DAC-1817011E4F6A}"/>
    <cellStyle name="Output 2 2 2 7 3 2" xfId="8964" xr:uid="{C075820A-C35C-4627-9047-C489878FAB39}"/>
    <cellStyle name="Output 2 2 2 7 3 2 2" xfId="26457" xr:uid="{C95352D1-C4D9-4E87-B8F5-68EB21A38B28}"/>
    <cellStyle name="Output 2 2 2 7 3 3" xfId="16197" xr:uid="{01FD3FED-65B5-4A69-A000-6EA7863DEAD3}"/>
    <cellStyle name="Output 2 2 2 7 4" xfId="2085" xr:uid="{C33C5DC4-25F5-4A1B-B7F3-BBE918B1EABE}"/>
    <cellStyle name="Output 2 2 2 7 4 2" xfId="9337" xr:uid="{B6CAFF45-410C-4CA0-B0C3-CFD699AD277A}"/>
    <cellStyle name="Output 2 2 2 7 4 2 2" xfId="26830" xr:uid="{82494EB2-91C7-47F1-96C0-BA41B562A07F}"/>
    <cellStyle name="Output 2 2 2 7 4 3" xfId="16570" xr:uid="{4D068DA0-A6E1-45E5-9EF1-9FD5D57D81C9}"/>
    <cellStyle name="Output 2 2 2 7 5" xfId="1639" xr:uid="{E0BF27FF-874F-4B37-AFDF-8CF09A26973F}"/>
    <cellStyle name="Output 2 2 2 7 5 2" xfId="8891" xr:uid="{43141F10-C1DF-4AF4-859C-096E423E7FFE}"/>
    <cellStyle name="Output 2 2 2 7 5 2 2" xfId="26384" xr:uid="{B02B97A5-875D-4D0E-964C-C15987EE7A23}"/>
    <cellStyle name="Output 2 2 2 7 5 3" xfId="16124" xr:uid="{517FEB3A-D3E7-4163-AA1F-4F480756D3B7}"/>
    <cellStyle name="Output 2 2 2 7 6" xfId="2853" xr:uid="{38167E9B-0297-4A25-B5B9-547BBEBF57F4}"/>
    <cellStyle name="Output 2 2 2 7 6 2" xfId="10104" xr:uid="{F97BEE12-F7C7-44F9-B3B3-B8C65E6B8C51}"/>
    <cellStyle name="Output 2 2 2 7 6 2 2" xfId="27597" xr:uid="{CC7B6C68-415F-498A-806C-ABD495986942}"/>
    <cellStyle name="Output 2 2 2 7 6 3" xfId="17337" xr:uid="{2DD691B7-4C1B-4B1F-AE0D-76976FE9AF51}"/>
    <cellStyle name="Output 2 2 2 7 7" xfId="3353" xr:uid="{3DF85C7E-EDAC-476F-AC94-9DC15916C841}"/>
    <cellStyle name="Output 2 2 2 7 7 2" xfId="10604" xr:uid="{8996749B-E058-41E6-AA91-BC396C52709A}"/>
    <cellStyle name="Output 2 2 2 7 7 2 2" xfId="28097" xr:uid="{6201CB3A-0320-4475-AFA7-B53F4349560F}"/>
    <cellStyle name="Output 2 2 2 7 7 3" xfId="17837" xr:uid="{B257E64F-D3AC-4705-9A0B-750E58185549}"/>
    <cellStyle name="Output 2 2 2 7 8" xfId="3604" xr:uid="{44BF943A-35C2-4CD0-A592-9254F9F5D59D}"/>
    <cellStyle name="Output 2 2 2 7 8 2" xfId="10855" xr:uid="{6BBE41BB-E9A2-4E18-AD4F-B2BDF5C1FCC5}"/>
    <cellStyle name="Output 2 2 2 7 8 2 2" xfId="28348" xr:uid="{9769FAD6-A0B9-4ABF-BE42-D4AD0A6A851A}"/>
    <cellStyle name="Output 2 2 2 7 8 3" xfId="18088" xr:uid="{83178D6F-0A11-4AF4-B12E-EC2FC90BF37E}"/>
    <cellStyle name="Output 2 2 2 7 9" xfId="3977" xr:uid="{461F34A1-93AF-4B58-87AE-A804E9751AAE}"/>
    <cellStyle name="Output 2 2 2 7 9 2" xfId="11228" xr:uid="{1B23F49E-7F0F-48F5-9C3E-3C1E5DA1AF6A}"/>
    <cellStyle name="Output 2 2 2 7 9 2 2" xfId="28721" xr:uid="{5B8129EC-1376-47F2-BD0A-873261F6B10D}"/>
    <cellStyle name="Output 2 2 2 7 9 3" xfId="18461" xr:uid="{FB10946B-59FA-4687-8DD3-82B1F6D57734}"/>
    <cellStyle name="Output 2 2 2 8" xfId="1029" xr:uid="{D9D8B5CC-1DA6-4887-B6FE-ADAC1A0FFF1E}"/>
    <cellStyle name="Output 2 2 2 8 10" xfId="3506" xr:uid="{EF337F16-E77A-4042-9798-E842034EA00F}"/>
    <cellStyle name="Output 2 2 2 8 10 2" xfId="10757" xr:uid="{7F8418EE-56BE-4129-B194-848CAB35422B}"/>
    <cellStyle name="Output 2 2 2 8 10 2 2" xfId="28250" xr:uid="{952D75C8-0719-40AC-9AF5-02763BB78D8A}"/>
    <cellStyle name="Output 2 2 2 8 10 3" xfId="17990" xr:uid="{FB4E4E32-36E5-4435-9149-111288C12187}"/>
    <cellStyle name="Output 2 2 2 8 11" xfId="4762" xr:uid="{FCF7A7D6-595B-4893-9D66-B9CC6E2942D1}"/>
    <cellStyle name="Output 2 2 2 8 11 2" xfId="12012" xr:uid="{7574179B-F6C4-45B5-80AE-D9D703C83796}"/>
    <cellStyle name="Output 2 2 2 8 11 2 2" xfId="29505" xr:uid="{504F17D7-92F1-4ED1-B37F-AC00DCB9DE97}"/>
    <cellStyle name="Output 2 2 2 8 11 3" xfId="19245" xr:uid="{F3C9C1A4-4063-462D-8C8E-DCBE52FE12AF}"/>
    <cellStyle name="Output 2 2 2 8 12" xfId="5132" xr:uid="{B6E9737A-3B08-43E7-B91D-4D57AAA667B1}"/>
    <cellStyle name="Output 2 2 2 8 12 2" xfId="12382" xr:uid="{556EA3C4-D168-4532-A5C0-16B5A7C68B76}"/>
    <cellStyle name="Output 2 2 2 8 12 2 2" xfId="29875" xr:uid="{1B7C64CB-11A8-465A-8AC0-345193D14372}"/>
    <cellStyle name="Output 2 2 2 8 12 3" xfId="19615" xr:uid="{C5D76A5D-086B-451A-956F-9CE2BF0A3AAE}"/>
    <cellStyle name="Output 2 2 2 8 13" xfId="5502" xr:uid="{35B2594C-997A-40AA-8C3E-AE31F230F8CF}"/>
    <cellStyle name="Output 2 2 2 8 13 2" xfId="12752" xr:uid="{484EF6CC-193F-4A64-A433-2750CAA9E530}"/>
    <cellStyle name="Output 2 2 2 8 13 2 2" xfId="30245" xr:uid="{A2D6AE58-AA21-4427-97D0-4D1790D8E745}"/>
    <cellStyle name="Output 2 2 2 8 13 3" xfId="19985" xr:uid="{BDFFF577-616D-498A-B070-AD7BC854E19F}"/>
    <cellStyle name="Output 2 2 2 8 14" xfId="4605" xr:uid="{1B7A758D-4FC7-4994-A3FD-D143891C9B82}"/>
    <cellStyle name="Output 2 2 2 8 14 2" xfId="11855" xr:uid="{7609CFFF-53D5-4793-A4B6-4CB3B79C2CD3}"/>
    <cellStyle name="Output 2 2 2 8 14 2 2" xfId="29348" xr:uid="{97A7467D-5B7F-4474-9293-4E4FC7053E9D}"/>
    <cellStyle name="Output 2 2 2 8 14 3" xfId="19088" xr:uid="{6E337306-8CC7-4581-8077-3171D66B656A}"/>
    <cellStyle name="Output 2 2 2 8 15" xfId="6050" xr:uid="{1130A891-BFFD-4E3F-91DB-F6A09A54DD2C}"/>
    <cellStyle name="Output 2 2 2 8 15 2" xfId="13291" xr:uid="{1985F093-C1E4-4B80-B2FC-A98024D91281}"/>
    <cellStyle name="Output 2 2 2 8 15 2 2" xfId="30784" xr:uid="{B9517EE9-3181-4936-BD3E-573F436341E3}"/>
    <cellStyle name="Output 2 2 2 8 15 3" xfId="20524" xr:uid="{3FE48CD9-103F-4A73-A955-95CFDC32180E}"/>
    <cellStyle name="Output 2 2 2 8 16" xfId="6417" xr:uid="{603AFD1D-3DC1-4F27-9ADD-EAF13DA0ACB0}"/>
    <cellStyle name="Output 2 2 2 8 16 2" xfId="13657" xr:uid="{099829F5-6B0D-4548-BF93-9F457F199989}"/>
    <cellStyle name="Output 2 2 2 8 16 2 2" xfId="31150" xr:uid="{E21927A4-4842-4485-85A3-EBDD5F2970C2}"/>
    <cellStyle name="Output 2 2 2 8 16 3" xfId="20890" xr:uid="{8443E01A-8D6F-437B-ABFC-78E79A5FD208}"/>
    <cellStyle name="Output 2 2 2 8 17" xfId="6780" xr:uid="{7421C2B7-3908-4F5A-87D0-F4B6CDC71CA2}"/>
    <cellStyle name="Output 2 2 2 8 17 2" xfId="14020" xr:uid="{FD0E2B22-F46F-4ED5-98D7-8F29D2114CCA}"/>
    <cellStyle name="Output 2 2 2 8 17 2 2" xfId="31513" xr:uid="{DBD18717-9140-433B-9C05-AAB26A248E3A}"/>
    <cellStyle name="Output 2 2 2 8 17 3" xfId="21253" xr:uid="{1664C918-EDEC-4384-A9C3-64A020C9E8A0}"/>
    <cellStyle name="Output 2 2 2 8 18" xfId="7148" xr:uid="{324B1D5E-974D-46B9-A39C-8370B9FAB798}"/>
    <cellStyle name="Output 2 2 2 8 18 2" xfId="14388" xr:uid="{1CFE3F6D-EC0F-4771-BD1D-571D05DA6EF2}"/>
    <cellStyle name="Output 2 2 2 8 18 2 2" xfId="31881" xr:uid="{06E3A53C-4310-4864-884E-BAF8AC3D2DFF}"/>
    <cellStyle name="Output 2 2 2 8 18 3" xfId="21621" xr:uid="{5D9EA320-750F-410C-B048-E3096C46D523}"/>
    <cellStyle name="Output 2 2 2 8 19" xfId="8281" xr:uid="{9EAD7788-B787-4FE6-A04B-8F32D4414139}"/>
    <cellStyle name="Output 2 2 2 8 19 2" xfId="15514" xr:uid="{2054E3A1-83F5-45E6-9920-640AA9F6DBF3}"/>
    <cellStyle name="Output 2 2 2 8 2" xfId="1285" xr:uid="{94676E67-3D99-4CCD-869D-CBC8AEBCD76D}"/>
    <cellStyle name="Output 2 2 2 8 2 2" xfId="8537" xr:uid="{502D5305-1AA0-48E6-94E7-DC8421015423}"/>
    <cellStyle name="Output 2 2 2 8 2 2 2" xfId="26030" xr:uid="{5FA57754-8A19-4F8B-A412-549BF496CAE5}"/>
    <cellStyle name="Output 2 2 2 8 2 3" xfId="15770" xr:uid="{888A4E81-CC9C-4829-9626-366272BA051A}"/>
    <cellStyle name="Output 2 2 2 8 20" xfId="7553" xr:uid="{5E8D286C-247A-4D9E-8C77-8A8A3CBDB57E}"/>
    <cellStyle name="Output 2 2 2 8 20 2" xfId="25420" xr:uid="{017B48E9-2882-4224-B7D8-934E146C648A}"/>
    <cellStyle name="Output 2 2 2 8 21" xfId="14786" xr:uid="{E54C988C-FD74-419E-880A-077B6C0524A2}"/>
    <cellStyle name="Output 2 2 2 8 3" xfId="1802" xr:uid="{7C11EAED-B4F7-49B1-B21A-5BA53FBA4333}"/>
    <cellStyle name="Output 2 2 2 8 3 2" xfId="9054" xr:uid="{DC9D6D6B-B8CE-4D9C-A0B2-19683387190A}"/>
    <cellStyle name="Output 2 2 2 8 3 2 2" xfId="26547" xr:uid="{7E062A47-C22C-418F-8DF5-27A6666D41D3}"/>
    <cellStyle name="Output 2 2 2 8 3 3" xfId="16287" xr:uid="{3AC4334B-732F-421E-BF17-D099EE19FDB6}"/>
    <cellStyle name="Output 2 2 2 8 4" xfId="2174" xr:uid="{4E21763B-1853-4313-AA50-BB425A38EE57}"/>
    <cellStyle name="Output 2 2 2 8 4 2" xfId="9426" xr:uid="{77371D9F-C5A6-44D5-98AC-054E19845A11}"/>
    <cellStyle name="Output 2 2 2 8 4 2 2" xfId="26919" xr:uid="{E48A8851-A08F-4FD0-A32B-1D875E41F8E0}"/>
    <cellStyle name="Output 2 2 2 8 4 3" xfId="16659" xr:uid="{3D756454-F391-4BA8-8451-995FD47F6023}"/>
    <cellStyle name="Output 2 2 2 8 5" xfId="2529" xr:uid="{8723A65A-3F8C-4514-9FEC-1C92DC6F2AD3}"/>
    <cellStyle name="Output 2 2 2 8 5 2" xfId="9780" xr:uid="{ABEA87F1-1110-45E3-9B36-0D0EFB9D80BE}"/>
    <cellStyle name="Output 2 2 2 8 5 2 2" xfId="27273" xr:uid="{CAAC8BCF-BBA9-4705-A6F2-6E02D1D63979}"/>
    <cellStyle name="Output 2 2 2 8 5 3" xfId="17013" xr:uid="{69E3D8E7-698C-40B3-87BB-B436143F524E}"/>
    <cellStyle name="Output 2 2 2 8 6" xfId="2942" xr:uid="{FEF3994B-7B02-4E6B-B5BD-E8BA32AD89DF}"/>
    <cellStyle name="Output 2 2 2 8 6 2" xfId="10193" xr:uid="{3E37DDCE-C8D2-49A0-8983-3B44C0AD5C8F}"/>
    <cellStyle name="Output 2 2 2 8 6 2 2" xfId="27686" xr:uid="{03E12BFE-C869-4BC6-8DAF-2D7293D81E07}"/>
    <cellStyle name="Output 2 2 2 8 6 3" xfId="17426" xr:uid="{22D2E616-C662-40D3-89CA-BA9202569546}"/>
    <cellStyle name="Output 2 2 2 8 7" xfId="2709" xr:uid="{FB2AC144-D7CF-4B7E-9F40-E5333958E41A}"/>
    <cellStyle name="Output 2 2 2 8 7 2" xfId="9960" xr:uid="{18992A4C-8D68-4D4F-9FC0-DB601FD2CECC}"/>
    <cellStyle name="Output 2 2 2 8 7 2 2" xfId="27453" xr:uid="{130A15E9-1750-4DDB-BCF9-346405DFD6FD}"/>
    <cellStyle name="Output 2 2 2 8 7 3" xfId="17193" xr:uid="{9A24D58F-2839-4893-9278-B17A0F4CE9D4}"/>
    <cellStyle name="Output 2 2 2 8 8" xfId="3693" xr:uid="{F62FD082-5817-4CE0-BBD7-AAE8B9E8BB80}"/>
    <cellStyle name="Output 2 2 2 8 8 2" xfId="10944" xr:uid="{DA25737C-32B8-460A-9DC2-1769F606E72B}"/>
    <cellStyle name="Output 2 2 2 8 8 2 2" xfId="28437" xr:uid="{C2D7C1EA-DCA4-4594-8917-8A8E39D80FBB}"/>
    <cellStyle name="Output 2 2 2 8 8 3" xfId="18177" xr:uid="{D08F1B1F-C86C-44FA-8E46-7265A53159FA}"/>
    <cellStyle name="Output 2 2 2 8 9" xfId="4066" xr:uid="{6A96ECAA-82A7-4CD2-91B4-31BFBAA47E93}"/>
    <cellStyle name="Output 2 2 2 8 9 2" xfId="11317" xr:uid="{E3B99F28-44E4-4DE3-BCE1-E5070C3BDE34}"/>
    <cellStyle name="Output 2 2 2 8 9 2 2" xfId="28810" xr:uid="{192790FC-762C-4C1F-A6C8-E3CA8A97D528}"/>
    <cellStyle name="Output 2 2 2 8 9 3" xfId="18550" xr:uid="{6F21EA0D-1506-457B-99D9-B2B98BD71AD5}"/>
    <cellStyle name="Output 2 2 2 9" xfId="917" xr:uid="{C0C91DAE-9293-45E0-8F44-A3305C38EE85}"/>
    <cellStyle name="Output 2 2 2 9 10" xfId="4422" xr:uid="{1C44B54C-6F2F-4033-BA6F-8E95AE9BD669}"/>
    <cellStyle name="Output 2 2 2 9 10 2" xfId="11673" xr:uid="{F55E8416-C498-4F4D-A903-45901534378D}"/>
    <cellStyle name="Output 2 2 2 9 10 2 2" xfId="29166" xr:uid="{AB453999-8D04-4B25-89A2-2E4687DA2DAC}"/>
    <cellStyle name="Output 2 2 2 9 10 3" xfId="18906" xr:uid="{0FFA396C-3C5D-4AA6-970B-AA2DF45A321A}"/>
    <cellStyle name="Output 2 2 2 9 11" xfId="4652" xr:uid="{D31A7C17-8DE9-4D55-A3D9-742A16340200}"/>
    <cellStyle name="Output 2 2 2 9 11 2" xfId="11902" xr:uid="{7C22DB1D-46C6-452D-9917-3390BEEA44FB}"/>
    <cellStyle name="Output 2 2 2 9 11 2 2" xfId="29395" xr:uid="{985E827B-71A8-4421-8BD6-04917B368C71}"/>
    <cellStyle name="Output 2 2 2 9 11 3" xfId="19135" xr:uid="{29300068-24C7-4F1B-A6EE-322CEB2ADB79}"/>
    <cellStyle name="Output 2 2 2 9 12" xfId="5022" xr:uid="{E9F6C3F3-B520-48A2-B452-E01DA54424F5}"/>
    <cellStyle name="Output 2 2 2 9 12 2" xfId="12272" xr:uid="{F92129FD-2C4F-49C5-998B-1EC0E3E5DE15}"/>
    <cellStyle name="Output 2 2 2 9 12 2 2" xfId="29765" xr:uid="{F7E3CCB6-BF3F-461B-A452-A6BA04C80A6C}"/>
    <cellStyle name="Output 2 2 2 9 12 3" xfId="19505" xr:uid="{32851497-35FF-4550-9629-26D64003302E}"/>
    <cellStyle name="Output 2 2 2 9 13" xfId="5391" xr:uid="{939F3C50-F7FA-4BC4-B277-7F8B96756F73}"/>
    <cellStyle name="Output 2 2 2 9 13 2" xfId="12641" xr:uid="{4214C9D6-54CB-4980-8325-9583D73F1059}"/>
    <cellStyle name="Output 2 2 2 9 13 2 2" xfId="30134" xr:uid="{26D1E103-20BD-48C6-9D55-4196308F41DC}"/>
    <cellStyle name="Output 2 2 2 9 13 3" xfId="19874" xr:uid="{CE0CE1F1-2877-4A47-AC7A-15A8725D978F}"/>
    <cellStyle name="Output 2 2 2 9 14" xfId="5818" xr:uid="{3314F278-F8FE-41A1-86B2-5F87E8973A34}"/>
    <cellStyle name="Output 2 2 2 9 14 2" xfId="13065" xr:uid="{306BAE23-D2F4-417A-A2CB-5B917D50690E}"/>
    <cellStyle name="Output 2 2 2 9 14 2 2" xfId="30558" xr:uid="{9421C7F9-A7B7-4B4E-A51B-9DDA59253CD8}"/>
    <cellStyle name="Output 2 2 2 9 14 3" xfId="20298" xr:uid="{C198E8C7-FA24-4B06-8A1E-873C11559BEA}"/>
    <cellStyle name="Output 2 2 2 9 15" xfId="5942" xr:uid="{A1CBC32A-616E-4E79-BAAF-215C9FBB0CA5}"/>
    <cellStyle name="Output 2 2 2 9 15 2" xfId="13183" xr:uid="{2DEDFF2D-DB07-49D7-AF68-172B3E62E2E8}"/>
    <cellStyle name="Output 2 2 2 9 15 2 2" xfId="30676" xr:uid="{1F6D2DC5-AADA-458B-84FE-231DD3D3C477}"/>
    <cellStyle name="Output 2 2 2 9 15 3" xfId="20416" xr:uid="{63C8760D-786A-49A6-8868-AE96C52FC58C}"/>
    <cellStyle name="Output 2 2 2 9 16" xfId="6309" xr:uid="{610C61EB-F0F3-4B13-98AA-F319BA887333}"/>
    <cellStyle name="Output 2 2 2 9 16 2" xfId="13549" xr:uid="{9F0F35F1-82F0-4117-8076-0752D614514A}"/>
    <cellStyle name="Output 2 2 2 9 16 2 2" xfId="31042" xr:uid="{3598130F-2050-442A-8474-A99BA87DF48C}"/>
    <cellStyle name="Output 2 2 2 9 16 3" xfId="20782" xr:uid="{3ABA42C9-8B8D-464C-978E-5380DFF4E15A}"/>
    <cellStyle name="Output 2 2 2 9 17" xfId="6672" xr:uid="{A04D22D4-C6FE-4DCE-A089-433D7904E5BA}"/>
    <cellStyle name="Output 2 2 2 9 17 2" xfId="13912" xr:uid="{BCC91528-EB29-4C14-837C-F1EB746B7F77}"/>
    <cellStyle name="Output 2 2 2 9 17 2 2" xfId="31405" xr:uid="{C2425B87-0129-4D9E-91BE-FCEC97EB09F7}"/>
    <cellStyle name="Output 2 2 2 9 17 3" xfId="21145" xr:uid="{0A079BDE-6B74-454F-9268-BD17E749C96B}"/>
    <cellStyle name="Output 2 2 2 9 18" xfId="7040" xr:uid="{A53E83EA-FCEE-435B-B328-6370F45DC22D}"/>
    <cellStyle name="Output 2 2 2 9 18 2" xfId="14280" xr:uid="{C30E25E2-7451-4D41-A108-F13AA2BF22ED}"/>
    <cellStyle name="Output 2 2 2 9 18 2 2" xfId="31773" xr:uid="{4E7BEA78-5F6F-47A0-A433-C9F06FE9D0B0}"/>
    <cellStyle name="Output 2 2 2 9 18 3" xfId="21513" xr:uid="{6EB8E9BA-E6D5-4D96-A8FC-77EE8BC0E3EE}"/>
    <cellStyle name="Output 2 2 2 9 19" xfId="8173" xr:uid="{F97216BD-9436-48E3-987B-66762AEE299E}"/>
    <cellStyle name="Output 2 2 2 9 19 2" xfId="15406" xr:uid="{3B05870E-9D48-40F2-AE14-9171D948F123}"/>
    <cellStyle name="Output 2 2 2 9 2" xfId="1444" xr:uid="{8F408DE8-D520-468E-9311-B34D2B2D3F78}"/>
    <cellStyle name="Output 2 2 2 9 2 2" xfId="8696" xr:uid="{A3D311E2-9B8B-4361-9D9F-48DCA03A0834}"/>
    <cellStyle name="Output 2 2 2 9 2 2 2" xfId="26189" xr:uid="{D8F44231-8AA8-4A9D-ACE8-4FE2CF72C9A0}"/>
    <cellStyle name="Output 2 2 2 9 2 3" xfId="15929" xr:uid="{897ECE6C-EBF2-4ECC-B27A-F9E648DD4605}"/>
    <cellStyle name="Output 2 2 2 9 20" xfId="7444" xr:uid="{0D01B948-66B7-4268-9A7E-7D201D027A3F}"/>
    <cellStyle name="Output 2 2 2 9 20 2" xfId="25311" xr:uid="{D2F2D6EF-33A2-4176-83B4-8070126FD36B}"/>
    <cellStyle name="Output 2 2 2 9 21" xfId="14677" xr:uid="{18A521AB-A006-4995-AA95-3ABAB6BAFC50}"/>
    <cellStyle name="Output 2 2 2 9 3" xfId="1690" xr:uid="{FF8DB35D-8585-4BBE-9A01-2D625ADFAA1D}"/>
    <cellStyle name="Output 2 2 2 9 3 2" xfId="8942" xr:uid="{DEC9E979-F9F7-4CFF-8B36-184856250FD6}"/>
    <cellStyle name="Output 2 2 2 9 3 2 2" xfId="26435" xr:uid="{A946D325-84FF-44BC-9C74-F1BCC91F4E1D}"/>
    <cellStyle name="Output 2 2 2 9 3 3" xfId="16175" xr:uid="{2E303664-9AD8-4D9D-B842-3F60D85FB892}"/>
    <cellStyle name="Output 2 2 2 9 4" xfId="2063" xr:uid="{50A4B124-D223-4A8A-A00A-9856DD14E5B4}"/>
    <cellStyle name="Output 2 2 2 9 4 2" xfId="9315" xr:uid="{D0E05B58-166E-4797-BBA5-1A58C454E147}"/>
    <cellStyle name="Output 2 2 2 9 4 2 2" xfId="26808" xr:uid="{51B0B034-AC34-4032-ACB7-ACACFF022837}"/>
    <cellStyle name="Output 2 2 2 9 4 3" xfId="16548" xr:uid="{BA015901-3443-49BB-8953-4B01D78F4D1E}"/>
    <cellStyle name="Output 2 2 2 9 5" xfId="1470" xr:uid="{71297ABF-16DB-48C9-8CCA-B0CBA490E5EE}"/>
    <cellStyle name="Output 2 2 2 9 5 2" xfId="8722" xr:uid="{014F2BD2-CA37-4C86-9B57-21932084E906}"/>
    <cellStyle name="Output 2 2 2 9 5 2 2" xfId="26215" xr:uid="{D66FD549-9E52-416F-A2DD-D2E96CAE3D40}"/>
    <cellStyle name="Output 2 2 2 9 5 3" xfId="15955" xr:uid="{49B3D008-4845-4B98-A36A-35DCF930845E}"/>
    <cellStyle name="Output 2 2 2 9 6" xfId="2831" xr:uid="{A0F174D1-ADE6-4ED3-AAF6-A6AA6CB52A57}"/>
    <cellStyle name="Output 2 2 2 9 6 2" xfId="10082" xr:uid="{B869E1E7-2AC0-4E67-82CA-3FE7201C5E77}"/>
    <cellStyle name="Output 2 2 2 9 6 2 2" xfId="27575" xr:uid="{298FDB25-415A-4FB1-B7B5-CA64D1F8EC25}"/>
    <cellStyle name="Output 2 2 2 9 6 3" xfId="17315" xr:uid="{7B39C0A0-6EAF-493C-A437-B52B9E29E819}"/>
    <cellStyle name="Output 2 2 2 9 7" xfId="3310" xr:uid="{0BFA1969-05A6-4964-B310-C2A54D6DD9EF}"/>
    <cellStyle name="Output 2 2 2 9 7 2" xfId="10561" xr:uid="{964EAE82-68D8-439E-9151-4AACDBDDFF7C}"/>
    <cellStyle name="Output 2 2 2 9 7 2 2" xfId="28054" xr:uid="{924E4CAD-F216-4763-9B44-1595725CC0E9}"/>
    <cellStyle name="Output 2 2 2 9 7 3" xfId="17794" xr:uid="{0D83C1D0-7D33-4F92-9654-06278649A0EE}"/>
    <cellStyle name="Output 2 2 2 9 8" xfId="3582" xr:uid="{CC3A8B2A-4BC3-4720-9C4C-145AC2B0DBC5}"/>
    <cellStyle name="Output 2 2 2 9 8 2" xfId="10833" xr:uid="{E1CDD391-35AE-4CC3-A0EF-CC2B99278DB8}"/>
    <cellStyle name="Output 2 2 2 9 8 2 2" xfId="28326" xr:uid="{B3C5121A-4E1C-4D2E-9D53-70B95256B521}"/>
    <cellStyle name="Output 2 2 2 9 8 3" xfId="18066" xr:uid="{CFDF5377-CE55-4804-AB82-A547465FF730}"/>
    <cellStyle name="Output 2 2 2 9 9" xfId="3955" xr:uid="{7460BCE4-B1E9-4CFB-A3CF-317AB25BD814}"/>
    <cellStyle name="Output 2 2 2 9 9 2" xfId="11206" xr:uid="{208CA6A9-347F-4793-A688-B6659F652BC4}"/>
    <cellStyle name="Output 2 2 2 9 9 2 2" xfId="28699" xr:uid="{DE4A7E42-4967-4D93-8919-0957188F0717}"/>
    <cellStyle name="Output 2 2 2 9 9 3" xfId="18439" xr:uid="{B3A762DA-231D-4F53-9EC7-75F7C456E3C4}"/>
    <cellStyle name="Output 2 2 20" xfId="895" xr:uid="{8738C71F-A135-44D4-9E42-8C7AB91DB80F}"/>
    <cellStyle name="Output 2 2 20 10" xfId="4429" xr:uid="{F3227A73-E618-42ED-B4D7-417EC94B482E}"/>
    <cellStyle name="Output 2 2 20 10 2" xfId="11680" xr:uid="{050A2A34-C9BF-4911-A26D-226300CBAC9C}"/>
    <cellStyle name="Output 2 2 20 10 2 2" xfId="29173" xr:uid="{2FAF8A12-89E0-46E2-80E9-2121A188186E}"/>
    <cellStyle name="Output 2 2 20 10 3" xfId="18913" xr:uid="{9B7DD28F-D461-47F7-9BC4-213CF043196D}"/>
    <cellStyle name="Output 2 2 20 11" xfId="4633" xr:uid="{A2558656-2F6D-450E-A45F-035D6A4C284F}"/>
    <cellStyle name="Output 2 2 20 11 2" xfId="11883" xr:uid="{AF517EC8-D333-4601-9936-F598D91F15BC}"/>
    <cellStyle name="Output 2 2 20 11 2 2" xfId="29376" xr:uid="{3AD04DAB-4C6C-4096-AB95-9A933726CAB7}"/>
    <cellStyle name="Output 2 2 20 11 3" xfId="19116" xr:uid="{63293DDE-EAE1-4F5A-859E-EFDEBCF9E681}"/>
    <cellStyle name="Output 2 2 20 12" xfId="5003" xr:uid="{3ABB048E-624A-4CFE-9690-01139925ADB7}"/>
    <cellStyle name="Output 2 2 20 12 2" xfId="12253" xr:uid="{BE0A3CEA-76ED-4FCB-9819-1B05B32A41BA}"/>
    <cellStyle name="Output 2 2 20 12 2 2" xfId="29746" xr:uid="{B17E2CA4-7A27-4516-A5B1-E78273AB4DBA}"/>
    <cellStyle name="Output 2 2 20 12 3" xfId="19486" xr:uid="{29594881-F4E4-4382-B22F-30335680B6DA}"/>
    <cellStyle name="Output 2 2 20 13" xfId="5373" xr:uid="{3C3BDC5E-DB4B-40BA-9026-C870DDED4490}"/>
    <cellStyle name="Output 2 2 20 13 2" xfId="12623" xr:uid="{ED56F2EF-45BD-4467-AB57-F6782584B0B9}"/>
    <cellStyle name="Output 2 2 20 13 2 2" xfId="30116" xr:uid="{BDA65AA3-05DB-47E9-9199-B27B656871EA}"/>
    <cellStyle name="Output 2 2 20 13 3" xfId="19856" xr:uid="{77BC78B9-C1A4-4F19-A78E-34A0FF189D99}"/>
    <cellStyle name="Output 2 2 20 14" xfId="5824" xr:uid="{24EA6D03-1219-4E47-9A09-ADD70A384F13}"/>
    <cellStyle name="Output 2 2 20 14 2" xfId="13071" xr:uid="{461A44B8-3CC8-4BF2-916F-B61191EABBE2}"/>
    <cellStyle name="Output 2 2 20 14 2 2" xfId="30564" xr:uid="{06039A38-D29E-48BD-AB1E-8C7DA0A80E15}"/>
    <cellStyle name="Output 2 2 20 14 3" xfId="20304" xr:uid="{92F4FA27-3AF4-42D9-A5E3-7A2C693BF0D7}"/>
    <cellStyle name="Output 2 2 20 15" xfId="5927" xr:uid="{613B6FA4-ED63-4C83-9C4F-BF92153E8DF7}"/>
    <cellStyle name="Output 2 2 20 15 2" xfId="13169" xr:uid="{B2BD49CC-BEA8-4F3A-98B5-E556722D2002}"/>
    <cellStyle name="Output 2 2 20 15 2 2" xfId="30662" xr:uid="{F35C2A02-6E43-44EC-9B81-EBE6F271DC01}"/>
    <cellStyle name="Output 2 2 20 15 3" xfId="20402" xr:uid="{8FA19151-4964-4B29-AB0B-20430EECA793}"/>
    <cellStyle name="Output 2 2 20 16" xfId="6294" xr:uid="{21EF28F6-BF99-4E0A-A50A-4684666E7A8E}"/>
    <cellStyle name="Output 2 2 20 16 2" xfId="13535" xr:uid="{149DDF4F-306D-4E2B-976A-7F866C263232}"/>
    <cellStyle name="Output 2 2 20 16 2 2" xfId="31028" xr:uid="{6CA41A46-CF5A-4EAA-8500-D84EA2484CCF}"/>
    <cellStyle name="Output 2 2 20 16 3" xfId="20768" xr:uid="{F9C20056-A9A1-4BAE-BE1E-B0C3AA6A0E94}"/>
    <cellStyle name="Output 2 2 20 17" xfId="6658" xr:uid="{BFAC9A9E-BAC7-4B67-9EA8-7CAED3F94DFC}"/>
    <cellStyle name="Output 2 2 20 17 2" xfId="13898" xr:uid="{0911F030-5788-4CD7-A1BF-7CA4C8D78934}"/>
    <cellStyle name="Output 2 2 20 17 2 2" xfId="31391" xr:uid="{7FA2FB2E-43FB-4627-856A-1682B2770B99}"/>
    <cellStyle name="Output 2 2 20 17 3" xfId="21131" xr:uid="{21030A6E-5BFC-4C95-8249-7A53BFD38B41}"/>
    <cellStyle name="Output 2 2 20 18" xfId="7026" xr:uid="{6F3C043E-EF1A-4E93-ACBE-27638AE73A76}"/>
    <cellStyle name="Output 2 2 20 18 2" xfId="14266" xr:uid="{CCA763B8-DA64-4753-B172-C8571E0C2158}"/>
    <cellStyle name="Output 2 2 20 18 2 2" xfId="31759" xr:uid="{069368DD-F79F-477B-8218-5A11CEB7BA9B}"/>
    <cellStyle name="Output 2 2 20 18 3" xfId="21499" xr:uid="{30142379-F205-44BB-9B7C-9FCF439D9522}"/>
    <cellStyle name="Output 2 2 20 19" xfId="8159" xr:uid="{18DEFEFF-638C-4BC9-B72A-24BEDBB82E71}"/>
    <cellStyle name="Output 2 2 20 19 2" xfId="15392" xr:uid="{3AA3F981-1C60-4893-B0B0-748185545C62}"/>
    <cellStyle name="Output 2 2 20 2" xfId="1452" xr:uid="{E271995F-A162-4AF8-8934-1BE40DF87656}"/>
    <cellStyle name="Output 2 2 20 2 2" xfId="8704" xr:uid="{713636A9-AEA0-411D-988C-1D0DFD238F16}"/>
    <cellStyle name="Output 2 2 20 2 2 2" xfId="26197" xr:uid="{C64AA6A8-4493-4920-B8CD-CD6976DCB243}"/>
    <cellStyle name="Output 2 2 20 2 3" xfId="15937" xr:uid="{38831EDB-1099-4C76-9767-1C2550E1F49E}"/>
    <cellStyle name="Output 2 2 20 20" xfId="7427" xr:uid="{A40D6814-9193-42E9-A942-8D4B875CE24E}"/>
    <cellStyle name="Output 2 2 20 20 2" xfId="25294" xr:uid="{77A672CE-E20D-48DD-974D-D11D384D95FB}"/>
    <cellStyle name="Output 2 2 20 21" xfId="14660" xr:uid="{07B371F1-5082-4AB4-A8FF-39D8DF78E16C}"/>
    <cellStyle name="Output 2 2 20 3" xfId="1375" xr:uid="{4BAC4C96-DDB3-4EA7-9AF3-32F35C5C5A76}"/>
    <cellStyle name="Output 2 2 20 3 2" xfId="8627" xr:uid="{54662C77-706D-4790-B586-B2375FEB2792}"/>
    <cellStyle name="Output 2 2 20 3 2 2" xfId="26120" xr:uid="{67F12748-057A-40EC-8038-8A2D1AA8363C}"/>
    <cellStyle name="Output 2 2 20 3 3" xfId="15860" xr:uid="{71FE2182-DDDA-44D7-8E2F-9877C814CFC4}"/>
    <cellStyle name="Output 2 2 20 4" xfId="2045" xr:uid="{B8D863DC-E441-4567-9631-B55CD05BB4B6}"/>
    <cellStyle name="Output 2 2 20 4 2" xfId="9297" xr:uid="{F2E38CC7-387C-42AA-89C8-4C39ED5C7606}"/>
    <cellStyle name="Output 2 2 20 4 2 2" xfId="26790" xr:uid="{9835475C-A36F-4DD6-A3F3-3568751A7DE3}"/>
    <cellStyle name="Output 2 2 20 4 3" xfId="16530" xr:uid="{A2645E8E-5067-47D5-9082-535624CF7333}"/>
    <cellStyle name="Output 2 2 20 5" xfId="809" xr:uid="{BFB24EC8-2537-458F-B508-59B4DF9DC1AA}"/>
    <cellStyle name="Output 2 2 20 5 2" xfId="8073" xr:uid="{F7B3B080-1FED-4B6F-A76C-86778C41A428}"/>
    <cellStyle name="Output 2 2 20 5 2 2" xfId="25936" xr:uid="{18F70BF1-8FD1-4026-869A-6EE7E27ABB5A}"/>
    <cellStyle name="Output 2 2 20 5 3" xfId="15306" xr:uid="{F3CA5C36-B9E9-4577-818C-B65DF22DDA63}"/>
    <cellStyle name="Output 2 2 20 6" xfId="538" xr:uid="{29C91E1C-12E7-4474-AEB6-CC12D7C7468B}"/>
    <cellStyle name="Output 2 2 20 6 2" xfId="7392" xr:uid="{AAD5EB91-3B2A-4E1A-BA46-D622A881A9FA}"/>
    <cellStyle name="Output 2 2 20 6 2 2" xfId="25260" xr:uid="{080ED8A5-2130-4C63-904C-B349BA7E0263}"/>
    <cellStyle name="Output 2 2 20 6 3" xfId="5892" xr:uid="{B8236B8C-9E86-43CA-845C-398452491DE6}"/>
    <cellStyle name="Output 2 2 20 7" xfId="3318" xr:uid="{D3A5A171-D3DE-4CCF-BBF7-06F36F2D021E}"/>
    <cellStyle name="Output 2 2 20 7 2" xfId="10569" xr:uid="{E9BC5EBE-02E6-4789-8F6C-C8449BF988F5}"/>
    <cellStyle name="Output 2 2 20 7 2 2" xfId="28062" xr:uid="{4851DE34-43F4-49B2-952C-7892DEA7AB68}"/>
    <cellStyle name="Output 2 2 20 7 3" xfId="17802" xr:uid="{D9E386E2-C16D-4FEC-9FBA-339F202E701B}"/>
    <cellStyle name="Output 2 2 20 8" xfId="3561" xr:uid="{50088D7A-524C-40FA-B1E2-6DF28B269A3C}"/>
    <cellStyle name="Output 2 2 20 8 2" xfId="10812" xr:uid="{ED80A6EE-C927-44CF-98A9-BDF7332D1E7B}"/>
    <cellStyle name="Output 2 2 20 8 2 2" xfId="28305" xr:uid="{CD54DB6F-E2F0-4FE2-83EF-E6174D4D43BB}"/>
    <cellStyle name="Output 2 2 20 8 3" xfId="18045" xr:uid="{4D238370-E465-454E-81C4-721A061A24A9}"/>
    <cellStyle name="Output 2 2 20 9" xfId="3934" xr:uid="{D04D71DE-C667-4F6C-9F06-35C2FB267102}"/>
    <cellStyle name="Output 2 2 20 9 2" xfId="11185" xr:uid="{3549C8C4-8128-4E75-B002-A733E6C10BE0}"/>
    <cellStyle name="Output 2 2 20 9 2 2" xfId="28678" xr:uid="{5BA4055F-89EE-4E4B-9141-783D8B48A4E4}"/>
    <cellStyle name="Output 2 2 20 9 3" xfId="18418" xr:uid="{4C291526-1EF7-4968-86B6-7C7EE717A72F}"/>
    <cellStyle name="Output 2 2 21" xfId="763" xr:uid="{72536BF9-F96A-431E-BE07-EC7A2821B44D}"/>
    <cellStyle name="Output 2 2 21 2" xfId="8027" xr:uid="{6226F0F8-16EB-48FF-9627-B95A8FC07467}"/>
    <cellStyle name="Output 2 2 21 2 2" xfId="25890" xr:uid="{BC1AD8F3-019D-4EAE-87E6-5A70E4BE135A}"/>
    <cellStyle name="Output 2 2 21 3" xfId="15260" xr:uid="{E4D70278-F2B6-48C6-AC02-63CAB894CD41}"/>
    <cellStyle name="Output 2 2 22" xfId="3215" xr:uid="{58DA4EB5-B811-4769-842B-6111A87131A9}"/>
    <cellStyle name="Output 2 2 22 2" xfId="10466" xr:uid="{72662D96-AA8F-4663-9C3D-A5BD332C4328}"/>
    <cellStyle name="Output 2 2 22 2 2" xfId="27959" xr:uid="{21E17979-6E3A-4434-8B36-58A8AFBD6C0F}"/>
    <cellStyle name="Output 2 2 22 3" xfId="17699" xr:uid="{D32D82CC-B200-4C40-AEC1-96E48FD11565}"/>
    <cellStyle name="Output 2 2 23" xfId="4336" xr:uid="{0531FA88-16B8-400F-BEBF-CF4F92011020}"/>
    <cellStyle name="Output 2 2 23 2" xfId="11587" xr:uid="{78589A14-935E-40A7-99A4-EFEE43B7CDDE}"/>
    <cellStyle name="Output 2 2 23 2 2" xfId="29080" xr:uid="{3BCA057B-6CD4-4BB9-8ED5-921C092DCB31}"/>
    <cellStyle name="Output 2 2 23 3" xfId="18820" xr:uid="{69BFDC40-E94C-47B0-B38C-4089C36827C9}"/>
    <cellStyle name="Output 2 2 24" xfId="5760" xr:uid="{8189AC58-604D-4881-8FD0-966D1CEF8DF7}"/>
    <cellStyle name="Output 2 2 24 2" xfId="13009" xr:uid="{FD2A62BB-42CF-47EE-8B17-5F03EB4516CB}"/>
    <cellStyle name="Output 2 2 24 2 2" xfId="30502" xr:uid="{A4A50440-AA52-4A5F-91AD-BF190E2200B3}"/>
    <cellStyle name="Output 2 2 24 3" xfId="20242" xr:uid="{7E9CC0BA-5149-4020-BAD3-0C187B2744F0}"/>
    <cellStyle name="Output 2 2 25" xfId="21870" xr:uid="{671A3363-06F6-41CB-AA81-B76DF833D55B}"/>
    <cellStyle name="Output 2 2 25 2" xfId="32122" xr:uid="{33C88CFA-FCE8-42E7-AFF3-993DFF2A01FD}"/>
    <cellStyle name="Output 2 2 26" xfId="35524" xr:uid="{21CD8D7A-B6CD-48C3-89B6-7D76D52866DB}"/>
    <cellStyle name="Output 2 2 27" xfId="36746" xr:uid="{EECEC02B-AE51-47B6-A86A-1BCFD7999691}"/>
    <cellStyle name="Output 2 2 3" xfId="420" xr:uid="{F1441D0F-9FE0-4543-864F-C2AC894FD238}"/>
    <cellStyle name="Output 2 2 3 10" xfId="2543" xr:uid="{BFF73B3F-5D9B-41D3-913D-9DE1F0D11A9B}"/>
    <cellStyle name="Output 2 2 3 10 2" xfId="9794" xr:uid="{84550AF1-4D23-4DD6-8E23-722A83829958}"/>
    <cellStyle name="Output 2 2 3 10 2 2" xfId="27287" xr:uid="{115FDE85-AFF1-4B1E-9039-32B3312F38A4}"/>
    <cellStyle name="Output 2 2 3 10 3" xfId="17027" xr:uid="{BB3C3B10-AB7D-4A55-AA82-AB764BF6FA01}"/>
    <cellStyle name="Output 2 2 3 11" xfId="3515" xr:uid="{E4FEC320-B46F-443C-A48C-370A691A2CE7}"/>
    <cellStyle name="Output 2 2 3 11 2" xfId="10766" xr:uid="{DDB2D5A6-64C1-4C07-A699-865DD6483589}"/>
    <cellStyle name="Output 2 2 3 11 2 2" xfId="28259" xr:uid="{21293145-10A3-4AFD-B847-6316B0DE89E7}"/>
    <cellStyle name="Output 2 2 3 11 3" xfId="17999" xr:uid="{9C614057-81C3-468F-8AC1-E23D4E06763A}"/>
    <cellStyle name="Output 2 2 3 12" xfId="2668" xr:uid="{6DEF51A1-FB3B-4BE6-91DD-4F855D5D7D36}"/>
    <cellStyle name="Output 2 2 3 12 2" xfId="9919" xr:uid="{C92BE175-794B-4487-9A75-7D79E967253B}"/>
    <cellStyle name="Output 2 2 3 12 2 2" xfId="27412" xr:uid="{57ADE093-866D-455F-9E0D-41D232AF3C28}"/>
    <cellStyle name="Output 2 2 3 12 3" xfId="17152" xr:uid="{F6BCF95D-28F9-4628-847A-CCC4A8F04AC7}"/>
    <cellStyle name="Output 2 2 3 13" xfId="3334" xr:uid="{3667DC76-0809-4301-983C-97097B857549}"/>
    <cellStyle name="Output 2 2 3 13 2" xfId="10585" xr:uid="{4721CC2F-3F8F-4E69-9012-B0459F8FD42A}"/>
    <cellStyle name="Output 2 2 3 13 2 2" xfId="28078" xr:uid="{226C2224-DA4F-48A5-9398-C1FCD142EB08}"/>
    <cellStyle name="Output 2 2 3 13 3" xfId="17818" xr:uid="{9D707E45-7B7B-4D7D-9A7C-3E73A7191CAD}"/>
    <cellStyle name="Output 2 2 3 14" xfId="2618" xr:uid="{F0E1CCC6-BBC7-4714-9E82-E0D3C0F240D8}"/>
    <cellStyle name="Output 2 2 3 14 2" xfId="9869" xr:uid="{6AD34039-09B1-4EF4-BBFB-005D878B6E7B}"/>
    <cellStyle name="Output 2 2 3 14 2 2" xfId="27362" xr:uid="{A24079D0-3A02-4D18-A2C7-9C0CCEB86936}"/>
    <cellStyle name="Output 2 2 3 14 3" xfId="17102" xr:uid="{8FB30A5C-F72D-4ADC-B743-911F7C3C3E79}"/>
    <cellStyle name="Output 2 2 3 15" xfId="1611" xr:uid="{9E8F95C4-92EA-4BBA-ACC9-961CDBDAA56B}"/>
    <cellStyle name="Output 2 2 3 15 2" xfId="8863" xr:uid="{8610106E-FFCE-48BF-B7EE-4E965AD0B3C3}"/>
    <cellStyle name="Output 2 2 3 15 2 2" xfId="26356" xr:uid="{1F77476F-A5B5-42CF-BCF4-32F191CC4270}"/>
    <cellStyle name="Output 2 2 3 15 3" xfId="16096" xr:uid="{CAC77FD2-266B-41E7-A42C-17A1666490C2}"/>
    <cellStyle name="Output 2 2 3 16" xfId="3516" xr:uid="{88B263EB-3931-4B28-9C33-3346031C3A50}"/>
    <cellStyle name="Output 2 2 3 16 2" xfId="10767" xr:uid="{3649F678-1A31-4046-8062-D52FCA50F955}"/>
    <cellStyle name="Output 2 2 3 16 2 2" xfId="28260" xr:uid="{5AEDAF3A-C875-4B90-9E7D-1009CAF5FB06}"/>
    <cellStyle name="Output 2 2 3 16 3" xfId="18000" xr:uid="{6CD6437E-5408-4C77-9387-39235E6BAA32}"/>
    <cellStyle name="Output 2 2 3 17" xfId="4480" xr:uid="{5520866E-B20C-4A49-B523-A6FD7A13A4A6}"/>
    <cellStyle name="Output 2 2 3 17 2" xfId="11730" xr:uid="{552A1391-670C-4BF0-8A08-19657A4C578C}"/>
    <cellStyle name="Output 2 2 3 17 2 2" xfId="29223" xr:uid="{E8428876-4F0E-4515-81B4-275D8150AFB9}"/>
    <cellStyle name="Output 2 2 3 17 3" xfId="18963" xr:uid="{51A387B3-FBC3-4F50-A562-79E5ECA10F11}"/>
    <cellStyle name="Output 2 2 3 18" xfId="4527" xr:uid="{33214D09-C49C-4256-AAE8-1DB6A6C3A1EB}"/>
    <cellStyle name="Output 2 2 3 18 2" xfId="11777" xr:uid="{0A80D0B0-E513-4F4F-9CA8-0D69981F9E67}"/>
    <cellStyle name="Output 2 2 3 18 2 2" xfId="29270" xr:uid="{EC55384C-193D-4B7A-AB83-1EE8F9F3E31F}"/>
    <cellStyle name="Output 2 2 3 18 3" xfId="19010" xr:uid="{AFFEFE4A-4E5D-4F5A-859F-E8A1ABB29383}"/>
    <cellStyle name="Output 2 2 3 19" xfId="4519" xr:uid="{0363D235-8E2D-4F54-B15B-820F1F115986}"/>
    <cellStyle name="Output 2 2 3 19 2" xfId="11769" xr:uid="{10A29AAF-B333-4139-89E7-52A38A78AFAC}"/>
    <cellStyle name="Output 2 2 3 19 2 2" xfId="29262" xr:uid="{60560366-CEE8-4FD3-85E9-0A94A8AD1D42}"/>
    <cellStyle name="Output 2 2 3 19 3" xfId="19002" xr:uid="{77A95759-2FB7-4355-A893-AAEC152BAB01}"/>
    <cellStyle name="Output 2 2 3 2" xfId="1050" xr:uid="{CDB0E10B-16DF-4BB3-B343-B6B02965B759}"/>
    <cellStyle name="Output 2 2 3 2 10" xfId="3320" xr:uid="{63719BEC-C3ED-47FB-8146-029B8EBEE5EC}"/>
    <cellStyle name="Output 2 2 3 2 10 2" xfId="10571" xr:uid="{FC0E29DF-241F-41F6-AC1C-04A409956F31}"/>
    <cellStyle name="Output 2 2 3 2 10 2 2" xfId="28064" xr:uid="{2925BBAE-DC20-477E-BE17-64AD9130DA72}"/>
    <cellStyle name="Output 2 2 3 2 10 3" xfId="17804" xr:uid="{BC4C5732-D566-4240-85ED-CFCF15B4DEBD}"/>
    <cellStyle name="Output 2 2 3 2 11" xfId="4783" xr:uid="{FA550B90-8D7E-409D-AEC4-F70E58D52D1C}"/>
    <cellStyle name="Output 2 2 3 2 11 2" xfId="12033" xr:uid="{FAF5AF66-7BD4-449F-9B33-0359DC0D366A}"/>
    <cellStyle name="Output 2 2 3 2 11 2 2" xfId="29526" xr:uid="{198897E7-34B2-4C3C-B9C3-7D08E257DDF9}"/>
    <cellStyle name="Output 2 2 3 2 11 3" xfId="19266" xr:uid="{3A830D64-66DA-4574-871C-EFBE30DA395F}"/>
    <cellStyle name="Output 2 2 3 2 12" xfId="5153" xr:uid="{E4094233-3150-46D8-B794-BFEE63A0D3FD}"/>
    <cellStyle name="Output 2 2 3 2 12 2" xfId="12403" xr:uid="{E55C3E4C-A17D-48F2-9CFA-F038EB5839FC}"/>
    <cellStyle name="Output 2 2 3 2 12 2 2" xfId="29896" xr:uid="{2BEDF816-93BD-4085-BDD2-78D53A181FA1}"/>
    <cellStyle name="Output 2 2 3 2 12 3" xfId="19636" xr:uid="{26620A00-22F4-4EAC-8DDB-F192AC880C3D}"/>
    <cellStyle name="Output 2 2 3 2 13" xfId="5523" xr:uid="{14AA32B2-72BC-45E6-B157-78285CBC1564}"/>
    <cellStyle name="Output 2 2 3 2 13 2" xfId="12773" xr:uid="{56D5F09E-9B6A-4C68-856F-292E018C77F2}"/>
    <cellStyle name="Output 2 2 3 2 13 2 2" xfId="30266" xr:uid="{5E36F509-5EEF-433B-9FC2-200F4FEE7BD4}"/>
    <cellStyle name="Output 2 2 3 2 13 3" xfId="20006" xr:uid="{7D82FBC5-BC7E-4535-9EAF-86DAEEA4971B}"/>
    <cellStyle name="Output 2 2 3 2 14" xfId="4316" xr:uid="{82C487B0-0504-470E-BBEA-07F2923D92AB}"/>
    <cellStyle name="Output 2 2 3 2 14 2" xfId="11567" xr:uid="{BDB28DD7-3180-47CE-A453-928615987BF7}"/>
    <cellStyle name="Output 2 2 3 2 14 2 2" xfId="29060" xr:uid="{52D35EEA-5C23-473C-B7BB-8075815F3942}"/>
    <cellStyle name="Output 2 2 3 2 14 3" xfId="18800" xr:uid="{D24A8BB4-3C91-4CEC-82BB-0DB0048C3CD3}"/>
    <cellStyle name="Output 2 2 3 2 15" xfId="6071" xr:uid="{452F0FB0-5EE2-4607-BB14-371C8CDD7CD1}"/>
    <cellStyle name="Output 2 2 3 2 15 2" xfId="13312" xr:uid="{28A05E38-A267-4D2E-9F8B-4B2BB0445786}"/>
    <cellStyle name="Output 2 2 3 2 15 2 2" xfId="30805" xr:uid="{32C95CE8-AEDC-475E-AAFA-2478CB624AB4}"/>
    <cellStyle name="Output 2 2 3 2 15 3" xfId="20545" xr:uid="{26762692-3625-4396-9F47-F41EA58A699A}"/>
    <cellStyle name="Output 2 2 3 2 16" xfId="6438" xr:uid="{3541945F-7FA8-4E54-B809-86F6D2D49EEE}"/>
    <cellStyle name="Output 2 2 3 2 16 2" xfId="13678" xr:uid="{0B18C9E3-E4FE-48BD-9FCA-FC9165C6EB90}"/>
    <cellStyle name="Output 2 2 3 2 16 2 2" xfId="31171" xr:uid="{3FEF975A-05F4-4CD7-A4DD-41D157C83D7D}"/>
    <cellStyle name="Output 2 2 3 2 16 3" xfId="20911" xr:uid="{53D0A867-109F-480C-BAB9-5A7CFE629DEB}"/>
    <cellStyle name="Output 2 2 3 2 17" xfId="6801" xr:uid="{A96D1462-DDB7-494D-88FC-8985B4C17596}"/>
    <cellStyle name="Output 2 2 3 2 17 2" xfId="14041" xr:uid="{31212DC1-03AE-4E94-9B97-DA75BAE3E50C}"/>
    <cellStyle name="Output 2 2 3 2 17 2 2" xfId="31534" xr:uid="{A15D93F5-F4AD-4647-A652-5DB43CAE707D}"/>
    <cellStyle name="Output 2 2 3 2 17 3" xfId="21274" xr:uid="{C3D1CA5A-79C3-49D0-A2A3-1EE3080D6A6E}"/>
    <cellStyle name="Output 2 2 3 2 18" xfId="7169" xr:uid="{04EFF7E8-8D2C-4972-97D6-645AD8CFEA18}"/>
    <cellStyle name="Output 2 2 3 2 18 2" xfId="14409" xr:uid="{347040C5-A514-4341-A614-DA3BC493426C}"/>
    <cellStyle name="Output 2 2 3 2 18 2 2" xfId="31902" xr:uid="{77272616-C32D-4D47-B010-9E0E07C45F66}"/>
    <cellStyle name="Output 2 2 3 2 18 3" xfId="21642" xr:uid="{BD955D1F-007A-4378-AF81-4A654132BACA}"/>
    <cellStyle name="Output 2 2 3 2 19" xfId="8302" xr:uid="{90CB7A9D-36B2-4AB2-9B36-3A41571667DF}"/>
    <cellStyle name="Output 2 2 3 2 19 2" xfId="15535" xr:uid="{5E157F94-843D-4482-8CFB-BDE0581481EC}"/>
    <cellStyle name="Output 2 2 3 2 2" xfId="796" xr:uid="{3FEEAB49-2DBE-4A5F-87A6-6A51E02022AE}"/>
    <cellStyle name="Output 2 2 3 2 2 2" xfId="8060" xr:uid="{37BDF859-9FC2-4099-A23B-1ADE562625C7}"/>
    <cellStyle name="Output 2 2 3 2 2 2 2" xfId="22759" xr:uid="{188F4D6B-7641-4772-BB30-D58EE201B6AF}"/>
    <cellStyle name="Output 2 2 3 2 2 2 2 10" xfId="25109" xr:uid="{675CDD9D-560A-476E-A9AE-BDB6CE6FFBD0}"/>
    <cellStyle name="Output 2 2 3 2 2 2 2 10 2" xfId="35360" xr:uid="{096C52FB-FB83-4BF9-88BF-2CF3E93FDCA0}"/>
    <cellStyle name="Output 2 2 3 2 2 2 2 11" xfId="33010" xr:uid="{A9262E60-64A7-430B-AD1C-E17580C27738}"/>
    <cellStyle name="Output 2 2 3 2 2 2 2 2" xfId="23062" xr:uid="{F181F96C-45C3-499C-869E-C2AE56F473E6}"/>
    <cellStyle name="Output 2 2 3 2 2 2 2 2 2" xfId="33313" xr:uid="{B9BDFABC-3A4F-4392-BBC8-61AC3BCECF90}"/>
    <cellStyle name="Output 2 2 3 2 2 2 2 3" xfId="23363" xr:uid="{008C1CB4-3A33-43B8-9ACA-5354872DC206}"/>
    <cellStyle name="Output 2 2 3 2 2 2 2 3 2" xfId="33614" xr:uid="{D81D94FE-468C-44B5-A2FD-B20542FC1AF7}"/>
    <cellStyle name="Output 2 2 3 2 2 2 2 4" xfId="22833" xr:uid="{ED252106-7CBA-4888-B21C-E5B0E283BB38}"/>
    <cellStyle name="Output 2 2 3 2 2 2 2 4 2" xfId="33084" xr:uid="{41CCA7D2-C9FD-4A2D-A194-742B08FE1A0B}"/>
    <cellStyle name="Output 2 2 3 2 2 2 2 5" xfId="23892" xr:uid="{AE41804D-F2F2-4DE8-A804-79CC388A38C4}"/>
    <cellStyle name="Output 2 2 3 2 2 2 2 5 2" xfId="34143" xr:uid="{844ADBDE-A039-42E8-B2D1-3025908F54D4}"/>
    <cellStyle name="Output 2 2 3 2 2 2 2 6" xfId="24167" xr:uid="{CB695307-DD7C-46CA-A22C-65E32B2D1DE0}"/>
    <cellStyle name="Output 2 2 3 2 2 2 2 6 2" xfId="34418" xr:uid="{28E6FC51-2F39-4C63-971D-FF32398E67D5}"/>
    <cellStyle name="Output 2 2 3 2 2 2 2 7" xfId="24430" xr:uid="{21CAEF76-2DA0-4F7B-86D9-0D0BEFED164C}"/>
    <cellStyle name="Output 2 2 3 2 2 2 2 7 2" xfId="34681" xr:uid="{AAE46172-1980-424C-AF67-F242DB2F62BE}"/>
    <cellStyle name="Output 2 2 3 2 2 2 2 8" xfId="24673" xr:uid="{5B870D1E-8C7D-477A-8324-7F590D5DDA9F}"/>
    <cellStyle name="Output 2 2 3 2 2 2 2 8 2" xfId="34924" xr:uid="{E0F32E0D-0DEC-49D3-9DB0-9D9E354CA8DA}"/>
    <cellStyle name="Output 2 2 3 2 2 2 2 9" xfId="24908" xr:uid="{EA040AA7-C1ED-40C5-B31B-23C8337E92A4}"/>
    <cellStyle name="Output 2 2 3 2 2 2 2 9 2" xfId="35159" xr:uid="{A1FD9B93-9E7D-408F-B8A6-8BFF2E6BEBE7}"/>
    <cellStyle name="Output 2 2 3 2 2 2 3" xfId="22143" xr:uid="{DD3C3C93-7638-4E01-9BAE-23F26F1CE8BE}"/>
    <cellStyle name="Output 2 2 3 2 2 2 3 2" xfId="32394" xr:uid="{A405D2B8-5477-4F52-9298-839A18202F0A}"/>
    <cellStyle name="Output 2 2 3 2 2 2 4" xfId="25923" xr:uid="{ABA7C665-1132-47F5-AC01-81EF984A6533}"/>
    <cellStyle name="Output 2 2 3 2 2 2 5" xfId="35844" xr:uid="{E18DEDCF-D2FD-4ABC-8321-84772C00C04E}"/>
    <cellStyle name="Output 2 2 3 2 2 2 6" xfId="36124" xr:uid="{588F92CE-DF2B-4065-8C3E-5F2D29EC212F}"/>
    <cellStyle name="Output 2 2 3 2 2 2 7" xfId="36431" xr:uid="{2858B270-1D01-4C2A-878C-E8D24A5BBDBC}"/>
    <cellStyle name="Output 2 2 3 2 2 2 8" xfId="36738" xr:uid="{FA2E5943-5080-43FB-8F95-F810792CDAC5}"/>
    <cellStyle name="Output 2 2 3 2 2 3" xfId="15293" xr:uid="{921FC9DD-16F5-4DBF-81F8-DF00AB4C3A27}"/>
    <cellStyle name="Output 2 2 3 2 2 3 10" xfId="25178" xr:uid="{8A640E5D-9B4A-4244-8C9D-E92EFE5B42A4}"/>
    <cellStyle name="Output 2 2 3 2 2 3 10 2" xfId="35429" xr:uid="{7A65BAE3-7E99-4F82-B0EE-F1E321591EB4}"/>
    <cellStyle name="Output 2 2 3 2 2 3 11" xfId="22963" xr:uid="{D3524806-8A72-4054-B72D-EE2978122216}"/>
    <cellStyle name="Output 2 2 3 2 2 3 11 2" xfId="33214" xr:uid="{639B64A1-BC4E-4429-8E25-258534D441B8}"/>
    <cellStyle name="Output 2 2 3 2 2 3 2" xfId="23263" xr:uid="{E119D841-AC77-4E85-8635-77CEF137ED17}"/>
    <cellStyle name="Output 2 2 3 2 2 3 2 2" xfId="33514" xr:uid="{692F2ABE-1D83-4BE9-997C-CDD1E8D3DAD6}"/>
    <cellStyle name="Output 2 2 3 2 2 3 3" xfId="23549" xr:uid="{DAC47C79-09BC-45AF-9C38-6CD5038BD948}"/>
    <cellStyle name="Output 2 2 3 2 2 3 3 2" xfId="33800" xr:uid="{8E048981-984C-43C2-A5F4-AA0784D73A46}"/>
    <cellStyle name="Output 2 2 3 2 2 3 4" xfId="23800" xr:uid="{23B0869D-9A40-49AD-9FB9-322EAB47E5DA}"/>
    <cellStyle name="Output 2 2 3 2 2 3 4 2" xfId="34051" xr:uid="{2BD37FF0-6DE1-402E-AF37-A319D889B140}"/>
    <cellStyle name="Output 2 2 3 2 2 3 5" xfId="24068" xr:uid="{EE9504E7-FDE9-41C3-9988-6B5C9CA6BAE9}"/>
    <cellStyle name="Output 2 2 3 2 2 3 5 2" xfId="34319" xr:uid="{C1A6067B-E296-43BD-91FD-E6E7DEA71ADF}"/>
    <cellStyle name="Output 2 2 3 2 2 3 6" xfId="24331" xr:uid="{DDDB7E44-F860-48E0-8619-2C5B987C5DAC}"/>
    <cellStyle name="Output 2 2 3 2 2 3 6 2" xfId="34582" xr:uid="{BCC3E141-7647-428F-8FF3-DBEAE846AC5D}"/>
    <cellStyle name="Output 2 2 3 2 2 3 7" xfId="24572" xr:uid="{DA429E5D-6C02-4035-BE11-416C26026EEC}"/>
    <cellStyle name="Output 2 2 3 2 2 3 7 2" xfId="34823" xr:uid="{A48676D3-B14B-4151-A00D-D5286F2F5CC0}"/>
    <cellStyle name="Output 2 2 3 2 2 3 8" xfId="24809" xr:uid="{0A385F9D-B909-434B-9501-F430D9EFCB27}"/>
    <cellStyle name="Output 2 2 3 2 2 3 8 2" xfId="35060" xr:uid="{BFFB4788-DADB-4869-BD7A-F8D933A564FE}"/>
    <cellStyle name="Output 2 2 3 2 2 3 9" xfId="25006" xr:uid="{4C8A954D-ABE0-419E-825E-5CC3DDA29512}"/>
    <cellStyle name="Output 2 2 3 2 2 3 9 2" xfId="35257" xr:uid="{EB02D81E-62FF-4D7D-BDD9-2B6F9DFDDFA0}"/>
    <cellStyle name="Output 2 2 3 2 2 4" xfId="22003" xr:uid="{403C79BD-361F-496B-B17C-13F562619021}"/>
    <cellStyle name="Output 2 2 3 2 2 4 2" xfId="32254" xr:uid="{DA99E6D9-F2EC-4F21-BD38-97D17ACB9C20}"/>
    <cellStyle name="Output 2 2 3 2 2 5" xfId="35730" xr:uid="{4E81E2B0-5006-4C2F-AB8F-FBA7E2354450}"/>
    <cellStyle name="Output 2 2 3 2 2 6" xfId="35984" xr:uid="{F2505BFD-407A-46A4-B645-EE0D683007E8}"/>
    <cellStyle name="Output 2 2 3 2 2 7" xfId="36291" xr:uid="{CD3E1A8D-2E48-409C-A1FB-69486E7BD311}"/>
    <cellStyle name="Output 2 2 3 2 2 8" xfId="36598" xr:uid="{AD8ADF98-F76D-4D00-B02A-ED0D23C33D9A}"/>
    <cellStyle name="Output 2 2 3 2 20" xfId="7574" xr:uid="{B1F7CF4A-A978-4966-8DF8-471E84F5EBEB}"/>
    <cellStyle name="Output 2 2 3 2 20 2" xfId="25441" xr:uid="{7BD08225-529C-4743-B7D0-5F156249CD07}"/>
    <cellStyle name="Output 2 2 3 2 21" xfId="14807" xr:uid="{FFE67FF9-F5CA-4CA4-97AB-54C7A18C6E7E}"/>
    <cellStyle name="Output 2 2 3 2 22" xfId="21968" xr:uid="{8CB56EB5-80E3-4656-AFE6-9BF16CD2D50B}"/>
    <cellStyle name="Output 2 2 3 2 22 2" xfId="32219" xr:uid="{E1EA279E-FCBD-486C-B90F-E3FD6497AFAB}"/>
    <cellStyle name="Output 2 2 3 2 23" xfId="35618" xr:uid="{F90241AC-142C-4E48-9372-423874030BA2}"/>
    <cellStyle name="Output 2 2 3 2 24" xfId="35529" xr:uid="{E016647E-CF1A-4048-969C-819A94B13847}"/>
    <cellStyle name="Output 2 2 3 2 25" xfId="36151" xr:uid="{A2DB5E86-B44C-45E1-8213-C17C9A14BAD4}"/>
    <cellStyle name="Output 2 2 3 2 26" xfId="36458" xr:uid="{BED64622-9F4A-4385-9422-7C86E47E604B}"/>
    <cellStyle name="Output 2 2 3 2 3" xfId="1823" xr:uid="{42DD179B-3824-41EB-B66B-DB8CC0A96244}"/>
    <cellStyle name="Output 2 2 3 2 3 2" xfId="9075" xr:uid="{45AE7E8C-93A5-4649-99D6-BCA7B37A5CA2}"/>
    <cellStyle name="Output 2 2 3 2 3 2 10" xfId="25214" xr:uid="{BB67F55D-F4F8-41EC-A6D0-F67537796532}"/>
    <cellStyle name="Output 2 2 3 2 3 2 10 2" xfId="35465" xr:uid="{74EA70E0-726D-4C20-A509-C1C5FBAEDF05}"/>
    <cellStyle name="Output 2 2 3 2 3 2 11" xfId="22999" xr:uid="{0BDD84E3-9564-47D0-971B-AA94970B617E}"/>
    <cellStyle name="Output 2 2 3 2 3 2 11 2" xfId="33250" xr:uid="{CEFD15CB-E27B-4E13-BD05-81F791A0C1F9}"/>
    <cellStyle name="Output 2 2 3 2 3 2 12" xfId="26568" xr:uid="{69C6111A-FB4D-42EB-B2BD-86DF490AFE71}"/>
    <cellStyle name="Output 2 2 3 2 3 2 2" xfId="23299" xr:uid="{9B1AA689-0BA1-47F8-A3F9-A509C775D610}"/>
    <cellStyle name="Output 2 2 3 2 3 2 2 2" xfId="33550" xr:uid="{4C7B5A7D-D72D-4B8B-B77D-DD6129E356CD}"/>
    <cellStyle name="Output 2 2 3 2 3 2 3" xfId="23585" xr:uid="{760794D8-CA0D-4A33-B506-A0C69DEB813E}"/>
    <cellStyle name="Output 2 2 3 2 3 2 3 2" xfId="33836" xr:uid="{AB912F51-7EBC-4D0C-BA53-A90DBA763071}"/>
    <cellStyle name="Output 2 2 3 2 3 2 4" xfId="23836" xr:uid="{E3760A28-1518-4138-AAC4-AE4B80B6998F}"/>
    <cellStyle name="Output 2 2 3 2 3 2 4 2" xfId="34087" xr:uid="{64B97E81-E86D-4A1B-B7A8-3FF9494EAB65}"/>
    <cellStyle name="Output 2 2 3 2 3 2 5" xfId="24104" xr:uid="{018AC2B6-9AD8-43A8-A0B7-9FC92C56E799}"/>
    <cellStyle name="Output 2 2 3 2 3 2 5 2" xfId="34355" xr:uid="{5780C87F-AE8C-45B4-B617-4D232B8EB475}"/>
    <cellStyle name="Output 2 2 3 2 3 2 6" xfId="24367" xr:uid="{FD81FB91-24D9-45A7-948D-C2FE08169F28}"/>
    <cellStyle name="Output 2 2 3 2 3 2 6 2" xfId="34618" xr:uid="{F6721C73-BDD7-49EF-BB30-FD0D50609D08}"/>
    <cellStyle name="Output 2 2 3 2 3 2 7" xfId="24608" xr:uid="{300D44F9-753A-4B7A-85AB-301A019CE771}"/>
    <cellStyle name="Output 2 2 3 2 3 2 7 2" xfId="34859" xr:uid="{7DEA8FCF-39E0-4DCA-A57D-892B78B12CE8}"/>
    <cellStyle name="Output 2 2 3 2 3 2 8" xfId="24845" xr:uid="{6B9C09F9-A0CD-4822-97BC-6105B80DFE7F}"/>
    <cellStyle name="Output 2 2 3 2 3 2 8 2" xfId="35096" xr:uid="{99EDAD0B-CD74-47F6-9555-2CB3EB04309C}"/>
    <cellStyle name="Output 2 2 3 2 3 2 9" xfId="25042" xr:uid="{50709E9D-3AE8-465D-9DCA-0577CB01EC35}"/>
    <cellStyle name="Output 2 2 3 2 3 2 9 2" xfId="35293" xr:uid="{63D83EF1-38E0-48A3-9B2C-1AA6DF98C114}"/>
    <cellStyle name="Output 2 2 3 2 3 3" xfId="16308" xr:uid="{66C92049-C687-4A59-843E-F9F723FB0EDD}"/>
    <cellStyle name="Output 2 2 3 2 3 4" xfId="22108" xr:uid="{509887BA-BF1E-4D68-806D-117C7D61BB3A}"/>
    <cellStyle name="Output 2 2 3 2 3 4 2" xfId="32359" xr:uid="{CF740F3F-276C-40A5-B20B-884171842845}"/>
    <cellStyle name="Output 2 2 3 2 3 5" xfId="35816" xr:uid="{B0740477-068D-4E8B-8432-381AF6CCAEE6}"/>
    <cellStyle name="Output 2 2 3 2 3 6" xfId="36089" xr:uid="{D0F922B1-E041-4D6A-9167-68E9F5DEF700}"/>
    <cellStyle name="Output 2 2 3 2 3 7" xfId="36396" xr:uid="{44A18BB3-B0F3-4612-9440-02CE57B919CD}"/>
    <cellStyle name="Output 2 2 3 2 3 8" xfId="36703" xr:uid="{A23D6265-4594-4B95-8B07-7204F287AA41}"/>
    <cellStyle name="Output 2 2 3 2 4" xfId="2195" xr:uid="{7B1E6D9F-6C87-4DF8-BFEC-5490061A1E8D}"/>
    <cellStyle name="Output 2 2 3 2 4 10" xfId="25190" xr:uid="{11488F98-5FC0-4D5E-ACCB-A6B280DB42DE}"/>
    <cellStyle name="Output 2 2 3 2 4 10 2" xfId="35441" xr:uid="{86729161-5358-4A80-9E0D-80A357B4CA0F}"/>
    <cellStyle name="Output 2 2 3 2 4 11" xfId="22975" xr:uid="{66F90329-0069-4671-8D93-52D70EBE9729}"/>
    <cellStyle name="Output 2 2 3 2 4 11 2" xfId="33226" xr:uid="{E8E5128F-DC2C-4911-94C6-9A60280677F9}"/>
    <cellStyle name="Output 2 2 3 2 4 12" xfId="35702" xr:uid="{30AE8E21-81D8-4537-B7E7-5A5D156C1E8F}"/>
    <cellStyle name="Output 2 2 3 2 4 13" xfId="35949" xr:uid="{96C4EE01-77D1-4A05-A93F-4DCF3C8CAAB4}"/>
    <cellStyle name="Output 2 2 3 2 4 14" xfId="36256" xr:uid="{F3646D7D-3AD8-44D2-9BC9-FAA5F1743E78}"/>
    <cellStyle name="Output 2 2 3 2 4 15" xfId="36563" xr:uid="{BCE1508C-2114-41F0-B893-6CC8674D08A3}"/>
    <cellStyle name="Output 2 2 3 2 4 2" xfId="9447" xr:uid="{4BAEDD86-977E-40FC-8924-3ACDC94F9153}"/>
    <cellStyle name="Output 2 2 3 2 4 2 2" xfId="23275" xr:uid="{C247AF79-698B-48A1-8081-7EECFB589043}"/>
    <cellStyle name="Output 2 2 3 2 4 2 2 2" xfId="33526" xr:uid="{B7B8E4C8-FB64-4CF1-9221-C3FACFE80E34}"/>
    <cellStyle name="Output 2 2 3 2 4 2 3" xfId="26940" xr:uid="{3BB262C4-4D14-4FE5-A306-190A63E05D57}"/>
    <cellStyle name="Output 2 2 3 2 4 3" xfId="16680" xr:uid="{7D77D56A-639F-43F6-AD43-1943E560B92C}"/>
    <cellStyle name="Output 2 2 3 2 4 3 2" xfId="23561" xr:uid="{F07321A9-1BE3-4F9E-9B65-480FC9BE1AE4}"/>
    <cellStyle name="Output 2 2 3 2 4 3 2 2" xfId="33812" xr:uid="{F58BCB2C-4D21-41E9-8B78-A56DC1A4F488}"/>
    <cellStyle name="Output 2 2 3 2 4 4" xfId="23812" xr:uid="{E4E15320-5DC6-4E1F-8F36-B114DED2AAEF}"/>
    <cellStyle name="Output 2 2 3 2 4 4 2" xfId="34063" xr:uid="{17E1D637-0D2E-4774-A767-5E1AB080AD15}"/>
    <cellStyle name="Output 2 2 3 2 4 5" xfId="24080" xr:uid="{01FB3664-9305-416C-B651-BE0C74AA1889}"/>
    <cellStyle name="Output 2 2 3 2 4 5 2" xfId="34331" xr:uid="{A8034A72-591B-4CD5-8F65-4996EBF31B97}"/>
    <cellStyle name="Output 2 2 3 2 4 6" xfId="24343" xr:uid="{15E2FA30-FFCA-45D2-B5A1-121FE91DB193}"/>
    <cellStyle name="Output 2 2 3 2 4 6 2" xfId="34594" xr:uid="{05F6DBC2-3516-44E2-B7D0-80AF5A28A19D}"/>
    <cellStyle name="Output 2 2 3 2 4 7" xfId="24584" xr:uid="{E77611D7-A6A2-4470-81C4-33F141BA4E50}"/>
    <cellStyle name="Output 2 2 3 2 4 7 2" xfId="34835" xr:uid="{FF21E8F5-15D6-4B9A-8C78-20D6C2A1640F}"/>
    <cellStyle name="Output 2 2 3 2 4 8" xfId="24821" xr:uid="{79CF99E5-995D-427C-96A5-F7E572813387}"/>
    <cellStyle name="Output 2 2 3 2 4 8 2" xfId="35072" xr:uid="{9E033A39-8BFA-433D-9C94-F25BE1D91C7A}"/>
    <cellStyle name="Output 2 2 3 2 4 9" xfId="25018" xr:uid="{3F412099-8801-44D4-BCA7-0A4999B7B932}"/>
    <cellStyle name="Output 2 2 3 2 4 9 2" xfId="35269" xr:uid="{76B1AA4E-F980-45AA-842A-A4218C404DAC}"/>
    <cellStyle name="Output 2 2 3 2 5" xfId="2527" xr:uid="{1DFE8CF9-140A-4F8C-AE89-1851CDF6D410}"/>
    <cellStyle name="Output 2 2 3 2 5 2" xfId="9778" xr:uid="{6706E471-CAB4-4080-A630-929B4885D845}"/>
    <cellStyle name="Output 2 2 3 2 5 2 2" xfId="27271" xr:uid="{31BD6AEE-D853-4366-9DA7-3D8A7964705E}"/>
    <cellStyle name="Output 2 2 3 2 5 3" xfId="17011" xr:uid="{630B4297-3345-408C-A55A-4BF8020748F0}"/>
    <cellStyle name="Output 2 2 3 2 6" xfId="2963" xr:uid="{96D99612-D642-40DB-8E60-A1F8476390F4}"/>
    <cellStyle name="Output 2 2 3 2 6 2" xfId="10214" xr:uid="{88EEE651-42E1-4AB9-91A7-408957C64AE1}"/>
    <cellStyle name="Output 2 2 3 2 6 2 2" xfId="27707" xr:uid="{495A2778-C81C-42FC-9B59-78F7D9168D08}"/>
    <cellStyle name="Output 2 2 3 2 6 3" xfId="17447" xr:uid="{99868AA0-8EAB-413C-90C5-F1268FBAEFD5}"/>
    <cellStyle name="Output 2 2 3 2 7" xfId="2682" xr:uid="{2708D7F5-B09F-4523-9DAC-C5A2D8AA5867}"/>
    <cellStyle name="Output 2 2 3 2 7 2" xfId="9933" xr:uid="{F89CEA67-9D8B-491F-B4A8-C4D2F1244165}"/>
    <cellStyle name="Output 2 2 3 2 7 2 2" xfId="27426" xr:uid="{93B0CB4C-D1DC-439E-AB70-91D150913A22}"/>
    <cellStyle name="Output 2 2 3 2 7 3" xfId="17166" xr:uid="{4932C059-FBFA-4F17-AF53-7E20E1F6126E}"/>
    <cellStyle name="Output 2 2 3 2 8" xfId="3714" xr:uid="{419A4215-768C-49F7-99C6-F038EDA74A86}"/>
    <cellStyle name="Output 2 2 3 2 8 2" xfId="10965" xr:uid="{0B7ACDE3-1B01-4B76-8012-A3D550998613}"/>
    <cellStyle name="Output 2 2 3 2 8 2 2" xfId="28458" xr:uid="{724A4DA9-E818-4443-86BF-E0D72AD4C465}"/>
    <cellStyle name="Output 2 2 3 2 8 3" xfId="18198" xr:uid="{5BED3813-AB4B-4DBA-947D-5F973B69C631}"/>
    <cellStyle name="Output 2 2 3 2 9" xfId="4087" xr:uid="{C5E5DBB9-6BBA-471F-AC69-2B229BE24570}"/>
    <cellStyle name="Output 2 2 3 2 9 2" xfId="11338" xr:uid="{A5398836-1F19-455C-A93E-1A14B6B03400}"/>
    <cellStyle name="Output 2 2 3 2 9 2 2" xfId="28831" xr:uid="{96CC856A-A0D7-4BF9-978E-DE2A5EF7D011}"/>
    <cellStyle name="Output 2 2 3 2 9 3" xfId="18571" xr:uid="{A1C4E7AD-04DC-40A9-BC41-173870103090}"/>
    <cellStyle name="Output 2 2 3 20" xfId="3400" xr:uid="{0DD01944-535B-483C-BBA1-A20854ACA6EA}"/>
    <cellStyle name="Output 2 2 3 20 2" xfId="10651" xr:uid="{A1E02814-7D0B-4B24-BB1D-C4A26C2D5E82}"/>
    <cellStyle name="Output 2 2 3 20 2 2" xfId="28144" xr:uid="{2DDF801B-DEA3-4FBD-B794-BE8F6A9AA3E5}"/>
    <cellStyle name="Output 2 2 3 20 3" xfId="17884" xr:uid="{7A87CD58-314C-4351-8D8C-E9E6AE6DF1D2}"/>
    <cellStyle name="Output 2 2 3 21" xfId="4614" xr:uid="{5B0F8DC3-C18C-4007-9694-BFD1F76227A0}"/>
    <cellStyle name="Output 2 2 3 21 2" xfId="11864" xr:uid="{8F309E79-1E2D-447C-8332-08A1C8ED7050}"/>
    <cellStyle name="Output 2 2 3 21 2 2" xfId="29357" xr:uid="{65562BB6-E51C-45FD-A960-C2F71E3A3B68}"/>
    <cellStyle name="Output 2 2 3 21 3" xfId="19097" xr:uid="{20B25A12-13CE-42DF-97E2-4275BD745438}"/>
    <cellStyle name="Output 2 2 3 22" xfId="4635" xr:uid="{CDE9DEC4-F460-41EE-8A45-20F0D3C1B45F}"/>
    <cellStyle name="Output 2 2 3 22 2" xfId="11885" xr:uid="{DC01F43F-457C-4B2A-A298-E5BCD8B13054}"/>
    <cellStyle name="Output 2 2 3 22 2 2" xfId="29378" xr:uid="{C7DA08D6-65EC-43F0-A519-A53C1DE72C8F}"/>
    <cellStyle name="Output 2 2 3 22 3" xfId="19118" xr:uid="{BD27785F-AE21-4C8C-9E38-35C9A436E912}"/>
    <cellStyle name="Output 2 2 3 23" xfId="7818" xr:uid="{4A7C4842-EC9E-4227-89B9-14AC69413109}"/>
    <cellStyle name="Output 2 2 3 23 2" xfId="15051" xr:uid="{CA044ABE-D1E6-4625-A5D2-F14911A1D5A7}"/>
    <cellStyle name="Output 2 2 3 24" xfId="5908" xr:uid="{E5ABF6B4-B000-47F4-ABC3-5FD0C46944C6}"/>
    <cellStyle name="Output 2 2 3 24 2" xfId="25253" xr:uid="{DB4B6060-098E-4893-8E35-E5079818CAC9}"/>
    <cellStyle name="Output 2 2 3 25" xfId="21898" xr:uid="{17F55DBD-8DF8-4F41-BA83-5417A1D80B39}"/>
    <cellStyle name="Output 2 2 3 25 2" xfId="32149" xr:uid="{5D85B0C5-46E4-4066-A909-5ADCFE7C3EDE}"/>
    <cellStyle name="Output 2 2 3 26" xfId="35590" xr:uid="{12E16F43-429F-48ED-A24B-29E6F1E5D443}"/>
    <cellStyle name="Output 2 2 3 27" xfId="36747" xr:uid="{120658CC-744E-456D-AD02-64D6FDF16A0F}"/>
    <cellStyle name="Output 2 2 3 3" xfId="810" xr:uid="{D134B3E4-BBCE-41C0-AF84-43549AC5DC7D}"/>
    <cellStyle name="Output 2 2 3 3 2" xfId="8074" xr:uid="{6E67EE4E-D54C-4282-9F65-01DE6137654B}"/>
    <cellStyle name="Output 2 2 3 3 2 2" xfId="22669" xr:uid="{96069186-13BD-4A5D-8937-9901E5AC0DE4}"/>
    <cellStyle name="Output 2 2 3 3 2 2 10" xfId="24783" xr:uid="{8FD034D0-02EB-4112-9361-1ECD79ECD381}"/>
    <cellStyle name="Output 2 2 3 3 2 2 10 2" xfId="35034" xr:uid="{DE52320F-2969-44B7-B555-2E2355F071F3}"/>
    <cellStyle name="Output 2 2 3 3 2 2 11" xfId="32920" xr:uid="{59188A23-677D-4EB8-831A-2A8292EA6682}"/>
    <cellStyle name="Output 2 2 3 3 2 2 2" xfId="22459" xr:uid="{CA9EE813-351E-48F4-8C67-691D4E5D3FED}"/>
    <cellStyle name="Output 2 2 3 3 2 2 2 2" xfId="32710" xr:uid="{A4291EB1-E808-4796-B9BE-1AB0997CD4CD}"/>
    <cellStyle name="Output 2 2 3 3 2 2 3" xfId="22216" xr:uid="{400042A3-0CF9-41B7-A0B7-A8AAFEE556BE}"/>
    <cellStyle name="Output 2 2 3 3 2 2 3 2" xfId="32467" xr:uid="{4CCC44A4-4EA7-4E04-BEFB-D1E32F88BFC1}"/>
    <cellStyle name="Output 2 2 3 3 2 2 4" xfId="22344" xr:uid="{F4C9E8B2-96FD-4AEA-9DFA-A49107092CFF}"/>
    <cellStyle name="Output 2 2 3 3 2 2 4 2" xfId="32595" xr:uid="{6ECA6ECF-C83A-4241-9A82-C4113277AC0C}"/>
    <cellStyle name="Output 2 2 3 3 2 2 5" xfId="23486" xr:uid="{138285C7-DF43-43FE-9B7E-38CA7A4A4C1E}"/>
    <cellStyle name="Output 2 2 3 3 2 2 5 2" xfId="33737" xr:uid="{3AC1E005-EFC0-4447-97FA-C79D11B4B9DC}"/>
    <cellStyle name="Output 2 2 3 3 2 2 6" xfId="22277" xr:uid="{88F43153-FF31-4B77-BD57-A64AF567B60C}"/>
    <cellStyle name="Output 2 2 3 3 2 2 6 2" xfId="32528" xr:uid="{1B535101-EC3F-406B-8993-E8BF999AF7F2}"/>
    <cellStyle name="Output 2 2 3 3 2 2 7" xfId="23172" xr:uid="{7913CF7D-0484-4CAA-A2A3-2E48B63423A9}"/>
    <cellStyle name="Output 2 2 3 3 2 2 7 2" xfId="33423" xr:uid="{66B30A9C-FB9B-4EF3-9C74-B2485D78DE45}"/>
    <cellStyle name="Output 2 2 3 3 2 2 8" xfId="24249" xr:uid="{3EE4AB58-1688-486A-9880-E44C0AB134EA}"/>
    <cellStyle name="Output 2 2 3 3 2 2 8 2" xfId="34500" xr:uid="{1F1843A7-5785-4A33-99EC-384D6BDA55EB}"/>
    <cellStyle name="Output 2 2 3 3 2 2 9" xfId="24564" xr:uid="{D95C3D35-DAF2-44CB-9915-15B171D158BB}"/>
    <cellStyle name="Output 2 2 3 3 2 2 9 2" xfId="34815" xr:uid="{07A92D73-CAF9-4FB5-89A1-DC0EF714E7DC}"/>
    <cellStyle name="Output 2 2 3 3 2 3" xfId="22073" xr:uid="{DD9F1005-5CB1-4517-A18A-2D94F5FEF591}"/>
    <cellStyle name="Output 2 2 3 3 2 3 2" xfId="32324" xr:uid="{55C8AC94-9877-4FAE-99D5-5765C1DD0C0D}"/>
    <cellStyle name="Output 2 2 3 3 2 4" xfId="25937" xr:uid="{A28BD857-C538-4B4A-92DC-887AE27355B2}"/>
    <cellStyle name="Output 2 2 3 3 2 5" xfId="35788" xr:uid="{C73EB5DA-4099-43C9-87DD-61776F74E431}"/>
    <cellStyle name="Output 2 2 3 3 2 6" xfId="36054" xr:uid="{2CC55939-53A1-4753-B287-F3766C089EFE}"/>
    <cellStyle name="Output 2 2 3 3 2 7" xfId="36361" xr:uid="{A4E2544D-94F9-4E74-AC80-1F1F38840CFA}"/>
    <cellStyle name="Output 2 2 3 3 2 8" xfId="36668" xr:uid="{EEF215D8-8F9B-4A46-A627-FF1A9C3D1BD7}"/>
    <cellStyle name="Output 2 2 3 3 3" xfId="15307" xr:uid="{920BA801-36C7-499A-AED7-F9266D794D25}"/>
    <cellStyle name="Output 2 2 3 3 3 2" xfId="23092" xr:uid="{1601471C-F1F0-41D3-AF44-7A42523DF1D7}"/>
    <cellStyle name="Output 2 2 3 3 3 2 2" xfId="33343" xr:uid="{B2E01C18-97FA-4055-BF50-0D7E4551DA4C}"/>
    <cellStyle name="Output 2 2 3 3 3 3" xfId="23922" xr:uid="{73B9F416-2138-43F7-9134-886245DB7686}"/>
    <cellStyle name="Output 2 2 3 3 3 3 2" xfId="34173" xr:uid="{B8354341-10FA-4713-B761-3460FE9A86ED}"/>
    <cellStyle name="Output 2 2 3 3 3 4" xfId="24197" xr:uid="{CBC7F0C5-B397-4878-91AA-DE72AF4B6CF9}"/>
    <cellStyle name="Output 2 2 3 3 3 4 2" xfId="34448" xr:uid="{37665AE1-B18E-401A-83FB-D45F170E2939}"/>
    <cellStyle name="Output 2 2 3 3 3 5" xfId="24460" xr:uid="{50C85E0A-2417-471B-B6A7-E91308ABA2DD}"/>
    <cellStyle name="Output 2 2 3 3 3 5 2" xfId="34711" xr:uid="{0D6FD84A-5E3E-4553-B0CE-76E3AF45D2DB}"/>
    <cellStyle name="Output 2 2 3 3 3 6" xfId="24703" xr:uid="{645329E8-8EBD-4774-94D8-39C0C50FF6CF}"/>
    <cellStyle name="Output 2 2 3 3 3 6 2" xfId="34954" xr:uid="{55AAE408-0C5A-4335-AF49-3B43093A2248}"/>
    <cellStyle name="Output 2 2 3 3 3 7" xfId="24938" xr:uid="{18BF5A38-FDB7-4F71-A38B-43B212CEF5BB}"/>
    <cellStyle name="Output 2 2 3 3 3 7 2" xfId="35189" xr:uid="{D05089FB-C43E-41AD-BC76-48624E8A22B1}"/>
    <cellStyle name="Output 2 2 3 3 3 8" xfId="22789" xr:uid="{D7B0ECFC-D21F-4A72-AF59-C5FB0FB328E1}"/>
    <cellStyle name="Output 2 2 3 3 3 8 2" xfId="33040" xr:uid="{96DE8B0B-C06A-4342-B406-53258A59D38F}"/>
    <cellStyle name="Output 2 2 3 3 4" xfId="22969" xr:uid="{5D4D4DB3-9E84-46C6-9D7D-E83FFF038D4F}"/>
    <cellStyle name="Output 2 2 3 3 4 10" xfId="25184" xr:uid="{A5DBAE9D-2581-4E3F-B9E5-2694265D5B0E}"/>
    <cellStyle name="Output 2 2 3 3 4 10 2" xfId="35435" xr:uid="{0F0F67F3-2F1A-41F5-B031-BC8FF8889879}"/>
    <cellStyle name="Output 2 2 3 3 4 11" xfId="33220" xr:uid="{A838BE37-AE21-4DA5-BD85-FBEC43D14073}"/>
    <cellStyle name="Output 2 2 3 3 4 2" xfId="23269" xr:uid="{F9E54D0C-E07C-4FDE-908D-B379C9440E09}"/>
    <cellStyle name="Output 2 2 3 3 4 2 2" xfId="33520" xr:uid="{A142D58D-E8A8-4E8E-BC09-6007263C82D6}"/>
    <cellStyle name="Output 2 2 3 3 4 3" xfId="23555" xr:uid="{05961E16-7AFC-4E1C-9380-181AE1D78402}"/>
    <cellStyle name="Output 2 2 3 3 4 3 2" xfId="33806" xr:uid="{8248FDE9-6B1E-40A3-8E9E-EDB0FFE69848}"/>
    <cellStyle name="Output 2 2 3 3 4 4" xfId="23806" xr:uid="{7994D4E8-6E28-4677-AFA9-468A4B7A1F9F}"/>
    <cellStyle name="Output 2 2 3 3 4 4 2" xfId="34057" xr:uid="{38563768-04DE-4C8B-92BB-5FFDE44CA9C2}"/>
    <cellStyle name="Output 2 2 3 3 4 5" xfId="24074" xr:uid="{8F99A24D-1968-45FD-B6D9-123A9EF13460}"/>
    <cellStyle name="Output 2 2 3 3 4 5 2" xfId="34325" xr:uid="{C46E6D19-2BB5-4A59-A9D5-461E3E7D65FF}"/>
    <cellStyle name="Output 2 2 3 3 4 6" xfId="24337" xr:uid="{2D96D123-C321-4ADF-A1DC-A4F32B0D0074}"/>
    <cellStyle name="Output 2 2 3 3 4 6 2" xfId="34588" xr:uid="{13C2934C-17DB-45A8-AC00-6789CBA609E6}"/>
    <cellStyle name="Output 2 2 3 3 4 7" xfId="24578" xr:uid="{BB7C42E4-1E7C-47C9-8E80-FD6CBA23B957}"/>
    <cellStyle name="Output 2 2 3 3 4 7 2" xfId="34829" xr:uid="{A6EE3CA4-4ED8-4F5A-885B-25818F4EA686}"/>
    <cellStyle name="Output 2 2 3 3 4 8" xfId="24815" xr:uid="{DFE91D29-2E2D-46B7-BDAC-63DE0F4786D5}"/>
    <cellStyle name="Output 2 2 3 3 4 8 2" xfId="35066" xr:uid="{9B6650E7-885D-4088-AA89-B43FB65A8817}"/>
    <cellStyle name="Output 2 2 3 3 4 9" xfId="25012" xr:uid="{49D130A8-5D02-4EAA-B4F3-6DE7E5963EE2}"/>
    <cellStyle name="Output 2 2 3 3 4 9 2" xfId="35263" xr:uid="{E3484590-F690-44ED-951B-1F3CD4344921}"/>
    <cellStyle name="Output 2 2 3 3 5" xfId="21933" xr:uid="{A255A132-D930-4F34-972C-C05F3A0B8208}"/>
    <cellStyle name="Output 2 2 3 3 5 2" xfId="32184" xr:uid="{7FC44F08-7B8C-4992-B3FD-5EE67462919D}"/>
    <cellStyle name="Output 2 2 3 3 6" xfId="35674" xr:uid="{C9E6651A-9308-485E-B352-ECC559579D91}"/>
    <cellStyle name="Output 2 2 3 3 7" xfId="35914" xr:uid="{5AAD4B13-091E-4C57-B02B-1BEE5F19ACE9}"/>
    <cellStyle name="Output 2 2 3 3 8" xfId="36221" xr:uid="{674B01F7-1BA8-4800-B2D1-C0E2086C10CB}"/>
    <cellStyle name="Output 2 2 3 3 9" xfId="36528" xr:uid="{4207628F-C173-4E4D-A17E-1E233334F9C4}"/>
    <cellStyle name="Output 2 2 3 4" xfId="534" xr:uid="{8749A8A4-AD6F-4FC6-A9FD-545568C86513}"/>
    <cellStyle name="Output 2 2 3 4 2" xfId="7411" xr:uid="{8B134182-C252-4FCD-8BD1-F8A1685AE8B3}"/>
    <cellStyle name="Output 2 2 3 4 2 10" xfId="25195" xr:uid="{D50B5B37-4346-456E-B0FF-9DB606F69624}"/>
    <cellStyle name="Output 2 2 3 4 2 10 2" xfId="35446" xr:uid="{DC2E76F8-5166-4C13-84C4-00F77D3A3CE0}"/>
    <cellStyle name="Output 2 2 3 4 2 11" xfId="22980" xr:uid="{CA505CC8-D9FD-4EF5-8CCD-E5718045907E}"/>
    <cellStyle name="Output 2 2 3 4 2 11 2" xfId="33231" xr:uid="{5E17358D-B601-4C8D-AAF5-9A659966342E}"/>
    <cellStyle name="Output 2 2 3 4 2 12" xfId="25278" xr:uid="{86313F50-E5C0-4E53-A91A-8A002E0DFA48}"/>
    <cellStyle name="Output 2 2 3 4 2 2" xfId="23280" xr:uid="{D33FBC6E-F404-4C99-868B-BC5FF229DB01}"/>
    <cellStyle name="Output 2 2 3 4 2 2 2" xfId="33531" xr:uid="{25A66A87-F0FF-4DDD-97FD-17B26969BE9D}"/>
    <cellStyle name="Output 2 2 3 4 2 3" xfId="23566" xr:uid="{DEF22105-F609-430A-8056-FAE5F23CFEA3}"/>
    <cellStyle name="Output 2 2 3 4 2 3 2" xfId="33817" xr:uid="{624A0C32-FA35-44AC-BCE6-EC86D6008C60}"/>
    <cellStyle name="Output 2 2 3 4 2 4" xfId="23817" xr:uid="{7323B643-2B7B-4EF8-833E-F86E2535DDEB}"/>
    <cellStyle name="Output 2 2 3 4 2 4 2" xfId="34068" xr:uid="{E80F5D95-83D9-49F5-86B4-5D2C05BFB13D}"/>
    <cellStyle name="Output 2 2 3 4 2 5" xfId="24085" xr:uid="{520F6FA9-A0C5-443F-AE16-4FA594519E5A}"/>
    <cellStyle name="Output 2 2 3 4 2 5 2" xfId="34336" xr:uid="{F2E925D4-C94B-497D-8761-09AEA1A3719E}"/>
    <cellStyle name="Output 2 2 3 4 2 6" xfId="24348" xr:uid="{7BC9544F-FE7F-4339-9D09-0E1114E28D7A}"/>
    <cellStyle name="Output 2 2 3 4 2 6 2" xfId="34599" xr:uid="{7C004F63-D1C6-4536-99CF-14F2888DF5BC}"/>
    <cellStyle name="Output 2 2 3 4 2 7" xfId="24589" xr:uid="{68D46C2B-2F3B-4C08-B3DD-80A4AB901406}"/>
    <cellStyle name="Output 2 2 3 4 2 7 2" xfId="34840" xr:uid="{B0032EBA-C056-4329-A25B-A7C1D8DDA865}"/>
    <cellStyle name="Output 2 2 3 4 2 8" xfId="24826" xr:uid="{247A37AB-C46B-478A-BA1E-F395EEA1E607}"/>
    <cellStyle name="Output 2 2 3 4 2 8 2" xfId="35077" xr:uid="{4B27D8A7-5FC4-435B-85DB-E4B6300749CE}"/>
    <cellStyle name="Output 2 2 3 4 2 9" xfId="25023" xr:uid="{AFA938EC-699A-416A-8594-3E36F418D046}"/>
    <cellStyle name="Output 2 2 3 4 2 9 2" xfId="35274" xr:uid="{CDF0CD0A-B865-401A-87B5-1B29A0AAD9FA}"/>
    <cellStyle name="Output 2 2 3 4 3" xfId="14644" xr:uid="{1A7D889A-97A4-46D5-8490-5A57FA570E79}"/>
    <cellStyle name="Output 2 2 3 4 4" xfId="22038" xr:uid="{580A0505-2FE6-4BAE-8600-247F1350A051}"/>
    <cellStyle name="Output 2 2 3 4 4 2" xfId="32289" xr:uid="{B00EC092-0C67-48E8-A510-84110ECD71E1}"/>
    <cellStyle name="Output 2 2 3 4 5" xfId="35759" xr:uid="{FE9D0FBE-169C-4882-BC20-CE1890784D60}"/>
    <cellStyle name="Output 2 2 3 4 6" xfId="36019" xr:uid="{F59F9967-6783-4EAF-83F9-F5058F7E0ADC}"/>
    <cellStyle name="Output 2 2 3 4 7" xfId="36326" xr:uid="{C837A9EC-578F-4AEA-ACA9-7EE1FE923D2B}"/>
    <cellStyle name="Output 2 2 3 4 8" xfId="36633" xr:uid="{20A0849E-9D77-4C84-84A6-838943FFA8F3}"/>
    <cellStyle name="Output 2 2 3 5" xfId="634" xr:uid="{17260430-4D79-4EFE-AC9B-B2CFAA0F038C}"/>
    <cellStyle name="Output 2 2 3 5 10" xfId="24770" xr:uid="{93A65B0B-9F57-4EEE-8B1D-5BA679B65C50}"/>
    <cellStyle name="Output 2 2 3 5 10 2" xfId="35021" xr:uid="{9FD9C671-2AB1-426C-BDE8-B98BED72628F}"/>
    <cellStyle name="Output 2 2 3 5 11" xfId="22698" xr:uid="{50D28247-0EDB-4912-B05D-F3EF8DAA8714}"/>
    <cellStyle name="Output 2 2 3 5 11 2" xfId="32949" xr:uid="{F29B2D1E-E979-4C8A-A9F1-4C107278283C}"/>
    <cellStyle name="Output 2 2 3 5 12" xfId="35646" xr:uid="{B0BE4283-DD9C-4E19-BC77-B3507DB8DD47}"/>
    <cellStyle name="Output 2 2 3 5 13" xfId="35879" xr:uid="{11BC1776-A137-4B85-B1C3-BABD3DC53F31}"/>
    <cellStyle name="Output 2 2 3 5 14" xfId="36186" xr:uid="{E1BB31BC-A0EC-4BBD-9FE6-BA9F55AA79D3}"/>
    <cellStyle name="Output 2 2 3 5 15" xfId="36493" xr:uid="{5F8301F9-2E7B-4B56-8B3A-23A1357AF499}"/>
    <cellStyle name="Output 2 2 3 5 2" xfId="7898" xr:uid="{491437B7-60BA-45B2-99C3-543F38E611AD}"/>
    <cellStyle name="Output 2 2 3 5 2 2" xfId="22391" xr:uid="{473F3E96-C3F5-4232-BF37-F29FA4A1F96A}"/>
    <cellStyle name="Output 2 2 3 5 2 2 2" xfId="32642" xr:uid="{29B29026-E76C-4878-85FA-CB7BD5A6E512}"/>
    <cellStyle name="Output 2 2 3 5 2 3" xfId="25761" xr:uid="{A64D38AB-9DE5-4688-BBB2-82CCE79B8996}"/>
    <cellStyle name="Output 2 2 3 5 3" xfId="15131" xr:uid="{B84B949B-B4AB-432A-AFCD-BEC91ECA51D4}"/>
    <cellStyle name="Output 2 2 3 5 3 2" xfId="22517" xr:uid="{E79782ED-C49B-4060-A510-9A1C89E9D51B}"/>
    <cellStyle name="Output 2 2 3 5 3 2 2" xfId="32768" xr:uid="{70FD8A28-AF3B-4CC6-9A30-8732C0929C43}"/>
    <cellStyle name="Output 2 2 3 5 4" xfId="22371" xr:uid="{BF510CA0-0B01-457E-A455-76CBC7588DEF}"/>
    <cellStyle name="Output 2 2 3 5 4 2" xfId="32622" xr:uid="{1E3E3EFB-E5FF-489C-9045-6F5E72E61100}"/>
    <cellStyle name="Output 2 2 3 5 5" xfId="22444" xr:uid="{880F77B2-E884-4013-95D2-B30134ABB661}"/>
    <cellStyle name="Output 2 2 3 5 5 2" xfId="32695" xr:uid="{220EEA78-EEC6-45CC-8E40-3CE7FE5EB38D}"/>
    <cellStyle name="Output 2 2 3 5 6" xfId="22240" xr:uid="{939B8377-308A-49A5-A219-C14348DD6543}"/>
    <cellStyle name="Output 2 2 3 5 6 2" xfId="32491" xr:uid="{F727E300-8F56-4D2C-99B1-3096FE669723}"/>
    <cellStyle name="Output 2 2 3 5 7" xfId="23751" xr:uid="{752F0FEA-F640-4011-80B8-3312FB0163DF}"/>
    <cellStyle name="Output 2 2 3 5 7 2" xfId="34002" xr:uid="{EBFD87AD-0D57-46CD-9FC7-BACB083E759F}"/>
    <cellStyle name="Output 2 2 3 5 8" xfId="22253" xr:uid="{AE083DF4-651A-47B2-9D47-8FB4759E2099}"/>
    <cellStyle name="Output 2 2 3 5 8 2" xfId="32504" xr:uid="{77408A77-3566-4542-B115-DE79745A1B0A}"/>
    <cellStyle name="Output 2 2 3 5 9" xfId="24029" xr:uid="{BCC14A2B-629B-4DDA-BD84-4469D9F40102}"/>
    <cellStyle name="Output 2 2 3 5 9 2" xfId="34280" xr:uid="{A2919ACB-CCB5-4EBA-855E-84B33BC4D5B4}"/>
    <cellStyle name="Output 2 2 3 6" xfId="1550" xr:uid="{C486D7B0-B6C0-4FA3-B26B-D55338D0EC2E}"/>
    <cellStyle name="Output 2 2 3 6 2" xfId="8802" xr:uid="{6A7351F4-BCAE-4FFB-91F1-9495D9F25A28}"/>
    <cellStyle name="Output 2 2 3 6 2 2" xfId="26295" xr:uid="{3746B666-CC63-410A-8EEB-314435CCA1EA}"/>
    <cellStyle name="Output 2 2 3 6 3" xfId="16035" xr:uid="{F85A7266-FDE2-4556-BBD2-EC8E4D81D9DE}"/>
    <cellStyle name="Output 2 2 3 7" xfId="1362" xr:uid="{39DE231E-21DE-41A4-B44E-C1B400DEB0B7}"/>
    <cellStyle name="Output 2 2 3 7 2" xfId="8614" xr:uid="{8DCACF29-FD9A-4230-86F8-D0B89C0A7AD8}"/>
    <cellStyle name="Output 2 2 3 7 2 2" xfId="26107" xr:uid="{89FAE314-ABA4-46ED-A627-7B473C24E423}"/>
    <cellStyle name="Output 2 2 3 7 3" xfId="15847" xr:uid="{956767D8-9FC1-40A6-82D8-71DFF5170592}"/>
    <cellStyle name="Output 2 2 3 8" xfId="2606" xr:uid="{373F1E39-E057-40E1-9BEF-642E5A8E69C2}"/>
    <cellStyle name="Output 2 2 3 8 2" xfId="9857" xr:uid="{7D7ED3F1-ACE0-4177-925A-59A53C2B8089}"/>
    <cellStyle name="Output 2 2 3 8 2 2" xfId="27350" xr:uid="{4835FCC3-8635-4A6A-B60A-D4694EE97560}"/>
    <cellStyle name="Output 2 2 3 8 3" xfId="17090" xr:uid="{AFC58672-2062-44DF-9236-B6D84E91B5B6}"/>
    <cellStyle name="Output 2 2 3 9" xfId="1490" xr:uid="{9A1313A5-E49E-4C8A-A1E9-7A9C8191408B}"/>
    <cellStyle name="Output 2 2 3 9 2" xfId="8742" xr:uid="{A7E8B0F9-FE07-42DF-BFAA-6F25894D4BE9}"/>
    <cellStyle name="Output 2 2 3 9 2 2" xfId="26235" xr:uid="{3DF58220-D2CB-4F76-9FAC-167100CD3F6A}"/>
    <cellStyle name="Output 2 2 3 9 3" xfId="15975" xr:uid="{3FC92E85-1C1E-4DB7-8F6B-AE73818F348B}"/>
    <cellStyle name="Output 2 2 4" xfId="1085" xr:uid="{8B91244E-F13E-41D7-B5D2-A55B1D0F24EF}"/>
    <cellStyle name="Output 2 2 4 10" xfId="4310" xr:uid="{8A393DBF-CAAB-4B4F-BCE5-FA8C8524B3AF}"/>
    <cellStyle name="Output 2 2 4 10 2" xfId="11561" xr:uid="{865411B5-C55D-4D0C-956D-128BA8B57A48}"/>
    <cellStyle name="Output 2 2 4 10 2 2" xfId="29054" xr:uid="{70F188E4-0BAC-4C1C-90CA-BE5EEEF07F3C}"/>
    <cellStyle name="Output 2 2 4 10 3" xfId="18794" xr:uid="{0AAE0009-280E-4ADA-8CEE-5E758A74A446}"/>
    <cellStyle name="Output 2 2 4 11" xfId="4818" xr:uid="{D859BD39-4B18-4159-BEB0-D2D7E2A3499C}"/>
    <cellStyle name="Output 2 2 4 11 2" xfId="12068" xr:uid="{FC6ADEB3-EB56-4938-9E23-BCA4AD174EF5}"/>
    <cellStyle name="Output 2 2 4 11 2 2" xfId="29561" xr:uid="{85325EFF-E4EB-4404-92A7-03D6382A09DF}"/>
    <cellStyle name="Output 2 2 4 11 3" xfId="19301" xr:uid="{8BA9CD03-28C9-459B-ABFC-C2BC1D0BB4BA}"/>
    <cellStyle name="Output 2 2 4 12" xfId="5188" xr:uid="{B5DD1920-E9BE-46FF-A102-42239DCFD51F}"/>
    <cellStyle name="Output 2 2 4 12 2" xfId="12438" xr:uid="{B3044689-D308-4E0A-8FA7-81D4AF91E036}"/>
    <cellStyle name="Output 2 2 4 12 2 2" xfId="29931" xr:uid="{4F6D38A0-3651-438C-B8E8-2E4F87CA23B9}"/>
    <cellStyle name="Output 2 2 4 12 3" xfId="19671" xr:uid="{D9886454-7029-44E9-9424-D168DE09A4AE}"/>
    <cellStyle name="Output 2 2 4 13" xfId="5558" xr:uid="{74542E96-2FED-4B20-BF93-653FA1E2A430}"/>
    <cellStyle name="Output 2 2 4 13 2" xfId="12808" xr:uid="{7C81219E-6B2B-4DF1-B235-43097F9A38D1}"/>
    <cellStyle name="Output 2 2 4 13 2 2" xfId="30301" xr:uid="{A56DE6E8-DE68-4BEC-B625-A61830E9EE60}"/>
    <cellStyle name="Output 2 2 4 13 3" xfId="20041" xr:uid="{F796EFF9-34B8-42B7-A94B-1FF1066EA7FA}"/>
    <cellStyle name="Output 2 2 4 14" xfId="5743" xr:uid="{808C93EF-2004-47F1-BB12-ACFDC01298A3}"/>
    <cellStyle name="Output 2 2 4 14 2" xfId="12993" xr:uid="{05576034-ADC1-4F10-8D31-A37CF35E8139}"/>
    <cellStyle name="Output 2 2 4 14 2 2" xfId="30486" xr:uid="{A6AEFDD1-D76B-4AAC-B8FE-9314E8F33E29}"/>
    <cellStyle name="Output 2 2 4 14 3" xfId="20226" xr:uid="{31BC44C0-7BF3-4A5B-BD25-1266F344C2F2}"/>
    <cellStyle name="Output 2 2 4 15" xfId="6106" xr:uid="{27017E09-4139-4E2B-AA8A-938408C1CC60}"/>
    <cellStyle name="Output 2 2 4 15 2" xfId="13347" xr:uid="{63216B7E-D5CE-473F-986F-7DD3464EF9DC}"/>
    <cellStyle name="Output 2 2 4 15 2 2" xfId="30840" xr:uid="{4F34B5DF-C2AA-4A8E-9D84-54DC0D9EBB3C}"/>
    <cellStyle name="Output 2 2 4 15 3" xfId="20580" xr:uid="{7D7E02BC-A78D-4814-8C85-5A9F44C08364}"/>
    <cellStyle name="Output 2 2 4 16" xfId="6473" xr:uid="{E0BA6AD8-DB2F-4F14-8723-436FB2ABEE43}"/>
    <cellStyle name="Output 2 2 4 16 2" xfId="13713" xr:uid="{436DCACE-B3A3-431A-B4FE-8CAA1AFD603E}"/>
    <cellStyle name="Output 2 2 4 16 2 2" xfId="31206" xr:uid="{E263EB7C-ACC1-4A04-AABB-1DE5B70AE796}"/>
    <cellStyle name="Output 2 2 4 16 3" xfId="20946" xr:uid="{4B045D7D-5E1F-4DBD-949C-7714A51FABB7}"/>
    <cellStyle name="Output 2 2 4 17" xfId="6836" xr:uid="{5BDF229D-DBF8-4E30-88F4-A033EAE29533}"/>
    <cellStyle name="Output 2 2 4 17 2" xfId="14076" xr:uid="{07E21E28-24D6-43AC-9BDC-459139AD8EC9}"/>
    <cellStyle name="Output 2 2 4 17 2 2" xfId="31569" xr:uid="{6BB14628-9F69-4875-80B8-6D5E18EC9B6C}"/>
    <cellStyle name="Output 2 2 4 17 3" xfId="21309" xr:uid="{6BF025A7-5C21-48D3-8E93-41195DB518E2}"/>
    <cellStyle name="Output 2 2 4 18" xfId="7204" xr:uid="{685D6558-210D-4C3D-BB28-D026A0055468}"/>
    <cellStyle name="Output 2 2 4 18 2" xfId="14444" xr:uid="{FAC677A3-FD63-4B60-8593-250BA6786AD4}"/>
    <cellStyle name="Output 2 2 4 18 2 2" xfId="31937" xr:uid="{558AC145-B07F-4E8B-9909-369BB56BBB73}"/>
    <cellStyle name="Output 2 2 4 18 3" xfId="21677" xr:uid="{95908613-8B3E-4EB0-90C1-2F90B546F83B}"/>
    <cellStyle name="Output 2 2 4 19" xfId="8337" xr:uid="{5BCA4002-A97F-4F52-BC79-9DFA29EA17BE}"/>
    <cellStyle name="Output 2 2 4 19 2" xfId="15570" xr:uid="{A9810E47-3FB2-4B67-BE70-FBDBB880D2D8}"/>
    <cellStyle name="Output 2 2 4 2" xfId="1314" xr:uid="{796FFED8-183C-4A8F-81F4-B2A5C77ECF56}"/>
    <cellStyle name="Output 2 2 4 2 2" xfId="8566" xr:uid="{D22124C5-2595-4688-8C99-22B363A4948B}"/>
    <cellStyle name="Output 2 2 4 2 2 2" xfId="22677" xr:uid="{BB9754A5-1204-415B-B15D-8583246CA7B9}"/>
    <cellStyle name="Output 2 2 4 2 2 2 10" xfId="24304" xr:uid="{58092187-07AC-4C36-B6B8-5D4D28441FEA}"/>
    <cellStyle name="Output 2 2 4 2 2 2 10 2" xfId="34555" xr:uid="{D90DA5E3-1A5E-4EC0-944F-EAFDDEADC4E4}"/>
    <cellStyle name="Output 2 2 4 2 2 2 11" xfId="32928" xr:uid="{5006A13A-4C5F-4BE4-8B3F-3198C47C497A}"/>
    <cellStyle name="Output 2 2 4 2 2 2 2" xfId="22187" xr:uid="{A617282C-6379-4A28-BF02-655012D4941C}"/>
    <cellStyle name="Output 2 2 4 2 2 2 2 2" xfId="32438" xr:uid="{2F3EB2DA-C11F-4E4A-8B35-6D14FEA7A695}"/>
    <cellStyle name="Output 2 2 4 2 2 2 3" xfId="22512" xr:uid="{66ACA92D-B2B2-4CC3-9AFB-4F6F82D483DD}"/>
    <cellStyle name="Output 2 2 4 2 2 2 3 2" xfId="32763" xr:uid="{3221F9E1-1CA0-416D-9C9B-C8EF1DF05376}"/>
    <cellStyle name="Output 2 2 4 2 2 2 4" xfId="22152" xr:uid="{BE803B66-2A08-41FA-B12E-1990B752F1D2}"/>
    <cellStyle name="Output 2 2 4 2 2 2 4 2" xfId="32403" xr:uid="{5FF21380-B5DE-4698-96AC-B86542B0A958}"/>
    <cellStyle name="Output 2 2 4 2 2 2 5" xfId="22543" xr:uid="{374371EE-7306-487C-B22A-49F6632F8C70}"/>
    <cellStyle name="Output 2 2 4 2 2 2 5 2" xfId="32794" xr:uid="{DD33FBC6-3A80-49C3-9F5C-913D7528C662}"/>
    <cellStyle name="Output 2 2 4 2 2 2 6" xfId="23153" xr:uid="{C995C987-8A20-4B2A-AD8E-AA9DC8083329}"/>
    <cellStyle name="Output 2 2 4 2 2 2 6 2" xfId="33404" xr:uid="{CC18BA9B-3B47-45F6-BA12-8748C606B8D0}"/>
    <cellStyle name="Output 2 2 4 2 2 2 7" xfId="22423" xr:uid="{B45CF738-B93E-4E37-B002-0549C5363419}"/>
    <cellStyle name="Output 2 2 4 2 2 2 7 2" xfId="32674" xr:uid="{F085D818-3869-4193-BAFA-F5216B2D5CF9}"/>
    <cellStyle name="Output 2 2 4 2 2 2 8" xfId="24256" xr:uid="{E9AB4FA0-CB55-4BF2-9551-B1F284E346BE}"/>
    <cellStyle name="Output 2 2 4 2 2 2 8 2" xfId="34507" xr:uid="{1027B8B3-409E-4D71-9ADE-4E019B49F863}"/>
    <cellStyle name="Output 2 2 4 2 2 2 9" xfId="24556" xr:uid="{D42C4EB7-A352-443C-8CB5-B5A3E4601269}"/>
    <cellStyle name="Output 2 2 4 2 2 2 9 2" xfId="34807" xr:uid="{C9E5A748-70AA-441F-866F-0D2B129CBD02}"/>
    <cellStyle name="Output 2 2 4 2 2 3" xfId="22116" xr:uid="{B1D3888C-2161-407E-8A7C-D840C467252C}"/>
    <cellStyle name="Output 2 2 4 2 2 3 2" xfId="32367" xr:uid="{09E878F4-7DFD-43E8-B0D9-A073B57AFCE9}"/>
    <cellStyle name="Output 2 2 4 2 2 4" xfId="26059" xr:uid="{62760320-5176-40D9-A4AE-498A2BE982AE}"/>
    <cellStyle name="Output 2 2 4 2 2 5" xfId="35823" xr:uid="{4D671B4A-A039-4003-987F-1F50B72E133A}"/>
    <cellStyle name="Output 2 2 4 2 2 6" xfId="36097" xr:uid="{063E313A-F10B-40AC-90F8-A771D592B3C1}"/>
    <cellStyle name="Output 2 2 4 2 2 7" xfId="36404" xr:uid="{AF26F265-E33E-40CC-B36E-01E5B2C897F8}"/>
    <cellStyle name="Output 2 2 4 2 2 8" xfId="36711" xr:uid="{5E3ED16C-FE75-42B5-9B64-C42DC31C0514}"/>
    <cellStyle name="Output 2 2 4 2 3" xfId="15799" xr:uid="{85C13260-A7B3-4BDD-B837-88450F2590D3}"/>
    <cellStyle name="Output 2 2 4 2 3 10" xfId="25234" xr:uid="{B005C61F-11F8-4249-84CA-54174684D14E}"/>
    <cellStyle name="Output 2 2 4 2 3 10 2" xfId="35485" xr:uid="{CBCD23FB-B8FB-4FCF-9E83-700A8F3670E6}"/>
    <cellStyle name="Output 2 2 4 2 3 11" xfId="23019" xr:uid="{E93D5499-AC2D-469F-96C0-0AFCC8BFCFA1}"/>
    <cellStyle name="Output 2 2 4 2 3 11 2" xfId="33270" xr:uid="{8CEEA57D-51D9-4A26-8F74-394DB05C937D}"/>
    <cellStyle name="Output 2 2 4 2 3 2" xfId="23319" xr:uid="{10BF7E13-DDE9-477E-B53E-02B16C52FAFA}"/>
    <cellStyle name="Output 2 2 4 2 3 2 2" xfId="33570" xr:uid="{2E1D1C88-999C-4F26-A56A-45706D916F17}"/>
    <cellStyle name="Output 2 2 4 2 3 3" xfId="23605" xr:uid="{0FFD8081-694B-4916-953E-D26328101B6C}"/>
    <cellStyle name="Output 2 2 4 2 3 3 2" xfId="33856" xr:uid="{05098264-F228-472D-AB6B-C61ADDFA5C55}"/>
    <cellStyle name="Output 2 2 4 2 3 4" xfId="23856" xr:uid="{31D755D5-DB6C-4DCE-967C-339E0ADA86F8}"/>
    <cellStyle name="Output 2 2 4 2 3 4 2" xfId="34107" xr:uid="{8CEAE18B-F0AB-40E3-8A3F-1BDAAFBA39F7}"/>
    <cellStyle name="Output 2 2 4 2 3 5" xfId="24124" xr:uid="{9C0D957C-AD6F-4655-A9D5-BA21E96FD481}"/>
    <cellStyle name="Output 2 2 4 2 3 5 2" xfId="34375" xr:uid="{CFD55112-4C19-42CA-8EDF-53ED77EA08CE}"/>
    <cellStyle name="Output 2 2 4 2 3 6" xfId="24387" xr:uid="{7EB2C429-6081-44ED-B24F-4CF1BDAD0EC2}"/>
    <cellStyle name="Output 2 2 4 2 3 6 2" xfId="34638" xr:uid="{94C89700-A263-4765-82A1-BEDBE7214E00}"/>
    <cellStyle name="Output 2 2 4 2 3 7" xfId="24628" xr:uid="{5DB7693B-6E13-407D-9097-85543F83D1C9}"/>
    <cellStyle name="Output 2 2 4 2 3 7 2" xfId="34879" xr:uid="{0142F6F8-B707-4B5E-AF66-AEF9B7837518}"/>
    <cellStyle name="Output 2 2 4 2 3 8" xfId="24865" xr:uid="{18B43412-6139-4731-B515-DECC53832426}"/>
    <cellStyle name="Output 2 2 4 2 3 8 2" xfId="35116" xr:uid="{36C08C30-9B07-414B-8B78-51BABF8694DA}"/>
    <cellStyle name="Output 2 2 4 2 3 9" xfId="25062" xr:uid="{02BF0627-11D8-4A91-8FBB-8D76DB0028DF}"/>
    <cellStyle name="Output 2 2 4 2 3 9 2" xfId="35313" xr:uid="{3F3E8B00-F472-4229-A1D4-11DABAA70C2E}"/>
    <cellStyle name="Output 2 2 4 2 4" xfId="21976" xr:uid="{239582D1-037A-467C-AD37-91A1D7183F46}"/>
    <cellStyle name="Output 2 2 4 2 4 2" xfId="32227" xr:uid="{DC17B504-8D57-4E41-A3BA-320C569C4459}"/>
    <cellStyle name="Output 2 2 4 2 5" xfId="35709" xr:uid="{3F62762D-0786-43C9-8386-2CEDCB5EFCA4}"/>
    <cellStyle name="Output 2 2 4 2 6" xfId="35957" xr:uid="{5922849D-148B-4ACD-809A-9F7AA0B2546D}"/>
    <cellStyle name="Output 2 2 4 2 7" xfId="36264" xr:uid="{33A64FF4-C406-45BF-A9D5-25A5AEB49697}"/>
    <cellStyle name="Output 2 2 4 2 8" xfId="36571" xr:uid="{42700CBA-D450-448B-8358-CAA929A39FD9}"/>
    <cellStyle name="Output 2 2 4 20" xfId="7609" xr:uid="{552F6CF7-D490-4D7D-8F7A-55C9FB84E363}"/>
    <cellStyle name="Output 2 2 4 20 2" xfId="25476" xr:uid="{2B9D2D6E-9961-4E1F-826D-4D977897B4B4}"/>
    <cellStyle name="Output 2 2 4 21" xfId="14842" xr:uid="{04E95DBF-8463-4819-B6ED-9EC9B0E1A78B}"/>
    <cellStyle name="Output 2 2 4 22" xfId="21941" xr:uid="{47AE4203-F198-4442-B10E-7F867CE40EF2}"/>
    <cellStyle name="Output 2 2 4 22 2" xfId="32192" xr:uid="{8E39F4F2-C819-4BA0-AA1D-71E0E08A0A22}"/>
    <cellStyle name="Output 2 2 4 23" xfId="35597" xr:uid="{6745ADFB-A022-44C4-8C4A-90AE02F7E637}"/>
    <cellStyle name="Output 2 2 4 24" xfId="35563" xr:uid="{8E425DF9-87ED-4189-A853-4B519479FBDE}"/>
    <cellStyle name="Output 2 2 4 25" xfId="35502" xr:uid="{EF38B43A-553D-4451-9EEB-1EF424A0B769}"/>
    <cellStyle name="Output 2 2 4 26" xfId="35550" xr:uid="{8A63116F-F489-44EF-9E2B-59DB3F8E410E}"/>
    <cellStyle name="Output 2 2 4 3" xfId="1858" xr:uid="{BF89BDE4-57DA-458B-832F-39DC67D27ECF}"/>
    <cellStyle name="Output 2 2 4 3 2" xfId="9110" xr:uid="{F8D7DD05-FC88-4E61-84D8-DE6842B1EEE3}"/>
    <cellStyle name="Output 2 2 4 3 2 10" xfId="25081" xr:uid="{758864C7-7298-4AD6-BE38-2067D25DF0B6}"/>
    <cellStyle name="Output 2 2 4 3 2 10 2" xfId="35332" xr:uid="{1E59FF97-FAA9-4ACC-A4FA-F33DC7AB9C8F}"/>
    <cellStyle name="Output 2 2 4 3 2 11" xfId="22731" xr:uid="{7E04C0C2-FF62-413E-92B7-8C6222302048}"/>
    <cellStyle name="Output 2 2 4 3 2 11 2" xfId="32982" xr:uid="{F4B2C68D-1FF0-4343-BE24-86F0F3EC1CD6}"/>
    <cellStyle name="Output 2 2 4 3 2 12" xfId="26603" xr:uid="{76055689-6823-4E3C-9FCD-1E9417C59AA6}"/>
    <cellStyle name="Output 2 2 4 3 2 2" xfId="22294" xr:uid="{904D2008-BB37-431D-97EF-94D718675DF4}"/>
    <cellStyle name="Output 2 2 4 3 2 2 2" xfId="32545" xr:uid="{FA24F19C-1584-41F0-9363-E1CE262164A4}"/>
    <cellStyle name="Output 2 2 4 3 2 3" xfId="22958" xr:uid="{2E1F3900-02C6-4BB6-8914-FEF2712A0409}"/>
    <cellStyle name="Output 2 2 4 3 2 3 2" xfId="33209" xr:uid="{04352ABC-A839-480F-A7EE-24493D6FB6E8}"/>
    <cellStyle name="Output 2 2 4 3 2 4" xfId="23249" xr:uid="{D6E80BE3-F1F7-4F76-884D-0A1E1DD4C872}"/>
    <cellStyle name="Output 2 2 4 3 2 4 2" xfId="33500" xr:uid="{73DD3125-F328-4A2F-81F4-5E87D471CE90}"/>
    <cellStyle name="Output 2 2 4 3 2 5" xfId="23209" xr:uid="{A91FAF3F-C875-4E1A-9711-ABAEA7D2F367}"/>
    <cellStyle name="Output 2 2 4 3 2 5 2" xfId="33460" xr:uid="{8F8114FE-4C7F-4703-B0CC-DA94185B71ED}"/>
    <cellStyle name="Output 2 2 4 3 2 6" xfId="23704" xr:uid="{87F42AB3-52BE-456D-8AC5-B17086AF6A7C}"/>
    <cellStyle name="Output 2 2 4 3 2 6 2" xfId="33955" xr:uid="{17278ED0-E5B2-49BB-8B84-B89529B10573}"/>
    <cellStyle name="Output 2 2 4 3 2 7" xfId="23246" xr:uid="{D2C43893-C7BF-4EBA-857C-1B4873C855DE}"/>
    <cellStyle name="Output 2 2 4 3 2 7 2" xfId="33497" xr:uid="{44D9B885-21C4-4C13-8785-7F48B52163CF}"/>
    <cellStyle name="Output 2 2 4 3 2 8" xfId="24645" xr:uid="{DF2B3A06-7E49-40A6-83CB-4BCE9CFEF765}"/>
    <cellStyle name="Output 2 2 4 3 2 8 2" xfId="34896" xr:uid="{E8AD5ECD-5BBE-4E5E-801A-64F8A161460A}"/>
    <cellStyle name="Output 2 2 4 3 2 9" xfId="24519" xr:uid="{6D4B2901-2123-4548-B638-5C167C4A60AC}"/>
    <cellStyle name="Output 2 2 4 3 2 9 2" xfId="34770" xr:uid="{EE6A25FB-0C1E-48C8-AD93-19BB8688671F}"/>
    <cellStyle name="Output 2 2 4 3 3" xfId="16343" xr:uid="{6487366A-EBFF-41D6-99AF-31A76A611494}"/>
    <cellStyle name="Output 2 2 4 3 4" xfId="22081" xr:uid="{EB14EA2A-8561-4FB8-BEFE-6F9C0CD7C14D}"/>
    <cellStyle name="Output 2 2 4 3 4 2" xfId="32332" xr:uid="{5544F667-38F4-42A5-8788-EF5BAB57055B}"/>
    <cellStyle name="Output 2 2 4 3 5" xfId="35795" xr:uid="{E54E2F9F-1F93-4822-92D0-BB3284768F45}"/>
    <cellStyle name="Output 2 2 4 3 6" xfId="36062" xr:uid="{BE7734A7-E041-419E-A0F5-8A8F592C0F8E}"/>
    <cellStyle name="Output 2 2 4 3 7" xfId="36369" xr:uid="{4EB6D959-419C-4B02-8AC1-424F616C4589}"/>
    <cellStyle name="Output 2 2 4 3 8" xfId="36676" xr:uid="{CE9CE783-99A9-48B7-8128-FB338BA2779D}"/>
    <cellStyle name="Output 2 2 4 4" xfId="2230" xr:uid="{11299250-A94D-42AE-8AB8-E5358263E606}"/>
    <cellStyle name="Output 2 2 4 4 10" xfId="24999" xr:uid="{55E45C47-FC05-437B-9838-494E2035E622}"/>
    <cellStyle name="Output 2 2 4 4 10 2" xfId="35250" xr:uid="{A59E7784-A9B9-4E6E-B4AB-632D522F4EC8}"/>
    <cellStyle name="Output 2 2 4 4 11" xfId="22629" xr:uid="{7732F686-B4AE-4A8E-9025-A0E6FF20F439}"/>
    <cellStyle name="Output 2 2 4 4 11 2" xfId="32880" xr:uid="{1A21DBF8-4498-4EEE-8A8C-B3A88F8EDECD}"/>
    <cellStyle name="Output 2 2 4 4 12" xfId="35681" xr:uid="{A09751D7-F764-40B3-BC34-925ABE67D600}"/>
    <cellStyle name="Output 2 2 4 4 13" xfId="35922" xr:uid="{3EDA573F-9AE8-4033-8E29-788E8750ECCD}"/>
    <cellStyle name="Output 2 2 4 4 14" xfId="36229" xr:uid="{033FE53D-9C8D-4C91-B657-95C9F619F36A}"/>
    <cellStyle name="Output 2 2 4 4 15" xfId="36536" xr:uid="{F152A61F-465E-4857-B25B-2F542EF63EFF}"/>
    <cellStyle name="Output 2 2 4 4 2" xfId="9482" xr:uid="{977B520C-C9A5-47B1-B968-F70ED29A981C}"/>
    <cellStyle name="Output 2 2 4 4 2 2" xfId="22844" xr:uid="{71704C23-8674-48EA-90AD-FE173714573B}"/>
    <cellStyle name="Output 2 2 4 4 2 2 2" xfId="33095" xr:uid="{31AFFF39-6649-4EF6-B2E1-68D19FED916D}"/>
    <cellStyle name="Output 2 2 4 4 2 3" xfId="26975" xr:uid="{7ABDF667-1C62-417D-A1A9-25AC1361B019}"/>
    <cellStyle name="Output 2 2 4 4 3" xfId="16715" xr:uid="{96D245C1-1EE3-463D-A48C-CE18C5AC5DBA}"/>
    <cellStyle name="Output 2 2 4 4 3 2" xfId="23180" xr:uid="{96D199EE-24DE-4C11-8C54-944D76539C9C}"/>
    <cellStyle name="Output 2 2 4 4 3 2 2" xfId="33431" xr:uid="{EBFA26F2-297F-4E9E-B378-433134A86371}"/>
    <cellStyle name="Output 2 2 4 4 4" xfId="23472" xr:uid="{1C7BA91C-0758-4D24-961F-FF94581D15A3}"/>
    <cellStyle name="Output 2 2 4 4 4 2" xfId="33723" xr:uid="{6F8973EA-BCC0-4E5A-AF31-CD111BF3BD34}"/>
    <cellStyle name="Output 2 2 4 4 5" xfId="23693" xr:uid="{7D1B13D5-D981-456E-B013-4EE7F5C11931}"/>
    <cellStyle name="Output 2 2 4 4 5 2" xfId="33944" xr:uid="{1D6EC2A6-9BEC-49AA-A621-76E310054817}"/>
    <cellStyle name="Output 2 2 4 4 6" xfId="23975" xr:uid="{576D0F04-05A1-47ED-9DDD-ABFF3C66A482}"/>
    <cellStyle name="Output 2 2 4 4 6 2" xfId="34226" xr:uid="{AADFAFE5-BACD-46A7-81EA-2ADCAB84C8A7}"/>
    <cellStyle name="Output 2 2 4 4 7" xfId="24252" xr:uid="{9DCFD6AD-5E52-4867-9256-C1FD985D34F1}"/>
    <cellStyle name="Output 2 2 4 4 7 2" xfId="34503" xr:uid="{0660D925-14D7-4306-A16C-C7453726971F}"/>
    <cellStyle name="Output 2 2 4 4 8" xfId="23708" xr:uid="{A7F1BD33-1518-4BC4-9737-575C3B00E158}"/>
    <cellStyle name="Output 2 2 4 4 8 2" xfId="33959" xr:uid="{08DC6390-AF89-4026-A94D-875932388E46}"/>
    <cellStyle name="Output 2 2 4 4 9" xfId="24751" xr:uid="{75A36314-F98F-41D3-8BCE-99E4F87C1998}"/>
    <cellStyle name="Output 2 2 4 4 9 2" xfId="35002" xr:uid="{BF6E1AC1-674D-48ED-911E-0E909EBFE4BD}"/>
    <cellStyle name="Output 2 2 4 5" xfId="2663" xr:uid="{34A16BE2-4949-4A45-B5CE-A81A0BE4F203}"/>
    <cellStyle name="Output 2 2 4 5 2" xfId="9914" xr:uid="{38A7354B-3107-4BDB-B508-4135268956E1}"/>
    <cellStyle name="Output 2 2 4 5 2 2" xfId="27407" xr:uid="{B7C077E6-ABDF-4B31-AEEB-93D78AAAE236}"/>
    <cellStyle name="Output 2 2 4 5 3" xfId="17147" xr:uid="{B1967BF5-2F67-4FC1-B63D-564B821A5C16}"/>
    <cellStyle name="Output 2 2 4 6" xfId="2998" xr:uid="{E7425E11-78D9-4881-BDF6-8EC12592EBCB}"/>
    <cellStyle name="Output 2 2 4 6 2" xfId="10249" xr:uid="{9CD4591D-6794-456A-83F7-D35C33386CFA}"/>
    <cellStyle name="Output 2 2 4 6 2 2" xfId="27742" xr:uid="{9E22ED04-5558-4916-A6C8-65B25F5AA012}"/>
    <cellStyle name="Output 2 2 4 6 3" xfId="17482" xr:uid="{43DAC213-3BE7-4C57-97D9-BE6369128647}"/>
    <cellStyle name="Output 2 2 4 7" xfId="3185" xr:uid="{58CC8603-356E-466D-B013-58FD019EBF93}"/>
    <cellStyle name="Output 2 2 4 7 2" xfId="10436" xr:uid="{B217FC63-F9AC-4071-87A6-A7601E2E9DAD}"/>
    <cellStyle name="Output 2 2 4 7 2 2" xfId="27929" xr:uid="{ADA9878E-5D18-4848-AC5F-47A87F0B07F9}"/>
    <cellStyle name="Output 2 2 4 7 3" xfId="17669" xr:uid="{54A12CFF-2711-469A-93A0-DA1ADFE87863}"/>
    <cellStyle name="Output 2 2 4 8" xfId="3749" xr:uid="{186DC3B3-A3A5-457D-AF18-CC987E10C4BB}"/>
    <cellStyle name="Output 2 2 4 8 2" xfId="11000" xr:uid="{5B62E2D3-5243-43E5-B91F-55BA94659300}"/>
    <cellStyle name="Output 2 2 4 8 2 2" xfId="28493" xr:uid="{ADC2304B-426C-45C0-B8A2-673C5DBD15AC}"/>
    <cellStyle name="Output 2 2 4 8 3" xfId="18233" xr:uid="{4FBC6B1C-538C-4F74-8347-0973611F6561}"/>
    <cellStyle name="Output 2 2 4 9" xfId="4122" xr:uid="{C1CBC4FB-6582-4FA5-8602-46C2E1EB152F}"/>
    <cellStyle name="Output 2 2 4 9 2" xfId="11373" xr:uid="{86AE9944-81DB-4D18-903F-779399B2E515}"/>
    <cellStyle name="Output 2 2 4 9 2 2" xfId="28866" xr:uid="{F90BAACF-B205-4A10-995E-E55F29AA9009}"/>
    <cellStyle name="Output 2 2 4 9 3" xfId="18606" xr:uid="{8D69C8FB-25C9-4350-935E-52111279C324}"/>
    <cellStyle name="Output 2 2 5" xfId="962" xr:uid="{C31AE5F1-D992-4720-B804-897305D7EAF7}"/>
    <cellStyle name="Output 2 2 5 10" xfId="4490" xr:uid="{8CDEEB39-7FF2-4AA6-ACD0-1FF8935B11E8}"/>
    <cellStyle name="Output 2 2 5 10 2" xfId="11740" xr:uid="{439294CC-9107-408A-A87D-A2768D8F4121}"/>
    <cellStyle name="Output 2 2 5 10 2 2" xfId="29233" xr:uid="{60A53026-FAA4-4263-AB19-E31B48454750}"/>
    <cellStyle name="Output 2 2 5 10 3" xfId="18973" xr:uid="{18B3EE74-C072-42C5-B396-002CE646AC17}"/>
    <cellStyle name="Output 2 2 5 11" xfId="4697" xr:uid="{14CAC160-D748-4055-A9EE-825694145B8D}"/>
    <cellStyle name="Output 2 2 5 11 2" xfId="11947" xr:uid="{FBBBC206-215E-4C87-A081-8DC0DE3AAFF8}"/>
    <cellStyle name="Output 2 2 5 11 2 2" xfId="29440" xr:uid="{5B1BB92B-D417-4802-B0F4-905C53D72607}"/>
    <cellStyle name="Output 2 2 5 11 3" xfId="19180" xr:uid="{F1D902F3-0010-461E-BCEA-270A9B654289}"/>
    <cellStyle name="Output 2 2 5 12" xfId="5067" xr:uid="{99EF486D-C625-44AD-8ED1-8A7371382B15}"/>
    <cellStyle name="Output 2 2 5 12 2" xfId="12317" xr:uid="{41E5F5F1-C8C2-4203-B40F-455F3BE4F0A7}"/>
    <cellStyle name="Output 2 2 5 12 2 2" xfId="29810" xr:uid="{D5666B94-5A4E-4467-BD39-460DED86A292}"/>
    <cellStyle name="Output 2 2 5 12 3" xfId="19550" xr:uid="{DCF1FFEC-3BFE-469B-B232-A2F763A6E593}"/>
    <cellStyle name="Output 2 2 5 13" xfId="5436" xr:uid="{74471AD0-0242-4F50-BDD6-71A750FE0EF1}"/>
    <cellStyle name="Output 2 2 5 13 2" xfId="12686" xr:uid="{67935E76-3B7A-490A-93A9-0EF25BE23B2F}"/>
    <cellStyle name="Output 2 2 5 13 2 2" xfId="30179" xr:uid="{F0058F6B-83C9-4C90-9391-BD7D90B750C3}"/>
    <cellStyle name="Output 2 2 5 13 3" xfId="19919" xr:uid="{A3F2E8FC-3D90-4DCF-BFCA-EBBA481C886C}"/>
    <cellStyle name="Output 2 2 5 14" xfId="5857" xr:uid="{B4F49244-8840-4745-ABF6-2B7C8F35866F}"/>
    <cellStyle name="Output 2 2 5 14 2" xfId="13103" xr:uid="{4BC28306-0A69-4529-B496-652B7F657E83}"/>
    <cellStyle name="Output 2 2 5 14 2 2" xfId="30596" xr:uid="{FB039348-42D4-4BB6-AC35-9A6682254C93}"/>
    <cellStyle name="Output 2 2 5 14 3" xfId="20336" xr:uid="{155EFDCE-BB94-4CB2-A7FA-7D9A7D4D55A7}"/>
    <cellStyle name="Output 2 2 5 15" xfId="5987" xr:uid="{18A66838-4E4E-4467-AD8E-78DDC78C1BAE}"/>
    <cellStyle name="Output 2 2 5 15 2" xfId="13228" xr:uid="{F4BB4CB8-720E-488E-AA93-D486E554DD1B}"/>
    <cellStyle name="Output 2 2 5 15 2 2" xfId="30721" xr:uid="{5C3F1F3C-FB82-4AFA-AB19-E6E54FF644F6}"/>
    <cellStyle name="Output 2 2 5 15 3" xfId="20461" xr:uid="{CF9C14AB-FE33-49B9-A7BC-44D06AF0DAC8}"/>
    <cellStyle name="Output 2 2 5 16" xfId="6354" xr:uid="{C5CC0903-83B3-4797-B7FE-5ECD890761AF}"/>
    <cellStyle name="Output 2 2 5 16 2" xfId="13594" xr:uid="{36C6116A-8282-4E21-AFC8-0D22D11D2A82}"/>
    <cellStyle name="Output 2 2 5 16 2 2" xfId="31087" xr:uid="{3294BD90-B1A7-49FB-A881-2FD379C55206}"/>
    <cellStyle name="Output 2 2 5 16 3" xfId="20827" xr:uid="{A6EE487D-B55A-4E5D-8A3B-F5A1B7DA325D}"/>
    <cellStyle name="Output 2 2 5 17" xfId="6717" xr:uid="{B08EBED8-E07A-4BE3-8535-880104736B41}"/>
    <cellStyle name="Output 2 2 5 17 2" xfId="13957" xr:uid="{7CE142DA-3BAC-4AD2-A3A8-94D932A702CB}"/>
    <cellStyle name="Output 2 2 5 17 2 2" xfId="31450" xr:uid="{677CAB00-0EDC-4673-B0E6-FE31A23A8205}"/>
    <cellStyle name="Output 2 2 5 17 3" xfId="21190" xr:uid="{E793889B-3C11-4B2F-87C8-82285A65D96D}"/>
    <cellStyle name="Output 2 2 5 18" xfId="7085" xr:uid="{B86DF3A7-4718-4DF0-9AE0-690D34AFC2A1}"/>
    <cellStyle name="Output 2 2 5 18 2" xfId="14325" xr:uid="{84F052DD-2A67-465B-9CA5-4759A1AF425C}"/>
    <cellStyle name="Output 2 2 5 18 2 2" xfId="31818" xr:uid="{3B046498-BC46-4F4E-9124-9A1517F7AA27}"/>
    <cellStyle name="Output 2 2 5 18 3" xfId="21558" xr:uid="{D4B0AB46-B137-4FAE-AC95-E184DE0333B8}"/>
    <cellStyle name="Output 2 2 5 19" xfId="8218" xr:uid="{707D2901-8A1D-4355-AF0D-A0F4D39F5C2E}"/>
    <cellStyle name="Output 2 2 5 19 2" xfId="15451" xr:uid="{C54F1592-3EFE-4C75-8798-46153ED60745}"/>
    <cellStyle name="Output 2 2 5 2" xfId="1531" xr:uid="{DE517297-A394-4E8B-BD39-C8231BBA5138}"/>
    <cellStyle name="Output 2 2 5 2 2" xfId="8783" xr:uid="{5967E844-1FE1-4A10-9B3D-7D759A66CF5A}"/>
    <cellStyle name="Output 2 2 5 2 2 10" xfId="24989" xr:uid="{0E3CDD59-0049-43A1-AEB0-E13E8DE4DDFE}"/>
    <cellStyle name="Output 2 2 5 2 2 10 2" xfId="35240" xr:uid="{390BB7AD-6A4C-4922-AB73-3293E93D0270}"/>
    <cellStyle name="Output 2 2 5 2 2 11" xfId="22611" xr:uid="{7FAD8F0A-F324-497D-9847-ED322C8F168A}"/>
    <cellStyle name="Output 2 2 5 2 2 11 2" xfId="32862" xr:uid="{28CE8744-3937-428D-9379-8940337BBE7F}"/>
    <cellStyle name="Output 2 2 5 2 2 12" xfId="26276" xr:uid="{55EBDC6C-2971-495D-AD62-786A63EF496E}"/>
    <cellStyle name="Output 2 2 5 2 2 2" xfId="22935" xr:uid="{5FEB041B-3C2C-472D-8235-9A198AEF58D8}"/>
    <cellStyle name="Output 2 2 5 2 2 2 2" xfId="33186" xr:uid="{A0DCEADC-4550-40EA-98E8-B18EB86DA917}"/>
    <cellStyle name="Output 2 2 5 2 2 3" xfId="22217" xr:uid="{BB40CC4F-EE85-4425-B515-D503476FB93F}"/>
    <cellStyle name="Output 2 2 5 2 2 3 2" xfId="32468" xr:uid="{34A584A2-ADB0-4EDC-8B98-ECF4CBC340F0}"/>
    <cellStyle name="Output 2 2 5 2 2 4" xfId="23368" xr:uid="{8D682C7B-B3F8-4D6A-B73D-E530D8662498}"/>
    <cellStyle name="Output 2 2 5 2 2 4 2" xfId="33619" xr:uid="{477794D9-41E0-4426-A36A-9EC57E824DD2}"/>
    <cellStyle name="Output 2 2 5 2 2 5" xfId="23382" xr:uid="{D46015BE-0FDE-4D34-A52A-CEEF72A26184}"/>
    <cellStyle name="Output 2 2 5 2 2 5 2" xfId="33633" xr:uid="{D796E3D7-9634-4275-A343-29BD485FC8D6}"/>
    <cellStyle name="Output 2 2 5 2 2 6" xfId="24044" xr:uid="{0ECB636A-551E-415E-96AD-99BD860E3270}"/>
    <cellStyle name="Output 2 2 5 2 2 6 2" xfId="34295" xr:uid="{FC1C1762-1389-4DE5-B7D3-2E587DD499A0}"/>
    <cellStyle name="Output 2 2 5 2 2 7" xfId="24313" xr:uid="{56967B7A-7796-4C44-ACA1-C50930A28360}"/>
    <cellStyle name="Output 2 2 5 2 2 7 2" xfId="34564" xr:uid="{7FB5D50E-1762-47D7-AD06-237633FA239D}"/>
    <cellStyle name="Output 2 2 5 2 2 8" xfId="23790" xr:uid="{FD1A0046-1DB6-4B0B-AF5D-7CAAE1645888}"/>
    <cellStyle name="Output 2 2 5 2 2 8 2" xfId="34041" xr:uid="{19935669-080E-409D-9A6D-EC13663AFF92}"/>
    <cellStyle name="Output 2 2 5 2 2 9" xfId="24794" xr:uid="{B0158521-BB9F-4130-BAED-73F5F4F86119}"/>
    <cellStyle name="Output 2 2 5 2 2 9 2" xfId="35045" xr:uid="{D51506A1-5390-48C1-98D4-73AF83A9AA92}"/>
    <cellStyle name="Output 2 2 5 2 3" xfId="16016" xr:uid="{2E5294F8-8046-4ABE-BB26-21EE2C6DA2D2}"/>
    <cellStyle name="Output 2 2 5 2 4" xfId="22046" xr:uid="{46910C14-E69F-4D3C-8B93-8BB2DB9F5074}"/>
    <cellStyle name="Output 2 2 5 2 4 2" xfId="32297" xr:uid="{50A71560-998A-4A77-B6C2-8EA658260A00}"/>
    <cellStyle name="Output 2 2 5 2 5" xfId="35766" xr:uid="{699192EB-2CBD-4132-98E5-24583B3DC288}"/>
    <cellStyle name="Output 2 2 5 2 6" xfId="36027" xr:uid="{B7296CC7-C084-485F-AEA1-1BC980F04929}"/>
    <cellStyle name="Output 2 2 5 2 7" xfId="36334" xr:uid="{3203734E-C4DB-445A-B784-D14E8EDF43AA}"/>
    <cellStyle name="Output 2 2 5 2 8" xfId="36641" xr:uid="{103C9731-B190-45CE-A4EF-1C402191DA83}"/>
    <cellStyle name="Output 2 2 5 20" xfId="7489" xr:uid="{2F942AC3-AE08-43E8-91E0-3E42C8F75E1F}"/>
    <cellStyle name="Output 2 2 5 20 2" xfId="25356" xr:uid="{C882C1C9-076A-43CB-A3D6-FD6723782880}"/>
    <cellStyle name="Output 2 2 5 21" xfId="14722" xr:uid="{E10E9EF2-915E-4D6F-AC12-E9ECFD6BA485}"/>
    <cellStyle name="Output 2 2 5 22" xfId="21906" xr:uid="{FA9AD6AE-ED7D-49F2-8846-CE198276C465}"/>
    <cellStyle name="Output 2 2 5 22 2" xfId="32157" xr:uid="{716EDD5D-5F1A-41D1-B868-C8F7AA717410}"/>
    <cellStyle name="Output 2 2 5 23" xfId="35653" xr:uid="{9C6DDE94-BF61-4F15-8C20-897317374527}"/>
    <cellStyle name="Output 2 2 5 24" xfId="35887" xr:uid="{D7074A42-71B9-429B-B6D4-86E50C4E10B6}"/>
    <cellStyle name="Output 2 2 5 25" xfId="36194" xr:uid="{5AA41D92-1E21-4442-8958-125229C55AF8}"/>
    <cellStyle name="Output 2 2 5 26" xfId="36501" xr:uid="{78FA6599-46DE-460E-A0ED-023D00334F7A}"/>
    <cellStyle name="Output 2 2 5 3" xfId="1735" xr:uid="{7DB4C447-6BAA-4993-B31E-0EE2B3357F96}"/>
    <cellStyle name="Output 2 2 5 3 2" xfId="8987" xr:uid="{4E79BEF8-E874-4D39-821C-02CF3E8C8ABD}"/>
    <cellStyle name="Output 2 2 5 3 2 2" xfId="23065" xr:uid="{0D2B7B0F-18F9-4A9E-81AC-349E5DE23891}"/>
    <cellStyle name="Output 2 2 5 3 2 2 2" xfId="33316" xr:uid="{56E6B91F-E4EB-4BCE-A424-7575DD4CC83F}"/>
    <cellStyle name="Output 2 2 5 3 2 3" xfId="26480" xr:uid="{544D8043-D119-4C71-98F3-C428DEC1CFBC}"/>
    <cellStyle name="Output 2 2 5 3 3" xfId="16220" xr:uid="{F8EEFB38-7053-4413-A4F9-E2A8E81B215D}"/>
    <cellStyle name="Output 2 2 5 3 3 2" xfId="23895" xr:uid="{014B5BF7-A301-4838-9AC9-DAC5064B8E5F}"/>
    <cellStyle name="Output 2 2 5 3 3 2 2" xfId="34146" xr:uid="{CE6F41CA-EE2D-4CF7-92A5-B0917B960AE7}"/>
    <cellStyle name="Output 2 2 5 3 4" xfId="24170" xr:uid="{73666D45-EA43-4413-8314-B226FB27226E}"/>
    <cellStyle name="Output 2 2 5 3 4 2" xfId="34421" xr:uid="{6318D585-965A-4972-AFBC-F116775AFE61}"/>
    <cellStyle name="Output 2 2 5 3 5" xfId="24433" xr:uid="{B6782364-8216-4FBF-B9BC-1D6A363916E1}"/>
    <cellStyle name="Output 2 2 5 3 5 2" xfId="34684" xr:uid="{1A60836C-7B80-45D3-A796-23ABB72382DD}"/>
    <cellStyle name="Output 2 2 5 3 6" xfId="24676" xr:uid="{DF41F21C-C84C-4C1E-A425-F059C96E0CFD}"/>
    <cellStyle name="Output 2 2 5 3 6 2" xfId="34927" xr:uid="{19213BDD-DE38-447C-B5E9-A7D7757D7327}"/>
    <cellStyle name="Output 2 2 5 3 7" xfId="24911" xr:uid="{26C98F8B-B52E-4CEC-96DE-6AA5A094879C}"/>
    <cellStyle name="Output 2 2 5 3 7 2" xfId="35162" xr:uid="{72EB1A7E-9333-4690-943D-29963C5007F0}"/>
    <cellStyle name="Output 2 2 5 3 8" xfId="22762" xr:uid="{875C51AE-CCB1-491B-ADD3-635FEC26760D}"/>
    <cellStyle name="Output 2 2 5 3 8 2" xfId="33013" xr:uid="{05BD6B7D-1288-4B52-9A39-0DD8C8470235}"/>
    <cellStyle name="Output 2 2 5 4" xfId="2108" xr:uid="{E1911CCE-81DB-48FF-AA52-3BD7D25EFEB0}"/>
    <cellStyle name="Output 2 2 5 4 10" xfId="25092" xr:uid="{BA3381D0-6C29-4F46-BD9B-273D34F01DF6}"/>
    <cellStyle name="Output 2 2 5 4 10 2" xfId="35343" xr:uid="{845DE91F-0EFF-4833-B17E-2F0CD04E677D}"/>
    <cellStyle name="Output 2 2 5 4 11" xfId="22742" xr:uid="{59E708A6-3B29-4DF8-928F-1FF008618E4B}"/>
    <cellStyle name="Output 2 2 5 4 11 2" xfId="32993" xr:uid="{5EA3B2F9-3B31-4410-AD87-B64189C2EF85}"/>
    <cellStyle name="Output 2 2 5 4 2" xfId="9360" xr:uid="{EDE9C26A-FAB5-4B7B-AD56-CDC57A43AC3D}"/>
    <cellStyle name="Output 2 2 5 4 2 2" xfId="23045" xr:uid="{3F2F31B7-6579-4FD1-A20F-4A2197AF2214}"/>
    <cellStyle name="Output 2 2 5 4 2 2 2" xfId="33296" xr:uid="{CE250732-7FBB-4B6C-9DD0-0FA607048AFC}"/>
    <cellStyle name="Output 2 2 5 4 2 3" xfId="26853" xr:uid="{3B280D82-D475-4FEB-BEE9-9B2E8869FCC8}"/>
    <cellStyle name="Output 2 2 5 4 3" xfId="16593" xr:uid="{D9F162FE-B57A-4396-9718-76BADCAE4AA0}"/>
    <cellStyle name="Output 2 2 5 4 3 2" xfId="23346" xr:uid="{34C64F52-3B24-418F-97E6-1202B3567554}"/>
    <cellStyle name="Output 2 2 5 4 3 2 2" xfId="33597" xr:uid="{C509ED47-58F2-4640-99C5-00B6BD2F7FB5}"/>
    <cellStyle name="Output 2 2 5 4 4" xfId="22921" xr:uid="{F7864698-98DF-4001-84A9-64B7F7C0E330}"/>
    <cellStyle name="Output 2 2 5 4 4 2" xfId="33172" xr:uid="{D4F723F3-A9D3-4776-978B-6D51F67F6AA7}"/>
    <cellStyle name="Output 2 2 5 4 5" xfId="23875" xr:uid="{8D9F70AE-5FED-4E14-A831-4605D42D466F}"/>
    <cellStyle name="Output 2 2 5 4 5 2" xfId="34126" xr:uid="{1A120CC8-2049-4A56-9521-0673F04203B7}"/>
    <cellStyle name="Output 2 2 5 4 6" xfId="24150" xr:uid="{DB97DC57-DC86-4B90-A395-3107EEE2ADCD}"/>
    <cellStyle name="Output 2 2 5 4 6 2" xfId="34401" xr:uid="{747849AD-CD79-4E90-86FC-7CBD93923988}"/>
    <cellStyle name="Output 2 2 5 4 7" xfId="24413" xr:uid="{1931B7D5-4897-4A3D-9F69-35B902B58180}"/>
    <cellStyle name="Output 2 2 5 4 7 2" xfId="34664" xr:uid="{E7A32089-DE71-4B0F-82AF-DE6BA2832408}"/>
    <cellStyle name="Output 2 2 5 4 8" xfId="24656" xr:uid="{C14C5D8E-5598-497A-92A7-887827AE249E}"/>
    <cellStyle name="Output 2 2 5 4 8 2" xfId="34907" xr:uid="{3C8B0DE3-1D04-44D3-A6F4-0B9C616F7B71}"/>
    <cellStyle name="Output 2 2 5 4 9" xfId="24891" xr:uid="{9D2BCC1B-5036-41D6-B1DF-139F04E27375}"/>
    <cellStyle name="Output 2 2 5 4 9 2" xfId="35142" xr:uid="{E0B7040E-5AA3-4BCE-AA05-B91F348EED84}"/>
    <cellStyle name="Output 2 2 5 5" xfId="1370" xr:uid="{3A450F92-7533-44D8-8334-7801E5495CE5}"/>
    <cellStyle name="Output 2 2 5 5 2" xfId="8622" xr:uid="{60717547-AD5B-4A77-A0BB-23F59FC41270}"/>
    <cellStyle name="Output 2 2 5 5 2 2" xfId="26115" xr:uid="{41E7B8BD-A922-42AA-9ABC-70F3984BBE27}"/>
    <cellStyle name="Output 2 2 5 5 3" xfId="15855" xr:uid="{3CCDD8A7-EE25-4CAF-8414-ADBE4000F6C1}"/>
    <cellStyle name="Output 2 2 5 6" xfId="2876" xr:uid="{6509AC7F-08DE-4F0E-AA1A-B0BC3B6E2D1E}"/>
    <cellStyle name="Output 2 2 5 6 2" xfId="10127" xr:uid="{DA6BEB70-B343-4D22-82AE-1955253F129F}"/>
    <cellStyle name="Output 2 2 5 6 2 2" xfId="27620" xr:uid="{1FBEB573-2BDB-4A6F-9BBC-437B4961FCAB}"/>
    <cellStyle name="Output 2 2 5 6 3" xfId="17360" xr:uid="{BC2D980D-18C1-46E7-B2C5-19C0B6FC2D7E}"/>
    <cellStyle name="Output 2 2 5 7" xfId="3397" xr:uid="{D4553E41-1BAA-4D30-9CC6-E7B262A11388}"/>
    <cellStyle name="Output 2 2 5 7 2" xfId="10648" xr:uid="{284834D1-828C-4C38-8CA8-FD8B7598D71D}"/>
    <cellStyle name="Output 2 2 5 7 2 2" xfId="28141" xr:uid="{DA3C8A5D-DCA5-45DD-B85D-E648A65F28B4}"/>
    <cellStyle name="Output 2 2 5 7 3" xfId="17881" xr:uid="{6B576D2A-C5A1-4877-A8E9-995038F23388}"/>
    <cellStyle name="Output 2 2 5 8" xfId="3627" xr:uid="{6054E07C-596D-4221-84DE-21F5160554FD}"/>
    <cellStyle name="Output 2 2 5 8 2" xfId="10878" xr:uid="{FAF6F3C2-B261-42DE-A7B4-64E1FAADC0AA}"/>
    <cellStyle name="Output 2 2 5 8 2 2" xfId="28371" xr:uid="{2DF314AD-9504-44C5-89AA-673E5C23DE20}"/>
    <cellStyle name="Output 2 2 5 8 3" xfId="18111" xr:uid="{2D0064BB-4C1F-4901-BB82-C8B22685E860}"/>
    <cellStyle name="Output 2 2 5 9" xfId="4000" xr:uid="{39F34F42-D8C1-47B9-9BF5-2DF6602A8414}"/>
    <cellStyle name="Output 2 2 5 9 2" xfId="11251" xr:uid="{D32DDD8C-038C-43F4-B5CC-E3B5BB5C1589}"/>
    <cellStyle name="Output 2 2 5 9 2 2" xfId="28744" xr:uid="{DF9552E8-C264-4A18-8F92-C956219F9332}"/>
    <cellStyle name="Output 2 2 5 9 3" xfId="18484" xr:uid="{68714201-7DE2-4E15-BA37-62FE63019D6D}"/>
    <cellStyle name="Output 2 2 6" xfId="915" xr:uid="{742394F6-D822-4987-9096-40CC6C98359E}"/>
    <cellStyle name="Output 2 2 6 10" xfId="4407" xr:uid="{05E56F02-3262-4406-80CE-41273B994B3B}"/>
    <cellStyle name="Output 2 2 6 10 2" xfId="11658" xr:uid="{8A02768F-4EEA-4944-B18F-CB908189CF8F}"/>
    <cellStyle name="Output 2 2 6 10 2 2" xfId="29151" xr:uid="{DC4A4CE0-39BB-4A22-9B8D-323FA43678F6}"/>
    <cellStyle name="Output 2 2 6 10 3" xfId="18891" xr:uid="{8452AF99-2948-4DD7-BEFC-E02B3D0A0B83}"/>
    <cellStyle name="Output 2 2 6 11" xfId="4650" xr:uid="{4E241D92-6B0C-4A33-88F3-FD1A3E415466}"/>
    <cellStyle name="Output 2 2 6 11 2" xfId="11900" xr:uid="{387B0ED2-3068-45BF-A018-CC58B613EA91}"/>
    <cellStyle name="Output 2 2 6 11 2 2" xfId="29393" xr:uid="{5B67908A-592A-4E1D-A435-EDF452E36F4B}"/>
    <cellStyle name="Output 2 2 6 11 3" xfId="19133" xr:uid="{7EC20A45-C178-4192-B89B-372703C82B44}"/>
    <cellStyle name="Output 2 2 6 12" xfId="5020" xr:uid="{1698D679-FDE3-45CA-B65C-B73D924A8CD1}"/>
    <cellStyle name="Output 2 2 6 12 2" xfId="12270" xr:uid="{3A0383D8-1DB4-45F8-B4AB-6237C1C709F2}"/>
    <cellStyle name="Output 2 2 6 12 2 2" xfId="29763" xr:uid="{8DC09590-A51B-4FC8-B1B8-E1779B8CFA7C}"/>
    <cellStyle name="Output 2 2 6 12 3" xfId="19503" xr:uid="{F1640970-4C9B-42F2-A3DB-6760DCDD8426}"/>
    <cellStyle name="Output 2 2 6 13" xfId="5389" xr:uid="{0DD07873-A421-4CB7-B98A-FC8DCE37C008}"/>
    <cellStyle name="Output 2 2 6 13 2" xfId="12639" xr:uid="{27829921-02A7-4C34-83ED-A4589F11D480}"/>
    <cellStyle name="Output 2 2 6 13 2 2" xfId="30132" xr:uid="{DC72A8BA-97D7-4D85-A9F1-A8E178C2494D}"/>
    <cellStyle name="Output 2 2 6 13 3" xfId="19872" xr:uid="{1D984F13-7D38-49F2-AACB-D09322013C60}"/>
    <cellStyle name="Output 2 2 6 14" xfId="5806" xr:uid="{1F75D7B0-14BF-4673-9487-5BF7E50A672D}"/>
    <cellStyle name="Output 2 2 6 14 2" xfId="13053" xr:uid="{888FA261-051F-4D1A-AE0A-C8AE342D6757}"/>
    <cellStyle name="Output 2 2 6 14 2 2" xfId="30546" xr:uid="{0CC94997-DD10-45DC-9385-A4653FB4E27D}"/>
    <cellStyle name="Output 2 2 6 14 3" xfId="20286" xr:uid="{C27B533B-AADC-41E0-AC40-4CE2E106B413}"/>
    <cellStyle name="Output 2 2 6 15" xfId="5940" xr:uid="{4AA8688F-6D76-487E-9600-0DFDFEDAD78B}"/>
    <cellStyle name="Output 2 2 6 15 2" xfId="13181" xr:uid="{2CB5517B-608D-498E-B800-874A40B7F84C}"/>
    <cellStyle name="Output 2 2 6 15 2 2" xfId="30674" xr:uid="{1208A4E5-5067-4B51-AF98-1CE8409A81A7}"/>
    <cellStyle name="Output 2 2 6 15 3" xfId="20414" xr:uid="{44DC2946-1B43-4ABA-A585-0CA0C56BF16C}"/>
    <cellStyle name="Output 2 2 6 16" xfId="6307" xr:uid="{A718FAC3-FB92-4350-BAB9-FFDCF5001254}"/>
    <cellStyle name="Output 2 2 6 16 2" xfId="13547" xr:uid="{4406CD00-BEAF-48A4-8AF2-CE044A63AEDE}"/>
    <cellStyle name="Output 2 2 6 16 2 2" xfId="31040" xr:uid="{D0563ABA-ADDB-43A1-8AD7-689F33DC3637}"/>
    <cellStyle name="Output 2 2 6 16 3" xfId="20780" xr:uid="{5B251D34-66D0-4913-BB32-1D08B9F9B75E}"/>
    <cellStyle name="Output 2 2 6 17" xfId="6670" xr:uid="{B4FD980C-4AB2-45F8-84B8-A431F80B395A}"/>
    <cellStyle name="Output 2 2 6 17 2" xfId="13910" xr:uid="{FDBB34DA-532B-4480-AB9E-8A5CB45B0D2C}"/>
    <cellStyle name="Output 2 2 6 17 2 2" xfId="31403" xr:uid="{FA63972F-7FBE-4765-A319-9AC4F13ED1AE}"/>
    <cellStyle name="Output 2 2 6 17 3" xfId="21143" xr:uid="{0910AA89-EE41-4DBF-8643-3D5ED187DEE5}"/>
    <cellStyle name="Output 2 2 6 18" xfId="7038" xr:uid="{18C4C30B-82B9-4201-9C47-427F997AD5FC}"/>
    <cellStyle name="Output 2 2 6 18 2" xfId="14278" xr:uid="{126BF6D2-99D7-4FC6-B90B-AF20508CC5EA}"/>
    <cellStyle name="Output 2 2 6 18 2 2" xfId="31771" xr:uid="{E03F9554-97B1-476D-890B-2CEAB0ADC2F4}"/>
    <cellStyle name="Output 2 2 6 18 3" xfId="21511" xr:uid="{E753AC8A-581A-4599-ABDC-4FBB0FA8465A}"/>
    <cellStyle name="Output 2 2 6 19" xfId="8171" xr:uid="{DF52E0B4-0817-4ACD-AF22-D06407B0E732}"/>
    <cellStyle name="Output 2 2 6 19 2" xfId="15404" xr:uid="{C581863E-F5DA-42B8-8459-9EFCFB8275A8}"/>
    <cellStyle name="Output 2 2 6 2" xfId="1427" xr:uid="{BBB3F5ED-990D-4775-A690-4CD82D47215C}"/>
    <cellStyle name="Output 2 2 6 2 10" xfId="24760" xr:uid="{597B08DE-CD59-4CCD-8758-1E09CBCFD454}"/>
    <cellStyle name="Output 2 2 6 2 10 2" xfId="35011" xr:uid="{08DC7158-0A3B-4963-8E80-EFAC4FAEC700}"/>
    <cellStyle name="Output 2 2 6 2 11" xfId="22721" xr:uid="{6FBB21A5-48EB-41C7-8E4A-D69E6C1A1DA2}"/>
    <cellStyle name="Output 2 2 6 2 11 2" xfId="32972" xr:uid="{354F463C-C83D-4397-AF00-16C289400642}"/>
    <cellStyle name="Output 2 2 6 2 2" xfId="8679" xr:uid="{46ADCAB0-F037-4B23-9D77-E9392C767190}"/>
    <cellStyle name="Output 2 2 6 2 2 2" xfId="22383" xr:uid="{B7359B78-2BA8-4DB6-A317-551D8F71FC5F}"/>
    <cellStyle name="Output 2 2 6 2 2 2 2" xfId="32634" xr:uid="{245DA4F4-248E-44F3-A4A8-A7FAFEAAA079}"/>
    <cellStyle name="Output 2 2 6 2 2 3" xfId="26172" xr:uid="{336CDFF5-B958-4357-A9FA-B6C7E9D37F83}"/>
    <cellStyle name="Output 2 2 6 2 3" xfId="15912" xr:uid="{42DC1B7C-F0FD-48AD-9CB1-8294F61A932A}"/>
    <cellStyle name="Output 2 2 6 2 3 2" xfId="22498" xr:uid="{D6846B55-2192-4892-8307-9C1C35864C7A}"/>
    <cellStyle name="Output 2 2 6 2 3 2 2" xfId="32749" xr:uid="{1880B285-0B73-4F56-A407-D203FD0E9597}"/>
    <cellStyle name="Output 2 2 6 2 4" xfId="22225" xr:uid="{9D2A5650-DE44-44D4-A0C5-46017BB9DADB}"/>
    <cellStyle name="Output 2 2 6 2 4 2" xfId="32476" xr:uid="{5B72956C-FD60-4874-86FF-2703F733670A}"/>
    <cellStyle name="Output 2 2 6 2 5" xfId="23197" xr:uid="{32A09C36-5968-447E-864B-E3AC4BD01E09}"/>
    <cellStyle name="Output 2 2 6 2 5 2" xfId="33448" xr:uid="{4D8DDA19-CF43-493E-A236-644435B3A4F8}"/>
    <cellStyle name="Output 2 2 6 2 6" xfId="23539" xr:uid="{B32DE884-43C4-44AF-BB66-719E1E602463}"/>
    <cellStyle name="Output 2 2 6 2 6 2" xfId="33790" xr:uid="{0D7002DA-4AC8-4D33-A5CD-BD31C37FD5BA}"/>
    <cellStyle name="Output 2 2 6 2 7" xfId="23757" xr:uid="{752412A3-0534-4653-A302-489DF5C36DF9}"/>
    <cellStyle name="Output 2 2 6 2 7 2" xfId="34008" xr:uid="{B1D9B069-7AD6-4E0F-92B5-887ED9B8A7B7}"/>
    <cellStyle name="Output 2 2 6 2 8" xfId="24245" xr:uid="{7AC04B1E-23D7-4355-A22A-A071184905DB}"/>
    <cellStyle name="Output 2 2 6 2 8 2" xfId="34496" xr:uid="{1E7C2059-9714-4B11-8479-C1E120C0653F}"/>
    <cellStyle name="Output 2 2 6 2 9" xfId="24004" xr:uid="{0E095787-E873-4B4D-ADC8-7EFE85CD0834}"/>
    <cellStyle name="Output 2 2 6 2 9 2" xfId="34255" xr:uid="{37346C56-D2B1-4152-BE73-F8E88E58B36C}"/>
    <cellStyle name="Output 2 2 6 20" xfId="7442" xr:uid="{08CCEB42-27AA-411D-BDBB-1068D8C30680}"/>
    <cellStyle name="Output 2 2 6 20 2" xfId="25309" xr:uid="{89664756-2AFF-4383-B787-1044191DBF90}"/>
    <cellStyle name="Output 2 2 6 21" xfId="14675" xr:uid="{87EA0711-C3B7-42EF-952B-B164B5AC726D}"/>
    <cellStyle name="Output 2 2 6 22" xfId="22011" xr:uid="{0D9B8999-5E57-42F8-8C6A-4EBA9F539B71}"/>
    <cellStyle name="Output 2 2 6 22 2" xfId="32262" xr:uid="{CAF57649-3375-4A5A-88B5-8A4537943193}"/>
    <cellStyle name="Output 2 2 6 23" xfId="35737" xr:uid="{30F1A762-D7D4-4BC7-A073-AC13B904813E}"/>
    <cellStyle name="Output 2 2 6 24" xfId="35992" xr:uid="{0F554FAC-2A6F-441E-B5F5-9E2DAE383A75}"/>
    <cellStyle name="Output 2 2 6 25" xfId="36299" xr:uid="{D60505D3-283F-4CDC-B73D-CBC38C34312C}"/>
    <cellStyle name="Output 2 2 6 26" xfId="36606" xr:uid="{92469265-267A-4AC1-A4AB-E881CCF5F0D5}"/>
    <cellStyle name="Output 2 2 6 3" xfId="1688" xr:uid="{B8A8D89A-EBEA-4EDA-9666-C3D4603754B2}"/>
    <cellStyle name="Output 2 2 6 3 2" xfId="8940" xr:uid="{70565E65-C1F6-4D68-AE69-2126C824FE64}"/>
    <cellStyle name="Output 2 2 6 3 2 2" xfId="26433" xr:uid="{9689DA4F-FD01-430C-8A36-E208F72F5C5B}"/>
    <cellStyle name="Output 2 2 6 3 3" xfId="16173" xr:uid="{221113CF-EEBE-4ACC-A819-D1382A572C87}"/>
    <cellStyle name="Output 2 2 6 4" xfId="2061" xr:uid="{D5FE66AC-2096-4488-9FF8-4DA01BBA8CF3}"/>
    <cellStyle name="Output 2 2 6 4 2" xfId="9313" xr:uid="{C0B5D6D3-179C-42FA-8935-3166A4D3A168}"/>
    <cellStyle name="Output 2 2 6 4 2 2" xfId="26806" xr:uid="{1E4FB436-F9F0-473C-949A-178BB795A6F1}"/>
    <cellStyle name="Output 2 2 6 4 3" xfId="16546" xr:uid="{7F1B2880-382E-4084-8056-969E81E13656}"/>
    <cellStyle name="Output 2 2 6 5" xfId="2047" xr:uid="{DEFDA395-BC5C-4ED9-993A-CD1551DBC0D3}"/>
    <cellStyle name="Output 2 2 6 5 2" xfId="9299" xr:uid="{A148C5BE-80C4-45A0-AA90-1DD68384918B}"/>
    <cellStyle name="Output 2 2 6 5 2 2" xfId="26792" xr:uid="{6BAC3D59-806D-4031-9D00-9187D6F36047}"/>
    <cellStyle name="Output 2 2 6 5 3" xfId="16532" xr:uid="{EF5B9463-6C37-41A6-BCBF-C017D4E17F17}"/>
    <cellStyle name="Output 2 2 6 6" xfId="2829" xr:uid="{4A1EC827-EA02-4DFB-8076-25DEA22940AC}"/>
    <cellStyle name="Output 2 2 6 6 2" xfId="10080" xr:uid="{62C9EFF3-1EC1-4D9D-B11B-B732D2F7CF3A}"/>
    <cellStyle name="Output 2 2 6 6 2 2" xfId="27573" xr:uid="{77C5A9D1-68F1-4FCB-A1CA-E90F048947B8}"/>
    <cellStyle name="Output 2 2 6 6 3" xfId="17313" xr:uid="{2D5CE3AE-C954-49D7-8131-56AE03E1E95C}"/>
    <cellStyle name="Output 2 2 6 7" xfId="3295" xr:uid="{0D084D07-D383-4394-AF69-4EEAC4D30355}"/>
    <cellStyle name="Output 2 2 6 7 2" xfId="10546" xr:uid="{C4E0021C-D173-49D1-B5E1-94053C25A1D4}"/>
    <cellStyle name="Output 2 2 6 7 2 2" xfId="28039" xr:uid="{ACF8D9FE-BE63-4E87-B663-77A6EE159092}"/>
    <cellStyle name="Output 2 2 6 7 3" xfId="17779" xr:uid="{050A9465-A145-432C-92C5-E59CDB0D8039}"/>
    <cellStyle name="Output 2 2 6 8" xfId="3580" xr:uid="{54B3E41D-9FBC-4269-8FE1-C6146694049D}"/>
    <cellStyle name="Output 2 2 6 8 2" xfId="10831" xr:uid="{566D2415-AC37-4B51-BD7A-632F6E9113C6}"/>
    <cellStyle name="Output 2 2 6 8 2 2" xfId="28324" xr:uid="{51DC7FA3-937C-4D87-847F-8EEC0BCF9428}"/>
    <cellStyle name="Output 2 2 6 8 3" xfId="18064" xr:uid="{C6C13C2F-920D-4E4E-8D72-99138FD94A8E}"/>
    <cellStyle name="Output 2 2 6 9" xfId="3953" xr:uid="{81C7F501-4810-4E40-B279-D7B2CF7CBBA3}"/>
    <cellStyle name="Output 2 2 6 9 2" xfId="11204" xr:uid="{971A08C8-9660-423D-AF84-6F34C1DFD789}"/>
    <cellStyle name="Output 2 2 6 9 2 2" xfId="28697" xr:uid="{6B540397-879A-4854-BD75-50580BA90941}"/>
    <cellStyle name="Output 2 2 6 9 3" xfId="18437" xr:uid="{CCB3DD42-2930-4EA2-88CF-A0029FF70859}"/>
    <cellStyle name="Output 2 2 7" xfId="918" xr:uid="{ED5F0FE9-7C67-4071-8D59-94D61EDA2714}"/>
    <cellStyle name="Output 2 2 7 10" xfId="4334" xr:uid="{45B09A0B-D5B3-4781-AEBE-5EDAF3F1CFC7}"/>
    <cellStyle name="Output 2 2 7 10 2" xfId="11585" xr:uid="{C44588A7-54AA-46C9-A856-885A5A96D5B8}"/>
    <cellStyle name="Output 2 2 7 10 2 2" xfId="29078" xr:uid="{B6AD3A7B-0164-4904-B3C7-C5F57ABB74B6}"/>
    <cellStyle name="Output 2 2 7 10 3" xfId="18818" xr:uid="{94101334-D1AA-44D7-9E1A-D8FCB50F8FD2}"/>
    <cellStyle name="Output 2 2 7 10 4" xfId="24243" xr:uid="{F586A957-B69D-4956-9325-0A578E6F6309}"/>
    <cellStyle name="Output 2 2 7 10 4 2" xfId="34494" xr:uid="{1488201D-789F-44C4-924B-F1D252CE21AF}"/>
    <cellStyle name="Output 2 2 7 11" xfId="4653" xr:uid="{BE85C1C0-B601-409E-A9B0-30DB56B6DDF5}"/>
    <cellStyle name="Output 2 2 7 11 2" xfId="11903" xr:uid="{B43B7545-DAD2-41A7-8214-5250D37BE53F}"/>
    <cellStyle name="Output 2 2 7 11 2 2" xfId="29396" xr:uid="{61392D8F-2DEA-4158-BD21-5BA131518B49}"/>
    <cellStyle name="Output 2 2 7 11 3" xfId="19136" xr:uid="{189A5918-FAD9-4016-9E05-E5DB442210DB}"/>
    <cellStyle name="Output 2 2 7 12" xfId="5023" xr:uid="{5C6F6B22-6002-4998-9569-23732E68F8D2}"/>
    <cellStyle name="Output 2 2 7 12 2" xfId="12273" xr:uid="{B59F661F-50A8-4456-B69A-B90F20B72984}"/>
    <cellStyle name="Output 2 2 7 12 2 2" xfId="29766" xr:uid="{66F9425F-D9D6-481F-A560-344373D7C4F9}"/>
    <cellStyle name="Output 2 2 7 12 3" xfId="19506" xr:uid="{7A9727D0-299E-4E64-88FA-F74E39F8EDD8}"/>
    <cellStyle name="Output 2 2 7 13" xfId="5392" xr:uid="{32C8B337-F165-4ACC-B173-317F280188D0}"/>
    <cellStyle name="Output 2 2 7 13 2" xfId="12642" xr:uid="{7A888C51-62F5-4F42-B0D4-C0DB8B24EB71}"/>
    <cellStyle name="Output 2 2 7 13 2 2" xfId="30135" xr:uid="{02611B41-C4FB-475F-92C3-B2E1D0B27E7F}"/>
    <cellStyle name="Output 2 2 7 13 3" xfId="19875" xr:uid="{2176AD09-514A-4944-AB64-58C431AB0CBA}"/>
    <cellStyle name="Output 2 2 7 14" xfId="5759" xr:uid="{A6E8E616-F9D4-47BA-9A7A-27C55A764B42}"/>
    <cellStyle name="Output 2 2 7 14 2" xfId="13008" xr:uid="{E710CE17-4E23-4D3E-A8CF-7026ABB04FAD}"/>
    <cellStyle name="Output 2 2 7 14 2 2" xfId="30501" xr:uid="{B0CCD2FC-C76F-4B0F-9672-6E093556F766}"/>
    <cellStyle name="Output 2 2 7 14 3" xfId="20241" xr:uid="{2F595279-FECA-46D8-B057-72D429E5DB9F}"/>
    <cellStyle name="Output 2 2 7 15" xfId="5943" xr:uid="{BE4BCDA6-2753-4649-BD99-1F707AEBE634}"/>
    <cellStyle name="Output 2 2 7 15 2" xfId="13184" xr:uid="{C88E518D-BD05-447B-9D96-04DDFD980327}"/>
    <cellStyle name="Output 2 2 7 15 2 2" xfId="30677" xr:uid="{42D9CA1B-C67D-46BE-9C06-2735B9FD1766}"/>
    <cellStyle name="Output 2 2 7 15 3" xfId="20417" xr:uid="{71D4C8FC-3EF3-48D4-8787-64F7F8D0E41C}"/>
    <cellStyle name="Output 2 2 7 16" xfId="6310" xr:uid="{610681CA-6AE8-473C-A6A4-89764AC32258}"/>
    <cellStyle name="Output 2 2 7 16 2" xfId="13550" xr:uid="{D366733C-A2E6-47A9-9E8E-D6756AC26DB3}"/>
    <cellStyle name="Output 2 2 7 16 2 2" xfId="31043" xr:uid="{8370CF01-3AAE-48E0-941D-CFCF2839C61F}"/>
    <cellStyle name="Output 2 2 7 16 3" xfId="20783" xr:uid="{56F68158-07DA-4D7E-BCBC-CE5512DB916D}"/>
    <cellStyle name="Output 2 2 7 17" xfId="6673" xr:uid="{85A13F61-6650-47B0-A7D5-45E3BE03BCF6}"/>
    <cellStyle name="Output 2 2 7 17 2" xfId="13913" xr:uid="{CDAAA5A6-504A-4690-B5C9-3F01B65CDD7C}"/>
    <cellStyle name="Output 2 2 7 17 2 2" xfId="31406" xr:uid="{0FC9D7B8-6F99-43E6-8413-AC6DA08CE93F}"/>
    <cellStyle name="Output 2 2 7 17 3" xfId="21146" xr:uid="{5285EE0C-3CDB-460D-BC0D-78FAD182863E}"/>
    <cellStyle name="Output 2 2 7 18" xfId="7041" xr:uid="{EDD3B770-F446-41ED-B8E6-413CCEBDC459}"/>
    <cellStyle name="Output 2 2 7 18 2" xfId="14281" xr:uid="{FFB139D1-87BA-4289-A9E8-28B347E284EF}"/>
    <cellStyle name="Output 2 2 7 18 2 2" xfId="31774" xr:uid="{3ADEF99C-50FD-44F8-B093-1808B2212B06}"/>
    <cellStyle name="Output 2 2 7 18 3" xfId="21514" xr:uid="{9F7E299B-583E-4014-9420-9CE1CA997463}"/>
    <cellStyle name="Output 2 2 7 19" xfId="8174" xr:uid="{454EA34B-F781-4720-82C9-FDD9D34E5784}"/>
    <cellStyle name="Output 2 2 7 19 2" xfId="15407" xr:uid="{B8015627-40D8-402B-9C31-5F33885ECFED}"/>
    <cellStyle name="Output 2 2 7 2" xfId="1342" xr:uid="{C79E54E4-31F6-4B7F-8A20-4B8531FCCB69}"/>
    <cellStyle name="Output 2 2 7 2 2" xfId="8594" xr:uid="{399A16F0-0082-4F23-AF82-842288581BC9}"/>
    <cellStyle name="Output 2 2 7 2 2 2" xfId="26087" xr:uid="{88CC2164-AAF2-46E2-934C-B4E7CFE413EB}"/>
    <cellStyle name="Output 2 2 7 2 3" xfId="15827" xr:uid="{1BBCA0B2-DB31-4850-9B3B-59907B6D283B}"/>
    <cellStyle name="Output 2 2 7 2 4" xfId="22538" xr:uid="{0A5295A2-A43E-442A-810D-597A19ED5312}"/>
    <cellStyle name="Output 2 2 7 2 4 2" xfId="32789" xr:uid="{F64B7E79-A787-4F48-A9E2-057AA93DAEB6}"/>
    <cellStyle name="Output 2 2 7 20" xfId="7445" xr:uid="{D096295F-D461-4A95-BCB0-7080D347BCEB}"/>
    <cellStyle name="Output 2 2 7 20 2" xfId="25312" xr:uid="{B457FAE1-5B7B-4834-B33C-B5FA35DB2D82}"/>
    <cellStyle name="Output 2 2 7 21" xfId="14678" xr:uid="{0D0456F7-364A-4F86-AAEF-2A1A8FEF6559}"/>
    <cellStyle name="Output 2 2 7 22" xfId="22635" xr:uid="{6A58090C-8E21-4847-9D69-49D30609C382}"/>
    <cellStyle name="Output 2 2 7 22 2" xfId="32886" xr:uid="{1F55BDAB-55E8-4E78-BDD1-E2712F31BD6F}"/>
    <cellStyle name="Output 2 2 7 23" xfId="35625" xr:uid="{2D23A2C4-95E8-4461-8D15-9D9DA2BD9ADD}"/>
    <cellStyle name="Output 2 2 7 24" xfId="35852" xr:uid="{787A038A-BEF0-4259-A47B-E80899DA2A4A}"/>
    <cellStyle name="Output 2 2 7 25" xfId="36159" xr:uid="{DEDC4527-E3E3-4742-A533-5D7E3199C6D8}"/>
    <cellStyle name="Output 2 2 7 26" xfId="36466" xr:uid="{A1A4ED9D-C9E6-406B-8AC7-F6F96068C75F}"/>
    <cellStyle name="Output 2 2 7 3" xfId="1691" xr:uid="{237237F2-6BC4-4134-A629-C1026F8B83FE}"/>
    <cellStyle name="Output 2 2 7 3 2" xfId="8943" xr:uid="{E96A1860-517E-4DF6-B2BF-34C1766EB666}"/>
    <cellStyle name="Output 2 2 7 3 2 2" xfId="26436" xr:uid="{96C3B242-0545-443D-87DA-42342F6119E4}"/>
    <cellStyle name="Output 2 2 7 3 3" xfId="16176" xr:uid="{646368CD-216D-4703-9FE3-AB0A2B9C0284}"/>
    <cellStyle name="Output 2 2 7 3 4" xfId="22946" xr:uid="{64F7D623-7067-403C-B4C7-22255213E7FB}"/>
    <cellStyle name="Output 2 2 7 3 4 2" xfId="33197" xr:uid="{4264810A-83DA-4327-B5AE-4CF23A039CB5}"/>
    <cellStyle name="Output 2 2 7 4" xfId="2064" xr:uid="{0982C739-5100-4C2F-82A8-464A54723288}"/>
    <cellStyle name="Output 2 2 7 4 2" xfId="9316" xr:uid="{ED452FA9-DA0C-49F3-928F-4421C42AE269}"/>
    <cellStyle name="Output 2 2 7 4 2 2" xfId="26809" xr:uid="{2746A42B-4A1B-4910-ACB9-DA64CC80BE24}"/>
    <cellStyle name="Output 2 2 7 4 3" xfId="16549" xr:uid="{6F72BFD1-1464-4681-A0A9-DF59FC579D9F}"/>
    <cellStyle name="Output 2 2 7 4 4" xfId="23145" xr:uid="{BE5D3EE1-E49B-4D0A-A64B-A6FA307C1657}"/>
    <cellStyle name="Output 2 2 7 4 4 2" xfId="33396" xr:uid="{B510A437-52CE-4CC2-BC95-C221B817D1D2}"/>
    <cellStyle name="Output 2 2 7 5" xfId="1563" xr:uid="{E32BB3E3-9D14-4A2D-B735-7FF5FC5F58F6}"/>
    <cellStyle name="Output 2 2 7 5 2" xfId="8815" xr:uid="{E26ECC90-D58B-4374-9137-D8580A3AF4EF}"/>
    <cellStyle name="Output 2 2 7 5 2 2" xfId="26308" xr:uid="{C1AFEA2C-A7AE-466C-B183-9C2CFCDC2855}"/>
    <cellStyle name="Output 2 2 7 5 3" xfId="16048" xr:uid="{0CFCEB7B-FEAA-4C17-B0BE-5609848D8298}"/>
    <cellStyle name="Output 2 2 7 5 4" xfId="22521" xr:uid="{C818543A-147A-4561-9B2C-8B3F4E62B9FB}"/>
    <cellStyle name="Output 2 2 7 5 4 2" xfId="32772" xr:uid="{75E46698-CE8C-4D06-BDF5-D77F0E23784B}"/>
    <cellStyle name="Output 2 2 7 6" xfId="2832" xr:uid="{A877BA21-F1EC-468C-B6D5-64DEA66AB827}"/>
    <cellStyle name="Output 2 2 7 6 2" xfId="10083" xr:uid="{D8FBCF9E-F278-4361-AB7C-2A2897232B3B}"/>
    <cellStyle name="Output 2 2 7 6 2 2" xfId="27576" xr:uid="{2DE60AC0-58C4-427F-A8C6-AAD85ABC46FC}"/>
    <cellStyle name="Output 2 2 7 6 3" xfId="17316" xr:uid="{0DB5AA49-A488-4BED-8AC1-1FD09C5E4669}"/>
    <cellStyle name="Output 2 2 7 6 4" xfId="23219" xr:uid="{5304FAEA-4A10-4F23-9E57-DCD4D41246CA}"/>
    <cellStyle name="Output 2 2 7 6 4 2" xfId="33470" xr:uid="{0D8E197A-C858-4D7D-BD9A-C02E18BBDAE7}"/>
    <cellStyle name="Output 2 2 7 7" xfId="3213" xr:uid="{14B99D25-F4BA-438B-AF0F-C4AD1E1CE87E}"/>
    <cellStyle name="Output 2 2 7 7 2" xfId="10464" xr:uid="{9CFE5F56-04DB-4B3B-9F5F-544DA83C0D70}"/>
    <cellStyle name="Output 2 2 7 7 2 2" xfId="27957" xr:uid="{2B3F75F9-E6CF-4FDA-9FAE-93CA7DDCE3A6}"/>
    <cellStyle name="Output 2 2 7 7 3" xfId="17697" xr:uid="{4D0C45BB-31F0-4F7B-80BA-0591D04E396C}"/>
    <cellStyle name="Output 2 2 7 7 4" xfId="23390" xr:uid="{93CE1FCC-A224-4DB4-9EBC-DC4FEE5E9649}"/>
    <cellStyle name="Output 2 2 7 7 4 2" xfId="33641" xr:uid="{C13E2953-364B-4F90-821E-EF777A4573EA}"/>
    <cellStyle name="Output 2 2 7 8" xfId="3583" xr:uid="{2D311512-6CBE-475E-B42B-6914641FCDE5}"/>
    <cellStyle name="Output 2 2 7 8 2" xfId="10834" xr:uid="{B58D4ABB-CCA8-427F-9D72-66B07E793874}"/>
    <cellStyle name="Output 2 2 7 8 2 2" xfId="28327" xr:uid="{B34240EA-0C3B-4BEA-AF23-63F2690A4964}"/>
    <cellStyle name="Output 2 2 7 8 3" xfId="18067" xr:uid="{AB452E8D-E312-4096-80FE-32451340312D}"/>
    <cellStyle name="Output 2 2 7 8 4" xfId="24032" xr:uid="{05FE65D7-66B5-440D-B880-5C7E320DDF84}"/>
    <cellStyle name="Output 2 2 7 8 4 2" xfId="34283" xr:uid="{C7399F03-80E3-43A3-9925-B963DDD75E50}"/>
    <cellStyle name="Output 2 2 7 9" xfId="3956" xr:uid="{4FC4EC72-5845-4AD9-9151-0F909FC7F7EF}"/>
    <cellStyle name="Output 2 2 7 9 2" xfId="11207" xr:uid="{FEA82A99-6CBA-4B38-8693-78A76DC21FCC}"/>
    <cellStyle name="Output 2 2 7 9 2 2" xfId="28700" xr:uid="{268FE508-DFDB-44D1-8EAB-502AE3037EA3}"/>
    <cellStyle name="Output 2 2 7 9 3" xfId="18440" xr:uid="{7A772EFC-8B95-4D64-A182-6AE49ACA9672}"/>
    <cellStyle name="Output 2 2 7 9 4" xfId="24033" xr:uid="{0231E915-2B40-4BA4-849E-CC3C51EF5020}"/>
    <cellStyle name="Output 2 2 7 9 4 2" xfId="34284" xr:uid="{AFAEFB35-69C2-4746-9622-D4066B4B3736}"/>
    <cellStyle name="Output 2 2 8" xfId="1041" xr:uid="{49BB5ABA-11A4-4255-A152-3BA854F958DF}"/>
    <cellStyle name="Output 2 2 8 10" xfId="2510" xr:uid="{121921AF-81FB-4A59-A4A5-20A3D8FCCE0B}"/>
    <cellStyle name="Output 2 2 8 10 2" xfId="9761" xr:uid="{5409C734-C923-4BF0-ADA8-420B9B2B13D4}"/>
    <cellStyle name="Output 2 2 8 10 2 2" xfId="27254" xr:uid="{A676BD83-0A7D-4A75-8AB2-BE2BA8426DC1}"/>
    <cellStyle name="Output 2 2 8 10 3" xfId="16994" xr:uid="{5F20B139-9226-4AD9-ACB7-D42B0F901713}"/>
    <cellStyle name="Output 2 2 8 11" xfId="4774" xr:uid="{1259395C-1F3E-4450-B72C-9E23721E5ACA}"/>
    <cellStyle name="Output 2 2 8 11 2" xfId="12024" xr:uid="{7099F41A-D8FE-4E5C-BA77-C28A2B98B29B}"/>
    <cellStyle name="Output 2 2 8 11 2 2" xfId="29517" xr:uid="{3065B97D-9233-4253-872F-884279FF19A9}"/>
    <cellStyle name="Output 2 2 8 11 3" xfId="19257" xr:uid="{D92D7A05-84F6-4C2E-9320-77B90E2864C7}"/>
    <cellStyle name="Output 2 2 8 12" xfId="5144" xr:uid="{81C9E09E-3E70-4721-8F7C-D45C10F7CF7D}"/>
    <cellStyle name="Output 2 2 8 12 2" xfId="12394" xr:uid="{B39FC0CF-5676-4C70-A8F9-C75A9501FA43}"/>
    <cellStyle name="Output 2 2 8 12 2 2" xfId="29887" xr:uid="{FA1EF57B-FE78-45C2-BB72-3DA7969D0E5D}"/>
    <cellStyle name="Output 2 2 8 12 3" xfId="19627" xr:uid="{9CB6F4D6-C10D-4313-B9E4-C17FAEED427F}"/>
    <cellStyle name="Output 2 2 8 13" xfId="5514" xr:uid="{09601D35-B405-4BF3-857B-F42F8357AAFD}"/>
    <cellStyle name="Output 2 2 8 13 2" xfId="12764" xr:uid="{B16310FC-3032-4FE0-B7A8-2D3B64E0D3B5}"/>
    <cellStyle name="Output 2 2 8 13 2 2" xfId="30257" xr:uid="{93F953F9-53E1-4931-AD11-CB72EB36D40A}"/>
    <cellStyle name="Output 2 2 8 13 3" xfId="19997" xr:uid="{4C2F792E-9615-42F3-8DF4-347BB39A802E}"/>
    <cellStyle name="Output 2 2 8 14" xfId="4317" xr:uid="{22C8265C-8C9F-4124-B7A1-7A4C5005D5E9}"/>
    <cellStyle name="Output 2 2 8 14 2" xfId="11568" xr:uid="{94A6A6A2-27AA-42F3-90D2-84B087FA256D}"/>
    <cellStyle name="Output 2 2 8 14 2 2" xfId="29061" xr:uid="{50A0C9EC-08FE-4B66-AD11-DCC6557C5E9C}"/>
    <cellStyle name="Output 2 2 8 14 3" xfId="18801" xr:uid="{DBFACE5C-7BF0-486D-A2A0-D6397ED87BB9}"/>
    <cellStyle name="Output 2 2 8 15" xfId="6062" xr:uid="{8CF5FA96-F072-486D-8F51-C8C93CFA3872}"/>
    <cellStyle name="Output 2 2 8 15 2" xfId="13303" xr:uid="{4D90CF8B-A70C-484F-9901-56EC5DAF46D7}"/>
    <cellStyle name="Output 2 2 8 15 2 2" xfId="30796" xr:uid="{A9FAD6E2-A923-40B0-A37D-9ADE86023FCF}"/>
    <cellStyle name="Output 2 2 8 15 3" xfId="20536" xr:uid="{87DEF12E-FB04-4835-BD6B-24A353359D24}"/>
    <cellStyle name="Output 2 2 8 16" xfId="6429" xr:uid="{B5F9D504-A39B-4B46-A73E-EE135A6639FF}"/>
    <cellStyle name="Output 2 2 8 16 2" xfId="13669" xr:uid="{179B6E2D-39AA-484E-B61F-8925E12FE5D8}"/>
    <cellStyle name="Output 2 2 8 16 2 2" xfId="31162" xr:uid="{2DE26ACF-057F-4061-8070-7C55647B2EDC}"/>
    <cellStyle name="Output 2 2 8 16 3" xfId="20902" xr:uid="{805EFE24-C990-42AF-90E1-14F6DF38C2D3}"/>
    <cellStyle name="Output 2 2 8 17" xfId="6792" xr:uid="{80DCDB89-B48C-4B2E-A34C-68A9F9CE6B85}"/>
    <cellStyle name="Output 2 2 8 17 2" xfId="14032" xr:uid="{5C64BAB0-331F-4F33-82C8-A806CB5C2C86}"/>
    <cellStyle name="Output 2 2 8 17 2 2" xfId="31525" xr:uid="{8742EE35-FFED-4F5D-B374-EE76947FC36F}"/>
    <cellStyle name="Output 2 2 8 17 3" xfId="21265" xr:uid="{CAD790CE-FEA3-4A52-B75C-93EAC2E4B852}"/>
    <cellStyle name="Output 2 2 8 18" xfId="7160" xr:uid="{F7F75B99-CAF7-4AEA-8980-5496CC780DB2}"/>
    <cellStyle name="Output 2 2 8 18 2" xfId="14400" xr:uid="{F422AA07-7C13-4EBC-87DA-841235713458}"/>
    <cellStyle name="Output 2 2 8 18 2 2" xfId="31893" xr:uid="{D5E2251F-A0F7-426D-9821-2D5EE9194ED6}"/>
    <cellStyle name="Output 2 2 8 18 3" xfId="21633" xr:uid="{96D9E88B-4705-4B6E-9AED-33082ECD43B5}"/>
    <cellStyle name="Output 2 2 8 19" xfId="8293" xr:uid="{73003E8A-1041-4EEB-9920-8010555D9378}"/>
    <cellStyle name="Output 2 2 8 19 2" xfId="15526" xr:uid="{372D8831-6BE2-45C5-9C21-01DB1070CE35}"/>
    <cellStyle name="Output 2 2 8 2" xfId="1276" xr:uid="{3F6B6F71-8667-4D78-8C33-06FA0A4C608B}"/>
    <cellStyle name="Output 2 2 8 2 2" xfId="8528" xr:uid="{C38F4A97-09EE-4A71-A171-9B03C429B427}"/>
    <cellStyle name="Output 2 2 8 2 2 2" xfId="26021" xr:uid="{32083E92-9755-46E7-8CF2-19CBB6419FAF}"/>
    <cellStyle name="Output 2 2 8 2 3" xfId="15761" xr:uid="{5B83E7F8-9BE4-48B9-86FE-C69B41E9C643}"/>
    <cellStyle name="Output 2 2 8 20" xfId="7565" xr:uid="{6F634C75-A0A2-4C04-991F-2D4BB9E721A9}"/>
    <cellStyle name="Output 2 2 8 20 2" xfId="25432" xr:uid="{B1E2A95A-A6F9-44B3-8E52-6665A77A4696}"/>
    <cellStyle name="Output 2 2 8 21" xfId="14798" xr:uid="{ED4C70D5-9935-454F-B64C-E32F107CFF1B}"/>
    <cellStyle name="Output 2 2 8 3" xfId="1814" xr:uid="{F2AAB506-250C-4E2A-90B8-0C05AB76D373}"/>
    <cellStyle name="Output 2 2 8 3 2" xfId="9066" xr:uid="{F4E0FF8F-6654-43FE-A00C-F0359E8F8A73}"/>
    <cellStyle name="Output 2 2 8 3 2 2" xfId="26559" xr:uid="{B19EACAC-1BC3-4BD9-947D-DBD68DA5B76B}"/>
    <cellStyle name="Output 2 2 8 3 3" xfId="16299" xr:uid="{76513493-4973-4B2E-8AFC-622C71A189BD}"/>
    <cellStyle name="Output 2 2 8 4" xfId="2186" xr:uid="{F29E8F47-1852-467B-998E-E172BD69E16D}"/>
    <cellStyle name="Output 2 2 8 4 2" xfId="9438" xr:uid="{7A74912C-F19C-4625-B02D-21C28C985223}"/>
    <cellStyle name="Output 2 2 8 4 2 2" xfId="26931" xr:uid="{B593CAB1-BA9D-48D1-AA61-6B57F79588C7}"/>
    <cellStyle name="Output 2 2 8 4 3" xfId="16671" xr:uid="{AD9C7CAD-B368-42FC-B300-6F361BB69850}"/>
    <cellStyle name="Output 2 2 8 5" xfId="2717" xr:uid="{2D2B6FBD-886C-4F54-8D51-863CD1A97F00}"/>
    <cellStyle name="Output 2 2 8 5 2" xfId="9968" xr:uid="{3B3561D0-ACE4-4168-888E-30BED35E78B0}"/>
    <cellStyle name="Output 2 2 8 5 2 2" xfId="27461" xr:uid="{2C0DE69B-7079-4CA6-9B38-A3AAF0FEBD3C}"/>
    <cellStyle name="Output 2 2 8 5 3" xfId="17201" xr:uid="{964C241A-BF51-4E93-A946-8612943B7041}"/>
    <cellStyle name="Output 2 2 8 6" xfId="2954" xr:uid="{6AF6E79B-3A2C-4A80-BEB0-2046C8D76FFC}"/>
    <cellStyle name="Output 2 2 8 6 2" xfId="10205" xr:uid="{2649FC5E-7996-4795-8C49-0DA7CC4CBADE}"/>
    <cellStyle name="Output 2 2 8 6 2 2" xfId="27698" xr:uid="{1E3BB9F5-56BE-49C8-9295-BC1390462848}"/>
    <cellStyle name="Output 2 2 8 6 3" xfId="17438" xr:uid="{E0BF619B-930F-4D3B-A825-EFF238D59E05}"/>
    <cellStyle name="Output 2 2 8 7" xfId="791" xr:uid="{32903F03-A1A6-49C4-A9C3-4D844B065FCC}"/>
    <cellStyle name="Output 2 2 8 7 2" xfId="8055" xr:uid="{9DD6D2D5-AF0C-40E9-9E75-FB982D552F09}"/>
    <cellStyle name="Output 2 2 8 7 2 2" xfId="25918" xr:uid="{8A493D7D-7492-4A28-85DB-A5107CBD4373}"/>
    <cellStyle name="Output 2 2 8 7 3" xfId="15288" xr:uid="{3D9DD388-515D-4A71-B34F-078873A2170F}"/>
    <cellStyle name="Output 2 2 8 8" xfId="3705" xr:uid="{DDC8AEE3-EB45-47F7-B2A6-C5769FC95517}"/>
    <cellStyle name="Output 2 2 8 8 2" xfId="10956" xr:uid="{86DE26BB-8D04-4797-B7AD-857FF3718A51}"/>
    <cellStyle name="Output 2 2 8 8 2 2" xfId="28449" xr:uid="{FA337758-1265-43F9-97D4-81ACF7F26AB1}"/>
    <cellStyle name="Output 2 2 8 8 3" xfId="18189" xr:uid="{3FCEA949-701E-4C3A-BA23-6C42F451F346}"/>
    <cellStyle name="Output 2 2 8 9" xfId="4078" xr:uid="{69073B6E-F107-4DF1-AA8B-729F3718A231}"/>
    <cellStyle name="Output 2 2 8 9 2" xfId="11329" xr:uid="{65ABEB82-0F98-427B-A280-A92148680C9E}"/>
    <cellStyle name="Output 2 2 8 9 2 2" xfId="28822" xr:uid="{E0010725-C02C-41F2-80AC-09E85E633E61}"/>
    <cellStyle name="Output 2 2 8 9 3" xfId="18562" xr:uid="{374BAC97-42BE-4844-BE85-EDBEB164EB7D}"/>
    <cellStyle name="Output 2 2 9" xfId="950" xr:uid="{B76352EC-C861-40D6-B6F0-2546D8792934}"/>
    <cellStyle name="Output 2 2 9 10" xfId="4384" xr:uid="{E8972A4F-6311-42B8-9BFF-7FAFD0F29652}"/>
    <cellStyle name="Output 2 2 9 10 2" xfId="11635" xr:uid="{49054457-DB82-40CA-9445-4E2178146F8A}"/>
    <cellStyle name="Output 2 2 9 10 2 2" xfId="29128" xr:uid="{BD76457F-3128-4C25-B078-81A29915724B}"/>
    <cellStyle name="Output 2 2 9 10 3" xfId="18868" xr:uid="{AD1E211D-DFA0-4CC7-878E-FF6068F519A3}"/>
    <cellStyle name="Output 2 2 9 11" xfId="4685" xr:uid="{F2B4A0E1-0528-4A88-8321-2FE8BE50B73F}"/>
    <cellStyle name="Output 2 2 9 11 2" xfId="11935" xr:uid="{E90C53A3-B70C-48AE-93B7-DB483FA6AFB3}"/>
    <cellStyle name="Output 2 2 9 11 2 2" xfId="29428" xr:uid="{4CDCA30D-C2BD-4FAB-BCBA-4A9C4FA3BFBB}"/>
    <cellStyle name="Output 2 2 9 11 3" xfId="19168" xr:uid="{22A9BBF4-CA26-455B-8421-E306C81FCBF5}"/>
    <cellStyle name="Output 2 2 9 12" xfId="5055" xr:uid="{23D9669C-F2DF-4CED-B6C4-6B474CA07A1A}"/>
    <cellStyle name="Output 2 2 9 12 2" xfId="12305" xr:uid="{5BA1FD25-341F-4B60-BFE2-0A90DD0CC80A}"/>
    <cellStyle name="Output 2 2 9 12 2 2" xfId="29798" xr:uid="{1094126A-37AE-41A9-9DC6-72420FD9600A}"/>
    <cellStyle name="Output 2 2 9 12 3" xfId="19538" xr:uid="{0EB1B075-29F1-49D4-B95E-87DFCB440C87}"/>
    <cellStyle name="Output 2 2 9 13" xfId="5424" xr:uid="{86AD68CF-D45E-4010-BB2A-489CBA420D46}"/>
    <cellStyle name="Output 2 2 9 13 2" xfId="12674" xr:uid="{41899635-4092-480D-92EF-B8E0628B9C75}"/>
    <cellStyle name="Output 2 2 9 13 2 2" xfId="30167" xr:uid="{A441DA32-412F-4192-B995-9F11037042D2}"/>
    <cellStyle name="Output 2 2 9 13 3" xfId="19907" xr:uid="{B82D559A-4691-4AE2-8E21-C2EBBD50EAFC}"/>
    <cellStyle name="Output 2 2 9 14" xfId="5787" xr:uid="{32EDFF35-24C6-40F7-A2C4-8B4675901CE3}"/>
    <cellStyle name="Output 2 2 9 14 2" xfId="13034" xr:uid="{E122E7F0-3558-4697-9AD8-8955E8982B4E}"/>
    <cellStyle name="Output 2 2 9 14 2 2" xfId="30527" xr:uid="{E54196ED-B551-46F8-95F7-9431C27FA3DC}"/>
    <cellStyle name="Output 2 2 9 14 3" xfId="20267" xr:uid="{1BD2D963-9140-464F-9582-488E05C3AF53}"/>
    <cellStyle name="Output 2 2 9 15" xfId="5975" xr:uid="{8085B6B6-67FD-47A3-9487-846997F28498}"/>
    <cellStyle name="Output 2 2 9 15 2" xfId="13216" xr:uid="{D11036D4-5DBC-4304-8195-B59800061AA3}"/>
    <cellStyle name="Output 2 2 9 15 2 2" xfId="30709" xr:uid="{2AA77CB4-AA36-4439-9C53-E0E54603467D}"/>
    <cellStyle name="Output 2 2 9 15 3" xfId="20449" xr:uid="{2ACF6381-E694-4C48-927A-B802CC25B2A2}"/>
    <cellStyle name="Output 2 2 9 16" xfId="6342" xr:uid="{1AFAA7B6-C720-4171-9C33-221078CED22F}"/>
    <cellStyle name="Output 2 2 9 16 2" xfId="13582" xr:uid="{E6FF74E7-FC48-4F85-B693-FB0E5B0E6955}"/>
    <cellStyle name="Output 2 2 9 16 2 2" xfId="31075" xr:uid="{559A06A3-E7A6-4FB9-AEC3-F355274D986B}"/>
    <cellStyle name="Output 2 2 9 16 3" xfId="20815" xr:uid="{6F36F13A-182A-42E0-806F-CC8BA40FCD8F}"/>
    <cellStyle name="Output 2 2 9 17" xfId="6705" xr:uid="{FD59BD68-4A53-4DFA-9312-F846F4053EB6}"/>
    <cellStyle name="Output 2 2 9 17 2" xfId="13945" xr:uid="{1D510A52-6530-40EF-9CF7-459F04F65955}"/>
    <cellStyle name="Output 2 2 9 17 2 2" xfId="31438" xr:uid="{ECDAEF9A-FEE7-4FD0-9425-14BBE390A70F}"/>
    <cellStyle name="Output 2 2 9 17 3" xfId="21178" xr:uid="{CD6B6646-4165-4256-A1FA-A11DC42BDA3F}"/>
    <cellStyle name="Output 2 2 9 18" xfId="7073" xr:uid="{C533C7A2-02C6-435C-B560-26704E81DA92}"/>
    <cellStyle name="Output 2 2 9 18 2" xfId="14313" xr:uid="{6502C4E9-3F56-41B8-ABD2-2DC425E003A4}"/>
    <cellStyle name="Output 2 2 9 18 2 2" xfId="31806" xr:uid="{771D15E0-0EB5-4983-9E7C-4B6F9E816340}"/>
    <cellStyle name="Output 2 2 9 18 3" xfId="21546" xr:uid="{267FE122-959D-4D51-AE47-55BAF4522803}"/>
    <cellStyle name="Output 2 2 9 19" xfId="8206" xr:uid="{C1AD8B42-425F-4C9A-910A-C2D78BD57882}"/>
    <cellStyle name="Output 2 2 9 19 2" xfId="15439" xr:uid="{3DEA2507-D598-496C-9892-16962CED8239}"/>
    <cellStyle name="Output 2 2 9 2" xfId="1401" xr:uid="{00965905-A681-455F-BFAA-868A875A3F44}"/>
    <cellStyle name="Output 2 2 9 2 2" xfId="8653" xr:uid="{A3700E47-636F-4727-A9A9-CBC2924E3CEE}"/>
    <cellStyle name="Output 2 2 9 2 2 2" xfId="26146" xr:uid="{6B3F9CA6-489A-4408-BDCA-30E202FE4145}"/>
    <cellStyle name="Output 2 2 9 2 3" xfId="15886" xr:uid="{DFCBE752-0AFF-4370-918D-42C53FB728C6}"/>
    <cellStyle name="Output 2 2 9 20" xfId="7477" xr:uid="{15F02981-70A9-40E3-A713-EAA3102D3D87}"/>
    <cellStyle name="Output 2 2 9 20 2" xfId="25344" xr:uid="{EBBA187E-5637-4700-A1B4-8B6A375B51BF}"/>
    <cellStyle name="Output 2 2 9 21" xfId="14710" xr:uid="{2F0DDF1C-9A94-4E6D-AFFE-A55C62DD429B}"/>
    <cellStyle name="Output 2 2 9 3" xfId="1723" xr:uid="{05A8581A-1845-41BE-8FE9-4A91695C156F}"/>
    <cellStyle name="Output 2 2 9 3 2" xfId="8975" xr:uid="{83B2DF8B-E610-400C-AB24-1DF15EFA9F9F}"/>
    <cellStyle name="Output 2 2 9 3 2 2" xfId="26468" xr:uid="{8D23C19C-21C6-4B20-8AD1-65DE957D3159}"/>
    <cellStyle name="Output 2 2 9 3 3" xfId="16208" xr:uid="{4057AA72-E6EC-431A-8484-723C62BA6537}"/>
    <cellStyle name="Output 2 2 9 4" xfId="2096" xr:uid="{354E5FBC-C2D7-4513-9979-C07A7B00210F}"/>
    <cellStyle name="Output 2 2 9 4 2" xfId="9348" xr:uid="{9C395D03-A5FE-4407-A6CA-3CA23B127B6A}"/>
    <cellStyle name="Output 2 2 9 4 2 2" xfId="26841" xr:uid="{D7A62B2C-4E57-4E56-B710-BE395FF195FE}"/>
    <cellStyle name="Output 2 2 9 4 3" xfId="16581" xr:uid="{A93B17B6-01B4-468B-8F33-BF85E76F6A82}"/>
    <cellStyle name="Output 2 2 9 5" xfId="683" xr:uid="{411A2A55-58A5-4A2A-9AEB-FD9AE6B54CCA}"/>
    <cellStyle name="Output 2 2 9 5 2" xfId="7947" xr:uid="{1D5E0B3B-CF94-46F5-836B-7395894D1F09}"/>
    <cellStyle name="Output 2 2 9 5 2 2" xfId="25810" xr:uid="{F4017A38-7519-437F-90FA-E3137717545B}"/>
    <cellStyle name="Output 2 2 9 5 3" xfId="15180" xr:uid="{90B5DF70-E5A4-4179-A1C6-978A857CD992}"/>
    <cellStyle name="Output 2 2 9 6" xfId="2864" xr:uid="{5799AC72-5FCF-4F92-8F03-AD18697E990F}"/>
    <cellStyle name="Output 2 2 9 6 2" xfId="10115" xr:uid="{E5C96121-C0D3-495F-808C-82F596C251E6}"/>
    <cellStyle name="Output 2 2 9 6 2 2" xfId="27608" xr:uid="{4A99CD8F-2AD9-41AD-83C3-41877C39D948}"/>
    <cellStyle name="Output 2 2 9 6 3" xfId="17348" xr:uid="{D12570F6-7091-44C4-BF74-1C24275B0DD9}"/>
    <cellStyle name="Output 2 2 9 7" xfId="3270" xr:uid="{833D04AA-ED81-4D7A-B759-452A1AD7A8D2}"/>
    <cellStyle name="Output 2 2 9 7 2" xfId="10521" xr:uid="{913C777E-012D-49E7-9B24-53CAE948FFE5}"/>
    <cellStyle name="Output 2 2 9 7 2 2" xfId="28014" xr:uid="{C8CB7FC3-D011-4C8E-B54A-5075B20AA44B}"/>
    <cellStyle name="Output 2 2 9 7 3" xfId="17754" xr:uid="{261DC1C9-6CEA-46D7-9CA1-D3409C003A7A}"/>
    <cellStyle name="Output 2 2 9 8" xfId="3615" xr:uid="{79BE437E-A420-442D-ADED-EB2B6DE2350F}"/>
    <cellStyle name="Output 2 2 9 8 2" xfId="10866" xr:uid="{885AA86B-B09D-4CE8-A381-C3210276925A}"/>
    <cellStyle name="Output 2 2 9 8 2 2" xfId="28359" xr:uid="{F3A13ED2-B27A-4CAD-9047-65D9A670F0FD}"/>
    <cellStyle name="Output 2 2 9 8 3" xfId="18099" xr:uid="{4D23D78C-540B-4190-A681-2FAEC6993EAC}"/>
    <cellStyle name="Output 2 2 9 9" xfId="3988" xr:uid="{33A662E5-3204-42E1-BE89-215A8796E30D}"/>
    <cellStyle name="Output 2 2 9 9 2" xfId="11239" xr:uid="{01C17A45-F0F3-481A-82CB-97DEEC136FE7}"/>
    <cellStyle name="Output 2 2 9 9 2 2" xfId="28732" xr:uid="{BCA3BFA9-AD4D-48C6-8E39-65A4B5C05C73}"/>
    <cellStyle name="Output 2 2 9 9 3" xfId="18472" xr:uid="{BB0A91F7-DC98-45A7-942D-C9704D868116}"/>
    <cellStyle name="Output 2 20" xfId="1218" xr:uid="{F961124F-F256-4264-AFFC-D9B75CBE15ED}"/>
    <cellStyle name="Output 2 20 10" xfId="2656" xr:uid="{7AB1A58D-B85C-45F0-90CB-B5E43BE7322B}"/>
    <cellStyle name="Output 2 20 10 2" xfId="9907" xr:uid="{7DE57C93-73A5-4EC0-B5C2-A7B9A053E392}"/>
    <cellStyle name="Output 2 20 10 2 2" xfId="27400" xr:uid="{1D3A57CF-8BB5-46DC-95B3-E05B32B9601C}"/>
    <cellStyle name="Output 2 20 10 3" xfId="17140" xr:uid="{647A39CF-A900-4CDC-8993-5EBE9A6EDB1C}"/>
    <cellStyle name="Output 2 20 11" xfId="4951" xr:uid="{6DB5D8D9-C701-43E4-A96D-94122FE77474}"/>
    <cellStyle name="Output 2 20 11 2" xfId="12201" xr:uid="{BBD3639D-88AD-4C11-B119-8175F69B538E}"/>
    <cellStyle name="Output 2 20 11 2 2" xfId="29694" xr:uid="{432D57DE-96B4-4047-8839-433E05A17DCB}"/>
    <cellStyle name="Output 2 20 11 3" xfId="19434" xr:uid="{CBC7AF82-D922-41E0-A6B6-239E6DA0CFAE}"/>
    <cellStyle name="Output 2 20 12" xfId="5321" xr:uid="{137872CD-57C2-49D5-B893-B51ED0BFEAF8}"/>
    <cellStyle name="Output 2 20 12 2" xfId="12571" xr:uid="{CCF71C5C-6676-46DB-B1FB-E04E92EA3614}"/>
    <cellStyle name="Output 2 20 12 2 2" xfId="30064" xr:uid="{C0DFB68C-FC27-45E7-98CE-9BDB47E854A0}"/>
    <cellStyle name="Output 2 20 12 3" xfId="19804" xr:uid="{D472D713-8363-4DC0-A4E3-142D75C45FF0}"/>
    <cellStyle name="Output 2 20 13" xfId="5691" xr:uid="{C2EF63A9-B76C-4380-80E4-010CD305DFB2}"/>
    <cellStyle name="Output 2 20 13 2" xfId="12941" xr:uid="{A73EB1DE-71C4-4D50-833C-0D282301B1B4}"/>
    <cellStyle name="Output 2 20 13 2 2" xfId="30434" xr:uid="{A877F28B-A1D4-439F-9EF0-C6CE6CAC994B}"/>
    <cellStyle name="Output 2 20 13 3" xfId="20174" xr:uid="{DAF1C54F-D074-4F5C-BD52-C05EA190A9E9}"/>
    <cellStyle name="Output 2 20 14" xfId="4446" xr:uid="{8D714D3E-98AA-4F0A-812B-6B8BA64A49D2}"/>
    <cellStyle name="Output 2 20 14 2" xfId="11697" xr:uid="{AC3BC93F-4375-432B-AC8E-788E7FA09D89}"/>
    <cellStyle name="Output 2 20 14 2 2" xfId="29190" xr:uid="{B548B406-C937-42B0-963A-B96D25897BB9}"/>
    <cellStyle name="Output 2 20 14 3" xfId="18930" xr:uid="{2226C987-25D9-43F0-B0BE-1F6FC88F890C}"/>
    <cellStyle name="Output 2 20 15" xfId="6239" xr:uid="{B0D0C7F4-D3F4-4197-BA3D-14486E2AAFE8}"/>
    <cellStyle name="Output 2 20 15 2" xfId="13480" xr:uid="{A950829E-F9D0-4B21-B27D-E24A0101E2F3}"/>
    <cellStyle name="Output 2 20 15 2 2" xfId="30973" xr:uid="{021D0760-6786-4290-95F2-A14212A6FA34}"/>
    <cellStyle name="Output 2 20 15 3" xfId="20713" xr:uid="{4024EF16-A275-4AB4-B160-35F27EA9DC79}"/>
    <cellStyle name="Output 2 20 16" xfId="6606" xr:uid="{36183077-12CE-456D-BACA-B28A183F4EE0}"/>
    <cellStyle name="Output 2 20 16 2" xfId="13846" xr:uid="{C1BD4D64-EA44-4150-A08C-C4056B5440DD}"/>
    <cellStyle name="Output 2 20 16 2 2" xfId="31339" xr:uid="{D1E9C9EA-792E-4011-9180-BA63204FBDC9}"/>
    <cellStyle name="Output 2 20 16 3" xfId="21079" xr:uid="{28318648-6123-457E-A3E6-9B69115A108C}"/>
    <cellStyle name="Output 2 20 17" xfId="6969" xr:uid="{A4E5B68B-5606-4AD1-863B-C10897EC64E0}"/>
    <cellStyle name="Output 2 20 17 2" xfId="14209" xr:uid="{13489CDE-224D-476D-AFD3-41650279DF2F}"/>
    <cellStyle name="Output 2 20 17 2 2" xfId="31702" xr:uid="{3C1F39C2-2478-490D-8AA7-047B4273C89B}"/>
    <cellStyle name="Output 2 20 17 3" xfId="21442" xr:uid="{DBE364A1-F503-4724-AD0C-7A93117956C2}"/>
    <cellStyle name="Output 2 20 18" xfId="7337" xr:uid="{283B3FAA-B32D-47BF-9B94-D15771FF8068}"/>
    <cellStyle name="Output 2 20 18 2" xfId="14577" xr:uid="{FDCC9297-814F-4B16-B6B4-437352FB911B}"/>
    <cellStyle name="Output 2 20 18 2 2" xfId="32070" xr:uid="{782FC3A3-E732-4B2D-A208-84EBB5DCAC3A}"/>
    <cellStyle name="Output 2 20 18 3" xfId="21810" xr:uid="{C91CF497-336B-49FA-BFD1-18645000DF74}"/>
    <cellStyle name="Output 2 20 19" xfId="8470" xr:uid="{1D241AEF-5F62-41B2-9943-0159D087CF35}"/>
    <cellStyle name="Output 2 20 19 2" xfId="15703" xr:uid="{5BB8AA6F-63AF-44C5-968B-F34ACE5F414D}"/>
    <cellStyle name="Output 2 20 2" xfId="725" xr:uid="{751308A9-5EDD-475C-AF6B-92BA8B3D71D9}"/>
    <cellStyle name="Output 2 20 2 2" xfId="7989" xr:uid="{1DFDDD44-FDE4-4F93-8906-2FCEF61A07E3}"/>
    <cellStyle name="Output 2 20 2 2 2" xfId="25852" xr:uid="{40806298-36AA-44D7-8DC5-A395537FFE65}"/>
    <cellStyle name="Output 2 20 2 3" xfId="15222" xr:uid="{A4FFD9F7-EEC3-4675-AAD8-67EDFC5F29C9}"/>
    <cellStyle name="Output 2 20 20" xfId="7742" xr:uid="{A12D20BE-F9C3-49CB-929D-BE8C152121DC}"/>
    <cellStyle name="Output 2 20 20 2" xfId="25609" xr:uid="{9765B4E0-BDE3-427A-81D1-9330833D28BD}"/>
    <cellStyle name="Output 2 20 21" xfId="14975" xr:uid="{613D615D-69E6-4AB7-8C13-F393F2983EC1}"/>
    <cellStyle name="Output 2 20 3" xfId="1991" xr:uid="{0F368C74-E8BD-41AA-890F-05A076A5A44D}"/>
    <cellStyle name="Output 2 20 3 2" xfId="9243" xr:uid="{965F87C4-5006-4871-87CD-D3239E5569EC}"/>
    <cellStyle name="Output 2 20 3 2 2" xfId="26736" xr:uid="{C6888D1F-F054-4363-8A4C-E445B1A2F327}"/>
    <cellStyle name="Output 2 20 3 3" xfId="16476" xr:uid="{BE33E9D6-ADC1-4B8F-99AB-4D0C4A4CFD6D}"/>
    <cellStyle name="Output 2 20 4" xfId="2363" xr:uid="{FB407120-8FA8-404A-93E5-DBAD3C767427}"/>
    <cellStyle name="Output 2 20 4 2" xfId="9615" xr:uid="{77AA7452-D0AD-4E32-8B8A-56F6242E74F5}"/>
    <cellStyle name="Output 2 20 4 2 2" xfId="27108" xr:uid="{C66222F1-4541-4658-BE90-4F7D334F71A5}"/>
    <cellStyle name="Output 2 20 4 3" xfId="16848" xr:uid="{44946168-395F-4341-AE55-0AAC74DFF13D}"/>
    <cellStyle name="Output 2 20 5" xfId="2762" xr:uid="{F216E031-1B68-48AD-8758-B51CD7737CA4}"/>
    <cellStyle name="Output 2 20 5 2" xfId="10013" xr:uid="{55847DB7-EC21-473E-ACAF-59D38E9A322C}"/>
    <cellStyle name="Output 2 20 5 2 2" xfId="27506" xr:uid="{15AB8CEA-722E-443B-B101-38CDE0CF2028}"/>
    <cellStyle name="Output 2 20 5 3" xfId="17246" xr:uid="{6939CD41-61F9-4502-B292-CD94B7EF5C0F}"/>
    <cellStyle name="Output 2 20 6" xfId="3131" xr:uid="{E0D0216D-EF7E-4ECB-A80D-2CFA4C93A0CC}"/>
    <cellStyle name="Output 2 20 6 2" xfId="10382" xr:uid="{1273B183-5A91-4D26-958A-8602D9B917B7}"/>
    <cellStyle name="Output 2 20 6 2 2" xfId="27875" xr:uid="{8CD03328-3BF8-4112-BDB0-009969A7CA22}"/>
    <cellStyle name="Output 2 20 6 3" xfId="17615" xr:uid="{40F3B696-FA54-4A3D-BCD7-9E9D29B7BB71}"/>
    <cellStyle name="Output 2 20 7" xfId="694" xr:uid="{581378E5-98F1-443B-AC2E-4D466B7E05C2}"/>
    <cellStyle name="Output 2 20 7 2" xfId="7958" xr:uid="{69CDFA6D-86FF-4C47-9D54-8EBA285DB6D0}"/>
    <cellStyle name="Output 2 20 7 2 2" xfId="25821" xr:uid="{9363AF3F-920F-4910-8D3A-0597BA434077}"/>
    <cellStyle name="Output 2 20 7 3" xfId="15191" xr:uid="{1862F707-3C3C-4357-B67C-BE7DE690AB8D}"/>
    <cellStyle name="Output 2 20 8" xfId="3882" xr:uid="{D3290253-71B3-41C9-867B-CC0D743574E4}"/>
    <cellStyle name="Output 2 20 8 2" xfId="11133" xr:uid="{6697CC89-64C6-4463-AAF9-22C01145E22A}"/>
    <cellStyle name="Output 2 20 8 2 2" xfId="28626" xr:uid="{B45BB4AB-3BF2-4B55-8964-67F8DC6C836B}"/>
    <cellStyle name="Output 2 20 8 3" xfId="18366" xr:uid="{514717B2-C8A1-486C-92D4-19ED8D9BD3B2}"/>
    <cellStyle name="Output 2 20 9" xfId="4255" xr:uid="{B8EDF76E-F862-48F2-8FFE-EF48E06543EC}"/>
    <cellStyle name="Output 2 20 9 2" xfId="11506" xr:uid="{9C937ADE-704A-40D5-AA94-814A6777FF11}"/>
    <cellStyle name="Output 2 20 9 2 2" xfId="28999" xr:uid="{BFA26527-ED3E-4A9E-8678-19F502DEB38D}"/>
    <cellStyle name="Output 2 20 9 3" xfId="18739" xr:uid="{84C1604E-9C1A-46C0-A5AD-85570235A8A2}"/>
    <cellStyle name="Output 2 21" xfId="1261" xr:uid="{AB2FB8A5-C904-4102-A031-62A572917A57}"/>
    <cellStyle name="Output 2 21 10" xfId="3337" xr:uid="{B63E3E09-A8C1-4E3C-91E3-3D27A85D4749}"/>
    <cellStyle name="Output 2 21 10 2" xfId="10588" xr:uid="{A34F9D0B-CE22-44CA-A153-DA2D3FF3F2CE}"/>
    <cellStyle name="Output 2 21 10 2 2" xfId="28081" xr:uid="{1158023E-8A2D-409A-8201-E0F8A1FE4087}"/>
    <cellStyle name="Output 2 21 10 3" xfId="17821" xr:uid="{73BF7BBA-BE77-46D6-9D75-07D841BDB4FF}"/>
    <cellStyle name="Output 2 21 11" xfId="4994" xr:uid="{DD0F3B5F-93C5-4F74-924E-9749112FCD09}"/>
    <cellStyle name="Output 2 21 11 2" xfId="12244" xr:uid="{18E79810-05D2-41D2-8209-D0A6738718AA}"/>
    <cellStyle name="Output 2 21 11 2 2" xfId="29737" xr:uid="{24995903-FE37-407A-A681-DF2AEA459DB0}"/>
    <cellStyle name="Output 2 21 11 3" xfId="19477" xr:uid="{676429DB-638D-4F97-9E21-00F560037CE0}"/>
    <cellStyle name="Output 2 21 12" xfId="5364" xr:uid="{1AA46AC6-C85C-49F8-9DC5-E05172F0D4D7}"/>
    <cellStyle name="Output 2 21 12 2" xfId="12614" xr:uid="{E3019729-18C1-48F8-B47F-FF6AE25FF322}"/>
    <cellStyle name="Output 2 21 12 2 2" xfId="30107" xr:uid="{F6D97D05-B82A-4F23-BED8-A7021E557FDD}"/>
    <cellStyle name="Output 2 21 12 3" xfId="19847" xr:uid="{87FB9888-6591-42AF-BA10-3EF266B610C4}"/>
    <cellStyle name="Output 2 21 13" xfId="5734" xr:uid="{1E49549E-0322-41B6-8856-E74431F057A3}"/>
    <cellStyle name="Output 2 21 13 2" xfId="12984" xr:uid="{815801C0-ACF3-468D-8B3C-834863108C46}"/>
    <cellStyle name="Output 2 21 13 2 2" xfId="30477" xr:uid="{A8B2CF85-7F4E-4B49-BB93-7298FCBAD546}"/>
    <cellStyle name="Output 2 21 13 3" xfId="20217" xr:uid="{CAA71EC4-15C3-4C28-8183-C8CCF352EFF4}"/>
    <cellStyle name="Output 2 21 14" xfId="3481" xr:uid="{9B753697-2817-48DB-B9AD-380884B9844A}"/>
    <cellStyle name="Output 2 21 14 2" xfId="10732" xr:uid="{C8422B04-6C9E-4085-9B94-5E19533730AE}"/>
    <cellStyle name="Output 2 21 14 2 2" xfId="28225" xr:uid="{D95045F3-2D37-4C85-8DA5-E592540D5308}"/>
    <cellStyle name="Output 2 21 14 3" xfId="17965" xr:uid="{6A2723F8-E50D-4153-A321-545DF0445A67}"/>
    <cellStyle name="Output 2 21 15" xfId="6282" xr:uid="{1D6CF8A9-5E0B-4CA4-B7B4-61C2296BD868}"/>
    <cellStyle name="Output 2 21 15 2" xfId="13523" xr:uid="{87B9A968-9787-4F48-BEE8-4B2FDE3AF8E1}"/>
    <cellStyle name="Output 2 21 15 2 2" xfId="31016" xr:uid="{2650E6D7-47DA-4499-9E73-4716F4EBEB54}"/>
    <cellStyle name="Output 2 21 15 3" xfId="20756" xr:uid="{573C21E2-1FC2-48DD-B2A8-1F025A89B003}"/>
    <cellStyle name="Output 2 21 16" xfId="6649" xr:uid="{7E6A8FB8-E051-4412-A6D2-B2F08712B1B3}"/>
    <cellStyle name="Output 2 21 16 2" xfId="13889" xr:uid="{04350352-E0AA-416F-8C8E-669CC347AAEF}"/>
    <cellStyle name="Output 2 21 16 2 2" xfId="31382" xr:uid="{374841B4-EF5A-4C89-84C2-64FC53D37908}"/>
    <cellStyle name="Output 2 21 16 3" xfId="21122" xr:uid="{48657AED-6DE7-402F-B1BD-D179FC081A0C}"/>
    <cellStyle name="Output 2 21 17" xfId="7012" xr:uid="{1FE25A1D-79A7-49D0-ACC2-E33D1B8D9481}"/>
    <cellStyle name="Output 2 21 17 2" xfId="14252" xr:uid="{F6499B66-A799-4F5A-83D7-0E82137704E0}"/>
    <cellStyle name="Output 2 21 17 2 2" xfId="31745" xr:uid="{7C290296-1E8C-4816-95E2-D64AFD7551B8}"/>
    <cellStyle name="Output 2 21 17 3" xfId="21485" xr:uid="{91BA08A3-FA4A-4DC9-B9EC-A3B343DDDFC2}"/>
    <cellStyle name="Output 2 21 18" xfId="7380" xr:uid="{509E6988-5E82-478E-8DC3-3BDE0AFC201D}"/>
    <cellStyle name="Output 2 21 18 2" xfId="14620" xr:uid="{056918D5-F171-4DE3-B8A7-08EEA1548E8D}"/>
    <cellStyle name="Output 2 21 18 2 2" xfId="32113" xr:uid="{D60BB5F2-AD69-47F0-BE5E-210E07E36FD0}"/>
    <cellStyle name="Output 2 21 18 3" xfId="21853" xr:uid="{B8EEB5EE-E003-4D89-AD8F-B9D7C84ECD31}"/>
    <cellStyle name="Output 2 21 19" xfId="8513" xr:uid="{71634CF9-71BC-4723-882E-7AF44004B5E1}"/>
    <cellStyle name="Output 2 21 19 2" xfId="15746" xr:uid="{4237A034-D51E-42E2-84D5-4130A437CB82}"/>
    <cellStyle name="Output 2 21 2" xfId="743" xr:uid="{EB587101-B4C5-4ACF-8D90-1D9509E9D08D}"/>
    <cellStyle name="Output 2 21 2 2" xfId="8007" xr:uid="{43B411E3-3F0F-4670-9C61-F167271EA2A2}"/>
    <cellStyle name="Output 2 21 2 2 2" xfId="25870" xr:uid="{B5D0E0F8-A6B0-46C3-8CFE-45DEF5F3EF14}"/>
    <cellStyle name="Output 2 21 2 3" xfId="15240" xr:uid="{04D21CBF-C306-42B9-B4A1-E4D3CFD48B19}"/>
    <cellStyle name="Output 2 21 20" xfId="7785" xr:uid="{C2F658A3-A86F-4BAC-94D5-5024060C4246}"/>
    <cellStyle name="Output 2 21 20 2" xfId="25652" xr:uid="{9D09B28A-628B-4CB9-84DA-499FCBA2A7AD}"/>
    <cellStyle name="Output 2 21 21" xfId="15018" xr:uid="{1F538A34-221E-43D3-93FD-464CBA66F6B5}"/>
    <cellStyle name="Output 2 21 3" xfId="2034" xr:uid="{9BA1F152-810A-4D08-BED7-A4C11727CA50}"/>
    <cellStyle name="Output 2 21 3 2" xfId="9286" xr:uid="{E91FA127-4CBE-44F3-8E89-47E195E7B4CE}"/>
    <cellStyle name="Output 2 21 3 2 2" xfId="26779" xr:uid="{C7921458-8AF9-4344-910A-045BB2E3B682}"/>
    <cellStyle name="Output 2 21 3 3" xfId="16519" xr:uid="{3250B20F-DDCD-4249-8CE5-A98AE5AC2A00}"/>
    <cellStyle name="Output 2 21 4" xfId="2406" xr:uid="{79E5638B-5C24-43AF-8F19-FC386F6E1C26}"/>
    <cellStyle name="Output 2 21 4 2" xfId="9658" xr:uid="{FB004AE0-0AC3-4142-AA3E-04D02E0D39C4}"/>
    <cellStyle name="Output 2 21 4 2 2" xfId="27151" xr:uid="{2A4D34E6-67A5-4FE1-B30E-1502B054287B}"/>
    <cellStyle name="Output 2 21 4 3" xfId="16891" xr:uid="{913D9373-70D1-4C5E-9C57-76D38ECCCA7F}"/>
    <cellStyle name="Output 2 21 5" xfId="2805" xr:uid="{E81F7DD7-2E24-4803-A0FF-F7367BF10F3D}"/>
    <cellStyle name="Output 2 21 5 2" xfId="10056" xr:uid="{F9BA738D-7DE3-4B0D-8673-0ACEE5C3B68A}"/>
    <cellStyle name="Output 2 21 5 2 2" xfId="27549" xr:uid="{B58FDE08-93C8-4637-BECC-6AE19967327E}"/>
    <cellStyle name="Output 2 21 5 3" xfId="17289" xr:uid="{056CD940-9AB9-4A3A-92AF-98656BEE3452}"/>
    <cellStyle name="Output 2 21 6" xfId="3174" xr:uid="{3AD08E3E-F6F1-483A-BA87-15E5601B8537}"/>
    <cellStyle name="Output 2 21 6 2" xfId="10425" xr:uid="{77132ACF-993E-4E13-851A-9A83CD75426F}"/>
    <cellStyle name="Output 2 21 6 2 2" xfId="27918" xr:uid="{47B9116F-F137-44B7-A02A-41DF0925D410}"/>
    <cellStyle name="Output 2 21 6 3" xfId="17658" xr:uid="{C239565F-FD61-4BBA-9CF2-94514C631859}"/>
    <cellStyle name="Output 2 21 7" xfId="2634" xr:uid="{FDF5C49B-252D-4780-9202-B346E7A3229E}"/>
    <cellStyle name="Output 2 21 7 2" xfId="9885" xr:uid="{4E04C7C9-06D8-48E9-9ECC-67252DE037E3}"/>
    <cellStyle name="Output 2 21 7 2 2" xfId="27378" xr:uid="{BDD73BDB-74A2-4362-B426-13410FE7C39F}"/>
    <cellStyle name="Output 2 21 7 3" xfId="17118" xr:uid="{F32957A4-72BE-4648-9298-9E48A00432F3}"/>
    <cellStyle name="Output 2 21 8" xfId="3925" xr:uid="{5E9ECDCC-FBE9-4D8E-916B-5B88A3F07BBB}"/>
    <cellStyle name="Output 2 21 8 2" xfId="11176" xr:uid="{79405931-746C-4136-977D-B9602367E8FB}"/>
    <cellStyle name="Output 2 21 8 2 2" xfId="28669" xr:uid="{CCD5471F-A203-40E4-8863-989AAEC9B5D5}"/>
    <cellStyle name="Output 2 21 8 3" xfId="18409" xr:uid="{59EF79A5-7A74-44E0-882E-2B525198273F}"/>
    <cellStyle name="Output 2 21 9" xfId="4298" xr:uid="{A65FE11C-6142-4071-88C4-2AD0DE916F01}"/>
    <cellStyle name="Output 2 21 9 2" xfId="11549" xr:uid="{89513514-F67F-45CC-AD82-9355F075E373}"/>
    <cellStyle name="Output 2 21 9 2 2" xfId="29042" xr:uid="{487BFA0E-29A8-49EF-A371-5F926C13F0BB}"/>
    <cellStyle name="Output 2 21 9 3" xfId="18782" xr:uid="{EB383B5D-A71D-4EA7-B405-6ECE97BBCF6B}"/>
    <cellStyle name="Output 2 22" xfId="1268" xr:uid="{E2EF50F9-A61C-4476-B3EC-9B0031EE45B3}"/>
    <cellStyle name="Output 2 22 10" xfId="4602" xr:uid="{9A659013-FAC7-49CE-AAE1-22F595CA952E}"/>
    <cellStyle name="Output 2 22 10 2" xfId="11852" xr:uid="{F90394DD-A2DE-4F76-8B5A-07F39D9DEBD3}"/>
    <cellStyle name="Output 2 22 10 2 2" xfId="29345" xr:uid="{33C1153D-4A16-4C84-BB3C-18EB7067D9C0}"/>
    <cellStyle name="Output 2 22 10 3" xfId="19085" xr:uid="{15B64906-65A3-45D7-92E3-381525432F2A}"/>
    <cellStyle name="Output 2 22 11" xfId="5001" xr:uid="{BB9748A8-A0A4-4D57-B586-E5F9F70435C3}"/>
    <cellStyle name="Output 2 22 11 2" xfId="12251" xr:uid="{73885DEC-F9A8-4BEE-A83C-28828C237F3A}"/>
    <cellStyle name="Output 2 22 11 2 2" xfId="29744" xr:uid="{3FA731B0-09D9-47CB-9E19-ACE3C75F2351}"/>
    <cellStyle name="Output 2 22 11 3" xfId="19484" xr:uid="{7EB165EA-003F-40A4-9896-5A2D4BDEB487}"/>
    <cellStyle name="Output 2 22 12" xfId="5371" xr:uid="{DCB1378A-AF1F-40B1-9E4D-83703005209F}"/>
    <cellStyle name="Output 2 22 12 2" xfId="12621" xr:uid="{8C342775-2FEB-4841-9D48-D0F02AF13DAE}"/>
    <cellStyle name="Output 2 22 12 2 2" xfId="30114" xr:uid="{C1113AF5-A898-4211-8A2F-9F2511DF236D}"/>
    <cellStyle name="Output 2 22 12 3" xfId="19854" xr:uid="{E2C2C583-C041-4A9F-84DA-CB86E8AD2465}"/>
    <cellStyle name="Output 2 22 13" xfId="5741" xr:uid="{B51819BE-C492-4E76-9856-54BAAB7F2437}"/>
    <cellStyle name="Output 2 22 13 2" xfId="12991" xr:uid="{48F2D424-0958-4321-923C-94647E42CA08}"/>
    <cellStyle name="Output 2 22 13 2 2" xfId="30484" xr:uid="{D0596EC9-E1BC-44DB-916E-3B0334249D25}"/>
    <cellStyle name="Output 2 22 13 3" xfId="20224" xr:uid="{8B18760D-4729-47DA-94B0-83E33CC5CC95}"/>
    <cellStyle name="Output 2 22 14" xfId="5918" xr:uid="{5BF69A96-505F-4250-B2B0-BB1C4CFC0677}"/>
    <cellStyle name="Output 2 22 14 2" xfId="13160" xr:uid="{7D1D0326-7FAF-44CE-A9C1-03440BF22E1E}"/>
    <cellStyle name="Output 2 22 14 2 2" xfId="30653" xr:uid="{9D976CFF-1053-498E-B70D-F2E212E92712}"/>
    <cellStyle name="Output 2 22 14 3" xfId="20393" xr:uid="{270D2757-9370-40C5-8CBE-F59140E4F71C}"/>
    <cellStyle name="Output 2 22 15" xfId="6289" xr:uid="{E491C850-C2EB-4CAD-BFE5-35524B4335E3}"/>
    <cellStyle name="Output 2 22 15 2" xfId="13530" xr:uid="{69086115-C936-4373-BE91-7A5B5753AF83}"/>
    <cellStyle name="Output 2 22 15 2 2" xfId="31023" xr:uid="{D3DDDFF1-9263-4AEF-8B33-A53F01AE2A8F}"/>
    <cellStyle name="Output 2 22 15 3" xfId="20763" xr:uid="{0DBCAF8F-B774-4FB2-B7D3-4392868A9713}"/>
    <cellStyle name="Output 2 22 16" xfId="6656" xr:uid="{1973D238-CEBE-4B81-9306-750BEB38D70A}"/>
    <cellStyle name="Output 2 22 16 2" xfId="13896" xr:uid="{8926C7A7-57D7-4C89-BD2E-0085EBB14F34}"/>
    <cellStyle name="Output 2 22 16 2 2" xfId="31389" xr:uid="{5D9E6190-926D-4F61-9A13-DCAB51CDD40D}"/>
    <cellStyle name="Output 2 22 16 3" xfId="21129" xr:uid="{EA7C37E7-63EA-465E-A26B-4D9E9B66ADA0}"/>
    <cellStyle name="Output 2 22 17" xfId="7019" xr:uid="{B7FD9476-82A3-4603-B9FB-059759E9023B}"/>
    <cellStyle name="Output 2 22 17 2" xfId="14259" xr:uid="{60F9A904-2A4C-4440-A411-A42C5F2421EB}"/>
    <cellStyle name="Output 2 22 17 2 2" xfId="31752" xr:uid="{FC95654E-CF6D-4C5D-A973-C5BEACEC18DF}"/>
    <cellStyle name="Output 2 22 17 3" xfId="21492" xr:uid="{9E078AED-7ABA-4784-9E6D-78EE1FAA3B68}"/>
    <cellStyle name="Output 2 22 18" xfId="7387" xr:uid="{43146683-277A-4A9A-93F7-EC30E3D8346E}"/>
    <cellStyle name="Output 2 22 18 2" xfId="14627" xr:uid="{1E5DD0ED-7533-4810-A269-537277E32F05}"/>
    <cellStyle name="Output 2 22 18 2 2" xfId="32120" xr:uid="{E36D364B-FDFD-431C-A4DB-6BEDE121AAE1}"/>
    <cellStyle name="Output 2 22 18 3" xfId="21860" xr:uid="{2941B4F0-274B-46F3-9111-9812A30C8DD3}"/>
    <cellStyle name="Output 2 22 19" xfId="8520" xr:uid="{1F39AFA7-7EF6-49EE-BAE1-A2DB9F4CE144}"/>
    <cellStyle name="Output 2 22 19 2" xfId="15753" xr:uid="{79C96742-896E-4B28-A0E1-A5BDE4AC3F40}"/>
    <cellStyle name="Output 2 22 2" xfId="1670" xr:uid="{A33448A0-7CB4-40C1-BE76-2D1D8A1AF3BD}"/>
    <cellStyle name="Output 2 22 2 2" xfId="8922" xr:uid="{70B2AEAF-3556-49AD-A96A-7B1B56F6737B}"/>
    <cellStyle name="Output 2 22 2 2 2" xfId="26415" xr:uid="{D80533F5-7285-4133-A8E4-481DF79B8812}"/>
    <cellStyle name="Output 2 22 2 3" xfId="16155" xr:uid="{C83E69FA-E770-4D10-9576-AB46FE19F18D}"/>
    <cellStyle name="Output 2 22 20" xfId="7792" xr:uid="{F6F13199-4A5C-427B-AAA3-F2DA973F3A8E}"/>
    <cellStyle name="Output 2 22 20 2" xfId="25659" xr:uid="{32382AD0-6B86-4A8C-A5CB-F55F8474F9B8}"/>
    <cellStyle name="Output 2 22 21" xfId="15025" xr:uid="{555E15CC-0528-4A31-90A8-1FD4A9359DFF}"/>
    <cellStyle name="Output 2 22 3" xfId="2041" xr:uid="{AA78277E-824E-4DE9-B774-369EA9A343F3}"/>
    <cellStyle name="Output 2 22 3 2" xfId="9293" xr:uid="{CCB3AFE1-33FE-44A2-8D83-D034C48BF2CF}"/>
    <cellStyle name="Output 2 22 3 2 2" xfId="26786" xr:uid="{B8618099-BBB3-4952-977D-BC9CFDAC8F1F}"/>
    <cellStyle name="Output 2 22 3 3" xfId="16526" xr:uid="{D04A481A-A7A8-4E57-92E1-DA3B0EB21720}"/>
    <cellStyle name="Output 2 22 4" xfId="2413" xr:uid="{0A9D37F5-2818-4D6E-B9EB-B95C047B4A8D}"/>
    <cellStyle name="Output 2 22 4 2" xfId="9665" xr:uid="{8C13FA2C-C899-4009-85BA-AE450F9DDE9A}"/>
    <cellStyle name="Output 2 22 4 2 2" xfId="27158" xr:uid="{A3BE8D08-DABF-4DCE-A4A7-0AF32A55A1AA}"/>
    <cellStyle name="Output 2 22 4 3" xfId="16898" xr:uid="{146B771F-6572-4CC5-A8D0-B4DA159A5DE2}"/>
    <cellStyle name="Output 2 22 5" xfId="2812" xr:uid="{066832B8-4A1C-407E-8B40-4FF13D1ADACC}"/>
    <cellStyle name="Output 2 22 5 2" xfId="10063" xr:uid="{44A66FA2-691C-41ED-A15A-3D50353CBDD1}"/>
    <cellStyle name="Output 2 22 5 2 2" xfId="27556" xr:uid="{119387F5-5323-48A5-B59A-193CF9C545ED}"/>
    <cellStyle name="Output 2 22 5 3" xfId="17296" xr:uid="{826E7553-F1AD-4274-931D-243AC0B2EBFE}"/>
    <cellStyle name="Output 2 22 6" xfId="3181" xr:uid="{E3B06B32-87C5-444A-A643-2219341F3844}"/>
    <cellStyle name="Output 2 22 6 2" xfId="10432" xr:uid="{7B25DCF3-9804-4602-83D7-30627159FB89}"/>
    <cellStyle name="Output 2 22 6 2 2" xfId="27925" xr:uid="{CFC7EEF9-58B0-4F83-9485-1F4CB1C22A33}"/>
    <cellStyle name="Output 2 22 6 3" xfId="17665" xr:uid="{8C6B046C-94D5-4CDB-B67B-8E77E410DEF7}"/>
    <cellStyle name="Output 2 22 7" xfId="3532" xr:uid="{86A7AAAE-6811-4F74-A856-AF7A6AAAEBED}"/>
    <cellStyle name="Output 2 22 7 2" xfId="10783" xr:uid="{63D5BE4B-5218-46D9-9CC3-A96C7C2A1A9B}"/>
    <cellStyle name="Output 2 22 7 2 2" xfId="28276" xr:uid="{4137E2B1-C6B8-4DA0-A3EC-F6123C829FBE}"/>
    <cellStyle name="Output 2 22 7 3" xfId="18016" xr:uid="{0033EDB7-315F-43D4-BF12-B65F117FE020}"/>
    <cellStyle name="Output 2 22 8" xfId="3932" xr:uid="{CD18A1CC-0F33-4C39-AE82-AD5EB40585E4}"/>
    <cellStyle name="Output 2 22 8 2" xfId="11183" xr:uid="{102F6206-39A4-4829-A353-8C21651B5C65}"/>
    <cellStyle name="Output 2 22 8 2 2" xfId="28676" xr:uid="{7E694A8A-7F10-4BCC-86DD-6A918DF76477}"/>
    <cellStyle name="Output 2 22 8 3" xfId="18416" xr:uid="{09D0BAAA-BCD7-4C1A-AFFA-264D956B11C8}"/>
    <cellStyle name="Output 2 22 9" xfId="4305" xr:uid="{13A7813F-DABC-48FD-8EC0-6BC3F441B718}"/>
    <cellStyle name="Output 2 22 9 2" xfId="11556" xr:uid="{92DA908F-F64C-41D0-BFB4-50A1AC67CC21}"/>
    <cellStyle name="Output 2 22 9 2 2" xfId="29049" xr:uid="{F4C8F3C7-9EA5-442E-9D92-CEF793A50069}"/>
    <cellStyle name="Output 2 22 9 3" xfId="18789" xr:uid="{C1C9B7C9-E658-4C59-AB0A-5D99EC1078E0}"/>
    <cellStyle name="Output 2 23" xfId="890" xr:uid="{D65DE57C-F997-41D4-91D2-7405B0670A1B}"/>
    <cellStyle name="Output 2 23 10" xfId="4372" xr:uid="{5B212B6B-3715-467D-BFC4-182074FE8975}"/>
    <cellStyle name="Output 2 23 10 2" xfId="11623" xr:uid="{7B944FC0-9CD2-4E1D-AE4F-7ED9E4B2742C}"/>
    <cellStyle name="Output 2 23 10 2 2" xfId="29116" xr:uid="{9097D465-6254-480E-94E2-F71666C8578B}"/>
    <cellStyle name="Output 2 23 10 3" xfId="18856" xr:uid="{6BC3B430-7879-4376-9622-CBDFF1301C4A}"/>
    <cellStyle name="Output 2 23 11" xfId="4628" xr:uid="{0185D509-EA05-4079-B048-EF859FCD9348}"/>
    <cellStyle name="Output 2 23 11 2" xfId="11878" xr:uid="{0DCE8CEF-035D-4148-A3BB-B21585FBF586}"/>
    <cellStyle name="Output 2 23 11 2 2" xfId="29371" xr:uid="{EA04E2BE-B10C-4458-92B6-5452E9DB29FB}"/>
    <cellStyle name="Output 2 23 11 3" xfId="19111" xr:uid="{BA9336B6-DEA3-45AC-99FC-BFEAD8380AEF}"/>
    <cellStyle name="Output 2 23 12" xfId="4466" xr:uid="{FD6CFDBD-5C6E-45F8-8A5C-6914E63A0AB7}"/>
    <cellStyle name="Output 2 23 12 2" xfId="11717" xr:uid="{40DDFABA-E9BD-416A-ADC1-960BCAB5C4A8}"/>
    <cellStyle name="Output 2 23 12 2 2" xfId="29210" xr:uid="{6E7EB140-0FD9-476B-BC96-554C532E9A91}"/>
    <cellStyle name="Output 2 23 12 3" xfId="18950" xr:uid="{32A29EE5-C621-4476-8A64-E7BAFD220DB9}"/>
    <cellStyle name="Output 2 23 13" xfId="4505" xr:uid="{D6C87942-2822-419E-9D67-8E74F02A1078}"/>
    <cellStyle name="Output 2 23 13 2" xfId="11755" xr:uid="{228157D1-82BA-43C8-BD97-500CD01715CF}"/>
    <cellStyle name="Output 2 23 13 2 2" xfId="29248" xr:uid="{A4C3F5F9-BEB7-4097-BF05-75296143A0AB}"/>
    <cellStyle name="Output 2 23 13 3" xfId="18988" xr:uid="{0C06587F-C0E2-4EC7-B0FD-87175BEBF4A5}"/>
    <cellStyle name="Output 2 23 14" xfId="5777" xr:uid="{D14BD1C6-5F0C-41B6-85E7-D4EA340D720B}"/>
    <cellStyle name="Output 2 23 14 2" xfId="13024" xr:uid="{B36767AE-CEFD-44C3-AAAC-B45662DE3316}"/>
    <cellStyle name="Output 2 23 14 2 2" xfId="30517" xr:uid="{7532A579-D45E-457A-88B5-50CE32E63E49}"/>
    <cellStyle name="Output 2 23 14 3" xfId="20257" xr:uid="{C298B4EB-AE0D-4360-92D9-86C344678219}"/>
    <cellStyle name="Output 2 23 15" xfId="5922" xr:uid="{32DE9C6D-2097-4B5C-8C92-A99CA6ACDDC4}"/>
    <cellStyle name="Output 2 23 15 2" xfId="13164" xr:uid="{3D490991-5964-4D47-9583-D9DAF7A14002}"/>
    <cellStyle name="Output 2 23 15 2 2" xfId="30657" xr:uid="{F61CC088-17E2-4FC1-9E29-E5908588CA6D}"/>
    <cellStyle name="Output 2 23 15 3" xfId="20397" xr:uid="{5E9FBE34-C761-4424-864A-61730CA224C8}"/>
    <cellStyle name="Output 2 23 16" xfId="4574" xr:uid="{4EC89C71-C7C7-4061-ACF7-73BC351878A3}"/>
    <cellStyle name="Output 2 23 16 2" xfId="11824" xr:uid="{055F00BA-8AE3-4C47-B2A8-7DB23F683F4F}"/>
    <cellStyle name="Output 2 23 16 2 2" xfId="29317" xr:uid="{66265F9B-D37C-4922-B2E6-DE7D68C7C726}"/>
    <cellStyle name="Output 2 23 16 3" xfId="19057" xr:uid="{90521889-7D57-49B4-9B90-256178AC1D00}"/>
    <cellStyle name="Output 2 23 17" xfId="1568" xr:uid="{CC6F7829-288B-44DA-A98B-A66DA605A62E}"/>
    <cellStyle name="Output 2 23 17 2" xfId="8820" xr:uid="{95F79C4F-A06D-4066-9220-42B37EE06A54}"/>
    <cellStyle name="Output 2 23 17 2 2" xfId="26313" xr:uid="{4D9C216E-9168-4F72-8195-16440CDED453}"/>
    <cellStyle name="Output 2 23 17 3" xfId="16053" xr:uid="{2898B226-A8C1-4D79-A27C-20C5B15CDD97}"/>
    <cellStyle name="Output 2 23 18" xfId="7021" xr:uid="{B3C5B286-5211-4CC4-B064-6B273BCE2E4B}"/>
    <cellStyle name="Output 2 23 18 2" xfId="14261" xr:uid="{BDE07F2C-2EFC-4A67-9E98-ED8636C12E0D}"/>
    <cellStyle name="Output 2 23 18 2 2" xfId="31754" xr:uid="{4D482795-60C2-4477-A9FE-F42CB707CC14}"/>
    <cellStyle name="Output 2 23 18 3" xfId="21494" xr:uid="{F6CA8BEC-53C7-43D0-B146-520D37FDA628}"/>
    <cellStyle name="Output 2 23 19" xfId="8154" xr:uid="{BE5C0F43-93F8-43BD-8805-72079B387049}"/>
    <cellStyle name="Output 2 23 19 2" xfId="15387" xr:uid="{997BA865-F75C-4900-95A7-97B16550EF69}"/>
    <cellStyle name="Output 2 23 2" xfId="1389" xr:uid="{3916E9D5-56F3-4796-B9C5-7C35026DA68B}"/>
    <cellStyle name="Output 2 23 2 2" xfId="8641" xr:uid="{55B1C16E-8FDF-4A15-949F-5CEB976D12A3}"/>
    <cellStyle name="Output 2 23 2 2 2" xfId="26134" xr:uid="{96518FBF-66B4-44F6-83FC-455AB3B2D157}"/>
    <cellStyle name="Output 2 23 2 3" xfId="15874" xr:uid="{48C96D82-649D-42C5-860C-F5C1D01039EE}"/>
    <cellStyle name="Output 2 23 20" xfId="7417" xr:uid="{E5902764-59B7-43DD-8C49-F24D38800047}"/>
    <cellStyle name="Output 2 23 20 2" xfId="25284" xr:uid="{E9A98877-6394-419A-8738-F3187F0F28D1}"/>
    <cellStyle name="Output 2 23 21" xfId="14650" xr:uid="{B684333C-3E0F-40FC-B054-0E3FC7777C92}"/>
    <cellStyle name="Output 2 23 3" xfId="1311" xr:uid="{8EAF0FCB-F617-489A-A320-86BF1D2F1EE7}"/>
    <cellStyle name="Output 2 23 3 2" xfId="8563" xr:uid="{B8804ED3-1465-4F7F-B455-8735FD55F3D8}"/>
    <cellStyle name="Output 2 23 3 2 2" xfId="26056" xr:uid="{E6A6A071-1D33-4FE1-8F00-9C34B67689CB}"/>
    <cellStyle name="Output 2 23 3 3" xfId="15796" xr:uid="{99E9EC4C-5E0F-4DE2-80B6-D1E501E3CD76}"/>
    <cellStyle name="Output 2 23 4" xfId="1641" xr:uid="{9D482A12-128F-487F-8B1B-E2875ADD1B2F}"/>
    <cellStyle name="Output 2 23 4 2" xfId="8893" xr:uid="{0F620421-E8AC-462C-AAC9-DB350A1FAB74}"/>
    <cellStyle name="Output 2 23 4 2 2" xfId="26386" xr:uid="{FCA8DC5C-097F-4CA0-BA7E-1363046C9A50}"/>
    <cellStyle name="Output 2 23 4 3" xfId="16126" xr:uid="{F398A838-F8D2-4FD5-857F-74DD6D9AA1C5}"/>
    <cellStyle name="Output 2 23 5" xfId="689" xr:uid="{95664219-E15C-45DE-A4E4-7396118F0DD0}"/>
    <cellStyle name="Output 2 23 5 2" xfId="7953" xr:uid="{7AB91A11-4CF7-43B7-B1B3-5F4D0599B46B}"/>
    <cellStyle name="Output 2 23 5 2 2" xfId="25816" xr:uid="{18F42B13-8A88-4897-A878-423A46D87C2C}"/>
    <cellStyle name="Output 2 23 5 3" xfId="15186" xr:uid="{E96A13BB-09F2-4816-BB9A-37F85EC66A1D}"/>
    <cellStyle name="Output 2 23 6" xfId="2573" xr:uid="{63857237-B79B-477F-8369-4CC66F5643B7}"/>
    <cellStyle name="Output 2 23 6 2" xfId="9824" xr:uid="{8658DA9D-CA63-4EDF-A32C-F3E6C6043FE3}"/>
    <cellStyle name="Output 2 23 6 2 2" xfId="27317" xr:uid="{EFB99319-BAA5-42E2-960F-1E9A16CF58B3}"/>
    <cellStyle name="Output 2 23 6 3" xfId="17057" xr:uid="{40682FD8-5098-4F39-B9D5-E135C4CA35B9}"/>
    <cellStyle name="Output 2 23 7" xfId="3258" xr:uid="{FE333CC3-68DF-4873-BDB4-4307F8E28C69}"/>
    <cellStyle name="Output 2 23 7 2" xfId="10509" xr:uid="{501E5EF4-7F31-4A8C-B941-267D8C763A4D}"/>
    <cellStyle name="Output 2 23 7 2 2" xfId="28002" xr:uid="{793C0ADE-2929-4300-A4A6-9B7D11EC1C29}"/>
    <cellStyle name="Output 2 23 7 3" xfId="17742" xr:uid="{C52A8E04-6BB4-4174-B4BC-1ABD0EB45568}"/>
    <cellStyle name="Output 2 23 8" xfId="3556" xr:uid="{B3DB62DE-8AC0-4195-AF0E-FDCCF7E34719}"/>
    <cellStyle name="Output 2 23 8 2" xfId="10807" xr:uid="{7A066875-307A-43C3-8C2B-A553A92FDE80}"/>
    <cellStyle name="Output 2 23 8 2 2" xfId="28300" xr:uid="{B52A402A-8172-42AE-92BD-1EC529B328BB}"/>
    <cellStyle name="Output 2 23 8 3" xfId="18040" xr:uid="{0DCF6DBE-8B83-41A5-8BC9-91525CF69768}"/>
    <cellStyle name="Output 2 23 9" xfId="2657" xr:uid="{2BE30451-3A54-4CA4-9B5A-35EB87E26FE6}"/>
    <cellStyle name="Output 2 23 9 2" xfId="9908" xr:uid="{C73C57DD-0B1C-4ABB-9EA2-6E47A3E0B3DB}"/>
    <cellStyle name="Output 2 23 9 2 2" xfId="27401" xr:uid="{9196C8A0-2D0C-4533-800F-5F953D77A3BB}"/>
    <cellStyle name="Output 2 23 9 3" xfId="17141" xr:uid="{165D98FA-3BE8-4852-B655-98507E3179E3}"/>
    <cellStyle name="Output 2 24" xfId="762" xr:uid="{7E8AD244-F045-4779-808A-BDE5F9D320D2}"/>
    <cellStyle name="Output 2 24 2" xfId="8026" xr:uid="{84143C62-6567-42D9-A27C-DC81B1F02709}"/>
    <cellStyle name="Output 2 24 2 2" xfId="25889" xr:uid="{85BD5790-3F74-459D-BB94-64A15A3BD738}"/>
    <cellStyle name="Output 2 24 3" xfId="15259" xr:uid="{FCF5EBBF-8E75-4F37-B5C8-FF8F62940F39}"/>
    <cellStyle name="Output 2 25" xfId="3305" xr:uid="{9BFE0D87-BC9E-4A32-9BF5-230CF8059013}"/>
    <cellStyle name="Output 2 25 2" xfId="10556" xr:uid="{1E6E91F5-876F-45D0-86E0-8424E872487F}"/>
    <cellStyle name="Output 2 25 2 2" xfId="28049" xr:uid="{4603CBE8-FB15-448A-8B4F-521384B0326F}"/>
    <cellStyle name="Output 2 25 3" xfId="17789" xr:uid="{CC628829-83C5-4D06-BBB5-F25A2E1CE915}"/>
    <cellStyle name="Output 2 26" xfId="4417" xr:uid="{E1D42149-2A4A-450E-9700-79961F781ADF}"/>
    <cellStyle name="Output 2 26 2" xfId="11668" xr:uid="{3C59E662-1945-4207-BAC6-E8EC389856F8}"/>
    <cellStyle name="Output 2 26 2 2" xfId="29161" xr:uid="{46965B53-F552-428B-A88F-E4A9067951A6}"/>
    <cellStyle name="Output 2 26 3" xfId="18901" xr:uid="{4A008C96-A44F-476E-9DD8-574E50505F93}"/>
    <cellStyle name="Output 2 27" xfId="5814" xr:uid="{A0C415D9-63E0-42D7-8B1A-9D07A9A4A609}"/>
    <cellStyle name="Output 2 27 2" xfId="13061" xr:uid="{C8E6616B-DADB-4105-B9D0-B2AE860B23BB}"/>
    <cellStyle name="Output 2 27 2 2" xfId="30554" xr:uid="{027D7FDB-B5BC-4911-AEE3-EE6FC7DF0C11}"/>
    <cellStyle name="Output 2 27 3" xfId="20294" xr:uid="{1114C79B-B538-4630-A94C-23ACB8B7177F}"/>
    <cellStyle name="Output 2 28" xfId="21875" xr:uid="{B1347815-AC62-4666-9473-16AD10EE9248}"/>
    <cellStyle name="Output 2 28 2" xfId="32127" xr:uid="{543DC012-EB79-481F-B0B7-D132F811A77E}"/>
    <cellStyle name="Output 2 29" xfId="35544" xr:uid="{48AECD97-C442-4CCE-931D-2D9E745B2644}"/>
    <cellStyle name="Output 2 3" xfId="376" xr:uid="{4C0871CE-5C40-48E1-84A8-6F54F976266C}"/>
    <cellStyle name="Output 2 3 10" xfId="1064" xr:uid="{B87FB73F-480F-4783-A824-CFAA7ACAD5E9}"/>
    <cellStyle name="Output 2 3 10 10" xfId="3518" xr:uid="{88883D49-2BDA-4B7B-9339-A807A7A7C66E}"/>
    <cellStyle name="Output 2 3 10 10 2" xfId="10769" xr:uid="{C2748098-1EE7-414A-8538-0490B75B4C53}"/>
    <cellStyle name="Output 2 3 10 10 2 2" xfId="28262" xr:uid="{AE5D56DE-2864-496C-A2CC-899B050C003D}"/>
    <cellStyle name="Output 2 3 10 10 3" xfId="18002" xr:uid="{0D3EA65D-F143-4BDA-9869-1CE5EC843B00}"/>
    <cellStyle name="Output 2 3 10 11" xfId="4797" xr:uid="{4C5F9A44-2DEC-4DE9-9EF1-F8D075892044}"/>
    <cellStyle name="Output 2 3 10 11 2" xfId="12047" xr:uid="{057AA390-16B4-4FD2-8A6A-CC58B57974DE}"/>
    <cellStyle name="Output 2 3 10 11 2 2" xfId="29540" xr:uid="{4E60AFA7-4494-4757-B60B-48D621682963}"/>
    <cellStyle name="Output 2 3 10 11 3" xfId="19280" xr:uid="{3BD66506-87DD-4C96-9049-12614BF134F8}"/>
    <cellStyle name="Output 2 3 10 12" xfId="5167" xr:uid="{51226349-3D23-47CC-ACD4-CCBE6021F548}"/>
    <cellStyle name="Output 2 3 10 12 2" xfId="12417" xr:uid="{5E0A18DA-8DCE-4EAA-816C-B796674B7B8B}"/>
    <cellStyle name="Output 2 3 10 12 2 2" xfId="29910" xr:uid="{A6D3A374-1491-4784-BF78-A125F7669F1E}"/>
    <cellStyle name="Output 2 3 10 12 3" xfId="19650" xr:uid="{F04EAB5D-0B49-4063-913F-343C9BB9E6DF}"/>
    <cellStyle name="Output 2 3 10 13" xfId="5537" xr:uid="{9A8C7681-734A-43FE-8293-4749F3ECCA42}"/>
    <cellStyle name="Output 2 3 10 13 2" xfId="12787" xr:uid="{C21C1267-CB6F-4AC6-BBCD-E0DFFEF3C21E}"/>
    <cellStyle name="Output 2 3 10 13 2 2" xfId="30280" xr:uid="{CAF1F785-D677-40BE-9245-5311A6FFB3BA}"/>
    <cellStyle name="Output 2 3 10 13 3" xfId="20020" xr:uid="{B37ACD17-5FC5-44BC-9583-3E6060465E6D}"/>
    <cellStyle name="Output 2 3 10 14" xfId="4487" xr:uid="{C3CAAE9A-8B00-4F4D-B567-479277123ACF}"/>
    <cellStyle name="Output 2 3 10 14 2" xfId="11737" xr:uid="{77B9185E-074F-40E8-A1E1-C5BBF932DE10}"/>
    <cellStyle name="Output 2 3 10 14 2 2" xfId="29230" xr:uid="{3041FA13-D1AB-4FF1-B996-4972CAB58FBF}"/>
    <cellStyle name="Output 2 3 10 14 3" xfId="18970" xr:uid="{5D90BD30-2171-4C9F-902A-C4F608508D4C}"/>
    <cellStyle name="Output 2 3 10 15" xfId="6085" xr:uid="{E37DEE37-198D-4AD7-A011-88545EE92BE8}"/>
    <cellStyle name="Output 2 3 10 15 2" xfId="13326" xr:uid="{1970A171-2AC9-4349-A7C6-0D0BC9163D47}"/>
    <cellStyle name="Output 2 3 10 15 2 2" xfId="30819" xr:uid="{F7DE3689-21F1-40A5-A7A9-F1957208B6E4}"/>
    <cellStyle name="Output 2 3 10 15 3" xfId="20559" xr:uid="{BDF9C51F-18D1-443B-B0E7-CFE4BF5CFDF2}"/>
    <cellStyle name="Output 2 3 10 16" xfId="6452" xr:uid="{89BD2F45-68C2-4CF1-8605-A3DA5078C111}"/>
    <cellStyle name="Output 2 3 10 16 2" xfId="13692" xr:uid="{CFA50E64-F312-4F20-8881-F8B9D78A0CDC}"/>
    <cellStyle name="Output 2 3 10 16 2 2" xfId="31185" xr:uid="{9046D396-3792-4BA3-82B4-9E9412BE2DA5}"/>
    <cellStyle name="Output 2 3 10 16 3" xfId="20925" xr:uid="{9E115839-9B8F-44F6-B765-624B27DB89C0}"/>
    <cellStyle name="Output 2 3 10 17" xfId="6815" xr:uid="{09E22DED-1E52-4CBB-941D-B6B7E0EC06F3}"/>
    <cellStyle name="Output 2 3 10 17 2" xfId="14055" xr:uid="{C86FF806-70C3-4138-9F12-ECDFFA4F3EB8}"/>
    <cellStyle name="Output 2 3 10 17 2 2" xfId="31548" xr:uid="{7DE10699-6A61-4453-92B3-B2B88A24D51F}"/>
    <cellStyle name="Output 2 3 10 17 3" xfId="21288" xr:uid="{300CBB20-8C0B-46C7-9779-D277AFF12BAA}"/>
    <cellStyle name="Output 2 3 10 18" xfId="7183" xr:uid="{4E2D9E5E-1EFB-460C-8871-2EC8C27B8688}"/>
    <cellStyle name="Output 2 3 10 18 2" xfId="14423" xr:uid="{3FA5895F-09AE-44FC-B495-96E1183DCF75}"/>
    <cellStyle name="Output 2 3 10 18 2 2" xfId="31916" xr:uid="{1B36AEA0-D609-467B-87BC-23132579BD57}"/>
    <cellStyle name="Output 2 3 10 18 3" xfId="21656" xr:uid="{43E9EA2F-981D-4600-A86A-176005026558}"/>
    <cellStyle name="Output 2 3 10 19" xfId="8316" xr:uid="{A5EAB678-649C-4FD3-B476-DAE78A84DB6D}"/>
    <cellStyle name="Output 2 3 10 19 2" xfId="15549" xr:uid="{A0ADCF2A-BB56-4D0E-BBB1-3CCAA86F48AD}"/>
    <cellStyle name="Output 2 3 10 2" xfId="499" xr:uid="{899F75CF-5394-46A8-8A32-E4A7BB4690DF}"/>
    <cellStyle name="Output 2 3 10 2 2" xfId="7410" xr:uid="{829A716C-CEBD-42E5-AF6D-5B40E253AAE8}"/>
    <cellStyle name="Output 2 3 10 2 2 2" xfId="25277" xr:uid="{3E883306-1861-4473-B8DA-F3B0A35A97B9}"/>
    <cellStyle name="Output 2 3 10 2 3" xfId="14643" xr:uid="{88CE6563-936A-4B0C-B918-8439AB635D6B}"/>
    <cellStyle name="Output 2 3 10 20" xfId="7588" xr:uid="{59C0B74D-863C-42F7-A620-9E7D5AA09212}"/>
    <cellStyle name="Output 2 3 10 20 2" xfId="25455" xr:uid="{44710B4D-42D2-4AE5-80EF-3D44F5081D60}"/>
    <cellStyle name="Output 2 3 10 21" xfId="14821" xr:uid="{98BDFA77-20E4-4FEE-8318-82FBA20DDC04}"/>
    <cellStyle name="Output 2 3 10 3" xfId="1837" xr:uid="{8D4EC947-D250-44AE-B2E2-7BBC424ED7BC}"/>
    <cellStyle name="Output 2 3 10 3 2" xfId="9089" xr:uid="{041B9629-989A-4214-A7C9-7D51001F6CDE}"/>
    <cellStyle name="Output 2 3 10 3 2 2" xfId="26582" xr:uid="{0A9B1FAF-CEE2-4ACB-8234-E4DA9F104FDA}"/>
    <cellStyle name="Output 2 3 10 3 3" xfId="16322" xr:uid="{59922946-BAEE-433A-B0DF-B042A6CC9B3D}"/>
    <cellStyle name="Output 2 3 10 4" xfId="2209" xr:uid="{2F25E614-5311-4752-B402-0806F2DCDA89}"/>
    <cellStyle name="Output 2 3 10 4 2" xfId="9461" xr:uid="{66ECDF64-E2A9-490B-8A9C-5FB38A10BA28}"/>
    <cellStyle name="Output 2 3 10 4 2 2" xfId="26954" xr:uid="{5FA9563A-3C7B-43AA-ACD8-F2D8C8A5F1AA}"/>
    <cellStyle name="Output 2 3 10 4 3" xfId="16694" xr:uid="{3F966BE5-248F-4D8C-8D78-136290D0D567}"/>
    <cellStyle name="Output 2 3 10 5" xfId="2696" xr:uid="{2C60E41B-E109-4F2D-BA5D-E69F0B23DC47}"/>
    <cellStyle name="Output 2 3 10 5 2" xfId="9947" xr:uid="{FAFB1823-559E-483C-B18A-4BF8B31DD94B}"/>
    <cellStyle name="Output 2 3 10 5 2 2" xfId="27440" xr:uid="{CCC7F457-0F64-4C4A-B57A-D3D98B57F577}"/>
    <cellStyle name="Output 2 3 10 5 3" xfId="17180" xr:uid="{E3EF1A35-4DD2-471B-88B0-CECCD5980E67}"/>
    <cellStyle name="Output 2 3 10 6" xfId="2977" xr:uid="{48FC83B3-DCBC-4614-9719-2CE33AC166C8}"/>
    <cellStyle name="Output 2 3 10 6 2" xfId="10228" xr:uid="{21A16AFE-CB0F-4FCB-B1EB-B8E5347CE6B2}"/>
    <cellStyle name="Output 2 3 10 6 2 2" xfId="27721" xr:uid="{B41CA63F-8B7C-484B-87A3-F2705915AE1F}"/>
    <cellStyle name="Output 2 3 10 6 3" xfId="17461" xr:uid="{D25464DF-F0C3-4154-A70D-86BC30EDDB14}"/>
    <cellStyle name="Output 2 3 10 7" xfId="2432" xr:uid="{815FEB22-E961-4680-B522-E3387771141B}"/>
    <cellStyle name="Output 2 3 10 7 2" xfId="9684" xr:uid="{D59A603D-39D2-4DE3-A813-47B1B8B13BFB}"/>
    <cellStyle name="Output 2 3 10 7 2 2" xfId="27177" xr:uid="{D09D344A-0AD3-48BC-A89B-51A9DF9C68DF}"/>
    <cellStyle name="Output 2 3 10 7 3" xfId="16917" xr:uid="{007DB98C-A8F5-4E95-893B-C0091AA5AEB2}"/>
    <cellStyle name="Output 2 3 10 8" xfId="3728" xr:uid="{24959A8D-DBB1-4EA5-BE81-37AC5B95ADAF}"/>
    <cellStyle name="Output 2 3 10 8 2" xfId="10979" xr:uid="{BBFA0F9D-8CF2-43A6-A62C-5A3C462969F6}"/>
    <cellStyle name="Output 2 3 10 8 2 2" xfId="28472" xr:uid="{53A2EE84-7A86-4969-AD23-96869BDC178F}"/>
    <cellStyle name="Output 2 3 10 8 3" xfId="18212" xr:uid="{68317DE2-4D8F-4643-9506-B2EABF031828}"/>
    <cellStyle name="Output 2 3 10 9" xfId="4101" xr:uid="{8021CBEE-5152-4F42-861C-C31C4D2C3F50}"/>
    <cellStyle name="Output 2 3 10 9 2" xfId="11352" xr:uid="{307AFC46-47F5-45A3-90AC-2B9866C7EEFF}"/>
    <cellStyle name="Output 2 3 10 9 2 2" xfId="28845" xr:uid="{2E0E9C9A-0F4B-457B-9B3B-939455C28584}"/>
    <cellStyle name="Output 2 3 10 9 3" xfId="18585" xr:uid="{99569F9E-B2C2-4162-9A1B-6A335BB076A0}"/>
    <cellStyle name="Output 2 3 11" xfId="961" xr:uid="{EE090ACC-0B3D-439C-860E-04140C48AADD}"/>
    <cellStyle name="Output 2 3 11 10" xfId="4491" xr:uid="{6D8103EC-A4A2-42CE-A472-62217AA3938C}"/>
    <cellStyle name="Output 2 3 11 10 2" xfId="11741" xr:uid="{19417D58-2EEF-4DB0-91E6-1E5BB34AA38B}"/>
    <cellStyle name="Output 2 3 11 10 2 2" xfId="29234" xr:uid="{CA54DC6E-F65B-424A-8191-F62CB55335FA}"/>
    <cellStyle name="Output 2 3 11 10 3" xfId="18974" xr:uid="{5EF61CDA-2C14-49C2-A701-617EBD940BB6}"/>
    <cellStyle name="Output 2 3 11 11" xfId="4696" xr:uid="{7E66E185-46C8-43DE-8B19-19B861C3F6D4}"/>
    <cellStyle name="Output 2 3 11 11 2" xfId="11946" xr:uid="{6FECB2C6-96FC-411E-9D17-DA4AC36A6A29}"/>
    <cellStyle name="Output 2 3 11 11 2 2" xfId="29439" xr:uid="{3CE23AC3-A3A6-484B-8AB4-B65215A10172}"/>
    <cellStyle name="Output 2 3 11 11 3" xfId="19179" xr:uid="{48ADAFAB-AEC0-44C3-8EA3-97656071B0BC}"/>
    <cellStyle name="Output 2 3 11 12" xfId="5066" xr:uid="{4C3FECC6-FEF1-4734-ADCF-34FC5211205B}"/>
    <cellStyle name="Output 2 3 11 12 2" xfId="12316" xr:uid="{BCB2E21D-2D8D-42F9-924E-15A24BCF608C}"/>
    <cellStyle name="Output 2 3 11 12 2 2" xfId="29809" xr:uid="{2AD9B5F2-5A07-4B08-8B32-A0422DCAC6B8}"/>
    <cellStyle name="Output 2 3 11 12 3" xfId="19549" xr:uid="{B80881C1-F092-4B98-8FF2-00693B9AA15F}"/>
    <cellStyle name="Output 2 3 11 13" xfId="5435" xr:uid="{6891C4DC-2552-4D81-94FC-5CF556EEF339}"/>
    <cellStyle name="Output 2 3 11 13 2" xfId="12685" xr:uid="{B453CE7E-ED1B-4ED3-BF3A-B3105654127C}"/>
    <cellStyle name="Output 2 3 11 13 2 2" xfId="30178" xr:uid="{59FE77C3-C35E-4DEB-BF50-417AC7278701}"/>
    <cellStyle name="Output 2 3 11 13 3" xfId="19918" xr:uid="{B2ADC779-2E57-46A5-B0D2-4D35C993F210}"/>
    <cellStyle name="Output 2 3 11 14" xfId="5858" xr:uid="{E5DC54CD-3150-413D-A2A1-E72B66AEAF8B}"/>
    <cellStyle name="Output 2 3 11 14 2" xfId="13104" xr:uid="{B0134839-7995-4EB7-A474-3830F74DBE9F}"/>
    <cellStyle name="Output 2 3 11 14 2 2" xfId="30597" xr:uid="{67701988-CB46-4B30-9823-87A2E55D4195}"/>
    <cellStyle name="Output 2 3 11 14 3" xfId="20337" xr:uid="{7E3D35D3-ABE8-4B31-A74F-EC8A87F8C643}"/>
    <cellStyle name="Output 2 3 11 15" xfId="5986" xr:uid="{6CBB9497-1C3B-4472-9F6C-DB14A25A4CC6}"/>
    <cellStyle name="Output 2 3 11 15 2" xfId="13227" xr:uid="{A2DCE86D-A413-474B-AE88-F838C90D92F8}"/>
    <cellStyle name="Output 2 3 11 15 2 2" xfId="30720" xr:uid="{E4DA816D-2C59-47F0-9D1E-413F0FE37742}"/>
    <cellStyle name="Output 2 3 11 15 3" xfId="20460" xr:uid="{16E585BE-BA67-411B-B606-5503D760CB38}"/>
    <cellStyle name="Output 2 3 11 16" xfId="6353" xr:uid="{9ECB5C9C-8D3D-4BF8-A027-68FDCEAEDF97}"/>
    <cellStyle name="Output 2 3 11 16 2" xfId="13593" xr:uid="{86F061D3-2A7D-4D83-ABA3-5060ADF663BF}"/>
    <cellStyle name="Output 2 3 11 16 2 2" xfId="31086" xr:uid="{DD712AD3-32CB-43AA-B6E2-46D06E734B02}"/>
    <cellStyle name="Output 2 3 11 16 3" xfId="20826" xr:uid="{E238BE28-A22C-4D49-9E64-66C555AC1FDA}"/>
    <cellStyle name="Output 2 3 11 17" xfId="6716" xr:uid="{CC23A8FD-3441-4980-8A93-1359C44BB360}"/>
    <cellStyle name="Output 2 3 11 17 2" xfId="13956" xr:uid="{1413A026-0D73-4ECE-9B39-A1A792A676C0}"/>
    <cellStyle name="Output 2 3 11 17 2 2" xfId="31449" xr:uid="{1C221ED7-91E8-44C5-B694-C026CCB83A9F}"/>
    <cellStyle name="Output 2 3 11 17 3" xfId="21189" xr:uid="{5DCEE2E4-2092-4D99-A3E2-D51A3AD9E16D}"/>
    <cellStyle name="Output 2 3 11 18" xfId="7084" xr:uid="{3D9EBFDB-125A-482B-B041-54313D5A9449}"/>
    <cellStyle name="Output 2 3 11 18 2" xfId="14324" xr:uid="{DB09A05D-4AB4-4005-A268-245D6DF351FE}"/>
    <cellStyle name="Output 2 3 11 18 2 2" xfId="31817" xr:uid="{51A12484-7929-4148-AA3B-F6659D4B600C}"/>
    <cellStyle name="Output 2 3 11 18 3" xfId="21557" xr:uid="{0EE4A859-741B-49B6-97BD-F81BE6DF3993}"/>
    <cellStyle name="Output 2 3 11 19" xfId="8217" xr:uid="{E716B9E2-9F3D-4A99-AC78-F89A6E245E3E}"/>
    <cellStyle name="Output 2 3 11 19 2" xfId="15450" xr:uid="{28092804-DDAB-45F0-9BA6-71753D9FD6D0}"/>
    <cellStyle name="Output 2 3 11 2" xfId="1532" xr:uid="{0CCB7C7F-4C89-4A9B-BBD3-48361CDE14F9}"/>
    <cellStyle name="Output 2 3 11 2 2" xfId="8784" xr:uid="{AF155FAA-F1BF-4F5B-9E4C-6CD4ACB7C816}"/>
    <cellStyle name="Output 2 3 11 2 2 2" xfId="26277" xr:uid="{4555B398-041E-4BB9-B495-E3021555D345}"/>
    <cellStyle name="Output 2 3 11 2 3" xfId="16017" xr:uid="{1D0986EA-47BE-440F-9A21-88E88FE58963}"/>
    <cellStyle name="Output 2 3 11 20" xfId="7488" xr:uid="{D84E440B-C362-4EA2-A3ED-9AB527B017A1}"/>
    <cellStyle name="Output 2 3 11 20 2" xfId="25355" xr:uid="{A5DD5621-13A6-4F7A-B04F-896384DFD8E0}"/>
    <cellStyle name="Output 2 3 11 21" xfId="14721" xr:uid="{56E18DCC-1F56-4C9E-A162-A7572ECEDB3C}"/>
    <cellStyle name="Output 2 3 11 3" xfId="1734" xr:uid="{D4EC64FD-55D1-4352-9847-B1AC32D7BC15}"/>
    <cellStyle name="Output 2 3 11 3 2" xfId="8986" xr:uid="{C549317C-0D64-49D9-8002-A4591FE19076}"/>
    <cellStyle name="Output 2 3 11 3 2 2" xfId="26479" xr:uid="{5C5325F9-09CF-45E0-8208-E03230CE8B3E}"/>
    <cellStyle name="Output 2 3 11 3 3" xfId="16219" xr:uid="{B37681C6-0636-4A4D-BD2F-57459E2799E3}"/>
    <cellStyle name="Output 2 3 11 4" xfId="2107" xr:uid="{38D4AD5F-9A07-4F92-97C6-76B43D0F691E}"/>
    <cellStyle name="Output 2 3 11 4 2" xfId="9359" xr:uid="{289FE965-3AF1-4B7E-9D17-3B5194E5398B}"/>
    <cellStyle name="Output 2 3 11 4 2 2" xfId="26852" xr:uid="{FDDDE8E8-0C27-4ED4-A5F8-ECCBFFC68857}"/>
    <cellStyle name="Output 2 3 11 4 3" xfId="16592" xr:uid="{7FE53947-86A4-44AA-BD8F-60CF45248367}"/>
    <cellStyle name="Output 2 3 11 5" xfId="822" xr:uid="{4BF463E6-1056-490B-8B18-D4D2C8398459}"/>
    <cellStyle name="Output 2 3 11 5 2" xfId="8086" xr:uid="{C06A264C-1999-455B-BB0A-5438E72AAA4D}"/>
    <cellStyle name="Output 2 3 11 5 2 2" xfId="25949" xr:uid="{DFE58838-95FF-42AD-A075-11A8039DD54B}"/>
    <cellStyle name="Output 2 3 11 5 3" xfId="15319" xr:uid="{BD559790-9290-4115-81DD-0DB423580F6E}"/>
    <cellStyle name="Output 2 3 11 6" xfId="2875" xr:uid="{7834EB3F-4C8C-4AFC-8C46-4F4F913D8248}"/>
    <cellStyle name="Output 2 3 11 6 2" xfId="10126" xr:uid="{E9EEA93D-0D3A-4E3D-BA33-A0D561349A08}"/>
    <cellStyle name="Output 2 3 11 6 2 2" xfId="27619" xr:uid="{A894AC5E-BC05-4152-9DD4-693D556084A1}"/>
    <cellStyle name="Output 2 3 11 6 3" xfId="17359" xr:uid="{F74F5F8B-4018-451C-82FB-C7A00C87766E}"/>
    <cellStyle name="Output 2 3 11 7" xfId="3398" xr:uid="{FA6C5FE5-FDE4-4CB1-8C8D-3066C1830808}"/>
    <cellStyle name="Output 2 3 11 7 2" xfId="10649" xr:uid="{E3649A20-85D1-4DFA-AD6F-0D76F3634A3C}"/>
    <cellStyle name="Output 2 3 11 7 2 2" xfId="28142" xr:uid="{D1F87C22-6793-4035-B1F9-1E7BB4EA3249}"/>
    <cellStyle name="Output 2 3 11 7 3" xfId="17882" xr:uid="{F77093F7-472B-4AC8-A6CD-1042DFF24F9E}"/>
    <cellStyle name="Output 2 3 11 8" xfId="3626" xr:uid="{DBA4C55C-CE25-47C2-BC4B-8F2EE9C810F3}"/>
    <cellStyle name="Output 2 3 11 8 2" xfId="10877" xr:uid="{FDD944C0-A59B-4C94-A4C9-38ECBF4EEC9C}"/>
    <cellStyle name="Output 2 3 11 8 2 2" xfId="28370" xr:uid="{A5B1CC59-2813-410D-8FB7-4CDFFC350D25}"/>
    <cellStyle name="Output 2 3 11 8 3" xfId="18110" xr:uid="{EE2871C0-A688-45BF-BC14-3C55A0F2E23F}"/>
    <cellStyle name="Output 2 3 11 9" xfId="3999" xr:uid="{7BABAE3E-39DC-4512-9B5F-D11A3EC855D0}"/>
    <cellStyle name="Output 2 3 11 9 2" xfId="11250" xr:uid="{A78C5709-A8BA-405E-BC5F-A5D6C6B05D4F}"/>
    <cellStyle name="Output 2 3 11 9 2 2" xfId="28743" xr:uid="{8D320961-895F-4B36-90E0-C9633A582C77}"/>
    <cellStyle name="Output 2 3 11 9 3" xfId="18483" xr:uid="{85893949-539A-4C65-8EDE-D01FF7606540}"/>
    <cellStyle name="Output 2 3 12" xfId="1006" xr:uid="{F193EBC8-33F6-4D83-B667-CB009C577BE8}"/>
    <cellStyle name="Output 2 3 12 10" xfId="2633" xr:uid="{703EBDF1-6257-43F4-BADE-EA9E51AA3BAC}"/>
    <cellStyle name="Output 2 3 12 10 2" xfId="9884" xr:uid="{C9F337F2-5A7B-4842-86CA-CB582A93B3FB}"/>
    <cellStyle name="Output 2 3 12 10 2 2" xfId="27377" xr:uid="{1088E40C-1937-4764-8D83-3E46C6AAF4D5}"/>
    <cellStyle name="Output 2 3 12 10 3" xfId="17117" xr:uid="{04B82E84-C383-4FF3-87D6-F0D4D5BF0F7A}"/>
    <cellStyle name="Output 2 3 12 11" xfId="4739" xr:uid="{FAC7E3EB-55D5-4BC3-916C-524927445E4B}"/>
    <cellStyle name="Output 2 3 12 11 2" xfId="11989" xr:uid="{F7EFE75E-6E11-4C77-8CD9-8D16223884CF}"/>
    <cellStyle name="Output 2 3 12 11 2 2" xfId="29482" xr:uid="{938342E5-048C-47C1-8FE3-E730A38C6B82}"/>
    <cellStyle name="Output 2 3 12 11 3" xfId="19222" xr:uid="{F4A3A060-5717-45D6-B35E-514461CE03DB}"/>
    <cellStyle name="Output 2 3 12 12" xfId="5109" xr:uid="{DC33EFC5-27B5-471C-8ACD-21CB5FDB0BC8}"/>
    <cellStyle name="Output 2 3 12 12 2" xfId="12359" xr:uid="{F322D7B3-FB99-43E4-B730-15AD4F4AEB87}"/>
    <cellStyle name="Output 2 3 12 12 2 2" xfId="29852" xr:uid="{B3C2FC1D-0178-4363-9D86-EA655AD42680}"/>
    <cellStyle name="Output 2 3 12 12 3" xfId="19592" xr:uid="{D4AF3535-BE7F-499C-B656-FA86EBD23ECF}"/>
    <cellStyle name="Output 2 3 12 13" xfId="5479" xr:uid="{29F497D7-E5B5-472A-A499-3ED78FB87E83}"/>
    <cellStyle name="Output 2 3 12 13 2" xfId="12729" xr:uid="{E6493A3A-8A98-41B6-B4B1-59F20345951D}"/>
    <cellStyle name="Output 2 3 12 13 2 2" xfId="30222" xr:uid="{1B4AD004-7125-4B76-B2F7-C84017B175E5}"/>
    <cellStyle name="Output 2 3 12 13 3" xfId="19962" xr:uid="{40C5029C-C977-412D-B4A6-0D869E731F71}"/>
    <cellStyle name="Output 2 3 12 14" xfId="4623" xr:uid="{59792273-3495-448C-985B-32C0705A0C7B}"/>
    <cellStyle name="Output 2 3 12 14 2" xfId="11873" xr:uid="{66603488-4A48-4346-8D02-4C2C29DC7840}"/>
    <cellStyle name="Output 2 3 12 14 2 2" xfId="29366" xr:uid="{86C64DFB-FBFC-4437-812F-251DD844CF38}"/>
    <cellStyle name="Output 2 3 12 14 3" xfId="19106" xr:uid="{66FB895A-E595-48AA-A6C2-8E1D412BF26C}"/>
    <cellStyle name="Output 2 3 12 15" xfId="6027" xr:uid="{227B6E53-EAA2-4241-9372-2B680F733804}"/>
    <cellStyle name="Output 2 3 12 15 2" xfId="13268" xr:uid="{04BE4BB7-5252-4E23-8537-BAFB39EBC8C8}"/>
    <cellStyle name="Output 2 3 12 15 2 2" xfId="30761" xr:uid="{68C11C2E-3FFA-4151-954B-005970918A12}"/>
    <cellStyle name="Output 2 3 12 15 3" xfId="20501" xr:uid="{A3BB0F57-2E3F-4EF4-BBC8-FAE29203130B}"/>
    <cellStyle name="Output 2 3 12 16" xfId="6394" xr:uid="{D08AD080-947C-4A70-8ADC-6E91E851BEB2}"/>
    <cellStyle name="Output 2 3 12 16 2" xfId="13634" xr:uid="{BFAB1A08-8B66-4424-BA33-A3FCF54CB503}"/>
    <cellStyle name="Output 2 3 12 16 2 2" xfId="31127" xr:uid="{753B9828-3BA6-4778-ADC3-8EE826CA9706}"/>
    <cellStyle name="Output 2 3 12 16 3" xfId="20867" xr:uid="{C68BA9BF-A23D-4B91-96FF-BA1BBE1221B4}"/>
    <cellStyle name="Output 2 3 12 17" xfId="6757" xr:uid="{6A3DDBE4-5BFE-4910-BCE1-F46FD7F4AF18}"/>
    <cellStyle name="Output 2 3 12 17 2" xfId="13997" xr:uid="{EFC5A880-3DF5-4DB5-B23B-B81E011B26CB}"/>
    <cellStyle name="Output 2 3 12 17 2 2" xfId="31490" xr:uid="{E4DE282B-A1DE-4887-9F1F-B6FF018D88AD}"/>
    <cellStyle name="Output 2 3 12 17 3" xfId="21230" xr:uid="{9DFA1D0E-7E79-457E-9C0A-0E62F8A0E73B}"/>
    <cellStyle name="Output 2 3 12 18" xfId="7125" xr:uid="{9DE7217C-FF08-4679-B96D-647DB531A85F}"/>
    <cellStyle name="Output 2 3 12 18 2" xfId="14365" xr:uid="{E37FFA02-C943-4C80-B788-6D4C630CE021}"/>
    <cellStyle name="Output 2 3 12 18 2 2" xfId="31858" xr:uid="{28CEF17B-0F70-4E47-9163-D8A38B428F33}"/>
    <cellStyle name="Output 2 3 12 18 3" xfId="21598" xr:uid="{FB394ADF-4B85-42E1-B393-367F65183F9C}"/>
    <cellStyle name="Output 2 3 12 19" xfId="8258" xr:uid="{68706593-999D-4FD1-8D40-B5E867B88BE3}"/>
    <cellStyle name="Output 2 3 12 19 2" xfId="15491" xr:uid="{E298F34F-1099-4738-942B-03EE541E2298}"/>
    <cellStyle name="Output 2 3 12 2" xfId="657" xr:uid="{73897267-19ED-4101-9481-FA714B228D84}"/>
    <cellStyle name="Output 2 3 12 2 2" xfId="7921" xr:uid="{F37BD430-310F-4FAB-B222-2C0379C8D312}"/>
    <cellStyle name="Output 2 3 12 2 2 2" xfId="25784" xr:uid="{274C2945-9B71-4908-AAF8-B89B25DA8AD5}"/>
    <cellStyle name="Output 2 3 12 2 3" xfId="15154" xr:uid="{54F8B995-83D1-4983-AD71-5E72E68644C7}"/>
    <cellStyle name="Output 2 3 12 20" xfId="7530" xr:uid="{F4B74B86-018B-4D6C-AFB4-DAD48DCF19BA}"/>
    <cellStyle name="Output 2 3 12 20 2" xfId="25397" xr:uid="{4CB4D65E-93A2-482C-A037-A3B6AF29B7C1}"/>
    <cellStyle name="Output 2 3 12 21" xfId="14763" xr:uid="{1F16F75B-F05D-40D0-A731-634BEE97B54B}"/>
    <cellStyle name="Output 2 3 12 3" xfId="1779" xr:uid="{94BFBF15-027C-4F75-9210-AB070B75395E}"/>
    <cellStyle name="Output 2 3 12 3 2" xfId="9031" xr:uid="{35B4C20B-7A01-439E-BAF6-E7D23FE40A7E}"/>
    <cellStyle name="Output 2 3 12 3 2 2" xfId="26524" xr:uid="{CD2F35E0-C90F-4E20-AEA1-8589114523E7}"/>
    <cellStyle name="Output 2 3 12 3 3" xfId="16264" xr:uid="{ABD54C79-04E1-42BB-B6E8-AF5D9CF1C3A2}"/>
    <cellStyle name="Output 2 3 12 4" xfId="2151" xr:uid="{2542D530-F02B-45A5-A607-5CCE0B77D6D0}"/>
    <cellStyle name="Output 2 3 12 4 2" xfId="9403" xr:uid="{96FDAA03-AA2B-4C15-A356-9E896349FD48}"/>
    <cellStyle name="Output 2 3 12 4 2 2" xfId="26896" xr:uid="{BE87B74B-7B75-440D-BBBF-174599DD689A}"/>
    <cellStyle name="Output 2 3 12 4 3" xfId="16636" xr:uid="{1D972FB8-ADFA-4033-AA78-A1C64DB7488B}"/>
    <cellStyle name="Output 2 3 12 5" xfId="1301" xr:uid="{78513438-AB80-428E-9089-2C4905E7060C}"/>
    <cellStyle name="Output 2 3 12 5 2" xfId="8553" xr:uid="{B0B191FF-157E-4A2D-B4F4-EBB41FBC4465}"/>
    <cellStyle name="Output 2 3 12 5 2 2" xfId="26046" xr:uid="{70D7B1EC-E8FA-4FC8-A88C-FC8934ACF4CB}"/>
    <cellStyle name="Output 2 3 12 5 3" xfId="15786" xr:uid="{FCDA78E4-8911-4094-B2AB-D9111952FD7E}"/>
    <cellStyle name="Output 2 3 12 6" xfId="2919" xr:uid="{F617E057-5351-4B65-9FFA-AEB3153213C9}"/>
    <cellStyle name="Output 2 3 12 6 2" xfId="10170" xr:uid="{D79624C2-78A6-4F39-AE04-F0511B42CC7B}"/>
    <cellStyle name="Output 2 3 12 6 2 2" xfId="27663" xr:uid="{80BC2E19-B14D-409D-8DE9-77E7DFD3DB20}"/>
    <cellStyle name="Output 2 3 12 6 3" xfId="17403" xr:uid="{352482F0-2893-429B-AF23-018A821EB3B6}"/>
    <cellStyle name="Output 2 3 12 7" xfId="1619" xr:uid="{44B86EA1-D819-45D5-9E33-FE4DA397292D}"/>
    <cellStyle name="Output 2 3 12 7 2" xfId="8871" xr:uid="{08C21F6A-BFFF-4B0B-A432-0F61510872CA}"/>
    <cellStyle name="Output 2 3 12 7 2 2" xfId="26364" xr:uid="{7DF9A122-53CC-42F4-BC66-3049B0A73C36}"/>
    <cellStyle name="Output 2 3 12 7 3" xfId="16104" xr:uid="{34E116C5-E24E-49F4-B503-AD5EE40D27C1}"/>
    <cellStyle name="Output 2 3 12 8" xfId="3670" xr:uid="{A36FCFF5-889C-425C-B325-730D8BEF7CED}"/>
    <cellStyle name="Output 2 3 12 8 2" xfId="10921" xr:uid="{E630E196-DF1C-403C-8F52-37046A45215E}"/>
    <cellStyle name="Output 2 3 12 8 2 2" xfId="28414" xr:uid="{B7DC5ACE-06A0-470B-926B-CF2ADAE9BFF4}"/>
    <cellStyle name="Output 2 3 12 8 3" xfId="18154" xr:uid="{5DEED137-EE71-4C6C-9770-5C6912B6571C}"/>
    <cellStyle name="Output 2 3 12 9" xfId="4043" xr:uid="{69C521C9-D044-4C3E-AB1D-EF0B1543FF20}"/>
    <cellStyle name="Output 2 3 12 9 2" xfId="11294" xr:uid="{BE06E3D9-D12D-4007-A842-4F99430F5683}"/>
    <cellStyle name="Output 2 3 12 9 2 2" xfId="28787" xr:uid="{8E84E8F2-EF2D-44AC-9B56-4FA2186680CB}"/>
    <cellStyle name="Output 2 3 12 9 3" xfId="18527" xr:uid="{F87FAA74-7F26-423A-8A21-51B63A466575}"/>
    <cellStyle name="Output 2 3 13" xfId="1144" xr:uid="{8474AE2D-9DE6-4FC7-9D43-103294F298AB}"/>
    <cellStyle name="Output 2 3 13 10" xfId="4403" xr:uid="{94F5761E-7B9E-4A66-A3AF-C181D47394B9}"/>
    <cellStyle name="Output 2 3 13 10 2" xfId="11654" xr:uid="{5D4720F6-E0C8-4590-B748-B3331DD27CCE}"/>
    <cellStyle name="Output 2 3 13 10 2 2" xfId="29147" xr:uid="{5BE44CC8-9739-4769-A3A4-A4D45D4E6CEA}"/>
    <cellStyle name="Output 2 3 13 10 3" xfId="18887" xr:uid="{E8A21A18-863B-41D4-AB1B-364B7D3E2947}"/>
    <cellStyle name="Output 2 3 13 11" xfId="4877" xr:uid="{09F6AF54-D50C-45C2-B516-C6E3AC29B054}"/>
    <cellStyle name="Output 2 3 13 11 2" xfId="12127" xr:uid="{A70B2C54-1041-494D-A944-B1566811362D}"/>
    <cellStyle name="Output 2 3 13 11 2 2" xfId="29620" xr:uid="{09073F8E-F2B2-4B67-B8DC-64CB5222318D}"/>
    <cellStyle name="Output 2 3 13 11 3" xfId="19360" xr:uid="{FE9380B9-9077-491E-B9B3-CF8D83CC6910}"/>
    <cellStyle name="Output 2 3 13 12" xfId="5247" xr:uid="{6586D185-441B-4EB5-886E-51F39AEB52EA}"/>
    <cellStyle name="Output 2 3 13 12 2" xfId="12497" xr:uid="{DC1B75BE-1775-4259-B7A0-FDE89E3F9919}"/>
    <cellStyle name="Output 2 3 13 12 2 2" xfId="29990" xr:uid="{A3DD420A-31F9-4043-8680-964104E2446F}"/>
    <cellStyle name="Output 2 3 13 12 3" xfId="19730" xr:uid="{E8216419-98AD-4C41-875F-9036591F5BEF}"/>
    <cellStyle name="Output 2 3 13 13" xfId="5617" xr:uid="{7A3287B9-5514-4CB7-B0F3-671502C9AFF9}"/>
    <cellStyle name="Output 2 3 13 13 2" xfId="12867" xr:uid="{167B1E70-D777-4864-8E11-D36C205978FC}"/>
    <cellStyle name="Output 2 3 13 13 2 2" xfId="30360" xr:uid="{EF4663E4-33C6-4D29-9AF0-6714A414C238}"/>
    <cellStyle name="Output 2 3 13 13 3" xfId="20100" xr:uid="{B17DA746-A2E4-4EA2-B73B-8B93434198FF}"/>
    <cellStyle name="Output 2 3 13 14" xfId="5802" xr:uid="{4AE73896-6554-477F-880A-D3779C624A0C}"/>
    <cellStyle name="Output 2 3 13 14 2" xfId="13049" xr:uid="{EE0EA671-FC71-44D2-9FBF-59725F52F399}"/>
    <cellStyle name="Output 2 3 13 14 2 2" xfId="30542" xr:uid="{71470D4A-6E62-448A-9D24-67B498B4E6E9}"/>
    <cellStyle name="Output 2 3 13 14 3" xfId="20282" xr:uid="{5E62FC9E-42F4-477D-B528-C59849184F08}"/>
    <cellStyle name="Output 2 3 13 15" xfId="6165" xr:uid="{1A9ACD94-3A46-495A-BC8F-4071A239C7B8}"/>
    <cellStyle name="Output 2 3 13 15 2" xfId="13406" xr:uid="{CD1EBC46-F65B-4463-803D-30E650718A45}"/>
    <cellStyle name="Output 2 3 13 15 2 2" xfId="30899" xr:uid="{97F5C3EE-5609-4C1C-9B08-D3E16FA37DC8}"/>
    <cellStyle name="Output 2 3 13 15 3" xfId="20639" xr:uid="{59BC093C-31CB-4562-9A0B-A932B25B3191}"/>
    <cellStyle name="Output 2 3 13 16" xfId="6532" xr:uid="{81AB99AD-C9DD-445D-84BB-2EA8661EE77B}"/>
    <cellStyle name="Output 2 3 13 16 2" xfId="13772" xr:uid="{7C960D4C-BFA2-434E-BF5C-D1B1EEA5E8D8}"/>
    <cellStyle name="Output 2 3 13 16 2 2" xfId="31265" xr:uid="{9D238BF3-490E-4966-9422-58571438DA44}"/>
    <cellStyle name="Output 2 3 13 16 3" xfId="21005" xr:uid="{F335AB0B-873B-48A8-9228-2BF8587C2415}"/>
    <cellStyle name="Output 2 3 13 17" xfId="6895" xr:uid="{99C916CE-5131-4626-A88D-8A880FC5B8C6}"/>
    <cellStyle name="Output 2 3 13 17 2" xfId="14135" xr:uid="{A379D85B-BB1E-4AFB-895C-5D19A31B8DFD}"/>
    <cellStyle name="Output 2 3 13 17 2 2" xfId="31628" xr:uid="{623F548B-BE56-40BC-83ED-438E6C802467}"/>
    <cellStyle name="Output 2 3 13 17 3" xfId="21368" xr:uid="{2F68DC48-1B8B-46CF-8CDB-E6081615CA9C}"/>
    <cellStyle name="Output 2 3 13 18" xfId="7263" xr:uid="{433229AD-046C-4A4C-995C-8FA4B8B737B9}"/>
    <cellStyle name="Output 2 3 13 18 2" xfId="14503" xr:uid="{CA5A42DE-9AF2-463B-933C-CDB2634296B4}"/>
    <cellStyle name="Output 2 3 13 18 2 2" xfId="31996" xr:uid="{7C752A06-A23C-4572-9733-941ACF6253C0}"/>
    <cellStyle name="Output 2 3 13 18 3" xfId="21736" xr:uid="{8F4C8688-8298-420F-A66A-A25E6547F56E}"/>
    <cellStyle name="Output 2 3 13 19" xfId="8396" xr:uid="{F1E2691B-E9FA-4FB7-9442-C326BBF4A276}"/>
    <cellStyle name="Output 2 3 13 19 2" xfId="15629" xr:uid="{A3F88065-40C5-4632-9DBA-54C95EFB9367}"/>
    <cellStyle name="Output 2 3 13 2" xfId="1422" xr:uid="{CE5297E2-D00F-4E72-9932-EB3680FF2651}"/>
    <cellStyle name="Output 2 3 13 2 2" xfId="8674" xr:uid="{E633CCB6-B9B7-4F28-B36E-C0E65D10DA76}"/>
    <cellStyle name="Output 2 3 13 2 2 2" xfId="26167" xr:uid="{DB0D466F-177A-4CB0-BB89-94B6E83608E1}"/>
    <cellStyle name="Output 2 3 13 2 3" xfId="15907" xr:uid="{8D890BDA-00A2-40DF-B181-AF1EB119CF12}"/>
    <cellStyle name="Output 2 3 13 20" xfId="7668" xr:uid="{889D5F6F-DD84-4145-9DF8-FE49CA101EFF}"/>
    <cellStyle name="Output 2 3 13 20 2" xfId="25535" xr:uid="{CADC64DA-1355-4BF4-BCE0-91B0188C4288}"/>
    <cellStyle name="Output 2 3 13 21" xfId="14901" xr:uid="{598C0939-3D5F-4D13-B729-BC635103C671}"/>
    <cellStyle name="Output 2 3 13 3" xfId="1917" xr:uid="{6FED12B8-C214-47D6-AD5D-4B26AF896B59}"/>
    <cellStyle name="Output 2 3 13 3 2" xfId="9169" xr:uid="{98FF9AE5-6010-4214-8898-A877B2E4DD42}"/>
    <cellStyle name="Output 2 3 13 3 2 2" xfId="26662" xr:uid="{A6ABCFD6-BAB5-4E24-A8B3-71AD77D4DADD}"/>
    <cellStyle name="Output 2 3 13 3 3" xfId="16402" xr:uid="{96DAF0F8-7724-4724-8A35-601BDA31D4D9}"/>
    <cellStyle name="Output 2 3 13 4" xfId="2289" xr:uid="{B8FA8FA4-7370-4A48-A11E-F394286CC56C}"/>
    <cellStyle name="Output 2 3 13 4 2" xfId="9541" xr:uid="{9D041375-3555-4EAA-93EA-131FF9155FA3}"/>
    <cellStyle name="Output 2 3 13 4 2 2" xfId="27034" xr:uid="{17B2AAE6-C63F-4687-82A1-F892D57DC8F7}"/>
    <cellStyle name="Output 2 3 13 4 3" xfId="16774" xr:uid="{468651DB-0CC6-4318-88AF-18CCE6160759}"/>
    <cellStyle name="Output 2 3 13 5" xfId="1357" xr:uid="{DAEDEC7F-277E-44AB-9CCB-CA55E011E721}"/>
    <cellStyle name="Output 2 3 13 5 2" xfId="8609" xr:uid="{C2D808F9-0A4D-452D-BB7E-14869CE9D3F4}"/>
    <cellStyle name="Output 2 3 13 5 2 2" xfId="26102" xr:uid="{0FF997F0-D624-44CD-B006-DB646DF838EA}"/>
    <cellStyle name="Output 2 3 13 5 3" xfId="15842" xr:uid="{D7C728B4-D390-499D-873C-F4B63309F9C9}"/>
    <cellStyle name="Output 2 3 13 6" xfId="3057" xr:uid="{69C7AD0C-E9E2-4DCD-BB57-CAC95AB0EFD3}"/>
    <cellStyle name="Output 2 3 13 6 2" xfId="10308" xr:uid="{56FA84E9-2F54-453C-81C3-0B696CAC2EC6}"/>
    <cellStyle name="Output 2 3 13 6 2 2" xfId="27801" xr:uid="{FBEB0DEE-59C8-4ADD-B824-464E7389BA02}"/>
    <cellStyle name="Output 2 3 13 6 3" xfId="17541" xr:uid="{0C230C26-4CE5-4A57-8246-B980127910D9}"/>
    <cellStyle name="Output 2 3 13 7" xfId="3290" xr:uid="{0EC6151C-7502-441A-88F2-E027632B3344}"/>
    <cellStyle name="Output 2 3 13 7 2" xfId="10541" xr:uid="{3A381C00-5B30-490A-AE26-B3EF2E9CE912}"/>
    <cellStyle name="Output 2 3 13 7 2 2" xfId="28034" xr:uid="{6589C033-8E02-4807-B79E-A12E80E6CE6F}"/>
    <cellStyle name="Output 2 3 13 7 3" xfId="17774" xr:uid="{2FD3FEB1-77A3-4A54-A7D9-C321E40E4DE5}"/>
    <cellStyle name="Output 2 3 13 8" xfId="3808" xr:uid="{F3E7D016-769B-4D1D-B48A-83D75EF55C3F}"/>
    <cellStyle name="Output 2 3 13 8 2" xfId="11059" xr:uid="{AFA3CC0E-BF22-4CEF-B31B-7A7EB632AE28}"/>
    <cellStyle name="Output 2 3 13 8 2 2" xfId="28552" xr:uid="{812B5C50-BC65-4325-9AE5-B1DFEA7C664A}"/>
    <cellStyle name="Output 2 3 13 8 3" xfId="18292" xr:uid="{F19822AF-6E69-40D9-AF97-3BE2463479A9}"/>
    <cellStyle name="Output 2 3 13 9" xfId="4181" xr:uid="{02CD895C-3EBC-40E3-AACA-91C6B3A1779D}"/>
    <cellStyle name="Output 2 3 13 9 2" xfId="11432" xr:uid="{3A448121-EEFB-49FC-8B5F-4434B75A6FF4}"/>
    <cellStyle name="Output 2 3 13 9 2 2" xfId="28925" xr:uid="{5685BC08-98E4-400A-9587-83D29046B256}"/>
    <cellStyle name="Output 2 3 13 9 3" xfId="18665" xr:uid="{49855CAF-92D8-4C01-862F-AB29AC9BD158}"/>
    <cellStyle name="Output 2 3 14" xfId="975" xr:uid="{F382F8C7-6834-40AD-A30B-35910A62691E}"/>
    <cellStyle name="Output 2 3 14 10" xfId="3546" xr:uid="{60AD5867-B82B-4738-871E-92E1962046BE}"/>
    <cellStyle name="Output 2 3 14 10 2" xfId="10797" xr:uid="{DC1ED4C6-56D9-40D7-A16C-5A5435479C7F}"/>
    <cellStyle name="Output 2 3 14 10 2 2" xfId="28290" xr:uid="{00A76E5C-90E3-4D6D-A15E-AC70FA1BB16E}"/>
    <cellStyle name="Output 2 3 14 10 3" xfId="18030" xr:uid="{5063540F-DF45-4E95-970A-F0F68E8E8DE9}"/>
    <cellStyle name="Output 2 3 14 11" xfId="4708" xr:uid="{CF0E1A96-1AF3-4539-A90F-521104B1B8A4}"/>
    <cellStyle name="Output 2 3 14 11 2" xfId="11958" xr:uid="{5C05CBC0-B0CC-4A10-A965-A8E729784C75}"/>
    <cellStyle name="Output 2 3 14 11 2 2" xfId="29451" xr:uid="{F05AD4F9-9719-4C19-9A8A-11B34828D26A}"/>
    <cellStyle name="Output 2 3 14 11 3" xfId="19191" xr:uid="{65C1B15A-1CF2-4395-A94B-38188BD9523F}"/>
    <cellStyle name="Output 2 3 14 12" xfId="5078" xr:uid="{87A45C86-C53D-46C5-9DEE-A1FF65471A55}"/>
    <cellStyle name="Output 2 3 14 12 2" xfId="12328" xr:uid="{A4E7E752-C77C-401C-962C-02156335D0CC}"/>
    <cellStyle name="Output 2 3 14 12 2 2" xfId="29821" xr:uid="{4E30049C-A221-44E1-BD42-9D935574D45F}"/>
    <cellStyle name="Output 2 3 14 12 3" xfId="19561" xr:uid="{1699902A-8779-472D-BB0D-22500E75CB1D}"/>
    <cellStyle name="Output 2 3 14 13" xfId="5448" xr:uid="{3BBF1C21-66D3-40D7-B1DB-DD882AD931A2}"/>
    <cellStyle name="Output 2 3 14 13 2" xfId="12698" xr:uid="{7FD58A8D-9B80-45F6-8585-FEEB993DE24E}"/>
    <cellStyle name="Output 2 3 14 13 2 2" xfId="30191" xr:uid="{9CB3BE72-14B4-40D7-8B41-8F08A9213269}"/>
    <cellStyle name="Output 2 3 14 13 3" xfId="19931" xr:uid="{227513F6-0253-41A9-B4B7-52764247FAD1}"/>
    <cellStyle name="Output 2 3 14 14" xfId="2706" xr:uid="{27EC0201-B8C7-4448-B160-E5BDC333FE13}"/>
    <cellStyle name="Output 2 3 14 14 2" xfId="9957" xr:uid="{C49380AD-572E-48C7-BE6D-77FC1C02F7D0}"/>
    <cellStyle name="Output 2 3 14 14 2 2" xfId="27450" xr:uid="{C85E98C0-127C-4D42-B074-C533DA44B2CC}"/>
    <cellStyle name="Output 2 3 14 14 3" xfId="17190" xr:uid="{5C1DF782-7367-4677-9697-7F33E384AC39}"/>
    <cellStyle name="Output 2 3 14 15" xfId="5996" xr:uid="{E4C31C1B-16BE-4F3C-B818-01834BAF5EA3}"/>
    <cellStyle name="Output 2 3 14 15 2" xfId="13237" xr:uid="{F0589AC0-FDC7-4EEA-AA8E-885098E44C4D}"/>
    <cellStyle name="Output 2 3 14 15 2 2" xfId="30730" xr:uid="{12FCCB58-8921-484C-A379-0C0E3FC6EF89}"/>
    <cellStyle name="Output 2 3 14 15 3" xfId="20470" xr:uid="{151CE609-7E3E-4B82-BBE2-8A1C438CE2D6}"/>
    <cellStyle name="Output 2 3 14 16" xfId="6363" xr:uid="{23CD1F96-C73B-4E5C-AF3E-8702FC3BF866}"/>
    <cellStyle name="Output 2 3 14 16 2" xfId="13603" xr:uid="{5BB11BA6-B172-484F-8BA7-80DC281E7F9C}"/>
    <cellStyle name="Output 2 3 14 16 2 2" xfId="31096" xr:uid="{A2A2F7AE-235F-413A-9A9D-42F9FD0B4967}"/>
    <cellStyle name="Output 2 3 14 16 3" xfId="20836" xr:uid="{654320BE-5565-4EDB-BB1B-4C1B03A92215}"/>
    <cellStyle name="Output 2 3 14 17" xfId="6726" xr:uid="{7B18D066-7ADA-4B39-820B-40012585E9E9}"/>
    <cellStyle name="Output 2 3 14 17 2" xfId="13966" xr:uid="{11B838BA-506B-40EA-B038-7208B74B89D6}"/>
    <cellStyle name="Output 2 3 14 17 2 2" xfId="31459" xr:uid="{31DC199E-7AD3-4D62-91C0-AE97D013B42A}"/>
    <cellStyle name="Output 2 3 14 17 3" xfId="21199" xr:uid="{154DCE9D-A351-4729-901D-49EC0A0922B2}"/>
    <cellStyle name="Output 2 3 14 18" xfId="7094" xr:uid="{14ADDBD1-97BF-468C-85F0-C5E63175D724}"/>
    <cellStyle name="Output 2 3 14 18 2" xfId="14334" xr:uid="{FA803C0E-8146-4F20-BC2B-71CDD1361C52}"/>
    <cellStyle name="Output 2 3 14 18 2 2" xfId="31827" xr:uid="{0BB54B51-3185-419B-9975-9DCB8EF42730}"/>
    <cellStyle name="Output 2 3 14 18 3" xfId="21567" xr:uid="{488FC559-1E1E-45B3-BD08-2B3F02AA1890}"/>
    <cellStyle name="Output 2 3 14 19" xfId="8227" xr:uid="{FFFB61F9-B03B-4AF8-939A-2E1B800473C0}"/>
    <cellStyle name="Output 2 3 14 19 2" xfId="15460" xr:uid="{D4FA79BF-F1AB-49B8-89AD-F1C6D1ADCA73}"/>
    <cellStyle name="Output 2 3 14 2" xfId="560" xr:uid="{687C3FDD-DEAF-46FF-9368-850F11B9BE9B}"/>
    <cellStyle name="Output 2 3 14 2 2" xfId="7837" xr:uid="{091222D4-F592-4DD7-80A2-C14AFEBC2084}"/>
    <cellStyle name="Output 2 3 14 2 2 2" xfId="25703" xr:uid="{8E0378C1-94AB-43C3-A448-204C59101EEA}"/>
    <cellStyle name="Output 2 3 14 2 3" xfId="15070" xr:uid="{08662EEA-19F8-4C77-8212-14B9EAAC18C6}"/>
    <cellStyle name="Output 2 3 14 20" xfId="7498" xr:uid="{F2398FB6-166A-4F50-A7CE-59F4B1465753}"/>
    <cellStyle name="Output 2 3 14 20 2" xfId="25365" xr:uid="{78B2019D-A8B3-4EAF-8704-EE2B8D48E7B4}"/>
    <cellStyle name="Output 2 3 14 21" xfId="14731" xr:uid="{9F9FB3CE-1561-46BD-8780-69F9F8E533B1}"/>
    <cellStyle name="Output 2 3 14 3" xfId="1748" xr:uid="{2B533071-205C-4E69-A8F3-9E02E04E4586}"/>
    <cellStyle name="Output 2 3 14 3 2" xfId="9000" xr:uid="{59BF9002-5D00-4C21-9BB3-218220BF1BBD}"/>
    <cellStyle name="Output 2 3 14 3 2 2" xfId="26493" xr:uid="{D72E58B2-B36F-41FA-9EB4-913558C43630}"/>
    <cellStyle name="Output 2 3 14 3 3" xfId="16233" xr:uid="{11A2D19C-57FD-434B-9D87-39503F52BF36}"/>
    <cellStyle name="Output 2 3 14 4" xfId="2120" xr:uid="{359D2238-E669-470F-860E-CB0ACBD965F4}"/>
    <cellStyle name="Output 2 3 14 4 2" xfId="9372" xr:uid="{DA4EC689-A7CF-4B25-A0F6-920EB3BE2688}"/>
    <cellStyle name="Output 2 3 14 4 2 2" xfId="26865" xr:uid="{842993E6-BE4A-457A-970B-BA9E2ADA0E71}"/>
    <cellStyle name="Output 2 3 14 4 3" xfId="16605" xr:uid="{668494BC-A102-4628-A51F-E894D84A4F19}"/>
    <cellStyle name="Output 2 3 14 5" xfId="1318" xr:uid="{0201862A-C42A-43FB-92C6-B8F7B6A8A493}"/>
    <cellStyle name="Output 2 3 14 5 2" xfId="8570" xr:uid="{05E9AEE1-6D87-41A7-ABD3-1A98A4267918}"/>
    <cellStyle name="Output 2 3 14 5 2 2" xfId="26063" xr:uid="{ECA71185-86D2-4399-ADCA-14A65B2EF7D0}"/>
    <cellStyle name="Output 2 3 14 5 3" xfId="15803" xr:uid="{AF932A45-CC57-4E7B-A925-D97418B23329}"/>
    <cellStyle name="Output 2 3 14 6" xfId="2888" xr:uid="{1C02642B-0FC2-4A0A-9978-18B6E8ED789E}"/>
    <cellStyle name="Output 2 3 14 6 2" xfId="10139" xr:uid="{CAE793D0-1692-443A-A978-3FFE116127CE}"/>
    <cellStyle name="Output 2 3 14 6 2 2" xfId="27632" xr:uid="{B1697F68-3C02-4A68-BB60-1A9B0CA75183}"/>
    <cellStyle name="Output 2 3 14 6 3" xfId="17372" xr:uid="{E74644D2-5475-4800-B773-D49F65193CFD}"/>
    <cellStyle name="Output 2 3 14 7" xfId="1374" xr:uid="{1C5959F2-7DD4-4B75-A76E-DE049A46EA84}"/>
    <cellStyle name="Output 2 3 14 7 2" xfId="8626" xr:uid="{666D3B92-8F50-481E-849B-C1EB32D9CBD3}"/>
    <cellStyle name="Output 2 3 14 7 2 2" xfId="26119" xr:uid="{D9DD0520-F1C2-4C7A-B9C6-6BAEC254C513}"/>
    <cellStyle name="Output 2 3 14 7 3" xfId="15859" xr:uid="{0324BA87-1E31-4FA8-928E-99C4081402AE}"/>
    <cellStyle name="Output 2 3 14 8" xfId="3639" xr:uid="{308B2EA1-2EA5-4296-8D8D-F18FF7E5AD17}"/>
    <cellStyle name="Output 2 3 14 8 2" xfId="10890" xr:uid="{594A2CEB-6DC9-4A06-BD22-0799749C4168}"/>
    <cellStyle name="Output 2 3 14 8 2 2" xfId="28383" xr:uid="{BE53603D-50BF-4E8C-A9A5-5CA710537287}"/>
    <cellStyle name="Output 2 3 14 8 3" xfId="18123" xr:uid="{D7823FE9-1DC8-48AD-ACC9-01F7C1D9C724}"/>
    <cellStyle name="Output 2 3 14 9" xfId="4012" xr:uid="{D12EBDD5-E39B-46BE-9F0C-8D1815DB904E}"/>
    <cellStyle name="Output 2 3 14 9 2" xfId="11263" xr:uid="{0BED1C9C-80E3-4100-B62B-E5B57F3E5565}"/>
    <cellStyle name="Output 2 3 14 9 2 2" xfId="28756" xr:uid="{71A9ADCE-7D26-4F2D-915F-1B095BE97C54}"/>
    <cellStyle name="Output 2 3 14 9 3" xfId="18496" xr:uid="{A081D0E7-9F1F-449D-9B8E-4831FA22F2A5}"/>
    <cellStyle name="Output 2 3 15" xfId="1194" xr:uid="{0758778B-CDED-4AEE-84A9-50DBE34D5A14}"/>
    <cellStyle name="Output 2 3 15 10" xfId="3445" xr:uid="{6504D72A-E349-4CC6-810E-3A6A004589E4}"/>
    <cellStyle name="Output 2 3 15 10 2" xfId="10696" xr:uid="{92D0745C-7D5B-4C85-BAB0-4FD272696C20}"/>
    <cellStyle name="Output 2 3 15 10 2 2" xfId="28189" xr:uid="{9D55D05B-2D74-4DF2-9531-EA5886A67953}"/>
    <cellStyle name="Output 2 3 15 10 3" xfId="17929" xr:uid="{43FC2FAB-D269-4C24-B873-2FB9B2A7CC9F}"/>
    <cellStyle name="Output 2 3 15 11" xfId="4927" xr:uid="{BE5CF2F7-9095-4D87-82BC-3FB781EC33DA}"/>
    <cellStyle name="Output 2 3 15 11 2" xfId="12177" xr:uid="{0253EE7A-CC27-4A75-B6DD-96D98DC2908E}"/>
    <cellStyle name="Output 2 3 15 11 2 2" xfId="29670" xr:uid="{53CE4613-4D75-42F2-985B-F52F8854CF42}"/>
    <cellStyle name="Output 2 3 15 11 3" xfId="19410" xr:uid="{1BCB539D-369F-487B-8052-A24BC0E05162}"/>
    <cellStyle name="Output 2 3 15 12" xfId="5297" xr:uid="{11B14311-E8C8-4B38-BDFE-6184E3A9D3E2}"/>
    <cellStyle name="Output 2 3 15 12 2" xfId="12547" xr:uid="{0F259897-5479-4143-93AE-6EF9D259ADC8}"/>
    <cellStyle name="Output 2 3 15 12 2 2" xfId="30040" xr:uid="{63DFE159-C377-4E12-8792-8CB21C4F7191}"/>
    <cellStyle name="Output 2 3 15 12 3" xfId="19780" xr:uid="{D6D8ABBC-B6E9-4452-A53D-D866B30B41CA}"/>
    <cellStyle name="Output 2 3 15 13" xfId="5667" xr:uid="{99FE8DD4-B035-49DD-8B9D-596E7E854483}"/>
    <cellStyle name="Output 2 3 15 13 2" xfId="12917" xr:uid="{A1371E88-8473-4BF1-98F4-03A947FBF05B}"/>
    <cellStyle name="Output 2 3 15 13 2 2" xfId="30410" xr:uid="{F9222E06-17BB-47FE-AC4E-D96649186012}"/>
    <cellStyle name="Output 2 3 15 13 3" xfId="20150" xr:uid="{5B2BEB22-22E3-47D3-ACC1-144CCEAA8E22}"/>
    <cellStyle name="Output 2 3 15 14" xfId="2813" xr:uid="{5738CD64-CB4E-40B8-898E-FD3F7765A1FD}"/>
    <cellStyle name="Output 2 3 15 14 2" xfId="10064" xr:uid="{598714E3-3996-4A6F-8F30-19B19133A1F7}"/>
    <cellStyle name="Output 2 3 15 14 2 2" xfId="27557" xr:uid="{610F75CC-9F54-42F3-89EB-26639BA7D938}"/>
    <cellStyle name="Output 2 3 15 14 3" xfId="17297" xr:uid="{58931C05-F003-4BB0-B577-6BBA4054BA1E}"/>
    <cellStyle name="Output 2 3 15 15" xfId="6215" xr:uid="{58C6CFFD-47E4-496A-9557-BC4B0FE8644C}"/>
    <cellStyle name="Output 2 3 15 15 2" xfId="13456" xr:uid="{7BEFFD0F-4D5F-4C13-93AA-4E495301C122}"/>
    <cellStyle name="Output 2 3 15 15 2 2" xfId="30949" xr:uid="{19917F70-5E37-437C-9F0D-64F522ACD18E}"/>
    <cellStyle name="Output 2 3 15 15 3" xfId="20689" xr:uid="{6D04C411-A317-49BE-AF01-21E1F3F206BB}"/>
    <cellStyle name="Output 2 3 15 16" xfId="6582" xr:uid="{46733010-7EA9-4907-BFAC-2D3DEA5A144E}"/>
    <cellStyle name="Output 2 3 15 16 2" xfId="13822" xr:uid="{B8C839A8-3809-4FB4-8FA1-351115F9FDCF}"/>
    <cellStyle name="Output 2 3 15 16 2 2" xfId="31315" xr:uid="{23E906FB-64A1-4451-A130-A5FB0A5D7617}"/>
    <cellStyle name="Output 2 3 15 16 3" xfId="21055" xr:uid="{FEEFB01F-D041-4922-AC06-AC187C637FCE}"/>
    <cellStyle name="Output 2 3 15 17" xfId="6945" xr:uid="{1AE1C57A-ED53-47FC-B465-1B8E1A9CCC17}"/>
    <cellStyle name="Output 2 3 15 17 2" xfId="14185" xr:uid="{72BB79CB-22E2-4CD5-B4AA-98968E7CCE5C}"/>
    <cellStyle name="Output 2 3 15 17 2 2" xfId="31678" xr:uid="{A14C731B-9D44-41C1-8BE5-2CA021F354AA}"/>
    <cellStyle name="Output 2 3 15 17 3" xfId="21418" xr:uid="{2DBE44EE-1AC5-4D8E-B528-423DA2FECD8A}"/>
    <cellStyle name="Output 2 3 15 18" xfId="7313" xr:uid="{A3331910-0208-43C6-BB7D-1419F978D760}"/>
    <cellStyle name="Output 2 3 15 18 2" xfId="14553" xr:uid="{B2D4860E-A610-4DCC-AEFC-9B8B02F799D9}"/>
    <cellStyle name="Output 2 3 15 18 2 2" xfId="32046" xr:uid="{8C1B3DD1-3F3B-4F3A-A930-7F1BC7FC0614}"/>
    <cellStyle name="Output 2 3 15 18 3" xfId="21786" xr:uid="{CF7BD9B6-D9DC-49E9-832B-78F43B1E65AA}"/>
    <cellStyle name="Output 2 3 15 19" xfId="8446" xr:uid="{F12B293C-B37A-4F5D-8FAA-5A4D50EDBDF1}"/>
    <cellStyle name="Output 2 3 15 19 2" xfId="15679" xr:uid="{4C7FD850-2D8E-42D0-B2BE-9C6CE7FE02E6}"/>
    <cellStyle name="Output 2 3 15 2" xfId="714" xr:uid="{64AFDB75-17A7-42A4-9673-F7482F4D1B2A}"/>
    <cellStyle name="Output 2 3 15 2 2" xfId="7978" xr:uid="{CB43AB7E-E1A2-4E49-9CD7-21FD0E6A87A3}"/>
    <cellStyle name="Output 2 3 15 2 2 2" xfId="25841" xr:uid="{D9DE1C0C-5EC6-4B4D-B492-808B020EF0AF}"/>
    <cellStyle name="Output 2 3 15 2 3" xfId="15211" xr:uid="{C14F1BFF-06CB-479C-8B99-5A2EF203FEA2}"/>
    <cellStyle name="Output 2 3 15 20" xfId="7718" xr:uid="{FC163AF7-FA32-414C-A388-BB23E6749F3A}"/>
    <cellStyle name="Output 2 3 15 20 2" xfId="25585" xr:uid="{65A0078A-8E30-4286-9662-17DCF830201A}"/>
    <cellStyle name="Output 2 3 15 21" xfId="14951" xr:uid="{A8DF81B6-C72B-4497-8FBC-E65B158A09A8}"/>
    <cellStyle name="Output 2 3 15 3" xfId="1967" xr:uid="{C1E1D675-B353-4DDC-B9A4-940FBAC9B6A3}"/>
    <cellStyle name="Output 2 3 15 3 2" xfId="9219" xr:uid="{75673DD0-0E9B-44A8-A010-C17FFD930F66}"/>
    <cellStyle name="Output 2 3 15 3 2 2" xfId="26712" xr:uid="{4DEB679A-281E-41DA-BA69-30D29F0CC916}"/>
    <cellStyle name="Output 2 3 15 3 3" xfId="16452" xr:uid="{7427E32A-6FCA-4853-BEFA-29D2BEAAF9A2}"/>
    <cellStyle name="Output 2 3 15 4" xfId="2339" xr:uid="{0D7118B4-0106-4D7A-940E-0E1AA85142FA}"/>
    <cellStyle name="Output 2 3 15 4 2" xfId="9591" xr:uid="{4014A0B0-C8D5-4A7B-BE95-E22886D2C89A}"/>
    <cellStyle name="Output 2 3 15 4 2 2" xfId="27084" xr:uid="{90CF4EF3-C5C7-4AE0-BC43-3562D7355E0B}"/>
    <cellStyle name="Output 2 3 15 4 3" xfId="16824" xr:uid="{043BC7DC-9A5E-4AC9-8FE5-11898048D2F1}"/>
    <cellStyle name="Output 2 3 15 5" xfId="2738" xr:uid="{3F5A7C5D-CFBF-4106-83D9-D730B8CF2E9A}"/>
    <cellStyle name="Output 2 3 15 5 2" xfId="9989" xr:uid="{3872544A-B79B-4E12-8DA4-8EF35B8DD632}"/>
    <cellStyle name="Output 2 3 15 5 2 2" xfId="27482" xr:uid="{6ABC2B93-4125-46A0-A85A-9113CB0A8FA0}"/>
    <cellStyle name="Output 2 3 15 5 3" xfId="17222" xr:uid="{D7B64081-2A50-4D60-AB39-37EF75CFFF93}"/>
    <cellStyle name="Output 2 3 15 6" xfId="3107" xr:uid="{430001D5-D711-4E95-BFA7-05F703DD75B0}"/>
    <cellStyle name="Output 2 3 15 6 2" xfId="10358" xr:uid="{311ACFE8-91C6-4A56-81ED-9ED277C6D3A2}"/>
    <cellStyle name="Output 2 3 15 6 2 2" xfId="27851" xr:uid="{DA3B7C9B-7FE9-479D-AAAB-496A1478F1AD}"/>
    <cellStyle name="Output 2 3 15 6 3" xfId="17591" xr:uid="{66F5179E-8578-4D6C-ACDA-EB0E9A414017}"/>
    <cellStyle name="Output 2 3 15 7" xfId="1560" xr:uid="{5BCB8A71-247D-4C80-BB04-22ACBEFC6230}"/>
    <cellStyle name="Output 2 3 15 7 2" xfId="8812" xr:uid="{3768A8E2-501C-4EA0-A773-9CE08CDEF74F}"/>
    <cellStyle name="Output 2 3 15 7 2 2" xfId="26305" xr:uid="{52B4E5D4-E279-4896-B3D9-94D8C6913DB6}"/>
    <cellStyle name="Output 2 3 15 7 3" xfId="16045" xr:uid="{586C61E4-D441-43EB-B31B-FCF3C21A8B53}"/>
    <cellStyle name="Output 2 3 15 8" xfId="3858" xr:uid="{B8A4E288-4A46-442E-B6D8-C2CAA4E20035}"/>
    <cellStyle name="Output 2 3 15 8 2" xfId="11109" xr:uid="{3DD30024-F1F7-4D57-8DCA-8EE4E523F1AC}"/>
    <cellStyle name="Output 2 3 15 8 2 2" xfId="28602" xr:uid="{647C683D-9E6F-4F2A-9AC3-066428FCCC40}"/>
    <cellStyle name="Output 2 3 15 8 3" xfId="18342" xr:uid="{D35DBE2F-4CE5-46A2-A656-0CAF69AE4052}"/>
    <cellStyle name="Output 2 3 15 9" xfId="4231" xr:uid="{D39E3CA7-7454-476C-912D-6026F38E73AD}"/>
    <cellStyle name="Output 2 3 15 9 2" xfId="11482" xr:uid="{4D23815C-9B6D-455A-ADA9-9E6BE053D35C}"/>
    <cellStyle name="Output 2 3 15 9 2 2" xfId="28975" xr:uid="{7F302BB0-439C-49F4-897D-963A3D5DE92B}"/>
    <cellStyle name="Output 2 3 15 9 3" xfId="18715" xr:uid="{E8E25D60-683C-4EC9-A951-3F2B3D584DD6}"/>
    <cellStyle name="Output 2 3 16" xfId="1247" xr:uid="{2E880082-CEA3-4D8B-A1B2-13E08A8FB454}"/>
    <cellStyle name="Output 2 3 16 10" xfId="3403" xr:uid="{5DF22A7D-CCBE-4D68-BFED-A9E9A433418A}"/>
    <cellStyle name="Output 2 3 16 10 2" xfId="10654" xr:uid="{26FB6501-843C-48FE-AAF2-47316C550650}"/>
    <cellStyle name="Output 2 3 16 10 2 2" xfId="28147" xr:uid="{B7756F5A-FFC7-409E-B9A4-D25F9E7E23C9}"/>
    <cellStyle name="Output 2 3 16 10 3" xfId="17887" xr:uid="{5ED757E2-5654-4698-AB9B-1234BD140CC8}"/>
    <cellStyle name="Output 2 3 16 11" xfId="4980" xr:uid="{07BD82B1-8C1C-4CEE-9647-C2E3A8D6E855}"/>
    <cellStyle name="Output 2 3 16 11 2" xfId="12230" xr:uid="{2665AC05-5CDE-4EDB-9AAD-5459963796B2}"/>
    <cellStyle name="Output 2 3 16 11 2 2" xfId="29723" xr:uid="{B2D24F24-AE18-4C50-A72D-4F7DA6BE4782}"/>
    <cellStyle name="Output 2 3 16 11 3" xfId="19463" xr:uid="{7C7CB239-5278-4296-A502-418AB4D9BFB3}"/>
    <cellStyle name="Output 2 3 16 12" xfId="5350" xr:uid="{27F58644-D745-4B33-8F05-6A9EF2508C4C}"/>
    <cellStyle name="Output 2 3 16 12 2" xfId="12600" xr:uid="{AD714E72-109F-43BB-B576-DD9C2DDD0099}"/>
    <cellStyle name="Output 2 3 16 12 2 2" xfId="30093" xr:uid="{9BDBFCD7-4673-4A43-BC3F-C1DEAB367AF0}"/>
    <cellStyle name="Output 2 3 16 12 3" xfId="19833" xr:uid="{35CA6E18-9E5D-4A16-88F6-8F56B4389FC2}"/>
    <cellStyle name="Output 2 3 16 13" xfId="5720" xr:uid="{4AC74A5F-7E76-4373-B60E-97834DA30FC9}"/>
    <cellStyle name="Output 2 3 16 13 2" xfId="12970" xr:uid="{6037BE10-D871-4809-BC6A-BE84B78FD246}"/>
    <cellStyle name="Output 2 3 16 13 2 2" xfId="30463" xr:uid="{B0BF8348-6C97-4F54-B829-73B3FB80B68E}"/>
    <cellStyle name="Output 2 3 16 13 3" xfId="20203" xr:uid="{E0ED1945-57D8-47AF-8401-C521D5339ECE}"/>
    <cellStyle name="Output 2 3 16 14" xfId="3329" xr:uid="{2D17A5B9-456A-4E8C-AF85-DCCE475FAAD8}"/>
    <cellStyle name="Output 2 3 16 14 2" xfId="10580" xr:uid="{923CF2BD-B67B-4AE3-A7CC-29CA66852232}"/>
    <cellStyle name="Output 2 3 16 14 2 2" xfId="28073" xr:uid="{B2CBA92F-7D61-4C87-B9BD-53500356C680}"/>
    <cellStyle name="Output 2 3 16 14 3" xfId="17813" xr:uid="{699B9006-217D-4B5B-B965-D5FFE8705C39}"/>
    <cellStyle name="Output 2 3 16 15" xfId="6268" xr:uid="{5406A16F-E694-4259-B475-62B9871D63AB}"/>
    <cellStyle name="Output 2 3 16 15 2" xfId="13509" xr:uid="{DFAFC46F-6588-4F41-B930-5270D39A65ED}"/>
    <cellStyle name="Output 2 3 16 15 2 2" xfId="31002" xr:uid="{7DC88EC7-619A-4616-A092-CA2507BA62FE}"/>
    <cellStyle name="Output 2 3 16 15 3" xfId="20742" xr:uid="{DFA222CC-7DFD-423B-8FE9-55B6516F5315}"/>
    <cellStyle name="Output 2 3 16 16" xfId="6635" xr:uid="{B0ED4E85-AE8C-402F-8891-A12665C72A66}"/>
    <cellStyle name="Output 2 3 16 16 2" xfId="13875" xr:uid="{8324AC01-2095-414B-B962-AE436A580A41}"/>
    <cellStyle name="Output 2 3 16 16 2 2" xfId="31368" xr:uid="{163656EB-A0E1-4F54-B598-5619B1208F20}"/>
    <cellStyle name="Output 2 3 16 16 3" xfId="21108" xr:uid="{C64551FC-AB79-4BDC-8F27-D0A05A733F5C}"/>
    <cellStyle name="Output 2 3 16 17" xfId="6998" xr:uid="{5E628B62-8BFE-45F1-9354-5BD30ADD3773}"/>
    <cellStyle name="Output 2 3 16 17 2" xfId="14238" xr:uid="{68176A54-A3BC-4A9F-8F3D-109D2C33A4C2}"/>
    <cellStyle name="Output 2 3 16 17 2 2" xfId="31731" xr:uid="{EBA0BC2A-D606-4209-8728-EB38E98FFDEE}"/>
    <cellStyle name="Output 2 3 16 17 3" xfId="21471" xr:uid="{09417A0D-6022-4F0C-8668-37A2E3C321F4}"/>
    <cellStyle name="Output 2 3 16 18" xfId="7366" xr:uid="{1974DB6C-824F-42DE-AE0E-5EF1EC8288A5}"/>
    <cellStyle name="Output 2 3 16 18 2" xfId="14606" xr:uid="{08A90A52-19B4-4D3D-B635-3DE1DB808997}"/>
    <cellStyle name="Output 2 3 16 18 2 2" xfId="32099" xr:uid="{3803C185-D31E-4CA7-9A51-FD0074E65868}"/>
    <cellStyle name="Output 2 3 16 18 3" xfId="21839" xr:uid="{0A749251-BE42-4EF5-B936-49F4CD1EC291}"/>
    <cellStyle name="Output 2 3 16 19" xfId="8499" xr:uid="{F93F6607-6EA0-47E6-B63B-B8B39D9FC26A}"/>
    <cellStyle name="Output 2 3 16 19 2" xfId="15732" xr:uid="{0610D9AB-45DF-4A53-8C87-7C834A4A510F}"/>
    <cellStyle name="Output 2 3 16 2" xfId="612" xr:uid="{2426B198-4FC4-4C59-B770-B047CAFB9F4B}"/>
    <cellStyle name="Output 2 3 16 2 2" xfId="7831" xr:uid="{1184500C-2AF5-4EBB-B61A-8BF610DFD862}"/>
    <cellStyle name="Output 2 3 16 2 2 2" xfId="25697" xr:uid="{A9E52BAB-74EE-447D-A805-5C0DA0A804C1}"/>
    <cellStyle name="Output 2 3 16 2 3" xfId="15064" xr:uid="{11BD6C3B-6610-4F3C-B55B-002EAE1BD711}"/>
    <cellStyle name="Output 2 3 16 20" xfId="7771" xr:uid="{19C1F07D-6AD4-440C-B6EA-FC45C456769B}"/>
    <cellStyle name="Output 2 3 16 20 2" xfId="25638" xr:uid="{8B2E08C1-54D7-4A53-BFBE-8E1A88DBC3D2}"/>
    <cellStyle name="Output 2 3 16 21" xfId="15004" xr:uid="{4400B6DC-B98E-47BD-9B56-5B78CECDB2DF}"/>
    <cellStyle name="Output 2 3 16 3" xfId="2020" xr:uid="{76EA690D-DB24-4B3A-AD37-1A2B6D8BA4ED}"/>
    <cellStyle name="Output 2 3 16 3 2" xfId="9272" xr:uid="{D19338B3-FB05-4598-95C2-CC9D92A0AED7}"/>
    <cellStyle name="Output 2 3 16 3 2 2" xfId="26765" xr:uid="{AF444B78-1CAE-4C19-8A05-0C0AFA107097}"/>
    <cellStyle name="Output 2 3 16 3 3" xfId="16505" xr:uid="{D2083DF8-D457-466F-98DD-7B497C6295CF}"/>
    <cellStyle name="Output 2 3 16 4" xfId="2392" xr:uid="{537A80CD-0BCD-47E7-8043-538EAA2EBFFB}"/>
    <cellStyle name="Output 2 3 16 4 2" xfId="9644" xr:uid="{EDE8AD17-57B8-4390-997A-B26D7DFB09E4}"/>
    <cellStyle name="Output 2 3 16 4 2 2" xfId="27137" xr:uid="{C65FC165-363B-4F5B-8D9D-B83FC001F66D}"/>
    <cellStyle name="Output 2 3 16 4 3" xfId="16877" xr:uid="{3C6C03A7-6EA0-49C4-AD56-85D67F4CDEDE}"/>
    <cellStyle name="Output 2 3 16 5" xfId="2791" xr:uid="{F196A070-BB75-4836-84EF-B0E99E84553E}"/>
    <cellStyle name="Output 2 3 16 5 2" xfId="10042" xr:uid="{44D44640-63E1-4723-A67F-1F949B518196}"/>
    <cellStyle name="Output 2 3 16 5 2 2" xfId="27535" xr:uid="{D8A434A8-BDBF-4432-A119-813B58135B24}"/>
    <cellStyle name="Output 2 3 16 5 3" xfId="17275" xr:uid="{ADA77942-04A7-43A7-8016-160483243195}"/>
    <cellStyle name="Output 2 3 16 6" xfId="3160" xr:uid="{D59EF17B-E183-4167-AAA5-7723E80FA8A8}"/>
    <cellStyle name="Output 2 3 16 6 2" xfId="10411" xr:uid="{37927CA3-48F2-4926-99AE-AB5FE98FA7F9}"/>
    <cellStyle name="Output 2 3 16 6 2 2" xfId="27904" xr:uid="{2136739D-65E5-4F0D-BD46-1E0BB9317515}"/>
    <cellStyle name="Output 2 3 16 6 3" xfId="17644" xr:uid="{5E76ACAC-8C22-40AE-A4CB-C68D409C1383}"/>
    <cellStyle name="Output 2 3 16 7" xfId="690" xr:uid="{96DB2C3D-DB24-4CE2-AD33-FEF7870559F9}"/>
    <cellStyle name="Output 2 3 16 7 2" xfId="7954" xr:uid="{52E5F6AF-C78F-49C4-8572-0EE895F8A35B}"/>
    <cellStyle name="Output 2 3 16 7 2 2" xfId="25817" xr:uid="{27633E5C-0F5C-4FAD-AC1B-12517C6EF7F5}"/>
    <cellStyle name="Output 2 3 16 7 3" xfId="15187" xr:uid="{3F1DA27E-84E9-451E-B07F-15587C09CD26}"/>
    <cellStyle name="Output 2 3 16 8" xfId="3911" xr:uid="{83DBDBCB-858C-44DA-8644-4520F24E80D1}"/>
    <cellStyle name="Output 2 3 16 8 2" xfId="11162" xr:uid="{ECBB1B30-DC48-4D23-8BE0-FB88165D6BBC}"/>
    <cellStyle name="Output 2 3 16 8 2 2" xfId="28655" xr:uid="{2B25CB94-DB9C-48E7-9D6E-5CAD4579E928}"/>
    <cellStyle name="Output 2 3 16 8 3" xfId="18395" xr:uid="{06952A49-B527-4110-B066-BB1E02CE9F0B}"/>
    <cellStyle name="Output 2 3 16 9" xfId="4284" xr:uid="{2DC4F902-57E8-42AF-95EB-EB5769DA28F1}"/>
    <cellStyle name="Output 2 3 16 9 2" xfId="11535" xr:uid="{A410CDA6-D25D-4A29-832A-C4FB9D3E1ACF}"/>
    <cellStyle name="Output 2 3 16 9 2 2" xfId="29028" xr:uid="{8D8C46E2-AF7A-4FDC-81D6-14A3F32DFD21}"/>
    <cellStyle name="Output 2 3 16 9 3" xfId="18768" xr:uid="{9E70571E-3DBE-4263-A72F-FD814BAFD4D6}"/>
    <cellStyle name="Output 2 3 17" xfId="1215" xr:uid="{642B15C4-9F85-4D44-9AD7-FD83B45E3DD3}"/>
    <cellStyle name="Output 2 3 17 10" xfId="3214" xr:uid="{C5DED611-5198-496D-9E26-11A38029E9A7}"/>
    <cellStyle name="Output 2 3 17 10 2" xfId="10465" xr:uid="{943C0B3E-0A6D-4AD1-A095-8BE6C1199B06}"/>
    <cellStyle name="Output 2 3 17 10 2 2" xfId="27958" xr:uid="{39F59FA7-3D03-48D0-86EE-D1D6136424D6}"/>
    <cellStyle name="Output 2 3 17 10 3" xfId="17698" xr:uid="{0AF13FE3-BBE8-47EF-A351-651E5D71A361}"/>
    <cellStyle name="Output 2 3 17 11" xfId="4948" xr:uid="{9B434782-97A0-417D-94B6-8636CDE849D7}"/>
    <cellStyle name="Output 2 3 17 11 2" xfId="12198" xr:uid="{DAE3265F-51F2-4EE1-A690-C5CF8E02CD6C}"/>
    <cellStyle name="Output 2 3 17 11 2 2" xfId="29691" xr:uid="{AE849D3B-A004-4526-A23C-43A2CF1D8F95}"/>
    <cellStyle name="Output 2 3 17 11 3" xfId="19431" xr:uid="{2BB8B60B-CAE7-4701-9719-2E8B5430EA7D}"/>
    <cellStyle name="Output 2 3 17 12" xfId="5318" xr:uid="{29B595F6-F35C-4A90-8B88-E91814862112}"/>
    <cellStyle name="Output 2 3 17 12 2" xfId="12568" xr:uid="{C228A777-CC30-4F55-AF82-6B9839315666}"/>
    <cellStyle name="Output 2 3 17 12 2 2" xfId="30061" xr:uid="{EB5450DB-243B-417C-93FD-A44A6C51D35F}"/>
    <cellStyle name="Output 2 3 17 12 3" xfId="19801" xr:uid="{B4D369DD-306F-4B0B-997B-EC554FECB874}"/>
    <cellStyle name="Output 2 3 17 13" xfId="5688" xr:uid="{E97DF3DF-832B-4D04-B1D8-AB40A806BB4A}"/>
    <cellStyle name="Output 2 3 17 13 2" xfId="12938" xr:uid="{203B7409-6491-4880-9ED3-011302F614AA}"/>
    <cellStyle name="Output 2 3 17 13 2 2" xfId="30431" xr:uid="{FC16CB90-6389-4B7F-8FDC-18E5112A2FD9}"/>
    <cellStyle name="Output 2 3 17 13 3" xfId="20171" xr:uid="{6583D12F-FB04-4001-AC29-F7D852E61E57}"/>
    <cellStyle name="Output 2 3 17 14" xfId="4460" xr:uid="{2F622865-F769-4E71-9E8F-8FD78C266143}"/>
    <cellStyle name="Output 2 3 17 14 2" xfId="11711" xr:uid="{6FAB562C-D3D5-44C6-8C27-9C7B5D913114}"/>
    <cellStyle name="Output 2 3 17 14 2 2" xfId="29204" xr:uid="{9410A4C5-BBF5-4F35-A84B-C5BBCE7FFC9B}"/>
    <cellStyle name="Output 2 3 17 14 3" xfId="18944" xr:uid="{F52C6440-D1C8-4BE0-B121-EC8365CAB6F1}"/>
    <cellStyle name="Output 2 3 17 15" xfId="6236" xr:uid="{D396AFB3-BACA-47D1-B79A-D6A9DE25BAB0}"/>
    <cellStyle name="Output 2 3 17 15 2" xfId="13477" xr:uid="{515C3CA7-6DD6-40A1-8E68-EE61A30D969D}"/>
    <cellStyle name="Output 2 3 17 15 2 2" xfId="30970" xr:uid="{85C6178E-243E-49F6-8ED6-F5E7D3839A05}"/>
    <cellStyle name="Output 2 3 17 15 3" xfId="20710" xr:uid="{560D3867-C132-489B-9B71-0BA110547D91}"/>
    <cellStyle name="Output 2 3 17 16" xfId="6603" xr:uid="{60B5FA70-1F62-4DF5-B771-C03C65A98E15}"/>
    <cellStyle name="Output 2 3 17 16 2" xfId="13843" xr:uid="{417F85D0-61F5-4C88-8CE9-225AF3275B96}"/>
    <cellStyle name="Output 2 3 17 16 2 2" xfId="31336" xr:uid="{954A2EC7-506C-4031-88E5-3AEE174CD9BA}"/>
    <cellStyle name="Output 2 3 17 16 3" xfId="21076" xr:uid="{876FEC8F-50C6-4272-BDED-7974DFAEEBC5}"/>
    <cellStyle name="Output 2 3 17 17" xfId="6966" xr:uid="{B974399D-FD33-4276-AB25-C1BF16A45C14}"/>
    <cellStyle name="Output 2 3 17 17 2" xfId="14206" xr:uid="{F3259F97-429B-4ECA-9600-6674128E4629}"/>
    <cellStyle name="Output 2 3 17 17 2 2" xfId="31699" xr:uid="{549C8C89-59DE-4B4B-8B9A-CD8754F8BA7B}"/>
    <cellStyle name="Output 2 3 17 17 3" xfId="21439" xr:uid="{022E15E6-BACB-44F3-B23F-737EBCD49C6C}"/>
    <cellStyle name="Output 2 3 17 18" xfId="7334" xr:uid="{10178C26-B23F-4B7B-93BF-1DEB7493144F}"/>
    <cellStyle name="Output 2 3 17 18 2" xfId="14574" xr:uid="{6704A90C-61B6-4462-9B7C-58AB3371B862}"/>
    <cellStyle name="Output 2 3 17 18 2 2" xfId="32067" xr:uid="{5BDBEFE0-6A6A-4CC1-A00C-1CDBDFBC4F8B}"/>
    <cellStyle name="Output 2 3 17 18 3" xfId="21807" xr:uid="{41183931-7F35-4506-962E-086661F86FAD}"/>
    <cellStyle name="Output 2 3 17 19" xfId="8467" xr:uid="{C257FF00-9FB2-4192-B2C4-CB1C811BF865}"/>
    <cellStyle name="Output 2 3 17 19 2" xfId="15700" xr:uid="{9A559C58-45A3-43A0-87AA-E871BEF88823}"/>
    <cellStyle name="Output 2 3 17 2" xfId="520" xr:uid="{B5BBD63D-F674-473E-8DAD-CE927626084F}"/>
    <cellStyle name="Output 2 3 17 2 2" xfId="7798" xr:uid="{BD020401-4509-4025-A3B7-34CC8566E631}"/>
    <cellStyle name="Output 2 3 17 2 2 2" xfId="25665" xr:uid="{721261A0-1BE2-404A-8FA5-100B2BAAE016}"/>
    <cellStyle name="Output 2 3 17 2 3" xfId="15031" xr:uid="{8DDBDE04-F801-4B9C-ACEF-11CA471FFCB2}"/>
    <cellStyle name="Output 2 3 17 20" xfId="7739" xr:uid="{825B371A-BC7E-470F-9E55-E897E7D19E19}"/>
    <cellStyle name="Output 2 3 17 20 2" xfId="25606" xr:uid="{17615545-2BB0-4238-8EA7-84CA57369C87}"/>
    <cellStyle name="Output 2 3 17 21" xfId="14972" xr:uid="{A4EC5718-AF0E-4223-BE8E-F739A747FC23}"/>
    <cellStyle name="Output 2 3 17 3" xfId="1988" xr:uid="{6B9D1BBB-5CFC-4D4A-A7DB-F092CD36115E}"/>
    <cellStyle name="Output 2 3 17 3 2" xfId="9240" xr:uid="{ED7C2381-BA69-4D5B-921F-5AFC4BA7D328}"/>
    <cellStyle name="Output 2 3 17 3 2 2" xfId="26733" xr:uid="{7CF881A5-B08A-4876-85D4-B5B99E2A2710}"/>
    <cellStyle name="Output 2 3 17 3 3" xfId="16473" xr:uid="{70FED07B-05D3-4609-821F-75804A102621}"/>
    <cellStyle name="Output 2 3 17 4" xfId="2360" xr:uid="{54A2EAC1-D818-483B-B2B5-E8D04F5DCBA9}"/>
    <cellStyle name="Output 2 3 17 4 2" xfId="9612" xr:uid="{F2AB5CF0-224E-4EC2-B876-21532B665BEE}"/>
    <cellStyle name="Output 2 3 17 4 2 2" xfId="27105" xr:uid="{0E2934CD-CF9D-479F-A8CF-24DFC2E4555F}"/>
    <cellStyle name="Output 2 3 17 4 3" xfId="16845" xr:uid="{C736961E-7F0E-4068-9EF2-7C161F31B535}"/>
    <cellStyle name="Output 2 3 17 5" xfId="2759" xr:uid="{3B84ABAE-4B70-41CC-A75A-964321221866}"/>
    <cellStyle name="Output 2 3 17 5 2" xfId="10010" xr:uid="{C5B22804-FA70-474A-9C3C-D549E7160BB7}"/>
    <cellStyle name="Output 2 3 17 5 2 2" xfId="27503" xr:uid="{C44DD169-F50C-4939-8539-0C4FA587CC17}"/>
    <cellStyle name="Output 2 3 17 5 3" xfId="17243" xr:uid="{F20E0F27-8435-426D-8E1E-4AEB6260EBD5}"/>
    <cellStyle name="Output 2 3 17 6" xfId="3128" xr:uid="{5F317438-CE7A-4C5B-AAAA-A5A0EA92245C}"/>
    <cellStyle name="Output 2 3 17 6 2" xfId="10379" xr:uid="{27438B22-AF9C-45C4-9C07-965DA116E4B6}"/>
    <cellStyle name="Output 2 3 17 6 2 2" xfId="27872" xr:uid="{6BEAE439-0034-4A3F-BEB7-07E38ADF86B8}"/>
    <cellStyle name="Output 2 3 17 6 3" xfId="17612" xr:uid="{28CF9327-0E5F-4C13-A6C5-F49A87D88F38}"/>
    <cellStyle name="Output 2 3 17 7" xfId="2700" xr:uid="{A20D87A8-FCF3-44A9-9C81-83F4422E2B10}"/>
    <cellStyle name="Output 2 3 17 7 2" xfId="9951" xr:uid="{023EEBBF-4D44-43CA-A63E-4EF536FDA774}"/>
    <cellStyle name="Output 2 3 17 7 2 2" xfId="27444" xr:uid="{912ECE88-95C1-439B-B4AC-4224C09FA8AD}"/>
    <cellStyle name="Output 2 3 17 7 3" xfId="17184" xr:uid="{9558E04E-0405-46D4-8AFB-480EB1D1C68F}"/>
    <cellStyle name="Output 2 3 17 8" xfId="3879" xr:uid="{929BFB9A-4B77-49FF-9868-CD31B77D144A}"/>
    <cellStyle name="Output 2 3 17 8 2" xfId="11130" xr:uid="{DA7B7C71-A808-4966-80A3-4D5E6EFB95D5}"/>
    <cellStyle name="Output 2 3 17 8 2 2" xfId="28623" xr:uid="{E151A607-D1C3-4174-AA37-7D1845776ED6}"/>
    <cellStyle name="Output 2 3 17 8 3" xfId="18363" xr:uid="{E8021515-F483-4898-BB7F-FD3CF4FD5842}"/>
    <cellStyle name="Output 2 3 17 9" xfId="4252" xr:uid="{812DAE3F-0A4A-4ECC-B136-A7DD1E7EEDC7}"/>
    <cellStyle name="Output 2 3 17 9 2" xfId="11503" xr:uid="{3CF097B7-EE60-4FCD-ACA4-7228D379618F}"/>
    <cellStyle name="Output 2 3 17 9 2 2" xfId="28996" xr:uid="{175A9164-1283-420B-B45D-4A287DE7F2EC}"/>
    <cellStyle name="Output 2 3 17 9 3" xfId="18736" xr:uid="{1B6DA317-FB2C-4964-BC5A-D4F7EBB48CF5}"/>
    <cellStyle name="Output 2 3 18" xfId="1254" xr:uid="{ABEC4352-FD7D-4BCB-9083-2D3CA617FD33}"/>
    <cellStyle name="Output 2 3 18 10" xfId="3547" xr:uid="{BF4FB500-E89A-4E93-A351-BFDDAA5C2C92}"/>
    <cellStyle name="Output 2 3 18 10 2" xfId="10798" xr:uid="{3573DCCB-46C2-483B-903F-AE822D531F44}"/>
    <cellStyle name="Output 2 3 18 10 2 2" xfId="28291" xr:uid="{CD7BCC9B-7764-471D-AAA7-9DFD8513F345}"/>
    <cellStyle name="Output 2 3 18 10 3" xfId="18031" xr:uid="{94941483-C65D-466D-9228-9DBC5FBA9735}"/>
    <cellStyle name="Output 2 3 18 11" xfId="4987" xr:uid="{3E20ADAF-5E58-4A6A-9735-A5AC5ACC8630}"/>
    <cellStyle name="Output 2 3 18 11 2" xfId="12237" xr:uid="{3CF8A61B-FF68-4D86-B00B-BE9C2AFBB556}"/>
    <cellStyle name="Output 2 3 18 11 2 2" xfId="29730" xr:uid="{C00E3AE8-AF58-4210-9BA6-3FA96BBB7FB6}"/>
    <cellStyle name="Output 2 3 18 11 3" xfId="19470" xr:uid="{6C6A2268-0925-4000-A13B-41918FA4402E}"/>
    <cellStyle name="Output 2 3 18 12" xfId="5357" xr:uid="{5F613941-8207-454A-BA3A-220CE3A3DD1B}"/>
    <cellStyle name="Output 2 3 18 12 2" xfId="12607" xr:uid="{E6E97FC1-68B3-4949-BEFB-B1835EE146FC}"/>
    <cellStyle name="Output 2 3 18 12 2 2" xfId="30100" xr:uid="{6405A3C2-C51F-4DB7-8F53-F313C4C31A86}"/>
    <cellStyle name="Output 2 3 18 12 3" xfId="19840" xr:uid="{F49B4C04-E0A3-4C8C-A03D-4A4F7DE5C139}"/>
    <cellStyle name="Output 2 3 18 13" xfId="5727" xr:uid="{AA4558D1-3746-4CF2-B824-D92FD0378687}"/>
    <cellStyle name="Output 2 3 18 13 2" xfId="12977" xr:uid="{AD46A2D1-1ADF-4BEC-BECD-41761430EDFB}"/>
    <cellStyle name="Output 2 3 18 13 2 2" xfId="30470" xr:uid="{AABEAF5D-9FDE-4B09-ADE9-A226A89EA413}"/>
    <cellStyle name="Output 2 3 18 13 3" xfId="20210" xr:uid="{AF61A958-B7E8-4D21-92E6-4C74CD53F095}"/>
    <cellStyle name="Output 2 3 18 14" xfId="4378" xr:uid="{22D5AA60-F256-4653-AF8A-82BF1878D6AF}"/>
    <cellStyle name="Output 2 3 18 14 2" xfId="11629" xr:uid="{0C5FCC6A-D0BD-4148-8276-E1F891ACD817}"/>
    <cellStyle name="Output 2 3 18 14 2 2" xfId="29122" xr:uid="{98DB2A5C-BF73-4198-A33D-E4E9A9EF9080}"/>
    <cellStyle name="Output 2 3 18 14 3" xfId="18862" xr:uid="{BFB95963-76FC-42DD-BE86-CE790A6131BD}"/>
    <cellStyle name="Output 2 3 18 15" xfId="6275" xr:uid="{1A9CF5BD-0AC6-4718-9167-633476662628}"/>
    <cellStyle name="Output 2 3 18 15 2" xfId="13516" xr:uid="{E0CA97CF-A521-428E-8FDE-458A1F3CEAD9}"/>
    <cellStyle name="Output 2 3 18 15 2 2" xfId="31009" xr:uid="{487695E7-DA0A-43DF-8648-04C4AADD8747}"/>
    <cellStyle name="Output 2 3 18 15 3" xfId="20749" xr:uid="{10147AC7-3494-48EE-BBA0-AC1BEF54C05C}"/>
    <cellStyle name="Output 2 3 18 16" xfId="6642" xr:uid="{D5A4C00A-9DEF-4475-BBC7-BC2FACF2A5F9}"/>
    <cellStyle name="Output 2 3 18 16 2" xfId="13882" xr:uid="{291B4693-E6A4-4748-A5CA-AB958B86E1BC}"/>
    <cellStyle name="Output 2 3 18 16 2 2" xfId="31375" xr:uid="{831A5F9C-5177-429E-9673-3F852ED306D6}"/>
    <cellStyle name="Output 2 3 18 16 3" xfId="21115" xr:uid="{2667F182-C2A1-4A61-B972-6D005E14A623}"/>
    <cellStyle name="Output 2 3 18 17" xfId="7005" xr:uid="{B650C4FD-93ED-4BB3-9CFC-93A12320C34F}"/>
    <cellStyle name="Output 2 3 18 17 2" xfId="14245" xr:uid="{2AF74624-A9FA-4E66-AE5B-B1C63AC628F3}"/>
    <cellStyle name="Output 2 3 18 17 2 2" xfId="31738" xr:uid="{D908DA43-6CF2-4318-8958-B5FB44CCFE35}"/>
    <cellStyle name="Output 2 3 18 17 3" xfId="21478" xr:uid="{EECDE0F5-99A5-4BA8-88E2-C07FB4F45363}"/>
    <cellStyle name="Output 2 3 18 18" xfId="7373" xr:uid="{85CB5411-E86A-49D8-891E-CA0DFCD35B87}"/>
    <cellStyle name="Output 2 3 18 18 2" xfId="14613" xr:uid="{FBA6ADEB-FEBD-4216-8BCC-90905C094850}"/>
    <cellStyle name="Output 2 3 18 18 2 2" xfId="32106" xr:uid="{FEFC56A3-D8F3-4F8B-9749-60482C098FED}"/>
    <cellStyle name="Output 2 3 18 18 3" xfId="21846" xr:uid="{773C4A87-47F5-4C16-AF33-B1CFFCE6BB56}"/>
    <cellStyle name="Output 2 3 18 19" xfId="8506" xr:uid="{A527225B-B0D6-406F-B829-C2B9BAB68F91}"/>
    <cellStyle name="Output 2 3 18 19 2" xfId="15739" xr:uid="{BFB80930-29BE-442B-AF4F-463799ECF578}"/>
    <cellStyle name="Output 2 3 18 2" xfId="757" xr:uid="{15688B06-5782-452B-998B-4F220DF2851D}"/>
    <cellStyle name="Output 2 3 18 2 2" xfId="8021" xr:uid="{797E2F39-9982-4E25-97F3-AB2EB0E47B2E}"/>
    <cellStyle name="Output 2 3 18 2 2 2" xfId="25884" xr:uid="{555075C7-50F4-400D-8F3D-12CCD89F1415}"/>
    <cellStyle name="Output 2 3 18 2 3" xfId="15254" xr:uid="{956C8156-9744-44FD-9ADF-ED45026E8593}"/>
    <cellStyle name="Output 2 3 18 20" xfId="7778" xr:uid="{CCD4AD7F-537A-46B3-9A7F-E7EE780219C2}"/>
    <cellStyle name="Output 2 3 18 20 2" xfId="25645" xr:uid="{B4E5B467-9449-410F-A9CF-25D09D4F5CF5}"/>
    <cellStyle name="Output 2 3 18 21" xfId="15011" xr:uid="{1A85EED2-4E65-4D9E-9D8C-224880F63368}"/>
    <cellStyle name="Output 2 3 18 3" xfId="2027" xr:uid="{C024A0E4-3140-4FA2-87B8-F45EAB52F7E9}"/>
    <cellStyle name="Output 2 3 18 3 2" xfId="9279" xr:uid="{F1EB4408-6F56-4F63-8C09-F23184E655AD}"/>
    <cellStyle name="Output 2 3 18 3 2 2" xfId="26772" xr:uid="{0D5EEFEB-D107-4FFF-A803-8A6CC0B7A661}"/>
    <cellStyle name="Output 2 3 18 3 3" xfId="16512" xr:uid="{930A23B1-3BD5-4C68-98D0-D8D48DC13D39}"/>
    <cellStyle name="Output 2 3 18 4" xfId="2399" xr:uid="{AB307F5B-FC3B-4FB5-A6B3-DD53E7F40F3E}"/>
    <cellStyle name="Output 2 3 18 4 2" xfId="9651" xr:uid="{A00AC0D6-BA3B-4494-964B-A404A8A2FC1A}"/>
    <cellStyle name="Output 2 3 18 4 2 2" xfId="27144" xr:uid="{CA7F3E83-5234-4EA6-8C15-82C74E6C2222}"/>
    <cellStyle name="Output 2 3 18 4 3" xfId="16884" xr:uid="{8C455356-14C0-4DD1-AE68-7E598730CD2F}"/>
    <cellStyle name="Output 2 3 18 5" xfId="2798" xr:uid="{6C79DB8C-6ECF-4321-AA86-05CC99D402C3}"/>
    <cellStyle name="Output 2 3 18 5 2" xfId="10049" xr:uid="{193EE077-B968-4BFB-B4B0-875FAC422E43}"/>
    <cellStyle name="Output 2 3 18 5 2 2" xfId="27542" xr:uid="{2C3290E1-2CA8-4900-ADD6-94CFD79EF622}"/>
    <cellStyle name="Output 2 3 18 5 3" xfId="17282" xr:uid="{EC6429B5-3FB4-47A0-A42F-C5FD6B3BCB0E}"/>
    <cellStyle name="Output 2 3 18 6" xfId="3167" xr:uid="{A1971613-4D3B-4C89-9818-28825F262F1D}"/>
    <cellStyle name="Output 2 3 18 6 2" xfId="10418" xr:uid="{3BE1D61A-1834-4041-8CCA-522AD9D79B5D}"/>
    <cellStyle name="Output 2 3 18 6 2 2" xfId="27911" xr:uid="{C33B8984-3FC3-4D9F-91D5-AD34DF9BFCBD}"/>
    <cellStyle name="Output 2 3 18 6 3" xfId="17651" xr:uid="{6E9FA22F-F2FD-46C5-A13E-4938B0A86E60}"/>
    <cellStyle name="Output 2 3 18 7" xfId="664" xr:uid="{0A7A84FA-22EA-45CC-83FD-8E11B14DAEA2}"/>
    <cellStyle name="Output 2 3 18 7 2" xfId="7928" xr:uid="{39A2A848-4524-4595-872A-7D94A2735D9B}"/>
    <cellStyle name="Output 2 3 18 7 2 2" xfId="25791" xr:uid="{D25C1A8A-B52E-441A-B12A-BCD9CA14A9FE}"/>
    <cellStyle name="Output 2 3 18 7 3" xfId="15161" xr:uid="{B993DBD9-F978-41A3-978C-6644AEFA7B99}"/>
    <cellStyle name="Output 2 3 18 8" xfId="3918" xr:uid="{B373E2EF-30E3-41D8-A91F-3C21E4773FDE}"/>
    <cellStyle name="Output 2 3 18 8 2" xfId="11169" xr:uid="{157128F8-E5E5-46D4-A95A-BB07F3505C6D}"/>
    <cellStyle name="Output 2 3 18 8 2 2" xfId="28662" xr:uid="{D27D5CBA-25B7-409A-9A70-0AF05E322D0F}"/>
    <cellStyle name="Output 2 3 18 8 3" xfId="18402" xr:uid="{301B8EE4-B94A-4980-BE5D-594A16172472}"/>
    <cellStyle name="Output 2 3 18 9" xfId="4291" xr:uid="{DA98ECA3-4B81-4694-892C-91FA7AD0FE25}"/>
    <cellStyle name="Output 2 3 18 9 2" xfId="11542" xr:uid="{9266CFAE-3D6C-4DDE-9C20-42E9AB0940AD}"/>
    <cellStyle name="Output 2 3 18 9 2 2" xfId="29035" xr:uid="{96E0BBC4-0D92-4179-A53D-6AFC81F2AD18}"/>
    <cellStyle name="Output 2 3 18 9 3" xfId="18775" xr:uid="{171EE9A0-239A-4CFF-B96C-5DE92619B734}"/>
    <cellStyle name="Output 2 3 19" xfId="1052" xr:uid="{0CA48213-C649-4724-8A7F-C403F49F1A62}"/>
    <cellStyle name="Output 2 3 19 10" xfId="3222" xr:uid="{8DC29B2E-C790-4029-A31F-9185E4C62CDF}"/>
    <cellStyle name="Output 2 3 19 10 2" xfId="10473" xr:uid="{FA9BBE6A-2256-4529-9A48-8131AF13C280}"/>
    <cellStyle name="Output 2 3 19 10 2 2" xfId="27966" xr:uid="{AFE664FB-F46F-45E4-93C3-7D8C9E0CC969}"/>
    <cellStyle name="Output 2 3 19 10 3" xfId="17706" xr:uid="{81D696DD-C74F-4866-A765-EA3820B5501C}"/>
    <cellStyle name="Output 2 3 19 11" xfId="4785" xr:uid="{DFC72DA8-2D00-4E24-8306-A5D7D2DFE9C1}"/>
    <cellStyle name="Output 2 3 19 11 2" xfId="12035" xr:uid="{59531428-6C48-4FA7-8030-9DC037F34096}"/>
    <cellStyle name="Output 2 3 19 11 2 2" xfId="29528" xr:uid="{AEAB1674-5180-4104-8924-DD5758AB8DB7}"/>
    <cellStyle name="Output 2 3 19 11 3" xfId="19268" xr:uid="{8C5F471D-2438-4FF1-B79A-65FED729BD94}"/>
    <cellStyle name="Output 2 3 19 12" xfId="5155" xr:uid="{ACA9C1EF-0345-49AC-96F2-89203DBE2F77}"/>
    <cellStyle name="Output 2 3 19 12 2" xfId="12405" xr:uid="{451B2B6D-7B19-4B7E-AC07-4AAA2685B17E}"/>
    <cellStyle name="Output 2 3 19 12 2 2" xfId="29898" xr:uid="{0D373533-D2BF-4FF8-9DCB-465F92965361}"/>
    <cellStyle name="Output 2 3 19 12 3" xfId="19638" xr:uid="{97E260CF-FCE9-4E65-99A3-093D75EAC5BF}"/>
    <cellStyle name="Output 2 3 19 13" xfId="5525" xr:uid="{0C89D08F-7A22-4D10-B3D7-70E558FB12A8}"/>
    <cellStyle name="Output 2 3 19 13 2" xfId="12775" xr:uid="{9A1D8AFD-9821-4B23-9DE0-EFE36B3418B3}"/>
    <cellStyle name="Output 2 3 19 13 2 2" xfId="30268" xr:uid="{1AE41137-36F7-4796-AA2F-D1AE80741EC2}"/>
    <cellStyle name="Output 2 3 19 13 3" xfId="20008" xr:uid="{7CEE2AAC-8FFD-451F-A4D7-5FC93A837F09}"/>
    <cellStyle name="Output 2 3 19 14" xfId="4534" xr:uid="{10B03409-1710-4087-B48F-98A1FF536847}"/>
    <cellStyle name="Output 2 3 19 14 2" xfId="11784" xr:uid="{CD701E9D-D7C9-46C2-B3EC-63D9C5238510}"/>
    <cellStyle name="Output 2 3 19 14 2 2" xfId="29277" xr:uid="{6E2E9E33-A7AC-4B96-A157-28670BBCD88B}"/>
    <cellStyle name="Output 2 3 19 14 3" xfId="19017" xr:uid="{029B88EE-C232-4546-8788-F317C6B6F4AB}"/>
    <cellStyle name="Output 2 3 19 15" xfId="6073" xr:uid="{A1B1C3BD-D572-475D-AAA0-4F85173D2BCB}"/>
    <cellStyle name="Output 2 3 19 15 2" xfId="13314" xr:uid="{C8F70AA1-2FA2-4889-B6F4-6673C17DE328}"/>
    <cellStyle name="Output 2 3 19 15 2 2" xfId="30807" xr:uid="{DA99D178-C4A0-44F3-8DA7-2B72E69C3C8D}"/>
    <cellStyle name="Output 2 3 19 15 3" xfId="20547" xr:uid="{CCFDC9D6-A83C-4010-AECC-0DB7179C9CC5}"/>
    <cellStyle name="Output 2 3 19 16" xfId="6440" xr:uid="{8D7FE7D3-AE9C-42F1-BC92-70582BC928D1}"/>
    <cellStyle name="Output 2 3 19 16 2" xfId="13680" xr:uid="{5DE4739E-D830-470D-8B71-7B4783255A3D}"/>
    <cellStyle name="Output 2 3 19 16 2 2" xfId="31173" xr:uid="{90117A1C-C82F-4A83-83EA-1F9855B9B6CC}"/>
    <cellStyle name="Output 2 3 19 16 3" xfId="20913" xr:uid="{F13FEC87-FA35-499B-8854-2CFAFA0DC257}"/>
    <cellStyle name="Output 2 3 19 17" xfId="6803" xr:uid="{2A5C76EA-ADE1-4974-A702-F0CD6B06511A}"/>
    <cellStyle name="Output 2 3 19 17 2" xfId="14043" xr:uid="{68EC3077-AEC9-4678-BF16-F7D4CEDF4DA6}"/>
    <cellStyle name="Output 2 3 19 17 2 2" xfId="31536" xr:uid="{07C64B68-5DDA-418E-AB45-DEE48C98B3E7}"/>
    <cellStyle name="Output 2 3 19 17 3" xfId="21276" xr:uid="{C52A62F4-E26E-4269-9664-EAA29D3BACFF}"/>
    <cellStyle name="Output 2 3 19 18" xfId="7171" xr:uid="{0C2A0408-1AF6-45DE-9859-D29EC856A3A4}"/>
    <cellStyle name="Output 2 3 19 18 2" xfId="14411" xr:uid="{E3C62D18-09DF-4F4A-9BB2-CF15EE665B97}"/>
    <cellStyle name="Output 2 3 19 18 2 2" xfId="31904" xr:uid="{ED9A6997-A41A-49BD-A356-817E033400B5}"/>
    <cellStyle name="Output 2 3 19 18 3" xfId="21644" xr:uid="{1C7C2C0B-6AB5-47CE-BB57-0A5D25F0E930}"/>
    <cellStyle name="Output 2 3 19 19" xfId="8304" xr:uid="{84C91968-9E6E-4DDB-A0B2-BDEA2F0F4D5C}"/>
    <cellStyle name="Output 2 3 19 19 2" xfId="15537" xr:uid="{C619D9F2-A67B-4E69-8CFD-E4ED4A94E38F}"/>
    <cellStyle name="Output 2 3 19 2" xfId="1272" xr:uid="{353D3DE4-6432-4742-85B2-31BBA23ADEFD}"/>
    <cellStyle name="Output 2 3 19 2 2" xfId="8524" xr:uid="{A94C0395-C16D-4846-956C-BB60631605BE}"/>
    <cellStyle name="Output 2 3 19 2 2 2" xfId="26017" xr:uid="{22464073-02F2-4FDC-944B-B3E83ADD1713}"/>
    <cellStyle name="Output 2 3 19 2 3" xfId="15757" xr:uid="{3FF7CA42-977E-4A7B-BBD4-49F4863406F5}"/>
    <cellStyle name="Output 2 3 19 20" xfId="7576" xr:uid="{D74E9AC8-0799-4B0F-A657-3FB6EC4E4B7A}"/>
    <cellStyle name="Output 2 3 19 20 2" xfId="25443" xr:uid="{60E26E27-741A-42C9-9472-FDD16B094107}"/>
    <cellStyle name="Output 2 3 19 21" xfId="14809" xr:uid="{9C4CE628-FF16-421E-85E3-A467E078A8D5}"/>
    <cellStyle name="Output 2 3 19 3" xfId="1825" xr:uid="{EA6BDB6C-623C-483F-98BB-307B81331E38}"/>
    <cellStyle name="Output 2 3 19 3 2" xfId="9077" xr:uid="{E991F0BB-9996-458A-B061-4D82BF03BBD4}"/>
    <cellStyle name="Output 2 3 19 3 2 2" xfId="26570" xr:uid="{11C116C9-4A4E-42A3-86A2-1661557F2D38}"/>
    <cellStyle name="Output 2 3 19 3 3" xfId="16310" xr:uid="{720C6FFA-7E52-4654-9D8E-262DA50ADED3}"/>
    <cellStyle name="Output 2 3 19 4" xfId="2197" xr:uid="{F6E7139E-B9A9-4660-84FB-392CC747D245}"/>
    <cellStyle name="Output 2 3 19 4 2" xfId="9449" xr:uid="{D53C4946-40BB-4343-AD70-3E1EFEEB2679}"/>
    <cellStyle name="Output 2 3 19 4 2 2" xfId="26942" xr:uid="{3B95B3DD-9348-4063-B1C4-108070492195}"/>
    <cellStyle name="Output 2 3 19 4 3" xfId="16682" xr:uid="{7D8B513A-2C48-405F-AF84-C9C568D3B450}"/>
    <cellStyle name="Output 2 3 19 5" xfId="2434" xr:uid="{E841899D-4660-4337-BD99-6E59E61AD350}"/>
    <cellStyle name="Output 2 3 19 5 2" xfId="9686" xr:uid="{53C42B07-EC86-48D7-B8D7-B849E26240D2}"/>
    <cellStyle name="Output 2 3 19 5 2 2" xfId="27179" xr:uid="{39D39923-067C-4D6F-B77A-74F132CDB80E}"/>
    <cellStyle name="Output 2 3 19 5 3" xfId="16919" xr:uid="{17427714-1C96-449B-A1D3-B5C6E4C03F94}"/>
    <cellStyle name="Output 2 3 19 6" xfId="2965" xr:uid="{B74F9D8D-19DB-4823-A39A-208A41BFA361}"/>
    <cellStyle name="Output 2 3 19 6 2" xfId="10216" xr:uid="{56765253-1CBF-438F-AAA4-946D5AEFFDD7}"/>
    <cellStyle name="Output 2 3 19 6 2 2" xfId="27709" xr:uid="{3F3906E8-92E7-4DBF-ACD9-21C3BA274ABC}"/>
    <cellStyle name="Output 2 3 19 6 3" xfId="17449" xr:uid="{7A453CC1-B369-4312-A667-BFFBA89609A6}"/>
    <cellStyle name="Output 2 3 19 7" xfId="1498" xr:uid="{FCC4A3C7-365D-48FB-B91F-275115730EED}"/>
    <cellStyle name="Output 2 3 19 7 2" xfId="8750" xr:uid="{4D2D5488-9505-438E-BCB2-4270FE4650AF}"/>
    <cellStyle name="Output 2 3 19 7 2 2" xfId="26243" xr:uid="{AA53C251-6885-4EA5-9454-5BEC4AAD74A8}"/>
    <cellStyle name="Output 2 3 19 7 3" xfId="15983" xr:uid="{8372C7B6-674C-4D55-81E3-F8AD534C9829}"/>
    <cellStyle name="Output 2 3 19 8" xfId="3716" xr:uid="{4F8C6061-E8EA-47A0-A4A7-96DAA7B42862}"/>
    <cellStyle name="Output 2 3 19 8 2" xfId="10967" xr:uid="{ABE75B65-2A65-47BE-9F87-05828E095EF3}"/>
    <cellStyle name="Output 2 3 19 8 2 2" xfId="28460" xr:uid="{39199CF3-00C1-4CB7-9E75-DC61AEB882D1}"/>
    <cellStyle name="Output 2 3 19 8 3" xfId="18200" xr:uid="{F893349F-6D99-4B60-ACF0-6116E337B46A}"/>
    <cellStyle name="Output 2 3 19 9" xfId="4089" xr:uid="{EB29AFB1-CBEC-42ED-A8F7-B17F86CFFBEE}"/>
    <cellStyle name="Output 2 3 19 9 2" xfId="11340" xr:uid="{005694D4-A86C-49E4-A4A6-5C3E73465105}"/>
    <cellStyle name="Output 2 3 19 9 2 2" xfId="28833" xr:uid="{33574BFA-A8D9-4ACE-9FA1-BF7E9C357EFA}"/>
    <cellStyle name="Output 2 3 19 9 3" xfId="18573" xr:uid="{4E94AB7E-A3FD-4D63-BD5B-C0381E4B3EE9}"/>
    <cellStyle name="Output 2 3 2" xfId="1087" xr:uid="{B6B79F8C-E808-4913-ABB5-EB1060E99BCC}"/>
    <cellStyle name="Output 2 3 2 10" xfId="4314" xr:uid="{E712F726-234F-457E-97A2-276E99D8C696}"/>
    <cellStyle name="Output 2 3 2 10 2" xfId="11565" xr:uid="{D2C6250C-8002-4F08-8B80-26EEF9761F3C}"/>
    <cellStyle name="Output 2 3 2 10 2 2" xfId="29058" xr:uid="{71B550A0-3E19-4DC0-9C0F-7C20EC9D459C}"/>
    <cellStyle name="Output 2 3 2 10 3" xfId="18798" xr:uid="{B9A821B3-0C50-4CE9-B2C3-BA1F5BB6CF31}"/>
    <cellStyle name="Output 2 3 2 11" xfId="4820" xr:uid="{9778974A-0479-47E6-9B21-AE1DA9B4CE51}"/>
    <cellStyle name="Output 2 3 2 11 2" xfId="12070" xr:uid="{ED0C6CFC-FD7E-4682-9F72-5CC42BEEED0C}"/>
    <cellStyle name="Output 2 3 2 11 2 2" xfId="29563" xr:uid="{7FE030CA-4B25-4E3B-82AA-C949023742DC}"/>
    <cellStyle name="Output 2 3 2 11 3" xfId="19303" xr:uid="{7E4E5D6B-60A0-4A7E-B503-9A6367FAA0F2}"/>
    <cellStyle name="Output 2 3 2 12" xfId="5190" xr:uid="{76E78A5E-3515-48E8-893B-013F85266158}"/>
    <cellStyle name="Output 2 3 2 12 2" xfId="12440" xr:uid="{7F365BC4-1F99-413C-80F3-F67BEA42F8FF}"/>
    <cellStyle name="Output 2 3 2 12 2 2" xfId="29933" xr:uid="{93F98117-3004-43F0-9FF7-36DD4EF55A17}"/>
    <cellStyle name="Output 2 3 2 12 3" xfId="19673" xr:uid="{D4FC2AE2-6A76-4981-B71D-704E188CD5B6}"/>
    <cellStyle name="Output 2 3 2 13" xfId="5560" xr:uid="{BE081CFA-BD32-4085-8086-F632218CA5BD}"/>
    <cellStyle name="Output 2 3 2 13 2" xfId="12810" xr:uid="{0A8A39CB-E5F9-4C43-B9D2-E2E26584BFBF}"/>
    <cellStyle name="Output 2 3 2 13 2 2" xfId="30303" xr:uid="{FCCB39FA-3290-4835-B494-836F6B0C5571}"/>
    <cellStyle name="Output 2 3 2 13 3" xfId="20043" xr:uid="{125B8274-C86C-4565-9836-703F88BF22FD}"/>
    <cellStyle name="Output 2 3 2 14" xfId="5747" xr:uid="{671505F3-4D46-4CCE-8BD8-5EB97D2FA8AC}"/>
    <cellStyle name="Output 2 3 2 14 2" xfId="12997" xr:uid="{4CED1FF9-5480-46C7-9A76-E3F9A3DE7010}"/>
    <cellStyle name="Output 2 3 2 14 2 2" xfId="30490" xr:uid="{3CB6080C-5E27-4759-BAD1-8C59D0C97667}"/>
    <cellStyle name="Output 2 3 2 14 3" xfId="20230" xr:uid="{FF37068B-89E4-429A-807F-1052D7FC8B9C}"/>
    <cellStyle name="Output 2 3 2 15" xfId="6108" xr:uid="{5B14FF13-C825-42A7-8748-6EB03FA1BCC4}"/>
    <cellStyle name="Output 2 3 2 15 2" xfId="13349" xr:uid="{7D2642EB-EBA2-4C01-9879-FE898B5F56B0}"/>
    <cellStyle name="Output 2 3 2 15 2 2" xfId="30842" xr:uid="{02A3EAA5-FEBF-4DD6-94CE-11FBE56DBF14}"/>
    <cellStyle name="Output 2 3 2 15 3" xfId="20582" xr:uid="{73E21928-6DE5-4197-BBD7-FCC3F86AD640}"/>
    <cellStyle name="Output 2 3 2 16" xfId="6475" xr:uid="{F9F9921B-44AD-493A-8507-0EB6BD42097E}"/>
    <cellStyle name="Output 2 3 2 16 2" xfId="13715" xr:uid="{077F449D-1CF9-43B0-97B0-F199786F07A9}"/>
    <cellStyle name="Output 2 3 2 16 2 2" xfId="31208" xr:uid="{76496F42-0E8C-4F67-B96D-FA9FCC79ACF2}"/>
    <cellStyle name="Output 2 3 2 16 3" xfId="20948" xr:uid="{EAF7BF32-E16D-4C8C-835B-B15A56BC11A5}"/>
    <cellStyle name="Output 2 3 2 17" xfId="6838" xr:uid="{75441D73-F066-4FBF-A55D-2129E450AF4D}"/>
    <cellStyle name="Output 2 3 2 17 2" xfId="14078" xr:uid="{BCA1E80F-21AC-4620-AD98-FAB79998957B}"/>
    <cellStyle name="Output 2 3 2 17 2 2" xfId="31571" xr:uid="{25F70715-8D10-40D8-BDA5-3ADE9518917A}"/>
    <cellStyle name="Output 2 3 2 17 3" xfId="21311" xr:uid="{72CBB8F7-571D-4E00-9C63-F167D2956B66}"/>
    <cellStyle name="Output 2 3 2 18" xfId="7206" xr:uid="{AE058511-731F-4C21-BF37-30CFC6F39F70}"/>
    <cellStyle name="Output 2 3 2 18 2" xfId="14446" xr:uid="{E1D9CC41-D79B-4CC6-8730-7F798D11885D}"/>
    <cellStyle name="Output 2 3 2 18 2 2" xfId="31939" xr:uid="{A96A9E42-ABE4-4B59-86BC-E5B6BBEAEE40}"/>
    <cellStyle name="Output 2 3 2 18 3" xfId="21679" xr:uid="{D13A3631-FEFE-4262-8480-943F8CC5893F}"/>
    <cellStyle name="Output 2 3 2 19" xfId="8339" xr:uid="{9A933F0F-3C59-45CF-A51D-FF5635171BCC}"/>
    <cellStyle name="Output 2 3 2 19 2" xfId="15572" xr:uid="{F33628DC-B665-4936-AB84-E4165549B39F}"/>
    <cellStyle name="Output 2 3 2 2" xfId="1319" xr:uid="{6CDD4358-CF94-4560-9D27-DE43851DB95F}"/>
    <cellStyle name="Output 2 3 2 2 2" xfId="8571" xr:uid="{4838ACCA-1D7F-4724-AB32-B61B410FF283}"/>
    <cellStyle name="Output 2 3 2 2 2 2" xfId="22960" xr:uid="{211BA6F6-618F-4C16-89FC-20F0120702BC}"/>
    <cellStyle name="Output 2 3 2 2 2 2 10" xfId="25175" xr:uid="{968E011A-6A22-4191-9581-575E0E4FB885}"/>
    <cellStyle name="Output 2 3 2 2 2 2 10 2" xfId="35426" xr:uid="{9F5479C6-968F-488A-8DE1-477B5DD34746}"/>
    <cellStyle name="Output 2 3 2 2 2 2 11" xfId="33211" xr:uid="{CA0301A6-9ADE-4130-AECB-FCEB808D3DE4}"/>
    <cellStyle name="Output 2 3 2 2 2 2 2" xfId="23260" xr:uid="{690CD8D5-33C7-4118-95EA-52A2CAB0A954}"/>
    <cellStyle name="Output 2 3 2 2 2 2 2 2" xfId="33511" xr:uid="{E2F97369-EC8B-417A-8260-3147D627B6D6}"/>
    <cellStyle name="Output 2 3 2 2 2 2 3" xfId="23546" xr:uid="{1CF055F7-F4D1-4BC3-9E39-F62BDB012515}"/>
    <cellStyle name="Output 2 3 2 2 2 2 3 2" xfId="33797" xr:uid="{50A14496-6240-4EA0-940D-031F1E1310AE}"/>
    <cellStyle name="Output 2 3 2 2 2 2 4" xfId="23797" xr:uid="{F0C57E63-977B-466E-BC7F-26A813431B19}"/>
    <cellStyle name="Output 2 3 2 2 2 2 4 2" xfId="34048" xr:uid="{FACDFA0E-6EB8-4D0D-BD3D-1ECEA8AFB6C4}"/>
    <cellStyle name="Output 2 3 2 2 2 2 5" xfId="24065" xr:uid="{FD3F0565-5E62-4C36-8C91-AF06D7E294A1}"/>
    <cellStyle name="Output 2 3 2 2 2 2 5 2" xfId="34316" xr:uid="{57D4D318-FD44-4BF3-960E-9A8830ECB392}"/>
    <cellStyle name="Output 2 3 2 2 2 2 6" xfId="24328" xr:uid="{A1E54175-408F-4691-92EA-00D451F72422}"/>
    <cellStyle name="Output 2 3 2 2 2 2 6 2" xfId="34579" xr:uid="{1FA63C2E-1A43-4AAA-B1C3-4DC4EB04BAFB}"/>
    <cellStyle name="Output 2 3 2 2 2 2 7" xfId="24569" xr:uid="{F9DBB13E-FBB4-44F5-AB19-753EE912F2A9}"/>
    <cellStyle name="Output 2 3 2 2 2 2 7 2" xfId="34820" xr:uid="{53FE30C5-ED33-4DA1-A896-2DEB9F4897D1}"/>
    <cellStyle name="Output 2 3 2 2 2 2 8" xfId="24806" xr:uid="{C9C9BAB4-C6EC-4A05-971A-283FE0FF80C4}"/>
    <cellStyle name="Output 2 3 2 2 2 2 8 2" xfId="35057" xr:uid="{7319C0E4-30D1-463E-8FBC-9575FB0CE85A}"/>
    <cellStyle name="Output 2 3 2 2 2 2 9" xfId="25003" xr:uid="{7573B36A-37B5-4A86-94BE-0B2F86DE2C64}"/>
    <cellStyle name="Output 2 3 2 2 2 2 9 2" xfId="35254" xr:uid="{474C85B9-ADFC-4E6C-BE0A-965BFEFA7A74}"/>
    <cellStyle name="Output 2 3 2 2 2 3" xfId="22144" xr:uid="{BCA7DA67-BB67-47C5-9838-7C192A943E3E}"/>
    <cellStyle name="Output 2 3 2 2 2 3 2" xfId="32395" xr:uid="{DC2882F7-838D-42AD-951B-453D2B6D94E1}"/>
    <cellStyle name="Output 2 3 2 2 2 4" xfId="26064" xr:uid="{AFF9D349-7A91-4FFE-984C-12317A097F5F}"/>
    <cellStyle name="Output 2 3 2 2 2 5" xfId="35845" xr:uid="{4FD76927-95C0-4654-B35C-2DA7E2779E2C}"/>
    <cellStyle name="Output 2 3 2 2 2 6" xfId="36125" xr:uid="{68E0B223-10CD-4CE7-9483-CDD4381E3F16}"/>
    <cellStyle name="Output 2 3 2 2 2 7" xfId="36432" xr:uid="{E8674475-51E4-43FF-BAF0-9826AB0857E7}"/>
    <cellStyle name="Output 2 3 2 2 2 8" xfId="36739" xr:uid="{96186BD4-D79D-4A88-82ED-F3FA73EBC417}"/>
    <cellStyle name="Output 2 3 2 2 3" xfId="15804" xr:uid="{46006AB4-745A-496E-B8BB-06454F43A66C}"/>
    <cellStyle name="Output 2 3 2 2 3 10" xfId="25141" xr:uid="{D80D5426-B1CE-41A1-BC71-4679168C9292}"/>
    <cellStyle name="Output 2 3 2 2 3 10 2" xfId="35392" xr:uid="{5122DA4F-15E2-4543-A33C-68AF324EFEC7}"/>
    <cellStyle name="Output 2 3 2 2 3 11" xfId="22798" xr:uid="{738DEF07-DD85-413A-A0CD-26D85346146F}"/>
    <cellStyle name="Output 2 3 2 2 3 11 2" xfId="33049" xr:uid="{64B3A764-C6E7-49FB-8EDC-93C625F262D6}"/>
    <cellStyle name="Output 2 3 2 2 3 2" xfId="23101" xr:uid="{C4C08D3C-EED4-40A6-9F85-30F8743EC10A}"/>
    <cellStyle name="Output 2 3 2 2 3 2 2" xfId="33352" xr:uid="{AD88F531-73CB-4BD7-BCC5-B3353A13EA0D}"/>
    <cellStyle name="Output 2 3 2 2 3 3" xfId="23395" xr:uid="{F6BCBA0F-11DD-42C0-AFAA-6D31D41386DF}"/>
    <cellStyle name="Output 2 3 2 2 3 3 2" xfId="33646" xr:uid="{3D257651-8395-4FC8-9FF6-03EF1AE95416}"/>
    <cellStyle name="Output 2 3 2 2 3 4" xfId="23650" xr:uid="{18EF08F1-407C-4A98-92AB-0E43235A1F10}"/>
    <cellStyle name="Output 2 3 2 2 3 4 2" xfId="33901" xr:uid="{9DD37306-3824-48B4-9B2D-98AFF42F944C}"/>
    <cellStyle name="Output 2 3 2 2 3 5" xfId="23931" xr:uid="{38B7856F-38EC-4896-A141-DE4E4F6AEDE3}"/>
    <cellStyle name="Output 2 3 2 2 3 5 2" xfId="34182" xr:uid="{D4108373-A830-4264-AB19-71CB87ABD491}"/>
    <cellStyle name="Output 2 3 2 2 3 6" xfId="24206" xr:uid="{EB9D327C-EF4F-4290-A7BA-E4F19EF08967}"/>
    <cellStyle name="Output 2 3 2 2 3 6 2" xfId="34457" xr:uid="{B8F512B4-50A2-43A7-B768-3689507E6E29}"/>
    <cellStyle name="Output 2 3 2 2 3 7" xfId="24469" xr:uid="{46BC320E-9BF0-4AC7-A6FB-966E4952F6E9}"/>
    <cellStyle name="Output 2 3 2 2 3 7 2" xfId="34720" xr:uid="{50B95516-8BBB-426A-9A8F-8AB748946E22}"/>
    <cellStyle name="Output 2 3 2 2 3 8" xfId="24712" xr:uid="{B59AA248-4D51-4C8C-834D-E93FCBE275E1}"/>
    <cellStyle name="Output 2 3 2 2 3 8 2" xfId="34963" xr:uid="{B351B4A4-1A73-4902-87CB-073878615825}"/>
    <cellStyle name="Output 2 3 2 2 3 9" xfId="24947" xr:uid="{324CB787-FE59-4908-8E1D-E13F0ED970A5}"/>
    <cellStyle name="Output 2 3 2 2 3 9 2" xfId="35198" xr:uid="{D3ACF852-0C78-4F5F-908B-44C363E2ED15}"/>
    <cellStyle name="Output 2 3 2 2 4" xfId="22004" xr:uid="{99F81C96-7562-461C-9C81-37DD0EAA482F}"/>
    <cellStyle name="Output 2 3 2 2 4 2" xfId="32255" xr:uid="{671F18D7-6AD5-4391-9963-2B4EF01DFE2F}"/>
    <cellStyle name="Output 2 3 2 2 5" xfId="35731" xr:uid="{45AF490A-3790-43FD-A344-4E1F3A2DCA30}"/>
    <cellStyle name="Output 2 3 2 2 6" xfId="35985" xr:uid="{DB4F771E-A1C9-429C-9C72-D07F834D43B8}"/>
    <cellStyle name="Output 2 3 2 2 7" xfId="36292" xr:uid="{2864495C-3B34-4DD6-97A2-ED3DBD86E533}"/>
    <cellStyle name="Output 2 3 2 2 8" xfId="36599" xr:uid="{726A5B76-2CB4-4650-B1EC-310C6C1AB1C9}"/>
    <cellStyle name="Output 2 3 2 20" xfId="7611" xr:uid="{3DC6C61B-5C09-43D2-9C12-E5E1D7A0272C}"/>
    <cellStyle name="Output 2 3 2 20 2" xfId="25478" xr:uid="{4A8FA519-FAF4-4EEA-AC3F-54A258804550}"/>
    <cellStyle name="Output 2 3 2 21" xfId="14844" xr:uid="{8AE5755E-606C-4A9B-B256-18660DC859F8}"/>
    <cellStyle name="Output 2 3 2 22" xfId="21969" xr:uid="{0ADC50F0-A2A2-4992-9DE0-0561459EDA94}"/>
    <cellStyle name="Output 2 3 2 22 2" xfId="32220" xr:uid="{EFA7795F-C2F9-42CC-9398-7972B6254021}"/>
    <cellStyle name="Output 2 3 2 23" xfId="35619" xr:uid="{1950BC8B-AAE8-493C-B278-96AAA5A26C4E}"/>
    <cellStyle name="Output 2 3 2 24" xfId="35506" xr:uid="{5175FE96-3691-4379-85B1-22C57186EA49}"/>
    <cellStyle name="Output 2 3 2 25" xfId="36152" xr:uid="{7021B2F6-89E5-469D-B26B-97F0A55321B5}"/>
    <cellStyle name="Output 2 3 2 26" xfId="36459" xr:uid="{E13778E4-A170-40D3-A335-1D7AB85E09FC}"/>
    <cellStyle name="Output 2 3 2 3" xfId="1860" xr:uid="{EF48C25F-C3E7-4FB2-9B5B-8AB993286089}"/>
    <cellStyle name="Output 2 3 2 3 2" xfId="9112" xr:uid="{09A412A4-728F-4016-AC2B-6CA4BB7F6189}"/>
    <cellStyle name="Output 2 3 2 3 2 10" xfId="24984" xr:uid="{6C168436-C1B2-44A5-8D88-5E3A8122C7AC}"/>
    <cellStyle name="Output 2 3 2 3 2 10 2" xfId="35235" xr:uid="{F6EC51E7-7EF0-4889-97D8-12756BFFC663}"/>
    <cellStyle name="Output 2 3 2 3 2 11" xfId="22594" xr:uid="{B0B981D3-8E0A-403A-A821-51CC09DE3A0D}"/>
    <cellStyle name="Output 2 3 2 3 2 11 2" xfId="32845" xr:uid="{DF5AABB9-CF52-44A8-9DAF-647291082D18}"/>
    <cellStyle name="Output 2 3 2 3 2 12" xfId="26605" xr:uid="{27CFA3E6-63ED-4972-B86A-BE7B927CEF7F}"/>
    <cellStyle name="Output 2 3 2 3 2 2" xfId="22944" xr:uid="{4AEBB43C-B94C-4197-8023-553C109FAE02}"/>
    <cellStyle name="Output 2 3 2 3 2 2 2" xfId="33195" xr:uid="{7BFC046B-DDD7-4C22-8BBB-E4F10F89EC23}"/>
    <cellStyle name="Output 2 3 2 3 2 3" xfId="22356" xr:uid="{7FA96A69-E439-403E-8350-C9D525E5F130}"/>
    <cellStyle name="Output 2 3 2 3 2 3 2" xfId="32607" xr:uid="{AC565D4A-1F7A-47A8-B245-B8EEFFCF6804}"/>
    <cellStyle name="Output 2 3 2 3 2 4" xfId="22518" xr:uid="{3CA6AA21-F116-47FE-BB39-5E86DF111036}"/>
    <cellStyle name="Output 2 3 2 3 2 4 2" xfId="32769" xr:uid="{85622E24-2D2D-4390-95C9-F6D61F945F77}"/>
    <cellStyle name="Output 2 3 2 3 2 5" xfId="23772" xr:uid="{52DE9807-6DCA-48CC-9B75-7C7201EBE720}"/>
    <cellStyle name="Output 2 3 2 3 2 5 2" xfId="34023" xr:uid="{82375DE6-2F53-45E3-BAE6-78045CE23807}"/>
    <cellStyle name="Output 2 3 2 3 2 6" xfId="24053" xr:uid="{72CA389C-0FBD-424D-B836-745653DC3B95}"/>
    <cellStyle name="Output 2 3 2 3 2 6 2" xfId="34304" xr:uid="{F33161B8-E17C-4F57-A9D6-686D781BF8B5}"/>
    <cellStyle name="Output 2 3 2 3 2 7" xfId="24319" xr:uid="{3E285A5E-DD4D-46D2-B0DB-554692B6D9A1}"/>
    <cellStyle name="Output 2 3 2 3 2 7 2" xfId="34570" xr:uid="{0E2C5890-1AE8-4D5F-9117-84B59877BFA0}"/>
    <cellStyle name="Output 2 3 2 3 2 8" xfId="23433" xr:uid="{C5B81271-086E-4554-A476-070564027396}"/>
    <cellStyle name="Output 2 3 2 3 2 8 2" xfId="33684" xr:uid="{90E03249-2EAB-4071-836B-A71A1C9DA52A}"/>
    <cellStyle name="Output 2 3 2 3 2 9" xfId="24800" xr:uid="{AC5E3376-E0D3-4DAB-9883-85212CC2B907}"/>
    <cellStyle name="Output 2 3 2 3 2 9 2" xfId="35051" xr:uid="{C053C2A0-3B70-4833-B263-3B1A74ABB05D}"/>
    <cellStyle name="Output 2 3 2 3 3" xfId="16345" xr:uid="{8DB09CFB-9446-4AFD-A884-6F11B8D71D05}"/>
    <cellStyle name="Output 2 3 2 3 4" xfId="22109" xr:uid="{231C41B0-EEA1-4735-A366-4BAF51CB4FB7}"/>
    <cellStyle name="Output 2 3 2 3 4 2" xfId="32360" xr:uid="{414DFB81-0EC5-4DB8-892E-8ABC5B931F7C}"/>
    <cellStyle name="Output 2 3 2 3 5" xfId="35817" xr:uid="{CDE9DEDF-FD40-45FE-8341-34914ABAF77F}"/>
    <cellStyle name="Output 2 3 2 3 6" xfId="36090" xr:uid="{EBF8CB2A-E35B-4106-BD05-6022106C3E70}"/>
    <cellStyle name="Output 2 3 2 3 7" xfId="36397" xr:uid="{39214E03-D034-45C8-898F-E20DDC675C78}"/>
    <cellStyle name="Output 2 3 2 3 8" xfId="36704" xr:uid="{041B49DB-4CDC-468D-ADD5-02E65BCE2F94}"/>
    <cellStyle name="Output 2 3 2 4" xfId="2232" xr:uid="{4DDDBA79-3C6F-4E9C-83A8-24AB2816C7DC}"/>
    <cellStyle name="Output 2 3 2 4 10" xfId="25215" xr:uid="{B3B71C40-FDA6-4315-A0EC-7A4AA7C7C3FA}"/>
    <cellStyle name="Output 2 3 2 4 10 2" xfId="35466" xr:uid="{03CF686F-6C65-45A3-B23C-541C5174ECDB}"/>
    <cellStyle name="Output 2 3 2 4 11" xfId="23000" xr:uid="{7103B797-7225-44DD-B99E-F87EFE1700DA}"/>
    <cellStyle name="Output 2 3 2 4 11 2" xfId="33251" xr:uid="{D17C6C8A-28E4-4E18-9762-EE4CA3C0FBFB}"/>
    <cellStyle name="Output 2 3 2 4 12" xfId="35703" xr:uid="{C3D05076-17B7-4F2B-9556-70098E7B048C}"/>
    <cellStyle name="Output 2 3 2 4 13" xfId="35950" xr:uid="{6116D2F1-02D0-429B-B9BC-6618A2E2010C}"/>
    <cellStyle name="Output 2 3 2 4 14" xfId="36257" xr:uid="{EA121DA1-63C3-4570-9205-72AFBCD32956}"/>
    <cellStyle name="Output 2 3 2 4 15" xfId="36564" xr:uid="{C06D7F22-D910-4B06-A527-4D398F7E443B}"/>
    <cellStyle name="Output 2 3 2 4 2" xfId="9484" xr:uid="{F2DE8104-DDD8-4DE5-B4D5-69F74171CCE5}"/>
    <cellStyle name="Output 2 3 2 4 2 2" xfId="23300" xr:uid="{3A82F5E5-1262-46AE-BE26-A81AB3CA8969}"/>
    <cellStyle name="Output 2 3 2 4 2 2 2" xfId="33551" xr:uid="{AA74B365-4D2B-4792-8E49-05A5F0069856}"/>
    <cellStyle name="Output 2 3 2 4 2 3" xfId="26977" xr:uid="{F3DD8689-82DF-42CD-A88E-B70B3A2DAFA6}"/>
    <cellStyle name="Output 2 3 2 4 3" xfId="16717" xr:uid="{182C621F-FD1B-4CF3-B9E3-45CEF31A3E8E}"/>
    <cellStyle name="Output 2 3 2 4 3 2" xfId="23586" xr:uid="{00ECE0D4-6C00-4544-A562-CBAAC4421E18}"/>
    <cellStyle name="Output 2 3 2 4 3 2 2" xfId="33837" xr:uid="{F38ECCD9-05EE-4924-ACD4-30ABD89B70CD}"/>
    <cellStyle name="Output 2 3 2 4 4" xfId="23837" xr:uid="{E0EFD4AB-2472-477B-B232-184BF8692D42}"/>
    <cellStyle name="Output 2 3 2 4 4 2" xfId="34088" xr:uid="{FD1D0811-5AB9-4948-9362-5730387053D7}"/>
    <cellStyle name="Output 2 3 2 4 5" xfId="24105" xr:uid="{BF696DAD-7480-41CE-8355-AA5B83CC76EF}"/>
    <cellStyle name="Output 2 3 2 4 5 2" xfId="34356" xr:uid="{BCD8C35D-BE73-4109-9A66-7B39FC08CB06}"/>
    <cellStyle name="Output 2 3 2 4 6" xfId="24368" xr:uid="{192AAC41-83B9-4C5D-AE26-A49A305BEB50}"/>
    <cellStyle name="Output 2 3 2 4 6 2" xfId="34619" xr:uid="{9979DB74-FD13-438D-B096-6D9BEEAE7CED}"/>
    <cellStyle name="Output 2 3 2 4 7" xfId="24609" xr:uid="{E961D113-7A92-4319-A28B-3DF4CBED1061}"/>
    <cellStyle name="Output 2 3 2 4 7 2" xfId="34860" xr:uid="{B539159E-B345-4F0A-B3F4-90DACE1C6C14}"/>
    <cellStyle name="Output 2 3 2 4 8" xfId="24846" xr:uid="{D2A5E6C4-C4B3-4A79-86EE-36497A329FB6}"/>
    <cellStyle name="Output 2 3 2 4 8 2" xfId="35097" xr:uid="{48D00733-86D9-401A-A080-C47839E30971}"/>
    <cellStyle name="Output 2 3 2 4 9" xfId="25043" xr:uid="{19241B29-8C88-4940-8C79-456327551E79}"/>
    <cellStyle name="Output 2 3 2 4 9 2" xfId="35294" xr:uid="{3D60FAD0-1E9D-4000-B301-E61EDF64DE6B}"/>
    <cellStyle name="Output 2 3 2 5" xfId="2559" xr:uid="{AD45FBD4-C312-4FAA-BAA5-92426829E5FF}"/>
    <cellStyle name="Output 2 3 2 5 2" xfId="9810" xr:uid="{1A42D91A-C1DE-47BA-8528-FE8CF8D511C3}"/>
    <cellStyle name="Output 2 3 2 5 2 2" xfId="27303" xr:uid="{C4E814E5-D6BB-487F-B3C1-6A56E2B8AB1B}"/>
    <cellStyle name="Output 2 3 2 5 3" xfId="17043" xr:uid="{2FBB53EC-E6A2-43D2-9723-67AC00BE2397}"/>
    <cellStyle name="Output 2 3 2 6" xfId="3000" xr:uid="{D87F92BF-7430-45E0-92CB-AC06FA4B57E8}"/>
    <cellStyle name="Output 2 3 2 6 2" xfId="10251" xr:uid="{9D4A5FF4-9696-4D1B-B7FD-590C7DFD6C22}"/>
    <cellStyle name="Output 2 3 2 6 2 2" xfId="27744" xr:uid="{38E58562-C581-4788-9B5F-94990C068072}"/>
    <cellStyle name="Output 2 3 2 6 3" xfId="17484" xr:uid="{270F48C9-AEF0-4171-BA02-22400B13F30A}"/>
    <cellStyle name="Output 2 3 2 7" xfId="3190" xr:uid="{AEFC173E-F22C-4628-8239-2C77FF81FAD4}"/>
    <cellStyle name="Output 2 3 2 7 2" xfId="10441" xr:uid="{419112B9-B07D-4F3B-9A19-29922A3851A7}"/>
    <cellStyle name="Output 2 3 2 7 2 2" xfId="27934" xr:uid="{DF1D0F7E-5199-4E7A-9C10-6B4C95C4EF82}"/>
    <cellStyle name="Output 2 3 2 7 3" xfId="17674" xr:uid="{B630350F-B7A5-4C83-A8CA-533E8C92F1B3}"/>
    <cellStyle name="Output 2 3 2 8" xfId="3751" xr:uid="{AD72D87B-DBFE-4B98-821E-63677DB565BC}"/>
    <cellStyle name="Output 2 3 2 8 2" xfId="11002" xr:uid="{FCF7523A-61FC-4560-A3DA-4B0605651F21}"/>
    <cellStyle name="Output 2 3 2 8 2 2" xfId="28495" xr:uid="{A170E830-9D00-42AE-B850-B630D74A2FB7}"/>
    <cellStyle name="Output 2 3 2 8 3" xfId="18235" xr:uid="{D1FD6F1A-21B8-4C73-9E1A-7F5BC48712B0}"/>
    <cellStyle name="Output 2 3 2 9" xfId="4124" xr:uid="{6D770D55-B765-4D07-96E6-099B45218523}"/>
    <cellStyle name="Output 2 3 2 9 2" xfId="11375" xr:uid="{703D37A4-794B-4D97-BBC0-D04F5314F334}"/>
    <cellStyle name="Output 2 3 2 9 2 2" xfId="28868" xr:uid="{D4CF9B5F-B736-4296-91CA-26E80D5DA306}"/>
    <cellStyle name="Output 2 3 2 9 3" xfId="18608" xr:uid="{DCBED51B-F02F-48E3-91B2-8463D2671D0F}"/>
    <cellStyle name="Output 2 3 20" xfId="765" xr:uid="{B15FCAB8-EA94-44F1-9974-12DB399C1699}"/>
    <cellStyle name="Output 2 3 20 2" xfId="8029" xr:uid="{B6AB50E7-6B3B-49C8-8B6F-9DC7B41B9F0F}"/>
    <cellStyle name="Output 2 3 20 2 2" xfId="25892" xr:uid="{6B8B1F81-BE15-4D7F-AAB9-385E978D2C75}"/>
    <cellStyle name="Output 2 3 20 3" xfId="15262" xr:uid="{6494B676-D00C-4E40-9147-5B2BE4DD4CCA}"/>
    <cellStyle name="Output 2 3 21" xfId="3261" xr:uid="{6F561529-847A-41ED-934F-69F61B0919AC}"/>
    <cellStyle name="Output 2 3 21 2" xfId="10512" xr:uid="{B628FD36-E593-4788-BE3E-F98618D1F172}"/>
    <cellStyle name="Output 2 3 21 2 2" xfId="28005" xr:uid="{48DFA02E-3D91-4691-83C4-0939EB1EE508}"/>
    <cellStyle name="Output 2 3 21 3" xfId="17745" xr:uid="{94DA9DCC-8B52-4701-9FC8-8E78F686201D}"/>
    <cellStyle name="Output 2 3 22" xfId="4375" xr:uid="{009CA5EF-B5CA-4774-979F-A766DE10C548}"/>
    <cellStyle name="Output 2 3 22 2" xfId="11626" xr:uid="{42117C57-AA36-4DB4-AD2F-24823DF713FA}"/>
    <cellStyle name="Output 2 3 22 2 2" xfId="29119" xr:uid="{46327F11-0B00-4FEB-BFC8-C3448AE485B6}"/>
    <cellStyle name="Output 2 3 22 3" xfId="18859" xr:uid="{841ADF0C-84B5-471F-B05E-FAFED1136A04}"/>
    <cellStyle name="Output 2 3 23" xfId="5779" xr:uid="{6475B52B-2B6B-4202-BDED-D8C6FC3174C8}"/>
    <cellStyle name="Output 2 3 23 2" xfId="13026" xr:uid="{0DF67417-F6B7-4FB1-9B34-F3432DE1D424}"/>
    <cellStyle name="Output 2 3 23 2 2" xfId="30519" xr:uid="{5E778C76-7C86-42D6-BEE9-627E1F56AF2D}"/>
    <cellStyle name="Output 2 3 23 3" xfId="20259" xr:uid="{FD364ADF-2932-49EE-BF59-77172B533814}"/>
    <cellStyle name="Output 2 3 24" xfId="21899" xr:uid="{4060CDF5-1609-4456-8792-E29DCBA8448F}"/>
    <cellStyle name="Output 2 3 24 2" xfId="32150" xr:uid="{D4133845-3F8A-406C-A47B-B2CBFCCBAF17}"/>
    <cellStyle name="Output 2 3 25" xfId="35591" xr:uid="{0A8C6CAA-F36B-4EA4-B8E1-7301E672E9AD}"/>
    <cellStyle name="Output 2 3 26" xfId="35573" xr:uid="{FD87468D-3136-40C2-997B-5C8AC32C915C}"/>
    <cellStyle name="Output 2 3 3" xfId="952" xr:uid="{D9FE8B94-FC3F-4D87-9549-C9C62B134B81}"/>
    <cellStyle name="Output 2 3 3 10" xfId="3371" xr:uid="{6CB20891-CA67-420C-AA35-46605186B04C}"/>
    <cellStyle name="Output 2 3 3 10 2" xfId="10622" xr:uid="{3A9B7025-30EA-4351-A7AB-8188587144F0}"/>
    <cellStyle name="Output 2 3 3 10 2 2" xfId="28115" xr:uid="{67A91BE3-D60D-48B9-A5CB-631BB27BDCCD}"/>
    <cellStyle name="Output 2 3 3 10 3" xfId="17855" xr:uid="{78E41BA2-B93C-40F4-841C-A91E3ADFF27E}"/>
    <cellStyle name="Output 2 3 3 11" xfId="4687" xr:uid="{FC324C3E-34CA-4DA0-81B2-E79C2865427C}"/>
    <cellStyle name="Output 2 3 3 11 2" xfId="11937" xr:uid="{AD0F5595-BE4E-49D2-9C48-CEE84D7575CF}"/>
    <cellStyle name="Output 2 3 3 11 2 2" xfId="29430" xr:uid="{B46407E4-4F40-4E96-B765-9DFFE45FB707}"/>
    <cellStyle name="Output 2 3 3 11 3" xfId="19170" xr:uid="{57179855-0190-4726-B2BB-D9F26916482E}"/>
    <cellStyle name="Output 2 3 3 12" xfId="5057" xr:uid="{4ACD1B5A-E95C-457E-8413-56D67D95A6F6}"/>
    <cellStyle name="Output 2 3 3 12 2" xfId="12307" xr:uid="{FA3C7A8B-B38C-468F-875A-49F02C8EA261}"/>
    <cellStyle name="Output 2 3 3 12 2 2" xfId="29800" xr:uid="{EB6CEBE7-5EDA-406F-A8BC-EA0415DC3F1B}"/>
    <cellStyle name="Output 2 3 3 12 3" xfId="19540" xr:uid="{8D0A10F5-5155-4ECF-B812-6C1FF5F3F9F6}"/>
    <cellStyle name="Output 2 3 3 13" xfId="5426" xr:uid="{F29900AE-2763-4091-B8EB-49B1397668EB}"/>
    <cellStyle name="Output 2 3 3 13 2" xfId="12676" xr:uid="{03A47D26-4F3B-4409-89EE-7BD98295A469}"/>
    <cellStyle name="Output 2 3 3 13 2 2" xfId="30169" xr:uid="{CFDDDFC6-CDEB-4BF8-A3C5-047489DE4218}"/>
    <cellStyle name="Output 2 3 3 13 3" xfId="19909" xr:uid="{2E750200-700C-45FB-A356-DB434399D3C4}"/>
    <cellStyle name="Output 2 3 3 14" xfId="4589" xr:uid="{6050EB66-4B4B-40EA-9417-A87474879E10}"/>
    <cellStyle name="Output 2 3 3 14 2" xfId="11839" xr:uid="{B9AD3D3E-D353-443D-B595-FCC56B89E0A0}"/>
    <cellStyle name="Output 2 3 3 14 2 2" xfId="29332" xr:uid="{0CF77CFD-4240-4814-AD8D-D56411C3FB4C}"/>
    <cellStyle name="Output 2 3 3 14 3" xfId="19072" xr:uid="{A13B19C3-796C-4376-B1D4-0B8F58C8268B}"/>
    <cellStyle name="Output 2 3 3 15" xfId="5977" xr:uid="{BEF0A20C-6AA3-44BC-9032-81B471377E39}"/>
    <cellStyle name="Output 2 3 3 15 2" xfId="13218" xr:uid="{8B432F38-46F1-408C-AD01-AD8BD49096AB}"/>
    <cellStyle name="Output 2 3 3 15 2 2" xfId="30711" xr:uid="{5F4AA3B4-1C1F-4AAE-871A-E22E023A95ED}"/>
    <cellStyle name="Output 2 3 3 15 3" xfId="20451" xr:uid="{AC688E53-BB4C-48AC-8B68-8052D0A71568}"/>
    <cellStyle name="Output 2 3 3 16" xfId="6344" xr:uid="{6E1AB73F-EC8C-4E30-987C-5AEE7B46A052}"/>
    <cellStyle name="Output 2 3 3 16 2" xfId="13584" xr:uid="{547944AF-C6D4-43BB-9FD0-2748881CDF73}"/>
    <cellStyle name="Output 2 3 3 16 2 2" xfId="31077" xr:uid="{54727E5A-4402-4B10-B0FA-B24728BDFB8A}"/>
    <cellStyle name="Output 2 3 3 16 3" xfId="20817" xr:uid="{67BF6E2E-A807-421A-B481-4F7F6C9FEB8E}"/>
    <cellStyle name="Output 2 3 3 17" xfId="6707" xr:uid="{C44FB794-A59B-4323-9F24-BB833D5EFE0B}"/>
    <cellStyle name="Output 2 3 3 17 2" xfId="13947" xr:uid="{C7993ACF-F3E4-4241-B182-17295EFC22A2}"/>
    <cellStyle name="Output 2 3 3 17 2 2" xfId="31440" xr:uid="{BD2DC893-FF2A-4293-B6EB-E4B106EABACE}"/>
    <cellStyle name="Output 2 3 3 17 3" xfId="21180" xr:uid="{FB3BA868-C4A5-479E-A197-33A1DE378D07}"/>
    <cellStyle name="Output 2 3 3 18" xfId="7075" xr:uid="{7697A9E6-63AD-45C5-9448-1E35B9213463}"/>
    <cellStyle name="Output 2 3 3 18 2" xfId="14315" xr:uid="{CE06A082-9CD0-4AC0-9F59-5D0E112D4123}"/>
    <cellStyle name="Output 2 3 3 18 2 2" xfId="31808" xr:uid="{5F27FE37-A996-4E4E-BD25-69977E0DA55E}"/>
    <cellStyle name="Output 2 3 3 18 3" xfId="21548" xr:uid="{2B841422-B74E-439E-9736-BAF97918B22B}"/>
    <cellStyle name="Output 2 3 3 19" xfId="8208" xr:uid="{945F43B6-68DA-4FB9-BF1B-389E39FCF300}"/>
    <cellStyle name="Output 2 3 3 19 2" xfId="15441" xr:uid="{55566C28-1110-4C75-B69D-F107EB633451}"/>
    <cellStyle name="Output 2 3 3 2" xfId="707" xr:uid="{7E1CC2C4-87D0-4016-9771-51225E6F5927}"/>
    <cellStyle name="Output 2 3 3 2 2" xfId="7971" xr:uid="{D9376F09-5E28-49D1-B234-1EACC3BAE133}"/>
    <cellStyle name="Output 2 3 3 2 2 10" xfId="24280" xr:uid="{F2E06DF3-6C99-4885-A580-7BB567FE0F35}"/>
    <cellStyle name="Output 2 3 3 2 2 10 2" xfId="34531" xr:uid="{A392289C-250C-4F86-AE70-8DB60FC9F3FC}"/>
    <cellStyle name="Output 2 3 3 2 2 11" xfId="22605" xr:uid="{0808AE0C-D8B6-47AE-A02D-6CD443762E87}"/>
    <cellStyle name="Output 2 3 3 2 2 11 2" xfId="32856" xr:uid="{68A02512-3C14-4363-B598-4C21933FAFD8}"/>
    <cellStyle name="Output 2 3 3 2 2 12" xfId="25834" xr:uid="{37065AFA-91F7-4346-B00B-27B8902E26CA}"/>
    <cellStyle name="Output 2 3 3 2 2 2" xfId="22463" xr:uid="{D2A6BF92-676F-4172-BD53-08114C02C671}"/>
    <cellStyle name="Output 2 3 3 2 2 2 2" xfId="32714" xr:uid="{FE93918B-613A-4996-B175-73253669737A}"/>
    <cellStyle name="Output 2 3 3 2 2 3" xfId="22228" xr:uid="{8D13DD20-A29E-4EDC-A02E-8AD7163C7B44}"/>
    <cellStyle name="Output 2 3 3 2 2 3 2" xfId="32479" xr:uid="{C15F833C-960F-4B2D-ABAC-C5E61A40FD69}"/>
    <cellStyle name="Output 2 3 3 2 2 4" xfId="23210" xr:uid="{04DC08DC-F168-4EF4-BE72-B6218481CCAD}"/>
    <cellStyle name="Output 2 3 3 2 2 4 2" xfId="33461" xr:uid="{F8C8A2B9-F8D8-4702-90B3-EA8791F2A5F3}"/>
    <cellStyle name="Output 2 3 3 2 2 5" xfId="23727" xr:uid="{3BF91DE9-893A-4B64-9E3A-C783BFBE2681}"/>
    <cellStyle name="Output 2 3 3 2 2 5 2" xfId="33978" xr:uid="{D885DAB2-7476-41E4-9695-EF96D3919195}"/>
    <cellStyle name="Output 2 3 3 2 2 6" xfId="22855" xr:uid="{85655B65-8B66-4743-8634-1BAE31F907DA}"/>
    <cellStyle name="Output 2 3 3 2 2 6 2" xfId="33106" xr:uid="{274E7DDD-3673-45A3-B0FF-6838071E4DDA}"/>
    <cellStyle name="Output 2 3 3 2 2 7" xfId="22220" xr:uid="{E9102695-E5BE-4660-A098-0450A22A1F7E}"/>
    <cellStyle name="Output 2 3 3 2 2 7 2" xfId="32471" xr:uid="{169A547A-F1AB-42F7-8661-0B567D569BA4}"/>
    <cellStyle name="Output 2 3 3 2 2 8" xfId="24505" xr:uid="{691C59E2-1A24-43E7-B26F-35E02C97F88B}"/>
    <cellStyle name="Output 2 3 3 2 2 8 2" xfId="34756" xr:uid="{D789C9B7-C585-4560-ADEB-A65A724C6637}"/>
    <cellStyle name="Output 2 3 3 2 2 9" xfId="24507" xr:uid="{7D63E80E-28E5-4D60-B353-12C994B0645D}"/>
    <cellStyle name="Output 2 3 3 2 2 9 2" xfId="34758" xr:uid="{1423BBBA-1C4A-4F6D-96E4-41A89DE73B16}"/>
    <cellStyle name="Output 2 3 3 2 3" xfId="15204" xr:uid="{00AD69AA-4360-4A5A-87ED-FB1C2744E4E4}"/>
    <cellStyle name="Output 2 3 3 2 4" xfId="22074" xr:uid="{C39329A9-76AC-476B-8296-1FBB45384223}"/>
    <cellStyle name="Output 2 3 3 2 4 2" xfId="32325" xr:uid="{5D72C06F-359F-4F09-9952-37F897C9F73F}"/>
    <cellStyle name="Output 2 3 3 2 5" xfId="35789" xr:uid="{8FF42F99-DD3A-4203-A8AE-6E5602163310}"/>
    <cellStyle name="Output 2 3 3 2 6" xfId="36055" xr:uid="{F8743C50-D628-4BC9-9568-687438DD4E5A}"/>
    <cellStyle name="Output 2 3 3 2 7" xfId="36362" xr:uid="{6E209F9C-01C8-465A-97FA-D1CEB799FB4B}"/>
    <cellStyle name="Output 2 3 3 2 8" xfId="36669" xr:uid="{6FBA2F84-A1CB-404F-85C0-CD80833939B0}"/>
    <cellStyle name="Output 2 3 3 20" xfId="7479" xr:uid="{671C58E2-6D64-4AD9-888B-B5A9DE4C5FC5}"/>
    <cellStyle name="Output 2 3 3 20 2" xfId="25346" xr:uid="{27A48A1B-4332-478B-AF00-8D70A13D6378}"/>
    <cellStyle name="Output 2 3 3 21" xfId="14712" xr:uid="{EA912517-0804-4046-97D7-0DDD7EF3CFB0}"/>
    <cellStyle name="Output 2 3 3 22" xfId="21934" xr:uid="{BAA87088-CFB8-47DB-8C57-4C0FD9B7F688}"/>
    <cellStyle name="Output 2 3 3 22 2" xfId="32185" xr:uid="{965E7737-767D-4E72-90D3-EEE9DFCC5711}"/>
    <cellStyle name="Output 2 3 3 23" xfId="35675" xr:uid="{4DD54CE7-F694-4ACA-A766-FD293CA5B20E}"/>
    <cellStyle name="Output 2 3 3 24" xfId="35915" xr:uid="{66CC3A77-B91B-4ABD-8169-24E72CA78B0A}"/>
    <cellStyle name="Output 2 3 3 25" xfId="36222" xr:uid="{CF63F3B3-87C3-498C-BD8F-DB3B0C836D32}"/>
    <cellStyle name="Output 2 3 3 26" xfId="36529" xr:uid="{D62550A0-9D66-4CA0-85F0-518FCD3C6E3D}"/>
    <cellStyle name="Output 2 3 3 3" xfId="1725" xr:uid="{0CA0FF53-41F1-4E23-8F50-116728409169}"/>
    <cellStyle name="Output 2 3 3 3 2" xfId="8977" xr:uid="{91D1FEDB-26D0-4AB9-AD0D-2BBF9D730376}"/>
    <cellStyle name="Output 2 3 3 3 2 2" xfId="23093" xr:uid="{892271C8-9701-4524-9D6D-B20705D3C1D4}"/>
    <cellStyle name="Output 2 3 3 3 2 2 2" xfId="33344" xr:uid="{B58EC418-8080-4D7F-BD8A-D2B7DB4044AA}"/>
    <cellStyle name="Output 2 3 3 3 2 3" xfId="26470" xr:uid="{7F0BB697-5E1B-4246-B3B6-31380FA5FF21}"/>
    <cellStyle name="Output 2 3 3 3 3" xfId="16210" xr:uid="{CF1BEDED-EC38-4A0E-95B3-F4C2F8EAF769}"/>
    <cellStyle name="Output 2 3 3 3 3 2" xfId="23923" xr:uid="{CAA1F97D-6447-469A-B470-E7F9F7C0AD7E}"/>
    <cellStyle name="Output 2 3 3 3 3 2 2" xfId="34174" xr:uid="{B23D3C6F-F946-493F-B055-17490D88633B}"/>
    <cellStyle name="Output 2 3 3 3 4" xfId="24198" xr:uid="{007FA495-87D0-4F5D-BA4E-8E051F65964C}"/>
    <cellStyle name="Output 2 3 3 3 4 2" xfId="34449" xr:uid="{9FF6CB69-8269-4D3C-B57F-AFFFF390D906}"/>
    <cellStyle name="Output 2 3 3 3 5" xfId="24461" xr:uid="{C2527DD3-858B-4B27-8E04-67BAD28B9E31}"/>
    <cellStyle name="Output 2 3 3 3 5 2" xfId="34712" xr:uid="{453BF733-B0BA-4272-817E-7BFB47C57A8D}"/>
    <cellStyle name="Output 2 3 3 3 6" xfId="24704" xr:uid="{13C520A5-8531-448E-98F5-70B73CFF0C3B}"/>
    <cellStyle name="Output 2 3 3 3 6 2" xfId="34955" xr:uid="{D2AD5C81-DFE6-436E-8C59-8310E710F69C}"/>
    <cellStyle name="Output 2 3 3 3 7" xfId="24939" xr:uid="{EF372CA2-F64E-4DCF-8818-78E69383BEFE}"/>
    <cellStyle name="Output 2 3 3 3 7 2" xfId="35190" xr:uid="{61CCACE6-F775-497C-8468-FB8660AE3482}"/>
    <cellStyle name="Output 2 3 3 3 8" xfId="22790" xr:uid="{F93E954E-50B1-4DD4-AD17-299581D03E7E}"/>
    <cellStyle name="Output 2 3 3 3 8 2" xfId="33041" xr:uid="{308D44A0-8C3B-45DB-9AAC-CE9C72899951}"/>
    <cellStyle name="Output 2 3 3 4" xfId="2098" xr:uid="{5825F9A2-0BAE-4901-BD93-B96D0D1968CA}"/>
    <cellStyle name="Output 2 3 3 4 10" xfId="25083" xr:uid="{14C9CFE7-ED35-409D-A4CC-3F1FFCEC4926}"/>
    <cellStyle name="Output 2 3 3 4 10 2" xfId="35334" xr:uid="{2AF1FD2C-8816-488C-BDA1-1DE105B438C4}"/>
    <cellStyle name="Output 2 3 3 4 11" xfId="22733" xr:uid="{0D896ED2-EB72-4FAA-A91E-E378676CB321}"/>
    <cellStyle name="Output 2 3 3 4 11 2" xfId="32984" xr:uid="{4E07B006-7E31-4AA6-B7AA-78543046674E}"/>
    <cellStyle name="Output 2 3 3 4 2" xfId="9350" xr:uid="{8BB3E073-98AF-47E4-BFF1-76180E47A718}"/>
    <cellStyle name="Output 2 3 3 4 2 2" xfId="23036" xr:uid="{059921C4-3ED6-45FA-9C4B-CFC8B16E81DC}"/>
    <cellStyle name="Output 2 3 3 4 2 2 2" xfId="33287" xr:uid="{522437DF-989C-4129-A665-515A855D121A}"/>
    <cellStyle name="Output 2 3 3 4 2 3" xfId="26843" xr:uid="{160B528F-5D14-4A21-8C38-85D3F5713113}"/>
    <cellStyle name="Output 2 3 3 4 3" xfId="16583" xr:uid="{C45A3E17-87DF-4FB0-9C2D-756A11BD6B42}"/>
    <cellStyle name="Output 2 3 3 4 3 2" xfId="23337" xr:uid="{D0132AC3-EF84-49E9-A474-25235963FAF9}"/>
    <cellStyle name="Output 2 3 3 4 3 2 2" xfId="33588" xr:uid="{181860BA-7E44-41BB-9BA3-94AA8AF7E3BD}"/>
    <cellStyle name="Output 2 3 3 4 4" xfId="22561" xr:uid="{EDEEAF16-D110-4CC2-AC70-C30CD5250F7B}"/>
    <cellStyle name="Output 2 3 3 4 4 2" xfId="32812" xr:uid="{BDBF17AD-6BD7-4534-A7FD-348104568BE8}"/>
    <cellStyle name="Output 2 3 3 4 5" xfId="23485" xr:uid="{FA8CF5F6-330D-48A0-9406-BE681556279C}"/>
    <cellStyle name="Output 2 3 3 4 5 2" xfId="33736" xr:uid="{0A189804-3113-46C8-95D0-59DD64CAB33C}"/>
    <cellStyle name="Output 2 3 3 4 6" xfId="24141" xr:uid="{62FBDC61-8651-45B4-AC48-24DE5026E0D9}"/>
    <cellStyle name="Output 2 3 3 4 6 2" xfId="34392" xr:uid="{3A586701-66B7-47D7-903D-6DAB211F858F}"/>
    <cellStyle name="Output 2 3 3 4 7" xfId="24404" xr:uid="{53B2CBEC-5C79-4C95-B506-F9C455DB368B}"/>
    <cellStyle name="Output 2 3 3 4 7 2" xfId="34655" xr:uid="{4AB4C658-9619-47C2-BFF0-64389AEAC535}"/>
    <cellStyle name="Output 2 3 3 4 8" xfId="24647" xr:uid="{B6D9ECCA-E0B2-414C-89B2-7378E0D0D355}"/>
    <cellStyle name="Output 2 3 3 4 8 2" xfId="34898" xr:uid="{2B177D33-E159-4C1A-A0A1-478DC18EBEAD}"/>
    <cellStyle name="Output 2 3 3 4 9" xfId="24882" xr:uid="{04ED31C0-18C0-42B4-89A1-C2E7B18AF268}"/>
    <cellStyle name="Output 2 3 3 4 9 2" xfId="35133" xr:uid="{BCD995D1-4632-4B65-A8C5-B22127FE81C4}"/>
    <cellStyle name="Output 2 3 3 5" xfId="597" xr:uid="{F687AA4B-DE2B-40B9-8A15-AED313BED504}"/>
    <cellStyle name="Output 2 3 3 5 2" xfId="7408" xr:uid="{BF282AAD-00CD-4E24-A1C1-F2F6245B5CD6}"/>
    <cellStyle name="Output 2 3 3 5 2 2" xfId="25275" xr:uid="{D1760273-6346-4A1E-ACB0-ED7B98AE638E}"/>
    <cellStyle name="Output 2 3 3 5 3" xfId="14641" xr:uid="{C26E4E29-FD04-4AF3-8E29-5FFBDDC13378}"/>
    <cellStyle name="Output 2 3 3 6" xfId="2866" xr:uid="{BBF633FB-AA91-43B2-B317-7B7065BC1E58}"/>
    <cellStyle name="Output 2 3 3 6 2" xfId="10117" xr:uid="{789C6195-3314-499C-8EA6-904C27017A4A}"/>
    <cellStyle name="Output 2 3 3 6 2 2" xfId="27610" xr:uid="{12543C8D-8857-4E9C-96EE-5AABA095B053}"/>
    <cellStyle name="Output 2 3 3 6 3" xfId="17350" xr:uid="{6349B2DE-9C5B-486A-8795-EB79600CD691}"/>
    <cellStyle name="Output 2 3 3 7" xfId="2648" xr:uid="{63E8651E-A960-4AE0-A8A7-8D16DDE26334}"/>
    <cellStyle name="Output 2 3 3 7 2" xfId="9899" xr:uid="{9CB7652C-03E4-4A90-9233-25FFDE8B7A9A}"/>
    <cellStyle name="Output 2 3 3 7 2 2" xfId="27392" xr:uid="{92E04373-1E86-44D8-B408-EC382FCAEE59}"/>
    <cellStyle name="Output 2 3 3 7 3" xfId="17132" xr:uid="{F7AA4F93-C1CE-4DB2-AD92-F0BB1E43B968}"/>
    <cellStyle name="Output 2 3 3 8" xfId="3617" xr:uid="{3D3215FA-52B8-4972-AB8D-2DC65955DC3B}"/>
    <cellStyle name="Output 2 3 3 8 2" xfId="10868" xr:uid="{1B29DCAF-FF39-4876-86EF-2150BC2E4838}"/>
    <cellStyle name="Output 2 3 3 8 2 2" xfId="28361" xr:uid="{C9D078CE-25BF-4FE3-9BF8-3014C73C66A3}"/>
    <cellStyle name="Output 2 3 3 8 3" xfId="18101" xr:uid="{3E613B1F-5F87-483D-82A5-C30AA092C7FE}"/>
    <cellStyle name="Output 2 3 3 9" xfId="3990" xr:uid="{5CC74056-0A34-4F9A-A35E-379A26E4CFD3}"/>
    <cellStyle name="Output 2 3 3 9 2" xfId="11241" xr:uid="{BE160CB0-74CC-4D86-BF3C-E2B67368873F}"/>
    <cellStyle name="Output 2 3 3 9 2 2" xfId="28734" xr:uid="{0A996C7F-C0A4-4898-9EDB-89003DC853CE}"/>
    <cellStyle name="Output 2 3 3 9 3" xfId="18474" xr:uid="{D23F1FF8-B472-41AB-BEF1-4FF05C749D9B}"/>
    <cellStyle name="Output 2 3 4" xfId="963" xr:uid="{89983B9B-F061-48E3-B724-28DE0C681F8B}"/>
    <cellStyle name="Output 2 3 4 10" xfId="2460" xr:uid="{86CCDD96-4663-44BE-86AC-6609500B29E2}"/>
    <cellStyle name="Output 2 3 4 10 2" xfId="9712" xr:uid="{56FB7DE4-55BE-4C59-827F-2E6022522FC2}"/>
    <cellStyle name="Output 2 3 4 10 2 2" xfId="27205" xr:uid="{0E20390A-95E2-4235-9553-318744A19E3C}"/>
    <cellStyle name="Output 2 3 4 10 3" xfId="16945" xr:uid="{4D7CAEF3-DFDC-4D11-A2B6-BD203685BDD5}"/>
    <cellStyle name="Output 2 3 4 11" xfId="4698" xr:uid="{D1E86DE8-4FC9-4235-A014-E72E5BDFDF35}"/>
    <cellStyle name="Output 2 3 4 11 2" xfId="11948" xr:uid="{E1B99027-BE27-4A59-B4B8-7534C4451959}"/>
    <cellStyle name="Output 2 3 4 11 2 2" xfId="29441" xr:uid="{ECCA54DF-ED02-4921-8F47-3D8FB7B48E35}"/>
    <cellStyle name="Output 2 3 4 11 3" xfId="19181" xr:uid="{3FFFA7B4-834A-488D-974E-E1863938D769}"/>
    <cellStyle name="Output 2 3 4 12" xfId="5068" xr:uid="{ABEDE2D5-C272-4DEA-B552-1BD8626FE37B}"/>
    <cellStyle name="Output 2 3 4 12 2" xfId="12318" xr:uid="{57A07D15-636C-4692-B34B-5D83CBD82497}"/>
    <cellStyle name="Output 2 3 4 12 2 2" xfId="29811" xr:uid="{E33089D3-DAD0-41A8-905D-E60DA9276C60}"/>
    <cellStyle name="Output 2 3 4 12 3" xfId="19551" xr:uid="{1344CA44-B894-41C3-9F3E-3483E282571B}"/>
    <cellStyle name="Output 2 3 4 13" xfId="5437" xr:uid="{A3BAB93F-F012-4B99-AB84-F40F5C454726}"/>
    <cellStyle name="Output 2 3 4 13 2" xfId="12687" xr:uid="{849B925F-0E98-4287-A11F-A59041D0F872}"/>
    <cellStyle name="Output 2 3 4 13 2 2" xfId="30180" xr:uid="{1D3352B4-3335-4B3A-B8D9-75B952E54888}"/>
    <cellStyle name="Output 2 3 4 13 3" xfId="19920" xr:uid="{951A9BD7-86C8-4E3F-BC70-E6E6E73758D9}"/>
    <cellStyle name="Output 2 3 4 14" xfId="4588" xr:uid="{420A5375-AC7A-4566-A34E-56FFFD58C247}"/>
    <cellStyle name="Output 2 3 4 14 2" xfId="11838" xr:uid="{EDD35387-E921-4A91-9BB7-39DF09EE5360}"/>
    <cellStyle name="Output 2 3 4 14 2 2" xfId="29331" xr:uid="{62C51E16-72FF-4C97-B77D-59D9CB972EE8}"/>
    <cellStyle name="Output 2 3 4 14 3" xfId="19071" xr:uid="{40714F1D-EC76-456A-A276-780150B13397}"/>
    <cellStyle name="Output 2 3 4 15" xfId="5988" xr:uid="{71CB75ED-60D0-4871-B55C-4CDDB0B3E4E5}"/>
    <cellStyle name="Output 2 3 4 15 2" xfId="13229" xr:uid="{72548BD3-8653-4F23-8042-B5767CD7ABA1}"/>
    <cellStyle name="Output 2 3 4 15 2 2" xfId="30722" xr:uid="{F82933D5-DA98-4B43-9365-279E035E01C9}"/>
    <cellStyle name="Output 2 3 4 15 3" xfId="20462" xr:uid="{17AD23A9-4616-4E74-9B59-F9C327785F65}"/>
    <cellStyle name="Output 2 3 4 16" xfId="6355" xr:uid="{61895394-A946-4F06-9475-CA5595045111}"/>
    <cellStyle name="Output 2 3 4 16 2" xfId="13595" xr:uid="{95FAF6B6-104C-4B28-A6AB-BF050AD5A68F}"/>
    <cellStyle name="Output 2 3 4 16 2 2" xfId="31088" xr:uid="{4C01A419-4FB0-4869-AEF3-C906AB01252B}"/>
    <cellStyle name="Output 2 3 4 16 3" xfId="20828" xr:uid="{EABB5AD6-94B3-40E9-85C5-A01E781229F9}"/>
    <cellStyle name="Output 2 3 4 17" xfId="6718" xr:uid="{417EA4DA-8334-4C6B-98D4-3219DFE5425A}"/>
    <cellStyle name="Output 2 3 4 17 2" xfId="13958" xr:uid="{D92AEA1F-9FCA-49C4-9FBA-93EA41EF58FE}"/>
    <cellStyle name="Output 2 3 4 17 2 2" xfId="31451" xr:uid="{587B6342-5E6D-4DFB-8643-B5DF9221B364}"/>
    <cellStyle name="Output 2 3 4 17 3" xfId="21191" xr:uid="{5F94F1C4-CD0C-4E32-81EE-627143DA237A}"/>
    <cellStyle name="Output 2 3 4 18" xfId="7086" xr:uid="{92DD528D-C533-49CD-99D1-99BF78642FC2}"/>
    <cellStyle name="Output 2 3 4 18 2" xfId="14326" xr:uid="{CF024CB0-7A67-4B0E-9DE2-27F582F0642C}"/>
    <cellStyle name="Output 2 3 4 18 2 2" xfId="31819" xr:uid="{3EBE6450-D0A5-4117-9201-8EFF2DA58BAD}"/>
    <cellStyle name="Output 2 3 4 18 3" xfId="21559" xr:uid="{E46699E3-ED21-4798-A3EE-F46C0875DE50}"/>
    <cellStyle name="Output 2 3 4 19" xfId="8219" xr:uid="{93555FAE-E0FF-40ED-84C7-C877E1D85D6B}"/>
    <cellStyle name="Output 2 3 4 19 2" xfId="15452" xr:uid="{3F9550BB-751E-4DB4-A2AA-A5D191C18908}"/>
    <cellStyle name="Output 2 3 4 2" xfId="847" xr:uid="{38EE9936-4F5A-4F2B-9266-9BF1B8C34E40}"/>
    <cellStyle name="Output 2 3 4 2 10" xfId="25210" xr:uid="{7C18B97C-BCA8-473C-A3EB-AEC6501E4D82}"/>
    <cellStyle name="Output 2 3 4 2 10 2" xfId="35461" xr:uid="{1EC351B8-4089-43A5-9967-E33541D92CEA}"/>
    <cellStyle name="Output 2 3 4 2 11" xfId="22995" xr:uid="{A143EB9A-D1D3-45D4-98F9-103392A7CBD0}"/>
    <cellStyle name="Output 2 3 4 2 11 2" xfId="33246" xr:uid="{0BC6FC4C-2FBD-4662-809E-CDD9D6794A4A}"/>
    <cellStyle name="Output 2 3 4 2 2" xfId="8111" xr:uid="{9FDAFBEF-F1FA-42C0-AC2E-A47C51C32F90}"/>
    <cellStyle name="Output 2 3 4 2 2 2" xfId="23295" xr:uid="{0A8277C8-6A6F-4F3A-AB0F-63683D3BC7E2}"/>
    <cellStyle name="Output 2 3 4 2 2 2 2" xfId="33546" xr:uid="{7A1B197D-4145-43CF-9D0C-0CFDA7FB22DD}"/>
    <cellStyle name="Output 2 3 4 2 2 3" xfId="25974" xr:uid="{27126461-D8F8-452A-8DEF-DF2A1919F13F}"/>
    <cellStyle name="Output 2 3 4 2 3" xfId="15344" xr:uid="{5AFB8992-552B-4F20-90BB-C7CAE6B7D020}"/>
    <cellStyle name="Output 2 3 4 2 3 2" xfId="23581" xr:uid="{F2374606-8E71-4BBC-82E7-BC2F87D8FC9D}"/>
    <cellStyle name="Output 2 3 4 2 3 2 2" xfId="33832" xr:uid="{AD8FBDFA-B467-4E76-970C-8860F8141F37}"/>
    <cellStyle name="Output 2 3 4 2 4" xfId="23832" xr:uid="{4010218A-5EA6-450D-AC7C-4E3F377AE4BF}"/>
    <cellStyle name="Output 2 3 4 2 4 2" xfId="34083" xr:uid="{39240AF7-AA43-4AC4-A1D0-75D9DFA36B5B}"/>
    <cellStyle name="Output 2 3 4 2 5" xfId="24100" xr:uid="{09C83C38-2703-4717-BE5B-6035C1F78380}"/>
    <cellStyle name="Output 2 3 4 2 5 2" xfId="34351" xr:uid="{370FD63B-5ED5-432F-BB11-057683DB529D}"/>
    <cellStyle name="Output 2 3 4 2 6" xfId="24363" xr:uid="{5CC04FA7-7F9D-46E9-9EE2-45C392FE5B9F}"/>
    <cellStyle name="Output 2 3 4 2 6 2" xfId="34614" xr:uid="{F70FA988-A328-4A37-A966-9295E500F784}"/>
    <cellStyle name="Output 2 3 4 2 7" xfId="24604" xr:uid="{E122A8E4-C41D-4E8D-914F-F85340DD890E}"/>
    <cellStyle name="Output 2 3 4 2 7 2" xfId="34855" xr:uid="{FF433879-3448-48BA-B4AA-2C0A884136FE}"/>
    <cellStyle name="Output 2 3 4 2 8" xfId="24841" xr:uid="{E77E8E75-FDCF-4D74-A8CC-F9BF642CE017}"/>
    <cellStyle name="Output 2 3 4 2 8 2" xfId="35092" xr:uid="{9A7C536A-7FDA-4436-AE2D-E99CB8D5A971}"/>
    <cellStyle name="Output 2 3 4 2 9" xfId="25038" xr:uid="{E1A2A00F-1EE6-43A3-80E6-3240A3028353}"/>
    <cellStyle name="Output 2 3 4 2 9 2" xfId="35289" xr:uid="{BE2CF898-A541-44A2-898F-E808D179ACA5}"/>
    <cellStyle name="Output 2 3 4 20" xfId="7490" xr:uid="{D641D29F-318F-4EC5-B1A9-EFF9745F1848}"/>
    <cellStyle name="Output 2 3 4 20 2" xfId="25357" xr:uid="{34825DBF-0AD6-42A7-A8A1-196319ADD433}"/>
    <cellStyle name="Output 2 3 4 21" xfId="14723" xr:uid="{3AD2580C-10D5-4BC7-BF77-F3DF4AE120D4}"/>
    <cellStyle name="Output 2 3 4 22" xfId="22039" xr:uid="{E2DF2B07-C5C8-4F1C-BD1E-972FE5ACC762}"/>
    <cellStyle name="Output 2 3 4 22 2" xfId="32290" xr:uid="{E9DEDB3F-AAC0-475E-BD33-2E11B193E78F}"/>
    <cellStyle name="Output 2 3 4 23" xfId="35760" xr:uid="{FECB0461-B34C-45B1-BBB8-F566955E87EF}"/>
    <cellStyle name="Output 2 3 4 24" xfId="36020" xr:uid="{E94B8392-3C82-424B-916D-F8ED76517C0D}"/>
    <cellStyle name="Output 2 3 4 25" xfId="36327" xr:uid="{DAADD746-8F50-4A39-A5DB-A7E1A5321AAB}"/>
    <cellStyle name="Output 2 3 4 26" xfId="36634" xr:uid="{8E990FE0-76DB-4977-8CA1-1DB2BE3800F5}"/>
    <cellStyle name="Output 2 3 4 3" xfId="1736" xr:uid="{6F905D1A-3D85-4860-9BB1-D95A1C273F91}"/>
    <cellStyle name="Output 2 3 4 3 2" xfId="8988" xr:uid="{28215182-BD43-402D-B5A5-7CFF280BAEDB}"/>
    <cellStyle name="Output 2 3 4 3 2 2" xfId="26481" xr:uid="{5544ABF8-188C-4105-B386-2DFB24AD77A1}"/>
    <cellStyle name="Output 2 3 4 3 3" xfId="16221" xr:uid="{70A915BA-C1B2-4E94-9B0B-55989C04A5AF}"/>
    <cellStyle name="Output 2 3 4 4" xfId="2109" xr:uid="{32BDB002-C811-4C6A-ADC0-EA69571253F0}"/>
    <cellStyle name="Output 2 3 4 4 2" xfId="9361" xr:uid="{BC5C59E1-3A1A-4EE0-AC1B-72FB17817CF9}"/>
    <cellStyle name="Output 2 3 4 4 2 2" xfId="26854" xr:uid="{4F558EF8-8C7F-4234-831D-A3F925B6B8BC}"/>
    <cellStyle name="Output 2 3 4 4 3" xfId="16594" xr:uid="{82B98C49-9FA6-41A6-A03C-B1D9A63DDD23}"/>
    <cellStyle name="Output 2 3 4 5" xfId="2491" xr:uid="{6C53155B-D91F-40A3-9FB6-148DB6457DCD}"/>
    <cellStyle name="Output 2 3 4 5 2" xfId="9743" xr:uid="{555514EE-A046-41EC-B876-238CB339915E}"/>
    <cellStyle name="Output 2 3 4 5 2 2" xfId="27236" xr:uid="{BD2AD89B-1502-445B-BAEA-FABA872F4494}"/>
    <cellStyle name="Output 2 3 4 5 3" xfId="16976" xr:uid="{9AF2F77D-3CCC-4187-8074-A09E9C7C47DF}"/>
    <cellStyle name="Output 2 3 4 6" xfId="2877" xr:uid="{84E4A1B2-E8E4-429A-A169-DEF4DAD11BC4}"/>
    <cellStyle name="Output 2 3 4 6 2" xfId="10128" xr:uid="{5780CFCF-D50F-4140-892C-ABAB6CCDB098}"/>
    <cellStyle name="Output 2 3 4 6 2 2" xfId="27621" xr:uid="{BF4A6448-00CB-4CA8-AD60-8CA77AAFCACC}"/>
    <cellStyle name="Output 2 3 4 6 3" xfId="17361" xr:uid="{27AD7536-AB5C-41C4-A956-2D5B3E3B6214}"/>
    <cellStyle name="Output 2 3 4 7" xfId="2569" xr:uid="{469C8CC8-F238-41BD-A338-32A552EF98A3}"/>
    <cellStyle name="Output 2 3 4 7 2" xfId="9820" xr:uid="{CDA7C82D-05A2-4077-A59C-76C11A66E5CE}"/>
    <cellStyle name="Output 2 3 4 7 2 2" xfId="27313" xr:uid="{97543C8A-8FB5-4765-A700-FE4850B35DA3}"/>
    <cellStyle name="Output 2 3 4 7 3" xfId="17053" xr:uid="{C60BFE20-04F5-4006-A1FB-F375BCED7C5D}"/>
    <cellStyle name="Output 2 3 4 8" xfId="3628" xr:uid="{2A7993F0-98C3-4DA7-94BC-99EA555AE3BD}"/>
    <cellStyle name="Output 2 3 4 8 2" xfId="10879" xr:uid="{0EDDE67C-090B-4242-AC0D-1B0B32521A17}"/>
    <cellStyle name="Output 2 3 4 8 2 2" xfId="28372" xr:uid="{FD4B1763-EB2A-4713-A67E-EB711C49CDEB}"/>
    <cellStyle name="Output 2 3 4 8 3" xfId="18112" xr:uid="{71B4EB52-4E70-4D47-B19E-89258A69B948}"/>
    <cellStyle name="Output 2 3 4 9" xfId="4001" xr:uid="{71F8EE84-6E71-4EAC-954C-39D08D066176}"/>
    <cellStyle name="Output 2 3 4 9 2" xfId="11252" xr:uid="{1965D3AB-A48D-4A29-824A-168DFF067D22}"/>
    <cellStyle name="Output 2 3 4 9 2 2" xfId="28745" xr:uid="{98CAED66-136D-4226-937A-DA191FB9E938}"/>
    <cellStyle name="Output 2 3 4 9 3" xfId="18485" xr:uid="{176512C1-F140-475D-A2A4-8C49FE07F898}"/>
    <cellStyle name="Output 2 3 5" xfId="1078" xr:uid="{A676FEAA-F3D8-4158-B9DE-4F2DDB463BE6}"/>
    <cellStyle name="Output 2 3 5 10" xfId="2544" xr:uid="{8F628C90-40B2-41BA-84B5-F362E293A8BF}"/>
    <cellStyle name="Output 2 3 5 10 2" xfId="9795" xr:uid="{E8BB9D02-0184-4AD6-8BE9-43F21FC6CE78}"/>
    <cellStyle name="Output 2 3 5 10 2 2" xfId="27288" xr:uid="{0114C865-DC4D-4D54-843B-0416A1875FC7}"/>
    <cellStyle name="Output 2 3 5 10 3" xfId="17028" xr:uid="{06993487-D9A3-4125-86E7-10DF4031EAA2}"/>
    <cellStyle name="Output 2 3 5 10 4" xfId="25219" xr:uid="{4B82E8C0-94EE-4DA8-9CC6-FA9F6534E353}"/>
    <cellStyle name="Output 2 3 5 10 4 2" xfId="35470" xr:uid="{FCCC1442-DEAC-4174-8B97-90019178BCFF}"/>
    <cellStyle name="Output 2 3 5 11" xfId="4811" xr:uid="{FB50C936-A85E-40D5-B424-2FDEF50D9894}"/>
    <cellStyle name="Output 2 3 5 11 2" xfId="12061" xr:uid="{027D1D46-BE61-4A6B-AAF9-8FD6A47B7334}"/>
    <cellStyle name="Output 2 3 5 11 2 2" xfId="29554" xr:uid="{C942357C-EE29-499E-A550-EFB695409B1B}"/>
    <cellStyle name="Output 2 3 5 11 3" xfId="19294" xr:uid="{41EE137F-94AE-4088-B469-647F616F29FF}"/>
    <cellStyle name="Output 2 3 5 12" xfId="5181" xr:uid="{0BFD88E9-C149-4BEE-B0AC-1DAD74F5FDB8}"/>
    <cellStyle name="Output 2 3 5 12 2" xfId="12431" xr:uid="{52FF2BB7-B597-4CB0-A593-FF44FBEB4403}"/>
    <cellStyle name="Output 2 3 5 12 2 2" xfId="29924" xr:uid="{C7813393-1287-4C2A-8757-6F8F3F9FA94B}"/>
    <cellStyle name="Output 2 3 5 12 3" xfId="19664" xr:uid="{FE54B373-4485-4E1D-A00B-F19090F3A9F4}"/>
    <cellStyle name="Output 2 3 5 13" xfId="5551" xr:uid="{E84DCE76-EB0A-443B-AD3E-E432550B534D}"/>
    <cellStyle name="Output 2 3 5 13 2" xfId="12801" xr:uid="{9D9E1A71-2285-4395-9C77-E2A73DABBCE1}"/>
    <cellStyle name="Output 2 3 5 13 2 2" xfId="30294" xr:uid="{879CFA0C-387B-43DD-B936-555CDE2BADEF}"/>
    <cellStyle name="Output 2 3 5 13 3" xfId="20034" xr:uid="{8BEE1520-338F-4358-800C-91FDEDC01266}"/>
    <cellStyle name="Output 2 3 5 14" xfId="4610" xr:uid="{C63FFF5A-F19A-45A7-A307-79703941FAE3}"/>
    <cellStyle name="Output 2 3 5 14 2" xfId="11860" xr:uid="{CDD962AA-A956-4556-A28D-CF878F16732B}"/>
    <cellStyle name="Output 2 3 5 14 2 2" xfId="29353" xr:uid="{F0B13068-15F2-4360-A5A1-20C65C0B79E7}"/>
    <cellStyle name="Output 2 3 5 14 3" xfId="19093" xr:uid="{3BCC555F-8C2C-4147-9EAF-E8ADA510DF97}"/>
    <cellStyle name="Output 2 3 5 15" xfId="6099" xr:uid="{4F3312FF-D3A3-4979-85E8-F9AEB81B5E17}"/>
    <cellStyle name="Output 2 3 5 15 2" xfId="13340" xr:uid="{D794C8F1-0DC0-4195-9E49-A7343300993D}"/>
    <cellStyle name="Output 2 3 5 15 2 2" xfId="30833" xr:uid="{0B3B8217-B325-4B9B-804F-95C55FBF1BAB}"/>
    <cellStyle name="Output 2 3 5 15 3" xfId="20573" xr:uid="{D406B9AB-5B99-4E0C-A141-66791F5E0B8D}"/>
    <cellStyle name="Output 2 3 5 16" xfId="6466" xr:uid="{13E60A29-F526-4814-9DBD-FC71A39E5148}"/>
    <cellStyle name="Output 2 3 5 16 2" xfId="13706" xr:uid="{BDEE7073-5DA9-4C77-A8D0-E3DA84BEDC46}"/>
    <cellStyle name="Output 2 3 5 16 2 2" xfId="31199" xr:uid="{00364D8C-5E9B-4177-9A65-F30C7268B8BE}"/>
    <cellStyle name="Output 2 3 5 16 3" xfId="20939" xr:uid="{E28FDD58-36AB-4FD1-9E29-4637C4A1CEEA}"/>
    <cellStyle name="Output 2 3 5 17" xfId="6829" xr:uid="{43A725A9-CACF-4E16-8593-9A6C9285458A}"/>
    <cellStyle name="Output 2 3 5 17 2" xfId="14069" xr:uid="{BCF9D675-8413-482B-9B21-E30933B05652}"/>
    <cellStyle name="Output 2 3 5 17 2 2" xfId="31562" xr:uid="{A4CD7D49-0E52-44D9-A5F2-CC9CD8F84A8C}"/>
    <cellStyle name="Output 2 3 5 17 3" xfId="21302" xr:uid="{B70DDB15-E52C-423A-810C-697D9F0BCEB7}"/>
    <cellStyle name="Output 2 3 5 18" xfId="7197" xr:uid="{4C71668E-C12B-44A7-9731-FEBB409A0BF6}"/>
    <cellStyle name="Output 2 3 5 18 2" xfId="14437" xr:uid="{A364BF64-8ABD-458F-9E78-D5B2E8A4818B}"/>
    <cellStyle name="Output 2 3 5 18 2 2" xfId="31930" xr:uid="{EBC94B0D-45E4-4344-AA2E-2D49C2F75560}"/>
    <cellStyle name="Output 2 3 5 18 3" xfId="21670" xr:uid="{33E91DB3-0919-4D25-BF54-77DC7A72EC9C}"/>
    <cellStyle name="Output 2 3 5 19" xfId="8330" xr:uid="{507DD275-AAD1-4ECC-9F19-2D39C6EA998B}"/>
    <cellStyle name="Output 2 3 5 19 2" xfId="15563" xr:uid="{E5D94A31-568E-46CE-A1A8-42EA55F1194E}"/>
    <cellStyle name="Output 2 3 5 2" xfId="540" xr:uid="{A5AD96B3-7BD1-4A85-8A39-FA8FAAF2E96E}"/>
    <cellStyle name="Output 2 3 5 2 2" xfId="7391" xr:uid="{A1ACD06C-9E87-4FF7-B255-96145DBF0FCB}"/>
    <cellStyle name="Output 2 3 5 2 2 2" xfId="25259" xr:uid="{0F5300B8-C795-4138-9B81-C5CB670BC6DE}"/>
    <cellStyle name="Output 2 3 5 2 3" xfId="5761" xr:uid="{D95FD1A4-7016-4F18-8AA4-BB044D9369BB}"/>
    <cellStyle name="Output 2 3 5 2 4" xfId="23304" xr:uid="{577C5B47-D271-4DBF-B4FB-8A5F3E4D8778}"/>
    <cellStyle name="Output 2 3 5 2 4 2" xfId="33555" xr:uid="{BC215F5D-0B0B-418E-8151-4114E4A17765}"/>
    <cellStyle name="Output 2 3 5 20" xfId="7602" xr:uid="{4465CDEF-6CB4-49A3-B805-279B714AD30D}"/>
    <cellStyle name="Output 2 3 5 20 2" xfId="25469" xr:uid="{4F0172EE-07D5-462D-87E9-4A9238E5EEE3}"/>
    <cellStyle name="Output 2 3 5 21" xfId="14835" xr:uid="{1EEDB4E5-AF24-43F1-B91D-44A5989D812A}"/>
    <cellStyle name="Output 2 3 5 22" xfId="23004" xr:uid="{1B741EEB-D551-4E08-82C3-3CC143F27D1A}"/>
    <cellStyle name="Output 2 3 5 22 2" xfId="33255" xr:uid="{FC09DCD3-635A-4251-8326-952637BEBC02}"/>
    <cellStyle name="Output 2 3 5 23" xfId="35647" xr:uid="{66CC006F-5FB3-423B-A4A4-5C7F74210A83}"/>
    <cellStyle name="Output 2 3 5 24" xfId="35880" xr:uid="{275A4992-7CAE-4ECD-AF57-E6C86B327EAA}"/>
    <cellStyle name="Output 2 3 5 25" xfId="36187" xr:uid="{481F91FC-DE22-4F86-92A3-720D247F22CD}"/>
    <cellStyle name="Output 2 3 5 26" xfId="36494" xr:uid="{FDCA2D5F-03E3-441C-8D14-ED8D18A9E6C0}"/>
    <cellStyle name="Output 2 3 5 3" xfId="1851" xr:uid="{2C99DBB8-3104-4583-9706-CBA3B47DAFAB}"/>
    <cellStyle name="Output 2 3 5 3 2" xfId="9103" xr:uid="{45592A18-C986-4F61-AE97-052EBE70A702}"/>
    <cellStyle name="Output 2 3 5 3 2 2" xfId="26596" xr:uid="{99F297D5-17F0-4BCE-BD7A-2062C174B27E}"/>
    <cellStyle name="Output 2 3 5 3 3" xfId="16336" xr:uid="{2E6F2BC4-5CD9-4C5F-BD8F-99260A029F55}"/>
    <cellStyle name="Output 2 3 5 3 4" xfId="23590" xr:uid="{955AB562-8AED-4611-9A03-5708927FA8D6}"/>
    <cellStyle name="Output 2 3 5 3 4 2" xfId="33841" xr:uid="{D0C08EBD-968B-416A-9F41-E8BF827FCB36}"/>
    <cellStyle name="Output 2 3 5 4" xfId="2223" xr:uid="{5C7131BF-3B07-426D-B602-F9D49CCD0F90}"/>
    <cellStyle name="Output 2 3 5 4 2" xfId="9475" xr:uid="{087446F3-92CB-4CB3-8269-D3BAB738B037}"/>
    <cellStyle name="Output 2 3 5 4 2 2" xfId="26968" xr:uid="{F6A75FA6-8446-4790-A0B2-04CFECE966C3}"/>
    <cellStyle name="Output 2 3 5 4 3" xfId="16708" xr:uid="{B34A21CB-DC27-402B-B354-D2D1A1A80FCC}"/>
    <cellStyle name="Output 2 3 5 4 4" xfId="23841" xr:uid="{585EDB8B-3F2C-43AB-BFD1-0190ED033F5C}"/>
    <cellStyle name="Output 2 3 5 4 4 2" xfId="34092" xr:uid="{CC78D1C0-3A6E-40E0-BC7C-FF91F2724AD0}"/>
    <cellStyle name="Output 2 3 5 5" xfId="2620" xr:uid="{AA68A5E7-D618-461D-B3C8-9C77AB762986}"/>
    <cellStyle name="Output 2 3 5 5 2" xfId="9871" xr:uid="{2A99ADCD-BEC4-4B99-BF0A-D97548F609EE}"/>
    <cellStyle name="Output 2 3 5 5 2 2" xfId="27364" xr:uid="{45C2C890-7049-440B-9A1F-E18A723102C5}"/>
    <cellStyle name="Output 2 3 5 5 3" xfId="17104" xr:uid="{525D0DD6-1483-424A-A54B-6B0BF5FB0633}"/>
    <cellStyle name="Output 2 3 5 5 4" xfId="24109" xr:uid="{9822EA63-2149-46C0-BC87-A04282D1ED32}"/>
    <cellStyle name="Output 2 3 5 5 4 2" xfId="34360" xr:uid="{A4EE2C3B-B9E6-4FFD-A662-439A5D2A773B}"/>
    <cellStyle name="Output 2 3 5 6" xfId="2991" xr:uid="{C6F1866B-1ACD-45D4-BE8A-830FAA9F4CB5}"/>
    <cellStyle name="Output 2 3 5 6 2" xfId="10242" xr:uid="{CD5319C5-C861-4185-95A6-CA1CA9814F87}"/>
    <cellStyle name="Output 2 3 5 6 2 2" xfId="27735" xr:uid="{6564AF5C-C414-43C2-84C2-A540D0B4C310}"/>
    <cellStyle name="Output 2 3 5 6 3" xfId="17475" xr:uid="{9383C4EC-965B-46CD-AD68-2502C887D453}"/>
    <cellStyle name="Output 2 3 5 6 4" xfId="24372" xr:uid="{318654D4-8A23-4F60-B2EE-00707EE3487B}"/>
    <cellStyle name="Output 2 3 5 6 4 2" xfId="34623" xr:uid="{A3B3F204-6C3A-447D-A73B-7AC73E1EB6FE}"/>
    <cellStyle name="Output 2 3 5 7" xfId="1623" xr:uid="{F1AD52E6-DEAC-46EF-A964-26CCDC4CE6C1}"/>
    <cellStyle name="Output 2 3 5 7 2" xfId="8875" xr:uid="{897A2BEB-923A-435B-9BEB-A9EAC119AC0E}"/>
    <cellStyle name="Output 2 3 5 7 2 2" xfId="26368" xr:uid="{96A93140-3215-41CE-AA6D-BCF0486195E7}"/>
    <cellStyle name="Output 2 3 5 7 3" xfId="16108" xr:uid="{1F230560-0F8A-4C13-BCC0-BA659DA06FD6}"/>
    <cellStyle name="Output 2 3 5 7 4" xfId="24613" xr:uid="{3F0A25D8-D254-45C5-AB37-C680A9978399}"/>
    <cellStyle name="Output 2 3 5 7 4 2" xfId="34864" xr:uid="{1A32A90A-0FFF-44D6-9235-67FD41E34059}"/>
    <cellStyle name="Output 2 3 5 8" xfId="3742" xr:uid="{C4420217-4A0A-4B85-B026-B793F26F0397}"/>
    <cellStyle name="Output 2 3 5 8 2" xfId="10993" xr:uid="{08235F84-A8B6-4D21-8A53-55DEA6A25EB3}"/>
    <cellStyle name="Output 2 3 5 8 2 2" xfId="28486" xr:uid="{D0D2C12B-36C5-450B-9C0C-9949331BBF8A}"/>
    <cellStyle name="Output 2 3 5 8 3" xfId="18226" xr:uid="{03E5127A-A5CE-4B66-AEA6-DCDE5D09CC54}"/>
    <cellStyle name="Output 2 3 5 8 4" xfId="24850" xr:uid="{CE7220C8-03E8-43EB-9479-FB5388598FE9}"/>
    <cellStyle name="Output 2 3 5 8 4 2" xfId="35101" xr:uid="{1663270F-5BD1-4627-B81C-7ABE451E7310}"/>
    <cellStyle name="Output 2 3 5 9" xfId="4115" xr:uid="{50A1F5E7-52C4-4F47-A86E-D6224618EEB1}"/>
    <cellStyle name="Output 2 3 5 9 2" xfId="11366" xr:uid="{C7655AFD-0391-445F-97C0-674DDAB4412A}"/>
    <cellStyle name="Output 2 3 5 9 2 2" xfId="28859" xr:uid="{610F7095-55DE-4C39-8D43-761930BD00BE}"/>
    <cellStyle name="Output 2 3 5 9 3" xfId="18599" xr:uid="{7F894511-E951-49F6-91C1-5D202D147AB2}"/>
    <cellStyle name="Output 2 3 5 9 4" xfId="25047" xr:uid="{B560B08E-DF3D-4D35-A91C-50D0423ABA05}"/>
    <cellStyle name="Output 2 3 5 9 4 2" xfId="35298" xr:uid="{EC8C96EA-0C3A-47D9-AE2C-5A298592013B}"/>
    <cellStyle name="Output 2 3 6" xfId="941" xr:uid="{16CFF417-54E0-4024-8B7A-ACF2076D28D3}"/>
    <cellStyle name="Output 2 3 6 10" xfId="3436" xr:uid="{711CB044-FD5B-42CA-A949-5302E49F0DEE}"/>
    <cellStyle name="Output 2 3 6 10 2" xfId="10687" xr:uid="{B26C580E-2B9B-4698-9BE0-63AE8ECF1C89}"/>
    <cellStyle name="Output 2 3 6 10 2 2" xfId="28180" xr:uid="{263FC576-0C31-46FC-8122-FB0A25F086C9}"/>
    <cellStyle name="Output 2 3 6 10 3" xfId="17920" xr:uid="{145BA37F-74D5-473C-AA77-E8A60CBD6D94}"/>
    <cellStyle name="Output 2 3 6 11" xfId="4676" xr:uid="{0D5E8207-989D-449A-B7C6-A0E5C17164D2}"/>
    <cellStyle name="Output 2 3 6 11 2" xfId="11926" xr:uid="{19DE1F83-54E8-4E8A-BE4B-EED4C1B8E936}"/>
    <cellStyle name="Output 2 3 6 11 2 2" xfId="29419" xr:uid="{1C2A2335-DBC4-4BAA-AA5D-1DD103649942}"/>
    <cellStyle name="Output 2 3 6 11 3" xfId="19159" xr:uid="{6E0F9B84-3A93-4328-90AF-4F70BD74E125}"/>
    <cellStyle name="Output 2 3 6 12" xfId="5046" xr:uid="{D5AC13D5-13F5-4DFE-B3B1-7A0186DBF1DA}"/>
    <cellStyle name="Output 2 3 6 12 2" xfId="12296" xr:uid="{F18A5E80-AAD3-431F-BEF0-F87B716828B3}"/>
    <cellStyle name="Output 2 3 6 12 2 2" xfId="29789" xr:uid="{2EA3B253-5B8A-44CB-8D0D-D8A420C33F25}"/>
    <cellStyle name="Output 2 3 6 12 3" xfId="19529" xr:uid="{1D154589-AA8F-4A9F-8316-F6F958E07DCD}"/>
    <cellStyle name="Output 2 3 6 13" xfId="5415" xr:uid="{67E1914B-36B9-4B0B-8CC7-26CF641AE6F6}"/>
    <cellStyle name="Output 2 3 6 13 2" xfId="12665" xr:uid="{F513EDB8-6BC0-4FC1-925C-165FE338290C}"/>
    <cellStyle name="Output 2 3 6 13 2 2" xfId="30158" xr:uid="{7B580E9C-48D3-4432-9A5E-F8B140B3705B}"/>
    <cellStyle name="Output 2 3 6 13 3" xfId="19898" xr:uid="{CCD13037-A361-4896-AF3E-51BF22CC1274}"/>
    <cellStyle name="Output 2 3 6 14" xfId="4535" xr:uid="{82F1684C-2812-45E6-8FF4-1E689F2FFDA8}"/>
    <cellStyle name="Output 2 3 6 14 2" xfId="11785" xr:uid="{438B211E-3EA8-45DA-B1E5-03C9767C04F9}"/>
    <cellStyle name="Output 2 3 6 14 2 2" xfId="29278" xr:uid="{43C1D567-5418-42D2-817D-4D03752568FE}"/>
    <cellStyle name="Output 2 3 6 14 3" xfId="19018" xr:uid="{3AFD3320-9BE6-4C9C-9132-55C1CD4B18B7}"/>
    <cellStyle name="Output 2 3 6 15" xfId="5966" xr:uid="{76555D96-C4DF-438C-9AE5-4C412BDF4227}"/>
    <cellStyle name="Output 2 3 6 15 2" xfId="13207" xr:uid="{3C6766BD-3A5D-43ED-8EFD-0749FF8CABBD}"/>
    <cellStyle name="Output 2 3 6 15 2 2" xfId="30700" xr:uid="{16363700-D88F-4094-BE1B-57F0A7BD91FE}"/>
    <cellStyle name="Output 2 3 6 15 3" xfId="20440" xr:uid="{068A9400-4957-49ED-B7BE-14723F7DF3D7}"/>
    <cellStyle name="Output 2 3 6 16" xfId="6333" xr:uid="{40B5CEF3-8EF4-4735-AD05-57D1F35B8F2D}"/>
    <cellStyle name="Output 2 3 6 16 2" xfId="13573" xr:uid="{4F8E6131-DA6D-4A3A-B5BD-67B72CA98BB1}"/>
    <cellStyle name="Output 2 3 6 16 2 2" xfId="31066" xr:uid="{4AB9FF30-7BC4-4CD5-9312-F0C110C4C14B}"/>
    <cellStyle name="Output 2 3 6 16 3" xfId="20806" xr:uid="{30248ABB-14BE-427A-BA3F-492CDBF6E97B}"/>
    <cellStyle name="Output 2 3 6 17" xfId="6696" xr:uid="{362451A9-7C88-4630-8E18-75A4468C2B24}"/>
    <cellStyle name="Output 2 3 6 17 2" xfId="13936" xr:uid="{DD206DAC-56A5-4133-82D1-23C98530C233}"/>
    <cellStyle name="Output 2 3 6 17 2 2" xfId="31429" xr:uid="{9FE1A993-4083-4A30-BC75-94C7C5CE29D3}"/>
    <cellStyle name="Output 2 3 6 17 3" xfId="21169" xr:uid="{13E407C7-D343-4753-B472-1A93B4E36CAF}"/>
    <cellStyle name="Output 2 3 6 18" xfId="7064" xr:uid="{AD5D7701-2F53-4F4E-95CC-09134BABCC06}"/>
    <cellStyle name="Output 2 3 6 18 2" xfId="14304" xr:uid="{A0005EA2-74D6-42A7-AD6C-789453B0C538}"/>
    <cellStyle name="Output 2 3 6 18 2 2" xfId="31797" xr:uid="{5D9AE432-AED9-4814-98E6-94331AE28D67}"/>
    <cellStyle name="Output 2 3 6 18 3" xfId="21537" xr:uid="{93BA933E-9986-448D-B899-6E5A101ADAE3}"/>
    <cellStyle name="Output 2 3 6 19" xfId="8197" xr:uid="{EFECEDFC-9D2B-4FD2-A9CD-EB36A8388CE7}"/>
    <cellStyle name="Output 2 3 6 19 2" xfId="15430" xr:uid="{97C20F96-1DB2-4B3B-8AD5-C2B495EFC056}"/>
    <cellStyle name="Output 2 3 6 2" xfId="624" xr:uid="{6F0508A4-456C-4BB2-B956-20AFE97DAE64}"/>
    <cellStyle name="Output 2 3 6 2 2" xfId="7868" xr:uid="{ADF83456-E7A4-4C0C-A831-5CF582C51DFE}"/>
    <cellStyle name="Output 2 3 6 2 2 2" xfId="25732" xr:uid="{FAC8741A-A0B3-4057-BC35-BDA73F4CA5D0}"/>
    <cellStyle name="Output 2 3 6 2 3" xfId="15101" xr:uid="{F201D43E-B590-482E-8D55-C2E73C17F1D1}"/>
    <cellStyle name="Output 2 3 6 20" xfId="7468" xr:uid="{443082E8-7782-425F-81E4-95A70869EBC0}"/>
    <cellStyle name="Output 2 3 6 20 2" xfId="25335" xr:uid="{3DB4961B-EC85-4038-BE4B-7EC30E4CCADA}"/>
    <cellStyle name="Output 2 3 6 21" xfId="14701" xr:uid="{469FCFFB-B467-4315-AF27-A26FAE9DB87C}"/>
    <cellStyle name="Output 2 3 6 3" xfId="1714" xr:uid="{4EB3F604-8DBC-4791-94C4-3E8EEBEA15B0}"/>
    <cellStyle name="Output 2 3 6 3 2" xfId="8966" xr:uid="{C6CAF95D-3E9A-4F88-B4C8-FE9748163B57}"/>
    <cellStyle name="Output 2 3 6 3 2 2" xfId="26459" xr:uid="{5AF4874A-5456-49B8-A855-1D272EA141D2}"/>
    <cellStyle name="Output 2 3 6 3 3" xfId="16199" xr:uid="{1227D191-7060-4F4B-90ED-558546EE4FA9}"/>
    <cellStyle name="Output 2 3 6 4" xfId="2087" xr:uid="{CFB6BBC5-33E7-4F2E-BBBC-CB283E8B9DF6}"/>
    <cellStyle name="Output 2 3 6 4 2" xfId="9339" xr:uid="{53864EA2-8AAC-49E9-AFE0-8FF4DF8DCAD0}"/>
    <cellStyle name="Output 2 3 6 4 2 2" xfId="26832" xr:uid="{B158478C-917B-4449-9D35-C20F2CB38980}"/>
    <cellStyle name="Output 2 3 6 4 3" xfId="16572" xr:uid="{CA02B7FD-30DC-47C6-8006-D3399A1783A1}"/>
    <cellStyle name="Output 2 3 6 5" xfId="506" xr:uid="{DF186A93-9B26-4EA9-B11A-5444B375F0B1}"/>
    <cellStyle name="Output 2 3 6 5 2" xfId="7874" xr:uid="{BB48B67E-DFBD-4B24-BB60-CB0213C469AC}"/>
    <cellStyle name="Output 2 3 6 5 2 2" xfId="25738" xr:uid="{F04B304C-A146-4B66-A429-218E75872954}"/>
    <cellStyle name="Output 2 3 6 5 3" xfId="15107" xr:uid="{41D7A645-31CD-4915-8F02-F972E57ECFD7}"/>
    <cellStyle name="Output 2 3 6 6" xfId="2855" xr:uid="{12417ED9-F931-4490-BCA0-617106C2A765}"/>
    <cellStyle name="Output 2 3 6 6 2" xfId="10106" xr:uid="{010B359E-2DBB-4F08-8CCF-295A1447F882}"/>
    <cellStyle name="Output 2 3 6 6 2 2" xfId="27599" xr:uid="{335B4C1B-4F9B-4BF7-B5CB-4D1256B886EF}"/>
    <cellStyle name="Output 2 3 6 6 3" xfId="17339" xr:uid="{292BEF0D-8436-448A-9AC3-7ACDF8330D6A}"/>
    <cellStyle name="Output 2 3 6 7" xfId="797" xr:uid="{1FBA1073-E7DD-4955-9461-3B2B66FDB313}"/>
    <cellStyle name="Output 2 3 6 7 2" xfId="8061" xr:uid="{243086AA-4472-4CE2-ACC6-E45AEE1AC0C6}"/>
    <cellStyle name="Output 2 3 6 7 2 2" xfId="25924" xr:uid="{0218E5EE-CB66-4507-9C2E-B8CCC5EF3441}"/>
    <cellStyle name="Output 2 3 6 7 3" xfId="15294" xr:uid="{00E5060B-7C25-49AF-A19C-BA480ED08B35}"/>
    <cellStyle name="Output 2 3 6 8" xfId="3606" xr:uid="{D7EDDC5D-639A-4B9F-A871-CF8B4B9B8CC8}"/>
    <cellStyle name="Output 2 3 6 8 2" xfId="10857" xr:uid="{6B7C1FA4-426F-429B-A1D2-0AD4C6B5D30C}"/>
    <cellStyle name="Output 2 3 6 8 2 2" xfId="28350" xr:uid="{3591B662-9098-407D-A941-6AECF8D65B59}"/>
    <cellStyle name="Output 2 3 6 8 3" xfId="18090" xr:uid="{6D4556F0-A6F8-48C6-9710-966BB634C9AA}"/>
    <cellStyle name="Output 2 3 6 9" xfId="3979" xr:uid="{9A2D1555-E539-4633-B9F0-E0DE0CF96300}"/>
    <cellStyle name="Output 2 3 6 9 2" xfId="11230" xr:uid="{76CDDA76-401F-4420-AB42-4418053EEFEC}"/>
    <cellStyle name="Output 2 3 6 9 2 2" xfId="28723" xr:uid="{4F2ED095-62B3-425B-B5AE-433DC897CB81}"/>
    <cellStyle name="Output 2 3 6 9 3" xfId="18463" xr:uid="{BE54BD54-4B9C-4125-AD87-08EEC4747959}"/>
    <cellStyle name="Output 2 3 7" xfId="1120" xr:uid="{F1345030-C49A-4AEA-BFFC-21B4E28CD5A7}"/>
    <cellStyle name="Output 2 3 7 10" xfId="4493" xr:uid="{3CE7F9EF-993F-47D7-8558-DE195D8D0125}"/>
    <cellStyle name="Output 2 3 7 10 2" xfId="11743" xr:uid="{D6A62F46-BF26-4E69-8D11-D3A8EE5BB452}"/>
    <cellStyle name="Output 2 3 7 10 2 2" xfId="29236" xr:uid="{343D43E4-A26F-431F-82B9-E195AB7EE266}"/>
    <cellStyle name="Output 2 3 7 10 3" xfId="18976" xr:uid="{BE7027F2-9B27-4E23-AC13-E36A26A8F486}"/>
    <cellStyle name="Output 2 3 7 11" xfId="4853" xr:uid="{DCB0C1C0-167D-4AC8-BA14-F25E1339B76F}"/>
    <cellStyle name="Output 2 3 7 11 2" xfId="12103" xr:uid="{B516F0EC-355E-47E8-9EE0-FFD5BD193CD3}"/>
    <cellStyle name="Output 2 3 7 11 2 2" xfId="29596" xr:uid="{382C1B4C-FA54-44DF-805C-086B7CE664BB}"/>
    <cellStyle name="Output 2 3 7 11 3" xfId="19336" xr:uid="{A6DBA470-705A-4060-AF03-20FB09459FD2}"/>
    <cellStyle name="Output 2 3 7 12" xfId="5223" xr:uid="{6AD58630-2C45-496B-AB94-2112BC5044D2}"/>
    <cellStyle name="Output 2 3 7 12 2" xfId="12473" xr:uid="{05E49F9B-F447-460E-BCAD-8AD82BAA3897}"/>
    <cellStyle name="Output 2 3 7 12 2 2" xfId="29966" xr:uid="{55EF0AB5-7810-40B1-86EA-17EBB23F1CC6}"/>
    <cellStyle name="Output 2 3 7 12 3" xfId="19706" xr:uid="{37311EA4-99AB-49EE-A651-51DC2F877D55}"/>
    <cellStyle name="Output 2 3 7 13" xfId="5593" xr:uid="{6028E84F-C39A-4E85-AAD3-2620E468AE5A}"/>
    <cellStyle name="Output 2 3 7 13 2" xfId="12843" xr:uid="{B921FC49-9B31-40AB-AB1B-1C4E6E68165C}"/>
    <cellStyle name="Output 2 3 7 13 2 2" xfId="30336" xr:uid="{390759F9-FA7A-48AA-AC32-53D42C983929}"/>
    <cellStyle name="Output 2 3 7 13 3" xfId="20076" xr:uid="{488C86A7-D21A-4635-B01C-FB5E29F07C9B}"/>
    <cellStyle name="Output 2 3 7 14" xfId="5859" xr:uid="{32AF8481-90AF-4880-907A-D5F5CB7C237C}"/>
    <cellStyle name="Output 2 3 7 14 2" xfId="13105" xr:uid="{F16679E6-DE6E-4990-992B-98760532BD52}"/>
    <cellStyle name="Output 2 3 7 14 2 2" xfId="30598" xr:uid="{0973F8F8-EED4-4B46-9E4C-BE3C679C0AC4}"/>
    <cellStyle name="Output 2 3 7 14 3" xfId="20338" xr:uid="{9B9D819C-5CDD-4CA1-973E-90FBE6889EA5}"/>
    <cellStyle name="Output 2 3 7 15" xfId="6141" xr:uid="{4DF1D1E6-FB52-4913-94E7-4C6899BF29DA}"/>
    <cellStyle name="Output 2 3 7 15 2" xfId="13382" xr:uid="{CD70EE4C-64FF-47E9-805D-99CF592DE3FA}"/>
    <cellStyle name="Output 2 3 7 15 2 2" xfId="30875" xr:uid="{D5D36E2C-14C2-42C0-ADE0-8CC1803786C6}"/>
    <cellStyle name="Output 2 3 7 15 3" xfId="20615" xr:uid="{E6902048-5883-45B7-B285-A66CBE42F7A1}"/>
    <cellStyle name="Output 2 3 7 16" xfId="6508" xr:uid="{7FB70346-44AB-4F6A-8FEA-C19DE7C4BF58}"/>
    <cellStyle name="Output 2 3 7 16 2" xfId="13748" xr:uid="{C5E5449C-E503-4C92-9CF5-F334D83AE00E}"/>
    <cellStyle name="Output 2 3 7 16 2 2" xfId="31241" xr:uid="{0A28FAE8-2ADE-430E-B29E-A7178845105C}"/>
    <cellStyle name="Output 2 3 7 16 3" xfId="20981" xr:uid="{3B0A8843-31B7-47FC-BE1C-C75C994D491D}"/>
    <cellStyle name="Output 2 3 7 17" xfId="6871" xr:uid="{4F566A35-DC25-49B9-8E71-4A2E153417F8}"/>
    <cellStyle name="Output 2 3 7 17 2" xfId="14111" xr:uid="{B6188668-F151-4539-B792-F8ED718A7AEE}"/>
    <cellStyle name="Output 2 3 7 17 2 2" xfId="31604" xr:uid="{D987F173-22BD-4086-81A7-93105D6FB0A9}"/>
    <cellStyle name="Output 2 3 7 17 3" xfId="21344" xr:uid="{A25BDE61-E209-4130-95AE-E2432DCCA99E}"/>
    <cellStyle name="Output 2 3 7 18" xfId="7239" xr:uid="{BE24C22F-7BD5-4012-90E5-DE6FE5AAD4BF}"/>
    <cellStyle name="Output 2 3 7 18 2" xfId="14479" xr:uid="{5FF4C7BB-8093-49B7-96DF-8FEEC744A9FA}"/>
    <cellStyle name="Output 2 3 7 18 2 2" xfId="31972" xr:uid="{26A7C379-61C6-46D5-9FD4-1103896DE9AA}"/>
    <cellStyle name="Output 2 3 7 18 3" xfId="21712" xr:uid="{684C0EF8-5C10-4CC9-AB96-802714495821}"/>
    <cellStyle name="Output 2 3 7 19" xfId="8372" xr:uid="{D13394D1-337D-4B4D-970F-2A40ECE24383}"/>
    <cellStyle name="Output 2 3 7 19 2" xfId="15605" xr:uid="{8C9C57B8-43C9-4DF1-980C-E125F7B79259}"/>
    <cellStyle name="Output 2 3 7 2" xfId="1536" xr:uid="{D601BF90-6B0B-4D8E-AF87-B127795B2F49}"/>
    <cellStyle name="Output 2 3 7 2 2" xfId="8788" xr:uid="{2E34B31A-FD67-4C5E-9169-3711BEA53B8B}"/>
    <cellStyle name="Output 2 3 7 2 2 2" xfId="26281" xr:uid="{FCEB6CAE-93A8-4B5F-9EF2-DF19F1DE259D}"/>
    <cellStyle name="Output 2 3 7 2 3" xfId="16021" xr:uid="{126EE153-D045-43E3-B325-F0481823ED01}"/>
    <cellStyle name="Output 2 3 7 20" xfId="7644" xr:uid="{C0F5A87F-BBE4-4233-98BB-8C7275C347EA}"/>
    <cellStyle name="Output 2 3 7 20 2" xfId="25511" xr:uid="{EDD8BB41-45FE-47D1-BD73-1109868C446E}"/>
    <cellStyle name="Output 2 3 7 21" xfId="14877" xr:uid="{FFAB41F7-0A2A-4CAA-BC3E-D18EF5F4BACD}"/>
    <cellStyle name="Output 2 3 7 3" xfId="1893" xr:uid="{AF699C63-13FC-40A8-AF78-0688CD88C323}"/>
    <cellStyle name="Output 2 3 7 3 2" xfId="9145" xr:uid="{BB3ACF68-B7A2-4017-8C3E-5864FA1A87CA}"/>
    <cellStyle name="Output 2 3 7 3 2 2" xfId="26638" xr:uid="{49F3E4C3-0FD5-4743-B2BB-21C100BF0845}"/>
    <cellStyle name="Output 2 3 7 3 3" xfId="16378" xr:uid="{D365909E-0757-4F73-980E-613009ADDF5C}"/>
    <cellStyle name="Output 2 3 7 4" xfId="2265" xr:uid="{E70B5185-497E-4F68-AD0D-E3FED50AB30F}"/>
    <cellStyle name="Output 2 3 7 4 2" xfId="9517" xr:uid="{7BB42AAC-151D-49E2-948C-C2BFF39D8E3A}"/>
    <cellStyle name="Output 2 3 7 4 2 2" xfId="27010" xr:uid="{A3CB3D50-669A-4FB5-A23D-CB7734C431F0}"/>
    <cellStyle name="Output 2 3 7 4 3" xfId="16750" xr:uid="{10AF79A4-4E32-4122-93E0-6CF830091A77}"/>
    <cellStyle name="Output 2 3 7 5" xfId="1534" xr:uid="{370827FB-AC31-4FDF-AC7A-8CF4F0BDDD73}"/>
    <cellStyle name="Output 2 3 7 5 2" xfId="8786" xr:uid="{40AA33FB-18FC-4BD4-BF3C-AF8CD2CFF634}"/>
    <cellStyle name="Output 2 3 7 5 2 2" xfId="26279" xr:uid="{73134181-E17E-484D-A697-A79AEAEE7EC7}"/>
    <cellStyle name="Output 2 3 7 5 3" xfId="16019" xr:uid="{9480178B-4E92-408B-94A8-31E8209A3CD5}"/>
    <cellStyle name="Output 2 3 7 6" xfId="3033" xr:uid="{6BAFE9EC-04BF-4C51-B258-DEEE0104AAB0}"/>
    <cellStyle name="Output 2 3 7 6 2" xfId="10284" xr:uid="{98B36941-1160-447C-A134-C007A65E0652}"/>
    <cellStyle name="Output 2 3 7 6 2 2" xfId="27777" xr:uid="{9562EF00-BABD-4483-BFB6-ADC8687A22F3}"/>
    <cellStyle name="Output 2 3 7 6 3" xfId="17517" xr:uid="{3918100E-C33C-46ED-982A-D62452D89C21}"/>
    <cellStyle name="Output 2 3 7 7" xfId="3402" xr:uid="{379EDF80-C558-4B8D-AF00-AF07FA626502}"/>
    <cellStyle name="Output 2 3 7 7 2" xfId="10653" xr:uid="{79CF461E-2DAF-4D96-A2D8-480E4DA913BC}"/>
    <cellStyle name="Output 2 3 7 7 2 2" xfId="28146" xr:uid="{C7497E97-CE2B-418C-A983-D162EF773DC1}"/>
    <cellStyle name="Output 2 3 7 7 3" xfId="17886" xr:uid="{6430922C-6861-49E5-83DE-E42F5458F543}"/>
    <cellStyle name="Output 2 3 7 8" xfId="3784" xr:uid="{4D16345E-1074-43ED-8080-BB883BBAF1F7}"/>
    <cellStyle name="Output 2 3 7 8 2" xfId="11035" xr:uid="{64FFA47D-3DCB-458B-9FEE-B5C69862F972}"/>
    <cellStyle name="Output 2 3 7 8 2 2" xfId="28528" xr:uid="{0BCD4A3E-A90B-44EA-8A12-AC6DFC575F26}"/>
    <cellStyle name="Output 2 3 7 8 3" xfId="18268" xr:uid="{7B99A08F-26FB-4D3B-8668-A705C8E3C6C9}"/>
    <cellStyle name="Output 2 3 7 9" xfId="4157" xr:uid="{EB0FD38A-66BF-49BC-86D9-8DB340A26517}"/>
    <cellStyle name="Output 2 3 7 9 2" xfId="11408" xr:uid="{1DE79201-7BF2-48B6-A309-ED4DEAC018CE}"/>
    <cellStyle name="Output 2 3 7 9 2 2" xfId="28901" xr:uid="{25DE17A4-A213-4384-A387-D5F5A605112B}"/>
    <cellStyle name="Output 2 3 7 9 3" xfId="18641" xr:uid="{C6C5A66C-E89A-4769-9370-5D51EA34BCC7}"/>
    <cellStyle name="Output 2 3 8" xfId="942" xr:uid="{A23A08C3-A56C-475D-BDFF-B0A36F5905CC}"/>
    <cellStyle name="Output 2 3 8 10" xfId="4562" xr:uid="{2AB1FC05-3C48-4E66-A262-4F8F988985A6}"/>
    <cellStyle name="Output 2 3 8 10 2" xfId="11812" xr:uid="{8AA4A649-2B1D-4431-9B4C-53EFBFA556A4}"/>
    <cellStyle name="Output 2 3 8 10 2 2" xfId="29305" xr:uid="{4464AA7E-2E0F-43B5-8AB9-0EFA85C0D954}"/>
    <cellStyle name="Output 2 3 8 10 3" xfId="19045" xr:uid="{9E11C935-701E-416C-BD2F-6BFB6597952B}"/>
    <cellStyle name="Output 2 3 8 11" xfId="4677" xr:uid="{AFDAC799-2E6B-4995-817C-36547C4B333A}"/>
    <cellStyle name="Output 2 3 8 11 2" xfId="11927" xr:uid="{25F64A60-3787-445C-9951-1E7A4D71349D}"/>
    <cellStyle name="Output 2 3 8 11 2 2" xfId="29420" xr:uid="{3F726177-3104-4C06-B36C-C824ABB40BE6}"/>
    <cellStyle name="Output 2 3 8 11 3" xfId="19160" xr:uid="{79AD5C0F-6977-4179-924C-DCB902565D2C}"/>
    <cellStyle name="Output 2 3 8 12" xfId="5047" xr:uid="{F1721A41-CFBD-4159-8E7E-F6748503551A}"/>
    <cellStyle name="Output 2 3 8 12 2" xfId="12297" xr:uid="{315E93F0-CE71-4B11-9449-E2E49F152014}"/>
    <cellStyle name="Output 2 3 8 12 2 2" xfId="29790" xr:uid="{980EF806-DA3B-4A35-8627-5B8452EED78E}"/>
    <cellStyle name="Output 2 3 8 12 3" xfId="19530" xr:uid="{00DBD878-F8A2-4AE2-BE5E-4B8F646FF566}"/>
    <cellStyle name="Output 2 3 8 13" xfId="5416" xr:uid="{958BE149-EF77-4521-B745-A5B331A3616C}"/>
    <cellStyle name="Output 2 3 8 13 2" xfId="12666" xr:uid="{A928C939-D2C1-4823-B3B3-D55D83C8BD5E}"/>
    <cellStyle name="Output 2 3 8 13 2 2" xfId="30159" xr:uid="{C2925D5B-F041-4B1B-97B9-7C9E0654D79E}"/>
    <cellStyle name="Output 2 3 8 13 3" xfId="19899" xr:uid="{A0B0627B-9AB2-410B-851B-2C52C16D0FE2}"/>
    <cellStyle name="Output 2 3 8 14" xfId="5891" xr:uid="{A47DAE76-0C85-4729-AC91-CA2DB770A503}"/>
    <cellStyle name="Output 2 3 8 14 2" xfId="13136" xr:uid="{54AF4865-234B-489C-B590-AEAF6C7B3A26}"/>
    <cellStyle name="Output 2 3 8 14 2 2" xfId="30629" xr:uid="{A70D7A88-FEA9-4D0D-B3FD-4B8FAC0F206B}"/>
    <cellStyle name="Output 2 3 8 14 3" xfId="20369" xr:uid="{0647D393-ABC0-4051-B3E3-DEEBE0FF9908}"/>
    <cellStyle name="Output 2 3 8 15" xfId="5967" xr:uid="{AD6A5F9B-66FB-445C-8CDE-144F2A79D802}"/>
    <cellStyle name="Output 2 3 8 15 2" xfId="13208" xr:uid="{70B15584-25E6-4CB5-BBCC-910EA1474CAD}"/>
    <cellStyle name="Output 2 3 8 15 2 2" xfId="30701" xr:uid="{7C2AB769-C1E0-4D2F-BB77-8D4BBF40706C}"/>
    <cellStyle name="Output 2 3 8 15 3" xfId="20441" xr:uid="{5780CE7B-B179-4D65-9273-F5E28334CB42}"/>
    <cellStyle name="Output 2 3 8 16" xfId="6334" xr:uid="{1F5E92A7-34A4-45A3-98FC-96E60A2FD556}"/>
    <cellStyle name="Output 2 3 8 16 2" xfId="13574" xr:uid="{BB267842-865C-49C4-81C9-C5EEB5EA0B60}"/>
    <cellStyle name="Output 2 3 8 16 2 2" xfId="31067" xr:uid="{C1C9EFA9-CF71-4407-92B2-2E80963D3BF5}"/>
    <cellStyle name="Output 2 3 8 16 3" xfId="20807" xr:uid="{4D8BE051-AC22-4068-AE30-F6D8673F4CD2}"/>
    <cellStyle name="Output 2 3 8 17" xfId="6697" xr:uid="{8DFE45A4-AEC2-4E46-9996-A188D5B7C25E}"/>
    <cellStyle name="Output 2 3 8 17 2" xfId="13937" xr:uid="{B17CBF8B-6137-42F9-A4AE-0F58F1A792D1}"/>
    <cellStyle name="Output 2 3 8 17 2 2" xfId="31430" xr:uid="{4B2D91EC-3506-4625-A131-BCF57CF2B5C9}"/>
    <cellStyle name="Output 2 3 8 17 3" xfId="21170" xr:uid="{46475734-0875-4334-84F7-8E95AE040246}"/>
    <cellStyle name="Output 2 3 8 18" xfId="7065" xr:uid="{C2AEA2A8-6B68-4148-AD67-129C7E673767}"/>
    <cellStyle name="Output 2 3 8 18 2" xfId="14305" xr:uid="{073FD919-FFCF-42AD-B85E-C94F10967295}"/>
    <cellStyle name="Output 2 3 8 18 2 2" xfId="31798" xr:uid="{8624A3A7-93BF-4398-ACFD-C46A5EE04110}"/>
    <cellStyle name="Output 2 3 8 18 3" xfId="21538" xr:uid="{D212F4BA-17EF-4B7C-BB60-2A263EF2CCFC}"/>
    <cellStyle name="Output 2 3 8 19" xfId="8198" xr:uid="{05F15829-4518-4DE2-A616-6C142A7A2935}"/>
    <cellStyle name="Output 2 3 8 19 2" xfId="15431" xr:uid="{F7DCABCA-33ED-47D1-855E-3034A4B5B8B3}"/>
    <cellStyle name="Output 2 3 8 2" xfId="1618" xr:uid="{D8280107-151F-4433-9871-CB8577029214}"/>
    <cellStyle name="Output 2 3 8 2 2" xfId="8870" xr:uid="{21FDDEF4-B465-4AF9-9150-97FCA213452A}"/>
    <cellStyle name="Output 2 3 8 2 2 2" xfId="26363" xr:uid="{FB81F176-D8DF-4059-8720-40980877BFBB}"/>
    <cellStyle name="Output 2 3 8 2 3" xfId="16103" xr:uid="{903FB8E8-E8AA-401B-8EE2-D407B1265CF9}"/>
    <cellStyle name="Output 2 3 8 20" xfId="7469" xr:uid="{73F22770-F191-4BB0-881E-781D99AC90BB}"/>
    <cellStyle name="Output 2 3 8 20 2" xfId="25336" xr:uid="{E678F314-3457-4898-AF96-BAA9C2D8BFA3}"/>
    <cellStyle name="Output 2 3 8 21" xfId="14702" xr:uid="{9789C4AF-E347-4FC2-AC2D-737BEFD81E45}"/>
    <cellStyle name="Output 2 3 8 3" xfId="1715" xr:uid="{4648A38A-6C95-4897-ABF5-31D810DEB0CF}"/>
    <cellStyle name="Output 2 3 8 3 2" xfId="8967" xr:uid="{B63A962A-B46D-4832-A757-3F1EA5B705F3}"/>
    <cellStyle name="Output 2 3 8 3 2 2" xfId="26460" xr:uid="{A74CC937-C015-4C81-870C-812F6EC3E968}"/>
    <cellStyle name="Output 2 3 8 3 3" xfId="16200" xr:uid="{A555D728-034B-4650-953C-D1C66E320FF1}"/>
    <cellStyle name="Output 2 3 8 4" xfId="2088" xr:uid="{F7787FB7-E8C0-4483-B92C-68BB967CBEF7}"/>
    <cellStyle name="Output 2 3 8 4 2" xfId="9340" xr:uid="{307F1C8D-B71E-4BFB-92E2-841B2063BCD4}"/>
    <cellStyle name="Output 2 3 8 4 2 2" xfId="26833" xr:uid="{4BA9AA4D-0262-452A-BAC0-31B335A18CDC}"/>
    <cellStyle name="Output 2 3 8 4 3" xfId="16573" xr:uid="{73933ABE-270D-4C34-8717-C4626930CE7E}"/>
    <cellStyle name="Output 2 3 8 5" xfId="1469" xr:uid="{0D187E85-6F72-43E7-B2B9-19346E788ED5}"/>
    <cellStyle name="Output 2 3 8 5 2" xfId="8721" xr:uid="{4123BF88-ED9C-4B0B-B20B-000CEF0F7363}"/>
    <cellStyle name="Output 2 3 8 5 2 2" xfId="26214" xr:uid="{14EADA89-43F2-4124-85B9-28EB7FABBE00}"/>
    <cellStyle name="Output 2 3 8 5 3" xfId="15954" xr:uid="{E214BDE7-EF22-4E7C-A91A-D70AB73C6722}"/>
    <cellStyle name="Output 2 3 8 6" xfId="2856" xr:uid="{3662233B-3372-47C3-A9A4-0246CA7579A1}"/>
    <cellStyle name="Output 2 3 8 6 2" xfId="10107" xr:uid="{C77D0868-8215-4BB6-9CE8-EE70A0A3E023}"/>
    <cellStyle name="Output 2 3 8 6 2 2" xfId="27600" xr:uid="{F0A529D3-90E3-41B3-BA2F-FB19DDF80F88}"/>
    <cellStyle name="Output 2 3 8 6 3" xfId="17340" xr:uid="{78CE299A-AEC2-4087-AF82-87F883FF135C}"/>
    <cellStyle name="Output 2 3 8 7" xfId="3484" xr:uid="{743224C8-0B52-4C10-9BD2-7C82C5B3BB8E}"/>
    <cellStyle name="Output 2 3 8 7 2" xfId="10735" xr:uid="{50BDB2F0-EC98-4AC3-8943-19B2B6BDC8D1}"/>
    <cellStyle name="Output 2 3 8 7 2 2" xfId="28228" xr:uid="{4020420A-18C6-4217-AF5C-5BEB23E19C8D}"/>
    <cellStyle name="Output 2 3 8 7 3" xfId="17968" xr:uid="{5DB10BE6-CBD7-49DA-ADB8-9F04DA023DCA}"/>
    <cellStyle name="Output 2 3 8 8" xfId="3607" xr:uid="{EC944509-4309-443C-A026-38B92009BC75}"/>
    <cellStyle name="Output 2 3 8 8 2" xfId="10858" xr:uid="{6D0D2E50-E67B-4B45-91F5-F19C37620472}"/>
    <cellStyle name="Output 2 3 8 8 2 2" xfId="28351" xr:uid="{C8122C5D-ACA9-485D-B7DF-97BA5F3A891B}"/>
    <cellStyle name="Output 2 3 8 8 3" xfId="18091" xr:uid="{E6CAE567-3BEC-4321-B9B3-7C90EB9A2283}"/>
    <cellStyle name="Output 2 3 8 9" xfId="3980" xr:uid="{C2E960C5-739B-48AF-8AF4-BEE760078EE6}"/>
    <cellStyle name="Output 2 3 8 9 2" xfId="11231" xr:uid="{6915E8FD-DDE4-44BA-9208-9C05DEEF4F68}"/>
    <cellStyle name="Output 2 3 8 9 2 2" xfId="28724" xr:uid="{3E4848EB-53F0-4AA8-9501-AB1C8AA7DFA4}"/>
    <cellStyle name="Output 2 3 8 9 3" xfId="18464" xr:uid="{38C5C42C-B6C4-4CAF-B084-1D52C01B0F15}"/>
    <cellStyle name="Output 2 3 9" xfId="1147" xr:uid="{5FCA6D18-AA68-4337-91D4-0705A54E0647}"/>
    <cellStyle name="Output 2 3 9 10" xfId="4571" xr:uid="{9709E1E1-B91C-46D1-9D7E-CF4D7DB10FE6}"/>
    <cellStyle name="Output 2 3 9 10 2" xfId="11821" xr:uid="{1FC12EEE-9C00-4E2E-AC38-DA53DEA44075}"/>
    <cellStyle name="Output 2 3 9 10 2 2" xfId="29314" xr:uid="{00EB14EE-DFCC-4158-965C-709DFE82A8D9}"/>
    <cellStyle name="Output 2 3 9 10 3" xfId="19054" xr:uid="{9D4B2AD4-3883-46F8-8EFD-50472DFA6DFC}"/>
    <cellStyle name="Output 2 3 9 11" xfId="4880" xr:uid="{BC06969C-364D-4CF7-8FD6-6ED3F9B6DD32}"/>
    <cellStyle name="Output 2 3 9 11 2" xfId="12130" xr:uid="{C56C5E2D-C24F-433C-93D0-847E675EDD69}"/>
    <cellStyle name="Output 2 3 9 11 2 2" xfId="29623" xr:uid="{1B51E499-CF62-441D-843B-33F947719D06}"/>
    <cellStyle name="Output 2 3 9 11 3" xfId="19363" xr:uid="{FF7289A1-BCB7-4A2B-B5EE-8DD083B32B70}"/>
    <cellStyle name="Output 2 3 9 12" xfId="5250" xr:uid="{1B9679CC-EB40-4D50-8302-7D062D34878D}"/>
    <cellStyle name="Output 2 3 9 12 2" xfId="12500" xr:uid="{81B1625C-61D4-42A4-92E2-82BF5799FE69}"/>
    <cellStyle name="Output 2 3 9 12 2 2" xfId="29993" xr:uid="{B01A2DA8-A235-4B30-83BA-FC64FBFD22E6}"/>
    <cellStyle name="Output 2 3 9 12 3" xfId="19733" xr:uid="{137FE3E2-61C8-4EDA-98B9-DA047FED7E2D}"/>
    <cellStyle name="Output 2 3 9 13" xfId="5620" xr:uid="{1F3C49AF-9ABA-4B3B-8D03-3BE1ED85C09C}"/>
    <cellStyle name="Output 2 3 9 13 2" xfId="12870" xr:uid="{6B45B614-45AE-4B7F-90AD-5E778B43B662}"/>
    <cellStyle name="Output 2 3 9 13 2 2" xfId="30363" xr:uid="{35EFD06A-1193-48C9-98EE-F1EB05B91B59}"/>
    <cellStyle name="Output 2 3 9 13 3" xfId="20103" xr:uid="{CF71EB25-6A04-47C7-A6A8-607B4D6405C5}"/>
    <cellStyle name="Output 2 3 9 14" xfId="5897" xr:uid="{4D181AB0-5217-416B-B1A4-172C809E8B57}"/>
    <cellStyle name="Output 2 3 9 14 2" xfId="13141" xr:uid="{C7A4C39F-EE19-42E8-9F7F-01B9BF2AA17A}"/>
    <cellStyle name="Output 2 3 9 14 2 2" xfId="30634" xr:uid="{93534DCD-7A9B-4E79-A974-950502617AE0}"/>
    <cellStyle name="Output 2 3 9 14 3" xfId="20374" xr:uid="{FBFC069C-9788-4486-A572-DE7DADFF25E6}"/>
    <cellStyle name="Output 2 3 9 15" xfId="6168" xr:uid="{84A14975-404E-4B33-8DE8-D225B3B79BC5}"/>
    <cellStyle name="Output 2 3 9 15 2" xfId="13409" xr:uid="{EB62E476-E2F4-4DD2-B032-DB37C6101B09}"/>
    <cellStyle name="Output 2 3 9 15 2 2" xfId="30902" xr:uid="{C16F69C0-B762-4F87-8155-74AFFCE67684}"/>
    <cellStyle name="Output 2 3 9 15 3" xfId="20642" xr:uid="{1640F67A-2BBC-4080-B786-5734995C4763}"/>
    <cellStyle name="Output 2 3 9 16" xfId="6535" xr:uid="{F5430C1F-4F60-47B5-AA56-AB5FF4AF96C4}"/>
    <cellStyle name="Output 2 3 9 16 2" xfId="13775" xr:uid="{D00FA422-4967-4B25-99E9-ABBDF9C6A940}"/>
    <cellStyle name="Output 2 3 9 16 2 2" xfId="31268" xr:uid="{9173BA53-22DA-4FA1-900D-4DF0273ED79B}"/>
    <cellStyle name="Output 2 3 9 16 3" xfId="21008" xr:uid="{604D6054-B961-4871-8F57-C5DFB22B4629}"/>
    <cellStyle name="Output 2 3 9 17" xfId="6898" xr:uid="{7BCFD51F-4DEB-4830-8679-9BD40643D7E5}"/>
    <cellStyle name="Output 2 3 9 17 2" xfId="14138" xr:uid="{79A4B9E4-A415-404D-9889-C45DC45D8A11}"/>
    <cellStyle name="Output 2 3 9 17 2 2" xfId="31631" xr:uid="{5F05C033-A662-45D5-8955-DD071FE892E9}"/>
    <cellStyle name="Output 2 3 9 17 3" xfId="21371" xr:uid="{40B8B2C8-DDC0-44DE-B7F2-722A163814D0}"/>
    <cellStyle name="Output 2 3 9 18" xfId="7266" xr:uid="{22DBA5F5-45F7-4E4C-AE80-C822E3366218}"/>
    <cellStyle name="Output 2 3 9 18 2" xfId="14506" xr:uid="{7482692A-E8B3-4417-8AE3-5D8ED21EB2D4}"/>
    <cellStyle name="Output 2 3 9 18 2 2" xfId="31999" xr:uid="{4D725F5B-5F51-4559-9F69-B626A3C68AA5}"/>
    <cellStyle name="Output 2 3 9 18 3" xfId="21739" xr:uid="{F50E7891-67B6-4429-A56E-B2D85C0D5A15}"/>
    <cellStyle name="Output 2 3 9 19" xfId="8399" xr:uid="{B65D8DF9-96F0-43C5-B08F-F124225B0C29}"/>
    <cellStyle name="Output 2 3 9 19 2" xfId="15632" xr:uid="{94C23695-F543-454A-B9E5-54BA035F48D0}"/>
    <cellStyle name="Output 2 3 9 2" xfId="1628" xr:uid="{2CB2A607-E2E1-45BB-A8D4-F9588F4002EF}"/>
    <cellStyle name="Output 2 3 9 2 2" xfId="8880" xr:uid="{C01C48FD-5FF0-4D6D-BC01-E266A3D8CD47}"/>
    <cellStyle name="Output 2 3 9 2 2 2" xfId="26373" xr:uid="{D410AF0E-B375-4FC6-8744-C95C8F4B4FB9}"/>
    <cellStyle name="Output 2 3 9 2 3" xfId="16113" xr:uid="{B906ACEF-325A-4FD1-B82D-BB644C86040A}"/>
    <cellStyle name="Output 2 3 9 20" xfId="7671" xr:uid="{BA05417B-7220-44DC-A480-DA8594F9FAA1}"/>
    <cellStyle name="Output 2 3 9 20 2" xfId="25538" xr:uid="{043920A3-6F4A-4D1C-974E-189797060241}"/>
    <cellStyle name="Output 2 3 9 21" xfId="14904" xr:uid="{D88FE1DB-C1B4-4147-97A4-C5F03FFCBCCD}"/>
    <cellStyle name="Output 2 3 9 3" xfId="1920" xr:uid="{714AFC2D-13FE-4E18-81FA-A43DF7890AEF}"/>
    <cellStyle name="Output 2 3 9 3 2" xfId="9172" xr:uid="{3B0848B2-3D4C-411B-B27C-609390792C21}"/>
    <cellStyle name="Output 2 3 9 3 2 2" xfId="26665" xr:uid="{FCDA2B4A-919F-4655-8EE8-F2BD01AEBF27}"/>
    <cellStyle name="Output 2 3 9 3 3" xfId="16405" xr:uid="{3FE2CA51-F314-4F35-A95D-D6B0F0D020BB}"/>
    <cellStyle name="Output 2 3 9 4" xfId="2292" xr:uid="{3540A675-460E-4917-A2F3-4F815DF63207}"/>
    <cellStyle name="Output 2 3 9 4 2" xfId="9544" xr:uid="{347B0A62-54EB-4F5A-BC9A-E003EB0927F3}"/>
    <cellStyle name="Output 2 3 9 4 2 2" xfId="27037" xr:uid="{553BF55A-F4CA-4BF0-813A-689C3860FCB5}"/>
    <cellStyle name="Output 2 3 9 4 3" xfId="16777" xr:uid="{1F6807AF-587D-4324-8CF8-62F47BA17312}"/>
    <cellStyle name="Output 2 3 9 5" xfId="1589" xr:uid="{09F6B1C9-6F97-4E83-AF7B-8295D27ACBD2}"/>
    <cellStyle name="Output 2 3 9 5 2" xfId="8841" xr:uid="{CAC0F7C0-5531-474C-B367-46FD7C5F3AB9}"/>
    <cellStyle name="Output 2 3 9 5 2 2" xfId="26334" xr:uid="{617898F6-66A5-4847-96AA-DC9F0C87B945}"/>
    <cellStyle name="Output 2 3 9 5 3" xfId="16074" xr:uid="{A3403BB6-50C0-4F10-8F8C-54EB27F28859}"/>
    <cellStyle name="Output 2 3 9 6" xfId="3060" xr:uid="{34216AA0-7551-4112-A8F2-6250D9AE0001}"/>
    <cellStyle name="Output 2 3 9 6 2" xfId="10311" xr:uid="{AF402B95-C3F5-4ABE-B501-907D1E4F918E}"/>
    <cellStyle name="Output 2 3 9 6 2 2" xfId="27804" xr:uid="{D5806CEA-7641-47B7-9110-E53519E2CEF6}"/>
    <cellStyle name="Output 2 3 9 6 3" xfId="17544" xr:uid="{3B2501A1-AA81-43E5-86FC-E651F17F80C9}"/>
    <cellStyle name="Output 2 3 9 7" xfId="3493" xr:uid="{3228839C-FD29-4D0F-83A5-E877D7B37769}"/>
    <cellStyle name="Output 2 3 9 7 2" xfId="10744" xr:uid="{AEEF85F9-F3F6-4DCA-9B28-1B3206567387}"/>
    <cellStyle name="Output 2 3 9 7 2 2" xfId="28237" xr:uid="{6238A3D3-95E1-4CE6-8569-499556DF98AC}"/>
    <cellStyle name="Output 2 3 9 7 3" xfId="17977" xr:uid="{51010EDC-C559-42AA-B176-44F2AC20FC8D}"/>
    <cellStyle name="Output 2 3 9 8" xfId="3811" xr:uid="{872CBC16-2CC1-46E5-85F3-9F9739734084}"/>
    <cellStyle name="Output 2 3 9 8 2" xfId="11062" xr:uid="{9F9BDA54-B53E-4466-B747-43FEED09F129}"/>
    <cellStyle name="Output 2 3 9 8 2 2" xfId="28555" xr:uid="{554B94DD-E3A6-4C29-BE8C-BE849C4F5A5B}"/>
    <cellStyle name="Output 2 3 9 8 3" xfId="18295" xr:uid="{CA4FD336-D7E5-454E-B474-C84A5B649791}"/>
    <cellStyle name="Output 2 3 9 9" xfId="4184" xr:uid="{D28A53A4-CED9-4DFE-BD5C-819679E206AD}"/>
    <cellStyle name="Output 2 3 9 9 2" xfId="11435" xr:uid="{052100A1-C046-4C7D-96B2-A03C0075AD5B}"/>
    <cellStyle name="Output 2 3 9 9 2 2" xfId="28928" xr:uid="{C159AD31-0B0C-44C4-94BA-459ED035AC1B}"/>
    <cellStyle name="Output 2 3 9 9 3" xfId="18668" xr:uid="{1FA67F62-6751-449A-A913-5E2810400D58}"/>
    <cellStyle name="Output 2 30" xfId="36752" xr:uid="{6302D035-94A4-42B3-9276-DC593885DF7F}"/>
    <cellStyle name="Output 2 4" xfId="429" xr:uid="{EABD563C-5474-47CC-A77C-DC6D9261CB7A}"/>
    <cellStyle name="Output 2 4 2" xfId="1049" xr:uid="{0E4DD72C-A9AE-4100-8DF3-A85DFC30E135}"/>
    <cellStyle name="Output 2 4 2 10" xfId="3463" xr:uid="{7B4C877D-A7A2-4754-8FB9-B05A2785757C}"/>
    <cellStyle name="Output 2 4 2 10 2" xfId="10714" xr:uid="{4B4C1395-5A07-4565-80E5-4533D1DB3CF8}"/>
    <cellStyle name="Output 2 4 2 10 2 2" xfId="28207" xr:uid="{D675ED60-37C6-4771-BBAC-1A7DE4547CD1}"/>
    <cellStyle name="Output 2 4 2 10 3" xfId="17947" xr:uid="{09C3858B-3117-41D6-922F-EE30ADB4F2A0}"/>
    <cellStyle name="Output 2 4 2 11" xfId="4782" xr:uid="{C8E4E409-D607-4E0E-9BEB-F5F49F0E2628}"/>
    <cellStyle name="Output 2 4 2 11 2" xfId="12032" xr:uid="{24E7325B-2BCB-43F7-B54C-E26D7AF1E761}"/>
    <cellStyle name="Output 2 4 2 11 2 2" xfId="29525" xr:uid="{9B9506FD-A282-44D6-966A-B759ED318592}"/>
    <cellStyle name="Output 2 4 2 11 3" xfId="19265" xr:uid="{9B5DD2A7-06D2-448A-AB03-744A3761133A}"/>
    <cellStyle name="Output 2 4 2 12" xfId="5152" xr:uid="{45CB2E41-8383-4C62-BE25-A07508F87A1F}"/>
    <cellStyle name="Output 2 4 2 12 2" xfId="12402" xr:uid="{93AF9769-2662-4D67-9F68-CCB2DB86E435}"/>
    <cellStyle name="Output 2 4 2 12 2 2" xfId="29895" xr:uid="{43A92962-9BA4-4088-A122-C8A44FCE393A}"/>
    <cellStyle name="Output 2 4 2 12 3" xfId="19635" xr:uid="{86503833-5EA4-4C5C-8B36-BEC88C46A80A}"/>
    <cellStyle name="Output 2 4 2 13" xfId="5522" xr:uid="{48CAF9FF-42C6-4380-BD7D-3491E6D41CF4}"/>
    <cellStyle name="Output 2 4 2 13 2" xfId="12772" xr:uid="{0F0D261A-D66A-4B02-B023-804627CC4BBB}"/>
    <cellStyle name="Output 2 4 2 13 2 2" xfId="30265" xr:uid="{13E256A4-4751-49C2-A3C9-BE9E85CB9BF0}"/>
    <cellStyle name="Output 2 4 2 13 3" xfId="20005" xr:uid="{7BCB6C1C-5DE8-4D44-9BDD-0C8B9E14FF88}"/>
    <cellStyle name="Output 2 4 2 14" xfId="4325" xr:uid="{611CAF3B-E6D0-450B-881D-3EE68FAF7EBA}"/>
    <cellStyle name="Output 2 4 2 14 2" xfId="11576" xr:uid="{D5A35B14-E8CE-4626-B438-366567326030}"/>
    <cellStyle name="Output 2 4 2 14 2 2" xfId="29069" xr:uid="{2D847A37-8EDE-4196-BF56-0CDF2DFE658F}"/>
    <cellStyle name="Output 2 4 2 14 3" xfId="18809" xr:uid="{6D635F18-1E26-4AE9-85E0-7C80A7FEB3FC}"/>
    <cellStyle name="Output 2 4 2 15" xfId="6070" xr:uid="{8DD8004A-2AAB-4D6C-9A3C-DEBAA3AB7B3F}"/>
    <cellStyle name="Output 2 4 2 15 2" xfId="13311" xr:uid="{EEFE10BB-653C-4242-AF27-3E4F17100262}"/>
    <cellStyle name="Output 2 4 2 15 2 2" xfId="30804" xr:uid="{2DF630F2-9E76-4E49-810B-523D77487413}"/>
    <cellStyle name="Output 2 4 2 15 3" xfId="20544" xr:uid="{376C9EE9-4750-4347-882F-C28E0941CA40}"/>
    <cellStyle name="Output 2 4 2 16" xfId="6437" xr:uid="{B89549A5-9AE4-474D-82B9-28A65F78957D}"/>
    <cellStyle name="Output 2 4 2 16 2" xfId="13677" xr:uid="{27EE52F9-897C-448B-9EDB-2910F645E6C4}"/>
    <cellStyle name="Output 2 4 2 16 2 2" xfId="31170" xr:uid="{659E103B-0479-475A-8B82-EC948E9A4AC9}"/>
    <cellStyle name="Output 2 4 2 16 3" xfId="20910" xr:uid="{699C8AA5-B049-4A9E-9EEF-304573F2ACAC}"/>
    <cellStyle name="Output 2 4 2 17" xfId="6800" xr:uid="{D7A664B6-6A32-4FA7-AA1A-5A53599E8385}"/>
    <cellStyle name="Output 2 4 2 17 2" xfId="14040" xr:uid="{6DC4CA9F-1E29-4DD3-8774-014239D3F1DD}"/>
    <cellStyle name="Output 2 4 2 17 2 2" xfId="31533" xr:uid="{E5AFCDEB-1277-41DF-A8E1-E274EB28FF77}"/>
    <cellStyle name="Output 2 4 2 17 3" xfId="21273" xr:uid="{572CDAA2-4F33-400D-AC19-AD2F7BE232E1}"/>
    <cellStyle name="Output 2 4 2 18" xfId="7168" xr:uid="{DDA26BF1-DC0F-41F1-9906-430B1F3D5306}"/>
    <cellStyle name="Output 2 4 2 18 2" xfId="14408" xr:uid="{F99C0B50-F034-4289-9DA8-539D7A81B0D8}"/>
    <cellStyle name="Output 2 4 2 18 2 2" xfId="31901" xr:uid="{DAE78527-EA5B-4EE9-9FC7-DEF13B13762B}"/>
    <cellStyle name="Output 2 4 2 18 3" xfId="21641" xr:uid="{A4933202-C462-4388-968E-6E5485B99C82}"/>
    <cellStyle name="Output 2 4 2 19" xfId="8301" xr:uid="{D6349E36-1DFD-43C3-B86B-EE0F513C0BC7}"/>
    <cellStyle name="Output 2 4 2 19 2" xfId="15534" xr:uid="{507AB01E-8345-40BD-B314-6116BAF0313F}"/>
    <cellStyle name="Output 2 4 2 2" xfId="643" xr:uid="{E95FB179-C23F-48A0-AF8B-6D1A75233AB8}"/>
    <cellStyle name="Output 2 4 2 2 2" xfId="7907" xr:uid="{36AA2881-9E37-49A9-AFAB-E0990C4AA51D}"/>
    <cellStyle name="Output 2 4 2 2 2 2" xfId="22966" xr:uid="{E6D25BF0-317A-426F-8CA9-68A0B2774732}"/>
    <cellStyle name="Output 2 4 2 2 2 2 10" xfId="25181" xr:uid="{75DA0393-4BDD-4ECB-9EE4-AEADF60D3FC3}"/>
    <cellStyle name="Output 2 4 2 2 2 2 10 2" xfId="35432" xr:uid="{5F712B8B-588C-4FCC-B27C-B485B508CE04}"/>
    <cellStyle name="Output 2 4 2 2 2 2 11" xfId="33217" xr:uid="{12E6D24C-E8DD-42DB-AB93-4EF056B11D80}"/>
    <cellStyle name="Output 2 4 2 2 2 2 2" xfId="23266" xr:uid="{73C2F177-1EEE-490F-822E-D1BD2AB2B721}"/>
    <cellStyle name="Output 2 4 2 2 2 2 2 2" xfId="33517" xr:uid="{FA40C222-17F5-41CC-8422-042AAD0634B5}"/>
    <cellStyle name="Output 2 4 2 2 2 2 3" xfId="23552" xr:uid="{AE6CAF2B-6F35-49C6-80AB-7CF8B8247D56}"/>
    <cellStyle name="Output 2 4 2 2 2 2 3 2" xfId="33803" xr:uid="{C36BB7BF-A55F-47AE-894F-160E99AC0FA1}"/>
    <cellStyle name="Output 2 4 2 2 2 2 4" xfId="23803" xr:uid="{17E4F96A-2B12-46A3-BF26-9D31C90EE058}"/>
    <cellStyle name="Output 2 4 2 2 2 2 4 2" xfId="34054" xr:uid="{F52C8E42-02D3-457E-824E-348A95032EF8}"/>
    <cellStyle name="Output 2 4 2 2 2 2 5" xfId="24071" xr:uid="{87872447-B074-4602-A793-CB365BA43117}"/>
    <cellStyle name="Output 2 4 2 2 2 2 5 2" xfId="34322" xr:uid="{F37E2219-09A9-4E27-B309-ADFC9A15896A}"/>
    <cellStyle name="Output 2 4 2 2 2 2 6" xfId="24334" xr:uid="{8A055D04-9CE9-4AF8-A96D-B0FBFDCBAA85}"/>
    <cellStyle name="Output 2 4 2 2 2 2 6 2" xfId="34585" xr:uid="{707306A5-1299-45C2-8F50-AA47CC5C13ED}"/>
    <cellStyle name="Output 2 4 2 2 2 2 7" xfId="24575" xr:uid="{AF43B565-C977-43F1-8CF8-E421E55944EC}"/>
    <cellStyle name="Output 2 4 2 2 2 2 7 2" xfId="34826" xr:uid="{5DC33410-DAA7-453A-A2C3-3C5A6087CB76}"/>
    <cellStyle name="Output 2 4 2 2 2 2 8" xfId="24812" xr:uid="{B259CCF7-3497-4804-8E49-C0F86AD90B47}"/>
    <cellStyle name="Output 2 4 2 2 2 2 8 2" xfId="35063" xr:uid="{D6ED8120-99E5-4F7C-9DA6-D4E9A0682554}"/>
    <cellStyle name="Output 2 4 2 2 2 2 9" xfId="25009" xr:uid="{1889EF32-94DA-4A0F-A056-E48932C3867E}"/>
    <cellStyle name="Output 2 4 2 2 2 2 9 2" xfId="35260" xr:uid="{94B511EF-0E5D-4918-8EAD-3723DACDBFD9}"/>
    <cellStyle name="Output 2 4 2 2 2 3" xfId="22145" xr:uid="{BAA5E8D6-6A6A-437A-8F09-C19771D444E3}"/>
    <cellStyle name="Output 2 4 2 2 2 3 2" xfId="32396" xr:uid="{2886A2A4-998C-406F-809E-C22079922AD3}"/>
    <cellStyle name="Output 2 4 2 2 2 4" xfId="25770" xr:uid="{4A19ADA4-C545-43C5-B0C3-512BE9348E58}"/>
    <cellStyle name="Output 2 4 2 2 2 5" xfId="35846" xr:uid="{B6B59FCB-7D3B-4F98-9BF6-8767A6FCC8AF}"/>
    <cellStyle name="Output 2 4 2 2 2 6" xfId="36126" xr:uid="{CF54A4FA-D7BD-49BF-83D4-E61A2B8C1FD9}"/>
    <cellStyle name="Output 2 4 2 2 2 7" xfId="36433" xr:uid="{13152EF1-8AA5-4C3D-B407-5370062B415F}"/>
    <cellStyle name="Output 2 4 2 2 2 8" xfId="36740" xr:uid="{ECE50DBD-1947-4E58-A3CA-1120F633E865}"/>
    <cellStyle name="Output 2 4 2 2 3" xfId="15140" xr:uid="{A12B235C-DA76-4838-9EAB-E40362DAC276}"/>
    <cellStyle name="Output 2 4 2 2 3 10" xfId="25237" xr:uid="{5B92D420-E119-462E-A361-6BE2C9E02FA0}"/>
    <cellStyle name="Output 2 4 2 2 3 10 2" xfId="35488" xr:uid="{B3802040-D762-48A0-951D-C3308507E853}"/>
    <cellStyle name="Output 2 4 2 2 3 11" xfId="23022" xr:uid="{8713515C-3E38-4DD1-B3A1-928BA6A84BF6}"/>
    <cellStyle name="Output 2 4 2 2 3 11 2" xfId="33273" xr:uid="{59D088DB-7362-48AB-AFD6-3AC5A277669C}"/>
    <cellStyle name="Output 2 4 2 2 3 2" xfId="23322" xr:uid="{D31465B6-088F-4947-93B1-8F65C97B46F5}"/>
    <cellStyle name="Output 2 4 2 2 3 2 2" xfId="33573" xr:uid="{756CF710-86EA-4E45-879E-881A52B4B7F9}"/>
    <cellStyle name="Output 2 4 2 2 3 3" xfId="23608" xr:uid="{09C2AEBC-5146-4A06-8EF0-2B936F5AE54A}"/>
    <cellStyle name="Output 2 4 2 2 3 3 2" xfId="33859" xr:uid="{283D212E-FBBA-485E-8561-56B348E8D321}"/>
    <cellStyle name="Output 2 4 2 2 3 4" xfId="23859" xr:uid="{C59DA634-F847-44E4-A951-793030E09032}"/>
    <cellStyle name="Output 2 4 2 2 3 4 2" xfId="34110" xr:uid="{EA79B721-A6C3-463A-BB40-FB509A99A8AA}"/>
    <cellStyle name="Output 2 4 2 2 3 5" xfId="24127" xr:uid="{75856CBC-AE77-461F-A8A3-9F8180ABDFBD}"/>
    <cellStyle name="Output 2 4 2 2 3 5 2" xfId="34378" xr:uid="{429869DB-BABE-4DDE-86F4-BF4667C1EB61}"/>
    <cellStyle name="Output 2 4 2 2 3 6" xfId="24390" xr:uid="{56D0EC2C-9320-4B55-8D68-3C2DAD11BD22}"/>
    <cellStyle name="Output 2 4 2 2 3 6 2" xfId="34641" xr:uid="{668DCD11-7080-4194-AE58-8D15A59DD786}"/>
    <cellStyle name="Output 2 4 2 2 3 7" xfId="24631" xr:uid="{A9F450A7-3D6A-404E-BBC1-816C28EC2A19}"/>
    <cellStyle name="Output 2 4 2 2 3 7 2" xfId="34882" xr:uid="{FECBA3F3-3613-4403-BD53-FC8297EE2B23}"/>
    <cellStyle name="Output 2 4 2 2 3 8" xfId="24868" xr:uid="{118EF58B-2895-48BA-85DA-114E767CADCD}"/>
    <cellStyle name="Output 2 4 2 2 3 8 2" xfId="35119" xr:uid="{05894B55-828A-4387-9756-DAF9DD665FA4}"/>
    <cellStyle name="Output 2 4 2 2 3 9" xfId="25065" xr:uid="{E158D955-569E-43B7-8BA6-29F7EC3AA9ED}"/>
    <cellStyle name="Output 2 4 2 2 3 9 2" xfId="35316" xr:uid="{5D9A2F68-0A9C-42D5-84AD-9034BEB7F8C8}"/>
    <cellStyle name="Output 2 4 2 2 4" xfId="22005" xr:uid="{D80A6825-7C55-463D-A666-2BB81557400A}"/>
    <cellStyle name="Output 2 4 2 2 4 2" xfId="32256" xr:uid="{497168C2-7D92-415C-B2E4-84DF9691E05A}"/>
    <cellStyle name="Output 2 4 2 2 5" xfId="35732" xr:uid="{94A31BD3-826D-442E-B444-28B2CCEF3C86}"/>
    <cellStyle name="Output 2 4 2 2 6" xfId="35986" xr:uid="{B951F182-A469-4A4C-A6C9-FEAB52E1B0E6}"/>
    <cellStyle name="Output 2 4 2 2 7" xfId="36293" xr:uid="{33F85D9C-0162-4500-B34D-B77D51E4EB94}"/>
    <cellStyle name="Output 2 4 2 2 8" xfId="36600" xr:uid="{C5B6BDE1-A8AD-44E8-9C2F-9ACB1D156DBE}"/>
    <cellStyle name="Output 2 4 2 20" xfId="7573" xr:uid="{1C51F7EA-B5A6-4217-8438-DB2D8450F080}"/>
    <cellStyle name="Output 2 4 2 20 2" xfId="25440" xr:uid="{ABC05B2C-4623-4811-8C1E-B85AAD762AAA}"/>
    <cellStyle name="Output 2 4 2 21" xfId="14806" xr:uid="{F66AD9D2-67D5-45C1-845A-279319E37E0C}"/>
    <cellStyle name="Output 2 4 2 22" xfId="21970" xr:uid="{D156859A-35E9-4EAC-97C1-FA6176A2E6BD}"/>
    <cellStyle name="Output 2 4 2 22 2" xfId="32221" xr:uid="{2A2C0091-C387-435C-B3FA-1A51CFF38D80}"/>
    <cellStyle name="Output 2 4 2 23" xfId="35620" xr:uid="{4972B96A-D66F-425D-AC88-0F3B60F1D73A}"/>
    <cellStyle name="Output 2 4 2 24" xfId="35553" xr:uid="{6B0EC09B-3927-4E55-A5C3-A43189B3E060}"/>
    <cellStyle name="Output 2 4 2 25" xfId="36153" xr:uid="{DD143ADC-4A1B-4500-8624-114441E2ACFB}"/>
    <cellStyle name="Output 2 4 2 26" xfId="36460" xr:uid="{32944916-9842-4A41-A866-70DAA573F9C0}"/>
    <cellStyle name="Output 2 4 2 3" xfId="1822" xr:uid="{79BC00DC-EBB3-491B-96AE-B190ECC93407}"/>
    <cellStyle name="Output 2 4 2 3 2" xfId="9074" xr:uid="{2DD70A47-C181-4686-8868-92C4AACFAE57}"/>
    <cellStyle name="Output 2 4 2 3 2 10" xfId="24281" xr:uid="{D6E81B84-B50C-4059-A1BB-783E1D98ADD4}"/>
    <cellStyle name="Output 2 4 2 3 2 10 2" xfId="34532" xr:uid="{9F4762CF-DF6B-4D7B-A562-5DA4A9A0D40E}"/>
    <cellStyle name="Output 2 4 2 3 2 11" xfId="22668" xr:uid="{FF27CE5E-EF5D-400D-A655-20112122F3C6}"/>
    <cellStyle name="Output 2 4 2 3 2 11 2" xfId="32919" xr:uid="{C1D75E96-CB51-4E36-9FD1-AF0C9C245DE5}"/>
    <cellStyle name="Output 2 4 2 3 2 12" xfId="26567" xr:uid="{D70E173C-2B45-4547-B81E-A96381F9F9CB}"/>
    <cellStyle name="Output 2 4 2 3 2 2" xfId="22601" xr:uid="{C917B80B-FA93-45EE-9FB8-95EF2B76680C}"/>
    <cellStyle name="Output 2 4 2 3 2 2 2" xfId="32852" xr:uid="{174AB4D2-FF04-4CC6-9CCB-7C6E4CB07842}"/>
    <cellStyle name="Output 2 4 2 3 2 3" xfId="22514" xr:uid="{77DB1374-AFBF-4CD9-9B0D-64EDBA00A52E}"/>
    <cellStyle name="Output 2 4 2 3 2 3 2" xfId="32765" xr:uid="{1678EDD0-AFB3-49F6-A420-AB44871BD18F}"/>
    <cellStyle name="Output 2 4 2 3 2 4" xfId="23526" xr:uid="{DCB9BC44-21D2-4093-A92B-DBBB3BD43462}"/>
    <cellStyle name="Output 2 4 2 3 2 4 2" xfId="33777" xr:uid="{B5313557-FDEF-44FA-A6D5-28A0A5D00B4A}"/>
    <cellStyle name="Output 2 4 2 3 2 5" xfId="23428" xr:uid="{77C5CF3B-D896-4481-A3F3-5306E489C21E}"/>
    <cellStyle name="Output 2 4 2 3 2 5 2" xfId="33679" xr:uid="{DA946190-A4B8-46F3-B409-AD32C8360345}"/>
    <cellStyle name="Output 2 4 2 3 2 6" xfId="22479" xr:uid="{3225604E-ABF3-40D5-8F50-8323052D2767}"/>
    <cellStyle name="Output 2 4 2 3 2 6 2" xfId="32730" xr:uid="{5EEEF45D-5111-4A5F-BCAC-B4C0C1862512}"/>
    <cellStyle name="Output 2 4 2 3 2 7" xfId="24052" xr:uid="{EE0A5B0B-C3AF-400A-96A2-BA904D1E5BF0}"/>
    <cellStyle name="Output 2 4 2 3 2 7 2" xfId="34303" xr:uid="{A87E0911-85FC-4A6C-99F7-B3B91BD23C4B}"/>
    <cellStyle name="Output 2 4 2 3 2 8" xfId="22448" xr:uid="{A8D129F4-BCE2-4E1F-A81D-127D85D6F583}"/>
    <cellStyle name="Output 2 4 2 3 2 8 2" xfId="32699" xr:uid="{BAE3C517-E648-4F01-AFD8-4CC7985A13C3}"/>
    <cellStyle name="Output 2 4 2 3 2 9" xfId="22891" xr:uid="{AD34A302-21F0-4FA6-8F31-F5B92A382175}"/>
    <cellStyle name="Output 2 4 2 3 2 9 2" xfId="33142" xr:uid="{8121877C-5F6A-4493-B4ED-1D5A4F687443}"/>
    <cellStyle name="Output 2 4 2 3 3" xfId="16307" xr:uid="{F31B5675-6D3B-465D-B47F-54C8441523D0}"/>
    <cellStyle name="Output 2 4 2 3 4" xfId="22110" xr:uid="{0C38E27D-043E-4D2B-9F17-5338EA037784}"/>
    <cellStyle name="Output 2 4 2 3 4 2" xfId="32361" xr:uid="{F631B82A-4A87-400C-97F1-30444507DC74}"/>
    <cellStyle name="Output 2 4 2 3 5" xfId="35818" xr:uid="{DDF1BDD5-E155-4B1C-B1CD-B5C993D2BC2F}"/>
    <cellStyle name="Output 2 4 2 3 6" xfId="36091" xr:uid="{A742E1B3-60F2-40FE-924C-DAE7C78A4940}"/>
    <cellStyle name="Output 2 4 2 3 7" xfId="36398" xr:uid="{A6CDFA7E-C3B3-43A9-894D-E01A9324DD67}"/>
    <cellStyle name="Output 2 4 2 3 8" xfId="36705" xr:uid="{40FC45BF-E3AC-4C4F-8288-E99FD2BB9F99}"/>
    <cellStyle name="Output 2 4 2 4" xfId="2194" xr:uid="{4F32F0CA-99E2-47FE-AC23-38BB20B591EA}"/>
    <cellStyle name="Output 2 4 2 4 10" xfId="24764" xr:uid="{9A688763-B3CB-4A09-8504-0C69E2ABC3F3}"/>
    <cellStyle name="Output 2 4 2 4 10 2" xfId="35015" xr:uid="{12A4A900-FF07-4182-93F6-8BA108D4FF87}"/>
    <cellStyle name="Output 2 4 2 4 11" xfId="22662" xr:uid="{66B23C44-9692-42F5-B4F5-23ACF98213F1}"/>
    <cellStyle name="Output 2 4 2 4 11 2" xfId="32913" xr:uid="{D308A602-1645-467B-9149-29B8DD8A267C}"/>
    <cellStyle name="Output 2 4 2 4 12" xfId="35704" xr:uid="{8F00DE07-77B1-48BE-B792-68E470219D82}"/>
    <cellStyle name="Output 2 4 2 4 13" xfId="35951" xr:uid="{ABE31A1E-7996-47EF-9DEB-073B6F67BFF3}"/>
    <cellStyle name="Output 2 4 2 4 14" xfId="36258" xr:uid="{40110BB2-1AA1-40A0-B728-CF1F240AADA2}"/>
    <cellStyle name="Output 2 4 2 4 15" xfId="36565" xr:uid="{C9CCD7FE-5B89-442C-A978-4C88B131D90F}"/>
    <cellStyle name="Output 2 4 2 4 2" xfId="9446" xr:uid="{0BB8D601-39A9-4EA5-814D-6125D42E1D05}"/>
    <cellStyle name="Output 2 4 2 4 2 2" xfId="22172" xr:uid="{4B8B6CB5-A296-455C-9BB5-95B376039AEB}"/>
    <cellStyle name="Output 2 4 2 4 2 2 2" xfId="32423" xr:uid="{31BE01F7-A47E-4835-87EA-5DB246B35151}"/>
    <cellStyle name="Output 2 4 2 4 2 3" xfId="26939" xr:uid="{BD5C6165-9F32-42EC-8848-F2C530A8D5B0}"/>
    <cellStyle name="Output 2 4 2 4 3" xfId="16679" xr:uid="{EF0017A1-243F-46F3-9303-2AFF1A8BFA17}"/>
    <cellStyle name="Output 2 4 2 4 3 2" xfId="22571" xr:uid="{423F5B2B-99CB-428B-9D2E-A78DCCF02E87}"/>
    <cellStyle name="Output 2 4 2 4 3 2 2" xfId="32822" xr:uid="{20571DFA-91FB-46EE-913B-0CC1617FCF20}"/>
    <cellStyle name="Output 2 4 2 4 4" xfId="22234" xr:uid="{81452998-BAE2-4B52-9996-D1855DBA1DE7}"/>
    <cellStyle name="Output 2 4 2 4 4 2" xfId="32485" xr:uid="{D7CE773F-E773-4D0C-90F6-8DFBE8941CA8}"/>
    <cellStyle name="Output 2 4 2 4 5" xfId="23458" xr:uid="{DEE88D01-68A3-41D8-8F7E-3040EB44A4BE}"/>
    <cellStyle name="Output 2 4 2 4 5 2" xfId="33709" xr:uid="{4354F7C4-544E-4894-8DB2-59BACCD86283}"/>
    <cellStyle name="Output 2 4 2 4 6" xfId="23767" xr:uid="{7507B965-935F-4730-B629-D859E2C3DFDA}"/>
    <cellStyle name="Output 2 4 2 4 6 2" xfId="34018" xr:uid="{7B276A40-2486-4ECD-8EA7-D1E4E88AB960}"/>
    <cellStyle name="Output 2 4 2 4 7" xfId="24039" xr:uid="{8E5D6D7F-CAAD-496B-857D-1B5C4D98227C}"/>
    <cellStyle name="Output 2 4 2 4 7 2" xfId="34290" xr:uid="{D7111731-C66B-49C8-AA5F-09A85ECB6DEF}"/>
    <cellStyle name="Output 2 4 2 4 8" xfId="24300" xr:uid="{2ECF4248-2871-42BE-8BF5-591CC20016D0}"/>
    <cellStyle name="Output 2 4 2 4 8 2" xfId="34551" xr:uid="{90D20963-62FA-47D1-B636-C26881359113}"/>
    <cellStyle name="Output 2 4 2 4 9" xfId="22270" xr:uid="{2BD6ED65-84AC-4D7B-B506-A86951A45126}"/>
    <cellStyle name="Output 2 4 2 4 9 2" xfId="32521" xr:uid="{A98583D0-D613-4D86-BF5F-7802B0B8A6CC}"/>
    <cellStyle name="Output 2 4 2 5" xfId="2444" xr:uid="{CEF25E26-D3F8-416E-B329-91A63C044021}"/>
    <cellStyle name="Output 2 4 2 5 2" xfId="9696" xr:uid="{2636FC32-A562-4489-8760-181CDAE9D451}"/>
    <cellStyle name="Output 2 4 2 5 2 2" xfId="27189" xr:uid="{1270B064-BF21-4666-94E8-B5F6CF228774}"/>
    <cellStyle name="Output 2 4 2 5 3" xfId="16929" xr:uid="{165C2B99-0090-48D3-95C2-4D40F0360FED}"/>
    <cellStyle name="Output 2 4 2 6" xfId="2962" xr:uid="{5939DDA8-385A-436B-912D-8BDE4418CB25}"/>
    <cellStyle name="Output 2 4 2 6 2" xfId="10213" xr:uid="{20AABAF7-2047-4046-8AB6-69532F353197}"/>
    <cellStyle name="Output 2 4 2 6 2 2" xfId="27706" xr:uid="{EF946761-8C44-4761-A9CD-BA1586C4CA1F}"/>
    <cellStyle name="Output 2 4 2 6 3" xfId="17446" xr:uid="{C12CCC01-4012-4AB7-97A5-A62217B05107}"/>
    <cellStyle name="Output 2 4 2 7" xfId="2430" xr:uid="{30535991-2E24-439D-A4DE-722D72A3ECB8}"/>
    <cellStyle name="Output 2 4 2 7 2" xfId="9682" xr:uid="{C67D5089-464F-449F-89A0-9F3E65F3CCCF}"/>
    <cellStyle name="Output 2 4 2 7 2 2" xfId="27175" xr:uid="{51C939CD-8E4B-495C-9564-B8BE17EFD852}"/>
    <cellStyle name="Output 2 4 2 7 3" xfId="16915" xr:uid="{DCDDE860-F745-4AD2-B6B8-2FF4933F9E4E}"/>
    <cellStyle name="Output 2 4 2 8" xfId="3713" xr:uid="{7B2C50BE-729C-4321-849F-3695F9F81E77}"/>
    <cellStyle name="Output 2 4 2 8 2" xfId="10964" xr:uid="{9A6F1FB8-0E8D-47F4-9BD3-89F0665A7B74}"/>
    <cellStyle name="Output 2 4 2 8 2 2" xfId="28457" xr:uid="{04332679-A450-4EB4-A455-8D45849A64D9}"/>
    <cellStyle name="Output 2 4 2 8 3" xfId="18197" xr:uid="{B1138C19-8BDC-480B-83E3-CF579EA73419}"/>
    <cellStyle name="Output 2 4 2 9" xfId="4086" xr:uid="{820C25F9-F76E-4C6E-8349-A2843A256C04}"/>
    <cellStyle name="Output 2 4 2 9 2" xfId="11337" xr:uid="{93F00AB1-B550-44F7-A3D0-777A82174EFD}"/>
    <cellStyle name="Output 2 4 2 9 2 2" xfId="28830" xr:uid="{B658CBAA-6112-482D-8D84-4A67A9DC1F45}"/>
    <cellStyle name="Output 2 4 2 9 3" xfId="18570" xr:uid="{6F95F5BF-E854-45F7-927B-6A5410FE6EE9}"/>
    <cellStyle name="Output 2 4 3" xfId="819" xr:uid="{DD524CAA-7534-4217-99FC-3072EAAC6B3F}"/>
    <cellStyle name="Output 2 4 3 2" xfId="8083" xr:uid="{DD0B0BDD-3452-4541-8EA7-AA602FC6C1EB}"/>
    <cellStyle name="Output 2 4 3 2 2" xfId="22821" xr:uid="{05A442EC-D68A-4C24-AC44-0653F07F7724}"/>
    <cellStyle name="Output 2 4 3 2 2 10" xfId="25164" xr:uid="{7CD6043C-B384-48A5-9A0D-C8D83F40A636}"/>
    <cellStyle name="Output 2 4 3 2 2 10 2" xfId="35415" xr:uid="{08E4D776-FBF0-4D4A-A7F5-84EA480F18CD}"/>
    <cellStyle name="Output 2 4 3 2 2 11" xfId="33072" xr:uid="{0C61B52C-9E68-4A34-9062-279F75704C2C}"/>
    <cellStyle name="Output 2 4 3 2 2 2" xfId="23124" xr:uid="{C2B0CE65-FCF7-4CF1-A283-CCBCC7FBC867}"/>
    <cellStyle name="Output 2 4 3 2 2 2 2" xfId="33375" xr:uid="{B9F0C931-4E1D-40F0-AADF-202CA2794F25}"/>
    <cellStyle name="Output 2 4 3 2 2 3" xfId="23418" xr:uid="{96C5762B-C992-44BD-832E-C9DCA892ADEA}"/>
    <cellStyle name="Output 2 4 3 2 2 3 2" xfId="33669" xr:uid="{9EF0CD2B-418B-44C0-9CA2-7CAD6497A5BA}"/>
    <cellStyle name="Output 2 4 3 2 2 4" xfId="23673" xr:uid="{37FEBDD7-930A-4854-9760-E8432C6B26B1}"/>
    <cellStyle name="Output 2 4 3 2 2 4 2" xfId="33924" xr:uid="{E0D2E1CF-273D-49C5-AE5D-F72283836359}"/>
    <cellStyle name="Output 2 4 3 2 2 5" xfId="23954" xr:uid="{D96BB2AD-2AD9-4068-AACB-08F109E8DC83}"/>
    <cellStyle name="Output 2 4 3 2 2 5 2" xfId="34205" xr:uid="{934FC1B6-0AC3-44BD-9F23-EE4B750733F1}"/>
    <cellStyle name="Output 2 4 3 2 2 6" xfId="24229" xr:uid="{1AE06A54-C596-4A97-8F44-C37498B1DD06}"/>
    <cellStyle name="Output 2 4 3 2 2 6 2" xfId="34480" xr:uid="{443DD1BF-249E-412E-9D83-B2FA0774E888}"/>
    <cellStyle name="Output 2 4 3 2 2 7" xfId="24492" xr:uid="{41993C2D-E531-43C2-8CAC-A0B5445932F3}"/>
    <cellStyle name="Output 2 4 3 2 2 7 2" xfId="34743" xr:uid="{B8E5A1CF-EEF1-4AA6-8CC4-0C045A2FA976}"/>
    <cellStyle name="Output 2 4 3 2 2 8" xfId="24735" xr:uid="{7F3FD109-6306-43F5-A3DA-95DCEB145B93}"/>
    <cellStyle name="Output 2 4 3 2 2 8 2" xfId="34986" xr:uid="{43DAA1DC-B637-4FAE-BD7F-2B82E7B22EFD}"/>
    <cellStyle name="Output 2 4 3 2 2 9" xfId="24970" xr:uid="{39EBC823-BACB-4825-9504-09E6B03B2F20}"/>
    <cellStyle name="Output 2 4 3 2 2 9 2" xfId="35221" xr:uid="{75AA7195-8340-45FC-A96D-A5F45CAC1014}"/>
    <cellStyle name="Output 2 4 3 2 3" xfId="22075" xr:uid="{8D38B150-3800-4A19-9DEB-FA73E7C9907F}"/>
    <cellStyle name="Output 2 4 3 2 3 2" xfId="32326" xr:uid="{BD137696-30E4-42CA-9692-360756419EC7}"/>
    <cellStyle name="Output 2 4 3 2 4" xfId="25946" xr:uid="{015F2A06-4843-4A54-8DA0-CA3BD7D4E99A}"/>
    <cellStyle name="Output 2 4 3 2 5" xfId="35790" xr:uid="{BE9968D6-7A24-4131-94D7-7755B3D5D906}"/>
    <cellStyle name="Output 2 4 3 2 6" xfId="36056" xr:uid="{B81F6FAF-0AD8-4A3D-B233-9D420764B7AB}"/>
    <cellStyle name="Output 2 4 3 2 7" xfId="36363" xr:uid="{B10C0C58-DD14-4BB0-A22B-50E96E1A94CB}"/>
    <cellStyle name="Output 2 4 3 2 8" xfId="36670" xr:uid="{CB5C0C9F-9D73-4706-A85E-5410E0A10143}"/>
    <cellStyle name="Output 2 4 3 3" xfId="15316" xr:uid="{116469E0-1F0D-4822-A7B4-57435A8AF6C3}"/>
    <cellStyle name="Output 2 4 3 3 2" xfId="23094" xr:uid="{1EA57A4E-541F-4646-9978-5D704ECBA3C5}"/>
    <cellStyle name="Output 2 4 3 3 2 2" xfId="33345" xr:uid="{8201F690-88B3-4B61-B55A-50928F1D7568}"/>
    <cellStyle name="Output 2 4 3 3 3" xfId="23924" xr:uid="{A76FDF65-802E-4D7B-A9E3-B094063DC703}"/>
    <cellStyle name="Output 2 4 3 3 3 2" xfId="34175" xr:uid="{6668C220-7A46-46F3-ACF7-928E44046F52}"/>
    <cellStyle name="Output 2 4 3 3 4" xfId="24199" xr:uid="{D5805239-D83C-4162-BCA2-825C1CEDE064}"/>
    <cellStyle name="Output 2 4 3 3 4 2" xfId="34450" xr:uid="{CC18DDCD-39E5-4B79-915A-D35EE1F94530}"/>
    <cellStyle name="Output 2 4 3 3 5" xfId="24462" xr:uid="{CFF5F491-94B6-4C4E-957E-2A35E0A380D9}"/>
    <cellStyle name="Output 2 4 3 3 5 2" xfId="34713" xr:uid="{A7A43F49-646C-4388-AD4C-662231CF8DBA}"/>
    <cellStyle name="Output 2 4 3 3 6" xfId="24705" xr:uid="{ECA84C4F-975A-41AA-ADAD-2FAFB383F3B0}"/>
    <cellStyle name="Output 2 4 3 3 6 2" xfId="34956" xr:uid="{BEC9940E-E995-4AB1-8FE8-3D7FB59E5F44}"/>
    <cellStyle name="Output 2 4 3 3 7" xfId="24940" xr:uid="{671D7995-1B46-400B-A3AF-333C9946758A}"/>
    <cellStyle name="Output 2 4 3 3 7 2" xfId="35191" xr:uid="{96490078-DE4B-4101-AD22-EE35442FE1EB}"/>
    <cellStyle name="Output 2 4 3 3 8" xfId="22791" xr:uid="{0C6F4E50-615D-42A9-BA48-D2EFF41A9367}"/>
    <cellStyle name="Output 2 4 3 3 8 2" xfId="33042" xr:uid="{79DC3FD8-D4D6-4410-AF1F-A798E679B953}"/>
    <cellStyle name="Output 2 4 3 4" xfId="22631" xr:uid="{B7B88A25-BCF5-4577-A37C-37C8A56B3FF8}"/>
    <cellStyle name="Output 2 4 3 4 10" xfId="23460" xr:uid="{2EB20A1E-4576-4202-B1AF-D868CB05D297}"/>
    <cellStyle name="Output 2 4 3 4 10 2" xfId="33711" xr:uid="{0D71413B-4B8C-4839-93D3-06405BEF990B}"/>
    <cellStyle name="Output 2 4 3 4 11" xfId="32882" xr:uid="{1EDCC48A-17BE-449C-A02F-B5F928480CD4}"/>
    <cellStyle name="Output 2 4 3 4 2" xfId="22510" xr:uid="{EE398A76-6D1D-45E8-B3BD-5F6A7A04C44C}"/>
    <cellStyle name="Output 2 4 3 4 2 2" xfId="32761" xr:uid="{EDB0C3E0-0ACF-44ED-BB49-C7FCDE7821AD}"/>
    <cellStyle name="Output 2 4 3 4 3" xfId="23211" xr:uid="{13B5F162-7383-4ABA-88D4-089272DB2E78}"/>
    <cellStyle name="Output 2 4 3 4 3 2" xfId="33462" xr:uid="{BCBF2528-88E2-40D2-939E-7B7F5B3C28DF}"/>
    <cellStyle name="Output 2 4 3 4 4" xfId="23500" xr:uid="{0422D117-09CD-4265-9D55-A61DF906BAD2}"/>
    <cellStyle name="Output 2 4 3 4 4 2" xfId="33751" xr:uid="{B141735B-BCA8-4579-B5D2-20CC310F3086}"/>
    <cellStyle name="Output 2 4 3 4 5" xfId="23221" xr:uid="{BACA496F-BA80-4182-A275-A2E21A38AE25}"/>
    <cellStyle name="Output 2 4 3 4 5 2" xfId="33472" xr:uid="{A9A61494-677A-44A1-A150-F61FC285F9D8}"/>
    <cellStyle name="Output 2 4 3 4 6" xfId="22328" xr:uid="{878608F2-93DD-4611-98A6-22B2D759AA86}"/>
    <cellStyle name="Output 2 4 3 4 6 2" xfId="32579" xr:uid="{658E6AAC-247A-4FCD-BA7A-6553797D27B5}"/>
    <cellStyle name="Output 2 4 3 4 7" xfId="23186" xr:uid="{EC0683B0-B53E-41EE-BDB7-8110EFD5DA22}"/>
    <cellStyle name="Output 2 4 3 4 7 2" xfId="33437" xr:uid="{E5467AA7-F467-4330-B577-EFC7FE8A4079}"/>
    <cellStyle name="Output 2 4 3 4 8" xfId="24560" xr:uid="{041E61ED-8FED-49F6-B0DD-12F807866592}"/>
    <cellStyle name="Output 2 4 3 4 8 2" xfId="34811" xr:uid="{442DF562-E177-4B83-A708-E8B622A6EE06}"/>
    <cellStyle name="Output 2 4 3 4 9" xfId="22432" xr:uid="{B11BFA2F-581B-4513-8E3A-710DF6FD3557}"/>
    <cellStyle name="Output 2 4 3 4 9 2" xfId="32683" xr:uid="{3934315A-3D37-42F0-8318-01D005919BA0}"/>
    <cellStyle name="Output 2 4 3 5" xfId="21935" xr:uid="{1F6209ED-F991-462B-8938-7DDE812CB5A5}"/>
    <cellStyle name="Output 2 4 3 5 2" xfId="32186" xr:uid="{DD01716F-5A2E-426F-B097-49CC7607FAFB}"/>
    <cellStyle name="Output 2 4 3 6" xfId="35676" xr:uid="{55228C08-66BF-4772-8D6D-0914374EC973}"/>
    <cellStyle name="Output 2 4 3 7" xfId="35916" xr:uid="{6101FAAE-1954-4B02-B4B4-9F15BAF16F08}"/>
    <cellStyle name="Output 2 4 3 8" xfId="36223" xr:uid="{D9378502-1755-4209-8FE7-EC4F96BE04DB}"/>
    <cellStyle name="Output 2 4 3 9" xfId="36530" xr:uid="{67C27F9A-E53C-4933-8689-086AC8D0B708}"/>
    <cellStyle name="Output 2 4 4" xfId="3252" xr:uid="{9B27C49D-47DA-4E8B-8A32-1E65129CE2BC}"/>
    <cellStyle name="Output 2 4 4 2" xfId="10503" xr:uid="{45239CC0-283F-4A0A-8DDC-5AEA6E76FE52}"/>
    <cellStyle name="Output 2 4 4 2 10" xfId="23736" xr:uid="{3EBC7089-16FA-47E3-B5B2-B388D8E80488}"/>
    <cellStyle name="Output 2 4 4 2 10 2" xfId="33987" xr:uid="{DFD9C795-EF67-4293-9175-141E0C590B9B}"/>
    <cellStyle name="Output 2 4 4 2 11" xfId="22616" xr:uid="{203D0AF3-537B-4A29-87C9-F58AB94E7986}"/>
    <cellStyle name="Output 2 4 4 2 11 2" xfId="32867" xr:uid="{F25C843E-608C-43F2-869F-448B6CCD97CC}"/>
    <cellStyle name="Output 2 4 4 2 12" xfId="27996" xr:uid="{4033E7A4-9A1E-4A4A-8D27-3CFF71EBF0B9}"/>
    <cellStyle name="Output 2 4 4 2 2" xfId="22511" xr:uid="{CFDF6F2F-8C07-4690-A4A3-83969ECC0F5C}"/>
    <cellStyle name="Output 2 4 4 2 2 2" xfId="32762" xr:uid="{85F34540-87DD-4259-98D5-CEC3EB9EA358}"/>
    <cellStyle name="Output 2 4 4 2 3" xfId="23212" xr:uid="{429D9EAA-CB37-424C-822F-5A4B73566234}"/>
    <cellStyle name="Output 2 4 4 2 3 2" xfId="33463" xr:uid="{6E89124E-03B2-4F1F-9B96-DC171B85B509}"/>
    <cellStyle name="Output 2 4 4 2 4" xfId="22580" xr:uid="{0BB6CA67-AFF7-4E6D-86B5-2007F19169E9}"/>
    <cellStyle name="Output 2 4 4 2 4 2" xfId="32831" xr:uid="{160712AC-B622-413D-B016-8F01249335DE}"/>
    <cellStyle name="Output 2 4 4 2 5" xfId="22930" xr:uid="{CBE3CC0F-9022-430F-BC32-1133E2D62D79}"/>
    <cellStyle name="Output 2 4 4 2 5 2" xfId="33181" xr:uid="{2D1495F4-C0A4-4B7E-8558-52FAABCFDE9B}"/>
    <cellStyle name="Output 2 4 4 2 6" xfId="22431" xr:uid="{064E42D4-D8AB-4F29-961D-4E505E8E1D95}"/>
    <cellStyle name="Output 2 4 4 2 6 2" xfId="32682" xr:uid="{FC2E596F-B32F-4F38-AFAE-868804EEA3E6}"/>
    <cellStyle name="Output 2 4 4 2 7" xfId="22940" xr:uid="{1BF0CE95-B2F7-4257-8B10-EECFBE5747EA}"/>
    <cellStyle name="Output 2 4 4 2 7 2" xfId="33191" xr:uid="{2DF1C816-B06D-4AC9-87D9-A4BA9DEC26CB}"/>
    <cellStyle name="Output 2 4 4 2 8" xfId="24561" xr:uid="{FFAC7E18-7193-44EC-954C-427D0AC2EB02}"/>
    <cellStyle name="Output 2 4 4 2 8 2" xfId="34812" xr:uid="{2DD684AF-AFCF-4248-B001-D289D4942AF1}"/>
    <cellStyle name="Output 2 4 4 2 9" xfId="23690" xr:uid="{B986F06A-B4AD-4CE7-ABB9-F59DEB542959}"/>
    <cellStyle name="Output 2 4 4 2 9 2" xfId="33941" xr:uid="{4345ECA5-5861-4253-8DAB-4AFF8875F682}"/>
    <cellStyle name="Output 2 4 4 3" xfId="17736" xr:uid="{342B8BFC-54D0-47D6-8A63-240D832EB90C}"/>
    <cellStyle name="Output 2 4 4 4" xfId="22040" xr:uid="{87487667-374A-4BBD-A643-6D80DC480AB3}"/>
    <cellStyle name="Output 2 4 4 4 2" xfId="32291" xr:uid="{FA884E18-F2DA-4FCF-B386-39C8AE2F739A}"/>
    <cellStyle name="Output 2 4 4 5" xfId="35761" xr:uid="{C6F52952-CDE1-494E-A90D-53BD422441B7}"/>
    <cellStyle name="Output 2 4 4 6" xfId="36021" xr:uid="{03959A69-32A2-4DA0-919F-DEFEA3BB9359}"/>
    <cellStyle name="Output 2 4 4 7" xfId="36328" xr:uid="{2384A0D8-7F94-4A50-B654-A5774C8B4E06}"/>
    <cellStyle name="Output 2 4 4 8" xfId="36635" xr:uid="{0718D9A7-5372-4482-8EB4-5E99DE85D7BA}"/>
    <cellStyle name="Output 2 4 5" xfId="4367" xr:uid="{74EFB9E7-9BF5-4159-9601-A4103ED9F2C9}"/>
    <cellStyle name="Output 2 4 5 10" xfId="24804" xr:uid="{4A177BCA-79E1-4FE0-9E44-5A9A1D8635F3}"/>
    <cellStyle name="Output 2 4 5 10 2" xfId="35055" xr:uid="{BEC46508-F9C3-4ED9-BD0A-D6051825FFF5}"/>
    <cellStyle name="Output 2 4 5 11" xfId="22728" xr:uid="{B1BC993D-4AD1-49AE-B781-E673A8FAA992}"/>
    <cellStyle name="Output 2 4 5 11 2" xfId="32979" xr:uid="{B9AFB863-3F8F-4FCA-8F12-14B9DE40DD1E}"/>
    <cellStyle name="Output 2 4 5 12" xfId="35648" xr:uid="{2D561362-E509-4DBD-A292-F9467DB98CD5}"/>
    <cellStyle name="Output 2 4 5 13" xfId="35881" xr:uid="{607A41D5-DADF-4443-B7BE-C94332713795}"/>
    <cellStyle name="Output 2 4 5 14" xfId="36188" xr:uid="{D56FF904-8AB3-41AD-B868-74634A2ADCFA}"/>
    <cellStyle name="Output 2 4 5 15" xfId="36495" xr:uid="{7C1B460F-88E1-4763-841E-E6718C472E72}"/>
    <cellStyle name="Output 2 4 5 2" xfId="11618" xr:uid="{FAB5981D-55B7-4B8D-845F-480AA04A1193}"/>
    <cellStyle name="Output 2 4 5 2 2" xfId="22295" xr:uid="{10FC7A10-F00A-4343-A8D0-C6054E95961F}"/>
    <cellStyle name="Output 2 4 5 2 2 2" xfId="32546" xr:uid="{42E290FE-3BA1-4A86-A77E-B14438CD7415}"/>
    <cellStyle name="Output 2 4 5 2 3" xfId="29111" xr:uid="{E341AA31-7484-4A27-9AA4-81BA292926AD}"/>
    <cellStyle name="Output 2 4 5 3" xfId="18851" xr:uid="{9A61FA7D-ECD0-4FA6-AC48-A7E246364D19}"/>
    <cellStyle name="Output 2 4 5 3 2" xfId="22861" xr:uid="{7403E36B-4B20-4B5A-ADE4-31628672E418}"/>
    <cellStyle name="Output 2 4 5 3 2 2" xfId="33112" xr:uid="{88961F1B-81A8-46D7-9658-263E0290C25C}"/>
    <cellStyle name="Output 2 4 5 4" xfId="22361" xr:uid="{78A88DF6-2077-4D79-BD66-42B3E6996061}"/>
    <cellStyle name="Output 2 4 5 4 2" xfId="32612" xr:uid="{81ED48F6-5F63-454A-A822-B50928D0B3F1}"/>
    <cellStyle name="Output 2 4 5 5" xfId="23220" xr:uid="{AFC9236B-2E40-4748-B468-E74D852786C5}"/>
    <cellStyle name="Output 2 4 5 5 2" xfId="33471" xr:uid="{18915BDE-ADAE-4EE0-A4F4-B563FD385E5F}"/>
    <cellStyle name="Output 2 4 5 6" xfId="23733" xr:uid="{272398F8-4208-4F18-A0B5-2EC938E4636A}"/>
    <cellStyle name="Output 2 4 5 6 2" xfId="33984" xr:uid="{72832C71-8C39-49C9-BC1A-C7B388E81093}"/>
    <cellStyle name="Output 2 4 5 7" xfId="23964" xr:uid="{F52FC1CD-DBB6-439E-8F31-8F593A2EE5B8}"/>
    <cellStyle name="Output 2 4 5 7 2" xfId="34215" xr:uid="{8E28FDF1-5477-4106-8434-24CF05A230B0}"/>
    <cellStyle name="Output 2 4 5 8" xfId="22251" xr:uid="{602374EE-E903-460E-8784-F8FC678B85D9}"/>
    <cellStyle name="Output 2 4 5 8 2" xfId="32502" xr:uid="{C63D3FFB-BA30-482F-AA84-4157B11E77CC}"/>
    <cellStyle name="Output 2 4 5 9" xfId="23731" xr:uid="{5C4464EA-8088-420D-BE35-3DF35AE55A2A}"/>
    <cellStyle name="Output 2 4 5 9 2" xfId="33982" xr:uid="{3FFF2F24-1698-4E57-BCD5-4437F2859A46}"/>
    <cellStyle name="Output 2 4 6" xfId="21900" xr:uid="{71EB2AAE-A1B0-411C-A347-0CB9CB1AA42E}"/>
    <cellStyle name="Output 2 4 6 2" xfId="32151" xr:uid="{E86B0F9B-4024-43AD-BBE4-AE92CC01DCE8}"/>
    <cellStyle name="Output 2 4 7" xfId="35592" xr:uid="{234119D3-FF07-44B6-8537-4F6DAB9DD9FF}"/>
    <cellStyle name="Output 2 4 8" xfId="35521" xr:uid="{9577EFC0-6DBC-449C-9DF7-68350183AB15}"/>
    <cellStyle name="Output 2 5" xfId="1084" xr:uid="{A0ADC98F-3F7B-4A30-AB21-3F667D9DBA71}"/>
    <cellStyle name="Output 2 5 10" xfId="833" xr:uid="{2547AA18-1082-4F96-8A77-471AB81E2F82}"/>
    <cellStyle name="Output 2 5 10 2" xfId="8097" xr:uid="{E6105BBD-119E-4CB4-A367-DEC27892C33F}"/>
    <cellStyle name="Output 2 5 10 2 2" xfId="25960" xr:uid="{653E52DC-8508-44CC-B792-477C2E36B3BE}"/>
    <cellStyle name="Output 2 5 10 3" xfId="15330" xr:uid="{3A98C0FE-D3F1-419C-88E7-F867F26CEF2B}"/>
    <cellStyle name="Output 2 5 11" xfId="4817" xr:uid="{D63B722A-57F1-4A31-B71E-875E670EFC23}"/>
    <cellStyle name="Output 2 5 11 2" xfId="12067" xr:uid="{CDDC07B7-2524-4763-AB68-3A8EA22C284B}"/>
    <cellStyle name="Output 2 5 11 2 2" xfId="29560" xr:uid="{DF015D59-4E33-4F9D-A507-9CB94407915C}"/>
    <cellStyle name="Output 2 5 11 3" xfId="19300" xr:uid="{908840A7-8F72-4335-AAC9-E1DCBADC1B8E}"/>
    <cellStyle name="Output 2 5 12" xfId="5187" xr:uid="{C1D8F346-629A-49C6-9FEE-2A5118F49F07}"/>
    <cellStyle name="Output 2 5 12 2" xfId="12437" xr:uid="{E070677E-730D-418E-B4E7-62389B4989CD}"/>
    <cellStyle name="Output 2 5 12 2 2" xfId="29930" xr:uid="{60A4AF25-AAC9-4E87-817A-97E54CE616F5}"/>
    <cellStyle name="Output 2 5 12 3" xfId="19670" xr:uid="{3ADCE7E6-D15C-4B4C-BD2E-022AC5AD584B}"/>
    <cellStyle name="Output 2 5 13" xfId="5557" xr:uid="{5D66A83F-DA88-46AB-9110-54D0D12667D4}"/>
    <cellStyle name="Output 2 5 13 2" xfId="12807" xr:uid="{4D8F897C-3FF6-459D-8AD0-EB29CFAFBAD5}"/>
    <cellStyle name="Output 2 5 13 2 2" xfId="30300" xr:uid="{73BED795-EEB0-4961-BCCD-3428CD9B5817}"/>
    <cellStyle name="Output 2 5 13 3" xfId="20040" xr:uid="{868B501B-3555-47C1-AB08-42A3B5114A33}"/>
    <cellStyle name="Output 2 5 14" xfId="4611" xr:uid="{B9B4B690-2B01-46DB-B05C-61C10868EEB2}"/>
    <cellStyle name="Output 2 5 14 2" xfId="11861" xr:uid="{A6F1776E-05CF-4908-A7CA-37661AEB0B12}"/>
    <cellStyle name="Output 2 5 14 2 2" xfId="29354" xr:uid="{A3E18377-74EC-4205-8E4F-F745D4D2C1B6}"/>
    <cellStyle name="Output 2 5 14 3" xfId="19094" xr:uid="{25BC0153-69C5-4D74-9F36-ADDA92797AAE}"/>
    <cellStyle name="Output 2 5 15" xfId="6105" xr:uid="{3A970D94-C0F0-4411-B48C-735A759297A7}"/>
    <cellStyle name="Output 2 5 15 2" xfId="13346" xr:uid="{F5343110-A6DC-4452-A4C4-792F3A3C0559}"/>
    <cellStyle name="Output 2 5 15 2 2" xfId="30839" xr:uid="{4D6597B7-91D0-44E9-88FD-626AB2342DF4}"/>
    <cellStyle name="Output 2 5 15 3" xfId="20579" xr:uid="{98FE36B6-65B9-4395-819D-6B8CB604228E}"/>
    <cellStyle name="Output 2 5 16" xfId="6472" xr:uid="{E5A092DE-6369-482D-B09A-A299CEBA333A}"/>
    <cellStyle name="Output 2 5 16 2" xfId="13712" xr:uid="{E58DB099-0315-4E8F-9D96-A9D6F4F4A7D4}"/>
    <cellStyle name="Output 2 5 16 2 2" xfId="31205" xr:uid="{C1E1A0C8-B785-4BB7-AEA8-D4C82B680ABB}"/>
    <cellStyle name="Output 2 5 16 3" xfId="20945" xr:uid="{45CE1ED4-7DCB-4170-A98C-B64C83FC5860}"/>
    <cellStyle name="Output 2 5 17" xfId="6835" xr:uid="{501B8D61-67F3-47A1-9208-C38E029DA23C}"/>
    <cellStyle name="Output 2 5 17 2" xfId="14075" xr:uid="{CA5D9E80-FFD6-43A4-870E-1B277A3F912B}"/>
    <cellStyle name="Output 2 5 17 2 2" xfId="31568" xr:uid="{A8CFB1B9-6ABC-4F4A-9E59-F09D7790A490}"/>
    <cellStyle name="Output 2 5 17 3" xfId="21308" xr:uid="{CBB7C69A-A63B-4308-816E-4E2CE00A78A1}"/>
    <cellStyle name="Output 2 5 18" xfId="7203" xr:uid="{D21B8240-5BBA-4AA8-815B-143AF8758988}"/>
    <cellStyle name="Output 2 5 18 2" xfId="14443" xr:uid="{81F7A973-387C-405E-ABD0-5DB43E4892BB}"/>
    <cellStyle name="Output 2 5 18 2 2" xfId="31936" xr:uid="{DC1D262E-5FD4-4097-8E10-AD075C7C1782}"/>
    <cellStyle name="Output 2 5 18 3" xfId="21676" xr:uid="{AB5F80A8-A6B9-4A23-8E09-584F25F86335}"/>
    <cellStyle name="Output 2 5 19" xfId="8336" xr:uid="{5856D3D9-97E1-4356-8321-B2338F24B502}"/>
    <cellStyle name="Output 2 5 19 2" xfId="15569" xr:uid="{A0F90E06-4AB6-46D4-A181-0D2AD78D1EC1}"/>
    <cellStyle name="Output 2 5 2" xfId="542" xr:uid="{E826D9C1-5A89-426D-B779-BB531870B429}"/>
    <cellStyle name="Output 2 5 2 2" xfId="7876" xr:uid="{7C41EC45-32F9-4150-AF7E-06BBA20ACD58}"/>
    <cellStyle name="Output 2 5 2 2 2" xfId="22800" xr:uid="{67190CF1-A097-4DA5-B15D-234D65C3F61B}"/>
    <cellStyle name="Output 2 5 2 2 2 10" xfId="25143" xr:uid="{70F5BF56-C48E-473B-9D64-01B7D542EAFC}"/>
    <cellStyle name="Output 2 5 2 2 2 10 2" xfId="35394" xr:uid="{84A7A971-4726-464B-B109-F53639CBE7AD}"/>
    <cellStyle name="Output 2 5 2 2 2 11" xfId="33051" xr:uid="{2FBE6B2B-566B-4820-BFAF-AFF72215DC35}"/>
    <cellStyle name="Output 2 5 2 2 2 2" xfId="23103" xr:uid="{34A065AD-03D8-42AB-8701-DD5062F0F27A}"/>
    <cellStyle name="Output 2 5 2 2 2 2 2" xfId="33354" xr:uid="{DED02824-34D4-48BC-BA5E-A89ED0D041AC}"/>
    <cellStyle name="Output 2 5 2 2 2 3" xfId="23397" xr:uid="{DA49BE7B-B69E-4033-A11D-21E1C1540E81}"/>
    <cellStyle name="Output 2 5 2 2 2 3 2" xfId="33648" xr:uid="{7937D7B1-C034-4F71-A9DB-0A277785F745}"/>
    <cellStyle name="Output 2 5 2 2 2 4" xfId="23652" xr:uid="{3190606F-BDD5-47AB-9D13-B82675744C67}"/>
    <cellStyle name="Output 2 5 2 2 2 4 2" xfId="33903" xr:uid="{048BB540-2501-4A04-86AE-19FA091A9590}"/>
    <cellStyle name="Output 2 5 2 2 2 5" xfId="23933" xr:uid="{0BFCBCC7-4591-40FD-A061-85920AD50233}"/>
    <cellStyle name="Output 2 5 2 2 2 5 2" xfId="34184" xr:uid="{7D104274-B839-4300-AADE-CB520F33BA76}"/>
    <cellStyle name="Output 2 5 2 2 2 6" xfId="24208" xr:uid="{783FB6D7-BAB6-406B-B3BF-0739513D3194}"/>
    <cellStyle name="Output 2 5 2 2 2 6 2" xfId="34459" xr:uid="{AFC72A8D-E958-4921-8145-57AC411E9C19}"/>
    <cellStyle name="Output 2 5 2 2 2 7" xfId="24471" xr:uid="{623A8B84-47BB-4C68-8D68-218A3147861A}"/>
    <cellStyle name="Output 2 5 2 2 2 7 2" xfId="34722" xr:uid="{87EC3425-76F5-4C58-B914-94CC9D493B05}"/>
    <cellStyle name="Output 2 5 2 2 2 8" xfId="24714" xr:uid="{6F20A139-3730-4E6C-9412-96844ED70758}"/>
    <cellStyle name="Output 2 5 2 2 2 8 2" xfId="34965" xr:uid="{5592B779-B532-47C2-AAFA-7113E540AC43}"/>
    <cellStyle name="Output 2 5 2 2 2 9" xfId="24949" xr:uid="{AE08E9BF-D8DD-4A22-AB37-62E73FE1BB24}"/>
    <cellStyle name="Output 2 5 2 2 2 9 2" xfId="35200" xr:uid="{0D9D00AA-2DEC-4986-9BEB-DFBA8BA02AB4}"/>
    <cellStyle name="Output 2 5 2 2 3" xfId="22121" xr:uid="{B3929170-D681-487F-B9F0-F666B01FCB83}"/>
    <cellStyle name="Output 2 5 2 2 3 2" xfId="32372" xr:uid="{F592C9B4-B0A2-4003-AF13-F3238BDBD2AD}"/>
    <cellStyle name="Output 2 5 2 2 4" xfId="25740" xr:uid="{CBAFA184-3FAA-4132-861B-F865EC6E595E}"/>
    <cellStyle name="Output 2 5 2 2 5" xfId="35827" xr:uid="{E2B7ECCA-D7AD-48B2-8414-76B68495A843}"/>
    <cellStyle name="Output 2 5 2 2 6" xfId="36102" xr:uid="{1503D627-E422-4EA3-B03C-0475CBE62153}"/>
    <cellStyle name="Output 2 5 2 2 7" xfId="36409" xr:uid="{93999F96-6EF2-40BA-81BC-4C2473BD1988}"/>
    <cellStyle name="Output 2 5 2 2 8" xfId="36716" xr:uid="{1AFDCEC4-1AC9-4ABB-BC63-E979198E2E97}"/>
    <cellStyle name="Output 2 5 2 3" xfId="15109" xr:uid="{FB1ACD4E-C9B8-49C5-B627-7CC1EF23F242}"/>
    <cellStyle name="Output 2 5 2 3 10" xfId="24057" xr:uid="{123FAF39-F347-4088-A704-189BE0E44A02}"/>
    <cellStyle name="Output 2 5 2 3 10 2" xfId="34308" xr:uid="{32328147-C3E7-4903-A9DB-E32CE3B4D55B}"/>
    <cellStyle name="Output 2 5 2 3 11" xfId="22685" xr:uid="{0BDF760A-102B-43E5-863C-78AF91CB5204}"/>
    <cellStyle name="Output 2 5 2 3 11 2" xfId="32936" xr:uid="{91ADED0B-D720-436D-8E37-EC6465A70978}"/>
    <cellStyle name="Output 2 5 2 3 2" xfId="22395" xr:uid="{9436C251-1618-4FF1-9BFF-4DE2AEE4B81B}"/>
    <cellStyle name="Output 2 5 2 3 2 2" xfId="32646" xr:uid="{F532B0CC-942E-400C-83C3-C04A0713F88B}"/>
    <cellStyle name="Output 2 5 2 3 3" xfId="22576" xr:uid="{0BD8FDF1-FF39-4870-A3FB-68D335FC2FB8}"/>
    <cellStyle name="Output 2 5 2 3 3 2" xfId="32827" xr:uid="{C30B6699-C06B-4FF4-B245-1C8ABB46886B}"/>
    <cellStyle name="Output 2 5 2 3 4" xfId="23235" xr:uid="{E9030EE2-526B-45DB-92A2-93EE7713AD02}"/>
    <cellStyle name="Output 2 5 2 3 4 2" xfId="33486" xr:uid="{143E9199-0395-468D-BF92-CCBA9744BE18}"/>
    <cellStyle name="Output 2 5 2 3 5" xfId="22488" xr:uid="{110F9AC2-AC19-4D42-A152-EDE26629D774}"/>
    <cellStyle name="Output 2 5 2 3 5 2" xfId="32739" xr:uid="{344C39E6-EBFF-43A0-914F-562C15708915}"/>
    <cellStyle name="Output 2 5 2 3 6" xfId="23505" xr:uid="{C17C71E3-026E-4A7F-9031-E25096D2C888}"/>
    <cellStyle name="Output 2 5 2 3 6 2" xfId="33756" xr:uid="{BAF61DC7-918F-48E0-9945-58C9C90DB4D7}"/>
    <cellStyle name="Output 2 5 2 3 7" xfId="23450" xr:uid="{A21664B0-E1AE-4715-A9E8-D89275F1B7F7}"/>
    <cellStyle name="Output 2 5 2 3 7 2" xfId="33701" xr:uid="{9F80C2F7-5AD0-4BE4-AE68-6939EE62B962}"/>
    <cellStyle name="Output 2 5 2 3 8" xfId="22250" xr:uid="{F0C7B8DC-11E0-4E15-8040-53EEB3F4F35C}"/>
    <cellStyle name="Output 2 5 2 3 8 2" xfId="32501" xr:uid="{EC42C5EE-DBF8-478D-83B9-8530B59AE4E4}"/>
    <cellStyle name="Output 2 5 2 3 9" xfId="24059" xr:uid="{068909BF-22AD-4036-AB98-96DD91AF3098}"/>
    <cellStyle name="Output 2 5 2 3 9 2" xfId="34310" xr:uid="{22B7DE84-F11E-4B72-BA74-25B1F2473FFF}"/>
    <cellStyle name="Output 2 5 2 4" xfId="21981" xr:uid="{D383653C-1285-4A40-A7B1-1CFFBADDC5DC}"/>
    <cellStyle name="Output 2 5 2 4 2" xfId="32232" xr:uid="{6C867207-F73B-4AB6-AA85-CCBE56CD9A82}"/>
    <cellStyle name="Output 2 5 2 5" xfId="35713" xr:uid="{C24A55D8-BB7E-426F-AA92-275E293E55F8}"/>
    <cellStyle name="Output 2 5 2 6" xfId="35962" xr:uid="{D915A38E-FACB-4953-9791-CB78516D1FA9}"/>
    <cellStyle name="Output 2 5 2 7" xfId="36269" xr:uid="{BA6325C7-C968-4AFF-9B2B-E2D9555ECF69}"/>
    <cellStyle name="Output 2 5 2 8" xfId="36576" xr:uid="{4E900B0B-EE21-447C-8490-0F2420376085}"/>
    <cellStyle name="Output 2 5 20" xfId="7608" xr:uid="{8EE88DB0-DAA7-404B-90C7-0AD141BA6BE9}"/>
    <cellStyle name="Output 2 5 20 2" xfId="25475" xr:uid="{1731CFB3-E60A-43C3-89C6-53ABD30A97BA}"/>
    <cellStyle name="Output 2 5 21" xfId="14841" xr:uid="{EC2E5097-8B4F-4C9D-967F-FFF93AAEC8E4}"/>
    <cellStyle name="Output 2 5 22" xfId="21946" xr:uid="{37C2D831-A413-4BE9-916A-5BBC27198D66}"/>
    <cellStyle name="Output 2 5 22 2" xfId="32197" xr:uid="{93CB7162-7D2B-4AEA-B25A-79FFBA08494F}"/>
    <cellStyle name="Output 2 5 23" xfId="35601" xr:uid="{3FCDA3B0-E386-4B51-B07F-D62E0A5771B1}"/>
    <cellStyle name="Output 2 5 24" xfId="35509" xr:uid="{F0F8D399-8F4F-4A8D-9C8F-BE6AB89ACC54}"/>
    <cellStyle name="Output 2 5 25" xfId="35547" xr:uid="{4C680643-1EEF-4B16-A343-469680DEC6FA}"/>
    <cellStyle name="Output 2 5 26" xfId="35520" xr:uid="{35616CD8-FBD3-4621-ACE6-6E7F77F945FB}"/>
    <cellStyle name="Output 2 5 3" xfId="1857" xr:uid="{5C5C497A-3080-44BC-BE53-9E6C2295D57F}"/>
    <cellStyle name="Output 2 5 3 2" xfId="9109" xr:uid="{BA18F53C-DED6-4746-8A92-D9CDF1C0C2E1}"/>
    <cellStyle name="Output 2 5 3 2 10" xfId="23793" xr:uid="{521C1834-F6FC-490E-87D2-50094DB39094}"/>
    <cellStyle name="Output 2 5 3 2 10 2" xfId="34044" xr:uid="{2D4111DC-9CA0-4127-97A7-01405DF0F98E}"/>
    <cellStyle name="Output 2 5 3 2 11" xfId="22615" xr:uid="{B7A92FC1-2095-4CED-87F2-4170EAD373D3}"/>
    <cellStyle name="Output 2 5 3 2 11 2" xfId="32866" xr:uid="{32DECC4C-3CE3-41CB-9B9F-0B25BFCE236D}"/>
    <cellStyle name="Output 2 5 3 2 12" xfId="26602" xr:uid="{E7BFE424-0599-45C8-8FCD-3B25411DC579}"/>
    <cellStyle name="Output 2 5 3 2 2" xfId="22878" xr:uid="{418D4EC2-4B57-4538-9532-AEF21DC4D8EA}"/>
    <cellStyle name="Output 2 5 3 2 2 2" xfId="33129" xr:uid="{F1A46690-EA47-48E7-8ADC-67F86C6BA9E5}"/>
    <cellStyle name="Output 2 5 3 2 3" xfId="22466" xr:uid="{4901DF28-8619-4642-A658-407A753098CF}"/>
    <cellStyle name="Output 2 5 3 2 3 2" xfId="32717" xr:uid="{AC7AFA3B-ECF5-4DF4-8E87-7A22E026741C}"/>
    <cellStyle name="Output 2 5 3 2 4" xfId="23517" xr:uid="{3F51AF77-147E-4875-B669-26BFF2EE48A6}"/>
    <cellStyle name="Output 2 5 3 2 4 2" xfId="33768" xr:uid="{502F64C4-9917-462F-8E64-180D5F8A700D}"/>
    <cellStyle name="Output 2 5 3 2 5" xfId="23719" xr:uid="{95E9D6D6-92E6-42A0-92FB-056E6C6D0ED8}"/>
    <cellStyle name="Output 2 5 3 2 5 2" xfId="33970" xr:uid="{93AA4F68-2F06-49B8-85FF-8AA7C0E8DC30}"/>
    <cellStyle name="Output 2 5 3 2 6" xfId="23999" xr:uid="{73D8E395-F6A5-462C-98DC-14675E5C51EC}"/>
    <cellStyle name="Output 2 5 3 2 6 2" xfId="34250" xr:uid="{D9B6F9AD-793C-43AE-828B-ABECDC723CC8}"/>
    <cellStyle name="Output 2 5 3 2 7" xfId="24272" xr:uid="{63E69F83-8F8D-4340-AADF-B4CA71017925}"/>
    <cellStyle name="Output 2 5 3 2 7 2" xfId="34523" xr:uid="{45C55537-326E-4402-9AB4-0CE3DF6A12BC}"/>
    <cellStyle name="Output 2 5 3 2 8" xfId="24545" xr:uid="{6895E1A2-18F8-4E1C-9655-CAC6F4D6CEFB}"/>
    <cellStyle name="Output 2 5 3 2 8 2" xfId="34796" xr:uid="{2E1F2B59-1CF4-4D0B-B527-EDB74BA71FDC}"/>
    <cellStyle name="Output 2 5 3 2 9" xfId="24766" xr:uid="{61C40F8D-31D2-4034-B242-DA980638A902}"/>
    <cellStyle name="Output 2 5 3 2 9 2" xfId="35017" xr:uid="{D974102F-E9DE-4578-A754-4CDFDF09E3D1}"/>
    <cellStyle name="Output 2 5 3 3" xfId="16342" xr:uid="{1F797E97-711F-4512-9C93-2B3337638C40}"/>
    <cellStyle name="Output 2 5 3 4" xfId="22086" xr:uid="{14EE7E43-B0A5-422C-9A54-6136C9C5F074}"/>
    <cellStyle name="Output 2 5 3 4 2" xfId="32337" xr:uid="{22C40516-33D1-486E-B625-1FE1BF2303E3}"/>
    <cellStyle name="Output 2 5 3 5" xfId="35799" xr:uid="{DE4C4C17-4EDC-491E-B543-394444EC0C80}"/>
    <cellStyle name="Output 2 5 3 6" xfId="36067" xr:uid="{F08161D8-6379-4352-85BF-B6202F508797}"/>
    <cellStyle name="Output 2 5 3 7" xfId="36374" xr:uid="{A7F2E0BD-DEFE-4B35-AD49-CDD054A00EFC}"/>
    <cellStyle name="Output 2 5 3 8" xfId="36681" xr:uid="{DD1755E4-C682-4864-9F00-9E588CDAD4FD}"/>
    <cellStyle name="Output 2 5 4" xfId="2229" xr:uid="{7E36D58A-A8EC-4141-BE8F-D09C922074CD}"/>
    <cellStyle name="Output 2 5 4 10" xfId="23463" xr:uid="{6688883B-0BED-4B5D-A32E-F40031385FAD}"/>
    <cellStyle name="Output 2 5 4 10 2" xfId="33714" xr:uid="{EC144D8A-F48E-438F-B9D2-C09F3E636C7D}"/>
    <cellStyle name="Output 2 5 4 11" xfId="22633" xr:uid="{77EFB4FF-1ADE-4994-A920-53C92A182C92}"/>
    <cellStyle name="Output 2 5 4 11 2" xfId="32884" xr:uid="{323D4928-81EB-48BC-BA1C-E6E767D1C1A9}"/>
    <cellStyle name="Output 2 5 4 12" xfId="35685" xr:uid="{D12C57FA-B184-42E6-8CD8-7173788DADD8}"/>
    <cellStyle name="Output 2 5 4 13" xfId="35927" xr:uid="{04B6405A-D1F6-4BA9-A9F6-BD757D5AC134}"/>
    <cellStyle name="Output 2 5 4 14" xfId="36234" xr:uid="{4AFFC032-F68A-4DD5-B054-1833463F7515}"/>
    <cellStyle name="Output 2 5 4 15" xfId="36541" xr:uid="{F3046CFC-CA5C-445F-8DC5-68EB506ED15A}"/>
    <cellStyle name="Output 2 5 4 2" xfId="9481" xr:uid="{953AD2D3-BBDF-4759-A9C8-A5B7BA453A91}"/>
    <cellStyle name="Output 2 5 4 2 2" xfId="22941" xr:uid="{AC5F6625-E78E-45FE-B8AD-46A64C6B5E4A}"/>
    <cellStyle name="Output 2 5 4 2 2 2" xfId="33192" xr:uid="{3B7A56BF-2566-407A-81C9-04DC23BFBBD6}"/>
    <cellStyle name="Output 2 5 4 2 3" xfId="26974" xr:uid="{8972293A-3047-4A09-AD32-DB02B575AD3E}"/>
    <cellStyle name="Output 2 5 4 3" xfId="16714" xr:uid="{D6294F4F-B09D-4363-B5AA-0707237B7731}"/>
    <cellStyle name="Output 2 5 4 3 2" xfId="22359" xr:uid="{F2D62070-F277-4A2B-8DA0-C51BCED02502}"/>
    <cellStyle name="Output 2 5 4 3 2 2" xfId="32610" xr:uid="{86376E36-DD13-486E-9818-74559DDFF17B}"/>
    <cellStyle name="Output 2 5 4 4" xfId="22229" xr:uid="{321386FF-697C-4C3E-8747-CCA2422C27C0}"/>
    <cellStyle name="Output 2 5 4 4 2" xfId="32480" xr:uid="{38F7E08B-37C5-4FF8-B52F-E8ACF96F46AA}"/>
    <cellStyle name="Output 2 5 4 5" xfId="23777" xr:uid="{6A535827-C762-450E-B0CA-9EFA9FB5F3C4}"/>
    <cellStyle name="Output 2 5 4 5 2" xfId="34028" xr:uid="{72AABEB6-4EEB-48A1-9D33-50541B7E1B83}"/>
    <cellStyle name="Output 2 5 4 6" xfId="24050" xr:uid="{A6172040-5BDD-4BE5-A346-D733D929F897}"/>
    <cellStyle name="Output 2 5 4 6 2" xfId="34301" xr:uid="{C2DBEDC1-CA03-4B25-B529-6028D15EAC92}"/>
    <cellStyle name="Output 2 5 4 7" xfId="24316" xr:uid="{1BA1BE49-87F7-4936-82D7-BE17EE2AA11A}"/>
    <cellStyle name="Output 2 5 4 7 2" xfId="34567" xr:uid="{0DA067F2-1669-4AD1-AE7A-A217FBB99B46}"/>
    <cellStyle name="Output 2 5 4 8" xfId="22531" xr:uid="{1A0BC9E9-FD1B-4735-9BE5-660E87B27520}"/>
    <cellStyle name="Output 2 5 4 8 2" xfId="32782" xr:uid="{4A214C31-5A17-473A-8B73-8A4B6329F48D}"/>
    <cellStyle name="Output 2 5 4 9" xfId="24797" xr:uid="{6B5F0B13-9DA2-4B15-9C20-538AFB9DFD77}"/>
    <cellStyle name="Output 2 5 4 9 2" xfId="35048" xr:uid="{13599822-991E-4C18-8CF6-7B439A247FC0}"/>
    <cellStyle name="Output 2 5 5" xfId="2694" xr:uid="{6A383793-98E0-4D3D-A808-CD42C559D2DA}"/>
    <cellStyle name="Output 2 5 5 2" xfId="9945" xr:uid="{57554ED0-5426-46E6-B77D-499489F360C9}"/>
    <cellStyle name="Output 2 5 5 2 2" xfId="27438" xr:uid="{BBBDFC92-9CD3-4EE0-863A-333DFE03CF13}"/>
    <cellStyle name="Output 2 5 5 3" xfId="17178" xr:uid="{96BD6472-8E2A-494D-9019-EC48DA33DD80}"/>
    <cellStyle name="Output 2 5 6" xfId="2997" xr:uid="{2C1A96DC-ADFD-40FC-9E2C-0274103A4D25}"/>
    <cellStyle name="Output 2 5 6 2" xfId="10248" xr:uid="{CDCC8CCB-A869-47A0-A9CE-291857EA53AB}"/>
    <cellStyle name="Output 2 5 6 2 2" xfId="27741" xr:uid="{BBB0C8ED-B2EA-43EA-98DC-A19A0C5F2D47}"/>
    <cellStyle name="Output 2 5 6 3" xfId="17481" xr:uid="{14897BD7-9E96-44B7-AA61-65603F9DB83E}"/>
    <cellStyle name="Output 2 5 7" xfId="2424" xr:uid="{584B433F-279B-4200-882B-9A82A7058A48}"/>
    <cellStyle name="Output 2 5 7 2" xfId="9676" xr:uid="{8A763078-A13D-4A92-B317-0B48E228CC9F}"/>
    <cellStyle name="Output 2 5 7 2 2" xfId="27169" xr:uid="{B607F760-F35B-473A-9D71-DB7222CB23DE}"/>
    <cellStyle name="Output 2 5 7 3" xfId="16909" xr:uid="{38B72D30-4BFE-4D08-B8BF-3860C223A60A}"/>
    <cellStyle name="Output 2 5 8" xfId="3748" xr:uid="{3770FBA6-9EE8-4268-BD2E-50E7CF2996B1}"/>
    <cellStyle name="Output 2 5 8 2" xfId="10999" xr:uid="{F4BEAE37-E1C6-4A84-BB52-5412134CD3EC}"/>
    <cellStyle name="Output 2 5 8 2 2" xfId="28492" xr:uid="{F8CE1CCC-D472-4EE0-BF79-0311CD1AAEDE}"/>
    <cellStyle name="Output 2 5 8 3" xfId="18232" xr:uid="{CD3E5D53-ECA1-43E4-B6E3-FAB434743C71}"/>
    <cellStyle name="Output 2 5 9" xfId="4121" xr:uid="{C15A3F03-2314-4847-A855-EF76890AF6A8}"/>
    <cellStyle name="Output 2 5 9 2" xfId="11372" xr:uid="{CA885002-393D-4209-84D7-29EB4BDBF613}"/>
    <cellStyle name="Output 2 5 9 2 2" xfId="28865" xr:uid="{042E7DA9-F7AE-428D-9665-8BA89BAA1DA5}"/>
    <cellStyle name="Output 2 5 9 3" xfId="18605" xr:uid="{97CF31D6-4D5C-4E10-95AD-8A6782E57AA8}"/>
    <cellStyle name="Output 2 6" xfId="905" xr:uid="{8EB1DEBA-9D3F-4B49-951D-D6568347623B}"/>
    <cellStyle name="Output 2 6 10" xfId="4355" xr:uid="{EFF5BC33-4471-4788-BA2D-51CB29BEDED4}"/>
    <cellStyle name="Output 2 6 10 2" xfId="11606" xr:uid="{86CBE47E-FA3D-49F1-92CB-9E63A044E2FB}"/>
    <cellStyle name="Output 2 6 10 2 2" xfId="29099" xr:uid="{6A2B1F18-BC0A-4418-ADE1-BA7C6EF39D37}"/>
    <cellStyle name="Output 2 6 10 3" xfId="18839" xr:uid="{1C3D7292-4B55-40EA-A896-7B8EBD81BB2B}"/>
    <cellStyle name="Output 2 6 11" xfId="4640" xr:uid="{55F89EB8-5BF9-4EBD-A98E-59DC74E3E8CB}"/>
    <cellStyle name="Output 2 6 11 2" xfId="11890" xr:uid="{79D63162-2A2D-4F88-936D-BC212AC39C65}"/>
    <cellStyle name="Output 2 6 11 2 2" xfId="29383" xr:uid="{518480E8-0986-4263-8CCE-945315817CF5}"/>
    <cellStyle name="Output 2 6 11 3" xfId="19123" xr:uid="{D1F32FD4-998D-45F7-9477-1CB40CAFEA24}"/>
    <cellStyle name="Output 2 6 12" xfId="5010" xr:uid="{C60F769A-2EFC-45B7-A325-25ABED178550}"/>
    <cellStyle name="Output 2 6 12 2" xfId="12260" xr:uid="{AE27DFB9-1960-49A8-B28E-D07412E714A2}"/>
    <cellStyle name="Output 2 6 12 2 2" xfId="29753" xr:uid="{F51FF34E-AA92-4819-B6A8-C3E3620B6BB5}"/>
    <cellStyle name="Output 2 6 12 3" xfId="19493" xr:uid="{8D275BCB-BF72-41DF-AB30-538958F88E87}"/>
    <cellStyle name="Output 2 6 13" xfId="5379" xr:uid="{CE30C748-AB37-4FDF-8229-80B558E50A5E}"/>
    <cellStyle name="Output 2 6 13 2" xfId="12629" xr:uid="{20A4399B-ACDC-43B0-8CCC-5D02CE67A0FD}"/>
    <cellStyle name="Output 2 6 13 2 2" xfId="30122" xr:uid="{B84E9208-8CEE-4970-BB3F-BD3176655050}"/>
    <cellStyle name="Output 2 6 13 3" xfId="19862" xr:uid="{44C05B85-9C4E-4A83-B4FD-21481A1311CF}"/>
    <cellStyle name="Output 2 6 14" xfId="5769" xr:uid="{3F5748DC-8061-4A75-A5B8-8ABF4E3872E9}"/>
    <cellStyle name="Output 2 6 14 2" xfId="13017" xr:uid="{C608868A-1CFB-472F-BC99-1B3172461247}"/>
    <cellStyle name="Output 2 6 14 2 2" xfId="30510" xr:uid="{A65D2A99-41E9-411B-8838-71AF2F5C78D0}"/>
    <cellStyle name="Output 2 6 14 3" xfId="20250" xr:uid="{04E2CE5E-335E-4FF1-AA92-E3C2B7CAA867}"/>
    <cellStyle name="Output 2 6 15" xfId="5930" xr:uid="{C716C194-E368-4687-AE47-3AE4165E0744}"/>
    <cellStyle name="Output 2 6 15 2" xfId="13171" xr:uid="{F0FD22ED-5D86-44B3-B5CA-2ABF1BEB7630}"/>
    <cellStyle name="Output 2 6 15 2 2" xfId="30664" xr:uid="{ACD6B833-1EA1-4A95-9F6C-F23E060130D6}"/>
    <cellStyle name="Output 2 6 15 3" xfId="20404" xr:uid="{7DD2E595-FDE7-4E0A-812A-201FAD9B5110}"/>
    <cellStyle name="Output 2 6 16" xfId="6297" xr:uid="{A1258AA5-F89C-4D29-874A-4B63C7A3C7D7}"/>
    <cellStyle name="Output 2 6 16 2" xfId="13537" xr:uid="{B912D92B-1FFF-4490-B11B-2300236019C0}"/>
    <cellStyle name="Output 2 6 16 2 2" xfId="31030" xr:uid="{6720545A-B0F3-4A20-AA35-52A14DB3B8A4}"/>
    <cellStyle name="Output 2 6 16 3" xfId="20770" xr:uid="{EB03A0FC-50E5-415B-8FE3-334D44D583D5}"/>
    <cellStyle name="Output 2 6 17" xfId="6660" xr:uid="{352D33E1-CD96-491F-B69F-57E1C585D463}"/>
    <cellStyle name="Output 2 6 17 2" xfId="13900" xr:uid="{83601B90-ACEB-41C3-9C96-6F10BE13C452}"/>
    <cellStyle name="Output 2 6 17 2 2" xfId="31393" xr:uid="{2593ED70-A632-4709-896D-F7A12802A42E}"/>
    <cellStyle name="Output 2 6 17 3" xfId="21133" xr:uid="{5C5B7659-2588-4D1B-9866-DCD0EC05F9E1}"/>
    <cellStyle name="Output 2 6 18" xfId="7028" xr:uid="{947E1684-3EE2-413B-944C-85F8760AC948}"/>
    <cellStyle name="Output 2 6 18 2" xfId="14268" xr:uid="{9C154056-C157-4CD1-BF1F-286CF350733E}"/>
    <cellStyle name="Output 2 6 18 2 2" xfId="31761" xr:uid="{679EF8B7-980D-4A86-8EA2-217D61C84CF9}"/>
    <cellStyle name="Output 2 6 18 3" xfId="21501" xr:uid="{3DEFF27C-8F11-4939-B71C-43D253C7A2BC}"/>
    <cellStyle name="Output 2 6 19" xfId="8161" xr:uid="{B096DA92-659D-4267-B278-40D29988EF77}"/>
    <cellStyle name="Output 2 6 19 2" xfId="15394" xr:uid="{52DD99C9-B688-4C50-A4A6-FBD1FFEAE917}"/>
    <cellStyle name="Output 2 6 2" xfId="1368" xr:uid="{D32A98E4-CDF6-4C10-B6E7-81049CB3E514}"/>
    <cellStyle name="Output 2 6 2 2" xfId="8620" xr:uid="{E4C254C6-8BCB-4473-9CB2-EEA97919AEAC}"/>
    <cellStyle name="Output 2 6 2 2 10" xfId="25238" xr:uid="{89C13491-D88A-41C0-9A3F-8A4284917379}"/>
    <cellStyle name="Output 2 6 2 2 10 2" xfId="35489" xr:uid="{B61220A3-91F6-4E66-9325-8AC738B8FF17}"/>
    <cellStyle name="Output 2 6 2 2 11" xfId="23023" xr:uid="{89A52E04-98E0-4F5B-A4C2-11DC609081F2}"/>
    <cellStyle name="Output 2 6 2 2 11 2" xfId="33274" xr:uid="{BF0D4CE0-F36A-4FE7-92D5-FB9D33EA443E}"/>
    <cellStyle name="Output 2 6 2 2 12" xfId="26113" xr:uid="{8F6502F1-8FE7-46A2-99A9-53655F77CD5B}"/>
    <cellStyle name="Output 2 6 2 2 2" xfId="23323" xr:uid="{02411841-5FB3-4503-AF8A-040B23647F10}"/>
    <cellStyle name="Output 2 6 2 2 2 2" xfId="33574" xr:uid="{447F9F76-60DA-49C4-9DF9-A0BB5D237C20}"/>
    <cellStyle name="Output 2 6 2 2 3" xfId="23609" xr:uid="{FBA3362A-9AE3-49EF-893A-C032B148C395}"/>
    <cellStyle name="Output 2 6 2 2 3 2" xfId="33860" xr:uid="{FB0C8F4D-2683-4F59-A10A-770EBAA7BCC4}"/>
    <cellStyle name="Output 2 6 2 2 4" xfId="23860" xr:uid="{A02DE276-A83C-4B6F-A19D-89DCCD52757E}"/>
    <cellStyle name="Output 2 6 2 2 4 2" xfId="34111" xr:uid="{E4272C95-6D9D-4F58-B0C6-6D1587D3EFAC}"/>
    <cellStyle name="Output 2 6 2 2 5" xfId="24128" xr:uid="{E734B336-190C-4E06-A236-C66D33CEF2B6}"/>
    <cellStyle name="Output 2 6 2 2 5 2" xfId="34379" xr:uid="{22CFCEF0-384C-4BAF-931B-749440370FCB}"/>
    <cellStyle name="Output 2 6 2 2 6" xfId="24391" xr:uid="{25425DC2-813E-4F1C-8C84-883B2A92437A}"/>
    <cellStyle name="Output 2 6 2 2 6 2" xfId="34642" xr:uid="{6870737B-D22D-439C-835D-54A75708B60D}"/>
    <cellStyle name="Output 2 6 2 2 7" xfId="24632" xr:uid="{26A070B9-D82A-4566-A89F-D091926D1C2A}"/>
    <cellStyle name="Output 2 6 2 2 7 2" xfId="34883" xr:uid="{77CC83EC-8A05-43CE-A142-743960974DB4}"/>
    <cellStyle name="Output 2 6 2 2 8" xfId="24869" xr:uid="{D5AA5FEC-177F-49DD-8BBD-461805122397}"/>
    <cellStyle name="Output 2 6 2 2 8 2" xfId="35120" xr:uid="{4DAC5A91-9DCB-4385-A990-5746D473E042}"/>
    <cellStyle name="Output 2 6 2 2 9" xfId="25066" xr:uid="{2FF68457-0CF7-4BFE-B60A-3E016FB66455}"/>
    <cellStyle name="Output 2 6 2 2 9 2" xfId="35317" xr:uid="{A7C14BAC-3196-44D4-A6B3-35F0CCFC50F5}"/>
    <cellStyle name="Output 2 6 2 3" xfId="15853" xr:uid="{280187E5-08D6-458B-9039-92233657E5FE}"/>
    <cellStyle name="Output 2 6 2 4" xfId="22051" xr:uid="{6C27DDDB-FF20-428E-B49A-3F77121BCC7D}"/>
    <cellStyle name="Output 2 6 2 4 2" xfId="32302" xr:uid="{DF96BAB7-4D74-4922-918B-D80D8CD13595}"/>
    <cellStyle name="Output 2 6 2 5" xfId="35770" xr:uid="{73C75F6F-8B89-49DC-A86B-44E030F8F804}"/>
    <cellStyle name="Output 2 6 2 6" xfId="36032" xr:uid="{58A1C2E3-9223-4F1D-B3DA-B1CB1CA64E27}"/>
    <cellStyle name="Output 2 6 2 7" xfId="36339" xr:uid="{3BA3DB44-DD6B-48F1-97C3-5B6F90DA1606}"/>
    <cellStyle name="Output 2 6 2 8" xfId="36646" xr:uid="{0AAF6FD2-B3BF-414B-B6CD-8EB82A3D48BA}"/>
    <cellStyle name="Output 2 6 20" xfId="7432" xr:uid="{374B784C-ABF1-45F7-A829-49CA19B08B35}"/>
    <cellStyle name="Output 2 6 20 2" xfId="25299" xr:uid="{665E75F6-820A-41D4-8C3C-77D4867A727B}"/>
    <cellStyle name="Output 2 6 21" xfId="14665" xr:uid="{F12CE1FC-2047-4883-BA5F-75DAE9F7C9FD}"/>
    <cellStyle name="Output 2 6 22" xfId="21911" xr:uid="{755FAF27-F13F-40C2-8A00-9F81E7B71708}"/>
    <cellStyle name="Output 2 6 22 2" xfId="32162" xr:uid="{CE9CD223-CCD4-4D99-BC48-5EBB3404C7F9}"/>
    <cellStyle name="Output 2 6 23" xfId="35657" xr:uid="{86447147-227D-4A3C-BB3B-9AE7CC819C4B}"/>
    <cellStyle name="Output 2 6 24" xfId="35892" xr:uid="{9F4369C1-7B36-43B0-A585-B51546E822AD}"/>
    <cellStyle name="Output 2 6 25" xfId="36199" xr:uid="{520F4F20-4A53-4308-A1E7-0694C9436F46}"/>
    <cellStyle name="Output 2 6 26" xfId="36506" xr:uid="{19EABC5E-CCE5-4AE7-82D1-7755A8627826}"/>
    <cellStyle name="Output 2 6 3" xfId="1678" xr:uid="{936BAD21-F535-44E2-A733-F39896DE6891}"/>
    <cellStyle name="Output 2 6 3 2" xfId="8930" xr:uid="{E551FE9C-BB16-4A76-889E-F031EA8712CB}"/>
    <cellStyle name="Output 2 6 3 2 2" xfId="23070" xr:uid="{8EB30E03-B1F4-481E-BE70-E3416E439E13}"/>
    <cellStyle name="Output 2 6 3 2 2 2" xfId="33321" xr:uid="{79F21846-31B4-47ED-B4BB-1C3DCC9A3CD1}"/>
    <cellStyle name="Output 2 6 3 2 3" xfId="26423" xr:uid="{75EF3C5E-54F9-43D5-B4B4-589FBA5DF0C1}"/>
    <cellStyle name="Output 2 6 3 3" xfId="16163" xr:uid="{339EBDB4-43C9-40D8-A284-569E5F16AFC4}"/>
    <cellStyle name="Output 2 6 3 3 2" xfId="23900" xr:uid="{6927DDFA-9FA4-4D68-B6A9-04B4AA18B095}"/>
    <cellStyle name="Output 2 6 3 3 2 2" xfId="34151" xr:uid="{D23CA716-8F4C-4D50-B7DB-6179C47885C7}"/>
    <cellStyle name="Output 2 6 3 4" xfId="24175" xr:uid="{8146BB29-E09F-479A-982B-681A6813E155}"/>
    <cellStyle name="Output 2 6 3 4 2" xfId="34426" xr:uid="{CF3B7108-C731-4DFE-A0A0-1AF121400B51}"/>
    <cellStyle name="Output 2 6 3 5" xfId="24438" xr:uid="{1D2AE5B8-EB41-4B13-A3DB-B7EB3330C194}"/>
    <cellStyle name="Output 2 6 3 5 2" xfId="34689" xr:uid="{5E527BC2-1B07-4AFA-9079-A8F29A332A69}"/>
    <cellStyle name="Output 2 6 3 6" xfId="24681" xr:uid="{FA8FC191-85A2-4F30-802D-05B31DB6696B}"/>
    <cellStyle name="Output 2 6 3 6 2" xfId="34932" xr:uid="{51681DFB-BEF7-4D7C-86C7-8B775A13AD5F}"/>
    <cellStyle name="Output 2 6 3 7" xfId="24916" xr:uid="{C46224D6-923B-46CE-A005-809DA6F613FA}"/>
    <cellStyle name="Output 2 6 3 7 2" xfId="35167" xr:uid="{64A78BB3-4721-43CB-AD02-20471CE889B8}"/>
    <cellStyle name="Output 2 6 3 8" xfId="22767" xr:uid="{16647715-3176-42A4-A136-02D49529D56C}"/>
    <cellStyle name="Output 2 6 3 8 2" xfId="33018" xr:uid="{0205A5E1-CA9E-458F-BAF2-FFDAAC7ECEC1}"/>
    <cellStyle name="Output 2 6 4" xfId="2051" xr:uid="{05C0A4DF-6A08-448A-859F-4C6BF6C0270C}"/>
    <cellStyle name="Output 2 6 4 10" xfId="24992" xr:uid="{5A1650D1-907D-4B70-8CDD-1BA36C0A0C09}"/>
    <cellStyle name="Output 2 6 4 10 2" xfId="35243" xr:uid="{176C6D8B-CE49-4CF0-BA9C-D8E26F5CAB7A}"/>
    <cellStyle name="Output 2 6 4 11" xfId="22606" xr:uid="{4DBA4A64-9083-4271-9565-9C8076CFCA3C}"/>
    <cellStyle name="Output 2 6 4 11 2" xfId="32857" xr:uid="{A5F12CCC-7177-4F3F-9A62-E9BC134416A7}"/>
    <cellStyle name="Output 2 6 4 2" xfId="9303" xr:uid="{BA686180-B616-414A-BECD-B0DCF2BDBA02}"/>
    <cellStyle name="Output 2 6 4 2 2" xfId="22345" xr:uid="{D59E7701-4EEF-42EF-85D2-1DE2076EF774}"/>
    <cellStyle name="Output 2 6 4 2 2 2" xfId="32596" xr:uid="{00FA6327-43EB-4222-8CB5-B8A3ACB60369}"/>
    <cellStyle name="Output 2 6 4 2 3" xfId="26796" xr:uid="{DADDFC8A-4779-4165-8D49-BBB2D61EBF7F}"/>
    <cellStyle name="Output 2 6 4 3" xfId="16536" xr:uid="{F899540E-7E56-4E42-9FDF-CE4AA4326BED}"/>
    <cellStyle name="Output 2 6 4 3 2" xfId="23143" xr:uid="{7FE7B61E-4BC5-4A04-BCAC-9B02D629F0FE}"/>
    <cellStyle name="Output 2 6 4 3 2 2" xfId="33394" xr:uid="{16EE1BB4-2A28-4020-9199-E36B4FCAE817}"/>
    <cellStyle name="Output 2 6 4 4" xfId="22338" xr:uid="{40F82DD3-F917-4910-9F19-2B24ABB22F13}"/>
    <cellStyle name="Output 2 6 4 4 2" xfId="32589" xr:uid="{FFC06C38-DBC0-4A17-9C88-A38EE7A6CA55}"/>
    <cellStyle name="Output 2 6 4 5" xfId="22583" xr:uid="{7A296ECC-9FE4-4B20-BDB0-75CC41682876}"/>
    <cellStyle name="Output 2 6 4 5 2" xfId="32834" xr:uid="{E42D8042-C0D5-42B9-9A41-714530A886AD}"/>
    <cellStyle name="Output 2 6 4 6" xfId="22227" xr:uid="{F74B2641-CE22-4F51-8868-C4553B667C54}"/>
    <cellStyle name="Output 2 6 4 6 2" xfId="32478" xr:uid="{DBBCE25E-CFA6-4A77-818D-38E3AA3BE7E2}"/>
    <cellStyle name="Output 2 6 4 7" xfId="22903" xr:uid="{C8F7B274-8C5D-4895-9984-E567C66AF382}"/>
    <cellStyle name="Output 2 6 4 7 2" xfId="33154" xr:uid="{83A20E71-7D7F-4242-8567-632AFD94708C}"/>
    <cellStyle name="Output 2 6 4 8" xfId="24522" xr:uid="{2582675C-A65C-4D2A-B051-BAEF0F196DD7}"/>
    <cellStyle name="Output 2 6 4 8 2" xfId="34773" xr:uid="{032E88D4-9579-4104-849F-6772DA73EC3B}"/>
    <cellStyle name="Output 2 6 4 9" xfId="23965" xr:uid="{FABEFADE-9764-47BB-A2A6-D51E6590FF4B}"/>
    <cellStyle name="Output 2 6 4 9 2" xfId="34216" xr:uid="{2795939A-ABFC-4F5F-A27F-75BC44494B79}"/>
    <cellStyle name="Output 2 6 5" xfId="1743" xr:uid="{43FA1327-21AE-4540-BB71-4FF4FE2B9B7D}"/>
    <cellStyle name="Output 2 6 5 2" xfId="8995" xr:uid="{1EA718A8-95C8-4CD5-8096-A1F217BEE242}"/>
    <cellStyle name="Output 2 6 5 2 2" xfId="26488" xr:uid="{2159821A-A0E4-4B36-8919-B672AE31C843}"/>
    <cellStyle name="Output 2 6 5 3" xfId="16228" xr:uid="{AA09669D-B254-4B06-BE92-30F95CAA995A}"/>
    <cellStyle name="Output 2 6 6" xfId="2819" xr:uid="{D0CB3A4B-1615-4CA4-8B7D-A6ADD2F55E52}"/>
    <cellStyle name="Output 2 6 6 2" xfId="10070" xr:uid="{038AB0D0-0E9D-4531-B526-B5E0242C3251}"/>
    <cellStyle name="Output 2 6 6 2 2" xfId="27563" xr:uid="{C6FC051E-E383-4550-922B-1C6838722481}"/>
    <cellStyle name="Output 2 6 6 3" xfId="17303" xr:uid="{A03748B1-E29B-47D1-9BFF-2F8258D8D346}"/>
    <cellStyle name="Output 2 6 7" xfId="3237" xr:uid="{9115BAE2-FB84-4C07-B85B-6A28EE3C3283}"/>
    <cellStyle name="Output 2 6 7 2" xfId="10488" xr:uid="{246A412D-E5C7-4596-B661-245F2022F145}"/>
    <cellStyle name="Output 2 6 7 2 2" xfId="27981" xr:uid="{808913DC-AA37-4464-90D3-256D2106D01F}"/>
    <cellStyle name="Output 2 6 7 3" xfId="17721" xr:uid="{F2DCAAFF-31DA-458F-A411-4D80E20745BE}"/>
    <cellStyle name="Output 2 6 8" xfId="3570" xr:uid="{2C254811-2513-4979-84FB-93E286F4391A}"/>
    <cellStyle name="Output 2 6 8 2" xfId="10821" xr:uid="{3DD4156D-70F1-40FB-8A16-82D2FFFB31AF}"/>
    <cellStyle name="Output 2 6 8 2 2" xfId="28314" xr:uid="{FE33B95A-8A34-44C0-9C19-F8315E6CE33B}"/>
    <cellStyle name="Output 2 6 8 3" xfId="18054" xr:uid="{BFCA84C1-D66C-4408-BA5D-B80F9B6AD8E3}"/>
    <cellStyle name="Output 2 6 9" xfId="3943" xr:uid="{7209AB84-04C5-42ED-A799-27890D667FE7}"/>
    <cellStyle name="Output 2 6 9 2" xfId="11194" xr:uid="{0D1B62BE-DEA6-4FA1-B1A8-FF83818EC8A7}"/>
    <cellStyle name="Output 2 6 9 2 2" xfId="28687" xr:uid="{73D2906A-DED1-4F46-B1EA-068B34AEE7C1}"/>
    <cellStyle name="Output 2 6 9 3" xfId="18427" xr:uid="{6E767803-A8BB-430E-A298-0D5D8FC14BA7}"/>
    <cellStyle name="Output 2 7" xfId="966" xr:uid="{E3C5D11A-6150-4693-94BA-CB56DC9DAE16}"/>
    <cellStyle name="Output 2 7 10" xfId="4366" xr:uid="{66B79BBF-1DF7-4C9C-9AEA-2E54DB5A5287}"/>
    <cellStyle name="Output 2 7 10 2" xfId="11617" xr:uid="{ECE1D73E-4D33-4B4D-B174-4BC9F8EBC041}"/>
    <cellStyle name="Output 2 7 10 2 2" xfId="29110" xr:uid="{BB7EB46C-E3D1-4236-A82F-0FA27D336D99}"/>
    <cellStyle name="Output 2 7 10 3" xfId="18850" xr:uid="{85CBD5D2-9A5B-43B1-BD75-AFE8AE514A84}"/>
    <cellStyle name="Output 2 7 11" xfId="4701" xr:uid="{C6EB53B6-12C4-4F5A-BB7F-C3C9620DD3C9}"/>
    <cellStyle name="Output 2 7 11 2" xfId="11951" xr:uid="{D62DF051-048C-489A-AE4F-666D61EEFDD8}"/>
    <cellStyle name="Output 2 7 11 2 2" xfId="29444" xr:uid="{07C29A07-02CE-44A6-8F04-1CA9DD7D5D12}"/>
    <cellStyle name="Output 2 7 11 3" xfId="19184" xr:uid="{BD9EF7FF-5FB9-4A52-94AB-5D938E774A0E}"/>
    <cellStyle name="Output 2 7 12" xfId="5071" xr:uid="{6C422990-B995-4B01-B5AF-08EC08662A4A}"/>
    <cellStyle name="Output 2 7 12 2" xfId="12321" xr:uid="{0139E617-CB43-4BBD-AEDD-3CF53A5BE0B7}"/>
    <cellStyle name="Output 2 7 12 2 2" xfId="29814" xr:uid="{F3B3C33F-B8D0-46A7-8AF2-B3761FD02234}"/>
    <cellStyle name="Output 2 7 12 3" xfId="19554" xr:uid="{6C0D3A04-07E9-401B-B84B-055FDFB36B71}"/>
    <cellStyle name="Output 2 7 13" xfId="5440" xr:uid="{F856B4C1-40C6-46D4-82D7-E529D6EDF9DD}"/>
    <cellStyle name="Output 2 7 13 2" xfId="12690" xr:uid="{81C5E1AF-F390-4304-8896-3B3EA3B2D414}"/>
    <cellStyle name="Output 2 7 13 2 2" xfId="30183" xr:uid="{296D0FBB-C72F-44A4-84FD-AB492ED98D1C}"/>
    <cellStyle name="Output 2 7 13 3" xfId="19923" xr:uid="{F8DDC35F-3187-4E0D-A1FC-A562E187AA58}"/>
    <cellStyle name="Output 2 7 14" xfId="5773" xr:uid="{F05295FC-67EB-4B4E-BD48-B53400793BB7}"/>
    <cellStyle name="Output 2 7 14 2" xfId="13020" xr:uid="{F85EE6EC-0B8A-45AD-99E1-3E5483045CA1}"/>
    <cellStyle name="Output 2 7 14 2 2" xfId="30513" xr:uid="{35BBB516-F024-4DC9-B4B6-D64CFAC9342E}"/>
    <cellStyle name="Output 2 7 14 3" xfId="20253" xr:uid="{AEE2A438-E539-4613-8D92-6F2C07329EF1}"/>
    <cellStyle name="Output 2 7 15" xfId="5991" xr:uid="{15B3E0C8-F083-4502-BA61-681C72B2A526}"/>
    <cellStyle name="Output 2 7 15 2" xfId="13232" xr:uid="{45E8C374-34EA-4F5E-8004-C78FE80E7939}"/>
    <cellStyle name="Output 2 7 15 2 2" xfId="30725" xr:uid="{E2C9037F-9522-4DE3-A8FF-6CA24F2FCC16}"/>
    <cellStyle name="Output 2 7 15 3" xfId="20465" xr:uid="{431267E8-F510-41BF-A241-300CABEAE4DE}"/>
    <cellStyle name="Output 2 7 16" xfId="6358" xr:uid="{CE7DF553-484F-4F90-BF18-573887A271F5}"/>
    <cellStyle name="Output 2 7 16 2" xfId="13598" xr:uid="{CBAC1C40-BB29-4C60-8F5E-F339091672CA}"/>
    <cellStyle name="Output 2 7 16 2 2" xfId="31091" xr:uid="{4D86A09F-30A1-4F74-8AB3-6F13E69A3D71}"/>
    <cellStyle name="Output 2 7 16 3" xfId="20831" xr:uid="{9E5FD4B3-4FAF-40E4-9EB4-CE695959F8B4}"/>
    <cellStyle name="Output 2 7 17" xfId="6721" xr:uid="{5A3F79DB-C44F-45D4-8E61-F140E55C86F3}"/>
    <cellStyle name="Output 2 7 17 2" xfId="13961" xr:uid="{1F228605-0384-4D8E-983C-0E9F5C945C33}"/>
    <cellStyle name="Output 2 7 17 2 2" xfId="31454" xr:uid="{6C1E4A36-82E7-413E-9224-A62ABAED2BEB}"/>
    <cellStyle name="Output 2 7 17 3" xfId="21194" xr:uid="{A9A3BA46-ADBE-4CD8-9FE9-8E046AC70544}"/>
    <cellStyle name="Output 2 7 18" xfId="7089" xr:uid="{4A43EC19-E5FB-43C5-BD4D-5568AC50DAD7}"/>
    <cellStyle name="Output 2 7 18 2" xfId="14329" xr:uid="{319EC59D-14CF-44D3-ABA5-0E9F4E86A2E1}"/>
    <cellStyle name="Output 2 7 18 2 2" xfId="31822" xr:uid="{8DF20C66-3751-4FAC-82FA-A3557D14DA93}"/>
    <cellStyle name="Output 2 7 18 3" xfId="21562" xr:uid="{7D267738-732C-49FB-A96F-E522DCEBC42B}"/>
    <cellStyle name="Output 2 7 19" xfId="8222" xr:uid="{B4B9AF7F-9BBC-4B6F-B905-D48E5AE8A47C}"/>
    <cellStyle name="Output 2 7 19 2" xfId="15455" xr:uid="{1C2698C3-835C-4A7C-A934-AA952857D624}"/>
    <cellStyle name="Output 2 7 2" xfId="1382" xr:uid="{0F3EC0C0-D70C-4421-AB6F-BD5FD067AA1E}"/>
    <cellStyle name="Output 2 7 2 10" xfId="24785" xr:uid="{E7281133-62C2-4A2F-97F4-F627D246DA7A}"/>
    <cellStyle name="Output 2 7 2 10 2" xfId="35036" xr:uid="{1EB4C02E-B547-42AC-A75D-FCC54CFEA2AB}"/>
    <cellStyle name="Output 2 7 2 11" xfId="22660" xr:uid="{F2972C49-7971-4767-8D28-89B6B74D2BE6}"/>
    <cellStyle name="Output 2 7 2 11 2" xfId="32911" xr:uid="{5901FCC1-430A-4281-96F1-D153A2655AF6}"/>
    <cellStyle name="Output 2 7 2 2" xfId="8634" xr:uid="{0B6F7779-EC69-4EBD-924B-DA93A105AACC}"/>
    <cellStyle name="Output 2 7 2 2 2" xfId="22400" xr:uid="{0E6CBEE3-122A-4D16-A0FA-EFBFA0227504}"/>
    <cellStyle name="Output 2 7 2 2 2 2" xfId="32651" xr:uid="{ED2F5687-DBBF-47A6-BF78-6D36A916CCF6}"/>
    <cellStyle name="Output 2 7 2 2 3" xfId="26127" xr:uid="{11816B76-280F-4C2E-8C57-7CF8C0CCBB3A}"/>
    <cellStyle name="Output 2 7 2 3" xfId="15867" xr:uid="{0427BC44-6742-49A6-803D-DB3340100C63}"/>
    <cellStyle name="Output 2 7 2 3 2" xfId="22507" xr:uid="{FC5D5FE3-E424-43AD-8276-0938780C207E}"/>
    <cellStyle name="Output 2 7 2 3 2 2" xfId="32758" xr:uid="{600F903D-B885-45E6-A103-EC07DE914882}"/>
    <cellStyle name="Output 2 7 2 4" xfId="23522" xr:uid="{FBD72F83-10D1-4780-85A2-22416F39AC2D}"/>
    <cellStyle name="Output 2 7 2 4 2" xfId="33773" xr:uid="{51FAFEFA-BC7B-4E95-8B1A-C8499B94BCFF}"/>
    <cellStyle name="Output 2 7 2 5" xfId="23543" xr:uid="{674BB588-3FC6-404B-8EC4-8A5303A71257}"/>
    <cellStyle name="Output 2 7 2 5 2" xfId="33794" xr:uid="{FB38E125-CB8D-492E-989F-FBC5518A8597}"/>
    <cellStyle name="Output 2 7 2 6" xfId="22515" xr:uid="{C342E812-A444-4500-A824-C1B28240AA0C}"/>
    <cellStyle name="Output 2 7 2 6 2" xfId="32766" xr:uid="{8383C18F-5238-4519-A4A0-84666B9BD8E0}"/>
    <cellStyle name="Output 2 7 2 7" xfId="23762" xr:uid="{0D9A5880-4764-4508-9EE9-FD930AEF6BE8}"/>
    <cellStyle name="Output 2 7 2 7 2" xfId="34013" xr:uid="{8EE0D479-163A-4EE7-A726-D5A66F73FE15}"/>
    <cellStyle name="Output 2 7 2 8" xfId="24308" xr:uid="{0ABE6FEF-E617-49CB-9A12-E213F76705FE}"/>
    <cellStyle name="Output 2 7 2 8 2" xfId="34559" xr:uid="{171E0A80-E413-4545-97CB-98D262DCC4A2}"/>
    <cellStyle name="Output 2 7 2 9" xfId="23741" xr:uid="{135DD2AD-76D8-4971-8517-C23F4C524FFA}"/>
    <cellStyle name="Output 2 7 2 9 2" xfId="33992" xr:uid="{614CD1C8-1BDD-4EB8-A6FC-B900D6F9E4CD}"/>
    <cellStyle name="Output 2 7 20" xfId="7493" xr:uid="{296DC807-EED0-43F4-986E-DF50EC2D3FC6}"/>
    <cellStyle name="Output 2 7 20 2" xfId="25360" xr:uid="{EDA3733D-52BF-4BDB-8351-13544F6F10B4}"/>
    <cellStyle name="Output 2 7 21" xfId="14726" xr:uid="{4949B5F3-027C-4A59-B5C4-709A9CF9BCE1}"/>
    <cellStyle name="Output 2 7 22" xfId="22016" xr:uid="{B8285FA0-7BCB-49DB-8362-9DD524E0945A}"/>
    <cellStyle name="Output 2 7 22 2" xfId="32267" xr:uid="{D45B799C-E4C4-454D-9BCA-B4CB01E3DCB1}"/>
    <cellStyle name="Output 2 7 23" xfId="35742" xr:uid="{B6CA96C0-4E5F-467F-8B40-963979EE71DE}"/>
    <cellStyle name="Output 2 7 24" xfId="35997" xr:uid="{6274E74B-A942-44A2-8042-D0D9F07486E2}"/>
    <cellStyle name="Output 2 7 25" xfId="36304" xr:uid="{A0397D58-E5EA-4B16-BF09-72459D8E45AD}"/>
    <cellStyle name="Output 2 7 26" xfId="36611" xr:uid="{D4C1B7E8-61A6-4CC6-98D8-1FF641CC2665}"/>
    <cellStyle name="Output 2 7 3" xfId="1739" xr:uid="{5C725E28-EF88-4910-8DCB-FDA41DB5AAB1}"/>
    <cellStyle name="Output 2 7 3 2" xfId="8991" xr:uid="{7BA61D50-593D-43EF-915E-7030514E18DE}"/>
    <cellStyle name="Output 2 7 3 2 2" xfId="26484" xr:uid="{B74EC2AB-A57B-4788-9FD6-94BE1A6CB60E}"/>
    <cellStyle name="Output 2 7 3 3" xfId="16224" xr:uid="{B2B590BD-8A85-4D03-943E-861B1DEBE566}"/>
    <cellStyle name="Output 2 7 4" xfId="2112" xr:uid="{F3FF958F-2966-4226-BEF5-1EE25B9CA5BF}"/>
    <cellStyle name="Output 2 7 4 2" xfId="9364" xr:uid="{57AF2E26-7079-4713-9FFF-E4291B9DFD1B}"/>
    <cellStyle name="Output 2 7 4 2 2" xfId="26857" xr:uid="{469F914D-4A37-44F6-981F-0AAB1E71C62B}"/>
    <cellStyle name="Output 2 7 4 3" xfId="16597" xr:uid="{537F168D-0180-4D96-B06F-AA2AC5FD97E8}"/>
    <cellStyle name="Output 2 7 5" xfId="1415" xr:uid="{42A291C8-B41D-41F6-B680-557E07E45E44}"/>
    <cellStyle name="Output 2 7 5 2" xfId="8667" xr:uid="{32E012AA-486C-44FE-BCAB-C71CC9774DF9}"/>
    <cellStyle name="Output 2 7 5 2 2" xfId="26160" xr:uid="{960CBCE2-3A8A-40E0-8387-B2F98680885C}"/>
    <cellStyle name="Output 2 7 5 3" xfId="15900" xr:uid="{76D73999-36C5-4794-A6DB-CEE976CA8F13}"/>
    <cellStyle name="Output 2 7 6" xfId="2880" xr:uid="{A04D846C-4C6F-4E1F-BD6D-DC44C6D28529}"/>
    <cellStyle name="Output 2 7 6 2" xfId="10131" xr:uid="{46112D17-45AE-41A5-A941-F68972BADE2F}"/>
    <cellStyle name="Output 2 7 6 2 2" xfId="27624" xr:uid="{110B016A-3BB4-42F1-9AC0-2B81D48BB9A1}"/>
    <cellStyle name="Output 2 7 6 3" xfId="17364" xr:uid="{33A00BA9-23A5-4362-9833-9EB74979DB0D}"/>
    <cellStyle name="Output 2 7 7" xfId="3251" xr:uid="{95C172BD-FEFC-41D6-890D-6B467A849171}"/>
    <cellStyle name="Output 2 7 7 2" xfId="10502" xr:uid="{DAB57531-27B1-4335-8F1A-A6763CD272F3}"/>
    <cellStyle name="Output 2 7 7 2 2" xfId="27995" xr:uid="{93CC1D48-51A5-4F5D-A82F-44C963771829}"/>
    <cellStyle name="Output 2 7 7 3" xfId="17735" xr:uid="{549FEA8A-0598-4E35-A5F9-AAAD64E229A9}"/>
    <cellStyle name="Output 2 7 8" xfId="3631" xr:uid="{E719A6E7-D203-4169-A52E-7ED9569E4631}"/>
    <cellStyle name="Output 2 7 8 2" xfId="10882" xr:uid="{826F905F-B87B-4AF3-B9CE-C79EF2B530E5}"/>
    <cellStyle name="Output 2 7 8 2 2" xfId="28375" xr:uid="{8F53BA35-1A44-41A3-903D-44858503CCF6}"/>
    <cellStyle name="Output 2 7 8 3" xfId="18115" xr:uid="{BCD4D904-D368-4B58-A8F1-B53F3CE73DB3}"/>
    <cellStyle name="Output 2 7 9" xfId="4004" xr:uid="{35D48D6C-C22B-44A9-9B9C-C7A366A9EAF1}"/>
    <cellStyle name="Output 2 7 9 2" xfId="11255" xr:uid="{1171FDF7-1DB9-466C-BD9D-59A5EE2C365F}"/>
    <cellStyle name="Output 2 7 9 2 2" xfId="28748" xr:uid="{2B76BA14-0B13-4596-AE13-F51A908FF4EB}"/>
    <cellStyle name="Output 2 7 9 3" xfId="18488" xr:uid="{8B95DE80-D80A-4E99-811D-700769B1DFB5}"/>
    <cellStyle name="Output 2 8" xfId="982" xr:uid="{BB704565-9C89-47A4-A9EB-0411225E948D}"/>
    <cellStyle name="Output 2 8 10" xfId="517" xr:uid="{67DC234E-B298-4E89-B41A-42F3B255F367}"/>
    <cellStyle name="Output 2 8 10 2" xfId="7869" xr:uid="{7A4F4451-319A-4CEB-B2C9-A557C0CFC2FD}"/>
    <cellStyle name="Output 2 8 10 2 2" xfId="25733" xr:uid="{7D694342-ECB9-4998-9E47-C11636333BED}"/>
    <cellStyle name="Output 2 8 10 3" xfId="15102" xr:uid="{8FCD73D7-5019-4CF6-B71D-7BA61E72AC95}"/>
    <cellStyle name="Output 2 8 10 4" xfId="24759" xr:uid="{9F72479C-F66D-4657-A64B-A8A74AA21568}"/>
    <cellStyle name="Output 2 8 10 4 2" xfId="35010" xr:uid="{967D6BB9-DFF7-4C83-9A62-A1D8B416CDDA}"/>
    <cellStyle name="Output 2 8 11" xfId="4715" xr:uid="{A294F3C7-6023-49DF-BB42-684B0E63000F}"/>
    <cellStyle name="Output 2 8 11 2" xfId="11965" xr:uid="{692D64EE-3428-4539-998D-D1E313CD4DB5}"/>
    <cellStyle name="Output 2 8 11 2 2" xfId="29458" xr:uid="{DC21AD11-80FF-4F35-B7BD-5C6395BDE606}"/>
    <cellStyle name="Output 2 8 11 3" xfId="19198" xr:uid="{0BC2FEEF-446A-497E-B7A8-68A8356C2B6A}"/>
    <cellStyle name="Output 2 8 12" xfId="5085" xr:uid="{76E256CF-FE82-4E80-AF1E-5BF43CABF527}"/>
    <cellStyle name="Output 2 8 12 2" xfId="12335" xr:uid="{9307FA18-72C3-400A-A602-B92EFA645DF5}"/>
    <cellStyle name="Output 2 8 12 2 2" xfId="29828" xr:uid="{AF0C2C40-14FD-4856-8249-C5D297A04E51}"/>
    <cellStyle name="Output 2 8 12 3" xfId="19568" xr:uid="{655B30CE-8265-41F9-89DB-21650F33163E}"/>
    <cellStyle name="Output 2 8 13" xfId="5455" xr:uid="{24700F99-5298-4989-882E-B73F96A71390}"/>
    <cellStyle name="Output 2 8 13 2" xfId="12705" xr:uid="{6CA07F7F-B369-403E-8275-59CEB11C33D6}"/>
    <cellStyle name="Output 2 8 13 2 2" xfId="30198" xr:uid="{8316D9B7-3BAC-48DD-862A-9429288C2A49}"/>
    <cellStyle name="Output 2 8 13 3" xfId="19938" xr:uid="{02C97CAD-ADA0-40A4-8AD5-A23400DF1CB1}"/>
    <cellStyle name="Output 2 8 14" xfId="4438" xr:uid="{43B84668-D0EC-4908-9544-C111A2583E0A}"/>
    <cellStyle name="Output 2 8 14 2" xfId="11689" xr:uid="{73D07306-BAD0-490F-93C7-8037CB5F9987}"/>
    <cellStyle name="Output 2 8 14 2 2" xfId="29182" xr:uid="{9658BE93-848C-4BB5-8733-37B20EFFAB0C}"/>
    <cellStyle name="Output 2 8 14 3" xfId="18922" xr:uid="{2CBFAD50-E3ED-4CFF-9C4B-CFD4F50CC477}"/>
    <cellStyle name="Output 2 8 15" xfId="6003" xr:uid="{B5711559-9779-40E8-81BF-EAB5AA97E84F}"/>
    <cellStyle name="Output 2 8 15 2" xfId="13244" xr:uid="{8BEB1836-3D29-41E9-85EF-D820A02AAD32}"/>
    <cellStyle name="Output 2 8 15 2 2" xfId="30737" xr:uid="{C905B22E-AE3E-46D0-865C-2893B4A7E90D}"/>
    <cellStyle name="Output 2 8 15 3" xfId="20477" xr:uid="{1DD0A221-04DF-4ABB-B7DE-7CB7B0A2F13B}"/>
    <cellStyle name="Output 2 8 16" xfId="6370" xr:uid="{1619C22E-A8BB-4863-92CE-22118AA69D48}"/>
    <cellStyle name="Output 2 8 16 2" xfId="13610" xr:uid="{C97FC6CF-2311-40E7-8E9B-6956F95AF670}"/>
    <cellStyle name="Output 2 8 16 2 2" xfId="31103" xr:uid="{FBB05C8B-DDF7-4FEB-8372-0E2CB6CCD723}"/>
    <cellStyle name="Output 2 8 16 3" xfId="20843" xr:uid="{0C867923-B49C-4299-B812-E2769E6584D0}"/>
    <cellStyle name="Output 2 8 17" xfId="6733" xr:uid="{F3A9559D-547D-449C-99E9-A38B500903DA}"/>
    <cellStyle name="Output 2 8 17 2" xfId="13973" xr:uid="{C73F11DE-2671-47A3-9BF7-64DC7471C67E}"/>
    <cellStyle name="Output 2 8 17 2 2" xfId="31466" xr:uid="{230517A5-32CA-4F1C-9F6F-74F5D569A47F}"/>
    <cellStyle name="Output 2 8 17 3" xfId="21206" xr:uid="{F787EF9D-DBA2-4900-9F0C-0A2B32F98C73}"/>
    <cellStyle name="Output 2 8 18" xfId="7101" xr:uid="{ACFBBA42-D41C-44D7-85C5-7F95E2BB5DD4}"/>
    <cellStyle name="Output 2 8 18 2" xfId="14341" xr:uid="{19091A71-E7FD-49DE-B87E-449A966F57CA}"/>
    <cellStyle name="Output 2 8 18 2 2" xfId="31834" xr:uid="{2B049260-AA53-4848-BAB2-29BB232E7301}"/>
    <cellStyle name="Output 2 8 18 3" xfId="21574" xr:uid="{50E9AD2C-F5B4-4D40-932C-4E656CA32ADE}"/>
    <cellStyle name="Output 2 8 19" xfId="8234" xr:uid="{9E3B3F01-FD85-4FF3-A56D-524C987A2259}"/>
    <cellStyle name="Output 2 8 19 2" xfId="15467" xr:uid="{765178CC-1D26-4B05-B302-648B360EAE8B}"/>
    <cellStyle name="Output 2 8 2" xfId="524" xr:uid="{E79A5012-6269-46DC-BBED-5F0AA38E996D}"/>
    <cellStyle name="Output 2 8 2 2" xfId="7412" xr:uid="{7D00013C-F5EC-4AB0-9B95-ADA900652B63}"/>
    <cellStyle name="Output 2 8 2 2 2" xfId="25279" xr:uid="{326C07E5-C736-47A0-AD89-D3C20C254B0A}"/>
    <cellStyle name="Output 2 8 2 3" xfId="14645" xr:uid="{02CED061-9500-413B-847B-46D173CE25CD}"/>
    <cellStyle name="Output 2 8 2 4" xfId="22296" xr:uid="{99330A13-8435-4F67-8C0A-E19D2F709BC5}"/>
    <cellStyle name="Output 2 8 2 4 2" xfId="32547" xr:uid="{61C19A54-D672-4037-81F3-FDB3CE9D5020}"/>
    <cellStyle name="Output 2 8 20" xfId="7505" xr:uid="{A33F3617-89CE-4080-8D79-0D04CBC2FFD6}"/>
    <cellStyle name="Output 2 8 20 2" xfId="25372" xr:uid="{C13F40DE-BB9C-4E1A-B16B-780D6F641E4F}"/>
    <cellStyle name="Output 2 8 21" xfId="14738" xr:uid="{C4161A12-1AE6-4077-8C85-CF4D994D5C32}"/>
    <cellStyle name="Output 2 8 22" xfId="22725" xr:uid="{5A16ACED-DE07-4364-801B-3A1502B5FAFA}"/>
    <cellStyle name="Output 2 8 22 2" xfId="32976" xr:uid="{F131E465-6337-4BE8-8EC0-0B2F554C4583}"/>
    <cellStyle name="Output 2 8 23" xfId="35629" xr:uid="{80BEE75D-AFD4-47C0-9A4B-A42351822373}"/>
    <cellStyle name="Output 2 8 24" xfId="35857" xr:uid="{A25E84D0-E6D7-4E7E-96DD-2B35FC57D444}"/>
    <cellStyle name="Output 2 8 25" xfId="36164" xr:uid="{437B41A5-1900-43FE-85CC-4B1DD07FF42C}"/>
    <cellStyle name="Output 2 8 26" xfId="36471" xr:uid="{0E584F5A-2DBE-44E8-BFE7-873E42B626ED}"/>
    <cellStyle name="Output 2 8 3" xfId="1755" xr:uid="{3EFFC589-4F04-4F90-A444-0D04CC38D08F}"/>
    <cellStyle name="Output 2 8 3 2" xfId="9007" xr:uid="{69902268-D357-46C0-9DB7-E0F72E6330A1}"/>
    <cellStyle name="Output 2 8 3 2 2" xfId="26500" xr:uid="{3509297A-E23A-4D46-AAC0-AEE7AC7B8342}"/>
    <cellStyle name="Output 2 8 3 3" xfId="16240" xr:uid="{1A53C6CA-460E-4F3B-A8B7-E7296F66FEF6}"/>
    <cellStyle name="Output 2 8 3 4" xfId="22957" xr:uid="{EA40C8C1-1CE3-430E-A576-BD1183545368}"/>
    <cellStyle name="Output 2 8 3 4 2" xfId="33208" xr:uid="{3E45E791-A26A-4161-8827-FEAC8A570B70}"/>
    <cellStyle name="Output 2 8 4" xfId="2127" xr:uid="{4D266554-577B-4A11-870C-7499D85FAA95}"/>
    <cellStyle name="Output 2 8 4 2" xfId="9379" xr:uid="{72685A67-3623-4D8A-A29A-B5DA5DC39421}"/>
    <cellStyle name="Output 2 8 4 2 2" xfId="26872" xr:uid="{C9C577E4-18BE-4308-86C7-3CD2AFC0E55D}"/>
    <cellStyle name="Output 2 8 4 3" xfId="16612" xr:uid="{79B6433D-7B59-4E64-8355-134B76F893E9}"/>
    <cellStyle name="Output 2 8 4 4" xfId="22838" xr:uid="{5673688E-6CA3-4730-9A16-2F9B21CEC3D8}"/>
    <cellStyle name="Output 2 8 4 4 2" xfId="33089" xr:uid="{D0F9ECB6-0C41-4B3B-BF6F-6C285E3EC6A2}"/>
    <cellStyle name="Output 2 8 5" xfId="1458" xr:uid="{B7EE5DB2-584C-43EA-9DDD-45DED9C394E8}"/>
    <cellStyle name="Output 2 8 5 2" xfId="8710" xr:uid="{4FA83AB8-8688-4426-BACD-FD162F6A04B3}"/>
    <cellStyle name="Output 2 8 5 2 2" xfId="26203" xr:uid="{1E757BC4-4711-4B67-986A-2AC28D275043}"/>
    <cellStyle name="Output 2 8 5 3" xfId="15943" xr:uid="{6C82D032-4796-446F-AC4C-A1374BC8A59C}"/>
    <cellStyle name="Output 2 8 5 4" xfId="22439" xr:uid="{5EE5EB54-57BE-4735-B657-4CF1392E48FA}"/>
    <cellStyle name="Output 2 8 5 4 2" xfId="32690" xr:uid="{4E49359A-5F6F-418E-A529-AC89B5D2E577}"/>
    <cellStyle name="Output 2 8 6" xfId="2895" xr:uid="{2DF00EB8-8830-4D71-B949-72DE77902F62}"/>
    <cellStyle name="Output 2 8 6 2" xfId="10146" xr:uid="{E010CA0A-70E4-45EB-9237-7D73C5D89BBF}"/>
    <cellStyle name="Output 2 8 6 2 2" xfId="27639" xr:uid="{4BAA0751-2BC1-438B-917E-CADFB8F5A669}"/>
    <cellStyle name="Output 2 8 6 3" xfId="17379" xr:uid="{FA22C40C-F065-4BE2-A343-170A0D176C8C}"/>
    <cellStyle name="Output 2 8 6 4" xfId="22465" xr:uid="{FC3BB960-B1CF-4D74-82C9-9F560C820AE0}"/>
    <cellStyle name="Output 2 8 6 4 2" xfId="32716" xr:uid="{C5D4143A-9213-4204-A333-6CA5CFBC590F}"/>
    <cellStyle name="Output 2 8 7" xfId="1496" xr:uid="{050CB8FA-C0B8-46E9-99BD-8D7FF591B5EC}"/>
    <cellStyle name="Output 2 8 7 2" xfId="8748" xr:uid="{928E76EE-C6B7-4B90-815F-54000B297A5A}"/>
    <cellStyle name="Output 2 8 7 2 2" xfId="26241" xr:uid="{E8183B30-1EA9-4DDF-90D2-AD36D0DD8D0C}"/>
    <cellStyle name="Output 2 8 7 3" xfId="15981" xr:uid="{240F1A18-424D-4977-B70F-0310C2D8BBA8}"/>
    <cellStyle name="Output 2 8 7 4" xfId="23989" xr:uid="{CA4D1DC7-4962-4C2E-AD07-6FAA4126E171}"/>
    <cellStyle name="Output 2 8 7 4 2" xfId="34240" xr:uid="{83691484-9615-45C5-875A-4F82F11FAFB6}"/>
    <cellStyle name="Output 2 8 8" xfId="3646" xr:uid="{DEFE289C-6903-47BF-A480-D3BD55C1A741}"/>
    <cellStyle name="Output 2 8 8 2" xfId="10897" xr:uid="{648372AD-43EB-4062-84B5-2B20A5145525}"/>
    <cellStyle name="Output 2 8 8 2 2" xfId="28390" xr:uid="{52898CB9-800F-4E69-8912-3E3FD7D90BB5}"/>
    <cellStyle name="Output 2 8 8 3" xfId="18130" xr:uid="{5EE939F4-A409-45CB-8415-28C2B7AFEED2}"/>
    <cellStyle name="Output 2 8 8 4" xfId="24060" xr:uid="{2FD2B0AE-9ED0-462D-8C65-BC21DC007823}"/>
    <cellStyle name="Output 2 8 8 4 2" xfId="34311" xr:uid="{EA13A409-396D-4B4C-9608-7D04BAD094EF}"/>
    <cellStyle name="Output 2 8 9" xfId="4019" xr:uid="{17116F80-F37B-4B0D-AA60-60D3BE908008}"/>
    <cellStyle name="Output 2 8 9 2" xfId="11270" xr:uid="{3D87BB24-DF4E-4B77-B7DB-5CF103C59213}"/>
    <cellStyle name="Output 2 8 9 2 2" xfId="28763" xr:uid="{23873509-1CC1-4D95-9555-81AB330EED79}"/>
    <cellStyle name="Output 2 8 9 3" xfId="18503" xr:uid="{3E544319-0057-49EF-8B92-C0BED4630E7F}"/>
    <cellStyle name="Output 2 8 9 4" xfId="24537" xr:uid="{BF61EA4C-02FF-4B78-AEE3-D9AF41E7EFF0}"/>
    <cellStyle name="Output 2 8 9 4 2" xfId="34788" xr:uid="{11CE3385-204D-4DEA-BC19-985AFE6CA48B}"/>
    <cellStyle name="Output 2 9" xfId="1119" xr:uid="{E8F7B6A9-5C20-4B66-9915-AF3BB8B2D2C2}"/>
    <cellStyle name="Output 2 9 10" xfId="4377" xr:uid="{F1803E12-E624-4DCB-AE33-9F1D75E13838}"/>
    <cellStyle name="Output 2 9 10 2" xfId="11628" xr:uid="{6BBBBE17-6EB0-48F7-BA0E-339FE1FEC8EA}"/>
    <cellStyle name="Output 2 9 10 2 2" xfId="29121" xr:uid="{002D9436-8266-4BFE-B233-025D81D33F4C}"/>
    <cellStyle name="Output 2 9 10 3" xfId="18861" xr:uid="{FCB1ADD0-8349-43CF-A7F4-3976B6DDD25E}"/>
    <cellStyle name="Output 2 9 11" xfId="4852" xr:uid="{C74EBFB0-5671-43D0-8F56-329283FECECB}"/>
    <cellStyle name="Output 2 9 11 2" xfId="12102" xr:uid="{FCECFDA1-6423-4CD5-B5D1-324F34538642}"/>
    <cellStyle name="Output 2 9 11 2 2" xfId="29595" xr:uid="{676F1216-706E-45FB-A861-F542B7520520}"/>
    <cellStyle name="Output 2 9 11 3" xfId="19335" xr:uid="{9AD7D588-C360-4CBE-B30C-647DA18893B2}"/>
    <cellStyle name="Output 2 9 12" xfId="5222" xr:uid="{1949B65F-DF7C-4AFA-A486-5485E34B0586}"/>
    <cellStyle name="Output 2 9 12 2" xfId="12472" xr:uid="{9F64D7FC-06C5-43F0-BD76-2015A6DB437C}"/>
    <cellStyle name="Output 2 9 12 2 2" xfId="29965" xr:uid="{5E640AC8-34B3-48CE-8AE3-DA2A6030FBF3}"/>
    <cellStyle name="Output 2 9 12 3" xfId="19705" xr:uid="{71029232-D56C-4A87-9F3C-8E3A4E017047}"/>
    <cellStyle name="Output 2 9 13" xfId="5592" xr:uid="{CACC49FE-8788-4329-97E4-C557E30B2748}"/>
    <cellStyle name="Output 2 9 13 2" xfId="12842" xr:uid="{9D887A11-782C-46A0-8738-9868FAD28884}"/>
    <cellStyle name="Output 2 9 13 2 2" xfId="30335" xr:uid="{FBA8609A-68EC-4743-94FB-41FB1C337722}"/>
    <cellStyle name="Output 2 9 13 3" xfId="20075" xr:uid="{64776971-CB97-4A8E-A117-ACDE012839AD}"/>
    <cellStyle name="Output 2 9 14" xfId="5781" xr:uid="{987DD49A-0F3B-4E89-8855-AE502A57B741}"/>
    <cellStyle name="Output 2 9 14 2" xfId="13028" xr:uid="{614AA81B-D935-4E06-A376-5D50EBD92DE3}"/>
    <cellStyle name="Output 2 9 14 2 2" xfId="30521" xr:uid="{ACADC147-1E68-47E9-BD0A-3C4EDD1E452A}"/>
    <cellStyle name="Output 2 9 14 3" xfId="20261" xr:uid="{C701CBB3-010D-423A-A6C4-28C6F6BB7DA1}"/>
    <cellStyle name="Output 2 9 15" xfId="6140" xr:uid="{371F24F0-E623-4C66-B243-C718CC2F6029}"/>
    <cellStyle name="Output 2 9 15 2" xfId="13381" xr:uid="{B42664AF-CD41-4CB4-968E-BB513BFB4525}"/>
    <cellStyle name="Output 2 9 15 2 2" xfId="30874" xr:uid="{B593DF05-52EE-4DF6-9E38-169274E44D2F}"/>
    <cellStyle name="Output 2 9 15 3" xfId="20614" xr:uid="{A037DEBF-B082-483B-B798-086A5725A966}"/>
    <cellStyle name="Output 2 9 16" xfId="6507" xr:uid="{222FEFD5-DD2B-47B8-8BC7-8F40972EA3C2}"/>
    <cellStyle name="Output 2 9 16 2" xfId="13747" xr:uid="{CB5D3563-AD85-4523-9D19-6F9B2DED3C78}"/>
    <cellStyle name="Output 2 9 16 2 2" xfId="31240" xr:uid="{08502254-EE0B-4867-AB7A-C54FA69EE88C}"/>
    <cellStyle name="Output 2 9 16 3" xfId="20980" xr:uid="{BA4AA48C-1937-4546-BF26-1EE46271C329}"/>
    <cellStyle name="Output 2 9 17" xfId="6870" xr:uid="{073AC904-6008-46DE-9C86-4BE6040AA218}"/>
    <cellStyle name="Output 2 9 17 2" xfId="14110" xr:uid="{97713737-DE35-426F-97B3-30D87D5332CD}"/>
    <cellStyle name="Output 2 9 17 2 2" xfId="31603" xr:uid="{53C26784-70C5-47B2-B6BD-E7FDFBA8F617}"/>
    <cellStyle name="Output 2 9 17 3" xfId="21343" xr:uid="{AA7FC88D-5142-422F-9F56-DCE3113BD66B}"/>
    <cellStyle name="Output 2 9 18" xfId="7238" xr:uid="{FC9A5DFC-84FC-49F9-9C0B-9C18573B8E55}"/>
    <cellStyle name="Output 2 9 18 2" xfId="14478" xr:uid="{FFA64925-4A4C-4BF8-B4BB-AD4C0BD7745C}"/>
    <cellStyle name="Output 2 9 18 2 2" xfId="31971" xr:uid="{FB3E7D1D-E54B-43EB-8FBB-BF3920354F83}"/>
    <cellStyle name="Output 2 9 18 3" xfId="21711" xr:uid="{B06C778D-031A-405D-9E67-BE6DF314D767}"/>
    <cellStyle name="Output 2 9 19" xfId="8371" xr:uid="{5ECD64BF-53D0-4A87-9E63-5C842E10ED80}"/>
    <cellStyle name="Output 2 9 19 2" xfId="15604" xr:uid="{F5FAB155-FE89-417C-A1F0-6A821CB09F5A}"/>
    <cellStyle name="Output 2 9 2" xfId="1394" xr:uid="{BADE0886-51AE-4A2E-8D1A-FC75D527F91D}"/>
    <cellStyle name="Output 2 9 2 2" xfId="8646" xr:uid="{4ED75534-6528-406D-A398-266DEC859DEB}"/>
    <cellStyle name="Output 2 9 2 2 2" xfId="26139" xr:uid="{4BDEF5A7-7008-4C19-9008-C3D4150BF22F}"/>
    <cellStyle name="Output 2 9 2 3" xfId="15879" xr:uid="{587B8896-D5A6-4E6E-9F3A-138AFA4187E4}"/>
    <cellStyle name="Output 2 9 20" xfId="7643" xr:uid="{65E38E55-7EEE-4D4E-975A-8167B1159EED}"/>
    <cellStyle name="Output 2 9 20 2" xfId="25510" xr:uid="{0F40EE14-41CB-4762-BF9B-265446B02A27}"/>
    <cellStyle name="Output 2 9 21" xfId="14876" xr:uid="{564E97B9-2742-4D1D-A2E7-2CA81806850D}"/>
    <cellStyle name="Output 2 9 3" xfId="1892" xr:uid="{2EB2A3E8-A404-4EEC-93CE-7149E4C251ED}"/>
    <cellStyle name="Output 2 9 3 2" xfId="9144" xr:uid="{B5D85500-9BE0-4667-BDFB-5F852776EE84}"/>
    <cellStyle name="Output 2 9 3 2 2" xfId="26637" xr:uid="{0B8EC04C-C33D-44E2-9BD4-753E09829DA1}"/>
    <cellStyle name="Output 2 9 3 3" xfId="16377" xr:uid="{B7B2CD59-BFC4-48D2-BB51-21E6C246C329}"/>
    <cellStyle name="Output 2 9 4" xfId="2264" xr:uid="{6F54B90D-71A7-43BF-B0E4-79CBB784DF55}"/>
    <cellStyle name="Output 2 9 4 2" xfId="9516" xr:uid="{7D3B9315-AEFD-49ED-8238-6A36D5E72AC7}"/>
    <cellStyle name="Output 2 9 4 2 2" xfId="27009" xr:uid="{6A04D37F-3DBF-4A48-9DF3-DCAAC36F6532}"/>
    <cellStyle name="Output 2 9 4 3" xfId="16749" xr:uid="{49962237-F45E-4113-A52B-B222C97DD0EE}"/>
    <cellStyle name="Output 2 9 5" xfId="1595" xr:uid="{ED66F843-7908-45DF-A042-FF67E1837A0B}"/>
    <cellStyle name="Output 2 9 5 2" xfId="8847" xr:uid="{44529E4F-387E-46AF-94D4-08547C6324BC}"/>
    <cellStyle name="Output 2 9 5 2 2" xfId="26340" xr:uid="{AAFF0C15-1EFC-4EE3-951F-45955B7BD594}"/>
    <cellStyle name="Output 2 9 5 3" xfId="16080" xr:uid="{29ED5341-6AE4-4922-9535-82EB3623E3ED}"/>
    <cellStyle name="Output 2 9 6" xfId="3032" xr:uid="{DB04757D-AD58-4DB3-930B-F35737660868}"/>
    <cellStyle name="Output 2 9 6 2" xfId="10283" xr:uid="{5774831A-C6FB-4925-9350-C7766E29181D}"/>
    <cellStyle name="Output 2 9 6 2 2" xfId="27776" xr:uid="{E94B3D96-EB02-4CCC-959A-24F74DA33205}"/>
    <cellStyle name="Output 2 9 6 3" xfId="17516" xr:uid="{58810162-6D79-4664-87C0-485C89B2950D}"/>
    <cellStyle name="Output 2 9 7" xfId="3263" xr:uid="{92F1ED59-9859-4A0E-ACA5-7A6232D7A010}"/>
    <cellStyle name="Output 2 9 7 2" xfId="10514" xr:uid="{D47CB2E0-257E-4ECE-900B-5AFE0347E060}"/>
    <cellStyle name="Output 2 9 7 2 2" xfId="28007" xr:uid="{EA2BD17F-68B7-42B9-8B00-A63FFC49782D}"/>
    <cellStyle name="Output 2 9 7 3" xfId="17747" xr:uid="{61382D46-1A5C-4B50-A01C-653EFBE35B23}"/>
    <cellStyle name="Output 2 9 8" xfId="3783" xr:uid="{83A817C7-2713-4F95-8D7F-1EA0AF296F16}"/>
    <cellStyle name="Output 2 9 8 2" xfId="11034" xr:uid="{7CD48479-36F5-4D79-B66D-22196EF8D18D}"/>
    <cellStyle name="Output 2 9 8 2 2" xfId="28527" xr:uid="{9BC2D47D-0E2F-4853-9C1A-DA992DB714FA}"/>
    <cellStyle name="Output 2 9 8 3" xfId="18267" xr:uid="{A2F099F7-3779-4DBC-BAAB-E8C9B25C0F72}"/>
    <cellStyle name="Output 2 9 9" xfId="4156" xr:uid="{EDABAEAF-3501-4AEB-8B16-033F2ED1CDBA}"/>
    <cellStyle name="Output 2 9 9 2" xfId="11407" xr:uid="{24AEAB9C-4DE8-4F4E-ACC7-761251C0FEFE}"/>
    <cellStyle name="Output 2 9 9 2 2" xfId="28900" xr:uid="{5C27D909-294B-4183-9DD8-C0CFCA1B2AA3}"/>
    <cellStyle name="Output 2 9 9 3" xfId="18640" xr:uid="{F47A4FC1-6202-4831-976E-351393DC8878}"/>
    <cellStyle name="Pattern" xfId="26" xr:uid="{00000000-0005-0000-0000-000039000000}"/>
    <cellStyle name="Pattern 2" xfId="496" xr:uid="{F4A3509D-0894-4D6A-8DFF-18E71606B63D}"/>
    <cellStyle name="Percent" xfId="27" builtinId="5"/>
    <cellStyle name="Percent 11" xfId="36782" xr:uid="{4BA01810-EEB1-4BC9-97EA-EDCA12B15F75}"/>
    <cellStyle name="Percent 12" xfId="36781" xr:uid="{AE7D76F7-AC3E-4EBA-89F9-5B00E13A6ED5}"/>
    <cellStyle name="Percent 2" xfId="63" xr:uid="{00000000-0005-0000-0000-00003B000000}"/>
    <cellStyle name="Percent 2 2" xfId="99" xr:uid="{F51E2EF2-77EE-4800-89CB-2DCAB62E5AE9}"/>
    <cellStyle name="Percent 2 2 2" xfId="377" xr:uid="{7884863E-CA0F-4A48-A206-FF4C913F8DAE}"/>
    <cellStyle name="Percent 2 2 3" xfId="192" xr:uid="{DAB9D065-BF82-4AC8-B390-8CA6A071698C}"/>
    <cellStyle name="Percent 2 3" xfId="208" xr:uid="{B557D008-0011-4583-9F67-36CA2132428E}"/>
    <cellStyle name="Percent 2 4" xfId="191" xr:uid="{4F24AF4B-DD5F-4D9E-94EF-2FB6EA63AC8D}"/>
    <cellStyle name="Percent 3" xfId="95" xr:uid="{4ACDDC6B-8B89-4FFC-8B09-D139C9CA9AAC}"/>
    <cellStyle name="Percent 3 2" xfId="378" xr:uid="{8045DB7C-EC98-4C43-B93A-BAFB82E24400}"/>
    <cellStyle name="Percent 3 3" xfId="193" xr:uid="{F8D70ADC-6D40-4A11-8467-0477F4FF88DB}"/>
    <cellStyle name="Percent 4" xfId="379" xr:uid="{8BB7CDBA-A982-4E2D-BDA8-1DAF36BB63D1}"/>
    <cellStyle name="Percent 4 2" xfId="85" xr:uid="{00000000-0005-0000-0000-00003C000000}"/>
    <cellStyle name="Percent 4 2 2" xfId="380" xr:uid="{B24FA7EE-118F-4D50-905F-7A166BA104D1}"/>
    <cellStyle name="Percent 5" xfId="381" xr:uid="{F9C158B2-D823-432A-8A93-9A46B0917552}"/>
    <cellStyle name="Percent 6" xfId="398" xr:uid="{321438CE-3378-4EC6-B34B-EA4B918446B9}"/>
    <cellStyle name="Percent 7" xfId="36769" xr:uid="{14009AAD-FA19-4E5E-9EFB-C83F97E892C0}"/>
    <cellStyle name="Percent 8" xfId="145" xr:uid="{1B552E8E-27A4-477C-8B06-A0C38A279AC6}"/>
    <cellStyle name="Percent 9" xfId="36802" xr:uid="{30375BA9-99BC-4FAE-85D3-55361D96FF8F}"/>
    <cellStyle name="RISKbigPercent" xfId="28" xr:uid="{00000000-0005-0000-0000-00003D000000}"/>
    <cellStyle name="RISKblandrEdge" xfId="29" xr:uid="{00000000-0005-0000-0000-00003E000000}"/>
    <cellStyle name="RISKblCorner" xfId="30" xr:uid="{00000000-0005-0000-0000-00003F000000}"/>
    <cellStyle name="RISKbottomEdge" xfId="31" xr:uid="{00000000-0005-0000-0000-000040000000}"/>
    <cellStyle name="RISKbrCorner" xfId="32" xr:uid="{00000000-0005-0000-0000-000041000000}"/>
    <cellStyle name="RISKdarkBoxed" xfId="33" xr:uid="{00000000-0005-0000-0000-000042000000}"/>
    <cellStyle name="RISKdarkShade" xfId="34" xr:uid="{00000000-0005-0000-0000-000043000000}"/>
    <cellStyle name="RISKdbottomEdge" xfId="35" xr:uid="{00000000-0005-0000-0000-000044000000}"/>
    <cellStyle name="RISKdrightEdge" xfId="36" xr:uid="{00000000-0005-0000-0000-000045000000}"/>
    <cellStyle name="RISKdurationTime" xfId="37" xr:uid="{00000000-0005-0000-0000-000046000000}"/>
    <cellStyle name="RISKinNumber" xfId="38" xr:uid="{00000000-0005-0000-0000-000047000000}"/>
    <cellStyle name="RISKinNumber 2" xfId="96" xr:uid="{CC9C3592-26E9-4D37-B78C-364548FBF1EE}"/>
    <cellStyle name="RISKlandrEdge" xfId="39" xr:uid="{00000000-0005-0000-0000-000048000000}"/>
    <cellStyle name="RISKleftEdge" xfId="40" xr:uid="{00000000-0005-0000-0000-000049000000}"/>
    <cellStyle name="RISKlightBoxed" xfId="41" xr:uid="{00000000-0005-0000-0000-00004A000000}"/>
    <cellStyle name="RISKltandbEdge" xfId="42" xr:uid="{00000000-0005-0000-0000-00004B000000}"/>
    <cellStyle name="RISKnormBoxed" xfId="43" xr:uid="{00000000-0005-0000-0000-00004C000000}"/>
    <cellStyle name="RISKnormCenter" xfId="44" xr:uid="{00000000-0005-0000-0000-00004D000000}"/>
    <cellStyle name="RISKnormHeading" xfId="45" xr:uid="{00000000-0005-0000-0000-00004E000000}"/>
    <cellStyle name="RISKnormItal" xfId="46" xr:uid="{00000000-0005-0000-0000-00004F000000}"/>
    <cellStyle name="RISKnormLabel" xfId="47" xr:uid="{00000000-0005-0000-0000-000050000000}"/>
    <cellStyle name="RISKnormShade" xfId="48" xr:uid="{00000000-0005-0000-0000-000051000000}"/>
    <cellStyle name="RISKnormTitle" xfId="49" xr:uid="{00000000-0005-0000-0000-000052000000}"/>
    <cellStyle name="RISKoutNumber" xfId="50" xr:uid="{00000000-0005-0000-0000-000053000000}"/>
    <cellStyle name="RISKoutNumber 2" xfId="97" xr:uid="{E9E9FFD4-19A6-4674-A4F0-59105DEAC367}"/>
    <cellStyle name="RISKrightEdge" xfId="51" xr:uid="{00000000-0005-0000-0000-000054000000}"/>
    <cellStyle name="RISKrtandbEdge" xfId="52" xr:uid="{00000000-0005-0000-0000-000055000000}"/>
    <cellStyle name="RISKssTime" xfId="53" xr:uid="{00000000-0005-0000-0000-000056000000}"/>
    <cellStyle name="RISKtandbEdge" xfId="54" xr:uid="{00000000-0005-0000-0000-000057000000}"/>
    <cellStyle name="RISKtlandrEdge" xfId="55" xr:uid="{00000000-0005-0000-0000-000058000000}"/>
    <cellStyle name="RISKtlCorner" xfId="56" xr:uid="{00000000-0005-0000-0000-000059000000}"/>
    <cellStyle name="RISKtopEdge" xfId="57" xr:uid="{00000000-0005-0000-0000-00005A000000}"/>
    <cellStyle name="RISKtrCorner" xfId="58" xr:uid="{00000000-0005-0000-0000-00005B000000}"/>
    <cellStyle name="Standard 2" xfId="417" xr:uid="{65ADC7EA-DB27-4DAC-B99A-22545EA089CD}"/>
    <cellStyle name="Standard_Bsp-Datenaustausch_S&amp;U" xfId="382" xr:uid="{5B268F1F-08C2-4335-B795-61B2DBB4E9D9}"/>
    <cellStyle name="TITLE 2" xfId="93" xr:uid="{00000000-0005-0000-0000-00005C000000}"/>
    <cellStyle name="Title 2 2" xfId="384" xr:uid="{EDC3C353-314E-4504-821F-E96E93333795}"/>
    <cellStyle name="Title 2 3" xfId="383" xr:uid="{1C621941-2358-40AF-86EE-2F73A5538EFF}"/>
    <cellStyle name="TITLE 3" xfId="92" xr:uid="{00000000-0005-0000-0000-00005D000000}"/>
    <cellStyle name="Title 3 2" xfId="385" xr:uid="{198C0B67-433C-4EAB-8908-F8826C4E6B28}"/>
    <cellStyle name="Title 4" xfId="21861" xr:uid="{0EE2EA68-2430-4680-8E1F-3C5EC1A98BE4}"/>
    <cellStyle name="Title 5" xfId="36766" xr:uid="{BE2CA6A8-76A2-4B9A-922E-49D3EFA0FCA6}"/>
    <cellStyle name="Title 6" xfId="155" xr:uid="{D5A625E6-8D36-4C9F-9130-30D32A19F6BE}"/>
    <cellStyle name="Total" xfId="124" builtinId="25" customBuiltin="1"/>
    <cellStyle name="Total 2" xfId="386" xr:uid="{381B38DF-DE0A-427B-8C59-6CBAED698132}"/>
    <cellStyle name="Total 2 10" xfId="996" xr:uid="{D2033CDA-1A56-4AF3-984E-2BC117C808F9}"/>
    <cellStyle name="Total 2 10 10" xfId="2635" xr:uid="{8AC49915-41CF-45B3-9CC9-646ED173EC1C}"/>
    <cellStyle name="Total 2 10 10 2" xfId="9886" xr:uid="{7B91D8AC-9D9F-455F-8ABC-DB057DF9D522}"/>
    <cellStyle name="Total 2 10 10 2 2" xfId="27379" xr:uid="{11BC98BA-7D42-425D-94F3-1A7B60688D78}"/>
    <cellStyle name="Total 2 10 10 3" xfId="17119" xr:uid="{B5C22702-D9FB-450A-8CC2-8640C7E04AA4}"/>
    <cellStyle name="Total 2 10 11" xfId="4729" xr:uid="{5345DE58-7961-49EA-B1ED-7155EC295762}"/>
    <cellStyle name="Total 2 10 11 2" xfId="11979" xr:uid="{F1AD9402-6B13-4A8D-9E4E-C434BA7114C7}"/>
    <cellStyle name="Total 2 10 11 2 2" xfId="29472" xr:uid="{E1027268-D6A3-437F-B285-6A873EDAF1F5}"/>
    <cellStyle name="Total 2 10 11 3" xfId="19212" xr:uid="{98B40B8E-2858-4AF4-922E-008AE6067503}"/>
    <cellStyle name="Total 2 10 12" xfId="5099" xr:uid="{FFD036F6-895A-41C4-ACE8-7A38E5169F4D}"/>
    <cellStyle name="Total 2 10 12 2" xfId="12349" xr:uid="{045221D3-9678-43C9-B795-78CDF8346206}"/>
    <cellStyle name="Total 2 10 12 2 2" xfId="29842" xr:uid="{58A2D686-D113-477E-869B-FD5A805B4345}"/>
    <cellStyle name="Total 2 10 12 3" xfId="19582" xr:uid="{55E61092-C8BF-4FA9-BD08-2C3AE77AE46D}"/>
    <cellStyle name="Total 2 10 13" xfId="5469" xr:uid="{098B3C3F-07B3-443C-9AA7-5D87CDD766F1}"/>
    <cellStyle name="Total 2 10 13 2" xfId="12719" xr:uid="{423D2650-0BC1-4D68-AD2A-D91AFDFC2879}"/>
    <cellStyle name="Total 2 10 13 2 2" xfId="30212" xr:uid="{F853DA61-C744-4536-97BD-134BCD4E47F9}"/>
    <cellStyle name="Total 2 10 13 3" xfId="19952" xr:uid="{DF58BC13-5772-4466-BAD9-4B34E4D4CF4E}"/>
    <cellStyle name="Total 2 10 14" xfId="4636" xr:uid="{F076F219-A9B8-4902-9D0E-796684F1F27B}"/>
    <cellStyle name="Total 2 10 14 2" xfId="11886" xr:uid="{B83D0A66-2BFB-4C4C-92CF-1C87FAC77DB1}"/>
    <cellStyle name="Total 2 10 14 2 2" xfId="29379" xr:uid="{BB3023D3-057D-4720-8532-AE208DA88687}"/>
    <cellStyle name="Total 2 10 14 3" xfId="19119" xr:uid="{C55E6171-6FDB-4FD3-ADFE-54DC70DA549D}"/>
    <cellStyle name="Total 2 10 15" xfId="6017" xr:uid="{89893E5B-2F5C-49BB-A3EC-C174F7D1B93A}"/>
    <cellStyle name="Total 2 10 15 2" xfId="13258" xr:uid="{F9E6D22A-FB5A-4A65-9F47-00150EDFFF7C}"/>
    <cellStyle name="Total 2 10 15 2 2" xfId="30751" xr:uid="{A78EE648-ABA5-45BB-87F2-81CA2CBBC754}"/>
    <cellStyle name="Total 2 10 15 3" xfId="20491" xr:uid="{FB3BF759-DBA9-41FA-A8F4-FCB1B9AABEB2}"/>
    <cellStyle name="Total 2 10 16" xfId="6384" xr:uid="{E73C8BBB-81AF-4B42-9A53-710AAD8BAA32}"/>
    <cellStyle name="Total 2 10 16 2" xfId="13624" xr:uid="{A70A8B39-48AB-430C-A21D-7BA83300AE98}"/>
    <cellStyle name="Total 2 10 16 2 2" xfId="31117" xr:uid="{AE811735-8ED2-4928-B95C-E0BC77C626D5}"/>
    <cellStyle name="Total 2 10 16 3" xfId="20857" xr:uid="{8976CFC0-D7F9-4363-8FF5-DAAB52AB8694}"/>
    <cellStyle name="Total 2 10 17" xfId="6747" xr:uid="{0D589E26-8A18-44BC-9174-F4DC38BE465D}"/>
    <cellStyle name="Total 2 10 17 2" xfId="13987" xr:uid="{63849331-7324-4A70-8730-6294F5503971}"/>
    <cellStyle name="Total 2 10 17 2 2" xfId="31480" xr:uid="{D42B08AF-801D-46CD-A3F5-3ED07FBC77B5}"/>
    <cellStyle name="Total 2 10 17 3" xfId="21220" xr:uid="{5B2E541F-1D20-4C23-A063-DFD2FF864768}"/>
    <cellStyle name="Total 2 10 18" xfId="7115" xr:uid="{E657F6EB-AB0E-4157-A1FE-7D498DF96F52}"/>
    <cellStyle name="Total 2 10 18 2" xfId="14355" xr:uid="{C094FFA3-825C-40BE-9C9B-1B11B730E5ED}"/>
    <cellStyle name="Total 2 10 18 2 2" xfId="31848" xr:uid="{4A62B634-D88B-4D7D-A924-EA75F56637E5}"/>
    <cellStyle name="Total 2 10 18 3" xfId="21588" xr:uid="{727AA9A7-BC66-4ED1-8EED-D19B0507F231}"/>
    <cellStyle name="Total 2 10 19" xfId="8248" xr:uid="{6C4DC079-7321-4941-AC6C-B8EAB75CBCE0}"/>
    <cellStyle name="Total 2 10 19 2" xfId="15481" xr:uid="{5D0BBA71-5D11-4DC1-A9AD-2767CEC42B47}"/>
    <cellStyle name="Total 2 10 2" xfId="860" xr:uid="{36F3B163-B63B-4298-A6DB-E3387DC4562D}"/>
    <cellStyle name="Total 2 10 2 2" xfId="8124" xr:uid="{A17EBA01-DE31-42FF-B17C-A6DEE7BC6AED}"/>
    <cellStyle name="Total 2 10 2 2 2" xfId="25987" xr:uid="{18193FE1-125D-4248-AC8C-02A1EA2BC4B5}"/>
    <cellStyle name="Total 2 10 2 3" xfId="15357" xr:uid="{51958F18-F1B7-41C5-A648-D2C3E97F9973}"/>
    <cellStyle name="Total 2 10 20" xfId="7519" xr:uid="{EE98CAD4-17B6-4057-B346-6F1548984A5D}"/>
    <cellStyle name="Total 2 10 20 2" xfId="25386" xr:uid="{FA36116D-827D-40EB-BA17-832BEE98A0AC}"/>
    <cellStyle name="Total 2 10 21" xfId="14752" xr:uid="{0BB0C90A-D89B-47ED-9C1A-D51A2BD0C4ED}"/>
    <cellStyle name="Total 2 10 3" xfId="1769" xr:uid="{C08BD2DC-7673-446F-979F-52D6159B54FF}"/>
    <cellStyle name="Total 2 10 3 2" xfId="9021" xr:uid="{90CF7F70-98DF-450E-AB0B-11128A399DB6}"/>
    <cellStyle name="Total 2 10 3 2 2" xfId="26514" xr:uid="{3C3179A8-EEE2-46D4-9982-64C9C8632AE4}"/>
    <cellStyle name="Total 2 10 3 3" xfId="16254" xr:uid="{04C3CD01-59C7-4E3F-83BE-FA68124C1012}"/>
    <cellStyle name="Total 2 10 4" xfId="2141" xr:uid="{57916E25-B7B2-4363-9223-B2CBBF3BF735}"/>
    <cellStyle name="Total 2 10 4 2" xfId="9393" xr:uid="{CFCD5A94-52CE-49F7-ADB7-CE304B938317}"/>
    <cellStyle name="Total 2 10 4 2 2" xfId="26886" xr:uid="{068B94B0-9AB6-43DC-9B9A-500CCE4792DB}"/>
    <cellStyle name="Total 2 10 4 3" xfId="16626" xr:uid="{8DA7E493-27A6-4F5B-A0B3-0BF0FA6E8E02}"/>
    <cellStyle name="Total 2 10 5" xfId="2422" xr:uid="{72D44717-5490-47A9-ADF6-CCFCF8D78E72}"/>
    <cellStyle name="Total 2 10 5 2" xfId="9674" xr:uid="{C4270C26-038A-43FD-9207-8853C83740AD}"/>
    <cellStyle name="Total 2 10 5 2 2" xfId="27167" xr:uid="{DE67D81B-9727-4EFE-926C-B63C0E3DFFD9}"/>
    <cellStyle name="Total 2 10 5 3" xfId="16907" xr:uid="{5694330D-16E8-4CCC-BBCB-2187961454D5}"/>
    <cellStyle name="Total 2 10 6" xfId="2909" xr:uid="{2363DD5D-9BD7-4496-8DE9-5B3C7B1393D8}"/>
    <cellStyle name="Total 2 10 6 2" xfId="10160" xr:uid="{FA465425-E11E-4B1B-9151-FCAF051135A7}"/>
    <cellStyle name="Total 2 10 6 2 2" xfId="27653" xr:uid="{ADCBE5B1-97BE-4974-82CF-683993680DEF}"/>
    <cellStyle name="Total 2 10 6 3" xfId="17393" xr:uid="{733920AA-010C-4325-B9A4-31928C671851}"/>
    <cellStyle name="Total 2 10 7" xfId="1572" xr:uid="{20378B3E-E656-4054-88FA-4349698BEAC4}"/>
    <cellStyle name="Total 2 10 7 2" xfId="8824" xr:uid="{C152A328-254D-4174-A62A-5ED189037ADB}"/>
    <cellStyle name="Total 2 10 7 2 2" xfId="26317" xr:uid="{40E5E04A-707D-42B4-B281-85D8DF4E68D8}"/>
    <cellStyle name="Total 2 10 7 3" xfId="16057" xr:uid="{B1DCF983-3915-4CE9-9A1C-6C8764A78E10}"/>
    <cellStyle name="Total 2 10 8" xfId="3660" xr:uid="{70E04E51-6035-4558-A0D1-76187E8B00D3}"/>
    <cellStyle name="Total 2 10 8 2" xfId="10911" xr:uid="{FE35A36D-CBAE-4CAE-B5E3-91ED20D4AA73}"/>
    <cellStyle name="Total 2 10 8 2 2" xfId="28404" xr:uid="{C1A22E17-1D2A-47EA-86B0-1C741FD5D576}"/>
    <cellStyle name="Total 2 10 8 3" xfId="18144" xr:uid="{C62E3BFE-8844-4E16-9D5F-532DECE13318}"/>
    <cellStyle name="Total 2 10 9" xfId="4033" xr:uid="{459777C2-4CB3-4451-A736-E4594B96DEA6}"/>
    <cellStyle name="Total 2 10 9 2" xfId="11284" xr:uid="{8154680C-C563-4B95-9F08-EB6D20DBD367}"/>
    <cellStyle name="Total 2 10 9 2 2" xfId="28777" xr:uid="{4842E724-FA3E-4709-B7E6-9261A87ED41A}"/>
    <cellStyle name="Total 2 10 9 3" xfId="18517" xr:uid="{FECDE625-D25C-424A-BD68-CC6742B21FC1}"/>
    <cellStyle name="Total 2 11" xfId="1156" xr:uid="{BAB1B57D-0BFB-43EB-BEB7-275305A746C7}"/>
    <cellStyle name="Total 2 11 10" xfId="4552" xr:uid="{48C7BCAE-95C8-456D-B523-2EED1BEB083F}"/>
    <cellStyle name="Total 2 11 10 2" xfId="11802" xr:uid="{5997BD44-EC04-47ED-BF43-37DBBB75A460}"/>
    <cellStyle name="Total 2 11 10 2 2" xfId="29295" xr:uid="{495E967C-7D40-460F-9B89-CC8EBC13739C}"/>
    <cellStyle name="Total 2 11 10 3" xfId="19035" xr:uid="{3FE8E827-4697-443D-BCFE-9A56926D980F}"/>
    <cellStyle name="Total 2 11 11" xfId="4889" xr:uid="{87703717-F666-4827-99AD-012C3E5798A1}"/>
    <cellStyle name="Total 2 11 11 2" xfId="12139" xr:uid="{0C9BA229-6071-4490-8769-A102633A6FBF}"/>
    <cellStyle name="Total 2 11 11 2 2" xfId="29632" xr:uid="{3749EE19-447A-4D8A-82D1-98A71021D53D}"/>
    <cellStyle name="Total 2 11 11 3" xfId="19372" xr:uid="{60BA91D2-7FEC-4ED1-8DEC-4C691CB6B50B}"/>
    <cellStyle name="Total 2 11 12" xfId="5259" xr:uid="{461AD78A-5E12-4F23-B9C3-42E5619BC328}"/>
    <cellStyle name="Total 2 11 12 2" xfId="12509" xr:uid="{AEEB4D44-E05F-43E3-B75D-9994BD9B3B55}"/>
    <cellStyle name="Total 2 11 12 2 2" xfId="30002" xr:uid="{C57E7294-79A3-415B-87E9-2590CF3B2AFB}"/>
    <cellStyle name="Total 2 11 12 3" xfId="19742" xr:uid="{19B83BAA-2959-4E32-98F7-87699BDC7628}"/>
    <cellStyle name="Total 2 11 13" xfId="5629" xr:uid="{347DEE13-C43A-4E21-B625-96D0D1824385}"/>
    <cellStyle name="Total 2 11 13 2" xfId="12879" xr:uid="{4CFB38CA-6B4A-46E4-8CED-EDC58DA83879}"/>
    <cellStyle name="Total 2 11 13 2 2" xfId="30372" xr:uid="{0C18FBD3-E73B-4483-BF7D-2229ACEE5123}"/>
    <cellStyle name="Total 2 11 13 3" xfId="20112" xr:uid="{C39DCB7F-C813-4341-9E60-9D4B0F6EB450}"/>
    <cellStyle name="Total 2 11 14" xfId="5887" xr:uid="{51920FC6-FC7C-43D4-AB62-ADE07A8D5560}"/>
    <cellStyle name="Total 2 11 14 2" xfId="13132" xr:uid="{73B9E30A-A3EE-4BF1-A74D-8DF32184F3D3}"/>
    <cellStyle name="Total 2 11 14 2 2" xfId="30625" xr:uid="{0A520F18-8428-4464-BB81-B5A3AE70086C}"/>
    <cellStyle name="Total 2 11 14 3" xfId="20365" xr:uid="{C02C9821-1C06-4639-A682-ACFEAA76EF61}"/>
    <cellStyle name="Total 2 11 15" xfId="6177" xr:uid="{E267003A-A000-431F-8919-655B7DD231CE}"/>
    <cellStyle name="Total 2 11 15 2" xfId="13418" xr:uid="{DD183999-778F-491A-B8D3-2528862DBBE2}"/>
    <cellStyle name="Total 2 11 15 2 2" xfId="30911" xr:uid="{AC3366BE-847E-4F01-9128-2613F9182F7C}"/>
    <cellStyle name="Total 2 11 15 3" xfId="20651" xr:uid="{ECD299E8-B284-4FB8-8D0C-F24E4AB2934E}"/>
    <cellStyle name="Total 2 11 16" xfId="6544" xr:uid="{DA5FD31E-AEBD-43B0-A695-05879F685ADB}"/>
    <cellStyle name="Total 2 11 16 2" xfId="13784" xr:uid="{CA3BE49F-AB38-4E40-9719-0FA18B3A9CF4}"/>
    <cellStyle name="Total 2 11 16 2 2" xfId="31277" xr:uid="{F57AEBF2-4857-4A17-87C3-45D96CF34064}"/>
    <cellStyle name="Total 2 11 16 3" xfId="21017" xr:uid="{20C5D6EF-4CE3-4D03-97EB-88941C3B1D50}"/>
    <cellStyle name="Total 2 11 17" xfId="6907" xr:uid="{DE566C2A-4CDA-49BF-B22F-8971EA508F63}"/>
    <cellStyle name="Total 2 11 17 2" xfId="14147" xr:uid="{740F9A7A-7AD1-4343-BADE-855771A253ED}"/>
    <cellStyle name="Total 2 11 17 2 2" xfId="31640" xr:uid="{A63AAB91-D126-4B53-BD64-20F4A75B6AC2}"/>
    <cellStyle name="Total 2 11 17 3" xfId="21380" xr:uid="{82CBEE63-6D7F-428E-A27F-5D1EC521CE14}"/>
    <cellStyle name="Total 2 11 18" xfId="7275" xr:uid="{2006424C-658F-4B86-A528-5AC7CF2F0063}"/>
    <cellStyle name="Total 2 11 18 2" xfId="14515" xr:uid="{F984F954-2EC3-4072-AB7C-727066C07124}"/>
    <cellStyle name="Total 2 11 18 2 2" xfId="32008" xr:uid="{A41A0840-10A5-4C42-A0E8-2EA2FF168345}"/>
    <cellStyle name="Total 2 11 18 3" xfId="21748" xr:uid="{E46AF4BF-BC0B-4BF6-85BC-154FA2583361}"/>
    <cellStyle name="Total 2 11 19" xfId="8408" xr:uid="{315B4157-D4E1-428D-9038-AEE174FFE314}"/>
    <cellStyle name="Total 2 11 19 2" xfId="15641" xr:uid="{15EB2EEF-8031-4F57-BE10-9660568D1376}"/>
    <cellStyle name="Total 2 11 2" xfId="1607" xr:uid="{0F07599C-575C-4F43-AD38-D86E3E4E75FD}"/>
    <cellStyle name="Total 2 11 2 2" xfId="8859" xr:uid="{5E06DF5F-339D-4B12-BF81-7B452599D554}"/>
    <cellStyle name="Total 2 11 2 2 2" xfId="26352" xr:uid="{FA77A290-6728-4B5F-AB34-EAD76B9B3993}"/>
    <cellStyle name="Total 2 11 2 3" xfId="16092" xr:uid="{5AF20AB9-E27D-4378-B88A-BF5E05021A37}"/>
    <cellStyle name="Total 2 11 20" xfId="7680" xr:uid="{CB4F8DD7-1264-4043-969A-64E4811914AB}"/>
    <cellStyle name="Total 2 11 20 2" xfId="25547" xr:uid="{9C146020-827E-40C6-9101-3A62CB662BAB}"/>
    <cellStyle name="Total 2 11 21" xfId="14913" xr:uid="{13D37BB5-2785-4E80-B74F-D8782EBD3FC0}"/>
    <cellStyle name="Total 2 11 3" xfId="1929" xr:uid="{9B468ABD-2527-49B3-82B1-AA6C53785851}"/>
    <cellStyle name="Total 2 11 3 2" xfId="9181" xr:uid="{08317A00-6BCC-46E3-AFEB-7AE0547B6998}"/>
    <cellStyle name="Total 2 11 3 2 2" xfId="26674" xr:uid="{22AAA1D0-9B7D-4679-AB85-F933B03844EF}"/>
    <cellStyle name="Total 2 11 3 3" xfId="16414" xr:uid="{DA0E3721-13F8-4924-9EE5-3C437FF5DD3D}"/>
    <cellStyle name="Total 2 11 4" xfId="2301" xr:uid="{2CE8030A-6A58-41EC-84A0-BD8893D8B963}"/>
    <cellStyle name="Total 2 11 4 2" xfId="9553" xr:uid="{7E377092-2B5E-404B-BD5D-70D4DB5C132F}"/>
    <cellStyle name="Total 2 11 4 2 2" xfId="27046" xr:uid="{70CFD138-63F3-4CBC-941A-DAE79FF88A9F}"/>
    <cellStyle name="Total 2 11 4 3" xfId="16786" xr:uid="{79028781-1026-416F-8AA4-87809127D5E6}"/>
    <cellStyle name="Total 2 11 5" xfId="1661" xr:uid="{E123BFF0-39E8-4778-931E-30033744D14B}"/>
    <cellStyle name="Total 2 11 5 2" xfId="8913" xr:uid="{53DD950A-8B24-41AA-BAA6-E5A4F52E4FA1}"/>
    <cellStyle name="Total 2 11 5 2 2" xfId="26406" xr:uid="{21E79D2D-562D-4C2A-9CC8-F0DF58CD140D}"/>
    <cellStyle name="Total 2 11 5 3" xfId="16146" xr:uid="{346B005F-7932-4CCB-95D8-990E8D29E574}"/>
    <cellStyle name="Total 2 11 6" xfId="3069" xr:uid="{FEF749D9-7A83-4CBC-A40C-050F7B83CA4F}"/>
    <cellStyle name="Total 2 11 6 2" xfId="10320" xr:uid="{22883E2B-7442-4C4C-8015-C65DB2CEC50B}"/>
    <cellStyle name="Total 2 11 6 2 2" xfId="27813" xr:uid="{F7B814D3-32BA-4040-9690-7A6E1ADF9EDE}"/>
    <cellStyle name="Total 2 11 6 3" xfId="17553" xr:uid="{D576B8BD-8A09-4AB2-AAF4-700B080C2B7F}"/>
    <cellStyle name="Total 2 11 7" xfId="3473" xr:uid="{93059139-A72B-4B7D-9005-E04809B1A3AE}"/>
    <cellStyle name="Total 2 11 7 2" xfId="10724" xr:uid="{7F0C2290-4D55-4A98-9043-03079DB04E5C}"/>
    <cellStyle name="Total 2 11 7 2 2" xfId="28217" xr:uid="{C964FC91-A9B4-4A00-862B-FFD4117A87E3}"/>
    <cellStyle name="Total 2 11 7 3" xfId="17957" xr:uid="{8A71991E-1659-4DC2-9E40-8C194BCF2CD9}"/>
    <cellStyle name="Total 2 11 8" xfId="3820" xr:uid="{E2431949-2F16-4CE4-9E69-F7312AAD61AE}"/>
    <cellStyle name="Total 2 11 8 2" xfId="11071" xr:uid="{FC727002-31D3-40A2-9497-5EA962E20639}"/>
    <cellStyle name="Total 2 11 8 2 2" xfId="28564" xr:uid="{CE8C4955-85BC-4773-AEBA-55FF414312E5}"/>
    <cellStyle name="Total 2 11 8 3" xfId="18304" xr:uid="{F44B3544-5E32-4ADA-BB6E-6822AFA1A748}"/>
    <cellStyle name="Total 2 11 9" xfId="4193" xr:uid="{E3A894E3-2553-4496-B743-196AF3E6DFD8}"/>
    <cellStyle name="Total 2 11 9 2" xfId="11444" xr:uid="{EE5CD82A-404D-4F8D-991B-B03A96421B08}"/>
    <cellStyle name="Total 2 11 9 2 2" xfId="28937" xr:uid="{59176496-21ED-43B4-854E-76F4C058DE94}"/>
    <cellStyle name="Total 2 11 9 3" xfId="18677" xr:uid="{6D89776A-7332-48E8-B66B-80D9FC0ABC53}"/>
    <cellStyle name="Total 2 12" xfId="1167" xr:uid="{0CA1B180-B6C2-4B6A-B0D7-BBD216544F29}"/>
    <cellStyle name="Total 2 12 10" xfId="4569" xr:uid="{EEAAF5F7-4CA5-4C63-A3F8-62861CF94726}"/>
    <cellStyle name="Total 2 12 10 2" xfId="11819" xr:uid="{CF1C0B8A-BE77-433B-8A80-4C4326B160E0}"/>
    <cellStyle name="Total 2 12 10 2 2" xfId="29312" xr:uid="{1866D3F5-EE2D-4B44-8717-0346B3C35672}"/>
    <cellStyle name="Total 2 12 10 3" xfId="19052" xr:uid="{7F3FF479-5877-48F7-9FCF-82FB45D6BC81}"/>
    <cellStyle name="Total 2 12 11" xfId="4900" xr:uid="{BB90F7A4-CABE-41FF-B6C0-15E7D2CCD803}"/>
    <cellStyle name="Total 2 12 11 2" xfId="12150" xr:uid="{F666C52D-9312-4AAF-A790-37AF033BA4A5}"/>
    <cellStyle name="Total 2 12 11 2 2" xfId="29643" xr:uid="{697E916C-1381-4E96-B330-E6DD1D376B1F}"/>
    <cellStyle name="Total 2 12 11 3" xfId="19383" xr:uid="{CD99BA0A-C354-42F7-8BB7-D5DC41429102}"/>
    <cellStyle name="Total 2 12 12" xfId="5270" xr:uid="{C9B0B638-BC2A-4A9D-A56A-35A45E1BBC9E}"/>
    <cellStyle name="Total 2 12 12 2" xfId="12520" xr:uid="{334853AC-5C4F-440A-AA82-72FCAEB2A014}"/>
    <cellStyle name="Total 2 12 12 2 2" xfId="30013" xr:uid="{3A81CB09-DED4-45C6-A64F-A692BCF1F77E}"/>
    <cellStyle name="Total 2 12 12 3" xfId="19753" xr:uid="{2151B4CB-6A14-4B4D-A23C-95ECE5365273}"/>
    <cellStyle name="Total 2 12 13" xfId="5640" xr:uid="{B3F4DBE4-6057-4996-AE10-919AEAE994C6}"/>
    <cellStyle name="Total 2 12 13 2" xfId="12890" xr:uid="{271805D9-2470-4ADF-AC1D-260F321AEB20}"/>
    <cellStyle name="Total 2 12 13 2 2" xfId="30383" xr:uid="{574B24A7-94AA-45F6-85BD-C875356DCEE4}"/>
    <cellStyle name="Total 2 12 13 3" xfId="20123" xr:uid="{64813E41-A837-427E-AF44-B514718AC868}"/>
    <cellStyle name="Total 2 12 14" xfId="5895" xr:uid="{62925554-5018-4383-AA21-4FF97A0B632C}"/>
    <cellStyle name="Total 2 12 14 2" xfId="13139" xr:uid="{B3BCECEA-7E4E-4B00-9744-5BF2751CEAC1}"/>
    <cellStyle name="Total 2 12 14 2 2" xfId="30632" xr:uid="{766B51A8-511B-48BF-A8F8-FC1DDE710292}"/>
    <cellStyle name="Total 2 12 14 3" xfId="20372" xr:uid="{BDA8FF16-361E-4CC3-BF12-501AF632BED0}"/>
    <cellStyle name="Total 2 12 15" xfId="6188" xr:uid="{5CA54ADA-0B57-4F7A-9B72-42400A2DEDC8}"/>
    <cellStyle name="Total 2 12 15 2" xfId="13429" xr:uid="{5972A1F2-F87E-4B95-8D0F-C4F5BBE69248}"/>
    <cellStyle name="Total 2 12 15 2 2" xfId="30922" xr:uid="{3705BC09-31A4-48BF-BA15-A59A71FAFC36}"/>
    <cellStyle name="Total 2 12 15 3" xfId="20662" xr:uid="{DC422CF2-FF45-4118-9DA2-DCFC5075D05F}"/>
    <cellStyle name="Total 2 12 16" xfId="6555" xr:uid="{0C36CE74-84E2-4A68-B015-5420C96CEA95}"/>
    <cellStyle name="Total 2 12 16 2" xfId="13795" xr:uid="{186EF123-39E9-4D8C-9EB2-A0857E3F6277}"/>
    <cellStyle name="Total 2 12 16 2 2" xfId="31288" xr:uid="{B5EF9B4E-23A3-4965-839E-7FDCC5AFA7BB}"/>
    <cellStyle name="Total 2 12 16 3" xfId="21028" xr:uid="{3EA1CC31-BB4D-4E41-A3C6-8F0C3CF2AA62}"/>
    <cellStyle name="Total 2 12 17" xfId="6918" xr:uid="{3D213172-7DF1-414D-9AAF-59D24F62C1F9}"/>
    <cellStyle name="Total 2 12 17 2" xfId="14158" xr:uid="{227D974E-738E-4C37-AA90-8C31B99586C5}"/>
    <cellStyle name="Total 2 12 17 2 2" xfId="31651" xr:uid="{78668DF1-CFF5-46F3-A056-68737D37901B}"/>
    <cellStyle name="Total 2 12 17 3" xfId="21391" xr:uid="{F7EFC25B-ED1D-4C18-BF96-2B36392AD17E}"/>
    <cellStyle name="Total 2 12 18" xfId="7286" xr:uid="{16C034F9-938C-431F-88E6-E65C90303A58}"/>
    <cellStyle name="Total 2 12 18 2" xfId="14526" xr:uid="{1BB9420A-255F-4E8C-BF02-4000204577A3}"/>
    <cellStyle name="Total 2 12 18 2 2" xfId="32019" xr:uid="{0D38A322-7098-40D1-9A0B-39871A0AF807}"/>
    <cellStyle name="Total 2 12 18 3" xfId="21759" xr:uid="{FA527188-886E-407C-9D3E-7932059B72ED}"/>
    <cellStyle name="Total 2 12 19" xfId="8419" xr:uid="{B0503C87-38CF-4391-AE38-08111B22238B}"/>
    <cellStyle name="Total 2 12 19 2" xfId="15652" xr:uid="{F556839F-BA2A-4599-9C19-87B5F39D3894}"/>
    <cellStyle name="Total 2 12 2" xfId="1626" xr:uid="{F0AAC1CF-ADD3-4895-8640-D0EE333DBC77}"/>
    <cellStyle name="Total 2 12 2 2" xfId="8878" xr:uid="{468C3152-451B-40D9-B2E7-290862F66DA1}"/>
    <cellStyle name="Total 2 12 2 2 2" xfId="26371" xr:uid="{C1B065B5-E4D9-4AFE-B3C3-B8161334A89F}"/>
    <cellStyle name="Total 2 12 2 3" xfId="16111" xr:uid="{67E42D26-23A7-43E4-A73A-C276B781063D}"/>
    <cellStyle name="Total 2 12 20" xfId="7691" xr:uid="{C510C8DA-236C-4B71-B250-71F4C70136D3}"/>
    <cellStyle name="Total 2 12 20 2" xfId="25558" xr:uid="{AA37F87A-5161-4E88-852F-E10EE8CDCAF8}"/>
    <cellStyle name="Total 2 12 21" xfId="14924" xr:uid="{D71CD968-5E0C-4B42-8684-D625EAC1EE25}"/>
    <cellStyle name="Total 2 12 3" xfId="1940" xr:uid="{BCA99A79-A905-47E2-B883-08B47E68B018}"/>
    <cellStyle name="Total 2 12 3 2" xfId="9192" xr:uid="{059A1EEA-1EF3-4AEC-A3BC-38653095C918}"/>
    <cellStyle name="Total 2 12 3 2 2" xfId="26685" xr:uid="{EFFF5620-19CB-4687-8CA9-559848A4E618}"/>
    <cellStyle name="Total 2 12 3 3" xfId="16425" xr:uid="{71482997-A570-4F82-B215-C9F6F636E7F0}"/>
    <cellStyle name="Total 2 12 4" xfId="2312" xr:uid="{CF9DC736-0654-4C2E-8464-CF47DF4585E2}"/>
    <cellStyle name="Total 2 12 4 2" xfId="9564" xr:uid="{63F259C8-FF35-4CC4-8A13-F80FAECAEE9E}"/>
    <cellStyle name="Total 2 12 4 2 2" xfId="27057" xr:uid="{A74488DC-DB6D-4091-A432-EE12D0AEF19C}"/>
    <cellStyle name="Total 2 12 4 3" xfId="16797" xr:uid="{3809C858-D028-4FB4-AE1E-2E7CC5B53BF5}"/>
    <cellStyle name="Total 2 12 5" xfId="567" xr:uid="{6B95CD1A-F760-4B00-A77D-9C8BD92397E6}"/>
    <cellStyle name="Total 2 12 5 2" xfId="7822" xr:uid="{85A07A5E-B291-44D9-8971-6E362DB38E46}"/>
    <cellStyle name="Total 2 12 5 2 2" xfId="25688" xr:uid="{D6FA4B8D-F342-4DE8-B894-8F714AA20B33}"/>
    <cellStyle name="Total 2 12 5 3" xfId="15055" xr:uid="{58CAEC5E-3400-4531-B106-7D1F765A89D1}"/>
    <cellStyle name="Total 2 12 6" xfId="3080" xr:uid="{94F41601-BE6E-424B-BF50-E0E206E31101}"/>
    <cellStyle name="Total 2 12 6 2" xfId="10331" xr:uid="{1430BF66-B268-457A-8461-D03792838DE0}"/>
    <cellStyle name="Total 2 12 6 2 2" xfId="27824" xr:uid="{D15AFD68-61A6-4AF8-BFA8-B423251F4B84}"/>
    <cellStyle name="Total 2 12 6 3" xfId="17564" xr:uid="{5A15C070-43FF-4161-A5CE-0E4E7E7765AA}"/>
    <cellStyle name="Total 2 12 7" xfId="3491" xr:uid="{EC5699E7-069A-46E6-B114-CD90A28B6C5F}"/>
    <cellStyle name="Total 2 12 7 2" xfId="10742" xr:uid="{B8C3FA2F-1021-407B-9503-B57F34C85728}"/>
    <cellStyle name="Total 2 12 7 2 2" xfId="28235" xr:uid="{1B54CA18-C316-45E5-BA62-2F6976EB4132}"/>
    <cellStyle name="Total 2 12 7 3" xfId="17975" xr:uid="{29A7576E-20DC-432C-86EA-FE33F2830409}"/>
    <cellStyle name="Total 2 12 8" xfId="3831" xr:uid="{F8DCF80A-FF5D-4575-A8B2-955401642DA6}"/>
    <cellStyle name="Total 2 12 8 2" xfId="11082" xr:uid="{433A6059-FC4A-4412-9EA7-E2B0E6222D07}"/>
    <cellStyle name="Total 2 12 8 2 2" xfId="28575" xr:uid="{63E10909-2377-49A5-A948-5601F1DA4CEB}"/>
    <cellStyle name="Total 2 12 8 3" xfId="18315" xr:uid="{533292F1-C835-43B3-869E-262646F98B76}"/>
    <cellStyle name="Total 2 12 9" xfId="4204" xr:uid="{DE1A0301-8705-4B64-B2A7-271498ADD075}"/>
    <cellStyle name="Total 2 12 9 2" xfId="11455" xr:uid="{47CDA39E-FDD1-4EF3-85E8-84DBC7F8490E}"/>
    <cellStyle name="Total 2 12 9 2 2" xfId="28948" xr:uid="{7CCFD3B2-EC78-49BB-BA65-387EA92D7B0D}"/>
    <cellStyle name="Total 2 12 9 3" xfId="18688" xr:uid="{D9BE1EA6-F6E8-4AEF-951F-547EBBE42043}"/>
    <cellStyle name="Total 2 13" xfId="1175" xr:uid="{91ACFCC5-1188-4CA3-AE72-9E18AA6D9B69}"/>
    <cellStyle name="Total 2 13 10" xfId="4410" xr:uid="{592458F4-94BD-4E4F-9F28-037B7E7EA9A1}"/>
    <cellStyle name="Total 2 13 10 2" xfId="11661" xr:uid="{C4FD6428-7446-4F11-87B9-F89F50FD63F7}"/>
    <cellStyle name="Total 2 13 10 2 2" xfId="29154" xr:uid="{3C8246A5-30B3-41B9-AA71-9DDB8EC06C2F}"/>
    <cellStyle name="Total 2 13 10 3" xfId="18894" xr:uid="{73F2BDB7-DE94-4F23-B261-775F036D27C4}"/>
    <cellStyle name="Total 2 13 11" xfId="4908" xr:uid="{6616D55F-6069-4FA1-936F-F73A4EAC7947}"/>
    <cellStyle name="Total 2 13 11 2" xfId="12158" xr:uid="{88D88C82-FBFE-4235-9632-86A80465E4AA}"/>
    <cellStyle name="Total 2 13 11 2 2" xfId="29651" xr:uid="{B97E1573-ECD5-4AED-8329-36885EA38348}"/>
    <cellStyle name="Total 2 13 11 3" xfId="19391" xr:uid="{85ABD671-1872-4ED1-9D3C-D77E8DA3F454}"/>
    <cellStyle name="Total 2 13 12" xfId="5278" xr:uid="{CDCF1429-4369-49E8-94D7-CA26E0275876}"/>
    <cellStyle name="Total 2 13 12 2" xfId="12528" xr:uid="{82C55AA5-A772-44A0-A64D-4611524253E2}"/>
    <cellStyle name="Total 2 13 12 2 2" xfId="30021" xr:uid="{479C7D09-BB5A-4E70-9DA4-D7E792EA0325}"/>
    <cellStyle name="Total 2 13 12 3" xfId="19761" xr:uid="{BF3621D3-89A7-46C0-A380-D4597D4E20B8}"/>
    <cellStyle name="Total 2 13 13" xfId="5648" xr:uid="{E3B72EE4-57D3-451C-A7F2-49F24A459173}"/>
    <cellStyle name="Total 2 13 13 2" xfId="12898" xr:uid="{5A80AEE1-7FB0-4F97-878F-2C1ECC339072}"/>
    <cellStyle name="Total 2 13 13 2 2" xfId="30391" xr:uid="{4C5D6314-2B95-4321-B600-834B88829129}"/>
    <cellStyle name="Total 2 13 13 3" xfId="20131" xr:uid="{3650D946-C326-4E8C-AC18-87F72D541FD5}"/>
    <cellStyle name="Total 2 13 14" xfId="5809" xr:uid="{97D980D0-2851-42DC-92E0-BEDF67F9C45C}"/>
    <cellStyle name="Total 2 13 14 2" xfId="13056" xr:uid="{8D537A4D-0A17-4B84-9D49-3F0BBB27588B}"/>
    <cellStyle name="Total 2 13 14 2 2" xfId="30549" xr:uid="{4B61B41A-A0B9-46C6-BFB1-391A69D68992}"/>
    <cellStyle name="Total 2 13 14 3" xfId="20289" xr:uid="{F0EF13DF-4C7A-430C-A60F-F8AF959061A6}"/>
    <cellStyle name="Total 2 13 15" xfId="6196" xr:uid="{BCB7171C-0AD3-42EB-9E81-8759A049918D}"/>
    <cellStyle name="Total 2 13 15 2" xfId="13437" xr:uid="{8B430898-90A5-4ECC-AEA8-8D2D720AC07C}"/>
    <cellStyle name="Total 2 13 15 2 2" xfId="30930" xr:uid="{5EDC3BD1-E16A-4225-BA8C-65E7EA8D2B1A}"/>
    <cellStyle name="Total 2 13 15 3" xfId="20670" xr:uid="{D3C0F203-6F1F-4F49-A3E9-ACFD00C79328}"/>
    <cellStyle name="Total 2 13 16" xfId="6563" xr:uid="{244F48B6-4532-4A84-9698-000ECDA812FC}"/>
    <cellStyle name="Total 2 13 16 2" xfId="13803" xr:uid="{5289AF62-C56D-49A4-AE43-6D1445F69F41}"/>
    <cellStyle name="Total 2 13 16 2 2" xfId="31296" xr:uid="{B1FFB7A1-3F85-4D46-AB0C-FE2BB3E96453}"/>
    <cellStyle name="Total 2 13 16 3" xfId="21036" xr:uid="{6A8BBCC6-14A4-44CA-9C90-9B9BC2D4C974}"/>
    <cellStyle name="Total 2 13 17" xfId="6926" xr:uid="{4C3F9817-4339-4966-A8CA-01046F35244F}"/>
    <cellStyle name="Total 2 13 17 2" xfId="14166" xr:uid="{F0668E19-6CB8-4102-A607-E8DFC2E6CF14}"/>
    <cellStyle name="Total 2 13 17 2 2" xfId="31659" xr:uid="{7E48F3DA-7490-46F5-AB27-AE5ABFD67B05}"/>
    <cellStyle name="Total 2 13 17 3" xfId="21399" xr:uid="{10BD4947-6D96-4396-9269-DB9B0FF7B465}"/>
    <cellStyle name="Total 2 13 18" xfId="7294" xr:uid="{4A20DCF8-2DC0-4902-93E3-0B254F0EF699}"/>
    <cellStyle name="Total 2 13 18 2" xfId="14534" xr:uid="{5A6AB0E5-093D-48DB-96EC-EF077F8D81D4}"/>
    <cellStyle name="Total 2 13 18 2 2" xfId="32027" xr:uid="{B4F1EE1C-3271-4A8E-B795-BD251E5D26C1}"/>
    <cellStyle name="Total 2 13 18 3" xfId="21767" xr:uid="{A89F7C8A-EA09-4762-989E-E3037248E21E}"/>
    <cellStyle name="Total 2 13 19" xfId="8427" xr:uid="{43D4F3C4-BC23-4773-9ADB-3063B59966BE}"/>
    <cellStyle name="Total 2 13 19 2" xfId="15660" xr:uid="{7FE7996A-AB17-40F4-9041-AE32B94EE948}"/>
    <cellStyle name="Total 2 13 2" xfId="1430" xr:uid="{09FFCA58-CA22-45C2-97CF-B29856AFD3DF}"/>
    <cellStyle name="Total 2 13 2 2" xfId="8682" xr:uid="{123063B2-4EA0-4FBE-95CE-DAE022E10290}"/>
    <cellStyle name="Total 2 13 2 2 2" xfId="26175" xr:uid="{FA2DE758-ECD7-4618-90DD-1CAB055D532D}"/>
    <cellStyle name="Total 2 13 2 3" xfId="15915" xr:uid="{7971C0AB-DB2C-4CCA-A089-E747964C974C}"/>
    <cellStyle name="Total 2 13 20" xfId="7699" xr:uid="{7A5266CE-619A-4623-B293-FBB0DA4C8AC2}"/>
    <cellStyle name="Total 2 13 20 2" xfId="25566" xr:uid="{FB56A40F-5EB8-4A44-8C1B-897103642142}"/>
    <cellStyle name="Total 2 13 21" xfId="14932" xr:uid="{FCD09D4A-A287-4F83-9C1C-7E902FCF506F}"/>
    <cellStyle name="Total 2 13 3" xfId="1948" xr:uid="{392ABC87-9F74-44D5-9966-98523DFBD959}"/>
    <cellStyle name="Total 2 13 3 2" xfId="9200" xr:uid="{65474F53-1852-4356-AE39-D0CCF4DD2392}"/>
    <cellStyle name="Total 2 13 3 2 2" xfId="26693" xr:uid="{BD673B04-FF3A-4582-B7A9-BB4D60DD4305}"/>
    <cellStyle name="Total 2 13 3 3" xfId="16433" xr:uid="{82EE42F0-2FC9-4E6A-AF28-36D5FA0BADB1}"/>
    <cellStyle name="Total 2 13 4" xfId="2320" xr:uid="{705B6D3A-B9A0-4A9B-8806-C672FBBAD555}"/>
    <cellStyle name="Total 2 13 4 2" xfId="9572" xr:uid="{EC8E43F6-53CE-427E-9524-FFF99AD84CA8}"/>
    <cellStyle name="Total 2 13 4 2 2" xfId="27065" xr:uid="{AD850B75-051B-4468-9785-25FEF3D4EE28}"/>
    <cellStyle name="Total 2 13 4 3" xfId="16805" xr:uid="{03F4F1A7-8472-43DB-A15C-509FDC004708}"/>
    <cellStyle name="Total 2 13 5" xfId="684" xr:uid="{25D2697C-3E6D-4E95-8768-62F0256B346A}"/>
    <cellStyle name="Total 2 13 5 2" xfId="7948" xr:uid="{3E94CA2A-3F7F-4D4F-9707-35739BFA5387}"/>
    <cellStyle name="Total 2 13 5 2 2" xfId="25811" xr:uid="{E1445E4F-E383-43C2-AE1F-A20F62C823A9}"/>
    <cellStyle name="Total 2 13 5 3" xfId="15181" xr:uid="{47FDACCD-685C-48D2-AF6D-DB466D31AF89}"/>
    <cellStyle name="Total 2 13 6" xfId="3088" xr:uid="{9B06250E-9573-4204-BB19-8BB7D6747F4E}"/>
    <cellStyle name="Total 2 13 6 2" xfId="10339" xr:uid="{A3EE309A-3DE4-41D9-8CEC-302DB60A6ECB}"/>
    <cellStyle name="Total 2 13 6 2 2" xfId="27832" xr:uid="{A3F54484-2906-40B6-8817-67089B94847E}"/>
    <cellStyle name="Total 2 13 6 3" xfId="17572" xr:uid="{8747B1F1-AE69-4F1B-A5E4-5D29CA09CD00}"/>
    <cellStyle name="Total 2 13 7" xfId="3298" xr:uid="{0237B2CB-3645-40F7-A582-10B0F886EDAF}"/>
    <cellStyle name="Total 2 13 7 2" xfId="10549" xr:uid="{2154AAB0-2D98-42D9-B86A-C65C6CAA644E}"/>
    <cellStyle name="Total 2 13 7 2 2" xfId="28042" xr:uid="{6B2F86C0-99BE-4F03-8B1C-B91F8A2A65AC}"/>
    <cellStyle name="Total 2 13 7 3" xfId="17782" xr:uid="{61779557-F3F2-45F9-AA1F-AB8326E2C8B5}"/>
    <cellStyle name="Total 2 13 8" xfId="3839" xr:uid="{77EF76B2-A756-4488-9C32-53BFD360E74C}"/>
    <cellStyle name="Total 2 13 8 2" xfId="11090" xr:uid="{47841002-F889-4F1F-AB8C-CAFB57433687}"/>
    <cellStyle name="Total 2 13 8 2 2" xfId="28583" xr:uid="{D045D61F-EEA9-44E7-A48C-0EAD78A25E2D}"/>
    <cellStyle name="Total 2 13 8 3" xfId="18323" xr:uid="{EC82C00F-DB1B-41DD-BD90-D64BCF899B9A}"/>
    <cellStyle name="Total 2 13 9" xfId="4212" xr:uid="{515E1630-ABB6-401A-8577-51AF5CACFBF3}"/>
    <cellStyle name="Total 2 13 9 2" xfId="11463" xr:uid="{29915979-C271-4347-BD1C-2604600BD1A7}"/>
    <cellStyle name="Total 2 13 9 2 2" xfId="28956" xr:uid="{147E625E-A2E1-4C07-ABEF-022C69027B38}"/>
    <cellStyle name="Total 2 13 9 3" xfId="18696" xr:uid="{286A0FBA-1F9A-46DE-B34E-2D00F7D2F3F8}"/>
    <cellStyle name="Total 2 14" xfId="1180" xr:uid="{2FCEEBEE-D785-4B1F-9A1C-1400B16EB834}"/>
    <cellStyle name="Total 2 14 10" xfId="3216" xr:uid="{26ACA529-243C-483B-A6EF-A2764AEA9221}"/>
    <cellStyle name="Total 2 14 10 2" xfId="10467" xr:uid="{170F4C55-C781-42E7-B4C7-6012FACDF381}"/>
    <cellStyle name="Total 2 14 10 2 2" xfId="27960" xr:uid="{BB4360D7-C6CA-435F-8D9C-DF7504A0AE56}"/>
    <cellStyle name="Total 2 14 10 3" xfId="17700" xr:uid="{22C2126C-DB6D-46C1-AF22-660A22DB8988}"/>
    <cellStyle name="Total 2 14 11" xfId="4913" xr:uid="{AEA4C26C-7EB5-4185-B8E9-228A77F319E4}"/>
    <cellStyle name="Total 2 14 11 2" xfId="12163" xr:uid="{06C4D50D-B698-443B-BC27-23E3CEE210B5}"/>
    <cellStyle name="Total 2 14 11 2 2" xfId="29656" xr:uid="{B25FC677-BB3C-483E-BF99-FB2DE884822F}"/>
    <cellStyle name="Total 2 14 11 3" xfId="19396" xr:uid="{F46C53B6-BD20-47FD-8D9B-F4C3E7796107}"/>
    <cellStyle name="Total 2 14 12" xfId="5283" xr:uid="{55123CE8-F368-41F5-B6BA-60C3571EAA55}"/>
    <cellStyle name="Total 2 14 12 2" xfId="12533" xr:uid="{E4D372E4-FF06-499C-9653-6312B8013E94}"/>
    <cellStyle name="Total 2 14 12 2 2" xfId="30026" xr:uid="{59287605-5B3C-49F2-B2F0-74ED912B7356}"/>
    <cellStyle name="Total 2 14 12 3" xfId="19766" xr:uid="{A647D819-ED32-4330-9751-05CF6238E85F}"/>
    <cellStyle name="Total 2 14 13" xfId="5653" xr:uid="{D617E5B3-0CBF-4EB1-B2CC-B9A28B513336}"/>
    <cellStyle name="Total 2 14 13 2" xfId="12903" xr:uid="{1DF0698A-A0ED-42F3-8EC9-6CDCF711A4DF}"/>
    <cellStyle name="Total 2 14 13 2 2" xfId="30396" xr:uid="{2217DF43-08C3-493F-B0CE-D902E343BA1A}"/>
    <cellStyle name="Total 2 14 13 3" xfId="20136" xr:uid="{18902864-3697-44A7-9853-9A924460DBFE}"/>
    <cellStyle name="Total 2 14 14" xfId="4440" xr:uid="{FD9F4BB8-6070-42EA-ABEA-588605B0993B}"/>
    <cellStyle name="Total 2 14 14 2" xfId="11691" xr:uid="{18304982-8DC4-47C8-A211-C05E5AE139BF}"/>
    <cellStyle name="Total 2 14 14 2 2" xfId="29184" xr:uid="{100A03D9-CF67-465F-BE88-9E81D196A550}"/>
    <cellStyle name="Total 2 14 14 3" xfId="18924" xr:uid="{9FB0569E-6718-43E7-B3F1-19FC3A8DAD52}"/>
    <cellStyle name="Total 2 14 15" xfId="6201" xr:uid="{20F09DAA-1522-417D-A103-E45FA70CDA1E}"/>
    <cellStyle name="Total 2 14 15 2" xfId="13442" xr:uid="{4B2A0010-61CF-4DFA-B470-BB78938DD411}"/>
    <cellStyle name="Total 2 14 15 2 2" xfId="30935" xr:uid="{18391340-6099-4167-B932-2D3C05C10557}"/>
    <cellStyle name="Total 2 14 15 3" xfId="20675" xr:uid="{5CEDE4A3-7D6C-42EB-86C8-B81F62F171B0}"/>
    <cellStyle name="Total 2 14 16" xfId="6568" xr:uid="{2BD82E04-FB37-4D34-85BB-6D33AB3CF13E}"/>
    <cellStyle name="Total 2 14 16 2" xfId="13808" xr:uid="{52D11BEE-B520-4DAD-8AE7-476F6F3F4EB7}"/>
    <cellStyle name="Total 2 14 16 2 2" xfId="31301" xr:uid="{0F714545-9771-4825-99D2-49291294EDF2}"/>
    <cellStyle name="Total 2 14 16 3" xfId="21041" xr:uid="{F1802940-E3A7-4ED6-BCA6-481C431C171F}"/>
    <cellStyle name="Total 2 14 17" xfId="6931" xr:uid="{B00E3B57-4E5E-4B83-9F99-501BAA17401F}"/>
    <cellStyle name="Total 2 14 17 2" xfId="14171" xr:uid="{D0085C16-D45B-4E93-A189-12A3B3306158}"/>
    <cellStyle name="Total 2 14 17 2 2" xfId="31664" xr:uid="{2FF6E84B-AA2B-43FE-813B-B092428D2730}"/>
    <cellStyle name="Total 2 14 17 3" xfId="21404" xr:uid="{E7564C09-087E-4DB9-AA87-59871357B718}"/>
    <cellStyle name="Total 2 14 18" xfId="7299" xr:uid="{25627F17-89B6-4B2D-8E19-79473E47BAA1}"/>
    <cellStyle name="Total 2 14 18 2" xfId="14539" xr:uid="{F336224F-18E7-4643-BCC5-54C527437578}"/>
    <cellStyle name="Total 2 14 18 2 2" xfId="32032" xr:uid="{075292C6-43ED-43A9-9D90-B70F1181309D}"/>
    <cellStyle name="Total 2 14 18 3" xfId="21772" xr:uid="{389F903A-6F27-46E9-AEA4-F07EF7883684}"/>
    <cellStyle name="Total 2 14 19" xfId="8432" xr:uid="{6B681EBB-24B8-40C1-A1B2-91F8D2F4B0C1}"/>
    <cellStyle name="Total 2 14 19 2" xfId="15665" xr:uid="{578A1A1A-BB5A-4044-AD9A-80BFCCE0B383}"/>
    <cellStyle name="Total 2 14 2" xfId="795" xr:uid="{5BBB573B-8961-4331-B0DD-ADFD87EB55E5}"/>
    <cellStyle name="Total 2 14 2 2" xfId="8059" xr:uid="{E5156E1C-ABD8-44C6-83C6-F267A3CDF646}"/>
    <cellStyle name="Total 2 14 2 2 2" xfId="25922" xr:uid="{FB294E8A-9A15-4B4A-B0BB-20B4AEDDD86F}"/>
    <cellStyle name="Total 2 14 2 3" xfId="15292" xr:uid="{32073D35-3F16-482B-96CB-D745D90B367F}"/>
    <cellStyle name="Total 2 14 20" xfId="7704" xr:uid="{82116C68-07F2-472E-8F3E-C5B74235C1FE}"/>
    <cellStyle name="Total 2 14 20 2" xfId="25571" xr:uid="{61A440FF-600C-497C-988F-17A5A17A0A31}"/>
    <cellStyle name="Total 2 14 21" xfId="14937" xr:uid="{4B5EB159-AF8F-4341-82A4-695785EAE1DB}"/>
    <cellStyle name="Total 2 14 3" xfId="1953" xr:uid="{81F46D77-497A-45B0-B8B9-002507F2718A}"/>
    <cellStyle name="Total 2 14 3 2" xfId="9205" xr:uid="{F4CAA8DE-3B46-4136-B811-4186CCA18146}"/>
    <cellStyle name="Total 2 14 3 2 2" xfId="26698" xr:uid="{AFBB3ED1-DB9C-487E-BCB4-990BE2B02D39}"/>
    <cellStyle name="Total 2 14 3 3" xfId="16438" xr:uid="{F70E0C36-53F7-493B-B437-007BC822809C}"/>
    <cellStyle name="Total 2 14 4" xfId="2325" xr:uid="{7B1ED69E-17A4-4BF4-9FB5-D697076E15C9}"/>
    <cellStyle name="Total 2 14 4 2" xfId="9577" xr:uid="{3025B5B4-3AF4-4388-A0DE-040AE9D8A5BA}"/>
    <cellStyle name="Total 2 14 4 2 2" xfId="27070" xr:uid="{7B3288B1-FFAF-4328-A06A-0B03E36DF7EA}"/>
    <cellStyle name="Total 2 14 4 3" xfId="16810" xr:uid="{37AA83E1-30AA-4369-8E0D-4B78F732CE8E}"/>
    <cellStyle name="Total 2 14 5" xfId="1372" xr:uid="{F576008C-242C-43B4-BA1D-1B9C61EDE0A6}"/>
    <cellStyle name="Total 2 14 5 2" xfId="8624" xr:uid="{0FDE0096-5DA4-414A-96C4-C016097B0774}"/>
    <cellStyle name="Total 2 14 5 2 2" xfId="26117" xr:uid="{573977C5-EB95-4677-AE2A-AEE0B39C0490}"/>
    <cellStyle name="Total 2 14 5 3" xfId="15857" xr:uid="{00D47CEA-7CA3-4641-8D8C-B5110E82059D}"/>
    <cellStyle name="Total 2 14 6" xfId="3093" xr:uid="{48C2B9FD-1A3F-41BE-ABF5-2C52B190A5BA}"/>
    <cellStyle name="Total 2 14 6 2" xfId="10344" xr:uid="{55DCA98B-302A-48BF-9D32-9A3D4EE0E498}"/>
    <cellStyle name="Total 2 14 6 2 2" xfId="27837" xr:uid="{E9895D7D-11DF-4AA9-893E-043795E9AD45}"/>
    <cellStyle name="Total 2 14 6 3" xfId="17577" xr:uid="{712CBC11-277B-4042-80D5-C02AF76BFC1F}"/>
    <cellStyle name="Total 2 14 7" xfId="615" xr:uid="{D5D49BA6-DC04-4F4B-A769-60608CB4DDF0}"/>
    <cellStyle name="Total 2 14 7 2" xfId="7852" xr:uid="{E4C84951-A3E0-449E-BCB0-E70F5EEF0DB3}"/>
    <cellStyle name="Total 2 14 7 2 2" xfId="25717" xr:uid="{F13F01BF-7D40-424D-B136-76B175809EC9}"/>
    <cellStyle name="Total 2 14 7 3" xfId="15085" xr:uid="{D56C8AA9-3C63-4486-AC90-BE91A1A106C4}"/>
    <cellStyle name="Total 2 14 8" xfId="3844" xr:uid="{97D25B12-993D-4445-8D03-562606966933}"/>
    <cellStyle name="Total 2 14 8 2" xfId="11095" xr:uid="{2192F260-ACBC-4111-A2E0-57741F53C890}"/>
    <cellStyle name="Total 2 14 8 2 2" xfId="28588" xr:uid="{DB8DD726-A27B-4CA8-BC84-F8F42C3E3EE0}"/>
    <cellStyle name="Total 2 14 8 3" xfId="18328" xr:uid="{6B0AACA3-C11F-401A-9285-82D7010B88A2}"/>
    <cellStyle name="Total 2 14 9" xfId="4217" xr:uid="{C17B8D0B-12E1-4295-9B85-0CAA5EED1E95}"/>
    <cellStyle name="Total 2 14 9 2" xfId="11468" xr:uid="{CE57D002-076E-4D1D-AF9B-AD0D0B003600}"/>
    <cellStyle name="Total 2 14 9 2 2" xfId="28961" xr:uid="{F850D1B2-825D-46B2-A9C2-AF2734EF9FAC}"/>
    <cellStyle name="Total 2 14 9 3" xfId="18701" xr:uid="{0AA58146-E37F-44B8-85E8-373B89DF5AEE}"/>
    <cellStyle name="Total 2 15" xfId="1185" xr:uid="{53E17DC2-BD40-40B4-BFFF-9A1E7CD9F6B1}"/>
    <cellStyle name="Total 2 15 10" xfId="3194" xr:uid="{4CB92CBE-8919-4D1A-AA0A-1B43ADCB25ED}"/>
    <cellStyle name="Total 2 15 10 2" xfId="10445" xr:uid="{168E091A-D535-4EB9-A52C-466727804DD2}"/>
    <cellStyle name="Total 2 15 10 2 2" xfId="27938" xr:uid="{B325C890-DF07-4E0C-A21D-53E153FCC72E}"/>
    <cellStyle name="Total 2 15 10 3" xfId="17678" xr:uid="{581ED6C9-DEEB-461E-81F2-216E80A36625}"/>
    <cellStyle name="Total 2 15 11" xfId="4918" xr:uid="{A82D3C75-CBA7-4EA3-ABD3-96AC041F3D6B}"/>
    <cellStyle name="Total 2 15 11 2" xfId="12168" xr:uid="{E0E8FF2F-ACAC-4FE0-85EA-43F37AD8488F}"/>
    <cellStyle name="Total 2 15 11 2 2" xfId="29661" xr:uid="{BFEA8334-4007-47B2-BDB8-3C31DF3AF8AA}"/>
    <cellStyle name="Total 2 15 11 3" xfId="19401" xr:uid="{B8444EAE-2D9C-4992-8D9F-02DF9A95DD6F}"/>
    <cellStyle name="Total 2 15 12" xfId="5288" xr:uid="{8043635B-EC98-43C4-8D7F-430BFD9604A9}"/>
    <cellStyle name="Total 2 15 12 2" xfId="12538" xr:uid="{54E02703-5542-4230-AD97-ECA92C48130B}"/>
    <cellStyle name="Total 2 15 12 2 2" xfId="30031" xr:uid="{A5BDB201-62D1-454B-9B88-B69D25D1FCC8}"/>
    <cellStyle name="Total 2 15 12 3" xfId="19771" xr:uid="{A251C1DD-A51E-4CA8-B652-24C2558B0AF8}"/>
    <cellStyle name="Total 2 15 13" xfId="5658" xr:uid="{13ABBB40-C018-4EC4-AB9E-F739FE364B60}"/>
    <cellStyle name="Total 2 15 13 2" xfId="12908" xr:uid="{D90D9ACA-FBDA-4C15-A906-828C191DF0E0}"/>
    <cellStyle name="Total 2 15 13 2 2" xfId="30401" xr:uid="{B57FC980-9566-4EF3-8A39-C7A52799D07D}"/>
    <cellStyle name="Total 2 15 13 3" xfId="20141" xr:uid="{5EFC5AD5-2EF9-4ACD-98BA-443551BE99B1}"/>
    <cellStyle name="Total 2 15 14" xfId="4394" xr:uid="{359DFD91-76D0-48AC-8BC2-73E3B36D771B}"/>
    <cellStyle name="Total 2 15 14 2" xfId="11645" xr:uid="{0B0A9FFC-C9FE-4D45-8635-EBA2F121452B}"/>
    <cellStyle name="Total 2 15 14 2 2" xfId="29138" xr:uid="{F2A88F3F-F9FA-4F19-AB22-9FA3C3AC7F7A}"/>
    <cellStyle name="Total 2 15 14 3" xfId="18878" xr:uid="{9AB04315-B54F-44A6-976D-C16FF7B5528E}"/>
    <cellStyle name="Total 2 15 15" xfId="6206" xr:uid="{D4844433-EE50-453E-9878-4667A62D8F49}"/>
    <cellStyle name="Total 2 15 15 2" xfId="13447" xr:uid="{EC6D7D8F-42D0-47A6-9AC8-C163AC674CA0}"/>
    <cellStyle name="Total 2 15 15 2 2" xfId="30940" xr:uid="{9032A54C-F388-4880-B2B9-D78AA73B7469}"/>
    <cellStyle name="Total 2 15 15 3" xfId="20680" xr:uid="{7A8C23E0-5252-48D1-8137-393C24177133}"/>
    <cellStyle name="Total 2 15 16" xfId="6573" xr:uid="{FFAF050D-3D9C-4123-943A-B275CA85B33E}"/>
    <cellStyle name="Total 2 15 16 2" xfId="13813" xr:uid="{9A10FA4E-C8E3-40E6-BE8D-B49AFCE95B07}"/>
    <cellStyle name="Total 2 15 16 2 2" xfId="31306" xr:uid="{FFB1B832-807A-47B4-B4DC-7EFC26FE3FEF}"/>
    <cellStyle name="Total 2 15 16 3" xfId="21046" xr:uid="{B6D43879-A312-4F4C-AEC0-A4679D9D7F39}"/>
    <cellStyle name="Total 2 15 17" xfId="6936" xr:uid="{AE67C806-9A9D-419E-8687-DE905FA1481B}"/>
    <cellStyle name="Total 2 15 17 2" xfId="14176" xr:uid="{8EC5C8FA-F17C-40C8-95B5-74C053DFEE68}"/>
    <cellStyle name="Total 2 15 17 2 2" xfId="31669" xr:uid="{E8649D6A-6A1C-43B6-9348-B3461C1C42D5}"/>
    <cellStyle name="Total 2 15 17 3" xfId="21409" xr:uid="{4A3DB5DB-92E9-4FC1-8600-116D35044F2A}"/>
    <cellStyle name="Total 2 15 18" xfId="7304" xr:uid="{BE0BED93-A81C-4FE2-80FC-72009AC07B0C}"/>
    <cellStyle name="Total 2 15 18 2" xfId="14544" xr:uid="{51A429A4-55DE-49E3-8A45-E515888980BF}"/>
    <cellStyle name="Total 2 15 18 2 2" xfId="32037" xr:uid="{0E89E4FF-4816-4ED3-900E-CBBFC4D856D3}"/>
    <cellStyle name="Total 2 15 18 3" xfId="21777" xr:uid="{80FFB02F-AC8F-4E4D-B0D1-05A2F09226AA}"/>
    <cellStyle name="Total 2 15 19" xfId="8437" xr:uid="{398A2D0C-DBEB-4DE1-AC58-82E0911B1398}"/>
    <cellStyle name="Total 2 15 19 2" xfId="15670" xr:uid="{0AD96C9D-1758-4B9F-BA3B-12765B9DA1A8}"/>
    <cellStyle name="Total 2 15 2" xfId="713" xr:uid="{EA065EC4-F885-4AD6-90D6-3A188CD9ACFC}"/>
    <cellStyle name="Total 2 15 2 2" xfId="7977" xr:uid="{6429F925-FA86-4F71-BE2B-8343E07A7C00}"/>
    <cellStyle name="Total 2 15 2 2 2" xfId="25840" xr:uid="{F3C245DD-7CBA-41FE-99EA-3FEFD7FBFB42}"/>
    <cellStyle name="Total 2 15 2 3" xfId="15210" xr:uid="{DC7D4721-5FB0-4281-9E23-E11AACC9498E}"/>
    <cellStyle name="Total 2 15 20" xfId="7709" xr:uid="{003F54E7-A8C7-4436-AA1A-0CC5C6BD6C8B}"/>
    <cellStyle name="Total 2 15 20 2" xfId="25576" xr:uid="{5CE64051-3B98-4DAA-BBBB-C41964129C23}"/>
    <cellStyle name="Total 2 15 21" xfId="14942" xr:uid="{D0747DF6-EF90-42D5-AC36-FC30582882BB}"/>
    <cellStyle name="Total 2 15 3" xfId="1958" xr:uid="{8043445C-B8E5-433D-AC7E-D77C7A7F004D}"/>
    <cellStyle name="Total 2 15 3 2" xfId="9210" xr:uid="{5E622E4F-27C8-415C-95B1-061DBF5A316F}"/>
    <cellStyle name="Total 2 15 3 2 2" xfId="26703" xr:uid="{E60FEC3C-A007-41CB-9233-151B31C21036}"/>
    <cellStyle name="Total 2 15 3 3" xfId="16443" xr:uid="{0F8E9C2D-C872-44B3-88BE-6F03EB471B1A}"/>
    <cellStyle name="Total 2 15 4" xfId="2330" xr:uid="{E92DBB2C-E554-4545-B3EA-24099D688C97}"/>
    <cellStyle name="Total 2 15 4 2" xfId="9582" xr:uid="{54392B47-7ABF-4FD8-8ECF-8B5840C0080A}"/>
    <cellStyle name="Total 2 15 4 2 2" xfId="27075" xr:uid="{952CD849-B22E-4492-BA03-888FD595D9A2}"/>
    <cellStyle name="Total 2 15 4 3" xfId="16815" xr:uid="{B3EAA018-0A05-4705-B30B-59870EB3A017}"/>
    <cellStyle name="Total 2 15 5" xfId="2729" xr:uid="{4F619A6A-4BA9-4FD6-AA18-535300EAE0BE}"/>
    <cellStyle name="Total 2 15 5 2" xfId="9980" xr:uid="{D093985C-BA64-4DA0-9317-DA9E26526485}"/>
    <cellStyle name="Total 2 15 5 2 2" xfId="27473" xr:uid="{739FE726-31D2-4DA3-896E-3C56AC1AFF84}"/>
    <cellStyle name="Total 2 15 5 3" xfId="17213" xr:uid="{3C5AA161-CC00-414A-984A-32E4BA63FB89}"/>
    <cellStyle name="Total 2 15 6" xfId="3098" xr:uid="{0997D11B-2978-43D7-A6F6-0B27C5328947}"/>
    <cellStyle name="Total 2 15 6 2" xfId="10349" xr:uid="{B2BC92F3-BB92-4385-9791-B4D7A91EE22C}"/>
    <cellStyle name="Total 2 15 6 2 2" xfId="27842" xr:uid="{0579C9EC-96B1-44EF-BA9F-040CBF9E57E0}"/>
    <cellStyle name="Total 2 15 6 3" xfId="17582" xr:uid="{9F5E4982-1742-40A9-A4A9-7CCB53E29F63}"/>
    <cellStyle name="Total 2 15 7" xfId="1471" xr:uid="{7569CCD8-58D5-4F3B-B007-0BB8D471F5DF}"/>
    <cellStyle name="Total 2 15 7 2" xfId="8723" xr:uid="{A59077F0-244D-43BC-8ECE-2937950E60BD}"/>
    <cellStyle name="Total 2 15 7 2 2" xfId="26216" xr:uid="{140EEE20-36D6-4AA6-9166-37EAB1515107}"/>
    <cellStyle name="Total 2 15 7 3" xfId="15956" xr:uid="{8E2B736C-5558-482F-8320-463785332D3B}"/>
    <cellStyle name="Total 2 15 8" xfId="3849" xr:uid="{B3B457D0-3286-4D3C-98C2-5026DB1BCE30}"/>
    <cellStyle name="Total 2 15 8 2" xfId="11100" xr:uid="{03668B85-8BDE-4565-B4E9-DDB641AB4123}"/>
    <cellStyle name="Total 2 15 8 2 2" xfId="28593" xr:uid="{8E1FB690-1425-4D6D-B9F4-2E9386388DBF}"/>
    <cellStyle name="Total 2 15 8 3" xfId="18333" xr:uid="{748ACB0B-CBCB-4B35-B092-6542AC82E2A5}"/>
    <cellStyle name="Total 2 15 9" xfId="4222" xr:uid="{A196A36A-022A-4743-A02D-CA16EF9D81EC}"/>
    <cellStyle name="Total 2 15 9 2" xfId="11473" xr:uid="{554FEE26-B977-4A40-B794-45B95EE10A48}"/>
    <cellStyle name="Total 2 15 9 2 2" xfId="28966" xr:uid="{4FFE152C-FA41-49BF-BE9A-A7AEDB23D701}"/>
    <cellStyle name="Total 2 15 9 3" xfId="18706" xr:uid="{AFCF37CC-216C-4441-95F9-275A65E8DDFE}"/>
    <cellStyle name="Total 2 16" xfId="1189" xr:uid="{A06C1E26-5A21-4043-9233-7B35471A56CB}"/>
    <cellStyle name="Total 2 16 10" xfId="2686" xr:uid="{EFB8BE94-23B7-4418-A274-24C437E92D89}"/>
    <cellStyle name="Total 2 16 10 2" xfId="9937" xr:uid="{D46F0B13-0103-499B-9BCB-168819AF9C5E}"/>
    <cellStyle name="Total 2 16 10 2 2" xfId="27430" xr:uid="{26AF7CEC-E1AF-4549-9535-8BF0119D3704}"/>
    <cellStyle name="Total 2 16 10 3" xfId="17170" xr:uid="{E0624A11-73F3-4A54-8D5B-F748D05C39B4}"/>
    <cellStyle name="Total 2 16 11" xfId="4922" xr:uid="{C7EF2B93-5D48-4050-9E32-D537A695BFC7}"/>
    <cellStyle name="Total 2 16 11 2" xfId="12172" xr:uid="{0F846CBB-BB5D-4BE2-9F2F-170AC1B221B8}"/>
    <cellStyle name="Total 2 16 11 2 2" xfId="29665" xr:uid="{3F1644CE-E794-4AFE-A79C-374069F276AC}"/>
    <cellStyle name="Total 2 16 11 3" xfId="19405" xr:uid="{CB73E9FF-9426-48A9-BEAC-6E7C75BFA97E}"/>
    <cellStyle name="Total 2 16 12" xfId="5292" xr:uid="{8B3EB57B-621A-44E9-AF42-23653EF8E05B}"/>
    <cellStyle name="Total 2 16 12 2" xfId="12542" xr:uid="{B80B8318-BF19-42CA-A653-99D739A5AA5E}"/>
    <cellStyle name="Total 2 16 12 2 2" xfId="30035" xr:uid="{954BFC46-E1A4-4339-8DF3-BB2FAB181F74}"/>
    <cellStyle name="Total 2 16 12 3" xfId="19775" xr:uid="{6197E62C-5D2B-40CF-920C-18D6FB69CA4A}"/>
    <cellStyle name="Total 2 16 13" xfId="5662" xr:uid="{D2ECD450-0C88-4BE3-8C6C-2517D6A6F73D}"/>
    <cellStyle name="Total 2 16 13 2" xfId="12912" xr:uid="{731C3F1E-8ABC-44B6-B8CA-D0FFDE794F78}"/>
    <cellStyle name="Total 2 16 13 2 2" xfId="30405" xr:uid="{7E69F8B8-7021-4116-8370-4891D746F29F}"/>
    <cellStyle name="Total 2 16 13 3" xfId="20145" xr:uid="{7D773AE7-60CD-4FE5-97EA-E42BB0869DAE}"/>
    <cellStyle name="Total 2 16 14" xfId="4616" xr:uid="{9D94CA31-BF59-4820-B1DD-335B15202FC2}"/>
    <cellStyle name="Total 2 16 14 2" xfId="11866" xr:uid="{1DF88341-66DE-448F-BE43-1A019FA3476B}"/>
    <cellStyle name="Total 2 16 14 2 2" xfId="29359" xr:uid="{6AD63BEC-FF7A-4A8F-B3DE-45CA753AE431}"/>
    <cellStyle name="Total 2 16 14 3" xfId="19099" xr:uid="{2FC1E567-0E74-475D-9BC6-6B5D1CEC4FBF}"/>
    <cellStyle name="Total 2 16 15" xfId="6210" xr:uid="{3DA6492F-B659-4EB4-BDA1-DD753C08AA7B}"/>
    <cellStyle name="Total 2 16 15 2" xfId="13451" xr:uid="{E3738D2F-7F2E-4650-BAB8-71B8C24E9A9A}"/>
    <cellStyle name="Total 2 16 15 2 2" xfId="30944" xr:uid="{0147BB15-1413-408E-8DED-7890746CE8AF}"/>
    <cellStyle name="Total 2 16 15 3" xfId="20684" xr:uid="{A827922A-30B3-4DB1-B53D-4022824E5218}"/>
    <cellStyle name="Total 2 16 16" xfId="6577" xr:uid="{4B1ED033-A1C5-4C40-A2D8-86917665D7C0}"/>
    <cellStyle name="Total 2 16 16 2" xfId="13817" xr:uid="{33C23331-7C56-437E-8310-47AC91591F26}"/>
    <cellStyle name="Total 2 16 16 2 2" xfId="31310" xr:uid="{A39EECE9-9462-433B-A1B9-2C5213F70818}"/>
    <cellStyle name="Total 2 16 16 3" xfId="21050" xr:uid="{468734E1-FB4B-4BBC-83DF-198B70EA5E12}"/>
    <cellStyle name="Total 2 16 17" xfId="6940" xr:uid="{6781F876-5F0C-4FAC-AC63-D6F390C4BF7B}"/>
    <cellStyle name="Total 2 16 17 2" xfId="14180" xr:uid="{98D8EA23-9DB7-4772-83DD-6E4876C3F05A}"/>
    <cellStyle name="Total 2 16 17 2 2" xfId="31673" xr:uid="{EA06E564-BA49-400E-AAE3-24D14D0BE8D2}"/>
    <cellStyle name="Total 2 16 17 3" xfId="21413" xr:uid="{CCE717E6-EF78-4727-97D6-DA0046484CAB}"/>
    <cellStyle name="Total 2 16 18" xfId="7308" xr:uid="{ED289AFD-7604-4007-A4B1-F7D18454CF9D}"/>
    <cellStyle name="Total 2 16 18 2" xfId="14548" xr:uid="{F8F13856-E8B3-475D-B434-8034F3872B4B}"/>
    <cellStyle name="Total 2 16 18 2 2" xfId="32041" xr:uid="{86159BB3-F023-4E58-9C81-EF0675E6F856}"/>
    <cellStyle name="Total 2 16 18 3" xfId="21781" xr:uid="{F3B59B45-1EF5-44A7-8C08-5C3B73FF5373}"/>
    <cellStyle name="Total 2 16 19" xfId="8441" xr:uid="{D2647ECF-33F8-4E13-BB45-CC3D56394B69}"/>
    <cellStyle name="Total 2 16 19 2" xfId="15674" xr:uid="{C15FD6FD-404F-43C3-888D-8ACEDEF20B0D}"/>
    <cellStyle name="Total 2 16 2" xfId="590" xr:uid="{B9B88D7B-2A40-4051-BC71-235CA70EE64A}"/>
    <cellStyle name="Total 2 16 2 2" xfId="7826" xr:uid="{91464F8B-1E83-4986-88EF-37A41F1E97E9}"/>
    <cellStyle name="Total 2 16 2 2 2" xfId="25692" xr:uid="{721E0A3E-DB86-4B0D-B7A1-DBF4CB82ABE5}"/>
    <cellStyle name="Total 2 16 2 3" xfId="15059" xr:uid="{6BA89526-FEED-42B8-B8FA-4A27426578AD}"/>
    <cellStyle name="Total 2 16 20" xfId="7713" xr:uid="{E35667E1-4F21-4554-9B0F-DE4061E13EB1}"/>
    <cellStyle name="Total 2 16 20 2" xfId="25580" xr:uid="{67E70D84-55E6-4109-81D4-0825DC0D759A}"/>
    <cellStyle name="Total 2 16 21" xfId="14946" xr:uid="{D5B5F25A-C459-4156-9144-B249F47799F8}"/>
    <cellStyle name="Total 2 16 3" xfId="1962" xr:uid="{923AE9F6-4D9C-435A-AC04-69CD9F29D542}"/>
    <cellStyle name="Total 2 16 3 2" xfId="9214" xr:uid="{55B45750-74D9-47DC-BF67-A70479505E6B}"/>
    <cellStyle name="Total 2 16 3 2 2" xfId="26707" xr:uid="{DC31A4EF-83E6-4831-BA84-0951BB539850}"/>
    <cellStyle name="Total 2 16 3 3" xfId="16447" xr:uid="{9A555420-0895-40A5-8913-2847EA4276F0}"/>
    <cellStyle name="Total 2 16 4" xfId="2334" xr:uid="{66D277DC-8756-4EDC-8039-BFDA4BCBF248}"/>
    <cellStyle name="Total 2 16 4 2" xfId="9586" xr:uid="{F04B6E3F-5611-4ECC-A7F7-714CD649460F}"/>
    <cellStyle name="Total 2 16 4 2 2" xfId="27079" xr:uid="{46C5C065-8E81-42B1-99B9-235178500963}"/>
    <cellStyle name="Total 2 16 4 3" xfId="16819" xr:uid="{D781933E-572C-426E-B260-6E4451D454FF}"/>
    <cellStyle name="Total 2 16 5" xfId="2733" xr:uid="{ABA9752C-9219-4BAF-983A-C037F6E64453}"/>
    <cellStyle name="Total 2 16 5 2" xfId="9984" xr:uid="{D2F55E7F-0B57-4269-9F6D-DA688B1968F0}"/>
    <cellStyle name="Total 2 16 5 2 2" xfId="27477" xr:uid="{2711EDEB-0D47-4416-98F0-B6A5DEB7BCCF}"/>
    <cellStyle name="Total 2 16 5 3" xfId="17217" xr:uid="{908E57E4-6E41-4671-8BEF-835C65BD95B3}"/>
    <cellStyle name="Total 2 16 6" xfId="3102" xr:uid="{EA9AD186-4356-425B-A322-3CD698582244}"/>
    <cellStyle name="Total 2 16 6 2" xfId="10353" xr:uid="{71631558-A8A8-4796-8013-E14DF5E51A81}"/>
    <cellStyle name="Total 2 16 6 2 2" xfId="27846" xr:uid="{456E75A1-292A-496E-B50C-5D8171B8C750}"/>
    <cellStyle name="Total 2 16 6 3" xfId="17586" xr:uid="{EFC2B075-DA3E-464C-BF31-E483B0703708}"/>
    <cellStyle name="Total 2 16 7" xfId="2441" xr:uid="{8CDEB2DC-17A1-408D-ACB6-532164088378}"/>
    <cellStyle name="Total 2 16 7 2" xfId="9693" xr:uid="{6EF2026D-104C-4D56-830C-08BFE966C0F0}"/>
    <cellStyle name="Total 2 16 7 2 2" xfId="27186" xr:uid="{B35D626B-8D35-4144-8E42-C0039E300795}"/>
    <cellStyle name="Total 2 16 7 3" xfId="16926" xr:uid="{4852DCB4-E617-46FB-812F-7A26F5440A2B}"/>
    <cellStyle name="Total 2 16 8" xfId="3853" xr:uid="{C6E82322-E800-4084-A791-349ED7750380}"/>
    <cellStyle name="Total 2 16 8 2" xfId="11104" xr:uid="{BA101BCD-A37A-48FF-9CC3-3A7D8EDA7570}"/>
    <cellStyle name="Total 2 16 8 2 2" xfId="28597" xr:uid="{095C9117-F2AC-4FFE-B0E5-6AD3A6CDE95C}"/>
    <cellStyle name="Total 2 16 8 3" xfId="18337" xr:uid="{C5A82B52-9A21-4D5B-AC58-384C84CBE2DF}"/>
    <cellStyle name="Total 2 16 9" xfId="4226" xr:uid="{2F1FADBD-5075-4727-B874-52BB4B7CCC11}"/>
    <cellStyle name="Total 2 16 9 2" xfId="11477" xr:uid="{2B0EC87B-045D-47B2-BDCC-D94CF7159359}"/>
    <cellStyle name="Total 2 16 9 2 2" xfId="28970" xr:uid="{11A0DDD0-3438-476E-AD11-E8B322DB0EB5}"/>
    <cellStyle name="Total 2 16 9 3" xfId="18710" xr:uid="{1AC38B28-FB62-4FE3-B1DC-612C93D905A3}"/>
    <cellStyle name="Total 2 17" xfId="1195" xr:uid="{D59D6D19-D135-41BB-BE5A-F8D0E642B75B}"/>
    <cellStyle name="Total 2 17 10" xfId="3326" xr:uid="{DAA7CB55-9356-4290-A420-EFC2361DD6E6}"/>
    <cellStyle name="Total 2 17 10 2" xfId="10577" xr:uid="{352BE4D3-B758-4E99-B5B3-45AA2F615BE6}"/>
    <cellStyle name="Total 2 17 10 2 2" xfId="28070" xr:uid="{7FEC7121-AF79-4595-8339-3D35A2230C18}"/>
    <cellStyle name="Total 2 17 10 3" xfId="17810" xr:uid="{84885186-7374-4648-9251-3CA3564504A5}"/>
    <cellStyle name="Total 2 17 11" xfId="4928" xr:uid="{164A586F-DD75-40AA-B100-CA553D9D3185}"/>
    <cellStyle name="Total 2 17 11 2" xfId="12178" xr:uid="{C87F5B48-A04A-4B14-8C90-6A528C1463EE}"/>
    <cellStyle name="Total 2 17 11 2 2" xfId="29671" xr:uid="{26FEF198-9853-4517-928B-C9543EEC021A}"/>
    <cellStyle name="Total 2 17 11 3" xfId="19411" xr:uid="{BD0F7962-E6FB-450E-AC7B-1123B07B068C}"/>
    <cellStyle name="Total 2 17 12" xfId="5298" xr:uid="{4F6C6748-B21D-4B52-BCB4-FF0A110AD9B7}"/>
    <cellStyle name="Total 2 17 12 2" xfId="12548" xr:uid="{29FD522C-ECEA-4399-B405-F8EA9ECD275F}"/>
    <cellStyle name="Total 2 17 12 2 2" xfId="30041" xr:uid="{5616ECCE-1069-416B-8516-16C3E0B74C69}"/>
    <cellStyle name="Total 2 17 12 3" xfId="19781" xr:uid="{E945A700-E208-4F01-8D95-F4A1319E9D69}"/>
    <cellStyle name="Total 2 17 13" xfId="5668" xr:uid="{9D7E10C7-DBAA-4F7C-BD59-F55168CBB309}"/>
    <cellStyle name="Total 2 17 13 2" xfId="12918" xr:uid="{17ED1374-4E15-41C4-B41C-9C82C12D7622}"/>
    <cellStyle name="Total 2 17 13 2 2" xfId="30411" xr:uid="{D8A1F725-2C72-4D47-B69D-B2284CA90FA1}"/>
    <cellStyle name="Total 2 17 13 3" xfId="20151" xr:uid="{179B610E-179B-46C8-90A5-54B637065AFB}"/>
    <cellStyle name="Total 2 17 14" xfId="4620" xr:uid="{AD2A0434-DD65-4F81-9CA7-04CA720599E5}"/>
    <cellStyle name="Total 2 17 14 2" xfId="11870" xr:uid="{C8808AA0-5D1A-44D4-8D1F-717CF2C33B19}"/>
    <cellStyle name="Total 2 17 14 2 2" xfId="29363" xr:uid="{7C228680-7CDA-479C-B74A-4A144340C089}"/>
    <cellStyle name="Total 2 17 14 3" xfId="19103" xr:uid="{A51BCF74-5E71-496E-8863-C254DEDF6A2E}"/>
    <cellStyle name="Total 2 17 15" xfId="6216" xr:uid="{DA19295F-3ACA-4EED-817B-D15304B6E40C}"/>
    <cellStyle name="Total 2 17 15 2" xfId="13457" xr:uid="{D862F74A-D5DD-429E-8C03-42712C820DFE}"/>
    <cellStyle name="Total 2 17 15 2 2" xfId="30950" xr:uid="{56F6C68E-DEB3-4489-A292-1972FF317EED}"/>
    <cellStyle name="Total 2 17 15 3" xfId="20690" xr:uid="{5488ED45-E6B6-4DFA-BE12-BEC43D4510D6}"/>
    <cellStyle name="Total 2 17 16" xfId="6583" xr:uid="{5CAFCE74-18DF-453D-A3B9-834042FBBC72}"/>
    <cellStyle name="Total 2 17 16 2" xfId="13823" xr:uid="{B11CF192-140F-4FAC-A31C-1F86ED7D7180}"/>
    <cellStyle name="Total 2 17 16 2 2" xfId="31316" xr:uid="{2EB4CB33-9771-47F6-B200-67624F036BB6}"/>
    <cellStyle name="Total 2 17 16 3" xfId="21056" xr:uid="{77276E6B-27A4-46C7-95A1-F385A4AFFAB1}"/>
    <cellStyle name="Total 2 17 17" xfId="6946" xr:uid="{190834D4-B35A-4CF1-9C1D-6F96FC41DABC}"/>
    <cellStyle name="Total 2 17 17 2" xfId="14186" xr:uid="{E2455B83-EB1C-4F13-BA4F-3B56E4BB5215}"/>
    <cellStyle name="Total 2 17 17 2 2" xfId="31679" xr:uid="{0A420581-C284-4FE7-846E-5223E8B3903C}"/>
    <cellStyle name="Total 2 17 17 3" xfId="21419" xr:uid="{525B7C28-1584-44B5-9075-7E0701BFB9D7}"/>
    <cellStyle name="Total 2 17 18" xfId="7314" xr:uid="{11D0C2E4-DD9B-4AA3-BA75-1DF84FA88664}"/>
    <cellStyle name="Total 2 17 18 2" xfId="14554" xr:uid="{BE379FC1-680D-4AD2-B641-BB7D7B2B13F6}"/>
    <cellStyle name="Total 2 17 18 2 2" xfId="32047" xr:uid="{C856A1CB-9468-42F6-9CBF-BAB4AC127F15}"/>
    <cellStyle name="Total 2 17 18 3" xfId="21787" xr:uid="{947D113A-DA47-4253-B7FF-54831D0142A6}"/>
    <cellStyle name="Total 2 17 19" xfId="8447" xr:uid="{CC5F3261-F9CC-4719-BA7C-FEB87F59515A}"/>
    <cellStyle name="Total 2 17 19 2" xfId="15680" xr:uid="{3241AFC4-0167-4675-9639-C045854F4347}"/>
    <cellStyle name="Total 2 17 2" xfId="835" xr:uid="{D814192D-B2E9-4474-B90A-C1927246FA8B}"/>
    <cellStyle name="Total 2 17 2 2" xfId="8099" xr:uid="{9DBE90B2-EE69-4EE2-A644-A8E754F0AAC6}"/>
    <cellStyle name="Total 2 17 2 2 2" xfId="25962" xr:uid="{52D0AB51-ECD7-4894-AC41-EFC49DDCA357}"/>
    <cellStyle name="Total 2 17 2 3" xfId="15332" xr:uid="{F9237520-AA25-4805-BA6F-5D0277D89F54}"/>
    <cellStyle name="Total 2 17 20" xfId="7719" xr:uid="{9A111BB2-CD8E-49CD-AE35-E9ADF484572E}"/>
    <cellStyle name="Total 2 17 20 2" xfId="25586" xr:uid="{BEEA97C9-B8C1-4B61-87B0-B7AB7B5DDD0B}"/>
    <cellStyle name="Total 2 17 21" xfId="14952" xr:uid="{DB307801-73D7-407D-B5CA-594866656EE7}"/>
    <cellStyle name="Total 2 17 3" xfId="1968" xr:uid="{D8221D89-45B9-4160-B731-7C665E22EEC6}"/>
    <cellStyle name="Total 2 17 3 2" xfId="9220" xr:uid="{53F64E25-8A1E-4E62-B513-9634CB952238}"/>
    <cellStyle name="Total 2 17 3 2 2" xfId="26713" xr:uid="{8C42873C-8452-4D39-82E0-CCB9F9B2988F}"/>
    <cellStyle name="Total 2 17 3 3" xfId="16453" xr:uid="{26AB9C04-B016-4D0A-91D9-D1F7B30E1AAB}"/>
    <cellStyle name="Total 2 17 4" xfId="2340" xr:uid="{A8E5A1B9-CA2C-47FB-B522-98F8C6617999}"/>
    <cellStyle name="Total 2 17 4 2" xfId="9592" xr:uid="{BDE59B0A-BE3C-4756-89DB-56D8C402256E}"/>
    <cellStyle name="Total 2 17 4 2 2" xfId="27085" xr:uid="{33B4EDDD-1FDD-4D98-B394-BD3E2DACF6E3}"/>
    <cellStyle name="Total 2 17 4 3" xfId="16825" xr:uid="{F213B694-3515-4A47-BE6A-9D8CA701A960}"/>
    <cellStyle name="Total 2 17 5" xfId="2739" xr:uid="{3FFFAEB5-5CC1-438C-B5C3-7E0A5CFF79BC}"/>
    <cellStyle name="Total 2 17 5 2" xfId="9990" xr:uid="{6DFA4B7E-1C30-4811-93FC-227F9276B838}"/>
    <cellStyle name="Total 2 17 5 2 2" xfId="27483" xr:uid="{C649F3C2-BA8F-49DC-9799-DB6205774E70}"/>
    <cellStyle name="Total 2 17 5 3" xfId="17223" xr:uid="{B2616E41-F5E5-49BB-B21B-E91634AAC235}"/>
    <cellStyle name="Total 2 17 6" xfId="3108" xr:uid="{079841B7-E152-4940-8F3A-C53758C1EFB1}"/>
    <cellStyle name="Total 2 17 6 2" xfId="10359" xr:uid="{14718B05-47E2-465F-8011-D64191F2D8B1}"/>
    <cellStyle name="Total 2 17 6 2 2" xfId="27852" xr:uid="{6CE074C8-AF96-47A2-8428-DA4516614487}"/>
    <cellStyle name="Total 2 17 6 3" xfId="17592" xr:uid="{0C651104-D849-4D0F-9ECB-AB0862AEEE28}"/>
    <cellStyle name="Total 2 17 7" xfId="2712" xr:uid="{FB36AE82-5E00-42A2-B652-22DBCDF36A54}"/>
    <cellStyle name="Total 2 17 7 2" xfId="9963" xr:uid="{B783A5F5-FEEE-4DA7-91AD-1903C7268A57}"/>
    <cellStyle name="Total 2 17 7 2 2" xfId="27456" xr:uid="{1C327514-D048-4D3C-952C-91591F63FBF0}"/>
    <cellStyle name="Total 2 17 7 3" xfId="17196" xr:uid="{F8250F29-6952-4F3E-81A6-C2DD9A1BE4F9}"/>
    <cellStyle name="Total 2 17 8" xfId="3859" xr:uid="{A17E194A-5FFA-4C08-BF9C-17188FC963C0}"/>
    <cellStyle name="Total 2 17 8 2" xfId="11110" xr:uid="{7D289A20-6405-41FA-A482-2810F702335C}"/>
    <cellStyle name="Total 2 17 8 2 2" xfId="28603" xr:uid="{CC2E7356-CCEB-4BC1-96DD-4FAC22E041D2}"/>
    <cellStyle name="Total 2 17 8 3" xfId="18343" xr:uid="{10E6AAF1-BC41-47D1-9D7D-B1C726735BF9}"/>
    <cellStyle name="Total 2 17 9" xfId="4232" xr:uid="{84AC0F1E-BA31-419D-83D1-F6243AEB0A26}"/>
    <cellStyle name="Total 2 17 9 2" xfId="11483" xr:uid="{C1B9AA4E-BDA5-4746-A2C7-83FDFED168FB}"/>
    <cellStyle name="Total 2 17 9 2 2" xfId="28976" xr:uid="{037C46AD-F84B-4C4A-BF66-DA0661E4B013}"/>
    <cellStyle name="Total 2 17 9 3" xfId="18716" xr:uid="{CD63F00C-6B6D-4488-ABFA-7135B6C039BF}"/>
    <cellStyle name="Total 2 18" xfId="1249" xr:uid="{B2ECADF9-5FC6-40CA-9841-F5CDF7BA2D3B}"/>
    <cellStyle name="Total 2 18 10" xfId="3566" xr:uid="{52ECDE1E-8D09-474A-AD67-F60DB6994572}"/>
    <cellStyle name="Total 2 18 10 2" xfId="10817" xr:uid="{538E2FA2-F12B-42C4-9C1D-DB759FA3B725}"/>
    <cellStyle name="Total 2 18 10 2 2" xfId="28310" xr:uid="{1E661D06-7B6B-4238-8E05-2A89AD53676B}"/>
    <cellStyle name="Total 2 18 10 3" xfId="18050" xr:uid="{87F2C4E1-4289-4C1A-B573-6F326E9ECDDF}"/>
    <cellStyle name="Total 2 18 11" xfId="4982" xr:uid="{99D22DF9-E537-4EB4-A33B-D236DB62A51B}"/>
    <cellStyle name="Total 2 18 11 2" xfId="12232" xr:uid="{8E56B14D-18B3-4BBC-A5EE-72AF8D76E74E}"/>
    <cellStyle name="Total 2 18 11 2 2" xfId="29725" xr:uid="{99D25688-AF9D-4DAC-B045-EB630D5E211B}"/>
    <cellStyle name="Total 2 18 11 3" xfId="19465" xr:uid="{274E6965-E636-4193-9A2C-5A931C69C056}"/>
    <cellStyle name="Total 2 18 12" xfId="5352" xr:uid="{EABEFCAA-7733-4C9B-B53B-0DC932A07D3F}"/>
    <cellStyle name="Total 2 18 12 2" xfId="12602" xr:uid="{C557CA41-D6E9-466D-A3A1-5EBA23E624A1}"/>
    <cellStyle name="Total 2 18 12 2 2" xfId="30095" xr:uid="{B68869A4-42D8-4F83-8516-4C64D13B6E4E}"/>
    <cellStyle name="Total 2 18 12 3" xfId="19835" xr:uid="{A4BB61A3-769A-4F63-8184-5B9DBF95D426}"/>
    <cellStyle name="Total 2 18 13" xfId="5722" xr:uid="{DE67916B-1043-45B4-9AC3-A33D8818DAEB}"/>
    <cellStyle name="Total 2 18 13 2" xfId="12972" xr:uid="{0F70B542-9D87-464D-8501-2D392073F2F2}"/>
    <cellStyle name="Total 2 18 13 2 2" xfId="30465" xr:uid="{92826957-7CEF-4751-9990-B6257C84FEB1}"/>
    <cellStyle name="Total 2 18 13 3" xfId="20205" xr:uid="{506C3F4F-AB2C-4D48-A42C-2E15AF6AEFDD}"/>
    <cellStyle name="Total 2 18 14" xfId="5008" xr:uid="{AF0DB18B-7734-4FBB-9914-0FDC6C611AD5}"/>
    <cellStyle name="Total 2 18 14 2" xfId="12258" xr:uid="{FAB9184A-24F7-468E-84F9-A85AD80122DE}"/>
    <cellStyle name="Total 2 18 14 2 2" xfId="29751" xr:uid="{66D7E39F-849B-4A8C-93B5-72DE45D14D9C}"/>
    <cellStyle name="Total 2 18 14 3" xfId="19491" xr:uid="{D521B626-C979-438E-8789-8A3E2B60D3A7}"/>
    <cellStyle name="Total 2 18 15" xfId="6270" xr:uid="{D265784F-563E-484A-A530-6AE3C5EEE84C}"/>
    <cellStyle name="Total 2 18 15 2" xfId="13511" xr:uid="{3D58346E-EC9D-430B-A2DE-5341EB15AE8F}"/>
    <cellStyle name="Total 2 18 15 2 2" xfId="31004" xr:uid="{AA074FC7-3CF7-488F-B132-93FBC9862E64}"/>
    <cellStyle name="Total 2 18 15 3" xfId="20744" xr:uid="{437EB30E-980E-4003-9B88-DE407CA4FD84}"/>
    <cellStyle name="Total 2 18 16" xfId="6637" xr:uid="{DC42B2E9-BEE4-4693-B7E3-279572B7E060}"/>
    <cellStyle name="Total 2 18 16 2" xfId="13877" xr:uid="{15246E1A-D467-4F70-BF44-1BDADE9E3BCB}"/>
    <cellStyle name="Total 2 18 16 2 2" xfId="31370" xr:uid="{27CFFF43-BE7C-4356-ABB3-9049AF1734D6}"/>
    <cellStyle name="Total 2 18 16 3" xfId="21110" xr:uid="{BCD27167-1394-4AE1-9934-36B41746E0DC}"/>
    <cellStyle name="Total 2 18 17" xfId="7000" xr:uid="{FE4BCC48-FC49-42C0-A0AA-015A75EDB78F}"/>
    <cellStyle name="Total 2 18 17 2" xfId="14240" xr:uid="{CDE05DAF-B6D2-4666-9D76-29CC80FC6E8F}"/>
    <cellStyle name="Total 2 18 17 2 2" xfId="31733" xr:uid="{787760D4-229A-4C7A-A7BA-596327506BDB}"/>
    <cellStyle name="Total 2 18 17 3" xfId="21473" xr:uid="{A759704D-CCC0-4478-B1CD-32173A60CC6A}"/>
    <cellStyle name="Total 2 18 18" xfId="7368" xr:uid="{6652B02F-220C-4170-B8AA-A7C0C7E84E4E}"/>
    <cellStyle name="Total 2 18 18 2" xfId="14608" xr:uid="{D590987C-FE00-4B68-99C5-D0204546A753}"/>
    <cellStyle name="Total 2 18 18 2 2" xfId="32101" xr:uid="{2306AEE2-3B19-4948-B790-9142E6023C4C}"/>
    <cellStyle name="Total 2 18 18 3" xfId="21841" xr:uid="{C462C3A5-9556-4EAA-A4DF-AEBE57EA7D3E}"/>
    <cellStyle name="Total 2 18 19" xfId="8501" xr:uid="{AEE16DB9-86DB-4A29-96A0-B37094A0381C}"/>
    <cellStyle name="Total 2 18 19 2" xfId="15734" xr:uid="{0F0ED286-A7B2-4FC1-9911-323951F635C6}"/>
    <cellStyle name="Total 2 18 2" xfId="737" xr:uid="{2A5EAA75-E8DF-4B67-9445-D926D4257E5A}"/>
    <cellStyle name="Total 2 18 2 2" xfId="8001" xr:uid="{6C9DF121-35BC-4A43-956A-5087872CC291}"/>
    <cellStyle name="Total 2 18 2 2 2" xfId="25864" xr:uid="{CCDD5B1F-ED2A-42D2-861E-DFAC5F32E331}"/>
    <cellStyle name="Total 2 18 2 3" xfId="15234" xr:uid="{31C5DD62-F101-4CAF-B84A-22063129365C}"/>
    <cellStyle name="Total 2 18 20" xfId="7773" xr:uid="{73E2453B-E557-46BA-8D7A-19AB7FE1615D}"/>
    <cellStyle name="Total 2 18 20 2" xfId="25640" xr:uid="{9BCAD6FC-B5E7-435F-B0A0-9523222484B3}"/>
    <cellStyle name="Total 2 18 21" xfId="15006" xr:uid="{6194ED83-8A7D-4641-AC40-AA895F52D883}"/>
    <cellStyle name="Total 2 18 3" xfId="2022" xr:uid="{290413D7-5156-48EF-868C-B0BCBEC34BB2}"/>
    <cellStyle name="Total 2 18 3 2" xfId="9274" xr:uid="{283C1FDB-B481-4C01-96BF-120F436F85A0}"/>
    <cellStyle name="Total 2 18 3 2 2" xfId="26767" xr:uid="{182004A0-9887-4B96-AEAC-1A947FB14DF8}"/>
    <cellStyle name="Total 2 18 3 3" xfId="16507" xr:uid="{8278F01B-C45B-470A-9E34-9B129DFE4271}"/>
    <cellStyle name="Total 2 18 4" xfId="2394" xr:uid="{99E8DAAE-CE83-41EA-821C-76B16EC819B0}"/>
    <cellStyle name="Total 2 18 4 2" xfId="9646" xr:uid="{C4185D81-34A5-45D3-8F5B-5B4AFC8D0228}"/>
    <cellStyle name="Total 2 18 4 2 2" xfId="27139" xr:uid="{E011E542-8999-433D-8616-E57381FDADA6}"/>
    <cellStyle name="Total 2 18 4 3" xfId="16879" xr:uid="{D22A7D0C-34E5-44EA-A957-B77D0AFC8CF3}"/>
    <cellStyle name="Total 2 18 5" xfId="2793" xr:uid="{43A9EBF2-9FE8-45D2-92A0-F85E4F85E02E}"/>
    <cellStyle name="Total 2 18 5 2" xfId="10044" xr:uid="{FA9DF74F-6315-4E01-A6C9-8CF3786AD309}"/>
    <cellStyle name="Total 2 18 5 2 2" xfId="27537" xr:uid="{0754695D-0BF3-4CD0-9D5E-360C87E4AE80}"/>
    <cellStyle name="Total 2 18 5 3" xfId="17277" xr:uid="{0E124B03-E133-4C6D-866E-170E64E6A54F}"/>
    <cellStyle name="Total 2 18 6" xfId="3162" xr:uid="{E377649A-5EE8-4200-AF54-D0E2DF996162}"/>
    <cellStyle name="Total 2 18 6 2" xfId="10413" xr:uid="{501D98AF-977B-48F8-9962-360E860F1E86}"/>
    <cellStyle name="Total 2 18 6 2 2" xfId="27906" xr:uid="{46B59D76-D332-4C5C-92D3-4822B3F5F48F}"/>
    <cellStyle name="Total 2 18 6 3" xfId="17646" xr:uid="{622AABF7-4CC2-4037-868D-5288957C6A69}"/>
    <cellStyle name="Total 2 18 7" xfId="1493" xr:uid="{26901A40-161F-4C76-BA16-5A90EDC4C4F5}"/>
    <cellStyle name="Total 2 18 7 2" xfId="8745" xr:uid="{F6C3ABEB-4355-4636-88AF-C37A3E8D2D49}"/>
    <cellStyle name="Total 2 18 7 2 2" xfId="26238" xr:uid="{72952970-620B-467D-99AC-E783143E82C4}"/>
    <cellStyle name="Total 2 18 7 3" xfId="15978" xr:uid="{00C60813-FACB-41A2-9555-087F9F14C0D3}"/>
    <cellStyle name="Total 2 18 8" xfId="3913" xr:uid="{AA3129E9-279F-4468-970F-4B18C606D3AA}"/>
    <cellStyle name="Total 2 18 8 2" xfId="11164" xr:uid="{B3CC9A37-33DC-4632-9BE7-CC7BBDE333E9}"/>
    <cellStyle name="Total 2 18 8 2 2" xfId="28657" xr:uid="{3FA57BEA-75A6-4D4C-9E25-2151BB18753D}"/>
    <cellStyle name="Total 2 18 8 3" xfId="18397" xr:uid="{98C271EB-74EC-429E-8DEC-09A3618A8DEE}"/>
    <cellStyle name="Total 2 18 9" xfId="4286" xr:uid="{774DE55B-4BE0-4FA8-B4EF-CDA300171E58}"/>
    <cellStyle name="Total 2 18 9 2" xfId="11537" xr:uid="{BA5F1A28-8951-490B-B6FA-DE83BED33D69}"/>
    <cellStyle name="Total 2 18 9 2 2" xfId="29030" xr:uid="{90F91E30-9B56-40AB-B59C-2FD08CAF5D27}"/>
    <cellStyle name="Total 2 18 9 3" xfId="18770" xr:uid="{B21E1088-29B3-4693-8FDB-E81719D5C9B1}"/>
    <cellStyle name="Total 2 19" xfId="1236" xr:uid="{1A84A9EB-F034-43F1-9AE9-AE6A3CA2BC20}"/>
    <cellStyle name="Total 2 19 10" xfId="3401" xr:uid="{6BBA09FE-210F-44EE-AE5E-23E907CF316F}"/>
    <cellStyle name="Total 2 19 10 2" xfId="10652" xr:uid="{B7C75B49-72A1-4A47-893B-A5181C6AE006}"/>
    <cellStyle name="Total 2 19 10 2 2" xfId="28145" xr:uid="{D18A397F-AED2-43BA-BA2B-4DF96864016F}"/>
    <cellStyle name="Total 2 19 10 3" xfId="17885" xr:uid="{4A03C05A-7E59-4329-9EE9-F3429719588F}"/>
    <cellStyle name="Total 2 19 11" xfId="4969" xr:uid="{78002C44-35D7-435D-8CFA-F091186EDDBD}"/>
    <cellStyle name="Total 2 19 11 2" xfId="12219" xr:uid="{C06B87EA-F0C8-4C7D-B836-7B4288A7F483}"/>
    <cellStyle name="Total 2 19 11 2 2" xfId="29712" xr:uid="{744CA006-16CE-4EBB-97F5-72C71015C311}"/>
    <cellStyle name="Total 2 19 11 3" xfId="19452" xr:uid="{42260AC1-D3F6-4EAE-9E7B-5481E0C9A9F4}"/>
    <cellStyle name="Total 2 19 12" xfId="5339" xr:uid="{6DEEEABA-DD6F-48C0-920E-A9A770DBFD29}"/>
    <cellStyle name="Total 2 19 12 2" xfId="12589" xr:uid="{32E548C0-9846-407E-8166-03F8A4C783F8}"/>
    <cellStyle name="Total 2 19 12 2 2" xfId="30082" xr:uid="{A96A92FD-3C5B-4C83-9C56-A6A42970417B}"/>
    <cellStyle name="Total 2 19 12 3" xfId="19822" xr:uid="{FA8401CA-C943-42FE-A834-3DD814C0F4C6}"/>
    <cellStyle name="Total 2 19 13" xfId="5709" xr:uid="{AB649E57-C9EC-4357-A899-DF68742A2B56}"/>
    <cellStyle name="Total 2 19 13 2" xfId="12959" xr:uid="{B824E96E-6B5E-4B77-B11A-BAED920EA6F6}"/>
    <cellStyle name="Total 2 19 13 2 2" xfId="30452" xr:uid="{8DFE0364-3B65-4093-B026-80546A04D8B7}"/>
    <cellStyle name="Total 2 19 13 3" xfId="20192" xr:uid="{23EF47FB-05BE-49B9-97B5-7F671C40352C}"/>
    <cellStyle name="Total 2 19 14" xfId="4324" xr:uid="{5491BE1C-A7C9-40E5-9D8D-8D571EE1F2C8}"/>
    <cellStyle name="Total 2 19 14 2" xfId="11575" xr:uid="{0C0CCDCE-381B-473D-ACE8-8525507F13C0}"/>
    <cellStyle name="Total 2 19 14 2 2" xfId="29068" xr:uid="{4FAC432E-70D4-422C-BB87-B62A932E1F37}"/>
    <cellStyle name="Total 2 19 14 3" xfId="18808" xr:uid="{93C02F7A-D395-4C5B-AC0C-927357E6DBF0}"/>
    <cellStyle name="Total 2 19 15" xfId="6257" xr:uid="{10FE2A2C-96D5-4F0A-B4AD-BAE6D8B701E8}"/>
    <cellStyle name="Total 2 19 15 2" xfId="13498" xr:uid="{6E005FB1-327A-4D2F-AAF3-78409D71EF51}"/>
    <cellStyle name="Total 2 19 15 2 2" xfId="30991" xr:uid="{3DE47169-C739-4E02-80BE-A057392ACA02}"/>
    <cellStyle name="Total 2 19 15 3" xfId="20731" xr:uid="{D78FE1B2-F0F8-4706-920B-F85C83018B8E}"/>
    <cellStyle name="Total 2 19 16" xfId="6624" xr:uid="{0D856843-F321-4CE4-8FCF-37BD4763A68A}"/>
    <cellStyle name="Total 2 19 16 2" xfId="13864" xr:uid="{D29B487A-62E9-4499-A7FB-D24007E8A0D7}"/>
    <cellStyle name="Total 2 19 16 2 2" xfId="31357" xr:uid="{0CCD9F93-7230-43B4-953B-CECFCA1A6E51}"/>
    <cellStyle name="Total 2 19 16 3" xfId="21097" xr:uid="{CDBB92CB-CA00-4269-B469-CF9EA7D5BF55}"/>
    <cellStyle name="Total 2 19 17" xfId="6987" xr:uid="{CCB94854-DE94-4ECF-837A-B41B5BBB25AC}"/>
    <cellStyle name="Total 2 19 17 2" xfId="14227" xr:uid="{09E14369-468B-48C1-BEB8-875A8CB122BF}"/>
    <cellStyle name="Total 2 19 17 2 2" xfId="31720" xr:uid="{A803A118-CA1A-4E43-8F20-B9AA2EA09B44}"/>
    <cellStyle name="Total 2 19 17 3" xfId="21460" xr:uid="{B8FA37F8-979B-4B0A-A2DD-B9FB2445624F}"/>
    <cellStyle name="Total 2 19 18" xfId="7355" xr:uid="{34193B10-3B8B-4708-AD08-2A8620BE617A}"/>
    <cellStyle name="Total 2 19 18 2" xfId="14595" xr:uid="{735D645C-3508-45A0-911B-7DB0B853C0A5}"/>
    <cellStyle name="Total 2 19 18 2 2" xfId="32088" xr:uid="{AE4699EE-AE87-484A-9C44-E7B0BF0013B7}"/>
    <cellStyle name="Total 2 19 18 3" xfId="21828" xr:uid="{F274764B-2ADE-49DC-9ACB-3D010B23D749}"/>
    <cellStyle name="Total 2 19 19" xfId="8488" xr:uid="{019D6F5E-CD38-4812-940A-98095284C2C2}"/>
    <cellStyle name="Total 2 19 19 2" xfId="15721" xr:uid="{F7427135-2AA9-4BFF-B976-FD3DF03D0EE1}"/>
    <cellStyle name="Total 2 19 2" xfId="734" xr:uid="{16A8CC38-A1AE-4376-B71C-18CB2A6FC509}"/>
    <cellStyle name="Total 2 19 2 2" xfId="7998" xr:uid="{62B822B0-464F-4FF1-ADAC-280256DDEC80}"/>
    <cellStyle name="Total 2 19 2 2 2" xfId="25861" xr:uid="{B4DF8F7A-6376-4649-AD33-BCD7311A72C5}"/>
    <cellStyle name="Total 2 19 2 3" xfId="15231" xr:uid="{5D2D56F1-7478-4A7D-9725-B3389F33769A}"/>
    <cellStyle name="Total 2 19 20" xfId="7760" xr:uid="{D6C278F7-A2AB-430B-9CA2-B2FC3C7B1C93}"/>
    <cellStyle name="Total 2 19 20 2" xfId="25627" xr:uid="{5E86652E-FBC6-467E-A7D3-4F435BFFE540}"/>
    <cellStyle name="Total 2 19 21" xfId="14993" xr:uid="{334FB290-1241-42FF-A41D-7DEBC193EF18}"/>
    <cellStyle name="Total 2 19 3" xfId="2009" xr:uid="{BCA8079D-D4DE-4ECC-B942-E5322014D049}"/>
    <cellStyle name="Total 2 19 3 2" xfId="9261" xr:uid="{E8CC1C0C-9A65-482B-8476-265EC5B0EE18}"/>
    <cellStyle name="Total 2 19 3 2 2" xfId="26754" xr:uid="{6F130A6F-94EB-45E0-A8F4-0DE8EDADE91D}"/>
    <cellStyle name="Total 2 19 3 3" xfId="16494" xr:uid="{289C23BA-6CC8-4A8B-9594-FE8699071F73}"/>
    <cellStyle name="Total 2 19 4" xfId="2381" xr:uid="{822771FF-CC18-45BF-A241-23112D3B46AF}"/>
    <cellStyle name="Total 2 19 4 2" xfId="9633" xr:uid="{F2B618CB-DE46-400E-8564-3A1147122651}"/>
    <cellStyle name="Total 2 19 4 2 2" xfId="27126" xr:uid="{5E54BDFB-E3F7-41B5-938D-7C72A639BA42}"/>
    <cellStyle name="Total 2 19 4 3" xfId="16866" xr:uid="{59743227-C13A-4EBC-9181-16CD0D934E08}"/>
    <cellStyle name="Total 2 19 5" xfId="2780" xr:uid="{D2225FBE-36CE-4F11-B6DE-366C18320566}"/>
    <cellStyle name="Total 2 19 5 2" xfId="10031" xr:uid="{2E4041E6-FF98-4B3D-8986-764A4D7DDC64}"/>
    <cellStyle name="Total 2 19 5 2 2" xfId="27524" xr:uid="{7A8D5589-21CE-4171-9B68-7D2F23E50FD5}"/>
    <cellStyle name="Total 2 19 5 3" xfId="17264" xr:uid="{BB66F71E-5256-482B-BFE5-E424A48B0D50}"/>
    <cellStyle name="Total 2 19 6" xfId="3149" xr:uid="{7F80613C-EF62-48E7-8154-05E23EBB0375}"/>
    <cellStyle name="Total 2 19 6 2" xfId="10400" xr:uid="{2ADC507C-FE04-4187-9ABA-CB70F72F6688}"/>
    <cellStyle name="Total 2 19 6 2 2" xfId="27893" xr:uid="{8EA29F23-1DF9-4F80-B740-4C8CD010E211}"/>
    <cellStyle name="Total 2 19 6 3" xfId="17633" xr:uid="{0B04C940-35B3-48B5-B4D2-C9000D1916D7}"/>
    <cellStyle name="Total 2 19 7" xfId="2438" xr:uid="{2F06E85D-0DC3-47CE-AC60-87CAE9CD3E34}"/>
    <cellStyle name="Total 2 19 7 2" xfId="9690" xr:uid="{AF58E240-246D-47EA-9F34-A8CC8AE8AF77}"/>
    <cellStyle name="Total 2 19 7 2 2" xfId="27183" xr:uid="{9B3D2569-CF61-4ACC-940C-F16D795FA015}"/>
    <cellStyle name="Total 2 19 7 3" xfId="16923" xr:uid="{B9BFF4A8-5227-4132-82D3-5289AD000678}"/>
    <cellStyle name="Total 2 19 8" xfId="3900" xr:uid="{DD77A0A3-F4B0-4FB3-9FB7-23B4DCC79CB1}"/>
    <cellStyle name="Total 2 19 8 2" xfId="11151" xr:uid="{16F064EC-00C6-4D50-AE54-0CA44EF8DB0F}"/>
    <cellStyle name="Total 2 19 8 2 2" xfId="28644" xr:uid="{6F84599B-1B5D-452A-A65B-160216372601}"/>
    <cellStyle name="Total 2 19 8 3" xfId="18384" xr:uid="{41380BD0-6891-4DB8-9B68-0636BAB445ED}"/>
    <cellStyle name="Total 2 19 9" xfId="4273" xr:uid="{BA4FC4B8-CBC8-4D85-85A1-346EEFFF0EED}"/>
    <cellStyle name="Total 2 19 9 2" xfId="11524" xr:uid="{962E9510-40C4-4889-9B68-DAB2D360BB38}"/>
    <cellStyle name="Total 2 19 9 2 2" xfId="29017" xr:uid="{CBBDA020-5482-44D0-B017-9C79C788CEF9}"/>
    <cellStyle name="Total 2 19 9 3" xfId="18757" xr:uid="{C6CBA191-B05E-4937-B744-96CA1A2AA1AF}"/>
    <cellStyle name="Total 2 2" xfId="387" xr:uid="{531E9715-7836-405F-9D43-2FB6CB729D29}"/>
    <cellStyle name="Total 2 2 10" xfId="1157" xr:uid="{A47B1345-F13B-45A5-A7B8-7D306633D9B2}"/>
    <cellStyle name="Total 2 2 10 10" xfId="4570" xr:uid="{1E02B726-B1CA-4666-BF75-87B9F504D8C1}"/>
    <cellStyle name="Total 2 2 10 10 2" xfId="11820" xr:uid="{7A7FFABD-75FD-4DA1-9562-14407C9A8EC8}"/>
    <cellStyle name="Total 2 2 10 10 2 2" xfId="29313" xr:uid="{B714FFC6-D8F9-4B54-B248-93F3F613D176}"/>
    <cellStyle name="Total 2 2 10 10 3" xfId="19053" xr:uid="{90DCB25A-24B9-4A2D-AB78-C118FC8227F4}"/>
    <cellStyle name="Total 2 2 10 11" xfId="4890" xr:uid="{2A018ADF-8BC5-4EBB-B7B3-10C4C8175D22}"/>
    <cellStyle name="Total 2 2 10 11 2" xfId="12140" xr:uid="{18AA4A00-E518-4A3E-B362-77F80DB528E1}"/>
    <cellStyle name="Total 2 2 10 11 2 2" xfId="29633" xr:uid="{A27DA373-B043-4BAF-9CF7-561D395C96EA}"/>
    <cellStyle name="Total 2 2 10 11 3" xfId="19373" xr:uid="{5D43937D-FF00-4EE6-9954-891C1341EC25}"/>
    <cellStyle name="Total 2 2 10 12" xfId="5260" xr:uid="{8931DF04-F7B0-4408-9A35-50C56A557D52}"/>
    <cellStyle name="Total 2 2 10 12 2" xfId="12510" xr:uid="{4CE298EE-9316-4C39-A0A4-07D43A2BD518}"/>
    <cellStyle name="Total 2 2 10 12 2 2" xfId="30003" xr:uid="{CF47FCE4-E4AA-429B-95BE-6ACA93C9B591}"/>
    <cellStyle name="Total 2 2 10 12 3" xfId="19743" xr:uid="{1213CE0A-6CB8-45BE-AFAA-EFD7E253E799}"/>
    <cellStyle name="Total 2 2 10 13" xfId="5630" xr:uid="{5E0A405C-275E-4D46-A636-C1A68608C257}"/>
    <cellStyle name="Total 2 2 10 13 2" xfId="12880" xr:uid="{BE4EB816-DCFC-4DB6-8899-744E5ADC8690}"/>
    <cellStyle name="Total 2 2 10 13 2 2" xfId="30373" xr:uid="{39335F8B-F9EF-47FA-9569-C01A10FEEA31}"/>
    <cellStyle name="Total 2 2 10 13 3" xfId="20113" xr:uid="{55FAD9F3-3316-4EF5-8230-D350EE66B124}"/>
    <cellStyle name="Total 2 2 10 14" xfId="5896" xr:uid="{DE72C7E1-1731-4F9A-8393-B63F525324E2}"/>
    <cellStyle name="Total 2 2 10 14 2" xfId="13140" xr:uid="{0C298BBD-311E-4516-9BF7-40C8B45B0D7F}"/>
    <cellStyle name="Total 2 2 10 14 2 2" xfId="30633" xr:uid="{59FD2BD3-32BF-40F2-B924-2B3607F57653}"/>
    <cellStyle name="Total 2 2 10 14 3" xfId="20373" xr:uid="{D137CD56-9362-43FE-A237-1A5CDFF9DB29}"/>
    <cellStyle name="Total 2 2 10 15" xfId="6178" xr:uid="{79CA8D87-D6B1-4A61-A4D9-9BAB028E16AF}"/>
    <cellStyle name="Total 2 2 10 15 2" xfId="13419" xr:uid="{948D715F-900D-49A9-B16C-82FA393E0B32}"/>
    <cellStyle name="Total 2 2 10 15 2 2" xfId="30912" xr:uid="{A0422054-66C8-42C3-8F43-3EFD14D1FD7D}"/>
    <cellStyle name="Total 2 2 10 15 3" xfId="20652" xr:uid="{544DCE04-A892-4705-95AB-74361CAC4EAC}"/>
    <cellStyle name="Total 2 2 10 16" xfId="6545" xr:uid="{3F173FAF-34C8-438D-AC4E-6C977F8ADF60}"/>
    <cellStyle name="Total 2 2 10 16 2" xfId="13785" xr:uid="{5F9C3D80-FD87-47CC-8DD0-553BC6A8C67C}"/>
    <cellStyle name="Total 2 2 10 16 2 2" xfId="31278" xr:uid="{2D9B5C52-1D9B-4676-A5C9-AF180C8ACF3E}"/>
    <cellStyle name="Total 2 2 10 16 3" xfId="21018" xr:uid="{FCD5A2F9-6857-40F7-9CCA-69B6ECC7D480}"/>
    <cellStyle name="Total 2 2 10 17" xfId="6908" xr:uid="{E6DB0D3E-FBA2-45E3-BE31-A8A5B29AE2E9}"/>
    <cellStyle name="Total 2 2 10 17 2" xfId="14148" xr:uid="{F5D006BF-D824-4171-94F4-660DA61E83CB}"/>
    <cellStyle name="Total 2 2 10 17 2 2" xfId="31641" xr:uid="{85554EBE-46B8-475B-8D49-A380221DD35E}"/>
    <cellStyle name="Total 2 2 10 17 3" xfId="21381" xr:uid="{0A2500E9-E536-4C0D-BE47-F488385C65F4}"/>
    <cellStyle name="Total 2 2 10 18" xfId="7276" xr:uid="{5ED6B6D6-D3E2-4630-B2CE-90A6D9AB2B10}"/>
    <cellStyle name="Total 2 2 10 18 2" xfId="14516" xr:uid="{254620DB-66EC-427A-B289-957C26CFFF8E}"/>
    <cellStyle name="Total 2 2 10 18 2 2" xfId="32009" xr:uid="{789B50B8-9477-49C4-974C-659284F6B4D9}"/>
    <cellStyle name="Total 2 2 10 18 3" xfId="21749" xr:uid="{09FECED3-F0AD-46B3-8784-028AF372F25D}"/>
    <cellStyle name="Total 2 2 10 19" xfId="8409" xr:uid="{68B40327-B9A5-4A6E-8607-EADEE969C810}"/>
    <cellStyle name="Total 2 2 10 19 2" xfId="15642" xr:uid="{033837A3-A308-482C-A194-096A3AB3977B}"/>
    <cellStyle name="Total 2 2 10 2" xfId="1627" xr:uid="{595A5D56-9476-412C-807C-D2A23E0B701B}"/>
    <cellStyle name="Total 2 2 10 2 2" xfId="8879" xr:uid="{9B4A18BE-5581-41B7-BA82-5F3D34E45DE1}"/>
    <cellStyle name="Total 2 2 10 2 2 2" xfId="26372" xr:uid="{DE24E957-C8F5-48A3-86BF-107AE7F71619}"/>
    <cellStyle name="Total 2 2 10 2 3" xfId="16112" xr:uid="{B4D565F9-E9B5-4591-AC3F-AC688875A8A2}"/>
    <cellStyle name="Total 2 2 10 20" xfId="7681" xr:uid="{D22FE8A6-CAC4-41C7-88A0-3B378F1ED4D0}"/>
    <cellStyle name="Total 2 2 10 20 2" xfId="25548" xr:uid="{3011B52C-2727-4D05-BE38-295829DA0262}"/>
    <cellStyle name="Total 2 2 10 21" xfId="14914" xr:uid="{9CC0D291-021B-4D8D-96EB-13E9CF8BB0E7}"/>
    <cellStyle name="Total 2 2 10 3" xfId="1930" xr:uid="{343C0D36-FE6A-4ADB-B19F-0502435D5CE1}"/>
    <cellStyle name="Total 2 2 10 3 2" xfId="9182" xr:uid="{0A09779E-1274-467B-980A-2A9FE2D701D4}"/>
    <cellStyle name="Total 2 2 10 3 2 2" xfId="26675" xr:uid="{F16CE2E3-4D8A-454F-837D-2D64E1B15CDE}"/>
    <cellStyle name="Total 2 2 10 3 3" xfId="16415" xr:uid="{FFAD051C-36D3-4A0B-BF46-F28328DF0DE1}"/>
    <cellStyle name="Total 2 2 10 4" xfId="2302" xr:uid="{73A2FEE2-C64A-48F3-AB30-C4932A47DD73}"/>
    <cellStyle name="Total 2 2 10 4 2" xfId="9554" xr:uid="{235B035A-53F4-42E8-8CCE-B9280BA42354}"/>
    <cellStyle name="Total 2 2 10 4 2 2" xfId="27047" xr:uid="{FC9D1665-BB3C-4872-A0B8-8BCC02FB5425}"/>
    <cellStyle name="Total 2 2 10 4 3" xfId="16787" xr:uid="{2B55A3B2-5590-4EB6-B1F5-48A603F0F78F}"/>
    <cellStyle name="Total 2 2 10 5" xfId="1440" xr:uid="{07FAF4ED-C46A-4CEF-8009-117BD16F4992}"/>
    <cellStyle name="Total 2 2 10 5 2" xfId="8692" xr:uid="{84465F68-E2D4-4055-B820-4E56ACB5CDC4}"/>
    <cellStyle name="Total 2 2 10 5 2 2" xfId="26185" xr:uid="{038ACFB7-D4D3-4589-8ABB-6A025ED3066E}"/>
    <cellStyle name="Total 2 2 10 5 3" xfId="15925" xr:uid="{20F08078-04E9-4A17-AB4C-B73DBBB238A9}"/>
    <cellStyle name="Total 2 2 10 6" xfId="3070" xr:uid="{4248E10A-0557-4DD2-AF9C-5AF5F2D43A10}"/>
    <cellStyle name="Total 2 2 10 6 2" xfId="10321" xr:uid="{70927A3D-1364-405E-93F6-6442BB34ABD2}"/>
    <cellStyle name="Total 2 2 10 6 2 2" xfId="27814" xr:uid="{F2A7C504-C0C5-4ED8-8284-39CD5D1EE27D}"/>
    <cellStyle name="Total 2 2 10 6 3" xfId="17554" xr:uid="{FF76A461-C7FB-4573-B2DD-32B68AEE0EA1}"/>
    <cellStyle name="Total 2 2 10 7" xfId="3492" xr:uid="{EEE7C4A3-0404-4B32-B715-C50B5E2AD37C}"/>
    <cellStyle name="Total 2 2 10 7 2" xfId="10743" xr:uid="{ED49E154-27A5-44A4-A24A-7658B82ADE21}"/>
    <cellStyle name="Total 2 2 10 7 2 2" xfId="28236" xr:uid="{807D9D7E-1D2B-4CF0-AC8A-EA5C09703A52}"/>
    <cellStyle name="Total 2 2 10 7 3" xfId="17976" xr:uid="{D3A5D2BF-A780-47C9-9572-B4DE29BE3320}"/>
    <cellStyle name="Total 2 2 10 8" xfId="3821" xr:uid="{0FA721F6-5AEC-4919-9E01-74DD5B0494F1}"/>
    <cellStyle name="Total 2 2 10 8 2" xfId="11072" xr:uid="{AFC08918-248C-4156-A74C-32F5685D7921}"/>
    <cellStyle name="Total 2 2 10 8 2 2" xfId="28565" xr:uid="{2E97F631-2DDA-4F2E-8FDD-998C08476F9A}"/>
    <cellStyle name="Total 2 2 10 8 3" xfId="18305" xr:uid="{97F5EDE1-1F51-4EAB-AF89-D9B51C7EC0A2}"/>
    <cellStyle name="Total 2 2 10 9" xfId="4194" xr:uid="{B69472F1-3E09-4595-9FC5-F3DAD3425391}"/>
    <cellStyle name="Total 2 2 10 9 2" xfId="11445" xr:uid="{F0B8565A-56D2-4E97-BFD8-18CA6609F043}"/>
    <cellStyle name="Total 2 2 10 9 2 2" xfId="28938" xr:uid="{66AA8AF4-0C9E-4372-8110-0EE2814D0D64}"/>
    <cellStyle name="Total 2 2 10 9 3" xfId="18678" xr:uid="{75241145-01AE-4221-B2C9-C95051997029}"/>
    <cellStyle name="Total 2 2 11" xfId="1168" xr:uid="{E10C95C7-3820-45F4-9346-100F625675B6}"/>
    <cellStyle name="Total 2 2 11 10" xfId="4539" xr:uid="{B83A23BE-FDC0-447E-812C-A5BCAD74EFE7}"/>
    <cellStyle name="Total 2 2 11 10 2" xfId="11789" xr:uid="{B7EC82DB-596F-4B5E-944C-86BF3CBF2413}"/>
    <cellStyle name="Total 2 2 11 10 2 2" xfId="29282" xr:uid="{333D6FFD-CCD1-490E-9048-55FE7DBAFF86}"/>
    <cellStyle name="Total 2 2 11 10 3" xfId="19022" xr:uid="{583744B4-277B-4DBA-B56E-F1C48A315608}"/>
    <cellStyle name="Total 2 2 11 11" xfId="4901" xr:uid="{771DFF9B-C40F-4607-99B7-1B09F00BCDDE}"/>
    <cellStyle name="Total 2 2 11 11 2" xfId="12151" xr:uid="{F6C02A73-9E7D-4668-8596-841BF37D0D55}"/>
    <cellStyle name="Total 2 2 11 11 2 2" xfId="29644" xr:uid="{4990908D-9DDF-4FF6-AF4E-712500751603}"/>
    <cellStyle name="Total 2 2 11 11 3" xfId="19384" xr:uid="{B398C419-BDAA-4FA0-A90A-70DE8099C8BB}"/>
    <cellStyle name="Total 2 2 11 12" xfId="5271" xr:uid="{500CD1E4-46D1-4E9D-B7DA-BE92410DE112}"/>
    <cellStyle name="Total 2 2 11 12 2" xfId="12521" xr:uid="{D2F1761E-8E28-4D59-A44B-420FE060DAF7}"/>
    <cellStyle name="Total 2 2 11 12 2 2" xfId="30014" xr:uid="{53BA10E4-9D3E-4628-A6D0-6A037EFCC8BC}"/>
    <cellStyle name="Total 2 2 11 12 3" xfId="19754" xr:uid="{D6503B72-0567-44EE-A7DF-DCF80031142D}"/>
    <cellStyle name="Total 2 2 11 13" xfId="5641" xr:uid="{44BE8158-7BEE-4501-8D20-1B542254CF9B}"/>
    <cellStyle name="Total 2 2 11 13 2" xfId="12891" xr:uid="{EB5B39F7-821C-4957-BC52-993C1663A2F0}"/>
    <cellStyle name="Total 2 2 11 13 2 2" xfId="30384" xr:uid="{34FBEC42-F356-445C-BA3C-5D9724C5D107}"/>
    <cellStyle name="Total 2 2 11 13 3" xfId="20124" xr:uid="{1CDD984B-FED6-4934-A9DC-FD2361F51C1C}"/>
    <cellStyle name="Total 2 2 11 14" xfId="5880" xr:uid="{8D5A3FB7-FA90-4372-8A6F-FE99B9FAFA1A}"/>
    <cellStyle name="Total 2 2 11 14 2" xfId="13126" xr:uid="{6614A241-F24D-4FB2-9F9D-87F975397A15}"/>
    <cellStyle name="Total 2 2 11 14 2 2" xfId="30619" xr:uid="{477FCE27-1FB3-49B6-B990-3C5977C3E193}"/>
    <cellStyle name="Total 2 2 11 14 3" xfId="20359" xr:uid="{2775EA9A-4571-42E4-BCF8-A6143891B010}"/>
    <cellStyle name="Total 2 2 11 15" xfId="6189" xr:uid="{EEE15792-68C3-4A67-A89E-B806A16A0A63}"/>
    <cellStyle name="Total 2 2 11 15 2" xfId="13430" xr:uid="{BFE55AA7-A916-4D4F-A350-953007FD66B2}"/>
    <cellStyle name="Total 2 2 11 15 2 2" xfId="30923" xr:uid="{DAEE33E9-DB4A-4660-B492-B5B311F3E44E}"/>
    <cellStyle name="Total 2 2 11 15 3" xfId="20663" xr:uid="{1B3CBE34-B007-4D47-A3A6-23724368F459}"/>
    <cellStyle name="Total 2 2 11 16" xfId="6556" xr:uid="{AE3B6E4F-FBDC-4C71-A4E6-E092B4FF651B}"/>
    <cellStyle name="Total 2 2 11 16 2" xfId="13796" xr:uid="{BF2947BA-852A-4FC4-804A-D927E5737342}"/>
    <cellStyle name="Total 2 2 11 16 2 2" xfId="31289" xr:uid="{20025F63-53AA-4989-8C00-C9ABC36B2266}"/>
    <cellStyle name="Total 2 2 11 16 3" xfId="21029" xr:uid="{E975CD8E-D415-493F-90FD-DADF13E4CBC5}"/>
    <cellStyle name="Total 2 2 11 17" xfId="6919" xr:uid="{F1515DCA-037A-4B32-9480-BCC8AAD54991}"/>
    <cellStyle name="Total 2 2 11 17 2" xfId="14159" xr:uid="{77C190DF-A058-4C85-9B56-65E204165A2F}"/>
    <cellStyle name="Total 2 2 11 17 2 2" xfId="31652" xr:uid="{57949D98-E296-46EC-964E-4CBF4E0CBE12}"/>
    <cellStyle name="Total 2 2 11 17 3" xfId="21392" xr:uid="{FB3BB2D7-15B3-4D74-80EB-2D031D2A9E2A}"/>
    <cellStyle name="Total 2 2 11 18" xfId="7287" xr:uid="{AC8EF58B-120D-47C3-8E44-065651C46669}"/>
    <cellStyle name="Total 2 2 11 18 2" xfId="14527" xr:uid="{FB4F5180-B6F4-4365-9009-09FB3C589781}"/>
    <cellStyle name="Total 2 2 11 18 2 2" xfId="32020" xr:uid="{E2EEFDA0-94C3-46D6-AD9B-ADF484B1AE23}"/>
    <cellStyle name="Total 2 2 11 18 3" xfId="21760" xr:uid="{DBBC85F8-4007-492C-8E01-1B76E70E1283}"/>
    <cellStyle name="Total 2 2 11 19" xfId="8420" xr:uid="{F8E10AAB-0D19-4EA1-A34F-B9AD17C16197}"/>
    <cellStyle name="Total 2 2 11 19 2" xfId="15653" xr:uid="{50EF989A-5777-4E7E-9C98-514BF16EE643}"/>
    <cellStyle name="Total 2 2 11 2" xfId="1587" xr:uid="{A74F6A33-5A49-48CF-B384-9544C177497F}"/>
    <cellStyle name="Total 2 2 11 2 2" xfId="8839" xr:uid="{9B5DBCED-574E-4A7B-94C2-FC9FF2B8B7F3}"/>
    <cellStyle name="Total 2 2 11 2 2 2" xfId="26332" xr:uid="{4B1D52F1-9722-476B-B5A9-2335ECA7CCC9}"/>
    <cellStyle name="Total 2 2 11 2 3" xfId="16072" xr:uid="{5FA7C1B7-5636-4EEC-9FED-B42CA554B272}"/>
    <cellStyle name="Total 2 2 11 20" xfId="7692" xr:uid="{AEE8E6D3-BB89-4371-913C-A309BA7276F2}"/>
    <cellStyle name="Total 2 2 11 20 2" xfId="25559" xr:uid="{AA733E88-17B4-45E0-9BE3-2CCCB1CA4F40}"/>
    <cellStyle name="Total 2 2 11 21" xfId="14925" xr:uid="{12400BB6-3FD6-4120-A631-7BF4806BA3E8}"/>
    <cellStyle name="Total 2 2 11 3" xfId="1941" xr:uid="{422AB417-F0D5-43D0-A9E2-2784C5856AAA}"/>
    <cellStyle name="Total 2 2 11 3 2" xfId="9193" xr:uid="{2B05E69F-593E-4990-84E5-38C9AEB3EA78}"/>
    <cellStyle name="Total 2 2 11 3 2 2" xfId="26686" xr:uid="{569C0D16-9F0B-4B52-B8C6-568C1C199688}"/>
    <cellStyle name="Total 2 2 11 3 3" xfId="16426" xr:uid="{FBB7D3B1-6201-45C8-B808-18B5E5AD1BD9}"/>
    <cellStyle name="Total 2 2 11 4" xfId="2313" xr:uid="{FFD5FD2E-8B23-465A-BD27-2E3E370BFF81}"/>
    <cellStyle name="Total 2 2 11 4 2" xfId="9565" xr:uid="{E68549C6-63B5-4195-B080-399098824359}"/>
    <cellStyle name="Total 2 2 11 4 2 2" xfId="27058" xr:uid="{74397D01-C56A-4046-91B3-DB39F01E5BB2}"/>
    <cellStyle name="Total 2 2 11 4 3" xfId="16798" xr:uid="{9BB5BAB6-6029-44FB-BBEB-1A7D7C4725F1}"/>
    <cellStyle name="Total 2 2 11 5" xfId="1325" xr:uid="{94A00703-FD36-4E03-8FE0-312283EFAEBC}"/>
    <cellStyle name="Total 2 2 11 5 2" xfId="8577" xr:uid="{4A2127C0-D2CE-4D5E-AA78-8FAF65C30180}"/>
    <cellStyle name="Total 2 2 11 5 2 2" xfId="26070" xr:uid="{429BD929-61BA-497F-A915-6B34D08072BA}"/>
    <cellStyle name="Total 2 2 11 5 3" xfId="15810" xr:uid="{03AF738B-CD69-4FDE-9204-E02D28A79807}"/>
    <cellStyle name="Total 2 2 11 6" xfId="3081" xr:uid="{C02E504E-E9A5-4EAF-B3BC-289C1CA4AE37}"/>
    <cellStyle name="Total 2 2 11 6 2" xfId="10332" xr:uid="{AE682BFD-1307-487D-9CBB-E682A67ACCD4}"/>
    <cellStyle name="Total 2 2 11 6 2 2" xfId="27825" xr:uid="{B7382CC1-1F32-4158-B17A-72CE1C736DDD}"/>
    <cellStyle name="Total 2 2 11 6 3" xfId="17565" xr:uid="{1CE5F9FF-FA8A-4EAC-B0AA-740C17526D6D}"/>
    <cellStyle name="Total 2 2 11 7" xfId="3453" xr:uid="{F3E6022C-FEFE-4380-9CAF-F8D2BED585ED}"/>
    <cellStyle name="Total 2 2 11 7 2" xfId="10704" xr:uid="{72034BBA-6F9F-43E7-A026-64F6FF4E8DCA}"/>
    <cellStyle name="Total 2 2 11 7 2 2" xfId="28197" xr:uid="{D2CAB2B3-1F9F-41C6-98B3-55CAFA696859}"/>
    <cellStyle name="Total 2 2 11 7 3" xfId="17937" xr:uid="{723D7D95-882E-4EFC-A897-3F6EED22EB41}"/>
    <cellStyle name="Total 2 2 11 8" xfId="3832" xr:uid="{E4D2D8ED-7BF6-4BA1-8C76-71C6ECA30E26}"/>
    <cellStyle name="Total 2 2 11 8 2" xfId="11083" xr:uid="{EA9AEAA6-FA67-44F7-8644-31FBFCE658C1}"/>
    <cellStyle name="Total 2 2 11 8 2 2" xfId="28576" xr:uid="{FE76E5E2-AB82-48CD-A27B-484865C30A85}"/>
    <cellStyle name="Total 2 2 11 8 3" xfId="18316" xr:uid="{96417291-5085-470A-AEC3-CE11BE8B1541}"/>
    <cellStyle name="Total 2 2 11 9" xfId="4205" xr:uid="{1519623B-8A19-41F9-AE42-CC911CFFA6B5}"/>
    <cellStyle name="Total 2 2 11 9 2" xfId="11456" xr:uid="{6E40EC1D-BD59-4AE0-80E1-ABB8D3D2EE27}"/>
    <cellStyle name="Total 2 2 11 9 2 2" xfId="28949" xr:uid="{42F4C6A6-4C29-437E-8461-D930C7CC9415}"/>
    <cellStyle name="Total 2 2 11 9 3" xfId="18689" xr:uid="{DD13B153-649C-4A1F-9F60-39BEA0CE0B01}"/>
    <cellStyle name="Total 2 2 12" xfId="1176" xr:uid="{456BCA7A-0DAF-4C55-9AD6-755F6A2C6C4D}"/>
    <cellStyle name="Total 2 2 12 10" xfId="3462" xr:uid="{7BD60E9F-EC43-4CA6-9140-981713DAAA5F}"/>
    <cellStyle name="Total 2 2 12 10 2" xfId="10713" xr:uid="{ED15BB82-4044-4714-B9BA-6B1E263B6EE1}"/>
    <cellStyle name="Total 2 2 12 10 2 2" xfId="28206" xr:uid="{0013F8FF-F887-489A-8FC5-EA72306A28EA}"/>
    <cellStyle name="Total 2 2 12 10 3" xfId="17946" xr:uid="{944807D2-64E2-48AB-8C6A-36DEC5B00DB9}"/>
    <cellStyle name="Total 2 2 12 11" xfId="4909" xr:uid="{5772A4A5-9548-43AA-9C9C-8F1424435FFB}"/>
    <cellStyle name="Total 2 2 12 11 2" xfId="12159" xr:uid="{4E135C9C-ACD9-4D1B-BC04-F9BEBCC99A56}"/>
    <cellStyle name="Total 2 2 12 11 2 2" xfId="29652" xr:uid="{5D3A2F41-7E37-47B1-9618-226AC8A842E6}"/>
    <cellStyle name="Total 2 2 12 11 3" xfId="19392" xr:uid="{84F519B1-FD71-495E-8730-A54489543E17}"/>
    <cellStyle name="Total 2 2 12 12" xfId="5279" xr:uid="{2D099948-06D0-419F-9247-8CAEA0083DA9}"/>
    <cellStyle name="Total 2 2 12 12 2" xfId="12529" xr:uid="{EA478A5A-7C0B-470D-8B7D-3880BD3DF8F4}"/>
    <cellStyle name="Total 2 2 12 12 2 2" xfId="30022" xr:uid="{D6EDDE34-BE0B-4F86-9D9E-BB4B194BF7E0}"/>
    <cellStyle name="Total 2 2 12 12 3" xfId="19762" xr:uid="{6A44EF9F-F261-4D93-AEE7-534659C7DF8D}"/>
    <cellStyle name="Total 2 2 12 13" xfId="5649" xr:uid="{EFF6CCC8-C3E9-415F-AAC0-3BA7B53101B4}"/>
    <cellStyle name="Total 2 2 12 13 2" xfId="12899" xr:uid="{DC724D46-9349-41AE-8FBF-31FC4BF3711C}"/>
    <cellStyle name="Total 2 2 12 13 2 2" xfId="30392" xr:uid="{94B77257-D952-4B42-AB1C-F2AF56AB0A6D}"/>
    <cellStyle name="Total 2 2 12 13 3" xfId="20132" xr:uid="{EC411D5B-C5D4-4CD7-BC74-73FC7365638C}"/>
    <cellStyle name="Total 2 2 12 14" xfId="687" xr:uid="{14135E53-64A7-453C-99D3-A9C7FE49368A}"/>
    <cellStyle name="Total 2 2 12 14 2" xfId="7951" xr:uid="{6828FFDF-F72A-48F6-B938-A464600951E8}"/>
    <cellStyle name="Total 2 2 12 14 2 2" xfId="25814" xr:uid="{6EDCCAE6-C4A9-4BF2-8FF3-AB6DCBA5B5FD}"/>
    <cellStyle name="Total 2 2 12 14 3" xfId="15184" xr:uid="{CD6E36DE-9BCF-4843-9D68-93C379C2A224}"/>
    <cellStyle name="Total 2 2 12 15" xfId="6197" xr:uid="{06127EF2-D110-42B1-89A0-C0868D4C27BB}"/>
    <cellStyle name="Total 2 2 12 15 2" xfId="13438" xr:uid="{97D28BB8-B97C-4061-AF8F-E462061A360A}"/>
    <cellStyle name="Total 2 2 12 15 2 2" xfId="30931" xr:uid="{1D30DF7C-DC3B-43E6-8CE6-19CC65CF4651}"/>
    <cellStyle name="Total 2 2 12 15 3" xfId="20671" xr:uid="{1FCD0DA1-A790-4B97-B36B-B6C0D1DCEA81}"/>
    <cellStyle name="Total 2 2 12 16" xfId="6564" xr:uid="{13F980FE-5379-4657-BA57-879DDCBFA950}"/>
    <cellStyle name="Total 2 2 12 16 2" xfId="13804" xr:uid="{6957EF0C-0134-44A6-BAED-AB670E65B33F}"/>
    <cellStyle name="Total 2 2 12 16 2 2" xfId="31297" xr:uid="{358BDF22-1BAF-40FE-9704-9A206C0C8242}"/>
    <cellStyle name="Total 2 2 12 16 3" xfId="21037" xr:uid="{39E3EAEF-B899-440D-90A7-56BB2CAA4D01}"/>
    <cellStyle name="Total 2 2 12 17" xfId="6927" xr:uid="{0AF87DCB-E479-4674-AEF8-D9EFC042DC7E}"/>
    <cellStyle name="Total 2 2 12 17 2" xfId="14167" xr:uid="{FC957160-6AFD-4D6A-888F-329CBCD315AD}"/>
    <cellStyle name="Total 2 2 12 17 2 2" xfId="31660" xr:uid="{1905F90A-8281-4E43-BFF5-11D15ABC01FA}"/>
    <cellStyle name="Total 2 2 12 17 3" xfId="21400" xr:uid="{EFDA1490-2E70-4FF2-9E20-D365C37D6F10}"/>
    <cellStyle name="Total 2 2 12 18" xfId="7295" xr:uid="{7F592DD5-F573-482B-8CDC-088505485154}"/>
    <cellStyle name="Total 2 2 12 18 2" xfId="14535" xr:uid="{30A05716-3F78-4A04-B093-A782D5909253}"/>
    <cellStyle name="Total 2 2 12 18 2 2" xfId="32028" xr:uid="{AA16742B-3565-4989-8717-D866AFA2D880}"/>
    <cellStyle name="Total 2 2 12 18 3" xfId="21768" xr:uid="{0ABC74A1-266B-4DC9-B190-5954C9A099D0}"/>
    <cellStyle name="Total 2 2 12 19" xfId="8428" xr:uid="{88545EEC-C610-4580-92C0-C3EF76339511}"/>
    <cellStyle name="Total 2 2 12 19 2" xfId="15661" xr:uid="{4734964D-28EC-40D0-B354-DD73C2EB0F8B}"/>
    <cellStyle name="Total 2 2 12 2" xfId="711" xr:uid="{1CD35483-5BED-4270-A779-975C95A85B5A}"/>
    <cellStyle name="Total 2 2 12 2 2" xfId="7975" xr:uid="{C8763B0B-C1DE-414D-80AF-F8D0BAAE539E}"/>
    <cellStyle name="Total 2 2 12 2 2 2" xfId="25838" xr:uid="{2218F7FE-E9D2-4801-9851-E22A8B8A49D5}"/>
    <cellStyle name="Total 2 2 12 2 3" xfId="15208" xr:uid="{64180D0E-BB17-41A7-9D88-789BE0E8B17A}"/>
    <cellStyle name="Total 2 2 12 20" xfId="7700" xr:uid="{D428FC95-692E-41B0-BBD3-5BC1A535483A}"/>
    <cellStyle name="Total 2 2 12 20 2" xfId="25567" xr:uid="{B7F069AC-A183-4229-9DC2-D078DF0C06F7}"/>
    <cellStyle name="Total 2 2 12 21" xfId="14933" xr:uid="{F5CC5DAB-493B-413A-9C59-FFA6EE09E361}"/>
    <cellStyle name="Total 2 2 12 3" xfId="1949" xr:uid="{BE2CF88D-7221-4903-A7F0-34D9C0DC8761}"/>
    <cellStyle name="Total 2 2 12 3 2" xfId="9201" xr:uid="{B6C85905-14EE-4D33-A2BF-DA66C21818E3}"/>
    <cellStyle name="Total 2 2 12 3 2 2" xfId="26694" xr:uid="{F86D6106-0F74-43F6-9410-C7619AB8943F}"/>
    <cellStyle name="Total 2 2 12 3 3" xfId="16434" xr:uid="{9E736366-F012-4ED2-9C07-3962DC64B22D}"/>
    <cellStyle name="Total 2 2 12 4" xfId="2321" xr:uid="{0C71D65F-68F8-44BF-866A-13163365FC50}"/>
    <cellStyle name="Total 2 2 12 4 2" xfId="9573" xr:uid="{9DCB6FDB-A5AF-4D2A-894C-DF2E2350FAD5}"/>
    <cellStyle name="Total 2 2 12 4 2 2" xfId="27066" xr:uid="{FE19A82C-3E43-4692-8A9A-7E562F01F858}"/>
    <cellStyle name="Total 2 2 12 4 3" xfId="16806" xr:uid="{F589DD58-DA05-4A16-8BC6-2BA22B599DDE}"/>
    <cellStyle name="Total 2 2 12 5" xfId="1570" xr:uid="{5688A067-1F0C-4979-8928-837D9FCAD336}"/>
    <cellStyle name="Total 2 2 12 5 2" xfId="8822" xr:uid="{BA2BCE83-E1BF-4F1D-9BCB-5D25F25ADF88}"/>
    <cellStyle name="Total 2 2 12 5 2 2" xfId="26315" xr:uid="{DF920F3C-8C94-4223-961F-08831817FA79}"/>
    <cellStyle name="Total 2 2 12 5 3" xfId="16055" xr:uid="{03040655-95DB-4790-9FE2-19ADA0D5614E}"/>
    <cellStyle name="Total 2 2 12 6" xfId="3089" xr:uid="{1943BEE5-B881-46EE-B373-E6226B5B5E3A}"/>
    <cellStyle name="Total 2 2 12 6 2" xfId="10340" xr:uid="{6B2CCC43-4E83-46B4-9561-E8067242E838}"/>
    <cellStyle name="Total 2 2 12 6 2 2" xfId="27833" xr:uid="{581EFC0B-8FF6-43E1-AC21-6AAA830DF877}"/>
    <cellStyle name="Total 2 2 12 6 3" xfId="17573" xr:uid="{AE0F9FEB-C6B5-4128-923B-4EE7DB939797}"/>
    <cellStyle name="Total 2 2 12 7" xfId="2716" xr:uid="{114DCCEB-0105-4985-841C-58C7698224FD}"/>
    <cellStyle name="Total 2 2 12 7 2" xfId="9967" xr:uid="{9201B767-4EF2-4C55-A57A-AD2F5AF91598}"/>
    <cellStyle name="Total 2 2 12 7 2 2" xfId="27460" xr:uid="{2DC7BADC-736C-4365-83F4-94CA51ECDBB9}"/>
    <cellStyle name="Total 2 2 12 7 3" xfId="17200" xr:uid="{9E02D2B6-677C-411B-8CA8-AC392901C23F}"/>
    <cellStyle name="Total 2 2 12 8" xfId="3840" xr:uid="{057895C4-6F1F-4A56-8E2D-258D53EA36FE}"/>
    <cellStyle name="Total 2 2 12 8 2" xfId="11091" xr:uid="{50C1DC6C-9FFF-4022-AF6C-D727E3EC66DA}"/>
    <cellStyle name="Total 2 2 12 8 2 2" xfId="28584" xr:uid="{726C7C78-E1BB-477F-8899-F813936569B5}"/>
    <cellStyle name="Total 2 2 12 8 3" xfId="18324" xr:uid="{12CFACDF-DEF5-4C92-AF8E-32C48F8A2EF3}"/>
    <cellStyle name="Total 2 2 12 9" xfId="4213" xr:uid="{AB577196-5CE3-4AC7-A9D0-496C54F35ADC}"/>
    <cellStyle name="Total 2 2 12 9 2" xfId="11464" xr:uid="{577F32C6-51EF-48A4-B819-F5F9767FD008}"/>
    <cellStyle name="Total 2 2 12 9 2 2" xfId="28957" xr:uid="{47BDCAB6-CD9D-465E-A7CF-A6F30FB64F75}"/>
    <cellStyle name="Total 2 2 12 9 3" xfId="18697" xr:uid="{91712944-4972-4C80-A398-781FA2DBC9A4}"/>
    <cellStyle name="Total 2 2 13" xfId="1181" xr:uid="{C1DF1EBE-7BDD-424B-9A48-55F0535FB86C}"/>
    <cellStyle name="Total 2 2 13 10" xfId="3228" xr:uid="{6050BF46-E90B-4B31-A296-3C629BED5C94}"/>
    <cellStyle name="Total 2 2 13 10 2" xfId="10479" xr:uid="{2CB46776-7C06-4A32-BB55-6FE96DB82CFB}"/>
    <cellStyle name="Total 2 2 13 10 2 2" xfId="27972" xr:uid="{11D932C6-B353-4F6E-B8A7-A3052EFA9E04}"/>
    <cellStyle name="Total 2 2 13 10 3" xfId="17712" xr:uid="{28FB0149-0332-4DB5-B99C-43F8F881FA7F}"/>
    <cellStyle name="Total 2 2 13 11" xfId="4914" xr:uid="{51F29D16-9521-4097-9D03-B40800C9E897}"/>
    <cellStyle name="Total 2 2 13 11 2" xfId="12164" xr:uid="{8E5BEB67-E32F-4A54-9335-E1B0668E7941}"/>
    <cellStyle name="Total 2 2 13 11 2 2" xfId="29657" xr:uid="{C5078C4A-C04D-4ED7-9C07-64436E0745DE}"/>
    <cellStyle name="Total 2 2 13 11 3" xfId="19397" xr:uid="{AA083E24-D874-4DFE-B671-DA2AB6E104C4}"/>
    <cellStyle name="Total 2 2 13 12" xfId="5284" xr:uid="{D54170EA-9EF3-45F2-AB11-04B6B672510A}"/>
    <cellStyle name="Total 2 2 13 12 2" xfId="12534" xr:uid="{EA44BE5A-024F-4D23-A058-0B91808F5876}"/>
    <cellStyle name="Total 2 2 13 12 2 2" xfId="30027" xr:uid="{B0B9F6C5-0006-49C1-8C87-B606DC542601}"/>
    <cellStyle name="Total 2 2 13 12 3" xfId="19767" xr:uid="{27BB1C78-9AB7-4F8F-AC3C-06F28A2FA360}"/>
    <cellStyle name="Total 2 2 13 13" xfId="5654" xr:uid="{3DEB2E85-E368-4105-81B1-90D76553C815}"/>
    <cellStyle name="Total 2 2 13 13 2" xfId="12904" xr:uid="{6C841187-AD06-40DC-ACCD-200CF11B4430}"/>
    <cellStyle name="Total 2 2 13 13 2 2" xfId="30397" xr:uid="{85F9F6B9-1789-4A12-A229-29DBFFE69C45}"/>
    <cellStyle name="Total 2 2 13 13 3" xfId="20137" xr:uid="{7E7FD516-DB61-4B09-AC71-E4E36260487A}"/>
    <cellStyle name="Total 2 2 13 14" xfId="4434" xr:uid="{B875BC44-8A94-4998-A1A9-4F90E1AAB5E2}"/>
    <cellStyle name="Total 2 2 13 14 2" xfId="11685" xr:uid="{B0E66DF9-2D11-4BAC-8200-D06A93B73343}"/>
    <cellStyle name="Total 2 2 13 14 2 2" xfId="29178" xr:uid="{BD9BB053-63B7-48FA-9422-37ADD92F8921}"/>
    <cellStyle name="Total 2 2 13 14 3" xfId="18918" xr:uid="{0D5AC097-9F48-4D27-AA70-C30C13CF161B}"/>
    <cellStyle name="Total 2 2 13 15" xfId="6202" xr:uid="{D3C4209E-4A37-4F1F-85CE-887817D5B1BB}"/>
    <cellStyle name="Total 2 2 13 15 2" xfId="13443" xr:uid="{27F9D154-7BFA-4897-81B6-FD0A8A288D0F}"/>
    <cellStyle name="Total 2 2 13 15 2 2" xfId="30936" xr:uid="{50256A97-4D6F-4AC5-9DF7-E9358506C699}"/>
    <cellStyle name="Total 2 2 13 15 3" xfId="20676" xr:uid="{47023D1B-6A1F-4B40-955E-E6D96981E132}"/>
    <cellStyle name="Total 2 2 13 16" xfId="6569" xr:uid="{209EC89B-75C2-4DB6-A4E2-A0A0F302D53C}"/>
    <cellStyle name="Total 2 2 13 16 2" xfId="13809" xr:uid="{D3058F77-1C22-4F12-8065-CFF5925A92C9}"/>
    <cellStyle name="Total 2 2 13 16 2 2" xfId="31302" xr:uid="{9876267D-FFD3-4A05-8C8D-21D35D176C2F}"/>
    <cellStyle name="Total 2 2 13 16 3" xfId="21042" xr:uid="{D39EE677-01FE-4881-9696-B7E49799384C}"/>
    <cellStyle name="Total 2 2 13 17" xfId="6932" xr:uid="{7465C252-0F14-4A48-8447-75F06BD7258D}"/>
    <cellStyle name="Total 2 2 13 17 2" xfId="14172" xr:uid="{9E647C48-6CD5-4ADA-8301-20BAC092885E}"/>
    <cellStyle name="Total 2 2 13 17 2 2" xfId="31665" xr:uid="{5E85DC00-3F41-4287-A264-9D2DCCA91B7B}"/>
    <cellStyle name="Total 2 2 13 17 3" xfId="21405" xr:uid="{DE59F894-92D8-4BCD-BD88-C1D189847A67}"/>
    <cellStyle name="Total 2 2 13 18" xfId="7300" xr:uid="{46041195-5E5A-4076-BAFE-01C73DE98682}"/>
    <cellStyle name="Total 2 2 13 18 2" xfId="14540" xr:uid="{877CFF2A-AA0A-4A05-BC71-D6333FBF8C6D}"/>
    <cellStyle name="Total 2 2 13 18 2 2" xfId="32033" xr:uid="{EE6F863D-4705-4C88-8FB1-324D5079B8A1}"/>
    <cellStyle name="Total 2 2 13 18 3" xfId="21773" xr:uid="{E984AABF-11E2-451F-A9C7-A01ABC76055C}"/>
    <cellStyle name="Total 2 2 13 19" xfId="8433" xr:uid="{7A29674A-23CD-45A3-A865-4B3C179FA1B1}"/>
    <cellStyle name="Total 2 2 13 19 2" xfId="15666" xr:uid="{ACC4BA86-4354-4350-ACD3-2EDEC2C4B166}"/>
    <cellStyle name="Total 2 2 13 2" xfId="780" xr:uid="{1B214AA0-5F29-4A57-8C17-379399737A5A}"/>
    <cellStyle name="Total 2 2 13 2 2" xfId="8044" xr:uid="{9BB515DE-75DA-4E7F-BA2F-E83E891FF477}"/>
    <cellStyle name="Total 2 2 13 2 2 2" xfId="25907" xr:uid="{7F9EACBB-AC24-4CEF-B073-C5EE1F0DD24C}"/>
    <cellStyle name="Total 2 2 13 2 3" xfId="15277" xr:uid="{73D0CA80-91B6-4635-AD9A-A3A864B0D848}"/>
    <cellStyle name="Total 2 2 13 20" xfId="7705" xr:uid="{679953C9-4CFF-437F-BA6D-42B315EFD733}"/>
    <cellStyle name="Total 2 2 13 20 2" xfId="25572" xr:uid="{361D7675-2F4A-4FAF-9D04-CBB162B34496}"/>
    <cellStyle name="Total 2 2 13 21" xfId="14938" xr:uid="{FB662CD2-82F1-4799-81D7-EAAC66CB41ED}"/>
    <cellStyle name="Total 2 2 13 3" xfId="1954" xr:uid="{3FF79EC2-3AE5-47F6-80F9-75C60C910156}"/>
    <cellStyle name="Total 2 2 13 3 2" xfId="9206" xr:uid="{C5AC30D3-1E2F-45D3-864B-B3B6E527C328}"/>
    <cellStyle name="Total 2 2 13 3 2 2" xfId="26699" xr:uid="{CADF3D4B-4ACD-4405-9638-978C93BFFE63}"/>
    <cellStyle name="Total 2 2 13 3 3" xfId="16439" xr:uid="{169317B9-30B7-4035-9E31-214E73EDD7A8}"/>
    <cellStyle name="Total 2 2 13 4" xfId="2326" xr:uid="{0E2F6E5A-0667-47E8-9711-C612B311151E}"/>
    <cellStyle name="Total 2 2 13 4 2" xfId="9578" xr:uid="{4A51C581-F31F-45DD-9331-56267CD56704}"/>
    <cellStyle name="Total 2 2 13 4 2 2" xfId="27071" xr:uid="{7E404492-C31C-465F-9CAC-116B88162028}"/>
    <cellStyle name="Total 2 2 13 4 3" xfId="16811" xr:uid="{54DA68C2-D168-4A87-A695-B839044F7D64}"/>
    <cellStyle name="Total 2 2 13 5" xfId="2725" xr:uid="{A152CE7A-AB32-4CC5-B6D2-EF4DEAFE47B4}"/>
    <cellStyle name="Total 2 2 13 5 2" xfId="9976" xr:uid="{72464AC0-91D1-4E9C-B4B9-DF50B262391C}"/>
    <cellStyle name="Total 2 2 13 5 2 2" xfId="27469" xr:uid="{A66308DB-51C8-494F-9C39-B307D4A1100F}"/>
    <cellStyle name="Total 2 2 13 5 3" xfId="17209" xr:uid="{492027FE-0D63-432F-963D-5D83CA503525}"/>
    <cellStyle name="Total 2 2 13 6" xfId="3094" xr:uid="{DF2D3E96-54E6-4747-AA27-6C810727C037}"/>
    <cellStyle name="Total 2 2 13 6 2" xfId="10345" xr:uid="{506E8CBC-3B30-4300-94FF-1F34B5799DAB}"/>
    <cellStyle name="Total 2 2 13 6 2 2" xfId="27838" xr:uid="{6BF77D6F-F9DE-4FCA-92F1-F28A17D7141B}"/>
    <cellStyle name="Total 2 2 13 6 3" xfId="17578" xr:uid="{E0257260-FBE5-45EC-8559-79E36B67F611}"/>
    <cellStyle name="Total 2 2 13 7" xfId="2468" xr:uid="{BD17CA46-A2A7-4390-A110-EA3CE00335DC}"/>
    <cellStyle name="Total 2 2 13 7 2" xfId="9720" xr:uid="{BB45E71D-B638-4EDA-9FC4-082A7D08342C}"/>
    <cellStyle name="Total 2 2 13 7 2 2" xfId="27213" xr:uid="{1AE10746-44BF-4786-B8CB-EEB46EF24A36}"/>
    <cellStyle name="Total 2 2 13 7 3" xfId="16953" xr:uid="{15B12D9C-5012-4C89-A827-8AF2B5B22E9D}"/>
    <cellStyle name="Total 2 2 13 8" xfId="3845" xr:uid="{79402147-6F7A-41BD-BBD6-86E864C0F777}"/>
    <cellStyle name="Total 2 2 13 8 2" xfId="11096" xr:uid="{57D1C14E-73ED-4678-B8E3-F3C92A58E9AF}"/>
    <cellStyle name="Total 2 2 13 8 2 2" xfId="28589" xr:uid="{9868AC32-5AED-425F-9A1B-7B563D3CA7C2}"/>
    <cellStyle name="Total 2 2 13 8 3" xfId="18329" xr:uid="{AE9BBCCA-CE5D-41DF-ADBB-6E8CE5CE291B}"/>
    <cellStyle name="Total 2 2 13 9" xfId="4218" xr:uid="{B9A8771C-C50C-411C-B200-926CD831E7BF}"/>
    <cellStyle name="Total 2 2 13 9 2" xfId="11469" xr:uid="{8D9ED817-4FA8-4EE9-AEFE-B2C096078B2D}"/>
    <cellStyle name="Total 2 2 13 9 2 2" xfId="28962" xr:uid="{95C62940-591D-4D7C-BD55-B97C6EA847E9}"/>
    <cellStyle name="Total 2 2 13 9 3" xfId="18702" xr:uid="{0080BF08-5FA2-4185-AD23-1F8D5533DC9D}"/>
    <cellStyle name="Total 2 2 14" xfId="1186" xr:uid="{1E04139B-52D8-4A0E-84B2-03ACE8C2806F}"/>
    <cellStyle name="Total 2 2 14 10" xfId="2566" xr:uid="{E2E13685-FD56-4EAB-A986-0F0A947F9F7C}"/>
    <cellStyle name="Total 2 2 14 10 2" xfId="9817" xr:uid="{BD43E25A-B28E-4FCF-A98A-4E655F19E25C}"/>
    <cellStyle name="Total 2 2 14 10 2 2" xfId="27310" xr:uid="{DAF3718C-A6CF-4FE8-A416-7CFC463256B7}"/>
    <cellStyle name="Total 2 2 14 10 3" xfId="17050" xr:uid="{1CEFA04E-091C-4F51-84B0-B45990D533DC}"/>
    <cellStyle name="Total 2 2 14 11" xfId="4919" xr:uid="{C3C22F24-4068-41B8-84F6-5C865BB1365E}"/>
    <cellStyle name="Total 2 2 14 11 2" xfId="12169" xr:uid="{576FEBE2-1874-4AEC-AD28-7ECC13F19AD8}"/>
    <cellStyle name="Total 2 2 14 11 2 2" xfId="29662" xr:uid="{A0F85147-65D9-4265-9E2E-8383069D8DF2}"/>
    <cellStyle name="Total 2 2 14 11 3" xfId="19402" xr:uid="{2F5768F1-024D-4090-B71E-FDD16AEF791A}"/>
    <cellStyle name="Total 2 2 14 12" xfId="5289" xr:uid="{07F207BF-0C1E-4579-8DE0-555FC2C0FFFA}"/>
    <cellStyle name="Total 2 2 14 12 2" xfId="12539" xr:uid="{964B532E-B658-44D5-8BD9-9094D81924CC}"/>
    <cellStyle name="Total 2 2 14 12 2 2" xfId="30032" xr:uid="{D3052005-6E5C-4E5D-8983-C10C4959F586}"/>
    <cellStyle name="Total 2 2 14 12 3" xfId="19772" xr:uid="{CB9EAA21-1179-4BBA-9345-D26E6869A6B4}"/>
    <cellStyle name="Total 2 2 14 13" xfId="5659" xr:uid="{50B1FAF5-51FD-423B-BFA7-52FAF437F147}"/>
    <cellStyle name="Total 2 2 14 13 2" xfId="12909" xr:uid="{558BAE05-171C-4679-B974-8E42F0AC6A4C}"/>
    <cellStyle name="Total 2 2 14 13 2 2" xfId="30402" xr:uid="{9D19459B-D0EC-4B2F-B134-57C2A61C4B99}"/>
    <cellStyle name="Total 2 2 14 13 3" xfId="20142" xr:uid="{A3BBF637-9229-4729-9F71-021D21E043D2}"/>
    <cellStyle name="Total 2 2 14 14" xfId="2446" xr:uid="{8DB411C3-EA34-4221-BE77-10432DE418BA}"/>
    <cellStyle name="Total 2 2 14 14 2" xfId="9698" xr:uid="{688F230C-8DDD-4CCB-8076-86DB75F2044A}"/>
    <cellStyle name="Total 2 2 14 14 2 2" xfId="27191" xr:uid="{32EC9A1C-BB66-4982-9704-00D1A2C76493}"/>
    <cellStyle name="Total 2 2 14 14 3" xfId="16931" xr:uid="{B9F4B084-BD3B-4E90-B475-B8BC0448BE5B}"/>
    <cellStyle name="Total 2 2 14 15" xfId="6207" xr:uid="{10066EC9-97CF-4653-9236-AB630318D58A}"/>
    <cellStyle name="Total 2 2 14 15 2" xfId="13448" xr:uid="{59EB221A-1A61-4E39-87E4-0BDDD8FBA601}"/>
    <cellStyle name="Total 2 2 14 15 2 2" xfId="30941" xr:uid="{0892D548-05DD-4521-BAB3-2FA998C3C532}"/>
    <cellStyle name="Total 2 2 14 15 3" xfId="20681" xr:uid="{17FB0B8C-6194-4A54-A8A4-A9193843AD7C}"/>
    <cellStyle name="Total 2 2 14 16" xfId="6574" xr:uid="{3E4C6423-A712-402A-86BF-17635186AE8F}"/>
    <cellStyle name="Total 2 2 14 16 2" xfId="13814" xr:uid="{B70469E9-A2B1-4177-89C8-E05094E36263}"/>
    <cellStyle name="Total 2 2 14 16 2 2" xfId="31307" xr:uid="{D72DB207-D484-4D00-B9D6-A8C66ECFB4D5}"/>
    <cellStyle name="Total 2 2 14 16 3" xfId="21047" xr:uid="{6F390292-E32C-4E32-BD14-A0C77E96E00B}"/>
    <cellStyle name="Total 2 2 14 17" xfId="6937" xr:uid="{560E7747-4F60-4FE9-9F5F-3FCEA2B341DF}"/>
    <cellStyle name="Total 2 2 14 17 2" xfId="14177" xr:uid="{F5899242-8985-4B87-97A4-FB210A07C957}"/>
    <cellStyle name="Total 2 2 14 17 2 2" xfId="31670" xr:uid="{BEF869BF-0055-47F8-9128-78919FAC0A66}"/>
    <cellStyle name="Total 2 2 14 17 3" xfId="21410" xr:uid="{FEA80BA2-5816-49D4-964B-EDD4B6AB9F50}"/>
    <cellStyle name="Total 2 2 14 18" xfId="7305" xr:uid="{7FB7B118-9794-4F10-B665-1F0EAA20F283}"/>
    <cellStyle name="Total 2 2 14 18 2" xfId="14545" xr:uid="{40BE64FB-F265-4195-9850-ADF504A64900}"/>
    <cellStyle name="Total 2 2 14 18 2 2" xfId="32038" xr:uid="{7D87B9C2-A9D8-43FB-A7E8-BED6E83AC7D9}"/>
    <cellStyle name="Total 2 2 14 18 3" xfId="21778" xr:uid="{CB041CCC-73C5-4E0F-A896-2258F2F20FEC}"/>
    <cellStyle name="Total 2 2 14 19" xfId="8438" xr:uid="{6DCB0BD8-8CDD-419D-919F-A035382FE24F}"/>
    <cellStyle name="Total 2 2 14 19 2" xfId="15671" xr:uid="{3DE6390C-AF71-430E-B59C-B22F06552B70}"/>
    <cellStyle name="Total 2 2 14 2" xfId="511" xr:uid="{A629BC9D-906B-4927-A2BC-662807E404E7}"/>
    <cellStyle name="Total 2 2 14 2 2" xfId="7395" xr:uid="{6F690AC5-C5DF-44B9-B5D4-E146D39E9433}"/>
    <cellStyle name="Total 2 2 14 2 2 2" xfId="25263" xr:uid="{D68B6798-D781-4798-927B-8ADDC56FFE4F}"/>
    <cellStyle name="Total 2 2 14 2 3" xfId="14628" xr:uid="{57469C4E-559A-4653-9AAD-BE4E416F3A29}"/>
    <cellStyle name="Total 2 2 14 20" xfId="7710" xr:uid="{7E5BB50C-FEE4-4BF2-8A2B-A0AB737825B9}"/>
    <cellStyle name="Total 2 2 14 20 2" xfId="25577" xr:uid="{E26B28E3-3270-4994-9870-374534327557}"/>
    <cellStyle name="Total 2 2 14 21" xfId="14943" xr:uid="{25A1AA70-2C9F-4101-9848-6B7E29826775}"/>
    <cellStyle name="Total 2 2 14 3" xfId="1959" xr:uid="{995ED5D0-CC3B-48E5-A194-AA81FC19C1C4}"/>
    <cellStyle name="Total 2 2 14 3 2" xfId="9211" xr:uid="{6A588A53-5617-47FB-81D6-44C1180D0982}"/>
    <cellStyle name="Total 2 2 14 3 2 2" xfId="26704" xr:uid="{F333F6CB-B0EA-4E5F-9746-973DE4381519}"/>
    <cellStyle name="Total 2 2 14 3 3" xfId="16444" xr:uid="{A0258ED2-FE56-4F23-B620-4C720861BF95}"/>
    <cellStyle name="Total 2 2 14 4" xfId="2331" xr:uid="{2DA128ED-A6AD-4B0B-ABD9-06E42D500BCE}"/>
    <cellStyle name="Total 2 2 14 4 2" xfId="9583" xr:uid="{C8B9A0C9-E6D7-413E-9586-FBDA09773A75}"/>
    <cellStyle name="Total 2 2 14 4 2 2" xfId="27076" xr:uid="{57FC3069-6892-4B0F-AE8A-9C8B904F9B69}"/>
    <cellStyle name="Total 2 2 14 4 3" xfId="16816" xr:uid="{3A295593-36A3-4D22-A4F7-9B49DF2C32D0}"/>
    <cellStyle name="Total 2 2 14 5" xfId="2730" xr:uid="{2DF7A49E-E753-4AAD-9D82-580CF2787394}"/>
    <cellStyle name="Total 2 2 14 5 2" xfId="9981" xr:uid="{7012A222-345B-4535-8B78-B7A9D1015F69}"/>
    <cellStyle name="Total 2 2 14 5 2 2" xfId="27474" xr:uid="{D7509C6B-2435-4B82-B023-CFFF424567D7}"/>
    <cellStyle name="Total 2 2 14 5 3" xfId="17214" xr:uid="{8139F4D0-D25B-4D54-9E5F-589C39F147A3}"/>
    <cellStyle name="Total 2 2 14 6" xfId="3099" xr:uid="{FDF4CC18-2C1E-4F02-A669-E77C64080D76}"/>
    <cellStyle name="Total 2 2 14 6 2" xfId="10350" xr:uid="{9D927DA4-7EAA-42B2-853C-B453356B18E5}"/>
    <cellStyle name="Total 2 2 14 6 2 2" xfId="27843" xr:uid="{3840A0B8-38A5-471E-9B9A-8D0CAB1BF29B}"/>
    <cellStyle name="Total 2 2 14 6 3" xfId="17583" xr:uid="{324B6E5D-4999-476F-9A48-F7CE668E8F2A}"/>
    <cellStyle name="Total 2 2 14 7" xfId="1745" xr:uid="{07EB9FBA-F73B-4D8E-9E74-2902F5FD1B39}"/>
    <cellStyle name="Total 2 2 14 7 2" xfId="8997" xr:uid="{48501BF3-B39C-4A11-99BB-FF360EC1AF60}"/>
    <cellStyle name="Total 2 2 14 7 2 2" xfId="26490" xr:uid="{C267DC1E-0FC5-407F-AAC5-74D58361CC1D}"/>
    <cellStyle name="Total 2 2 14 7 3" xfId="16230" xr:uid="{CFBA02DA-D365-46EC-97BA-F325EFF4240B}"/>
    <cellStyle name="Total 2 2 14 8" xfId="3850" xr:uid="{A7F80547-E41C-44CA-B7AD-3AC3D23BB8EC}"/>
    <cellStyle name="Total 2 2 14 8 2" xfId="11101" xr:uid="{17CAE813-56BD-4B98-83D6-62173C3FBFDB}"/>
    <cellStyle name="Total 2 2 14 8 2 2" xfId="28594" xr:uid="{4A9AD7DC-B5EC-4212-AE42-B460EE956B87}"/>
    <cellStyle name="Total 2 2 14 8 3" xfId="18334" xr:uid="{58B511D6-E1F8-4FD8-BAD5-0886D569B95A}"/>
    <cellStyle name="Total 2 2 14 9" xfId="4223" xr:uid="{8805AE29-A639-476C-AC6D-F2D161EB6385}"/>
    <cellStyle name="Total 2 2 14 9 2" xfId="11474" xr:uid="{56344B57-BEE3-4F89-91B2-1E6B07D8F39A}"/>
    <cellStyle name="Total 2 2 14 9 2 2" xfId="28967" xr:uid="{5A1C7DB2-D4B3-4939-BB9C-E80B22624540}"/>
    <cellStyle name="Total 2 2 14 9 3" xfId="18707" xr:uid="{BA7B665F-708D-4FC7-B743-576608820BC0}"/>
    <cellStyle name="Total 2 2 15" xfId="1190" xr:uid="{8EE9B77D-6528-4A32-918D-4875B5C3ADF9}"/>
    <cellStyle name="Total 2 2 15 10" xfId="3456" xr:uid="{8DE77E6B-F4BD-4C26-A2FA-A44609834386}"/>
    <cellStyle name="Total 2 2 15 10 2" xfId="10707" xr:uid="{A80E1837-14BB-4E3A-B8F5-D47B74B5693B}"/>
    <cellStyle name="Total 2 2 15 10 2 2" xfId="28200" xr:uid="{02EC1618-9615-45CA-83DC-4FA1974C9398}"/>
    <cellStyle name="Total 2 2 15 10 3" xfId="17940" xr:uid="{EAC3D086-8BF5-4E4E-AC82-D93C033B4631}"/>
    <cellStyle name="Total 2 2 15 11" xfId="4923" xr:uid="{80B2A491-C276-4919-A93C-A4B2A7B86646}"/>
    <cellStyle name="Total 2 2 15 11 2" xfId="12173" xr:uid="{9E7EFFC8-74E8-4B3D-99B1-177405D82D88}"/>
    <cellStyle name="Total 2 2 15 11 2 2" xfId="29666" xr:uid="{C305ACA3-1E50-4075-9AB9-3B9AB56F9166}"/>
    <cellStyle name="Total 2 2 15 11 3" xfId="19406" xr:uid="{613E5F70-1D40-4F4E-B86C-FBC86ADA883B}"/>
    <cellStyle name="Total 2 2 15 12" xfId="5293" xr:uid="{7D192BE9-844E-4CB6-A173-E50F523A367A}"/>
    <cellStyle name="Total 2 2 15 12 2" xfId="12543" xr:uid="{BDF02732-5B62-41B6-98ED-C43162904BC8}"/>
    <cellStyle name="Total 2 2 15 12 2 2" xfId="30036" xr:uid="{642C45D1-CAA3-4AC5-8AAB-9DF6176E8C98}"/>
    <cellStyle name="Total 2 2 15 12 3" xfId="19776" xr:uid="{2E42D0AB-9DF3-4559-8CE5-96BF01F6B15B}"/>
    <cellStyle name="Total 2 2 15 13" xfId="5663" xr:uid="{BF630F48-2FDE-4226-8A29-27485D56F662}"/>
    <cellStyle name="Total 2 2 15 13 2" xfId="12913" xr:uid="{2E7BAB0C-A21B-4836-A39F-5CC3E68A1DE8}"/>
    <cellStyle name="Total 2 2 15 13 2 2" xfId="30406" xr:uid="{38FFFA01-B10E-480C-AF36-EE39A54E3194}"/>
    <cellStyle name="Total 2 2 15 13 3" xfId="20146" xr:uid="{6A16F1C8-100D-4943-89C5-2CA384006248}"/>
    <cellStyle name="Total 2 2 15 14" xfId="3428" xr:uid="{4F11EB40-1A58-4A49-9389-504B322BECF8}"/>
    <cellStyle name="Total 2 2 15 14 2" xfId="10679" xr:uid="{40D0FBF7-9939-4E2F-BFB9-3A899747E68B}"/>
    <cellStyle name="Total 2 2 15 14 2 2" xfId="28172" xr:uid="{990F3B27-CD5E-48EC-A311-D148054D49E8}"/>
    <cellStyle name="Total 2 2 15 14 3" xfId="17912" xr:uid="{CC8E6E16-9FCF-439B-8C64-270C2D269B30}"/>
    <cellStyle name="Total 2 2 15 15" xfId="6211" xr:uid="{D87491A6-FB72-4621-80E0-4DB42C31FA48}"/>
    <cellStyle name="Total 2 2 15 15 2" xfId="13452" xr:uid="{23865124-61D5-4600-B022-E3BA174673B7}"/>
    <cellStyle name="Total 2 2 15 15 2 2" xfId="30945" xr:uid="{AA5E31BE-04EE-422F-8947-AE7049EE0DA6}"/>
    <cellStyle name="Total 2 2 15 15 3" xfId="20685" xr:uid="{A510E610-9876-40E7-86C5-57AE7F5F38A6}"/>
    <cellStyle name="Total 2 2 15 16" xfId="6578" xr:uid="{AFBAC667-D5CB-475D-8626-950D556C1AC8}"/>
    <cellStyle name="Total 2 2 15 16 2" xfId="13818" xr:uid="{20FEE560-BADC-45E9-B952-52FB3F982CE3}"/>
    <cellStyle name="Total 2 2 15 16 2 2" xfId="31311" xr:uid="{5FE097FC-DBAA-4556-BDDE-05AA55FF2BCA}"/>
    <cellStyle name="Total 2 2 15 16 3" xfId="21051" xr:uid="{33C00596-9078-423F-B88F-E6F9DDA59566}"/>
    <cellStyle name="Total 2 2 15 17" xfId="6941" xr:uid="{12CF45AE-8D27-40D4-9C9E-29D00D9BFDB3}"/>
    <cellStyle name="Total 2 2 15 17 2" xfId="14181" xr:uid="{FFAE8D19-F5DC-4EB2-A79C-96372EB8C2C9}"/>
    <cellStyle name="Total 2 2 15 17 2 2" xfId="31674" xr:uid="{4B431974-2314-47BC-89C7-92285B088A97}"/>
    <cellStyle name="Total 2 2 15 17 3" xfId="21414" xr:uid="{A1ACD935-D43F-425D-9581-66B2DE058E76}"/>
    <cellStyle name="Total 2 2 15 18" xfId="7309" xr:uid="{98936DE4-FB0F-412C-A271-27A4A5F51C07}"/>
    <cellStyle name="Total 2 2 15 18 2" xfId="14549" xr:uid="{3EBFB5FC-C10E-4EB1-AA5C-B53CFE34C753}"/>
    <cellStyle name="Total 2 2 15 18 2 2" xfId="32042" xr:uid="{A4FF5278-4408-4A7B-AF9E-FD16B7480AFC}"/>
    <cellStyle name="Total 2 2 15 18 3" xfId="21782" xr:uid="{B105C9A7-A1BB-4784-B989-12D648EB9185}"/>
    <cellStyle name="Total 2 2 15 19" xfId="8442" xr:uid="{60CC9AF1-1EAF-4E84-A97C-0F9A972814D5}"/>
    <cellStyle name="Total 2 2 15 19 2" xfId="15675" xr:uid="{3E490B4F-414E-4583-8BB0-0F90259E9262}"/>
    <cellStyle name="Total 2 2 15 2" xfId="525" xr:uid="{EA132741-9089-4FFE-8C4B-269EAAE69A41}"/>
    <cellStyle name="Total 2 2 15 2 2" xfId="7428" xr:uid="{0ECB5A25-2AEA-4E21-9701-E9CC69675765}"/>
    <cellStyle name="Total 2 2 15 2 2 2" xfId="25295" xr:uid="{05408939-79EA-41FF-84E2-00B3B4571BBB}"/>
    <cellStyle name="Total 2 2 15 2 3" xfId="14661" xr:uid="{6232D91E-8901-4E76-9A15-A9B04294D2B9}"/>
    <cellStyle name="Total 2 2 15 20" xfId="7714" xr:uid="{87485F5A-DC35-4690-999F-585377D3361A}"/>
    <cellStyle name="Total 2 2 15 20 2" xfId="25581" xr:uid="{1292FB43-FDB8-476D-A486-71DB41EFC779}"/>
    <cellStyle name="Total 2 2 15 21" xfId="14947" xr:uid="{A6BADC03-1462-420B-AEE3-5E5D422CB17A}"/>
    <cellStyle name="Total 2 2 15 3" xfId="1963" xr:uid="{F87E4660-941C-4581-B395-D6FCEBCF4EB2}"/>
    <cellStyle name="Total 2 2 15 3 2" xfId="9215" xr:uid="{3C1BF48D-02CF-46C7-9961-B7A611DE48A6}"/>
    <cellStyle name="Total 2 2 15 3 2 2" xfId="26708" xr:uid="{24A320F9-61F6-4E04-96F1-BE95EE069324}"/>
    <cellStyle name="Total 2 2 15 3 3" xfId="16448" xr:uid="{487483BF-A3D0-41D5-BE26-A3377432C4C0}"/>
    <cellStyle name="Total 2 2 15 4" xfId="2335" xr:uid="{7BA20554-B316-4943-815A-ECA8FE2A73E3}"/>
    <cellStyle name="Total 2 2 15 4 2" xfId="9587" xr:uid="{66BEAC5E-E354-4FD8-8CD1-5BFD8CE124D9}"/>
    <cellStyle name="Total 2 2 15 4 2 2" xfId="27080" xr:uid="{786A0E60-46BD-4C68-9490-75EA4A5ED528}"/>
    <cellStyle name="Total 2 2 15 4 3" xfId="16820" xr:uid="{3E1D4207-E134-40F1-BC40-3039B7D88AA7}"/>
    <cellStyle name="Total 2 2 15 5" xfId="2734" xr:uid="{D288B175-DD5F-4B0B-A7E8-9BAFF7C91D23}"/>
    <cellStyle name="Total 2 2 15 5 2" xfId="9985" xr:uid="{8A64A490-C389-4E0C-942C-EF9935E14184}"/>
    <cellStyle name="Total 2 2 15 5 2 2" xfId="27478" xr:uid="{10C048AB-865D-4F2A-8FD9-58BB3EDBFDF3}"/>
    <cellStyle name="Total 2 2 15 5 3" xfId="17218" xr:uid="{A7C86D18-E209-4B3F-99FA-C879053BBD2C}"/>
    <cellStyle name="Total 2 2 15 6" xfId="3103" xr:uid="{41AFDB4D-AAE6-47F6-BC88-4EBD7AED637F}"/>
    <cellStyle name="Total 2 2 15 6 2" xfId="10354" xr:uid="{37A7F6FE-794B-4C27-BD4A-A011764C662D}"/>
    <cellStyle name="Total 2 2 15 6 2 2" xfId="27847" xr:uid="{53CE068A-3F7D-4648-849D-DDB0D21EB6AF}"/>
    <cellStyle name="Total 2 2 15 6 3" xfId="17587" xr:uid="{168DE3A3-4074-4C14-8EBA-AF5D2BAF4F1C}"/>
    <cellStyle name="Total 2 2 15 7" xfId="2611" xr:uid="{DC01EBF1-FBB6-4477-ACBF-6BB2B9F30C01}"/>
    <cellStyle name="Total 2 2 15 7 2" xfId="9862" xr:uid="{67F27040-CF4C-480E-A6A7-8C3B5991F3EA}"/>
    <cellStyle name="Total 2 2 15 7 2 2" xfId="27355" xr:uid="{E269F387-455D-4501-89C8-3C5A67C82CC5}"/>
    <cellStyle name="Total 2 2 15 7 3" xfId="17095" xr:uid="{652A6CD1-84A7-48DF-8C30-61BB110AD295}"/>
    <cellStyle name="Total 2 2 15 8" xfId="3854" xr:uid="{282840FB-18AF-442D-959A-67B745F25989}"/>
    <cellStyle name="Total 2 2 15 8 2" xfId="11105" xr:uid="{7C7555E4-B945-47CF-AA05-50F17CCD515F}"/>
    <cellStyle name="Total 2 2 15 8 2 2" xfId="28598" xr:uid="{5C212D96-F18D-4795-AA99-2204F75CFA26}"/>
    <cellStyle name="Total 2 2 15 8 3" xfId="18338" xr:uid="{03C65310-3E14-4EBF-B874-12E2859F207C}"/>
    <cellStyle name="Total 2 2 15 9" xfId="4227" xr:uid="{62D92A06-BC11-4F39-8898-C1CB1951FE65}"/>
    <cellStyle name="Total 2 2 15 9 2" xfId="11478" xr:uid="{F0140EAF-74B5-4412-9E8A-DD4164B335E6}"/>
    <cellStyle name="Total 2 2 15 9 2 2" xfId="28971" xr:uid="{286A1A70-43E8-4558-ADBF-DD6D1F61300C}"/>
    <cellStyle name="Total 2 2 15 9 3" xfId="18711" xr:uid="{65F832E6-EF59-4FFF-895C-F16CDA60217A}"/>
    <cellStyle name="Total 2 2 16" xfId="1196" xr:uid="{30D491C9-0124-47C2-8259-395A59EDFE4B}"/>
    <cellStyle name="Total 2 2 16 10" xfId="2465" xr:uid="{AD2E6BC0-D082-4F25-9B9F-58ABA762130C}"/>
    <cellStyle name="Total 2 2 16 10 2" xfId="9717" xr:uid="{53732B0C-F2E2-44E1-B21A-98DCDFE0055D}"/>
    <cellStyle name="Total 2 2 16 10 2 2" xfId="27210" xr:uid="{DBB9E52D-F9C8-4E11-90D8-98C9040C5EFE}"/>
    <cellStyle name="Total 2 2 16 10 3" xfId="16950" xr:uid="{1A56089E-3096-480E-903F-548DA8E0D5F6}"/>
    <cellStyle name="Total 2 2 16 11" xfId="4929" xr:uid="{2DC6E4CE-B476-4844-928D-EA73170A4F12}"/>
    <cellStyle name="Total 2 2 16 11 2" xfId="12179" xr:uid="{F829FC9A-E2D6-4D23-922A-E07CE2B1C5B3}"/>
    <cellStyle name="Total 2 2 16 11 2 2" xfId="29672" xr:uid="{F06BD945-EBC2-43DA-8A2A-FF651626D40D}"/>
    <cellStyle name="Total 2 2 16 11 3" xfId="19412" xr:uid="{B82D9EA5-C626-4D88-813B-8190D51546DB}"/>
    <cellStyle name="Total 2 2 16 12" xfId="5299" xr:uid="{CD5DB537-B473-450F-A18A-DDDB663875B5}"/>
    <cellStyle name="Total 2 2 16 12 2" xfId="12549" xr:uid="{4E4FD36E-C593-4BB4-B372-0253F9B3F899}"/>
    <cellStyle name="Total 2 2 16 12 2 2" xfId="30042" xr:uid="{11C4E466-5094-4205-A2B0-26A9F3537DBA}"/>
    <cellStyle name="Total 2 2 16 12 3" xfId="19782" xr:uid="{8B54EE79-CC82-4173-BD18-F463B62C5E7A}"/>
    <cellStyle name="Total 2 2 16 13" xfId="5669" xr:uid="{41780D83-C60B-4C2E-BFE5-DAD73D7A4AD0}"/>
    <cellStyle name="Total 2 2 16 13 2" xfId="12919" xr:uid="{CE1D2876-1653-45DC-8CD3-6C22B30F063A}"/>
    <cellStyle name="Total 2 2 16 13 2 2" xfId="30412" xr:uid="{8FE5BFA9-7A5C-4BC8-B41F-3CC4D1FDA92D}"/>
    <cellStyle name="Total 2 2 16 13 3" xfId="20152" xr:uid="{751B4C80-AD3A-4767-ABD5-2FEC1E0D7DE8}"/>
    <cellStyle name="Total 2 2 16 14" xfId="4538" xr:uid="{10B8A353-8A74-4CB4-9CA0-77AEF5CA2D48}"/>
    <cellStyle name="Total 2 2 16 14 2" xfId="11788" xr:uid="{E1C131AE-8FAB-4DC4-AD6B-95798B6F9F8C}"/>
    <cellStyle name="Total 2 2 16 14 2 2" xfId="29281" xr:uid="{510DAB1E-FB93-45CB-A539-FEF5912A8E47}"/>
    <cellStyle name="Total 2 2 16 14 3" xfId="19021" xr:uid="{62CB0BAC-3BD9-4F4C-B4C7-70F2C36FC818}"/>
    <cellStyle name="Total 2 2 16 15" xfId="6217" xr:uid="{5506E563-B162-496B-9C3C-6BFD9DDC1195}"/>
    <cellStyle name="Total 2 2 16 15 2" xfId="13458" xr:uid="{9783F174-E015-4FD7-925A-D43921A40490}"/>
    <cellStyle name="Total 2 2 16 15 2 2" xfId="30951" xr:uid="{74988D7A-55A9-49BD-A3F2-BE40CC8BE52D}"/>
    <cellStyle name="Total 2 2 16 15 3" xfId="20691" xr:uid="{86DAB383-68AE-4524-BE5F-46B72E3986DD}"/>
    <cellStyle name="Total 2 2 16 16" xfId="6584" xr:uid="{777A2E49-B275-483D-87EF-DBC94A5B9A29}"/>
    <cellStyle name="Total 2 2 16 16 2" xfId="13824" xr:uid="{8B0B61B4-B762-424C-8200-5E8AFE2339B5}"/>
    <cellStyle name="Total 2 2 16 16 2 2" xfId="31317" xr:uid="{18DE09E1-B807-427C-ABE4-7E834E6D6442}"/>
    <cellStyle name="Total 2 2 16 16 3" xfId="21057" xr:uid="{71813521-573C-420F-B47B-8650E3DDEDBD}"/>
    <cellStyle name="Total 2 2 16 17" xfId="6947" xr:uid="{CC22F982-91F0-47CE-9345-709935043EA2}"/>
    <cellStyle name="Total 2 2 16 17 2" xfId="14187" xr:uid="{5F6E2DA2-8377-4194-AB50-FC30CB4076B6}"/>
    <cellStyle name="Total 2 2 16 17 2 2" xfId="31680" xr:uid="{580F8DEB-7226-423C-B23F-FFAF21719DEA}"/>
    <cellStyle name="Total 2 2 16 17 3" xfId="21420" xr:uid="{093EF316-744F-4B39-943C-E600B3FCA923}"/>
    <cellStyle name="Total 2 2 16 18" xfId="7315" xr:uid="{9776849D-E613-4F88-B883-9179CCA1AE7D}"/>
    <cellStyle name="Total 2 2 16 18 2" xfId="14555" xr:uid="{6036C6DC-A36F-42ED-A76B-0A541640FD69}"/>
    <cellStyle name="Total 2 2 16 18 2 2" xfId="32048" xr:uid="{B6CDB1FD-D3C1-40E3-92AF-6855FAC4E20D}"/>
    <cellStyle name="Total 2 2 16 18 3" xfId="21788" xr:uid="{902DD259-E18A-47C2-A6EC-3FF05DD1E475}"/>
    <cellStyle name="Total 2 2 16 19" xfId="8448" xr:uid="{0D700A9A-CB17-4E88-9B10-2D72A26C39DB}"/>
    <cellStyle name="Total 2 2 16 19 2" xfId="15681" xr:uid="{4F991C0A-3AC9-491F-99D0-DF3A16386521}"/>
    <cellStyle name="Total 2 2 16 2" xfId="592" xr:uid="{AA7B5081-A292-4BCC-9B12-24D83896AF26}"/>
    <cellStyle name="Total 2 2 16 2 2" xfId="7827" xr:uid="{88016FCF-AC52-4A11-B065-B86B28D5FF7C}"/>
    <cellStyle name="Total 2 2 16 2 2 2" xfId="25693" xr:uid="{1BD290BF-52CE-4A15-9F31-CABA6E395BB6}"/>
    <cellStyle name="Total 2 2 16 2 3" xfId="15060" xr:uid="{A131FB63-41A9-4A1D-AB6F-E8089694E7DC}"/>
    <cellStyle name="Total 2 2 16 20" xfId="7720" xr:uid="{6E158E6C-BBE5-4F46-BB23-99A81CFB3868}"/>
    <cellStyle name="Total 2 2 16 20 2" xfId="25587" xr:uid="{8A7950C6-2017-4E7D-AE2B-E19F7A3175DE}"/>
    <cellStyle name="Total 2 2 16 21" xfId="14953" xr:uid="{076E4BBB-211E-47AC-B535-D455D8A0CB2D}"/>
    <cellStyle name="Total 2 2 16 3" xfId="1969" xr:uid="{D039A476-B3DE-42B2-8ED7-C5E7F040F367}"/>
    <cellStyle name="Total 2 2 16 3 2" xfId="9221" xr:uid="{AF470C7D-D217-4BE4-8331-9897989F7C68}"/>
    <cellStyle name="Total 2 2 16 3 2 2" xfId="26714" xr:uid="{4E9624A4-D8B6-4E0F-B984-1902004E6AFE}"/>
    <cellStyle name="Total 2 2 16 3 3" xfId="16454" xr:uid="{C840096C-3BD7-459C-B52F-79EA6F7583DB}"/>
    <cellStyle name="Total 2 2 16 4" xfId="2341" xr:uid="{FA22D453-C5D2-4A00-9642-F95EF886B6D9}"/>
    <cellStyle name="Total 2 2 16 4 2" xfId="9593" xr:uid="{4040B287-5903-453A-B785-A37FE7E52E4A}"/>
    <cellStyle name="Total 2 2 16 4 2 2" xfId="27086" xr:uid="{ED751D3D-0062-4E68-A1D2-0E2C6753FD1D}"/>
    <cellStyle name="Total 2 2 16 4 3" xfId="16826" xr:uid="{5D95AE70-AD6E-4D37-A755-68CDA435C24B}"/>
    <cellStyle name="Total 2 2 16 5" xfId="2740" xr:uid="{5CB84A8F-DD5A-4350-9FBB-54DA1AA686F4}"/>
    <cellStyle name="Total 2 2 16 5 2" xfId="9991" xr:uid="{6C9C82B5-48C8-4BA4-AE2C-1F94BBE7343B}"/>
    <cellStyle name="Total 2 2 16 5 2 2" xfId="27484" xr:uid="{8C5E8097-F42F-4047-B562-D4E338232087}"/>
    <cellStyle name="Total 2 2 16 5 3" xfId="17224" xr:uid="{30F7E563-4251-47E8-99DA-4263220FA33F}"/>
    <cellStyle name="Total 2 2 16 6" xfId="3109" xr:uid="{782F0607-5261-4807-B868-13ADBC5A6C33}"/>
    <cellStyle name="Total 2 2 16 6 2" xfId="10360" xr:uid="{0E5F30E5-88CC-46DF-B86A-0214750521FC}"/>
    <cellStyle name="Total 2 2 16 6 2 2" xfId="27853" xr:uid="{FC84C2F4-A42C-41B3-AEC8-EBC217237981}"/>
    <cellStyle name="Total 2 2 16 6 3" xfId="17593" xr:uid="{B6F73A3E-F058-4027-8D09-EA6CF10FA0E3}"/>
    <cellStyle name="Total 2 2 16 7" xfId="1411" xr:uid="{DAD4D6FA-ACDE-4F12-9B34-093B7531923F}"/>
    <cellStyle name="Total 2 2 16 7 2" xfId="8663" xr:uid="{262AC879-D1A4-4996-AEF0-ED00168233CA}"/>
    <cellStyle name="Total 2 2 16 7 2 2" xfId="26156" xr:uid="{477D09E4-6EC0-4810-AEFF-64AD0DB8FE50}"/>
    <cellStyle name="Total 2 2 16 7 3" xfId="15896" xr:uid="{95283195-1C43-4831-AA36-2FA1FFB9999A}"/>
    <cellStyle name="Total 2 2 16 8" xfId="3860" xr:uid="{C7677401-1945-4DA4-B1D8-81700630C948}"/>
    <cellStyle name="Total 2 2 16 8 2" xfId="11111" xr:uid="{849F6EEC-D73F-43D9-9596-F30C02C87DBA}"/>
    <cellStyle name="Total 2 2 16 8 2 2" xfId="28604" xr:uid="{B1969435-5EF4-4967-BDC7-4ECF4DA35181}"/>
    <cellStyle name="Total 2 2 16 8 3" xfId="18344" xr:uid="{A1514FAB-91AB-49F0-9366-ACEB33578C3A}"/>
    <cellStyle name="Total 2 2 16 9" xfId="4233" xr:uid="{801E0AEC-F0E2-4F1D-A0A4-B82F72771D02}"/>
    <cellStyle name="Total 2 2 16 9 2" xfId="11484" xr:uid="{85642F80-B56F-4FA7-8EC6-38A84F4EB27B}"/>
    <cellStyle name="Total 2 2 16 9 2 2" xfId="28977" xr:uid="{F0F86794-04B7-4143-8BAC-9F3D762075E9}"/>
    <cellStyle name="Total 2 2 16 9 3" xfId="18717" xr:uid="{491DCE49-13A1-489F-8A93-833AE259B029}"/>
    <cellStyle name="Total 2 2 17" xfId="1250" xr:uid="{59650BFB-9BCA-42DE-B03B-C52A7EC4A43A}"/>
    <cellStyle name="Total 2 2 17 10" xfId="3941" xr:uid="{86FCF4E5-A871-4240-BD02-AA6A930B6656}"/>
    <cellStyle name="Total 2 2 17 10 2" xfId="11192" xr:uid="{53D2E4B8-E1F1-4B8D-9F91-3C64437A12F6}"/>
    <cellStyle name="Total 2 2 17 10 2 2" xfId="28685" xr:uid="{D8F2892F-F50F-4923-BD12-697D5EDCC9AD}"/>
    <cellStyle name="Total 2 2 17 10 3" xfId="18425" xr:uid="{AAE9AB11-FE63-444D-AD8C-CFD0955302D7}"/>
    <cellStyle name="Total 2 2 17 11" xfId="4983" xr:uid="{A67E6A2C-C31E-4E44-9AA0-47E92621732B}"/>
    <cellStyle name="Total 2 2 17 11 2" xfId="12233" xr:uid="{25D50E72-22AE-4A95-8897-FB74B185086F}"/>
    <cellStyle name="Total 2 2 17 11 2 2" xfId="29726" xr:uid="{A3CB9E42-7437-434D-9FD7-C6E17B7B6FE2}"/>
    <cellStyle name="Total 2 2 17 11 3" xfId="19466" xr:uid="{9170A642-FB87-43C5-82C5-7DCB140BCDC0}"/>
    <cellStyle name="Total 2 2 17 12" xfId="5353" xr:uid="{41217EF3-BC9C-473F-A064-523DE00E94FB}"/>
    <cellStyle name="Total 2 2 17 12 2" xfId="12603" xr:uid="{D0848C7B-5ED9-4113-BFD3-2533AB27BA44}"/>
    <cellStyle name="Total 2 2 17 12 2 2" xfId="30096" xr:uid="{054CBBE3-D7C9-49DB-B80F-599B51B7E9B4}"/>
    <cellStyle name="Total 2 2 17 12 3" xfId="19836" xr:uid="{69C509B1-6729-4CFA-BF35-894A434AE470}"/>
    <cellStyle name="Total 2 2 17 13" xfId="5723" xr:uid="{CF12B91A-9221-4BB9-AA01-5249C9693EB2}"/>
    <cellStyle name="Total 2 2 17 13 2" xfId="12973" xr:uid="{19042547-6AC6-4BEF-9FBC-F094843F57B7}"/>
    <cellStyle name="Total 2 2 17 13 2 2" xfId="30466" xr:uid="{26DC7894-B1BE-4FBB-9431-0897DF7B3089}"/>
    <cellStyle name="Total 2 2 17 13 3" xfId="20206" xr:uid="{B7805F6A-3ABA-43C3-B895-0E924E8CEB7A}"/>
    <cellStyle name="Total 2 2 17 14" xfId="5378" xr:uid="{B8893E52-B6C0-4F65-93FE-C5ADD1F7B866}"/>
    <cellStyle name="Total 2 2 17 14 2" xfId="12628" xr:uid="{F955E970-ACA1-4356-BCDB-BF49DCABD42E}"/>
    <cellStyle name="Total 2 2 17 14 2 2" xfId="30121" xr:uid="{55FD22D9-B040-4A05-86FD-7C59B7D1BA0E}"/>
    <cellStyle name="Total 2 2 17 14 3" xfId="19861" xr:uid="{7C63DF24-182B-4733-A424-C75C833BAFAA}"/>
    <cellStyle name="Total 2 2 17 15" xfId="6271" xr:uid="{DD697EEA-457F-4617-AD34-AE0477F3304A}"/>
    <cellStyle name="Total 2 2 17 15 2" xfId="13512" xr:uid="{575025F6-A31A-42B7-B59E-F04FB9185556}"/>
    <cellStyle name="Total 2 2 17 15 2 2" xfId="31005" xr:uid="{B9C29CD3-FCC4-42EE-AB46-6CCBA01975BD}"/>
    <cellStyle name="Total 2 2 17 15 3" xfId="20745" xr:uid="{042110E6-9DAF-47F4-A651-6BFF2AEE0B00}"/>
    <cellStyle name="Total 2 2 17 16" xfId="6638" xr:uid="{B3D393D1-BE04-42E1-B755-5A486D60C4FB}"/>
    <cellStyle name="Total 2 2 17 16 2" xfId="13878" xr:uid="{F9C45695-7F57-4CFC-8E68-5B423D537DF9}"/>
    <cellStyle name="Total 2 2 17 16 2 2" xfId="31371" xr:uid="{CB3CE481-C709-449E-9F7F-6007EEDACAB0}"/>
    <cellStyle name="Total 2 2 17 16 3" xfId="21111" xr:uid="{06D47883-5851-4D7B-A131-DE18C647F7DC}"/>
    <cellStyle name="Total 2 2 17 17" xfId="7001" xr:uid="{7746A3EF-C48B-469F-B0B6-BC16EA06821D}"/>
    <cellStyle name="Total 2 2 17 17 2" xfId="14241" xr:uid="{BAA6C894-561A-466C-BC04-E4D0F83425DC}"/>
    <cellStyle name="Total 2 2 17 17 2 2" xfId="31734" xr:uid="{25C4FC90-12A4-4A9A-8E0F-6B02F4FB2E39}"/>
    <cellStyle name="Total 2 2 17 17 3" xfId="21474" xr:uid="{21B8D680-42AC-47A3-9216-90495BA8005A}"/>
    <cellStyle name="Total 2 2 17 18" xfId="7369" xr:uid="{CDB52364-3FB4-450A-979C-91C24162632A}"/>
    <cellStyle name="Total 2 2 17 18 2" xfId="14609" xr:uid="{50B4B79B-504C-4B88-9030-8564334DBD76}"/>
    <cellStyle name="Total 2 2 17 18 2 2" xfId="32102" xr:uid="{63C7A51E-D8F3-430E-9CFC-53692C004FC4}"/>
    <cellStyle name="Total 2 2 17 18 3" xfId="21842" xr:uid="{D4E06D2C-1BAB-4911-ACE4-379D0F7D868E}"/>
    <cellStyle name="Total 2 2 17 19" xfId="8502" xr:uid="{83E31013-6C74-4382-B8F7-4EE65F8ED873}"/>
    <cellStyle name="Total 2 2 17 19 2" xfId="15735" xr:uid="{CC438C34-CEA7-469B-A410-C8D9DA47F0A0}"/>
    <cellStyle name="Total 2 2 17 2" xfId="621" xr:uid="{D62BB77B-EEAF-47A3-8561-28D1EC1D5AAE}"/>
    <cellStyle name="Total 2 2 17 2 2" xfId="7862" xr:uid="{341191B1-DB32-46D6-9AAE-86B57E488C9A}"/>
    <cellStyle name="Total 2 2 17 2 2 2" xfId="25727" xr:uid="{9374EB04-37DD-456C-B3B3-B61A9CCD1A78}"/>
    <cellStyle name="Total 2 2 17 2 3" xfId="15095" xr:uid="{0E6130B1-84DD-49B6-A1F0-236D547B41E2}"/>
    <cellStyle name="Total 2 2 17 20" xfId="7774" xr:uid="{1CCB9ED4-BFE7-4063-8AEF-036661A971DE}"/>
    <cellStyle name="Total 2 2 17 20 2" xfId="25641" xr:uid="{5A8A7D69-FE28-4978-BDC2-E070E1BBED7F}"/>
    <cellStyle name="Total 2 2 17 21" xfId="15007" xr:uid="{15EFEB89-417A-49C4-90D9-CD17890995CC}"/>
    <cellStyle name="Total 2 2 17 3" xfId="2023" xr:uid="{DF624CDA-6D99-4A5B-B0D9-C6DB055303B8}"/>
    <cellStyle name="Total 2 2 17 3 2" xfId="9275" xr:uid="{E79A0058-4155-478A-A06E-EA5C8EA385E5}"/>
    <cellStyle name="Total 2 2 17 3 2 2" xfId="26768" xr:uid="{C3A0ACA3-9783-45CA-BB71-18A998167681}"/>
    <cellStyle name="Total 2 2 17 3 3" xfId="16508" xr:uid="{BE2FBA53-9C67-43C6-AE59-573F18EC4BBC}"/>
    <cellStyle name="Total 2 2 17 4" xfId="2395" xr:uid="{4F0C35D7-CAF1-4293-A016-E6DF74A36F78}"/>
    <cellStyle name="Total 2 2 17 4 2" xfId="9647" xr:uid="{F09E05E0-54D6-4EBF-B935-33E3FD02B08D}"/>
    <cellStyle name="Total 2 2 17 4 2 2" xfId="27140" xr:uid="{B67C4B9B-EBA5-47C6-95D9-1139A75523FE}"/>
    <cellStyle name="Total 2 2 17 4 3" xfId="16880" xr:uid="{DDF2E0A3-3245-43E1-A551-C736C5927072}"/>
    <cellStyle name="Total 2 2 17 5" xfId="2794" xr:uid="{59E36565-2EE7-4CE4-B5C6-99880CAEF1D8}"/>
    <cellStyle name="Total 2 2 17 5 2" xfId="10045" xr:uid="{4D53DA2A-6C68-4510-AD4A-039173196795}"/>
    <cellStyle name="Total 2 2 17 5 2 2" xfId="27538" xr:uid="{07095CFD-C8EC-4EF2-9A6E-D27F740E5088}"/>
    <cellStyle name="Total 2 2 17 5 3" xfId="17278" xr:uid="{F67D17DD-8AD5-4355-8394-ECBB4D037BA7}"/>
    <cellStyle name="Total 2 2 17 6" xfId="3163" xr:uid="{57EB4563-39F7-44B4-BFF9-5D7B994121ED}"/>
    <cellStyle name="Total 2 2 17 6 2" xfId="10414" xr:uid="{1233E843-DDE6-4545-80A7-E3A52BA46AEC}"/>
    <cellStyle name="Total 2 2 17 6 2 2" xfId="27907" xr:uid="{481EF651-D2B1-4A1B-A286-16B177B223A8}"/>
    <cellStyle name="Total 2 2 17 6 3" xfId="17647" xr:uid="{B359F789-7F87-4B6E-9841-29E947D77566}"/>
    <cellStyle name="Total 2 2 17 7" xfId="2816" xr:uid="{B2A48650-77CF-401B-AD67-8A47DE25E86C}"/>
    <cellStyle name="Total 2 2 17 7 2" xfId="10067" xr:uid="{1860F063-B0D4-454E-9AA5-7719F814566D}"/>
    <cellStyle name="Total 2 2 17 7 2 2" xfId="27560" xr:uid="{AA141434-27CE-470F-9929-A9F2ADAC5FE3}"/>
    <cellStyle name="Total 2 2 17 7 3" xfId="17300" xr:uid="{6E395414-67D6-4597-8C75-3AB3B6AC07CB}"/>
    <cellStyle name="Total 2 2 17 8" xfId="3914" xr:uid="{E40D7D36-FAC8-44BF-83B0-06510FB5D4AF}"/>
    <cellStyle name="Total 2 2 17 8 2" xfId="11165" xr:uid="{F6E1027C-0BF5-4BCA-BF17-70B19794D9D7}"/>
    <cellStyle name="Total 2 2 17 8 2 2" xfId="28658" xr:uid="{D5B6E091-73B2-44A6-9ADA-CC18D8B99156}"/>
    <cellStyle name="Total 2 2 17 8 3" xfId="18398" xr:uid="{4C3DE51E-6F7C-4477-89AE-7A6E3EB5224F}"/>
    <cellStyle name="Total 2 2 17 9" xfId="4287" xr:uid="{B6810892-1CEE-44B4-AAD8-872493771323}"/>
    <cellStyle name="Total 2 2 17 9 2" xfId="11538" xr:uid="{D0988F92-262A-49EB-BEA2-347395532428}"/>
    <cellStyle name="Total 2 2 17 9 2 2" xfId="29031" xr:uid="{1D4AA704-FDD6-4AF2-AFBB-B871941E7C58}"/>
    <cellStyle name="Total 2 2 17 9 3" xfId="18771" xr:uid="{FDAD3668-6F0C-456B-8B15-9327FF74D62B}"/>
    <cellStyle name="Total 2 2 18" xfId="1230" xr:uid="{C0231884-14EB-40DA-9CC1-21AE5D7DF25F}"/>
    <cellStyle name="Total 2 2 18 10" xfId="3534" xr:uid="{C702B987-59B5-4242-A5C5-6797C0A34906}"/>
    <cellStyle name="Total 2 2 18 10 2" xfId="10785" xr:uid="{8A983E20-5CE6-4EDB-AE04-618FE917CEF6}"/>
    <cellStyle name="Total 2 2 18 10 2 2" xfId="28278" xr:uid="{A1449610-973F-4460-8DB0-B6EC776BC118}"/>
    <cellStyle name="Total 2 2 18 10 3" xfId="18018" xr:uid="{0F00CA94-995C-4E50-A1DA-A0C4E770AEFA}"/>
    <cellStyle name="Total 2 2 18 11" xfId="4963" xr:uid="{DC6314EE-8F2D-4EC8-A06E-99FC40C0DA02}"/>
    <cellStyle name="Total 2 2 18 11 2" xfId="12213" xr:uid="{942A6B3F-4007-4EA0-B669-5BAA6A6E5884}"/>
    <cellStyle name="Total 2 2 18 11 2 2" xfId="29706" xr:uid="{110B3123-C150-4448-983A-78F8940F6066}"/>
    <cellStyle name="Total 2 2 18 11 3" xfId="19446" xr:uid="{FE36C8DC-EB2F-4D9C-9BC7-E3ED64D093B1}"/>
    <cellStyle name="Total 2 2 18 12" xfId="5333" xr:uid="{6974E8BE-5B4C-41BD-B3A4-CEE2330994BE}"/>
    <cellStyle name="Total 2 2 18 12 2" xfId="12583" xr:uid="{9D879D81-3057-441B-A50C-A99A9497BC40}"/>
    <cellStyle name="Total 2 2 18 12 2 2" xfId="30076" xr:uid="{04BE7131-C919-4A85-A53C-77172140046F}"/>
    <cellStyle name="Total 2 2 18 12 3" xfId="19816" xr:uid="{E3E833A0-270E-4CBF-80B4-691D2F23CE97}"/>
    <cellStyle name="Total 2 2 18 13" xfId="5703" xr:uid="{FF600624-58CA-4F1E-8065-7785CC01CE0A}"/>
    <cellStyle name="Total 2 2 18 13 2" xfId="12953" xr:uid="{F1016037-D818-451E-86B0-67F6C8733778}"/>
    <cellStyle name="Total 2 2 18 13 2 2" xfId="30446" xr:uid="{3B18838C-AA4C-4DF9-B51A-E47D8735AB92}"/>
    <cellStyle name="Total 2 2 18 13 3" xfId="20186" xr:uid="{AC3E6ED0-1FDC-4345-8AAF-A88D50594BC4}"/>
    <cellStyle name="Total 2 2 18 14" xfId="3404" xr:uid="{2935896F-8DF6-499E-A32B-875D7D6192E7}"/>
    <cellStyle name="Total 2 2 18 14 2" xfId="10655" xr:uid="{FA1AB231-095C-431D-8F94-51DDE21FC436}"/>
    <cellStyle name="Total 2 2 18 14 2 2" xfId="28148" xr:uid="{4473398A-9D35-41BA-A377-B06FEB14BEAC}"/>
    <cellStyle name="Total 2 2 18 14 3" xfId="17888" xr:uid="{06401BEC-DB59-4512-B1B7-00D187F29625}"/>
    <cellStyle name="Total 2 2 18 15" xfId="6251" xr:uid="{99555F0E-7B5C-4604-A0C0-4091EEAEC311}"/>
    <cellStyle name="Total 2 2 18 15 2" xfId="13492" xr:uid="{BF15AD9B-4AB5-462B-BAD3-3889A06FC6E4}"/>
    <cellStyle name="Total 2 2 18 15 2 2" xfId="30985" xr:uid="{5EE21B38-B8C0-4F2F-89B0-99E721E9555C}"/>
    <cellStyle name="Total 2 2 18 15 3" xfId="20725" xr:uid="{52173179-4B23-40C5-AAC5-47984B98CB6A}"/>
    <cellStyle name="Total 2 2 18 16" xfId="6618" xr:uid="{FA23D7A5-DC9E-4A27-9652-012488DAC37C}"/>
    <cellStyle name="Total 2 2 18 16 2" xfId="13858" xr:uid="{F40C8AB7-6FAD-4020-8E7B-14B63D1E004E}"/>
    <cellStyle name="Total 2 2 18 16 2 2" xfId="31351" xr:uid="{AA1EFCC3-DCBE-434D-A23B-87393CFF6F1F}"/>
    <cellStyle name="Total 2 2 18 16 3" xfId="21091" xr:uid="{CE866A35-F446-4256-8C29-35BE46659CB5}"/>
    <cellStyle name="Total 2 2 18 17" xfId="6981" xr:uid="{AB573A34-6F19-4269-92E3-F8DD20EBB267}"/>
    <cellStyle name="Total 2 2 18 17 2" xfId="14221" xr:uid="{99E91206-B040-4C73-894F-CF189C860A86}"/>
    <cellStyle name="Total 2 2 18 17 2 2" xfId="31714" xr:uid="{C5AE35DC-EFC8-4C2C-8143-30EF03E84D05}"/>
    <cellStyle name="Total 2 2 18 17 3" xfId="21454" xr:uid="{29E2B78C-AF5C-4009-BBE0-260FA0BBA9A5}"/>
    <cellStyle name="Total 2 2 18 18" xfId="7349" xr:uid="{ACAED15F-5865-4DC1-8B15-27E6374B23DD}"/>
    <cellStyle name="Total 2 2 18 18 2" xfId="14589" xr:uid="{01F70533-479D-457F-BB64-CA4CF65481CA}"/>
    <cellStyle name="Total 2 2 18 18 2 2" xfId="32082" xr:uid="{3940F045-9C25-4162-A237-5A2D0512D8FF}"/>
    <cellStyle name="Total 2 2 18 18 3" xfId="21822" xr:uid="{9615A0E5-8D96-4E85-9D5E-366A3C8311FF}"/>
    <cellStyle name="Total 2 2 18 19" xfId="8482" xr:uid="{B0528DA0-4F0E-41FD-B383-0BCBFB3E1333}"/>
    <cellStyle name="Total 2 2 18 19 2" xfId="15715" xr:uid="{8A0DCAAA-B628-40C2-A889-21D863646D19}"/>
    <cellStyle name="Total 2 2 18 2" xfId="731" xr:uid="{9D8BA877-CB49-4ADF-B92E-C762F98A24A6}"/>
    <cellStyle name="Total 2 2 18 2 2" xfId="7995" xr:uid="{B0363EEB-1954-471B-83F4-7D9873B3DFC9}"/>
    <cellStyle name="Total 2 2 18 2 2 2" xfId="25858" xr:uid="{B255D9E6-D441-4988-A805-ACFCD024B4E2}"/>
    <cellStyle name="Total 2 2 18 2 3" xfId="15228" xr:uid="{1EAD68FC-041E-44FC-AD29-E222DEC31770}"/>
    <cellStyle name="Total 2 2 18 20" xfId="7754" xr:uid="{34C3405A-C9AC-4F29-AD0D-5D85CF6A56D5}"/>
    <cellStyle name="Total 2 2 18 20 2" xfId="25621" xr:uid="{E5DEC5C6-10B2-4E43-8E91-E889CE3DB160}"/>
    <cellStyle name="Total 2 2 18 21" xfId="14987" xr:uid="{4CF45A9A-CF1D-4B1B-AA2F-9C9C8149102A}"/>
    <cellStyle name="Total 2 2 18 3" xfId="2003" xr:uid="{B861B1BC-F299-4947-B108-1E9712C0F3E0}"/>
    <cellStyle name="Total 2 2 18 3 2" xfId="9255" xr:uid="{12010623-FF9C-45F2-BA0C-7764A11C632F}"/>
    <cellStyle name="Total 2 2 18 3 2 2" xfId="26748" xr:uid="{4BB2D664-A273-48D2-8F32-833CF2F5D982}"/>
    <cellStyle name="Total 2 2 18 3 3" xfId="16488" xr:uid="{8D4F0C1A-7589-4939-B4A1-01BD57C44B8D}"/>
    <cellStyle name="Total 2 2 18 4" xfId="2375" xr:uid="{4C800D03-3158-46DF-8E08-06B96E6A13FC}"/>
    <cellStyle name="Total 2 2 18 4 2" xfId="9627" xr:uid="{BCEF02EA-68BC-481E-9354-62171529862B}"/>
    <cellStyle name="Total 2 2 18 4 2 2" xfId="27120" xr:uid="{9E44BD04-6921-4C16-A935-94352A9CD1C0}"/>
    <cellStyle name="Total 2 2 18 4 3" xfId="16860" xr:uid="{7AFB4D53-0208-49A5-9289-35763761118A}"/>
    <cellStyle name="Total 2 2 18 5" xfId="2774" xr:uid="{A0EFC569-9FED-44A6-9404-7E62968E8A38}"/>
    <cellStyle name="Total 2 2 18 5 2" xfId="10025" xr:uid="{A7E546F6-7941-4EA4-AB36-28B7FD6493D0}"/>
    <cellStyle name="Total 2 2 18 5 2 2" xfId="27518" xr:uid="{CBCF0966-2FE7-4332-BA0E-B614CCFC4530}"/>
    <cellStyle name="Total 2 2 18 5 3" xfId="17258" xr:uid="{F4CBE3DD-6B68-402B-A07C-F04C862121CC}"/>
    <cellStyle name="Total 2 2 18 6" xfId="3143" xr:uid="{47363B2B-29A1-417A-BBFB-1032912F6BF1}"/>
    <cellStyle name="Total 2 2 18 6 2" xfId="10394" xr:uid="{01D02A6E-C0D9-4536-B3DF-68870BCB5554}"/>
    <cellStyle name="Total 2 2 18 6 2 2" xfId="27887" xr:uid="{9110FD7F-846E-445A-8EDD-9CBCB20B11FB}"/>
    <cellStyle name="Total 2 2 18 6 3" xfId="17627" xr:uid="{DA2243F4-5AE8-4CD2-AEB7-EFE0367B725A}"/>
    <cellStyle name="Total 2 2 18 7" xfId="1412" xr:uid="{2714B46B-7123-4C66-A20F-EBB49E90603D}"/>
    <cellStyle name="Total 2 2 18 7 2" xfId="8664" xr:uid="{CAA7BFD6-B118-4554-8A8D-110B1327E1DF}"/>
    <cellStyle name="Total 2 2 18 7 2 2" xfId="26157" xr:uid="{F6A2D198-8DF1-4599-B501-F409F08D2F62}"/>
    <cellStyle name="Total 2 2 18 7 3" xfId="15897" xr:uid="{CB5C1808-1F93-4873-82CE-9D41F294FD53}"/>
    <cellStyle name="Total 2 2 18 8" xfId="3894" xr:uid="{6CA4CEA1-C4EA-4F9C-8F79-1630E98C0456}"/>
    <cellStyle name="Total 2 2 18 8 2" xfId="11145" xr:uid="{C05A394A-D215-493B-90B0-068475CAD1C4}"/>
    <cellStyle name="Total 2 2 18 8 2 2" xfId="28638" xr:uid="{F349F70F-B36D-448C-8103-200B6C04A0B0}"/>
    <cellStyle name="Total 2 2 18 8 3" xfId="18378" xr:uid="{EED253E0-98A3-4374-BB42-E18847D46B88}"/>
    <cellStyle name="Total 2 2 18 9" xfId="4267" xr:uid="{1E38197A-D5BA-4194-9332-C66CD52FF975}"/>
    <cellStyle name="Total 2 2 18 9 2" xfId="11518" xr:uid="{EA539893-7A6A-46E4-92DD-8382180B622F}"/>
    <cellStyle name="Total 2 2 18 9 2 2" xfId="29011" xr:uid="{324BEE63-396B-42B4-B42E-7D2B29F4C621}"/>
    <cellStyle name="Total 2 2 18 9 3" xfId="18751" xr:uid="{74FDE9AB-7D38-434D-8A3E-6EF08EE407EE}"/>
    <cellStyle name="Total 2 2 19" xfId="1256" xr:uid="{969460D8-178C-4298-8419-4EBD974D17F9}"/>
    <cellStyle name="Total 2 2 19 10" xfId="3211" xr:uid="{50344B31-50DF-4A07-B45E-111E349D4B03}"/>
    <cellStyle name="Total 2 2 19 10 2" xfId="10462" xr:uid="{974450DB-4D82-4008-8C24-EB3A817AD413}"/>
    <cellStyle name="Total 2 2 19 10 2 2" xfId="27955" xr:uid="{9CE2B291-E59D-4D4D-B9F0-B2AADFDA2819}"/>
    <cellStyle name="Total 2 2 19 10 3" xfId="17695" xr:uid="{A25C3A1B-B320-43FB-BFD3-9D0241A89E2A}"/>
    <cellStyle name="Total 2 2 19 11" xfId="4989" xr:uid="{F7C78C96-D32B-40CF-8478-404186C508FB}"/>
    <cellStyle name="Total 2 2 19 11 2" xfId="12239" xr:uid="{604782CC-D247-4A1E-96E0-E256D1C9EE62}"/>
    <cellStyle name="Total 2 2 19 11 2 2" xfId="29732" xr:uid="{E85157DB-538E-4FC1-A69B-590A2504F4BA}"/>
    <cellStyle name="Total 2 2 19 11 3" xfId="19472" xr:uid="{37432E55-45A6-404C-A171-8F9EB357ABDA}"/>
    <cellStyle name="Total 2 2 19 12" xfId="5359" xr:uid="{05BAA540-3A4C-4E4A-A7A1-E4E65DABC0B2}"/>
    <cellStyle name="Total 2 2 19 12 2" xfId="12609" xr:uid="{A2461CDA-226D-4959-A53F-D77684E2CDD9}"/>
    <cellStyle name="Total 2 2 19 12 2 2" xfId="30102" xr:uid="{82FEDFE8-E01D-4E24-B3BD-CE0892D535CC}"/>
    <cellStyle name="Total 2 2 19 12 3" xfId="19842" xr:uid="{C34F94B6-8B22-4CE0-8969-46F82C84D107}"/>
    <cellStyle name="Total 2 2 19 13" xfId="5729" xr:uid="{ABFB087F-8F93-4354-BEDD-E177B8B14DCB}"/>
    <cellStyle name="Total 2 2 19 13 2" xfId="12979" xr:uid="{A6D3A68C-B52A-430D-89B0-5A826936EE63}"/>
    <cellStyle name="Total 2 2 19 13 2 2" xfId="30472" xr:uid="{C24E646E-3B96-4440-91B7-49E295ED7AC7}"/>
    <cellStyle name="Total 2 2 19 13 3" xfId="20212" xr:uid="{9868DDDB-985B-402D-9304-621B61C0EA17}"/>
    <cellStyle name="Total 2 2 19 14" xfId="3348" xr:uid="{4D7B3A2C-06C7-4192-9C02-512AE3F4D89B}"/>
    <cellStyle name="Total 2 2 19 14 2" xfId="10599" xr:uid="{AEFAE5EA-0909-4C88-99AE-584FB53031CF}"/>
    <cellStyle name="Total 2 2 19 14 2 2" xfId="28092" xr:uid="{FBCD53EF-43E5-4C55-85CB-E43252AA517A}"/>
    <cellStyle name="Total 2 2 19 14 3" xfId="17832" xr:uid="{390ECBC1-630F-4F1A-9960-275B1005A6C5}"/>
    <cellStyle name="Total 2 2 19 15" xfId="6277" xr:uid="{FFB1BD70-4DA3-48F6-93C3-9D2BBBC8CABD}"/>
    <cellStyle name="Total 2 2 19 15 2" xfId="13518" xr:uid="{BCFDFF9C-8587-48F0-B9B9-527F6AAAA23C}"/>
    <cellStyle name="Total 2 2 19 15 2 2" xfId="31011" xr:uid="{57F79878-1AD4-444A-BF3D-F45AAA29E30E}"/>
    <cellStyle name="Total 2 2 19 15 3" xfId="20751" xr:uid="{6497605E-0D48-48C5-BA19-F4C960D8DAA8}"/>
    <cellStyle name="Total 2 2 19 16" xfId="6644" xr:uid="{9029CA78-052A-423F-9E4B-31CBAA948979}"/>
    <cellStyle name="Total 2 2 19 16 2" xfId="13884" xr:uid="{0D9CB673-6E12-4830-BC1E-C44143D72144}"/>
    <cellStyle name="Total 2 2 19 16 2 2" xfId="31377" xr:uid="{1F6E1062-E0A1-448F-81D8-089D3D87E114}"/>
    <cellStyle name="Total 2 2 19 16 3" xfId="21117" xr:uid="{AC068B97-2D49-4014-BFC7-C8563703439B}"/>
    <cellStyle name="Total 2 2 19 17" xfId="7007" xr:uid="{F6BA8E9B-2241-47BE-80F8-6100BF3373DC}"/>
    <cellStyle name="Total 2 2 19 17 2" xfId="14247" xr:uid="{A85975F4-0158-4E5A-83C4-F8DC8D0D6594}"/>
    <cellStyle name="Total 2 2 19 17 2 2" xfId="31740" xr:uid="{772D7A90-7DAF-418D-BE4A-024E0CCB7700}"/>
    <cellStyle name="Total 2 2 19 17 3" xfId="21480" xr:uid="{5292B9E4-FED4-4FB0-BD75-06432B496D0B}"/>
    <cellStyle name="Total 2 2 19 18" xfId="7375" xr:uid="{661B4597-DC25-4D17-AC48-A238A6DCB3D1}"/>
    <cellStyle name="Total 2 2 19 18 2" xfId="14615" xr:uid="{37F14BEC-E3E4-4EEC-8285-9EA4E6B404D2}"/>
    <cellStyle name="Total 2 2 19 18 2 2" xfId="32108" xr:uid="{9EBAF220-C9F5-4C94-99A2-E494BE6A07E8}"/>
    <cellStyle name="Total 2 2 19 18 3" xfId="21848" xr:uid="{03E3811C-46BE-4764-B054-8C0EDC3A47FC}"/>
    <cellStyle name="Total 2 2 19 19" xfId="8508" xr:uid="{A38C363B-E42F-4DFF-BB62-321303F31415}"/>
    <cellStyle name="Total 2 2 19 19 2" xfId="15741" xr:uid="{561F2D07-D961-4979-BB79-0968732AEA5C}"/>
    <cellStyle name="Total 2 2 19 2" xfId="800" xr:uid="{26DD5EC2-0AD5-472E-8B18-A2FE5664A20A}"/>
    <cellStyle name="Total 2 2 19 2 2" xfId="8064" xr:uid="{3301C888-7BA5-433C-B317-036BA43CB02A}"/>
    <cellStyle name="Total 2 2 19 2 2 2" xfId="25927" xr:uid="{9A5F6E32-7081-43AB-A663-A3E22246AE4C}"/>
    <cellStyle name="Total 2 2 19 2 3" xfId="15297" xr:uid="{D812F835-31E3-4B93-AF77-44562A524670}"/>
    <cellStyle name="Total 2 2 19 20" xfId="7780" xr:uid="{2229B6AB-F2E0-46D5-9402-129E5E1CB45A}"/>
    <cellStyle name="Total 2 2 19 20 2" xfId="25647" xr:uid="{6A9CE462-3E4F-4A78-A06A-FCB43E3012A5}"/>
    <cellStyle name="Total 2 2 19 21" xfId="15013" xr:uid="{0D172A6C-65FF-407E-A8C4-4F3ADB2DD93C}"/>
    <cellStyle name="Total 2 2 19 3" xfId="2029" xr:uid="{38602D8B-1143-40FB-84A0-069873B3AC79}"/>
    <cellStyle name="Total 2 2 19 3 2" xfId="9281" xr:uid="{6560320C-9A44-4063-9A81-B563F3420C2D}"/>
    <cellStyle name="Total 2 2 19 3 2 2" xfId="26774" xr:uid="{94B11945-DF94-4D6E-8DD7-25E484F33CC6}"/>
    <cellStyle name="Total 2 2 19 3 3" xfId="16514" xr:uid="{DD2A5873-8698-4277-BE8A-AC6E34A5826E}"/>
    <cellStyle name="Total 2 2 19 4" xfId="2401" xr:uid="{0E22070D-6ABF-42C1-A5C0-3BC86A2BF21A}"/>
    <cellStyle name="Total 2 2 19 4 2" xfId="9653" xr:uid="{4B57A8A0-6A42-4477-B410-4610B110CE33}"/>
    <cellStyle name="Total 2 2 19 4 2 2" xfId="27146" xr:uid="{3D20DBB1-1261-435A-BA69-EBA28AD5C03B}"/>
    <cellStyle name="Total 2 2 19 4 3" xfId="16886" xr:uid="{E27EC8D4-1A37-479E-BE49-BCE455AB39D1}"/>
    <cellStyle name="Total 2 2 19 5" xfId="2800" xr:uid="{3A8D08F5-AC44-4779-AF3F-02CCB4409012}"/>
    <cellStyle name="Total 2 2 19 5 2" xfId="10051" xr:uid="{54275CA5-F32D-440F-94ED-14C2FC868D88}"/>
    <cellStyle name="Total 2 2 19 5 2 2" xfId="27544" xr:uid="{30D6B249-DF30-484F-8CD2-28CE2EA438D3}"/>
    <cellStyle name="Total 2 2 19 5 3" xfId="17284" xr:uid="{643504C1-FB77-430A-904E-8E588DFDCD45}"/>
    <cellStyle name="Total 2 2 19 6" xfId="3169" xr:uid="{E619E811-36D7-43C2-B47E-1E37AE18821C}"/>
    <cellStyle name="Total 2 2 19 6 2" xfId="10420" xr:uid="{B95AA71F-2354-4DD2-837A-37B817D7601E}"/>
    <cellStyle name="Total 2 2 19 6 2 2" xfId="27913" xr:uid="{D55F6467-8F11-4FA5-9C6C-F071526F63BC}"/>
    <cellStyle name="Total 2 2 19 6 3" xfId="17653" xr:uid="{231A1C3C-4ABC-457C-B769-CDE007CD40E8}"/>
    <cellStyle name="Total 2 2 19 7" xfId="2701" xr:uid="{DCD26BC2-2ACB-4CA3-913A-F3A264269B38}"/>
    <cellStyle name="Total 2 2 19 7 2" xfId="9952" xr:uid="{E758067E-09E8-46BB-A75D-681D481098D2}"/>
    <cellStyle name="Total 2 2 19 7 2 2" xfId="27445" xr:uid="{EC53B9A6-FB76-49B6-9225-79A4B38E6E0A}"/>
    <cellStyle name="Total 2 2 19 7 3" xfId="17185" xr:uid="{CC157850-F4BD-4817-9814-84222DE30BBB}"/>
    <cellStyle name="Total 2 2 19 8" xfId="3920" xr:uid="{82A981E9-23E5-4927-9408-8E7F84841F08}"/>
    <cellStyle name="Total 2 2 19 8 2" xfId="11171" xr:uid="{74CDB906-2651-402C-8700-C28681CC3CF4}"/>
    <cellStyle name="Total 2 2 19 8 2 2" xfId="28664" xr:uid="{163CB325-ACCC-4AA7-84EC-BD0781816D84}"/>
    <cellStyle name="Total 2 2 19 8 3" xfId="18404" xr:uid="{2EEFC8A4-5ADE-46C1-9427-979040751E98}"/>
    <cellStyle name="Total 2 2 19 9" xfId="4293" xr:uid="{ED4CE4C5-A7D9-462B-BA9D-57880596DE9D}"/>
    <cellStyle name="Total 2 2 19 9 2" xfId="11544" xr:uid="{9E7DE67E-675C-44AD-9060-783E693EA710}"/>
    <cellStyle name="Total 2 2 19 9 2 2" xfId="29037" xr:uid="{E818F1D9-9DE4-4A62-9F9F-E773BE06DE4D}"/>
    <cellStyle name="Total 2 2 19 9 3" xfId="18777" xr:uid="{34BE9143-9A2D-4065-AA58-7F31606B5545}"/>
    <cellStyle name="Total 2 2 2" xfId="388" xr:uid="{5EA315A7-EA42-49AE-BCEE-3BC97CDA03D9}"/>
    <cellStyle name="Total 2 2 2 10" xfId="1169" xr:uid="{C836133F-AE82-453F-BF28-21E7542F7FCA}"/>
    <cellStyle name="Total 2 2 2 10 10" xfId="4413" xr:uid="{4D055392-EE6F-4F83-9A16-B2C2B13D340F}"/>
    <cellStyle name="Total 2 2 2 10 10 2" xfId="11664" xr:uid="{79809C25-AF6E-4485-95C6-CFF0D1FBC3BE}"/>
    <cellStyle name="Total 2 2 2 10 10 2 2" xfId="29157" xr:uid="{4242AAAD-0C3C-4055-9957-1CB16C2E315D}"/>
    <cellStyle name="Total 2 2 2 10 10 3" xfId="18897" xr:uid="{6FD9457B-CDB2-49DA-B4EF-1DF0365E4698}"/>
    <cellStyle name="Total 2 2 2 10 11" xfId="4902" xr:uid="{DE1B1C2C-0350-47E1-8BA1-BD1D606B304E}"/>
    <cellStyle name="Total 2 2 2 10 11 2" xfId="12152" xr:uid="{3C6F68D1-862D-4220-8EAC-4189A8ACD8CB}"/>
    <cellStyle name="Total 2 2 2 10 11 2 2" xfId="29645" xr:uid="{9BA1F967-3529-4ADA-A72D-85CCF1457AD1}"/>
    <cellStyle name="Total 2 2 2 10 11 3" xfId="19385" xr:uid="{0A961BD3-DF96-47E0-B9F5-76A20307628F}"/>
    <cellStyle name="Total 2 2 2 10 12" xfId="5272" xr:uid="{DD504BB4-617E-468C-B65D-4EC60E4F435B}"/>
    <cellStyle name="Total 2 2 2 10 12 2" xfId="12522" xr:uid="{D76F8EDC-C971-46B3-A7AA-C12BEC1AC02B}"/>
    <cellStyle name="Total 2 2 2 10 12 2 2" xfId="30015" xr:uid="{D56D297D-0107-4ABC-B548-4B913DBA4996}"/>
    <cellStyle name="Total 2 2 2 10 12 3" xfId="19755" xr:uid="{92AB2D51-0F74-467B-8649-21C72A014656}"/>
    <cellStyle name="Total 2 2 2 10 13" xfId="5642" xr:uid="{DE9EECF7-D01C-4BD8-8449-A68594094661}"/>
    <cellStyle name="Total 2 2 2 10 13 2" xfId="12892" xr:uid="{9F78BB10-64C4-49E2-87D9-450FC3DC834D}"/>
    <cellStyle name="Total 2 2 2 10 13 2 2" xfId="30385" xr:uid="{3532573F-76DF-4F5C-8C63-B280B2BE8283}"/>
    <cellStyle name="Total 2 2 2 10 13 3" xfId="20125" xr:uid="{199BFCB0-03C7-4F4D-835A-36778233477A}"/>
    <cellStyle name="Total 2 2 2 10 14" xfId="5812" xr:uid="{3CD6E62B-E7FE-46CF-B3BE-F23D8BD4FCAD}"/>
    <cellStyle name="Total 2 2 2 10 14 2" xfId="13059" xr:uid="{E096FB78-21FD-4331-99D6-1AB6E74AB815}"/>
    <cellStyle name="Total 2 2 2 10 14 2 2" xfId="30552" xr:uid="{DD3D03F9-4C1A-47A9-B18B-431F0EB3FF35}"/>
    <cellStyle name="Total 2 2 2 10 14 3" xfId="20292" xr:uid="{AA00155F-5357-4598-9A76-F4CAE5698AFD}"/>
    <cellStyle name="Total 2 2 2 10 15" xfId="6190" xr:uid="{F70FE0DC-F4AD-45A0-BE88-0DA95F778E18}"/>
    <cellStyle name="Total 2 2 2 10 15 2" xfId="13431" xr:uid="{B4686580-1BC9-40E9-A31E-78F12A47EB06}"/>
    <cellStyle name="Total 2 2 2 10 15 2 2" xfId="30924" xr:uid="{68DCC385-92B4-4DE1-8CDD-4F7BC25C3849}"/>
    <cellStyle name="Total 2 2 2 10 15 3" xfId="20664" xr:uid="{CF625188-FD76-4676-BCFB-251F29FB00FF}"/>
    <cellStyle name="Total 2 2 2 10 16" xfId="6557" xr:uid="{32778477-1FEA-47EB-9062-82F7DC93623E}"/>
    <cellStyle name="Total 2 2 2 10 16 2" xfId="13797" xr:uid="{5028E01D-E44D-4B65-8FFD-E76F38C7CE21}"/>
    <cellStyle name="Total 2 2 2 10 16 2 2" xfId="31290" xr:uid="{27CD0C0D-23FF-4A86-901A-F4930DAA713C}"/>
    <cellStyle name="Total 2 2 2 10 16 3" xfId="21030" xr:uid="{5D26401E-CC76-4598-8947-83D35265F058}"/>
    <cellStyle name="Total 2 2 2 10 17" xfId="6920" xr:uid="{F99ADC7D-2067-403C-8330-20EC08795676}"/>
    <cellStyle name="Total 2 2 2 10 17 2" xfId="14160" xr:uid="{D9B2247A-9A1D-4A37-A873-2AD612BB4D1A}"/>
    <cellStyle name="Total 2 2 2 10 17 2 2" xfId="31653" xr:uid="{BA31CDF5-871D-445C-98A4-11F3B0FCA38C}"/>
    <cellStyle name="Total 2 2 2 10 17 3" xfId="21393" xr:uid="{F46E6CEF-B7BA-443F-8612-3CA1FC84C5E0}"/>
    <cellStyle name="Total 2 2 2 10 18" xfId="7288" xr:uid="{429C12EC-25E3-4187-8190-3322E33F5F4E}"/>
    <cellStyle name="Total 2 2 2 10 18 2" xfId="14528" xr:uid="{41146EF9-A227-48A3-AAC7-2F6C177D9DC2}"/>
    <cellStyle name="Total 2 2 2 10 18 2 2" xfId="32021" xr:uid="{1E2E54BC-F0CA-4DE2-B1C3-2AF735D1F6C7}"/>
    <cellStyle name="Total 2 2 2 10 18 3" xfId="21761" xr:uid="{06F38CC1-DA69-4A83-90B9-09D5B46A33A3}"/>
    <cellStyle name="Total 2 2 2 10 19" xfId="8421" xr:uid="{705EFC42-9C22-4ADA-B8DB-566B7F5FA0F0}"/>
    <cellStyle name="Total 2 2 2 10 19 2" xfId="15654" xr:uid="{FA565F55-8F5F-40FB-9DA7-E0797C4D2F7C}"/>
    <cellStyle name="Total 2 2 2 10 2" xfId="1434" xr:uid="{4446C08E-6DCE-42BD-BF6C-4BBBC6D9B40C}"/>
    <cellStyle name="Total 2 2 2 10 2 2" xfId="8686" xr:uid="{CAE3BC6B-EE69-45B7-B32C-0B530F14CEBC}"/>
    <cellStyle name="Total 2 2 2 10 2 2 2" xfId="26179" xr:uid="{CBE7F9EF-8C83-4674-BBAB-84C591D7EC4C}"/>
    <cellStyle name="Total 2 2 2 10 2 3" xfId="15919" xr:uid="{11BCFDCD-933B-48C2-B1BE-033A1FF375E8}"/>
    <cellStyle name="Total 2 2 2 10 20" xfId="7693" xr:uid="{508D6C58-3520-4DE9-A97A-B2DC02929C89}"/>
    <cellStyle name="Total 2 2 2 10 20 2" xfId="25560" xr:uid="{7CAE704E-F505-41D1-A506-42D0D1928CA8}"/>
    <cellStyle name="Total 2 2 2 10 21" xfId="14926" xr:uid="{F75EAB05-E5C0-42FF-97CF-C5B89757C8FA}"/>
    <cellStyle name="Total 2 2 2 10 3" xfId="1942" xr:uid="{39EDCBC3-2F46-4799-8502-5A1729FE1224}"/>
    <cellStyle name="Total 2 2 2 10 3 2" xfId="9194" xr:uid="{FD08D8D9-1A53-4ECE-8713-9F2E3B5955CA}"/>
    <cellStyle name="Total 2 2 2 10 3 2 2" xfId="26687" xr:uid="{5BD8CF56-2FB0-40A6-B9BD-9798AB6646A3}"/>
    <cellStyle name="Total 2 2 2 10 3 3" xfId="16427" xr:uid="{444F5EC4-733B-4777-A70E-6E8131093D88}"/>
    <cellStyle name="Total 2 2 2 10 4" xfId="2314" xr:uid="{27B6104D-7141-4596-B6D9-D36B940A7964}"/>
    <cellStyle name="Total 2 2 2 10 4 2" xfId="9566" xr:uid="{CC2C4C42-8711-4BFB-B4DD-6B85750581EB}"/>
    <cellStyle name="Total 2 2 2 10 4 2 2" xfId="27059" xr:uid="{41594468-DE62-46E5-8886-C27711BBC0C8}"/>
    <cellStyle name="Total 2 2 2 10 4 3" xfId="16799" xr:uid="{F86C6104-6085-487D-9FF6-831651314E91}"/>
    <cellStyle name="Total 2 2 2 10 5" xfId="1492" xr:uid="{4D14E3F5-5CDD-4040-B7B1-3CD94CBAFF4A}"/>
    <cellStyle name="Total 2 2 2 10 5 2" xfId="8744" xr:uid="{4650FE41-AF26-47E0-B984-6E1913007A46}"/>
    <cellStyle name="Total 2 2 2 10 5 2 2" xfId="26237" xr:uid="{6B08259E-48AF-46A5-B3D9-EBBE5E96E638}"/>
    <cellStyle name="Total 2 2 2 10 5 3" xfId="15977" xr:uid="{81B9B42F-8191-4767-A405-976FCD251FB3}"/>
    <cellStyle name="Total 2 2 2 10 6" xfId="3082" xr:uid="{1128BBA9-B6A4-41F8-877A-A2D5B1C5473D}"/>
    <cellStyle name="Total 2 2 2 10 6 2" xfId="10333" xr:uid="{70C78504-C82C-484B-8053-D8746F240F21}"/>
    <cellStyle name="Total 2 2 2 10 6 2 2" xfId="27826" xr:uid="{FE3FED93-935C-4A7A-9E55-E8C13835125A}"/>
    <cellStyle name="Total 2 2 2 10 6 3" xfId="17566" xr:uid="{BF8B84B6-2DEA-4621-B215-4A66D0605FE1}"/>
    <cellStyle name="Total 2 2 2 10 7" xfId="3302" xr:uid="{F452D4D9-59AF-44A6-8361-A4C50966001C}"/>
    <cellStyle name="Total 2 2 2 10 7 2" xfId="10553" xr:uid="{53757A5E-96BD-446E-8485-7B18D17258C9}"/>
    <cellStyle name="Total 2 2 2 10 7 2 2" xfId="28046" xr:uid="{DF86D2A9-6B34-4F8C-AF94-2F71B14A42C2}"/>
    <cellStyle name="Total 2 2 2 10 7 3" xfId="17786" xr:uid="{9C48E6A8-945B-45CC-826D-18D18CB54771}"/>
    <cellStyle name="Total 2 2 2 10 8" xfId="3833" xr:uid="{8B63CCCE-F4B7-494F-923B-FFDF2D59055E}"/>
    <cellStyle name="Total 2 2 2 10 8 2" xfId="11084" xr:uid="{ED1B6E0F-63CC-4A27-86D2-0EF9FDE8957A}"/>
    <cellStyle name="Total 2 2 2 10 8 2 2" xfId="28577" xr:uid="{2DD9ED1D-F115-43A7-AF16-D8421A2E9DF1}"/>
    <cellStyle name="Total 2 2 2 10 8 3" xfId="18317" xr:uid="{DDC1925A-6018-488D-9B06-17DB2E4345DB}"/>
    <cellStyle name="Total 2 2 2 10 9" xfId="4206" xr:uid="{38DEEAE4-14FF-4CDD-AA1D-259749E02931}"/>
    <cellStyle name="Total 2 2 2 10 9 2" xfId="11457" xr:uid="{6F2091E3-0D42-45A6-A862-F470182BF06E}"/>
    <cellStyle name="Total 2 2 2 10 9 2 2" xfId="28950" xr:uid="{2D63E08E-1F7E-4147-A83F-F2A6798D6D88}"/>
    <cellStyle name="Total 2 2 2 10 9 3" xfId="18690" xr:uid="{656E4D62-BEB8-4750-B9A1-80684B133D23}"/>
    <cellStyle name="Total 2 2 2 11" xfId="1177" xr:uid="{A7EDFC93-C339-4B67-BD32-8DF5E79D2280}"/>
    <cellStyle name="Total 2 2 2 11 10" xfId="3406" xr:uid="{F911F14C-B7E1-43FA-A27A-9FC35C2CB8F4}"/>
    <cellStyle name="Total 2 2 2 11 10 2" xfId="10657" xr:uid="{25C0A39B-1413-4DFB-9876-F607CA758EC8}"/>
    <cellStyle name="Total 2 2 2 11 10 2 2" xfId="28150" xr:uid="{EC8963F3-A475-4172-818C-C005AC401629}"/>
    <cellStyle name="Total 2 2 2 11 10 3" xfId="17890" xr:uid="{D4CB6162-A0E0-4EF4-A2EB-54D3F177EC7C}"/>
    <cellStyle name="Total 2 2 2 11 11" xfId="4910" xr:uid="{AE136AFD-44B4-4AC1-ACA4-CBEFA4A18DC7}"/>
    <cellStyle name="Total 2 2 2 11 11 2" xfId="12160" xr:uid="{BCEA1099-BFEC-424F-AD30-E3E938A2BD99}"/>
    <cellStyle name="Total 2 2 2 11 11 2 2" xfId="29653" xr:uid="{F01C2EA7-169B-4AC9-9459-7375F4889005}"/>
    <cellStyle name="Total 2 2 2 11 11 3" xfId="19393" xr:uid="{15216373-3B29-45EB-A2D9-78DAFD5A4652}"/>
    <cellStyle name="Total 2 2 2 11 12" xfId="5280" xr:uid="{318CC04F-7922-4EC9-8A66-68E8BBFECB90}"/>
    <cellStyle name="Total 2 2 2 11 12 2" xfId="12530" xr:uid="{7F82910A-4CBA-4A81-9D31-B9BC04FBE328}"/>
    <cellStyle name="Total 2 2 2 11 12 2 2" xfId="30023" xr:uid="{69DED15B-E617-4ECC-BFE6-ABD48E9193BE}"/>
    <cellStyle name="Total 2 2 2 11 12 3" xfId="19763" xr:uid="{3F8253AE-0519-4440-A323-74799A669891}"/>
    <cellStyle name="Total 2 2 2 11 13" xfId="5650" xr:uid="{54853063-C25B-49F5-A7F2-09051EA3D62E}"/>
    <cellStyle name="Total 2 2 2 11 13 2" xfId="12900" xr:uid="{9B8AB1CD-62F0-4D59-BE72-4BEDD86DF730}"/>
    <cellStyle name="Total 2 2 2 11 13 2 2" xfId="30393" xr:uid="{1CDCF0F0-01E4-4A35-AF9C-2689CE94741B}"/>
    <cellStyle name="Total 2 2 2 11 13 3" xfId="20133" xr:uid="{D8F74324-84B2-40DB-B99A-D17EE018445F}"/>
    <cellStyle name="Total 2 2 2 11 14" xfId="3232" xr:uid="{37294018-ED9C-4CEE-964A-84D9CE94B90E}"/>
    <cellStyle name="Total 2 2 2 11 14 2" xfId="10483" xr:uid="{FAE79FA2-5E12-462A-A934-D3199807E20C}"/>
    <cellStyle name="Total 2 2 2 11 14 2 2" xfId="27976" xr:uid="{35BF094B-6715-4CEB-B4A1-13BDB773405A}"/>
    <cellStyle name="Total 2 2 2 11 14 3" xfId="17716" xr:uid="{569F35B1-8A29-43FE-8B6D-E57DF7C0620B}"/>
    <cellStyle name="Total 2 2 2 11 15" xfId="6198" xr:uid="{6DDED7D5-C2AC-44D8-88B5-C7687D4853B4}"/>
    <cellStyle name="Total 2 2 2 11 15 2" xfId="13439" xr:uid="{23D6F1C8-7EBB-4F47-8AF6-05CA0945E076}"/>
    <cellStyle name="Total 2 2 2 11 15 2 2" xfId="30932" xr:uid="{54AEAB6C-3632-4422-A54A-A94169F31724}"/>
    <cellStyle name="Total 2 2 2 11 15 3" xfId="20672" xr:uid="{D767AA65-920D-44DC-A2F4-4D34F0B710F7}"/>
    <cellStyle name="Total 2 2 2 11 16" xfId="6565" xr:uid="{AE9E8315-D5DE-46C7-BF3D-DA5D8D01DE07}"/>
    <cellStyle name="Total 2 2 2 11 16 2" xfId="13805" xr:uid="{9449A65F-A1AB-4A43-89AB-15767ECFFA2F}"/>
    <cellStyle name="Total 2 2 2 11 16 2 2" xfId="31298" xr:uid="{8322427E-4572-40CD-838C-5BDFA0CDBB71}"/>
    <cellStyle name="Total 2 2 2 11 16 3" xfId="21038" xr:uid="{DFCB2F32-5A79-4856-85DB-C4F55B6C59AE}"/>
    <cellStyle name="Total 2 2 2 11 17" xfId="6928" xr:uid="{10E08C68-1367-463B-863F-0D8795981613}"/>
    <cellStyle name="Total 2 2 2 11 17 2" xfId="14168" xr:uid="{8EDEE0AD-FAC4-455A-8B30-CFBF00122F1A}"/>
    <cellStyle name="Total 2 2 2 11 17 2 2" xfId="31661" xr:uid="{80C40110-43A8-43D2-B0CB-34B3E4109CB0}"/>
    <cellStyle name="Total 2 2 2 11 17 3" xfId="21401" xr:uid="{07CB838C-75E9-477E-B7E3-59528D37988C}"/>
    <cellStyle name="Total 2 2 2 11 18" xfId="7296" xr:uid="{5437D602-9EAD-47A2-80FF-1BDD7D963FA9}"/>
    <cellStyle name="Total 2 2 2 11 18 2" xfId="14536" xr:uid="{F9BD6D8A-B253-45BE-9661-36B976D0019C}"/>
    <cellStyle name="Total 2 2 2 11 18 2 2" xfId="32029" xr:uid="{4307C6D4-3110-41CF-A2F3-B984B700828A}"/>
    <cellStyle name="Total 2 2 2 11 18 3" xfId="21769" xr:uid="{1DF9DF2B-73D2-4D58-BF26-69D87A8C1746}"/>
    <cellStyle name="Total 2 2 2 11 19" xfId="8429" xr:uid="{60E9BE49-F1D8-4540-AA1A-12075C6955FE}"/>
    <cellStyle name="Total 2 2 2 11 19 2" xfId="15662" xr:uid="{FE7E5829-6046-4145-A37C-98E5D7ACE46C}"/>
    <cellStyle name="Total 2 2 2 11 2" xfId="773" xr:uid="{0FEC65C9-F54E-49FA-A874-D3952EC62C28}"/>
    <cellStyle name="Total 2 2 2 11 2 2" xfId="8037" xr:uid="{52E70110-5832-4BA4-B161-CB01C9AFC3E9}"/>
    <cellStyle name="Total 2 2 2 11 2 2 2" xfId="25900" xr:uid="{C126AE34-EE17-481A-B7B0-8E4872E62E96}"/>
    <cellStyle name="Total 2 2 2 11 2 3" xfId="15270" xr:uid="{35E415DC-F8AA-4B7A-BA45-796897827EDA}"/>
    <cellStyle name="Total 2 2 2 11 20" xfId="7701" xr:uid="{3DE5F8ED-4648-45C7-A67D-42EA0AA125A9}"/>
    <cellStyle name="Total 2 2 2 11 20 2" xfId="25568" xr:uid="{91BDD2DD-395A-4279-8948-31608301EA06}"/>
    <cellStyle name="Total 2 2 2 11 21" xfId="14934" xr:uid="{CAD47953-C7E5-4CE4-98EE-B5D67EDA692A}"/>
    <cellStyle name="Total 2 2 2 11 3" xfId="1950" xr:uid="{C002D160-D6B1-42C0-A44D-4B89A45F04D1}"/>
    <cellStyle name="Total 2 2 2 11 3 2" xfId="9202" xr:uid="{67E32E0C-2795-4B6E-AF39-E74117C90CF8}"/>
    <cellStyle name="Total 2 2 2 11 3 2 2" xfId="26695" xr:uid="{3283E868-55AF-45B1-8C11-DC95038B31E1}"/>
    <cellStyle name="Total 2 2 2 11 3 3" xfId="16435" xr:uid="{42734ED7-FD1C-4651-9A25-216EB628F505}"/>
    <cellStyle name="Total 2 2 2 11 4" xfId="2322" xr:uid="{CDE93062-117D-43CD-9D08-7CA31D7C2EE8}"/>
    <cellStyle name="Total 2 2 2 11 4 2" xfId="9574" xr:uid="{D8DF012A-7205-4DFC-8CB0-BC0B67B2522B}"/>
    <cellStyle name="Total 2 2 2 11 4 2 2" xfId="27067" xr:uid="{5D8F57A3-40C5-4AA2-AEC3-D76707E17A5F}"/>
    <cellStyle name="Total 2 2 2 11 4 3" xfId="16807" xr:uid="{FCB9D4A0-FF52-4280-BAE9-5B6BB8346991}"/>
    <cellStyle name="Total 2 2 2 11 5" xfId="1445" xr:uid="{3A4A1875-FB68-410C-99D3-70EC0B19AB34}"/>
    <cellStyle name="Total 2 2 2 11 5 2" xfId="8697" xr:uid="{01B24299-2C30-4952-930B-E3D5EB46C795}"/>
    <cellStyle name="Total 2 2 2 11 5 2 2" xfId="26190" xr:uid="{309C50FE-F52B-4431-BE32-74DED13E1CB0}"/>
    <cellStyle name="Total 2 2 2 11 5 3" xfId="15930" xr:uid="{8044EE79-21B0-40E7-A364-97E45452C70A}"/>
    <cellStyle name="Total 2 2 2 11 6" xfId="3090" xr:uid="{D54043FB-F257-4FDD-A07B-F4B9E19C5683}"/>
    <cellStyle name="Total 2 2 2 11 6 2" xfId="10341" xr:uid="{1B1116D5-F4E9-41AF-8226-4BACF76026E9}"/>
    <cellStyle name="Total 2 2 2 11 6 2 2" xfId="27834" xr:uid="{512011C0-28B8-4019-9DEF-23C123900E41}"/>
    <cellStyle name="Total 2 2 2 11 6 3" xfId="17574" xr:uid="{719530BE-AC67-4561-8518-645D5AA51F19}"/>
    <cellStyle name="Total 2 2 2 11 7" xfId="2459" xr:uid="{505D0789-D57C-4596-A86A-05A6DA9BBFF4}"/>
    <cellStyle name="Total 2 2 2 11 7 2" xfId="9711" xr:uid="{B8BAFAF9-67D5-4D70-88DF-0B5EF39D7400}"/>
    <cellStyle name="Total 2 2 2 11 7 2 2" xfId="27204" xr:uid="{16AF2C61-5E53-45F3-97E3-33B3B16C11BE}"/>
    <cellStyle name="Total 2 2 2 11 7 3" xfId="16944" xr:uid="{A5829F21-F6DA-4276-B142-492616B615A9}"/>
    <cellStyle name="Total 2 2 2 11 8" xfId="3841" xr:uid="{B1FCEBCE-D463-49A7-8320-C0E34E4FDE54}"/>
    <cellStyle name="Total 2 2 2 11 8 2" xfId="11092" xr:uid="{6391C74F-F4AE-4529-A831-C92556623A3E}"/>
    <cellStyle name="Total 2 2 2 11 8 2 2" xfId="28585" xr:uid="{BF884978-B3A3-43A9-9BCD-C69587A06DE1}"/>
    <cellStyle name="Total 2 2 2 11 8 3" xfId="18325" xr:uid="{6EF0313F-2590-48BC-BF53-5B5E9522CED1}"/>
    <cellStyle name="Total 2 2 2 11 9" xfId="4214" xr:uid="{119C7917-49C6-447B-9374-FD7311D79015}"/>
    <cellStyle name="Total 2 2 2 11 9 2" xfId="11465" xr:uid="{42C1731A-DF56-49C8-AF27-0EA2822FC418}"/>
    <cellStyle name="Total 2 2 2 11 9 2 2" xfId="28958" xr:uid="{A6368B36-0970-43DF-96C7-DED95DAC21B5}"/>
    <cellStyle name="Total 2 2 2 11 9 3" xfId="18698" xr:uid="{A9A42397-12A0-4F5C-B7D0-81C1AB8291DB}"/>
    <cellStyle name="Total 2 2 2 12" xfId="1182" xr:uid="{B886C78B-6C3F-463F-9BFB-9D2EC4551233}"/>
    <cellStyle name="Total 2 2 2 12 10" xfId="3543" xr:uid="{799CCCA1-52C6-4952-A8FB-2C04D40A37BD}"/>
    <cellStyle name="Total 2 2 2 12 10 2" xfId="10794" xr:uid="{EC8491B5-32B0-441A-A6D2-EA4AB3A0E889}"/>
    <cellStyle name="Total 2 2 2 12 10 2 2" xfId="28287" xr:uid="{DC3E2C96-A2C4-44E3-A0BD-CE3F067CBE9F}"/>
    <cellStyle name="Total 2 2 2 12 10 3" xfId="18027" xr:uid="{A6ED1F29-54B1-4982-BA82-81A4878AB01E}"/>
    <cellStyle name="Total 2 2 2 12 11" xfId="4915" xr:uid="{DCA6AFFB-B380-41D5-BE41-4C602474578D}"/>
    <cellStyle name="Total 2 2 2 12 11 2" xfId="12165" xr:uid="{B3185482-79C7-4E8D-8CCE-1D0AB1BBC68F}"/>
    <cellStyle name="Total 2 2 2 12 11 2 2" xfId="29658" xr:uid="{0BEB0161-E131-41B6-AD00-FC71E6A463CD}"/>
    <cellStyle name="Total 2 2 2 12 11 3" xfId="19398" xr:uid="{BA85CCEA-91C0-49D5-9D02-10030A978236}"/>
    <cellStyle name="Total 2 2 2 12 12" xfId="5285" xr:uid="{BA47C20F-C384-428A-92F7-7CF1833863D1}"/>
    <cellStyle name="Total 2 2 2 12 12 2" xfId="12535" xr:uid="{6AFFD65D-35DE-4213-9D39-FC936544E237}"/>
    <cellStyle name="Total 2 2 2 12 12 2 2" xfId="30028" xr:uid="{B6830AAA-9946-42CD-9C0A-F13363869F36}"/>
    <cellStyle name="Total 2 2 2 12 12 3" xfId="19768" xr:uid="{E0978E04-5D8C-45E1-8B1E-F34EA684109D}"/>
    <cellStyle name="Total 2 2 2 12 13" xfId="5655" xr:uid="{BDC431C9-7591-44A2-9827-B87A939788FB}"/>
    <cellStyle name="Total 2 2 2 12 13 2" xfId="12905" xr:uid="{165F10D7-084E-4EB4-A261-A61CC8BAF3E1}"/>
    <cellStyle name="Total 2 2 2 12 13 2 2" xfId="30398" xr:uid="{1F15CA09-8DE2-4D9E-86E7-C185C0F0F6B5}"/>
    <cellStyle name="Total 2 2 2 12 13 3" xfId="20138" xr:uid="{4845AF18-C689-43E1-B29F-8D918357C1FA}"/>
    <cellStyle name="Total 2 2 2 12 14" xfId="4392" xr:uid="{547438FF-93D6-42BF-B766-379104E5CE92}"/>
    <cellStyle name="Total 2 2 2 12 14 2" xfId="11643" xr:uid="{354DE766-083E-4F9C-A6FE-6F088DDEFAA7}"/>
    <cellStyle name="Total 2 2 2 12 14 2 2" xfId="29136" xr:uid="{84F71C54-259D-4EAC-ABC5-A164B5458B1F}"/>
    <cellStyle name="Total 2 2 2 12 14 3" xfId="18876" xr:uid="{BA3A2A59-9881-4DFD-9DC4-761054168E7A}"/>
    <cellStyle name="Total 2 2 2 12 15" xfId="6203" xr:uid="{B7C8E1F6-9C12-44D2-B540-A69536B395C5}"/>
    <cellStyle name="Total 2 2 2 12 15 2" xfId="13444" xr:uid="{4E8EDE88-D4C1-46BC-90B3-AEC379909B6F}"/>
    <cellStyle name="Total 2 2 2 12 15 2 2" xfId="30937" xr:uid="{DEC56696-4846-4C91-986C-0AC76D713328}"/>
    <cellStyle name="Total 2 2 2 12 15 3" xfId="20677" xr:uid="{7CB3D32A-7804-4D3D-AC14-00052956D71F}"/>
    <cellStyle name="Total 2 2 2 12 16" xfId="6570" xr:uid="{CCE95A50-51C6-4E75-8D51-676E586201E0}"/>
    <cellStyle name="Total 2 2 2 12 16 2" xfId="13810" xr:uid="{5C4FAF12-CCA3-4E7F-8A12-FBEE137BB7EE}"/>
    <cellStyle name="Total 2 2 2 12 16 2 2" xfId="31303" xr:uid="{1D617B0C-6E19-447B-8156-54E19CCEBF52}"/>
    <cellStyle name="Total 2 2 2 12 16 3" xfId="21043" xr:uid="{32DC270F-C95E-4768-BD3E-B3552531F70A}"/>
    <cellStyle name="Total 2 2 2 12 17" xfId="6933" xr:uid="{C65FC17E-DCE6-492C-95A9-57B6B3D8B854}"/>
    <cellStyle name="Total 2 2 2 12 17 2" xfId="14173" xr:uid="{9C8E34AE-35BE-425D-9707-4DD7EA667A30}"/>
    <cellStyle name="Total 2 2 2 12 17 2 2" xfId="31666" xr:uid="{C05CAB62-BB8B-4CF3-B088-9F767153073F}"/>
    <cellStyle name="Total 2 2 2 12 17 3" xfId="21406" xr:uid="{8B92335C-A4D4-4B4F-BEDD-DBCD45FAA6DF}"/>
    <cellStyle name="Total 2 2 2 12 18" xfId="7301" xr:uid="{90BA209C-DC82-41C9-A53A-657F1DBA4311}"/>
    <cellStyle name="Total 2 2 2 12 18 2" xfId="14541" xr:uid="{EC5F9F1F-B04A-4B3A-B3F1-ABFF69A647BE}"/>
    <cellStyle name="Total 2 2 2 12 18 2 2" xfId="32034" xr:uid="{6DB8AFE4-456A-4C44-B99F-CE80C68EBB2D}"/>
    <cellStyle name="Total 2 2 2 12 18 3" xfId="21774" xr:uid="{4CB09EC9-C1E2-4683-A5EE-E642FD5FE85C}"/>
    <cellStyle name="Total 2 2 2 12 19" xfId="8434" xr:uid="{EB081FA3-11CD-4A72-8C2D-36A4ADBB050D}"/>
    <cellStyle name="Total 2 2 2 12 19 2" xfId="15667" xr:uid="{0A632AE6-E278-4094-81B6-B873F2C07A66}"/>
    <cellStyle name="Total 2 2 2 12 2" xfId="786" xr:uid="{22EAB836-6772-476C-9442-E84D2322BD80}"/>
    <cellStyle name="Total 2 2 2 12 2 2" xfId="8050" xr:uid="{FB9544A3-9805-4C8A-85F4-D146044DE47A}"/>
    <cellStyle name="Total 2 2 2 12 2 2 2" xfId="25913" xr:uid="{12D55777-96D6-473A-9C21-DDBBC5958C4D}"/>
    <cellStyle name="Total 2 2 2 12 2 3" xfId="15283" xr:uid="{4A5D846A-BEFE-4B6D-9D16-3FD155883D70}"/>
    <cellStyle name="Total 2 2 2 12 20" xfId="7706" xr:uid="{C04F2A30-282B-4899-817B-886EB95BBAB2}"/>
    <cellStyle name="Total 2 2 2 12 20 2" xfId="25573" xr:uid="{FC8CBC5D-7042-44E5-A9F6-E120DC5FE7E2}"/>
    <cellStyle name="Total 2 2 2 12 21" xfId="14939" xr:uid="{1EB53B33-0647-4BD4-9F7A-1E12B909F73D}"/>
    <cellStyle name="Total 2 2 2 12 3" xfId="1955" xr:uid="{23D08E9F-2C10-4405-9D2D-E1725F3FEC08}"/>
    <cellStyle name="Total 2 2 2 12 3 2" xfId="9207" xr:uid="{ACCD8B40-89F0-4525-A5AD-D7541A3A3C87}"/>
    <cellStyle name="Total 2 2 2 12 3 2 2" xfId="26700" xr:uid="{589A4E36-49F3-4472-982B-F0F2F724E496}"/>
    <cellStyle name="Total 2 2 2 12 3 3" xfId="16440" xr:uid="{B975A37C-811B-49CF-A96E-C60E3F8361BA}"/>
    <cellStyle name="Total 2 2 2 12 4" xfId="2327" xr:uid="{3701C212-222E-4DA8-BC0A-8A0927B35154}"/>
    <cellStyle name="Total 2 2 2 12 4 2" xfId="9579" xr:uid="{9ED60F5C-3F4F-4059-9E15-583552F5894B}"/>
    <cellStyle name="Total 2 2 2 12 4 2 2" xfId="27072" xr:uid="{402AF0DD-7895-4C55-88F0-1709C18F8AB6}"/>
    <cellStyle name="Total 2 2 2 12 4 3" xfId="16812" xr:uid="{DB8E4B8C-04C8-402A-BDAE-F6DEE8BE84E7}"/>
    <cellStyle name="Total 2 2 2 12 5" xfId="2726" xr:uid="{B8E3D0CF-4309-48DC-B4FA-0F657C50D62B}"/>
    <cellStyle name="Total 2 2 2 12 5 2" xfId="9977" xr:uid="{A0902DAE-90BF-43BA-8EAE-82DD86F6755F}"/>
    <cellStyle name="Total 2 2 2 12 5 2 2" xfId="27470" xr:uid="{5EF5769B-D856-4C21-B248-8CAF6C6B48BF}"/>
    <cellStyle name="Total 2 2 2 12 5 3" xfId="17210" xr:uid="{06C1FE15-0780-450B-9037-31F7B665AA01}"/>
    <cellStyle name="Total 2 2 2 12 6" xfId="3095" xr:uid="{9C4CF7E5-2692-4F9E-ADF9-6C2929CEBF67}"/>
    <cellStyle name="Total 2 2 2 12 6 2" xfId="10346" xr:uid="{FAB7409B-04C8-4A11-9D7E-F391E46B40AC}"/>
    <cellStyle name="Total 2 2 2 12 6 2 2" xfId="27839" xr:uid="{81EA628E-E30B-4B8E-99A5-4F2882A6F955}"/>
    <cellStyle name="Total 2 2 2 12 6 3" xfId="17579" xr:uid="{B66DAFA5-6708-4A51-A026-0F53A2DA67C6}"/>
    <cellStyle name="Total 2 2 2 12 7" xfId="619" xr:uid="{8CA8C22C-D8D5-448F-9F6E-4C3F95C6C9C3}"/>
    <cellStyle name="Total 2 2 2 12 7 2" xfId="7804" xr:uid="{09C5C542-1167-49D2-90C0-84708422B0CF}"/>
    <cellStyle name="Total 2 2 2 12 7 2 2" xfId="25671" xr:uid="{6CC8428E-A2C9-4A9F-B1A8-CBB8DA8DBDA1}"/>
    <cellStyle name="Total 2 2 2 12 7 3" xfId="15037" xr:uid="{047ED36D-8C6E-41DA-B96C-F772913C8D4A}"/>
    <cellStyle name="Total 2 2 2 12 8" xfId="3846" xr:uid="{4827A44F-A9F2-4C06-A827-B9107B1064C0}"/>
    <cellStyle name="Total 2 2 2 12 8 2" xfId="11097" xr:uid="{26DD7F9D-14AF-4957-AFE6-07737008F2B1}"/>
    <cellStyle name="Total 2 2 2 12 8 2 2" xfId="28590" xr:uid="{C19DE58F-CFBC-4A1A-85A8-6E43FCFA8858}"/>
    <cellStyle name="Total 2 2 2 12 8 3" xfId="18330" xr:uid="{730718BD-BEA5-4A0C-B5ED-CB9847663192}"/>
    <cellStyle name="Total 2 2 2 12 9" xfId="4219" xr:uid="{3C8E72D8-FED2-412A-B5BA-D58E7364A243}"/>
    <cellStyle name="Total 2 2 2 12 9 2" xfId="11470" xr:uid="{5F55CAFD-DF54-4BBB-AD05-38CCDB0FD796}"/>
    <cellStyle name="Total 2 2 2 12 9 2 2" xfId="28963" xr:uid="{966867A6-272E-42E2-AC08-D134139C080E}"/>
    <cellStyle name="Total 2 2 2 12 9 3" xfId="18703" xr:uid="{1FC19E9D-A0BC-4E6E-B8AA-24F1AEBF66FC}"/>
    <cellStyle name="Total 2 2 2 13" xfId="1187" xr:uid="{A6F9746F-6D73-4BE3-857B-552535FBD274}"/>
    <cellStyle name="Total 2 2 2 13 10" xfId="3414" xr:uid="{49440A9C-4F56-4A35-A5DB-EF8058C2CD15}"/>
    <cellStyle name="Total 2 2 2 13 10 2" xfId="10665" xr:uid="{09459BA6-2B8A-47B7-B391-BACE78879FE3}"/>
    <cellStyle name="Total 2 2 2 13 10 2 2" xfId="28158" xr:uid="{6590518F-EC88-49B9-9B4A-C0AC19C6BD62}"/>
    <cellStyle name="Total 2 2 2 13 10 3" xfId="17898" xr:uid="{FCD8A9F5-4DEA-4837-8FF0-F3EEACF170E8}"/>
    <cellStyle name="Total 2 2 2 13 11" xfId="4920" xr:uid="{80A84B4E-4FA0-4075-8A65-F36A9C56E472}"/>
    <cellStyle name="Total 2 2 2 13 11 2" xfId="12170" xr:uid="{97DCF434-E129-4A02-BEE0-EA84C8F6F6B9}"/>
    <cellStyle name="Total 2 2 2 13 11 2 2" xfId="29663" xr:uid="{5667455A-353D-49D2-BE59-D23DEACCD9E8}"/>
    <cellStyle name="Total 2 2 2 13 11 3" xfId="19403" xr:uid="{3D4367E6-66A6-450B-8682-A6CC34DA743C}"/>
    <cellStyle name="Total 2 2 2 13 12" xfId="5290" xr:uid="{A6062E3C-391D-43CE-AF62-23C21FE19F59}"/>
    <cellStyle name="Total 2 2 2 13 12 2" xfId="12540" xr:uid="{871908AB-BE77-46AF-98D3-3B5365ED8D88}"/>
    <cellStyle name="Total 2 2 2 13 12 2 2" xfId="30033" xr:uid="{53AF4CE3-649F-4671-B334-A1F25DAE052C}"/>
    <cellStyle name="Total 2 2 2 13 12 3" xfId="19773" xr:uid="{6AF38DD4-4404-471E-8793-6CD82950EEA6}"/>
    <cellStyle name="Total 2 2 2 13 13" xfId="5660" xr:uid="{7D26576F-4F13-43B2-B62D-C86FE8186B75}"/>
    <cellStyle name="Total 2 2 2 13 13 2" xfId="12910" xr:uid="{BE80D1F9-EDB3-419F-911A-489EACD31917}"/>
    <cellStyle name="Total 2 2 2 13 13 2 2" xfId="30403" xr:uid="{4F5CEB61-203B-49D3-8DDD-D641ACB9D93E}"/>
    <cellStyle name="Total 2 2 2 13 13 3" xfId="20143" xr:uid="{B723E975-F06C-453C-B552-00CA7CE59BB9}"/>
    <cellStyle name="Total 2 2 2 13 14" xfId="3324" xr:uid="{F15E97A5-CF36-4E44-ABE4-979DA0C8214D}"/>
    <cellStyle name="Total 2 2 2 13 14 2" xfId="10575" xr:uid="{64ED6B7D-643B-407F-A2F3-C1FD52C292A1}"/>
    <cellStyle name="Total 2 2 2 13 14 2 2" xfId="28068" xr:uid="{20EEE263-038D-4AC4-B43B-BEA5313BFCF0}"/>
    <cellStyle name="Total 2 2 2 13 14 3" xfId="17808" xr:uid="{5ECB6F69-AE27-4602-969B-0233961A0B09}"/>
    <cellStyle name="Total 2 2 2 13 15" xfId="6208" xr:uid="{63E2172B-4174-48C0-9D79-3EA1E2903526}"/>
    <cellStyle name="Total 2 2 2 13 15 2" xfId="13449" xr:uid="{84D505B9-ACC9-4EC4-80BA-6083FE907C68}"/>
    <cellStyle name="Total 2 2 2 13 15 2 2" xfId="30942" xr:uid="{265ECE18-E493-4C24-B740-5D70EF2498D3}"/>
    <cellStyle name="Total 2 2 2 13 15 3" xfId="20682" xr:uid="{820C7903-61BC-43E6-9854-FBEBA99AAF83}"/>
    <cellStyle name="Total 2 2 2 13 16" xfId="6575" xr:uid="{6AD6879A-A4E4-4FDF-A6CE-BE35547961DC}"/>
    <cellStyle name="Total 2 2 2 13 16 2" xfId="13815" xr:uid="{04EC40BC-82D2-4F6F-821C-57AA7E78F64D}"/>
    <cellStyle name="Total 2 2 2 13 16 2 2" xfId="31308" xr:uid="{6BED2DB1-1C8D-46C7-B780-63A01B943C80}"/>
    <cellStyle name="Total 2 2 2 13 16 3" xfId="21048" xr:uid="{8370576B-FB84-4F01-BA55-D2613B2DC04A}"/>
    <cellStyle name="Total 2 2 2 13 17" xfId="6938" xr:uid="{BD1E0421-0460-4D05-B190-008C15D1792C}"/>
    <cellStyle name="Total 2 2 2 13 17 2" xfId="14178" xr:uid="{8EAA02ED-FADC-4E9E-AD1E-6AD08569635E}"/>
    <cellStyle name="Total 2 2 2 13 17 2 2" xfId="31671" xr:uid="{0024B4E5-1B2E-4BCC-904D-B50ECBB1CFC4}"/>
    <cellStyle name="Total 2 2 2 13 17 3" xfId="21411" xr:uid="{B0A77DFD-BCB3-43BF-8580-5F8732A0E6E8}"/>
    <cellStyle name="Total 2 2 2 13 18" xfId="7306" xr:uid="{2D15678F-4DE7-4B45-A0D8-D8F2AE194BDD}"/>
    <cellStyle name="Total 2 2 2 13 18 2" xfId="14546" xr:uid="{7FFC1D99-A0C3-4097-BBAF-EADB0A553805}"/>
    <cellStyle name="Total 2 2 2 13 18 2 2" xfId="32039" xr:uid="{A1FF1932-FE3B-4421-B5CA-0FC1A06DB069}"/>
    <cellStyle name="Total 2 2 2 13 18 3" xfId="21779" xr:uid="{34DEC24A-37FE-47E0-9241-E17BAE0D6DA4}"/>
    <cellStyle name="Total 2 2 2 13 19" xfId="8439" xr:uid="{C863FD98-C32E-4012-8639-BE4B924AFD7D}"/>
    <cellStyle name="Total 2 2 2 13 19 2" xfId="15672" xr:uid="{09E9F384-EAB5-4522-9803-63783EB0BC51}"/>
    <cellStyle name="Total 2 2 2 13 2" xfId="880" xr:uid="{4C6E467F-A768-45D2-AC6E-B5306B96E75F}"/>
    <cellStyle name="Total 2 2 2 13 2 2" xfId="8144" xr:uid="{65740E07-2CB6-4166-9B96-5777BA8E2B33}"/>
    <cellStyle name="Total 2 2 2 13 2 2 2" xfId="26007" xr:uid="{EDAD9718-9CFD-4212-90B1-9EB1F4FE99BC}"/>
    <cellStyle name="Total 2 2 2 13 2 3" xfId="15377" xr:uid="{05DC7021-D282-496E-89BC-CA8F9515836C}"/>
    <cellStyle name="Total 2 2 2 13 20" xfId="7711" xr:uid="{23FADEA9-C43F-496E-808C-86C95CE6DE61}"/>
    <cellStyle name="Total 2 2 2 13 20 2" xfId="25578" xr:uid="{5CA0B4C3-0EA7-426C-A01C-7AD2709A0C05}"/>
    <cellStyle name="Total 2 2 2 13 21" xfId="14944" xr:uid="{CEAF1B29-82B9-463A-AC28-55918675B039}"/>
    <cellStyle name="Total 2 2 2 13 3" xfId="1960" xr:uid="{768D8F8D-B293-46E2-9B36-FBEC7109E16C}"/>
    <cellStyle name="Total 2 2 2 13 3 2" xfId="9212" xr:uid="{09AAF5EF-E672-48EB-BD3C-FD8E82AC2D9B}"/>
    <cellStyle name="Total 2 2 2 13 3 2 2" xfId="26705" xr:uid="{66B9BC7F-F42B-4FEF-8EEC-A97B1585DFD7}"/>
    <cellStyle name="Total 2 2 2 13 3 3" xfId="16445" xr:uid="{8F62E149-40F9-4F15-B9A9-10F5322F2198}"/>
    <cellStyle name="Total 2 2 2 13 4" xfId="2332" xr:uid="{471A4CC9-8E87-4AFD-AF63-39C8AA35A02F}"/>
    <cellStyle name="Total 2 2 2 13 4 2" xfId="9584" xr:uid="{8AFBA640-009C-4FE8-9531-3D3730121324}"/>
    <cellStyle name="Total 2 2 2 13 4 2 2" xfId="27077" xr:uid="{B174AAE8-5802-40C1-B34B-F52576B93DED}"/>
    <cellStyle name="Total 2 2 2 13 4 3" xfId="16817" xr:uid="{B0DF9551-9C70-4FB8-9DE6-844ACB5674B1}"/>
    <cellStyle name="Total 2 2 2 13 5" xfId="2731" xr:uid="{A54A896A-0B71-4C1A-879C-727DFB0FE224}"/>
    <cellStyle name="Total 2 2 2 13 5 2" xfId="9982" xr:uid="{D29A7BE7-21A8-442F-BE34-3D83DE9334BD}"/>
    <cellStyle name="Total 2 2 2 13 5 2 2" xfId="27475" xr:uid="{04B0D161-381A-406C-BFAA-831F342EE1D2}"/>
    <cellStyle name="Total 2 2 2 13 5 3" xfId="17215" xr:uid="{E5923F54-23F8-414F-AC5A-AD7FAEB3BB7E}"/>
    <cellStyle name="Total 2 2 2 13 6" xfId="3100" xr:uid="{A304935F-2222-4D1E-870B-4A8DEACCA124}"/>
    <cellStyle name="Total 2 2 2 13 6 2" xfId="10351" xr:uid="{A83995B1-8900-4638-A89E-2EFB99DBFD56}"/>
    <cellStyle name="Total 2 2 2 13 6 2 2" xfId="27844" xr:uid="{B4C6B208-FFDE-48B7-854C-CAD3CC5CB3C4}"/>
    <cellStyle name="Total 2 2 2 13 6 3" xfId="17584" xr:uid="{DF985E6C-41BF-4012-8899-7D549F759C9E}"/>
    <cellStyle name="Total 2 2 2 13 7" xfId="2614" xr:uid="{A62E8684-7538-4766-8C55-6717FD10E191}"/>
    <cellStyle name="Total 2 2 2 13 7 2" xfId="9865" xr:uid="{E7E4B4CC-D4C1-4766-B413-EC4C9E7FC9A7}"/>
    <cellStyle name="Total 2 2 2 13 7 2 2" xfId="27358" xr:uid="{07B72A5F-E725-4B96-85BB-FBFABAEB1718}"/>
    <cellStyle name="Total 2 2 2 13 7 3" xfId="17098" xr:uid="{80CF9D00-C835-4038-8A41-BD1346D7CEFF}"/>
    <cellStyle name="Total 2 2 2 13 8" xfId="3851" xr:uid="{C923AA98-A8CC-415F-A87C-9C72CA45FDC7}"/>
    <cellStyle name="Total 2 2 2 13 8 2" xfId="11102" xr:uid="{A51F7E67-10EC-4A3F-B0E5-2B2F47747315}"/>
    <cellStyle name="Total 2 2 2 13 8 2 2" xfId="28595" xr:uid="{BE6F743A-CAF5-4CAA-86EC-13E639E97AC5}"/>
    <cellStyle name="Total 2 2 2 13 8 3" xfId="18335" xr:uid="{30CC5B05-5DB7-40B4-B6D5-66A0E856669E}"/>
    <cellStyle name="Total 2 2 2 13 9" xfId="4224" xr:uid="{8DA73909-CDD0-4984-BF36-4CFBA2E66E5F}"/>
    <cellStyle name="Total 2 2 2 13 9 2" xfId="11475" xr:uid="{C4657CF7-AFBD-4844-B2BC-A2691951C92E}"/>
    <cellStyle name="Total 2 2 2 13 9 2 2" xfId="28968" xr:uid="{09243238-16CD-456C-8A46-A66122E28CC6}"/>
    <cellStyle name="Total 2 2 2 13 9 3" xfId="18708" xr:uid="{B354AB5A-9FAD-4DF6-A03F-4EBE4A6622C1}"/>
    <cellStyle name="Total 2 2 2 14" xfId="1191" xr:uid="{41599F83-A1E9-4D25-A205-4C242E4AE60E}"/>
    <cellStyle name="Total 2 2 2 14 10" xfId="2710" xr:uid="{CFC2F5A6-06DA-4075-9B70-135E5650C3F6}"/>
    <cellStyle name="Total 2 2 2 14 10 2" xfId="9961" xr:uid="{A2442945-F568-4E47-9679-636549AB1854}"/>
    <cellStyle name="Total 2 2 2 14 10 2 2" xfId="27454" xr:uid="{B5DE5695-ADBA-4035-A31B-E3610E4BCE2C}"/>
    <cellStyle name="Total 2 2 2 14 10 3" xfId="17194" xr:uid="{E2EDE053-50BD-4510-ACF8-6BBFB8B71A16}"/>
    <cellStyle name="Total 2 2 2 14 11" xfId="4924" xr:uid="{7CB6F5CA-7959-4FF1-858B-01A5402A93E4}"/>
    <cellStyle name="Total 2 2 2 14 11 2" xfId="12174" xr:uid="{938E7B1F-F755-4F91-B4AC-3CE1D3377835}"/>
    <cellStyle name="Total 2 2 2 14 11 2 2" xfId="29667" xr:uid="{7150950C-2D71-44BA-A728-D2D3687E1609}"/>
    <cellStyle name="Total 2 2 2 14 11 3" xfId="19407" xr:uid="{9180E868-6E59-4FBB-87B2-429BF8F98C2F}"/>
    <cellStyle name="Total 2 2 2 14 12" xfId="5294" xr:uid="{8EFF7342-4D60-44FF-96EF-21284715483A}"/>
    <cellStyle name="Total 2 2 2 14 12 2" xfId="12544" xr:uid="{CBB02CC3-30D1-4C16-9BCC-5726ED76F295}"/>
    <cellStyle name="Total 2 2 2 14 12 2 2" xfId="30037" xr:uid="{94931639-0AEF-4826-9B97-42EF600ABBAE}"/>
    <cellStyle name="Total 2 2 2 14 12 3" xfId="19777" xr:uid="{0DD054A3-23AC-42A2-928C-F7C5623E2898}"/>
    <cellStyle name="Total 2 2 2 14 13" xfId="5664" xr:uid="{559504AF-62DE-4312-85A5-D6BE8020C854}"/>
    <cellStyle name="Total 2 2 2 14 13 2" xfId="12914" xr:uid="{2CFAC9F2-24CF-473C-9584-5BB92CB5AF3E}"/>
    <cellStyle name="Total 2 2 2 14 13 2 2" xfId="30407" xr:uid="{5C801A08-98B3-4C8C-9BDB-728D2276A7D7}"/>
    <cellStyle name="Total 2 2 2 14 13 3" xfId="20147" xr:uid="{76A342D0-B975-40F9-A58D-C49490D6CD4E}"/>
    <cellStyle name="Total 2 2 2 14 14" xfId="4541" xr:uid="{6DDC61C3-E621-453E-B12D-652EF99E464A}"/>
    <cellStyle name="Total 2 2 2 14 14 2" xfId="11791" xr:uid="{F30D8FEE-9714-4765-A1D0-8F22DD9C1E9E}"/>
    <cellStyle name="Total 2 2 2 14 14 2 2" xfId="29284" xr:uid="{5DDE8C9F-43FC-48B4-94B7-A3A07A859F5D}"/>
    <cellStyle name="Total 2 2 2 14 14 3" xfId="19024" xr:uid="{5CF61EF2-C267-4863-8D6E-21B32FDA9CA4}"/>
    <cellStyle name="Total 2 2 2 14 15" xfId="6212" xr:uid="{43F5F152-A398-43E2-BD73-48FFF8BCDB1A}"/>
    <cellStyle name="Total 2 2 2 14 15 2" xfId="13453" xr:uid="{BC778AD3-8DA2-4BF1-9D37-A0AA8DD885A3}"/>
    <cellStyle name="Total 2 2 2 14 15 2 2" xfId="30946" xr:uid="{A72B5977-5E70-44AA-BE52-10FC7F772104}"/>
    <cellStyle name="Total 2 2 2 14 15 3" xfId="20686" xr:uid="{C9A2FC00-0109-4ED3-8024-5070E5BD557E}"/>
    <cellStyle name="Total 2 2 2 14 16" xfId="6579" xr:uid="{3B4C6C40-B4B6-4BBD-A4EB-5C77A4A3D1AD}"/>
    <cellStyle name="Total 2 2 2 14 16 2" xfId="13819" xr:uid="{1D2663E8-370F-4D1E-A6F3-BA334D7321FC}"/>
    <cellStyle name="Total 2 2 2 14 16 2 2" xfId="31312" xr:uid="{D3CC453B-981E-40FD-B0BF-1C318779D51C}"/>
    <cellStyle name="Total 2 2 2 14 16 3" xfId="21052" xr:uid="{A30272FB-DA2D-4F8C-8B9D-5015A12AEF32}"/>
    <cellStyle name="Total 2 2 2 14 17" xfId="6942" xr:uid="{486C3FB3-1D27-41BA-9ACD-A5E63292D433}"/>
    <cellStyle name="Total 2 2 2 14 17 2" xfId="14182" xr:uid="{AC346BBA-8C4E-4C7D-8A24-B8AD528819D1}"/>
    <cellStyle name="Total 2 2 2 14 17 2 2" xfId="31675" xr:uid="{31997426-D872-4516-812E-CB168B536998}"/>
    <cellStyle name="Total 2 2 2 14 17 3" xfId="21415" xr:uid="{6C6C31B6-7966-4EA8-872C-75A6B526F11B}"/>
    <cellStyle name="Total 2 2 2 14 18" xfId="7310" xr:uid="{7D658990-29F0-4E68-B1FF-5EE1B51A21FB}"/>
    <cellStyle name="Total 2 2 2 14 18 2" xfId="14550" xr:uid="{6A3E7D4C-7393-4769-A1A3-007D7EEBD2F0}"/>
    <cellStyle name="Total 2 2 2 14 18 2 2" xfId="32043" xr:uid="{6A2F8B6F-087C-4B74-80C7-69AEF3AF1526}"/>
    <cellStyle name="Total 2 2 2 14 18 3" xfId="21783" xr:uid="{702F9EF0-4A8F-45AA-9785-658F990652EA}"/>
    <cellStyle name="Total 2 2 2 14 19" xfId="8443" xr:uid="{61C72BC5-9C2B-42C9-B676-92D1BB686058}"/>
    <cellStyle name="Total 2 2 2 14 19 2" xfId="15676" xr:uid="{9B65A493-2730-432C-B988-935B5DB4D052}"/>
    <cellStyle name="Total 2 2 2 14 2" xfId="593" xr:uid="{8F39C366-C968-4BF6-94B6-296C7D2A8DD1}"/>
    <cellStyle name="Total 2 2 2 14 2 2" xfId="7858" xr:uid="{F5129CBC-E0F5-44D4-AEF4-0C1C7630F4B9}"/>
    <cellStyle name="Total 2 2 2 14 2 2 2" xfId="25723" xr:uid="{EBD7DEC3-9873-4525-9762-73485662D8AE}"/>
    <cellStyle name="Total 2 2 2 14 2 3" xfId="15091" xr:uid="{3B2005EB-56BE-41B5-B89E-C4FEDDB34439}"/>
    <cellStyle name="Total 2 2 2 14 20" xfId="7715" xr:uid="{2A75B965-0D46-44B1-B736-1E9E0FF02054}"/>
    <cellStyle name="Total 2 2 2 14 20 2" xfId="25582" xr:uid="{28ABAF4A-8542-455F-AE69-4AC034959EAE}"/>
    <cellStyle name="Total 2 2 2 14 21" xfId="14948" xr:uid="{34FD4BFD-C602-496E-9650-CCA554906C4F}"/>
    <cellStyle name="Total 2 2 2 14 3" xfId="1964" xr:uid="{04718E69-A123-43F2-B1F8-D0E5B60B3DF1}"/>
    <cellStyle name="Total 2 2 2 14 3 2" xfId="9216" xr:uid="{A699BC71-E44F-454F-9E12-540F742E6413}"/>
    <cellStyle name="Total 2 2 2 14 3 2 2" xfId="26709" xr:uid="{99EBA975-2943-4783-B2E9-20FFAA7C9B8B}"/>
    <cellStyle name="Total 2 2 2 14 3 3" xfId="16449" xr:uid="{79963816-8A22-4A9A-AA5D-5D659AA3E569}"/>
    <cellStyle name="Total 2 2 2 14 4" xfId="2336" xr:uid="{0FCC51A0-D7C7-4862-8F1A-67518F44C70B}"/>
    <cellStyle name="Total 2 2 2 14 4 2" xfId="9588" xr:uid="{9577C184-23B2-4DCB-BDDD-626C779B2CDA}"/>
    <cellStyle name="Total 2 2 2 14 4 2 2" xfId="27081" xr:uid="{52D92E40-E83B-4A34-B2C1-10BE2D4EB76A}"/>
    <cellStyle name="Total 2 2 2 14 4 3" xfId="16821" xr:uid="{C871AE19-B0DD-468B-91A1-BB33E86C5B42}"/>
    <cellStyle name="Total 2 2 2 14 5" xfId="2735" xr:uid="{3021477A-0508-40C1-8AE9-F89D99E00E5A}"/>
    <cellStyle name="Total 2 2 2 14 5 2" xfId="9986" xr:uid="{806E4809-3B79-4C40-B6E7-01666C886416}"/>
    <cellStyle name="Total 2 2 2 14 5 2 2" xfId="27479" xr:uid="{3561A86D-3DD7-48C5-8560-CF6E65468AFC}"/>
    <cellStyle name="Total 2 2 2 14 5 3" xfId="17219" xr:uid="{00F9003D-753E-4D8E-B18B-CF4ED904E892}"/>
    <cellStyle name="Total 2 2 2 14 6" xfId="3104" xr:uid="{93D37483-AFFB-4545-8A80-B4103BC09848}"/>
    <cellStyle name="Total 2 2 2 14 6 2" xfId="10355" xr:uid="{1BAC910A-AE93-4811-9419-53F22A75BFCB}"/>
    <cellStyle name="Total 2 2 2 14 6 2 2" xfId="27848" xr:uid="{7CBC7256-CCC2-455E-B949-781094378991}"/>
    <cellStyle name="Total 2 2 2 14 6 3" xfId="17588" xr:uid="{A9B65479-662D-43B8-9B5C-62925292716C}"/>
    <cellStyle name="Total 2 2 2 14 7" xfId="1356" xr:uid="{D3176891-FFDC-4325-8B20-18E08A1FEE6F}"/>
    <cellStyle name="Total 2 2 2 14 7 2" xfId="8608" xr:uid="{7D3474F2-57DC-4C54-A7D3-8DB351CD7C53}"/>
    <cellStyle name="Total 2 2 2 14 7 2 2" xfId="26101" xr:uid="{7A3A917B-058C-4C6A-907B-D3E77ADCF825}"/>
    <cellStyle name="Total 2 2 2 14 7 3" xfId="15841" xr:uid="{116E3DF9-AF16-4BB8-B635-158848BAE11C}"/>
    <cellStyle name="Total 2 2 2 14 8" xfId="3855" xr:uid="{3BE7FA63-BF35-4010-A2B7-CDE4BB4E9A1A}"/>
    <cellStyle name="Total 2 2 2 14 8 2" xfId="11106" xr:uid="{04C5A613-48C1-41C4-8B79-2E589787F3F0}"/>
    <cellStyle name="Total 2 2 2 14 8 2 2" xfId="28599" xr:uid="{AE6FFA58-D9A1-483E-923B-AF137383235A}"/>
    <cellStyle name="Total 2 2 2 14 8 3" xfId="18339" xr:uid="{4B60F31C-7601-471D-9798-A023ADB98C69}"/>
    <cellStyle name="Total 2 2 2 14 9" xfId="4228" xr:uid="{F9451575-D2EC-42ED-BFA2-4E4A8B8E7CDB}"/>
    <cellStyle name="Total 2 2 2 14 9 2" xfId="11479" xr:uid="{CDF5A0B3-A753-4659-A8B7-72DE641363D9}"/>
    <cellStyle name="Total 2 2 2 14 9 2 2" xfId="28972" xr:uid="{37539479-F7B8-463A-89CC-D7766F71DA8C}"/>
    <cellStyle name="Total 2 2 2 14 9 3" xfId="18712" xr:uid="{F9CC7C9C-075A-4BF3-9B59-6056757A679F}"/>
    <cellStyle name="Total 2 2 2 15" xfId="1197" xr:uid="{AD18AB1C-BC2B-4428-8D3F-2D8CBAE3F88E}"/>
    <cellStyle name="Total 2 2 2 15 10" xfId="3427" xr:uid="{F11D6A74-1B35-4351-9517-BA30ADD43283}"/>
    <cellStyle name="Total 2 2 2 15 10 2" xfId="10678" xr:uid="{9967ABFD-D979-402F-9E4C-DFE72C275261}"/>
    <cellStyle name="Total 2 2 2 15 10 2 2" xfId="28171" xr:uid="{2E9A81D0-F90C-4E81-8CF6-146D4D6DCC81}"/>
    <cellStyle name="Total 2 2 2 15 10 3" xfId="17911" xr:uid="{5DBE8646-DC3A-4BCF-92A8-D3D4A743F010}"/>
    <cellStyle name="Total 2 2 2 15 11" xfId="4930" xr:uid="{B194AEE2-9FC0-4077-8FC6-8A9DC34A9DCA}"/>
    <cellStyle name="Total 2 2 2 15 11 2" xfId="12180" xr:uid="{FCB72318-21CF-4CD7-BB77-35914E295E0F}"/>
    <cellStyle name="Total 2 2 2 15 11 2 2" xfId="29673" xr:uid="{C5DA6F3B-6EF9-4E1B-899A-542896CD6B68}"/>
    <cellStyle name="Total 2 2 2 15 11 3" xfId="19413" xr:uid="{18D337BA-D284-46C2-8263-B0254B6867A9}"/>
    <cellStyle name="Total 2 2 2 15 12" xfId="5300" xr:uid="{B884A216-D10E-4A7C-9BED-404683C1411E}"/>
    <cellStyle name="Total 2 2 2 15 12 2" xfId="12550" xr:uid="{9BB188C4-CF7E-49E3-9E7E-F09D999AE496}"/>
    <cellStyle name="Total 2 2 2 15 12 2 2" xfId="30043" xr:uid="{D88F5402-773E-490B-927F-10848C87D9FA}"/>
    <cellStyle name="Total 2 2 2 15 12 3" xfId="19783" xr:uid="{B1E7F9B0-96AD-4DAE-BFC4-3530E3557E95}"/>
    <cellStyle name="Total 2 2 2 15 13" xfId="5670" xr:uid="{B13F2BF5-0792-4855-83F6-C086DB027C8A}"/>
    <cellStyle name="Total 2 2 2 15 13 2" xfId="12920" xr:uid="{CA7CF34E-ACC5-42DD-B697-0CA4874B9F33}"/>
    <cellStyle name="Total 2 2 2 15 13 2 2" xfId="30413" xr:uid="{F2128525-381F-415F-B646-5713086130C2}"/>
    <cellStyle name="Total 2 2 2 15 13 3" xfId="20153" xr:uid="{C363CA95-7E06-46DB-A0A0-E3A193CD3317}"/>
    <cellStyle name="Total 2 2 2 15 14" xfId="3512" xr:uid="{44AB4FB6-CF57-4037-B10F-424B82F123A3}"/>
    <cellStyle name="Total 2 2 2 15 14 2" xfId="10763" xr:uid="{C9904C1B-8CDF-4BB2-B02D-EAF9338533F4}"/>
    <cellStyle name="Total 2 2 2 15 14 2 2" xfId="28256" xr:uid="{C5DDBE0B-EC60-4F2A-9ACB-1232E0CCD41D}"/>
    <cellStyle name="Total 2 2 2 15 14 3" xfId="17996" xr:uid="{FAF3F032-6B0E-46D2-9350-6D574ACFAB49}"/>
    <cellStyle name="Total 2 2 2 15 15" xfId="6218" xr:uid="{D71BDF42-F782-4D8F-BC45-E67D0F736072}"/>
    <cellStyle name="Total 2 2 2 15 15 2" xfId="13459" xr:uid="{4F8A09B1-121F-4248-805E-D3E495DA856A}"/>
    <cellStyle name="Total 2 2 2 15 15 2 2" xfId="30952" xr:uid="{315BB8D7-FFA8-4905-A337-22E14231FD54}"/>
    <cellStyle name="Total 2 2 2 15 15 3" xfId="20692" xr:uid="{FADD576D-38C6-4668-BD49-B195462B5130}"/>
    <cellStyle name="Total 2 2 2 15 16" xfId="6585" xr:uid="{C77337D4-1D08-4241-A68D-96A994E9861D}"/>
    <cellStyle name="Total 2 2 2 15 16 2" xfId="13825" xr:uid="{23004746-B2D3-4A63-BF1D-1A985C3526E6}"/>
    <cellStyle name="Total 2 2 2 15 16 2 2" xfId="31318" xr:uid="{84AFF391-04E7-4024-90F8-599ACDCE5A0A}"/>
    <cellStyle name="Total 2 2 2 15 16 3" xfId="21058" xr:uid="{77D9172C-EFB6-42F0-8FD5-4B0C8B44AB31}"/>
    <cellStyle name="Total 2 2 2 15 17" xfId="6948" xr:uid="{47066CE6-E48A-4D92-9CDC-BCB40199A00B}"/>
    <cellStyle name="Total 2 2 2 15 17 2" xfId="14188" xr:uid="{A5DF47B2-C5A9-4D77-97DD-B034F80D61F6}"/>
    <cellStyle name="Total 2 2 2 15 17 2 2" xfId="31681" xr:uid="{DCD70EA0-8A34-4888-ABD5-2787ACFB48AB}"/>
    <cellStyle name="Total 2 2 2 15 17 3" xfId="21421" xr:uid="{D1C85D3F-A328-4A1F-9164-D6BA6EF9D86D}"/>
    <cellStyle name="Total 2 2 2 15 18" xfId="7316" xr:uid="{DC8B48CD-4F95-46A3-9331-398951D93AF4}"/>
    <cellStyle name="Total 2 2 2 15 18 2" xfId="14556" xr:uid="{9B363717-FCD3-42DE-B107-5B784AE66BD8}"/>
    <cellStyle name="Total 2 2 2 15 18 2 2" xfId="32049" xr:uid="{FD785341-A745-4273-80D3-EED5CF4EAA22}"/>
    <cellStyle name="Total 2 2 2 15 18 3" xfId="21789" xr:uid="{9F390761-0C47-4F44-85AB-46B8BBF7422A}"/>
    <cellStyle name="Total 2 2 2 15 19" xfId="8449" xr:uid="{09263FE6-AC65-4E55-BA4B-491A9D7F2137}"/>
    <cellStyle name="Total 2 2 2 15 19 2" xfId="15682" xr:uid="{E980860C-42C3-4AD9-A1E3-F5EA4DE636BF}"/>
    <cellStyle name="Total 2 2 2 15 2" xfId="838" xr:uid="{8A9C8451-7FC6-4853-953E-030540BFB528}"/>
    <cellStyle name="Total 2 2 2 15 2 2" xfId="8102" xr:uid="{7400092D-B290-4DBA-AAD6-20F081C2A797}"/>
    <cellStyle name="Total 2 2 2 15 2 2 2" xfId="25965" xr:uid="{AC8546BE-E9D2-42CF-AAD8-5C94EAD414D2}"/>
    <cellStyle name="Total 2 2 2 15 2 3" xfId="15335" xr:uid="{3A2B01B4-2383-4C0C-9C10-6349E3AED9A5}"/>
    <cellStyle name="Total 2 2 2 15 20" xfId="7721" xr:uid="{C2BC9F61-1BBA-457B-A620-53FF2B5F4DC0}"/>
    <cellStyle name="Total 2 2 2 15 20 2" xfId="25588" xr:uid="{9B98016F-E967-48B2-B60E-6DA68DCA72FF}"/>
    <cellStyle name="Total 2 2 2 15 21" xfId="14954" xr:uid="{307AFFFD-1395-4683-8846-78EFF2D2D2DC}"/>
    <cellStyle name="Total 2 2 2 15 3" xfId="1970" xr:uid="{5F3A5EC0-EDAA-44E3-A86F-9434C0FC6742}"/>
    <cellStyle name="Total 2 2 2 15 3 2" xfId="9222" xr:uid="{5D08C539-53A9-4ECC-9543-80F3A65BA49A}"/>
    <cellStyle name="Total 2 2 2 15 3 2 2" xfId="26715" xr:uid="{8E2F92EB-7F6A-43CD-B4AF-EC038CB4FC90}"/>
    <cellStyle name="Total 2 2 2 15 3 3" xfId="16455" xr:uid="{EFDC8ED6-E8E0-4C6A-9B29-39AF12489309}"/>
    <cellStyle name="Total 2 2 2 15 4" xfId="2342" xr:uid="{5A366EFC-4A74-4F42-989F-C9F7CE347619}"/>
    <cellStyle name="Total 2 2 2 15 4 2" xfId="9594" xr:uid="{C50D05B0-A011-48A5-8D39-E35333A537E2}"/>
    <cellStyle name="Total 2 2 2 15 4 2 2" xfId="27087" xr:uid="{E4D6C610-CEDC-4733-878E-19F78F28A75B}"/>
    <cellStyle name="Total 2 2 2 15 4 3" xfId="16827" xr:uid="{A8535D50-AF80-45F9-9136-6717E40A497A}"/>
    <cellStyle name="Total 2 2 2 15 5" xfId="2741" xr:uid="{AD5FB85B-6347-4B85-A84D-24081E25FEC8}"/>
    <cellStyle name="Total 2 2 2 15 5 2" xfId="9992" xr:uid="{F23AEC2A-D248-4440-AC01-73129B452C65}"/>
    <cellStyle name="Total 2 2 2 15 5 2 2" xfId="27485" xr:uid="{3F341750-D5DE-4007-AEE9-31F762FCEC12}"/>
    <cellStyle name="Total 2 2 2 15 5 3" xfId="17225" xr:uid="{9E787ED0-505E-4ED0-A53E-C96BD1EC2EFB}"/>
    <cellStyle name="Total 2 2 2 15 6" xfId="3110" xr:uid="{AEDE5747-13A2-4CEA-8BBC-FB098402E011}"/>
    <cellStyle name="Total 2 2 2 15 6 2" xfId="10361" xr:uid="{3D3EE2FC-89B9-49E9-8F43-9A30F06A2077}"/>
    <cellStyle name="Total 2 2 2 15 6 2 2" xfId="27854" xr:uid="{D6CDC761-1A2A-4C64-BA15-362C746924AA}"/>
    <cellStyle name="Total 2 2 2 15 6 3" xfId="17594" xr:uid="{2500989D-BF37-4F66-80FB-C176B304365F}"/>
    <cellStyle name="Total 2 2 2 15 7" xfId="2584" xr:uid="{7DC393ED-3E54-42B1-867F-8F74237CD876}"/>
    <cellStyle name="Total 2 2 2 15 7 2" xfId="9835" xr:uid="{E7384D55-40B6-49B6-BEC6-94CEDA1A0BFE}"/>
    <cellStyle name="Total 2 2 2 15 7 2 2" xfId="27328" xr:uid="{D6A0A113-6A35-4305-9AE0-5EF682C07E69}"/>
    <cellStyle name="Total 2 2 2 15 7 3" xfId="17068" xr:uid="{EDC1B427-3BF3-4702-A602-D5A6032BC961}"/>
    <cellStyle name="Total 2 2 2 15 8" xfId="3861" xr:uid="{406C9ED8-F251-4B41-93FA-561E0E8F94D4}"/>
    <cellStyle name="Total 2 2 2 15 8 2" xfId="11112" xr:uid="{B8C568A5-803F-4F1A-BECD-73A646236990}"/>
    <cellStyle name="Total 2 2 2 15 8 2 2" xfId="28605" xr:uid="{AADDCC8A-E930-48CF-A107-6062BE8E6B48}"/>
    <cellStyle name="Total 2 2 2 15 8 3" xfId="18345" xr:uid="{ADD30B25-EB70-453E-8421-C401BCB1C05C}"/>
    <cellStyle name="Total 2 2 2 15 9" xfId="4234" xr:uid="{12298F6B-97FD-44F5-9F9B-76CB1634F3DF}"/>
    <cellStyle name="Total 2 2 2 15 9 2" xfId="11485" xr:uid="{97021571-F085-4EFE-ADCA-20C09B177297}"/>
    <cellStyle name="Total 2 2 2 15 9 2 2" xfId="28978" xr:uid="{53C6CC7B-3488-425B-AAE3-50A5FE3348A1}"/>
    <cellStyle name="Total 2 2 2 15 9 3" xfId="18718" xr:uid="{ECA236DD-4693-47E9-8E02-888F185AC9C7}"/>
    <cellStyle name="Total 2 2 2 16" xfId="1251" xr:uid="{4A0B0AF2-396A-4622-B3C9-186A354D8D22}"/>
    <cellStyle name="Total 2 2 2 16 10" xfId="2589" xr:uid="{8D021BA6-756F-4F2C-8DE2-A8CA352B33FF}"/>
    <cellStyle name="Total 2 2 2 16 10 2" xfId="9840" xr:uid="{3D631727-6112-4DD5-8AF3-76FE9968DF62}"/>
    <cellStyle name="Total 2 2 2 16 10 2 2" xfId="27333" xr:uid="{E8238716-9E47-4046-83C0-EACB4F059D53}"/>
    <cellStyle name="Total 2 2 2 16 10 3" xfId="17073" xr:uid="{D02ECBC5-B0A0-4CD9-9BD0-DC250BB5AD53}"/>
    <cellStyle name="Total 2 2 2 16 11" xfId="4984" xr:uid="{463E7067-82FF-43E4-B853-860F054915C9}"/>
    <cellStyle name="Total 2 2 2 16 11 2" xfId="12234" xr:uid="{A8F26ECE-B14A-4161-8C38-A233FAB520D5}"/>
    <cellStyle name="Total 2 2 2 16 11 2 2" xfId="29727" xr:uid="{06DA919A-BE0F-40FD-85EA-67969FC5EE60}"/>
    <cellStyle name="Total 2 2 2 16 11 3" xfId="19467" xr:uid="{881354D0-36C3-4EAF-B932-49349549F093}"/>
    <cellStyle name="Total 2 2 2 16 12" xfId="5354" xr:uid="{2CFBF7F7-5946-4694-956A-351987E7DB00}"/>
    <cellStyle name="Total 2 2 2 16 12 2" xfId="12604" xr:uid="{53AD36D1-6A1F-4ED4-8D10-73DF79D1A6F5}"/>
    <cellStyle name="Total 2 2 2 16 12 2 2" xfId="30097" xr:uid="{8294ABCB-9F55-4AFE-A1F9-2BB82DBD9231}"/>
    <cellStyle name="Total 2 2 2 16 12 3" xfId="19837" xr:uid="{2331BA3D-5334-4099-BCF8-3D6B9760C786}"/>
    <cellStyle name="Total 2 2 2 16 13" xfId="5724" xr:uid="{EB9ADB96-0CBC-4129-9CEB-5114454EB467}"/>
    <cellStyle name="Total 2 2 2 16 13 2" xfId="12974" xr:uid="{C20001FA-2747-4478-AB80-29F03F6CF092}"/>
    <cellStyle name="Total 2 2 2 16 13 2 2" xfId="30467" xr:uid="{0D88406F-0940-49A4-A763-F010691235FA}"/>
    <cellStyle name="Total 2 2 2 16 13 3" xfId="20207" xr:uid="{F7A2EA7E-5447-41F4-B87E-0594C299C64F}"/>
    <cellStyle name="Total 2 2 2 16 14" xfId="4524" xr:uid="{68D9FB3D-A6FB-486A-9BE0-B09118CEEAA7}"/>
    <cellStyle name="Total 2 2 2 16 14 2" xfId="11774" xr:uid="{EEF85BA2-EB87-4C4A-B9F1-729DFFE53C47}"/>
    <cellStyle name="Total 2 2 2 16 14 2 2" xfId="29267" xr:uid="{33EBF65C-7DF3-464F-8187-67D995FFAE15}"/>
    <cellStyle name="Total 2 2 2 16 14 3" xfId="19007" xr:uid="{37D1452F-8584-41AD-8BC2-07FA0CC6F4A9}"/>
    <cellStyle name="Total 2 2 2 16 15" xfId="6272" xr:uid="{99D1C20F-D83A-4179-A0C9-84B7E5F869E1}"/>
    <cellStyle name="Total 2 2 2 16 15 2" xfId="13513" xr:uid="{13F14A58-3E8D-4258-8E9E-5D036AD62B1F}"/>
    <cellStyle name="Total 2 2 2 16 15 2 2" xfId="31006" xr:uid="{45BEC236-E89B-4BC6-8247-E5A8EEB21200}"/>
    <cellStyle name="Total 2 2 2 16 15 3" xfId="20746" xr:uid="{268B3EF3-F63F-4702-A664-758EFB2BE763}"/>
    <cellStyle name="Total 2 2 2 16 16" xfId="6639" xr:uid="{B8A16FF0-7FD0-4499-9A8E-0E10A9A944A0}"/>
    <cellStyle name="Total 2 2 2 16 16 2" xfId="13879" xr:uid="{89E69E1B-E25D-4346-AC8A-A6586CF93C57}"/>
    <cellStyle name="Total 2 2 2 16 16 2 2" xfId="31372" xr:uid="{F4BFD137-0CD8-49E6-B08C-CA212D78DE50}"/>
    <cellStyle name="Total 2 2 2 16 16 3" xfId="21112" xr:uid="{B9B89C51-1F43-4CC1-9E68-9AC4E7CB9ED5}"/>
    <cellStyle name="Total 2 2 2 16 17" xfId="7002" xr:uid="{3D1E73E5-9672-4783-9A5F-B592B5B22A44}"/>
    <cellStyle name="Total 2 2 2 16 17 2" xfId="14242" xr:uid="{302351C1-7C6E-4C30-BEA9-FF4A3064C216}"/>
    <cellStyle name="Total 2 2 2 16 17 2 2" xfId="31735" xr:uid="{FDF017AE-8DA1-481C-B6CD-EF42E91D14A2}"/>
    <cellStyle name="Total 2 2 2 16 17 3" xfId="21475" xr:uid="{90E2727E-38C7-461E-9F54-5CB2A93F8A80}"/>
    <cellStyle name="Total 2 2 2 16 18" xfId="7370" xr:uid="{7FDEA414-EF60-4CE0-A9CD-BB1C27727D32}"/>
    <cellStyle name="Total 2 2 2 16 18 2" xfId="14610" xr:uid="{C751BA0B-C0DE-425F-B094-561F571510EC}"/>
    <cellStyle name="Total 2 2 2 16 18 2 2" xfId="32103" xr:uid="{11DEA0F0-422D-413D-AE50-CC472DF459BF}"/>
    <cellStyle name="Total 2 2 2 16 18 3" xfId="21843" xr:uid="{6FFE73C3-B6F8-4B7E-9020-05DEBBB24E28}"/>
    <cellStyle name="Total 2 2 2 16 19" xfId="8503" xr:uid="{64C06B1A-EF4A-4BAF-AB3F-093C6A7CD911}"/>
    <cellStyle name="Total 2 2 2 16 19 2" xfId="15736" xr:uid="{E1C28E47-C305-41DB-B696-EF2342882C2C}"/>
    <cellStyle name="Total 2 2 2 16 2" xfId="755" xr:uid="{165FD7F9-3F99-43E5-98DB-9B09EB788DEF}"/>
    <cellStyle name="Total 2 2 2 16 2 2" xfId="8019" xr:uid="{844DD1ED-5209-40D8-8752-16E24FE842CF}"/>
    <cellStyle name="Total 2 2 2 16 2 2 2" xfId="25882" xr:uid="{A11FFA5B-C7F9-40D5-99FC-0F74AD1A8890}"/>
    <cellStyle name="Total 2 2 2 16 2 3" xfId="15252" xr:uid="{DE0240EE-D213-41FF-AB27-E95F53583D4F}"/>
    <cellStyle name="Total 2 2 2 16 20" xfId="7775" xr:uid="{14053394-9DE4-465C-9E3A-435B89F3B384}"/>
    <cellStyle name="Total 2 2 2 16 20 2" xfId="25642" xr:uid="{2BE47FE6-2D7A-4846-A46B-D3E29E88FAB6}"/>
    <cellStyle name="Total 2 2 2 16 21" xfId="15008" xr:uid="{DDFE7699-7B92-4353-B720-86F1F13F96CC}"/>
    <cellStyle name="Total 2 2 2 16 3" xfId="2024" xr:uid="{855E8491-9BA9-4F56-8479-0CB9AC6234F4}"/>
    <cellStyle name="Total 2 2 2 16 3 2" xfId="9276" xr:uid="{F0FC001E-3877-4662-859B-B446A796FA3D}"/>
    <cellStyle name="Total 2 2 2 16 3 2 2" xfId="26769" xr:uid="{9724AAA9-6C6A-42F5-8CB8-D2F6C79CD2A3}"/>
    <cellStyle name="Total 2 2 2 16 3 3" xfId="16509" xr:uid="{CD022CC1-6BE5-4E3A-B529-C6C9AF2D26CF}"/>
    <cellStyle name="Total 2 2 2 16 4" xfId="2396" xr:uid="{6A8FE594-A84D-4C6D-AF49-A11611F6BE44}"/>
    <cellStyle name="Total 2 2 2 16 4 2" xfId="9648" xr:uid="{3F269D72-0EA9-4697-9D58-3445F9F1C7DF}"/>
    <cellStyle name="Total 2 2 2 16 4 2 2" xfId="27141" xr:uid="{56EE0937-CF76-4515-9B4F-896BBCBE1C92}"/>
    <cellStyle name="Total 2 2 2 16 4 3" xfId="16881" xr:uid="{1F508B53-1B43-40C6-BE8F-B76B1D6DCE93}"/>
    <cellStyle name="Total 2 2 2 16 5" xfId="2795" xr:uid="{9CF23414-7A46-4091-81AF-7988AC3C37DB}"/>
    <cellStyle name="Total 2 2 2 16 5 2" xfId="10046" xr:uid="{34E17D25-BD54-4515-B6CD-F14705EED1C5}"/>
    <cellStyle name="Total 2 2 2 16 5 2 2" xfId="27539" xr:uid="{2739906B-CED9-4D90-9796-1CCBD55B4722}"/>
    <cellStyle name="Total 2 2 2 16 5 3" xfId="17279" xr:uid="{28D38822-0707-420E-B7D4-B6D26517119C}"/>
    <cellStyle name="Total 2 2 2 16 6" xfId="3164" xr:uid="{05313630-A87C-4F93-8006-F5D822B2F0C1}"/>
    <cellStyle name="Total 2 2 2 16 6 2" xfId="10415" xr:uid="{91539107-2FAA-483D-B358-2A298A19B288}"/>
    <cellStyle name="Total 2 2 2 16 6 2 2" xfId="27908" xr:uid="{A1564F6E-0CCF-4736-97D5-CB934F1F74A2}"/>
    <cellStyle name="Total 2 2 2 16 6 3" xfId="17648" xr:uid="{9AD6CD25-4BC8-4EF3-94D0-026AB0EFD9A4}"/>
    <cellStyle name="Total 2 2 2 16 7" xfId="1369" xr:uid="{D32F2348-68D0-4C29-8043-B5D318C594F3}"/>
    <cellStyle name="Total 2 2 2 16 7 2" xfId="8621" xr:uid="{09C75932-47DB-4CB2-B294-607A4449A4A5}"/>
    <cellStyle name="Total 2 2 2 16 7 2 2" xfId="26114" xr:uid="{F83BB84B-4C23-4A85-9805-23953EFBAB48}"/>
    <cellStyle name="Total 2 2 2 16 7 3" xfId="15854" xr:uid="{1BBE936D-FD81-4237-A6FE-7B5631D92800}"/>
    <cellStyle name="Total 2 2 2 16 8" xfId="3915" xr:uid="{6370A10B-F2DE-4AEE-AD6E-29F03C7F9515}"/>
    <cellStyle name="Total 2 2 2 16 8 2" xfId="11166" xr:uid="{258925D2-2E40-4FA5-9B2D-29C7C19C28C5}"/>
    <cellStyle name="Total 2 2 2 16 8 2 2" xfId="28659" xr:uid="{02BE4979-6576-4E80-82F3-8C525B5741D4}"/>
    <cellStyle name="Total 2 2 2 16 8 3" xfId="18399" xr:uid="{A07D0921-A58F-4CDA-93CC-F5B96589F2C4}"/>
    <cellStyle name="Total 2 2 2 16 9" xfId="4288" xr:uid="{A17CE314-0875-477C-B4CE-9348D504B115}"/>
    <cellStyle name="Total 2 2 2 16 9 2" xfId="11539" xr:uid="{E0EBF485-6E84-4078-9D70-8D9E78D5C7C8}"/>
    <cellStyle name="Total 2 2 2 16 9 2 2" xfId="29032" xr:uid="{BD95AE68-4ED0-4474-B856-4D2FFB6B9EC3}"/>
    <cellStyle name="Total 2 2 2 16 9 3" xfId="18772" xr:uid="{71499AA2-F41F-471A-B38E-DD4D037E3DBC}"/>
    <cellStyle name="Total 2 2 2 17" xfId="1201" xr:uid="{9F0ABF99-7641-46D4-924B-C8B6DC38EC6B}"/>
    <cellStyle name="Total 2 2 2 17 10" xfId="543" xr:uid="{3A930BBA-E763-4598-A90A-C90E1179BE34}"/>
    <cellStyle name="Total 2 2 2 17 10 2" xfId="7830" xr:uid="{C7ADEDE5-3F04-464E-86BA-EB5DED26F10D}"/>
    <cellStyle name="Total 2 2 2 17 10 2 2" xfId="25696" xr:uid="{C0F83B5B-EB72-43EB-B61A-0DEAFE86B119}"/>
    <cellStyle name="Total 2 2 2 17 10 3" xfId="15063" xr:uid="{7DE79A73-D39F-42D2-8245-327A88AC878E}"/>
    <cellStyle name="Total 2 2 2 17 11" xfId="4934" xr:uid="{F2BF53BF-299C-4F8C-8F40-5B0CFB35E80F}"/>
    <cellStyle name="Total 2 2 2 17 11 2" xfId="12184" xr:uid="{526DCF29-D02A-40D3-BEF4-3D1456643834}"/>
    <cellStyle name="Total 2 2 2 17 11 2 2" xfId="29677" xr:uid="{0F928468-9063-4D39-BE9F-BC02EC0DCDD4}"/>
    <cellStyle name="Total 2 2 2 17 11 3" xfId="19417" xr:uid="{5180204D-C81C-414D-B87D-7C77818824D9}"/>
    <cellStyle name="Total 2 2 2 17 12" xfId="5304" xr:uid="{CAA3FF89-F5F1-4FF7-8506-DA69D25AB374}"/>
    <cellStyle name="Total 2 2 2 17 12 2" xfId="12554" xr:uid="{C86E7A94-FB49-4477-BF26-87AB47FD762A}"/>
    <cellStyle name="Total 2 2 2 17 12 2 2" xfId="30047" xr:uid="{3EED7F75-F71C-49DB-921A-6FC654ECB015}"/>
    <cellStyle name="Total 2 2 2 17 12 3" xfId="19787" xr:uid="{DD07E746-AABA-4118-AC5E-69329BED8218}"/>
    <cellStyle name="Total 2 2 2 17 13" xfId="5674" xr:uid="{AA517037-1447-440F-AA13-98684DA025A8}"/>
    <cellStyle name="Total 2 2 2 17 13 2" xfId="12924" xr:uid="{5C8DA8F4-2657-49B5-8F75-6FDDE3B3F7B0}"/>
    <cellStyle name="Total 2 2 2 17 13 2 2" xfId="30417" xr:uid="{D93FF586-4E05-4820-9A41-3EEA26E06409}"/>
    <cellStyle name="Total 2 2 2 17 13 3" xfId="20157" xr:uid="{72BE597A-30EB-4DCB-A3A9-CB23C993B37F}"/>
    <cellStyle name="Total 2 2 2 17 14" xfId="4618" xr:uid="{8968EAEC-FED4-4861-ADDC-0738AC8FB485}"/>
    <cellStyle name="Total 2 2 2 17 14 2" xfId="11868" xr:uid="{10569A6D-CFE6-48D7-BEB8-E049A80E2764}"/>
    <cellStyle name="Total 2 2 2 17 14 2 2" xfId="29361" xr:uid="{4B5F06FB-A60F-45B0-9A25-1B40429178A4}"/>
    <cellStyle name="Total 2 2 2 17 14 3" xfId="19101" xr:uid="{C515CF8B-7AB2-49B7-ABDE-EC636D05CEF3}"/>
    <cellStyle name="Total 2 2 2 17 15" xfId="6222" xr:uid="{CD372EAB-0DEB-4E49-B104-89F1D3CE04C7}"/>
    <cellStyle name="Total 2 2 2 17 15 2" xfId="13463" xr:uid="{0C90A0FB-5FEA-42A1-BE1E-4D1DC62022E1}"/>
    <cellStyle name="Total 2 2 2 17 15 2 2" xfId="30956" xr:uid="{1280844C-5583-48AD-B40D-FBA02FC9314F}"/>
    <cellStyle name="Total 2 2 2 17 15 3" xfId="20696" xr:uid="{A9B5E9A6-0E93-45C0-8358-5D03772A4961}"/>
    <cellStyle name="Total 2 2 2 17 16" xfId="6589" xr:uid="{AB46BDAB-4AAA-4141-A7B7-6093EFB13BC9}"/>
    <cellStyle name="Total 2 2 2 17 16 2" xfId="13829" xr:uid="{9D89AB56-2E85-4253-91C7-6B989DAE26F9}"/>
    <cellStyle name="Total 2 2 2 17 16 2 2" xfId="31322" xr:uid="{E1762038-C73A-46D4-A40F-B12451864BFB}"/>
    <cellStyle name="Total 2 2 2 17 16 3" xfId="21062" xr:uid="{84654520-7528-43E4-B193-31A5BFEF9E59}"/>
    <cellStyle name="Total 2 2 2 17 17" xfId="6952" xr:uid="{548094DC-04FF-42DA-9C94-F61FCEDCB3FA}"/>
    <cellStyle name="Total 2 2 2 17 17 2" xfId="14192" xr:uid="{33924DB2-8FFF-4246-8BAF-62B2F729B69F}"/>
    <cellStyle name="Total 2 2 2 17 17 2 2" xfId="31685" xr:uid="{C028B26C-EAF5-4A1F-82FC-1F90CDF15907}"/>
    <cellStyle name="Total 2 2 2 17 17 3" xfId="21425" xr:uid="{C7EA926E-F2C7-4D5A-AFF3-82D1E08660C1}"/>
    <cellStyle name="Total 2 2 2 17 18" xfId="7320" xr:uid="{3868EE66-9EDB-4312-ACC4-DE3744294D7A}"/>
    <cellStyle name="Total 2 2 2 17 18 2" xfId="14560" xr:uid="{32E633AE-51A7-49AC-9677-21D66EAC47B9}"/>
    <cellStyle name="Total 2 2 2 17 18 2 2" xfId="32053" xr:uid="{209CA4B1-59C6-4EE4-AA11-F290F4345D31}"/>
    <cellStyle name="Total 2 2 2 17 18 3" xfId="21793" xr:uid="{443C38A1-B148-403D-B2A7-69246355E947}"/>
    <cellStyle name="Total 2 2 2 17 19" xfId="8453" xr:uid="{6B050A80-D925-471D-B15B-53F9E01B6B98}"/>
    <cellStyle name="Total 2 2 2 17 19 2" xfId="15686" xr:uid="{FB5BC5C2-516E-4A20-B63F-339535E9212A}"/>
    <cellStyle name="Total 2 2 2 17 2" xfId="876" xr:uid="{071B4E4B-35E4-4B40-B06B-480F57ED9EAB}"/>
    <cellStyle name="Total 2 2 2 17 2 2" xfId="8140" xr:uid="{AE9296DE-69CA-4887-B3A4-B901C9898E3F}"/>
    <cellStyle name="Total 2 2 2 17 2 2 2" xfId="26003" xr:uid="{28D8A737-BA6E-4D70-9469-ED8446B5A031}"/>
    <cellStyle name="Total 2 2 2 17 2 3" xfId="15373" xr:uid="{427440B8-6373-40BA-9CCC-5E8D8D3BB004}"/>
    <cellStyle name="Total 2 2 2 17 20" xfId="7725" xr:uid="{712E3162-A6A6-45E8-9CD7-CBEFBBD4204F}"/>
    <cellStyle name="Total 2 2 2 17 20 2" xfId="25592" xr:uid="{BF94CAEF-9AFF-4332-9072-39008827D623}"/>
    <cellStyle name="Total 2 2 2 17 21" xfId="14958" xr:uid="{001C1EC6-B4CE-462C-B471-79C1186E15CA}"/>
    <cellStyle name="Total 2 2 2 17 3" xfId="1974" xr:uid="{CAB015E5-477A-4E62-86F3-599241349FC2}"/>
    <cellStyle name="Total 2 2 2 17 3 2" xfId="9226" xr:uid="{45002773-B2BC-4DBB-BF42-F439663F1857}"/>
    <cellStyle name="Total 2 2 2 17 3 2 2" xfId="26719" xr:uid="{01E55333-AF9B-4546-BE30-5DAE88FE39F7}"/>
    <cellStyle name="Total 2 2 2 17 3 3" xfId="16459" xr:uid="{C50833A0-23D4-4203-B2CB-176BAB63FE56}"/>
    <cellStyle name="Total 2 2 2 17 4" xfId="2346" xr:uid="{68E37BB1-8E65-406A-BB99-2EC487387788}"/>
    <cellStyle name="Total 2 2 2 17 4 2" xfId="9598" xr:uid="{27F223F5-99F8-4980-8A79-4EBBE310D3EF}"/>
    <cellStyle name="Total 2 2 2 17 4 2 2" xfId="27091" xr:uid="{06EC7FFD-A37C-4D2C-B449-C210147A4153}"/>
    <cellStyle name="Total 2 2 2 17 4 3" xfId="16831" xr:uid="{38806DD4-F4EB-4E22-B2EC-E7A08D0BA756}"/>
    <cellStyle name="Total 2 2 2 17 5" xfId="2745" xr:uid="{CED044CB-5928-44F1-A5B0-B75C5A4CEF00}"/>
    <cellStyle name="Total 2 2 2 17 5 2" xfId="9996" xr:uid="{CC063E65-209B-470A-A81E-3550C29D657B}"/>
    <cellStyle name="Total 2 2 2 17 5 2 2" xfId="27489" xr:uid="{68869E41-41C1-47FD-93AB-C75C20821BA7}"/>
    <cellStyle name="Total 2 2 2 17 5 3" xfId="17229" xr:uid="{B8179D0C-03F9-47D9-B354-17E2DCDC1338}"/>
    <cellStyle name="Total 2 2 2 17 6" xfId="3114" xr:uid="{51962472-67DB-4C13-B597-7A44F0DDD832}"/>
    <cellStyle name="Total 2 2 2 17 6 2" xfId="10365" xr:uid="{CA3D4CE8-E3DD-4E8C-9FA8-7CC46A4BB50E}"/>
    <cellStyle name="Total 2 2 2 17 6 2 2" xfId="27858" xr:uid="{8C3E223F-9DC1-423E-9D81-1370B846B73B}"/>
    <cellStyle name="Total 2 2 2 17 6 3" xfId="17598" xr:uid="{D15E85CE-BE07-4A76-9323-3DDF44A15553}"/>
    <cellStyle name="Total 2 2 2 17 7" xfId="2719" xr:uid="{8A8F532C-19B4-482D-A11A-C7D5396FC4CE}"/>
    <cellStyle name="Total 2 2 2 17 7 2" xfId="9970" xr:uid="{E3AD5324-7DC4-472D-A53F-7106978AF770}"/>
    <cellStyle name="Total 2 2 2 17 7 2 2" xfId="27463" xr:uid="{01D33E37-6F11-430E-B4D5-C9A180944BD8}"/>
    <cellStyle name="Total 2 2 2 17 7 3" xfId="17203" xr:uid="{272BADBE-CBE5-4933-8E3D-F618F069CED3}"/>
    <cellStyle name="Total 2 2 2 17 8" xfId="3865" xr:uid="{FE14D341-1D1A-4BBC-8259-CB6083B2E1DC}"/>
    <cellStyle name="Total 2 2 2 17 8 2" xfId="11116" xr:uid="{D6FC45ED-1256-4886-9992-3E811CE78AD1}"/>
    <cellStyle name="Total 2 2 2 17 8 2 2" xfId="28609" xr:uid="{F9768C2F-3F82-4C8A-A7BB-EA17056EFF95}"/>
    <cellStyle name="Total 2 2 2 17 8 3" xfId="18349" xr:uid="{4599D95B-CA53-4D1D-8E84-F4ADB0BDFA6F}"/>
    <cellStyle name="Total 2 2 2 17 9" xfId="4238" xr:uid="{430199CC-EC15-4953-B1DD-CB5A3622A82B}"/>
    <cellStyle name="Total 2 2 2 17 9 2" xfId="11489" xr:uid="{2B34273C-C967-43FF-BAB1-D38A46B767A9}"/>
    <cellStyle name="Total 2 2 2 17 9 2 2" xfId="28982" xr:uid="{D823CE7C-2E19-4E47-8D56-A810BF33B26F}"/>
    <cellStyle name="Total 2 2 2 17 9 3" xfId="18722" xr:uid="{F64443D7-D10A-4532-82C8-00D9A63A62B5}"/>
    <cellStyle name="Total 2 2 2 18" xfId="1257" xr:uid="{5EDE46C7-97BC-40C4-BA71-DB182AE31345}"/>
    <cellStyle name="Total 2 2 2 18 10" xfId="3248" xr:uid="{A378D091-F709-4E06-9D01-12B001ABEDB1}"/>
    <cellStyle name="Total 2 2 2 18 10 2" xfId="10499" xr:uid="{DE44336B-938D-459A-B08F-611325AADB5F}"/>
    <cellStyle name="Total 2 2 2 18 10 2 2" xfId="27992" xr:uid="{14F5652D-A998-469F-AE69-44CBFAB6AEEC}"/>
    <cellStyle name="Total 2 2 2 18 10 3" xfId="17732" xr:uid="{6BEF9822-83A6-43C5-9A99-BD4BBC5D4E30}"/>
    <cellStyle name="Total 2 2 2 18 11" xfId="4990" xr:uid="{DC296275-70D5-432E-BFB1-345E873B163A}"/>
    <cellStyle name="Total 2 2 2 18 11 2" xfId="12240" xr:uid="{886BACAC-AE84-4EBE-BA6A-27C72355EC27}"/>
    <cellStyle name="Total 2 2 2 18 11 2 2" xfId="29733" xr:uid="{6CAE0C68-7F88-41EB-BB6A-A87774946DC4}"/>
    <cellStyle name="Total 2 2 2 18 11 3" xfId="19473" xr:uid="{02D816CA-2228-4C83-AC1C-23B7E77B5681}"/>
    <cellStyle name="Total 2 2 2 18 12" xfId="5360" xr:uid="{1C6275A8-383A-4DD3-B17A-5065414ADD6B}"/>
    <cellStyle name="Total 2 2 2 18 12 2" xfId="12610" xr:uid="{99C0FCE0-4D79-4FE8-BD00-3CF7A1CB28C7}"/>
    <cellStyle name="Total 2 2 2 18 12 2 2" xfId="30103" xr:uid="{A16C591F-8D5A-4293-A19F-0FB5FA4474DD}"/>
    <cellStyle name="Total 2 2 2 18 12 3" xfId="19843" xr:uid="{CBF53F70-F0C6-4A0A-8D8A-BAD7E1E53F3A}"/>
    <cellStyle name="Total 2 2 2 18 13" xfId="5730" xr:uid="{20F10B85-BE46-4E21-B2D4-D2B04C3CCC56}"/>
    <cellStyle name="Total 2 2 2 18 13 2" xfId="12980" xr:uid="{5EC94169-DA74-4216-B840-8316CBC3BF27}"/>
    <cellStyle name="Total 2 2 2 18 13 2 2" xfId="30473" xr:uid="{95AB5810-87E6-4E60-BFE4-324CD536009D}"/>
    <cellStyle name="Total 2 2 2 18 13 3" xfId="20213" xr:uid="{DDCE1FE3-3B98-4CBE-86BD-46EA1E9BDE78}"/>
    <cellStyle name="Total 2 2 2 18 14" xfId="4319" xr:uid="{25BCD15F-E949-4D13-8C09-93172F3BA5BB}"/>
    <cellStyle name="Total 2 2 2 18 14 2" xfId="11570" xr:uid="{23BE4A9F-94BB-4793-9AE0-3BDC560E1D50}"/>
    <cellStyle name="Total 2 2 2 18 14 2 2" xfId="29063" xr:uid="{D2B0FAE4-85C3-4253-994D-87C8F7C44967}"/>
    <cellStyle name="Total 2 2 2 18 14 3" xfId="18803" xr:uid="{1EE5AD2E-7C8C-47E6-BCD7-086649C33FAD}"/>
    <cellStyle name="Total 2 2 2 18 15" xfId="6278" xr:uid="{9F08AD0B-79CB-4BD8-8689-DCB298B87AF7}"/>
    <cellStyle name="Total 2 2 2 18 15 2" xfId="13519" xr:uid="{15C64343-4A29-476C-8A69-90C5CB48F6E2}"/>
    <cellStyle name="Total 2 2 2 18 15 2 2" xfId="31012" xr:uid="{A65C28E4-221E-4F37-800D-2C789B6E99E4}"/>
    <cellStyle name="Total 2 2 2 18 15 3" xfId="20752" xr:uid="{50BFE342-D20D-48B1-B9E2-990061E8C08C}"/>
    <cellStyle name="Total 2 2 2 18 16" xfId="6645" xr:uid="{262CA230-503E-46B5-BA86-A41D91D5CEBC}"/>
    <cellStyle name="Total 2 2 2 18 16 2" xfId="13885" xr:uid="{3977C507-99E5-4775-AB89-D127C13B4DE8}"/>
    <cellStyle name="Total 2 2 2 18 16 2 2" xfId="31378" xr:uid="{C8615349-B053-4F20-BC48-C866E4F22534}"/>
    <cellStyle name="Total 2 2 2 18 16 3" xfId="21118" xr:uid="{39202325-DE78-4D7B-BB16-4C27DBAA5007}"/>
    <cellStyle name="Total 2 2 2 18 17" xfId="7008" xr:uid="{3F178E6A-2920-4C88-B4D9-0546A690E5FC}"/>
    <cellStyle name="Total 2 2 2 18 17 2" xfId="14248" xr:uid="{9042A9C9-5DB4-4A71-BB37-C750299BD263}"/>
    <cellStyle name="Total 2 2 2 18 17 2 2" xfId="31741" xr:uid="{527FCC6A-8F2A-40D2-9307-26F8C171196D}"/>
    <cellStyle name="Total 2 2 2 18 17 3" xfId="21481" xr:uid="{E1AD4132-5FC9-43D0-99F3-569554E71B66}"/>
    <cellStyle name="Total 2 2 2 18 18" xfId="7376" xr:uid="{02714A98-2809-43A1-9400-3400B748F75E}"/>
    <cellStyle name="Total 2 2 2 18 18 2" xfId="14616" xr:uid="{B7FF4D74-5C36-4A4C-A661-A26C98F96385}"/>
    <cellStyle name="Total 2 2 2 18 18 2 2" xfId="32109" xr:uid="{64369D55-8B94-49DA-8D4C-E464EEBABECD}"/>
    <cellStyle name="Total 2 2 2 18 18 3" xfId="21849" xr:uid="{EF97417A-7C6D-4FB8-9DA5-B90A996D95EC}"/>
    <cellStyle name="Total 2 2 2 18 19" xfId="8509" xr:uid="{4046BEBD-E471-4EB6-AB10-8643703FC0D8}"/>
    <cellStyle name="Total 2 2 2 18 19 2" xfId="15742" xr:uid="{57DF9451-B899-4D13-A83C-4D1F442449E7}"/>
    <cellStyle name="Total 2 2 2 18 2" xfId="884" xr:uid="{A724CBCA-E26D-44E7-8E96-D6DC8434AAF3}"/>
    <cellStyle name="Total 2 2 2 18 2 2" xfId="8148" xr:uid="{5FCDDA35-20EA-49C6-8C07-27C8758D659E}"/>
    <cellStyle name="Total 2 2 2 18 2 2 2" xfId="26011" xr:uid="{4961F639-9D54-4233-A2F6-9AA49ED04D18}"/>
    <cellStyle name="Total 2 2 2 18 2 3" xfId="15381" xr:uid="{CD499C45-1ED5-41EA-994C-6CBEE177A11D}"/>
    <cellStyle name="Total 2 2 2 18 20" xfId="7781" xr:uid="{CCBFEC92-44EF-469D-850D-E0DF4F4A32F5}"/>
    <cellStyle name="Total 2 2 2 18 20 2" xfId="25648" xr:uid="{FF09714C-2CB4-47B0-B168-422D6D7D622B}"/>
    <cellStyle name="Total 2 2 2 18 21" xfId="15014" xr:uid="{B7587F0F-AD19-4710-9F29-A96ECE1CB1A8}"/>
    <cellStyle name="Total 2 2 2 18 3" xfId="2030" xr:uid="{9C2BCB57-D1FA-485F-8A2B-E3D9051F5833}"/>
    <cellStyle name="Total 2 2 2 18 3 2" xfId="9282" xr:uid="{706B6ADA-80B3-4A6F-ADFB-EE21EF133A07}"/>
    <cellStyle name="Total 2 2 2 18 3 2 2" xfId="26775" xr:uid="{B9C8BAF3-BA2D-4F87-8690-D1CE6E118A3A}"/>
    <cellStyle name="Total 2 2 2 18 3 3" xfId="16515" xr:uid="{2AD14305-60B0-4817-8393-5727FCFE5319}"/>
    <cellStyle name="Total 2 2 2 18 4" xfId="2402" xr:uid="{F59E6F7E-9AB9-400E-88B8-C3442A1D08B3}"/>
    <cellStyle name="Total 2 2 2 18 4 2" xfId="9654" xr:uid="{B6C5A60E-B051-422C-9E69-6AE7D1B474DB}"/>
    <cellStyle name="Total 2 2 2 18 4 2 2" xfId="27147" xr:uid="{228244B6-2FC1-4BF1-9D9E-44B97B380AE2}"/>
    <cellStyle name="Total 2 2 2 18 4 3" xfId="16887" xr:uid="{135E90F7-CE84-4B9D-8E5B-B445FDA13794}"/>
    <cellStyle name="Total 2 2 2 18 5" xfId="2801" xr:uid="{E38F4037-93BD-4F43-9717-22A043B8E92E}"/>
    <cellStyle name="Total 2 2 2 18 5 2" xfId="10052" xr:uid="{1EA5619C-1398-45E7-87AD-E469935BA082}"/>
    <cellStyle name="Total 2 2 2 18 5 2 2" xfId="27545" xr:uid="{013B8C21-B3CA-49F0-8026-08578C0AB275}"/>
    <cellStyle name="Total 2 2 2 18 5 3" xfId="17285" xr:uid="{8BA79C32-6F33-4272-83B8-92E3F7300674}"/>
    <cellStyle name="Total 2 2 2 18 6" xfId="3170" xr:uid="{72030276-9FA9-4E10-8064-66448E341A8D}"/>
    <cellStyle name="Total 2 2 2 18 6 2" xfId="10421" xr:uid="{1E92F8E0-D9D4-45B9-9477-6BE9300089EC}"/>
    <cellStyle name="Total 2 2 2 18 6 2 2" xfId="27914" xr:uid="{C31734B0-8DEA-4FA1-8D6F-0DA578DF2A7E}"/>
    <cellStyle name="Total 2 2 2 18 6 3" xfId="17654" xr:uid="{D8971FFE-4B20-4B42-B4BB-DFDE84C91C6A}"/>
    <cellStyle name="Total 2 2 2 18 7" xfId="2661" xr:uid="{36084A3D-9DF1-47DF-B808-F12B97BB5C0B}"/>
    <cellStyle name="Total 2 2 2 18 7 2" xfId="9912" xr:uid="{DB20E431-D98E-4C94-A13E-584BC50A3091}"/>
    <cellStyle name="Total 2 2 2 18 7 2 2" xfId="27405" xr:uid="{BBB435B7-CC38-4F45-95B1-53DEF93712A1}"/>
    <cellStyle name="Total 2 2 2 18 7 3" xfId="17145" xr:uid="{34C36D30-862F-4005-B02C-9522D251BC37}"/>
    <cellStyle name="Total 2 2 2 18 8" xfId="3921" xr:uid="{5623732B-95D9-4849-A3CE-F40F38796D4C}"/>
    <cellStyle name="Total 2 2 2 18 8 2" xfId="11172" xr:uid="{29AEC672-3129-442A-8D46-E7E587FD2642}"/>
    <cellStyle name="Total 2 2 2 18 8 2 2" xfId="28665" xr:uid="{5AEFD27F-2BE3-4312-BF2C-92F86F64AC6E}"/>
    <cellStyle name="Total 2 2 2 18 8 3" xfId="18405" xr:uid="{D7D215BF-DBEC-4E0C-9DCD-18FDCDE12D6D}"/>
    <cellStyle name="Total 2 2 2 18 9" xfId="4294" xr:uid="{BB6F955D-E9B1-4815-BA50-CE9C8ED95911}"/>
    <cellStyle name="Total 2 2 2 18 9 2" xfId="11545" xr:uid="{4D2C3C7A-287B-4ACB-86EF-3D0FCDC8F361}"/>
    <cellStyle name="Total 2 2 2 18 9 2 2" xfId="29038" xr:uid="{8E7E7196-1DA8-4D38-AD9A-A462A2E1C4B3}"/>
    <cellStyle name="Total 2 2 2 18 9 3" xfId="18778" xr:uid="{FD7B091E-D7B1-4475-AEAD-DF8E3BBA0B00}"/>
    <cellStyle name="Total 2 2 2 19" xfId="1059" xr:uid="{3732DA1C-AB26-476D-9B18-ADB8D755627F}"/>
    <cellStyle name="Total 2 2 2 19 10" xfId="558" xr:uid="{41A6F2D0-DF6B-41EA-81A3-825ED77B8044}"/>
    <cellStyle name="Total 2 2 2 19 10 2" xfId="7871" xr:uid="{CE2FADBC-610D-46E8-A72F-4DCA6595D34C}"/>
    <cellStyle name="Total 2 2 2 19 10 2 2" xfId="25735" xr:uid="{A9A06DB5-4D57-46A7-B20E-91B0D947D814}"/>
    <cellStyle name="Total 2 2 2 19 10 3" xfId="15104" xr:uid="{B63499E8-73AC-4D7D-8D39-CF2ABDA0DE59}"/>
    <cellStyle name="Total 2 2 2 19 11" xfId="4792" xr:uid="{3D6C22E1-8DE0-4960-8921-934419852FCC}"/>
    <cellStyle name="Total 2 2 2 19 11 2" xfId="12042" xr:uid="{1EB3EE2C-6FB9-4371-B3E1-93D6A4EF3FFE}"/>
    <cellStyle name="Total 2 2 2 19 11 2 2" xfId="29535" xr:uid="{2CE9640C-FEE0-443C-BD93-1E0B32F94C37}"/>
    <cellStyle name="Total 2 2 2 19 11 3" xfId="19275" xr:uid="{977D2667-17DA-47DF-8EBA-BA8F4D08A2B6}"/>
    <cellStyle name="Total 2 2 2 19 12" xfId="5162" xr:uid="{2E48A3AE-E559-4055-A338-4C199A6F4192}"/>
    <cellStyle name="Total 2 2 2 19 12 2" xfId="12412" xr:uid="{C22EC783-A95B-492B-9A93-590A0C8A594E}"/>
    <cellStyle name="Total 2 2 2 19 12 2 2" xfId="29905" xr:uid="{E32B630A-01A7-4D58-9C0E-2CDCB1AF9883}"/>
    <cellStyle name="Total 2 2 2 19 12 3" xfId="19645" xr:uid="{C76BAD23-757D-4365-AB5A-4DFFFFAC753C}"/>
    <cellStyle name="Total 2 2 2 19 13" xfId="5532" xr:uid="{C6630259-9C16-4A6A-AD59-84C80B40172A}"/>
    <cellStyle name="Total 2 2 2 19 13 2" xfId="12782" xr:uid="{4A73CE1D-0F6A-4F20-93AB-AF2E042B4921}"/>
    <cellStyle name="Total 2 2 2 19 13 2 2" xfId="30275" xr:uid="{8DAE9475-4A23-4767-8F6E-E9AEB78E6CB2}"/>
    <cellStyle name="Total 2 2 2 19 13 3" xfId="20015" xr:uid="{357F5B4B-1C59-4329-8BF0-86FAFF483E09}"/>
    <cellStyle name="Total 2 2 2 19 14" xfId="4517" xr:uid="{72C90367-1EEB-439A-B35D-F5E5842640CF}"/>
    <cellStyle name="Total 2 2 2 19 14 2" xfId="11767" xr:uid="{B5291A5F-6D8C-439A-A804-43915B89253D}"/>
    <cellStyle name="Total 2 2 2 19 14 2 2" xfId="29260" xr:uid="{58B78B6D-E757-4619-A48E-157B8D457B86}"/>
    <cellStyle name="Total 2 2 2 19 14 3" xfId="19000" xr:uid="{0003A07B-AACB-4AF4-A84E-DA5E4C14A316}"/>
    <cellStyle name="Total 2 2 2 19 15" xfId="6080" xr:uid="{49FB73B9-32AA-4897-80A2-75B974FCC120}"/>
    <cellStyle name="Total 2 2 2 19 15 2" xfId="13321" xr:uid="{F58CFF37-A944-46DE-AD13-307DF0AECE45}"/>
    <cellStyle name="Total 2 2 2 19 15 2 2" xfId="30814" xr:uid="{F55772FB-12E7-42D1-A4D0-81235C6BFB52}"/>
    <cellStyle name="Total 2 2 2 19 15 3" xfId="20554" xr:uid="{71705D10-6373-4A0C-8DE5-14622D81D446}"/>
    <cellStyle name="Total 2 2 2 19 16" xfId="6447" xr:uid="{CEE39C7C-54CC-4725-B0AE-357705397107}"/>
    <cellStyle name="Total 2 2 2 19 16 2" xfId="13687" xr:uid="{82C5F029-D37D-4377-BD3A-DAED63AB7071}"/>
    <cellStyle name="Total 2 2 2 19 16 2 2" xfId="31180" xr:uid="{9D0E1B4F-3E22-4D99-965F-A201A24DC0F2}"/>
    <cellStyle name="Total 2 2 2 19 16 3" xfId="20920" xr:uid="{D4965C64-1879-4336-BA82-584D4C63AA64}"/>
    <cellStyle name="Total 2 2 2 19 17" xfId="6810" xr:uid="{A70CFCD8-52AE-4286-AF24-465474F63C83}"/>
    <cellStyle name="Total 2 2 2 19 17 2" xfId="14050" xr:uid="{10693AC7-3401-4A77-B72A-C0B4C5702CFF}"/>
    <cellStyle name="Total 2 2 2 19 17 2 2" xfId="31543" xr:uid="{68C5E3C6-F2B8-4522-943C-DF9361E09E84}"/>
    <cellStyle name="Total 2 2 2 19 17 3" xfId="21283" xr:uid="{64EA5002-9DCB-4FEB-8C27-92091E91A147}"/>
    <cellStyle name="Total 2 2 2 19 18" xfId="7178" xr:uid="{B25F9009-8A14-4539-94BB-D28A4EB00CED}"/>
    <cellStyle name="Total 2 2 2 19 18 2" xfId="14418" xr:uid="{DBDDF96E-C2FB-43E4-B713-0343E27D5331}"/>
    <cellStyle name="Total 2 2 2 19 18 2 2" xfId="31911" xr:uid="{BEB4DC53-5820-4436-B4E4-E265F0B80C02}"/>
    <cellStyle name="Total 2 2 2 19 18 3" xfId="21651" xr:uid="{1B3A9770-BBA8-4709-A300-6026FE721D27}"/>
    <cellStyle name="Total 2 2 2 19 19" xfId="8311" xr:uid="{921DE7D8-6363-4DA5-854D-27CB176BDDCB}"/>
    <cellStyle name="Total 2 2 2 19 19 2" xfId="15544" xr:uid="{0A0AB302-3ECB-4C36-830C-465812329CDF}"/>
    <cellStyle name="Total 2 2 2 19 2" xfId="533" xr:uid="{0703CD68-F74E-4F32-8340-61E2C8AF41A8}"/>
    <cellStyle name="Total 2 2 2 19 2 2" xfId="7811" xr:uid="{262ACE38-EE2A-45BC-8A52-75194EFC40EA}"/>
    <cellStyle name="Total 2 2 2 19 2 2 2" xfId="25678" xr:uid="{7B3A2B90-895B-40E3-A14C-ED957630AE76}"/>
    <cellStyle name="Total 2 2 2 19 2 3" xfId="15044" xr:uid="{055F75F6-3C07-45A7-9329-E6D774098925}"/>
    <cellStyle name="Total 2 2 2 19 20" xfId="7583" xr:uid="{D9D33DD9-752A-435C-9871-199F597E64C4}"/>
    <cellStyle name="Total 2 2 2 19 20 2" xfId="25450" xr:uid="{00AA34FB-360F-4582-905C-DFBE488B8362}"/>
    <cellStyle name="Total 2 2 2 19 21" xfId="14816" xr:uid="{3D5D41DA-0C2B-4F1E-9C00-721DE2B1B2A6}"/>
    <cellStyle name="Total 2 2 2 19 3" xfId="1832" xr:uid="{F538C416-6F72-4A01-91D8-4D41B2B333BE}"/>
    <cellStyle name="Total 2 2 2 19 3 2" xfId="9084" xr:uid="{768D45EC-0680-4F81-BA0D-F3BCAA4FAC12}"/>
    <cellStyle name="Total 2 2 2 19 3 2 2" xfId="26577" xr:uid="{288C8368-E020-4750-8AD4-B43EBC6FA0B0}"/>
    <cellStyle name="Total 2 2 2 19 3 3" xfId="16317" xr:uid="{747C4C78-77E5-4FC3-B530-9178F68C718C}"/>
    <cellStyle name="Total 2 2 2 19 4" xfId="2204" xr:uid="{2CFAEFCE-94DF-409D-BB76-739366A598D0}"/>
    <cellStyle name="Total 2 2 2 19 4 2" xfId="9456" xr:uid="{26742868-2334-492C-B927-99CCAAD2C11D}"/>
    <cellStyle name="Total 2 2 2 19 4 2 2" xfId="26949" xr:uid="{56E10BA1-54B5-4410-9648-CCFA278E5513}"/>
    <cellStyle name="Total 2 2 2 19 4 3" xfId="16689" xr:uid="{4AE8ED02-B595-4D66-AE4F-8E9E4B296B87}"/>
    <cellStyle name="Total 2 2 2 19 5" xfId="2503" xr:uid="{2121DAF5-CE08-4E46-B216-E64AF33D20F3}"/>
    <cellStyle name="Total 2 2 2 19 5 2" xfId="9754" xr:uid="{CE0461D7-5ED9-4ECC-BE50-2403E6052572}"/>
    <cellStyle name="Total 2 2 2 19 5 2 2" xfId="27247" xr:uid="{F4AE6245-2E2B-4F9E-9C38-2669D2D7A01F}"/>
    <cellStyle name="Total 2 2 2 19 5 3" xfId="16987" xr:uid="{802D73EC-0664-488C-A754-A53CD2908457}"/>
    <cellStyle name="Total 2 2 2 19 6" xfId="2972" xr:uid="{BB3AF459-6128-4D04-9EE5-61349CBF2D1A}"/>
    <cellStyle name="Total 2 2 2 19 6 2" xfId="10223" xr:uid="{70ACF164-B386-45DB-8D30-274D147E83A4}"/>
    <cellStyle name="Total 2 2 2 19 6 2 2" xfId="27716" xr:uid="{CD8CD31D-FAD5-4344-9C5B-082351A90D8E}"/>
    <cellStyle name="Total 2 2 2 19 6 3" xfId="17456" xr:uid="{EB47B6B9-36BC-4155-B868-F021789C8066}"/>
    <cellStyle name="Total 2 2 2 19 7" xfId="566" xr:uid="{7C043B9F-F5B2-4D9F-9370-1FE33CA9BF31}"/>
    <cellStyle name="Total 2 2 2 19 7 2" xfId="7859" xr:uid="{154BCB60-7D07-4DA0-BBB4-FACBA9A879A7}"/>
    <cellStyle name="Total 2 2 2 19 7 2 2" xfId="25724" xr:uid="{CD82C48E-F075-46E8-A1F1-112F14B53C91}"/>
    <cellStyle name="Total 2 2 2 19 7 3" xfId="15092" xr:uid="{39C9E003-E051-4C9C-B3D5-7EA12A583E21}"/>
    <cellStyle name="Total 2 2 2 19 8" xfId="3723" xr:uid="{1A2CDC13-AC5B-456D-9997-C141487298F2}"/>
    <cellStyle name="Total 2 2 2 19 8 2" xfId="10974" xr:uid="{0A0DB925-92D8-4A46-9DD0-E11AAB077BA1}"/>
    <cellStyle name="Total 2 2 2 19 8 2 2" xfId="28467" xr:uid="{C161800E-04E0-4FDC-958E-CD9CB0E89D75}"/>
    <cellStyle name="Total 2 2 2 19 8 3" xfId="18207" xr:uid="{F149FB00-CBD2-4788-930E-9876842D1D31}"/>
    <cellStyle name="Total 2 2 2 19 9" xfId="4096" xr:uid="{FE0B4C6A-9166-443D-A67D-6784488B497E}"/>
    <cellStyle name="Total 2 2 2 19 9 2" xfId="11347" xr:uid="{F4C614D7-129D-406E-A3DA-85A014067A3C}"/>
    <cellStyle name="Total 2 2 2 19 9 2 2" xfId="28840" xr:uid="{A9A58204-F84D-4F4A-A196-EB5AB95F10C3}"/>
    <cellStyle name="Total 2 2 2 19 9 3" xfId="18580" xr:uid="{210B9C0A-39B9-4DC6-93C4-2B83479E3FF7}"/>
    <cellStyle name="Total 2 2 2 2" xfId="497" xr:uid="{68BD126C-AD3B-4BA3-A412-207C0203B782}"/>
    <cellStyle name="Total 2 2 2 2 2" xfId="1095" xr:uid="{D696E21E-962B-4755-8D6D-2E4537BDF54E}"/>
    <cellStyle name="Total 2 2 2 2 2 10" xfId="3192" xr:uid="{1A34D7CF-DFA4-4CE8-9A40-4DB84DF9565C}"/>
    <cellStyle name="Total 2 2 2 2 2 10 2" xfId="10443" xr:uid="{3101C121-871D-4BF8-AB08-855926DC0A97}"/>
    <cellStyle name="Total 2 2 2 2 2 10 2 2" xfId="27936" xr:uid="{478C7E52-5E86-475C-A176-D7D436DB3CAC}"/>
    <cellStyle name="Total 2 2 2 2 2 10 3" xfId="17676" xr:uid="{BB22DA68-8CE7-4BB1-B5E3-258566C7E7DB}"/>
    <cellStyle name="Total 2 2 2 2 2 11" xfId="4828" xr:uid="{ECE91DDE-7DF6-46D4-9558-A848DE1925AA}"/>
    <cellStyle name="Total 2 2 2 2 2 11 2" xfId="12078" xr:uid="{AF3D222E-B5B7-4CD0-BB1F-0CF2CD20AEE5}"/>
    <cellStyle name="Total 2 2 2 2 2 11 2 2" xfId="29571" xr:uid="{7C6A7EA2-440A-4B65-A691-3DE86C384C3C}"/>
    <cellStyle name="Total 2 2 2 2 2 11 3" xfId="19311" xr:uid="{9D692FE5-5E79-4061-801D-0CABD6CA5E3E}"/>
    <cellStyle name="Total 2 2 2 2 2 12" xfId="5198" xr:uid="{20EA18C3-84BD-4225-B379-2288BC1B7E2E}"/>
    <cellStyle name="Total 2 2 2 2 2 12 2" xfId="12448" xr:uid="{893D7752-015A-468B-85A1-43ABBBCCDB8E}"/>
    <cellStyle name="Total 2 2 2 2 2 12 2 2" xfId="29941" xr:uid="{B150EBBF-A27C-40CD-9B82-F15DF3244650}"/>
    <cellStyle name="Total 2 2 2 2 2 12 3" xfId="19681" xr:uid="{C41ADC7D-6EEE-43C1-973A-8E8BED4B9981}"/>
    <cellStyle name="Total 2 2 2 2 2 13" xfId="5568" xr:uid="{2BEA2EEC-570F-4F48-8648-7640E263BF6E}"/>
    <cellStyle name="Total 2 2 2 2 2 13 2" xfId="12818" xr:uid="{6A955A50-8404-4193-BC7C-075100925881}"/>
    <cellStyle name="Total 2 2 2 2 2 13 2 2" xfId="30311" xr:uid="{00979230-7389-4DA7-95AA-7AAE27B1811E}"/>
    <cellStyle name="Total 2 2 2 2 2 13 3" xfId="20051" xr:uid="{7E2026E9-6F60-4B5F-B42C-E1167D598602}"/>
    <cellStyle name="Total 2 2 2 2 2 14" xfId="3460" xr:uid="{47B44A8C-EC3B-4B1B-B80C-AF60BF7900A6}"/>
    <cellStyle name="Total 2 2 2 2 2 14 2" xfId="10711" xr:uid="{96663349-34C1-4C62-8B9A-18172A25F94E}"/>
    <cellStyle name="Total 2 2 2 2 2 14 2 2" xfId="28204" xr:uid="{0965819B-94E5-4911-9581-E8E5E729E17D}"/>
    <cellStyle name="Total 2 2 2 2 2 14 3" xfId="17944" xr:uid="{4DCFD3A8-D515-403B-95FF-A7C969067FFD}"/>
    <cellStyle name="Total 2 2 2 2 2 15" xfId="6116" xr:uid="{222F10B9-B106-4CFF-93FC-5DD22C7D2873}"/>
    <cellStyle name="Total 2 2 2 2 2 15 2" xfId="13357" xr:uid="{BB49F67A-712A-48C0-9231-385E7B38A8BA}"/>
    <cellStyle name="Total 2 2 2 2 2 15 2 2" xfId="30850" xr:uid="{6D4975DF-DAF6-4355-8793-07585BB4ABA9}"/>
    <cellStyle name="Total 2 2 2 2 2 15 3" xfId="20590" xr:uid="{44D214AD-3985-420A-99BB-291402733028}"/>
    <cellStyle name="Total 2 2 2 2 2 16" xfId="6483" xr:uid="{C878BF7E-26C3-4ED6-96E0-B6BDEB19636D}"/>
    <cellStyle name="Total 2 2 2 2 2 16 2" xfId="13723" xr:uid="{81C097B7-CB53-4C3C-8AA4-FB60BB637FC5}"/>
    <cellStyle name="Total 2 2 2 2 2 16 2 2" xfId="31216" xr:uid="{5EA7B0E5-76C8-46A1-9FA1-D90B724DF3F8}"/>
    <cellStyle name="Total 2 2 2 2 2 16 3" xfId="20956" xr:uid="{B2A78340-25E3-41CB-A24A-2DD5C9E8FD96}"/>
    <cellStyle name="Total 2 2 2 2 2 17" xfId="6846" xr:uid="{EFCDB544-FE48-4D15-B3C0-77B1620A4329}"/>
    <cellStyle name="Total 2 2 2 2 2 17 2" xfId="14086" xr:uid="{4C19CD67-2E9E-4B19-AC5B-22F3F3293943}"/>
    <cellStyle name="Total 2 2 2 2 2 17 2 2" xfId="31579" xr:uid="{8E73AB3E-F63A-46FE-9B55-D42373D09A70}"/>
    <cellStyle name="Total 2 2 2 2 2 17 3" xfId="21319" xr:uid="{5CB8288D-3FF2-45D1-B098-C923C1F6A734}"/>
    <cellStyle name="Total 2 2 2 2 2 18" xfId="7214" xr:uid="{0DB35DBF-29E5-4772-97CD-3D461B34C833}"/>
    <cellStyle name="Total 2 2 2 2 2 18 2" xfId="14454" xr:uid="{4746453C-87AF-4AAE-B9E2-DEECD33697A1}"/>
    <cellStyle name="Total 2 2 2 2 2 18 2 2" xfId="31947" xr:uid="{F2AB3A00-0651-41C0-BA93-35F784883073}"/>
    <cellStyle name="Total 2 2 2 2 2 18 3" xfId="21687" xr:uid="{4EB61E3B-F396-4CB3-9151-457A59161E40}"/>
    <cellStyle name="Total 2 2 2 2 2 19" xfId="8347" xr:uid="{753499DD-DC35-4297-8397-39FC61F8F8CB}"/>
    <cellStyle name="Total 2 2 2 2 2 19 2" xfId="15580" xr:uid="{1E6788DD-6D52-4E2F-9E2B-7433769F8B31}"/>
    <cellStyle name="Total 2 2 2 2 2 2" xfId="772" xr:uid="{384D9F70-E676-4869-AD26-2B5C5BF700E7}"/>
    <cellStyle name="Total 2 2 2 2 2 2 2" xfId="8036" xr:uid="{F15A2C65-E4D7-49D6-AD97-051BA10A903E}"/>
    <cellStyle name="Total 2 2 2 2 2 2 2 2" xfId="22726" xr:uid="{D54B12C3-6C2D-4BA9-8FFF-6E0AE877E1BB}"/>
    <cellStyle name="Total 2 2 2 2 2 2 2 2 10" xfId="24533" xr:uid="{E047AB75-623B-408D-A0B9-A4B9863E31C9}"/>
    <cellStyle name="Total 2 2 2 2 2 2 2 2 10 2" xfId="34784" xr:uid="{70DF2A60-3258-422A-8CEF-6F35D1E3C112}"/>
    <cellStyle name="Total 2 2 2 2 2 2 2 2 11" xfId="32977" xr:uid="{F260F45E-D37A-4FDA-96EB-8DD86E13CAC1}"/>
    <cellStyle name="Total 2 2 2 2 2 2 2 2 2" xfId="22181" xr:uid="{CE8AAA13-E4A6-410D-B342-0BC4C8BB4491}"/>
    <cellStyle name="Total 2 2 2 2 2 2 2 2 2 2" xfId="32432" xr:uid="{255FEF58-5539-4A55-881A-62A101320877}"/>
    <cellStyle name="Total 2 2 2 2 2 2 2 2 3" xfId="22260" xr:uid="{9AB6FA7E-E160-49A9-8B81-FF53B2B53AB0}"/>
    <cellStyle name="Total 2 2 2 2 2 2 2 2 3 2" xfId="32511" xr:uid="{5C24BAE2-3731-46B2-A8F3-C6E9C9F46A67}"/>
    <cellStyle name="Total 2 2 2 2 2 2 2 2 4" xfId="22350" xr:uid="{AC6D3AE9-C2BE-450F-95D5-CA932BB3795D}"/>
    <cellStyle name="Total 2 2 2 2 2 2 2 2 4 2" xfId="32601" xr:uid="{99A80A28-F741-4752-8937-4795C72CB8B4}"/>
    <cellStyle name="Total 2 2 2 2 2 2 2 2 5" xfId="23508" xr:uid="{0F43ED57-9FDF-443B-84A8-29D98F86CD70}"/>
    <cellStyle name="Total 2 2 2 2 2 2 2 2 5 2" xfId="33759" xr:uid="{B08B6285-0535-4551-8A48-3149E524C311}"/>
    <cellStyle name="Total 2 2 2 2 2 2 2 2 6" xfId="23794" xr:uid="{1743FB34-0A67-48A0-B619-6F32CDBB0816}"/>
    <cellStyle name="Total 2 2 2 2 2 2 2 2 6 2" xfId="34045" xr:uid="{A2D1E561-DB3D-4305-A93E-A5C92DCB844A}"/>
    <cellStyle name="Total 2 2 2 2 2 2 2 2 7" xfId="24062" xr:uid="{02EDEBD0-982B-4A66-A908-A1C7461027DC}"/>
    <cellStyle name="Total 2 2 2 2 2 2 2 2 7 2" xfId="34313" xr:uid="{23A6A9E0-D03F-4B29-9D50-6E5A8FBE2D97}"/>
    <cellStyle name="Total 2 2 2 2 2 2 2 2 8" xfId="24239" xr:uid="{C2D770DC-1311-48D1-83EB-F7ED0786FFC1}"/>
    <cellStyle name="Total 2 2 2 2 2 2 2 2 8 2" xfId="34490" xr:uid="{CCD584E0-8B98-47F7-A940-5EDFA65FE04A}"/>
    <cellStyle name="Total 2 2 2 2 2 2 2 2 9" xfId="22282" xr:uid="{72F70BB3-9A5D-4845-9308-5C81E2E92365}"/>
    <cellStyle name="Total 2 2 2 2 2 2 2 2 9 2" xfId="32533" xr:uid="{045E283D-6F63-4A75-9CFF-AAC4585EC9D6}"/>
    <cellStyle name="Total 2 2 2 2 2 2 2 3" xfId="22146" xr:uid="{D89A728A-AF42-4528-98AD-BCD66333D0EF}"/>
    <cellStyle name="Total 2 2 2 2 2 2 2 3 2" xfId="32397" xr:uid="{B0BE290E-D5D6-4B81-A86C-BB3A22CE3C64}"/>
    <cellStyle name="Total 2 2 2 2 2 2 2 4" xfId="25899" xr:uid="{9FA93846-16F8-4830-956E-1A41961BFBBE}"/>
    <cellStyle name="Total 2 2 2 2 2 2 2 5" xfId="35847" xr:uid="{49CD2383-6A62-49B6-A1C2-3374FD983790}"/>
    <cellStyle name="Total 2 2 2 2 2 2 2 6" xfId="36127" xr:uid="{609A97B2-6FAA-4031-9624-A4ED70C4FD1E}"/>
    <cellStyle name="Total 2 2 2 2 2 2 2 7" xfId="36434" xr:uid="{1E6F1EC0-D7AF-4FE8-AC51-2DD8F455ADBC}"/>
    <cellStyle name="Total 2 2 2 2 2 2 2 8" xfId="36741" xr:uid="{1D885A84-4000-44D4-B882-A885F36A2AD9}"/>
    <cellStyle name="Total 2 2 2 2 2 2 3" xfId="15269" xr:uid="{54722F2C-78D1-4B9E-8BA2-C8D319986C25}"/>
    <cellStyle name="Total 2 2 2 2 2 2 3 10" xfId="24509" xr:uid="{391C98A0-9BEE-4410-80FC-0824621D85ED}"/>
    <cellStyle name="Total 2 2 2 2 2 2 3 10 2" xfId="34760" xr:uid="{6953556C-4D79-4488-9670-072AB9CE0DC3}"/>
    <cellStyle name="Total 2 2 2 2 2 2 3 11" xfId="22714" xr:uid="{76CB632A-4B85-45BD-A3CC-B05BD1094A68}"/>
    <cellStyle name="Total 2 2 2 2 2 2 3 11 2" xfId="32965" xr:uid="{1C731AD0-F4DA-4695-B86B-C9548A6B3417}"/>
    <cellStyle name="Total 2 2 2 2 2 2 3 2" xfId="22386" xr:uid="{988E06EA-34D1-45F2-8720-9A1B18ECA47E}"/>
    <cellStyle name="Total 2 2 2 2 2 2 3 2 2" xfId="32637" xr:uid="{9D880B5A-8C16-4725-AC21-BD7CD5ABCA98}"/>
    <cellStyle name="Total 2 2 2 2 2 2 3 3" xfId="22219" xr:uid="{480317FA-761E-454B-BE95-7DA237157DD8}"/>
    <cellStyle name="Total 2 2 2 2 2 2 3 3 2" xfId="32470" xr:uid="{2B22CC9A-2616-4C2C-BAD1-42EBE593FAE0}"/>
    <cellStyle name="Total 2 2 2 2 2 2 3 4" xfId="23184" xr:uid="{4A60A4E7-835D-457E-B78E-0E19EBE2FE54}"/>
    <cellStyle name="Total 2 2 2 2 2 2 3 4 2" xfId="33435" xr:uid="{1DD000FA-53FD-4937-946E-783B087C01D0}"/>
    <cellStyle name="Total 2 2 2 2 2 2 3 5" xfId="23137" xr:uid="{3ED09FC7-29A5-4B1E-BD2A-AAC71A3B6F66}"/>
    <cellStyle name="Total 2 2 2 2 2 2 3 5 2" xfId="33388" xr:uid="{ACAF1BD0-B24C-45F4-A865-EF287CC0429A}"/>
    <cellStyle name="Total 2 2 2 2 2 2 3 6" xfId="23447" xr:uid="{4F089325-4D5D-42E3-AB0E-6B740B73D537}"/>
    <cellStyle name="Total 2 2 2 2 2 2 3 6 2" xfId="33698" xr:uid="{ACAEC0A6-505F-47E7-ADCC-4D2AA9805347}"/>
    <cellStyle name="Total 2 2 2 2 2 2 3 7" xfId="22254" xr:uid="{2AAF9D43-3D58-4E7B-BA63-0A2C587C0700}"/>
    <cellStyle name="Total 2 2 2 2 2 2 3 7 2" xfId="32505" xr:uid="{CB0BA9C1-C2BE-43AD-9DF1-9657F859B4F5}"/>
    <cellStyle name="Total 2 2 2 2 2 2 3 8" xfId="24309" xr:uid="{4D5AEF13-86CB-46E9-BED3-E45C3E065F1E}"/>
    <cellStyle name="Total 2 2 2 2 2 2 3 8 2" xfId="34560" xr:uid="{E0B7AE21-1A8F-4B0F-91A4-45797C33025E}"/>
    <cellStyle name="Total 2 2 2 2 2 2 3 9" xfId="23199" xr:uid="{A9DA4137-0B8C-4D47-9F74-C0CD31C5AF35}"/>
    <cellStyle name="Total 2 2 2 2 2 2 3 9 2" xfId="33450" xr:uid="{35CDF8F9-2B36-4280-AE98-6D38F2B95CAB}"/>
    <cellStyle name="Total 2 2 2 2 2 2 4" xfId="22006" xr:uid="{306E2BB5-8418-4093-982E-9A5CE0D02925}"/>
    <cellStyle name="Total 2 2 2 2 2 2 4 2" xfId="32257" xr:uid="{43693039-4678-4EDF-BF0C-E60283536AD7}"/>
    <cellStyle name="Total 2 2 2 2 2 2 5" xfId="35733" xr:uid="{503F6E11-EB1C-4467-AADC-2CB09992F006}"/>
    <cellStyle name="Total 2 2 2 2 2 2 6" xfId="35987" xr:uid="{1FA55768-54F7-4DA0-9CCA-DB50FFA63F26}"/>
    <cellStyle name="Total 2 2 2 2 2 2 7" xfId="36294" xr:uid="{756FBA62-D0C6-49FE-B880-D5EA2643F204}"/>
    <cellStyle name="Total 2 2 2 2 2 2 8" xfId="36601" xr:uid="{BBFE1C54-42E3-4ADA-9967-C2584B6A647D}"/>
    <cellStyle name="Total 2 2 2 2 2 20" xfId="7619" xr:uid="{5216DA92-B25A-4F28-BA4F-F59EE085733E}"/>
    <cellStyle name="Total 2 2 2 2 2 20 2" xfId="25486" xr:uid="{97F9A5D6-C868-4288-9898-36AEBF404824}"/>
    <cellStyle name="Total 2 2 2 2 2 21" xfId="14852" xr:uid="{0B460067-F855-493F-A6C2-7551B0FD4649}"/>
    <cellStyle name="Total 2 2 2 2 2 22" xfId="21971" xr:uid="{8705FB7B-38B2-4AF6-B9AD-774DAD169A4B}"/>
    <cellStyle name="Total 2 2 2 2 2 22 2" xfId="32222" xr:uid="{F0D7701F-EDDB-46D8-8803-49BB9136423C}"/>
    <cellStyle name="Total 2 2 2 2 2 23" xfId="35621" xr:uid="{D412CA00-6715-497B-BF8F-51FCF6DBBDFA}"/>
    <cellStyle name="Total 2 2 2 2 2 24" xfId="35528" xr:uid="{560BBA8A-F509-495C-A559-32A51F89C353}"/>
    <cellStyle name="Total 2 2 2 2 2 25" xfId="36154" xr:uid="{F65CDC95-CBD8-441D-95FD-B6E1DF352002}"/>
    <cellStyle name="Total 2 2 2 2 2 26" xfId="36461" xr:uid="{F7F32B93-0177-41B0-A933-5E8809F6C926}"/>
    <cellStyle name="Total 2 2 2 2 2 3" xfId="1868" xr:uid="{21EBBBBA-08E6-45DA-90D0-C5D34F9FCD90}"/>
    <cellStyle name="Total 2 2 2 2 2 3 2" xfId="9120" xr:uid="{B090B455-A418-400D-9D6C-AB8F26D2C001}"/>
    <cellStyle name="Total 2 2 2 2 2 3 2 10" xfId="25102" xr:uid="{E4B3BE8B-1D7C-42FE-943F-99D0CF06204F}"/>
    <cellStyle name="Total 2 2 2 2 2 3 2 10 2" xfId="35353" xr:uid="{D76CE3D8-F9B4-4C42-9E04-2F8DDA5FA40C}"/>
    <cellStyle name="Total 2 2 2 2 2 3 2 11" xfId="22752" xr:uid="{53EA6025-1E37-4518-AC77-2151A40F656C}"/>
    <cellStyle name="Total 2 2 2 2 2 3 2 11 2" xfId="33003" xr:uid="{B0022EC6-C6D2-4C18-A16F-D0F6159825F6}"/>
    <cellStyle name="Total 2 2 2 2 2 3 2 12" xfId="26613" xr:uid="{549EFD2B-C216-444D-BD12-5AD6FAD444B0}"/>
    <cellStyle name="Total 2 2 2 2 2 3 2 2" xfId="23055" xr:uid="{3CD2D742-B552-466F-AF4F-FFD6C7F86AA8}"/>
    <cellStyle name="Total 2 2 2 2 2 3 2 2 2" xfId="33306" xr:uid="{8574AD33-7066-4ECB-A01F-C91F7C2E578E}"/>
    <cellStyle name="Total 2 2 2 2 2 3 2 3" xfId="23356" xr:uid="{ADB94312-6312-40B5-9F39-DBB956159236}"/>
    <cellStyle name="Total 2 2 2 2 2 3 2 3 2" xfId="33607" xr:uid="{5F550A10-1D28-4E88-B3FC-B40DE9CCFD47}"/>
    <cellStyle name="Total 2 2 2 2 2 3 2 4" xfId="22410" xr:uid="{1E2880D3-DBD8-4709-8B88-17EB8DA8FD22}"/>
    <cellStyle name="Total 2 2 2 2 2 3 2 4 2" xfId="32661" xr:uid="{F9B3D21E-A061-40B8-8A23-CB2235B57451}"/>
    <cellStyle name="Total 2 2 2 2 2 3 2 5" xfId="23885" xr:uid="{96082CF7-D609-4871-AF87-56DB5E9A1DBF}"/>
    <cellStyle name="Total 2 2 2 2 2 3 2 5 2" xfId="34136" xr:uid="{C255F1CA-053D-4776-9F13-232F0CCA749A}"/>
    <cellStyle name="Total 2 2 2 2 2 3 2 6" xfId="24160" xr:uid="{3CF2357A-28B2-4CA0-A148-622D562D307D}"/>
    <cellStyle name="Total 2 2 2 2 2 3 2 6 2" xfId="34411" xr:uid="{11C85B4B-B475-4304-A191-C1CAFF2EEA1E}"/>
    <cellStyle name="Total 2 2 2 2 2 3 2 7" xfId="24423" xr:uid="{F6B0CA7E-54C2-4243-9353-088F2353AFA9}"/>
    <cellStyle name="Total 2 2 2 2 2 3 2 7 2" xfId="34674" xr:uid="{2ED77728-7124-4408-B1EE-6CB456A47D91}"/>
    <cellStyle name="Total 2 2 2 2 2 3 2 8" xfId="24666" xr:uid="{DA136DD6-D700-4095-9E4E-B5B051B5782B}"/>
    <cellStyle name="Total 2 2 2 2 2 3 2 8 2" xfId="34917" xr:uid="{C2C90CDC-3E31-440F-BE49-76D1F5D1B8D3}"/>
    <cellStyle name="Total 2 2 2 2 2 3 2 9" xfId="24901" xr:uid="{D34E8341-8F87-4033-BDD6-988ACAE5AD1B}"/>
    <cellStyle name="Total 2 2 2 2 2 3 2 9 2" xfId="35152" xr:uid="{16A16059-5CD2-415F-ACB8-364088EC121C}"/>
    <cellStyle name="Total 2 2 2 2 2 3 3" xfId="16353" xr:uid="{34893F31-9090-4350-A375-99C4D63B5A03}"/>
    <cellStyle name="Total 2 2 2 2 2 3 4" xfId="22111" xr:uid="{F4913F7F-13EB-4C0D-8933-D149795CD2B0}"/>
    <cellStyle name="Total 2 2 2 2 2 3 4 2" xfId="32362" xr:uid="{03C2E77B-A194-4176-AF75-B31B7DC2F13C}"/>
    <cellStyle name="Total 2 2 2 2 2 3 5" xfId="35819" xr:uid="{7AE2E18E-3E9A-4786-A86A-5A5E70AE5C99}"/>
    <cellStyle name="Total 2 2 2 2 2 3 6" xfId="36092" xr:uid="{337322D7-EE08-44D2-96C6-663F014BB528}"/>
    <cellStyle name="Total 2 2 2 2 2 3 7" xfId="36399" xr:uid="{D245CD21-B23B-49B3-A92E-5A7E2B9C6DDB}"/>
    <cellStyle name="Total 2 2 2 2 2 3 8" xfId="36706" xr:uid="{D2942AB5-F142-4D0A-B5DD-9801670A4F7D}"/>
    <cellStyle name="Total 2 2 2 2 2 4" xfId="2240" xr:uid="{220A20DE-C66A-4998-8A61-61AA6DD575C2}"/>
    <cellStyle name="Total 2 2 2 2 2 4 10" xfId="24982" xr:uid="{EFDC1284-92F0-4C8F-B970-C6CDCE6BBFD8}"/>
    <cellStyle name="Total 2 2 2 2 2 4 10 2" xfId="35233" xr:uid="{3D44F43C-1449-439D-9FBC-082AEDFF9FD1}"/>
    <cellStyle name="Total 2 2 2 2 2 4 11" xfId="22625" xr:uid="{537D12FD-01BB-4183-BF38-4BB29CDC145F}"/>
    <cellStyle name="Total 2 2 2 2 2 4 11 2" xfId="32876" xr:uid="{09757A29-F9D1-4899-BA60-C8E22F564B4B}"/>
    <cellStyle name="Total 2 2 2 2 2 4 12" xfId="35705" xr:uid="{946F7F1C-811D-4C8C-B8F0-E5B8DCEBCBCC}"/>
    <cellStyle name="Total 2 2 2 2 2 4 13" xfId="35952" xr:uid="{DFAC5446-3BDD-4EBE-BD51-BA3690F83802}"/>
    <cellStyle name="Total 2 2 2 2 2 4 14" xfId="36259" xr:uid="{8E189684-209E-42E2-9153-B2F5CB3AC945}"/>
    <cellStyle name="Total 2 2 2 2 2 4 15" xfId="36566" xr:uid="{5002A809-3A51-438C-9C22-E8AC0B0E856F}"/>
    <cellStyle name="Total 2 2 2 2 2 4 2" xfId="9492" xr:uid="{98DC6036-3B04-4C42-8DF0-2379061DB730}"/>
    <cellStyle name="Total 2 2 2 2 2 4 2 2" xfId="22906" xr:uid="{7D7784EB-49A9-4ACE-96EC-AD69F3B29CD0}"/>
    <cellStyle name="Total 2 2 2 2 2 4 2 2 2" xfId="33157" xr:uid="{2639C64A-64AC-4496-9E8D-CD3C8F07CA5C}"/>
    <cellStyle name="Total 2 2 2 2 2 4 2 3" xfId="26985" xr:uid="{8228512E-06CF-4DC5-80B7-141E5431730C}"/>
    <cellStyle name="Total 2 2 2 2 2 4 3" xfId="16725" xr:uid="{8C669137-02B5-4AC7-99C2-A5C2B7A71CAE}"/>
    <cellStyle name="Total 2 2 2 2 2 4 3 2" xfId="23237" xr:uid="{A880434A-E6C0-4CB8-B69F-4A30D9455790}"/>
    <cellStyle name="Total 2 2 2 2 2 4 3 2 2" xfId="33488" xr:uid="{D16B71FE-FF98-46F9-852D-917D994058EC}"/>
    <cellStyle name="Total 2 2 2 2 2 4 4" xfId="22477" xr:uid="{31833AF7-5955-48CA-9F14-B0EC55CC380B}"/>
    <cellStyle name="Total 2 2 2 2 2 4 4 2" xfId="32728" xr:uid="{F11A11EE-8AAE-44CF-BD5D-8B6ED03BFB15}"/>
    <cellStyle name="Total 2 2 2 2 2 4 5" xfId="23781" xr:uid="{482D442E-E814-45E3-BFAA-DE0B188885F7}"/>
    <cellStyle name="Total 2 2 2 2 2 4 5 2" xfId="34032" xr:uid="{DF975AE1-29C3-4F2B-9F14-790588FFA6B8}"/>
    <cellStyle name="Total 2 2 2 2 2 4 6" xfId="24020" xr:uid="{4E6698C2-0AF2-4954-A80B-C89E07047243}"/>
    <cellStyle name="Total 2 2 2 2 2 4 6 2" xfId="34271" xr:uid="{36F08599-51DC-42E7-A03D-BC2E645A67EF}"/>
    <cellStyle name="Total 2 2 2 2 2 4 7" xfId="24293" xr:uid="{9B896668-3588-47A7-BB32-587E37F5289B}"/>
    <cellStyle name="Total 2 2 2 2 2 4 7 2" xfId="34544" xr:uid="{5A37DA8D-B4D1-4C62-965D-897A96CED6F3}"/>
    <cellStyle name="Total 2 2 2 2 2 4 8" xfId="23973" xr:uid="{C7B8A592-962F-42CE-BEF8-DA66549342F9}"/>
    <cellStyle name="Total 2 2 2 2 2 4 8 2" xfId="34224" xr:uid="{330B05E1-973B-4609-B144-E057FA5266D0}"/>
    <cellStyle name="Total 2 2 2 2 2 4 9" xfId="24779" xr:uid="{66535397-3FD2-477D-89BC-135E4ED33D8E}"/>
    <cellStyle name="Total 2 2 2 2 2 4 9 2" xfId="35030" xr:uid="{F80C0C3C-F7E5-4873-93E8-4EFFB4EEE196}"/>
    <cellStyle name="Total 2 2 2 2 2 5" xfId="638" xr:uid="{BECDC445-5B39-4BC1-8B80-18FD36D0BB32}"/>
    <cellStyle name="Total 2 2 2 2 2 5 2" xfId="7902" xr:uid="{EBF4D716-BF1F-49B5-92CD-DAB3B077755F}"/>
    <cellStyle name="Total 2 2 2 2 2 5 2 2" xfId="25765" xr:uid="{7316AC61-ACBE-4073-9C3B-A5AA4C4C1722}"/>
    <cellStyle name="Total 2 2 2 2 2 5 3" xfId="15135" xr:uid="{2263D14B-E133-4864-A87E-24F615846066}"/>
    <cellStyle name="Total 2 2 2 2 2 6" xfId="3008" xr:uid="{78159579-0C76-40DA-809E-4F3BC44954C2}"/>
    <cellStyle name="Total 2 2 2 2 2 6 2" xfId="10259" xr:uid="{56C92294-614C-4763-8EBF-7656C063ECF2}"/>
    <cellStyle name="Total 2 2 2 2 2 6 2 2" xfId="27752" xr:uid="{49D9FF9A-6EA4-461D-AA1E-4DFE18E3E220}"/>
    <cellStyle name="Total 2 2 2 2 2 6 3" xfId="17492" xr:uid="{713BB8AD-E3D7-4787-BA6F-96A6B615AE94}"/>
    <cellStyle name="Total 2 2 2 2 2 7" xfId="2579" xr:uid="{92CBC4A8-8F15-4DC9-8F79-B6A48AD17231}"/>
    <cellStyle name="Total 2 2 2 2 2 7 2" xfId="9830" xr:uid="{62788142-AC3D-4B7C-A71D-F274FDA50FDB}"/>
    <cellStyle name="Total 2 2 2 2 2 7 2 2" xfId="27323" xr:uid="{61F536A8-3A3D-40A6-A09C-5815FF40DA1D}"/>
    <cellStyle name="Total 2 2 2 2 2 7 3" xfId="17063" xr:uid="{0247ECD9-B199-468D-BFE2-CCACFFE1CD22}"/>
    <cellStyle name="Total 2 2 2 2 2 8" xfId="3759" xr:uid="{5B6AAADF-1E5E-461E-B00F-F616072AACA3}"/>
    <cellStyle name="Total 2 2 2 2 2 8 2" xfId="11010" xr:uid="{36436495-6DAB-41E0-B8B0-6803FF24156B}"/>
    <cellStyle name="Total 2 2 2 2 2 8 2 2" xfId="28503" xr:uid="{9F20C8EC-5F2E-44B1-93D5-62A4764C1361}"/>
    <cellStyle name="Total 2 2 2 2 2 8 3" xfId="18243" xr:uid="{718AA80A-E6AA-45E6-8E6D-0B7B7D370E49}"/>
    <cellStyle name="Total 2 2 2 2 2 9" xfId="4132" xr:uid="{0E558F65-463F-47F5-8050-A0CAF893F3C1}"/>
    <cellStyle name="Total 2 2 2 2 2 9 2" xfId="11383" xr:uid="{07D30823-6DF9-41B2-B1E1-739E012C6E2F}"/>
    <cellStyle name="Total 2 2 2 2 2 9 2 2" xfId="28876" xr:uid="{5C93287D-38D4-474E-9142-83D57BCD09F5}"/>
    <cellStyle name="Total 2 2 2 2 2 9 3" xfId="18616" xr:uid="{CFE5CFE0-CD8F-4871-853A-8F4CBAD92088}"/>
    <cellStyle name="Total 2 2 2 2 3" xfId="885" xr:uid="{6088438C-925A-4DBB-9570-47AE42E08B8E}"/>
    <cellStyle name="Total 2 2 2 2 3 2" xfId="8149" xr:uid="{E88A177C-C531-4443-8520-C9500097ECD8}"/>
    <cellStyle name="Total 2 2 2 2 3 2 2" xfId="22706" xr:uid="{CE6E21E8-DD19-4BB9-80DF-3C359D4E3D2B}"/>
    <cellStyle name="Total 2 2 2 2 3 2 2 10" xfId="22442" xr:uid="{61635166-6F10-4E04-A0E2-A24F7C3233F5}"/>
    <cellStyle name="Total 2 2 2 2 3 2 2 10 2" xfId="32693" xr:uid="{5492CD2F-760A-4605-977D-6C0CA33F390B}"/>
    <cellStyle name="Total 2 2 2 2 3 2 2 11" xfId="32957" xr:uid="{9013AEDC-9739-4B2A-AB73-F7EEABABF4AC}"/>
    <cellStyle name="Total 2 2 2 2 3 2 2 2" xfId="22182" xr:uid="{D8EACFBD-39E4-41EA-9BBD-359A34910A75}"/>
    <cellStyle name="Total 2 2 2 2 3 2 2 2 2" xfId="32433" xr:uid="{C7918BA6-F4DA-4644-83E9-9D4C34CD6530}"/>
    <cellStyle name="Total 2 2 2 2 3 2 2 3" xfId="22337" xr:uid="{60AB046A-2DB4-43AA-8969-CE0B024BB3FB}"/>
    <cellStyle name="Total 2 2 2 2 3 2 2 3 2" xfId="32588" xr:uid="{98DA676F-5D7B-4186-A230-0CBF8C51642F}"/>
    <cellStyle name="Total 2 2 2 2 3 2 2 4" xfId="23177" xr:uid="{F6A1BF53-A0A8-408B-9AB2-B20CBF83A420}"/>
    <cellStyle name="Total 2 2 2 2 3 2 2 4 2" xfId="33428" xr:uid="{8031B9DA-5963-43CE-877E-4538762E82E0}"/>
    <cellStyle name="Total 2 2 2 2 3 2 2 5" xfId="23386" xr:uid="{D5057357-E2E2-40C2-A721-4097189CF4DC}"/>
    <cellStyle name="Total 2 2 2 2 3 2 2 5 2" xfId="33637" xr:uid="{EABDE624-ACFF-49D1-B25F-4709E8479955}"/>
    <cellStyle name="Total 2 2 2 2 3 2 2 6" xfId="22204" xr:uid="{C8EEA969-0960-468A-AC8A-50E89E16450F}"/>
    <cellStyle name="Total 2 2 2 2 3 2 2 6 2" xfId="32455" xr:uid="{DA955438-9C6D-401D-BEEB-28A07936C7D4}"/>
    <cellStyle name="Total 2 2 2 2 3 2 2 7" xfId="22859" xr:uid="{0AC95523-C418-4622-9F24-AE738FE3920A}"/>
    <cellStyle name="Total 2 2 2 2 3 2 2 7 2" xfId="33110" xr:uid="{08AF6CC3-D68D-4447-8407-2940BE24F32F}"/>
    <cellStyle name="Total 2 2 2 2 3 2 2 8" xfId="23763" xr:uid="{C53ECFB0-EF53-450C-B0DC-44295E0E12E2}"/>
    <cellStyle name="Total 2 2 2 2 3 2 2 8 2" xfId="34014" xr:uid="{CCD55F0C-BE17-434E-A25C-C66AB0CDD5F1}"/>
    <cellStyle name="Total 2 2 2 2 3 2 2 9" xfId="23698" xr:uid="{775D9C31-DBED-48AE-87C9-EAA1CA0960C0}"/>
    <cellStyle name="Total 2 2 2 2 3 2 2 9 2" xfId="33949" xr:uid="{2C1A879D-501C-4F52-8EE2-4F10FA177486}"/>
    <cellStyle name="Total 2 2 2 2 3 2 3" xfId="22076" xr:uid="{229E6652-00B3-4ADB-A014-F1635C3AD4B2}"/>
    <cellStyle name="Total 2 2 2 2 3 2 3 2" xfId="32327" xr:uid="{0ABD2A33-C71C-4B55-A086-746BEE6C73A2}"/>
    <cellStyle name="Total 2 2 2 2 3 2 4" xfId="26012" xr:uid="{C5190A8B-60F4-4D10-8A1A-0E820F1AAD40}"/>
    <cellStyle name="Total 2 2 2 2 3 2 5" xfId="35791" xr:uid="{3A7B18E5-0ED4-4CAA-AAC4-750DC659B5AD}"/>
    <cellStyle name="Total 2 2 2 2 3 2 6" xfId="36057" xr:uid="{F7A8BE94-ED34-48CE-AD76-E243BA44A750}"/>
    <cellStyle name="Total 2 2 2 2 3 2 7" xfId="36364" xr:uid="{3BC952D1-6A6F-444B-B767-C0240E6CC5FE}"/>
    <cellStyle name="Total 2 2 2 2 3 2 8" xfId="36671" xr:uid="{32EAE83C-23A6-40CA-923B-7AF631006C73}"/>
    <cellStyle name="Total 2 2 2 2 3 3" xfId="15382" xr:uid="{9F42D542-7C44-4605-832E-D3A577BEDC75}"/>
    <cellStyle name="Total 2 2 2 2 3 3 10" xfId="22792" xr:uid="{8901936C-0435-44BF-B1DE-8F0A12DAE131}"/>
    <cellStyle name="Total 2 2 2 2 3 3 10 2" xfId="33043" xr:uid="{BCB0E71C-9C3E-439D-A9E0-AFB1C3315F88}"/>
    <cellStyle name="Total 2 2 2 2 3 3 2" xfId="23095" xr:uid="{ED9B8EAD-12DF-4EE7-A980-5B7E03ABE517}"/>
    <cellStyle name="Total 2 2 2 2 3 3 2 2" xfId="33346" xr:uid="{5EA025D1-5812-401A-92ED-9B9A7828A21F}"/>
    <cellStyle name="Total 2 2 2 2 3 3 3" xfId="23644" xr:uid="{362A6BB1-8A4B-4587-91DD-16713C84AC22}"/>
    <cellStyle name="Total 2 2 2 2 3 3 3 2" xfId="33895" xr:uid="{670B0514-00B1-4EB8-B00B-606215CA6462}"/>
    <cellStyle name="Total 2 2 2 2 3 3 4" xfId="23925" xr:uid="{C60B5438-0586-4D27-805F-0379123FF3FA}"/>
    <cellStyle name="Total 2 2 2 2 3 3 4 2" xfId="34176" xr:uid="{BA90921E-DFE0-49A5-A2BB-43557D4F8AA5}"/>
    <cellStyle name="Total 2 2 2 2 3 3 5" xfId="24200" xr:uid="{2B439AA6-ECBC-457F-807C-0F03B54105FC}"/>
    <cellStyle name="Total 2 2 2 2 3 3 5 2" xfId="34451" xr:uid="{254BC202-DE28-4FC0-A1B9-D492E7FB42C5}"/>
    <cellStyle name="Total 2 2 2 2 3 3 6" xfId="24463" xr:uid="{0F422E0A-9CDF-4E95-AA26-B62DEDF56164}"/>
    <cellStyle name="Total 2 2 2 2 3 3 6 2" xfId="34714" xr:uid="{E393EA9D-A113-44CF-A65D-B2A343BE3BC4}"/>
    <cellStyle name="Total 2 2 2 2 3 3 7" xfId="24706" xr:uid="{633BC690-B25A-49D9-8FC5-9D49B6E7BE23}"/>
    <cellStyle name="Total 2 2 2 2 3 3 7 2" xfId="34957" xr:uid="{7DA57C5C-DB1D-4CE4-A277-C3737E8054C0}"/>
    <cellStyle name="Total 2 2 2 2 3 3 8" xfId="24941" xr:uid="{1A1900B7-F085-43D5-9716-B567D5061A2E}"/>
    <cellStyle name="Total 2 2 2 2 3 3 8 2" xfId="35192" xr:uid="{DB144AAE-0976-4D2B-BB63-98A2B9E3CB50}"/>
    <cellStyle name="Total 2 2 2 2 3 3 9" xfId="25135" xr:uid="{251A4AC3-47C6-4D36-B629-2522539AF4BE}"/>
    <cellStyle name="Total 2 2 2 2 3 3 9 2" xfId="35386" xr:uid="{7928C989-6B3D-4963-9FD3-75EDB2724EB5}"/>
    <cellStyle name="Total 2 2 2 2 3 4" xfId="22826" xr:uid="{2BEC850B-4342-414B-893A-C59C555C3D50}"/>
    <cellStyle name="Total 2 2 2 2 3 4 10" xfId="25169" xr:uid="{BF742DBB-6033-4260-9698-41AECF8A7994}"/>
    <cellStyle name="Total 2 2 2 2 3 4 10 2" xfId="35420" xr:uid="{94DD85E3-6114-4072-A838-074B7FD50C99}"/>
    <cellStyle name="Total 2 2 2 2 3 4 11" xfId="33077" xr:uid="{D070AB37-A4CD-48E0-A6C4-97567B3E505E}"/>
    <cellStyle name="Total 2 2 2 2 3 4 2" xfId="23129" xr:uid="{CD54562A-6BA3-4825-A8E9-3ABF07C68B5B}"/>
    <cellStyle name="Total 2 2 2 2 3 4 2 2" xfId="33380" xr:uid="{9D047E9B-BCA2-4BAB-8299-520A45736E42}"/>
    <cellStyle name="Total 2 2 2 2 3 4 3" xfId="23423" xr:uid="{EDBC0B39-8660-4FA4-B3B7-8592076F40A6}"/>
    <cellStyle name="Total 2 2 2 2 3 4 3 2" xfId="33674" xr:uid="{3D2C9B7E-DA21-4FA6-833D-3D6670DFECA5}"/>
    <cellStyle name="Total 2 2 2 2 3 4 4" xfId="23678" xr:uid="{676F88AE-9EF1-41D3-B8DC-CAED3E458536}"/>
    <cellStyle name="Total 2 2 2 2 3 4 4 2" xfId="33929" xr:uid="{25B6E0DE-2681-4E54-B0F0-6328F9056DA3}"/>
    <cellStyle name="Total 2 2 2 2 3 4 5" xfId="23959" xr:uid="{C255F13E-DCD1-4597-AF25-0ACBE06EC4D2}"/>
    <cellStyle name="Total 2 2 2 2 3 4 5 2" xfId="34210" xr:uid="{15B23D37-66E1-49F9-82ED-D425514F6A3B}"/>
    <cellStyle name="Total 2 2 2 2 3 4 6" xfId="24234" xr:uid="{8EF592DF-ACBB-4561-A0EC-E3502D234779}"/>
    <cellStyle name="Total 2 2 2 2 3 4 6 2" xfId="34485" xr:uid="{F6D418BE-2F85-4F6A-A1E3-7E7E54352FF6}"/>
    <cellStyle name="Total 2 2 2 2 3 4 7" xfId="24497" xr:uid="{F1E611CA-7604-4A3F-930F-E933C0CDEEDB}"/>
    <cellStyle name="Total 2 2 2 2 3 4 7 2" xfId="34748" xr:uid="{B4205C44-6B8C-4C85-849D-D206FDCD735B}"/>
    <cellStyle name="Total 2 2 2 2 3 4 8" xfId="24740" xr:uid="{77D95601-0C90-40ED-ADD9-E157081D307C}"/>
    <cellStyle name="Total 2 2 2 2 3 4 8 2" xfId="34991" xr:uid="{577FB23B-E73F-470B-A189-F6C9AF5A5631}"/>
    <cellStyle name="Total 2 2 2 2 3 4 9" xfId="24975" xr:uid="{CE0D982B-53BE-4B99-8BD6-F94D8B587A2F}"/>
    <cellStyle name="Total 2 2 2 2 3 4 9 2" xfId="35226" xr:uid="{C853BDFF-B13C-4284-9A66-BD5908AB148A}"/>
    <cellStyle name="Total 2 2 2 2 3 5" xfId="21936" xr:uid="{3D85890E-B570-4303-810E-E9F285B0CC4E}"/>
    <cellStyle name="Total 2 2 2 2 3 5 2" xfId="32187" xr:uid="{5482C6C9-CBAB-4C05-A18F-4A1738F4AE9C}"/>
    <cellStyle name="Total 2 2 2 2 3 6" xfId="35677" xr:uid="{8E1A8FD1-4160-4BE0-9E80-FD3298D87FBB}"/>
    <cellStyle name="Total 2 2 2 2 3 7" xfId="35917" xr:uid="{AB7C35A4-126B-4895-B217-34F73EC3F7C6}"/>
    <cellStyle name="Total 2 2 2 2 3 8" xfId="36224" xr:uid="{284F7690-B5D4-4177-A436-C6481D43A0B3}"/>
    <cellStyle name="Total 2 2 2 2 3 9" xfId="36531" xr:uid="{8B591BEA-3343-4EC5-B86B-BC20A9451AA7}"/>
    <cellStyle name="Total 2 2 2 2 4" xfId="3242" xr:uid="{4E8E46C4-5368-4937-A1A4-03C0B05B4096}"/>
    <cellStyle name="Total 2 2 2 2 4 2" xfId="10493" xr:uid="{4BE14DD7-46F9-46CF-AC39-D96E1EED427B}"/>
    <cellStyle name="Total 2 2 2 2 4 2 10" xfId="22160" xr:uid="{946F5943-15BE-449D-8E11-7BCE98FAB540}"/>
    <cellStyle name="Total 2 2 2 2 4 2 10 2" xfId="32411" xr:uid="{A16186FA-550D-4C0F-B12A-1A342DA21FCD}"/>
    <cellStyle name="Total 2 2 2 2 4 2 11" xfId="22673" xr:uid="{0B05CCB3-27B0-4C6F-9A34-28F5FB390569}"/>
    <cellStyle name="Total 2 2 2 2 4 2 11 2" xfId="32924" xr:uid="{1CFF295E-8DBF-47E0-B811-CABB2B537B16}"/>
    <cellStyle name="Total 2 2 2 2 4 2 12" xfId="27986" xr:uid="{853CB0A1-8C9B-4BAE-BF86-01E50DDB6E71}"/>
    <cellStyle name="Total 2 2 2 2 4 2 2" xfId="22600" xr:uid="{747FCD87-7119-4DB2-A543-CD62D1C6001E}"/>
    <cellStyle name="Total 2 2 2 2 4 2 2 2" xfId="32851" xr:uid="{91D0B027-C033-4BFD-B841-1C98F6019CF2}"/>
    <cellStyle name="Total 2 2 2 2 4 2 3" xfId="22882" xr:uid="{BFB05AA2-3907-416E-B5A7-95EAF677CA87}"/>
    <cellStyle name="Total 2 2 2 2 4 2 3 2" xfId="33133" xr:uid="{24D2D582-4FC4-4CC9-9BF5-3C73934868F9}"/>
    <cellStyle name="Total 2 2 2 2 4 2 4" xfId="22832" xr:uid="{793BE5AB-38B5-4A9B-98A4-FC9AFEE13F60}"/>
    <cellStyle name="Total 2 2 2 2 4 2 4 2" xfId="33083" xr:uid="{715424A9-24CC-4DD8-B7B5-BB451DBCC78E}"/>
    <cellStyle name="Total 2 2 2 2 4 2 5" xfId="22203" xr:uid="{13587DF9-7E2A-453F-B3EA-4E7B5C81542D}"/>
    <cellStyle name="Total 2 2 2 2 4 2 5 2" xfId="32454" xr:uid="{79244AE5-61F4-4743-B3CB-F3FBF8B56E6E}"/>
    <cellStyle name="Total 2 2 2 2 4 2 6" xfId="23783" xr:uid="{DF4EFB82-68C3-4384-B1FF-CE4977854C4D}"/>
    <cellStyle name="Total 2 2 2 2 4 2 6 2" xfId="34034" xr:uid="{E119DCA4-8C51-455C-88B2-6B85EF42A090}"/>
    <cellStyle name="Total 2 2 2 2 4 2 7" xfId="24026" xr:uid="{EE3769D8-2C62-4FC5-9323-238670CA9764}"/>
    <cellStyle name="Total 2 2 2 2 4 2 7 2" xfId="34277" xr:uid="{6C3D3D5E-E297-45C4-BBF4-0B62708D227B}"/>
    <cellStyle name="Total 2 2 2 2 4 2 8" xfId="22508" xr:uid="{9208918B-A68A-48A5-888C-492918EE5EDC}"/>
    <cellStyle name="Total 2 2 2 2 4 2 8 2" xfId="32759" xr:uid="{FC1E97B9-5CC5-4063-B2A6-F4E562C5EF70}"/>
    <cellStyle name="Total 2 2 2 2 4 2 9" xfId="23497" xr:uid="{0A8411A9-D5DD-4B5B-A6D9-828B1001F814}"/>
    <cellStyle name="Total 2 2 2 2 4 2 9 2" xfId="33748" xr:uid="{45913C3B-9B67-44A5-88A5-D9138A799144}"/>
    <cellStyle name="Total 2 2 2 2 4 3" xfId="17726" xr:uid="{28762C64-5F32-43AA-9ED3-F216BE7B4078}"/>
    <cellStyle name="Total 2 2 2 2 4 4" xfId="22041" xr:uid="{AFF988B0-D80C-4420-B7CE-3A44CEBA82F5}"/>
    <cellStyle name="Total 2 2 2 2 4 4 2" xfId="32292" xr:uid="{A8F77523-1FEC-4E54-8593-313AE61E0B1C}"/>
    <cellStyle name="Total 2 2 2 2 4 5" xfId="35762" xr:uid="{D0CB75B6-5399-4E7C-BAEF-9872140017E4}"/>
    <cellStyle name="Total 2 2 2 2 4 6" xfId="36022" xr:uid="{A77D14E4-730C-466C-A968-E9CFEFF169BE}"/>
    <cellStyle name="Total 2 2 2 2 4 7" xfId="36329" xr:uid="{3412B178-3956-4200-93A9-1AE946737C90}"/>
    <cellStyle name="Total 2 2 2 2 4 8" xfId="36636" xr:uid="{18569EF8-E553-4162-B31A-30F50FA592A5}"/>
    <cellStyle name="Total 2 2 2 2 5" xfId="4360" xr:uid="{2E011DD3-C9AB-4017-A835-F45634D55A29}"/>
    <cellStyle name="Total 2 2 2 2 5 10" xfId="23712" xr:uid="{0230CC6A-5FE7-4697-9E93-A4AC2B930F46}"/>
    <cellStyle name="Total 2 2 2 2 5 10 2" xfId="33963" xr:uid="{4EFEC6AA-4005-407E-A643-E5F3B73543A9}"/>
    <cellStyle name="Total 2 2 2 2 5 11" xfId="22641" xr:uid="{069B6E0C-5B0E-4875-8103-7320F9841251}"/>
    <cellStyle name="Total 2 2 2 2 5 11 2" xfId="32892" xr:uid="{F3FA1D0E-311F-4902-AE2C-7EA4D88EE465}"/>
    <cellStyle name="Total 2 2 2 2 5 12" xfId="35649" xr:uid="{8464425E-F341-4312-87E7-F43A2CF0A619}"/>
    <cellStyle name="Total 2 2 2 2 5 13" xfId="35882" xr:uid="{00798AC1-F88F-43DD-B168-FFDF3DB648A2}"/>
    <cellStyle name="Total 2 2 2 2 5 14" xfId="36189" xr:uid="{A756B41C-DD83-421D-940B-6B7AD0DBFCAB}"/>
    <cellStyle name="Total 2 2 2 2 5 15" xfId="36496" xr:uid="{7CA04347-9C98-43C7-A029-CFF350EA149B}"/>
    <cellStyle name="Total 2 2 2 2 5 2" xfId="11611" xr:uid="{628A4AA7-6C88-42B0-A5AC-7FACDC21AB2C}"/>
    <cellStyle name="Total 2 2 2 2 5 2 2" xfId="22407" xr:uid="{08CC70F9-14FE-4B71-BBB8-208720C12B4C}"/>
    <cellStyle name="Total 2 2 2 2 5 2 2 2" xfId="32658" xr:uid="{21642104-F893-403D-875E-0428F8D7AF74}"/>
    <cellStyle name="Total 2 2 2 2 5 2 3" xfId="29104" xr:uid="{D78B2322-63D1-4E70-ABFD-9EE6F692607D}"/>
    <cellStyle name="Total 2 2 2 2 5 3" xfId="18844" xr:uid="{F0832CE7-EACB-462B-A1EE-3298AC6490ED}"/>
    <cellStyle name="Total 2 2 2 2 5 3 2" xfId="22291" xr:uid="{620B73E7-6A6E-4DED-9FD0-70BC66E5C85C}"/>
    <cellStyle name="Total 2 2 2 2 5 3 2 2" xfId="32542" xr:uid="{B1289B45-9E2A-4B70-B815-2AA97C541322}"/>
    <cellStyle name="Total 2 2 2 2 5 4" xfId="22480" xr:uid="{92B1471C-03C7-4A71-83AC-8793BEE9403E}"/>
    <cellStyle name="Total 2 2 2 2 5 4 2" xfId="32731" xr:uid="{75C08921-FEF3-43C5-B986-45424910C4A9}"/>
    <cellStyle name="Total 2 2 2 2 5 5" xfId="22899" xr:uid="{EA8E6B30-312A-4878-ABD6-BEACC0F52179}"/>
    <cellStyle name="Total 2 2 2 2 5 5 2" xfId="33150" xr:uid="{30CDC1D2-D86A-4211-A4D5-E8D412446DAF}"/>
    <cellStyle name="Total 2 2 2 2 5 6" xfId="22560" xr:uid="{CE1780A0-A29A-43E3-9AC4-4C1A4542D81C}"/>
    <cellStyle name="Total 2 2 2 2 5 6 2" xfId="32811" xr:uid="{A8B0C841-43B3-447F-8F48-F40AE4371BF9}"/>
    <cellStyle name="Total 2 2 2 2 5 7" xfId="22197" xr:uid="{C7E70AE1-3F3A-439B-A861-D1F6FCE8190C}"/>
    <cellStyle name="Total 2 2 2 2 5 7 2" xfId="32448" xr:uid="{55E784CC-6CCA-4CCF-BB3F-BF972F82B917}"/>
    <cellStyle name="Total 2 2 2 2 5 8" xfId="22897" xr:uid="{1384659E-4246-4393-86A0-4B8F7A97BF31}"/>
    <cellStyle name="Total 2 2 2 2 5 8 2" xfId="33148" xr:uid="{AC8D5A57-C145-41C3-9202-8AB7A5453C8F}"/>
    <cellStyle name="Total 2 2 2 2 5 9" xfId="23979" xr:uid="{1B49A456-CF27-49B9-9E0D-A2F31C8E352D}"/>
    <cellStyle name="Total 2 2 2 2 5 9 2" xfId="34230" xr:uid="{F25748AF-2151-492C-8078-5D3A862B17E2}"/>
    <cellStyle name="Total 2 2 2 2 6" xfId="21901" xr:uid="{307C4FD0-79F1-4868-BA4C-9791F7C0C73F}"/>
    <cellStyle name="Total 2 2 2 2 6 2" xfId="32152" xr:uid="{F37F66A1-542B-47E5-B6EF-B2185FA00A94}"/>
    <cellStyle name="Total 2 2 2 2 7" xfId="35593" xr:uid="{291F1A44-0725-4EE1-9C9D-16CCD62B9DC4}"/>
    <cellStyle name="Total 2 2 2 2 8" xfId="36758" xr:uid="{568C6E6C-A894-4D6F-B9C1-2878EDB321DC}"/>
    <cellStyle name="Total 2 2 2 20" xfId="778" xr:uid="{DCEB5F70-D7B0-47DD-A285-9CF697D49E3B}"/>
    <cellStyle name="Total 2 2 2 20 2" xfId="8042" xr:uid="{8DDF67EA-250C-4B27-8A7D-943A4B507983}"/>
    <cellStyle name="Total 2 2 2 20 2 2" xfId="25905" xr:uid="{B12FDE1D-9439-482B-B263-EE0564982B1C}"/>
    <cellStyle name="Total 2 2 2 20 3" xfId="15275" xr:uid="{55809B42-519C-4D25-A01D-038217A4CE6C}"/>
    <cellStyle name="Total 2 2 2 21" xfId="2884" xr:uid="{1EC931BA-1878-45D2-B7EF-27113E5FDFA0}"/>
    <cellStyle name="Total 2 2 2 21 2" xfId="10135" xr:uid="{AE265262-7331-4A76-A127-9336F3274E7D}"/>
    <cellStyle name="Total 2 2 2 21 2 2" xfId="27628" xr:uid="{A7494E1C-FD3D-4A19-B91D-5690934BCBD3}"/>
    <cellStyle name="Total 2 2 2 21 3" xfId="17368" xr:uid="{009C45B0-11BF-47B6-B11E-F09B109CB4D8}"/>
    <cellStyle name="Total 2 2 2 22" xfId="4008" xr:uid="{1D6F3279-D7D5-4B18-B5A4-BF5058944C3D}"/>
    <cellStyle name="Total 2 2 2 22 2" xfId="11259" xr:uid="{750AACA3-FC5B-4F00-8EB6-B9BBE5C294BA}"/>
    <cellStyle name="Total 2 2 2 22 2 2" xfId="28752" xr:uid="{E211009D-8C2C-4F93-857A-1AE7AA97812E}"/>
    <cellStyle name="Total 2 2 2 22 3" xfId="18492" xr:uid="{08F30414-058A-406D-A6C9-23E1B0739630}"/>
    <cellStyle name="Total 2 2 2 23" xfId="5444" xr:uid="{4EA79E30-8ED3-48FF-8E68-5676619B26B6}"/>
    <cellStyle name="Total 2 2 2 23 2" xfId="12694" xr:uid="{F4AA1F0A-8A2D-4325-BAF7-ADD5063D82BC}"/>
    <cellStyle name="Total 2 2 2 23 2 2" xfId="30187" xr:uid="{553782CB-ADE0-439B-82D2-52C60604BD6C}"/>
    <cellStyle name="Total 2 2 2 23 3" xfId="19927" xr:uid="{03CF0C6D-22D1-468D-B354-9D263666DC88}"/>
    <cellStyle name="Total 2 2 2 24" xfId="21883" xr:uid="{0273BB19-DE61-4365-982A-7D99FE399CA7}"/>
    <cellStyle name="Total 2 2 2 24 2" xfId="32135" xr:uid="{5C0F400D-F97F-472A-B748-88C1A317B8AE}"/>
    <cellStyle name="Total 2 2 2 25" xfId="35570" xr:uid="{F619834A-A33D-48A5-AB4A-A5639470443A}"/>
    <cellStyle name="Total 2 2 2 26" xfId="35539" xr:uid="{B43012DF-D0D6-436E-B5E9-188BE6CC074C}"/>
    <cellStyle name="Total 2 2 2 3" xfId="1103" xr:uid="{07D6726F-BE03-48D3-9B3D-040CCC570D42}"/>
    <cellStyle name="Total 2 2 2 3 10" xfId="4486" xr:uid="{E4B2F6A0-94DF-4E7B-A2AD-D2EC19F7CEBB}"/>
    <cellStyle name="Total 2 2 2 3 10 2" xfId="11736" xr:uid="{3906AE9B-787C-474B-9199-AF86A9F244C6}"/>
    <cellStyle name="Total 2 2 2 3 10 2 2" xfId="29229" xr:uid="{77CD88E5-54A9-42D8-B923-2A2479417419}"/>
    <cellStyle name="Total 2 2 2 3 10 3" xfId="18969" xr:uid="{16FE5D0A-0421-4A74-B5A3-4426E8D66904}"/>
    <cellStyle name="Total 2 2 2 3 11" xfId="4836" xr:uid="{F0E15EC4-2DB9-48CC-9B3A-FA69A5A0E3C3}"/>
    <cellStyle name="Total 2 2 2 3 11 2" xfId="12086" xr:uid="{FD9EAB1F-57E2-40AC-9BC7-26430DAF1FBA}"/>
    <cellStyle name="Total 2 2 2 3 11 2 2" xfId="29579" xr:uid="{9B5D9453-41DF-45EF-A29A-F020B4CC5187}"/>
    <cellStyle name="Total 2 2 2 3 11 3" xfId="19319" xr:uid="{9F6E2F15-7A33-42B9-9252-0F18A6EE4FA3}"/>
    <cellStyle name="Total 2 2 2 3 12" xfId="5206" xr:uid="{92DBBB32-8773-4571-BD89-F05FBF0800C8}"/>
    <cellStyle name="Total 2 2 2 3 12 2" xfId="12456" xr:uid="{25A3C203-677F-4DD0-A1E5-1D061E0DE0EA}"/>
    <cellStyle name="Total 2 2 2 3 12 2 2" xfId="29949" xr:uid="{0E6460CC-828B-4237-9981-51A2723177B7}"/>
    <cellStyle name="Total 2 2 2 3 12 3" xfId="19689" xr:uid="{17F1F8B3-BAD4-46C9-9AB4-950C11F01B29}"/>
    <cellStyle name="Total 2 2 2 3 13" xfId="5576" xr:uid="{5FD7E5C7-08CF-4C67-BD54-33B3DC096597}"/>
    <cellStyle name="Total 2 2 2 3 13 2" xfId="12826" xr:uid="{4F8D2938-24EC-4D8B-A234-2C63EF07866D}"/>
    <cellStyle name="Total 2 2 2 3 13 2 2" xfId="30319" xr:uid="{0BCA0739-2E66-4F15-834A-8C59A238035B}"/>
    <cellStyle name="Total 2 2 2 3 13 3" xfId="20059" xr:uid="{667562BF-8448-409A-AE3F-05B9FDB521AA}"/>
    <cellStyle name="Total 2 2 2 3 14" xfId="5854" xr:uid="{A3D00093-EA27-487A-9469-80AD832A01C4}"/>
    <cellStyle name="Total 2 2 2 3 14 2" xfId="13100" xr:uid="{C1452A98-C01E-459B-A797-AE75BC073CC0}"/>
    <cellStyle name="Total 2 2 2 3 14 2 2" xfId="30593" xr:uid="{5D990C6B-54C4-40C4-A56E-DA412AB9CCF0}"/>
    <cellStyle name="Total 2 2 2 3 14 3" xfId="20333" xr:uid="{62DC47E7-F505-40FC-8644-3A3EAA7B1895}"/>
    <cellStyle name="Total 2 2 2 3 15" xfId="6124" xr:uid="{D3ADE349-1BD4-411E-BD3C-D71DB8C80669}"/>
    <cellStyle name="Total 2 2 2 3 15 2" xfId="13365" xr:uid="{39870F60-D0A3-4332-BD70-8978F4591A65}"/>
    <cellStyle name="Total 2 2 2 3 15 2 2" xfId="30858" xr:uid="{C6244970-43CC-45BA-A531-7DE76E578C59}"/>
    <cellStyle name="Total 2 2 2 3 15 3" xfId="20598" xr:uid="{0CB84097-981E-43C7-9722-FF1F43206CF1}"/>
    <cellStyle name="Total 2 2 2 3 16" xfId="6491" xr:uid="{A1D0C896-EAD5-4F16-A221-1AA6C6DDB32B}"/>
    <cellStyle name="Total 2 2 2 3 16 2" xfId="13731" xr:uid="{24AAA8B6-D513-4379-8F3D-655AF43E849F}"/>
    <cellStyle name="Total 2 2 2 3 16 2 2" xfId="31224" xr:uid="{7D6979ED-7026-4360-B3C6-BFA01B83005A}"/>
    <cellStyle name="Total 2 2 2 3 16 3" xfId="20964" xr:uid="{BA1C79CD-EB95-4540-9BFA-C8BF56C6DFF2}"/>
    <cellStyle name="Total 2 2 2 3 17" xfId="6854" xr:uid="{BA89784D-3C4D-4404-9950-9FDD609A96CB}"/>
    <cellStyle name="Total 2 2 2 3 17 2" xfId="14094" xr:uid="{5C652B6F-BD7B-4FDB-840C-69640982DA73}"/>
    <cellStyle name="Total 2 2 2 3 17 2 2" xfId="31587" xr:uid="{3382D729-0D09-4634-AEF0-FE4CF9B3D183}"/>
    <cellStyle name="Total 2 2 2 3 17 3" xfId="21327" xr:uid="{7DFB40EF-CE28-4CFD-B96E-984FC34D4116}"/>
    <cellStyle name="Total 2 2 2 3 18" xfId="7222" xr:uid="{C34D33F1-AFFA-4BA1-B077-4E0A571955F9}"/>
    <cellStyle name="Total 2 2 2 3 18 2" xfId="14462" xr:uid="{5B9F00DD-75CC-40CD-94B6-497C0C55CF68}"/>
    <cellStyle name="Total 2 2 2 3 18 2 2" xfId="31955" xr:uid="{F7EA5D27-B0C0-4E07-BAEA-0041EEB8760C}"/>
    <cellStyle name="Total 2 2 2 3 18 3" xfId="21695" xr:uid="{8D2F6594-75E4-4420-BE7A-0FDDE4980FDD}"/>
    <cellStyle name="Total 2 2 2 3 19" xfId="8355" xr:uid="{622971E9-268C-46E8-B2B6-41BBB41BA0BA}"/>
    <cellStyle name="Total 2 2 2 3 19 2" xfId="15588" xr:uid="{0DEF8FF1-186E-4B3C-BFFA-5CA580B72D0B}"/>
    <cellStyle name="Total 2 2 2 3 2" xfId="1525" xr:uid="{9E8F0C17-D1DE-4860-8858-7176DD7350BA}"/>
    <cellStyle name="Total 2 2 2 3 2 2" xfId="8777" xr:uid="{8DE8E520-B7CB-496A-969A-911F93ECEDF7}"/>
    <cellStyle name="Total 2 2 2 3 2 2 2" xfId="22747" xr:uid="{B0FEB120-7DFC-41BD-B40D-EF91B90D3C26}"/>
    <cellStyle name="Total 2 2 2 3 2 2 2 10" xfId="25097" xr:uid="{3E99D5EF-C867-48B9-89BE-22CEEC9BEF73}"/>
    <cellStyle name="Total 2 2 2 3 2 2 2 10 2" xfId="35348" xr:uid="{4EA046B8-28ED-4CDB-92BC-5B4CECF1878A}"/>
    <cellStyle name="Total 2 2 2 3 2 2 2 11" xfId="32998" xr:uid="{5F637CAF-5CAB-4B6F-AAF6-1D82D8F419A5}"/>
    <cellStyle name="Total 2 2 2 3 2 2 2 2" xfId="23050" xr:uid="{C023F298-11F4-4D03-8124-F008BDED9309}"/>
    <cellStyle name="Total 2 2 2 3 2 2 2 2 2" xfId="33301" xr:uid="{ABFCFDAA-C34D-464F-9E79-FA976A3B2AC8}"/>
    <cellStyle name="Total 2 2 2 3 2 2 2 3" xfId="23351" xr:uid="{D2BC2B43-4B4D-4076-824C-74882BF1FE11}"/>
    <cellStyle name="Total 2 2 2 3 2 2 2 3 2" xfId="33602" xr:uid="{47E4758E-4843-4D32-BF30-BE77EC480EC9}"/>
    <cellStyle name="Total 2 2 2 3 2 2 2 4" xfId="22364" xr:uid="{0D2AD85C-B392-4FC4-B349-F383063A3928}"/>
    <cellStyle name="Total 2 2 2 3 2 2 2 4 2" xfId="32615" xr:uid="{BD355410-EF6F-4A00-B53F-2F39A5C0939C}"/>
    <cellStyle name="Total 2 2 2 3 2 2 2 5" xfId="23880" xr:uid="{84B7BF72-DC09-4349-8BFB-0FC0FB66F5E1}"/>
    <cellStyle name="Total 2 2 2 3 2 2 2 5 2" xfId="34131" xr:uid="{2EF00DDA-4708-495A-91E0-D56D2139105A}"/>
    <cellStyle name="Total 2 2 2 3 2 2 2 6" xfId="24155" xr:uid="{8A8FA8E9-9398-47DD-A06D-DCE9A7C5B1E6}"/>
    <cellStyle name="Total 2 2 2 3 2 2 2 6 2" xfId="34406" xr:uid="{605E74D9-3268-4452-8D63-A2ABB35B4797}"/>
    <cellStyle name="Total 2 2 2 3 2 2 2 7" xfId="24418" xr:uid="{E4C0F023-2755-494A-B1AC-F96431FB4C7F}"/>
    <cellStyle name="Total 2 2 2 3 2 2 2 7 2" xfId="34669" xr:uid="{17CCFBD7-1B7A-441B-A1B6-866B4FFC102D}"/>
    <cellStyle name="Total 2 2 2 3 2 2 2 8" xfId="24661" xr:uid="{3AC08571-5AC8-41F5-846D-FDE0243A1C62}"/>
    <cellStyle name="Total 2 2 2 3 2 2 2 8 2" xfId="34912" xr:uid="{C0DECA30-11B5-44CC-BE81-0EDFF3D6D4E2}"/>
    <cellStyle name="Total 2 2 2 3 2 2 2 9" xfId="24896" xr:uid="{F370AB67-9C46-40AF-9E14-0A967AFC6BD7}"/>
    <cellStyle name="Total 2 2 2 3 2 2 2 9 2" xfId="35147" xr:uid="{72EFC623-2335-4393-B4D6-423ABE745CC9}"/>
    <cellStyle name="Total 2 2 2 3 2 2 3" xfId="22129" xr:uid="{C5F84BB3-3803-4A4B-AD5F-3C63741BE4D8}"/>
    <cellStyle name="Total 2 2 2 3 2 2 3 2" xfId="32380" xr:uid="{25D03FF3-0EDA-466E-8C27-F350DA0F45F4}"/>
    <cellStyle name="Total 2 2 2 3 2 2 4" xfId="26270" xr:uid="{49DD1059-6D3A-4CCA-9C49-CA0B2012C828}"/>
    <cellStyle name="Total 2 2 2 3 2 2 5" xfId="35834" xr:uid="{1DA1BBA2-EF4A-4712-A32B-820A1BB3ADEC}"/>
    <cellStyle name="Total 2 2 2 3 2 2 6" xfId="36110" xr:uid="{8B521A56-8DDA-4149-B1A3-8B2B7AC08A8C}"/>
    <cellStyle name="Total 2 2 2 3 2 2 7" xfId="36417" xr:uid="{D80556F4-FB72-48A0-834D-7D361968DD4F}"/>
    <cellStyle name="Total 2 2 2 3 2 2 8" xfId="36724" xr:uid="{C230C95C-7F2B-41AF-8BBF-75E0EFFAFE77}"/>
    <cellStyle name="Total 2 2 2 3 2 3" xfId="16010" xr:uid="{A18CC735-4B44-44EB-9A3D-228C4B7F89C8}"/>
    <cellStyle name="Total 2 2 2 3 2 3 10" xfId="25242" xr:uid="{E6DF37FD-F3F3-4D81-A645-7D3D0B03A593}"/>
    <cellStyle name="Total 2 2 2 3 2 3 10 2" xfId="35493" xr:uid="{7C34EC0C-25EF-4EFD-8B85-1D2AB65B8B8E}"/>
    <cellStyle name="Total 2 2 2 3 2 3 11" xfId="23027" xr:uid="{C7A34FAE-D151-4F97-86BC-83F94B819B85}"/>
    <cellStyle name="Total 2 2 2 3 2 3 11 2" xfId="33278" xr:uid="{6C8FB825-6601-4C37-9D48-590B518A63C6}"/>
    <cellStyle name="Total 2 2 2 3 2 3 2" xfId="23327" xr:uid="{8237B61B-8BA3-47D2-AEBA-C5CAEB762E3F}"/>
    <cellStyle name="Total 2 2 2 3 2 3 2 2" xfId="33578" xr:uid="{DAAB1F93-73BC-4311-9FC5-8033B1A3592F}"/>
    <cellStyle name="Total 2 2 2 3 2 3 3" xfId="23613" xr:uid="{2EFA5EDF-E408-46A4-B732-8A97BDE31A22}"/>
    <cellStyle name="Total 2 2 2 3 2 3 3 2" xfId="33864" xr:uid="{17A03879-2F3E-4ACC-80BD-146988874E52}"/>
    <cellStyle name="Total 2 2 2 3 2 3 4" xfId="23864" xr:uid="{969F6901-EA32-4C05-946B-BD24010F2DD5}"/>
    <cellStyle name="Total 2 2 2 3 2 3 4 2" xfId="34115" xr:uid="{95E29265-A526-46F6-A4C8-AF0511D74197}"/>
    <cellStyle name="Total 2 2 2 3 2 3 5" xfId="24132" xr:uid="{BE71CAC4-E0F5-4EB1-AC41-17B161FFE7AB}"/>
    <cellStyle name="Total 2 2 2 3 2 3 5 2" xfId="34383" xr:uid="{C2490F3F-73C3-45B9-99B0-AE4EEF479B5D}"/>
    <cellStyle name="Total 2 2 2 3 2 3 6" xfId="24395" xr:uid="{F91E65D3-8046-4C9A-9680-AFC9E5C5834E}"/>
    <cellStyle name="Total 2 2 2 3 2 3 6 2" xfId="34646" xr:uid="{A323ED9C-F958-4E1E-B739-A80F64557802}"/>
    <cellStyle name="Total 2 2 2 3 2 3 7" xfId="24636" xr:uid="{618B5792-B2A2-49AA-B714-D47BE3E39FA1}"/>
    <cellStyle name="Total 2 2 2 3 2 3 7 2" xfId="34887" xr:uid="{B7997230-C43A-4AC6-917B-408E20CB9C6D}"/>
    <cellStyle name="Total 2 2 2 3 2 3 8" xfId="24873" xr:uid="{E517E49D-1BF2-4882-91EC-E75A4C2357B2}"/>
    <cellStyle name="Total 2 2 2 3 2 3 8 2" xfId="35124" xr:uid="{FE3C8383-01BB-4B1A-A5AB-277AD30F1155}"/>
    <cellStyle name="Total 2 2 2 3 2 3 9" xfId="25070" xr:uid="{039ADE89-C018-4222-9BE1-82E258B9F7FA}"/>
    <cellStyle name="Total 2 2 2 3 2 3 9 2" xfId="35321" xr:uid="{5E9192D5-A179-4D86-BE01-04C3872A4DF3}"/>
    <cellStyle name="Total 2 2 2 3 2 4" xfId="21989" xr:uid="{AE69782B-7875-416B-9685-C64684EB2E05}"/>
    <cellStyle name="Total 2 2 2 3 2 4 2" xfId="32240" xr:uid="{3FC6638A-DE05-4659-8493-E8899E1AFE5C}"/>
    <cellStyle name="Total 2 2 2 3 2 5" xfId="35720" xr:uid="{A9845BF6-E96C-4A5F-B7BD-6BD86771F8AC}"/>
    <cellStyle name="Total 2 2 2 3 2 6" xfId="35970" xr:uid="{F43A8A0D-5A81-40C6-8064-394974F6F6D5}"/>
    <cellStyle name="Total 2 2 2 3 2 7" xfId="36277" xr:uid="{EFB7E52C-D5A0-4778-A7C4-3F35BC12F511}"/>
    <cellStyle name="Total 2 2 2 3 2 8" xfId="36584" xr:uid="{1BDB371E-D89A-47EE-8B54-3F17A535C47B}"/>
    <cellStyle name="Total 2 2 2 3 20" xfId="7627" xr:uid="{16A121DA-714A-4712-8CE7-78D599245210}"/>
    <cellStyle name="Total 2 2 2 3 20 2" xfId="25494" xr:uid="{FC5456E9-F5AA-473C-A9C2-F71784D24961}"/>
    <cellStyle name="Total 2 2 2 3 21" xfId="14860" xr:uid="{EEF0B8FA-CFF0-4285-8B5C-26750F48325A}"/>
    <cellStyle name="Total 2 2 2 3 22" xfId="21954" xr:uid="{30E516B6-2BDD-4BB7-874D-3AA5030DDE3E}"/>
    <cellStyle name="Total 2 2 2 3 22 2" xfId="32205" xr:uid="{4CF5467E-1C3D-4297-90DF-4777FC9A02A1}"/>
    <cellStyle name="Total 2 2 2 3 23" xfId="35608" xr:uid="{358B622D-CA7A-4118-AC17-3F746B0C3D5D}"/>
    <cellStyle name="Total 2 2 2 3 24" xfId="35533" xr:uid="{E9ABB650-23D7-4FC5-9C6C-557C1F391ECD}"/>
    <cellStyle name="Total 2 2 2 3 25" xfId="36137" xr:uid="{863CE845-F3C5-4116-B0A1-31B105C98651}"/>
    <cellStyle name="Total 2 2 2 3 26" xfId="36444" xr:uid="{585A30ED-DC32-4E4B-A176-251ED92A4852}"/>
    <cellStyle name="Total 2 2 2 3 3" xfId="1876" xr:uid="{666CFE91-D455-4A40-8C3E-497BBAD34425}"/>
    <cellStyle name="Total 2 2 2 3 3 2" xfId="9128" xr:uid="{1FE0D8FD-8049-43BA-98BD-25B12F64C4F9}"/>
    <cellStyle name="Total 2 2 2 3 3 2 10" xfId="25099" xr:uid="{CAB42503-BFD0-416F-B31F-FE98910ABF65}"/>
    <cellStyle name="Total 2 2 2 3 3 2 10 2" xfId="35350" xr:uid="{70C9BE59-DEBF-403E-AE11-26B7EAF36110}"/>
    <cellStyle name="Total 2 2 2 3 3 2 11" xfId="22749" xr:uid="{42678F01-90FC-4901-A463-1E98639C0D8F}"/>
    <cellStyle name="Total 2 2 2 3 3 2 11 2" xfId="33000" xr:uid="{1906DDE0-528C-4864-89AB-87BE502303D0}"/>
    <cellStyle name="Total 2 2 2 3 3 2 12" xfId="26621" xr:uid="{94CEB3C8-56C6-458B-A52B-21C6C171CACC}"/>
    <cellStyle name="Total 2 2 2 3 3 2 2" xfId="23052" xr:uid="{DAEA87CE-AA38-43D0-AB2B-B128EE0556CD}"/>
    <cellStyle name="Total 2 2 2 3 3 2 2 2" xfId="33303" xr:uid="{F3D955B9-658D-4282-B721-243BE122F1A0}"/>
    <cellStyle name="Total 2 2 2 3 3 2 3" xfId="23353" xr:uid="{2C782DAA-E771-4D31-B7B5-84A7551589AE}"/>
    <cellStyle name="Total 2 2 2 3 3 2 3 2" xfId="33604" xr:uid="{0B831AB4-63BC-4A97-944A-2056250A9B87}"/>
    <cellStyle name="Total 2 2 2 3 3 2 4" xfId="22208" xr:uid="{0BD70A3D-D336-494F-884C-C9636835E949}"/>
    <cellStyle name="Total 2 2 2 3 3 2 4 2" xfId="32459" xr:uid="{7723235D-9103-46F8-BBEB-D310D7A7B225}"/>
    <cellStyle name="Total 2 2 2 3 3 2 5" xfId="23882" xr:uid="{A8A4B0FE-28ED-4306-A374-5BA160B1B816}"/>
    <cellStyle name="Total 2 2 2 3 3 2 5 2" xfId="34133" xr:uid="{9FEC05D0-624F-457F-B2E5-419AE08FA65C}"/>
    <cellStyle name="Total 2 2 2 3 3 2 6" xfId="24157" xr:uid="{A2668515-DC95-4A53-ABB1-251B9384C49E}"/>
    <cellStyle name="Total 2 2 2 3 3 2 6 2" xfId="34408" xr:uid="{C82AD249-307A-4022-BE7D-FAA66F2AD873}"/>
    <cellStyle name="Total 2 2 2 3 3 2 7" xfId="24420" xr:uid="{82F0196B-0CA2-452A-8708-9FB4DC027F0C}"/>
    <cellStyle name="Total 2 2 2 3 3 2 7 2" xfId="34671" xr:uid="{13AA7CC7-B221-4BAB-A368-A4D30D31DCCD}"/>
    <cellStyle name="Total 2 2 2 3 3 2 8" xfId="24663" xr:uid="{D7625E58-85A6-4A1B-8C00-6821304EB11C}"/>
    <cellStyle name="Total 2 2 2 3 3 2 8 2" xfId="34914" xr:uid="{DB1CFEA0-2FA2-402F-AD22-0E8593A6131E}"/>
    <cellStyle name="Total 2 2 2 3 3 2 9" xfId="24898" xr:uid="{7E5711EC-4FF5-488E-A9C1-162454BDF1DD}"/>
    <cellStyle name="Total 2 2 2 3 3 2 9 2" xfId="35149" xr:uid="{CD5A5474-8155-4181-AD4A-B494B6C54385}"/>
    <cellStyle name="Total 2 2 2 3 3 3" xfId="16361" xr:uid="{C6CB679B-8C58-476F-A434-0A7311E454DA}"/>
    <cellStyle name="Total 2 2 2 3 3 4" xfId="22094" xr:uid="{A74C8642-CAAE-451C-8675-71850332187F}"/>
    <cellStyle name="Total 2 2 2 3 3 4 2" xfId="32345" xr:uid="{CB6C7E05-F4C4-4FD2-9424-13FA3F15CFA0}"/>
    <cellStyle name="Total 2 2 2 3 3 5" xfId="35806" xr:uid="{700235A3-E6E7-4CCB-AEE9-8305EDE492E8}"/>
    <cellStyle name="Total 2 2 2 3 3 6" xfId="36075" xr:uid="{608B216F-43C4-44B8-AE34-2A967D68D9D1}"/>
    <cellStyle name="Total 2 2 2 3 3 7" xfId="36382" xr:uid="{D7427FB6-7770-46E1-9015-8244C6BBD58B}"/>
    <cellStyle name="Total 2 2 2 3 3 8" xfId="36689" xr:uid="{E1D016FD-DAA9-42A7-A4E7-F01CAC5F8107}"/>
    <cellStyle name="Total 2 2 2 3 4" xfId="2248" xr:uid="{507A0B01-C509-455E-A024-98723D943422}"/>
    <cellStyle name="Total 2 2 2 3 4 10" xfId="24277" xr:uid="{7EB93956-2DD1-4DFC-8383-5066BA93C0C3}"/>
    <cellStyle name="Total 2 2 2 3 4 10 2" xfId="34528" xr:uid="{F9C4D553-7251-4435-9314-DB35A443EE6C}"/>
    <cellStyle name="Total 2 2 2 3 4 11" xfId="22608" xr:uid="{868507FB-485F-468D-A97B-6742F737DB8F}"/>
    <cellStyle name="Total 2 2 2 3 4 11 2" xfId="32859" xr:uid="{C631281F-AEED-4A85-B74E-AABDEB299BBC}"/>
    <cellStyle name="Total 2 2 2 3 4 12" xfId="35692" xr:uid="{973CB83C-4DA1-43FB-AFC4-E5AA481B47F5}"/>
    <cellStyle name="Total 2 2 2 3 4 13" xfId="35935" xr:uid="{E29920F1-D246-4224-BFC2-C2C3B50B76F9}"/>
    <cellStyle name="Total 2 2 2 3 4 14" xfId="36242" xr:uid="{9262C5CC-06A0-4530-8B9C-E4B59E00654C}"/>
    <cellStyle name="Total 2 2 2 3 4 15" xfId="36549" xr:uid="{2AFBB44D-5A95-410E-B1AB-3AD57E2A2357}"/>
    <cellStyle name="Total 2 2 2 3 4 2" xfId="9500" xr:uid="{1683BA81-3969-4E8B-B469-CB2743083F77}"/>
    <cellStyle name="Total 2 2 2 3 4 2 2" xfId="22871" xr:uid="{881501E6-4CFD-4F37-9F45-99C4BAE8EFF0}"/>
    <cellStyle name="Total 2 2 2 3 4 2 2 2" xfId="33122" xr:uid="{A97355D1-C5D7-44AC-A501-07FBD8124894}"/>
    <cellStyle name="Total 2 2 2 3 4 2 3" xfId="26993" xr:uid="{3948E5D6-0034-46E9-8D7F-4DEC2948B127}"/>
    <cellStyle name="Total 2 2 2 3 4 3" xfId="16733" xr:uid="{5A0275B8-5EBF-4298-B4E4-DB91DED8FF9C}"/>
    <cellStyle name="Total 2 2 2 3 4 3 2" xfId="22417" xr:uid="{BACEA2CD-3893-4EFE-BDEA-5547A4820CEA}"/>
    <cellStyle name="Total 2 2 2 3 4 3 2 2" xfId="32668" xr:uid="{21D876D2-DE58-4951-8877-2A3A9910DC6D}"/>
    <cellStyle name="Total 2 2 2 3 4 4" xfId="23217" xr:uid="{146E4C95-7593-49DC-B863-57C365DE9601}"/>
    <cellStyle name="Total 2 2 2 3 4 4 2" xfId="33468" xr:uid="{2C8C96B5-294B-4554-9CDE-C4D4CFBF011D}"/>
    <cellStyle name="Total 2 2 2 3 4 5" xfId="23782" xr:uid="{1462D064-F8EC-4E98-8DB2-F56F30E9E852}"/>
    <cellStyle name="Total 2 2 2 3 4 5 2" xfId="34033" xr:uid="{19DF29E1-C8A0-48AB-897B-C4303A619C33}"/>
    <cellStyle name="Total 2 2 2 3 4 6" xfId="23994" xr:uid="{71864758-8C8D-4533-9586-CC6AA4AD63EB}"/>
    <cellStyle name="Total 2 2 2 3 4 6 2" xfId="34245" xr:uid="{F8B46C9C-BD5C-4481-BF40-021B5783EBF3}"/>
    <cellStyle name="Total 2 2 2 3 4 7" xfId="24267" xr:uid="{49EBF2D8-D2D0-4FBB-90D9-C8010FCC027B}"/>
    <cellStyle name="Total 2 2 2 3 4 7 2" xfId="34518" xr:uid="{EAA219B8-0FFE-429B-B04C-F4C0B661E19E}"/>
    <cellStyle name="Total 2 2 2 3 4 8" xfId="24540" xr:uid="{19C42224-B605-41E8-9BF7-9AD9E24A60F0}"/>
    <cellStyle name="Total 2 2 2 3 4 8 2" xfId="34791" xr:uid="{FC166F6C-117B-4DA6-B6C0-27102522E98B}"/>
    <cellStyle name="Total 2 2 2 3 4 9" xfId="24762" xr:uid="{9F522F25-C67D-4CC1-AF4D-0D9526890BB4}"/>
    <cellStyle name="Total 2 2 2 3 4 9 2" xfId="35013" xr:uid="{1C67806D-8382-4114-A9AD-F67C6DB12FFB}"/>
    <cellStyle name="Total 2 2 2 3 5" xfId="527" xr:uid="{3D7F8F49-434C-4818-A634-0911F7820E99}"/>
    <cellStyle name="Total 2 2 2 3 5 2" xfId="7810" xr:uid="{B2493B2D-D94A-4F40-964D-6AD2F14ABC7F}"/>
    <cellStyle name="Total 2 2 2 3 5 2 2" xfId="25677" xr:uid="{7ECB320F-C23A-44EE-9E38-40DC95B1108B}"/>
    <cellStyle name="Total 2 2 2 3 5 3" xfId="15043" xr:uid="{558D21F5-7295-4D11-AF59-4708C042CC15}"/>
    <cellStyle name="Total 2 2 2 3 6" xfId="3016" xr:uid="{4AAD6D13-85E4-4343-807A-F90A55F71452}"/>
    <cellStyle name="Total 2 2 2 3 6 2" xfId="10267" xr:uid="{9742C5E8-B0A8-40B5-8E1B-EB0483B26720}"/>
    <cellStyle name="Total 2 2 2 3 6 2 2" xfId="27760" xr:uid="{C9A6341B-4537-434C-B989-F52D0D49FC28}"/>
    <cellStyle name="Total 2 2 2 3 6 3" xfId="17500" xr:uid="{18D4476B-FFCB-45D5-A714-14B51C150C37}"/>
    <cellStyle name="Total 2 2 2 3 7" xfId="3391" xr:uid="{21699FA8-4DD6-4FDA-9E7B-6A52717867FF}"/>
    <cellStyle name="Total 2 2 2 3 7 2" xfId="10642" xr:uid="{A27388F2-F1B2-40A1-8F4F-67874B16A9C6}"/>
    <cellStyle name="Total 2 2 2 3 7 2 2" xfId="28135" xr:uid="{95F2D089-C10A-48C5-BAED-AF339FBF27C2}"/>
    <cellStyle name="Total 2 2 2 3 7 3" xfId="17875" xr:uid="{E0589350-0A76-491D-BBFF-377A9F99D31C}"/>
    <cellStyle name="Total 2 2 2 3 8" xfId="3767" xr:uid="{27A4BFF8-A3EF-4693-82E5-B68B99746BAD}"/>
    <cellStyle name="Total 2 2 2 3 8 2" xfId="11018" xr:uid="{E17EAF45-ADA7-4798-8701-DD48E2757A4E}"/>
    <cellStyle name="Total 2 2 2 3 8 2 2" xfId="28511" xr:uid="{FB1A9689-8487-463B-A3A2-DFC12905BBCE}"/>
    <cellStyle name="Total 2 2 2 3 8 3" xfId="18251" xr:uid="{40D8F5E9-CE13-496B-9522-2706993F0E06}"/>
    <cellStyle name="Total 2 2 2 3 9" xfId="4140" xr:uid="{F87E6382-7D2A-4384-A2F5-70721DDE9AC1}"/>
    <cellStyle name="Total 2 2 2 3 9 2" xfId="11391" xr:uid="{805E10FB-7A4C-43F3-ACFE-1D8F2AB3493F}"/>
    <cellStyle name="Total 2 2 2 3 9 2 2" xfId="28884" xr:uid="{D61CB8F7-F971-4B79-AFDF-373D6CBFB63F}"/>
    <cellStyle name="Total 2 2 2 3 9 3" xfId="18624" xr:uid="{3CEB31C4-2275-4225-8D88-4ABC068F1553}"/>
    <cellStyle name="Total 2 2 2 4" xfId="1112" xr:uid="{56A9564F-5ABE-4EDD-B47C-07F9A1FDE8C4}"/>
    <cellStyle name="Total 2 2 2 4 10" xfId="4404" xr:uid="{EDD1FC36-609C-465F-A894-C2BAE3CD71DC}"/>
    <cellStyle name="Total 2 2 2 4 10 2" xfId="11655" xr:uid="{8A7F763C-C96A-40B9-8AF8-F8EEBDE1C3F0}"/>
    <cellStyle name="Total 2 2 2 4 10 2 2" xfId="29148" xr:uid="{092C2360-174D-47B4-A79B-0BD11432CDAB}"/>
    <cellStyle name="Total 2 2 2 4 10 3" xfId="18888" xr:uid="{34E3BD92-4B11-499D-9972-CCFD0F9B4FB3}"/>
    <cellStyle name="Total 2 2 2 4 11" xfId="4845" xr:uid="{03EF83F0-9517-4FED-80F3-1D03E8BEED94}"/>
    <cellStyle name="Total 2 2 2 4 11 2" xfId="12095" xr:uid="{67FB7EAB-151E-4FEA-9E9A-5282CECC7670}"/>
    <cellStyle name="Total 2 2 2 4 11 2 2" xfId="29588" xr:uid="{0AEFCBEC-9354-4831-B112-E9804FF177F5}"/>
    <cellStyle name="Total 2 2 2 4 11 3" xfId="19328" xr:uid="{8128A1D7-3998-414A-8197-B8868BBFE6B8}"/>
    <cellStyle name="Total 2 2 2 4 12" xfId="5215" xr:uid="{5C812A7E-6DAA-42AA-AB91-36F36CD5E6C5}"/>
    <cellStyle name="Total 2 2 2 4 12 2" xfId="12465" xr:uid="{67A3F150-90B9-4056-895F-53079C009957}"/>
    <cellStyle name="Total 2 2 2 4 12 2 2" xfId="29958" xr:uid="{068CEBC2-A301-4444-A4EA-F15889507A7B}"/>
    <cellStyle name="Total 2 2 2 4 12 3" xfId="19698" xr:uid="{DC06B82D-6D0A-4B2B-B9E5-2C39D83A3CC3}"/>
    <cellStyle name="Total 2 2 2 4 13" xfId="5585" xr:uid="{8024D8BB-B601-4F73-A05A-CBDA19EA57C3}"/>
    <cellStyle name="Total 2 2 2 4 13 2" xfId="12835" xr:uid="{6BD27962-EDD3-4F68-9055-D270C393A3A5}"/>
    <cellStyle name="Total 2 2 2 4 13 2 2" xfId="30328" xr:uid="{B7EF2B4F-19B9-45C9-8A76-2C5C42DECF25}"/>
    <cellStyle name="Total 2 2 2 4 13 3" xfId="20068" xr:uid="{4425241A-42D7-4611-B533-F17EBFF9F7FD}"/>
    <cellStyle name="Total 2 2 2 4 14" xfId="5803" xr:uid="{26620E19-6B08-4445-B961-25767948E001}"/>
    <cellStyle name="Total 2 2 2 4 14 2" xfId="13050" xr:uid="{F0C5B557-E995-468A-A9D3-0D443C93CDB9}"/>
    <cellStyle name="Total 2 2 2 4 14 2 2" xfId="30543" xr:uid="{77BCBCED-E193-4CEF-9149-1EA6E2447718}"/>
    <cellStyle name="Total 2 2 2 4 14 3" xfId="20283" xr:uid="{53D13989-7674-4501-96AF-DCA6620E8D85}"/>
    <cellStyle name="Total 2 2 2 4 15" xfId="6133" xr:uid="{2915B36F-5EDF-40E9-983E-B50DA4990C2F}"/>
    <cellStyle name="Total 2 2 2 4 15 2" xfId="13374" xr:uid="{8B17AF81-86EB-41CF-BDA7-4E70A5567D75}"/>
    <cellStyle name="Total 2 2 2 4 15 2 2" xfId="30867" xr:uid="{DFE00D32-E4F0-45E4-B3CF-A8FC82F452BD}"/>
    <cellStyle name="Total 2 2 2 4 15 3" xfId="20607" xr:uid="{0225C81C-9180-4180-B3AE-A6E47B6D40F7}"/>
    <cellStyle name="Total 2 2 2 4 16" xfId="6500" xr:uid="{DB976401-E05F-48BD-8FE5-20A5B26443D8}"/>
    <cellStyle name="Total 2 2 2 4 16 2" xfId="13740" xr:uid="{2AC7265B-B366-4532-8D66-3F2708B78BF0}"/>
    <cellStyle name="Total 2 2 2 4 16 2 2" xfId="31233" xr:uid="{14912723-764A-4156-B43A-7760CB6B9C3F}"/>
    <cellStyle name="Total 2 2 2 4 16 3" xfId="20973" xr:uid="{3B027682-C170-4366-8899-DFBE5549C1EF}"/>
    <cellStyle name="Total 2 2 2 4 17" xfId="6863" xr:uid="{0EC02B4D-11A4-4E3B-8267-F7F191CC111B}"/>
    <cellStyle name="Total 2 2 2 4 17 2" xfId="14103" xr:uid="{14D78332-5C5A-4FEC-A24E-0228F63920FB}"/>
    <cellStyle name="Total 2 2 2 4 17 2 2" xfId="31596" xr:uid="{947B49BD-1B91-47D0-BD7F-0B5A0AD730FB}"/>
    <cellStyle name="Total 2 2 2 4 17 3" xfId="21336" xr:uid="{63054956-3F1E-4680-AD98-1FD66A7F68E8}"/>
    <cellStyle name="Total 2 2 2 4 18" xfId="7231" xr:uid="{6F037C40-870E-4EAB-A4A6-CBEDF906AC3E}"/>
    <cellStyle name="Total 2 2 2 4 18 2" xfId="14471" xr:uid="{55859B37-C46C-40FB-8D50-788E9A7D3EE4}"/>
    <cellStyle name="Total 2 2 2 4 18 2 2" xfId="31964" xr:uid="{C824B0F9-25EF-49DE-8994-E460C2E2778F}"/>
    <cellStyle name="Total 2 2 2 4 18 3" xfId="21704" xr:uid="{CBA54658-16E9-4977-8ECE-CF012A75DC80}"/>
    <cellStyle name="Total 2 2 2 4 19" xfId="8364" xr:uid="{D3DD17ED-7456-46E5-9928-31E765DAB239}"/>
    <cellStyle name="Total 2 2 2 4 19 2" xfId="15597" xr:uid="{097107ED-F8AF-44B4-AF32-A0099C820A13}"/>
    <cellStyle name="Total 2 2 2 4 2" xfId="1423" xr:uid="{6BA02112-4040-41C9-9A32-18A628235F2E}"/>
    <cellStyle name="Total 2 2 2 4 2 2" xfId="8675" xr:uid="{CCCA07C1-EDFA-479C-9F63-6E8D49546C3E}"/>
    <cellStyle name="Total 2 2 2 4 2 2 10" xfId="25218" xr:uid="{C4D1721B-B30C-428D-A17A-404EDFF45666}"/>
    <cellStyle name="Total 2 2 2 4 2 2 10 2" xfId="35469" xr:uid="{18A208E9-5E19-40DB-AAB4-C4AC5CA15DFD}"/>
    <cellStyle name="Total 2 2 2 4 2 2 11" xfId="23003" xr:uid="{2C1EBB25-31C5-45DB-916B-463DE67769CD}"/>
    <cellStyle name="Total 2 2 2 4 2 2 11 2" xfId="33254" xr:uid="{76027A5D-EA45-469E-B486-72BD4033A978}"/>
    <cellStyle name="Total 2 2 2 4 2 2 12" xfId="26168" xr:uid="{4D6EC48B-53DF-4760-A97E-A8C322AEB5E7}"/>
    <cellStyle name="Total 2 2 2 4 2 2 2" xfId="23303" xr:uid="{2005F26D-0E35-4ED2-96A9-A6B0F547DD3C}"/>
    <cellStyle name="Total 2 2 2 4 2 2 2 2" xfId="33554" xr:uid="{6A20760B-DCBD-4EA6-B24A-8F96ED69151B}"/>
    <cellStyle name="Total 2 2 2 4 2 2 3" xfId="23589" xr:uid="{C3BDFF26-8590-422E-A64A-B7473DB767C5}"/>
    <cellStyle name="Total 2 2 2 4 2 2 3 2" xfId="33840" xr:uid="{730C7808-4C78-437B-BC27-B96BAD82987E}"/>
    <cellStyle name="Total 2 2 2 4 2 2 4" xfId="23840" xr:uid="{2EE60B7D-A2F2-4D1D-BBBA-6662AB2FC0CE}"/>
    <cellStyle name="Total 2 2 2 4 2 2 4 2" xfId="34091" xr:uid="{85F550CB-5FC6-4594-96EC-2247C432C555}"/>
    <cellStyle name="Total 2 2 2 4 2 2 5" xfId="24108" xr:uid="{BC689306-6666-4F41-BD1D-F85971D4D5A0}"/>
    <cellStyle name="Total 2 2 2 4 2 2 5 2" xfId="34359" xr:uid="{AC604100-C1C6-4253-B6F1-3537AF07BB8C}"/>
    <cellStyle name="Total 2 2 2 4 2 2 6" xfId="24371" xr:uid="{38B80523-A8EA-4029-8352-B65A358AB8E5}"/>
    <cellStyle name="Total 2 2 2 4 2 2 6 2" xfId="34622" xr:uid="{E81541EE-504B-4F3D-9E85-19970A243A3E}"/>
    <cellStyle name="Total 2 2 2 4 2 2 7" xfId="24612" xr:uid="{395A8DF2-37F1-44FC-B317-AE00826DA270}"/>
    <cellStyle name="Total 2 2 2 4 2 2 7 2" xfId="34863" xr:uid="{DE928880-5E71-4C84-AABD-A1B246366432}"/>
    <cellStyle name="Total 2 2 2 4 2 2 8" xfId="24849" xr:uid="{3DFCDD5D-E6CD-46C4-9367-4D4725264967}"/>
    <cellStyle name="Total 2 2 2 4 2 2 8 2" xfId="35100" xr:uid="{58068102-6E85-43BD-924C-DC555CF74777}"/>
    <cellStyle name="Total 2 2 2 4 2 2 9" xfId="25046" xr:uid="{463277F8-FC4D-4419-8AD2-BB0652942563}"/>
    <cellStyle name="Total 2 2 2 4 2 2 9 2" xfId="35297" xr:uid="{11692557-D3C9-440B-BA89-7638AC4271A2}"/>
    <cellStyle name="Total 2 2 2 4 2 3" xfId="15908" xr:uid="{7D3BF34E-CED2-4A9A-A93B-9763A7222367}"/>
    <cellStyle name="Total 2 2 2 4 2 4" xfId="22059" xr:uid="{53421593-E35B-4D1C-AE04-DE5D047127AC}"/>
    <cellStyle name="Total 2 2 2 4 2 4 2" xfId="32310" xr:uid="{2330B0A6-AC09-43C7-A3ED-861BF365A674}"/>
    <cellStyle name="Total 2 2 2 4 2 5" xfId="35777" xr:uid="{FD7F806B-51AD-4E22-BB1F-645165791D35}"/>
    <cellStyle name="Total 2 2 2 4 2 6" xfId="36040" xr:uid="{C530DA9B-ADE5-4204-BE91-76702D9EC817}"/>
    <cellStyle name="Total 2 2 2 4 2 7" xfId="36347" xr:uid="{874FA0C8-4350-4891-BDE9-AC5BA6DDCD25}"/>
    <cellStyle name="Total 2 2 2 4 2 8" xfId="36654" xr:uid="{73BB55F3-A34E-4EDD-9C8D-FE5D3564003E}"/>
    <cellStyle name="Total 2 2 2 4 20" xfId="7636" xr:uid="{B36E06F2-A1B8-4763-B88D-FD91195D373D}"/>
    <cellStyle name="Total 2 2 2 4 20 2" xfId="25503" xr:uid="{6659C334-55D5-4AA4-96A7-CCDD7432DF6B}"/>
    <cellStyle name="Total 2 2 2 4 21" xfId="14869" xr:uid="{185DA301-629A-4507-BBCB-91B2F4D84738}"/>
    <cellStyle name="Total 2 2 2 4 22" xfId="21919" xr:uid="{9859D3D7-F4FA-4CDC-8CB6-FFAC98B2F5E2}"/>
    <cellStyle name="Total 2 2 2 4 22 2" xfId="32170" xr:uid="{D64CCB23-1BF8-4421-9DAD-98AD144AD4CE}"/>
    <cellStyle name="Total 2 2 2 4 23" xfId="35664" xr:uid="{50A4239B-EA9F-4E51-90AE-2E97FDD9D82E}"/>
    <cellStyle name="Total 2 2 2 4 24" xfId="35900" xr:uid="{F3D0F18B-CE87-46F3-AC80-F5EDA13AF68F}"/>
    <cellStyle name="Total 2 2 2 4 25" xfId="36207" xr:uid="{E01B117C-2842-4252-A410-0662C7D60244}"/>
    <cellStyle name="Total 2 2 2 4 26" xfId="36514" xr:uid="{7838F34B-81DC-4C19-BDD0-CF314C224D08}"/>
    <cellStyle name="Total 2 2 2 4 3" xfId="1885" xr:uid="{BEAC9272-B6C8-4CC8-964C-50E7772A7420}"/>
    <cellStyle name="Total 2 2 2 4 3 10" xfId="22775" xr:uid="{6D031FBD-8537-4DA0-A96E-CE6A220DCD22}"/>
    <cellStyle name="Total 2 2 2 4 3 10 2" xfId="33026" xr:uid="{A7976E50-D5BA-42D3-B94E-4182FC7D765E}"/>
    <cellStyle name="Total 2 2 2 4 3 2" xfId="9137" xr:uid="{731BCAA1-B430-4B77-80B6-15FB911B53DA}"/>
    <cellStyle name="Total 2 2 2 4 3 2 2" xfId="23078" xr:uid="{550EC4CC-0520-48A5-B340-1AD2FF33F504}"/>
    <cellStyle name="Total 2 2 2 4 3 2 2 2" xfId="33329" xr:uid="{03BABAC8-4A4D-48B7-B851-0E33638611A8}"/>
    <cellStyle name="Total 2 2 2 4 3 2 3" xfId="26630" xr:uid="{96C4D9C7-A664-4107-A54E-218C6CA1A1D4}"/>
    <cellStyle name="Total 2 2 2 4 3 3" xfId="16370" xr:uid="{D867656A-073F-4958-B1A7-E991C1CCB523}"/>
    <cellStyle name="Total 2 2 2 4 3 3 2" xfId="23629" xr:uid="{554C4B0D-08EF-4F37-8318-808A8908F7BE}"/>
    <cellStyle name="Total 2 2 2 4 3 3 2 2" xfId="33880" xr:uid="{9BFF18A5-8727-43A7-9604-C2568E92B88D}"/>
    <cellStyle name="Total 2 2 2 4 3 4" xfId="23908" xr:uid="{235E8A96-FCCC-442E-9B94-AB49443B0733}"/>
    <cellStyle name="Total 2 2 2 4 3 4 2" xfId="34159" xr:uid="{6A3146C2-5DC4-48F3-BE16-8DEAC3454209}"/>
    <cellStyle name="Total 2 2 2 4 3 5" xfId="24183" xr:uid="{B8341011-9C85-4AA7-8565-44796725910F}"/>
    <cellStyle name="Total 2 2 2 4 3 5 2" xfId="34434" xr:uid="{D33AFF8A-878E-43FA-990C-D9326AC506F1}"/>
    <cellStyle name="Total 2 2 2 4 3 6" xfId="24446" xr:uid="{51649611-7E58-482D-989E-84890B4EA51D}"/>
    <cellStyle name="Total 2 2 2 4 3 6 2" xfId="34697" xr:uid="{69679B68-F18A-4B4B-B3F7-E3455855172B}"/>
    <cellStyle name="Total 2 2 2 4 3 7" xfId="24689" xr:uid="{BCC7229E-80CA-440E-BD48-F5A626456C1E}"/>
    <cellStyle name="Total 2 2 2 4 3 7 2" xfId="34940" xr:uid="{F3DFD5BF-A3E5-41FA-A3DC-B9CF1D099B89}"/>
    <cellStyle name="Total 2 2 2 4 3 8" xfId="24924" xr:uid="{C5D430AA-0B50-42EC-98C0-18E1EFF70731}"/>
    <cellStyle name="Total 2 2 2 4 3 8 2" xfId="35175" xr:uid="{FF962052-3B44-40BE-9E37-8E3207CFDEFD}"/>
    <cellStyle name="Total 2 2 2 4 3 9" xfId="25122" xr:uid="{AEB3B720-7687-4F4F-B7E8-264AE4F384DF}"/>
    <cellStyle name="Total 2 2 2 4 3 9 2" xfId="35373" xr:uid="{007C3845-E3FD-43B5-9D58-B93FD25298C9}"/>
    <cellStyle name="Total 2 2 2 4 4" xfId="2257" xr:uid="{C36C1027-FD13-4909-81F2-B1C8449A1991}"/>
    <cellStyle name="Total 2 2 2 4 4 10" xfId="22166" xr:uid="{EF365A82-B214-4EA0-A8B7-A36E64044894}"/>
    <cellStyle name="Total 2 2 2 4 4 10 2" xfId="32417" xr:uid="{27BEEBB0-97E7-4AA3-8AE8-99C5D1248784}"/>
    <cellStyle name="Total 2 2 2 4 4 11" xfId="22639" xr:uid="{6516D7C7-C13F-4AA1-A8BC-3B126C2F2CAE}"/>
    <cellStyle name="Total 2 2 2 4 4 11 2" xfId="32890" xr:uid="{78704CC7-1EC8-4D8E-BE11-63A7F4ED76CE}"/>
    <cellStyle name="Total 2 2 2 4 4 2" xfId="9509" xr:uid="{71FD8A83-6451-4A43-BE82-19BCD02EB4B8}"/>
    <cellStyle name="Total 2 2 2 4 4 2 2" xfId="22322" xr:uid="{618C3679-63D2-4781-9CB2-033F3D46B92A}"/>
    <cellStyle name="Total 2 2 2 4 4 2 2 2" xfId="32573" xr:uid="{E474D26D-77EE-4FEB-A94E-C93DC3D558DB}"/>
    <cellStyle name="Total 2 2 2 4 4 2 3" xfId="27002" xr:uid="{DCC751F8-29DD-4FDF-911A-F5B78B8AE4FE}"/>
    <cellStyle name="Total 2 2 2 4 4 3" xfId="16742" xr:uid="{05E45247-0BCF-46A5-95EF-35D606358C84}"/>
    <cellStyle name="Total 2 2 2 4 4 3 2" xfId="22901" xr:uid="{5555FF84-4F50-4364-92E6-2EAED210E4D1}"/>
    <cellStyle name="Total 2 2 2 4 4 3 2 2" xfId="33152" xr:uid="{1C53F204-D9D2-42EE-A955-FE6BE9C04056}"/>
    <cellStyle name="Total 2 2 2 4 4 4" xfId="23372" xr:uid="{7006D20F-7793-4774-B41A-48B9837FB98D}"/>
    <cellStyle name="Total 2 2 2 4 4 4 2" xfId="33623" xr:uid="{9A5F4ACD-4161-46C5-A24A-B54E4399FDCB}"/>
    <cellStyle name="Total 2 2 2 4 4 5" xfId="23752" xr:uid="{3FA1354F-F94D-40DC-8D0C-40CBCB4FE876}"/>
    <cellStyle name="Total 2 2 2 4 4 5 2" xfId="34003" xr:uid="{08E74B70-1F19-4212-B7FB-74DD747738D7}"/>
    <cellStyle name="Total 2 2 2 4 4 6" xfId="23702" xr:uid="{89F33FE1-32BF-4054-A65C-88E6CAFF4F01}"/>
    <cellStyle name="Total 2 2 2 4 4 6 2" xfId="33953" xr:uid="{C40386B0-BA33-47A5-9470-FF9A4043C4B9}"/>
    <cellStyle name="Total 2 2 2 4 4 7" xfId="22954" xr:uid="{738A7F3B-B6CC-4B1C-BADE-9E2F1F8CCAF2}"/>
    <cellStyle name="Total 2 2 2 4 4 7 2" xfId="33205" xr:uid="{EB718778-9CD5-482D-9204-6E15DA035135}"/>
    <cellStyle name="Total 2 2 2 4 4 8" xfId="23483" xr:uid="{598E0D3F-6E71-4C40-91BB-F6C7A14ECEF2}"/>
    <cellStyle name="Total 2 2 2 4 4 8 2" xfId="33734" xr:uid="{6E0E1FAA-7263-41F3-84A4-1D869C7EB6D9}"/>
    <cellStyle name="Total 2 2 2 4 4 9" xfId="23207" xr:uid="{FAF2460C-9CED-4F75-8C3B-8EBC575DD912}"/>
    <cellStyle name="Total 2 2 2 4 4 9 2" xfId="33458" xr:uid="{2AF395D6-1901-4769-A983-A9BE91B8F264}"/>
    <cellStyle name="Total 2 2 2 4 5" xfId="678" xr:uid="{508D628B-9027-4D39-9A0D-F93F26F998FA}"/>
    <cellStyle name="Total 2 2 2 4 5 2" xfId="7942" xr:uid="{D929AFCB-29F6-417B-B513-3E74E4EBDA2B}"/>
    <cellStyle name="Total 2 2 2 4 5 2 2" xfId="25805" xr:uid="{86EFB54F-91D9-4F38-ABB6-DF0C64AD4FAF}"/>
    <cellStyle name="Total 2 2 2 4 5 3" xfId="15175" xr:uid="{672E1B05-6721-42BE-8B51-05B5FC5FF83C}"/>
    <cellStyle name="Total 2 2 2 4 6" xfId="3025" xr:uid="{54B2EF7B-D267-48DA-98FA-BBE760E5A87E}"/>
    <cellStyle name="Total 2 2 2 4 6 2" xfId="10276" xr:uid="{471640C9-A7F7-4198-A478-FDDFC262A7FB}"/>
    <cellStyle name="Total 2 2 2 4 6 2 2" xfId="27769" xr:uid="{B4351C68-B092-4192-B39D-6BB544A34526}"/>
    <cellStyle name="Total 2 2 2 4 6 3" xfId="17509" xr:uid="{DA0E005C-F6D3-4B9D-98A2-42747EE4C532}"/>
    <cellStyle name="Total 2 2 2 4 7" xfId="3291" xr:uid="{00C7F2B5-80E0-445A-B2C2-CD542285212A}"/>
    <cellStyle name="Total 2 2 2 4 7 2" xfId="10542" xr:uid="{03EDF1B1-980F-4EAB-89D3-B78106615AEA}"/>
    <cellStyle name="Total 2 2 2 4 7 2 2" xfId="28035" xr:uid="{66AA653A-5F94-4101-80B3-D120C5A83FD5}"/>
    <cellStyle name="Total 2 2 2 4 7 3" xfId="17775" xr:uid="{0162EEE7-AD7D-40DB-8D13-488F70F22637}"/>
    <cellStyle name="Total 2 2 2 4 8" xfId="3776" xr:uid="{5A3C3CBD-8780-4559-9CA9-EDCE6E27D131}"/>
    <cellStyle name="Total 2 2 2 4 8 2" xfId="11027" xr:uid="{FC19CC4B-BB22-4108-BCDB-E6C178A121B3}"/>
    <cellStyle name="Total 2 2 2 4 8 2 2" xfId="28520" xr:uid="{05CCC10E-3EBC-4796-BC0A-641CADA30213}"/>
    <cellStyle name="Total 2 2 2 4 8 3" xfId="18260" xr:uid="{F7768A4D-FB9A-4A18-841C-1EE87DA1B19B}"/>
    <cellStyle name="Total 2 2 2 4 9" xfId="4149" xr:uid="{15F880AE-13FD-45DA-A71A-E2DBAE5A873F}"/>
    <cellStyle name="Total 2 2 2 4 9 2" xfId="11400" xr:uid="{7E78A103-C22E-4408-8637-C6F403A1CA9D}"/>
    <cellStyle name="Total 2 2 2 4 9 2 2" xfId="28893" xr:uid="{EBFC67FE-2C38-4679-BB64-612EA181E83E}"/>
    <cellStyle name="Total 2 2 2 4 9 3" xfId="18633" xr:uid="{0F6B7C89-A566-42FA-BDDC-32C2F9827862}"/>
    <cellStyle name="Total 2 2 2 5" xfId="1126" xr:uid="{E604FDC5-4C61-4BCA-A7FA-B2696E5B13FB}"/>
    <cellStyle name="Total 2 2 2 5 10" xfId="4551" xr:uid="{C3E01DF7-168E-4252-87B0-A24AF343B5D6}"/>
    <cellStyle name="Total 2 2 2 5 10 2" xfId="11801" xr:uid="{0CB09466-3B43-4254-BEAB-9733439038FF}"/>
    <cellStyle name="Total 2 2 2 5 10 2 2" xfId="29294" xr:uid="{947B3576-046F-4493-A940-0EFD05DE4230}"/>
    <cellStyle name="Total 2 2 2 5 10 3" xfId="19034" xr:uid="{2EE754EA-B010-43FC-89CC-46880452DDC8}"/>
    <cellStyle name="Total 2 2 2 5 11" xfId="4859" xr:uid="{173FFC31-B769-4386-953B-AA6727A3DB59}"/>
    <cellStyle name="Total 2 2 2 5 11 2" xfId="12109" xr:uid="{FE1F8C69-10FE-4C3E-848F-FDF88A9F4FEC}"/>
    <cellStyle name="Total 2 2 2 5 11 2 2" xfId="29602" xr:uid="{E94D4DDD-4877-4EF7-8A2C-184E63301C37}"/>
    <cellStyle name="Total 2 2 2 5 11 3" xfId="19342" xr:uid="{849E39EE-780D-4152-88C1-29998C305C5B}"/>
    <cellStyle name="Total 2 2 2 5 12" xfId="5229" xr:uid="{E52407DA-39A0-4A19-A802-EC25B044CA01}"/>
    <cellStyle name="Total 2 2 2 5 12 2" xfId="12479" xr:uid="{F9D8241B-9DE5-4E12-B6C9-42684A1F20F6}"/>
    <cellStyle name="Total 2 2 2 5 12 2 2" xfId="29972" xr:uid="{8DAF89C6-D33D-4CBF-8A27-E06A966695C3}"/>
    <cellStyle name="Total 2 2 2 5 12 3" xfId="19712" xr:uid="{EAB89E0C-3B30-445B-882E-8978B1AD397B}"/>
    <cellStyle name="Total 2 2 2 5 13" xfId="5599" xr:uid="{5B937CB2-7C81-4AC8-BADA-56C6421C9529}"/>
    <cellStyle name="Total 2 2 2 5 13 2" xfId="12849" xr:uid="{2D0121E1-DD9F-4CC6-A438-E19DA3EB8161}"/>
    <cellStyle name="Total 2 2 2 5 13 2 2" xfId="30342" xr:uid="{6CA33B7D-029D-4B34-82C9-04B77FB5B821}"/>
    <cellStyle name="Total 2 2 2 5 13 3" xfId="20082" xr:uid="{6814FB50-3B21-4B07-95F1-CD57B70E9A54}"/>
    <cellStyle name="Total 2 2 2 5 14" xfId="5886" xr:uid="{75586215-8392-480C-B46C-253864329E74}"/>
    <cellStyle name="Total 2 2 2 5 14 2" xfId="13131" xr:uid="{A588474A-3AA6-4A28-9AA6-59576A3A3C6E}"/>
    <cellStyle name="Total 2 2 2 5 14 2 2" xfId="30624" xr:uid="{CB55167D-9A66-4202-B839-BB3719B70B86}"/>
    <cellStyle name="Total 2 2 2 5 14 3" xfId="20364" xr:uid="{657E28E7-8181-4808-882C-5A2CF7F38E5F}"/>
    <cellStyle name="Total 2 2 2 5 15" xfId="6147" xr:uid="{0D6C8ED9-DE37-4662-83C5-DD191B36D381}"/>
    <cellStyle name="Total 2 2 2 5 15 2" xfId="13388" xr:uid="{10AB9708-CFD8-4074-B3A3-0876E5DA4D94}"/>
    <cellStyle name="Total 2 2 2 5 15 2 2" xfId="30881" xr:uid="{B0F6643E-816B-4890-A920-F45171947A29}"/>
    <cellStyle name="Total 2 2 2 5 15 3" xfId="20621" xr:uid="{FAD99DC0-9082-4F20-A861-5871BE64843D}"/>
    <cellStyle name="Total 2 2 2 5 16" xfId="6514" xr:uid="{F3287031-CFB8-4AFE-BC97-A65351D42C71}"/>
    <cellStyle name="Total 2 2 2 5 16 2" xfId="13754" xr:uid="{D939822C-CC17-4FC6-81F6-4D862510E4A5}"/>
    <cellStyle name="Total 2 2 2 5 16 2 2" xfId="31247" xr:uid="{25238BFE-874C-4045-A672-41052251DEC9}"/>
    <cellStyle name="Total 2 2 2 5 16 3" xfId="20987" xr:uid="{588A0900-6FE5-4BAB-9346-A18F3A8ADAFF}"/>
    <cellStyle name="Total 2 2 2 5 17" xfId="6877" xr:uid="{73C73757-2544-4403-9356-24EBBE2CFBE8}"/>
    <cellStyle name="Total 2 2 2 5 17 2" xfId="14117" xr:uid="{8C33463C-D223-446B-92F0-5174BCF10A8A}"/>
    <cellStyle name="Total 2 2 2 5 17 2 2" xfId="31610" xr:uid="{19831AC9-C467-4627-8087-F6B7B29F7787}"/>
    <cellStyle name="Total 2 2 2 5 17 3" xfId="21350" xr:uid="{FF27D752-8246-495A-BB49-F19CADF35145}"/>
    <cellStyle name="Total 2 2 2 5 18" xfId="7245" xr:uid="{C77568CF-F7FA-40E1-873C-A4A31A0E0AE3}"/>
    <cellStyle name="Total 2 2 2 5 18 2" xfId="14485" xr:uid="{5B21482A-C301-42F9-898D-F7C40880BF29}"/>
    <cellStyle name="Total 2 2 2 5 18 2 2" xfId="31978" xr:uid="{B55CB477-169E-4EE0-AF08-56A852A4F228}"/>
    <cellStyle name="Total 2 2 2 5 18 3" xfId="21718" xr:uid="{CC54F3E6-E21A-4B49-B63D-3BEAE8FAFEC8}"/>
    <cellStyle name="Total 2 2 2 5 19" xfId="8378" xr:uid="{A93F152E-0D86-48F6-B79B-11EC02B8B522}"/>
    <cellStyle name="Total 2 2 2 5 19 2" xfId="15611" xr:uid="{A5DCA44D-6048-4792-B190-41230F32F35F}"/>
    <cellStyle name="Total 2 2 2 5 2" xfId="1605" xr:uid="{17C7AEBE-25E2-4767-A69E-CC3551857FFE}"/>
    <cellStyle name="Total 2 2 2 5 2 10" xfId="24788" xr:uid="{E79412AE-4A57-498C-A548-47CEE039FA12}"/>
    <cellStyle name="Total 2 2 2 5 2 10 2" xfId="35039" xr:uid="{2807742C-2B2C-46D7-BF0D-9353E514CCDF}"/>
    <cellStyle name="Total 2 2 2 5 2 11" xfId="22652" xr:uid="{34ADBB00-E74D-4880-A7EF-00C1C3CA389A}"/>
    <cellStyle name="Total 2 2 2 5 2 11 2" xfId="32903" xr:uid="{CAB9653A-6624-4774-9990-CF2E43F6AF58}"/>
    <cellStyle name="Total 2 2 2 5 2 2" xfId="8857" xr:uid="{B6EA7CBC-AAC5-4861-AAC0-F0DB169B5A82}"/>
    <cellStyle name="Total 2 2 2 5 2 2 2" xfId="22315" xr:uid="{C14E0CE8-750C-47C8-8CBD-1819F0B40448}"/>
    <cellStyle name="Total 2 2 2 5 2 2 2 2" xfId="32566" xr:uid="{25D87F8D-7A78-44A6-83BC-05728034A885}"/>
    <cellStyle name="Total 2 2 2 5 2 2 3" xfId="26350" xr:uid="{CCE09A35-B9D1-4718-B2A6-B898CB12F0B6}"/>
    <cellStyle name="Total 2 2 2 5 2 3" xfId="16090" xr:uid="{6582AEDE-3538-4741-B4B5-722AF7BA4668}"/>
    <cellStyle name="Total 2 2 2 5 2 3 2" xfId="22496" xr:uid="{4BE0CAFC-8C51-43BD-A0FF-4D2F7CEEF83B}"/>
    <cellStyle name="Total 2 2 2 5 2 3 2 2" xfId="32747" xr:uid="{B0F27F76-499D-4E20-B9AE-ED888B36A1CB}"/>
    <cellStyle name="Total 2 2 2 5 2 4" xfId="22156" xr:uid="{CD9B7287-CD64-479E-8969-E879A7AB4444}"/>
    <cellStyle name="Total 2 2 2 5 2 4 2" xfId="32407" xr:uid="{2542FECB-DA1C-4FCE-88D9-72D1416F89A4}"/>
    <cellStyle name="Total 2 2 2 5 2 5" xfId="22424" xr:uid="{1F2C8544-5500-4631-95C4-E4BC5C52B6AC}"/>
    <cellStyle name="Total 2 2 2 5 2 5 2" xfId="32675" xr:uid="{BE8F4762-ABF6-4922-9B51-381D656D3CE0}"/>
    <cellStyle name="Total 2 2 2 5 2 6" xfId="22171" xr:uid="{41685CD5-1677-4E56-BC2E-1BF80534EDA5}"/>
    <cellStyle name="Total 2 2 2 5 2 6 2" xfId="32422" xr:uid="{CC3F1CAB-5D10-48D0-BF9E-7C2AF5F5A466}"/>
    <cellStyle name="Total 2 2 2 5 2 7" xfId="23459" xr:uid="{BF0EB266-C4DA-4E7B-A294-9A88533F97A7}"/>
    <cellStyle name="Total 2 2 2 5 2 7 2" xfId="33710" xr:uid="{409B8076-AB15-4A33-9D72-E93EF2762020}"/>
    <cellStyle name="Total 2 2 2 5 2 8" xfId="23475" xr:uid="{CE9819B8-D28E-47C6-9CCF-114BBC6F8A33}"/>
    <cellStyle name="Total 2 2 2 5 2 8 2" xfId="33726" xr:uid="{5A130580-CFC0-4A32-8882-172B44C96A04}"/>
    <cellStyle name="Total 2 2 2 5 2 9" xfId="24514" xr:uid="{01EBFA64-85A0-44F1-8FCF-AA7A4A0E97FA}"/>
    <cellStyle name="Total 2 2 2 5 2 9 2" xfId="34765" xr:uid="{1E6F43D5-F26E-4FCD-A2A1-A4624D236D9B}"/>
    <cellStyle name="Total 2 2 2 5 20" xfId="7650" xr:uid="{81A64FC9-50BA-47EF-B6C1-BBC54C43EA64}"/>
    <cellStyle name="Total 2 2 2 5 20 2" xfId="25517" xr:uid="{C6EAAA67-4205-4C5A-AA34-0A4EFA93127F}"/>
    <cellStyle name="Total 2 2 2 5 21" xfId="14883" xr:uid="{5C5F46E8-24C2-4DFA-BD30-0128EBF77AD5}"/>
    <cellStyle name="Total 2 2 2 5 22" xfId="22024" xr:uid="{7EB97F35-69F0-4D5B-B375-E749D2B13A27}"/>
    <cellStyle name="Total 2 2 2 5 22 2" xfId="32275" xr:uid="{0A467C08-4231-4BB7-A2E3-F4A293CAF51E}"/>
    <cellStyle name="Total 2 2 2 5 23" xfId="35749" xr:uid="{D2008F1A-4140-4266-8667-64C4AD66D2DF}"/>
    <cellStyle name="Total 2 2 2 5 24" xfId="36005" xr:uid="{F14FCC20-B12A-44FA-88C2-E1A5326ED3FC}"/>
    <cellStyle name="Total 2 2 2 5 25" xfId="36312" xr:uid="{ECB16E55-19E2-4ED6-A885-1B23F2082019}"/>
    <cellStyle name="Total 2 2 2 5 26" xfId="36619" xr:uid="{BEA8FB79-2984-4BC5-BEBA-8452EA81654E}"/>
    <cellStyle name="Total 2 2 2 5 3" xfId="1899" xr:uid="{72AAFC95-571E-46E6-8A55-9D53EEDF1869}"/>
    <cellStyle name="Total 2 2 2 5 3 2" xfId="9151" xr:uid="{F55CE4CF-71EA-42FC-BF61-7C80718E4867}"/>
    <cellStyle name="Total 2 2 2 5 3 2 2" xfId="26644" xr:uid="{4928B01A-0C7A-4DCA-833E-98C24852ED64}"/>
    <cellStyle name="Total 2 2 2 5 3 3" xfId="16384" xr:uid="{BC42C7D6-4D15-47A6-B72D-45F354E825DB}"/>
    <cellStyle name="Total 2 2 2 5 4" xfId="2271" xr:uid="{974A8C83-343E-4DA7-B6B1-E813D52D7135}"/>
    <cellStyle name="Total 2 2 2 5 4 2" xfId="9523" xr:uid="{56EBB9AD-D278-4E40-A49A-FFE24F9EE59A}"/>
    <cellStyle name="Total 2 2 2 5 4 2 2" xfId="27016" xr:uid="{55BF4C87-9693-49E9-8EDF-D803BDB0C4BE}"/>
    <cellStyle name="Total 2 2 2 5 4 3" xfId="16756" xr:uid="{867E2153-3416-4810-8228-87EADEAF238D}"/>
    <cellStyle name="Total 2 2 2 5 5" xfId="1533" xr:uid="{19883D0E-7B0A-446C-8650-1FB11CFF62D7}"/>
    <cellStyle name="Total 2 2 2 5 5 2" xfId="8785" xr:uid="{7E663AF5-9C66-440B-9120-68986D4DC174}"/>
    <cellStyle name="Total 2 2 2 5 5 2 2" xfId="26278" xr:uid="{37AAC54D-830E-4ED0-8687-47F9887D6288}"/>
    <cellStyle name="Total 2 2 2 5 5 3" xfId="16018" xr:uid="{0F06AE31-1467-4D65-8D26-16CD338BF5AC}"/>
    <cellStyle name="Total 2 2 2 5 6" xfId="3039" xr:uid="{A754E29B-FFDC-44CE-8469-7BF6B77DE819}"/>
    <cellStyle name="Total 2 2 2 5 6 2" xfId="10290" xr:uid="{BBEF2B60-ABF9-462C-B68A-1FA1708411B3}"/>
    <cellStyle name="Total 2 2 2 5 6 2 2" xfId="27783" xr:uid="{47ACBC23-0192-47B9-855A-B561AC5BB948}"/>
    <cellStyle name="Total 2 2 2 5 6 3" xfId="17523" xr:uid="{2CF11725-2721-41EA-8628-1D271C211D6A}"/>
    <cellStyle name="Total 2 2 2 5 7" xfId="3471" xr:uid="{F1A97D04-49BC-4D77-807A-0D71265671A1}"/>
    <cellStyle name="Total 2 2 2 5 7 2" xfId="10722" xr:uid="{A589927C-9EB1-44B1-B4E6-38E3EFBB4455}"/>
    <cellStyle name="Total 2 2 2 5 7 2 2" xfId="28215" xr:uid="{D5EF9C64-7941-4A6D-BEB0-AEAEE4D35107}"/>
    <cellStyle name="Total 2 2 2 5 7 3" xfId="17955" xr:uid="{B60FCAFA-EB52-4C26-B27F-4DEA64B4AF44}"/>
    <cellStyle name="Total 2 2 2 5 8" xfId="3790" xr:uid="{AE4A3C58-22B0-4C63-BA5A-17CDD9418EF2}"/>
    <cellStyle name="Total 2 2 2 5 8 2" xfId="11041" xr:uid="{738724A0-3C36-40AD-B694-05E27C983805}"/>
    <cellStyle name="Total 2 2 2 5 8 2 2" xfId="28534" xr:uid="{67FF6BC8-1A3B-46B9-AAA6-DBDB41F7CBD9}"/>
    <cellStyle name="Total 2 2 2 5 8 3" xfId="18274" xr:uid="{0F590338-D548-4B9E-AA13-420D97BEFD08}"/>
    <cellStyle name="Total 2 2 2 5 9" xfId="4163" xr:uid="{9F8FF6E2-9FD4-47FC-87A2-80724784A26B}"/>
    <cellStyle name="Total 2 2 2 5 9 2" xfId="11414" xr:uid="{AEF79CFF-C303-4C8F-BB1A-692431E1D96A}"/>
    <cellStyle name="Total 2 2 2 5 9 2 2" xfId="28907" xr:uid="{FE17784D-4CD1-405F-B9D7-D519617E7E29}"/>
    <cellStyle name="Total 2 2 2 5 9 3" xfId="18647" xr:uid="{AE1CDD4C-0B01-4978-BA4D-5B023DE0A152}"/>
    <cellStyle name="Total 2 2 2 6" xfId="1132" xr:uid="{E2CABD2E-4176-4391-9D36-00552BA68703}"/>
    <cellStyle name="Total 2 2 2 6 10" xfId="4333" xr:uid="{75FEB84F-0EA8-4BA7-899E-86BE89424E73}"/>
    <cellStyle name="Total 2 2 2 6 10 2" xfId="11584" xr:uid="{3C5EB5E3-1264-44BD-B30B-95987048FFF6}"/>
    <cellStyle name="Total 2 2 2 6 10 2 2" xfId="29077" xr:uid="{34CC886A-BC35-467B-A6D9-495CE9624C98}"/>
    <cellStyle name="Total 2 2 2 6 10 3" xfId="18817" xr:uid="{87F8FA1D-DDE6-4D26-822F-B954D27D7E6C}"/>
    <cellStyle name="Total 2 2 2 6 10 4" xfId="25220" xr:uid="{5CF5CC3A-D489-479E-8F51-4EBCC68E5FE2}"/>
    <cellStyle name="Total 2 2 2 6 10 4 2" xfId="35471" xr:uid="{685FDAD2-4F86-4B79-BB3E-59C1993BAC15}"/>
    <cellStyle name="Total 2 2 2 6 11" xfId="4865" xr:uid="{F574F9E8-EBA8-4501-A84C-7F0B15C0EAB5}"/>
    <cellStyle name="Total 2 2 2 6 11 2" xfId="12115" xr:uid="{DF100784-0E25-4EF6-ACFD-51B95DFFE5AE}"/>
    <cellStyle name="Total 2 2 2 6 11 2 2" xfId="29608" xr:uid="{DBBD38DC-8C76-40E7-A419-3E8582B5C934}"/>
    <cellStyle name="Total 2 2 2 6 11 3" xfId="19348" xr:uid="{9AD8AA8A-BA40-4344-A9A3-E7DF68E61FA0}"/>
    <cellStyle name="Total 2 2 2 6 12" xfId="5235" xr:uid="{87442B45-B9F5-4C9A-9946-D8EF88101149}"/>
    <cellStyle name="Total 2 2 2 6 12 2" xfId="12485" xr:uid="{2A6A19A0-64D3-4B33-8781-704FBB8C6D0D}"/>
    <cellStyle name="Total 2 2 2 6 12 2 2" xfId="29978" xr:uid="{1A354872-132D-4F32-A748-DD2B36E145DD}"/>
    <cellStyle name="Total 2 2 2 6 12 3" xfId="19718" xr:uid="{2594967F-B2CC-4C0D-983D-0D54BB8B8D6D}"/>
    <cellStyle name="Total 2 2 2 6 13" xfId="5605" xr:uid="{BB04063D-1706-4C09-94EE-691EE3AA9D25}"/>
    <cellStyle name="Total 2 2 2 6 13 2" xfId="12855" xr:uid="{786D141F-F441-43C4-B7FA-D2CCF301A2BE}"/>
    <cellStyle name="Total 2 2 2 6 13 2 2" xfId="30348" xr:uid="{6044069C-5D3B-47D0-924D-6A00EB2D028F}"/>
    <cellStyle name="Total 2 2 2 6 13 3" xfId="20088" xr:uid="{48411AD7-7A77-4814-80BA-FB70B55D5B57}"/>
    <cellStyle name="Total 2 2 2 6 14" xfId="5758" xr:uid="{B322295E-1A27-42E6-97DE-F60ACBDEDF02}"/>
    <cellStyle name="Total 2 2 2 6 14 2" xfId="13007" xr:uid="{1D8BEEA2-5010-4456-A321-FEE16902FE31}"/>
    <cellStyle name="Total 2 2 2 6 14 2 2" xfId="30500" xr:uid="{E0E7BC43-BBEC-4544-B4C0-1C79D330F2CD}"/>
    <cellStyle name="Total 2 2 2 6 14 3" xfId="20240" xr:uid="{447BFAD1-2C58-4E34-BC92-17204C5B8E49}"/>
    <cellStyle name="Total 2 2 2 6 15" xfId="6153" xr:uid="{77B4EAE1-98A6-4447-B7D2-CD34893016EB}"/>
    <cellStyle name="Total 2 2 2 6 15 2" xfId="13394" xr:uid="{0AA901E1-9351-47B5-A0C2-A231A2B6DAE7}"/>
    <cellStyle name="Total 2 2 2 6 15 2 2" xfId="30887" xr:uid="{1690D62E-E721-4BF2-8701-181104543063}"/>
    <cellStyle name="Total 2 2 2 6 15 3" xfId="20627" xr:uid="{9134B841-FD4B-4F7A-BB0A-1004FB1096BA}"/>
    <cellStyle name="Total 2 2 2 6 16" xfId="6520" xr:uid="{AC9DF6E8-BE39-482B-A472-A5A41767F99B}"/>
    <cellStyle name="Total 2 2 2 6 16 2" xfId="13760" xr:uid="{DA6232DC-7AC6-45A1-AC82-07929785BC5C}"/>
    <cellStyle name="Total 2 2 2 6 16 2 2" xfId="31253" xr:uid="{8CB1B902-E52D-4C37-AAB9-666D3B01A52C}"/>
    <cellStyle name="Total 2 2 2 6 16 3" xfId="20993" xr:uid="{E777CAEE-6834-4F56-A742-E98AB4E4D20D}"/>
    <cellStyle name="Total 2 2 2 6 17" xfId="6883" xr:uid="{1F98E0AF-EB19-4361-B593-130833588241}"/>
    <cellStyle name="Total 2 2 2 6 17 2" xfId="14123" xr:uid="{212735C3-B232-4F33-85AB-D99CEF3EE26B}"/>
    <cellStyle name="Total 2 2 2 6 17 2 2" xfId="31616" xr:uid="{B1FFE008-306D-45B2-9649-E00EBF13E9E1}"/>
    <cellStyle name="Total 2 2 2 6 17 3" xfId="21356" xr:uid="{32DEA811-CAE4-4E55-87C8-DCA4EB359ADC}"/>
    <cellStyle name="Total 2 2 2 6 18" xfId="7251" xr:uid="{A8E8F3C4-393E-4F75-85C5-501FFCBD27F0}"/>
    <cellStyle name="Total 2 2 2 6 18 2" xfId="14491" xr:uid="{3B46E2C0-8A06-42AD-867C-A7C8F1E3A240}"/>
    <cellStyle name="Total 2 2 2 6 18 2 2" xfId="31984" xr:uid="{3978DD74-0611-4C44-B826-2305F592B4B3}"/>
    <cellStyle name="Total 2 2 2 6 18 3" xfId="21724" xr:uid="{D05A82E9-6354-494C-BB42-586B85CB3E7F}"/>
    <cellStyle name="Total 2 2 2 6 19" xfId="8384" xr:uid="{4A3960A5-54DE-4133-840A-153821CF7FCD}"/>
    <cellStyle name="Total 2 2 2 6 19 2" xfId="15617" xr:uid="{620A6B09-A0F1-4B86-965B-5DA8C74E022D}"/>
    <cellStyle name="Total 2 2 2 6 2" xfId="1339" xr:uid="{75F7B8FD-3202-49BB-B885-CE159EF20F68}"/>
    <cellStyle name="Total 2 2 2 6 2 2" xfId="8591" xr:uid="{48B8BBDB-0089-49BF-BC3E-A746F27D2CB1}"/>
    <cellStyle name="Total 2 2 2 6 2 2 2" xfId="26084" xr:uid="{D82BFF0E-AA7A-4EA9-8EA7-499505321220}"/>
    <cellStyle name="Total 2 2 2 6 2 3" xfId="15824" xr:uid="{33F0AB40-DCD6-45F3-A9C5-D8EC4F7C0A08}"/>
    <cellStyle name="Total 2 2 2 6 2 4" xfId="23305" xr:uid="{14C572EE-0800-4051-A318-2D68AB13781E}"/>
    <cellStyle name="Total 2 2 2 6 2 4 2" xfId="33556" xr:uid="{0C1E1358-748F-49EE-8DD8-0AAC926CD4C2}"/>
    <cellStyle name="Total 2 2 2 6 20" xfId="7656" xr:uid="{707FFAEF-A4ED-48B9-8FB0-7FB25073389A}"/>
    <cellStyle name="Total 2 2 2 6 20 2" xfId="25523" xr:uid="{B07E4F59-6DEA-49EB-A614-69FCC419AA85}"/>
    <cellStyle name="Total 2 2 2 6 21" xfId="14889" xr:uid="{E86E4635-EFB2-409B-82B9-243E30D4CE28}"/>
    <cellStyle name="Total 2 2 2 6 22" xfId="23005" xr:uid="{4FEB54BD-C993-4902-A804-B7037EB2903D}"/>
    <cellStyle name="Total 2 2 2 6 22 2" xfId="33256" xr:uid="{D4D902B7-7ECD-46D2-BE6C-6284D7DB3AFB}"/>
    <cellStyle name="Total 2 2 2 6 23" xfId="35636" xr:uid="{73D40DA5-CA26-469B-B1EC-8CEDD292E586}"/>
    <cellStyle name="Total 2 2 2 6 24" xfId="35865" xr:uid="{423F3730-300C-413B-A482-EBCF43EA024E}"/>
    <cellStyle name="Total 2 2 2 6 25" xfId="36172" xr:uid="{C866B130-6B2C-4E61-8BB6-ACAF413FE4D2}"/>
    <cellStyle name="Total 2 2 2 6 26" xfId="36479" xr:uid="{B6DE28AA-7231-4866-9180-AFB4F1C50529}"/>
    <cellStyle name="Total 2 2 2 6 3" xfId="1905" xr:uid="{EBD43F6A-3C61-4FAA-BC3E-9C0F2CE0C8A7}"/>
    <cellStyle name="Total 2 2 2 6 3 2" xfId="9157" xr:uid="{3E72061A-B0F8-43E2-91DC-CEA44EFC0718}"/>
    <cellStyle name="Total 2 2 2 6 3 2 2" xfId="26650" xr:uid="{D23F9A17-0D57-4A6A-8E48-4F7680C757A0}"/>
    <cellStyle name="Total 2 2 2 6 3 3" xfId="16390" xr:uid="{96C3AA52-6831-4DDA-9B50-C95BBA28507A}"/>
    <cellStyle name="Total 2 2 2 6 3 4" xfId="23591" xr:uid="{D26B6B63-C32A-472D-AD69-BA4D7944222D}"/>
    <cellStyle name="Total 2 2 2 6 3 4 2" xfId="33842" xr:uid="{C96890AC-632D-459D-9718-7817ACF69BCF}"/>
    <cellStyle name="Total 2 2 2 6 4" xfId="2277" xr:uid="{303F6E44-F3EA-4A0E-8D0E-BA7CBD2F6611}"/>
    <cellStyle name="Total 2 2 2 6 4 2" xfId="9529" xr:uid="{2D48244F-0224-44F2-AB8C-AAC1903A356D}"/>
    <cellStyle name="Total 2 2 2 6 4 2 2" xfId="27022" xr:uid="{A7010A27-E0C5-461A-9728-2326CBD3570C}"/>
    <cellStyle name="Total 2 2 2 6 4 3" xfId="16762" xr:uid="{2002FB82-63EA-48A4-A708-197CFBDEDC55}"/>
    <cellStyle name="Total 2 2 2 6 4 4" xfId="23842" xr:uid="{D116CD1B-A737-4C88-96F7-265D22B58BBF}"/>
    <cellStyle name="Total 2 2 2 6 4 4 2" xfId="34093" xr:uid="{F669F4BD-E860-4CC3-856F-ED20B67D6D8B}"/>
    <cellStyle name="Total 2 2 2 6 5" xfId="552" xr:uid="{9A61EA7D-DECD-4292-A37C-198D55E2050D}"/>
    <cellStyle name="Total 2 2 2 6 5 2" xfId="7882" xr:uid="{08E66D59-86B7-4436-8D49-03FA927BFFE8}"/>
    <cellStyle name="Total 2 2 2 6 5 2 2" xfId="25746" xr:uid="{8B7FAEF4-B9D1-4EC2-A70F-CECF92261C19}"/>
    <cellStyle name="Total 2 2 2 6 5 3" xfId="15115" xr:uid="{DF8D263C-2AAE-4499-8627-C9ACB4C9B06C}"/>
    <cellStyle name="Total 2 2 2 6 5 4" xfId="24110" xr:uid="{AD34931D-F121-40D9-AFCD-3166290FF02F}"/>
    <cellStyle name="Total 2 2 2 6 5 4 2" xfId="34361" xr:uid="{29702AF5-018A-4892-A3E6-3ED7034501C3}"/>
    <cellStyle name="Total 2 2 2 6 6" xfId="3045" xr:uid="{8E6116ED-B62E-49CB-91C4-37F552FC22EE}"/>
    <cellStyle name="Total 2 2 2 6 6 2" xfId="10296" xr:uid="{EF013093-C8E2-4871-81ED-A81D641A6B8F}"/>
    <cellStyle name="Total 2 2 2 6 6 2 2" xfId="27789" xr:uid="{63B3171B-33C5-4012-BEC3-ECDE9C8BB7EF}"/>
    <cellStyle name="Total 2 2 2 6 6 3" xfId="17529" xr:uid="{1F62B6D8-4044-42D5-951F-009E3F069A5B}"/>
    <cellStyle name="Total 2 2 2 6 6 4" xfId="24373" xr:uid="{C48CFB21-0450-43AD-974C-D31826968C2E}"/>
    <cellStyle name="Total 2 2 2 6 6 4 2" xfId="34624" xr:uid="{442EB42D-CAA3-4EE5-839B-4589A408227F}"/>
    <cellStyle name="Total 2 2 2 6 7" xfId="3210" xr:uid="{9F2C4302-4975-404D-B99E-DB06BED230E9}"/>
    <cellStyle name="Total 2 2 2 6 7 2" xfId="10461" xr:uid="{42565FD3-CAB2-46C7-A01B-249F5E407A3C}"/>
    <cellStyle name="Total 2 2 2 6 7 2 2" xfId="27954" xr:uid="{3E4BDD96-EC3A-489E-92F6-04929E536D08}"/>
    <cellStyle name="Total 2 2 2 6 7 3" xfId="17694" xr:uid="{81497E07-39AC-4411-8EC7-B1761679F95C}"/>
    <cellStyle name="Total 2 2 2 6 7 4" xfId="24614" xr:uid="{54D4E809-1A48-4E73-B07D-08EFC7003CB9}"/>
    <cellStyle name="Total 2 2 2 6 7 4 2" xfId="34865" xr:uid="{2E1DB25B-3D68-4D6B-AA2D-B47517110BDC}"/>
    <cellStyle name="Total 2 2 2 6 8" xfId="3796" xr:uid="{4C061D5F-4331-4BDA-9473-3B5B54251EF7}"/>
    <cellStyle name="Total 2 2 2 6 8 2" xfId="11047" xr:uid="{A841583C-39AF-4537-9EA8-54C558E6BD0B}"/>
    <cellStyle name="Total 2 2 2 6 8 2 2" xfId="28540" xr:uid="{758C117F-D5AC-4E8F-AA7E-1535402E4FDF}"/>
    <cellStyle name="Total 2 2 2 6 8 3" xfId="18280" xr:uid="{80590FB2-31C0-461D-A8FE-FD3368D92B41}"/>
    <cellStyle name="Total 2 2 2 6 8 4" xfId="24851" xr:uid="{1C0D66BE-6FA7-4EFE-A61E-556ACFF034D2}"/>
    <cellStyle name="Total 2 2 2 6 8 4 2" xfId="35102" xr:uid="{30301A9D-90BD-4667-A447-20DF101ECAE1}"/>
    <cellStyle name="Total 2 2 2 6 9" xfId="4169" xr:uid="{976E173E-B56E-47C7-8026-B8829866AA1E}"/>
    <cellStyle name="Total 2 2 2 6 9 2" xfId="11420" xr:uid="{B353055B-AC2E-44D1-A54B-106BA5362E2C}"/>
    <cellStyle name="Total 2 2 2 6 9 2 2" xfId="28913" xr:uid="{2C0EE87D-A8F6-415F-8277-D61C4C378ECD}"/>
    <cellStyle name="Total 2 2 2 6 9 3" xfId="18653" xr:uid="{4D48AA0F-CB48-4D2F-A4BC-B53C42021CC8}"/>
    <cellStyle name="Total 2 2 2 6 9 4" xfId="25048" xr:uid="{91650CA0-4072-4581-8BD9-C16F9F609EA8}"/>
    <cellStyle name="Total 2 2 2 6 9 4 2" xfId="35299" xr:uid="{BA42798D-0F3A-49AA-ADB4-7D03E9C2BA3B}"/>
    <cellStyle name="Total 2 2 2 7" xfId="1141" xr:uid="{23D5C84D-E1A7-46AB-A57B-74CB53331D7A}"/>
    <cellStyle name="Total 2 2 2 7 10" xfId="4390" xr:uid="{DEFDCE51-4E9A-4CD5-A4AE-15288E4E1771}"/>
    <cellStyle name="Total 2 2 2 7 10 2" xfId="11641" xr:uid="{AE09C67D-BFCB-475A-B3B9-1FFB44A5AA1C}"/>
    <cellStyle name="Total 2 2 2 7 10 2 2" xfId="29134" xr:uid="{9C95A4B6-112B-4BB1-82A3-E2324C4082D2}"/>
    <cellStyle name="Total 2 2 2 7 10 3" xfId="18874" xr:uid="{290DFF60-690C-47C4-9CAE-9CBD536F23D1}"/>
    <cellStyle name="Total 2 2 2 7 11" xfId="4874" xr:uid="{E75A93F7-3790-498E-AB4A-2EFB6BB58747}"/>
    <cellStyle name="Total 2 2 2 7 11 2" xfId="12124" xr:uid="{BF72384B-661C-4E79-9C4A-D33F2CDC1268}"/>
    <cellStyle name="Total 2 2 2 7 11 2 2" xfId="29617" xr:uid="{BD38E308-CA6B-4777-9834-064A99222F4D}"/>
    <cellStyle name="Total 2 2 2 7 11 3" xfId="19357" xr:uid="{8557E560-A498-4CCA-8BE3-5CC28A7E3F0D}"/>
    <cellStyle name="Total 2 2 2 7 12" xfId="5244" xr:uid="{4F45CB2B-8944-4694-B519-B31E3855A26A}"/>
    <cellStyle name="Total 2 2 2 7 12 2" xfId="12494" xr:uid="{4994A49B-7E82-484E-87F3-9393D3ACF24E}"/>
    <cellStyle name="Total 2 2 2 7 12 2 2" xfId="29987" xr:uid="{A1DF6500-8853-42FB-8418-E2026CCA4797}"/>
    <cellStyle name="Total 2 2 2 7 12 3" xfId="19727" xr:uid="{5D020A69-2B1F-4CF4-9F0F-BD19DBD87E5C}"/>
    <cellStyle name="Total 2 2 2 7 13" xfId="5614" xr:uid="{EADC7CF6-B218-4BF7-A1A7-6D3A625B731D}"/>
    <cellStyle name="Total 2 2 2 7 13 2" xfId="12864" xr:uid="{BCFD89EE-DE6D-424D-97F6-5B78EF191863}"/>
    <cellStyle name="Total 2 2 2 7 13 2 2" xfId="30357" xr:uid="{12B45166-7393-4F8C-B28E-ECD241F0687C}"/>
    <cellStyle name="Total 2 2 2 7 13 3" xfId="20097" xr:uid="{C09275BC-5256-450D-865A-8E4636A5F345}"/>
    <cellStyle name="Total 2 2 2 7 14" xfId="5793" xr:uid="{ACBF38ED-D3FD-4E65-84A3-4589C9E6DD85}"/>
    <cellStyle name="Total 2 2 2 7 14 2" xfId="13040" xr:uid="{46277ED7-130B-486D-8C0F-B173C6889FAA}"/>
    <cellStyle name="Total 2 2 2 7 14 2 2" xfId="30533" xr:uid="{D85950B2-4199-497C-AD34-6F546D835CEE}"/>
    <cellStyle name="Total 2 2 2 7 14 3" xfId="20273" xr:uid="{F3715259-22E0-4BBE-82D1-C82B54761476}"/>
    <cellStyle name="Total 2 2 2 7 15" xfId="6162" xr:uid="{4528277B-1600-45D0-AC06-C7273DEDA48D}"/>
    <cellStyle name="Total 2 2 2 7 15 2" xfId="13403" xr:uid="{1784ABD1-CFBB-44AC-89CE-15FB8B10C01B}"/>
    <cellStyle name="Total 2 2 2 7 15 2 2" xfId="30896" xr:uid="{B4BC5D5C-06A0-497B-BFB4-6095384E66E6}"/>
    <cellStyle name="Total 2 2 2 7 15 3" xfId="20636" xr:uid="{61290796-AB44-45FD-A9BA-B7E880A7986A}"/>
    <cellStyle name="Total 2 2 2 7 16" xfId="6529" xr:uid="{D70BAB9C-FF93-42E6-AC97-0FB0B2FDFA8D}"/>
    <cellStyle name="Total 2 2 2 7 16 2" xfId="13769" xr:uid="{FAF229AE-C96E-4E45-B9C6-44A1118E3624}"/>
    <cellStyle name="Total 2 2 2 7 16 2 2" xfId="31262" xr:uid="{3FE535B4-5586-41BE-A53E-CAAEC90CD293}"/>
    <cellStyle name="Total 2 2 2 7 16 3" xfId="21002" xr:uid="{77B9A9B8-755A-4B78-8873-817617F817C1}"/>
    <cellStyle name="Total 2 2 2 7 17" xfId="6892" xr:uid="{F2E4C868-FE51-4FA4-9141-83E5A620E0D2}"/>
    <cellStyle name="Total 2 2 2 7 17 2" xfId="14132" xr:uid="{6BE95F23-2822-42D6-BEE8-18B5F9FA5B6B}"/>
    <cellStyle name="Total 2 2 2 7 17 2 2" xfId="31625" xr:uid="{61431D25-1F3E-4901-A6F7-F5F961BDC080}"/>
    <cellStyle name="Total 2 2 2 7 17 3" xfId="21365" xr:uid="{532143BE-2418-409F-994D-9E56DE5B3E45}"/>
    <cellStyle name="Total 2 2 2 7 18" xfId="7260" xr:uid="{5B85D45F-AF8B-4774-86FF-8B7F3F278A57}"/>
    <cellStyle name="Total 2 2 2 7 18 2" xfId="14500" xr:uid="{CFBB67FE-D71A-487D-AFDB-E2DFDFCF1864}"/>
    <cellStyle name="Total 2 2 2 7 18 2 2" xfId="31993" xr:uid="{D143A5E8-A2AD-4E02-8431-881BEE9373D5}"/>
    <cellStyle name="Total 2 2 2 7 18 3" xfId="21733" xr:uid="{6743852A-B3BA-4552-8DEE-C116E55E08E9}"/>
    <cellStyle name="Total 2 2 2 7 19" xfId="8393" xr:uid="{D6A72FD7-C175-4A99-98E9-976A458CEB29}"/>
    <cellStyle name="Total 2 2 2 7 19 2" xfId="15626" xr:uid="{89F04CFA-FDC8-4F66-877E-E96545DF029B}"/>
    <cellStyle name="Total 2 2 2 7 2" xfId="1407" xr:uid="{EC15333F-A2AA-4F3A-A790-9AAB1440717F}"/>
    <cellStyle name="Total 2 2 2 7 2 2" xfId="8659" xr:uid="{894E16B3-9CDA-4E1C-BDED-C06CA5604C65}"/>
    <cellStyle name="Total 2 2 2 7 2 2 2" xfId="26152" xr:uid="{945DFB1D-5CF5-46DA-9F17-4635961CD17D}"/>
    <cellStyle name="Total 2 2 2 7 2 3" xfId="15892" xr:uid="{621F8851-EC1C-42CE-8C21-09BF59F478BE}"/>
    <cellStyle name="Total 2 2 2 7 20" xfId="7665" xr:uid="{AED5B6A3-B069-4FC3-9334-AE1B769D0F71}"/>
    <cellStyle name="Total 2 2 2 7 20 2" xfId="25532" xr:uid="{9BB40E71-F16F-4BC7-8CEE-A21FB58558A2}"/>
    <cellStyle name="Total 2 2 2 7 21" xfId="14898" xr:uid="{3E5DB330-2804-41E6-8552-0E1D711BE3BC}"/>
    <cellStyle name="Total 2 2 2 7 3" xfId="1914" xr:uid="{88DC258E-F37B-413B-B651-E1233D7786DE}"/>
    <cellStyle name="Total 2 2 2 7 3 2" xfId="9166" xr:uid="{428657D9-0DFE-4F32-AC88-A9DD6F44C1B6}"/>
    <cellStyle name="Total 2 2 2 7 3 2 2" xfId="26659" xr:uid="{907CD4EB-98BC-453A-886E-A69C58C16DAF}"/>
    <cellStyle name="Total 2 2 2 7 3 3" xfId="16399" xr:uid="{728BB63B-4001-4D9E-B428-2B261A413E4F}"/>
    <cellStyle name="Total 2 2 2 7 4" xfId="2286" xr:uid="{57C36760-C566-44D2-8C0B-6D0829D8F1F2}"/>
    <cellStyle name="Total 2 2 2 7 4 2" xfId="9538" xr:uid="{1627165F-CF68-43CE-93A8-00A1DC61B75F}"/>
    <cellStyle name="Total 2 2 2 7 4 2 2" xfId="27031" xr:uid="{3FC58278-A7BA-4DDB-BBCA-FD3BD1BF96DE}"/>
    <cellStyle name="Total 2 2 2 7 4 3" xfId="16771" xr:uid="{36A62BFE-1D3E-49F8-9335-BDF1AEDA927C}"/>
    <cellStyle name="Total 2 2 2 7 5" xfId="1637" xr:uid="{B0B3AF82-0D30-4A56-AE7C-BA3EF7EE552E}"/>
    <cellStyle name="Total 2 2 2 7 5 2" xfId="8889" xr:uid="{A7E4C6C5-D67F-4D6A-B09C-F55905B0B3AE}"/>
    <cellStyle name="Total 2 2 2 7 5 2 2" xfId="26382" xr:uid="{B90FF775-30C5-4539-AF47-C67BEE0FFAB2}"/>
    <cellStyle name="Total 2 2 2 7 5 3" xfId="16122" xr:uid="{CB7CB0DD-DD64-4489-B1F3-D4A6C6F3E4BB}"/>
    <cellStyle name="Total 2 2 2 7 6" xfId="3054" xr:uid="{EF3D758F-AD0E-420D-8484-E3D58DF23992}"/>
    <cellStyle name="Total 2 2 2 7 6 2" xfId="10305" xr:uid="{8C424EE2-EA5C-4467-BBAD-DE09F7229C49}"/>
    <cellStyle name="Total 2 2 2 7 6 2 2" xfId="27798" xr:uid="{CB9257F2-3700-491F-8D06-94BA8A13D8D2}"/>
    <cellStyle name="Total 2 2 2 7 6 3" xfId="17538" xr:uid="{F84FB2B7-B2F4-4DFE-9EC1-BAB177A66A16}"/>
    <cellStyle name="Total 2 2 2 7 7" xfId="3276" xr:uid="{84EBBF29-E930-4C98-8EBB-B87426770461}"/>
    <cellStyle name="Total 2 2 2 7 7 2" xfId="10527" xr:uid="{03691111-BB6F-45D0-9420-51CB2E662783}"/>
    <cellStyle name="Total 2 2 2 7 7 2 2" xfId="28020" xr:uid="{09F7C219-A2ED-479F-828D-D602E1D7DDF6}"/>
    <cellStyle name="Total 2 2 2 7 7 3" xfId="17760" xr:uid="{BD16463B-C5EB-49B0-9373-AD2877E26AC9}"/>
    <cellStyle name="Total 2 2 2 7 8" xfId="3805" xr:uid="{67E570D3-4737-460D-9349-23C1193C44A3}"/>
    <cellStyle name="Total 2 2 2 7 8 2" xfId="11056" xr:uid="{84C4CC9C-E45A-4C13-8D5D-23500AA80D65}"/>
    <cellStyle name="Total 2 2 2 7 8 2 2" xfId="28549" xr:uid="{28E6FDCF-0C0B-417A-9418-47012A8D49B2}"/>
    <cellStyle name="Total 2 2 2 7 8 3" xfId="18289" xr:uid="{ADBBA426-5FBE-4130-BDF0-E24450CDFB40}"/>
    <cellStyle name="Total 2 2 2 7 9" xfId="4178" xr:uid="{9BB3211E-B84D-41E8-A9F9-385549AC4E8D}"/>
    <cellStyle name="Total 2 2 2 7 9 2" xfId="11429" xr:uid="{CFF2392D-0340-4F49-A0BE-70BE9203459B}"/>
    <cellStyle name="Total 2 2 2 7 9 2 2" xfId="28922" xr:uid="{7218677C-AE0F-4274-9FBA-966F1ED0A17C}"/>
    <cellStyle name="Total 2 2 2 7 9 3" xfId="18662" xr:uid="{F78EC30A-901F-4EBC-9801-4FE393ABA362}"/>
    <cellStyle name="Total 2 2 2 8" xfId="959" xr:uid="{4965A02A-CF5A-480E-957B-8422FC436452}"/>
    <cellStyle name="Total 2 2 2 8 10" xfId="4396" xr:uid="{8A7D73B4-922E-4759-B93E-00D65B2244C3}"/>
    <cellStyle name="Total 2 2 2 8 10 2" xfId="11647" xr:uid="{DA1D98B6-5DEA-487E-AF25-660481B41CB2}"/>
    <cellStyle name="Total 2 2 2 8 10 2 2" xfId="29140" xr:uid="{B9BE9A2F-E379-442D-9515-AE9DB6094931}"/>
    <cellStyle name="Total 2 2 2 8 10 3" xfId="18880" xr:uid="{BB8400E9-3A27-4A06-A654-304801692769}"/>
    <cellStyle name="Total 2 2 2 8 11" xfId="4694" xr:uid="{1D790A6F-40A1-45AD-BC70-6774D9A48E84}"/>
    <cellStyle name="Total 2 2 2 8 11 2" xfId="11944" xr:uid="{0DDF094C-8815-4F36-9AFC-A336061785A8}"/>
    <cellStyle name="Total 2 2 2 8 11 2 2" xfId="29437" xr:uid="{4695293F-3161-4D49-B654-0498CE834067}"/>
    <cellStyle name="Total 2 2 2 8 11 3" xfId="19177" xr:uid="{D820E9DA-6C79-4B4D-A6D1-595D254B6A5D}"/>
    <cellStyle name="Total 2 2 2 8 12" xfId="5064" xr:uid="{429B5D45-4A70-498A-B469-542CC7501B87}"/>
    <cellStyle name="Total 2 2 2 8 12 2" xfId="12314" xr:uid="{F2A946AB-A865-46CE-9A33-0578FB18EA19}"/>
    <cellStyle name="Total 2 2 2 8 12 2 2" xfId="29807" xr:uid="{FEC4EB9B-339A-45EB-B529-5EDE9A1EA574}"/>
    <cellStyle name="Total 2 2 2 8 12 3" xfId="19547" xr:uid="{55FE6288-4F87-4876-BA24-797E2E86D89C}"/>
    <cellStyle name="Total 2 2 2 8 13" xfId="5433" xr:uid="{1E843A51-263C-450C-85D1-913505205B5E}"/>
    <cellStyle name="Total 2 2 2 8 13 2" xfId="12683" xr:uid="{8BC48554-59E4-4B13-99E5-B06F59EAB486}"/>
    <cellStyle name="Total 2 2 2 8 13 2 2" xfId="30176" xr:uid="{05F5217F-2700-4601-9B36-D37C49971601}"/>
    <cellStyle name="Total 2 2 2 8 13 3" xfId="19916" xr:uid="{86C1B34C-7998-4CB4-A6BA-FD3D82D9E927}"/>
    <cellStyle name="Total 2 2 2 8 14" xfId="5796" xr:uid="{C6008A9D-07DD-4B7E-AF92-7835AAFB17A0}"/>
    <cellStyle name="Total 2 2 2 8 14 2" xfId="13043" xr:uid="{55BBE841-6A35-4666-93E7-E660234CC5B3}"/>
    <cellStyle name="Total 2 2 2 8 14 2 2" xfId="30536" xr:uid="{6AC54C85-2DB9-4E67-9330-06CFD8F12E16}"/>
    <cellStyle name="Total 2 2 2 8 14 3" xfId="20276" xr:uid="{A39DD66B-4E9A-440D-83D0-C2913E0F8578}"/>
    <cellStyle name="Total 2 2 2 8 15" xfId="5984" xr:uid="{EE3855E5-FDFC-4974-8036-DC43A2F399BA}"/>
    <cellStyle name="Total 2 2 2 8 15 2" xfId="13225" xr:uid="{CADCF16C-C836-4CC2-A492-FA27086063CE}"/>
    <cellStyle name="Total 2 2 2 8 15 2 2" xfId="30718" xr:uid="{85C44EFF-0F6E-4477-99A2-50B6DF6784D5}"/>
    <cellStyle name="Total 2 2 2 8 15 3" xfId="20458" xr:uid="{27921C0A-08CC-4C29-909B-4A7D9D262F42}"/>
    <cellStyle name="Total 2 2 2 8 16" xfId="6351" xr:uid="{C6CA9A23-E0F9-406A-A0B9-6B8258D918A0}"/>
    <cellStyle name="Total 2 2 2 8 16 2" xfId="13591" xr:uid="{EEB4D393-FEF4-49EF-BF51-47615939A7B0}"/>
    <cellStyle name="Total 2 2 2 8 16 2 2" xfId="31084" xr:uid="{453C38E8-38EF-40C7-BE38-369781D74C0A}"/>
    <cellStyle name="Total 2 2 2 8 16 3" xfId="20824" xr:uid="{12B02E6E-77EE-4634-B881-E1448DE78E4F}"/>
    <cellStyle name="Total 2 2 2 8 17" xfId="6714" xr:uid="{BF64088B-57DE-4E51-9089-5AF16A834BAB}"/>
    <cellStyle name="Total 2 2 2 8 17 2" xfId="13954" xr:uid="{7AF74A0A-5861-4F0F-986C-879A59275FF1}"/>
    <cellStyle name="Total 2 2 2 8 17 2 2" xfId="31447" xr:uid="{2946BB89-3D6E-41E7-B06E-EEB2845601B0}"/>
    <cellStyle name="Total 2 2 2 8 17 3" xfId="21187" xr:uid="{9E1A6E03-EB18-4D25-9B66-A0895D3CDBE1}"/>
    <cellStyle name="Total 2 2 2 8 18" xfId="7082" xr:uid="{76EF6C92-5635-47CC-89AE-30804C03BF2B}"/>
    <cellStyle name="Total 2 2 2 8 18 2" xfId="14322" xr:uid="{0E92390A-7F29-4EA5-B9D2-7BC8D98199D8}"/>
    <cellStyle name="Total 2 2 2 8 18 2 2" xfId="31815" xr:uid="{1C4639AC-F91A-4B96-964A-7D1789BB26E4}"/>
    <cellStyle name="Total 2 2 2 8 18 3" xfId="21555" xr:uid="{612FA425-D3B7-4CFD-AEA7-070FE470247D}"/>
    <cellStyle name="Total 2 2 2 8 19" xfId="8215" xr:uid="{6581C55A-41B4-4D7B-829C-54ADD2A3EBA4}"/>
    <cellStyle name="Total 2 2 2 8 19 2" xfId="15448" xr:uid="{EC89B970-6B12-492E-B6D8-C5504870AFE1}"/>
    <cellStyle name="Total 2 2 2 8 2" xfId="1413" xr:uid="{5DAC216A-A5A0-4DB4-8BF0-E3FF3C73537E}"/>
    <cellStyle name="Total 2 2 2 8 2 2" xfId="8665" xr:uid="{AAA19840-F12C-4EAE-A949-10CD10384FAB}"/>
    <cellStyle name="Total 2 2 2 8 2 2 2" xfId="26158" xr:uid="{E5CF5A27-D040-4EAB-BB39-91FF01814AA5}"/>
    <cellStyle name="Total 2 2 2 8 2 3" xfId="15898" xr:uid="{530B9C9D-3904-454F-8057-64EC40EFC891}"/>
    <cellStyle name="Total 2 2 2 8 20" xfId="7486" xr:uid="{F2275EFE-0E3D-405C-8E9E-26A1F5087730}"/>
    <cellStyle name="Total 2 2 2 8 20 2" xfId="25353" xr:uid="{9064E2A7-F657-41A9-84F8-83FBEA69B560}"/>
    <cellStyle name="Total 2 2 2 8 21" xfId="14719" xr:uid="{DF7A2DDC-9E11-4328-BBEC-607412E92CD9}"/>
    <cellStyle name="Total 2 2 2 8 3" xfId="1732" xr:uid="{0E220D26-C85A-43BB-A7F1-B30B4D0BFC0F}"/>
    <cellStyle name="Total 2 2 2 8 3 2" xfId="8984" xr:uid="{E74D63A6-E16F-4D10-809C-58AAF8EC27DD}"/>
    <cellStyle name="Total 2 2 2 8 3 2 2" xfId="26477" xr:uid="{95F6E2FA-E343-477B-A7C1-98D6839AD969}"/>
    <cellStyle name="Total 2 2 2 8 3 3" xfId="16217" xr:uid="{F8940615-35C5-44A4-9338-0ED65EF51BA4}"/>
    <cellStyle name="Total 2 2 2 8 4" xfId="2105" xr:uid="{46A9F388-CE60-465D-B979-36450769DDAB}"/>
    <cellStyle name="Total 2 2 2 8 4 2" xfId="9357" xr:uid="{05B26CFC-C959-45BB-A966-89FEF06C4977}"/>
    <cellStyle name="Total 2 2 2 8 4 2 2" xfId="26850" xr:uid="{AA73E6D1-985C-4CC1-AA57-CB92452A4F1A}"/>
    <cellStyle name="Total 2 2 2 8 4 3" xfId="16590" xr:uid="{0036747B-B361-4E92-A6FD-A227B86E3C68}"/>
    <cellStyle name="Total 2 2 2 8 5" xfId="686" xr:uid="{DAA1300F-0C17-45ED-BEAC-F8B90DFF9FD2}"/>
    <cellStyle name="Total 2 2 2 8 5 2" xfId="7950" xr:uid="{31960006-F809-41B9-9F8E-396C2D621B46}"/>
    <cellStyle name="Total 2 2 2 8 5 2 2" xfId="25813" xr:uid="{7BCDF45C-EBE5-4DF7-A09D-2E0452B32AAA}"/>
    <cellStyle name="Total 2 2 2 8 5 3" xfId="15183" xr:uid="{92BB3CAD-D53A-4CCD-B277-C88B85F6318E}"/>
    <cellStyle name="Total 2 2 2 8 6" xfId="2873" xr:uid="{D20A8670-984F-41B7-8F04-9CA3D6DF1289}"/>
    <cellStyle name="Total 2 2 2 8 6 2" xfId="10124" xr:uid="{552536BC-C407-43E1-8C7F-830698FBAB47}"/>
    <cellStyle name="Total 2 2 2 8 6 2 2" xfId="27617" xr:uid="{3CC8B31A-D118-4166-8279-A27414A5529D}"/>
    <cellStyle name="Total 2 2 2 8 6 3" xfId="17357" xr:uid="{347E742A-CF90-41D0-84AD-3203E5CA6B72}"/>
    <cellStyle name="Total 2 2 2 8 7" xfId="3282" xr:uid="{65A9CF8A-8103-4B37-B61F-9890C2031CE0}"/>
    <cellStyle name="Total 2 2 2 8 7 2" xfId="10533" xr:uid="{F1695D48-4F2B-4023-892D-C663C436F3DE}"/>
    <cellStyle name="Total 2 2 2 8 7 2 2" xfId="28026" xr:uid="{9EA469B4-D21D-45CA-8BF2-6E9578D575DE}"/>
    <cellStyle name="Total 2 2 2 8 7 3" xfId="17766" xr:uid="{CBC96798-C3E2-4301-BDA5-692EC48B2357}"/>
    <cellStyle name="Total 2 2 2 8 8" xfId="3624" xr:uid="{42B44D4A-2BEA-4620-80F7-F1770F68479C}"/>
    <cellStyle name="Total 2 2 2 8 8 2" xfId="10875" xr:uid="{D29EAF63-1762-4311-AC10-2E5954673925}"/>
    <cellStyle name="Total 2 2 2 8 8 2 2" xfId="28368" xr:uid="{295FECE6-FC70-4BAB-A163-F90040256C84}"/>
    <cellStyle name="Total 2 2 2 8 8 3" xfId="18108" xr:uid="{E9921D1E-97EA-4D67-B080-AAFA2753DE11}"/>
    <cellStyle name="Total 2 2 2 8 9" xfId="3997" xr:uid="{DF4A6672-A067-4BB8-B4F4-B3789A3D1576}"/>
    <cellStyle name="Total 2 2 2 8 9 2" xfId="11248" xr:uid="{499AD3ED-DD3B-4D47-84D7-9D3809FD2933}"/>
    <cellStyle name="Total 2 2 2 8 9 2 2" xfId="28741" xr:uid="{D33D27B0-EA08-4E3B-9F72-1A66278C5E57}"/>
    <cellStyle name="Total 2 2 2 8 9 3" xfId="18481" xr:uid="{BD7EA6EE-BCB2-491A-9B3D-90AF7D2BBC3D}"/>
    <cellStyle name="Total 2 2 2 9" xfId="1158" xr:uid="{6588E2B9-1A37-493A-B79D-AE75664F46AB}"/>
    <cellStyle name="Total 2 2 2 9 10" xfId="4365" xr:uid="{FF88F392-2ECB-40EC-9BEA-3903BAC00503}"/>
    <cellStyle name="Total 2 2 2 9 10 2" xfId="11616" xr:uid="{9B1E016A-684D-4FDF-89DB-27C1A7D9E644}"/>
    <cellStyle name="Total 2 2 2 9 10 2 2" xfId="29109" xr:uid="{0F89D4BA-A3A5-43F6-8F22-9399C8833EAE}"/>
    <cellStyle name="Total 2 2 2 9 10 3" xfId="18849" xr:uid="{973F3B30-63DD-478B-8286-26817EA53C33}"/>
    <cellStyle name="Total 2 2 2 9 11" xfId="4891" xr:uid="{840EFCBC-2328-4F12-A1DC-D484E75E3A2B}"/>
    <cellStyle name="Total 2 2 2 9 11 2" xfId="12141" xr:uid="{39CF9BA9-0E31-4A0F-9C8B-215C6AC4DE61}"/>
    <cellStyle name="Total 2 2 2 9 11 2 2" xfId="29634" xr:uid="{3EA611B6-54D7-4378-AB49-49C0D3BC2154}"/>
    <cellStyle name="Total 2 2 2 9 11 3" xfId="19374" xr:uid="{E4D7E26C-9D30-40C7-9A5C-4DEA5ADAF3BC}"/>
    <cellStyle name="Total 2 2 2 9 12" xfId="5261" xr:uid="{59080740-B9A5-4A76-A5F9-43F51D7FBFD3}"/>
    <cellStyle name="Total 2 2 2 9 12 2" xfId="12511" xr:uid="{111C9ECE-D4D0-4D2A-891A-04D213921F99}"/>
    <cellStyle name="Total 2 2 2 9 12 2 2" xfId="30004" xr:uid="{9522C6B9-DEB5-4A38-93BB-6943589EE6E1}"/>
    <cellStyle name="Total 2 2 2 9 12 3" xfId="19744" xr:uid="{A3EEF52A-BFB9-4584-A02E-67F8210E7F41}"/>
    <cellStyle name="Total 2 2 2 9 13" xfId="5631" xr:uid="{62138433-9F28-40BF-8D3C-C30BB5FD1A90}"/>
    <cellStyle name="Total 2 2 2 9 13 2" xfId="12881" xr:uid="{D6576B85-9F5A-4075-8CF2-B130FD6190B9}"/>
    <cellStyle name="Total 2 2 2 9 13 2 2" xfId="30374" xr:uid="{526E3D85-E228-41E2-B725-D2D094E8A701}"/>
    <cellStyle name="Total 2 2 2 9 13 3" xfId="20114" xr:uid="{8A2A0BFE-5B8B-4A96-8511-2470BC57C323}"/>
    <cellStyle name="Total 2 2 2 9 14" xfId="5772" xr:uid="{5A759462-4980-4C95-8123-9F6A81DBB6F1}"/>
    <cellStyle name="Total 2 2 2 9 14 2" xfId="13019" xr:uid="{64B4C44E-1F23-4580-9C2D-E1C9AEF35F6D}"/>
    <cellStyle name="Total 2 2 2 9 14 2 2" xfId="30512" xr:uid="{0244406A-AC51-48C4-B8D6-62E2ED52D70D}"/>
    <cellStyle name="Total 2 2 2 9 14 3" xfId="20252" xr:uid="{78EDB710-3058-4E17-9F58-021A1AA338F1}"/>
    <cellStyle name="Total 2 2 2 9 15" xfId="6179" xr:uid="{1C34D1A5-1673-4F9F-B63E-2C40CE574A13}"/>
    <cellStyle name="Total 2 2 2 9 15 2" xfId="13420" xr:uid="{B82630E7-1985-4672-B4BD-E8E735AAC7E2}"/>
    <cellStyle name="Total 2 2 2 9 15 2 2" xfId="30913" xr:uid="{87AA682A-B1A4-449C-AFCD-3031829CCFB5}"/>
    <cellStyle name="Total 2 2 2 9 15 3" xfId="20653" xr:uid="{2BB51CA9-B3DA-43D6-A23E-D77FB1B082A5}"/>
    <cellStyle name="Total 2 2 2 9 16" xfId="6546" xr:uid="{151285A8-E6B6-41A1-B3C8-3DC566CDC351}"/>
    <cellStyle name="Total 2 2 2 9 16 2" xfId="13786" xr:uid="{CB68BE86-1FC1-4D62-BF34-FBF4163AB800}"/>
    <cellStyle name="Total 2 2 2 9 16 2 2" xfId="31279" xr:uid="{C1738ABF-9932-440B-945B-53936B0A99FC}"/>
    <cellStyle name="Total 2 2 2 9 16 3" xfId="21019" xr:uid="{DE6555F0-6D35-4A25-86BD-C2261BEB7CFD}"/>
    <cellStyle name="Total 2 2 2 9 17" xfId="6909" xr:uid="{C95BACBE-915A-4A8E-AEAC-3322AE4A9AD1}"/>
    <cellStyle name="Total 2 2 2 9 17 2" xfId="14149" xr:uid="{BA00F6E9-F020-4598-931C-2FC2DA69F38A}"/>
    <cellStyle name="Total 2 2 2 9 17 2 2" xfId="31642" xr:uid="{EB49A49C-CCD0-4775-91BC-8CC93AE259AE}"/>
    <cellStyle name="Total 2 2 2 9 17 3" xfId="21382" xr:uid="{234F81FA-4E9E-40AC-BCCB-8667477DABD3}"/>
    <cellStyle name="Total 2 2 2 9 18" xfId="7277" xr:uid="{38606CA0-6452-4F68-852F-FF8581568D59}"/>
    <cellStyle name="Total 2 2 2 9 18 2" xfId="14517" xr:uid="{B9ADCBF3-4E74-448F-A46C-79C8002CB6EF}"/>
    <cellStyle name="Total 2 2 2 9 18 2 2" xfId="32010" xr:uid="{B0D0E137-87AC-455B-A6FF-5155BEDFDEB2}"/>
    <cellStyle name="Total 2 2 2 9 18 3" xfId="21750" xr:uid="{D5A9272B-6890-424E-B5C6-F0875BA900D1}"/>
    <cellStyle name="Total 2 2 2 9 19" xfId="8410" xr:uid="{205E4F4B-3C91-4EDA-BA49-EC2860C502B4}"/>
    <cellStyle name="Total 2 2 2 9 19 2" xfId="15643" xr:uid="{A008A520-4450-428E-822B-E55A5C27A681}"/>
    <cellStyle name="Total 2 2 2 9 2" xfId="1381" xr:uid="{ACF12B7E-87B7-4490-9A86-BAE6EC0F5AAA}"/>
    <cellStyle name="Total 2 2 2 9 2 2" xfId="8633" xr:uid="{20239689-D5E8-4497-9F27-747DA590B37F}"/>
    <cellStyle name="Total 2 2 2 9 2 2 2" xfId="26126" xr:uid="{4C36A9F4-F536-442D-8D30-B5ADEFCCCDD3}"/>
    <cellStyle name="Total 2 2 2 9 2 3" xfId="15866" xr:uid="{A6B265C2-54BF-4416-8E48-AA0EEA7825C5}"/>
    <cellStyle name="Total 2 2 2 9 20" xfId="7682" xr:uid="{76A0387B-2D96-4828-BA66-2C4A80838D2C}"/>
    <cellStyle name="Total 2 2 2 9 20 2" xfId="25549" xr:uid="{1374B60F-E322-467D-BBBC-A08619D5EFE7}"/>
    <cellStyle name="Total 2 2 2 9 21" xfId="14915" xr:uid="{4DA65BE3-106D-4386-8550-A0EBF7CEE113}"/>
    <cellStyle name="Total 2 2 2 9 3" xfId="1931" xr:uid="{7343D67D-9E18-42DB-948E-FE1D03F0D75D}"/>
    <cellStyle name="Total 2 2 2 9 3 2" xfId="9183" xr:uid="{F500E926-6B41-4D72-B749-8CD197F85EED}"/>
    <cellStyle name="Total 2 2 2 9 3 2 2" xfId="26676" xr:uid="{20DA09AD-CB9E-4449-8CAE-12DB8C03D55C}"/>
    <cellStyle name="Total 2 2 2 9 3 3" xfId="16416" xr:uid="{F83A9F66-6DA4-4E1D-874C-5418CBCDE6F8}"/>
    <cellStyle name="Total 2 2 2 9 4" xfId="2303" xr:uid="{166951BC-553B-4762-A28F-19237A8136EF}"/>
    <cellStyle name="Total 2 2 2 9 4 2" xfId="9555" xr:uid="{B931ED37-F206-48E0-AF35-25F72F6A3596}"/>
    <cellStyle name="Total 2 2 2 9 4 2 2" xfId="27048" xr:uid="{5AD28B44-6804-4BDB-865E-6C087A374CFB}"/>
    <cellStyle name="Total 2 2 2 9 4 3" xfId="16788" xr:uid="{A5762BDA-610C-44A3-A711-084C8BC83BDA}"/>
    <cellStyle name="Total 2 2 2 9 5" xfId="1517" xr:uid="{E1641D8E-537E-4C17-BF84-6A57072BD3D6}"/>
    <cellStyle name="Total 2 2 2 9 5 2" xfId="8769" xr:uid="{3C0417CA-BED4-430D-9EF0-418173849C0E}"/>
    <cellStyle name="Total 2 2 2 9 5 2 2" xfId="26262" xr:uid="{F900A602-A123-49DE-9308-752DD8398029}"/>
    <cellStyle name="Total 2 2 2 9 5 3" xfId="16002" xr:uid="{1367D036-2C94-4BC7-8EF2-DA70D0C12E92}"/>
    <cellStyle name="Total 2 2 2 9 6" xfId="3071" xr:uid="{A5A96724-00F6-416C-8B87-8546AEB8C279}"/>
    <cellStyle name="Total 2 2 2 9 6 2" xfId="10322" xr:uid="{A49491AB-E37B-4F54-985E-5580773E3770}"/>
    <cellStyle name="Total 2 2 2 9 6 2 2" xfId="27815" xr:uid="{3BA6716F-EE45-4053-9840-17F0F8EA7BDD}"/>
    <cellStyle name="Total 2 2 2 9 6 3" xfId="17555" xr:uid="{AA234FEB-2A95-45E0-AFFE-90D85C446A22}"/>
    <cellStyle name="Total 2 2 2 9 7" xfId="3250" xr:uid="{EDC484A0-0ECD-4FAA-B9E6-76DE9A16F90A}"/>
    <cellStyle name="Total 2 2 2 9 7 2" xfId="10501" xr:uid="{2CC8F4ED-507E-4C52-9247-9E7FC801C1E0}"/>
    <cellStyle name="Total 2 2 2 9 7 2 2" xfId="27994" xr:uid="{A214D495-665F-489F-8D3D-3680796357B0}"/>
    <cellStyle name="Total 2 2 2 9 7 3" xfId="17734" xr:uid="{C255E757-1B61-4D0D-882B-0295133C8167}"/>
    <cellStyle name="Total 2 2 2 9 8" xfId="3822" xr:uid="{0A1AFC95-868F-4938-8EAF-123FDE7D19F6}"/>
    <cellStyle name="Total 2 2 2 9 8 2" xfId="11073" xr:uid="{4ABAF4AE-AFC5-4CAE-8C08-0FE367E1BC56}"/>
    <cellStyle name="Total 2 2 2 9 8 2 2" xfId="28566" xr:uid="{C33650B3-8A4C-4676-8AEE-BF2A74722C09}"/>
    <cellStyle name="Total 2 2 2 9 8 3" xfId="18306" xr:uid="{38D8191C-9FFF-43FC-9A27-91520D6941BE}"/>
    <cellStyle name="Total 2 2 2 9 9" xfId="4195" xr:uid="{30DC887B-77BF-45D3-A171-4DBF10AC1C5B}"/>
    <cellStyle name="Total 2 2 2 9 9 2" xfId="11446" xr:uid="{A17937BE-1961-4ADC-95AF-A1EA783A26E1}"/>
    <cellStyle name="Total 2 2 2 9 9 2 2" xfId="28939" xr:uid="{CE5714AA-9D46-4673-9805-4A91BEF2BF6F}"/>
    <cellStyle name="Total 2 2 2 9 9 3" xfId="18679" xr:uid="{12D935DF-D585-4D57-8A6B-AA2D78FB133E}"/>
    <cellStyle name="Total 2 2 20" xfId="896" xr:uid="{A0C65769-FC7D-4061-BEEC-FFAB1FA2A041}"/>
    <cellStyle name="Total 2 2 20 10" xfId="4397" xr:uid="{D934FA6E-E585-48A0-B6A8-1C479BB142AD}"/>
    <cellStyle name="Total 2 2 20 10 2" xfId="11648" xr:uid="{D03E2003-0F45-4643-98D3-03EF83E62027}"/>
    <cellStyle name="Total 2 2 20 10 2 2" xfId="29141" xr:uid="{460A0D93-1A59-42F0-BBD5-063081484C66}"/>
    <cellStyle name="Total 2 2 20 10 3" xfId="18881" xr:uid="{108E6AF5-EEBE-4887-A13A-62E2C9C307E0}"/>
    <cellStyle name="Total 2 2 20 11" xfId="4634" xr:uid="{126B6511-D622-46C3-B798-528A940EE500}"/>
    <cellStyle name="Total 2 2 20 11 2" xfId="11884" xr:uid="{3E2BC126-A07D-406A-B06B-5E45E4BC6F1B}"/>
    <cellStyle name="Total 2 2 20 11 2 2" xfId="29377" xr:uid="{59D1E749-D324-45D4-873B-75EC0E911D1F}"/>
    <cellStyle name="Total 2 2 20 11 3" xfId="19117" xr:uid="{6863FDFD-31FB-4166-BC8B-BF124AED1ECB}"/>
    <cellStyle name="Total 2 2 20 12" xfId="5004" xr:uid="{8B4C9AAC-20BA-4F80-8E51-ADDB295F51E4}"/>
    <cellStyle name="Total 2 2 20 12 2" xfId="12254" xr:uid="{762DA019-C474-4DA5-AA68-6D9720181B9A}"/>
    <cellStyle name="Total 2 2 20 12 2 2" xfId="29747" xr:uid="{B8575924-50F5-49E1-B1B4-C483215F1539}"/>
    <cellStyle name="Total 2 2 20 12 3" xfId="19487" xr:uid="{47C342EA-8815-4272-B70B-E8B27A5C140F}"/>
    <cellStyle name="Total 2 2 20 13" xfId="5374" xr:uid="{58449AED-74AB-4DFC-9438-AC6E55541008}"/>
    <cellStyle name="Total 2 2 20 13 2" xfId="12624" xr:uid="{3168AAF4-4FC9-4A3A-B0CD-E0FD1AC0CE07}"/>
    <cellStyle name="Total 2 2 20 13 2 2" xfId="30117" xr:uid="{CDE39FD1-AC8B-48B0-96ED-972F7489E182}"/>
    <cellStyle name="Total 2 2 20 13 3" xfId="19857" xr:uid="{85F7DC2C-FC90-4F6C-8D08-90D3AE39E878}"/>
    <cellStyle name="Total 2 2 20 14" xfId="5797" xr:uid="{F31A5373-B8B9-49E6-86C1-9B6CECC51405}"/>
    <cellStyle name="Total 2 2 20 14 2" xfId="13044" xr:uid="{11DDBC08-84B2-4555-9EE9-473A5CE7112B}"/>
    <cellStyle name="Total 2 2 20 14 2 2" xfId="30537" xr:uid="{A34F7E73-8493-49D9-9476-8615C4AEF608}"/>
    <cellStyle name="Total 2 2 20 14 3" xfId="20277" xr:uid="{0A86A6A4-29A9-4673-81B5-279D5B7B6234}"/>
    <cellStyle name="Total 2 2 20 15" xfId="5928" xr:uid="{49D09E42-BCAA-4FA8-AD0C-6B592971916B}"/>
    <cellStyle name="Total 2 2 20 15 2" xfId="13170" xr:uid="{7B5BD5DC-18E9-4284-859E-6161BD4DABBC}"/>
    <cellStyle name="Total 2 2 20 15 2 2" xfId="30663" xr:uid="{5288F66D-17AB-49B3-BB52-2AED9BA41A4D}"/>
    <cellStyle name="Total 2 2 20 15 3" xfId="20403" xr:uid="{DB5F6B33-42B1-4FD1-B4A6-A462AB1A93C9}"/>
    <cellStyle name="Total 2 2 20 16" xfId="6295" xr:uid="{9F86F52A-F586-442F-A36B-867BB153FB2F}"/>
    <cellStyle name="Total 2 2 20 16 2" xfId="13536" xr:uid="{9122A81A-1C7B-4B09-A6C9-9270C33C3917}"/>
    <cellStyle name="Total 2 2 20 16 2 2" xfId="31029" xr:uid="{13D52C59-927B-45E7-B9E9-1AA5E5F67A88}"/>
    <cellStyle name="Total 2 2 20 16 3" xfId="20769" xr:uid="{A889B6B0-62CC-4312-8A74-DA775642DA67}"/>
    <cellStyle name="Total 2 2 20 17" xfId="6659" xr:uid="{4899E1DD-CBFF-4720-90FB-6022846E530F}"/>
    <cellStyle name="Total 2 2 20 17 2" xfId="13899" xr:uid="{55F9D685-37B0-46F9-B05E-C232B9CE0858}"/>
    <cellStyle name="Total 2 2 20 17 2 2" xfId="31392" xr:uid="{17474F7F-CFC3-4188-8156-6D9049CE5978}"/>
    <cellStyle name="Total 2 2 20 17 3" xfId="21132" xr:uid="{A98FA76A-3B39-463F-B263-CB6E15709618}"/>
    <cellStyle name="Total 2 2 20 18" xfId="7027" xr:uid="{14F0E50F-1AB2-415F-8329-EC10FB847185}"/>
    <cellStyle name="Total 2 2 20 18 2" xfId="14267" xr:uid="{18C11DE1-0170-44BC-909D-E0528E410446}"/>
    <cellStyle name="Total 2 2 20 18 2 2" xfId="31760" xr:uid="{2395343E-CF71-4223-9C08-37DB06F768AF}"/>
    <cellStyle name="Total 2 2 20 18 3" xfId="21500" xr:uid="{F52068E2-AEE6-455C-A379-2760AF58775A}"/>
    <cellStyle name="Total 2 2 20 19" xfId="8160" xr:uid="{C66A3E27-29F7-42AB-B1E7-7B137BFFB694}"/>
    <cellStyle name="Total 2 2 20 19 2" xfId="15393" xr:uid="{3237FDBE-24C6-46D1-A489-E25CC61FE3A2}"/>
    <cellStyle name="Total 2 2 20 2" xfId="1416" xr:uid="{A785C1B8-8C01-4BBD-B721-E2FD44CF33AB}"/>
    <cellStyle name="Total 2 2 20 2 2" xfId="8668" xr:uid="{C3D28300-5AEB-4DAD-A36F-4954F6444F3F}"/>
    <cellStyle name="Total 2 2 20 2 2 2" xfId="26161" xr:uid="{C0BB1A54-9464-43BD-925C-A2741F02EE37}"/>
    <cellStyle name="Total 2 2 20 2 3" xfId="15901" xr:uid="{216AD119-D9AF-41EC-BA7E-D8E375689F88}"/>
    <cellStyle name="Total 2 2 20 20" xfId="7431" xr:uid="{EB80FF0A-D1F1-4205-90B2-0E78D7288D7D}"/>
    <cellStyle name="Total 2 2 20 20 2" xfId="25298" xr:uid="{1B193DEE-A3E0-4EF9-B482-163C4CFED666}"/>
    <cellStyle name="Total 2 2 20 21" xfId="14664" xr:uid="{38398257-EDF0-4E8E-87BA-B033743E08C1}"/>
    <cellStyle name="Total 2 2 20 3" xfId="1330" xr:uid="{A5F68D5E-BA56-4A85-9CCB-85D2F4432EE8}"/>
    <cellStyle name="Total 2 2 20 3 2" xfId="8582" xr:uid="{3B791CAA-DC49-47FF-8004-FA3FCE9C8DE2}"/>
    <cellStyle name="Total 2 2 20 3 2 2" xfId="26075" xr:uid="{32222273-531D-4DD4-9253-53A7B84E4689}"/>
    <cellStyle name="Total 2 2 20 3 3" xfId="15815" xr:uid="{8F26A724-D586-474C-9358-31BE950F47CD}"/>
    <cellStyle name="Total 2 2 20 4" xfId="2046" xr:uid="{63BDE38F-5918-41A8-B261-7F2F2130FA21}"/>
    <cellStyle name="Total 2 2 20 4 2" xfId="9298" xr:uid="{1753FE87-9A03-49A1-885F-D3DBA1046418}"/>
    <cellStyle name="Total 2 2 20 4 2 2" xfId="26791" xr:uid="{3B681B70-C260-4F92-A4B6-057376280E95}"/>
    <cellStyle name="Total 2 2 20 4 3" xfId="16531" xr:uid="{7263B917-ED6A-4C00-885E-89A36BA81329}"/>
    <cellStyle name="Total 2 2 20 5" xfId="1436" xr:uid="{3187E750-C534-42A2-907B-91D9AB1801AE}"/>
    <cellStyle name="Total 2 2 20 5 2" xfId="8688" xr:uid="{1DCD46C1-827E-4F9A-A21E-F2072C256E85}"/>
    <cellStyle name="Total 2 2 20 5 2 2" xfId="26181" xr:uid="{BF504A64-E452-4083-A5B5-C639A7EFE2ED}"/>
    <cellStyle name="Total 2 2 20 5 3" xfId="15921" xr:uid="{EBDDDA10-56BD-401A-9621-B2559B9D5B58}"/>
    <cellStyle name="Total 2 2 20 6" xfId="2565" xr:uid="{73268163-76CD-4F5B-92B4-56A450555CB3}"/>
    <cellStyle name="Total 2 2 20 6 2" xfId="9816" xr:uid="{90400DFA-5C47-49F0-95E1-A4F228CE3F80}"/>
    <cellStyle name="Total 2 2 20 6 2 2" xfId="27309" xr:uid="{07D6EFF0-57DE-492E-9BEF-EAB293D503B6}"/>
    <cellStyle name="Total 2 2 20 6 3" xfId="17049" xr:uid="{B5407C1D-5607-4B94-B1C0-F59FE8A806F7}"/>
    <cellStyle name="Total 2 2 20 7" xfId="3284" xr:uid="{B88CA51E-8ADE-4B50-A9AB-4E0601991007}"/>
    <cellStyle name="Total 2 2 20 7 2" xfId="10535" xr:uid="{DE08547F-EE8D-4960-8CB8-18973CE57956}"/>
    <cellStyle name="Total 2 2 20 7 2 2" xfId="28028" xr:uid="{02CFB97B-04B4-462F-92DA-191E27B43219}"/>
    <cellStyle name="Total 2 2 20 7 3" xfId="17768" xr:uid="{4EB4F140-6654-4448-B20F-1226AC7ABE92}"/>
    <cellStyle name="Total 2 2 20 8" xfId="3562" xr:uid="{4502DB73-C415-42C3-BA0A-B8E4C3D5478D}"/>
    <cellStyle name="Total 2 2 20 8 2" xfId="10813" xr:uid="{4BD3F3C2-4E66-44D6-92F3-559BE6219873}"/>
    <cellStyle name="Total 2 2 20 8 2 2" xfId="28306" xr:uid="{985F0AA4-01FF-4AB5-A5AA-FEAB1687976C}"/>
    <cellStyle name="Total 2 2 20 8 3" xfId="18046" xr:uid="{C7BF040E-E7BA-4855-89E9-985DFC73208B}"/>
    <cellStyle name="Total 2 2 20 9" xfId="3935" xr:uid="{0A548803-FEE3-4C40-966E-60DABC2A63BA}"/>
    <cellStyle name="Total 2 2 20 9 2" xfId="11186" xr:uid="{0E2897A0-7965-4168-AB06-57EF7AA6F07C}"/>
    <cellStyle name="Total 2 2 20 9 2 2" xfId="28679" xr:uid="{605347B3-E0FF-4CA1-9393-D27BE4879FE5}"/>
    <cellStyle name="Total 2 2 20 9 3" xfId="18419" xr:uid="{92EA4B3E-5D91-4FA8-89E0-2063F517993C}"/>
    <cellStyle name="Total 2 2 21" xfId="777" xr:uid="{21E180B9-0EFD-4BB5-A1F8-26A284786A03}"/>
    <cellStyle name="Total 2 2 21 2" xfId="8041" xr:uid="{B47CAFAA-EB4A-4E85-9136-AF5347E8F005}"/>
    <cellStyle name="Total 2 2 21 2 2" xfId="25904" xr:uid="{043D510A-6609-477D-B96E-04F395CCA62A}"/>
    <cellStyle name="Total 2 2 21 3" xfId="15274" xr:uid="{ADFD7D60-F12E-43EF-8358-E70E45E18FF6}"/>
    <cellStyle name="Total 2 2 22" xfId="2481" xr:uid="{48071917-FFE5-4FCD-8161-08AE7AFBAD1A}"/>
    <cellStyle name="Total 2 2 22 2" xfId="9733" xr:uid="{3A91E07B-C0E8-4C42-91BF-67FD71654820}"/>
    <cellStyle name="Total 2 2 22 2 2" xfId="27226" xr:uid="{050F290F-EFF4-464C-B522-4FA80F97C6CF}"/>
    <cellStyle name="Total 2 2 22 3" xfId="16966" xr:uid="{E5B44B15-910B-47A8-9079-C53D267937F8}"/>
    <cellStyle name="Total 2 2 23" xfId="1355" xr:uid="{47F33415-8F75-477D-9430-891D1DDA20AF}"/>
    <cellStyle name="Total 2 2 23 2" xfId="8607" xr:uid="{D44E1291-5046-4275-836F-A1752DA7E9BB}"/>
    <cellStyle name="Total 2 2 23 2 2" xfId="26100" xr:uid="{86506DA4-61B3-4AC1-B023-BB30A9D424CD}"/>
    <cellStyle name="Total 2 2 23 3" xfId="15840" xr:uid="{8C87474C-AF8D-46C2-8FA8-0AB093B21472}"/>
    <cellStyle name="Total 2 2 24" xfId="4373" xr:uid="{2A10FF03-EC79-4828-BA98-E8196961C9F7}"/>
    <cellStyle name="Total 2 2 24 2" xfId="11624" xr:uid="{F4A71887-CE1C-45F5-9D9A-97022E349729}"/>
    <cellStyle name="Total 2 2 24 2 2" xfId="29117" xr:uid="{4BD50239-6D65-430A-805A-23816BC937B7}"/>
    <cellStyle name="Total 2 2 24 3" xfId="18857" xr:uid="{562DF975-DF52-4687-BDED-0367AD4B9797}"/>
    <cellStyle name="Total 2 2 25" xfId="21877" xr:uid="{8D52A3C2-5694-40B9-9D39-4EF0F4242BD4}"/>
    <cellStyle name="Total 2 2 25 2" xfId="32129" xr:uid="{68E95110-C454-495B-AB47-DF80E47D85C0}"/>
    <cellStyle name="Total 2 2 26" xfId="35548" xr:uid="{3E4B094E-AD5B-4FD0-9522-7AC2B9BEFD45}"/>
    <cellStyle name="Total 2 2 27" xfId="36755" xr:uid="{706FF7E2-336F-4B82-9443-BB7ED6BAEAFE}"/>
    <cellStyle name="Total 2 2 3" xfId="435" xr:uid="{EEE616D4-1FF1-47DB-8ED7-8CD08A71FFDE}"/>
    <cellStyle name="Total 2 2 3 10" xfId="2704" xr:uid="{8F5EE5F0-63F7-441C-8A57-B06B90213D9B}"/>
    <cellStyle name="Total 2 2 3 10 2" xfId="9955" xr:uid="{ED145013-18C2-482E-A68C-76CDF7CBF8E4}"/>
    <cellStyle name="Total 2 2 3 10 2 2" xfId="27448" xr:uid="{46563830-A958-4724-8EA7-87CCA5196B59}"/>
    <cellStyle name="Total 2 2 3 10 3" xfId="17188" xr:uid="{A713DCEF-3E4E-4D4B-80DC-7FFF7F09F9BB}"/>
    <cellStyle name="Total 2 2 3 11" xfId="3379" xr:uid="{D1AD4D2A-FAEB-4ECA-9D59-A227619B2486}"/>
    <cellStyle name="Total 2 2 3 11 2" xfId="10630" xr:uid="{A37D3F18-C3C8-4BBC-82C6-ACC002EA7121}"/>
    <cellStyle name="Total 2 2 3 11 2 2" xfId="28123" xr:uid="{2ECB5BBA-5598-4A00-95F7-F25115AA9C51}"/>
    <cellStyle name="Total 2 2 3 11 3" xfId="17863" xr:uid="{4F589309-F6CA-495D-8544-EB903F06E978}"/>
    <cellStyle name="Total 2 2 3 12" xfId="581" xr:uid="{2CE3B02E-6D3A-4AB9-8C63-881ABCEC9FF0}"/>
    <cellStyle name="Total 2 2 3 12 2" xfId="7832" xr:uid="{0F667281-A656-4A71-9703-0D604A2EF6AF}"/>
    <cellStyle name="Total 2 2 3 12 2 2" xfId="25698" xr:uid="{8AD22B7A-A105-4514-9902-4C54CAF8570F}"/>
    <cellStyle name="Total 2 2 3 12 3" xfId="15065" xr:uid="{2D4717CC-9389-4D66-AFC2-D553809F1235}"/>
    <cellStyle name="Total 2 2 3 13" xfId="3417" xr:uid="{41B8088A-1FDE-4E5C-8D5B-940D69161DA9}"/>
    <cellStyle name="Total 2 2 3 13 2" xfId="10668" xr:uid="{64F8BD4F-B9AC-4322-AC32-E19325DEA54D}"/>
    <cellStyle name="Total 2 2 3 13 2 2" xfId="28161" xr:uid="{79866708-2236-47F0-9DA4-4F60AF516DB9}"/>
    <cellStyle name="Total 2 2 3 13 3" xfId="17901" xr:uid="{CBF3A43C-4961-4F19-99F4-331DBDAB490F}"/>
    <cellStyle name="Total 2 2 3 14" xfId="2608" xr:uid="{5B6F26B7-CBA1-47B2-9C2E-1A21351C1882}"/>
    <cellStyle name="Total 2 2 3 14 2" xfId="9859" xr:uid="{46437F57-2915-4EF5-869D-4E055743591F}"/>
    <cellStyle name="Total 2 2 3 14 2 2" xfId="27352" xr:uid="{D1198228-C67C-4F75-9A3C-8743530BE404}"/>
    <cellStyle name="Total 2 2 3 14 3" xfId="17092" xr:uid="{36610E1A-7F11-46E3-BF22-1402EF5062CC}"/>
    <cellStyle name="Total 2 2 3 15" xfId="4481" xr:uid="{F071D4DC-E7D1-40B4-A029-EBE1B6F8F44B}"/>
    <cellStyle name="Total 2 2 3 15 2" xfId="11731" xr:uid="{770AB42C-B177-4E7E-AC12-F713052B895E}"/>
    <cellStyle name="Total 2 2 3 15 2 2" xfId="29224" xr:uid="{B8CB54D7-EC89-41C2-802A-7A0BDCD34729}"/>
    <cellStyle name="Total 2 2 3 15 3" xfId="18964" xr:uid="{2B16706A-BAF8-420D-BC1B-CA0DD0B7560F}"/>
    <cellStyle name="Total 2 2 3 16" xfId="4522" xr:uid="{1018930F-1765-47EE-BA51-2B1ADBFB5B1B}"/>
    <cellStyle name="Total 2 2 3 16 2" xfId="11772" xr:uid="{0C6B72F7-5AEC-4A43-8CD8-875F1185AF31}"/>
    <cellStyle name="Total 2 2 3 16 2 2" xfId="29265" xr:uid="{EA3CEE2F-D867-449F-90B9-A47D1D07ABAB}"/>
    <cellStyle name="Total 2 2 3 16 3" xfId="19005" xr:uid="{CD66AA39-4BDF-4575-AB09-8D43866BCFCA}"/>
    <cellStyle name="Total 2 2 3 17" xfId="4579" xr:uid="{B0810D08-FE1C-45F0-A985-53972AED902D}"/>
    <cellStyle name="Total 2 2 3 17 2" xfId="11829" xr:uid="{F5002365-A31D-4529-979B-2EB624C6C650}"/>
    <cellStyle name="Total 2 2 3 17 2 2" xfId="29322" xr:uid="{4793929A-65A9-44AE-91D9-89637AFE850D}"/>
    <cellStyle name="Total 2 2 3 17 3" xfId="19062" xr:uid="{63309759-0964-45F4-A79C-D32B3AD634DF}"/>
    <cellStyle name="Total 2 2 3 18" xfId="4468" xr:uid="{3421C772-E679-4BBD-840A-2AC8FBBA0476}"/>
    <cellStyle name="Total 2 2 3 18 2" xfId="11719" xr:uid="{EE47EDAF-1FCD-4C2A-AF0A-46FBC21E56B3}"/>
    <cellStyle name="Total 2 2 3 18 2 2" xfId="29212" xr:uid="{A20CEE0C-E5A8-42ED-87D0-015B8563CB14}"/>
    <cellStyle name="Total 2 2 3 18 3" xfId="18952" xr:uid="{E06D8043-5BCC-4F0C-8623-CCEB1F89650D}"/>
    <cellStyle name="Total 2 2 3 19" xfId="5850" xr:uid="{E2350F4F-05B6-4B33-AD48-A42E9C338D34}"/>
    <cellStyle name="Total 2 2 3 19 2" xfId="13096" xr:uid="{158560C3-E4A7-4E3C-BC55-88F1BD30E82A}"/>
    <cellStyle name="Total 2 2 3 19 2 2" xfId="30589" xr:uid="{C9812097-F83D-4063-84F8-8C73BF40EB18}"/>
    <cellStyle name="Total 2 2 3 19 3" xfId="20329" xr:uid="{8A6D9928-2D65-4CC4-9735-017DC5EB2412}"/>
    <cellStyle name="Total 2 2 3 2" xfId="1058" xr:uid="{3587C492-ACDD-4296-99F2-638038AF5C25}"/>
    <cellStyle name="Total 2 2 3 2 10" xfId="1540" xr:uid="{7A1BD0FF-659D-420F-BC97-8137A398E386}"/>
    <cellStyle name="Total 2 2 3 2 10 2" xfId="8792" xr:uid="{5528FD46-6F15-4CAE-A773-1B11CC849158}"/>
    <cellStyle name="Total 2 2 3 2 10 2 2" xfId="26285" xr:uid="{F2EDE8DF-C710-4D15-9854-8F3DA0C6A408}"/>
    <cellStyle name="Total 2 2 3 2 10 3" xfId="16025" xr:uid="{C1C4AAA5-C2FF-4C11-8FEA-669B6F072ED4}"/>
    <cellStyle name="Total 2 2 3 2 11" xfId="4791" xr:uid="{45FAA752-167E-4C0E-B759-8A015F8F8C28}"/>
    <cellStyle name="Total 2 2 3 2 11 2" xfId="12041" xr:uid="{E834E10A-3B38-43B0-A00D-7F71267E665C}"/>
    <cellStyle name="Total 2 2 3 2 11 2 2" xfId="29534" xr:uid="{86C799EE-6B4F-4237-AF84-E99D886E83A2}"/>
    <cellStyle name="Total 2 2 3 2 11 3" xfId="19274" xr:uid="{605FA125-0C9B-4D5F-8DA6-3A25E7B2D631}"/>
    <cellStyle name="Total 2 2 3 2 12" xfId="5161" xr:uid="{F2A8BD80-75DE-4949-9636-5BFF90F78339}"/>
    <cellStyle name="Total 2 2 3 2 12 2" xfId="12411" xr:uid="{1CB4A905-54E1-432E-9F14-E9AAAD036C36}"/>
    <cellStyle name="Total 2 2 3 2 12 2 2" xfId="29904" xr:uid="{F2D48E2F-7A01-4ECB-8001-68071D9D12DD}"/>
    <cellStyle name="Total 2 2 3 2 12 3" xfId="19644" xr:uid="{47BFA0FF-2178-4402-8CD1-9E978C74BA33}"/>
    <cellStyle name="Total 2 2 3 2 13" xfId="5531" xr:uid="{0DAE739F-903B-402F-958D-2BD4A6ABAA9B}"/>
    <cellStyle name="Total 2 2 3 2 13 2" xfId="12781" xr:uid="{CA884484-A6E8-4972-A16A-926BA6FD8AE2}"/>
    <cellStyle name="Total 2 2 3 2 13 2 2" xfId="30274" xr:uid="{A2A4F7BE-F1F8-453B-80CE-E6E1F7811FD9}"/>
    <cellStyle name="Total 2 2 3 2 13 3" xfId="20014" xr:uid="{A10CE6B4-2143-46E5-93DB-731E3FFB5BC8}"/>
    <cellStyle name="Total 2 2 3 2 14" xfId="4704" xr:uid="{091E50F5-20D9-4D50-BC86-9C49AACBF5D6}"/>
    <cellStyle name="Total 2 2 3 2 14 2" xfId="11954" xr:uid="{44828C42-9F0C-4CBB-9ABD-E7EC44177C20}"/>
    <cellStyle name="Total 2 2 3 2 14 2 2" xfId="29447" xr:uid="{5D0A01B8-D96F-4280-94E0-2A5824599D35}"/>
    <cellStyle name="Total 2 2 3 2 14 3" xfId="19187" xr:uid="{38412073-5F21-474E-8BFE-61C79018B7A4}"/>
    <cellStyle name="Total 2 2 3 2 15" xfId="6079" xr:uid="{9643C82E-1C1A-465F-B168-190AA2182906}"/>
    <cellStyle name="Total 2 2 3 2 15 2" xfId="13320" xr:uid="{0F1E7E42-280A-4B69-86A2-CCBA51AB0DFC}"/>
    <cellStyle name="Total 2 2 3 2 15 2 2" xfId="30813" xr:uid="{FF7CED2C-0A8F-4BC5-9C7C-C4376B45E23B}"/>
    <cellStyle name="Total 2 2 3 2 15 3" xfId="20553" xr:uid="{0800BD46-8C0E-4842-AB92-F2C29FAFBDF1}"/>
    <cellStyle name="Total 2 2 3 2 16" xfId="6446" xr:uid="{41BD32FF-8A95-4488-AD9E-402A3F655FEC}"/>
    <cellStyle name="Total 2 2 3 2 16 2" xfId="13686" xr:uid="{2B81FBBD-BB0A-45C2-A016-548130287D04}"/>
    <cellStyle name="Total 2 2 3 2 16 2 2" xfId="31179" xr:uid="{C2FCDE73-133A-4CD3-8B9C-4041E4BFA4B4}"/>
    <cellStyle name="Total 2 2 3 2 16 3" xfId="20919" xr:uid="{247CB26A-48CB-4D1D-8B26-5D903BB0570E}"/>
    <cellStyle name="Total 2 2 3 2 17" xfId="6809" xr:uid="{4EF3BE91-38C6-4297-93FF-64F96F44789A}"/>
    <cellStyle name="Total 2 2 3 2 17 2" xfId="14049" xr:uid="{2A443291-6017-439A-890E-983BA997FC6D}"/>
    <cellStyle name="Total 2 2 3 2 17 2 2" xfId="31542" xr:uid="{4F476F90-ECE8-4C27-BDAE-B1900C079CC6}"/>
    <cellStyle name="Total 2 2 3 2 17 3" xfId="21282" xr:uid="{3FF259B4-0506-432E-913D-BB28BD737D6F}"/>
    <cellStyle name="Total 2 2 3 2 18" xfId="7177" xr:uid="{E1932899-03D8-4422-A68F-48F75EBB365B}"/>
    <cellStyle name="Total 2 2 3 2 18 2" xfId="14417" xr:uid="{DEBCA6FD-1063-469C-9CDE-F0921F5CA86F}"/>
    <cellStyle name="Total 2 2 3 2 18 2 2" xfId="31910" xr:uid="{60CBDB6A-C5E2-439B-A41B-4DA9540AFA66}"/>
    <cellStyle name="Total 2 2 3 2 18 3" xfId="21650" xr:uid="{904FC272-43FC-4DD7-AFF3-2F34A431A2E0}"/>
    <cellStyle name="Total 2 2 3 2 19" xfId="8310" xr:uid="{0D7FDD0C-9D1C-425C-871A-E5C37295C99E}"/>
    <cellStyle name="Total 2 2 3 2 19 2" xfId="15543" xr:uid="{05EB3E08-FC93-4739-B575-4F3093F9350B}"/>
    <cellStyle name="Total 2 2 3 2 2" xfId="646" xr:uid="{D46FE16E-81BB-421F-9533-0E989E15DCBF}"/>
    <cellStyle name="Total 2 2 3 2 2 2" xfId="7910" xr:uid="{FCBEF4FD-7E3A-438A-ACA5-48BA1391427C}"/>
    <cellStyle name="Total 2 2 3 2 2 2 2" xfId="22803" xr:uid="{E59DE129-C236-447D-BE77-0888749E62A9}"/>
    <cellStyle name="Total 2 2 3 2 2 2 2 10" xfId="25146" xr:uid="{6EC7DFF8-11A0-4EB4-8CFF-5CA4596D18C6}"/>
    <cellStyle name="Total 2 2 3 2 2 2 2 10 2" xfId="35397" xr:uid="{565467D5-0213-4949-BD35-86EF49AC46F3}"/>
    <cellStyle name="Total 2 2 3 2 2 2 2 11" xfId="33054" xr:uid="{AB7D7A58-57DC-4D64-B5A4-B3DC029D337D}"/>
    <cellStyle name="Total 2 2 3 2 2 2 2 2" xfId="23106" xr:uid="{609F655C-C985-47D1-885C-933E5B67A8D9}"/>
    <cellStyle name="Total 2 2 3 2 2 2 2 2 2" xfId="33357" xr:uid="{0D8C6E9B-0682-4FF4-A481-C517B886CB71}"/>
    <cellStyle name="Total 2 2 3 2 2 2 2 3" xfId="23400" xr:uid="{9193EE96-3F75-44C1-A8FB-1742F582FF5C}"/>
    <cellStyle name="Total 2 2 3 2 2 2 2 3 2" xfId="33651" xr:uid="{F267A9AF-2C5E-4842-B19D-A0A4172E3FAF}"/>
    <cellStyle name="Total 2 2 3 2 2 2 2 4" xfId="23655" xr:uid="{C556C379-174B-46F7-8F71-51E81BCAD461}"/>
    <cellStyle name="Total 2 2 3 2 2 2 2 4 2" xfId="33906" xr:uid="{223DCFE0-20AE-4895-8014-4FB2CEC7DBB2}"/>
    <cellStyle name="Total 2 2 3 2 2 2 2 5" xfId="23936" xr:uid="{EC2A436F-1803-4CAE-8FA7-53E5786DF9B4}"/>
    <cellStyle name="Total 2 2 3 2 2 2 2 5 2" xfId="34187" xr:uid="{3D09182F-A188-4F8B-B90B-D3C04EB51F0B}"/>
    <cellStyle name="Total 2 2 3 2 2 2 2 6" xfId="24211" xr:uid="{5A3095A4-9E38-4A62-B0B7-F26581669C2B}"/>
    <cellStyle name="Total 2 2 3 2 2 2 2 6 2" xfId="34462" xr:uid="{F5A649F3-5AB7-4381-8920-51FCFD727811}"/>
    <cellStyle name="Total 2 2 3 2 2 2 2 7" xfId="24474" xr:uid="{5EECF36B-9FE0-43CD-88CF-FEEEE1430810}"/>
    <cellStyle name="Total 2 2 3 2 2 2 2 7 2" xfId="34725" xr:uid="{77CA0722-AD6D-47E1-A814-12EBE28DA026}"/>
    <cellStyle name="Total 2 2 3 2 2 2 2 8" xfId="24717" xr:uid="{9420C812-F38B-4BE8-A7B4-A977E84519D7}"/>
    <cellStyle name="Total 2 2 3 2 2 2 2 8 2" xfId="34968" xr:uid="{43E57417-F982-429D-BD3A-1C427D75AD59}"/>
    <cellStyle name="Total 2 2 3 2 2 2 2 9" xfId="24952" xr:uid="{34287CC7-7680-4845-AFEB-6F47C9B3800C}"/>
    <cellStyle name="Total 2 2 3 2 2 2 2 9 2" xfId="35203" xr:uid="{9E1FA90A-943C-4A2E-A8F2-B804FECFFF22}"/>
    <cellStyle name="Total 2 2 3 2 2 2 3" xfId="22147" xr:uid="{9C73544D-334C-4BF1-8DCE-8509D6317ABB}"/>
    <cellStyle name="Total 2 2 3 2 2 2 3 2" xfId="32398" xr:uid="{BFD3F070-351F-4D28-B3F5-DCB27185BFA7}"/>
    <cellStyle name="Total 2 2 3 2 2 2 4" xfId="25773" xr:uid="{3825E0C7-593D-4C86-9A71-B3F1CAF6F2E8}"/>
    <cellStyle name="Total 2 2 3 2 2 2 5" xfId="35848" xr:uid="{F11A5AD0-F21E-4D48-AC7E-E9B92669C664}"/>
    <cellStyle name="Total 2 2 3 2 2 2 6" xfId="36128" xr:uid="{92F49A8E-FBCB-4B00-BDFC-F6E6D9B0F4A0}"/>
    <cellStyle name="Total 2 2 3 2 2 2 7" xfId="36435" xr:uid="{46621E7E-F08D-4D14-B8D3-3F9A87A5AA55}"/>
    <cellStyle name="Total 2 2 3 2 2 2 8" xfId="36742" xr:uid="{2DF9D6CE-E845-43EB-B89F-4A487784AAB2}"/>
    <cellStyle name="Total 2 2 3 2 2 3" xfId="15143" xr:uid="{6B4F3D9E-8A80-4A40-94E1-E2DED746180F}"/>
    <cellStyle name="Total 2 2 3 2 2 3 10" xfId="25168" xr:uid="{B6C7BCBC-2326-4ABC-AE7F-2D9E19CEAD92}"/>
    <cellStyle name="Total 2 2 3 2 2 3 10 2" xfId="35419" xr:uid="{216A8ADE-09A4-4EEF-BA64-A0243283A5A9}"/>
    <cellStyle name="Total 2 2 3 2 2 3 11" xfId="22825" xr:uid="{017ABE7F-992C-4327-9E14-B9B2B0A10E38}"/>
    <cellStyle name="Total 2 2 3 2 2 3 11 2" xfId="33076" xr:uid="{ED3E46FE-B2ED-468D-99F2-76517E63430D}"/>
    <cellStyle name="Total 2 2 3 2 2 3 2" xfId="23128" xr:uid="{DF87F90F-10A7-4285-9887-035282F634B6}"/>
    <cellStyle name="Total 2 2 3 2 2 3 2 2" xfId="33379" xr:uid="{BD0BAC71-A5AF-48AD-9610-A6E023FF66EB}"/>
    <cellStyle name="Total 2 2 3 2 2 3 3" xfId="23422" xr:uid="{5EF89DE7-9533-42BB-9ADE-CC504E68AC7C}"/>
    <cellStyle name="Total 2 2 3 2 2 3 3 2" xfId="33673" xr:uid="{A79F1A68-C02D-4875-9308-9383FE3AC5E1}"/>
    <cellStyle name="Total 2 2 3 2 2 3 4" xfId="23677" xr:uid="{44C548B1-4483-4FA0-93AC-289E7A82881C}"/>
    <cellStyle name="Total 2 2 3 2 2 3 4 2" xfId="33928" xr:uid="{431DADE0-79B3-4255-A3BC-8FBE5822824E}"/>
    <cellStyle name="Total 2 2 3 2 2 3 5" xfId="23958" xr:uid="{58F93BC9-CEDB-45B4-8091-B7AE3AE63CE4}"/>
    <cellStyle name="Total 2 2 3 2 2 3 5 2" xfId="34209" xr:uid="{B2A468C5-5364-4D6D-A3CB-03CAACEC4E76}"/>
    <cellStyle name="Total 2 2 3 2 2 3 6" xfId="24233" xr:uid="{F21DA2D1-F648-4499-A865-00BEEE27D943}"/>
    <cellStyle name="Total 2 2 3 2 2 3 6 2" xfId="34484" xr:uid="{B8FA3685-E816-4D2A-B5FC-785EEDD9F6D0}"/>
    <cellStyle name="Total 2 2 3 2 2 3 7" xfId="24496" xr:uid="{8118D579-0DF3-43EF-B6F3-093DD4C5FCC8}"/>
    <cellStyle name="Total 2 2 3 2 2 3 7 2" xfId="34747" xr:uid="{A98554A5-8163-4FA7-A66D-2C1E521A2236}"/>
    <cellStyle name="Total 2 2 3 2 2 3 8" xfId="24739" xr:uid="{477B8097-C7FE-4520-9C3E-D8E5F358FA9B}"/>
    <cellStyle name="Total 2 2 3 2 2 3 8 2" xfId="34990" xr:uid="{CD8520D2-E7DB-4B41-987D-803BB1BE80BA}"/>
    <cellStyle name="Total 2 2 3 2 2 3 9" xfId="24974" xr:uid="{06C51B63-873D-486E-A9F7-D8AF5CD6E299}"/>
    <cellStyle name="Total 2 2 3 2 2 3 9 2" xfId="35225" xr:uid="{30B605AB-3628-4F49-8DBB-8EC1659E52AB}"/>
    <cellStyle name="Total 2 2 3 2 2 4" xfId="22007" xr:uid="{51006202-DCA8-45DB-96A4-00E3D5EBFA2D}"/>
    <cellStyle name="Total 2 2 3 2 2 4 2" xfId="32258" xr:uid="{89EC7040-079C-4456-BF86-E2A6CDEAF7EC}"/>
    <cellStyle name="Total 2 2 3 2 2 5" xfId="35734" xr:uid="{EF4111B3-75FC-4FF8-91D1-725A02213088}"/>
    <cellStyle name="Total 2 2 3 2 2 6" xfId="35988" xr:uid="{02A96281-A915-496A-A693-179F365917A7}"/>
    <cellStyle name="Total 2 2 3 2 2 7" xfId="36295" xr:uid="{2CD008FA-2967-45FC-8ABA-DC65188687B5}"/>
    <cellStyle name="Total 2 2 3 2 2 8" xfId="36602" xr:uid="{B21E7634-9B3F-475C-8573-3AE1FC5A64C0}"/>
    <cellStyle name="Total 2 2 3 2 20" xfId="7582" xr:uid="{05FEF5AD-E109-44E0-BD8F-DB0300ADF117}"/>
    <cellStyle name="Total 2 2 3 2 20 2" xfId="25449" xr:uid="{63B8399F-0377-4DA8-BF4D-0C1F96AFB2C8}"/>
    <cellStyle name="Total 2 2 3 2 21" xfId="14815" xr:uid="{AE41D9BE-DAFB-405D-8039-4DDBFED2CA5C}"/>
    <cellStyle name="Total 2 2 3 2 22" xfId="21972" xr:uid="{531C4FB5-ECA5-4130-B5C6-AE9903234F30}"/>
    <cellStyle name="Total 2 2 3 2 22 2" xfId="32223" xr:uid="{202CE5C2-8A7C-449D-9C78-3D08F9F891BD}"/>
    <cellStyle name="Total 2 2 3 2 23" xfId="35622" xr:uid="{9914A451-2B90-4228-812C-EC9978D1E2F8}"/>
    <cellStyle name="Total 2 2 3 2 24" xfId="35504" xr:uid="{FA5FF67A-50C8-432C-8C3F-DD49CEDD1A20}"/>
    <cellStyle name="Total 2 2 3 2 25" xfId="36155" xr:uid="{B72B2F96-D29B-492C-86DD-D67E6DDF02C7}"/>
    <cellStyle name="Total 2 2 3 2 26" xfId="36462" xr:uid="{FB292313-93F0-466E-9D6A-FC2F9369694C}"/>
    <cellStyle name="Total 2 2 3 2 3" xfId="1831" xr:uid="{3FC88CF4-37BF-4799-9DF8-D9D764091990}"/>
    <cellStyle name="Total 2 2 3 2 3 2" xfId="9083" xr:uid="{AE1E2439-A05E-41C0-AC23-CE51D34D3D4D}"/>
    <cellStyle name="Total 2 2 3 2 3 2 10" xfId="25106" xr:uid="{DC0CA187-7407-428D-B736-B8AC7F227D93}"/>
    <cellStyle name="Total 2 2 3 2 3 2 10 2" xfId="35357" xr:uid="{F47C0965-4BC4-4DD9-8004-77BFA62744E6}"/>
    <cellStyle name="Total 2 2 3 2 3 2 11" xfId="22756" xr:uid="{27220165-10B7-4FB7-906F-36546FDB2C9E}"/>
    <cellStyle name="Total 2 2 3 2 3 2 11 2" xfId="33007" xr:uid="{A9978C81-DE9A-4826-8542-869587832967}"/>
    <cellStyle name="Total 2 2 3 2 3 2 12" xfId="26576" xr:uid="{A86314A5-46B2-4E28-B196-C8F45148B500}"/>
    <cellStyle name="Total 2 2 3 2 3 2 2" xfId="23059" xr:uid="{F6F8B50F-FFEA-4CAD-A01C-C1CA135F2774}"/>
    <cellStyle name="Total 2 2 3 2 3 2 2 2" xfId="33310" xr:uid="{13F10784-49FF-4975-B99C-DDAD56546870}"/>
    <cellStyle name="Total 2 2 3 2 3 2 3" xfId="23360" xr:uid="{78E9E6CD-2BF8-4C17-A211-E4E8598CFB36}"/>
    <cellStyle name="Total 2 2 3 2 3 2 3 2" xfId="33611" xr:uid="{EEE60672-FFA6-479B-873C-79650ED30444}"/>
    <cellStyle name="Total 2 2 3 2 3 2 4" xfId="22549" xr:uid="{D0E18EC6-A90B-4992-BC16-7662B21AE866}"/>
    <cellStyle name="Total 2 2 3 2 3 2 4 2" xfId="32800" xr:uid="{4777DDFC-F1D9-42E7-9DEE-A8D2DE7589FF}"/>
    <cellStyle name="Total 2 2 3 2 3 2 5" xfId="23889" xr:uid="{1D4036F9-157F-4529-B5B8-1410D3348F8B}"/>
    <cellStyle name="Total 2 2 3 2 3 2 5 2" xfId="34140" xr:uid="{B4D44DBE-D190-4E4E-8855-7EF0B22D5D20}"/>
    <cellStyle name="Total 2 2 3 2 3 2 6" xfId="24164" xr:uid="{E6FBF848-F2BA-4EB2-A7CA-307B4E220F75}"/>
    <cellStyle name="Total 2 2 3 2 3 2 6 2" xfId="34415" xr:uid="{3613765B-0CA8-464C-B42E-BB74F3239A86}"/>
    <cellStyle name="Total 2 2 3 2 3 2 7" xfId="24427" xr:uid="{537CD959-45B8-4C28-AC82-2DAB2ADF293D}"/>
    <cellStyle name="Total 2 2 3 2 3 2 7 2" xfId="34678" xr:uid="{69905F91-8049-4842-9DA5-B8A327C25F77}"/>
    <cellStyle name="Total 2 2 3 2 3 2 8" xfId="24670" xr:uid="{085DCDE8-FE2D-47ED-8E13-CBD0530090B3}"/>
    <cellStyle name="Total 2 2 3 2 3 2 8 2" xfId="34921" xr:uid="{CE5C2696-774C-45BA-A382-FC8E8F71F714}"/>
    <cellStyle name="Total 2 2 3 2 3 2 9" xfId="24905" xr:uid="{67EAFDC8-FD7F-47F7-A9C1-55F154CFF7A4}"/>
    <cellStyle name="Total 2 2 3 2 3 2 9 2" xfId="35156" xr:uid="{07141CB5-5B9C-44E2-9D5F-F9C64AF14031}"/>
    <cellStyle name="Total 2 2 3 2 3 3" xfId="16316" xr:uid="{36E15420-035B-4DD5-8EEF-A21974EF8D6E}"/>
    <cellStyle name="Total 2 2 3 2 3 4" xfId="22112" xr:uid="{DC97C2A9-502D-40A3-AA31-51368BC88228}"/>
    <cellStyle name="Total 2 2 3 2 3 4 2" xfId="32363" xr:uid="{3CDE383E-C54C-4FCC-894B-883536E057EC}"/>
    <cellStyle name="Total 2 2 3 2 3 5" xfId="35820" xr:uid="{90EBC15A-451D-444D-8962-45779DC65563}"/>
    <cellStyle name="Total 2 2 3 2 3 6" xfId="36093" xr:uid="{96738AAD-3EAC-488F-B961-536152D97E28}"/>
    <cellStyle name="Total 2 2 3 2 3 7" xfId="36400" xr:uid="{D067351E-3C85-4B68-82B7-432BDBCCC002}"/>
    <cellStyle name="Total 2 2 3 2 3 8" xfId="36707" xr:uid="{8E6F5CC7-3FBF-45B8-A272-0F9B2B835449}"/>
    <cellStyle name="Total 2 2 3 2 4" xfId="2203" xr:uid="{2C41E378-AEFF-4E77-9955-9719CE7C8096}"/>
    <cellStyle name="Total 2 2 3 2 4 10" xfId="24802" xr:uid="{E82795E4-B770-482E-82ED-AC41A1FED1D5}"/>
    <cellStyle name="Total 2 2 3 2 4 10 2" xfId="35053" xr:uid="{CDAA338C-460F-4A0F-A5CE-D24B5FED4FCC}"/>
    <cellStyle name="Total 2 2 3 2 4 11" xfId="22687" xr:uid="{E218095D-5A24-447B-8911-E0CAE8351DDC}"/>
    <cellStyle name="Total 2 2 3 2 4 11 2" xfId="32938" xr:uid="{594627E9-B602-4BFE-8BB9-1F5FF1AC1C44}"/>
    <cellStyle name="Total 2 2 3 2 4 12" xfId="35706" xr:uid="{386FE6AC-499A-405E-8E7F-80827600E3C8}"/>
    <cellStyle name="Total 2 2 3 2 4 13" xfId="35953" xr:uid="{E2D43158-F67A-4189-9EBA-786147346845}"/>
    <cellStyle name="Total 2 2 3 2 4 14" xfId="36260" xr:uid="{26B49E71-94F4-43BE-8216-52A0E2F4278D}"/>
    <cellStyle name="Total 2 2 3 2 4 15" xfId="36567" xr:uid="{F51B9C22-00DF-441A-8BEA-181E8E752EA5}"/>
    <cellStyle name="Total 2 2 3 2 4 2" xfId="9455" xr:uid="{892EB165-0C97-4B5A-B7D1-48C2625B4F14}"/>
    <cellStyle name="Total 2 2 3 2 4 2 2" xfId="22179" xr:uid="{7C581341-7CBC-4AE6-AD45-B80A7DB453B1}"/>
    <cellStyle name="Total 2 2 3 2 4 2 2 2" xfId="32430" xr:uid="{8C2AEE0A-6BA7-42B4-824A-80022C966CEA}"/>
    <cellStyle name="Total 2 2 3 2 4 2 3" xfId="26948" xr:uid="{E5D1BFF2-B4A4-4BFE-B21D-4EF0EF6E2EE3}"/>
    <cellStyle name="Total 2 2 3 2 4 3" xfId="16688" xr:uid="{B55D5677-545B-4451-8D04-5F82D4A04950}"/>
    <cellStyle name="Total 2 2 3 2 4 3 2" xfId="22846" xr:uid="{BC1AEDD4-0FC0-4FB9-AAE1-650BD20354F3}"/>
    <cellStyle name="Total 2 2 3 2 4 3 2 2" xfId="33097" xr:uid="{C87C7280-04DD-471A-B65E-0ED55F93451D}"/>
    <cellStyle name="Total 2 2 3 2 4 4" xfId="22215" xr:uid="{F0B11D1F-84BF-4715-95E6-0B14E50514E4}"/>
    <cellStyle name="Total 2 2 3 2 4 4 2" xfId="32466" xr:uid="{BE3E2F46-2A24-473A-95A9-6EB9090ABAA2}"/>
    <cellStyle name="Total 2 2 3 2 4 5" xfId="22415" xr:uid="{66CB32D0-DE5D-4C85-AB11-E96EF25DD6FF}"/>
    <cellStyle name="Total 2 2 3 2 4 5 2" xfId="32666" xr:uid="{608BA408-3CC6-4F7F-A6B4-5B2931488584}"/>
    <cellStyle name="Total 2 2 3 2 4 6" xfId="22857" xr:uid="{05240B46-E283-470A-8496-D66A8EE30530}"/>
    <cellStyle name="Total 2 2 3 2 4 6 2" xfId="33108" xr:uid="{D5D9199A-4E80-459D-B326-10BBCC57E9FC}"/>
    <cellStyle name="Total 2 2 3 2 4 7" xfId="22353" xr:uid="{5B1D2472-94A5-408C-A611-FFD521D18F93}"/>
    <cellStyle name="Total 2 2 3 2 4 7 2" xfId="32604" xr:uid="{E8599B44-6DC6-48EC-9D2D-66CBFEE16A2B}"/>
    <cellStyle name="Total 2 2 3 2 4 8" xfId="23488" xr:uid="{E44F4403-5051-4348-8AEF-21C9DB359150}"/>
    <cellStyle name="Total 2 2 3 2 4 8 2" xfId="33739" xr:uid="{498F9DC8-4AFA-4FFB-9864-B6A1763A1AE8}"/>
    <cellStyle name="Total 2 2 3 2 4 9" xfId="24567" xr:uid="{3676CAAC-0640-4A4D-9CD3-CD9109CE830B}"/>
    <cellStyle name="Total 2 2 3 2 4 9 2" xfId="34818" xr:uid="{4A87FF95-79AD-49C9-A701-286FCD9C48FB}"/>
    <cellStyle name="Total 2 2 3 2 5" xfId="2513" xr:uid="{6672AB55-C712-49EC-AA10-2567A30FC320}"/>
    <cellStyle name="Total 2 2 3 2 5 2" xfId="9764" xr:uid="{349D06F6-D55D-420D-85E5-B93E02B0E040}"/>
    <cellStyle name="Total 2 2 3 2 5 2 2" xfId="27257" xr:uid="{541D618F-7BA5-4554-865C-A7F824F22E08}"/>
    <cellStyle name="Total 2 2 3 2 5 3" xfId="16997" xr:uid="{EACD8813-021B-4D22-BC90-167E31A22E71}"/>
    <cellStyle name="Total 2 2 3 2 6" xfId="2971" xr:uid="{E0DB1F8E-79B5-4D32-9A7C-073D9A2DAAD6}"/>
    <cellStyle name="Total 2 2 3 2 6 2" xfId="10222" xr:uid="{DB0B4668-8CA2-4D19-8C47-3EFEA3339AC6}"/>
    <cellStyle name="Total 2 2 3 2 6 2 2" xfId="27715" xr:uid="{CB40416A-AE86-4584-9EEF-22ACA79D3DA0}"/>
    <cellStyle name="Total 2 2 3 2 6 3" xfId="17455" xr:uid="{17282C48-F949-410C-B21F-719A9922EC76}"/>
    <cellStyle name="Total 2 2 3 2 7" xfId="1324" xr:uid="{02F5F30A-61D8-4BA6-996F-440DB23F37C6}"/>
    <cellStyle name="Total 2 2 3 2 7 2" xfId="8576" xr:uid="{3DFCD352-D13D-44FA-A466-C91554A6451E}"/>
    <cellStyle name="Total 2 2 3 2 7 2 2" xfId="26069" xr:uid="{EFAD42FF-3AE2-4B25-B4D1-78158EFD3294}"/>
    <cellStyle name="Total 2 2 3 2 7 3" xfId="15809" xr:uid="{1155D222-03C0-4EE7-8C48-C70A1812020F}"/>
    <cellStyle name="Total 2 2 3 2 8" xfId="3722" xr:uid="{D7F12D0D-B40B-458C-BF4A-A7CE99354874}"/>
    <cellStyle name="Total 2 2 3 2 8 2" xfId="10973" xr:uid="{0E83D52C-5613-4E5E-8C41-8C1DE86ACB24}"/>
    <cellStyle name="Total 2 2 3 2 8 2 2" xfId="28466" xr:uid="{56650190-FF70-4F7F-B085-CEC98F2AF5A1}"/>
    <cellStyle name="Total 2 2 3 2 8 3" xfId="18206" xr:uid="{29863E73-A9BA-48C0-9E6E-7A5B53438032}"/>
    <cellStyle name="Total 2 2 3 2 9" xfId="4095" xr:uid="{498AF070-7646-4A1C-91B1-1671485ACA6F}"/>
    <cellStyle name="Total 2 2 3 2 9 2" xfId="11346" xr:uid="{5AC055CD-BA29-483B-8B56-EFA336018F4A}"/>
    <cellStyle name="Total 2 2 3 2 9 2 2" xfId="28839" xr:uid="{082AFB47-28FE-4FAA-9717-797267225BC8}"/>
    <cellStyle name="Total 2 2 3 2 9 3" xfId="18579" xr:uid="{BEA03399-0041-4A2C-9192-950D629059FB}"/>
    <cellStyle name="Total 2 2 3 20" xfId="4457" xr:uid="{DD9517C0-82DE-40B6-BAD0-0294C01921DC}"/>
    <cellStyle name="Total 2 2 3 20 2" xfId="11708" xr:uid="{987FF4CE-62D7-41B9-8CA5-0811CD043F6C}"/>
    <cellStyle name="Total 2 2 3 20 2 2" xfId="29201" xr:uid="{20E1BC3A-DA59-4BB2-A4BB-E37512C631EC}"/>
    <cellStyle name="Total 2 2 3 20 3" xfId="18941" xr:uid="{68D9F081-3206-42B1-802C-C13189446608}"/>
    <cellStyle name="Total 2 2 3 21" xfId="4585" xr:uid="{982E955C-6EFE-4DBC-A26D-150D18BC7E38}"/>
    <cellStyle name="Total 2 2 3 21 2" xfId="11835" xr:uid="{EABCD6E8-004A-4855-8E52-46BC7C104D25}"/>
    <cellStyle name="Total 2 2 3 21 2 2" xfId="29328" xr:uid="{68518931-7765-48F1-83EB-D8DE7D445952}"/>
    <cellStyle name="Total 2 2 3 21 3" xfId="19068" xr:uid="{663AC045-F11B-44E8-A635-EDF17CB28CE2}"/>
    <cellStyle name="Total 2 2 3 22" xfId="5864" xr:uid="{E8E5EF08-54F3-4F5D-95B6-8411017454D4}"/>
    <cellStyle name="Total 2 2 3 22 2" xfId="13110" xr:uid="{0013B980-FA3B-4C98-97B2-B731DD2486EA}"/>
    <cellStyle name="Total 2 2 3 22 2 2" xfId="30603" xr:uid="{7A3584E6-D518-47AF-A046-A682D029BBF2}"/>
    <cellStyle name="Total 2 2 3 22 3" xfId="20343" xr:uid="{212F0E78-D074-4516-98B2-367D9B606391}"/>
    <cellStyle name="Total 2 2 3 23" xfId="7402" xr:uid="{24DE6D95-C377-4E97-9815-0205F4EE182F}"/>
    <cellStyle name="Total 2 2 3 23 2" xfId="14635" xr:uid="{1361823C-10F9-428B-98CA-83E75F81C72E}"/>
    <cellStyle name="Total 2 2 3 24" xfId="5906" xr:uid="{2AC95B1B-FCF4-4D37-9500-FFF22C14D57A}"/>
    <cellStyle name="Total 2 2 3 24 2" xfId="25252" xr:uid="{D0F130AD-448E-45E0-88A5-BDB57485FF61}"/>
    <cellStyle name="Total 2 2 3 25" xfId="21902" xr:uid="{FA54367C-D59C-4964-ADC9-BCD46CE1B44F}"/>
    <cellStyle name="Total 2 2 3 25 2" xfId="32153" xr:uid="{79877CA7-C7FE-47EA-9333-D9443194EBAD}"/>
    <cellStyle name="Total 2 2 3 26" xfId="35594" xr:uid="{B100C8C3-E09A-495D-BACF-A02FC5F99F77}"/>
    <cellStyle name="Total 2 2 3 27" xfId="36750" xr:uid="{82AECCF9-A99C-4A89-95D6-6CFB839B7AF8}"/>
    <cellStyle name="Total 2 2 3 3" xfId="825" xr:uid="{5593AE32-923B-4193-9758-021C71C2ED40}"/>
    <cellStyle name="Total 2 2 3 3 2" xfId="8089" xr:uid="{38E074AC-09F3-4794-8BA3-70660351D65B}"/>
    <cellStyle name="Total 2 2 3 3 2 2" xfId="22658" xr:uid="{6A51E914-8689-423D-BA00-FDB52502CA23}"/>
    <cellStyle name="Total 2 2 3 3 2 2 10" xfId="24789" xr:uid="{A3D84397-CD68-4EFF-8296-923C8F3D25A6}"/>
    <cellStyle name="Total 2 2 3 3 2 2 10 2" xfId="35040" xr:uid="{B0051E65-1889-43DF-BFB1-BB6FEB414E02}"/>
    <cellStyle name="Total 2 2 3 3 2 2 11" xfId="32909" xr:uid="{F4ABE186-8234-4752-A1F5-07B0BDB497DA}"/>
    <cellStyle name="Total 2 2 3 3 2 2 2" xfId="22313" xr:uid="{CC84B271-92A2-43C7-821A-1E220910F7A4}"/>
    <cellStyle name="Total 2 2 3 3 2 2 2 2" xfId="32564" xr:uid="{8B145BD1-5411-4997-889A-6B6B0124F105}"/>
    <cellStyle name="Total 2 2 3 3 2 2 3" xfId="22497" xr:uid="{36D6DECA-647C-4D71-BA22-7E1EE4489B04}"/>
    <cellStyle name="Total 2 2 3 3 2 2 3 2" xfId="32748" xr:uid="{832D98F0-779B-48CF-BF17-ED66385EA68E}"/>
    <cellStyle name="Total 2 2 3 3 2 2 4" xfId="22895" xr:uid="{2A52FB7F-DCE2-47CB-A6A1-3656AD68836D}"/>
    <cellStyle name="Total 2 2 3 3 2 2 4 2" xfId="33146" xr:uid="{3DC0F390-01DC-4892-8FA3-D7CB704A943B}"/>
    <cellStyle name="Total 2 2 3 3 2 2 5" xfId="23163" xr:uid="{6B40088F-7FCF-4933-B822-F149C1C4E166}"/>
    <cellStyle name="Total 2 2 3 3 2 2 5 2" xfId="33414" xr:uid="{9233DF07-36FC-4D17-BED1-22BD864A3865}"/>
    <cellStyle name="Total 2 2 3 3 2 2 6" xfId="23786" xr:uid="{410B65BA-C1AB-455A-B171-B7EDFE44BA69}"/>
    <cellStyle name="Total 2 2 3 3 2 2 6 2" xfId="34037" xr:uid="{2A9F531C-5992-48EB-B5E0-03F775C39D54}"/>
    <cellStyle name="Total 2 2 3 3 2 2 7" xfId="24021" xr:uid="{1814F1BB-0BB4-42C9-8FF5-2E1AF47C859B}"/>
    <cellStyle name="Total 2 2 3 3 2 2 7 2" xfId="34272" xr:uid="{1B7AF973-1799-464A-9D5A-E36072E74550}"/>
    <cellStyle name="Total 2 2 3 3 2 2 8" xfId="22445" xr:uid="{EFA274D4-A360-4D96-80F8-38BBF49C7929}"/>
    <cellStyle name="Total 2 2 3 3 2 2 8 2" xfId="32696" xr:uid="{9119E7F1-76CD-4AFB-A9D6-5F30EB2B8BF2}"/>
    <cellStyle name="Total 2 2 3 3 2 2 9" xfId="23701" xr:uid="{16FF4970-38C3-4CB1-9CBE-201E076960F3}"/>
    <cellStyle name="Total 2 2 3 3 2 2 9 2" xfId="33952" xr:uid="{A39D8089-7167-4F31-961E-7F0065B5CF3D}"/>
    <cellStyle name="Total 2 2 3 3 2 3" xfId="22077" xr:uid="{EE9E59EF-5F78-43D7-AC14-E8CE4903E2A0}"/>
    <cellStyle name="Total 2 2 3 3 2 3 2" xfId="32328" xr:uid="{DDCDCF3A-08EE-426F-AD1F-86454A0DFC89}"/>
    <cellStyle name="Total 2 2 3 3 2 4" xfId="25952" xr:uid="{E6BD9B19-7A97-4991-91B4-81103B8C88CA}"/>
    <cellStyle name="Total 2 2 3 3 2 5" xfId="35792" xr:uid="{FF9FE922-966E-4B5B-A91E-EEE9F2FDD43A}"/>
    <cellStyle name="Total 2 2 3 3 2 6" xfId="36058" xr:uid="{74C45920-DF98-40A7-A239-D15A94250013}"/>
    <cellStyle name="Total 2 2 3 3 2 7" xfId="36365" xr:uid="{456803DE-D88A-48A1-A6F1-E362DB7E3885}"/>
    <cellStyle name="Total 2 2 3 3 2 8" xfId="36672" xr:uid="{2929D59C-EC1B-42AE-BCD0-0CC7841D4EAD}"/>
    <cellStyle name="Total 2 2 3 3 3" xfId="15322" xr:uid="{482A5A9F-501C-470D-AFAA-E345465B04D5}"/>
    <cellStyle name="Total 2 2 3 3 3 10" xfId="22793" xr:uid="{9B37F2D2-B809-4821-9E2C-D7A989A260BB}"/>
    <cellStyle name="Total 2 2 3 3 3 10 2" xfId="33044" xr:uid="{8E8B11B3-C2CB-4D61-A535-5544572914B9}"/>
    <cellStyle name="Total 2 2 3 3 3 2" xfId="23096" xr:uid="{A0147EA4-5BCD-4F29-A054-7CB1324BF24C}"/>
    <cellStyle name="Total 2 2 3 3 3 2 2" xfId="33347" xr:uid="{ABDB0776-4DEB-4EBB-B1EF-9B843CC6EBB4}"/>
    <cellStyle name="Total 2 2 3 3 3 3" xfId="23645" xr:uid="{7D10B960-A04A-48D1-A0C6-27BE09CD17CE}"/>
    <cellStyle name="Total 2 2 3 3 3 3 2" xfId="33896" xr:uid="{E5DBDCFC-DE1E-4952-89DA-6054A6C9CF6D}"/>
    <cellStyle name="Total 2 2 3 3 3 4" xfId="23926" xr:uid="{99C5CAA9-B6F9-4203-BCAB-0ED9FF314331}"/>
    <cellStyle name="Total 2 2 3 3 3 4 2" xfId="34177" xr:uid="{EAD0B14F-12FC-4341-82B6-1D5DC5C480E4}"/>
    <cellStyle name="Total 2 2 3 3 3 5" xfId="24201" xr:uid="{AFC5000B-7897-4A78-BC5F-401F5E2CA771}"/>
    <cellStyle name="Total 2 2 3 3 3 5 2" xfId="34452" xr:uid="{3A226BFD-019E-41AF-A9E0-E46D2C1BC7A0}"/>
    <cellStyle name="Total 2 2 3 3 3 6" xfId="24464" xr:uid="{41F11AD2-6394-498C-8D11-EF48706D50CF}"/>
    <cellStyle name="Total 2 2 3 3 3 6 2" xfId="34715" xr:uid="{B8362F7F-A2CB-4504-A916-16EE91C2A590}"/>
    <cellStyle name="Total 2 2 3 3 3 7" xfId="24707" xr:uid="{0F2D4E48-F5A1-433B-BB89-1AB70AF77174}"/>
    <cellStyle name="Total 2 2 3 3 3 7 2" xfId="34958" xr:uid="{0A3488E1-FA86-430B-9D6F-0B79694CE538}"/>
    <cellStyle name="Total 2 2 3 3 3 8" xfId="24942" xr:uid="{F809EC46-407D-4078-B635-AEC894B980F2}"/>
    <cellStyle name="Total 2 2 3 3 3 8 2" xfId="35193" xr:uid="{20796FB6-78F7-4F7F-ABD4-8F435507AC8B}"/>
    <cellStyle name="Total 2 2 3 3 3 9" xfId="25136" xr:uid="{DBDDEC48-D587-45DB-8648-1D00F6A7ECF3}"/>
    <cellStyle name="Total 2 2 3 3 3 9 2" xfId="35387" xr:uid="{12AC16FC-1D83-4ACC-B07F-560FD06CA5A7}"/>
    <cellStyle name="Total 2 2 3 3 4" xfId="22965" xr:uid="{55B471E2-9D4E-4327-800F-C813F200A2DF}"/>
    <cellStyle name="Total 2 2 3 3 4 10" xfId="25180" xr:uid="{AC05E0F2-9421-4C41-8153-BB173C4F85CD}"/>
    <cellStyle name="Total 2 2 3 3 4 10 2" xfId="35431" xr:uid="{70386244-F0CD-4597-B2DF-2259BEB25A23}"/>
    <cellStyle name="Total 2 2 3 3 4 11" xfId="33216" xr:uid="{B3EEB533-C2DA-4203-AA38-FE0C3D2ABAB0}"/>
    <cellStyle name="Total 2 2 3 3 4 2" xfId="23265" xr:uid="{601A0DA5-534B-4DAC-A629-916A27C61436}"/>
    <cellStyle name="Total 2 2 3 3 4 2 2" xfId="33516" xr:uid="{7235E5A1-675D-4042-8390-DE69996A739B}"/>
    <cellStyle name="Total 2 2 3 3 4 3" xfId="23551" xr:uid="{C7B9D087-A05E-4F4C-BE2B-A5C6829AA00B}"/>
    <cellStyle name="Total 2 2 3 3 4 3 2" xfId="33802" xr:uid="{8EC1AC95-27A4-4276-B5EE-98AACDB810CF}"/>
    <cellStyle name="Total 2 2 3 3 4 4" xfId="23802" xr:uid="{A62ADE72-0030-4444-8C9F-D5E875D9123D}"/>
    <cellStyle name="Total 2 2 3 3 4 4 2" xfId="34053" xr:uid="{8C32606C-3EF8-487C-BA19-1C983DDF8F36}"/>
    <cellStyle name="Total 2 2 3 3 4 5" xfId="24070" xr:uid="{2DC9857E-20D7-4D6D-B57A-84325E6920D1}"/>
    <cellStyle name="Total 2 2 3 3 4 5 2" xfId="34321" xr:uid="{D1473E47-A84C-4836-9D7A-4DCC605E02F3}"/>
    <cellStyle name="Total 2 2 3 3 4 6" xfId="24333" xr:uid="{E6AAD86C-D843-477C-90F5-0AD638BCE0F2}"/>
    <cellStyle name="Total 2 2 3 3 4 6 2" xfId="34584" xr:uid="{47BD91AF-8CB7-4163-88D8-156926FAEB3A}"/>
    <cellStyle name="Total 2 2 3 3 4 7" xfId="24574" xr:uid="{3C78D367-E23E-45D1-8F86-1D155227DDA0}"/>
    <cellStyle name="Total 2 2 3 3 4 7 2" xfId="34825" xr:uid="{B198A1E8-D2EA-43FD-860B-27FFDCB6D4DA}"/>
    <cellStyle name="Total 2 2 3 3 4 8" xfId="24811" xr:uid="{98EC99E7-B20C-4236-8AAD-16AA016B1370}"/>
    <cellStyle name="Total 2 2 3 3 4 8 2" xfId="35062" xr:uid="{5C0E1DF4-FF4A-48AD-90B7-4FB202270F2C}"/>
    <cellStyle name="Total 2 2 3 3 4 9" xfId="25008" xr:uid="{B1912A90-5346-40F0-83ED-DE06D59EE699}"/>
    <cellStyle name="Total 2 2 3 3 4 9 2" xfId="35259" xr:uid="{A87BFDAE-94FE-41C1-BF2E-00E2E8DA2188}"/>
    <cellStyle name="Total 2 2 3 3 5" xfId="21937" xr:uid="{BB9668FB-961D-48D6-8C42-7A9AEF18FF7D}"/>
    <cellStyle name="Total 2 2 3 3 5 2" xfId="32188" xr:uid="{A453D8FB-23AC-45A5-9DC1-2E961AC60D48}"/>
    <cellStyle name="Total 2 2 3 3 6" xfId="35678" xr:uid="{08BC0E60-C722-489C-81EB-2C5AA36DDF73}"/>
    <cellStyle name="Total 2 2 3 3 7" xfId="35918" xr:uid="{00A4AFB5-B377-4716-AD70-B56011EC42E5}"/>
    <cellStyle name="Total 2 2 3 3 8" xfId="36225" xr:uid="{1E4CAF88-29E2-4EAD-BF48-692A07358EF5}"/>
    <cellStyle name="Total 2 2 3 3 9" xfId="36532" xr:uid="{427A98BE-035C-4C45-A5F3-286C5C557CA3}"/>
    <cellStyle name="Total 2 2 3 4" xfId="663" xr:uid="{616A1698-4C8E-4518-9DF5-75666EC5BC27}"/>
    <cellStyle name="Total 2 2 3 4 2" xfId="7927" xr:uid="{5382C616-2933-4948-B669-73FCA5511E38}"/>
    <cellStyle name="Total 2 2 3 4 2 10" xfId="24772" xr:uid="{7537CC9F-7F16-4AEB-96EF-E01759181D72}"/>
    <cellStyle name="Total 2 2 3 4 2 10 2" xfId="35023" xr:uid="{DDE785E6-14F5-4920-AE3D-11E7C7CD20F4}"/>
    <cellStyle name="Total 2 2 3 4 2 11" xfId="22705" xr:uid="{9B7B2141-05DA-4F73-89E6-1AAE89D152A8}"/>
    <cellStyle name="Total 2 2 3 4 2 11 2" xfId="32956" xr:uid="{B5AF90AE-8673-4C27-8425-618F9312B364}"/>
    <cellStyle name="Total 2 2 3 4 2 12" xfId="25790" xr:uid="{AF94BB30-CB4A-41ED-95C1-91E38209DD06}"/>
    <cellStyle name="Total 2 2 3 4 2 2" xfId="22302" xr:uid="{3B251E3B-77DE-4B70-AB33-DF5AF333835B}"/>
    <cellStyle name="Total 2 2 3 4 2 2 2" xfId="32553" xr:uid="{6FD4C207-112E-4287-8250-AA497903EDC6}"/>
    <cellStyle name="Total 2 2 3 4 2 3" xfId="22584" xr:uid="{831D1D08-69B7-466E-B195-D09AFF8991A8}"/>
    <cellStyle name="Total 2 2 3 4 2 3 2" xfId="32835" xr:uid="{CDD9A34C-417E-46C4-9AC0-E0BEE8984A5A}"/>
    <cellStyle name="Total 2 2 3 4 2 4" xfId="22495" xr:uid="{81361B0B-84FE-4D7D-B285-BCCD7304C376}"/>
    <cellStyle name="Total 2 2 3 4 2 4 2" xfId="32746" xr:uid="{1EBE37D7-3447-4114-8978-8D28A1F1764C}"/>
    <cellStyle name="Total 2 2 3 4 2 5" xfId="23252" xr:uid="{51289347-3135-4740-AF01-4A6343ADD344}"/>
    <cellStyle name="Total 2 2 3 4 2 5 2" xfId="33503" xr:uid="{31958348-2835-4198-B455-B1DBF53F3E65}"/>
    <cellStyle name="Total 2 2 3 4 2 6" xfId="23683" xr:uid="{AF618C24-C0F2-4A13-96D4-0473B485CF6B}"/>
    <cellStyle name="Total 2 2 3 4 2 6 2" xfId="33934" xr:uid="{C7A00F37-D2B9-40F6-B8B0-1D5FB9684F32}"/>
    <cellStyle name="Total 2 2 3 4 2 7" xfId="23983" xr:uid="{C9A737EE-9CD3-49B2-B9A9-7C0F85F94CDC}"/>
    <cellStyle name="Total 2 2 3 4 2 7 2" xfId="34234" xr:uid="{E74CE8F1-F466-4E44-9A72-B308DB1D5BF3}"/>
    <cellStyle name="Total 2 2 3 4 2 8" xfId="23251" xr:uid="{7FE2452E-F43F-44D1-A4F9-7A0FC796772C}"/>
    <cellStyle name="Total 2 2 3 4 2 8 2" xfId="33502" xr:uid="{66F1F4B0-7ED7-4B53-8C19-30B832613227}"/>
    <cellStyle name="Total 2 2 3 4 2 9" xfId="23717" xr:uid="{BCE05F52-4DA3-4124-A934-4FC6E5B1CEEC}"/>
    <cellStyle name="Total 2 2 3 4 2 9 2" xfId="33968" xr:uid="{9A3E386D-5E16-4DF1-B7F5-C331B6B04591}"/>
    <cellStyle name="Total 2 2 3 4 3" xfId="15160" xr:uid="{E91AB028-D49A-4C0F-A6A9-7828175B416E}"/>
    <cellStyle name="Total 2 2 3 4 4" xfId="22042" xr:uid="{A9F4B749-3AF8-4817-9973-ECCA3F8F1709}"/>
    <cellStyle name="Total 2 2 3 4 4 2" xfId="32293" xr:uid="{C4DF7456-1BF6-4A26-AEB0-1A2A6AFB0491}"/>
    <cellStyle name="Total 2 2 3 4 5" xfId="35763" xr:uid="{5EF43BC9-E374-428B-92A0-D0834CA0127A}"/>
    <cellStyle name="Total 2 2 3 4 6" xfId="36023" xr:uid="{CA626688-7F94-472E-A70E-6FAFDC4B0677}"/>
    <cellStyle name="Total 2 2 3 4 7" xfId="36330" xr:uid="{9596CE1C-7F29-4357-B6E1-F745044ED3EA}"/>
    <cellStyle name="Total 2 2 3 4 8" xfId="36637" xr:uid="{72BDE9F1-E2DC-4675-818E-0B65023FEF5A}"/>
    <cellStyle name="Total 2 2 3 5" xfId="1322" xr:uid="{C8DE8C06-0087-454F-9E70-7758DC3B321D}"/>
    <cellStyle name="Total 2 2 3 5 10" xfId="25158" xr:uid="{DFCDAD0D-1674-4DBB-BAAB-5A986396DCBA}"/>
    <cellStyle name="Total 2 2 3 5 10 2" xfId="35409" xr:uid="{54EB4D1D-080D-4C0B-A11E-E74A84BB1B26}"/>
    <cellStyle name="Total 2 2 3 5 11" xfId="22815" xr:uid="{8E8713AB-A201-4D55-A059-132982CADE8F}"/>
    <cellStyle name="Total 2 2 3 5 11 2" xfId="33066" xr:uid="{B24EA13C-6721-4360-95A5-B75F2E14DAA3}"/>
    <cellStyle name="Total 2 2 3 5 12" xfId="35650" xr:uid="{78DE0ED9-754B-4D43-965A-CC32394CF53A}"/>
    <cellStyle name="Total 2 2 3 5 13" xfId="35883" xr:uid="{D8552F70-536E-4BC0-ADC1-F5898D70E8AE}"/>
    <cellStyle name="Total 2 2 3 5 14" xfId="36190" xr:uid="{760BD6B7-4D55-48C6-A9F6-62684742872C}"/>
    <cellStyle name="Total 2 2 3 5 15" xfId="36497" xr:uid="{4AA50323-5E79-41C2-9860-B9AAF43EBE24}"/>
    <cellStyle name="Total 2 2 3 5 2" xfId="8574" xr:uid="{B09C687B-FA08-4CFA-9E2F-1E05FEA7A555}"/>
    <cellStyle name="Total 2 2 3 5 2 2" xfId="23118" xr:uid="{6AE11FE9-DA7E-4214-A7B7-99AFE75D033F}"/>
    <cellStyle name="Total 2 2 3 5 2 2 2" xfId="33369" xr:uid="{0316C89B-58E1-484A-89B8-16774AC09988}"/>
    <cellStyle name="Total 2 2 3 5 2 3" xfId="26067" xr:uid="{7BB195D4-76FE-4E60-A80E-A377956E989A}"/>
    <cellStyle name="Total 2 2 3 5 3" xfId="15807" xr:uid="{AF129910-3EDF-43E3-9F30-9E93FC9009DE}"/>
    <cellStyle name="Total 2 2 3 5 3 2" xfId="23412" xr:uid="{FAC3B3B2-F754-4CE1-ADE5-66DD573A19FC}"/>
    <cellStyle name="Total 2 2 3 5 3 2 2" xfId="33663" xr:uid="{D782E1C2-1EC3-4C74-A506-FD636D270AC4}"/>
    <cellStyle name="Total 2 2 3 5 4" xfId="23667" xr:uid="{0F2E63EA-A0B5-4894-9694-3E7727DD18CD}"/>
    <cellStyle name="Total 2 2 3 5 4 2" xfId="33918" xr:uid="{D98B12B8-EA3B-485F-A7ED-011ADF1A6FB3}"/>
    <cellStyle name="Total 2 2 3 5 5" xfId="23948" xr:uid="{F6DF3771-E38E-4870-B3B2-D254D54729E9}"/>
    <cellStyle name="Total 2 2 3 5 5 2" xfId="34199" xr:uid="{C99268E2-D8A9-41B9-836F-64F7E12D14C9}"/>
    <cellStyle name="Total 2 2 3 5 6" xfId="24223" xr:uid="{D683A4FF-86A1-4D2D-A54E-AB52A74907A9}"/>
    <cellStyle name="Total 2 2 3 5 6 2" xfId="34474" xr:uid="{8D1D4F4C-6184-4A42-AD07-6DC619830502}"/>
    <cellStyle name="Total 2 2 3 5 7" xfId="24486" xr:uid="{B005BBDC-F91F-4D64-B2DD-6481BA7CC6AB}"/>
    <cellStyle name="Total 2 2 3 5 7 2" xfId="34737" xr:uid="{0B60A608-3447-40A1-8ED7-9DADE24E7F4A}"/>
    <cellStyle name="Total 2 2 3 5 8" xfId="24729" xr:uid="{5D461E65-6ECF-4B7E-9844-22F76301DDC8}"/>
    <cellStyle name="Total 2 2 3 5 8 2" xfId="34980" xr:uid="{8CB3A5BE-350E-476D-BA7A-A22D59FE881D}"/>
    <cellStyle name="Total 2 2 3 5 9" xfId="24964" xr:uid="{4089EB15-FB62-4D72-8DAC-BC275DB66B28}"/>
    <cellStyle name="Total 2 2 3 5 9 2" xfId="35215" xr:uid="{552FADCA-AEB8-4EB5-8B6F-8E9A59090F1B}"/>
    <cellStyle name="Total 2 2 3 6" xfId="1299" xr:uid="{B2EB8AB3-4D84-4990-BBCF-3358FEBC55E1}"/>
    <cellStyle name="Total 2 2 3 6 2" xfId="8551" xr:uid="{DA2793E1-E996-4421-ACBA-22CDFFA4F9F4}"/>
    <cellStyle name="Total 2 2 3 6 2 2" xfId="26044" xr:uid="{948D74A3-53B8-4AC7-AA52-2CF23B673C2B}"/>
    <cellStyle name="Total 2 2 3 6 3" xfId="15784" xr:uid="{981AD23E-6195-4E9D-8820-A6D5BD662288}"/>
    <cellStyle name="Total 2 2 3 7" xfId="620" xr:uid="{BFAC7C0F-029E-4678-B250-89325056D540}"/>
    <cellStyle name="Total 2 2 3 7 2" xfId="7891" xr:uid="{07A89977-F3DF-418F-AB33-17E1E5FD98B0}"/>
    <cellStyle name="Total 2 2 3 7 2 2" xfId="25754" xr:uid="{0110C239-AA92-413C-AF7A-BE96D4A6FB17}"/>
    <cellStyle name="Total 2 2 3 7 3" xfId="15124" xr:uid="{5E4E89E9-025C-46FF-ACD8-3B7576390CAE}"/>
    <cellStyle name="Total 2 2 3 8" xfId="505" xr:uid="{4F730CDD-50C6-4AE2-BEB1-365AAF89196F}"/>
    <cellStyle name="Total 2 2 3 8 2" xfId="7409" xr:uid="{7F916944-05FC-44CE-9A04-6B44813DF77F}"/>
    <cellStyle name="Total 2 2 3 8 2 2" xfId="25276" xr:uid="{BC5CC078-B41D-44F9-9EA1-7B11C34F982F}"/>
    <cellStyle name="Total 2 2 3 8 3" xfId="14642" xr:uid="{5BBF77FB-1D1F-4751-99FF-218F3CE5117C}"/>
    <cellStyle name="Total 2 2 3 9" xfId="1376" xr:uid="{CAA49ED4-B046-4952-B48B-6E518B293B65}"/>
    <cellStyle name="Total 2 2 3 9 2" xfId="8628" xr:uid="{63F8642F-A210-44E4-A277-70C4646315E0}"/>
    <cellStyle name="Total 2 2 3 9 2 2" xfId="26121" xr:uid="{2A7C1989-8011-4BC4-AB34-C3E97B0BCFFC}"/>
    <cellStyle name="Total 2 2 3 9 3" xfId="15861" xr:uid="{6AE0F0EC-59E4-4BEE-8423-5FF2A7EDB165}"/>
    <cellStyle name="Total 2 2 4" xfId="1094" xr:uid="{2E6C3745-96F5-4A55-9F4B-D2B2437F5E33}"/>
    <cellStyle name="Total 2 2 4 10" xfId="2675" xr:uid="{8B26483B-C6E0-4D7E-A96A-532F21C53A7F}"/>
    <cellStyle name="Total 2 2 4 10 2" xfId="9926" xr:uid="{3AE18677-13C4-4CA9-AA9E-310442FBCCF5}"/>
    <cellStyle name="Total 2 2 4 10 2 2" xfId="27419" xr:uid="{CA9AFEA7-E3D8-407F-AD08-4F943F509A15}"/>
    <cellStyle name="Total 2 2 4 10 3" xfId="17159" xr:uid="{1DE82E90-11D3-4079-ACDA-B7252427A9B0}"/>
    <cellStyle name="Total 2 2 4 11" xfId="4827" xr:uid="{2293709F-9ACF-4C13-901E-1AE3221DCBD4}"/>
    <cellStyle name="Total 2 2 4 11 2" xfId="12077" xr:uid="{DCCDF979-8345-4FB3-8678-78E881F521A2}"/>
    <cellStyle name="Total 2 2 4 11 2 2" xfId="29570" xr:uid="{1D462CD8-0CB7-4C27-BF04-D37D1A410E67}"/>
    <cellStyle name="Total 2 2 4 11 3" xfId="19310" xr:uid="{0C60258E-581D-4A4C-AC00-B09B312D4423}"/>
    <cellStyle name="Total 2 2 4 12" xfId="5197" xr:uid="{97FB2054-D524-40B5-9CCC-3E26F3468091}"/>
    <cellStyle name="Total 2 2 4 12 2" xfId="12447" xr:uid="{93DFB945-7EFC-4C86-AE42-94EC1D1752C4}"/>
    <cellStyle name="Total 2 2 4 12 2 2" xfId="29940" xr:uid="{DEBDD958-54D1-471E-B542-0A8370479F56}"/>
    <cellStyle name="Total 2 2 4 12 3" xfId="19680" xr:uid="{87C11F88-4D01-4F3D-B6A2-DD7EC5AE3EAF}"/>
    <cellStyle name="Total 2 2 4 13" xfId="5567" xr:uid="{4162ADCD-846B-423F-9C0A-8BCF8A0A8AC3}"/>
    <cellStyle name="Total 2 2 4 13 2" xfId="12817" xr:uid="{81C612A1-D798-4FE2-8D86-5A18D2FB23DB}"/>
    <cellStyle name="Total 2 2 4 13 2 2" xfId="30310" xr:uid="{786BAD20-9ACD-4DF0-9695-435B40E5EAED}"/>
    <cellStyle name="Total 2 2 4 13 3" xfId="20050" xr:uid="{9F868BD2-D79C-4DE1-B281-F87CD0DEDF5A}"/>
    <cellStyle name="Total 2 2 4 14" xfId="4435" xr:uid="{D1E716D2-AADB-492F-BCF5-A9A9C9B49878}"/>
    <cellStyle name="Total 2 2 4 14 2" xfId="11686" xr:uid="{B6331709-C5E8-4A2D-92E5-47863B40A2BA}"/>
    <cellStyle name="Total 2 2 4 14 2 2" xfId="29179" xr:uid="{252A515E-1737-4D29-89DC-42163B5B78E8}"/>
    <cellStyle name="Total 2 2 4 14 3" xfId="18919" xr:uid="{216EE77F-BAFD-4AA8-8472-7963B72236E3}"/>
    <cellStyle name="Total 2 2 4 15" xfId="6115" xr:uid="{F9CCB406-EBE7-43F3-8019-5D4D1D6699B9}"/>
    <cellStyle name="Total 2 2 4 15 2" xfId="13356" xr:uid="{F425D3C7-7A9B-4ABD-8CA5-27B25DC64145}"/>
    <cellStyle name="Total 2 2 4 15 2 2" xfId="30849" xr:uid="{24DCD2EC-34B5-49F3-A0D4-504284E00D8D}"/>
    <cellStyle name="Total 2 2 4 15 3" xfId="20589" xr:uid="{DCD60BB1-BCB2-43CF-AAD3-875EA2CFAA9B}"/>
    <cellStyle name="Total 2 2 4 16" xfId="6482" xr:uid="{1B4B3A35-B89F-4818-B59D-D51FBC93A6F2}"/>
    <cellStyle name="Total 2 2 4 16 2" xfId="13722" xr:uid="{B7D18141-E242-4342-B5ED-ACB54B4821F8}"/>
    <cellStyle name="Total 2 2 4 16 2 2" xfId="31215" xr:uid="{728E40C6-A63D-4604-98BF-44A94E09021E}"/>
    <cellStyle name="Total 2 2 4 16 3" xfId="20955" xr:uid="{CF5DDB25-EEAA-4037-B0BA-3ACF2E3F7B50}"/>
    <cellStyle name="Total 2 2 4 17" xfId="6845" xr:uid="{EDCD5A2B-1787-4CEE-A4C9-0912FE9B2F46}"/>
    <cellStyle name="Total 2 2 4 17 2" xfId="14085" xr:uid="{C788BE2D-B862-4BB5-BC27-7F592CDDE6C9}"/>
    <cellStyle name="Total 2 2 4 17 2 2" xfId="31578" xr:uid="{C2DE6691-1BA9-44C5-A2D1-EFD79420A10B}"/>
    <cellStyle name="Total 2 2 4 17 3" xfId="21318" xr:uid="{0C2BC3F0-249D-4294-ACA2-46C989E845AF}"/>
    <cellStyle name="Total 2 2 4 18" xfId="7213" xr:uid="{DC40B0D9-06D4-4757-A3F7-C940E22842BD}"/>
    <cellStyle name="Total 2 2 4 18 2" xfId="14453" xr:uid="{E5441BA6-9E71-42B0-AC3F-872CE7796644}"/>
    <cellStyle name="Total 2 2 4 18 2 2" xfId="31946" xr:uid="{731FDD98-B86A-4A73-BE24-33B128974CC1}"/>
    <cellStyle name="Total 2 2 4 18 3" xfId="21686" xr:uid="{C17768CD-775A-443F-9ABE-DFE3793A6F72}"/>
    <cellStyle name="Total 2 2 4 19" xfId="8346" xr:uid="{94221024-EF95-44D7-B818-7E80A270D7D3}"/>
    <cellStyle name="Total 2 2 4 19 2" xfId="15579" xr:uid="{1657E05F-A681-4971-B247-2867F4589F4D}"/>
    <cellStyle name="Total 2 2 4 2" xfId="709" xr:uid="{A6BA4BE1-E4E3-441B-888F-37AD53D41AE5}"/>
    <cellStyle name="Total 2 2 4 2 2" xfId="7973" xr:uid="{4F590B24-5143-4CF9-8DFD-E6C6205DC88E}"/>
    <cellStyle name="Total 2 2 4 2 2 2" xfId="22675" xr:uid="{A14DA493-B686-465A-8B9F-0A84EE5FD7FE}"/>
    <cellStyle name="Total 2 2 4 2 2 2 10" xfId="24755" xr:uid="{71A519B5-4E41-4297-A752-8D7E7E5195E6}"/>
    <cellStyle name="Total 2 2 4 2 2 2 10 2" xfId="35006" xr:uid="{DC8FC3ED-AE11-4D95-93FF-6BCD9DE520E6}"/>
    <cellStyle name="Total 2 2 4 2 2 2 11" xfId="32926" xr:uid="{E02B3249-F185-45F7-BF78-E948D54745C1}"/>
    <cellStyle name="Total 2 2 4 2 2 2 2" xfId="22397" xr:uid="{C2C42C34-825B-4A28-9E05-68E9B7BBE7B2}"/>
    <cellStyle name="Total 2 2 4 2 2 2 2 2" xfId="32648" xr:uid="{7F421D7D-DF18-41CB-82B4-6F07915CB4FE}"/>
    <cellStyle name="Total 2 2 4 2 2 2 3" xfId="22484" xr:uid="{0D73931F-9DBD-4476-8CDF-013FA96243F7}"/>
    <cellStyle name="Total 2 2 4 2 2 2 3 2" xfId="32735" xr:uid="{351CAA95-15BE-4586-BEF1-8E841A71E065}"/>
    <cellStyle name="Total 2 2 4 2 2 2 4" xfId="23232" xr:uid="{0E719854-E10C-41BB-BC30-9CF636BF68B4}"/>
    <cellStyle name="Total 2 2 4 2 2 2 4 2" xfId="33483" xr:uid="{27F759E0-66C4-43B4-8AD2-C9FEF249F60E}"/>
    <cellStyle name="Total 2 2 4 2 2 2 5" xfId="22887" xr:uid="{48572D3A-6F6B-4037-9317-997D9AB8B04E}"/>
    <cellStyle name="Total 2 2 4 2 2 2 5 2" xfId="33138" xr:uid="{1C221226-B9A9-42BF-AC1F-777CB22C6FED}"/>
    <cellStyle name="Total 2 2 4 2 2 2 6" xfId="22151" xr:uid="{01785360-2A03-4CE2-B87F-0E3AD3733A7B}"/>
    <cellStyle name="Total 2 2 4 2 2 2 6 2" xfId="32402" xr:uid="{04A98A14-DC54-4929-B81A-BA06C35BB8BB}"/>
    <cellStyle name="Total 2 2 4 2 2 2 7" xfId="22916" xr:uid="{A7D342B8-6623-4BAB-A449-2BB6CD0A0393}"/>
    <cellStyle name="Total 2 2 4 2 2 2 7 2" xfId="33167" xr:uid="{68E317D6-8A56-419B-9477-12141C8A3447}"/>
    <cellStyle name="Total 2 2 4 2 2 2 8" xfId="22435" xr:uid="{B4ABB9F2-07A1-4B18-8247-04EC58E127B6}"/>
    <cellStyle name="Total 2 2 4 2 2 2 8 2" xfId="32686" xr:uid="{E8887C2B-3E83-483C-A537-9CFA218F69DA}"/>
    <cellStyle name="Total 2 2 4 2 2 2 9" xfId="22933" xr:uid="{F6C2BC1E-8702-4066-8E5C-B18F4655DFBA}"/>
    <cellStyle name="Total 2 2 4 2 2 2 9 2" xfId="33184" xr:uid="{13497B30-2DED-4889-8A06-3923D28A0ACA}"/>
    <cellStyle name="Total 2 2 4 2 2 3" xfId="22123" xr:uid="{88FE98EF-CD8A-4448-A9FB-A116CEDB4098}"/>
    <cellStyle name="Total 2 2 4 2 2 3 2" xfId="32374" xr:uid="{27D32CDF-DE0F-410D-944B-FEEF94016574}"/>
    <cellStyle name="Total 2 2 4 2 2 4" xfId="25836" xr:uid="{127EC540-0BA2-4CD6-A8DC-1DED1398359E}"/>
    <cellStyle name="Total 2 2 4 2 2 5" xfId="35829" xr:uid="{3F4A3ED2-E0EC-46F3-89B2-28E35998ADB0}"/>
    <cellStyle name="Total 2 2 4 2 2 6" xfId="36104" xr:uid="{6B140C12-D5C6-4581-AA2E-801824999140}"/>
    <cellStyle name="Total 2 2 4 2 2 7" xfId="36411" xr:uid="{5F856D2F-CC99-4E88-926B-B56B87F31E18}"/>
    <cellStyle name="Total 2 2 4 2 2 8" xfId="36718" xr:uid="{419DB1BB-905B-4B76-AF75-A72A3BB56BA5}"/>
    <cellStyle name="Total 2 2 4 2 3" xfId="15206" xr:uid="{1F625D79-96F5-4440-A96A-A2A656C72858}"/>
    <cellStyle name="Total 2 2 4 2 3 10" xfId="24791" xr:uid="{A5214907-A032-4D85-9DFA-194A62569297}"/>
    <cellStyle name="Total 2 2 4 2 3 10 2" xfId="35042" xr:uid="{5BB785AB-6CB1-4F17-9213-89477D87C8A2}"/>
    <cellStyle name="Total 2 2 4 2 3 11" xfId="22689" xr:uid="{1DB927D0-9481-46C8-8998-4B84EEB42B5C}"/>
    <cellStyle name="Total 2 2 4 2 3 11 2" xfId="32940" xr:uid="{42862A43-1492-4D67-B693-5A354C9B40E6}"/>
    <cellStyle name="Total 2 2 4 2 3 2" xfId="22455" xr:uid="{9661E177-54C6-4501-8C73-0E70CA5C9ED4}"/>
    <cellStyle name="Total 2 2 4 2 3 2 2" xfId="32706" xr:uid="{F2D077E0-9A10-4757-9CF2-527BEA6B38E1}"/>
    <cellStyle name="Total 2 2 4 2 3 3" xfId="22200" xr:uid="{4AE7E19D-7F57-42D7-93AB-1FEBF0CC33E5}"/>
    <cellStyle name="Total 2 2 4 2 3 3 2" xfId="32451" xr:uid="{B6D22861-3409-4A8C-A4CA-91327A87F9CA}"/>
    <cellStyle name="Total 2 2 4 2 3 4" xfId="22243" xr:uid="{A55EB61C-10A7-475C-892F-6398F3446EAA}"/>
    <cellStyle name="Total 2 2 4 2 3 4 2" xfId="32494" xr:uid="{1766800A-C52D-4EEE-B7F8-E19794FB0D34}"/>
    <cellStyle name="Total 2 2 4 2 3 5" xfId="23513" xr:uid="{4CC52F2A-6BC9-4FC8-B975-425F8815E3A1}"/>
    <cellStyle name="Total 2 2 4 2 3 5 2" xfId="33764" xr:uid="{F3D7435E-7EDE-44E0-94FC-ECB8B7EA1C69}"/>
    <cellStyle name="Total 2 2 4 2 3 6" xfId="23430" xr:uid="{33217715-AADA-47CC-AEE4-389030F2B368}"/>
    <cellStyle name="Total 2 2 4 2 3 6 2" xfId="33681" xr:uid="{992CA2AB-2AD4-46AC-9337-BD1F1B9EC266}"/>
    <cellStyle name="Total 2 2 4 2 3 7" xfId="22330" xr:uid="{1DA33ACA-F940-4F03-9840-616B9FDFED36}"/>
    <cellStyle name="Total 2 2 4 2 3 7 2" xfId="32581" xr:uid="{7D2A83C5-85F4-4883-950B-8B50774E4BC5}"/>
    <cellStyle name="Total 2 2 4 2 3 8" xfId="24322" xr:uid="{F1D1136B-5341-496D-92E5-914B84D17CFB}"/>
    <cellStyle name="Total 2 2 4 2 3 8 2" xfId="34573" xr:uid="{9D231410-84C2-4DCC-8FBD-0679E21BD219}"/>
    <cellStyle name="Total 2 2 4 2 3 9" xfId="24513" xr:uid="{8CA7DAB0-BAFE-4284-9035-A7B5D9E1FB74}"/>
    <cellStyle name="Total 2 2 4 2 3 9 2" xfId="34764" xr:uid="{3EB11FDB-7880-4EDF-90D2-FBA195A55B14}"/>
    <cellStyle name="Total 2 2 4 2 4" xfId="21983" xr:uid="{65BB9ACD-04B5-425F-A9ED-00CCAF97A515}"/>
    <cellStyle name="Total 2 2 4 2 4 2" xfId="32234" xr:uid="{063116DA-42A2-4890-A893-251AC5E451F4}"/>
    <cellStyle name="Total 2 2 4 2 5" xfId="35715" xr:uid="{4F66A712-5BD0-400C-891E-21832AF8FC61}"/>
    <cellStyle name="Total 2 2 4 2 6" xfId="35964" xr:uid="{F707C7DF-5608-4E2B-A76D-2204C2F2F61F}"/>
    <cellStyle name="Total 2 2 4 2 7" xfId="36271" xr:uid="{617DABCF-0EBE-460C-9DD5-F8C7C24B1040}"/>
    <cellStyle name="Total 2 2 4 2 8" xfId="36578" xr:uid="{5C1C56FE-8FD3-4297-BFB3-7134357E6418}"/>
    <cellStyle name="Total 2 2 4 20" xfId="7618" xr:uid="{C2D55A3D-4AD6-4D37-A81E-B556ED70E841}"/>
    <cellStyle name="Total 2 2 4 20 2" xfId="25485" xr:uid="{155F55A6-9B4E-4517-BB85-40B6CC1AF014}"/>
    <cellStyle name="Total 2 2 4 21" xfId="14851" xr:uid="{EA8A7400-4DE3-42B8-8CB0-AC4933E48740}"/>
    <cellStyle name="Total 2 2 4 22" xfId="21948" xr:uid="{B360EF1C-E87C-4BED-99B1-348C522ACC3D}"/>
    <cellStyle name="Total 2 2 4 22 2" xfId="32199" xr:uid="{1BE07BD3-1BEC-4E30-B2D9-7AAA1050B9AF}"/>
    <cellStyle name="Total 2 2 4 23" xfId="35603" xr:uid="{0FD05AA1-FA94-482B-B7CA-8DEBD3EA96D1}"/>
    <cellStyle name="Total 2 2 4 24" xfId="35535" xr:uid="{A955ECC6-071E-4DC4-B3B3-007EFE0F9A0A}"/>
    <cellStyle name="Total 2 2 4 25" xfId="36131" xr:uid="{E912C044-D06C-4C06-B3DE-4C818A1CA816}"/>
    <cellStyle name="Total 2 2 4 26" xfId="36438" xr:uid="{E80BBF4C-4A00-4477-8B22-06DD5F48AD1D}"/>
    <cellStyle name="Total 2 2 4 3" xfId="1867" xr:uid="{042D1F38-636D-4F0D-9458-D6096FAA4ADA}"/>
    <cellStyle name="Total 2 2 4 3 2" xfId="9119" xr:uid="{FC7D7D51-DE7D-4B41-9A19-D43047D42676}"/>
    <cellStyle name="Total 2 2 4 3 2 10" xfId="25212" xr:uid="{8D797F7D-C2D5-4C3B-AC4D-F5A13F6DBD6C}"/>
    <cellStyle name="Total 2 2 4 3 2 10 2" xfId="35463" xr:uid="{A1F599E5-A7F8-48D0-8E3B-AAB4CD7F20D0}"/>
    <cellStyle name="Total 2 2 4 3 2 11" xfId="22997" xr:uid="{F5135D67-FBD7-4D6D-9498-C1D3633FA896}"/>
    <cellStyle name="Total 2 2 4 3 2 11 2" xfId="33248" xr:uid="{9516AF1C-500B-4566-98CB-395872656F36}"/>
    <cellStyle name="Total 2 2 4 3 2 12" xfId="26612" xr:uid="{898DBE72-CAC1-4C43-9AFF-2ECB069077F7}"/>
    <cellStyle name="Total 2 2 4 3 2 2" xfId="23297" xr:uid="{68394A59-1995-482D-B913-52E8E156BEE5}"/>
    <cellStyle name="Total 2 2 4 3 2 2 2" xfId="33548" xr:uid="{ECE5B594-2C60-4028-9336-7333198DFA9C}"/>
    <cellStyle name="Total 2 2 4 3 2 3" xfId="23583" xr:uid="{3DC7921B-001A-43E6-A3E4-722B393692F2}"/>
    <cellStyle name="Total 2 2 4 3 2 3 2" xfId="33834" xr:uid="{0B12EAB2-245B-43D1-8C78-8D9E06A83B20}"/>
    <cellStyle name="Total 2 2 4 3 2 4" xfId="23834" xr:uid="{27CB87DE-8846-4CA3-884B-B4DF58A37E65}"/>
    <cellStyle name="Total 2 2 4 3 2 4 2" xfId="34085" xr:uid="{9BF8C4B6-1887-4EA5-A964-571A81B07E15}"/>
    <cellStyle name="Total 2 2 4 3 2 5" xfId="24102" xr:uid="{9BFCAD0E-924D-4720-93B7-B04D5B72B328}"/>
    <cellStyle name="Total 2 2 4 3 2 5 2" xfId="34353" xr:uid="{9B34FA9D-25BA-4E75-AD7E-93C3B48AA3A3}"/>
    <cellStyle name="Total 2 2 4 3 2 6" xfId="24365" xr:uid="{48847EE3-2BA0-47D1-9EC0-AE2F46828230}"/>
    <cellStyle name="Total 2 2 4 3 2 6 2" xfId="34616" xr:uid="{E4B38918-82BA-4C80-9ED9-BE360ACE3EA8}"/>
    <cellStyle name="Total 2 2 4 3 2 7" xfId="24606" xr:uid="{28E85ACD-6274-444C-AD32-3FF51FC9C61D}"/>
    <cellStyle name="Total 2 2 4 3 2 7 2" xfId="34857" xr:uid="{2A7EC60E-46BB-43F8-BD18-A1F858848E63}"/>
    <cellStyle name="Total 2 2 4 3 2 8" xfId="24843" xr:uid="{DCE423D8-EF28-4FB0-85CC-3440CC95281B}"/>
    <cellStyle name="Total 2 2 4 3 2 8 2" xfId="35094" xr:uid="{9FC5F8C0-9164-4C2E-BAB8-F2DC4583D716}"/>
    <cellStyle name="Total 2 2 4 3 2 9" xfId="25040" xr:uid="{B562E23F-E59E-4FC0-96E3-C49C247B0247}"/>
    <cellStyle name="Total 2 2 4 3 2 9 2" xfId="35291" xr:uid="{C60BFDB8-9973-4EA6-A4EF-A31EF4A4D921}"/>
    <cellStyle name="Total 2 2 4 3 3" xfId="16352" xr:uid="{69386039-06BE-49D2-90E6-1E6EFD5E5A58}"/>
    <cellStyle name="Total 2 2 4 3 4" xfId="22088" xr:uid="{B381C95C-F471-4E74-A1FC-DFEA0003C7E7}"/>
    <cellStyle name="Total 2 2 4 3 4 2" xfId="32339" xr:uid="{E258F757-99F3-420E-8EE6-609709926DB6}"/>
    <cellStyle name="Total 2 2 4 3 5" xfId="35801" xr:uid="{9ABB1523-7E1B-4767-ABF1-E7AFC0E622B2}"/>
    <cellStyle name="Total 2 2 4 3 6" xfId="36069" xr:uid="{13BAA94C-03AB-4C37-B158-D80F6CC7BAEC}"/>
    <cellStyle name="Total 2 2 4 3 7" xfId="36376" xr:uid="{60C78A33-0B61-4AB2-9FC2-FF3CF429824D}"/>
    <cellStyle name="Total 2 2 4 3 8" xfId="36683" xr:uid="{382F55C9-DAB7-4B31-808B-B2AC095B8D77}"/>
    <cellStyle name="Total 2 2 4 4" xfId="2239" xr:uid="{89CF0E15-CBF6-42D5-A910-F1412963A32A}"/>
    <cellStyle name="Total 2 2 4 4 10" xfId="24502" xr:uid="{8D29A214-8931-4655-817B-7B9B774F97CF}"/>
    <cellStyle name="Total 2 2 4 4 10 2" xfId="34753" xr:uid="{D54830A6-9F5B-4E73-9ED1-055E5ED2ABA9}"/>
    <cellStyle name="Total 2 2 4 4 11" xfId="22697" xr:uid="{E344DFB7-2CE3-49F7-9B67-1F865738162D}"/>
    <cellStyle name="Total 2 2 4 4 11 2" xfId="32948" xr:uid="{10E83D54-51C7-46EA-903F-250D4D1C7087}"/>
    <cellStyle name="Total 2 2 4 4 12" xfId="35687" xr:uid="{3821D954-371A-4436-8B78-C0AD2CA765EF}"/>
    <cellStyle name="Total 2 2 4 4 13" xfId="35929" xr:uid="{9BEBF331-DB3C-4E19-94CA-62E550DDD649}"/>
    <cellStyle name="Total 2 2 4 4 14" xfId="36236" xr:uid="{F1403E2C-1690-4D7F-8C2E-33FC2C4EB9E5}"/>
    <cellStyle name="Total 2 2 4 4 15" xfId="36543" xr:uid="{D7CD44E4-EF12-45D9-BA7D-23323611DADD}"/>
    <cellStyle name="Total 2 2 4 4 2" xfId="9491" xr:uid="{10A62A46-FE27-4B1A-9947-7286BB09803D}"/>
    <cellStyle name="Total 2 2 4 4 2 2" xfId="22194" xr:uid="{17BC95F7-90D3-4077-9D5F-8E1CED5A3B26}"/>
    <cellStyle name="Total 2 2 4 4 2 2 2" xfId="32445" xr:uid="{967C5369-D4FB-46FC-A9E8-27C5D8806D69}"/>
    <cellStyle name="Total 2 2 4 4 2 3" xfId="26984" xr:uid="{C94136B9-92CD-4796-AC28-A92C0C802239}"/>
    <cellStyle name="Total 2 2 4 4 3" xfId="16724" xr:uid="{1993C447-28E9-4ADB-9A82-A18905A13309}"/>
    <cellStyle name="Total 2 2 4 4 3 2" xfId="22202" xr:uid="{01EE37F0-C852-4738-B4CD-6DD75FA3209D}"/>
    <cellStyle name="Total 2 2 4 4 3 2 2" xfId="32453" xr:uid="{E80FA273-9AE0-4990-B2D9-9A0F5C43A1A6}"/>
    <cellStyle name="Total 2 2 4 4 4" xfId="23258" xr:uid="{258B9FC8-81C4-4D86-9CAB-1F7330E5314F}"/>
    <cellStyle name="Total 2 2 4 4 4 2" xfId="33509" xr:uid="{CC40A63A-1CCD-47C5-AC64-998BC373F297}"/>
    <cellStyle name="Total 2 2 4 4 5" xfId="22375" xr:uid="{A2E4C3CB-C39A-44B4-AC15-F2D48B551E4C}"/>
    <cellStyle name="Total 2 2 4 4 5 2" xfId="32626" xr:uid="{0AA7E2F9-15D5-4754-B2F3-B97BA0EADA82}"/>
    <cellStyle name="Total 2 2 4 4 6" xfId="22434" xr:uid="{E5FFA5AE-BEA4-4929-B4E4-CA49FC6ED25A}"/>
    <cellStyle name="Total 2 2 4 4 6 2" xfId="32685" xr:uid="{73AA54AD-E2EB-4386-9570-8A13F6AE4271}"/>
    <cellStyle name="Total 2 2 4 4 7" xfId="23455" xr:uid="{EE91684E-8CAB-4FC4-8323-87BEE8D1B572}"/>
    <cellStyle name="Total 2 2 4 4 7 2" xfId="33706" xr:uid="{BC82EB00-3215-4F4B-85D3-4EC06564EF68}"/>
    <cellStyle name="Total 2 2 4 4 8" xfId="23190" xr:uid="{D0651515-5DC3-4F61-9207-912EE2FB6703}"/>
    <cellStyle name="Total 2 2 4 4 8 2" xfId="33441" xr:uid="{C543A206-620D-4334-85D1-640CBB7329DD}"/>
    <cellStyle name="Total 2 2 4 4 9" xfId="24566" xr:uid="{9C0BB1DE-C1A8-4B99-9E1B-37C5218041ED}"/>
    <cellStyle name="Total 2 2 4 4 9 2" xfId="34817" xr:uid="{9F9121DD-77A2-40FF-A6F9-E266B8888525}"/>
    <cellStyle name="Total 2 2 4 5" xfId="1642" xr:uid="{7094CB26-8429-4B89-B1D2-2E895534C8ED}"/>
    <cellStyle name="Total 2 2 4 5 2" xfId="8894" xr:uid="{E04C3A62-9BBA-4123-8DFC-64AFF55B0C4B}"/>
    <cellStyle name="Total 2 2 4 5 2 2" xfId="26387" xr:uid="{13241477-15BD-47B5-86A3-7C24BA42CA10}"/>
    <cellStyle name="Total 2 2 4 5 3" xfId="16127" xr:uid="{4370EA40-5B5F-4619-9AF0-6A89B44497FC}"/>
    <cellStyle name="Total 2 2 4 6" xfId="3007" xr:uid="{4B8F078C-0E5E-44E9-AC43-7BAAE396A9FC}"/>
    <cellStyle name="Total 2 2 4 6 2" xfId="10258" xr:uid="{366B8218-4C1D-4641-8496-1C33AC624999}"/>
    <cellStyle name="Total 2 2 4 6 2 2" xfId="27751" xr:uid="{92A0F363-85BD-4BF3-A263-DC29A1A7CD4A}"/>
    <cellStyle name="Total 2 2 4 6 3" xfId="17491" xr:uid="{95EC2E6F-9DAB-4907-810E-3239CB218452}"/>
    <cellStyle name="Total 2 2 4 7" xfId="2688" xr:uid="{5BBDF107-7146-435F-BA79-4CA2E2B84EDD}"/>
    <cellStyle name="Total 2 2 4 7 2" xfId="9939" xr:uid="{3C124C28-B13F-425C-95CF-A0C382619F0E}"/>
    <cellStyle name="Total 2 2 4 7 2 2" xfId="27432" xr:uid="{F2B40CB8-EC29-42DC-BE06-843F8FFAAA48}"/>
    <cellStyle name="Total 2 2 4 7 3" xfId="17172" xr:uid="{F4C39C95-1A05-400F-8EE7-FF1299841E98}"/>
    <cellStyle name="Total 2 2 4 8" xfId="3758" xr:uid="{033EC7AF-081D-4435-A056-FE983497C273}"/>
    <cellStyle name="Total 2 2 4 8 2" xfId="11009" xr:uid="{5BD93602-5CCB-4055-A2EC-A0DCAEFF5639}"/>
    <cellStyle name="Total 2 2 4 8 2 2" xfId="28502" xr:uid="{482BB9F8-2A42-4E2B-AC5A-9C0507E15A09}"/>
    <cellStyle name="Total 2 2 4 8 3" xfId="18242" xr:uid="{8DDBDC3D-3BCB-44AD-9D16-F9E92C81FDEB}"/>
    <cellStyle name="Total 2 2 4 9" xfId="4131" xr:uid="{F6021131-2ED2-40B8-A54D-59BCB0EA4B3E}"/>
    <cellStyle name="Total 2 2 4 9 2" xfId="11382" xr:uid="{2ED6D92B-DAEF-434F-A2E0-EF534283CFDB}"/>
    <cellStyle name="Total 2 2 4 9 2 2" xfId="28875" xr:uid="{F1C29309-B2DD-42D2-BCCB-88D07CDCC63B}"/>
    <cellStyle name="Total 2 2 4 9 3" xfId="18615" xr:uid="{E43DED03-4E5B-42BB-BAA3-C910CD55CBBA}"/>
    <cellStyle name="Total 2 2 5" xfId="1102" xr:uid="{D7C98441-6A87-4B28-8A7B-9F8581756EFA}"/>
    <cellStyle name="Total 2 2 5 10" xfId="2817" xr:uid="{0EB66B41-11D8-4E9C-8208-F33133E6B628}"/>
    <cellStyle name="Total 2 2 5 10 2" xfId="10068" xr:uid="{00919380-7080-4F82-A58A-CA4914711DD0}"/>
    <cellStyle name="Total 2 2 5 10 2 2" xfId="27561" xr:uid="{44E250FF-EB68-48E2-9291-59C98D0A6AA8}"/>
    <cellStyle name="Total 2 2 5 10 3" xfId="17301" xr:uid="{7436BB39-9BFB-49B7-AB5F-9A5E7F2FC816}"/>
    <cellStyle name="Total 2 2 5 11" xfId="4835" xr:uid="{470ED4E0-9BF9-425A-996F-383C014B772D}"/>
    <cellStyle name="Total 2 2 5 11 2" xfId="12085" xr:uid="{5656E56C-1E9C-44EF-B09D-396525F1719C}"/>
    <cellStyle name="Total 2 2 5 11 2 2" xfId="29578" xr:uid="{5CED7251-B5B7-4F0B-B0E8-D5440950072E}"/>
    <cellStyle name="Total 2 2 5 11 3" xfId="19318" xr:uid="{A7124ED4-B752-4C20-862A-D11436C7DFED}"/>
    <cellStyle name="Total 2 2 5 12" xfId="5205" xr:uid="{4EE18F02-8039-4096-AC19-E726150C4909}"/>
    <cellStyle name="Total 2 2 5 12 2" xfId="12455" xr:uid="{5C7D9B66-6819-4170-9884-12D1DF7698BD}"/>
    <cellStyle name="Total 2 2 5 12 2 2" xfId="29948" xr:uid="{CCAB5EC2-D33C-4FF6-AD66-A0EF5F3150D0}"/>
    <cellStyle name="Total 2 2 5 12 3" xfId="19688" xr:uid="{E93C26DB-E5E6-457B-A2E9-8482057B3086}"/>
    <cellStyle name="Total 2 2 5 13" xfId="5575" xr:uid="{3C89C2F7-C62F-4281-9E3F-CE3266F68BF8}"/>
    <cellStyle name="Total 2 2 5 13 2" xfId="12825" xr:uid="{62DDB555-1C77-4340-862E-CE56DDE9236B}"/>
    <cellStyle name="Total 2 2 5 13 2 2" xfId="30318" xr:uid="{55D4B1D6-1C88-4B6E-BA32-72268BC59CB5}"/>
    <cellStyle name="Total 2 2 5 13 3" xfId="20058" xr:uid="{071194EB-2245-48EE-B449-1058F18E12A1}"/>
    <cellStyle name="Total 2 2 5 14" xfId="4416" xr:uid="{D4C49AF0-59C6-460C-9D93-3CE58954A7B7}"/>
    <cellStyle name="Total 2 2 5 14 2" xfId="11667" xr:uid="{8CDDEC90-9987-45B8-9C6A-911A9B32417C}"/>
    <cellStyle name="Total 2 2 5 14 2 2" xfId="29160" xr:uid="{0DD25717-C5D3-4190-9B01-E8C618B6A8CA}"/>
    <cellStyle name="Total 2 2 5 14 3" xfId="18900" xr:uid="{5884D3E3-AFA0-4F4C-B674-4CF6DDE1ABAB}"/>
    <cellStyle name="Total 2 2 5 15" xfId="6123" xr:uid="{5D160C11-FAFB-4084-945C-91AD4FADB3ED}"/>
    <cellStyle name="Total 2 2 5 15 2" xfId="13364" xr:uid="{618DF84A-843C-427D-BA12-2E5ABF78BEA3}"/>
    <cellStyle name="Total 2 2 5 15 2 2" xfId="30857" xr:uid="{0CDC89AD-ECF4-4846-B92A-40936B247FC4}"/>
    <cellStyle name="Total 2 2 5 15 3" xfId="20597" xr:uid="{1BCFBC7C-66B4-4009-8282-7650E91BF81D}"/>
    <cellStyle name="Total 2 2 5 16" xfId="6490" xr:uid="{0783AAFF-737A-4B7A-ABC3-3081A24CCA90}"/>
    <cellStyle name="Total 2 2 5 16 2" xfId="13730" xr:uid="{30868B50-C9F1-4F69-AEF4-E851C1F1771B}"/>
    <cellStyle name="Total 2 2 5 16 2 2" xfId="31223" xr:uid="{FED02868-AE24-4822-8A92-BABC7FF45733}"/>
    <cellStyle name="Total 2 2 5 16 3" xfId="20963" xr:uid="{22E2C072-672B-4E23-88B8-9D68124F0B0C}"/>
    <cellStyle name="Total 2 2 5 17" xfId="6853" xr:uid="{FC3E9906-264C-4141-9647-192A04FB335F}"/>
    <cellStyle name="Total 2 2 5 17 2" xfId="14093" xr:uid="{D3444325-40BB-497A-8290-1714E4D0D80D}"/>
    <cellStyle name="Total 2 2 5 17 2 2" xfId="31586" xr:uid="{6E50C39D-DA2E-416E-AD25-539985094670}"/>
    <cellStyle name="Total 2 2 5 17 3" xfId="21326" xr:uid="{CF424C82-0C99-4267-8712-FCC78F0AFF2F}"/>
    <cellStyle name="Total 2 2 5 18" xfId="7221" xr:uid="{6487EA37-5E4A-4105-AE2B-5678766A0E8E}"/>
    <cellStyle name="Total 2 2 5 18 2" xfId="14461" xr:uid="{DDA2C427-132D-4F76-8529-8E8E449FE0ED}"/>
    <cellStyle name="Total 2 2 5 18 2 2" xfId="31954" xr:uid="{90B4AA76-33BC-4DAD-967B-57EFE9147F68}"/>
    <cellStyle name="Total 2 2 5 18 3" xfId="21694" xr:uid="{B7BE78D8-12C2-418B-B8AC-421417AB33DB}"/>
    <cellStyle name="Total 2 2 5 19" xfId="8354" xr:uid="{19E14BC0-4B67-4223-B5BA-D74E09146C16}"/>
    <cellStyle name="Total 2 2 5 19 2" xfId="15587" xr:uid="{5AB20F06-AA51-452B-B238-9B307415FB50}"/>
    <cellStyle name="Total 2 2 5 2" xfId="668" xr:uid="{2DFE19CD-0C38-4A73-B87E-85FFCDDFADCB}"/>
    <cellStyle name="Total 2 2 5 2 2" xfId="7932" xr:uid="{710422E6-5F90-4909-893F-B77495CC37F9}"/>
    <cellStyle name="Total 2 2 5 2 2 10" xfId="24777" xr:uid="{E6E61AE7-2B38-4FE4-92A4-424DA19B6A36}"/>
    <cellStyle name="Total 2 2 5 2 2 10 2" xfId="35028" xr:uid="{29DAE780-F165-4CC3-B99A-631C149ACB15}"/>
    <cellStyle name="Total 2 2 5 2 2 11" xfId="22646" xr:uid="{303E686E-0E51-47E9-8E39-1CD1C2B357ED}"/>
    <cellStyle name="Total 2 2 5 2 2 11 2" xfId="32897" xr:uid="{FBCED216-2B23-4EF8-BB60-BB9D76EA9FF8}"/>
    <cellStyle name="Total 2 2 5 2 2 12" xfId="25795" xr:uid="{FA6FCBC2-B67B-4E28-B09D-F3FA401C6796}"/>
    <cellStyle name="Total 2 2 5 2 2 2" xfId="22317" xr:uid="{5175CA88-F355-49F6-92D9-D4EC523EF403}"/>
    <cellStyle name="Total 2 2 5 2 2 2 2" xfId="32568" xr:uid="{6CD0900A-99C2-4D64-BEEE-13A9625E98B6}"/>
    <cellStyle name="Total 2 2 5 2 2 3" xfId="22860" xr:uid="{02747378-C878-47DA-AFC4-EE6ADC495402}"/>
    <cellStyle name="Total 2 2 5 2 2 3 2" xfId="33111" xr:uid="{0655E7E9-3D55-450F-8773-F782AB354FD5}"/>
    <cellStyle name="Total 2 2 5 2 2 4" xfId="23443" xr:uid="{7F03061D-08F4-4673-B1C6-46E5552D912F}"/>
    <cellStyle name="Total 2 2 5 2 2 4 2" xfId="33694" xr:uid="{2DCED0B2-C023-490E-BCB4-119E1E873445}"/>
    <cellStyle name="Total 2 2 5 2 2 5" xfId="23506" xr:uid="{322A2370-BBA3-464B-B7A2-E37F2497E65D}"/>
    <cellStyle name="Total 2 2 5 2 2 5 2" xfId="33757" xr:uid="{C4914A3B-A70E-46B4-9517-758E91214E83}"/>
    <cellStyle name="Total 2 2 5 2 2 6" xfId="23694" xr:uid="{0D5CE706-A670-4237-B249-81D01C5C1C14}"/>
    <cellStyle name="Total 2 2 5 2 2 6 2" xfId="33945" xr:uid="{D4DE1B8B-2F20-4B5C-A2A8-0E7E32B0B9BE}"/>
    <cellStyle name="Total 2 2 5 2 2 7" xfId="23982" xr:uid="{94BCD727-CC41-4728-AEC6-8E2F46FC424C}"/>
    <cellStyle name="Total 2 2 5 2 2 7 2" xfId="34233" xr:uid="{B9F71E06-F24A-4370-BE1B-CA59E04D67AB}"/>
    <cellStyle name="Total 2 2 5 2 2 8" xfId="22207" xr:uid="{2FD8DFF7-68D4-4582-AC24-1D1C3367E515}"/>
    <cellStyle name="Total 2 2 5 2 2 8 2" xfId="32458" xr:uid="{DF945D06-1CBD-4172-A935-2168F8118DB0}"/>
    <cellStyle name="Total 2 2 5 2 2 9" xfId="23439" xr:uid="{E1160628-E1F5-4A44-A467-BDFA2F2509DC}"/>
    <cellStyle name="Total 2 2 5 2 2 9 2" xfId="33690" xr:uid="{7F7DDACB-0C4A-41CF-B13D-300521ABD36F}"/>
    <cellStyle name="Total 2 2 5 2 3" xfId="15165" xr:uid="{2392A78B-C5D3-4B15-852F-9AD3205DEEDF}"/>
    <cellStyle name="Total 2 2 5 2 4" xfId="22053" xr:uid="{CA13C402-440E-441D-9275-62DCC331E40B}"/>
    <cellStyle name="Total 2 2 5 2 4 2" xfId="32304" xr:uid="{B547EBF0-240E-49EE-8F90-158D7DFBB4CF}"/>
    <cellStyle name="Total 2 2 5 2 5" xfId="35772" xr:uid="{F144ACF8-D7A1-49F9-8298-26D011236F0B}"/>
    <cellStyle name="Total 2 2 5 2 6" xfId="36034" xr:uid="{8147CF2D-5F6B-4F90-A79C-EE55FBB35299}"/>
    <cellStyle name="Total 2 2 5 2 7" xfId="36341" xr:uid="{916B4515-F26D-4D6C-BBA7-57A897D1A477}"/>
    <cellStyle name="Total 2 2 5 2 8" xfId="36648" xr:uid="{A3753318-216F-4EB4-B64E-09580422304D}"/>
    <cellStyle name="Total 2 2 5 20" xfId="7626" xr:uid="{5C3D2513-95C8-4BF0-BACC-E471D8B9EF59}"/>
    <cellStyle name="Total 2 2 5 20 2" xfId="25493" xr:uid="{E3492375-150A-409A-9F42-71BE4845E158}"/>
    <cellStyle name="Total 2 2 5 21" xfId="14859" xr:uid="{CCA064D4-5C8E-4E78-8982-59EEAAEF65F7}"/>
    <cellStyle name="Total 2 2 5 22" xfId="21913" xr:uid="{C770C35C-B135-4E80-8BAE-A184B2183B87}"/>
    <cellStyle name="Total 2 2 5 22 2" xfId="32164" xr:uid="{C0B5EF96-88BC-417F-85F4-4FD3C60F6923}"/>
    <cellStyle name="Total 2 2 5 23" xfId="35659" xr:uid="{F036F157-FE65-4F67-BDEB-D175FA746C56}"/>
    <cellStyle name="Total 2 2 5 24" xfId="35894" xr:uid="{F44C21B0-DD40-4A29-A54A-8BDA2743325A}"/>
    <cellStyle name="Total 2 2 5 25" xfId="36201" xr:uid="{4C80DFF3-2E91-4C96-B476-8D43E53BEC58}"/>
    <cellStyle name="Total 2 2 5 26" xfId="36508" xr:uid="{61578F5B-4283-446A-A10A-97EE6826BF9C}"/>
    <cellStyle name="Total 2 2 5 3" xfId="1875" xr:uid="{AF83D902-F8C1-48E6-BCAA-42D3C2DB5804}"/>
    <cellStyle name="Total 2 2 5 3 10" xfId="22769" xr:uid="{32654C62-E4DF-432B-8CAE-3E815AED7E08}"/>
    <cellStyle name="Total 2 2 5 3 10 2" xfId="33020" xr:uid="{4A89AB6D-0E50-420A-92E3-7FD06E24EA56}"/>
    <cellStyle name="Total 2 2 5 3 2" xfId="9127" xr:uid="{93EEF779-1FA3-4330-944E-A499AC427830}"/>
    <cellStyle name="Total 2 2 5 3 2 2" xfId="23072" xr:uid="{D1877FBA-6F5B-4327-8F93-E05754F63DAB}"/>
    <cellStyle name="Total 2 2 5 3 2 2 2" xfId="33323" xr:uid="{88B07088-089F-4D32-B1EF-19ACE7E935C6}"/>
    <cellStyle name="Total 2 2 5 3 2 3" xfId="26620" xr:uid="{2D656C9A-6296-4C28-80CF-C1CBB68BFAF2}"/>
    <cellStyle name="Total 2 2 5 3 3" xfId="16360" xr:uid="{AD566313-4487-402E-BEC7-763F595CEFFF}"/>
    <cellStyle name="Total 2 2 5 3 3 2" xfId="23623" xr:uid="{BF98D017-F2CD-4B32-BC94-3CE9B136E282}"/>
    <cellStyle name="Total 2 2 5 3 3 2 2" xfId="33874" xr:uid="{7175D65E-42B8-47AC-9E88-7B8BB340F0EC}"/>
    <cellStyle name="Total 2 2 5 3 4" xfId="23902" xr:uid="{43CA27BE-3FA1-4B86-836B-85A03D1248F9}"/>
    <cellStyle name="Total 2 2 5 3 4 2" xfId="34153" xr:uid="{C46A640F-F138-4E1C-B7B4-F3B72361836E}"/>
    <cellStyle name="Total 2 2 5 3 5" xfId="24177" xr:uid="{764596BF-8FFB-4EB6-B8C2-1D19BF759CD1}"/>
    <cellStyle name="Total 2 2 5 3 5 2" xfId="34428" xr:uid="{BC7C299A-871A-4385-9525-F2A8AD967A92}"/>
    <cellStyle name="Total 2 2 5 3 6" xfId="24440" xr:uid="{CBA45670-C0F6-4943-9A21-7AFC4EFFE5D8}"/>
    <cellStyle name="Total 2 2 5 3 6 2" xfId="34691" xr:uid="{3F5ADE91-3A90-4E63-91A8-ABF65202B84A}"/>
    <cellStyle name="Total 2 2 5 3 7" xfId="24683" xr:uid="{B09F1781-32A9-490A-BFC3-53128CE8E5E6}"/>
    <cellStyle name="Total 2 2 5 3 7 2" xfId="34934" xr:uid="{B1AB60DD-D9CF-4A33-B955-B77434F898B7}"/>
    <cellStyle name="Total 2 2 5 3 8" xfId="24918" xr:uid="{14E156CE-4FC4-4C0C-8F1C-4C618DC0007F}"/>
    <cellStyle name="Total 2 2 5 3 8 2" xfId="35169" xr:uid="{EDB4A412-D970-4466-83E9-65DF115B5967}"/>
    <cellStyle name="Total 2 2 5 3 9" xfId="25117" xr:uid="{AFA55839-0BDB-4139-8179-CA9B6A677A4D}"/>
    <cellStyle name="Total 2 2 5 3 9 2" xfId="35368" xr:uid="{14282EF4-B143-400A-893F-0642021748F1}"/>
    <cellStyle name="Total 2 2 5 4" xfId="2247" xr:uid="{78AF9501-6A42-4A79-AD7A-9DB66387A5DE}"/>
    <cellStyle name="Total 2 2 5 4 10" xfId="22284" xr:uid="{EA0EC17F-A6D5-4BB7-A54F-9EEFEE88BA87}"/>
    <cellStyle name="Total 2 2 5 4 10 2" xfId="32535" xr:uid="{0983CAD9-54B5-4456-ABA7-DE0E8F360AC1}"/>
    <cellStyle name="Total 2 2 5 4 11" xfId="22690" xr:uid="{090F9549-4C82-4855-8000-8AAC4AFD2701}"/>
    <cellStyle name="Total 2 2 5 4 11 2" xfId="32941" xr:uid="{9F52D1E1-7899-41DC-9DD4-C4D42E83BCE1}"/>
    <cellStyle name="Total 2 2 5 4 2" xfId="9499" xr:uid="{4608B6BF-6A37-40F1-9787-DF84790AD628}"/>
    <cellStyle name="Total 2 2 5 4 2 2" xfId="22394" xr:uid="{5A4882CB-5EB6-40CD-96AA-D80FEC017AA4}"/>
    <cellStyle name="Total 2 2 5 4 2 2 2" xfId="32645" xr:uid="{0F2D9F93-6A7B-437E-9AF7-95BCBAA60AEE}"/>
    <cellStyle name="Total 2 2 5 4 2 3" xfId="26992" xr:uid="{0BC6CCCF-5229-4DDE-AC78-DFCB42A877BE}"/>
    <cellStyle name="Total 2 2 5 4 3" xfId="16732" xr:uid="{49071C25-6FFD-4798-AB65-8851CB3E967D}"/>
    <cellStyle name="Total 2 2 5 4 3 2" xfId="22950" xr:uid="{E5F9B4AC-3E43-4051-BBA3-A92EE7700ADB}"/>
    <cellStyle name="Total 2 2 5 4 3 2 2" xfId="33201" xr:uid="{FC73EA29-76DC-4987-8EBD-44AF6B4FA2FB}"/>
    <cellStyle name="Total 2 2 5 4 4" xfId="22218" xr:uid="{AD8AF7E9-C5E9-4FB5-B44F-D44A270AA1AC}"/>
    <cellStyle name="Total 2 2 5 4 4 2" xfId="32469" xr:uid="{3D456DAE-9394-4C7C-BFE4-2B23D048C58E}"/>
    <cellStyle name="Total 2 2 5 4 5" xfId="22908" xr:uid="{D0365FE0-C0BD-4434-9E78-DECEECCF839D}"/>
    <cellStyle name="Total 2 2 5 4 5 2" xfId="33159" xr:uid="{655207C4-B196-4634-AA43-853D1F5A52BA}"/>
    <cellStyle name="Total 2 2 5 4 6" xfId="23255" xr:uid="{99E37F8D-A00C-4240-A9F4-6A00F7892E03}"/>
    <cellStyle name="Total 2 2 5 4 6 2" xfId="33506" xr:uid="{C53D0664-B61D-4C97-A173-FA97FC33639E}"/>
    <cellStyle name="Total 2 2 5 4 7" xfId="23724" xr:uid="{4C1A23A8-9F63-48C7-B8CA-EA74CB09FDC6}"/>
    <cellStyle name="Total 2 2 5 4 7 2" xfId="33975" xr:uid="{099795E1-292A-4B63-94EE-8F13B8FD26AA}"/>
    <cellStyle name="Total 2 2 5 4 8" xfId="23223" xr:uid="{AFBABD4F-EC31-4B0B-9E3C-94CDDFDB4F35}"/>
    <cellStyle name="Total 2 2 5 4 8 2" xfId="33474" xr:uid="{334B49D1-AE60-4274-85D9-EAA5D458A3F1}"/>
    <cellStyle name="Total 2 2 5 4 9" xfId="24290" xr:uid="{CDB29BC3-075A-4C9A-A372-5138A7997398}"/>
    <cellStyle name="Total 2 2 5 4 9 2" xfId="34541" xr:uid="{0C2838A9-E02C-4BDB-8672-A6FD507BAF0D}"/>
    <cellStyle name="Total 2 2 5 5" xfId="1659" xr:uid="{19CDD738-6A08-4A8D-AED8-B64419D072F7}"/>
    <cellStyle name="Total 2 2 5 5 2" xfId="8911" xr:uid="{F2D65F1C-19BA-4F39-9490-F2BDDE35DA90}"/>
    <cellStyle name="Total 2 2 5 5 2 2" xfId="26404" xr:uid="{B88E8A48-C537-4B00-BD97-5B981B7DE5C1}"/>
    <cellStyle name="Total 2 2 5 5 3" xfId="16144" xr:uid="{795FC1E4-B89E-4035-B399-5FE5FEDF01D4}"/>
    <cellStyle name="Total 2 2 5 6" xfId="3015" xr:uid="{7E238792-A886-48B7-8F40-461588B81469}"/>
    <cellStyle name="Total 2 2 5 6 2" xfId="10266" xr:uid="{A180E305-C864-4BAB-9365-C487F2FC87B9}"/>
    <cellStyle name="Total 2 2 5 6 2 2" xfId="27759" xr:uid="{0F05E4B2-5A31-40DE-91D4-055900011B26}"/>
    <cellStyle name="Total 2 2 5 6 3" xfId="17499" xr:uid="{4C942D94-3E96-425F-8754-A07471ACB944}"/>
    <cellStyle name="Total 2 2 5 7" xfId="842" xr:uid="{A1E0CE66-D3E6-4AE8-86B6-E266CD5A96E4}"/>
    <cellStyle name="Total 2 2 5 7 2" xfId="8106" xr:uid="{6FA15757-0698-4A2B-BEB7-D6026B45F9F4}"/>
    <cellStyle name="Total 2 2 5 7 2 2" xfId="25969" xr:uid="{B2E1F78F-0947-4476-AE54-EB21155F3927}"/>
    <cellStyle name="Total 2 2 5 7 3" xfId="15339" xr:uid="{6E202A2E-D9DD-436C-AC1D-83CC39EA3D51}"/>
    <cellStyle name="Total 2 2 5 8" xfId="3766" xr:uid="{3A3003DC-A2B3-4F86-B14B-BF36B217BD24}"/>
    <cellStyle name="Total 2 2 5 8 2" xfId="11017" xr:uid="{B8867151-3AA3-4FBC-AD8F-35A21B431781}"/>
    <cellStyle name="Total 2 2 5 8 2 2" xfId="28510" xr:uid="{603090A0-A6B4-4FC4-8846-3762A80577CA}"/>
    <cellStyle name="Total 2 2 5 8 3" xfId="18250" xr:uid="{48B5F417-CACB-44CA-82EC-4F0E10CCC5A6}"/>
    <cellStyle name="Total 2 2 5 9" xfId="4139" xr:uid="{199F14C7-A859-4663-8D9A-846F4DCA9747}"/>
    <cellStyle name="Total 2 2 5 9 2" xfId="11390" xr:uid="{9E5C0B5A-14DD-4F0F-9730-117384CBE25E}"/>
    <cellStyle name="Total 2 2 5 9 2 2" xfId="28883" xr:uid="{720838A5-0301-4E01-A32B-0BF2EBC6CD4E}"/>
    <cellStyle name="Total 2 2 5 9 3" xfId="18623" xr:uid="{29CB5BA7-BA96-4EEA-A762-8667336F6F0B}"/>
    <cellStyle name="Total 2 2 6" xfId="1111" xr:uid="{943DB950-C508-435D-97AB-2C2732DCF077}"/>
    <cellStyle name="Total 2 2 6 10" xfId="2647" xr:uid="{21889131-AC8D-441B-A0FC-AF8F73576CC0}"/>
    <cellStyle name="Total 2 2 6 10 2" xfId="9898" xr:uid="{8CFB9D1D-5EBB-43B2-8CE5-BDDBB0057802}"/>
    <cellStyle name="Total 2 2 6 10 2 2" xfId="27391" xr:uid="{5989DEB7-C3BF-4A2D-9ECF-506E31B21FFA}"/>
    <cellStyle name="Total 2 2 6 10 3" xfId="17131" xr:uid="{2FDB7E2B-9FAA-44F6-8338-E2F34B434B5F}"/>
    <cellStyle name="Total 2 2 6 11" xfId="4844" xr:uid="{94490496-6C0B-405B-AD81-7755DDD57165}"/>
    <cellStyle name="Total 2 2 6 11 2" xfId="12094" xr:uid="{70910F69-B53E-43F0-AE47-139B60964AE4}"/>
    <cellStyle name="Total 2 2 6 11 2 2" xfId="29587" xr:uid="{65499610-3D90-4FCE-9D92-3378B5F760F0}"/>
    <cellStyle name="Total 2 2 6 11 3" xfId="19327" xr:uid="{CDC04462-A27C-457A-B2D7-595D0A900CDE}"/>
    <cellStyle name="Total 2 2 6 12" xfId="5214" xr:uid="{0FE79588-D226-4A38-B4BD-CF7FC18ADF8F}"/>
    <cellStyle name="Total 2 2 6 12 2" xfId="12464" xr:uid="{6BD8E2D2-6E46-4C6D-8E1B-F597BD2D1CF1}"/>
    <cellStyle name="Total 2 2 6 12 2 2" xfId="29957" xr:uid="{217742A9-3898-43A5-A745-A86AB807F8FF}"/>
    <cellStyle name="Total 2 2 6 12 3" xfId="19697" xr:uid="{5CE3B5FD-7555-474A-BEEB-023389C57DF4}"/>
    <cellStyle name="Total 2 2 6 13" xfId="5584" xr:uid="{897870D3-3B5A-443A-8BC1-18C2CCEA1A62}"/>
    <cellStyle name="Total 2 2 6 13 2" xfId="12834" xr:uid="{59DF6D38-2E97-4A2E-AE52-5216E337B4F6}"/>
    <cellStyle name="Total 2 2 6 13 2 2" xfId="30327" xr:uid="{D1CCEF68-BC6A-42FE-AE91-30D7852406D7}"/>
    <cellStyle name="Total 2 2 6 13 3" xfId="20067" xr:uid="{769CF24D-62F0-40CB-87E0-6F6CA876DAF0}"/>
    <cellStyle name="Total 2 2 6 14" xfId="3438" xr:uid="{D347F3D8-82AC-4D8C-8C4D-5356B17503FF}"/>
    <cellStyle name="Total 2 2 6 14 2" xfId="10689" xr:uid="{2DEDB5BA-7729-4C6B-9851-1B8F11285F9C}"/>
    <cellStyle name="Total 2 2 6 14 2 2" xfId="28182" xr:uid="{AFFC927D-ABF8-4DEA-AB15-2BCB1B55A73B}"/>
    <cellStyle name="Total 2 2 6 14 3" xfId="17922" xr:uid="{FB722F62-77D9-4DB9-AFD7-F5C15DDD4CA0}"/>
    <cellStyle name="Total 2 2 6 15" xfId="6132" xr:uid="{BDEDA2A0-65F1-466D-8BE8-F1160E70051D}"/>
    <cellStyle name="Total 2 2 6 15 2" xfId="13373" xr:uid="{8C11DB18-84B6-4A93-8087-0C7F34F147D2}"/>
    <cellStyle name="Total 2 2 6 15 2 2" xfId="30866" xr:uid="{B2D6C6E7-80CF-402A-A047-C90477B1FC78}"/>
    <cellStyle name="Total 2 2 6 15 3" xfId="20606" xr:uid="{3540A620-F617-44D1-B559-41DDD2E6060D}"/>
    <cellStyle name="Total 2 2 6 16" xfId="6499" xr:uid="{47745001-F64D-47E7-B842-B29166F56017}"/>
    <cellStyle name="Total 2 2 6 16 2" xfId="13739" xr:uid="{4BCD1D40-FCFC-4F15-BCBF-F152142FB8B4}"/>
    <cellStyle name="Total 2 2 6 16 2 2" xfId="31232" xr:uid="{05F9FF19-B74F-41A0-BA24-CAB94EFD8AF1}"/>
    <cellStyle name="Total 2 2 6 16 3" xfId="20972" xr:uid="{6A8505BC-D084-479D-AC9E-924229F8013E}"/>
    <cellStyle name="Total 2 2 6 17" xfId="6862" xr:uid="{85EC0E58-C789-4E66-8380-DD4706BB18C8}"/>
    <cellStyle name="Total 2 2 6 17 2" xfId="14102" xr:uid="{46BC840A-0E42-4EAE-A248-5AFE66D7F9E9}"/>
    <cellStyle name="Total 2 2 6 17 2 2" xfId="31595" xr:uid="{8A345CC8-3752-4C5A-90CC-EBA18C8A0D8A}"/>
    <cellStyle name="Total 2 2 6 17 3" xfId="21335" xr:uid="{402AC06D-A6F7-4E2E-9774-F42DB869F1BD}"/>
    <cellStyle name="Total 2 2 6 18" xfId="7230" xr:uid="{04B76380-34C7-437D-8095-E5B373A9F523}"/>
    <cellStyle name="Total 2 2 6 18 2" xfId="14470" xr:uid="{A00B899A-8D86-416B-842D-CBAFBC8A0C2D}"/>
    <cellStyle name="Total 2 2 6 18 2 2" xfId="31963" xr:uid="{62A6B00C-B7B9-49B1-B1B0-FB8BD1D75CB5}"/>
    <cellStyle name="Total 2 2 6 18 3" xfId="21703" xr:uid="{5455AA49-18B7-4BDB-B014-C3580340ECF2}"/>
    <cellStyle name="Total 2 2 6 19" xfId="8363" xr:uid="{895E52F1-CEFB-43CD-8973-28F1F467866F}"/>
    <cellStyle name="Total 2 2 6 19 2" xfId="15596" xr:uid="{B7CD78A6-CFA5-40B8-BA6E-3BD5D22B3A10}"/>
    <cellStyle name="Total 2 2 6 2" xfId="530" xr:uid="{8847EE2F-E3F9-4840-AB59-E322FE164D5D}"/>
    <cellStyle name="Total 2 2 6 2 10" xfId="25091" xr:uid="{DFE4FBEE-284A-4918-841F-841A7CCD9AB7}"/>
    <cellStyle name="Total 2 2 6 2 10 2" xfId="35342" xr:uid="{C707362B-B78E-4104-A006-19F4F807E05C}"/>
    <cellStyle name="Total 2 2 6 2 11" xfId="22741" xr:uid="{C8261E93-5209-46A2-8C1E-9F58CA7CBECD}"/>
    <cellStyle name="Total 2 2 6 2 11 2" xfId="32992" xr:uid="{E2510565-7BC8-4679-9C77-41CC7C3F0185}"/>
    <cellStyle name="Total 2 2 6 2 2" xfId="7429" xr:uid="{88C161A0-8F8D-4F49-83F7-29D2C94C66C7}"/>
    <cellStyle name="Total 2 2 6 2 2 2" xfId="23044" xr:uid="{B302CF27-AB5B-4032-89D0-3093C75F82D7}"/>
    <cellStyle name="Total 2 2 6 2 2 2 2" xfId="33295" xr:uid="{2EF831EE-80B2-4D05-A1E8-3DB073ADB554}"/>
    <cellStyle name="Total 2 2 6 2 2 3" xfId="25296" xr:uid="{804906EF-7B99-4747-8367-F079BDABA1DA}"/>
    <cellStyle name="Total 2 2 6 2 3" xfId="14662" xr:uid="{EFDFDF60-E2FA-4CC3-AC1B-E9405835FA5D}"/>
    <cellStyle name="Total 2 2 6 2 3 2" xfId="23345" xr:uid="{5D14E520-6BD3-4E62-AFEF-A2D2061E69A8}"/>
    <cellStyle name="Total 2 2 6 2 3 2 2" xfId="33596" xr:uid="{CC6249BC-4E54-4420-8237-0260B72B8A96}"/>
    <cellStyle name="Total 2 2 6 2 4" xfId="22365" xr:uid="{CA7507E7-7D40-49C8-9889-0AD3BBD46FEF}"/>
    <cellStyle name="Total 2 2 6 2 4 2" xfId="32616" xr:uid="{5EBF2D0E-96E9-4558-9A1E-8CD14CEA9978}"/>
    <cellStyle name="Total 2 2 6 2 5" xfId="23874" xr:uid="{18DB1C52-88AD-4A56-9F67-5BC686CE7672}"/>
    <cellStyle name="Total 2 2 6 2 5 2" xfId="34125" xr:uid="{B436AAA7-3120-451B-B18E-4CEBA9A8BDC2}"/>
    <cellStyle name="Total 2 2 6 2 6" xfId="24149" xr:uid="{2998CF0C-A88F-4810-B677-407E03A1655C}"/>
    <cellStyle name="Total 2 2 6 2 6 2" xfId="34400" xr:uid="{CDD5737E-BE3F-4526-8B00-24FB29A435B2}"/>
    <cellStyle name="Total 2 2 6 2 7" xfId="24412" xr:uid="{112BD5DF-258F-4D90-B273-377A35AA8477}"/>
    <cellStyle name="Total 2 2 6 2 7 2" xfId="34663" xr:uid="{5BE9A6E4-F039-4AD9-9740-4B32065B8C3F}"/>
    <cellStyle name="Total 2 2 6 2 8" xfId="24655" xr:uid="{91EC9A99-033A-483C-B6AA-3F9A2D9D2C0F}"/>
    <cellStyle name="Total 2 2 6 2 8 2" xfId="34906" xr:uid="{5A1F108D-925C-43F8-8C37-D9EB14D09413}"/>
    <cellStyle name="Total 2 2 6 2 9" xfId="24890" xr:uid="{ED38AC9C-F5B0-4D23-AD04-81216ABEB729}"/>
    <cellStyle name="Total 2 2 6 2 9 2" xfId="35141" xr:uid="{138C8711-31FE-416A-BC2B-C446CA845C39}"/>
    <cellStyle name="Total 2 2 6 20" xfId="7635" xr:uid="{F2ABEC6F-D34F-4BB5-8873-BBF14CE19D87}"/>
    <cellStyle name="Total 2 2 6 20 2" xfId="25502" xr:uid="{7667D893-5BD0-4C66-B75A-476760FB1906}"/>
    <cellStyle name="Total 2 2 6 21" xfId="14868" xr:uid="{0DCFD852-BB3A-457C-A2B6-EC966398F2C1}"/>
    <cellStyle name="Total 2 2 6 22" xfId="22018" xr:uid="{89DE992A-C7F9-42E5-8533-F5C4C6CA0E2C}"/>
    <cellStyle name="Total 2 2 6 22 2" xfId="32269" xr:uid="{A5C8B19E-2C6A-447C-BB26-7CCC8C80E2D8}"/>
    <cellStyle name="Total 2 2 6 23" xfId="35744" xr:uid="{5CD0CB63-156D-434B-8D59-9F56E93A44D3}"/>
    <cellStyle name="Total 2 2 6 24" xfId="35999" xr:uid="{FF7D0781-D369-47DD-BB6F-5EEA67A22A4C}"/>
    <cellStyle name="Total 2 2 6 25" xfId="36306" xr:uid="{77B51AEE-81BA-4EC5-BB39-117282039311}"/>
    <cellStyle name="Total 2 2 6 26" xfId="36613" xr:uid="{888E5CC1-C063-4B3E-A09A-28D5AE23294F}"/>
    <cellStyle name="Total 2 2 6 3" xfId="1884" xr:uid="{ED35BC4D-29C4-47D6-8ECB-7F4AFBE7E835}"/>
    <cellStyle name="Total 2 2 6 3 2" xfId="9136" xr:uid="{7B0C0E78-8916-42DF-A3AE-5024E8A540F8}"/>
    <cellStyle name="Total 2 2 6 3 2 2" xfId="26629" xr:uid="{7505795A-07B9-4F5B-BCDC-F79E135DAD8A}"/>
    <cellStyle name="Total 2 2 6 3 3" xfId="16369" xr:uid="{0E0BEADE-8923-498B-A618-C03C22377C8D}"/>
    <cellStyle name="Total 2 2 6 4" xfId="2256" xr:uid="{6992EB37-7DE9-48C3-A988-51A5BD65D099}"/>
    <cellStyle name="Total 2 2 6 4 2" xfId="9508" xr:uid="{9FE848B9-EA9D-4F53-B610-AEA88A9BC896}"/>
    <cellStyle name="Total 2 2 6 4 2 2" xfId="27001" xr:uid="{F817E380-9E9C-4252-8BB3-7C37CB2735FC}"/>
    <cellStyle name="Total 2 2 6 4 3" xfId="16741" xr:uid="{313C89E2-6D9E-4C3A-A920-CDE120F1A8FD}"/>
    <cellStyle name="Total 2 2 6 5" xfId="1377" xr:uid="{21AF6491-B0F0-4F43-B01A-2AD369701D31}"/>
    <cellStyle name="Total 2 2 6 5 2" xfId="8629" xr:uid="{14B7F974-A83A-4EA1-8273-94A41642D811}"/>
    <cellStyle name="Total 2 2 6 5 2 2" xfId="26122" xr:uid="{01221E33-7C75-40D4-A6BA-A5F7F52A76B6}"/>
    <cellStyle name="Total 2 2 6 5 3" xfId="15862" xr:uid="{4BFCB57D-0C6F-4C16-B2F8-FF449699D163}"/>
    <cellStyle name="Total 2 2 6 6" xfId="3024" xr:uid="{7B97E13D-CF8A-4B25-A129-08CD66F7F3C7}"/>
    <cellStyle name="Total 2 2 6 6 2" xfId="10275" xr:uid="{AF215340-FE86-4473-9FA5-5D9A62A85AA0}"/>
    <cellStyle name="Total 2 2 6 6 2 2" xfId="27768" xr:uid="{E2971E67-8C00-4332-A817-D63556447920}"/>
    <cellStyle name="Total 2 2 6 6 3" xfId="17508" xr:uid="{D1A6F040-3605-4A93-9812-F79ACCBD6D8C}"/>
    <cellStyle name="Total 2 2 6 7" xfId="693" xr:uid="{84793A80-69E0-424F-8E9E-DBAEA50E5B3B}"/>
    <cellStyle name="Total 2 2 6 7 2" xfId="7957" xr:uid="{84861025-BEDC-44FE-9750-6E23863CC5FD}"/>
    <cellStyle name="Total 2 2 6 7 2 2" xfId="25820" xr:uid="{B7420552-4CF6-435E-B9F5-B51D34DC3079}"/>
    <cellStyle name="Total 2 2 6 7 3" xfId="15190" xr:uid="{B5D85427-13DB-4575-BA05-8A61C88F2C3B}"/>
    <cellStyle name="Total 2 2 6 8" xfId="3775" xr:uid="{0A984BAA-4A7D-4E49-BDBF-CBDAB42EAE40}"/>
    <cellStyle name="Total 2 2 6 8 2" xfId="11026" xr:uid="{51E820B8-50DC-48CC-B4BE-F0F4D833CAB1}"/>
    <cellStyle name="Total 2 2 6 8 2 2" xfId="28519" xr:uid="{3D3E7813-8416-4118-847C-B921ACE082D7}"/>
    <cellStyle name="Total 2 2 6 8 3" xfId="18259" xr:uid="{D9241317-5CCC-4A91-A373-66B84E79268A}"/>
    <cellStyle name="Total 2 2 6 9" xfId="4148" xr:uid="{DF0437DC-77E0-4807-B834-0DB5B3B22569}"/>
    <cellStyle name="Total 2 2 6 9 2" xfId="11399" xr:uid="{23829630-D394-452C-BC3D-F220BCFBF697}"/>
    <cellStyle name="Total 2 2 6 9 2 2" xfId="28892" xr:uid="{019A1490-1446-4587-82F7-D7ECE3DEAA66}"/>
    <cellStyle name="Total 2 2 6 9 3" xfId="18632" xr:uid="{EC50FD8F-C8A0-43E9-AE35-1D717E590D04}"/>
    <cellStyle name="Total 2 2 7" xfId="1131" xr:uid="{C8354BBB-49E7-491C-A214-42C7F52D276C}"/>
    <cellStyle name="Total 2 2 7 10" xfId="4340" xr:uid="{4896FF9D-B8F2-4E26-AC77-E76A4D452CEB}"/>
    <cellStyle name="Total 2 2 7 10 2" xfId="11591" xr:uid="{3B9210A1-7A89-4A3A-93D8-74864E62AFE0}"/>
    <cellStyle name="Total 2 2 7 10 2 2" xfId="29084" xr:uid="{FE1BBCFA-D5BA-4655-B38E-461EAB878D6D}"/>
    <cellStyle name="Total 2 2 7 10 3" xfId="18824" xr:uid="{86361088-501D-4925-98D1-A127DB123F49}"/>
    <cellStyle name="Total 2 2 7 10 4" xfId="22441" xr:uid="{9F8A95EC-9B40-4DCF-AB08-FC3A5EF7B99A}"/>
    <cellStyle name="Total 2 2 7 10 4 2" xfId="32692" xr:uid="{64E14E80-DBFE-4A66-8FD9-F147A0EBC452}"/>
    <cellStyle name="Total 2 2 7 11" xfId="4864" xr:uid="{E8DA5888-A82F-47C6-A044-4ED63AAB41A1}"/>
    <cellStyle name="Total 2 2 7 11 2" xfId="12114" xr:uid="{1179A364-93DB-4235-B5CF-8C3C4D8A5BAD}"/>
    <cellStyle name="Total 2 2 7 11 2 2" xfId="29607" xr:uid="{487A7A67-A50B-4B57-8F25-0AAABC448179}"/>
    <cellStyle name="Total 2 2 7 11 3" xfId="19347" xr:uid="{D8620900-C0BC-4F87-BC22-214557A2FCE6}"/>
    <cellStyle name="Total 2 2 7 12" xfId="5234" xr:uid="{65E919F8-7227-4BD0-B98D-43B985B938C2}"/>
    <cellStyle name="Total 2 2 7 12 2" xfId="12484" xr:uid="{C5115B7A-ED7B-4FE6-8574-92E0CC64E339}"/>
    <cellStyle name="Total 2 2 7 12 2 2" xfId="29977" xr:uid="{B243B412-91F3-4903-9E84-6F59477C33DF}"/>
    <cellStyle name="Total 2 2 7 12 3" xfId="19717" xr:uid="{26273997-829C-4094-A624-F99EA6224F17}"/>
    <cellStyle name="Total 2 2 7 13" xfId="5604" xr:uid="{48ED1788-0CAE-4061-BEDF-EBA36F27D4FE}"/>
    <cellStyle name="Total 2 2 7 13 2" xfId="12854" xr:uid="{06048832-96B6-4A0A-83E7-0ADACD438CBF}"/>
    <cellStyle name="Total 2 2 7 13 2 2" xfId="30347" xr:uid="{859E0E0E-E812-415D-B4DF-E76455639C86}"/>
    <cellStyle name="Total 2 2 7 13 3" xfId="20087" xr:uid="{702CC463-B7F5-4173-ABDE-21E0271419C6}"/>
    <cellStyle name="Total 2 2 7 14" xfId="5763" xr:uid="{E6CDF084-49FC-439A-8B59-2056380C4790}"/>
    <cellStyle name="Total 2 2 7 14 2" xfId="13011" xr:uid="{529435B5-9598-451A-B9D8-ECE502A30C3A}"/>
    <cellStyle name="Total 2 2 7 14 2 2" xfId="30504" xr:uid="{04079AFF-0681-4152-8A93-A901CE004938}"/>
    <cellStyle name="Total 2 2 7 14 3" xfId="20244" xr:uid="{B3895AB9-4F1B-48F1-98AF-4D19D60C4B74}"/>
    <cellStyle name="Total 2 2 7 15" xfId="6152" xr:uid="{B4EE6C85-03B2-4741-8B15-F1C3FDEB3C91}"/>
    <cellStyle name="Total 2 2 7 15 2" xfId="13393" xr:uid="{67C518BD-B2BF-4BE1-871D-2AB4E179A1DE}"/>
    <cellStyle name="Total 2 2 7 15 2 2" xfId="30886" xr:uid="{BC40076B-8F6B-40A4-94F5-9B7D87BE7629}"/>
    <cellStyle name="Total 2 2 7 15 3" xfId="20626" xr:uid="{6F4691FC-F188-4165-9160-D423D8C5B474}"/>
    <cellStyle name="Total 2 2 7 16" xfId="6519" xr:uid="{F8C98616-1887-4C1D-B6F0-32F32F39C7E6}"/>
    <cellStyle name="Total 2 2 7 16 2" xfId="13759" xr:uid="{D0FC9E7B-43BE-423A-8089-05BFF4913D66}"/>
    <cellStyle name="Total 2 2 7 16 2 2" xfId="31252" xr:uid="{53ACCB5E-A03C-47BC-A56B-397553503EB7}"/>
    <cellStyle name="Total 2 2 7 16 3" xfId="20992" xr:uid="{AE742691-FD78-46BB-A6FA-429787699250}"/>
    <cellStyle name="Total 2 2 7 17" xfId="6882" xr:uid="{8BCBF88A-52A1-4CD6-B577-5CBD0DAB4423}"/>
    <cellStyle name="Total 2 2 7 17 2" xfId="14122" xr:uid="{5F26F3C8-F286-4295-A62B-C716D463464A}"/>
    <cellStyle name="Total 2 2 7 17 2 2" xfId="31615" xr:uid="{2A7C5B5D-C891-4941-BA82-136D20761B04}"/>
    <cellStyle name="Total 2 2 7 17 3" xfId="21355" xr:uid="{2CDF0B20-2102-46BB-8B59-5BA898B2541C}"/>
    <cellStyle name="Total 2 2 7 18" xfId="7250" xr:uid="{0492C3E8-E43A-4222-B8F5-0DEA72D1B13A}"/>
    <cellStyle name="Total 2 2 7 18 2" xfId="14490" xr:uid="{C7985004-9076-4E37-B5E6-98561CB74515}"/>
    <cellStyle name="Total 2 2 7 18 2 2" xfId="31983" xr:uid="{8C02A6F1-CA72-4989-BABC-460B8AE3CA98}"/>
    <cellStyle name="Total 2 2 7 18 3" xfId="21723" xr:uid="{3F76FB5B-4047-47D4-AB1F-68AF4B36E0F2}"/>
    <cellStyle name="Total 2 2 7 19" xfId="8383" xr:uid="{97CE2508-E4F6-41EC-ADB3-0F432A43FA1E}"/>
    <cellStyle name="Total 2 2 7 19 2" xfId="15616" xr:uid="{BBD4229B-7131-4A8D-9E8D-8A6668E32620}"/>
    <cellStyle name="Total 2 2 7 2" xfId="1348" xr:uid="{4353A94E-2002-40FC-86F1-2CFEAB5657CB}"/>
    <cellStyle name="Total 2 2 7 2 2" xfId="8600" xr:uid="{AB0BD3BC-E9FE-4008-B915-CBB54D6DF4D0}"/>
    <cellStyle name="Total 2 2 7 2 2 2" xfId="26093" xr:uid="{A3E3366A-6C77-4514-9E47-5A5B22F547B3}"/>
    <cellStyle name="Total 2 2 7 2 3" xfId="15833" xr:uid="{9440A54B-1CF6-4DE2-A5F6-43F44D298B7E}"/>
    <cellStyle name="Total 2 2 7 2 4" xfId="22185" xr:uid="{3F79EC1C-8DF7-4D6E-8E09-825CF447AC62}"/>
    <cellStyle name="Total 2 2 7 2 4 2" xfId="32436" xr:uid="{A021A2C2-F091-4C41-AF5A-C1B2C98ACB96}"/>
    <cellStyle name="Total 2 2 7 20" xfId="7655" xr:uid="{50CC2BFE-11C0-43D9-A380-2D66F3FB314E}"/>
    <cellStyle name="Total 2 2 7 20 2" xfId="25522" xr:uid="{CF8F2FF4-7285-4838-9F9C-5262A634526A}"/>
    <cellStyle name="Total 2 2 7 21" xfId="14888" xr:uid="{A1B6456A-2DE2-4EEA-9176-E7AF5D25D839}"/>
    <cellStyle name="Total 2 2 7 22" xfId="22723" xr:uid="{C00EB030-DE9F-4F08-B53B-7F553A076421}"/>
    <cellStyle name="Total 2 2 7 22 2" xfId="32974" xr:uid="{4C38ADAF-395E-4C6B-97B4-3A97F8592100}"/>
    <cellStyle name="Total 2 2 7 23" xfId="35631" xr:uid="{51A75BBC-E88B-4BEC-AD2C-56C0C032D0BC}"/>
    <cellStyle name="Total 2 2 7 24" xfId="35859" xr:uid="{CD2994C8-94AD-4D38-89D5-47AB87F53659}"/>
    <cellStyle name="Total 2 2 7 25" xfId="36166" xr:uid="{4D449388-4FC1-4171-B4A1-658C06A1FA4D}"/>
    <cellStyle name="Total 2 2 7 26" xfId="36473" xr:uid="{8DFFB740-0FBA-43F8-905C-73D128139BBD}"/>
    <cellStyle name="Total 2 2 7 3" xfId="1904" xr:uid="{438725B8-2893-4FE1-AA04-297445579D6D}"/>
    <cellStyle name="Total 2 2 7 3 2" xfId="9156" xr:uid="{0602E0B3-FF57-4458-A470-68155174A320}"/>
    <cellStyle name="Total 2 2 7 3 2 2" xfId="26649" xr:uid="{8887C152-FD32-4C38-8AEF-A6F01E97EA0D}"/>
    <cellStyle name="Total 2 2 7 3 3" xfId="16389" xr:uid="{FF6CD13E-0C99-4763-A50B-2A530E3A2638}"/>
    <cellStyle name="Total 2 2 7 3 4" xfId="22237" xr:uid="{8E5EDEF8-66A4-426E-B819-0BE256AACC96}"/>
    <cellStyle name="Total 2 2 7 3 4 2" xfId="32488" xr:uid="{3222432F-2A9B-46DD-8FA0-B6968AC1CBCD}"/>
    <cellStyle name="Total 2 2 7 4" xfId="2276" xr:uid="{92FAB140-4002-45AA-BA44-B4D9D521E5CB}"/>
    <cellStyle name="Total 2 2 7 4 2" xfId="9528" xr:uid="{40A30CCF-1508-43F5-9C48-881A6B18C87F}"/>
    <cellStyle name="Total 2 2 7 4 2 2" xfId="27021" xr:uid="{3FC0F958-F689-4F8F-9539-1D4104620D76}"/>
    <cellStyle name="Total 2 2 7 4 3" xfId="16761" xr:uid="{729A8DD7-6EAA-4C24-860F-CC52B5F31206}"/>
    <cellStyle name="Total 2 2 7 4 4" xfId="23182" xr:uid="{82090BA3-B6AD-4425-B7F3-DA0B44C5558E}"/>
    <cellStyle name="Total 2 2 7 4 4 2" xfId="33433" xr:uid="{2CB0837F-96BC-4AB4-9921-D527E6D7C9C5}"/>
    <cellStyle name="Total 2 2 7 5" xfId="1425" xr:uid="{8ED68405-63C9-4AB0-8008-2C09F09F30CE}"/>
    <cellStyle name="Total 2 2 7 5 2" xfId="8677" xr:uid="{2B9A9569-71DD-4367-8E68-299418FFD4F4}"/>
    <cellStyle name="Total 2 2 7 5 2 2" xfId="26170" xr:uid="{D6C5BC83-41FB-4DE0-ADA1-0E5F9F4B58D4}"/>
    <cellStyle name="Total 2 2 7 5 3" xfId="15910" xr:uid="{21B6F2A0-B5BB-42CC-9520-A73BA9BC1682}"/>
    <cellStyle name="Total 2 2 7 5 4" xfId="23537" xr:uid="{880B134F-8EB2-4FC1-ACA0-D084F1F66046}"/>
    <cellStyle name="Total 2 2 7 5 4 2" xfId="33788" xr:uid="{E7E8E8C0-3F1B-43A2-BAF4-A3DCD0DFDCB7}"/>
    <cellStyle name="Total 2 2 7 6" xfId="3044" xr:uid="{D5DCDD7C-8F36-4A57-BE02-F595D4C539D2}"/>
    <cellStyle name="Total 2 2 7 6 2" xfId="10295" xr:uid="{67E9DAF9-B075-4CFC-A8C2-E6FAEE376901}"/>
    <cellStyle name="Total 2 2 7 6 2 2" xfId="27788" xr:uid="{F6E35F0A-9401-4586-9725-AC758AAB7B96}"/>
    <cellStyle name="Total 2 2 7 6 3" xfId="17528" xr:uid="{2A66B182-58BC-4E58-9FCD-D67637A7920C}"/>
    <cellStyle name="Total 2 2 7 6 4" xfId="23691" xr:uid="{3AE64E29-72EA-43AC-BDED-13FE2D5E569A}"/>
    <cellStyle name="Total 2 2 7 6 4 2" xfId="33942" xr:uid="{32A97429-3AF9-4393-B8B5-E1FFD14AED96}"/>
    <cellStyle name="Total 2 2 7 7" xfId="3220" xr:uid="{2C3D5EDD-34D6-443B-8162-A7EA92CD4B0E}"/>
    <cellStyle name="Total 2 2 7 7 2" xfId="10471" xr:uid="{6000B6F7-B975-451E-9406-E384E873C3E9}"/>
    <cellStyle name="Total 2 2 7 7 2 2" xfId="27964" xr:uid="{92EECB7E-6C39-4B3B-98E8-BF2D31952590}"/>
    <cellStyle name="Total 2 2 7 7 3" xfId="17704" xr:uid="{03201CF0-C545-4EC4-A405-AD67DBD1A671}"/>
    <cellStyle name="Total 2 2 7 7 4" xfId="23969" xr:uid="{CA7506E6-0DDB-415E-9681-ADAB535BE097}"/>
    <cellStyle name="Total 2 2 7 7 4 2" xfId="34220" xr:uid="{43A95006-7A38-4390-8722-58ACD083D5DE}"/>
    <cellStyle name="Total 2 2 7 8" xfId="3795" xr:uid="{3B4B867C-347B-432B-B56D-57A55127DAC2}"/>
    <cellStyle name="Total 2 2 7 8 2" xfId="11046" xr:uid="{13199128-9E87-465B-9FD3-492F154E701D}"/>
    <cellStyle name="Total 2 2 7 8 2 2" xfId="28539" xr:uid="{F4261E9F-DD23-47BD-9D3F-ACF781682656}"/>
    <cellStyle name="Total 2 2 7 8 3" xfId="18279" xr:uid="{3AAF75E3-45EE-4695-9A62-BE17427E6E0F}"/>
    <cellStyle name="Total 2 2 7 8 4" xfId="24262" xr:uid="{5D40A8BC-7D7F-4044-BBB4-036EEACD9C80}"/>
    <cellStyle name="Total 2 2 7 8 4 2" xfId="34513" xr:uid="{CEBFB6F7-1C6A-4C8F-9C99-BE61048900C9}"/>
    <cellStyle name="Total 2 2 7 9" xfId="4168" xr:uid="{6A35B1D4-470F-401E-ADB5-8AAB213A815D}"/>
    <cellStyle name="Total 2 2 7 9 2" xfId="11419" xr:uid="{28DC05C8-EB88-42E7-9116-70729C05FB31}"/>
    <cellStyle name="Total 2 2 7 9 2 2" xfId="28912" xr:uid="{E76BE4B4-FC84-4A76-A7ED-5098522223C6}"/>
    <cellStyle name="Total 2 2 7 9 3" xfId="18652" xr:uid="{F32DD11E-9169-4D8F-95BC-00F6BD792DC5}"/>
    <cellStyle name="Total 2 2 7 9 4" xfId="23686" xr:uid="{9399DC9D-D651-41B9-9B8A-DC23830CB1C3}"/>
    <cellStyle name="Total 2 2 7 9 4 2" xfId="33937" xr:uid="{93D332EF-5C3E-4D74-83BB-15E4E688FEAC}"/>
    <cellStyle name="Total 2 2 8" xfId="1140" xr:uid="{949D608F-019E-4AAD-BADD-9A7B7A0B1932}"/>
    <cellStyle name="Total 2 2 8 10" xfId="4444" xr:uid="{56ADD172-C245-4B0C-85BC-DFF4A01C9855}"/>
    <cellStyle name="Total 2 2 8 10 2" xfId="11695" xr:uid="{721341DE-5AA1-4494-B0E0-F3CF98E60D2A}"/>
    <cellStyle name="Total 2 2 8 10 2 2" xfId="29188" xr:uid="{9C7C80CB-E137-450B-B474-65D5F6A6AAEE}"/>
    <cellStyle name="Total 2 2 8 10 3" xfId="18928" xr:uid="{FE7B5CA6-E831-4B9F-B2EB-9963E7C4D9A0}"/>
    <cellStyle name="Total 2 2 8 11" xfId="4873" xr:uid="{E7132E41-61D3-4F6D-8FA5-006118D9AD39}"/>
    <cellStyle name="Total 2 2 8 11 2" xfId="12123" xr:uid="{CE1CC2D4-002F-48E1-A338-1614CDA56CAF}"/>
    <cellStyle name="Total 2 2 8 11 2 2" xfId="29616" xr:uid="{73163EBB-D87B-4C94-8578-6F0C2BB571A7}"/>
    <cellStyle name="Total 2 2 8 11 3" xfId="19356" xr:uid="{41A0E4B5-732C-4B8E-9388-6FFC39EC5B9F}"/>
    <cellStyle name="Total 2 2 8 12" xfId="5243" xr:uid="{279715F3-CEE9-43C8-AE6C-F233E3B86EA9}"/>
    <cellStyle name="Total 2 2 8 12 2" xfId="12493" xr:uid="{A1882206-3869-4A02-8963-9A55EB201153}"/>
    <cellStyle name="Total 2 2 8 12 2 2" xfId="29986" xr:uid="{A1D8DCAB-567E-4D81-8248-A89BB182ED7C}"/>
    <cellStyle name="Total 2 2 8 12 3" xfId="19726" xr:uid="{32B81FE9-89D9-4782-BAB4-9F640A4BCAC1}"/>
    <cellStyle name="Total 2 2 8 13" xfId="5613" xr:uid="{5BA09774-A0DB-47E8-A937-19F21EE1FBA8}"/>
    <cellStyle name="Total 2 2 8 13 2" xfId="12863" xr:uid="{0CC2A073-B558-429D-8FE8-963473B6E5D8}"/>
    <cellStyle name="Total 2 2 8 13 2 2" xfId="30356" xr:uid="{2C8375CE-5DE6-4CCF-836E-62510E493F8A}"/>
    <cellStyle name="Total 2 2 8 13 3" xfId="20096" xr:uid="{689120A9-88C6-42B0-916E-CB446340E8B4}"/>
    <cellStyle name="Total 2 2 8 14" xfId="5832" xr:uid="{9B9AA04B-352F-4147-A1BA-94EAF0D65F62}"/>
    <cellStyle name="Total 2 2 8 14 2" xfId="13079" xr:uid="{D346232F-C77D-42C8-A21A-93AD86290950}"/>
    <cellStyle name="Total 2 2 8 14 2 2" xfId="30572" xr:uid="{5A7FFE11-B4A4-4434-8E7F-2F8CABF84E6E}"/>
    <cellStyle name="Total 2 2 8 14 3" xfId="20312" xr:uid="{75356A8F-277F-4496-8CF8-97B9793F5619}"/>
    <cellStyle name="Total 2 2 8 15" xfId="6161" xr:uid="{CD90287C-0499-472A-8236-789ED35931AF}"/>
    <cellStyle name="Total 2 2 8 15 2" xfId="13402" xr:uid="{613CF37D-69F5-4722-B8BE-D9672262EC3C}"/>
    <cellStyle name="Total 2 2 8 15 2 2" xfId="30895" xr:uid="{E682459E-4EAE-41CD-AF26-53FF81148ACC}"/>
    <cellStyle name="Total 2 2 8 15 3" xfId="20635" xr:uid="{8EA04B80-E8CD-496F-8846-18A547E63EFD}"/>
    <cellStyle name="Total 2 2 8 16" xfId="6528" xr:uid="{214DECAD-A8E6-4AAD-A318-AA0AB28853B6}"/>
    <cellStyle name="Total 2 2 8 16 2" xfId="13768" xr:uid="{D547CE73-E096-4B39-8DBC-507A033F29AC}"/>
    <cellStyle name="Total 2 2 8 16 2 2" xfId="31261" xr:uid="{3FE0A3D9-529C-4341-AD94-9407C740BA89}"/>
    <cellStyle name="Total 2 2 8 16 3" xfId="21001" xr:uid="{508278A4-2BF6-417C-89F0-388F08170F1B}"/>
    <cellStyle name="Total 2 2 8 17" xfId="6891" xr:uid="{15F201D8-F923-436E-BFEE-916E00B76029}"/>
    <cellStyle name="Total 2 2 8 17 2" xfId="14131" xr:uid="{B83FE776-75E9-421F-92BD-E7B24A649B52}"/>
    <cellStyle name="Total 2 2 8 17 2 2" xfId="31624" xr:uid="{E016B22F-3E73-4567-B58D-C86BBB3F964B}"/>
    <cellStyle name="Total 2 2 8 17 3" xfId="21364" xr:uid="{270CE179-DE75-442D-9613-7C2E04BC2094}"/>
    <cellStyle name="Total 2 2 8 18" xfId="7259" xr:uid="{A35E7601-40B5-4210-A51E-6B6D9ED4FF46}"/>
    <cellStyle name="Total 2 2 8 18 2" xfId="14499" xr:uid="{5909B706-25F3-4AFE-9255-1619F1AFEA59}"/>
    <cellStyle name="Total 2 2 8 18 2 2" xfId="31992" xr:uid="{B82E08C4-EBCE-45A2-A387-5D8BF848399E}"/>
    <cellStyle name="Total 2 2 8 18 3" xfId="21732" xr:uid="{1A548A6F-EC1A-47E0-9435-C547CD2F1354}"/>
    <cellStyle name="Total 2 2 8 19" xfId="8392" xr:uid="{074B9F8F-C490-4680-972F-25C90D1F6ED5}"/>
    <cellStyle name="Total 2 2 8 19 2" xfId="15625" xr:uid="{3BA0F323-DFD6-47C2-84EA-C6F39D58467D}"/>
    <cellStyle name="Total 2 2 8 2" xfId="1474" xr:uid="{6798E787-65BF-444C-8ECF-6939F475EF7A}"/>
    <cellStyle name="Total 2 2 8 2 2" xfId="8726" xr:uid="{50CE0A67-B996-460E-AE60-126137E690CC}"/>
    <cellStyle name="Total 2 2 8 2 2 2" xfId="26219" xr:uid="{132E7137-3BC9-4072-B791-619BD5F2D7FA}"/>
    <cellStyle name="Total 2 2 8 2 3" xfId="15959" xr:uid="{3F91703C-10F8-4BB3-AFB9-A7AFD5FF88A6}"/>
    <cellStyle name="Total 2 2 8 20" xfId="7664" xr:uid="{C6421773-07BE-45F0-8C42-A61A949CF14A}"/>
    <cellStyle name="Total 2 2 8 20 2" xfId="25531" xr:uid="{F0111B12-AFB4-44F2-BDE0-80228ECCB515}"/>
    <cellStyle name="Total 2 2 8 21" xfId="14897" xr:uid="{60B7F1B8-BC2C-46D6-8A94-33B865046BCA}"/>
    <cellStyle name="Total 2 2 8 3" xfId="1913" xr:uid="{B32A08EE-C69C-4B10-8990-9C1A93834DAA}"/>
    <cellStyle name="Total 2 2 8 3 2" xfId="9165" xr:uid="{4F59B744-999F-45B7-8CF2-7BB3915B0836}"/>
    <cellStyle name="Total 2 2 8 3 2 2" xfId="26658" xr:uid="{42C2BB1D-6419-4411-AAE0-E6E8A9369482}"/>
    <cellStyle name="Total 2 2 8 3 3" xfId="16398" xr:uid="{5DD75178-31FC-41C7-8F71-1EAAD858C8E0}"/>
    <cellStyle name="Total 2 2 8 4" xfId="2285" xr:uid="{82E74236-0D86-484F-B018-CCF8D4C10539}"/>
    <cellStyle name="Total 2 2 8 4 2" xfId="9537" xr:uid="{77535564-BCCC-497D-B530-EDFD77F7D4FF}"/>
    <cellStyle name="Total 2 2 8 4 2 2" xfId="27030" xr:uid="{9B23A83D-9BF6-4841-BBDC-78986E70BE49}"/>
    <cellStyle name="Total 2 2 8 4 3" xfId="16770" xr:uid="{58704802-5191-444A-8606-8F4B4F2CF95D}"/>
    <cellStyle name="Total 2 2 8 5" xfId="813" xr:uid="{B32D2B6E-3D7D-4977-9AF6-AB278539E711}"/>
    <cellStyle name="Total 2 2 8 5 2" xfId="8077" xr:uid="{078F620E-6DBF-46C0-8F51-4E43F7DE0605}"/>
    <cellStyle name="Total 2 2 8 5 2 2" xfId="25940" xr:uid="{9707831C-B4B9-4EC4-8A26-04A2292A3635}"/>
    <cellStyle name="Total 2 2 8 5 3" xfId="15310" xr:uid="{1E015E09-BFC0-448D-9BC8-A8EDD63E9C1C}"/>
    <cellStyle name="Total 2 2 8 6" xfId="3053" xr:uid="{9E6E4AFD-F53B-447E-8F45-BB2FB6ABC5E3}"/>
    <cellStyle name="Total 2 2 8 6 2" xfId="10304" xr:uid="{5E5DB941-CE8A-4AA7-A55A-AFD09C76BBF0}"/>
    <cellStyle name="Total 2 2 8 6 2 2" xfId="27797" xr:uid="{AFBC55BF-2E06-4927-8742-28EACFD728B8}"/>
    <cellStyle name="Total 2 2 8 6 3" xfId="17537" xr:uid="{53E41904-039F-4A15-A97F-217AF27822C4}"/>
    <cellStyle name="Total 2 2 8 7" xfId="3338" xr:uid="{5BBC6E5F-9986-4F48-A36D-F95EFD6FB4B1}"/>
    <cellStyle name="Total 2 2 8 7 2" xfId="10589" xr:uid="{50E4D544-93AE-4704-AA10-4CC9E0C18F26}"/>
    <cellStyle name="Total 2 2 8 7 2 2" xfId="28082" xr:uid="{AEDAE6C9-8745-45E9-AE65-4D709FA3A16D}"/>
    <cellStyle name="Total 2 2 8 7 3" xfId="17822" xr:uid="{D83F53BC-3297-4E2F-9A4B-29D8CB800746}"/>
    <cellStyle name="Total 2 2 8 8" xfId="3804" xr:uid="{B3221509-AF9B-417B-A7C0-32248973D585}"/>
    <cellStyle name="Total 2 2 8 8 2" xfId="11055" xr:uid="{0B14D004-9D55-4E0B-B621-821B633BD1EC}"/>
    <cellStyle name="Total 2 2 8 8 2 2" xfId="28548" xr:uid="{6769DACA-A346-4B07-90D1-3CC77CCA2D40}"/>
    <cellStyle name="Total 2 2 8 8 3" xfId="18288" xr:uid="{35AB421D-A5BB-4B25-B1FB-BADB596E40ED}"/>
    <cellStyle name="Total 2 2 8 9" xfId="4177" xr:uid="{69B2275E-DB80-4FCD-82E1-031DE6B091B0}"/>
    <cellStyle name="Total 2 2 8 9 2" xfId="11428" xr:uid="{9A51F3D2-87C7-4F95-AD3C-84C0250BE727}"/>
    <cellStyle name="Total 2 2 8 9 2 2" xfId="28921" xr:uid="{AB515428-CF68-42BC-872C-541193DC71B6}"/>
    <cellStyle name="Total 2 2 8 9 3" xfId="18661" xr:uid="{CA98512B-A190-4276-8B5D-52F95D126B76}"/>
    <cellStyle name="Total 2 2 9" xfId="1135" xr:uid="{09E7900B-CC6A-41CE-99DD-F403F870A570}"/>
    <cellStyle name="Total 2 2 9 10" xfId="4323" xr:uid="{45C1FCFB-8DF3-4B5F-887C-6E269577FECE}"/>
    <cellStyle name="Total 2 2 9 10 2" xfId="11574" xr:uid="{0A442232-3254-49C7-AD59-E6253A82EA90}"/>
    <cellStyle name="Total 2 2 9 10 2 2" xfId="29067" xr:uid="{114E4C0F-60F4-4291-9AEA-06D25109DC42}"/>
    <cellStyle name="Total 2 2 9 10 3" xfId="18807" xr:uid="{3A688BDF-4E2B-485F-A1CE-592DD2D1BD54}"/>
    <cellStyle name="Total 2 2 9 11" xfId="4868" xr:uid="{786D2EC4-7CE9-44BD-841A-E6F3A370EDF6}"/>
    <cellStyle name="Total 2 2 9 11 2" xfId="12118" xr:uid="{7775BBA3-D21F-4B1C-98D7-EB540F86A96E}"/>
    <cellStyle name="Total 2 2 9 11 2 2" xfId="29611" xr:uid="{EBDDA363-F73E-4AAD-BF75-F879BF25B538}"/>
    <cellStyle name="Total 2 2 9 11 3" xfId="19351" xr:uid="{693BB74A-15F4-418C-90A2-BF45D2F9848D}"/>
    <cellStyle name="Total 2 2 9 12" xfId="5238" xr:uid="{09C53309-0701-4C47-90E6-473550533507}"/>
    <cellStyle name="Total 2 2 9 12 2" xfId="12488" xr:uid="{57318654-B152-413B-BE81-99287B37B85F}"/>
    <cellStyle name="Total 2 2 9 12 2 2" xfId="29981" xr:uid="{CDAFA4AF-798F-447B-8433-0F0B1E7A09EC}"/>
    <cellStyle name="Total 2 2 9 12 3" xfId="19721" xr:uid="{40493F54-F68A-4088-9F55-E6C42984CD60}"/>
    <cellStyle name="Total 2 2 9 13" xfId="5608" xr:uid="{58D6EFF5-9F36-4B10-B536-E41A3CB8741A}"/>
    <cellStyle name="Total 2 2 9 13 2" xfId="12858" xr:uid="{F3D9A0E9-F0F2-4D1D-B534-72A190470858}"/>
    <cellStyle name="Total 2 2 9 13 2 2" xfId="30351" xr:uid="{C941F26F-5F62-4818-B2A4-9A137347F0BB}"/>
    <cellStyle name="Total 2 2 9 13 3" xfId="20091" xr:uid="{6B1A92B4-9684-4737-8889-C50FC0D48F73}"/>
    <cellStyle name="Total 2 2 9 14" xfId="5751" xr:uid="{370213A7-58C6-4DEA-95D4-4C4045CA8AB0}"/>
    <cellStyle name="Total 2 2 9 14 2" xfId="13000" xr:uid="{AA2A1355-893B-4B99-AFED-0589FF8B5842}"/>
    <cellStyle name="Total 2 2 9 14 2 2" xfId="30493" xr:uid="{8F0DC379-22FD-40BF-91F7-D8DC65ABC126}"/>
    <cellStyle name="Total 2 2 9 14 3" xfId="20233" xr:uid="{00059FFD-2AF1-4866-8966-6202EC7FD6ED}"/>
    <cellStyle name="Total 2 2 9 15" xfId="6156" xr:uid="{4724BD3A-69E0-470F-AC8A-12D4B1CBD208}"/>
    <cellStyle name="Total 2 2 9 15 2" xfId="13397" xr:uid="{50C92725-4B60-4E43-9418-E1BA1FEE7BDA}"/>
    <cellStyle name="Total 2 2 9 15 2 2" xfId="30890" xr:uid="{E458D96D-2E50-4919-A060-73F415E1181A}"/>
    <cellStyle name="Total 2 2 9 15 3" xfId="20630" xr:uid="{FFD15F31-77A3-4243-88FE-B8FFBDC3FA71}"/>
    <cellStyle name="Total 2 2 9 16" xfId="6523" xr:uid="{ACA708C7-B352-4D90-845C-21158E7CD68E}"/>
    <cellStyle name="Total 2 2 9 16 2" xfId="13763" xr:uid="{AAAA465C-84BF-4F5B-8954-A3641E2C4527}"/>
    <cellStyle name="Total 2 2 9 16 2 2" xfId="31256" xr:uid="{24BD6CF1-FA78-47B1-BC54-243FBB58E60C}"/>
    <cellStyle name="Total 2 2 9 16 3" xfId="20996" xr:uid="{A237166C-F37D-463E-ACB7-26945B6D2251}"/>
    <cellStyle name="Total 2 2 9 17" xfId="6886" xr:uid="{39B5956C-84DB-4FD5-B271-7F764477EA27}"/>
    <cellStyle name="Total 2 2 9 17 2" xfId="14126" xr:uid="{2E860BBC-82DF-4E1F-B546-EDC981A3A528}"/>
    <cellStyle name="Total 2 2 9 17 2 2" xfId="31619" xr:uid="{D8D6A812-08FB-42BE-99A2-F2F3B26D1913}"/>
    <cellStyle name="Total 2 2 9 17 3" xfId="21359" xr:uid="{5D56E328-3814-410F-A905-DD607ECAC023}"/>
    <cellStyle name="Total 2 2 9 18" xfId="7254" xr:uid="{0B963607-C3E0-4737-805A-9516DB2ACBC7}"/>
    <cellStyle name="Total 2 2 9 18 2" xfId="14494" xr:uid="{E8F10972-1CC8-4923-BBCA-972BC746C123}"/>
    <cellStyle name="Total 2 2 9 18 2 2" xfId="31987" xr:uid="{000A2B86-8807-4A5A-A46D-00641AEAB801}"/>
    <cellStyle name="Total 2 2 9 18 3" xfId="21727" xr:uid="{9BF0C610-AFEE-4DAA-954A-BDAF4446D3B1}"/>
    <cellStyle name="Total 2 2 9 19" xfId="8387" xr:uid="{F6DCBCC0-2331-4F4E-B0DB-925D671FAB6C}"/>
    <cellStyle name="Total 2 2 9 19 2" xfId="15620" xr:uid="{DA4E1267-B38E-464B-AC9C-510211D1D9F9}"/>
    <cellStyle name="Total 2 2 9 2" xfId="1328" xr:uid="{4EC99507-6E91-4F51-B42D-88FF6E866446}"/>
    <cellStyle name="Total 2 2 9 2 2" xfId="8580" xr:uid="{A3F52ABC-7262-4E62-BD37-C24A969ED0B8}"/>
    <cellStyle name="Total 2 2 9 2 2 2" xfId="26073" xr:uid="{FCA9FB0D-C4EC-4969-A432-21857082A538}"/>
    <cellStyle name="Total 2 2 9 2 3" xfId="15813" xr:uid="{E1C22D80-79AD-4DE8-8377-32E1AE7DA6DB}"/>
    <cellStyle name="Total 2 2 9 20" xfId="7659" xr:uid="{3B094FF6-3789-499B-938A-930F1AF73C93}"/>
    <cellStyle name="Total 2 2 9 20 2" xfId="25526" xr:uid="{28C27097-0DE6-4F43-8616-828406D94C85}"/>
    <cellStyle name="Total 2 2 9 21" xfId="14892" xr:uid="{129FABA6-3967-4435-88BC-F8F1294F3FD3}"/>
    <cellStyle name="Total 2 2 9 3" xfId="1908" xr:uid="{E78C160D-0DB9-4B7E-B604-07F0E9DA14FA}"/>
    <cellStyle name="Total 2 2 9 3 2" xfId="9160" xr:uid="{5D7C2719-9DCE-423F-9589-C8E274984858}"/>
    <cellStyle name="Total 2 2 9 3 2 2" xfId="26653" xr:uid="{D4436557-F7B3-419C-821E-828F2D0E6589}"/>
    <cellStyle name="Total 2 2 9 3 3" xfId="16393" xr:uid="{3CBC1E2D-8DFE-4C26-B085-71EC3011413C}"/>
    <cellStyle name="Total 2 2 9 4" xfId="2280" xr:uid="{B0F4A5E1-C1E5-4198-A2F2-5BDA3BF15F36}"/>
    <cellStyle name="Total 2 2 9 4 2" xfId="9532" xr:uid="{49D1F209-62EE-41DF-86B8-E2ED6968F723}"/>
    <cellStyle name="Total 2 2 9 4 2 2" xfId="27025" xr:uid="{61463E88-B9F5-40A4-8BBB-381C7D07E67A}"/>
    <cellStyle name="Total 2 2 9 4 3" xfId="16765" xr:uid="{6D8F1DDF-F8E1-4AEE-8343-E4C078054502}"/>
    <cellStyle name="Total 2 2 9 5" xfId="1349" xr:uid="{0C7174C8-7BB0-40BA-863C-7F09BC8A0C60}"/>
    <cellStyle name="Total 2 2 9 5 2" xfId="8601" xr:uid="{BB6FF261-A89A-4D29-AFBA-E1A2F8DEC319}"/>
    <cellStyle name="Total 2 2 9 5 2 2" xfId="26094" xr:uid="{904AF861-963A-451D-8B70-24DFDA263711}"/>
    <cellStyle name="Total 2 2 9 5 3" xfId="15834" xr:uid="{3ECA30C0-633A-4F98-B466-5F6D96201526}"/>
    <cellStyle name="Total 2 2 9 6" xfId="3048" xr:uid="{C8EDB427-49BC-423F-97B1-03CB1328F56E}"/>
    <cellStyle name="Total 2 2 9 6 2" xfId="10299" xr:uid="{4B0EDF0F-8C16-4B17-9B53-B221B92CD2E9}"/>
    <cellStyle name="Total 2 2 9 6 2 2" xfId="27792" xr:uid="{798DA5DE-DAE5-4816-9B8C-0FDED84AA54C}"/>
    <cellStyle name="Total 2 2 9 6 3" xfId="17532" xr:uid="{97FD1B2E-52A5-4595-B702-168D6F5A2238}"/>
    <cellStyle name="Total 2 2 9 7" xfId="3199" xr:uid="{AC0B5C37-A3A1-4061-83AF-A219D6ADAED2}"/>
    <cellStyle name="Total 2 2 9 7 2" xfId="10450" xr:uid="{A5A2100C-91C4-4957-8B47-D5B430088878}"/>
    <cellStyle name="Total 2 2 9 7 2 2" xfId="27943" xr:uid="{7AAEDE95-76F5-404E-87A3-E27C1474C13B}"/>
    <cellStyle name="Total 2 2 9 7 3" xfId="17683" xr:uid="{48ABAE99-B87E-492B-BD22-2AD92EBCE486}"/>
    <cellStyle name="Total 2 2 9 8" xfId="3799" xr:uid="{293B8459-D90A-428F-BCAC-FA7DDD8A8258}"/>
    <cellStyle name="Total 2 2 9 8 2" xfId="11050" xr:uid="{4D6555C7-7D93-4744-9643-4DB38927ED66}"/>
    <cellStyle name="Total 2 2 9 8 2 2" xfId="28543" xr:uid="{FD09D25D-4FCA-4812-9A0A-FD4FE1DCCCC4}"/>
    <cellStyle name="Total 2 2 9 8 3" xfId="18283" xr:uid="{AE191A93-D36A-46D8-B37C-E486E008985D}"/>
    <cellStyle name="Total 2 2 9 9" xfId="4172" xr:uid="{DB519EA2-5792-475B-8DF7-371FC77EC6FF}"/>
    <cellStyle name="Total 2 2 9 9 2" xfId="11423" xr:uid="{B92790D5-8C61-4361-8EBB-74504D87325A}"/>
    <cellStyle name="Total 2 2 9 9 2 2" xfId="28916" xr:uid="{221CA218-07F6-49B2-AE5A-0DEBDD9457EB}"/>
    <cellStyle name="Total 2 2 9 9 3" xfId="18656" xr:uid="{6AED3D48-549A-4C56-954E-F48ADF05D81A}"/>
    <cellStyle name="Total 2 20" xfId="1255" xr:uid="{C34B6020-7611-44BC-AB51-21B1A7E74019}"/>
    <cellStyle name="Total 2 20 10" xfId="2645" xr:uid="{64E2EC8A-122C-497C-94E5-CB1A7ECD3A6E}"/>
    <cellStyle name="Total 2 20 10 2" xfId="9896" xr:uid="{98592AB9-2A2D-4540-A4FA-60DF4459C043}"/>
    <cellStyle name="Total 2 20 10 2 2" xfId="27389" xr:uid="{79ED6D65-1EC2-4083-B4C9-5483B8A3B919}"/>
    <cellStyle name="Total 2 20 10 3" xfId="17129" xr:uid="{0F6C40A6-F38E-4514-B452-6BBEC85FBD52}"/>
    <cellStyle name="Total 2 20 11" xfId="4988" xr:uid="{F549E0D8-20DB-47C6-AC27-0D7E4CA0C736}"/>
    <cellStyle name="Total 2 20 11 2" xfId="12238" xr:uid="{35B0CCB1-9D3F-49BB-94BE-202338D83D84}"/>
    <cellStyle name="Total 2 20 11 2 2" xfId="29731" xr:uid="{A647BE81-E8AB-4E10-B939-4A1CE26FCA2F}"/>
    <cellStyle name="Total 2 20 11 3" xfId="19471" xr:uid="{32A17F6E-7DBB-4F86-AFA4-89676E2378D1}"/>
    <cellStyle name="Total 2 20 12" xfId="5358" xr:uid="{02ACDA61-E484-4C17-A62D-2CAA0DBCE6A7}"/>
    <cellStyle name="Total 2 20 12 2" xfId="12608" xr:uid="{0D47C0DA-8687-41E0-8BBC-176A8533EE8B}"/>
    <cellStyle name="Total 2 20 12 2 2" xfId="30101" xr:uid="{0634619F-061A-45D8-9702-505B6F45F4AF}"/>
    <cellStyle name="Total 2 20 12 3" xfId="19841" xr:uid="{A92C957A-1393-4B9F-B359-C14A3A64D151}"/>
    <cellStyle name="Total 2 20 13" xfId="5728" xr:uid="{99901002-0C4F-4261-870B-97073B1D4942}"/>
    <cellStyle name="Total 2 20 13 2" xfId="12978" xr:uid="{3732CE7A-45E1-44B5-9AE8-298B8C6E2589}"/>
    <cellStyle name="Total 2 20 13 2 2" xfId="30471" xr:uid="{67E82F60-8307-4277-9718-E2F866A27FCF}"/>
    <cellStyle name="Total 2 20 13 3" xfId="20211" xr:uid="{94D08927-B2E0-4690-B541-58040FC7B566}"/>
    <cellStyle name="Total 2 20 14" xfId="4498" xr:uid="{243E252A-D113-4361-A933-2720E305EAAC}"/>
    <cellStyle name="Total 2 20 14 2" xfId="11748" xr:uid="{82C91489-A7AD-42EC-B23F-477B006500A2}"/>
    <cellStyle name="Total 2 20 14 2 2" xfId="29241" xr:uid="{1935FC37-131D-46EF-9505-ED3F9B5C6126}"/>
    <cellStyle name="Total 2 20 14 3" xfId="18981" xr:uid="{9733C841-3880-4A41-BA13-2EC10EBE13B9}"/>
    <cellStyle name="Total 2 20 15" xfId="6276" xr:uid="{B44F1CCF-ADFC-4AFB-ACB3-5666C08FBD1D}"/>
    <cellStyle name="Total 2 20 15 2" xfId="13517" xr:uid="{614D8276-D416-4DB9-8036-B3427A5C16C5}"/>
    <cellStyle name="Total 2 20 15 2 2" xfId="31010" xr:uid="{8299B52A-97C5-49E6-8666-746E59CF5090}"/>
    <cellStyle name="Total 2 20 15 3" xfId="20750" xr:uid="{7CBED578-8D3D-4E5E-A85D-0E8601F5E698}"/>
    <cellStyle name="Total 2 20 16" xfId="6643" xr:uid="{99579D72-61EE-4855-8E9D-DF7333D69FD6}"/>
    <cellStyle name="Total 2 20 16 2" xfId="13883" xr:uid="{E77EB3DB-1DC4-4E9F-A403-5D06B9F296CD}"/>
    <cellStyle name="Total 2 20 16 2 2" xfId="31376" xr:uid="{C2A44143-3442-448C-9EAF-8AB47DC10B34}"/>
    <cellStyle name="Total 2 20 16 3" xfId="21116" xr:uid="{21C3D7DB-9C56-45B4-9DF6-B4E21C2B2698}"/>
    <cellStyle name="Total 2 20 17" xfId="7006" xr:uid="{2ED8A75D-E034-46A7-B94A-4291E971B387}"/>
    <cellStyle name="Total 2 20 17 2" xfId="14246" xr:uid="{F381EF35-EF29-4DCF-9027-D06ABFDE550B}"/>
    <cellStyle name="Total 2 20 17 2 2" xfId="31739" xr:uid="{4C128F18-F4C5-4511-A25E-808C859540A2}"/>
    <cellStyle name="Total 2 20 17 3" xfId="21479" xr:uid="{792A90BE-3E04-4404-BDA1-991E6FCCDF83}"/>
    <cellStyle name="Total 2 20 18" xfId="7374" xr:uid="{5D408FF8-5916-459A-B2A1-F8B6F1266F3E}"/>
    <cellStyle name="Total 2 20 18 2" xfId="14614" xr:uid="{4073856E-9CB9-47FD-8615-62E9A4F9033A}"/>
    <cellStyle name="Total 2 20 18 2 2" xfId="32107" xr:uid="{5BE10A2A-C41A-4D91-92D6-20A2532DC024}"/>
    <cellStyle name="Total 2 20 18 3" xfId="21847" xr:uid="{A0C9EC35-39BB-4722-8E2B-40C52051ED5F}"/>
    <cellStyle name="Total 2 20 19" xfId="8507" xr:uid="{E723DF04-35A7-412D-9B60-C0782A7059CA}"/>
    <cellStyle name="Total 2 20 19 2" xfId="15740" xr:uid="{5233C3DE-DD5C-487E-9BC8-08EA04C8D1CC}"/>
    <cellStyle name="Total 2 20 2" xfId="519" xr:uid="{5868DC7D-B005-40A4-AE81-AAE04A01D63D}"/>
    <cellStyle name="Total 2 20 2 2" xfId="7870" xr:uid="{EC81DC69-1E67-4094-87F4-4264290C43E6}"/>
    <cellStyle name="Total 2 20 2 2 2" xfId="25734" xr:uid="{3E37BC31-DAEA-45A3-92AA-42636A43DD18}"/>
    <cellStyle name="Total 2 20 2 3" xfId="15103" xr:uid="{08FD25F0-D974-4989-B454-EB193CDF88FB}"/>
    <cellStyle name="Total 2 20 20" xfId="7779" xr:uid="{556FB32C-8E15-4EF6-9A27-81681C7B6487}"/>
    <cellStyle name="Total 2 20 20 2" xfId="25646" xr:uid="{5B434FFC-2887-43A1-8330-EE29D71EB1BF}"/>
    <cellStyle name="Total 2 20 21" xfId="15012" xr:uid="{569F16F1-89AB-4383-9255-2D9F036D2052}"/>
    <cellStyle name="Total 2 20 3" xfId="2028" xr:uid="{9E1742EF-C0C1-4B1B-88F9-B7088A0E493B}"/>
    <cellStyle name="Total 2 20 3 2" xfId="9280" xr:uid="{33DD7000-28D3-4CC9-8B1C-8887EA90C263}"/>
    <cellStyle name="Total 2 20 3 2 2" xfId="26773" xr:uid="{A63C03D5-A0D2-43F3-B17A-1D667A1B8770}"/>
    <cellStyle name="Total 2 20 3 3" xfId="16513" xr:uid="{7B002B49-764E-40ED-9C4B-CD76466D8371}"/>
    <cellStyle name="Total 2 20 4" xfId="2400" xr:uid="{6E1E778C-DF0B-4AED-BBFD-F8192E339BB4}"/>
    <cellStyle name="Total 2 20 4 2" xfId="9652" xr:uid="{F4AC1F0E-6CC4-438D-97D0-25D32E70E018}"/>
    <cellStyle name="Total 2 20 4 2 2" xfId="27145" xr:uid="{199691DB-0824-4139-9065-B1BFB20F77D2}"/>
    <cellStyle name="Total 2 20 4 3" xfId="16885" xr:uid="{C13F9E0A-0FB9-49BA-B41E-CF82918313B5}"/>
    <cellStyle name="Total 2 20 5" xfId="2799" xr:uid="{9B28F2AD-9C4E-496E-B962-12485AA808D4}"/>
    <cellStyle name="Total 2 20 5 2" xfId="10050" xr:uid="{68BC68F6-4F85-4D43-84D9-E6B80FE8A0C7}"/>
    <cellStyle name="Total 2 20 5 2 2" xfId="27543" xr:uid="{561D4865-81B2-4764-B6E7-88371D34CEC2}"/>
    <cellStyle name="Total 2 20 5 3" xfId="17283" xr:uid="{E45D0186-00D3-482A-B795-C740B9818D23}"/>
    <cellStyle name="Total 2 20 6" xfId="3168" xr:uid="{F03B4D57-60C7-4C44-BDC6-1AFCD4425C1D}"/>
    <cellStyle name="Total 2 20 6 2" xfId="10419" xr:uid="{F1A7D22E-6ACE-44EF-B9F8-DEA83FA3BF8D}"/>
    <cellStyle name="Total 2 20 6 2 2" xfId="27912" xr:uid="{ED09E2DE-446F-406D-BC12-3D5D4B4A8495}"/>
    <cellStyle name="Total 2 20 6 3" xfId="17652" xr:uid="{17361172-F9D3-4329-9E27-EBEADC20F86A}"/>
    <cellStyle name="Total 2 20 7" xfId="1615" xr:uid="{F591587A-B2B4-46B1-882D-BF7231F6C63B}"/>
    <cellStyle name="Total 2 20 7 2" xfId="8867" xr:uid="{FA450222-FDD5-424A-B4FA-FD7C161EABE3}"/>
    <cellStyle name="Total 2 20 7 2 2" xfId="26360" xr:uid="{F61F53B6-0F41-4C1B-9D89-20F705923C45}"/>
    <cellStyle name="Total 2 20 7 3" xfId="16100" xr:uid="{31A55907-0E45-48FC-9EFC-C4214BA28DC4}"/>
    <cellStyle name="Total 2 20 8" xfId="3919" xr:uid="{9B460FD4-8766-4B11-9063-CA77F87D36EE}"/>
    <cellStyle name="Total 2 20 8 2" xfId="11170" xr:uid="{FB517E99-85C8-4A85-902F-82F79E7BB65D}"/>
    <cellStyle name="Total 2 20 8 2 2" xfId="28663" xr:uid="{0D04C948-E783-45CB-BF2D-AB087E62EEEA}"/>
    <cellStyle name="Total 2 20 8 3" xfId="18403" xr:uid="{9461B01F-9AEA-47DC-9747-FFCDBD5118DF}"/>
    <cellStyle name="Total 2 20 9" xfId="4292" xr:uid="{4AD800EE-9FF9-4ABC-B9C3-1E0915FE4A28}"/>
    <cellStyle name="Total 2 20 9 2" xfId="11543" xr:uid="{EE5898E0-75F2-49CF-B8A0-684E7B0CD2A3}"/>
    <cellStyle name="Total 2 20 9 2 2" xfId="29036" xr:uid="{432EEE2D-1F70-42C2-ADD2-092D7F95C2D1}"/>
    <cellStyle name="Total 2 20 9 3" xfId="18776" xr:uid="{6AC35335-DE0A-4E69-B06F-A7F52D008C22}"/>
    <cellStyle name="Total 2 21" xfId="1266" xr:uid="{4204A1C9-293E-41D7-865B-102E3604F97F}"/>
    <cellStyle name="Total 2 21 10" xfId="4600" xr:uid="{0EA1A2F9-BA8B-4E8F-B8BE-925AEF6ACED6}"/>
    <cellStyle name="Total 2 21 10 2" xfId="11850" xr:uid="{56E9AB71-5289-43F1-8268-230325881AD0}"/>
    <cellStyle name="Total 2 21 10 2 2" xfId="29343" xr:uid="{A262B764-AEEF-4EF2-BC6E-B4E53FD60B51}"/>
    <cellStyle name="Total 2 21 10 3" xfId="19083" xr:uid="{F6EA0F57-495D-4AB5-981D-028A39AA3F32}"/>
    <cellStyle name="Total 2 21 11" xfId="4999" xr:uid="{53E2F170-7BD1-4BDA-912A-140B53B3A85D}"/>
    <cellStyle name="Total 2 21 11 2" xfId="12249" xr:uid="{0EDCAD03-037E-4C71-8E09-6D40196B33A5}"/>
    <cellStyle name="Total 2 21 11 2 2" xfId="29742" xr:uid="{95640388-BCBC-4264-9459-DDC96FDAB422}"/>
    <cellStyle name="Total 2 21 11 3" xfId="19482" xr:uid="{B8601E73-B9B4-4B49-A37C-CDA03276930E}"/>
    <cellStyle name="Total 2 21 12" xfId="5369" xr:uid="{500D1361-EAC7-4248-BE7C-DC8E475FAD6C}"/>
    <cellStyle name="Total 2 21 12 2" xfId="12619" xr:uid="{FCBC6596-9434-4DBE-B046-1AAF223D59DC}"/>
    <cellStyle name="Total 2 21 12 2 2" xfId="30112" xr:uid="{9374BCAD-0642-4A66-90A4-4C94450DA5AC}"/>
    <cellStyle name="Total 2 21 12 3" xfId="19852" xr:uid="{F40B47E0-AB50-4D14-B255-6FFB4A180342}"/>
    <cellStyle name="Total 2 21 13" xfId="5739" xr:uid="{643DC47D-C5E0-4A6E-ABC0-BFD7EC5C69B3}"/>
    <cellStyle name="Total 2 21 13 2" xfId="12989" xr:uid="{C00733EA-171A-407F-8AB9-8BF70C24C84E}"/>
    <cellStyle name="Total 2 21 13 2 2" xfId="30482" xr:uid="{982F63AD-33BE-4895-BB5E-58ABA810E22B}"/>
    <cellStyle name="Total 2 21 13 3" xfId="20222" xr:uid="{FBCBCC79-8EAD-430C-9055-41428160B30B}"/>
    <cellStyle name="Total 2 21 14" xfId="5916" xr:uid="{73941D6A-822D-4D94-A7D7-E85F0698F860}"/>
    <cellStyle name="Total 2 21 14 2" xfId="13158" xr:uid="{C527C0FB-6428-4FA2-BE0E-690665E14A9F}"/>
    <cellStyle name="Total 2 21 14 2 2" xfId="30651" xr:uid="{D38C45A9-700E-42EB-A9CF-6998B87FD149}"/>
    <cellStyle name="Total 2 21 14 3" xfId="20391" xr:uid="{7C0B3B2B-7B93-4B1B-B24A-496AB4CBD305}"/>
    <cellStyle name="Total 2 21 15" xfId="6287" xr:uid="{55CBCAAE-1B91-41C4-9B2E-2FD5A6BBACDD}"/>
    <cellStyle name="Total 2 21 15 2" xfId="13528" xr:uid="{5396F36E-315D-47A6-BCD9-44D90268F0A0}"/>
    <cellStyle name="Total 2 21 15 2 2" xfId="31021" xr:uid="{243D66DA-2BF1-4ECA-9B95-3A95CA216CD6}"/>
    <cellStyle name="Total 2 21 15 3" xfId="20761" xr:uid="{B737337C-B4D1-4931-BE81-D070193239D5}"/>
    <cellStyle name="Total 2 21 16" xfId="6654" xr:uid="{CDDB91FF-DCF5-43E9-B74B-FA4B6B4D65C1}"/>
    <cellStyle name="Total 2 21 16 2" xfId="13894" xr:uid="{FEAB1AAA-7968-44E0-A386-078F2B8E9DEB}"/>
    <cellStyle name="Total 2 21 16 2 2" xfId="31387" xr:uid="{276E9286-3B30-41D4-8A86-CFF9D6A69293}"/>
    <cellStyle name="Total 2 21 16 3" xfId="21127" xr:uid="{BAA1D566-43AC-4C5B-A03F-89E88D30CBA6}"/>
    <cellStyle name="Total 2 21 17" xfId="7017" xr:uid="{D5D4F808-CF24-4677-BCB0-950AD9989122}"/>
    <cellStyle name="Total 2 21 17 2" xfId="14257" xr:uid="{C047A2F1-621F-4F0C-9118-E03DEE6213A1}"/>
    <cellStyle name="Total 2 21 17 2 2" xfId="31750" xr:uid="{87A5040E-91E7-47DF-B1D3-CAD13ABFDFC6}"/>
    <cellStyle name="Total 2 21 17 3" xfId="21490" xr:uid="{EC5191A5-71FE-4FD0-841F-50B26646A024}"/>
    <cellStyle name="Total 2 21 18" xfId="7385" xr:uid="{03DE7E32-EDB0-4AA7-AC93-50FA41875869}"/>
    <cellStyle name="Total 2 21 18 2" xfId="14625" xr:uid="{4C2A6B0B-4834-4896-9142-A8CCC6A21D19}"/>
    <cellStyle name="Total 2 21 18 2 2" xfId="32118" xr:uid="{01C37B1D-A8B6-45BB-8CF9-579079B6E6F9}"/>
    <cellStyle name="Total 2 21 18 3" xfId="21858" xr:uid="{20BED2A7-F5B4-4B4D-B6C7-51437D2F5E05}"/>
    <cellStyle name="Total 2 21 19" xfId="8518" xr:uid="{BB35B492-7945-4F13-B4B3-C17E9B867924}"/>
    <cellStyle name="Total 2 21 19 2" xfId="15751" xr:uid="{0E5F8298-C377-4C8A-BE34-F1FEC73165AE}"/>
    <cellStyle name="Total 2 21 2" xfId="1668" xr:uid="{0BB0C29C-8963-470B-99A0-7F648D2DFC1A}"/>
    <cellStyle name="Total 2 21 2 2" xfId="8920" xr:uid="{45941970-1D32-41EA-9D79-6B2AEFEE5DA6}"/>
    <cellStyle name="Total 2 21 2 2 2" xfId="26413" xr:uid="{49154986-1422-4F65-8A7F-264A520D436D}"/>
    <cellStyle name="Total 2 21 2 3" xfId="16153" xr:uid="{4787F310-5BAF-4B65-A2F1-7E0D116C36CE}"/>
    <cellStyle name="Total 2 21 20" xfId="7790" xr:uid="{E12F0BB3-64B2-4221-8345-CE26A9C4A56A}"/>
    <cellStyle name="Total 2 21 20 2" xfId="25657" xr:uid="{5E43D611-5576-4C3F-8CD0-539373123BE2}"/>
    <cellStyle name="Total 2 21 21" xfId="15023" xr:uid="{59689D1F-822E-4C07-8578-0D2CB6655EDA}"/>
    <cellStyle name="Total 2 21 3" xfId="2039" xr:uid="{B0050477-4220-4F1A-963B-CA80F87CD061}"/>
    <cellStyle name="Total 2 21 3 2" xfId="9291" xr:uid="{5D7F79E2-A77D-40AB-A5AA-20318556C835}"/>
    <cellStyle name="Total 2 21 3 2 2" xfId="26784" xr:uid="{9FA3E62C-7D24-4131-A099-8709F1265A30}"/>
    <cellStyle name="Total 2 21 3 3" xfId="16524" xr:uid="{86681D85-C46A-4588-AE09-E9B157A5D6E1}"/>
    <cellStyle name="Total 2 21 4" xfId="2411" xr:uid="{A16D10DF-BAD9-4738-B83D-A681C02C614A}"/>
    <cellStyle name="Total 2 21 4 2" xfId="9663" xr:uid="{2074F95C-5065-4A58-96A0-3C3A2B005A44}"/>
    <cellStyle name="Total 2 21 4 2 2" xfId="27156" xr:uid="{34A127D9-23E2-4AFB-A6C2-3ACE229C5B80}"/>
    <cellStyle name="Total 2 21 4 3" xfId="16896" xr:uid="{D2DECFA6-48A0-405A-8E92-07358CAADEEF}"/>
    <cellStyle name="Total 2 21 5" xfId="2810" xr:uid="{86468822-9BA5-4658-88F4-371009400AFA}"/>
    <cellStyle name="Total 2 21 5 2" xfId="10061" xr:uid="{4A935BDB-A6EE-41BC-AED7-4E3257C4E508}"/>
    <cellStyle name="Total 2 21 5 2 2" xfId="27554" xr:uid="{247F6F6F-8669-4B6B-951B-31F46E45F1AA}"/>
    <cellStyle name="Total 2 21 5 3" xfId="17294" xr:uid="{3EE1102F-0FA2-4851-8C13-D01932677A0D}"/>
    <cellStyle name="Total 2 21 6" xfId="3179" xr:uid="{7FA280FB-692E-4E0B-951C-C404CB6193A0}"/>
    <cellStyle name="Total 2 21 6 2" xfId="10430" xr:uid="{CDE6EC39-7911-45A1-939E-32BE47466B1D}"/>
    <cellStyle name="Total 2 21 6 2 2" xfId="27923" xr:uid="{7F7295F4-1D83-4A10-92C6-0269AAB6E78F}"/>
    <cellStyle name="Total 2 21 6 3" xfId="17663" xr:uid="{5BDB614F-1A43-45D1-A709-D24DA331E1EE}"/>
    <cellStyle name="Total 2 21 7" xfId="3530" xr:uid="{AF8414F7-5301-4DB8-985F-54DC50A70BFD}"/>
    <cellStyle name="Total 2 21 7 2" xfId="10781" xr:uid="{B1360CF4-FE0B-4622-B415-DCED96713D51}"/>
    <cellStyle name="Total 2 21 7 2 2" xfId="28274" xr:uid="{60ABD84A-02A8-454D-ABA3-C867AB773A0F}"/>
    <cellStyle name="Total 2 21 7 3" xfId="18014" xr:uid="{DF2AFD76-8F6B-4E7D-B844-1283DC195DC8}"/>
    <cellStyle name="Total 2 21 8" xfId="3930" xr:uid="{32E03B73-5278-4271-97AE-251453FB442B}"/>
    <cellStyle name="Total 2 21 8 2" xfId="11181" xr:uid="{5E6C1FAD-36E1-44E6-8543-A11E15E63FC9}"/>
    <cellStyle name="Total 2 21 8 2 2" xfId="28674" xr:uid="{31C210EF-F631-4374-87D4-9CAFAFD9FF48}"/>
    <cellStyle name="Total 2 21 8 3" xfId="18414" xr:uid="{9C07DE32-42E3-4048-ABBC-B4201CFE55DE}"/>
    <cellStyle name="Total 2 21 9" xfId="4303" xr:uid="{8C4F4BE9-EA74-4827-B8A9-BE491E702EA2}"/>
    <cellStyle name="Total 2 21 9 2" xfId="11554" xr:uid="{C2F23F21-B972-494B-ABC7-4A8519D8B407}"/>
    <cellStyle name="Total 2 21 9 2 2" xfId="29047" xr:uid="{30BDF476-1BBA-4871-A785-ADBC59F6460B}"/>
    <cellStyle name="Total 2 21 9 3" xfId="18787" xr:uid="{E0881820-6977-4F38-B680-E04B532872C4}"/>
    <cellStyle name="Total 2 22" xfId="1264" xr:uid="{0B210317-85FC-486C-BFD9-4AD7C510D4E8}"/>
    <cellStyle name="Total 2 22 10" xfId="4598" xr:uid="{FA5081F5-4709-4BEE-B6AD-EEC04F0B2760}"/>
    <cellStyle name="Total 2 22 10 2" xfId="11848" xr:uid="{C32D2CE3-3582-4296-B0CC-C547CC5AD7F3}"/>
    <cellStyle name="Total 2 22 10 2 2" xfId="29341" xr:uid="{361D2475-607C-4C46-BBA8-C9DF7B5CB051}"/>
    <cellStyle name="Total 2 22 10 3" xfId="19081" xr:uid="{C3F54DEE-2F31-4169-88BE-F41E0BCAAA4E}"/>
    <cellStyle name="Total 2 22 11" xfId="4997" xr:uid="{E7B7F4C1-7D63-48A4-9449-5FF5F46C8CBB}"/>
    <cellStyle name="Total 2 22 11 2" xfId="12247" xr:uid="{60FF5EC1-8096-480C-B227-235949B4FF23}"/>
    <cellStyle name="Total 2 22 11 2 2" xfId="29740" xr:uid="{2CF7017E-6762-4669-9CBD-8A19EBE33DE9}"/>
    <cellStyle name="Total 2 22 11 3" xfId="19480" xr:uid="{37296CF7-EB8B-4BFB-88F0-3DCC62EE08FA}"/>
    <cellStyle name="Total 2 22 12" xfId="5367" xr:uid="{9C879F35-8BCE-4B5B-8395-E733CFDFC92A}"/>
    <cellStyle name="Total 2 22 12 2" xfId="12617" xr:uid="{F8EC3826-44A2-4CC8-B280-C1B6CFFB1862}"/>
    <cellStyle name="Total 2 22 12 2 2" xfId="30110" xr:uid="{FF5C3214-BED5-41EC-BD0D-017F9E7B14BD}"/>
    <cellStyle name="Total 2 22 12 3" xfId="19850" xr:uid="{10D98399-145B-4882-96C5-CB3E8C75A85D}"/>
    <cellStyle name="Total 2 22 13" xfId="5737" xr:uid="{874619D5-985A-42CA-9C0D-B87A030E1B66}"/>
    <cellStyle name="Total 2 22 13 2" xfId="12987" xr:uid="{F8211019-C990-4DE6-9D90-E4BD67FF6656}"/>
    <cellStyle name="Total 2 22 13 2 2" xfId="30480" xr:uid="{65FFCBFF-08E7-4A11-9E62-1154AC9C32B3}"/>
    <cellStyle name="Total 2 22 13 3" xfId="20220" xr:uid="{0DFA9F36-4F2B-4D84-9AF8-B42D669A81C9}"/>
    <cellStyle name="Total 2 22 14" xfId="5914" xr:uid="{D206EABB-F3CE-4721-85E1-B3D20B3241CC}"/>
    <cellStyle name="Total 2 22 14 2" xfId="13156" xr:uid="{A7E918F5-9099-46DE-BB3A-85E913FCCB47}"/>
    <cellStyle name="Total 2 22 14 2 2" xfId="30649" xr:uid="{E76E5E32-2E6B-4A21-BCC4-D130D92DB8EF}"/>
    <cellStyle name="Total 2 22 14 3" xfId="20389" xr:uid="{739B3955-4479-45C7-9CFD-7FA0D77A3D5A}"/>
    <cellStyle name="Total 2 22 15" xfId="6285" xr:uid="{D8AD1B49-51B2-456C-94CC-9291AC3123AD}"/>
    <cellStyle name="Total 2 22 15 2" xfId="13526" xr:uid="{5D475B12-0AEB-42CE-8F24-38719B5C3265}"/>
    <cellStyle name="Total 2 22 15 2 2" xfId="31019" xr:uid="{605A16B6-706B-4D72-BC24-AC45637DC329}"/>
    <cellStyle name="Total 2 22 15 3" xfId="20759" xr:uid="{973ED57A-5780-4C3A-AC24-65284E488A64}"/>
    <cellStyle name="Total 2 22 16" xfId="6652" xr:uid="{02361E07-7CBF-40BB-912E-C34CE68AF0C5}"/>
    <cellStyle name="Total 2 22 16 2" xfId="13892" xr:uid="{60192AFA-6DED-44E4-9A7A-C045FB585F86}"/>
    <cellStyle name="Total 2 22 16 2 2" xfId="31385" xr:uid="{B4D4820C-89BE-4D4E-A9F9-4F187DAABEC4}"/>
    <cellStyle name="Total 2 22 16 3" xfId="21125" xr:uid="{AAFB8BCC-D301-49D6-B61D-447ACBB00EA0}"/>
    <cellStyle name="Total 2 22 17" xfId="7015" xr:uid="{B0F74955-B395-48DB-8383-F4710C8EB001}"/>
    <cellStyle name="Total 2 22 17 2" xfId="14255" xr:uid="{AF6CBD15-1064-4650-A22D-E825B1FDB984}"/>
    <cellStyle name="Total 2 22 17 2 2" xfId="31748" xr:uid="{75EA43DE-471E-4FAB-8A4E-B9CAE8FFC57D}"/>
    <cellStyle name="Total 2 22 17 3" xfId="21488" xr:uid="{60CA3A3C-07B0-4D37-A259-F104D8081B26}"/>
    <cellStyle name="Total 2 22 18" xfId="7383" xr:uid="{EBCE1A5C-0026-4956-AEC9-E2EF4413997E}"/>
    <cellStyle name="Total 2 22 18 2" xfId="14623" xr:uid="{6365C50F-A45B-4471-BE53-9AE47028035D}"/>
    <cellStyle name="Total 2 22 18 2 2" xfId="32116" xr:uid="{6F9C6ED7-226B-46E3-8080-D1EC6EBE8DE1}"/>
    <cellStyle name="Total 2 22 18 3" xfId="21856" xr:uid="{A7C064EF-6D6B-46E6-9007-F3D9B84145F8}"/>
    <cellStyle name="Total 2 22 19" xfId="8516" xr:uid="{6B432395-A847-4583-BDD2-F8326661D2B2}"/>
    <cellStyle name="Total 2 22 19 2" xfId="15749" xr:uid="{C1D1EECA-CFCF-4BAC-ADF8-167B0C587ACC}"/>
    <cellStyle name="Total 2 22 2" xfId="1666" xr:uid="{B7BB53C8-0F7D-4E9C-85FB-AA39A8ABB0F7}"/>
    <cellStyle name="Total 2 22 2 2" xfId="8918" xr:uid="{05D1E30A-3570-4714-AF9E-DD31AC5E9342}"/>
    <cellStyle name="Total 2 22 2 2 2" xfId="26411" xr:uid="{4F061F0E-DA27-4B47-BAA7-7E081FABEEB4}"/>
    <cellStyle name="Total 2 22 2 3" xfId="16151" xr:uid="{8279484E-9700-43BA-A575-45E177475B41}"/>
    <cellStyle name="Total 2 22 20" xfId="7788" xr:uid="{FDC521F2-56C9-40D8-B9EE-FA1C5CC4D479}"/>
    <cellStyle name="Total 2 22 20 2" xfId="25655" xr:uid="{34AED116-F2A4-4AA1-A2B7-3E098C8C04D7}"/>
    <cellStyle name="Total 2 22 21" xfId="15021" xr:uid="{C003AA78-231C-4158-8E70-D4C3F0D80971}"/>
    <cellStyle name="Total 2 22 3" xfId="2037" xr:uid="{0CDBC5C3-8C2A-4D63-8AD8-B7EB5D51C06C}"/>
    <cellStyle name="Total 2 22 3 2" xfId="9289" xr:uid="{B46F7E9D-FB12-4C27-BCF0-C8296CC188D4}"/>
    <cellStyle name="Total 2 22 3 2 2" xfId="26782" xr:uid="{25C25485-127F-414F-A645-12E146AD60CE}"/>
    <cellStyle name="Total 2 22 3 3" xfId="16522" xr:uid="{267CCC68-011E-44B5-83C5-CB1BD24B92D0}"/>
    <cellStyle name="Total 2 22 4" xfId="2409" xr:uid="{981394E8-0D86-4373-9BC4-8023871C7B45}"/>
    <cellStyle name="Total 2 22 4 2" xfId="9661" xr:uid="{4AA5FECB-6822-4AB9-AEBF-975A96130835}"/>
    <cellStyle name="Total 2 22 4 2 2" xfId="27154" xr:uid="{9ED78A22-ED46-450F-A9C3-798D844E1C61}"/>
    <cellStyle name="Total 2 22 4 3" xfId="16894" xr:uid="{FA1B2941-BE7A-42A2-8E80-473CEB233F5E}"/>
    <cellStyle name="Total 2 22 5" xfId="2808" xr:uid="{04B144F9-B641-4ADC-9BB1-1747B0FCA3D6}"/>
    <cellStyle name="Total 2 22 5 2" xfId="10059" xr:uid="{AC9E47B5-05F5-41CC-903B-115B1D1C4B5B}"/>
    <cellStyle name="Total 2 22 5 2 2" xfId="27552" xr:uid="{98AD117F-7AA8-4A36-A1CE-1D962011948D}"/>
    <cellStyle name="Total 2 22 5 3" xfId="17292" xr:uid="{49030178-66B2-495F-8E03-B2DCCCD01F55}"/>
    <cellStyle name="Total 2 22 6" xfId="3177" xr:uid="{9AC492B9-874D-44F4-B9F2-546205AF5587}"/>
    <cellStyle name="Total 2 22 6 2" xfId="10428" xr:uid="{2CF9573F-4E04-47AE-A0E3-9B93E543877D}"/>
    <cellStyle name="Total 2 22 6 2 2" xfId="27921" xr:uid="{E863F55D-4794-4A32-9C15-193C04BFF9E7}"/>
    <cellStyle name="Total 2 22 6 3" xfId="17661" xr:uid="{E5B68E6E-B81C-4EDA-A025-309A5863B186}"/>
    <cellStyle name="Total 2 22 7" xfId="3528" xr:uid="{16180E36-6E69-4957-AC38-DD08C70D7289}"/>
    <cellStyle name="Total 2 22 7 2" xfId="10779" xr:uid="{B395E9DE-D88D-409E-8038-C346E39B9503}"/>
    <cellStyle name="Total 2 22 7 2 2" xfId="28272" xr:uid="{C1986120-4076-4B64-A18B-22B50DE862D3}"/>
    <cellStyle name="Total 2 22 7 3" xfId="18012" xr:uid="{B91B883F-A4B9-4E73-B29A-39D1E60EAE2D}"/>
    <cellStyle name="Total 2 22 8" xfId="3928" xr:uid="{B0F36DEC-A430-4721-91E1-DA4546F68DA8}"/>
    <cellStyle name="Total 2 22 8 2" xfId="11179" xr:uid="{E3993747-857F-45C5-B0E9-8E8410A2996E}"/>
    <cellStyle name="Total 2 22 8 2 2" xfId="28672" xr:uid="{87A4F6D1-F5FC-4DE0-8E39-740E7B0C8265}"/>
    <cellStyle name="Total 2 22 8 3" xfId="18412" xr:uid="{8A2436CA-85BA-4909-8C19-672D4873EA47}"/>
    <cellStyle name="Total 2 22 9" xfId="4301" xr:uid="{FBEADA73-C3C0-4FC0-8B70-F34462B3B8CC}"/>
    <cellStyle name="Total 2 22 9 2" xfId="11552" xr:uid="{92841497-7294-4AE5-B4DE-FA074841225D}"/>
    <cellStyle name="Total 2 22 9 2 2" xfId="29045" xr:uid="{795B3CAD-6560-435D-8594-1DA1679A76EA}"/>
    <cellStyle name="Total 2 22 9 3" xfId="18785" xr:uid="{06EE81DA-EDB2-404E-A29D-EA60CCDCE865}"/>
    <cellStyle name="Total 2 23" xfId="889" xr:uid="{B9EF3390-9689-4EE0-9253-1ECA5A3AB2C1}"/>
    <cellStyle name="Total 2 23 10" xfId="3430" xr:uid="{3976420B-4A08-4E2A-AFE8-CF5D03F6871B}"/>
    <cellStyle name="Total 2 23 10 2" xfId="10681" xr:uid="{6E702335-B480-4DE7-B147-E4C83C033FB9}"/>
    <cellStyle name="Total 2 23 10 2 2" xfId="28174" xr:uid="{A9D3F003-81E5-4BCA-93DF-F6CF086409C6}"/>
    <cellStyle name="Total 2 23 10 3" xfId="17914" xr:uid="{6E842378-51DD-44D8-83C4-174398A8A118}"/>
    <cellStyle name="Total 2 23 11" xfId="4627" xr:uid="{4AFB1E19-B703-4821-AA52-5C9461DB7068}"/>
    <cellStyle name="Total 2 23 11 2" xfId="11877" xr:uid="{69A9DC16-8F73-4C8B-A181-E31C73E340C8}"/>
    <cellStyle name="Total 2 23 11 2 2" xfId="29370" xr:uid="{29303361-7786-4394-92E8-D1287E36842C}"/>
    <cellStyle name="Total 2 23 11 3" xfId="19110" xr:uid="{80108ADE-8983-4FBE-BB92-3B3AEF7327F0}"/>
    <cellStyle name="Total 2 23 12" xfId="1390" xr:uid="{56BBC6CF-DACD-461F-A3E2-53BA8ED98F39}"/>
    <cellStyle name="Total 2 23 12 2" xfId="8642" xr:uid="{17616B6D-5DD6-49C8-BB77-A9675C2F347A}"/>
    <cellStyle name="Total 2 23 12 2 2" xfId="26135" xr:uid="{2309914C-4B48-4E92-B600-835674DDF0DB}"/>
    <cellStyle name="Total 2 23 12 3" xfId="15875" xr:uid="{A4B118A1-5DC5-4D66-9304-2974D079274E}"/>
    <cellStyle name="Total 2 23 13" xfId="4564" xr:uid="{53397CC6-466D-42CA-9FBB-0FF4FAAEA1AB}"/>
    <cellStyle name="Total 2 23 13 2" xfId="11814" xr:uid="{2B42D80B-E2F7-4C7D-90D8-A7789CF3D1E5}"/>
    <cellStyle name="Total 2 23 13 2 2" xfId="29307" xr:uid="{5B5C2E78-A50C-45E5-B664-AD2E4A1C7F7E}"/>
    <cellStyle name="Total 2 23 13 3" xfId="19047" xr:uid="{5D874714-A19C-4DEE-B06A-FBC778BA6158}"/>
    <cellStyle name="Total 2 23 14" xfId="3480" xr:uid="{02E030B2-C4BE-4E87-A1B9-936F3A8CF202}"/>
    <cellStyle name="Total 2 23 14 2" xfId="10731" xr:uid="{542512F8-3B08-4E77-AFA0-8774C6F91452}"/>
    <cellStyle name="Total 2 23 14 2 2" xfId="28224" xr:uid="{4BC4248F-4333-4238-ACAB-12639A83C1B0}"/>
    <cellStyle name="Total 2 23 14 3" xfId="17964" xr:uid="{348A3FEC-ACB0-4764-96F1-B12653ECFE22}"/>
    <cellStyle name="Total 2 23 15" xfId="5921" xr:uid="{87FE897F-CD32-470C-A99A-88F5DFD4ECD0}"/>
    <cellStyle name="Total 2 23 15 2" xfId="13163" xr:uid="{88A99F28-C53E-456D-8FC3-45448434D7AF}"/>
    <cellStyle name="Total 2 23 15 2 2" xfId="30656" xr:uid="{7882DF35-FCCE-4E3D-B7C2-3E1E98BE301C}"/>
    <cellStyle name="Total 2 23 15 3" xfId="20396" xr:uid="{0F134970-FC4B-4396-8B1D-A06D40CBA160}"/>
    <cellStyle name="Total 2 23 16" xfId="3429" xr:uid="{1AF64F1C-9FD5-4BE0-AB80-DEB38F76F650}"/>
    <cellStyle name="Total 2 23 16 2" xfId="10680" xr:uid="{A104D3A8-235D-46C2-88F3-6055D6551FD8}"/>
    <cellStyle name="Total 2 23 16 2 2" xfId="28173" xr:uid="{F174E758-F2B8-4FEA-9666-6DD2A5C28A65}"/>
    <cellStyle name="Total 2 23 16 3" xfId="17913" xr:uid="{A3647D16-020C-41BF-81F7-C1E8025AB8C4}"/>
    <cellStyle name="Total 2 23 17" xfId="5872" xr:uid="{07B1D026-A784-4A10-B270-A7C70F2A3988}"/>
    <cellStyle name="Total 2 23 17 2" xfId="13118" xr:uid="{39087854-C7CF-47DB-8BE2-52E8F6BE880E}"/>
    <cellStyle name="Total 2 23 17 2 2" xfId="30611" xr:uid="{CF23BF2D-7A9F-4D55-A509-D1C1CA0D4C4E}"/>
    <cellStyle name="Total 2 23 17 3" xfId="20351" xr:uid="{CB578E83-570D-4893-9316-11DCF08C2BA6}"/>
    <cellStyle name="Total 2 23 18" xfId="7020" xr:uid="{CCBDD3FC-D39F-43BC-A31E-C9D1AACDD286}"/>
    <cellStyle name="Total 2 23 18 2" xfId="14260" xr:uid="{5CCA03EC-D826-46CF-924A-7311408E25CF}"/>
    <cellStyle name="Total 2 23 18 2 2" xfId="31753" xr:uid="{1FF63A9A-50AF-42EF-B6EA-15C5D82DC1B7}"/>
    <cellStyle name="Total 2 23 18 3" xfId="21493" xr:uid="{B8546D52-CC30-4682-AC90-7E5BA2800579}"/>
    <cellStyle name="Total 2 23 19" xfId="8153" xr:uid="{611BA5BA-6A65-4D1F-9103-9134E885EA61}"/>
    <cellStyle name="Total 2 23 19 2" xfId="15386" xr:uid="{44922E63-2624-41B1-B550-9F594B99E177}"/>
    <cellStyle name="Total 2 23 2" xfId="666" xr:uid="{3E3D0EAF-51E7-4093-838B-C77D360B5986}"/>
    <cellStyle name="Total 2 23 2 2" xfId="7930" xr:uid="{2A70EAC7-01BE-4FE4-99ED-8C461AADC26A}"/>
    <cellStyle name="Total 2 23 2 2 2" xfId="25793" xr:uid="{75726A02-7431-40C0-B4FC-FC19752F6A79}"/>
    <cellStyle name="Total 2 23 2 3" xfId="15163" xr:uid="{C8EEAA73-2B18-4CAB-AB70-6D7E4BF44BCE}"/>
    <cellStyle name="Total 2 23 20" xfId="7416" xr:uid="{6CBDBFF3-92EE-45F5-B2D7-2B7BD77CCA14}"/>
    <cellStyle name="Total 2 23 20 2" xfId="25283" xr:uid="{2DF0BEB6-BA95-4743-89AB-A203087AC095}"/>
    <cellStyle name="Total 2 23 21" xfId="14649" xr:uid="{253FE5B8-9C73-435C-B010-D4B335D2A367}"/>
    <cellStyle name="Total 2 23 3" xfId="1332" xr:uid="{3A878736-63EB-4758-9BDA-D3DE4CB3A707}"/>
    <cellStyle name="Total 2 23 3 2" xfId="8584" xr:uid="{8DE05616-8C5C-417C-AFA8-1BD62211DF02}"/>
    <cellStyle name="Total 2 23 3 2 2" xfId="26077" xr:uid="{6ABD46EB-FBF4-4887-8CD1-8ED8F5584A3D}"/>
    <cellStyle name="Total 2 23 3 3" xfId="15817" xr:uid="{6A0A1B31-C2BD-463C-A2B3-E8619F801287}"/>
    <cellStyle name="Total 2 23 4" xfId="537" xr:uid="{FA3FD7BE-403A-4424-9777-153866A6F125}"/>
    <cellStyle name="Total 2 23 4 2" xfId="7388" xr:uid="{B4D9AF05-DE78-4C0A-9823-669E9FF7EA0B}"/>
    <cellStyle name="Total 2 23 4 2 2" xfId="25256" xr:uid="{D4CE98E3-1014-4BCC-BEF5-C0F753DEB2F8}"/>
    <cellStyle name="Total 2 23 4 3" xfId="4471" xr:uid="{4117452A-B26A-44E3-B3C7-913BC3334867}"/>
    <cellStyle name="Total 2 23 5" xfId="1597" xr:uid="{043E8136-5F34-4CA5-BFBE-9ACD69D9C4D8}"/>
    <cellStyle name="Total 2 23 5 2" xfId="8849" xr:uid="{DF3886E1-3475-4A99-BEF9-B95816ACEF58}"/>
    <cellStyle name="Total 2 23 5 2 2" xfId="26342" xr:uid="{D5FD34B2-084C-4B94-B527-2E95615BF473}"/>
    <cellStyle name="Total 2 23 5 3" xfId="16082" xr:uid="{52EFA094-2FD0-41BA-88BF-78563D79D699}"/>
    <cellStyle name="Total 2 23 6" xfId="2567" xr:uid="{9FA4F714-E3AE-4C54-8477-195A77C4082C}"/>
    <cellStyle name="Total 2 23 6 2" xfId="9818" xr:uid="{441E8CAB-AB2A-4732-954F-E23F45BBC637}"/>
    <cellStyle name="Total 2 23 6 2 2" xfId="27311" xr:uid="{C682232A-51F4-409D-95FE-736E48840F62}"/>
    <cellStyle name="Total 2 23 6 3" xfId="17051" xr:uid="{1B456D64-B769-4781-ACC1-BF1A8EABBE16}"/>
    <cellStyle name="Total 2 23 7" xfId="642" xr:uid="{38326254-7E3D-4392-8820-F6EF5A2CBD10}"/>
    <cellStyle name="Total 2 23 7 2" xfId="7906" xr:uid="{CE22091F-D0D9-40ED-B058-0478234AA1DE}"/>
    <cellStyle name="Total 2 23 7 2 2" xfId="25769" xr:uid="{4209934F-5C0D-4409-81CF-1944B0B6E289}"/>
    <cellStyle name="Total 2 23 7 3" xfId="15139" xr:uid="{CBA4EDD9-E800-47D6-A731-E33AAED343D4}"/>
    <cellStyle name="Total 2 23 8" xfId="3555" xr:uid="{D3CF3B99-46C4-4219-B5BF-788CF438CC1D}"/>
    <cellStyle name="Total 2 23 8 2" xfId="10806" xr:uid="{3B106FC2-9A9C-4489-9BFE-2BE4812FF791}"/>
    <cellStyle name="Total 2 23 8 2 2" xfId="28299" xr:uid="{3D53B5D7-A869-45EC-B27A-F268D8934E56}"/>
    <cellStyle name="Total 2 23 8 3" xfId="18039" xr:uid="{04F725EB-E3C6-4BBB-A1FA-DD8D221B37F5}"/>
    <cellStyle name="Total 2 23 9" xfId="3396" xr:uid="{8E1778BC-89C1-469A-8E5C-74886E8E7EB0}"/>
    <cellStyle name="Total 2 23 9 2" xfId="10647" xr:uid="{615FDFFC-D7BF-48A4-8A7E-011EBA55390B}"/>
    <cellStyle name="Total 2 23 9 2 2" xfId="28140" xr:uid="{7267F612-3727-4A1E-942C-3D279E5F5CA2}"/>
    <cellStyle name="Total 2 23 9 3" xfId="17880" xr:uid="{1D2DBF61-0DFB-4F87-B641-29028D288452}"/>
    <cellStyle name="Total 2 24" xfId="776" xr:uid="{20DC6BEB-4F57-495A-96D6-5E42F07E15C2}"/>
    <cellStyle name="Total 2 24 2" xfId="8040" xr:uid="{91F9D73F-313A-453D-8ACC-4133BAAEDDE7}"/>
    <cellStyle name="Total 2 24 2 2" xfId="25903" xr:uid="{5DE52F93-05E2-4E56-9198-9FC924E9F16B}"/>
    <cellStyle name="Total 2 24 3" xfId="15273" xr:uid="{A45E2132-58C8-46F9-903A-3A1F30C69CA3}"/>
    <cellStyle name="Total 2 25" xfId="2885" xr:uid="{23FC5047-4322-401F-8174-F4EB3ACE2EC7}"/>
    <cellStyle name="Total 2 25 2" xfId="10136" xr:uid="{A9B8153B-AC56-4B86-9293-31545B9A5833}"/>
    <cellStyle name="Total 2 25 2 2" xfId="27629" xr:uid="{71C20D18-1030-4DC7-8B6B-585896CC9755}"/>
    <cellStyle name="Total 2 25 3" xfId="17369" xr:uid="{8F45402A-F841-42E3-AC84-FD32245FCD77}"/>
    <cellStyle name="Total 2 26" xfId="4009" xr:uid="{57EBB978-9FD4-4C07-BA6A-FFCAB5A1B579}"/>
    <cellStyle name="Total 2 26 2" xfId="11260" xr:uid="{6F618905-59BE-4924-8C34-E42CAFD49F33}"/>
    <cellStyle name="Total 2 26 2 2" xfId="28753" xr:uid="{BEBD4998-F91E-487C-8C0D-283F0D01EAB6}"/>
    <cellStyle name="Total 2 26 3" xfId="18493" xr:uid="{224147F5-5C08-44B7-9068-4D95FA1A96EC}"/>
    <cellStyle name="Total 2 27" xfId="5445" xr:uid="{9B1D96D1-6101-45E5-B576-F5DB06E8C6CD}"/>
    <cellStyle name="Total 2 27 2" xfId="12695" xr:uid="{CBAE4884-F4D3-4FD5-A4AF-9BD482603CD6}"/>
    <cellStyle name="Total 2 27 2 2" xfId="30188" xr:uid="{21E45EE6-52A8-4ECD-A860-63B9D91D5AFD}"/>
    <cellStyle name="Total 2 27 3" xfId="19928" xr:uid="{CFBB3671-CF6A-42AD-8CE9-ECC4D411CE9B}"/>
    <cellStyle name="Total 2 28" xfId="21874" xr:uid="{60D7BCF0-2F8D-4523-943B-56C6EA4B4741}"/>
    <cellStyle name="Total 2 28 2" xfId="32126" xr:uid="{3A36DAA3-10DD-46BC-BB1B-BE12F87A0EFD}"/>
    <cellStyle name="Total 2 29" xfId="35543" xr:uid="{69DCEAAA-63BB-4564-8B93-9D027D1DFC68}"/>
    <cellStyle name="Total 2 3" xfId="389" xr:uid="{BF694341-01B5-4530-B964-CCADB6FFED53}"/>
    <cellStyle name="Total 2 3 10" xfId="1170" xr:uid="{9D9ED3A5-1312-45BF-9FD3-25436895A29D}"/>
    <cellStyle name="Total 2 3 10 10" xfId="4430" xr:uid="{DC45EECC-6382-46B2-8EAE-5FA7687B581A}"/>
    <cellStyle name="Total 2 3 10 10 2" xfId="11681" xr:uid="{553B0E85-7767-46FF-852F-305B47D5F3BE}"/>
    <cellStyle name="Total 2 3 10 10 2 2" xfId="29174" xr:uid="{B98E0341-EC4E-4472-A7F9-3CE687FC88C9}"/>
    <cellStyle name="Total 2 3 10 10 3" xfId="18914" xr:uid="{CE581CD5-37F6-4676-A63A-1F3542EAE22D}"/>
    <cellStyle name="Total 2 3 10 11" xfId="4903" xr:uid="{2A148B69-F878-40F3-B126-0235A4F14981}"/>
    <cellStyle name="Total 2 3 10 11 2" xfId="12153" xr:uid="{FAADB3D9-BDBA-49DB-8042-C6BFB3DF343E}"/>
    <cellStyle name="Total 2 3 10 11 2 2" xfId="29646" xr:uid="{6E876A76-73F9-4F9D-AF4E-312A8237C3D6}"/>
    <cellStyle name="Total 2 3 10 11 3" xfId="19386" xr:uid="{8633E0A4-5690-465B-9188-B1BDDE07ACB6}"/>
    <cellStyle name="Total 2 3 10 12" xfId="5273" xr:uid="{7A826FB2-0F0F-411C-8947-6735BCE22988}"/>
    <cellStyle name="Total 2 3 10 12 2" xfId="12523" xr:uid="{0C1D2F85-818C-477F-A34E-C12EA80066F0}"/>
    <cellStyle name="Total 2 3 10 12 2 2" xfId="30016" xr:uid="{53713D5A-A382-4698-8D07-EEE609363D02}"/>
    <cellStyle name="Total 2 3 10 12 3" xfId="19756" xr:uid="{DFE58C55-8A75-425B-BCF8-4D794B472491}"/>
    <cellStyle name="Total 2 3 10 13" xfId="5643" xr:uid="{3E7A1FF2-8B71-43DC-867C-3F8870CB09B2}"/>
    <cellStyle name="Total 2 3 10 13 2" xfId="12893" xr:uid="{2BE2E491-B466-4805-A226-27C442D0DF8A}"/>
    <cellStyle name="Total 2 3 10 13 2 2" xfId="30386" xr:uid="{1C1D37A8-5B0C-496B-BD9F-A722155372E4}"/>
    <cellStyle name="Total 2 3 10 13 3" xfId="20126" xr:uid="{0722EF74-40DD-4942-B8E8-CF6A873927DA}"/>
    <cellStyle name="Total 2 3 10 14" xfId="5825" xr:uid="{DE4A241E-035A-437F-8D1D-AABA0F498EE8}"/>
    <cellStyle name="Total 2 3 10 14 2" xfId="13072" xr:uid="{009EB90B-71A9-4827-BDFC-BC3CC5C8001F}"/>
    <cellStyle name="Total 2 3 10 14 2 2" xfId="30565" xr:uid="{29ED78CD-19FC-4468-8921-76757BD44D44}"/>
    <cellStyle name="Total 2 3 10 14 3" xfId="20305" xr:uid="{DBEABACD-CD45-40B7-9DF9-0CDE1A4258CD}"/>
    <cellStyle name="Total 2 3 10 15" xfId="6191" xr:uid="{564070CD-4634-4408-BA29-A554B6FC9A3E}"/>
    <cellStyle name="Total 2 3 10 15 2" xfId="13432" xr:uid="{8D1735EC-64D7-4983-B86C-ED1F4F3DA88F}"/>
    <cellStyle name="Total 2 3 10 15 2 2" xfId="30925" xr:uid="{1D2E086A-9D6C-422E-9B01-6AC4C965A147}"/>
    <cellStyle name="Total 2 3 10 15 3" xfId="20665" xr:uid="{BD843ADD-C5F3-4DF2-89E8-3B002408CC83}"/>
    <cellStyle name="Total 2 3 10 16" xfId="6558" xr:uid="{FC493BEE-0CED-4C94-BA33-9A9BB04E8DE1}"/>
    <cellStyle name="Total 2 3 10 16 2" xfId="13798" xr:uid="{18C11457-53B3-4261-994E-360C86A0F61B}"/>
    <cellStyle name="Total 2 3 10 16 2 2" xfId="31291" xr:uid="{7960847F-427C-4341-98E8-61CBFD2264C4}"/>
    <cellStyle name="Total 2 3 10 16 3" xfId="21031" xr:uid="{3B5D5BE0-3E69-486B-8A74-1B5B61A5E24F}"/>
    <cellStyle name="Total 2 3 10 17" xfId="6921" xr:uid="{9CA33977-3F30-4300-BD4D-5A06C5F8C1B8}"/>
    <cellStyle name="Total 2 3 10 17 2" xfId="14161" xr:uid="{C0238D2E-14A7-4166-B4A0-8C7EE82897AF}"/>
    <cellStyle name="Total 2 3 10 17 2 2" xfId="31654" xr:uid="{981253F8-8C64-48E5-A674-DE8E6B9171C0}"/>
    <cellStyle name="Total 2 3 10 17 3" xfId="21394" xr:uid="{6D666F80-6E56-433C-9609-A503EF07A494}"/>
    <cellStyle name="Total 2 3 10 18" xfId="7289" xr:uid="{2C4B8772-AF12-45C1-8042-F260341173F9}"/>
    <cellStyle name="Total 2 3 10 18 2" xfId="14529" xr:uid="{49AC5029-35C9-4BBE-ABCD-13CC2422968C}"/>
    <cellStyle name="Total 2 3 10 18 2 2" xfId="32022" xr:uid="{07F03454-4B2F-4469-BBCC-1C7E81A0F23C}"/>
    <cellStyle name="Total 2 3 10 18 3" xfId="21762" xr:uid="{23A425C0-7559-4646-9214-64FACD96F4A6}"/>
    <cellStyle name="Total 2 3 10 19" xfId="8422" xr:uid="{D009514B-C463-4561-AEA4-1069FBB8BEB4}"/>
    <cellStyle name="Total 2 3 10 19 2" xfId="15655" xr:uid="{F1D2C592-490D-4E84-B624-B508D8D6A959}"/>
    <cellStyle name="Total 2 3 10 2" xfId="1453" xr:uid="{7C739C3A-4092-4B39-8873-4EC85416062E}"/>
    <cellStyle name="Total 2 3 10 2 2" xfId="8705" xr:uid="{E7C70390-2FE2-4E75-84FF-5C9E5DEC8F00}"/>
    <cellStyle name="Total 2 3 10 2 2 2" xfId="26198" xr:uid="{E165C683-948E-40DC-A30F-33E2D7268577}"/>
    <cellStyle name="Total 2 3 10 2 3" xfId="15938" xr:uid="{E68363F4-92E5-4671-992C-3220D648B559}"/>
    <cellStyle name="Total 2 3 10 20" xfId="7694" xr:uid="{003E14F1-BB15-4A11-AEBC-232F2282DFC8}"/>
    <cellStyle name="Total 2 3 10 20 2" xfId="25561" xr:uid="{E3DC6F33-2198-4581-99D7-9234CFF4FFA1}"/>
    <cellStyle name="Total 2 3 10 21" xfId="14927" xr:uid="{7FF0EF64-47E9-4C82-B382-ED1AC319FA54}"/>
    <cellStyle name="Total 2 3 10 3" xfId="1943" xr:uid="{4E0E282F-841D-45DA-95BC-B30C408F5393}"/>
    <cellStyle name="Total 2 3 10 3 2" xfId="9195" xr:uid="{E7E28F26-72EC-40FA-828F-069E39E0F745}"/>
    <cellStyle name="Total 2 3 10 3 2 2" xfId="26688" xr:uid="{84B54FB7-4430-493D-B9BF-72BE03255484}"/>
    <cellStyle name="Total 2 3 10 3 3" xfId="16428" xr:uid="{4D42ADB6-947D-42A1-BAB7-0909312F6A77}"/>
    <cellStyle name="Total 2 3 10 4" xfId="2315" xr:uid="{532BA4B3-8A2F-4496-B84A-D33BF60DFC8A}"/>
    <cellStyle name="Total 2 3 10 4 2" xfId="9567" xr:uid="{90DD0741-033B-4CD2-B0E1-01742BDD78A0}"/>
    <cellStyle name="Total 2 3 10 4 2 2" xfId="27060" xr:uid="{03B1330D-2DEB-41DE-93FC-C661FDDAD1F1}"/>
    <cellStyle name="Total 2 3 10 4 3" xfId="16800" xr:uid="{2DB3244C-0271-4EB3-84B9-32C110D16BA9}"/>
    <cellStyle name="Total 2 3 10 5" xfId="1671" xr:uid="{EBD9EB29-5808-453B-B10F-44CC8B1C759C}"/>
    <cellStyle name="Total 2 3 10 5 2" xfId="8923" xr:uid="{B74650FC-26FC-491D-B477-34AC54E59379}"/>
    <cellStyle name="Total 2 3 10 5 2 2" xfId="26416" xr:uid="{C6EBA7DF-50DA-4A65-9C91-B0C34F6F4991}"/>
    <cellStyle name="Total 2 3 10 5 3" xfId="16156" xr:uid="{971099F7-1786-4A14-B1CB-9788C8FD772E}"/>
    <cellStyle name="Total 2 3 10 6" xfId="3083" xr:uid="{B1FB0314-345D-4A4E-8976-92AAA46325B5}"/>
    <cellStyle name="Total 2 3 10 6 2" xfId="10334" xr:uid="{1C67F0AE-A537-4AFD-B3B9-C6865E80F432}"/>
    <cellStyle name="Total 2 3 10 6 2 2" xfId="27827" xr:uid="{E1B30A77-DF6D-4EFE-B989-0C0F0A16F106}"/>
    <cellStyle name="Total 2 3 10 6 3" xfId="17567" xr:uid="{5CB8D326-D6CC-4C16-8A14-94C644B35E0B}"/>
    <cellStyle name="Total 2 3 10 7" xfId="3319" xr:uid="{F8201590-CF48-43CB-BF65-0D5A7EE85F8D}"/>
    <cellStyle name="Total 2 3 10 7 2" xfId="10570" xr:uid="{B794711B-8A5B-4628-9984-8C9DF97F2115}"/>
    <cellStyle name="Total 2 3 10 7 2 2" xfId="28063" xr:uid="{8D9F1F4D-F19E-49FC-82BE-8AC2BB2F293F}"/>
    <cellStyle name="Total 2 3 10 7 3" xfId="17803" xr:uid="{9CDDE63F-45CA-45CD-8410-A99EE8E40D07}"/>
    <cellStyle name="Total 2 3 10 8" xfId="3834" xr:uid="{C4A2C6FD-183F-4F8C-BF6C-18BE1366C35B}"/>
    <cellStyle name="Total 2 3 10 8 2" xfId="11085" xr:uid="{8AA7B6B9-235E-4916-A116-0CFC7C2432F1}"/>
    <cellStyle name="Total 2 3 10 8 2 2" xfId="28578" xr:uid="{391BA8D7-C4C5-43E2-95E0-1038B246637A}"/>
    <cellStyle name="Total 2 3 10 8 3" xfId="18318" xr:uid="{4B0FC449-E5F2-488C-B00F-F3415E38C1E8}"/>
    <cellStyle name="Total 2 3 10 9" xfId="4207" xr:uid="{1AEB6638-D37D-4B8A-8B77-F33624E60A7C}"/>
    <cellStyle name="Total 2 3 10 9 2" xfId="11458" xr:uid="{8328ABB0-37CB-4439-8658-C7E5E8DAFE34}"/>
    <cellStyle name="Total 2 3 10 9 2 2" xfId="28951" xr:uid="{A7E09F4B-D2E5-449C-B63F-CCFB9B8A364A}"/>
    <cellStyle name="Total 2 3 10 9 3" xfId="18691" xr:uid="{60C7393D-9DA8-4A2F-AA35-2655970633A0}"/>
    <cellStyle name="Total 2 3 11" xfId="1178" xr:uid="{CB0198FA-369A-4A45-830B-0E2D6D649DA8}"/>
    <cellStyle name="Total 2 3 11 10" xfId="2495" xr:uid="{E188FC0A-814C-4763-AC09-9F67C34B0996}"/>
    <cellStyle name="Total 2 3 11 10 2" xfId="9747" xr:uid="{8F7B9FA2-F03B-4B7F-B590-316E4CFD5C3F}"/>
    <cellStyle name="Total 2 3 11 10 2 2" xfId="27240" xr:uid="{15E0429C-043F-4625-BACD-C35ABAB560E9}"/>
    <cellStyle name="Total 2 3 11 10 3" xfId="16980" xr:uid="{BDAACF93-AFD7-4124-99DF-5D1F4E90021D}"/>
    <cellStyle name="Total 2 3 11 11" xfId="4911" xr:uid="{7D57B09B-E0F1-4045-91D2-624E60A792ED}"/>
    <cellStyle name="Total 2 3 11 11 2" xfId="12161" xr:uid="{4E948D51-4CB0-4EA5-8760-1B58D06F01E6}"/>
    <cellStyle name="Total 2 3 11 11 2 2" xfId="29654" xr:uid="{5DBD489A-ACCB-48FF-917E-03274CDA6834}"/>
    <cellStyle name="Total 2 3 11 11 3" xfId="19394" xr:uid="{DD9F6D52-0F5D-4498-9026-432D72A5329C}"/>
    <cellStyle name="Total 2 3 11 12" xfId="5281" xr:uid="{FF18043B-68C0-420A-9464-E6885C8546E7}"/>
    <cellStyle name="Total 2 3 11 12 2" xfId="12531" xr:uid="{4D1B8A2A-BE44-4106-8177-A19214DA0C3E}"/>
    <cellStyle name="Total 2 3 11 12 2 2" xfId="30024" xr:uid="{DA16F61C-2B3F-49C4-8989-6F5C04DBF1BA}"/>
    <cellStyle name="Total 2 3 11 12 3" xfId="19764" xr:uid="{F0CE6040-3A82-4806-B741-EA07C3C34B2B}"/>
    <cellStyle name="Total 2 3 11 13" xfId="5651" xr:uid="{A5E86532-00E5-4082-A2DC-2D51CF63ED63}"/>
    <cellStyle name="Total 2 3 11 13 2" xfId="12901" xr:uid="{5244E4E8-2D55-452F-B62D-B189AFBFFE51}"/>
    <cellStyle name="Total 2 3 11 13 2 2" xfId="30394" xr:uid="{14EF2772-135C-4529-9917-D63C3579C662}"/>
    <cellStyle name="Total 2 3 11 13 3" xfId="20134" xr:uid="{3E292043-0A19-4EB6-870B-02F402EA1C99}"/>
    <cellStyle name="Total 2 3 11 14" xfId="4637" xr:uid="{8F11FBB4-735A-4893-96CA-1B2B6834CEF6}"/>
    <cellStyle name="Total 2 3 11 14 2" xfId="11887" xr:uid="{DA7A6AF1-4458-4CD1-BF56-4B8D7E2CB0C0}"/>
    <cellStyle name="Total 2 3 11 14 2 2" xfId="29380" xr:uid="{B83985A0-0138-4D96-AAC6-235658C8D3AE}"/>
    <cellStyle name="Total 2 3 11 14 3" xfId="19120" xr:uid="{173D75F1-9C7C-4782-BB2D-32A1B77E891B}"/>
    <cellStyle name="Total 2 3 11 15" xfId="6199" xr:uid="{39FCCB6B-1D08-4C4D-AC80-6D651EA11792}"/>
    <cellStyle name="Total 2 3 11 15 2" xfId="13440" xr:uid="{06A560A6-4849-4A73-98EE-CD0883E3A6AE}"/>
    <cellStyle name="Total 2 3 11 15 2 2" xfId="30933" xr:uid="{B7F25487-9977-4830-8016-5DE5F987AEFA}"/>
    <cellStyle name="Total 2 3 11 15 3" xfId="20673" xr:uid="{EA583F6A-FC95-42AC-BA8D-39BDFB741DF8}"/>
    <cellStyle name="Total 2 3 11 16" xfId="6566" xr:uid="{8D90DD1F-45E3-4E47-BA82-2EDBAD9C9E7F}"/>
    <cellStyle name="Total 2 3 11 16 2" xfId="13806" xr:uid="{5B809AA7-FAC7-4A6D-BF90-1B8A4A3B128D}"/>
    <cellStyle name="Total 2 3 11 16 2 2" xfId="31299" xr:uid="{32C8138B-5997-4F4C-9225-EF834DBF5212}"/>
    <cellStyle name="Total 2 3 11 16 3" xfId="21039" xr:uid="{22F0E549-F754-45F2-9347-527AB65084E5}"/>
    <cellStyle name="Total 2 3 11 17" xfId="6929" xr:uid="{8003E052-4249-46C0-8046-86CB8EDBA227}"/>
    <cellStyle name="Total 2 3 11 17 2" xfId="14169" xr:uid="{09B0A3B0-0729-4456-BB6D-1354F8FCCDD2}"/>
    <cellStyle name="Total 2 3 11 17 2 2" xfId="31662" xr:uid="{12BB986A-1AAD-4B31-A6FE-F4821A2AA78D}"/>
    <cellStyle name="Total 2 3 11 17 3" xfId="21402" xr:uid="{6A205C52-37CA-481A-BFFC-759D87821026}"/>
    <cellStyle name="Total 2 3 11 18" xfId="7297" xr:uid="{74E4A8E2-D684-43D4-849B-FDB42F83AEC6}"/>
    <cellStyle name="Total 2 3 11 18 2" xfId="14537" xr:uid="{7406ACDA-DB92-4A24-92E3-582D103AED32}"/>
    <cellStyle name="Total 2 3 11 18 2 2" xfId="32030" xr:uid="{29E3CFEF-E16B-4A75-AC06-174EE70049ED}"/>
    <cellStyle name="Total 2 3 11 18 3" xfId="21770" xr:uid="{450C4864-4818-4B08-8A5A-DD2610DC63F4}"/>
    <cellStyle name="Total 2 3 11 19" xfId="8430" xr:uid="{210D2CFF-554D-4B80-9E2F-E726AEE2F8A2}"/>
    <cellStyle name="Total 2 3 11 19 2" xfId="15663" xr:uid="{50D70D88-4216-4A3F-BD31-168130666FF3}"/>
    <cellStyle name="Total 2 3 11 2" xfId="712" xr:uid="{A4795706-09EE-40D7-8521-14C320C87BBA}"/>
    <cellStyle name="Total 2 3 11 2 2" xfId="7976" xr:uid="{F1EAF69F-7E19-492D-BFB1-D734C9734BF2}"/>
    <cellStyle name="Total 2 3 11 2 2 2" xfId="25839" xr:uid="{2ADF0BE0-4B09-416F-9EBE-2A31BA157EB0}"/>
    <cellStyle name="Total 2 3 11 2 3" xfId="15209" xr:uid="{9BBABB9C-2261-4791-87B9-C37CED6AE210}"/>
    <cellStyle name="Total 2 3 11 20" xfId="7702" xr:uid="{AA8B1640-BBB3-464D-8AED-7784B9DE56B2}"/>
    <cellStyle name="Total 2 3 11 20 2" xfId="25569" xr:uid="{C648B284-5B43-4139-832B-6E5A889814AD}"/>
    <cellStyle name="Total 2 3 11 21" xfId="14935" xr:uid="{60D5B733-C72F-4684-A7B7-A5BD6A74BE98}"/>
    <cellStyle name="Total 2 3 11 3" xfId="1951" xr:uid="{821AD39F-71E9-4716-B064-37442BD9B99B}"/>
    <cellStyle name="Total 2 3 11 3 2" xfId="9203" xr:uid="{DF0FC89F-3F42-4E47-9D1E-8DEE2257E442}"/>
    <cellStyle name="Total 2 3 11 3 2 2" xfId="26696" xr:uid="{26FC9C55-6A92-4AA1-BCDD-DC235ACEC4E5}"/>
    <cellStyle name="Total 2 3 11 3 3" xfId="16436" xr:uid="{08C5BBB1-B122-4A0A-B409-839FA9EEDC27}"/>
    <cellStyle name="Total 2 3 11 4" xfId="2323" xr:uid="{8D1D78A2-0D5D-4910-AC6C-0F131F09A053}"/>
    <cellStyle name="Total 2 3 11 4 2" xfId="9575" xr:uid="{AC05855F-172E-4B59-9EE9-6F2B74BA3EB0}"/>
    <cellStyle name="Total 2 3 11 4 2 2" xfId="27068" xr:uid="{24BDE35B-E585-4FF3-B866-1CA9C8F4AA62}"/>
    <cellStyle name="Total 2 3 11 4 3" xfId="16808" xr:uid="{8506C419-1BB3-4D7F-9AD3-3051791F37EA}"/>
    <cellStyle name="Total 2 3 11 5" xfId="745" xr:uid="{AB10B75A-90CB-4F34-A8D3-5A055957C9EE}"/>
    <cellStyle name="Total 2 3 11 5 2" xfId="8009" xr:uid="{A8A7A6FC-E6F9-4F3D-91EC-FA8BB803F9A0}"/>
    <cellStyle name="Total 2 3 11 5 2 2" xfId="25872" xr:uid="{7BAED6B5-973E-4D20-A0AD-16A8BBBCF832}"/>
    <cellStyle name="Total 2 3 11 5 3" xfId="15242" xr:uid="{129F95E9-249C-40F5-B9C0-9202507532D8}"/>
    <cellStyle name="Total 2 3 11 6" xfId="3091" xr:uid="{C4F8AEAC-F937-49AE-9B44-9F8CA7D00C88}"/>
    <cellStyle name="Total 2 3 11 6 2" xfId="10342" xr:uid="{B2CFD43A-03CE-4B33-A5EB-51040FF711BD}"/>
    <cellStyle name="Total 2 3 11 6 2 2" xfId="27835" xr:uid="{4E4C484B-923E-4E9D-8F76-D82B2D35352A}"/>
    <cellStyle name="Total 2 3 11 6 3" xfId="17575" xr:uid="{1F7123A6-7EB1-4679-93C1-4EBDEB884BE8}"/>
    <cellStyle name="Total 2 3 11 7" xfId="2658" xr:uid="{D776F41C-6E38-4613-B2D0-94CCAF0ED85F}"/>
    <cellStyle name="Total 2 3 11 7 2" xfId="9909" xr:uid="{E31D8984-A71F-4E53-A5DE-E07C26614460}"/>
    <cellStyle name="Total 2 3 11 7 2 2" xfId="27402" xr:uid="{FE4F2B34-8A3D-4B80-8054-4C543BD89029}"/>
    <cellStyle name="Total 2 3 11 7 3" xfId="17142" xr:uid="{23232539-62DF-4116-B9B3-BCCA5A2CD733}"/>
    <cellStyle name="Total 2 3 11 8" xfId="3842" xr:uid="{635F360E-D73D-45B9-8FC1-3ACFB288FCE4}"/>
    <cellStyle name="Total 2 3 11 8 2" xfId="11093" xr:uid="{0BDCD69E-B8CD-46F5-83A5-496FA6F5FC6F}"/>
    <cellStyle name="Total 2 3 11 8 2 2" xfId="28586" xr:uid="{BEC7BB17-F9FE-4252-BB10-F20F92BB881E}"/>
    <cellStyle name="Total 2 3 11 8 3" xfId="18326" xr:uid="{E0D7AF3F-1627-4ABF-9DB8-7611C84AD558}"/>
    <cellStyle name="Total 2 3 11 9" xfId="4215" xr:uid="{1B5B9E43-4A8F-41EF-9613-C98734D47183}"/>
    <cellStyle name="Total 2 3 11 9 2" xfId="11466" xr:uid="{62D13855-3083-439E-A942-328F618E17F1}"/>
    <cellStyle name="Total 2 3 11 9 2 2" xfId="28959" xr:uid="{F0411871-6EB5-4F3E-89CB-5E26CECA4788}"/>
    <cellStyle name="Total 2 3 11 9 3" xfId="18699" xr:uid="{39AD5683-74FF-4664-AD4F-5C79A6FCCB09}"/>
    <cellStyle name="Total 2 3 12" xfId="1183" xr:uid="{0D84A00D-D4C5-428E-8145-EA571E6F220A}"/>
    <cellStyle name="Total 2 3 12 10" xfId="873" xr:uid="{0FCF9DB5-14F0-46A5-BCD4-8807C12C3FF8}"/>
    <cellStyle name="Total 2 3 12 10 2" xfId="8137" xr:uid="{C2D79A0F-BF1B-4F87-A3C2-831F8014AB28}"/>
    <cellStyle name="Total 2 3 12 10 2 2" xfId="26000" xr:uid="{9A1FF1F5-7CC9-486E-84C7-C0A21D8D8A46}"/>
    <cellStyle name="Total 2 3 12 10 3" xfId="15370" xr:uid="{481F4BA1-0D40-4BEA-A3DA-3EA0FBE713F1}"/>
    <cellStyle name="Total 2 3 12 11" xfId="4916" xr:uid="{AC3BE19A-D261-484E-BE78-85B80743A9EA}"/>
    <cellStyle name="Total 2 3 12 11 2" xfId="12166" xr:uid="{5DD4CAE3-2F82-4A98-8574-1EB266EF7A8D}"/>
    <cellStyle name="Total 2 3 12 11 2 2" xfId="29659" xr:uid="{0E668046-C587-4316-8FB4-B4715DD48390}"/>
    <cellStyle name="Total 2 3 12 11 3" xfId="19399" xr:uid="{B359E1DC-25F2-42C6-8EB4-647EB7D359FA}"/>
    <cellStyle name="Total 2 3 12 12" xfId="5286" xr:uid="{8B3D1DAA-4F0A-4FE1-A236-41A2EB6E9FB3}"/>
    <cellStyle name="Total 2 3 12 12 2" xfId="12536" xr:uid="{370BCA0D-5274-4B16-B264-D6978A240024}"/>
    <cellStyle name="Total 2 3 12 12 2 2" xfId="30029" xr:uid="{A87E7313-E5E7-42A7-9FA3-C32E5D1E67F7}"/>
    <cellStyle name="Total 2 3 12 12 3" xfId="19769" xr:uid="{23C8F7F4-86C4-49B0-BE22-E9F4FB013CB8}"/>
    <cellStyle name="Total 2 3 12 13" xfId="5656" xr:uid="{24B2478C-5BF7-47D3-8B81-770BFA84DC78}"/>
    <cellStyle name="Total 2 3 12 13 2" xfId="12906" xr:uid="{302716FC-BC71-409C-91C6-21A3CC428654}"/>
    <cellStyle name="Total 2 3 12 13 2 2" xfId="30399" xr:uid="{6536DD4B-451B-47BB-B783-A112F3E02C14}"/>
    <cellStyle name="Total 2 3 12 13 3" xfId="20139" xr:uid="{3D33AE4B-FB6B-431E-878A-7E7D89D47765}"/>
    <cellStyle name="Total 2 3 12 14" xfId="2428" xr:uid="{9E2E985D-8E99-4042-B14D-7AEABE415B80}"/>
    <cellStyle name="Total 2 3 12 14 2" xfId="9680" xr:uid="{79720236-8438-495E-BE20-46B53867486D}"/>
    <cellStyle name="Total 2 3 12 14 2 2" xfId="27173" xr:uid="{D29C6C08-0937-460B-9E7A-D26A140633CC}"/>
    <cellStyle name="Total 2 3 12 14 3" xfId="16913" xr:uid="{03AA375D-8B85-415D-AA30-7D1C6774F627}"/>
    <cellStyle name="Total 2 3 12 15" xfId="6204" xr:uid="{0F1EB393-27D6-4FE1-AF28-9CB94AEEA232}"/>
    <cellStyle name="Total 2 3 12 15 2" xfId="13445" xr:uid="{E2E5BB73-9710-43CE-9890-5FEEC13DDC2E}"/>
    <cellStyle name="Total 2 3 12 15 2 2" xfId="30938" xr:uid="{35DDE7AC-DBCC-4537-902C-37AC5028EABC}"/>
    <cellStyle name="Total 2 3 12 15 3" xfId="20678" xr:uid="{F79E9FB0-E38F-4E71-8658-8CC247E9C03B}"/>
    <cellStyle name="Total 2 3 12 16" xfId="6571" xr:uid="{F2664FCE-1520-468C-8F3C-ACA40B94FA11}"/>
    <cellStyle name="Total 2 3 12 16 2" xfId="13811" xr:uid="{A0B9E829-90D3-4B7E-A223-99959A196E35}"/>
    <cellStyle name="Total 2 3 12 16 2 2" xfId="31304" xr:uid="{0B0EF855-20C3-4EF0-81F7-6F0CBD0B0799}"/>
    <cellStyle name="Total 2 3 12 16 3" xfId="21044" xr:uid="{F9DC7C00-BE2B-4D49-A0C3-430AC13C526F}"/>
    <cellStyle name="Total 2 3 12 17" xfId="6934" xr:uid="{354C9D6E-58BE-4F04-907F-60B1B03643C3}"/>
    <cellStyle name="Total 2 3 12 17 2" xfId="14174" xr:uid="{40F37809-C2CF-4159-87B5-28959BB000D5}"/>
    <cellStyle name="Total 2 3 12 17 2 2" xfId="31667" xr:uid="{A1B0FE8E-C4D2-43D1-AC78-276E1770C6FC}"/>
    <cellStyle name="Total 2 3 12 17 3" xfId="21407" xr:uid="{3B9E422B-FCED-4ED3-A679-FF6EBB7A5E2C}"/>
    <cellStyle name="Total 2 3 12 18" xfId="7302" xr:uid="{52C6C2DC-9869-4FA6-B84A-854EFB274A4C}"/>
    <cellStyle name="Total 2 3 12 18 2" xfId="14542" xr:uid="{6FA72908-1668-46F1-A9CE-74F918E257F9}"/>
    <cellStyle name="Total 2 3 12 18 2 2" xfId="32035" xr:uid="{EB879E7D-B24D-4E49-8A0C-B743B9CD1276}"/>
    <cellStyle name="Total 2 3 12 18 3" xfId="21775" xr:uid="{1263BF76-8C57-4651-B939-C9B81AA41FAD}"/>
    <cellStyle name="Total 2 3 12 19" xfId="8435" xr:uid="{6AE7845A-FEC9-4CB1-99A5-A4C80337E805}"/>
    <cellStyle name="Total 2 3 12 19 2" xfId="15668" xr:uid="{729C4EBC-6C70-4716-993A-5278F22B558A}"/>
    <cellStyle name="Total 2 3 12 2" xfId="837" xr:uid="{426E2AC1-8F29-4241-AC46-2CCC11D0B5F8}"/>
    <cellStyle name="Total 2 3 12 2 2" xfId="8101" xr:uid="{3018F289-82A7-4D99-9493-3CACBD870493}"/>
    <cellStyle name="Total 2 3 12 2 2 2" xfId="25964" xr:uid="{64A9E9A2-0E20-4C64-ACA7-D59CAF5A75D7}"/>
    <cellStyle name="Total 2 3 12 2 3" xfId="15334" xr:uid="{45D33A1D-8E81-47B0-AA02-A41402F68D81}"/>
    <cellStyle name="Total 2 3 12 20" xfId="7707" xr:uid="{32B56819-2253-4176-AE3F-46FCEC25C832}"/>
    <cellStyle name="Total 2 3 12 20 2" xfId="25574" xr:uid="{8D2EBF3C-D430-4C5B-8B13-EA52D944A720}"/>
    <cellStyle name="Total 2 3 12 21" xfId="14940" xr:uid="{C1000558-A34A-4872-A038-9B37D2154DBA}"/>
    <cellStyle name="Total 2 3 12 3" xfId="1956" xr:uid="{DB8B8912-90AE-4E5F-8F46-985C68E804D5}"/>
    <cellStyle name="Total 2 3 12 3 2" xfId="9208" xr:uid="{41263ACB-6742-4B96-84D9-4305216C7F72}"/>
    <cellStyle name="Total 2 3 12 3 2 2" xfId="26701" xr:uid="{369A5502-9322-4E4F-B7DE-B1CC12A375CB}"/>
    <cellStyle name="Total 2 3 12 3 3" xfId="16441" xr:uid="{1EA49F16-76FB-42AA-BDB9-352B86F61E3E}"/>
    <cellStyle name="Total 2 3 12 4" xfId="2328" xr:uid="{52295D27-0C69-4D06-89BA-EBCA534747B4}"/>
    <cellStyle name="Total 2 3 12 4 2" xfId="9580" xr:uid="{FFEB479C-A949-482B-AB4B-478F4C058684}"/>
    <cellStyle name="Total 2 3 12 4 2 2" xfId="27073" xr:uid="{804C5DE9-7902-46D8-BC47-98FFCE1198EC}"/>
    <cellStyle name="Total 2 3 12 4 3" xfId="16813" xr:uid="{85E82B00-AFB7-4295-8BD5-D3E367C8F889}"/>
    <cellStyle name="Total 2 3 12 5" xfId="2727" xr:uid="{F286C088-F8AB-46A9-BE20-254443C779DA}"/>
    <cellStyle name="Total 2 3 12 5 2" xfId="9978" xr:uid="{C66D9132-CA97-4636-B5BC-749C14B56D4D}"/>
    <cellStyle name="Total 2 3 12 5 2 2" xfId="27471" xr:uid="{9578E2EF-62CA-4866-8212-211EE6E08309}"/>
    <cellStyle name="Total 2 3 12 5 3" xfId="17211" xr:uid="{2310B194-6FE8-46A6-9FFF-8797F649D039}"/>
    <cellStyle name="Total 2 3 12 6" xfId="3096" xr:uid="{63093F8F-E921-4F0E-B3EA-1C4775229982}"/>
    <cellStyle name="Total 2 3 12 6 2" xfId="10347" xr:uid="{2AE8C3C1-888C-4C9E-8B4F-26EEAA89CAF2}"/>
    <cellStyle name="Total 2 3 12 6 2 2" xfId="27840" xr:uid="{4EA3D347-720E-4E06-A877-945D25357395}"/>
    <cellStyle name="Total 2 3 12 6 3" xfId="17580" xr:uid="{A70E184D-5963-40DE-803A-D52473597814}"/>
    <cellStyle name="Total 2 3 12 7" xfId="2447" xr:uid="{4ECDAE1E-00D7-40A3-94C6-25ACB3364286}"/>
    <cellStyle name="Total 2 3 12 7 2" xfId="9699" xr:uid="{FBA63B7A-E16D-44B6-BA5A-9D3D5A60637D}"/>
    <cellStyle name="Total 2 3 12 7 2 2" xfId="27192" xr:uid="{F1F89806-39D0-4A0D-A2C5-710DCE7EAE04}"/>
    <cellStyle name="Total 2 3 12 7 3" xfId="16932" xr:uid="{9D73D98E-0DB9-45EA-9BD3-3DFEFBC64A5D}"/>
    <cellStyle name="Total 2 3 12 8" xfId="3847" xr:uid="{63010C64-ECFD-4246-9ABF-96DD6ABDC7DC}"/>
    <cellStyle name="Total 2 3 12 8 2" xfId="11098" xr:uid="{38A3547F-A6BA-4180-A4AB-1AF46E547859}"/>
    <cellStyle name="Total 2 3 12 8 2 2" xfId="28591" xr:uid="{D1A955E0-8D95-4FA3-A684-A3265551D71E}"/>
    <cellStyle name="Total 2 3 12 8 3" xfId="18331" xr:uid="{87FA4797-4028-47AE-A0B7-4C85D157C91D}"/>
    <cellStyle name="Total 2 3 12 9" xfId="4220" xr:uid="{69EC141B-5A62-4373-8EC1-C0C16CA98A93}"/>
    <cellStyle name="Total 2 3 12 9 2" xfId="11471" xr:uid="{296DEEF2-E11B-45F9-B73E-D11F51AEECB9}"/>
    <cellStyle name="Total 2 3 12 9 2 2" xfId="28964" xr:uid="{E5B61B92-E69E-4806-BBE3-3DC9EA97E3A8}"/>
    <cellStyle name="Total 2 3 12 9 3" xfId="18704" xr:uid="{218A0348-914D-4870-BE37-1D98BB122F9B}"/>
    <cellStyle name="Total 2 3 13" xfId="1188" xr:uid="{D120851E-0560-40F3-B027-5D7876CFCD28}"/>
    <cellStyle name="Total 2 3 13 10" xfId="3235" xr:uid="{6EA2B6FB-F8CD-476E-A834-6ABA8DCC369A}"/>
    <cellStyle name="Total 2 3 13 10 2" xfId="10486" xr:uid="{FE09A87F-847B-4229-BDE1-1E532816D249}"/>
    <cellStyle name="Total 2 3 13 10 2 2" xfId="27979" xr:uid="{07CD2797-558B-4482-B51D-0816B3DF797B}"/>
    <cellStyle name="Total 2 3 13 10 3" xfId="17719" xr:uid="{752D3D00-90F7-4488-A6A6-EE9B9AFC97C8}"/>
    <cellStyle name="Total 2 3 13 11" xfId="4921" xr:uid="{6AC77693-CFF9-49B3-BC28-AFBB16610209}"/>
    <cellStyle name="Total 2 3 13 11 2" xfId="12171" xr:uid="{760B39D1-1D1E-424F-9D45-7E768F1B7F87}"/>
    <cellStyle name="Total 2 3 13 11 2 2" xfId="29664" xr:uid="{DBC0E345-5E0D-493C-B0F6-202989EEF018}"/>
    <cellStyle name="Total 2 3 13 11 3" xfId="19404" xr:uid="{06D594FF-DF08-4487-9563-5DC7B6BC2AB9}"/>
    <cellStyle name="Total 2 3 13 12" xfId="5291" xr:uid="{D5573A60-9BB2-41E1-956F-60C29C529B7B}"/>
    <cellStyle name="Total 2 3 13 12 2" xfId="12541" xr:uid="{D281C2A4-CF15-46CF-9967-2DE1C3AE3A08}"/>
    <cellStyle name="Total 2 3 13 12 2 2" xfId="30034" xr:uid="{D8649785-374B-4C8E-A125-2880095BAB0B}"/>
    <cellStyle name="Total 2 3 13 12 3" xfId="19774" xr:uid="{B9B8B912-312C-41C2-8CB2-5BA83B65084A}"/>
    <cellStyle name="Total 2 3 13 13" xfId="5661" xr:uid="{5CC0D862-066C-45D8-B72E-3789FF1E8331}"/>
    <cellStyle name="Total 2 3 13 13 2" xfId="12911" xr:uid="{650B4170-3935-44CF-997B-1EF6F4E45342}"/>
    <cellStyle name="Total 2 3 13 13 2 2" xfId="30404" xr:uid="{AFB0982F-B008-4B0A-B143-5E72A50C4A94}"/>
    <cellStyle name="Total 2 3 13 13 3" xfId="20144" xr:uid="{9BA0B78F-021A-4DD7-8DBE-5DF7B8D27517}"/>
    <cellStyle name="Total 2 3 13 14" xfId="4356" xr:uid="{4E90E1F6-3F62-4210-A083-F49D0B6FC314}"/>
    <cellStyle name="Total 2 3 13 14 2" xfId="11607" xr:uid="{F8CD3794-B3BB-48A0-A222-EA362E2DCF07}"/>
    <cellStyle name="Total 2 3 13 14 2 2" xfId="29100" xr:uid="{C40B045C-7574-42DD-9977-E4FA922DE59D}"/>
    <cellStyle name="Total 2 3 13 14 3" xfId="18840" xr:uid="{B81A080F-B1A5-4DE1-92BB-CEC4BA23381C}"/>
    <cellStyle name="Total 2 3 13 15" xfId="6209" xr:uid="{36798D86-F7F5-48B5-86AF-94C9163EAA6F}"/>
    <cellStyle name="Total 2 3 13 15 2" xfId="13450" xr:uid="{4326B6BB-EB83-4D7E-AD58-62395FAF62E3}"/>
    <cellStyle name="Total 2 3 13 15 2 2" xfId="30943" xr:uid="{22CE85F7-91E9-4DB3-8DF8-187BADBA71F6}"/>
    <cellStyle name="Total 2 3 13 15 3" xfId="20683" xr:uid="{2C3E0B0D-F4B8-489B-9B0B-356682BC8050}"/>
    <cellStyle name="Total 2 3 13 16" xfId="6576" xr:uid="{4991548F-3486-4309-89FD-DA2479965641}"/>
    <cellStyle name="Total 2 3 13 16 2" xfId="13816" xr:uid="{7AFA48A5-4BA5-4782-8726-34C0BA9630BB}"/>
    <cellStyle name="Total 2 3 13 16 2 2" xfId="31309" xr:uid="{A88FC21C-E027-4E47-ACBC-6971C1639742}"/>
    <cellStyle name="Total 2 3 13 16 3" xfId="21049" xr:uid="{973F619C-AC94-4FC2-A0F6-CAE9E0C0F279}"/>
    <cellStyle name="Total 2 3 13 17" xfId="6939" xr:uid="{DFDAE2E5-6241-4FB9-A119-EB9EC33150DE}"/>
    <cellStyle name="Total 2 3 13 17 2" xfId="14179" xr:uid="{F622982B-057C-45A8-B11B-19FF20BFE319}"/>
    <cellStyle name="Total 2 3 13 17 2 2" xfId="31672" xr:uid="{0F054FEA-2AC8-4B6B-839E-BDC1F3A578F5}"/>
    <cellStyle name="Total 2 3 13 17 3" xfId="21412" xr:uid="{95341CDE-FFE0-469D-8AF3-EC06D2BB94AB}"/>
    <cellStyle name="Total 2 3 13 18" xfId="7307" xr:uid="{78037765-BB27-4FB2-97AB-ADB3C1AF227D}"/>
    <cellStyle name="Total 2 3 13 18 2" xfId="14547" xr:uid="{D5227BB6-AF15-4AD3-AAE8-622754DA182E}"/>
    <cellStyle name="Total 2 3 13 18 2 2" xfId="32040" xr:uid="{20ABD6D1-71AD-4671-9EC1-FE32210CDCF0}"/>
    <cellStyle name="Total 2 3 13 18 3" xfId="21780" xr:uid="{E718533B-0923-4B9F-B8BC-A120F12DF6C8}"/>
    <cellStyle name="Total 2 3 13 19" xfId="8440" xr:uid="{022965FC-CC3E-4DE8-B0D4-DC49AA325384}"/>
    <cellStyle name="Total 2 3 13 19 2" xfId="15673" xr:uid="{F50A0935-40C8-4C22-B308-49E1805D62D7}"/>
    <cellStyle name="Total 2 3 13 2" xfId="548" xr:uid="{1665908A-D737-4756-A02B-76807680B26C}"/>
    <cellStyle name="Total 2 3 13 2 2" xfId="7800" xr:uid="{527F6586-47BC-4EDF-880D-8DC3F43A6E0A}"/>
    <cellStyle name="Total 2 3 13 2 2 2" xfId="25667" xr:uid="{7E82AD61-E1F4-4483-9BE4-23516CEA1F1F}"/>
    <cellStyle name="Total 2 3 13 2 3" xfId="15033" xr:uid="{64F2E37F-1284-405C-83C1-FA365DB35C8D}"/>
    <cellStyle name="Total 2 3 13 20" xfId="7712" xr:uid="{7550B52B-8D72-4200-8520-99A4D1F3BC82}"/>
    <cellStyle name="Total 2 3 13 20 2" xfId="25579" xr:uid="{AAB2B1FE-F578-491B-83D4-50DAAC1CD4D3}"/>
    <cellStyle name="Total 2 3 13 21" xfId="14945" xr:uid="{E7F7A7A4-3309-4ABC-9E1D-3EDE1D70B470}"/>
    <cellStyle name="Total 2 3 13 3" xfId="1961" xr:uid="{E2F05BAD-60ED-42AB-9772-F928E98AF453}"/>
    <cellStyle name="Total 2 3 13 3 2" xfId="9213" xr:uid="{3F830C33-E24F-4E31-95AC-A14C4AA2AD16}"/>
    <cellStyle name="Total 2 3 13 3 2 2" xfId="26706" xr:uid="{E4991A1C-2C11-4056-A0AF-80639B345126}"/>
    <cellStyle name="Total 2 3 13 3 3" xfId="16446" xr:uid="{1E9D823C-75BD-4B05-B5A1-41CE3A9AB9D9}"/>
    <cellStyle name="Total 2 3 13 4" xfId="2333" xr:uid="{6C865995-9FA4-423E-922C-3F29AC37BE03}"/>
    <cellStyle name="Total 2 3 13 4 2" xfId="9585" xr:uid="{D3CC3F6D-F7F9-424D-B3A1-30CF1C5947E0}"/>
    <cellStyle name="Total 2 3 13 4 2 2" xfId="27078" xr:uid="{75DE5C13-5084-428C-AE68-E16C11ABB61B}"/>
    <cellStyle name="Total 2 3 13 4 3" xfId="16818" xr:uid="{F99EE502-3ABF-4DFD-BB0D-B7C5AE20C041}"/>
    <cellStyle name="Total 2 3 13 5" xfId="2732" xr:uid="{7E85A9E1-B082-4564-8A57-A56497D7AB91}"/>
    <cellStyle name="Total 2 3 13 5 2" xfId="9983" xr:uid="{C6571D4E-CA2D-427E-9C4B-99AF694503A1}"/>
    <cellStyle name="Total 2 3 13 5 2 2" xfId="27476" xr:uid="{5EBCADA3-7672-4CC0-814C-4B7BC105E647}"/>
    <cellStyle name="Total 2 3 13 5 3" xfId="17216" xr:uid="{4E06DC0D-57E1-4F19-A4D6-643CB0AC8BFE}"/>
    <cellStyle name="Total 2 3 13 6" xfId="3101" xr:uid="{6C74B795-A36C-4448-9F4C-19DB64979D7B}"/>
    <cellStyle name="Total 2 3 13 6 2" xfId="10352" xr:uid="{784C8AE4-69D8-4CBF-A8AE-DE26C4DDD3C3}"/>
    <cellStyle name="Total 2 3 13 6 2 2" xfId="27845" xr:uid="{8B782CD7-75E6-47FE-84E1-F50733D323D2}"/>
    <cellStyle name="Total 2 3 13 6 3" xfId="17585" xr:uid="{2A4F0DE0-0F6C-45FF-9D63-01DAF4B154C3}"/>
    <cellStyle name="Total 2 3 13 7" xfId="1392" xr:uid="{647ECA82-0D9D-4D17-A4D3-6C84DA155D6C}"/>
    <cellStyle name="Total 2 3 13 7 2" xfId="8644" xr:uid="{56F64CD3-533D-4C80-978D-F0E3698A580B}"/>
    <cellStyle name="Total 2 3 13 7 2 2" xfId="26137" xr:uid="{A322D6BF-D7CF-4B1C-94F0-72DB281688D0}"/>
    <cellStyle name="Total 2 3 13 7 3" xfId="15877" xr:uid="{A7901C92-C0C8-428F-B68E-917E38B464E8}"/>
    <cellStyle name="Total 2 3 13 8" xfId="3852" xr:uid="{BB5E41CA-9821-4533-B089-3CB06E31BEB2}"/>
    <cellStyle name="Total 2 3 13 8 2" xfId="11103" xr:uid="{234CFCCC-D855-4A8F-85FD-415482265271}"/>
    <cellStyle name="Total 2 3 13 8 2 2" xfId="28596" xr:uid="{1EA8B7FC-E481-4E8F-8EC7-B0203E563E6D}"/>
    <cellStyle name="Total 2 3 13 8 3" xfId="18336" xr:uid="{02E99E0D-F044-477D-A132-8B82B6815343}"/>
    <cellStyle name="Total 2 3 13 9" xfId="4225" xr:uid="{31F72360-C114-4F84-9E26-5C6819000FD9}"/>
    <cellStyle name="Total 2 3 13 9 2" xfId="11476" xr:uid="{87155D13-4D3A-4B2A-BE32-3E76C53B1B70}"/>
    <cellStyle name="Total 2 3 13 9 2 2" xfId="28969" xr:uid="{09E50243-2198-4D92-A8F0-67CC60BF0FB2}"/>
    <cellStyle name="Total 2 3 13 9 3" xfId="18709" xr:uid="{DC74D800-E522-4AF7-A21A-6A398BB5A53C}"/>
    <cellStyle name="Total 2 3 14" xfId="1192" xr:uid="{DFF9F6F1-1163-4DD5-8AB6-B29E48FC1372}"/>
    <cellStyle name="Total 2 3 14 10" xfId="3434" xr:uid="{D6843B57-A885-42CD-9591-BDCD2EC80E72}"/>
    <cellStyle name="Total 2 3 14 10 2" xfId="10685" xr:uid="{9B67552F-63D1-48C4-A633-38B6BA2453C1}"/>
    <cellStyle name="Total 2 3 14 10 2 2" xfId="28178" xr:uid="{AD58E1B4-6DE0-4D94-82FB-5ACAB917A762}"/>
    <cellStyle name="Total 2 3 14 10 3" xfId="17918" xr:uid="{AC3E3696-7CEE-4F0D-9C9A-0354526CD9D0}"/>
    <cellStyle name="Total 2 3 14 11" xfId="4925" xr:uid="{B4ABC3A0-952A-491B-BCE8-D0C85D1036B2}"/>
    <cellStyle name="Total 2 3 14 11 2" xfId="12175" xr:uid="{BB029BD3-A700-46C8-9AFA-208D203DB4F7}"/>
    <cellStyle name="Total 2 3 14 11 2 2" xfId="29668" xr:uid="{E4F59906-DE46-4340-8919-A745D16915CD}"/>
    <cellStyle name="Total 2 3 14 11 3" xfId="19408" xr:uid="{66F58F5A-D07D-4F3D-B94A-78E45FAD6724}"/>
    <cellStyle name="Total 2 3 14 12" xfId="5295" xr:uid="{1E6AA833-EEE4-433E-AEC4-E72D377861C6}"/>
    <cellStyle name="Total 2 3 14 12 2" xfId="12545" xr:uid="{5DABD5E7-2BD5-433E-B9C5-61BDF17BB1BC}"/>
    <cellStyle name="Total 2 3 14 12 2 2" xfId="30038" xr:uid="{D3D75439-E554-4FF4-ABB3-6DA348974B16}"/>
    <cellStyle name="Total 2 3 14 12 3" xfId="19778" xr:uid="{4451ECD5-8652-444D-9669-02A3925AFF93}"/>
    <cellStyle name="Total 2 3 14 13" xfId="5665" xr:uid="{EA0D5D3F-AA72-4C64-A048-6D5E76B45DFD}"/>
    <cellStyle name="Total 2 3 14 13 2" xfId="12915" xr:uid="{32E31E0A-1799-473A-B0BF-C3435F547291}"/>
    <cellStyle name="Total 2 3 14 13 2 2" xfId="30408" xr:uid="{765225BB-E60E-421B-88CE-CE700F6E95B7}"/>
    <cellStyle name="Total 2 3 14 13 3" xfId="20148" xr:uid="{49A2DBF0-2FD9-462F-88D3-262BA96491EA}"/>
    <cellStyle name="Total 2 3 14 14" xfId="4477" xr:uid="{2D1BDC99-D618-4707-94EB-90EEC47D4E48}"/>
    <cellStyle name="Total 2 3 14 14 2" xfId="11727" xr:uid="{3CDD682E-BC7A-405D-B3E2-605A1690470A}"/>
    <cellStyle name="Total 2 3 14 14 2 2" xfId="29220" xr:uid="{C1E76140-538F-4985-8B86-565061468972}"/>
    <cellStyle name="Total 2 3 14 14 3" xfId="18960" xr:uid="{3746F72F-929C-4A2C-958E-19CA8BA36CA6}"/>
    <cellStyle name="Total 2 3 14 15" xfId="6213" xr:uid="{A8FD3DAE-E4C4-48B2-BB1F-A6B75D561305}"/>
    <cellStyle name="Total 2 3 14 15 2" xfId="13454" xr:uid="{AF1F2087-D719-4BF4-8523-1B604DC45C8D}"/>
    <cellStyle name="Total 2 3 14 15 2 2" xfId="30947" xr:uid="{063C50EC-F7D5-451F-AF6C-2232CAB086B2}"/>
    <cellStyle name="Total 2 3 14 15 3" xfId="20687" xr:uid="{7A1C884B-921C-4083-894C-35C7F6D6A519}"/>
    <cellStyle name="Total 2 3 14 16" xfId="6580" xr:uid="{ABB87E84-F9F9-4CCA-A787-13570FC2024D}"/>
    <cellStyle name="Total 2 3 14 16 2" xfId="13820" xr:uid="{DD3B0381-ACBE-4159-97EF-2CA918D032DD}"/>
    <cellStyle name="Total 2 3 14 16 2 2" xfId="31313" xr:uid="{817CFB30-B7D1-44E2-B065-7A415C781D3A}"/>
    <cellStyle name="Total 2 3 14 16 3" xfId="21053" xr:uid="{C1DE4359-7786-4B74-BDB5-168805AD0315}"/>
    <cellStyle name="Total 2 3 14 17" xfId="6943" xr:uid="{BC7F4891-AD19-4070-BC89-C4D58AA6D51C}"/>
    <cellStyle name="Total 2 3 14 17 2" xfId="14183" xr:uid="{5F6EF6AE-D8E8-4060-8DAA-086FF96AE2BC}"/>
    <cellStyle name="Total 2 3 14 17 2 2" xfId="31676" xr:uid="{6E4E5407-700B-4643-869C-2840C6797B62}"/>
    <cellStyle name="Total 2 3 14 17 3" xfId="21416" xr:uid="{A32BE386-E394-4413-A68E-67F52F6E3956}"/>
    <cellStyle name="Total 2 3 14 18" xfId="7311" xr:uid="{96524756-6753-427C-A1A3-E812AA7B67AE}"/>
    <cellStyle name="Total 2 3 14 18 2" xfId="14551" xr:uid="{FFAF0DE7-4A9D-4550-BB5C-A6F0E597BA95}"/>
    <cellStyle name="Total 2 3 14 18 2 2" xfId="32044" xr:uid="{CBDBBC10-DDA4-4C2F-AE66-CAE847E3FF6B}"/>
    <cellStyle name="Total 2 3 14 18 3" xfId="21784" xr:uid="{269B4C7A-B715-4FAB-8B8C-FB9D6B0248D4}"/>
    <cellStyle name="Total 2 3 14 19" xfId="8444" xr:uid="{9F8D12D9-90CC-4CD8-9778-A956D5EF45E3}"/>
    <cellStyle name="Total 2 3 14 19 2" xfId="15677" xr:uid="{9834B206-E1E3-47E5-8112-6F2C847C981B}"/>
    <cellStyle name="Total 2 3 14 2" xfId="589" xr:uid="{5E3D7BBB-6C99-4FD3-B8C6-49B81133CF3D}"/>
    <cellStyle name="Total 2 3 14 2 2" xfId="7880" xr:uid="{A25CDCDC-5DC7-455F-BFAE-F27A1E0046C8}"/>
    <cellStyle name="Total 2 3 14 2 2 2" xfId="25744" xr:uid="{D690E57A-71B7-479D-A4FB-BE7F4111D5F7}"/>
    <cellStyle name="Total 2 3 14 2 3" xfId="15113" xr:uid="{30416BB1-9328-47C3-914E-98350A77BB5C}"/>
    <cellStyle name="Total 2 3 14 20" xfId="7716" xr:uid="{9FE07BCE-657A-42B1-9DAC-6D9D440D9672}"/>
    <cellStyle name="Total 2 3 14 20 2" xfId="25583" xr:uid="{22989E83-7B62-48B2-B7DF-271C2EF0218C}"/>
    <cellStyle name="Total 2 3 14 21" xfId="14949" xr:uid="{63032D13-5DBA-440D-A202-003B63D6597E}"/>
    <cellStyle name="Total 2 3 14 3" xfId="1965" xr:uid="{2F3DE575-909E-4975-8AE2-41EF452ABD14}"/>
    <cellStyle name="Total 2 3 14 3 2" xfId="9217" xr:uid="{EC320E45-B764-47EB-A3F2-B0AA2C939EF9}"/>
    <cellStyle name="Total 2 3 14 3 2 2" xfId="26710" xr:uid="{542FBBFB-BC31-4E4C-A178-C1503EAB08F4}"/>
    <cellStyle name="Total 2 3 14 3 3" xfId="16450" xr:uid="{A4B9048B-FF24-4823-BE76-FB3571E97489}"/>
    <cellStyle name="Total 2 3 14 4" xfId="2337" xr:uid="{A580FB15-B366-4806-8A05-FCAABAB686D1}"/>
    <cellStyle name="Total 2 3 14 4 2" xfId="9589" xr:uid="{3CEA89F1-B580-409E-B5CB-A83F3F0C28C3}"/>
    <cellStyle name="Total 2 3 14 4 2 2" xfId="27082" xr:uid="{299A7BFD-CDC5-441D-A2D2-8527CCD19CF2}"/>
    <cellStyle name="Total 2 3 14 4 3" xfId="16822" xr:uid="{418013D6-2ADC-4042-8106-3F8AF71FF93A}"/>
    <cellStyle name="Total 2 3 14 5" xfId="2736" xr:uid="{48C15F98-6127-4B1A-A243-6D93409CF7CE}"/>
    <cellStyle name="Total 2 3 14 5 2" xfId="9987" xr:uid="{7DDBB870-6F18-4DD2-B054-642BDE633FFF}"/>
    <cellStyle name="Total 2 3 14 5 2 2" xfId="27480" xr:uid="{49991757-004A-49FB-B1CE-563F89CA6ECC}"/>
    <cellStyle name="Total 2 3 14 5 3" xfId="17220" xr:uid="{2C4D3A0E-519D-4C7E-A66F-52270ADA8F44}"/>
    <cellStyle name="Total 2 3 14 6" xfId="3105" xr:uid="{8F727BCE-8B40-4576-9C8A-DA0597B6C534}"/>
    <cellStyle name="Total 2 3 14 6 2" xfId="10356" xr:uid="{D5F558F7-21C7-42F5-8702-AA421E61661D}"/>
    <cellStyle name="Total 2 3 14 6 2 2" xfId="27849" xr:uid="{C3C6C346-7CBC-4B64-8E98-A142EA5B2894}"/>
    <cellStyle name="Total 2 3 14 6 3" xfId="17589" xr:uid="{AC3A8DAA-AA2C-49CC-AC2B-B6CB8C04E5E5}"/>
    <cellStyle name="Total 2 3 14 7" xfId="547" xr:uid="{0D47022D-72A2-4671-9621-A7C20C0C0079}"/>
    <cellStyle name="Total 2 3 14 7 2" xfId="7851" xr:uid="{1DDCD705-DDA4-4907-A577-F922E87E07C3}"/>
    <cellStyle name="Total 2 3 14 7 2 2" xfId="25716" xr:uid="{00A97424-9E62-460D-BBA2-C3AF4A109FA2}"/>
    <cellStyle name="Total 2 3 14 7 3" xfId="15084" xr:uid="{872A15CF-6C6D-4693-9784-1F8E79329E4F}"/>
    <cellStyle name="Total 2 3 14 8" xfId="3856" xr:uid="{5D7038E2-6809-4073-881A-867929BAB4C5}"/>
    <cellStyle name="Total 2 3 14 8 2" xfId="11107" xr:uid="{AC3DBFBD-059B-47EA-8B82-1A65E4DE5564}"/>
    <cellStyle name="Total 2 3 14 8 2 2" xfId="28600" xr:uid="{012584DD-C29E-44CB-BB7A-A72BD5B38690}"/>
    <cellStyle name="Total 2 3 14 8 3" xfId="18340" xr:uid="{D9A19A95-54F8-45FC-9D66-7BA435C2ECDF}"/>
    <cellStyle name="Total 2 3 14 9" xfId="4229" xr:uid="{E589211D-8EFB-44C6-9A8A-D41F6BF972F3}"/>
    <cellStyle name="Total 2 3 14 9 2" xfId="11480" xr:uid="{AFF37D22-947E-4D9A-8C83-1A21FF4309D3}"/>
    <cellStyle name="Total 2 3 14 9 2 2" xfId="28973" xr:uid="{2FB4A862-F7F4-49B4-8A51-A60FA6DF61EE}"/>
    <cellStyle name="Total 2 3 14 9 3" xfId="18713" xr:uid="{BC7CFF59-1CBB-4971-ADA3-68CE6A139D5D}"/>
    <cellStyle name="Total 2 3 15" xfId="1198" xr:uid="{12860345-9C18-47E9-AFAE-61D372DBF4F8}"/>
    <cellStyle name="Total 2 3 15 10" xfId="3540" xr:uid="{C7CE6FBA-B129-4D74-B9E3-95A11928B394}"/>
    <cellStyle name="Total 2 3 15 10 2" xfId="10791" xr:uid="{C7C62B04-B6EA-4528-8A6D-EDBD375A84E8}"/>
    <cellStyle name="Total 2 3 15 10 2 2" xfId="28284" xr:uid="{1D0C8CC1-4A66-4924-BFA4-DEE3F2EC39EC}"/>
    <cellStyle name="Total 2 3 15 10 3" xfId="18024" xr:uid="{25B1E80E-98B3-4E4B-812D-A0438E690701}"/>
    <cellStyle name="Total 2 3 15 11" xfId="4931" xr:uid="{36D90F96-5FE9-4348-8E23-2581D035D8D6}"/>
    <cellStyle name="Total 2 3 15 11 2" xfId="12181" xr:uid="{2AF914E7-84A6-42AD-B909-B227084B7BA5}"/>
    <cellStyle name="Total 2 3 15 11 2 2" xfId="29674" xr:uid="{AB493934-CE8B-488E-9209-B49788CD810A}"/>
    <cellStyle name="Total 2 3 15 11 3" xfId="19414" xr:uid="{3968162F-7117-4F9C-B3E4-19878F17DC12}"/>
    <cellStyle name="Total 2 3 15 12" xfId="5301" xr:uid="{5049B66D-7A0D-4059-A775-AA8EF38393A4}"/>
    <cellStyle name="Total 2 3 15 12 2" xfId="12551" xr:uid="{1950D26F-8712-47D2-9072-1DA5A6B1F7BC}"/>
    <cellStyle name="Total 2 3 15 12 2 2" xfId="30044" xr:uid="{2A0A82E0-E8BD-4203-9964-C2A953FF2E4E}"/>
    <cellStyle name="Total 2 3 15 12 3" xfId="19784" xr:uid="{BCFB8F3E-CBA1-41B3-8EBD-0524496274F8}"/>
    <cellStyle name="Total 2 3 15 13" xfId="5671" xr:uid="{22CA843B-36A2-4CE2-9D3E-08B0549A4426}"/>
    <cellStyle name="Total 2 3 15 13 2" xfId="12921" xr:uid="{7A46B2AD-D951-40D1-A842-4D5008FD2A90}"/>
    <cellStyle name="Total 2 3 15 13 2 2" xfId="30414" xr:uid="{4DA7F4B6-DD4A-464E-8918-35200DE5874D}"/>
    <cellStyle name="Total 2 3 15 13 3" xfId="20154" xr:uid="{7EA51F42-CA85-42F8-AD2F-3949D3E13F78}"/>
    <cellStyle name="Total 2 3 15 14" xfId="2496" xr:uid="{C83DB528-9D47-4C4D-A6F6-A645EEC71D09}"/>
    <cellStyle name="Total 2 3 15 14 2" xfId="9748" xr:uid="{8FD5F7E2-F2CA-420A-9DE1-F04972A809F9}"/>
    <cellStyle name="Total 2 3 15 14 2 2" xfId="27241" xr:uid="{D8E4C1CA-4358-4711-9736-3B7A3ED1754B}"/>
    <cellStyle name="Total 2 3 15 14 3" xfId="16981" xr:uid="{0534951E-3D03-4184-825C-DC86D5A071E9}"/>
    <cellStyle name="Total 2 3 15 15" xfId="6219" xr:uid="{9C0072DA-9F04-4814-9333-9B15C2D911B6}"/>
    <cellStyle name="Total 2 3 15 15 2" xfId="13460" xr:uid="{86A66BE1-62D6-4890-8848-63C2B2C599F2}"/>
    <cellStyle name="Total 2 3 15 15 2 2" xfId="30953" xr:uid="{792BC5DF-2524-41BF-B559-E88560F2FDF5}"/>
    <cellStyle name="Total 2 3 15 15 3" xfId="20693" xr:uid="{FBDF1D57-4E4A-4FBF-93D3-AB6E7D178149}"/>
    <cellStyle name="Total 2 3 15 16" xfId="6586" xr:uid="{A996E0C1-AD86-45AE-9FB0-F825D23DA4C5}"/>
    <cellStyle name="Total 2 3 15 16 2" xfId="13826" xr:uid="{3AC8CA14-54F8-4386-9BE4-EC1A38751F0B}"/>
    <cellStyle name="Total 2 3 15 16 2 2" xfId="31319" xr:uid="{C8A3AE24-DCC1-42D3-9636-496F6DA3D6A3}"/>
    <cellStyle name="Total 2 3 15 16 3" xfId="21059" xr:uid="{FFE1270C-7D24-4B6D-A424-C0A918DC50AB}"/>
    <cellStyle name="Total 2 3 15 17" xfId="6949" xr:uid="{772509B5-58A3-469C-B366-EF349A8F8D6E}"/>
    <cellStyle name="Total 2 3 15 17 2" xfId="14189" xr:uid="{0A033DBF-2482-4599-9D20-48957C493822}"/>
    <cellStyle name="Total 2 3 15 17 2 2" xfId="31682" xr:uid="{52D9BFB7-6AC1-44E4-B244-0389FFEF065E}"/>
    <cellStyle name="Total 2 3 15 17 3" xfId="21422" xr:uid="{672AB0F3-5FD8-4BF6-B852-2F422BC66E4C}"/>
    <cellStyle name="Total 2 3 15 18" xfId="7317" xr:uid="{1FC4EFA3-EEB5-4780-B4B1-28B4C308DFE5}"/>
    <cellStyle name="Total 2 3 15 18 2" xfId="14557" xr:uid="{1D78A34D-6F11-4EE4-B74C-883E7E4A169F}"/>
    <cellStyle name="Total 2 3 15 18 2 2" xfId="32050" xr:uid="{254F4D84-4FFB-4542-85E2-F5013BDDAE23}"/>
    <cellStyle name="Total 2 3 15 18 3" xfId="21790" xr:uid="{AC90CBC8-FDB9-4CA5-942F-FA231E24FF7C}"/>
    <cellStyle name="Total 2 3 15 19" xfId="8450" xr:uid="{877C4062-EDC0-4A07-8A4E-64A261144821}"/>
    <cellStyle name="Total 2 3 15 19 2" xfId="15683" xr:uid="{9D53E532-5E1E-4E27-BC81-225741DA4164}"/>
    <cellStyle name="Total 2 3 15 2" xfId="715" xr:uid="{EFC81890-B69F-4418-9DD4-8C337C0D4DC1}"/>
    <cellStyle name="Total 2 3 15 2 2" xfId="7979" xr:uid="{90302C92-D4FB-43F6-A644-A4661FCF17FD}"/>
    <cellStyle name="Total 2 3 15 2 2 2" xfId="25842" xr:uid="{75495B9A-6C2D-42F2-9B11-78AC814546E4}"/>
    <cellStyle name="Total 2 3 15 2 3" xfId="15212" xr:uid="{983F827A-2654-44B3-80BA-7F74404A1B28}"/>
    <cellStyle name="Total 2 3 15 20" xfId="7722" xr:uid="{9D257036-DD99-4A5A-829B-B61BB051CF53}"/>
    <cellStyle name="Total 2 3 15 20 2" xfId="25589" xr:uid="{CC9CC0C7-FF3E-4C53-BF86-0F5DE260440F}"/>
    <cellStyle name="Total 2 3 15 21" xfId="14955" xr:uid="{D6D667B2-3D06-4CA9-9E98-3603A5ACB36C}"/>
    <cellStyle name="Total 2 3 15 3" xfId="1971" xr:uid="{8CC67572-7BA5-4944-B12B-037AE47F4D9D}"/>
    <cellStyle name="Total 2 3 15 3 2" xfId="9223" xr:uid="{9F103173-68ED-4064-8198-55196E3EEBF0}"/>
    <cellStyle name="Total 2 3 15 3 2 2" xfId="26716" xr:uid="{D86332FC-0BE2-405F-9195-FCAB36D8B3E5}"/>
    <cellStyle name="Total 2 3 15 3 3" xfId="16456" xr:uid="{796F63EB-1FA0-414B-AA02-16C96303A4ED}"/>
    <cellStyle name="Total 2 3 15 4" xfId="2343" xr:uid="{D39535A0-C1C4-4DAE-82A6-363FF52C5AE9}"/>
    <cellStyle name="Total 2 3 15 4 2" xfId="9595" xr:uid="{3D1FCF0E-39A0-44B9-AB89-5F135C8E24FB}"/>
    <cellStyle name="Total 2 3 15 4 2 2" xfId="27088" xr:uid="{CCB9475A-5886-45D3-9B6D-FD5FC9EE6746}"/>
    <cellStyle name="Total 2 3 15 4 3" xfId="16828" xr:uid="{B0764B54-CD87-44AE-A672-7CEB2D869AA9}"/>
    <cellStyle name="Total 2 3 15 5" xfId="2742" xr:uid="{21456148-91DD-431E-BD62-7BD567200605}"/>
    <cellStyle name="Total 2 3 15 5 2" xfId="9993" xr:uid="{F8519A94-82F1-4B8B-875E-78EBE3F0A662}"/>
    <cellStyle name="Total 2 3 15 5 2 2" xfId="27486" xr:uid="{1C904864-4AE1-4B44-B9C6-A689490E55E6}"/>
    <cellStyle name="Total 2 3 15 5 3" xfId="17226" xr:uid="{6726B77E-93E2-4A3F-8C02-E9A728602850}"/>
    <cellStyle name="Total 2 3 15 6" xfId="3111" xr:uid="{95E42F21-45A6-4812-A78A-551DF70D2D17}"/>
    <cellStyle name="Total 2 3 15 6 2" xfId="10362" xr:uid="{B7A4501D-10D6-47C9-BA5B-9F77824AE9C1}"/>
    <cellStyle name="Total 2 3 15 6 2 2" xfId="27855" xr:uid="{368219FE-5DAC-4050-8B53-FD527379A9E4}"/>
    <cellStyle name="Total 2 3 15 6 3" xfId="17595" xr:uid="{EE752862-9E34-4D38-9417-34368D64E98E}"/>
    <cellStyle name="Total 2 3 15 7" xfId="1503" xr:uid="{62425FFF-B9A5-4D91-8E81-FC22DF37B397}"/>
    <cellStyle name="Total 2 3 15 7 2" xfId="8755" xr:uid="{B17C934A-7308-4301-86A4-11BDB9AB6C96}"/>
    <cellStyle name="Total 2 3 15 7 2 2" xfId="26248" xr:uid="{609077E0-77DC-4502-BB25-F4C9CD06E9C7}"/>
    <cellStyle name="Total 2 3 15 7 3" xfId="15988" xr:uid="{73207295-1708-485F-95CF-C430995C684E}"/>
    <cellStyle name="Total 2 3 15 8" xfId="3862" xr:uid="{65BA9190-3B89-4CA2-81FB-94534D1AFBD0}"/>
    <cellStyle name="Total 2 3 15 8 2" xfId="11113" xr:uid="{37EC1DB4-576F-4B64-96BF-0D777C067EAC}"/>
    <cellStyle name="Total 2 3 15 8 2 2" xfId="28606" xr:uid="{DFD5D2CB-D552-4529-8486-354CD9DFEA2E}"/>
    <cellStyle name="Total 2 3 15 8 3" xfId="18346" xr:uid="{B198E462-5052-4898-8448-02F2DC1223A5}"/>
    <cellStyle name="Total 2 3 15 9" xfId="4235" xr:uid="{8AE4CBD1-A97A-410F-8492-220CD4687644}"/>
    <cellStyle name="Total 2 3 15 9 2" xfId="11486" xr:uid="{9A338296-AF34-4BE5-A08A-C242D3583191}"/>
    <cellStyle name="Total 2 3 15 9 2 2" xfId="28979" xr:uid="{F01294A6-20D2-4F82-850B-4A4869760822}"/>
    <cellStyle name="Total 2 3 15 9 3" xfId="18719" xr:uid="{7666F877-0173-4B2D-B414-1F7A31BE297F}"/>
    <cellStyle name="Total 2 3 16" xfId="1252" xr:uid="{DB243FCD-7096-4F8A-AEEF-35B043D0BCF1}"/>
    <cellStyle name="Total 2 3 16 10" xfId="3507" xr:uid="{19B3CEF6-219C-4F1F-9AA5-CCBE5CB64E68}"/>
    <cellStyle name="Total 2 3 16 10 2" xfId="10758" xr:uid="{356E48F0-2711-4BE1-BFC6-083BDC26EF40}"/>
    <cellStyle name="Total 2 3 16 10 2 2" xfId="28251" xr:uid="{01FBD01B-66AE-4B89-98A2-ADAA96CE41A4}"/>
    <cellStyle name="Total 2 3 16 10 3" xfId="17991" xr:uid="{27420131-4CCB-465B-B81E-4FF7BDC35B5F}"/>
    <cellStyle name="Total 2 3 16 11" xfId="4985" xr:uid="{DA35969F-4573-4D7C-8854-F336731FADE2}"/>
    <cellStyle name="Total 2 3 16 11 2" xfId="12235" xr:uid="{CCF55EB0-E6BB-4CC1-B1F4-0DF3B8240296}"/>
    <cellStyle name="Total 2 3 16 11 2 2" xfId="29728" xr:uid="{007A00E3-F88C-4BBF-A7EB-A1D27959D97E}"/>
    <cellStyle name="Total 2 3 16 11 3" xfId="19468" xr:uid="{62EC444F-DAD7-4117-A273-F34C667DCD1D}"/>
    <cellStyle name="Total 2 3 16 12" xfId="5355" xr:uid="{4B9DFE3D-E518-4D0B-994C-D8E0367D29D5}"/>
    <cellStyle name="Total 2 3 16 12 2" xfId="12605" xr:uid="{73A5258D-1030-48C6-831E-C383A0B2DAB9}"/>
    <cellStyle name="Total 2 3 16 12 2 2" xfId="30098" xr:uid="{2F7D0F94-04BB-40CF-BCEA-E5BB3A65CCBE}"/>
    <cellStyle name="Total 2 3 16 12 3" xfId="19838" xr:uid="{D640A2C4-A8D6-4A06-AA2A-70EBF419ABE8}"/>
    <cellStyle name="Total 2 3 16 13" xfId="5725" xr:uid="{F5D8D99A-837D-4354-9615-4B7184AAE393}"/>
    <cellStyle name="Total 2 3 16 13 2" xfId="12975" xr:uid="{F1945349-FF10-431A-B1D0-F345EE09BD08}"/>
    <cellStyle name="Total 2 3 16 13 2 2" xfId="30468" xr:uid="{C5AD1F40-3859-444A-856F-EF9AADDB92C0}"/>
    <cellStyle name="Total 2 3 16 13 3" xfId="20208" xr:uid="{B8AA69CD-8092-4C33-977C-6B36046E90E2}"/>
    <cellStyle name="Total 2 3 16 14" xfId="4494" xr:uid="{8706E174-04E7-47D7-A3E7-C07D6666634D}"/>
    <cellStyle name="Total 2 3 16 14 2" xfId="11744" xr:uid="{55A750A9-0C82-4735-9859-72CB917ED30A}"/>
    <cellStyle name="Total 2 3 16 14 2 2" xfId="29237" xr:uid="{D397E58C-BA19-4E0C-9DAA-693215ACB20F}"/>
    <cellStyle name="Total 2 3 16 14 3" xfId="18977" xr:uid="{1CDA66E4-D7E0-46AE-9C30-01A2A6306A7E}"/>
    <cellStyle name="Total 2 3 16 15" xfId="6273" xr:uid="{6BB53DF9-5C84-4335-8AA1-33B2ED65720F}"/>
    <cellStyle name="Total 2 3 16 15 2" xfId="13514" xr:uid="{35703F58-8788-4E08-BA1D-E19AA4C9EA58}"/>
    <cellStyle name="Total 2 3 16 15 2 2" xfId="31007" xr:uid="{20B542FB-FBB6-49A8-8627-1DB6F94848B8}"/>
    <cellStyle name="Total 2 3 16 15 3" xfId="20747" xr:uid="{4DAA42BC-B76D-41FB-8B27-6CFF7EA9EF94}"/>
    <cellStyle name="Total 2 3 16 16" xfId="6640" xr:uid="{E9A73D24-53EE-4F58-BA8E-8C2131DC6009}"/>
    <cellStyle name="Total 2 3 16 16 2" xfId="13880" xr:uid="{4B053F9C-F26F-4F83-A91C-DD347D1A4B27}"/>
    <cellStyle name="Total 2 3 16 16 2 2" xfId="31373" xr:uid="{AF2A1B15-9C41-4382-B07C-242523073E9A}"/>
    <cellStyle name="Total 2 3 16 16 3" xfId="21113" xr:uid="{BC77C963-BEA8-4D4C-A35A-01D6A48424BC}"/>
    <cellStyle name="Total 2 3 16 17" xfId="7003" xr:uid="{40B63ACA-5111-4BE0-AFEB-F5A5852BF37D}"/>
    <cellStyle name="Total 2 3 16 17 2" xfId="14243" xr:uid="{510F8E22-8B64-4862-8A06-5FF306AC2734}"/>
    <cellStyle name="Total 2 3 16 17 2 2" xfId="31736" xr:uid="{620A71EE-10ED-4FAC-845B-E0D90F808644}"/>
    <cellStyle name="Total 2 3 16 17 3" xfId="21476" xr:uid="{1DEC0257-1FB3-497A-BDE5-3D5F2F540C5C}"/>
    <cellStyle name="Total 2 3 16 18" xfId="7371" xr:uid="{C02111EE-ECC0-4F41-9254-DEB99853BE4B}"/>
    <cellStyle name="Total 2 3 16 18 2" xfId="14611" xr:uid="{2F396249-EA14-48DA-8203-E324F662420D}"/>
    <cellStyle name="Total 2 3 16 18 2 2" xfId="32104" xr:uid="{B7189BBD-1ECA-4FA8-A7CD-A7233BB84110}"/>
    <cellStyle name="Total 2 3 16 18 3" xfId="21844" xr:uid="{EF070C49-5729-44E2-9369-5715B9F39784}"/>
    <cellStyle name="Total 2 3 16 19" xfId="8504" xr:uid="{0D8AF09C-ED79-43DD-AE48-9B812E9C99C0}"/>
    <cellStyle name="Total 2 3 16 19 2" xfId="15737" xr:uid="{C8EE3D9A-C969-4100-8103-9941D8A589BB}"/>
    <cellStyle name="Total 2 3 16 2" xfId="738" xr:uid="{DB260D84-BB20-45CD-8F9C-34FD2487ECDB}"/>
    <cellStyle name="Total 2 3 16 2 2" xfId="8002" xr:uid="{CF17996A-4E17-45C0-ABB3-8AE00B81E81D}"/>
    <cellStyle name="Total 2 3 16 2 2 2" xfId="25865" xr:uid="{04FE0B1D-E84A-42A2-9A97-7E2F59BE9F96}"/>
    <cellStyle name="Total 2 3 16 2 3" xfId="15235" xr:uid="{FAB2636D-1580-45DD-BEEB-C4A9C1BCE4AD}"/>
    <cellStyle name="Total 2 3 16 20" xfId="7776" xr:uid="{8FCC2BD3-4C97-4480-8D2A-AA4754CEB8C0}"/>
    <cellStyle name="Total 2 3 16 20 2" xfId="25643" xr:uid="{336986AF-EA7D-4BD9-BD30-F5B0301C83D1}"/>
    <cellStyle name="Total 2 3 16 21" xfId="15009" xr:uid="{747D753D-60D3-4194-9EDB-015CCB80F109}"/>
    <cellStyle name="Total 2 3 16 3" xfId="2025" xr:uid="{35EB3DDF-61E0-4C05-AE80-051B766ED2BC}"/>
    <cellStyle name="Total 2 3 16 3 2" xfId="9277" xr:uid="{92B98092-9404-490F-B5D2-18C2B70E8953}"/>
    <cellStyle name="Total 2 3 16 3 2 2" xfId="26770" xr:uid="{911017F9-4C0B-40B2-A0A3-8C9D2F374B9B}"/>
    <cellStyle name="Total 2 3 16 3 3" xfId="16510" xr:uid="{7ED09220-C614-418F-B8F2-5976435C8BFD}"/>
    <cellStyle name="Total 2 3 16 4" xfId="2397" xr:uid="{F002228D-2111-425F-B390-28CF2A636203}"/>
    <cellStyle name="Total 2 3 16 4 2" xfId="9649" xr:uid="{7F6B9E18-8DE1-44A6-A51C-0BA5C1447B6A}"/>
    <cellStyle name="Total 2 3 16 4 2 2" xfId="27142" xr:uid="{4B9724AB-F1CD-4D33-BFE7-D115CD27B3FB}"/>
    <cellStyle name="Total 2 3 16 4 3" xfId="16882" xr:uid="{AE386A0A-954A-4498-8A0E-E87779C668F0}"/>
    <cellStyle name="Total 2 3 16 5" xfId="2796" xr:uid="{7E2B2EA3-8312-418E-8433-DC6EA6190283}"/>
    <cellStyle name="Total 2 3 16 5 2" xfId="10047" xr:uid="{BBF09C23-3567-434E-9B2F-6AB7D821EDBA}"/>
    <cellStyle name="Total 2 3 16 5 2 2" xfId="27540" xr:uid="{C9A08266-02FD-4156-B524-D88147ACE2C4}"/>
    <cellStyle name="Total 2 3 16 5 3" xfId="17280" xr:uid="{5C559328-46FE-45FC-AB5B-76C02A737C63}"/>
    <cellStyle name="Total 2 3 16 6" xfId="3165" xr:uid="{D8C55729-92CE-4092-90FA-648CD2E935C7}"/>
    <cellStyle name="Total 2 3 16 6 2" xfId="10416" xr:uid="{41B35C42-7B91-4929-A416-8BE951D121C3}"/>
    <cellStyle name="Total 2 3 16 6 2 2" xfId="27909" xr:uid="{5B058C35-3FD6-4358-AC56-5891C9778FEE}"/>
    <cellStyle name="Total 2 3 16 6 3" xfId="17649" xr:uid="{C00C3187-FCCD-4E1B-B497-A0F8FFF7B6BC}"/>
    <cellStyle name="Total 2 3 16 7" xfId="2448" xr:uid="{DCBD034A-CBBE-4443-A038-BCB2D63FF6B1}"/>
    <cellStyle name="Total 2 3 16 7 2" xfId="9700" xr:uid="{C9471FC4-6E94-4AAE-AB96-BE2F9590AA9F}"/>
    <cellStyle name="Total 2 3 16 7 2 2" xfId="27193" xr:uid="{6ADCD0C0-B62E-49AB-9758-7AA13BA93D18}"/>
    <cellStyle name="Total 2 3 16 7 3" xfId="16933" xr:uid="{97A1ED63-3F0C-4B4B-AF9E-3EE0B3B785A4}"/>
    <cellStyle name="Total 2 3 16 8" xfId="3916" xr:uid="{20A0BA27-7C63-41BB-B082-E8CC814C32C4}"/>
    <cellStyle name="Total 2 3 16 8 2" xfId="11167" xr:uid="{D602A171-8ED6-4154-A084-F7A0A2D83F24}"/>
    <cellStyle name="Total 2 3 16 8 2 2" xfId="28660" xr:uid="{D07970B0-A368-4939-AC7F-6B7126E316B2}"/>
    <cellStyle name="Total 2 3 16 8 3" xfId="18400" xr:uid="{3CC5D236-0423-4350-A026-2AC723134E9D}"/>
    <cellStyle name="Total 2 3 16 9" xfId="4289" xr:uid="{88A19BE4-00A4-4574-BB37-7C84B858AF72}"/>
    <cellStyle name="Total 2 3 16 9 2" xfId="11540" xr:uid="{45235ED6-EBEC-43B4-968C-F9E8F5F2B4A2}"/>
    <cellStyle name="Total 2 3 16 9 2 2" xfId="29033" xr:uid="{74FBF73F-F80C-4749-B494-58C22905EBFD}"/>
    <cellStyle name="Total 2 3 16 9 3" xfId="18773" xr:uid="{D145B631-66B8-4AED-91E5-5EA4B8D64567}"/>
    <cellStyle name="Total 2 3 17" xfId="1239" xr:uid="{A29BE5E4-52F4-4099-8AE5-20B8E9C383C7}"/>
    <cellStyle name="Total 2 3 17 10" xfId="3244" xr:uid="{7C1E4FA7-810C-4CA7-ACB6-F99087DDAC45}"/>
    <cellStyle name="Total 2 3 17 10 2" xfId="10495" xr:uid="{A0A45B53-1804-4F08-843D-309B90340E0B}"/>
    <cellStyle name="Total 2 3 17 10 2 2" xfId="27988" xr:uid="{E3A68F30-803E-4905-B5F7-2B878B886749}"/>
    <cellStyle name="Total 2 3 17 10 3" xfId="17728" xr:uid="{68375AA4-0370-434B-A42B-CCDEDE5DACD7}"/>
    <cellStyle name="Total 2 3 17 11" xfId="4972" xr:uid="{D5BA25CC-6E8B-49BA-931A-9B4E28CB9D5F}"/>
    <cellStyle name="Total 2 3 17 11 2" xfId="12222" xr:uid="{2E3781A2-A0AD-4C2A-8D15-6EEA47420A1C}"/>
    <cellStyle name="Total 2 3 17 11 2 2" xfId="29715" xr:uid="{D392D115-A1C7-4FB2-8CF0-9C9F7191F395}"/>
    <cellStyle name="Total 2 3 17 11 3" xfId="19455" xr:uid="{F2FAE532-0C80-49E8-9035-ABFF0B15E89E}"/>
    <cellStyle name="Total 2 3 17 12" xfId="5342" xr:uid="{99B8FD93-9F40-4421-AF02-EDC3ABEF41FC}"/>
    <cellStyle name="Total 2 3 17 12 2" xfId="12592" xr:uid="{95ACABB2-2121-4886-BAA5-DF35C9B8E5D1}"/>
    <cellStyle name="Total 2 3 17 12 2 2" xfId="30085" xr:uid="{2E32DF95-E3D2-402A-866A-EAD01F8EA33C}"/>
    <cellStyle name="Total 2 3 17 12 3" xfId="19825" xr:uid="{659A4804-0D21-48DF-B65C-71F080C1FA42}"/>
    <cellStyle name="Total 2 3 17 13" xfId="5712" xr:uid="{B47DF1E5-FD2A-4446-9A8B-FEEEDE285ACD}"/>
    <cellStyle name="Total 2 3 17 13 2" xfId="12962" xr:uid="{9A3E3259-39CA-48DE-95FE-F35B3E7430CC}"/>
    <cellStyle name="Total 2 3 17 13 2 2" xfId="30455" xr:uid="{0AC0A535-E341-401D-A9EE-9E5C6344C613}"/>
    <cellStyle name="Total 2 3 17 13 3" xfId="20195" xr:uid="{FF0A9089-EF37-4F84-A215-9EEFCE004AB5}"/>
    <cellStyle name="Total 2 3 17 14" xfId="3522" xr:uid="{FD4FA6C2-F0BF-4CA4-90ED-359B903F7576}"/>
    <cellStyle name="Total 2 3 17 14 2" xfId="10773" xr:uid="{E19E1328-ADC8-42EA-9F72-5F3C6F5D9131}"/>
    <cellStyle name="Total 2 3 17 14 2 2" xfId="28266" xr:uid="{E44BF04A-2A7C-4D73-8EE1-BE01A512B2A6}"/>
    <cellStyle name="Total 2 3 17 14 3" xfId="18006" xr:uid="{5EAB6EE9-C156-4F6C-97C1-60B66E21F202}"/>
    <cellStyle name="Total 2 3 17 15" xfId="6260" xr:uid="{5C965FDF-B62D-497A-8614-EC20E00A9182}"/>
    <cellStyle name="Total 2 3 17 15 2" xfId="13501" xr:uid="{79AB196C-604E-4E31-A118-5D765FB3138D}"/>
    <cellStyle name="Total 2 3 17 15 2 2" xfId="30994" xr:uid="{F3CD21A3-9A27-40E8-ABF3-CB0B57072293}"/>
    <cellStyle name="Total 2 3 17 15 3" xfId="20734" xr:uid="{A4786836-F516-4B5A-8528-37E0233BDCA0}"/>
    <cellStyle name="Total 2 3 17 16" xfId="6627" xr:uid="{2E7ACEE6-DD9B-4EBF-8618-09C6ED83B9D1}"/>
    <cellStyle name="Total 2 3 17 16 2" xfId="13867" xr:uid="{258141A7-DC66-496E-BA82-DA64DC9CA240}"/>
    <cellStyle name="Total 2 3 17 16 2 2" xfId="31360" xr:uid="{5FD01D42-90E5-49EA-BA65-A455ECA01E2C}"/>
    <cellStyle name="Total 2 3 17 16 3" xfId="21100" xr:uid="{151E10C8-CA66-484C-B183-CDD7686664BD}"/>
    <cellStyle name="Total 2 3 17 17" xfId="6990" xr:uid="{8FC88452-6D4F-45CA-A796-77708D607702}"/>
    <cellStyle name="Total 2 3 17 17 2" xfId="14230" xr:uid="{2C84F29E-474F-47D5-82B8-8ABF9E68D4ED}"/>
    <cellStyle name="Total 2 3 17 17 2 2" xfId="31723" xr:uid="{B4F9A4C7-01D9-4A43-8C56-4275CD861039}"/>
    <cellStyle name="Total 2 3 17 17 3" xfId="21463" xr:uid="{6AA6774D-8BE7-40FD-928A-2D80BA226B71}"/>
    <cellStyle name="Total 2 3 17 18" xfId="7358" xr:uid="{3891A35A-FFD7-4CB1-9D26-054BBB850CAC}"/>
    <cellStyle name="Total 2 3 17 18 2" xfId="14598" xr:uid="{8BEA5C39-679D-4652-8CEB-E21C8338D4C5}"/>
    <cellStyle name="Total 2 3 17 18 2 2" xfId="32091" xr:uid="{0C527523-F9F9-479D-9225-DF7161322D0B}"/>
    <cellStyle name="Total 2 3 17 18 3" xfId="21831" xr:uid="{EF868734-3799-4F97-A7D3-D9CC55C2758A}"/>
    <cellStyle name="Total 2 3 17 19" xfId="8491" xr:uid="{B5A29B95-3013-49C8-B11D-0AC1F8797F09}"/>
    <cellStyle name="Total 2 3 17 19 2" xfId="15724" xr:uid="{C345EF58-F67A-4DF5-A227-5FFA8838FC25}"/>
    <cellStyle name="Total 2 3 17 2" xfId="508" xr:uid="{55283D59-145A-42C9-B2CE-DB7099539799}"/>
    <cellStyle name="Total 2 3 17 2 2" xfId="7404" xr:uid="{290FAD9D-8191-4393-85D3-5B80D28AD932}"/>
    <cellStyle name="Total 2 3 17 2 2 2" xfId="25271" xr:uid="{4D98EF84-95B1-4196-AEE9-D32545475D40}"/>
    <cellStyle name="Total 2 3 17 2 3" xfId="14637" xr:uid="{3B016EC6-0561-405D-BE03-8D58A16B778C}"/>
    <cellStyle name="Total 2 3 17 20" xfId="7763" xr:uid="{146BA40A-7A8E-440D-8402-A7593824471E}"/>
    <cellStyle name="Total 2 3 17 20 2" xfId="25630" xr:uid="{1B9D3FB4-0322-44D7-AB72-840989F8DAAB}"/>
    <cellStyle name="Total 2 3 17 21" xfId="14996" xr:uid="{11F47A1B-A26C-4CD9-981B-A9CCDFFF19EF}"/>
    <cellStyle name="Total 2 3 17 3" xfId="2012" xr:uid="{27599278-D3FF-4E11-9A4F-61148AA12070}"/>
    <cellStyle name="Total 2 3 17 3 2" xfId="9264" xr:uid="{0B815E27-3AB7-4D2A-8D04-C0E6C78AE2A9}"/>
    <cellStyle name="Total 2 3 17 3 2 2" xfId="26757" xr:uid="{24EC989F-1DD5-4357-8E29-9B9D86A8F1EA}"/>
    <cellStyle name="Total 2 3 17 3 3" xfId="16497" xr:uid="{EB5CE50D-7081-4537-B1C2-6E39CF45B85C}"/>
    <cellStyle name="Total 2 3 17 4" xfId="2384" xr:uid="{DB7EDF6E-C4BD-41DE-9F2F-67A7911B46ED}"/>
    <cellStyle name="Total 2 3 17 4 2" xfId="9636" xr:uid="{35FBE77C-52B9-49D2-92DC-9D29EEDF035C}"/>
    <cellStyle name="Total 2 3 17 4 2 2" xfId="27129" xr:uid="{C061863A-75B1-4389-B5E5-3B556FC07F25}"/>
    <cellStyle name="Total 2 3 17 4 3" xfId="16869" xr:uid="{FFB60C52-6DD7-46CB-A416-9A5301956268}"/>
    <cellStyle name="Total 2 3 17 5" xfId="2783" xr:uid="{3B8447FB-3114-4189-A414-3E7B0D27FDB9}"/>
    <cellStyle name="Total 2 3 17 5 2" xfId="10034" xr:uid="{461115BB-FA71-4EBF-A17B-72A199514C8D}"/>
    <cellStyle name="Total 2 3 17 5 2 2" xfId="27527" xr:uid="{C415CE86-E57E-4340-AA4B-8FAFC095A59B}"/>
    <cellStyle name="Total 2 3 17 5 3" xfId="17267" xr:uid="{F21B950D-635D-442F-B70A-74FB0EC09F34}"/>
    <cellStyle name="Total 2 3 17 6" xfId="3152" xr:uid="{1F9B3054-1179-4A8D-9F5D-16D4BC8D0571}"/>
    <cellStyle name="Total 2 3 17 6 2" xfId="10403" xr:uid="{4AA7B291-787B-4AC8-BE78-E568F624B4CA}"/>
    <cellStyle name="Total 2 3 17 6 2 2" xfId="27896" xr:uid="{4EDAE949-4752-4B85-86A4-C2056E421520}"/>
    <cellStyle name="Total 2 3 17 6 3" xfId="17636" xr:uid="{BFB7042B-5616-4BAE-9801-94E5495D291E}"/>
    <cellStyle name="Total 2 3 17 7" xfId="2492" xr:uid="{C26B3D25-5272-4D78-855C-552617F684CE}"/>
    <cellStyle name="Total 2 3 17 7 2" xfId="9744" xr:uid="{6B10D135-9F62-468E-B1FD-F4CD3A708DE3}"/>
    <cellStyle name="Total 2 3 17 7 2 2" xfId="27237" xr:uid="{7DC243E9-1973-4E7F-8F72-DB2FF738639A}"/>
    <cellStyle name="Total 2 3 17 7 3" xfId="16977" xr:uid="{3F306666-568A-480A-962F-989A6B6F8965}"/>
    <cellStyle name="Total 2 3 17 8" xfId="3903" xr:uid="{FC098E22-0480-4697-B403-707E6E65DFC0}"/>
    <cellStyle name="Total 2 3 17 8 2" xfId="11154" xr:uid="{D7626BD1-F3EB-4580-92FD-222714D5BA9B}"/>
    <cellStyle name="Total 2 3 17 8 2 2" xfId="28647" xr:uid="{DFBDABF0-26B9-4FEF-89F9-23252F9EF284}"/>
    <cellStyle name="Total 2 3 17 8 3" xfId="18387" xr:uid="{4B3DBAC1-6D4A-43A4-B6C4-C01D19E6CF04}"/>
    <cellStyle name="Total 2 3 17 9" xfId="4276" xr:uid="{A22C2818-78CC-4B79-9C8D-D4597C865D87}"/>
    <cellStyle name="Total 2 3 17 9 2" xfId="11527" xr:uid="{4DACC569-854E-4407-BB48-D72D3BE4EC22}"/>
    <cellStyle name="Total 2 3 17 9 2 2" xfId="29020" xr:uid="{8AEAF011-3E36-4A50-B472-B530DC2467D1}"/>
    <cellStyle name="Total 2 3 17 9 3" xfId="18760" xr:uid="{3DDFAF4B-5980-4CF2-933A-FF6213C6AF2A}"/>
    <cellStyle name="Total 2 3 18" xfId="1258" xr:uid="{89775127-4DAF-4514-89E5-9C406CF129FC}"/>
    <cellStyle name="Total 2 3 18 10" xfId="3196" xr:uid="{BBA510EE-DCF2-4862-8841-491244E97895}"/>
    <cellStyle name="Total 2 3 18 10 2" xfId="10447" xr:uid="{719C1B35-2C2F-4585-A56D-B4AA1D647123}"/>
    <cellStyle name="Total 2 3 18 10 2 2" xfId="27940" xr:uid="{6587A77D-82FD-4DDD-A139-F08FF9889151}"/>
    <cellStyle name="Total 2 3 18 10 3" xfId="17680" xr:uid="{C6FCDABB-5996-4AF9-93C2-9101E3D4CCA0}"/>
    <cellStyle name="Total 2 3 18 11" xfId="4991" xr:uid="{4EFDC1C2-685A-45BE-BB35-EC2B54222607}"/>
    <cellStyle name="Total 2 3 18 11 2" xfId="12241" xr:uid="{B4C36875-025D-4492-B9D4-D4FA25C2F2B5}"/>
    <cellStyle name="Total 2 3 18 11 2 2" xfId="29734" xr:uid="{5A82C547-EBD4-4BAD-8132-535C95EBE21B}"/>
    <cellStyle name="Total 2 3 18 11 3" xfId="19474" xr:uid="{2E9CF8BE-7F5D-4943-9363-F8E3516B1C7D}"/>
    <cellStyle name="Total 2 3 18 12" xfId="5361" xr:uid="{6F646AE9-62A2-47E6-AFE5-FB3FA8CEECF1}"/>
    <cellStyle name="Total 2 3 18 12 2" xfId="12611" xr:uid="{AE53E0A1-4184-46D4-A8B3-7213EB142C25}"/>
    <cellStyle name="Total 2 3 18 12 2 2" xfId="30104" xr:uid="{F1327FEA-E286-4C13-90D9-6ECB25B6AB74}"/>
    <cellStyle name="Total 2 3 18 12 3" xfId="19844" xr:uid="{014DD5DC-E48A-41EB-86FB-70CC8E8EB078}"/>
    <cellStyle name="Total 2 3 18 13" xfId="5731" xr:uid="{6AA2F189-B257-415F-A7A1-B1E24FFF4D50}"/>
    <cellStyle name="Total 2 3 18 13 2" xfId="12981" xr:uid="{BA2855DA-D6ED-4AD2-98D3-C19F77319F28}"/>
    <cellStyle name="Total 2 3 18 13 2 2" xfId="30474" xr:uid="{E9575154-3AAB-4238-A044-52BF2D33C7FA}"/>
    <cellStyle name="Total 2 3 18 13 3" xfId="20214" xr:uid="{92CBB2A9-0904-453E-B3C5-D29B39B4FA08}"/>
    <cellStyle name="Total 2 3 18 14" xfId="2617" xr:uid="{28F69907-07D7-4AD6-A3AD-4F51D2AD8398}"/>
    <cellStyle name="Total 2 3 18 14 2" xfId="9868" xr:uid="{41F3B362-D0E3-4033-9502-4C246E145278}"/>
    <cellStyle name="Total 2 3 18 14 2 2" xfId="27361" xr:uid="{FC871685-8359-4720-A890-704A661A858C}"/>
    <cellStyle name="Total 2 3 18 14 3" xfId="17101" xr:uid="{D1DC849F-971E-4157-9EA7-4FE4EEB1ED91}"/>
    <cellStyle name="Total 2 3 18 15" xfId="6279" xr:uid="{506E8688-2534-4745-8AB8-9DA5D947B7E7}"/>
    <cellStyle name="Total 2 3 18 15 2" xfId="13520" xr:uid="{76BD3A5C-D27B-4194-B383-A7096AB1B191}"/>
    <cellStyle name="Total 2 3 18 15 2 2" xfId="31013" xr:uid="{AB317F1B-9786-4467-A43C-A4C8F7E4EA3A}"/>
    <cellStyle name="Total 2 3 18 15 3" xfId="20753" xr:uid="{78D1B99A-2CC3-4110-826B-549723ECD3A8}"/>
    <cellStyle name="Total 2 3 18 16" xfId="6646" xr:uid="{829B5E4C-C27B-48AD-8E78-E6801AE394A2}"/>
    <cellStyle name="Total 2 3 18 16 2" xfId="13886" xr:uid="{EF5CE3E1-4CE1-4426-86A0-265B6FCC954B}"/>
    <cellStyle name="Total 2 3 18 16 2 2" xfId="31379" xr:uid="{278530B8-6063-49A0-B99C-C84E7C39BF1B}"/>
    <cellStyle name="Total 2 3 18 16 3" xfId="21119" xr:uid="{C06E90E9-9EDD-4EB3-9550-2C089A161038}"/>
    <cellStyle name="Total 2 3 18 17" xfId="7009" xr:uid="{FC01FD87-2913-4A29-BB9A-4762490DA1AA}"/>
    <cellStyle name="Total 2 3 18 17 2" xfId="14249" xr:uid="{340561E5-0C81-46D0-942E-6E4B463459A5}"/>
    <cellStyle name="Total 2 3 18 17 2 2" xfId="31742" xr:uid="{819DDD27-3457-4E76-95AA-82E189444842}"/>
    <cellStyle name="Total 2 3 18 17 3" xfId="21482" xr:uid="{206BF7F6-620D-4354-A6FF-18612FB86947}"/>
    <cellStyle name="Total 2 3 18 18" xfId="7377" xr:uid="{201CE8AD-87BA-4639-9AA8-3789E7BC36AF}"/>
    <cellStyle name="Total 2 3 18 18 2" xfId="14617" xr:uid="{86785D21-A6E4-45C8-855B-A7449EA09453}"/>
    <cellStyle name="Total 2 3 18 18 2 2" xfId="32110" xr:uid="{6FCFD04A-B32F-4C9D-B004-294D59A0BF8C}"/>
    <cellStyle name="Total 2 3 18 18 3" xfId="21850" xr:uid="{C35CCD7E-84D1-41FD-8E30-1066E4BD27F5}"/>
    <cellStyle name="Total 2 3 18 19" xfId="8510" xr:uid="{94111ABE-9177-4160-AE29-FCB7B48D815A}"/>
    <cellStyle name="Total 2 3 18 19 2" xfId="15743" xr:uid="{5D97CCD2-1F63-4EF6-BB13-6D0B01795DD9}"/>
    <cellStyle name="Total 2 3 18 2" xfId="828" xr:uid="{D5947970-8526-439A-84AD-1395FCC5679D}"/>
    <cellStyle name="Total 2 3 18 2 2" xfId="8092" xr:uid="{4547551D-D3E8-4FC9-8584-E575FDF52DE2}"/>
    <cellStyle name="Total 2 3 18 2 2 2" xfId="25955" xr:uid="{8474E1C3-68B5-4D89-A7B2-2F8D53FAF67A}"/>
    <cellStyle name="Total 2 3 18 2 3" xfId="15325" xr:uid="{81F0F4CE-ED38-4545-BF8B-5E3202575BBA}"/>
    <cellStyle name="Total 2 3 18 20" xfId="7782" xr:uid="{10312A75-ED3A-4539-AF3F-8072078BC6A7}"/>
    <cellStyle name="Total 2 3 18 20 2" xfId="25649" xr:uid="{07268D67-74FC-4ABC-9213-4F51E48EC223}"/>
    <cellStyle name="Total 2 3 18 21" xfId="15015" xr:uid="{6C995CE6-E335-4D6C-A797-06124E28FA32}"/>
    <cellStyle name="Total 2 3 18 3" xfId="2031" xr:uid="{DB99CF95-28CB-4E5B-AF28-C5801E11B08D}"/>
    <cellStyle name="Total 2 3 18 3 2" xfId="9283" xr:uid="{4CA3FCB6-134F-4D9A-8BC9-89A42D055150}"/>
    <cellStyle name="Total 2 3 18 3 2 2" xfId="26776" xr:uid="{DE923855-8274-45AB-BF7D-F34ABFFD13A4}"/>
    <cellStyle name="Total 2 3 18 3 3" xfId="16516" xr:uid="{DEBF63A9-F390-4009-9F59-50A9A74FD539}"/>
    <cellStyle name="Total 2 3 18 4" xfId="2403" xr:uid="{7EE8868C-F270-4178-972C-67DCE8F64BE8}"/>
    <cellStyle name="Total 2 3 18 4 2" xfId="9655" xr:uid="{584473A3-2E81-4753-AB0A-B59FF330650A}"/>
    <cellStyle name="Total 2 3 18 4 2 2" xfId="27148" xr:uid="{50778D0B-1E9E-40D6-8E9A-481F06DECF6F}"/>
    <cellStyle name="Total 2 3 18 4 3" xfId="16888" xr:uid="{3FB850BE-12FA-4F33-AF0D-02CD6BE3A2FA}"/>
    <cellStyle name="Total 2 3 18 5" xfId="2802" xr:uid="{4B028EFA-6079-4D15-BEAE-4DEFFC1DCAA8}"/>
    <cellStyle name="Total 2 3 18 5 2" xfId="10053" xr:uid="{78457977-CB09-4C8B-88FB-7150CA6F0529}"/>
    <cellStyle name="Total 2 3 18 5 2 2" xfId="27546" xr:uid="{DEBF5B14-97FE-42E8-9DDD-A055EB1D6D3D}"/>
    <cellStyle name="Total 2 3 18 5 3" xfId="17286" xr:uid="{83A939FC-37EF-4EB5-BEAF-FE0C856B120E}"/>
    <cellStyle name="Total 2 3 18 6" xfId="3171" xr:uid="{BF3C2A8B-99EC-4D16-8B58-AC66C392D2CE}"/>
    <cellStyle name="Total 2 3 18 6 2" xfId="10422" xr:uid="{70B0F577-1F37-4E54-A89D-3CA39C6C574D}"/>
    <cellStyle name="Total 2 3 18 6 2 2" xfId="27915" xr:uid="{CA01A22D-C595-4F3A-BF05-FBB5C7994B39}"/>
    <cellStyle name="Total 2 3 18 6 3" xfId="17655" xr:uid="{F0E956F7-3C3F-4716-8F76-E331A9A094D4}"/>
    <cellStyle name="Total 2 3 18 7" xfId="1561" xr:uid="{0FAF2C1B-8962-4978-BE40-FB5660856BF9}"/>
    <cellStyle name="Total 2 3 18 7 2" xfId="8813" xr:uid="{C72952F1-06F4-48F8-8900-19310ADF9AEC}"/>
    <cellStyle name="Total 2 3 18 7 2 2" xfId="26306" xr:uid="{CD3063FD-AE3A-4F0F-B9D8-4E67313AC314}"/>
    <cellStyle name="Total 2 3 18 7 3" xfId="16046" xr:uid="{6066D074-0A75-44EB-AA1D-7948B99C231A}"/>
    <cellStyle name="Total 2 3 18 8" xfId="3922" xr:uid="{13386F80-5CEF-404F-8198-391C40F3A2D0}"/>
    <cellStyle name="Total 2 3 18 8 2" xfId="11173" xr:uid="{45BD78E6-CD9A-4803-81B2-DF12D7FB180A}"/>
    <cellStyle name="Total 2 3 18 8 2 2" xfId="28666" xr:uid="{6C5CCC69-7305-426D-A046-76D51C976B53}"/>
    <cellStyle name="Total 2 3 18 8 3" xfId="18406" xr:uid="{16722B95-CFD8-4E23-BDE5-54E55B82949B}"/>
    <cellStyle name="Total 2 3 18 9" xfId="4295" xr:uid="{6C95342B-FB33-4497-9357-9667583181F9}"/>
    <cellStyle name="Total 2 3 18 9 2" xfId="11546" xr:uid="{64521E9A-F43D-4108-A81B-F30E2073EC99}"/>
    <cellStyle name="Total 2 3 18 9 2 2" xfId="29039" xr:uid="{6634E747-4FAB-42E5-9D2A-2C6AF1A7C87D}"/>
    <cellStyle name="Total 2 3 18 9 3" xfId="18779" xr:uid="{C41AD7EE-F748-4DA0-92B6-8043EEEE451F}"/>
    <cellStyle name="Total 2 3 19" xfId="1060" xr:uid="{E79DD718-FBB4-4DBC-BC6D-2C1A12B69279}"/>
    <cellStyle name="Total 2 3 19 10" xfId="1459" xr:uid="{E9F68A9D-9D8C-49D3-AA6D-03FFCFFA5C43}"/>
    <cellStyle name="Total 2 3 19 10 2" xfId="8711" xr:uid="{7BCA37A7-E8D4-4354-874A-C0024B5A7CF2}"/>
    <cellStyle name="Total 2 3 19 10 2 2" xfId="26204" xr:uid="{6D5D832D-96F0-42F0-A2EB-41759D72072B}"/>
    <cellStyle name="Total 2 3 19 10 3" xfId="15944" xr:uid="{C769E53A-79D1-47D4-91B2-EEC796028906}"/>
    <cellStyle name="Total 2 3 19 11" xfId="4793" xr:uid="{A3734E7C-3D9A-4578-A81A-F77F3FCB8D7C}"/>
    <cellStyle name="Total 2 3 19 11 2" xfId="12043" xr:uid="{FC62BEDA-4F0E-43E7-918C-5D5FD4B2743C}"/>
    <cellStyle name="Total 2 3 19 11 2 2" xfId="29536" xr:uid="{CECD9F91-3B56-4A5A-AFA8-4DF7BED9A01B}"/>
    <cellStyle name="Total 2 3 19 11 3" xfId="19276" xr:uid="{9B1A47C0-8D2F-44BE-A6AF-C24DB85F0821}"/>
    <cellStyle name="Total 2 3 19 12" xfId="5163" xr:uid="{0E828B45-4AEB-40A0-B8E9-94F451EBBCCC}"/>
    <cellStyle name="Total 2 3 19 12 2" xfId="12413" xr:uid="{85161ABF-048B-4C43-A044-D27A36C3E4D0}"/>
    <cellStyle name="Total 2 3 19 12 2 2" xfId="29906" xr:uid="{D66A60ED-E245-4418-B1EB-29D393E34AA7}"/>
    <cellStyle name="Total 2 3 19 12 3" xfId="19646" xr:uid="{821585C5-489C-414C-A345-A64D5F1404CC}"/>
    <cellStyle name="Total 2 3 19 13" xfId="5533" xr:uid="{A7213D47-20AC-46B8-B024-A1F9BF2F4E8F}"/>
    <cellStyle name="Total 2 3 19 13 2" xfId="12783" xr:uid="{A53B0C4E-D3B2-4FE5-BA32-F3AF97B0FF1F}"/>
    <cellStyle name="Total 2 3 19 13 2 2" xfId="30276" xr:uid="{27D7F92B-E631-48AF-B5B7-4B76D02892CD}"/>
    <cellStyle name="Total 2 3 19 13 3" xfId="20016" xr:uid="{9186FA48-EFC0-44A6-B111-2752357B1BE0}"/>
    <cellStyle name="Total 2 3 19 14" xfId="4354" xr:uid="{DE97EC6D-E7D6-4CDD-8D42-900165503B62}"/>
    <cellStyle name="Total 2 3 19 14 2" xfId="11605" xr:uid="{02D35D83-11AE-4E95-B2D3-B3FFEBC647A0}"/>
    <cellStyle name="Total 2 3 19 14 2 2" xfId="29098" xr:uid="{B4F71F7B-3F17-447A-A824-04E0397036E4}"/>
    <cellStyle name="Total 2 3 19 14 3" xfId="18838" xr:uid="{634CE54E-DC15-4E0E-B6EB-89C7D54F6934}"/>
    <cellStyle name="Total 2 3 19 15" xfId="6081" xr:uid="{2CBBB364-B7AC-46E3-A2B8-C988C178D828}"/>
    <cellStyle name="Total 2 3 19 15 2" xfId="13322" xr:uid="{EF3B1694-ED53-471F-AE37-92D927A96C65}"/>
    <cellStyle name="Total 2 3 19 15 2 2" xfId="30815" xr:uid="{BFAAAFF3-C5C3-4DDC-B571-CD04658272EF}"/>
    <cellStyle name="Total 2 3 19 15 3" xfId="20555" xr:uid="{511B6F79-D7D4-4148-A4F3-BE4F4FEFE08C}"/>
    <cellStyle name="Total 2 3 19 16" xfId="6448" xr:uid="{8C9B1C72-7FA9-4467-8F6F-A08C0A00DB46}"/>
    <cellStyle name="Total 2 3 19 16 2" xfId="13688" xr:uid="{619473B2-EA17-40C9-89A0-D2F2220865BE}"/>
    <cellStyle name="Total 2 3 19 16 2 2" xfId="31181" xr:uid="{C0E94E79-80ED-4D61-A72B-B4C93EEA0F41}"/>
    <cellStyle name="Total 2 3 19 16 3" xfId="20921" xr:uid="{BCC41CFF-624C-4CC9-BCF5-D6A012BA281A}"/>
    <cellStyle name="Total 2 3 19 17" xfId="6811" xr:uid="{442E97E4-3F29-4031-9F03-62D371C2ADB7}"/>
    <cellStyle name="Total 2 3 19 17 2" xfId="14051" xr:uid="{DD6EA30F-27A0-4BFD-9A93-3683A47F0E7F}"/>
    <cellStyle name="Total 2 3 19 17 2 2" xfId="31544" xr:uid="{D8537790-048A-407C-A9A1-BF5AA77DE708}"/>
    <cellStyle name="Total 2 3 19 17 3" xfId="21284" xr:uid="{9908A320-50F1-488D-A654-82E143B22863}"/>
    <cellStyle name="Total 2 3 19 18" xfId="7179" xr:uid="{0FA336A5-64F5-4691-A56F-0951975CEC32}"/>
    <cellStyle name="Total 2 3 19 18 2" xfId="14419" xr:uid="{82818068-62F8-4A7C-B305-52D241318815}"/>
    <cellStyle name="Total 2 3 19 18 2 2" xfId="31912" xr:uid="{24AEE69E-8D38-47D8-BDBD-7B7456C7C38B}"/>
    <cellStyle name="Total 2 3 19 18 3" xfId="21652" xr:uid="{8DE4BEFE-2D11-4499-9404-9B4438D1334B}"/>
    <cellStyle name="Total 2 3 19 19" xfId="8312" xr:uid="{31540A28-EDA8-4AAC-A27A-7FE1F03CB0B7}"/>
    <cellStyle name="Total 2 3 19 19 2" xfId="15545" xr:uid="{AC5FE438-77A0-4A98-B441-B98202CC8A61}"/>
    <cellStyle name="Total 2 3 19 2" xfId="647" xr:uid="{F9C0C3B0-3872-4905-9633-8314DA531CDA}"/>
    <cellStyle name="Total 2 3 19 2 2" xfId="7911" xr:uid="{F46142E7-7614-4E5A-A2F3-012AE500B3EC}"/>
    <cellStyle name="Total 2 3 19 2 2 2" xfId="25774" xr:uid="{7485C697-69D7-4A7C-AD91-57ADD2AC1581}"/>
    <cellStyle name="Total 2 3 19 2 3" xfId="15144" xr:uid="{82A342A9-7067-4BD0-9D46-7A8602525C3C}"/>
    <cellStyle name="Total 2 3 19 20" xfId="7584" xr:uid="{80F5BAC4-332D-44E0-95D4-2227C18DBDA5}"/>
    <cellStyle name="Total 2 3 19 20 2" xfId="25451" xr:uid="{809689AB-C2FB-4B96-8605-481C5262119E}"/>
    <cellStyle name="Total 2 3 19 21" xfId="14817" xr:uid="{85AC7421-7F64-4E24-AAE7-77F13B942732}"/>
    <cellStyle name="Total 2 3 19 3" xfId="1833" xr:uid="{E8B7ED29-C37C-45CF-8B31-D16BB00F92D8}"/>
    <cellStyle name="Total 2 3 19 3 2" xfId="9085" xr:uid="{9482B366-B552-498D-8635-F36BC021F4B3}"/>
    <cellStyle name="Total 2 3 19 3 2 2" xfId="26578" xr:uid="{1150D074-5DD6-43B8-91BF-418FB21EB38D}"/>
    <cellStyle name="Total 2 3 19 3 3" xfId="16318" xr:uid="{4BA0B09F-4111-422D-BDB3-B314741250AD}"/>
    <cellStyle name="Total 2 3 19 4" xfId="2205" xr:uid="{FF5A0197-4DD9-476C-9234-A1FC12021CD3}"/>
    <cellStyle name="Total 2 3 19 4 2" xfId="9457" xr:uid="{BC8F8306-EA6A-49E4-884F-9589DD4DBCAB}"/>
    <cellStyle name="Total 2 3 19 4 2 2" xfId="26950" xr:uid="{4AAD25AA-A16F-4E3F-9CCF-81F5112A15F0}"/>
    <cellStyle name="Total 2 3 19 4 3" xfId="16690" xr:uid="{353BED20-B617-44F6-A169-2C9669775F4A}"/>
    <cellStyle name="Total 2 3 19 5" xfId="1454" xr:uid="{4F9AAF9B-D343-426A-B5A0-CFDB3B73B176}"/>
    <cellStyle name="Total 2 3 19 5 2" xfId="8706" xr:uid="{142C4D8E-2FC5-4F20-9046-4329C0F0A01F}"/>
    <cellStyle name="Total 2 3 19 5 2 2" xfId="26199" xr:uid="{4ACE950B-08E8-486B-8E7F-B393F1D9D60C}"/>
    <cellStyle name="Total 2 3 19 5 3" xfId="15939" xr:uid="{3F32B1FD-8E73-4F5C-91CC-F51E4D98B892}"/>
    <cellStyle name="Total 2 3 19 6" xfId="2973" xr:uid="{ECA9F811-58CD-4DE7-8B73-2FEC58450013}"/>
    <cellStyle name="Total 2 3 19 6 2" xfId="10224" xr:uid="{6E42F9CD-5559-43EA-B511-4A032D709027}"/>
    <cellStyle name="Total 2 3 19 6 2 2" xfId="27717" xr:uid="{64CDD918-B67C-4F31-8A1E-F9FD9DA56AED}"/>
    <cellStyle name="Total 2 3 19 6 3" xfId="17457" xr:uid="{2821CA0B-795D-4A2E-B2FC-30659A2A16A1}"/>
    <cellStyle name="Total 2 3 19 7" xfId="2522" xr:uid="{B7E050DE-F34F-454C-A676-ACE88C19812D}"/>
    <cellStyle name="Total 2 3 19 7 2" xfId="9773" xr:uid="{F239B740-4AF8-415D-83C6-55F0EC5AC5D5}"/>
    <cellStyle name="Total 2 3 19 7 2 2" xfId="27266" xr:uid="{5A115CCA-6320-4C7B-8DED-CE9F30F5EDC8}"/>
    <cellStyle name="Total 2 3 19 7 3" xfId="17006" xr:uid="{974ABF39-87CC-4673-890F-B561C2F8F17B}"/>
    <cellStyle name="Total 2 3 19 8" xfId="3724" xr:uid="{0883C26F-8D9E-4558-8882-2A2B6C859DFE}"/>
    <cellStyle name="Total 2 3 19 8 2" xfId="10975" xr:uid="{08DAA3F7-002A-49EB-8B60-DEC653A3CDFD}"/>
    <cellStyle name="Total 2 3 19 8 2 2" xfId="28468" xr:uid="{CA3D3981-4938-4B56-9C91-2B7B866564BB}"/>
    <cellStyle name="Total 2 3 19 8 3" xfId="18208" xr:uid="{596641F1-D448-4F5D-BA6C-DBBD0C34ACBE}"/>
    <cellStyle name="Total 2 3 19 9" xfId="4097" xr:uid="{5A13D530-C8B5-4EA3-9F03-AF5BA5ABF946}"/>
    <cellStyle name="Total 2 3 19 9 2" xfId="11348" xr:uid="{8F8816FF-9C11-47EC-A5BF-0F5CDC08F083}"/>
    <cellStyle name="Total 2 3 19 9 2 2" xfId="28841" xr:uid="{098574D8-EE95-4135-A761-2D3E2F5E6E98}"/>
    <cellStyle name="Total 2 3 19 9 3" xfId="18581" xr:uid="{CDCB0DD2-E2B8-4142-A724-A0371F73DD7A}"/>
    <cellStyle name="Total 2 3 2" xfId="1096" xr:uid="{685673B8-DF87-43A4-BC3E-1392B3304771}"/>
    <cellStyle name="Total 2 3 2 10" xfId="4326" xr:uid="{3CCEC709-5BAC-4C0C-841B-87AAC778614D}"/>
    <cellStyle name="Total 2 3 2 10 2" xfId="11577" xr:uid="{522FDF4D-DA0C-49DD-811C-30FDA1FD015E}"/>
    <cellStyle name="Total 2 3 2 10 2 2" xfId="29070" xr:uid="{6E84A1CF-4007-4F91-ACE8-08CE049B4C7B}"/>
    <cellStyle name="Total 2 3 2 10 3" xfId="18810" xr:uid="{2BEA367F-C60A-4D0E-B67E-C6055593DA0F}"/>
    <cellStyle name="Total 2 3 2 11" xfId="4829" xr:uid="{9D940C21-5701-43DE-A262-8F6D64DAC2AA}"/>
    <cellStyle name="Total 2 3 2 11 2" xfId="12079" xr:uid="{E1FC7167-6564-4587-BBC6-512E854FE861}"/>
    <cellStyle name="Total 2 3 2 11 2 2" xfId="29572" xr:uid="{18F89A78-E0E4-4326-8CFE-FFC0E5D15A35}"/>
    <cellStyle name="Total 2 3 2 11 3" xfId="19312" xr:uid="{68FB169F-C06E-44E7-907E-F5688B56617D}"/>
    <cellStyle name="Total 2 3 2 12" xfId="5199" xr:uid="{19B6C5A6-C6E8-4C5B-9FE2-806BCA492B31}"/>
    <cellStyle name="Total 2 3 2 12 2" xfId="12449" xr:uid="{3DBE8F86-A4C7-4540-AD6E-C8F9D9B7C421}"/>
    <cellStyle name="Total 2 3 2 12 2 2" xfId="29942" xr:uid="{ED79B095-FF40-426B-A548-AC8FBF35BE49}"/>
    <cellStyle name="Total 2 3 2 12 3" xfId="19682" xr:uid="{B955F415-B119-4759-9398-D236FB9D106F}"/>
    <cellStyle name="Total 2 3 2 13" xfId="5569" xr:uid="{F97A9A58-F72D-4448-A2FA-938E2F7278B1}"/>
    <cellStyle name="Total 2 3 2 13 2" xfId="12819" xr:uid="{F0FA292B-CDF8-49E1-BB71-092FC3D4D526}"/>
    <cellStyle name="Total 2 3 2 13 2 2" xfId="30312" xr:uid="{D892DB10-4C9A-4FCA-AC53-5BEA3D6A601F}"/>
    <cellStyle name="Total 2 3 2 13 3" xfId="20052" xr:uid="{DA617D59-35D5-44CB-BCAD-8C4CF24081F0}"/>
    <cellStyle name="Total 2 3 2 14" xfId="5752" xr:uid="{80A2D1B0-C5A3-4AD5-B49E-785D541FED1A}"/>
    <cellStyle name="Total 2 3 2 14 2" xfId="13001" xr:uid="{4AA158A5-445E-4FD5-B858-C66EFD72B0E7}"/>
    <cellStyle name="Total 2 3 2 14 2 2" xfId="30494" xr:uid="{D38FB995-ECA2-46F5-AA9E-A2FD7A9DB358}"/>
    <cellStyle name="Total 2 3 2 14 3" xfId="20234" xr:uid="{BFFDA9DF-6D91-445F-BFC0-A1A19659FF2E}"/>
    <cellStyle name="Total 2 3 2 15" xfId="6117" xr:uid="{888B7840-B8B5-49C3-B8C0-3AB636802159}"/>
    <cellStyle name="Total 2 3 2 15 2" xfId="13358" xr:uid="{BCDE21CA-94D2-415D-B6BA-6F0BE2F15B3A}"/>
    <cellStyle name="Total 2 3 2 15 2 2" xfId="30851" xr:uid="{EF32A13F-DF34-4A04-BDC9-2F754C81631A}"/>
    <cellStyle name="Total 2 3 2 15 3" xfId="20591" xr:uid="{05B39A36-66B0-44E1-9079-ACCC7058BBD2}"/>
    <cellStyle name="Total 2 3 2 16" xfId="6484" xr:uid="{4FE77E75-CA66-453B-A3CC-83F7BEDC31E7}"/>
    <cellStyle name="Total 2 3 2 16 2" xfId="13724" xr:uid="{A298792C-E4C4-4A58-A9B7-BF19F3E8F31C}"/>
    <cellStyle name="Total 2 3 2 16 2 2" xfId="31217" xr:uid="{7B85289C-B40F-4C9C-BCE7-A6449093434D}"/>
    <cellStyle name="Total 2 3 2 16 3" xfId="20957" xr:uid="{5347738A-6417-48D6-9985-2824D884A8E6}"/>
    <cellStyle name="Total 2 3 2 17" xfId="6847" xr:uid="{49C40634-EC26-419C-ADF2-4EE4DA5A309E}"/>
    <cellStyle name="Total 2 3 2 17 2" xfId="14087" xr:uid="{DCEB8FA9-959C-4E24-BF3E-59188B7AF725}"/>
    <cellStyle name="Total 2 3 2 17 2 2" xfId="31580" xr:uid="{D4D14B59-5CB2-4B16-BD6D-FE0EA6EB1F6D}"/>
    <cellStyle name="Total 2 3 2 17 3" xfId="21320" xr:uid="{FFADB87D-5B43-4C88-B4BB-27762746BC41}"/>
    <cellStyle name="Total 2 3 2 18" xfId="7215" xr:uid="{43C07889-239D-4BC2-8747-8C3D79C621F6}"/>
    <cellStyle name="Total 2 3 2 18 2" xfId="14455" xr:uid="{707280B5-2E5F-47DE-B684-D18321F6A464}"/>
    <cellStyle name="Total 2 3 2 18 2 2" xfId="31948" xr:uid="{89A1DE2A-70A2-4F65-9FDF-CC7F47F5C3F3}"/>
    <cellStyle name="Total 2 3 2 18 3" xfId="21688" xr:uid="{70177627-23DF-4881-9F62-7A9974395A5E}"/>
    <cellStyle name="Total 2 3 2 19" xfId="8348" xr:uid="{C213B0C7-66B6-4390-870C-F4DD00714C2C}"/>
    <cellStyle name="Total 2 3 2 19 2" xfId="15581" xr:uid="{17F0C1D8-AD24-40F7-BD47-B84A1CAEF245}"/>
    <cellStyle name="Total 2 3 2 2" xfId="1331" xr:uid="{5AC8962A-2330-4BDD-A616-527C3077EE04}"/>
    <cellStyle name="Total 2 3 2 2 2" xfId="8583" xr:uid="{64133D7F-AF8C-4FEE-AD0A-FE169604FFAF}"/>
    <cellStyle name="Total 2 3 2 2 2 2" xfId="22971" xr:uid="{0863391F-3DA4-4B91-A028-4A62192D9922}"/>
    <cellStyle name="Total 2 3 2 2 2 2 10" xfId="25186" xr:uid="{A312C076-4E41-4919-876F-48E38E94D4C5}"/>
    <cellStyle name="Total 2 3 2 2 2 2 10 2" xfId="35437" xr:uid="{CDE42501-7F72-4CC5-9939-FEBA61A932A0}"/>
    <cellStyle name="Total 2 3 2 2 2 2 11" xfId="33222" xr:uid="{0785FB6A-E4B9-48CF-9433-BBA2BFC2AB3D}"/>
    <cellStyle name="Total 2 3 2 2 2 2 2" xfId="23271" xr:uid="{D9ED0DF7-3B6F-4D2A-A1F7-5094D987CF31}"/>
    <cellStyle name="Total 2 3 2 2 2 2 2 2" xfId="33522" xr:uid="{0E3DBAB5-D6C3-4438-AB6B-35C8A2C6BEC1}"/>
    <cellStyle name="Total 2 3 2 2 2 2 3" xfId="23557" xr:uid="{56DEC53D-3ECE-41D3-B157-3FB1B85788C6}"/>
    <cellStyle name="Total 2 3 2 2 2 2 3 2" xfId="33808" xr:uid="{7CCE6857-2222-496F-BF0C-B065F5C60DFB}"/>
    <cellStyle name="Total 2 3 2 2 2 2 4" xfId="23808" xr:uid="{26429324-8BE2-4EAD-AB04-03634B1EDEAF}"/>
    <cellStyle name="Total 2 3 2 2 2 2 4 2" xfId="34059" xr:uid="{7615AB56-5A1F-4873-95E4-65BE6B528DAA}"/>
    <cellStyle name="Total 2 3 2 2 2 2 5" xfId="24076" xr:uid="{100436C6-5742-4C96-A476-C0D4D81F830D}"/>
    <cellStyle name="Total 2 3 2 2 2 2 5 2" xfId="34327" xr:uid="{F3BE3DFF-A5DB-4C0D-900F-3832375BA6AF}"/>
    <cellStyle name="Total 2 3 2 2 2 2 6" xfId="24339" xr:uid="{2D98BBA1-9834-4AA3-A43B-3A0959219B76}"/>
    <cellStyle name="Total 2 3 2 2 2 2 6 2" xfId="34590" xr:uid="{8C45DD87-D9E8-4108-848A-25A69396D1B4}"/>
    <cellStyle name="Total 2 3 2 2 2 2 7" xfId="24580" xr:uid="{AC3B9E75-1990-4DF0-A097-3B55016C4ADB}"/>
    <cellStyle name="Total 2 3 2 2 2 2 7 2" xfId="34831" xr:uid="{6E2F6533-5769-41A3-8147-A82A8BF377F0}"/>
    <cellStyle name="Total 2 3 2 2 2 2 8" xfId="24817" xr:uid="{6C2F55FC-F55F-48A3-97B0-C80B54F9E38C}"/>
    <cellStyle name="Total 2 3 2 2 2 2 8 2" xfId="35068" xr:uid="{8130F0A0-742C-4DB2-A91E-3E741F7302CE}"/>
    <cellStyle name="Total 2 3 2 2 2 2 9" xfId="25014" xr:uid="{03402F86-1C1D-4867-8AD7-344509D6C091}"/>
    <cellStyle name="Total 2 3 2 2 2 2 9 2" xfId="35265" xr:uid="{B226C0ED-4CAF-4467-8BAB-AF8357273B88}"/>
    <cellStyle name="Total 2 3 2 2 2 3" xfId="22148" xr:uid="{9695F12E-4CFF-43CE-9976-676C1E9AD2F6}"/>
    <cellStyle name="Total 2 3 2 2 2 3 2" xfId="32399" xr:uid="{87920F2C-E37B-4792-9933-92D2A6B70D47}"/>
    <cellStyle name="Total 2 3 2 2 2 4" xfId="26076" xr:uid="{7B247976-3F00-4D0F-8806-FF31361012FA}"/>
    <cellStyle name="Total 2 3 2 2 2 5" xfId="35849" xr:uid="{963C71F0-2030-4D10-85D4-04D7552978BF}"/>
    <cellStyle name="Total 2 3 2 2 2 6" xfId="36129" xr:uid="{97159F16-CB95-444D-B4D1-644270DCC6D9}"/>
    <cellStyle name="Total 2 3 2 2 2 7" xfId="36436" xr:uid="{192F2908-87F5-412B-A3CA-F5A6B97247C3}"/>
    <cellStyle name="Total 2 3 2 2 2 8" xfId="36743" xr:uid="{F00DFBDE-6490-47AD-AC97-EAEB748518ED}"/>
    <cellStyle name="Total 2 3 2 2 3" xfId="15816" xr:uid="{B86D4254-6EA1-4D59-959A-323E1C5CE0EC}"/>
    <cellStyle name="Total 2 3 2 2 3 10" xfId="24796" xr:uid="{56956F96-39B4-495F-A21D-E88EBEC79D6E}"/>
    <cellStyle name="Total 2 3 2 2 3 10 2" xfId="35047" xr:uid="{35653D68-0F9D-46C4-87DE-B7EAD5A65F12}"/>
    <cellStyle name="Total 2 3 2 2 3 11" xfId="22651" xr:uid="{4102E9B3-68AE-4A24-9AFA-0114742DF3AE}"/>
    <cellStyle name="Total 2 3 2 2 3 11 2" xfId="32902" xr:uid="{847E53EF-DB00-4F09-861D-3DC962CB20AD}"/>
    <cellStyle name="Total 2 3 2 2 3 2" xfId="22403" xr:uid="{03178B0C-B94A-4110-9A8D-B17DA77D406A}"/>
    <cellStyle name="Total 2 3 2 2 3 2 2" xfId="32654" xr:uid="{86920FFA-4566-4EA1-A34C-B585A222919B}"/>
    <cellStyle name="Total 2 3 2 2 3 3" xfId="22566" xr:uid="{22C4DBEB-48D9-46AB-9731-AC38C6319F9A}"/>
    <cellStyle name="Total 2 3 2 2 3 3 2" xfId="32817" xr:uid="{372E180B-E901-45CA-8045-61B76A1808B7}"/>
    <cellStyle name="Total 2 3 2 2 3 4" xfId="23527" xr:uid="{A7EDD8FB-09E8-402C-9F51-6365E3810912}"/>
    <cellStyle name="Total 2 3 2 2 3 4 2" xfId="33778" xr:uid="{7AED3DBF-EAC5-4277-8E26-EEE75AAE9149}"/>
    <cellStyle name="Total 2 3 2 2 3 5" xfId="23185" xr:uid="{56036B03-01E6-4256-80DC-ABB6F2EAB431}"/>
    <cellStyle name="Total 2 3 2 2 3 5 2" xfId="33436" xr:uid="{4339B891-48A4-42B9-9A93-5695BC804ACF}"/>
    <cellStyle name="Total 2 3 2 2 3 6" xfId="22199" xr:uid="{3381D57D-ED06-4542-A0A5-EEA452F08443}"/>
    <cellStyle name="Total 2 3 2 2 3 6 2" xfId="32450" xr:uid="{13FB2D54-E0DA-4A26-8DD5-EAEC19FF1811}"/>
    <cellStyle name="Total 2 3 2 2 3 7" xfId="23228" xr:uid="{EBF91CE1-8CA6-4591-BBE2-03341FF8730B}"/>
    <cellStyle name="Total 2 3 2 2 3 7 2" xfId="33479" xr:uid="{ED2A1E32-2391-4EBF-923E-F0AD3B74DCB7}"/>
    <cellStyle name="Total 2 3 2 2 3 8" xfId="23482" xr:uid="{386AB858-17CE-4676-95A2-D2103DFFF97F}"/>
    <cellStyle name="Total 2 3 2 2 3 8 2" xfId="33733" xr:uid="{32A23B3D-6AA7-45F4-9173-7BBB263D0FE2}"/>
    <cellStyle name="Total 2 3 2 2 3 9" xfId="24241" xr:uid="{AC53C028-C90A-49AE-827E-040B21137DEB}"/>
    <cellStyle name="Total 2 3 2 2 3 9 2" xfId="34492" xr:uid="{0928C250-98CA-4816-9FB8-23D11DB02AA4}"/>
    <cellStyle name="Total 2 3 2 2 4" xfId="22008" xr:uid="{0E015990-ACCF-4263-B180-A151F234B9E1}"/>
    <cellStyle name="Total 2 3 2 2 4 2" xfId="32259" xr:uid="{D5F784C7-F54A-474F-8A3A-35CB02B85F11}"/>
    <cellStyle name="Total 2 3 2 2 5" xfId="35735" xr:uid="{1F672682-63FE-4C63-A7A3-62F480AFF683}"/>
    <cellStyle name="Total 2 3 2 2 6" xfId="35989" xr:uid="{9F50AFEE-8C69-4BCE-AFC5-7B45E58FBE03}"/>
    <cellStyle name="Total 2 3 2 2 7" xfId="36296" xr:uid="{B16F521E-7C50-4011-B4C5-524F0C3AC5D1}"/>
    <cellStyle name="Total 2 3 2 2 8" xfId="36603" xr:uid="{C4FBC992-2B1B-41CC-ABF8-A4E0B24D8276}"/>
    <cellStyle name="Total 2 3 2 20" xfId="7620" xr:uid="{42C8DF3E-522B-4D5B-98F3-E5E270BC6D35}"/>
    <cellStyle name="Total 2 3 2 20 2" xfId="25487" xr:uid="{353EB420-7126-4B1E-A039-B66B6FB9AAEF}"/>
    <cellStyle name="Total 2 3 2 21" xfId="14853" xr:uid="{C3126799-3C1A-4D1A-9B68-ED5947DD4FEF}"/>
    <cellStyle name="Total 2 3 2 22" xfId="21973" xr:uid="{F7F7E4CC-4AFB-4ED7-B5FB-01AC7640E0FD}"/>
    <cellStyle name="Total 2 3 2 22 2" xfId="32224" xr:uid="{C842EA1D-013B-4A1D-877A-3B1531FED80B}"/>
    <cellStyle name="Total 2 3 2 23" xfId="35623" xr:uid="{13C133DE-2E6C-4DF6-81B4-25765EB5CFF4}"/>
    <cellStyle name="Total 2 3 2 24" xfId="35552" xr:uid="{8B8FDA6C-9E44-44AB-905E-2FD341B9A4AF}"/>
    <cellStyle name="Total 2 3 2 25" xfId="36156" xr:uid="{C1E58B58-F195-47B6-A3B1-D588EC8D8867}"/>
    <cellStyle name="Total 2 3 2 26" xfId="36463" xr:uid="{E2F860C7-F426-4192-BCF6-9CFF742004DA}"/>
    <cellStyle name="Total 2 3 2 3" xfId="1869" xr:uid="{6EFEE920-7FD8-4A91-9C51-E78804284792}"/>
    <cellStyle name="Total 2 3 2 3 2" xfId="9121" xr:uid="{E454D6F0-9E52-4693-B5A8-29AF99360781}"/>
    <cellStyle name="Total 2 3 2 3 2 10" xfId="24746" xr:uid="{9F5F5591-72E2-4AF5-8454-B30A7B86394C}"/>
    <cellStyle name="Total 2 3 2 3 2 10 2" xfId="34997" xr:uid="{5ACEFBE2-D93D-44E1-84BF-302A6555CAC7}"/>
    <cellStyle name="Total 2 3 2 3 2 11" xfId="22719" xr:uid="{637D57B6-0151-498A-B03B-D42626043608}"/>
    <cellStyle name="Total 2 3 2 3 2 11 2" xfId="32970" xr:uid="{1A3CD414-3233-4DA0-A05F-4711339C5F8B}"/>
    <cellStyle name="Total 2 3 2 3 2 12" xfId="26614" xr:uid="{EF540663-B3A1-459F-9119-8A6D34EF0A05}"/>
    <cellStyle name="Total 2 3 2 3 2 2" xfId="22298" xr:uid="{A4548E47-FB48-420A-8997-6B89F023F5BA}"/>
    <cellStyle name="Total 2 3 2 3 2 2 2" xfId="32549" xr:uid="{8FF02A46-78AE-4B12-AA87-2E79A51E0C71}"/>
    <cellStyle name="Total 2 3 2 3 2 3" xfId="22934" xr:uid="{33A3F19D-EC18-453D-A7C6-23E12C71B55C}"/>
    <cellStyle name="Total 2 3 2 3 2 3 2" xfId="33185" xr:uid="{068B6F34-9D22-475F-805F-41917D2C486A}"/>
    <cellStyle name="Total 2 3 2 3 2 4" xfId="23154" xr:uid="{6DDF6718-A6B2-48FC-8F7E-21F80D2A4641}"/>
    <cellStyle name="Total 2 3 2 3 2 4 2" xfId="33405" xr:uid="{52127065-CDF0-4A0F-9D2B-CE1FC683642B}"/>
    <cellStyle name="Total 2 3 2 3 2 5" xfId="23514" xr:uid="{273CD537-6D6A-483D-B382-682E03EBACF2}"/>
    <cellStyle name="Total 2 3 2 3 2 5 2" xfId="33765" xr:uid="{E27594F1-8076-47C3-9206-0EA4E6828515}"/>
    <cellStyle name="Total 2 3 2 3 2 6" xfId="23787" xr:uid="{E3AA40F3-49EA-4B1E-8856-03A0B056743F}"/>
    <cellStyle name="Total 2 3 2 3 2 6 2" xfId="34038" xr:uid="{776F7B9A-0CC3-49AA-B52C-C6F508610733}"/>
    <cellStyle name="Total 2 3 2 3 2 7" xfId="24012" xr:uid="{E5212D39-E13F-445A-959D-1DBC401D05EE}"/>
    <cellStyle name="Total 2 3 2 3 2 7 2" xfId="34263" xr:uid="{6781D536-553A-480F-9EEE-C9F4197278A2}"/>
    <cellStyle name="Total 2 3 2 3 2 8" xfId="23966" xr:uid="{6E7F598F-3FAD-4D48-B1F1-555DB2F12EAC}"/>
    <cellStyle name="Total 2 3 2 3 2 8 2" xfId="34217" xr:uid="{B062C368-2A41-48CB-8B7C-C34A9D0B4004}"/>
    <cellStyle name="Total 2 3 2 3 2 9" xfId="23464" xr:uid="{3A43E440-BE87-46AA-B32E-B913274AA66C}"/>
    <cellStyle name="Total 2 3 2 3 2 9 2" xfId="33715" xr:uid="{9646B1DB-1987-433E-8AE8-6DC575E1107A}"/>
    <cellStyle name="Total 2 3 2 3 3" xfId="16354" xr:uid="{85D5F5D8-669D-44B4-93C6-50DD4D50410D}"/>
    <cellStyle name="Total 2 3 2 3 4" xfId="22113" xr:uid="{E6DF7DE1-F23B-4A14-8BBE-2E807E839FE0}"/>
    <cellStyle name="Total 2 3 2 3 4 2" xfId="32364" xr:uid="{5FB83D76-B7CC-4EEB-A8D5-F7CAE6E9FC32}"/>
    <cellStyle name="Total 2 3 2 3 5" xfId="35821" xr:uid="{7DF7A84A-EE36-4357-9FE8-5A1F36D92472}"/>
    <cellStyle name="Total 2 3 2 3 6" xfId="36094" xr:uid="{329506E0-4839-4DE0-A376-D1DD8BCADD2B}"/>
    <cellStyle name="Total 2 3 2 3 7" xfId="36401" xr:uid="{218DF91B-80C2-4498-ADF8-6721145C73BA}"/>
    <cellStyle name="Total 2 3 2 3 8" xfId="36708" xr:uid="{90483134-9462-4674-B1DF-29047D527E1A}"/>
    <cellStyle name="Total 2 3 2 4" xfId="2241" xr:uid="{357CCD81-47E2-4FC7-8017-C6B3A74C58CD}"/>
    <cellStyle name="Total 2 3 2 4 10" xfId="25245" xr:uid="{CE1D7E82-8884-4433-BF89-1FA5D7E17C8B}"/>
    <cellStyle name="Total 2 3 2 4 10 2" xfId="35496" xr:uid="{6B49E4FD-BC41-420C-BA24-B579C41ABA44}"/>
    <cellStyle name="Total 2 3 2 4 11" xfId="23030" xr:uid="{057B3643-C4B0-4663-9C7E-AB6915BAC7BB}"/>
    <cellStyle name="Total 2 3 2 4 11 2" xfId="33281" xr:uid="{40577084-F794-4B08-A08D-50D11B3D68DD}"/>
    <cellStyle name="Total 2 3 2 4 12" xfId="35707" xr:uid="{5C674A7B-B38E-4267-9B99-43C3A29B3D14}"/>
    <cellStyle name="Total 2 3 2 4 13" xfId="35954" xr:uid="{4D09C266-C0E9-421D-A03D-4F70D5CFDDED}"/>
    <cellStyle name="Total 2 3 2 4 14" xfId="36261" xr:uid="{648F3093-544D-45B5-97CA-DB1EE32CCC6F}"/>
    <cellStyle name="Total 2 3 2 4 15" xfId="36568" xr:uid="{FBD662B8-9029-432C-BFB8-049C816C7898}"/>
    <cellStyle name="Total 2 3 2 4 2" xfId="9493" xr:uid="{1EC7AA92-22BB-451B-851C-0E1D4409462A}"/>
    <cellStyle name="Total 2 3 2 4 2 2" xfId="23330" xr:uid="{75FCAA1C-4DF0-4252-A15E-0B2C241EFAC0}"/>
    <cellStyle name="Total 2 3 2 4 2 2 2" xfId="33581" xr:uid="{A5BCDDA2-BA96-457A-B661-B4DD590E1EB1}"/>
    <cellStyle name="Total 2 3 2 4 2 3" xfId="26986" xr:uid="{3BDFB6F1-88F2-448D-8ABF-5CAF2B86CB57}"/>
    <cellStyle name="Total 2 3 2 4 3" xfId="16726" xr:uid="{B107E4D5-7670-4D42-8A1B-5BC2868AADEB}"/>
    <cellStyle name="Total 2 3 2 4 3 2" xfId="23616" xr:uid="{CE0A6677-D951-4BD4-AE7A-D51ECE68D258}"/>
    <cellStyle name="Total 2 3 2 4 3 2 2" xfId="33867" xr:uid="{83787E80-DCFD-478D-8810-DCAE621FBCC0}"/>
    <cellStyle name="Total 2 3 2 4 4" xfId="23867" xr:uid="{ECDA5CE0-8C6F-4484-B0D6-711C0492393D}"/>
    <cellStyle name="Total 2 3 2 4 4 2" xfId="34118" xr:uid="{B985AAC7-0A07-46A6-A884-E6263A2A7580}"/>
    <cellStyle name="Total 2 3 2 4 5" xfId="24135" xr:uid="{55C7D8D1-C67A-4C1F-9C31-ED6547127952}"/>
    <cellStyle name="Total 2 3 2 4 5 2" xfId="34386" xr:uid="{726BDABB-8B06-4945-B497-BEB9DF720137}"/>
    <cellStyle name="Total 2 3 2 4 6" xfId="24398" xr:uid="{A126411D-BD21-41FF-939A-6E82732284BA}"/>
    <cellStyle name="Total 2 3 2 4 6 2" xfId="34649" xr:uid="{4A99EB9D-BE60-45BD-B5CA-EEA3E70BCEB6}"/>
    <cellStyle name="Total 2 3 2 4 7" xfId="24639" xr:uid="{89EFFDFE-05FD-4AF8-9140-FFFD7E241435}"/>
    <cellStyle name="Total 2 3 2 4 7 2" xfId="34890" xr:uid="{143F3703-4AB8-41F2-95CE-B91A396EC4EE}"/>
    <cellStyle name="Total 2 3 2 4 8" xfId="24876" xr:uid="{C2EF2DBB-DA1C-4D26-8C2D-A42AD13DE6D4}"/>
    <cellStyle name="Total 2 3 2 4 8 2" xfId="35127" xr:uid="{E05E8804-8B2C-4C49-AF5A-4038B4FB69E1}"/>
    <cellStyle name="Total 2 3 2 4 9" xfId="25073" xr:uid="{41825E90-AE14-4B88-9E9C-E65E5B9FB4F0}"/>
    <cellStyle name="Total 2 3 2 4 9 2" xfId="35324" xr:uid="{26A00891-0856-4707-96DF-70240AE0D70D}"/>
    <cellStyle name="Total 2 3 2 5" xfId="1437" xr:uid="{85996FE4-ED3C-498D-814B-4BB866B0E253}"/>
    <cellStyle name="Total 2 3 2 5 2" xfId="8689" xr:uid="{C0660611-2684-4CFB-AE20-BDD50FCF99F4}"/>
    <cellStyle name="Total 2 3 2 5 2 2" xfId="26182" xr:uid="{C40CEDD8-3546-4BEC-9629-9F2E97116758}"/>
    <cellStyle name="Total 2 3 2 5 3" xfId="15922" xr:uid="{6CCD406F-98AD-4148-8CA8-934BF637BA1F}"/>
    <cellStyle name="Total 2 3 2 6" xfId="3009" xr:uid="{F678BFEC-B16F-40E9-B490-9D83A38D7EDD}"/>
    <cellStyle name="Total 2 3 2 6 2" xfId="10260" xr:uid="{CDD39393-F292-433B-97A4-38CC196A74F5}"/>
    <cellStyle name="Total 2 3 2 6 2 2" xfId="27753" xr:uid="{DB1D3E32-13E0-4FF9-899C-B85EEFF8D070}"/>
    <cellStyle name="Total 2 3 2 6 3" xfId="17493" xr:uid="{FCCD24EB-C07C-42D4-A151-5E18D567854F}"/>
    <cellStyle name="Total 2 3 2 7" xfId="3202" xr:uid="{D681183B-26E3-4584-A452-47035BCD7F9D}"/>
    <cellStyle name="Total 2 3 2 7 2" xfId="10453" xr:uid="{43F1F8E3-6FFF-4F4B-93DE-830BEC349C0D}"/>
    <cellStyle name="Total 2 3 2 7 2 2" xfId="27946" xr:uid="{7187D7FF-73F5-4127-97A5-9430A00F5509}"/>
    <cellStyle name="Total 2 3 2 7 3" xfId="17686" xr:uid="{950F8FB5-0F87-47D0-B765-88DF5036A07F}"/>
    <cellStyle name="Total 2 3 2 8" xfId="3760" xr:uid="{CCD04F55-3DC7-4215-B92A-EC436F0167E2}"/>
    <cellStyle name="Total 2 3 2 8 2" xfId="11011" xr:uid="{7036AF96-EFA7-47DF-8F18-35010DDEE527}"/>
    <cellStyle name="Total 2 3 2 8 2 2" xfId="28504" xr:uid="{4D467250-AA7F-4988-9F5E-984F247C88B0}"/>
    <cellStyle name="Total 2 3 2 8 3" xfId="18244" xr:uid="{C476FF4E-A68D-4BC5-B4B3-F10014BF6995}"/>
    <cellStyle name="Total 2 3 2 9" xfId="4133" xr:uid="{E1FFED2B-DF75-47EB-B1F5-C628E9A71E0A}"/>
    <cellStyle name="Total 2 3 2 9 2" xfId="11384" xr:uid="{F7A1D26B-6E2B-4366-B66C-452998BCA11E}"/>
    <cellStyle name="Total 2 3 2 9 2 2" xfId="28877" xr:uid="{92FD590C-A015-4DD0-8190-910F2F4AA79F}"/>
    <cellStyle name="Total 2 3 2 9 3" xfId="18617" xr:uid="{AB1B2B3C-0199-4714-BF97-5438DA314C56}"/>
    <cellStyle name="Total 2 3 20" xfId="779" xr:uid="{FFA39A49-65AA-4D84-A141-53F8C08B29D5}"/>
    <cellStyle name="Total 2 3 20 2" xfId="8043" xr:uid="{C282F287-91D4-463D-9C86-6F7EB1524519}"/>
    <cellStyle name="Total 2 3 20 2 2" xfId="25906" xr:uid="{F6075855-4737-476F-9871-2558DFD64F42}"/>
    <cellStyle name="Total 2 3 20 3" xfId="15276" xr:uid="{E26341DB-576F-4849-86E9-1B33FEBD13C4}"/>
    <cellStyle name="Total 2 3 21" xfId="2436" xr:uid="{8D91A161-4E56-4B5C-8E5A-95B47F8369C4}"/>
    <cellStyle name="Total 2 3 21 2" xfId="9688" xr:uid="{9747DBC0-88AF-48A2-A938-541FF62217BA}"/>
    <cellStyle name="Total 2 3 21 2 2" xfId="27181" xr:uid="{540DB5DF-B651-4125-BCA6-470376B4E8B6}"/>
    <cellStyle name="Total 2 3 21 3" xfId="16921" xr:uid="{2536A26B-77F0-4951-B7A0-F3F281889AB2}"/>
    <cellStyle name="Total 2 3 22" xfId="1530" xr:uid="{5A5CA8AE-ECE0-4CCE-8945-B2018CE18A81}"/>
    <cellStyle name="Total 2 3 22 2" xfId="8782" xr:uid="{779F1579-EAEF-4D45-A56C-237D176868EA}"/>
    <cellStyle name="Total 2 3 22 2 2" xfId="26275" xr:uid="{19F51A68-FB01-484B-A830-F93B6B06230A}"/>
    <cellStyle name="Total 2 3 22 3" xfId="16015" xr:uid="{E7FE0A13-A920-420E-B87C-B483964CDFF4}"/>
    <cellStyle name="Total 2 3 23" xfId="4587" xr:uid="{C9572C8C-E7FE-45C5-9129-0953C054944E}"/>
    <cellStyle name="Total 2 3 23 2" xfId="11837" xr:uid="{A9FA29DA-7173-493F-982C-6B2158463094}"/>
    <cellStyle name="Total 2 3 23 2 2" xfId="29330" xr:uid="{2E4DE19F-86CB-4958-8D4A-216BF62F113C}"/>
    <cellStyle name="Total 2 3 23 3" xfId="19070" xr:uid="{FE2CF983-9DF7-4B7E-98EA-500C93710071}"/>
    <cellStyle name="Total 2 3 24" xfId="21903" xr:uid="{57354F2D-44DA-409A-8951-631FF623DF54}"/>
    <cellStyle name="Total 2 3 24 2" xfId="32154" xr:uid="{4E00B30C-3099-48D4-8B37-816A66EC923E}"/>
    <cellStyle name="Total 2 3 25" xfId="35595" xr:uid="{592650C6-94DB-423A-AC16-42C1D268FA44}"/>
    <cellStyle name="Total 2 3 26" xfId="36753" xr:uid="{31C543BD-CD63-420B-974B-1CB736C78012}"/>
    <cellStyle name="Total 2 3 3" xfId="1104" xr:uid="{1EB00B42-25FC-46F5-A273-1E8659539D36}"/>
    <cellStyle name="Total 2 3 3 10" xfId="4409" xr:uid="{05CEF79E-1250-493C-AD5A-BADB529F25E2}"/>
    <cellStyle name="Total 2 3 3 10 2" xfId="11660" xr:uid="{1AD3B7C7-31DC-477D-B97E-E31F741536BA}"/>
    <cellStyle name="Total 2 3 3 10 2 2" xfId="29153" xr:uid="{81356285-75A1-4585-BEC5-958EDF39E621}"/>
    <cellStyle name="Total 2 3 3 10 3" xfId="18893" xr:uid="{156001B9-E109-42BE-8855-23B7A92C2850}"/>
    <cellStyle name="Total 2 3 3 11" xfId="4837" xr:uid="{1EE95233-CCCE-4E72-9A0A-C8D321636DE7}"/>
    <cellStyle name="Total 2 3 3 11 2" xfId="12087" xr:uid="{9E456A79-8CF0-4361-8C14-41165F1C4C47}"/>
    <cellStyle name="Total 2 3 3 11 2 2" xfId="29580" xr:uid="{37303BA9-2C00-4FDB-A23C-9078620223E3}"/>
    <cellStyle name="Total 2 3 3 11 3" xfId="19320" xr:uid="{D9A2A1E8-3BE7-4830-859A-9B95D2ACE2C2}"/>
    <cellStyle name="Total 2 3 3 12" xfId="5207" xr:uid="{4F9A3F4F-07AC-4C45-A5C7-F8857AF6721C}"/>
    <cellStyle name="Total 2 3 3 12 2" xfId="12457" xr:uid="{8CDE71B1-614C-4338-A201-AEBAC6B2B53D}"/>
    <cellStyle name="Total 2 3 3 12 2 2" xfId="29950" xr:uid="{0C9031E4-9D46-4835-B01B-B788A2B07344}"/>
    <cellStyle name="Total 2 3 3 12 3" xfId="19690" xr:uid="{F751F18F-F54C-4D69-BF27-6764A76D1868}"/>
    <cellStyle name="Total 2 3 3 13" xfId="5577" xr:uid="{8F7142C7-216C-4346-B023-A48BC7316F0C}"/>
    <cellStyle name="Total 2 3 3 13 2" xfId="12827" xr:uid="{61577E64-8FCE-4705-A6AC-8929DE392A3C}"/>
    <cellStyle name="Total 2 3 3 13 2 2" xfId="30320" xr:uid="{79B6AC58-D48A-4ED4-8440-6192A5AD0984}"/>
    <cellStyle name="Total 2 3 3 13 3" xfId="20060" xr:uid="{BEACCDE0-1DA9-4B7A-A2D7-2D2FDFF80E91}"/>
    <cellStyle name="Total 2 3 3 14" xfId="5808" xr:uid="{6FA59F9F-07F7-4AE2-81E0-AD1CD7552387}"/>
    <cellStyle name="Total 2 3 3 14 2" xfId="13055" xr:uid="{A0CC5A76-2C5F-4887-BE08-38CABAE570F2}"/>
    <cellStyle name="Total 2 3 3 14 2 2" xfId="30548" xr:uid="{5717910B-0091-4588-81D1-6DE2BE38EE2C}"/>
    <cellStyle name="Total 2 3 3 14 3" xfId="20288" xr:uid="{D0BF9BAC-75A8-49D5-A7D2-4DAEDD7195AD}"/>
    <cellStyle name="Total 2 3 3 15" xfId="6125" xr:uid="{027E5480-E9D2-4D92-91F0-B19D0F9E9165}"/>
    <cellStyle name="Total 2 3 3 15 2" xfId="13366" xr:uid="{627B8F00-6EA6-4249-B9B6-E2F8DF26E7BB}"/>
    <cellStyle name="Total 2 3 3 15 2 2" xfId="30859" xr:uid="{205846FA-CE7B-4917-927F-0A09C16B119E}"/>
    <cellStyle name="Total 2 3 3 15 3" xfId="20599" xr:uid="{C998547D-0366-4B2E-B201-33B11BBFF5F6}"/>
    <cellStyle name="Total 2 3 3 16" xfId="6492" xr:uid="{57B92A33-731F-4618-91F8-E12C070F6836}"/>
    <cellStyle name="Total 2 3 3 16 2" xfId="13732" xr:uid="{55CF5620-0E36-4D07-9756-3097451DD298}"/>
    <cellStyle name="Total 2 3 3 16 2 2" xfId="31225" xr:uid="{9CCB9E5E-12B7-4B41-8FD9-E5C677853B1A}"/>
    <cellStyle name="Total 2 3 3 16 3" xfId="20965" xr:uid="{BD880ABF-1067-4243-85EF-2DDC41CB07AE}"/>
    <cellStyle name="Total 2 3 3 17" xfId="6855" xr:uid="{06E46FBB-7986-43ED-8F43-8F3C25E1B3D6}"/>
    <cellStyle name="Total 2 3 3 17 2" xfId="14095" xr:uid="{9866FA3E-26AE-44C9-8D68-20D2ECB9A8A2}"/>
    <cellStyle name="Total 2 3 3 17 2 2" xfId="31588" xr:uid="{A2F0E57C-3DAD-402B-8668-FF7D97551725}"/>
    <cellStyle name="Total 2 3 3 17 3" xfId="21328" xr:uid="{6BC5F5A3-5DB9-494E-B8FE-12C344026F52}"/>
    <cellStyle name="Total 2 3 3 18" xfId="7223" xr:uid="{28BDA5E3-ECA9-4A06-A417-453AAF28BD04}"/>
    <cellStyle name="Total 2 3 3 18 2" xfId="14463" xr:uid="{9A80B5A2-6F46-4107-9CFF-5B4B5479C7BF}"/>
    <cellStyle name="Total 2 3 3 18 2 2" xfId="31956" xr:uid="{6E39C4CF-08EC-43A3-AC91-9D389B484409}"/>
    <cellStyle name="Total 2 3 3 18 3" xfId="21696" xr:uid="{872F77A0-D749-4A8C-A7C3-80FE57D84FFE}"/>
    <cellStyle name="Total 2 3 3 19" xfId="8356" xr:uid="{018199A5-28A9-4DC4-BE47-858A8B53A208}"/>
    <cellStyle name="Total 2 3 3 19 2" xfId="15589" xr:uid="{73CCCD2E-3A65-4AC9-BBB8-6CA1CFFFE4FE}"/>
    <cellStyle name="Total 2 3 3 2" xfId="1429" xr:uid="{67288A83-AC73-4CBA-80F9-A5CE230F6FF2}"/>
    <cellStyle name="Total 2 3 3 2 2" xfId="8681" xr:uid="{548D8907-F23C-480A-855C-1ABE4F6536A1}"/>
    <cellStyle name="Total 2 3 3 2 2 10" xfId="24994" xr:uid="{BA714141-714E-405E-B88D-5E800D6B06F7}"/>
    <cellStyle name="Total 2 3 3 2 2 10 2" xfId="35245" xr:uid="{71CB6BE3-758E-446C-97AD-1A8A6B4B908D}"/>
    <cellStyle name="Total 2 3 3 2 2 11" xfId="22628" xr:uid="{C4AC5D4F-5472-4B9C-8202-919423A885D2}"/>
    <cellStyle name="Total 2 3 3 2 2 11 2" xfId="32879" xr:uid="{D9C68230-B411-4078-895A-5302BAC48074}"/>
    <cellStyle name="Total 2 3 3 2 2 12" xfId="26174" xr:uid="{CBA2B5D6-DAAF-451D-87A4-7E0BD7A6EA01}"/>
    <cellStyle name="Total 2 3 3 2 2 2" xfId="22535" xr:uid="{72167B04-7BE6-4C63-9E35-30F399FCC4F8}"/>
    <cellStyle name="Total 2 3 3 2 2 2 2" xfId="32786" xr:uid="{9DDB1060-0935-4378-BBC2-FF68D5C26E73}"/>
    <cellStyle name="Total 2 3 3 2 2 3" xfId="23149" xr:uid="{23634077-37ED-4943-8E28-55E6C0407A53}"/>
    <cellStyle name="Total 2 3 3 2 2 3 2" xfId="33400" xr:uid="{A82BCC72-F52C-489E-8C59-30C622247CA8}"/>
    <cellStyle name="Total 2 3 3 2 2 4" xfId="23378" xr:uid="{993069F5-D563-4744-88BE-457F6AEECD6F}"/>
    <cellStyle name="Total 2 3 3 2 2 4 2" xfId="33629" xr:uid="{D4246E87-3A18-4CE7-8CC7-F00D0EFBB105}"/>
    <cellStyle name="Total 2 3 3 2 2 5" xfId="22355" xr:uid="{95366D81-2AFF-4F07-AD29-8DB522DCF095}"/>
    <cellStyle name="Total 2 3 3 2 2 5 2" xfId="32606" xr:uid="{19940DFC-8DA6-406C-960A-6D5B5095F6D9}"/>
    <cellStyle name="Total 2 3 3 2 2 6" xfId="22438" xr:uid="{75860868-A642-4B86-9215-84021BDA3EAD}"/>
    <cellStyle name="Total 2 3 3 2 2 6 2" xfId="32689" xr:uid="{5C39F09D-2B19-40A2-9811-28534F747CBB}"/>
    <cellStyle name="Total 2 3 3 2 2 7" xfId="23709" xr:uid="{A3D5A9C1-E200-41F7-B601-62314CDE3FA0}"/>
    <cellStyle name="Total 2 3 3 2 2 7 2" xfId="33960" xr:uid="{0DB22A32-9C00-4707-BD31-43C15068A98F}"/>
    <cellStyle name="Total 2 3 3 2 2 8" xfId="24527" xr:uid="{0FD90DF4-20B4-4D6F-BB4B-4278D3B2AF6A}"/>
    <cellStyle name="Total 2 3 3 2 2 8 2" xfId="34778" xr:uid="{D4F88980-9DEF-4C9B-8DD0-763D89EDE9DC}"/>
    <cellStyle name="Total 2 3 3 2 2 9" xfId="23241" xr:uid="{3BDFDE81-7FED-4516-8CA6-D01D791F8310}"/>
    <cellStyle name="Total 2 3 3 2 2 9 2" xfId="33492" xr:uid="{C67C2A96-D90E-48CF-8002-2F61484828A4}"/>
    <cellStyle name="Total 2 3 3 2 3" xfId="15914" xr:uid="{46AFEB4B-8099-4EC9-A7B6-D4D2202A370B}"/>
    <cellStyle name="Total 2 3 3 2 4" xfId="22078" xr:uid="{85A4F52A-EA51-4D3C-A934-D6A58290F5E6}"/>
    <cellStyle name="Total 2 3 3 2 4 2" xfId="32329" xr:uid="{E60B1BD3-5F10-408D-B792-46B6B324C510}"/>
    <cellStyle name="Total 2 3 3 2 5" xfId="35793" xr:uid="{BA58748E-2841-40D8-8D8E-7E9FDE4C3A1F}"/>
    <cellStyle name="Total 2 3 3 2 6" xfId="36059" xr:uid="{9ECF745F-5F4A-4027-82BB-70ADCCD6C3DD}"/>
    <cellStyle name="Total 2 3 3 2 7" xfId="36366" xr:uid="{94D004FE-0960-4672-8899-7060AF9BCD03}"/>
    <cellStyle name="Total 2 3 3 2 8" xfId="36673" xr:uid="{6C3C68A4-311C-44E2-B3E7-A40F7E179392}"/>
    <cellStyle name="Total 2 3 3 20" xfId="7628" xr:uid="{51A9FABA-CB95-4706-8D33-A3EC2F1FC562}"/>
    <cellStyle name="Total 2 3 3 20 2" xfId="25495" xr:uid="{ACAC82C6-2DAB-4FBE-9D33-42508055666F}"/>
    <cellStyle name="Total 2 3 3 21" xfId="14861" xr:uid="{3B7C94CC-CB81-4965-9CF8-5945420C6097}"/>
    <cellStyle name="Total 2 3 3 22" xfId="21938" xr:uid="{2B3A8C3A-F66E-4D6F-BC9D-949244D4F550}"/>
    <cellStyle name="Total 2 3 3 22 2" xfId="32189" xr:uid="{4082CCEF-B10F-4A25-9F59-AAB193C4AD41}"/>
    <cellStyle name="Total 2 3 3 23" xfId="35679" xr:uid="{8D06096B-44F7-479A-AC5B-00D33C6EBA6C}"/>
    <cellStyle name="Total 2 3 3 24" xfId="35919" xr:uid="{8C416D3F-1DFC-4E9B-B87F-0F6BE44316BD}"/>
    <cellStyle name="Total 2 3 3 25" xfId="36226" xr:uid="{86672959-6A3B-48A0-96F5-CF9815E4CE52}"/>
    <cellStyle name="Total 2 3 3 26" xfId="36533" xr:uid="{0C301D1E-34AB-47CA-AE32-15477C37CE53}"/>
    <cellStyle name="Total 2 3 3 3" xfId="1877" xr:uid="{C5BAD848-3D06-4547-8A8B-9E9491F911E8}"/>
    <cellStyle name="Total 2 3 3 3 10" xfId="22794" xr:uid="{D6EF8CE4-50F2-437F-B7B6-7A447FB6C439}"/>
    <cellStyle name="Total 2 3 3 3 10 2" xfId="33045" xr:uid="{2EFF1F23-F42A-4D74-8975-C7667D5EFE46}"/>
    <cellStyle name="Total 2 3 3 3 2" xfId="9129" xr:uid="{9CD856AF-9DD3-4F97-A611-9D8ACC601B49}"/>
    <cellStyle name="Total 2 3 3 3 2 2" xfId="23097" xr:uid="{EBC11D5C-3E44-471E-90A6-24945FB15E79}"/>
    <cellStyle name="Total 2 3 3 3 2 2 2" xfId="33348" xr:uid="{226A8C6E-64B4-49B3-94CA-CD838A4F05AF}"/>
    <cellStyle name="Total 2 3 3 3 2 3" xfId="26622" xr:uid="{E141F8EC-3EB4-445D-B8A1-03CAA00C1356}"/>
    <cellStyle name="Total 2 3 3 3 3" xfId="16362" xr:uid="{E63BB3B9-9F60-4828-B164-6C1585237476}"/>
    <cellStyle name="Total 2 3 3 3 3 2" xfId="23646" xr:uid="{000BA182-F7EA-4456-A253-2369284C3F41}"/>
    <cellStyle name="Total 2 3 3 3 3 2 2" xfId="33897" xr:uid="{746E3A8A-53A4-4CB7-9E39-BFE94BC886AD}"/>
    <cellStyle name="Total 2 3 3 3 4" xfId="23927" xr:uid="{68F5520D-7F1E-44AE-97B1-98E1F3FD36BE}"/>
    <cellStyle name="Total 2 3 3 3 4 2" xfId="34178" xr:uid="{6C1E0F68-B62F-4A67-B213-6DCECA6D447D}"/>
    <cellStyle name="Total 2 3 3 3 5" xfId="24202" xr:uid="{64D05473-5C60-4111-AEFE-62BF048C5795}"/>
    <cellStyle name="Total 2 3 3 3 5 2" xfId="34453" xr:uid="{7A527081-AF13-4487-B357-D1D1810B9ABF}"/>
    <cellStyle name="Total 2 3 3 3 6" xfId="24465" xr:uid="{6D45FD2F-C076-4867-A91F-DA3F24C12035}"/>
    <cellStyle name="Total 2 3 3 3 6 2" xfId="34716" xr:uid="{621794BF-7676-4A1E-9CC7-16BBD160A01E}"/>
    <cellStyle name="Total 2 3 3 3 7" xfId="24708" xr:uid="{1C73AC14-AEF5-4CCB-97AC-61A6A4A077EC}"/>
    <cellStyle name="Total 2 3 3 3 7 2" xfId="34959" xr:uid="{654F7AEF-22A2-4646-8830-22546B3CDFB0}"/>
    <cellStyle name="Total 2 3 3 3 8" xfId="24943" xr:uid="{6E7A5816-0074-4C46-808F-CE40ED11C200}"/>
    <cellStyle name="Total 2 3 3 3 8 2" xfId="35194" xr:uid="{8C1AF8FC-D8D9-4D59-B005-7E91EE0B32CC}"/>
    <cellStyle name="Total 2 3 3 3 9" xfId="25137" xr:uid="{B15EA4CD-F546-41F5-8F26-71CC7CCDB425}"/>
    <cellStyle name="Total 2 3 3 3 9 2" xfId="35388" xr:uid="{FFADF42C-ED4C-4C1A-9519-765A03073227}"/>
    <cellStyle name="Total 2 3 3 4" xfId="2249" xr:uid="{06301331-67D5-49E5-9D08-635489350A5B}"/>
    <cellStyle name="Total 2 3 3 4 10" xfId="24263" xr:uid="{19AEF57F-CCA3-4722-937C-DE17646D4672}"/>
    <cellStyle name="Total 2 3 3 4 10 2" xfId="34514" xr:uid="{7283B434-BD5E-425E-B62A-88C3BFC5A652}"/>
    <cellStyle name="Total 2 3 3 4 11" xfId="22620" xr:uid="{D715CD31-904D-4CDD-A84C-A292E70133F6}"/>
    <cellStyle name="Total 2 3 3 4 11 2" xfId="32871" xr:uid="{3B831452-A1BE-4AF2-8C1E-2A60ACFFBE62}"/>
    <cellStyle name="Total 2 3 3 4 2" xfId="9501" xr:uid="{5EDDC28C-A96D-4E36-AB52-BD519BF63417}"/>
    <cellStyle name="Total 2 3 3 4 2 2" xfId="22539" xr:uid="{179D0E85-A2FA-4B63-ABF2-D40D9F2EB66A}"/>
    <cellStyle name="Total 2 3 3 4 2 2 2" xfId="32790" xr:uid="{6B7D3626-812F-4E17-934C-2566216DB1F8}"/>
    <cellStyle name="Total 2 3 3 4 2 3" xfId="26994" xr:uid="{EF9FC231-2384-4F77-825F-AC7DB00FD983}"/>
    <cellStyle name="Total 2 3 3 4 3" xfId="16734" xr:uid="{DE6DAF57-5B29-4D28-B96C-43EFCA0EBE4C}"/>
    <cellStyle name="Total 2 3 3 4 3 2" xfId="22573" xr:uid="{A7A95E30-F64E-427B-9308-1BD6A81E6A14}"/>
    <cellStyle name="Total 2 3 3 4 3 2 2" xfId="32824" xr:uid="{DB2DD5BB-D36C-429C-83A7-1B12699F9603}"/>
    <cellStyle name="Total 2 3 3 4 4" xfId="23473" xr:uid="{10915E9E-844A-4692-94AE-7D3D35C7F1D6}"/>
    <cellStyle name="Total 2 3 3 4 4 2" xfId="33724" xr:uid="{A1BD9130-7254-4691-80D4-EA0758CE390E}"/>
    <cellStyle name="Total 2 3 3 4 5" xfId="22268" xr:uid="{94164DB8-C714-46A1-B423-7AC11432BE6C}"/>
    <cellStyle name="Total 2 3 3 4 5 2" xfId="32519" xr:uid="{0D93CBE6-FF95-49F3-B039-57B477E31E61}"/>
    <cellStyle name="Total 2 3 3 4 6" xfId="22324" xr:uid="{B7473B2E-A62D-4465-BD4E-24C171D32646}"/>
    <cellStyle name="Total 2 3 3 4 6 2" xfId="32575" xr:uid="{11567A9B-CEF3-4AF6-B5BA-A4E9CD55CF80}"/>
    <cellStyle name="Total 2 3 3 4 7" xfId="22163" xr:uid="{6257D366-5B0A-4D97-8D4B-6C0256F04B9C}"/>
    <cellStyle name="Total 2 3 3 4 7 2" xfId="32414" xr:uid="{E59A993D-8302-463A-82D4-C0FCC3A6344D}"/>
    <cellStyle name="Total 2 3 3 4 8" xfId="24506" xr:uid="{7759C490-DCBF-4826-9AC7-7252EBE3D085}"/>
    <cellStyle name="Total 2 3 3 4 8 2" xfId="34757" xr:uid="{339F4DAA-D1ED-42D2-825E-9187BA1E2C7C}"/>
    <cellStyle name="Total 2 3 3 4 9" xfId="23992" xr:uid="{FACED051-A81F-4AB7-8BC4-6F43D447E5E3}"/>
    <cellStyle name="Total 2 3 3 4 9 2" xfId="34243" xr:uid="{D87CBBBD-6B0B-4205-9EFA-E8219C3EF146}"/>
    <cellStyle name="Total 2 3 3 5" xfId="1364" xr:uid="{43C6D0D4-11FE-4886-A2FA-0A1ED171DC12}"/>
    <cellStyle name="Total 2 3 3 5 2" xfId="8616" xr:uid="{16346E60-6310-4530-A8D5-84E09D368D5E}"/>
    <cellStyle name="Total 2 3 3 5 2 2" xfId="26109" xr:uid="{52A6DCFC-09BD-476B-9684-97646B8A4FF0}"/>
    <cellStyle name="Total 2 3 3 5 3" xfId="15849" xr:uid="{3CE0891B-56C4-4035-B9D2-E5A38058DC2C}"/>
    <cellStyle name="Total 2 3 3 6" xfId="3017" xr:uid="{93114D1E-8F46-4F55-9A92-3BECA9BB5EFB}"/>
    <cellStyle name="Total 2 3 3 6 2" xfId="10268" xr:uid="{104F404D-6B7E-4B35-960E-44B0C58DAA36}"/>
    <cellStyle name="Total 2 3 3 6 2 2" xfId="27761" xr:uid="{FCD8010F-4B78-43D7-B40A-778F0A6AE36D}"/>
    <cellStyle name="Total 2 3 3 6 3" xfId="17501" xr:uid="{140CB56B-612C-4905-B248-D6B2EB0A977F}"/>
    <cellStyle name="Total 2 3 3 7" xfId="3297" xr:uid="{3E8BE7F3-CE5E-4076-81DF-0ECB93511A40}"/>
    <cellStyle name="Total 2 3 3 7 2" xfId="10548" xr:uid="{33E9EDD0-652F-499A-9026-D3ECDF1D0C45}"/>
    <cellStyle name="Total 2 3 3 7 2 2" xfId="28041" xr:uid="{70598BF5-AD39-45DF-8556-0404FC99AC06}"/>
    <cellStyle name="Total 2 3 3 7 3" xfId="17781" xr:uid="{6FC32EDE-43C5-4FF7-B981-2572BA85F0BC}"/>
    <cellStyle name="Total 2 3 3 8" xfId="3768" xr:uid="{D8BFE914-AE37-41E9-A002-50F68763FE65}"/>
    <cellStyle name="Total 2 3 3 8 2" xfId="11019" xr:uid="{B0A50AEC-A5A6-498C-B584-507AED91DF16}"/>
    <cellStyle name="Total 2 3 3 8 2 2" xfId="28512" xr:uid="{CDE4C072-2815-415C-9CA0-8655D1136E0D}"/>
    <cellStyle name="Total 2 3 3 8 3" xfId="18252" xr:uid="{3BE85048-C0A1-45B8-BEF2-9EAEE498FAD5}"/>
    <cellStyle name="Total 2 3 3 9" xfId="4141" xr:uid="{9CACA5EE-00FD-4BD1-9022-91F3D8EB73D8}"/>
    <cellStyle name="Total 2 3 3 9 2" xfId="11392" xr:uid="{39668200-7E5E-490B-B12E-FB82E5BD2DAE}"/>
    <cellStyle name="Total 2 3 3 9 2 2" xfId="28885" xr:uid="{503077DE-C15A-43D7-AF8F-5B7B1D828DA9}"/>
    <cellStyle name="Total 2 3 3 9 3" xfId="18625" xr:uid="{D385EBDC-61F5-4EC5-9360-43D70D8C0651}"/>
    <cellStyle name="Total 2 3 4" xfId="1113" xr:uid="{022E9E7F-E8DC-4500-9FCE-B12175DCC665}"/>
    <cellStyle name="Total 2 3 4 10" xfId="4547" xr:uid="{13245A03-846A-4336-B1AF-D1B9D16670E5}"/>
    <cellStyle name="Total 2 3 4 10 2" xfId="11797" xr:uid="{57934691-D465-4F5C-9189-EE995899A917}"/>
    <cellStyle name="Total 2 3 4 10 2 2" xfId="29290" xr:uid="{D0517048-FABA-46FF-BA53-4A6D4E3D4F0C}"/>
    <cellStyle name="Total 2 3 4 10 3" xfId="19030" xr:uid="{7F4B0454-1BD5-40D2-973C-3129F054E38D}"/>
    <cellStyle name="Total 2 3 4 11" xfId="4846" xr:uid="{9AFBE6CF-B441-441C-906E-75EDF8A1E330}"/>
    <cellStyle name="Total 2 3 4 11 2" xfId="12096" xr:uid="{8D0C0109-3781-4200-B194-0D41025ADA29}"/>
    <cellStyle name="Total 2 3 4 11 2 2" xfId="29589" xr:uid="{4E05F7BB-E73B-47AC-AECC-C41873408795}"/>
    <cellStyle name="Total 2 3 4 11 3" xfId="19329" xr:uid="{EEC4740B-5F1B-447E-A25F-D3D600CC57BF}"/>
    <cellStyle name="Total 2 3 4 12" xfId="5216" xr:uid="{ED7E19F3-6222-45A0-842B-066C475317E5}"/>
    <cellStyle name="Total 2 3 4 12 2" xfId="12466" xr:uid="{DE2C835E-A8C9-4F8E-B8FC-67F718382C70}"/>
    <cellStyle name="Total 2 3 4 12 2 2" xfId="29959" xr:uid="{A9FD3BDA-2993-4EB6-8A25-677344205F77}"/>
    <cellStyle name="Total 2 3 4 12 3" xfId="19699" xr:uid="{967888A1-4F36-4ADC-BE0E-81D9A54ECD07}"/>
    <cellStyle name="Total 2 3 4 13" xfId="5586" xr:uid="{7BBFBF1A-6E8E-4615-8702-B286A4368062}"/>
    <cellStyle name="Total 2 3 4 13 2" xfId="12836" xr:uid="{ABD72B61-F3D0-4BBB-9A55-EFC39DCAD802}"/>
    <cellStyle name="Total 2 3 4 13 2 2" xfId="30329" xr:uid="{21074EBE-5397-4B74-9A22-033A9DA87491}"/>
    <cellStyle name="Total 2 3 4 13 3" xfId="20069" xr:uid="{813DCCED-17BA-4386-BA9C-B32ECCE7B6DD}"/>
    <cellStyle name="Total 2 3 4 14" xfId="5882" xr:uid="{C089595D-83CF-43C6-BCF7-F6743D3CC3FF}"/>
    <cellStyle name="Total 2 3 4 14 2" xfId="13127" xr:uid="{E9121DB2-D724-4144-B2BF-0D75CCA81C19}"/>
    <cellStyle name="Total 2 3 4 14 2 2" xfId="30620" xr:uid="{97414E45-1A43-41F7-9FBA-4833E6FED84C}"/>
    <cellStyle name="Total 2 3 4 14 3" xfId="20360" xr:uid="{7D2F25DB-F7EA-4CDB-ADCF-B52544ABB6FD}"/>
    <cellStyle name="Total 2 3 4 15" xfId="6134" xr:uid="{87250712-54B1-4321-A350-BFEEBB08E577}"/>
    <cellStyle name="Total 2 3 4 15 2" xfId="13375" xr:uid="{EAE5E673-F65C-4491-A4AB-35B6BAEFA94A}"/>
    <cellStyle name="Total 2 3 4 15 2 2" xfId="30868" xr:uid="{33152BEE-CA18-47A8-B36E-0C599E6C42FA}"/>
    <cellStyle name="Total 2 3 4 15 3" xfId="20608" xr:uid="{0C526E69-6290-474F-8B05-705DC57B0586}"/>
    <cellStyle name="Total 2 3 4 16" xfId="6501" xr:uid="{9FD9C891-A08F-4D26-BF78-74BE53BE9DAB}"/>
    <cellStyle name="Total 2 3 4 16 2" xfId="13741" xr:uid="{D3AA7AED-7E91-4CB8-9330-AD9A81BB5BB2}"/>
    <cellStyle name="Total 2 3 4 16 2 2" xfId="31234" xr:uid="{12D44CD5-4D7A-42BF-AA94-3C23646236D7}"/>
    <cellStyle name="Total 2 3 4 16 3" xfId="20974" xr:uid="{9650FCD4-A4BE-4ED4-8CE4-584BDCB1A986}"/>
    <cellStyle name="Total 2 3 4 17" xfId="6864" xr:uid="{CCA9A670-841B-4EF5-8125-A86128D883B7}"/>
    <cellStyle name="Total 2 3 4 17 2" xfId="14104" xr:uid="{9DD3FEB0-CA53-4D4A-85DD-4A88F303E33B}"/>
    <cellStyle name="Total 2 3 4 17 2 2" xfId="31597" xr:uid="{F3A074C5-58DE-4A98-85CB-C2D5FCB8BC24}"/>
    <cellStyle name="Total 2 3 4 17 3" xfId="21337" xr:uid="{29C764D8-56DF-4E5C-A932-583897D1CEF3}"/>
    <cellStyle name="Total 2 3 4 18" xfId="7232" xr:uid="{DC854CA5-7CBA-4564-9A15-5B0011258CEE}"/>
    <cellStyle name="Total 2 3 4 18 2" xfId="14472" xr:uid="{3979FD70-752C-42E7-982C-6BB6D09C68B3}"/>
    <cellStyle name="Total 2 3 4 18 2 2" xfId="31965" xr:uid="{8AE17FDF-C858-47D5-8F5F-15B14964FA0D}"/>
    <cellStyle name="Total 2 3 4 18 3" xfId="21705" xr:uid="{F662E816-058F-4348-9A26-1AA020E2E07F}"/>
    <cellStyle name="Total 2 3 4 19" xfId="8365" xr:uid="{0D64E2A5-499F-478F-8226-AC58E2A4AF40}"/>
    <cellStyle name="Total 2 3 4 19 2" xfId="15598" xr:uid="{83112D97-4417-4BBB-9BB4-15644C91BB8F}"/>
    <cellStyle name="Total 2 3 4 2" xfId="1600" xr:uid="{59D19A22-EA74-481F-95A4-E1C0D8DC6975}"/>
    <cellStyle name="Total 2 3 4 2 10" xfId="24997" xr:uid="{DEAECF3C-178C-4434-9F54-95B4DC7D2D87}"/>
    <cellStyle name="Total 2 3 4 2 10 2" xfId="35248" xr:uid="{ED975149-CF32-4054-A339-9FEC2B768592}"/>
    <cellStyle name="Total 2 3 4 2 11" xfId="22607" xr:uid="{8A1E1F29-591D-4F18-B893-7B57750DBFDA}"/>
    <cellStyle name="Total 2 3 4 2 11 2" xfId="32858" xr:uid="{92B3A227-77D3-4595-9755-3D36EC27F04C}"/>
    <cellStyle name="Total 2 3 4 2 2" xfId="8852" xr:uid="{18CEDA16-759C-4E52-976E-E4E2EAA25E76}"/>
    <cellStyle name="Total 2 3 4 2 2 2" xfId="22840" xr:uid="{189EDE06-87D1-4346-A7A4-822CDDAA6C95}"/>
    <cellStyle name="Total 2 3 4 2 2 2 2" xfId="33091" xr:uid="{64411EC6-EEE9-4BDD-A60A-9BBE41AC6F76}"/>
    <cellStyle name="Total 2 3 4 2 2 3" xfId="26345" xr:uid="{FD12AEBF-0179-4890-9493-01A76FBD51A5}"/>
    <cellStyle name="Total 2 3 4 2 3" xfId="16085" xr:uid="{E10CC1F6-54FC-4E04-895F-C8F1BA3B55E2}"/>
    <cellStyle name="Total 2 3 4 2 3 2" xfId="23174" xr:uid="{2EF1ACBE-C82A-42FD-9585-EFEE5BA23F71}"/>
    <cellStyle name="Total 2 3 4 2 3 2 2" xfId="33425" xr:uid="{B3A1C8C1-7885-4D60-8446-899163ACBB1F}"/>
    <cellStyle name="Total 2 3 4 2 4" xfId="22581" xr:uid="{630AC266-F9AC-4233-BC31-5FAA0216F1BC}"/>
    <cellStyle name="Total 2 3 4 2 4 2" xfId="32832" xr:uid="{27F6812B-6B74-421D-BAF6-53C6A9F745D3}"/>
    <cellStyle name="Total 2 3 4 2 5" xfId="23754" xr:uid="{00F7F1F1-8CCD-4506-A717-0CB2809822CA}"/>
    <cellStyle name="Total 2 3 4 2 5 2" xfId="34005" xr:uid="{09859B7F-37FC-49B1-8217-6CAC6B7D9C4E}"/>
    <cellStyle name="Total 2 3 4 2 6" xfId="23970" xr:uid="{3B3ADFE3-C09A-4BD7-8C5C-1E9259ACD6E6}"/>
    <cellStyle name="Total 2 3 4 2 6 2" xfId="34221" xr:uid="{6E55422E-2889-48A6-B529-D25D5F0AA3C4}"/>
    <cellStyle name="Total 2 3 4 2 7" xfId="24246" xr:uid="{FFEBDDE9-3986-49A9-A882-16E34A80CA9D}"/>
    <cellStyle name="Total 2 3 4 2 7 2" xfId="34497" xr:uid="{83BA9F52-A5E6-4A6B-8B95-E69062BB5524}"/>
    <cellStyle name="Total 2 3 4 2 8" xfId="22487" xr:uid="{616C516D-2E9F-4040-8078-ED4C796674CE}"/>
    <cellStyle name="Total 2 3 4 2 8 2" xfId="32738" xr:uid="{10C05C56-E866-4F63-B835-DAA4D522AB65}"/>
    <cellStyle name="Total 2 3 4 2 9" xfId="24747" xr:uid="{F98E76BC-FEF0-417A-BABF-AC3EE557293F}"/>
    <cellStyle name="Total 2 3 4 2 9 2" xfId="34998" xr:uid="{F0111A10-BCBD-4324-A124-176BD17FE5A7}"/>
    <cellStyle name="Total 2 3 4 20" xfId="7637" xr:uid="{7DBAD323-C844-4113-99D0-60357BA7C54D}"/>
    <cellStyle name="Total 2 3 4 20 2" xfId="25504" xr:uid="{0488EC16-6FBB-4A73-AE35-6BCB9535C1F7}"/>
    <cellStyle name="Total 2 3 4 21" xfId="14870" xr:uid="{76C46C5E-6646-450A-B62F-0774C97A972A}"/>
    <cellStyle name="Total 2 3 4 22" xfId="22043" xr:uid="{B649B319-ED2F-4400-B548-A7C6502ECDEA}"/>
    <cellStyle name="Total 2 3 4 22 2" xfId="32294" xr:uid="{B58DE239-3F04-4CB2-ABC0-77F3BF2DDE3A}"/>
    <cellStyle name="Total 2 3 4 23" xfId="35764" xr:uid="{74708F4E-EB63-41B2-A81F-581E036E4C4B}"/>
    <cellStyle name="Total 2 3 4 24" xfId="36024" xr:uid="{7FA00401-7087-4232-BFCD-C8EC14116F4D}"/>
    <cellStyle name="Total 2 3 4 25" xfId="36331" xr:uid="{DD633D75-2762-4191-B9A2-45BC304FEDD2}"/>
    <cellStyle name="Total 2 3 4 26" xfId="36638" xr:uid="{13951324-CF99-4CF6-B6F8-80BDC31397CF}"/>
    <cellStyle name="Total 2 3 4 3" xfId="1886" xr:uid="{F0AC4EF4-FB51-4030-9979-8856709111E0}"/>
    <cellStyle name="Total 2 3 4 3 2" xfId="9138" xr:uid="{A6C24FE1-E938-440C-A42B-7DDE6F5BCA08}"/>
    <cellStyle name="Total 2 3 4 3 2 2" xfId="26631" xr:uid="{72F5EC23-D2BA-40A8-A3C5-423EFE854D59}"/>
    <cellStyle name="Total 2 3 4 3 3" xfId="16371" xr:uid="{9F907507-F61D-4F51-9FE8-6FF61D887FD4}"/>
    <cellStyle name="Total 2 3 4 4" xfId="2258" xr:uid="{6BA87DF1-0AA4-407C-8160-46F285AA25E2}"/>
    <cellStyle name="Total 2 3 4 4 2" xfId="9510" xr:uid="{8AEB3FE6-FDE5-4618-92A2-E8346AF18EB0}"/>
    <cellStyle name="Total 2 3 4 4 2 2" xfId="27003" xr:uid="{8F9FE360-8C24-41AF-AFBD-CF6872586FDE}"/>
    <cellStyle name="Total 2 3 4 4 3" xfId="16743" xr:uid="{2A6C3CCF-6098-4EC3-8810-11D5B6C97631}"/>
    <cellStyle name="Total 2 3 4 5" xfId="812" xr:uid="{899EA89B-AEA2-48D1-9ADB-2241F59D37B2}"/>
    <cellStyle name="Total 2 3 4 5 2" xfId="8076" xr:uid="{04EAAA8C-A8DA-4255-9A26-FB728561965B}"/>
    <cellStyle name="Total 2 3 4 5 2 2" xfId="25939" xr:uid="{759FCFC4-5648-469B-8763-B4633F25AFD1}"/>
    <cellStyle name="Total 2 3 4 5 3" xfId="15309" xr:uid="{D8E81532-F2B4-410E-ADB8-BD1E7370AA33}"/>
    <cellStyle name="Total 2 3 4 6" xfId="3026" xr:uid="{42C225FE-0552-45C6-BC53-BEAB8C338222}"/>
    <cellStyle name="Total 2 3 4 6 2" xfId="10277" xr:uid="{3AB15CCF-80D5-403A-97E1-24654A9499F5}"/>
    <cellStyle name="Total 2 3 4 6 2 2" xfId="27770" xr:uid="{7D3E9A44-1EFD-457A-9AA0-8B8506982940}"/>
    <cellStyle name="Total 2 3 4 6 3" xfId="17510" xr:uid="{A41082FB-75F2-4DAF-A459-031E39A4BB42}"/>
    <cellStyle name="Total 2 3 4 7" xfId="3467" xr:uid="{3EA18D99-4ECC-45EA-B869-EA9116C0E03E}"/>
    <cellStyle name="Total 2 3 4 7 2" xfId="10718" xr:uid="{96E7C207-F75F-4083-8A1F-3D74B5CA59A1}"/>
    <cellStyle name="Total 2 3 4 7 2 2" xfId="28211" xr:uid="{0821FA6F-7A46-47A6-8038-707FDE8DB611}"/>
    <cellStyle name="Total 2 3 4 7 3" xfId="17951" xr:uid="{339DDF25-2BE3-4800-9F85-711A1CDACFF5}"/>
    <cellStyle name="Total 2 3 4 8" xfId="3777" xr:uid="{0F078DBB-9A40-4D1B-A103-7D2DABC75D6D}"/>
    <cellStyle name="Total 2 3 4 8 2" xfId="11028" xr:uid="{C2EB2235-6E47-4154-9EF1-796F91B39D5D}"/>
    <cellStyle name="Total 2 3 4 8 2 2" xfId="28521" xr:uid="{3D8CD3E3-9D0A-4087-982A-510BE64498E6}"/>
    <cellStyle name="Total 2 3 4 8 3" xfId="18261" xr:uid="{5A31A3FB-25A3-4059-8EFB-433811036E42}"/>
    <cellStyle name="Total 2 3 4 9" xfId="4150" xr:uid="{080053B5-075A-48F3-B8BC-8E02B2ACA3E1}"/>
    <cellStyle name="Total 2 3 4 9 2" xfId="11401" xr:uid="{16388397-6709-42B5-A789-BEC2C141D67A}"/>
    <cellStyle name="Total 2 3 4 9 2 2" xfId="28894" xr:uid="{A4E98E22-95C2-4854-9D42-60E74DE1215A}"/>
    <cellStyle name="Total 2 3 4 9 3" xfId="18634" xr:uid="{5E68C745-C42C-4C9B-A766-C1C6FB918EF9}"/>
    <cellStyle name="Total 2 3 5" xfId="1127" xr:uid="{40B71DA3-469F-411A-B1E3-ED82CC6608D7}"/>
    <cellStyle name="Total 2 3 5 10" xfId="4483" xr:uid="{858DBD68-8E65-4CD5-B931-4184437271DC}"/>
    <cellStyle name="Total 2 3 5 10 2" xfId="11733" xr:uid="{1E427CA7-6F69-4AF3-8289-180146C4E3AF}"/>
    <cellStyle name="Total 2 3 5 10 2 2" xfId="29226" xr:uid="{1CD9B428-480F-44E6-9B75-0853E4235E08}"/>
    <cellStyle name="Total 2 3 5 10 3" xfId="18966" xr:uid="{9E47E40D-10F0-4288-A700-08017FF2BAF9}"/>
    <cellStyle name="Total 2 3 5 10 4" xfId="25232" xr:uid="{32B0BFF6-98FA-4CF6-BE61-DEB94804F64B}"/>
    <cellStyle name="Total 2 3 5 10 4 2" xfId="35483" xr:uid="{5BF87B5A-1B39-437E-9F60-931C9F0700D9}"/>
    <cellStyle name="Total 2 3 5 11" xfId="4860" xr:uid="{04261EFF-C914-47D7-97B2-CF154C68EA47}"/>
    <cellStyle name="Total 2 3 5 11 2" xfId="12110" xr:uid="{5DD4472B-1284-4784-B5C3-AC49D5804551}"/>
    <cellStyle name="Total 2 3 5 11 2 2" xfId="29603" xr:uid="{97D7F427-909C-4AC3-AFEF-B42E19EC6733}"/>
    <cellStyle name="Total 2 3 5 11 3" xfId="19343" xr:uid="{251B7E06-77F6-403A-A0E7-43EF90A92388}"/>
    <cellStyle name="Total 2 3 5 12" xfId="5230" xr:uid="{8DB13B37-A2B3-4CD0-BDD8-42E6F3423A8C}"/>
    <cellStyle name="Total 2 3 5 12 2" xfId="12480" xr:uid="{C7B9B225-74C2-4E7E-95BF-2D4F69F91616}"/>
    <cellStyle name="Total 2 3 5 12 2 2" xfId="29973" xr:uid="{4D9B155B-7A2C-43F7-8C26-A1D06396583A}"/>
    <cellStyle name="Total 2 3 5 12 3" xfId="19713" xr:uid="{F519A2D2-F80F-498B-8C42-D64A3836C6F9}"/>
    <cellStyle name="Total 2 3 5 13" xfId="5600" xr:uid="{451EA60E-5642-48DE-9468-17253527CCAA}"/>
    <cellStyle name="Total 2 3 5 13 2" xfId="12850" xr:uid="{EBFE488F-DA5B-46FC-8752-A74C64F84467}"/>
    <cellStyle name="Total 2 3 5 13 2 2" xfId="30343" xr:uid="{1C451C3F-59CF-4D65-9F18-A75ADAF78FB8}"/>
    <cellStyle name="Total 2 3 5 13 3" xfId="20083" xr:uid="{CB3F2629-3B67-413E-A7AA-CC116B871E72}"/>
    <cellStyle name="Total 2 3 5 14" xfId="5851" xr:uid="{5E483028-DD11-444D-A56B-CAD23A8F9E8C}"/>
    <cellStyle name="Total 2 3 5 14 2" xfId="13097" xr:uid="{D0DBEF53-6A71-4AA8-BC99-8E5AAC999389}"/>
    <cellStyle name="Total 2 3 5 14 2 2" xfId="30590" xr:uid="{53023C95-CC61-454E-A425-A2395559C6D0}"/>
    <cellStyle name="Total 2 3 5 14 3" xfId="20330" xr:uid="{40BFE7C9-BC57-4010-B2B5-055FB429E41A}"/>
    <cellStyle name="Total 2 3 5 15" xfId="6148" xr:uid="{968F96F3-B484-4ED2-82B9-724FC4ADCE86}"/>
    <cellStyle name="Total 2 3 5 15 2" xfId="13389" xr:uid="{4FC4D2D5-356F-47E1-969E-09B3ABF588CF}"/>
    <cellStyle name="Total 2 3 5 15 2 2" xfId="30882" xr:uid="{21DF1771-6927-451A-84F0-2AECBDD9B413}"/>
    <cellStyle name="Total 2 3 5 15 3" xfId="20622" xr:uid="{70838D44-5F3E-47AC-8CB5-79A952F73327}"/>
    <cellStyle name="Total 2 3 5 16" xfId="6515" xr:uid="{B4686662-D468-4A32-939B-245E5684DD1B}"/>
    <cellStyle name="Total 2 3 5 16 2" xfId="13755" xr:uid="{88996A5E-F165-43DD-9CC8-17091B05367A}"/>
    <cellStyle name="Total 2 3 5 16 2 2" xfId="31248" xr:uid="{A70D7D06-EB96-4D53-9F96-BBA5230A7CCA}"/>
    <cellStyle name="Total 2 3 5 16 3" xfId="20988" xr:uid="{D6D303B0-BD54-4595-8E59-C25BCCEBBF7E}"/>
    <cellStyle name="Total 2 3 5 17" xfId="6878" xr:uid="{06A49380-2FB4-4568-BFFF-CA69C31E134A}"/>
    <cellStyle name="Total 2 3 5 17 2" xfId="14118" xr:uid="{88D859BD-E9FD-4FC0-8FA1-591E49ADD0D3}"/>
    <cellStyle name="Total 2 3 5 17 2 2" xfId="31611" xr:uid="{AA29AE79-684E-47B2-BA93-F9FD217CE4F8}"/>
    <cellStyle name="Total 2 3 5 17 3" xfId="21351" xr:uid="{4B25DE92-C175-425B-9809-C49AB22A0BBC}"/>
    <cellStyle name="Total 2 3 5 18" xfId="7246" xr:uid="{CFEBAA6C-844B-4814-96F9-8B114AACEA0A}"/>
    <cellStyle name="Total 2 3 5 18 2" xfId="14486" xr:uid="{DCDE392A-594A-42CF-AD62-D32AEDDDADC5}"/>
    <cellStyle name="Total 2 3 5 18 2 2" xfId="31979" xr:uid="{AD3D01D6-1AF1-4F38-848D-28DA09D3AB3A}"/>
    <cellStyle name="Total 2 3 5 18 3" xfId="21719" xr:uid="{BC9BE33D-4311-4BBD-97FA-6240FB50DB73}"/>
    <cellStyle name="Total 2 3 5 19" xfId="8379" xr:uid="{28356FD2-46CB-424C-9EDC-0BCFCF1F1CE3}"/>
    <cellStyle name="Total 2 3 5 19 2" xfId="15612" xr:uid="{78B22309-A907-4D25-804B-A148FC391701}"/>
    <cellStyle name="Total 2 3 5 2" xfId="1522" xr:uid="{949D3DA1-7F50-42E0-A14C-9372BE126F9E}"/>
    <cellStyle name="Total 2 3 5 2 2" xfId="8774" xr:uid="{F867A85B-5133-4AEA-8160-E36FFBD2C6CE}"/>
    <cellStyle name="Total 2 3 5 2 2 2" xfId="26267" xr:uid="{CBA48635-0B40-42E0-A7E2-5A6581F81B3A}"/>
    <cellStyle name="Total 2 3 5 2 3" xfId="16007" xr:uid="{336B255A-4C8C-4234-AC41-BF552375BFD9}"/>
    <cellStyle name="Total 2 3 5 2 4" xfId="23317" xr:uid="{BBBEE726-3028-474A-8B32-C2158F3708B1}"/>
    <cellStyle name="Total 2 3 5 2 4 2" xfId="33568" xr:uid="{4F4B22C3-1C28-44E2-8504-75E4ACF560BC}"/>
    <cellStyle name="Total 2 3 5 20" xfId="7651" xr:uid="{8DA6CC40-39A0-4E7E-A873-E565A53B927C}"/>
    <cellStyle name="Total 2 3 5 20 2" xfId="25518" xr:uid="{C4FDF7CB-2D83-4A39-98CD-0495B81B08CE}"/>
    <cellStyle name="Total 2 3 5 21" xfId="14884" xr:uid="{185D4351-FDD5-4465-8198-E51953376AC7}"/>
    <cellStyle name="Total 2 3 5 22" xfId="23017" xr:uid="{D922024A-7C2D-422D-AA7A-1D9D04713F3D}"/>
    <cellStyle name="Total 2 3 5 22 2" xfId="33268" xr:uid="{A6DEEDF0-DAF7-49A8-B2AB-8CFDB1A4A33F}"/>
    <cellStyle name="Total 2 3 5 23" xfId="35651" xr:uid="{78D1C13E-107A-467E-A7B0-6BC4C18A2062}"/>
    <cellStyle name="Total 2 3 5 24" xfId="35884" xr:uid="{8E018F91-C140-4F95-B2B8-B4A76A46F2BF}"/>
    <cellStyle name="Total 2 3 5 25" xfId="36191" xr:uid="{6B642FEF-C2AE-494B-AAB1-DBCE1490ACE1}"/>
    <cellStyle name="Total 2 3 5 26" xfId="36498" xr:uid="{76C04613-A069-4455-99A0-3A9A91DC0577}"/>
    <cellStyle name="Total 2 3 5 3" xfId="1900" xr:uid="{5DF66699-A6BE-4610-A6B3-02CEF93255EF}"/>
    <cellStyle name="Total 2 3 5 3 2" xfId="9152" xr:uid="{CAEEE516-205F-4F81-8034-019781E02935}"/>
    <cellStyle name="Total 2 3 5 3 2 2" xfId="26645" xr:uid="{099AE26D-63E2-4217-BEC4-9692CD91E031}"/>
    <cellStyle name="Total 2 3 5 3 3" xfId="16385" xr:uid="{AA87A1AE-B562-42ED-8096-823EFD6B8E5B}"/>
    <cellStyle name="Total 2 3 5 3 4" xfId="23603" xr:uid="{5C9CEC7C-7297-4779-99D8-45013B9A85DA}"/>
    <cellStyle name="Total 2 3 5 3 4 2" xfId="33854" xr:uid="{7A6CE3C1-DC60-4289-99B5-156EECACC868}"/>
    <cellStyle name="Total 2 3 5 4" xfId="2272" xr:uid="{68F4BF53-C7AC-4879-ADDC-9BF4715FFEC7}"/>
    <cellStyle name="Total 2 3 5 4 2" xfId="9524" xr:uid="{E96A6831-AC2F-4D17-8C98-DE248C3F00EB}"/>
    <cellStyle name="Total 2 3 5 4 2 2" xfId="27017" xr:uid="{E2FBC4FD-433D-47E9-8B7A-3F002B31C170}"/>
    <cellStyle name="Total 2 3 5 4 3" xfId="16757" xr:uid="{25793264-11CF-4D16-BB5A-FEE60F1191DA}"/>
    <cellStyle name="Total 2 3 5 4 4" xfId="23854" xr:uid="{8863F762-7855-40AB-A179-86152838B9B9}"/>
    <cellStyle name="Total 2 3 5 4 4 2" xfId="34105" xr:uid="{D9EFC3A4-285D-4E98-BB6F-3B61A24C110B}"/>
    <cellStyle name="Total 2 3 5 5" xfId="1613" xr:uid="{B1804410-F414-4F15-A61D-4F53C9FE5354}"/>
    <cellStyle name="Total 2 3 5 5 2" xfId="8865" xr:uid="{E4D7CB18-FDE2-4955-8A6F-CBE529DCEAF1}"/>
    <cellStyle name="Total 2 3 5 5 2 2" xfId="26358" xr:uid="{42C9AA22-CAA5-4BFF-93EE-15B7A5F3A9EF}"/>
    <cellStyle name="Total 2 3 5 5 3" xfId="16098" xr:uid="{FA182F63-4BF4-45EA-B2DB-4CD74AB63F3E}"/>
    <cellStyle name="Total 2 3 5 5 4" xfId="24122" xr:uid="{9A4DE544-969A-4E6A-B7C0-10BA9BDF3212}"/>
    <cellStyle name="Total 2 3 5 5 4 2" xfId="34373" xr:uid="{8B5056FC-03EB-494B-92DF-29595CF3EB23}"/>
    <cellStyle name="Total 2 3 5 6" xfId="3040" xr:uid="{87D22A8E-BACF-444C-96EB-A44489ED2D1C}"/>
    <cellStyle name="Total 2 3 5 6 2" xfId="10291" xr:uid="{4484A5B5-0F85-4E95-BF63-CCDC9EA18395}"/>
    <cellStyle name="Total 2 3 5 6 2 2" xfId="27784" xr:uid="{0E93B1CC-C6EF-406F-9DAC-612EDE64C6D0}"/>
    <cellStyle name="Total 2 3 5 6 3" xfId="17524" xr:uid="{64344B40-C55C-4099-BC84-71499644CB50}"/>
    <cellStyle name="Total 2 3 5 6 4" xfId="24385" xr:uid="{14131751-D946-4EEE-B5B7-6C283A275FCC}"/>
    <cellStyle name="Total 2 3 5 6 4 2" xfId="34636" xr:uid="{4A8CA220-B871-4D5B-A342-D88DF376CDCA}"/>
    <cellStyle name="Total 2 3 5 7" xfId="3388" xr:uid="{75D28489-ADCD-4706-846E-F158F16D5AAF}"/>
    <cellStyle name="Total 2 3 5 7 2" xfId="10639" xr:uid="{117F8259-ECBB-4083-8A7E-F2077E4B1E1E}"/>
    <cellStyle name="Total 2 3 5 7 2 2" xfId="28132" xr:uid="{32A2033E-DF7C-4C3E-A9F5-87D0F4974EE2}"/>
    <cellStyle name="Total 2 3 5 7 3" xfId="17872" xr:uid="{5CE889A7-DFBE-4E28-A47C-53C3D597302C}"/>
    <cellStyle name="Total 2 3 5 7 4" xfId="24626" xr:uid="{17BAD171-4869-4766-8CAA-93E2536F3609}"/>
    <cellStyle name="Total 2 3 5 7 4 2" xfId="34877" xr:uid="{FB938254-6E43-4513-A86C-21BC88D7361D}"/>
    <cellStyle name="Total 2 3 5 8" xfId="3791" xr:uid="{7A713322-15B5-4C87-BC4D-A600B7D73B37}"/>
    <cellStyle name="Total 2 3 5 8 2" xfId="11042" xr:uid="{0314532E-99B7-4441-8FC7-F44D52E2E83C}"/>
    <cellStyle name="Total 2 3 5 8 2 2" xfId="28535" xr:uid="{E064D322-A0DB-450E-B429-B190691E32B2}"/>
    <cellStyle name="Total 2 3 5 8 3" xfId="18275" xr:uid="{FA8E3AD4-87F0-434A-8DCF-2F01D58AF170}"/>
    <cellStyle name="Total 2 3 5 8 4" xfId="24863" xr:uid="{01138A14-9AC0-4FFD-833F-F2BC0E66DD2A}"/>
    <cellStyle name="Total 2 3 5 8 4 2" xfId="35114" xr:uid="{EF423180-1559-4D04-9048-B2672B16CB58}"/>
    <cellStyle name="Total 2 3 5 9" xfId="4164" xr:uid="{8927B8FC-27E9-4C51-95C4-3C20E86FE8E4}"/>
    <cellStyle name="Total 2 3 5 9 2" xfId="11415" xr:uid="{1352E5EE-72CB-4802-98FF-5557B8D98BB7}"/>
    <cellStyle name="Total 2 3 5 9 2 2" xfId="28908" xr:uid="{B77A30C7-AF78-40C4-B4CF-363ACE6E5B2E}"/>
    <cellStyle name="Total 2 3 5 9 3" xfId="18648" xr:uid="{02DE95D9-014E-4EE2-99CA-6E8D80514015}"/>
    <cellStyle name="Total 2 3 5 9 4" xfId="25060" xr:uid="{257810BC-FEF5-45EF-828B-7AC3FD6578C2}"/>
    <cellStyle name="Total 2 3 5 9 4 2" xfId="35311" xr:uid="{063156E2-5667-414A-B6A2-52CC604735CB}"/>
    <cellStyle name="Total 2 3 6" xfId="1133" xr:uid="{D00AC991-0AA2-4AD9-A73A-4D0317AE9247}"/>
    <cellStyle name="Total 2 3 6 10" xfId="4402" xr:uid="{5C212934-6282-4B93-A75A-4EAC0DFB3E31}"/>
    <cellStyle name="Total 2 3 6 10 2" xfId="11653" xr:uid="{6D47F2D4-3EF1-4428-8447-413215F28C5A}"/>
    <cellStyle name="Total 2 3 6 10 2 2" xfId="29146" xr:uid="{3C3880DD-5AA4-46D5-8A50-299225643812}"/>
    <cellStyle name="Total 2 3 6 10 3" xfId="18886" xr:uid="{B49F4B5D-5999-4F0A-B6BD-F1916C07586F}"/>
    <cellStyle name="Total 2 3 6 11" xfId="4866" xr:uid="{2AED7072-1A62-4A54-B276-44E539437C32}"/>
    <cellStyle name="Total 2 3 6 11 2" xfId="12116" xr:uid="{C5AA86C6-F068-4734-A97B-462272F62053}"/>
    <cellStyle name="Total 2 3 6 11 2 2" xfId="29609" xr:uid="{5689BE33-8FB5-4878-B78D-7E01AEAAAE40}"/>
    <cellStyle name="Total 2 3 6 11 3" xfId="19349" xr:uid="{A11E6C85-7D32-4EBF-B0B8-307E54776415}"/>
    <cellStyle name="Total 2 3 6 12" xfId="5236" xr:uid="{883D5BD0-7CE5-4B43-AF2B-4BF3C23AE3FC}"/>
    <cellStyle name="Total 2 3 6 12 2" xfId="12486" xr:uid="{FF1D1FB7-EC3C-4EF7-A664-D96897BB40B5}"/>
    <cellStyle name="Total 2 3 6 12 2 2" xfId="29979" xr:uid="{C302C21E-CE3C-468E-82F4-048520CBA4BA}"/>
    <cellStyle name="Total 2 3 6 12 3" xfId="19719" xr:uid="{ACC70539-6B95-40F3-BC39-FAFCEF63828F}"/>
    <cellStyle name="Total 2 3 6 13" xfId="5606" xr:uid="{C74792EF-8741-4B22-B9DD-83153E206624}"/>
    <cellStyle name="Total 2 3 6 13 2" xfId="12856" xr:uid="{A47085FA-2DE9-430D-AA8F-71E70C193C7D}"/>
    <cellStyle name="Total 2 3 6 13 2 2" xfId="30349" xr:uid="{83EE9690-2536-48EE-AFCA-59DA2680BA78}"/>
    <cellStyle name="Total 2 3 6 13 3" xfId="20089" xr:uid="{6DA85AEF-FBCF-4049-9A8A-4F473DB34A5F}"/>
    <cellStyle name="Total 2 3 6 14" xfId="5801" xr:uid="{0A593B2D-F8B9-4642-AAD3-AE7D4168A706}"/>
    <cellStyle name="Total 2 3 6 14 2" xfId="13048" xr:uid="{5BE893D6-5AF4-43BA-9CA6-7ED3C2102CCB}"/>
    <cellStyle name="Total 2 3 6 14 2 2" xfId="30541" xr:uid="{5E45A1FD-3E2D-427C-AAA4-504582A89B7F}"/>
    <cellStyle name="Total 2 3 6 14 3" xfId="20281" xr:uid="{F938F887-ACD8-4EA0-8547-814AB4E29205}"/>
    <cellStyle name="Total 2 3 6 15" xfId="6154" xr:uid="{1EAC57A8-0D2C-4F21-B2AC-42140BD248B1}"/>
    <cellStyle name="Total 2 3 6 15 2" xfId="13395" xr:uid="{DEF74B49-E352-4D9B-9688-982192B63A41}"/>
    <cellStyle name="Total 2 3 6 15 2 2" xfId="30888" xr:uid="{3AC0D50A-F717-453A-A8EE-6FF1D1889F9E}"/>
    <cellStyle name="Total 2 3 6 15 3" xfId="20628" xr:uid="{403D333D-6B03-41A0-8C20-5D27ED03E721}"/>
    <cellStyle name="Total 2 3 6 16" xfId="6521" xr:uid="{6196A666-F541-4D76-9899-49326C199ACD}"/>
    <cellStyle name="Total 2 3 6 16 2" xfId="13761" xr:uid="{509F01AF-0906-4E2B-B27A-D1D6B7A72985}"/>
    <cellStyle name="Total 2 3 6 16 2 2" xfId="31254" xr:uid="{7F4F402E-EDE7-4753-A2C8-4B0988F70FEA}"/>
    <cellStyle name="Total 2 3 6 16 3" xfId="20994" xr:uid="{047375A8-B795-4FC1-AA91-E87B25C6C9FC}"/>
    <cellStyle name="Total 2 3 6 17" xfId="6884" xr:uid="{6036A702-0350-480A-9930-A35E2C18784E}"/>
    <cellStyle name="Total 2 3 6 17 2" xfId="14124" xr:uid="{0F4A4398-283F-47BA-8B1E-9BB86575FDB7}"/>
    <cellStyle name="Total 2 3 6 17 2 2" xfId="31617" xr:uid="{FE6A7F74-058D-4F47-98A5-6389537B6DB3}"/>
    <cellStyle name="Total 2 3 6 17 3" xfId="21357" xr:uid="{EDF4F535-43C2-4647-92F4-AB179D198A60}"/>
    <cellStyle name="Total 2 3 6 18" xfId="7252" xr:uid="{1E428995-A575-4398-8421-AFEBD536CB29}"/>
    <cellStyle name="Total 2 3 6 18 2" xfId="14492" xr:uid="{E8758731-5F60-4ABC-8354-968B8DD0B61C}"/>
    <cellStyle name="Total 2 3 6 18 2 2" xfId="31985" xr:uid="{FC9A5162-36F0-4C83-B467-8749135ECC6A}"/>
    <cellStyle name="Total 2 3 6 18 3" xfId="21725" xr:uid="{ABD201D1-7F62-40C9-BFC5-BB1916E07EF1}"/>
    <cellStyle name="Total 2 3 6 19" xfId="8385" xr:uid="{43DB4C6D-B931-4A48-958E-449F2DA2DAA4}"/>
    <cellStyle name="Total 2 3 6 19 2" xfId="15618" xr:uid="{E789538E-9691-4B81-9EDF-81C1CC753BDE}"/>
    <cellStyle name="Total 2 3 6 2" xfId="1421" xr:uid="{16BD7A04-904B-4E88-BD1F-738664714D88}"/>
    <cellStyle name="Total 2 3 6 2 2" xfId="8673" xr:uid="{D041B17B-55F9-4FD9-83EA-1A234D74C499}"/>
    <cellStyle name="Total 2 3 6 2 2 2" xfId="26166" xr:uid="{AEB20E01-287E-410E-AF45-56F0A26C9498}"/>
    <cellStyle name="Total 2 3 6 2 3" xfId="15906" xr:uid="{8D4470FC-28C4-46E8-AD81-540E3FD2F995}"/>
    <cellStyle name="Total 2 3 6 20" xfId="7657" xr:uid="{98A37EF2-0FC5-4C7A-8F9E-CF77ABBFBF55}"/>
    <cellStyle name="Total 2 3 6 20 2" xfId="25524" xr:uid="{A71E1AE7-2BC2-4F7D-8521-AA4989D03984}"/>
    <cellStyle name="Total 2 3 6 21" xfId="14890" xr:uid="{524255FC-DEB7-4CC0-A60F-202AF5CDE42B}"/>
    <cellStyle name="Total 2 3 6 3" xfId="1906" xr:uid="{E4123CA2-51C5-4A93-8906-852D20A696AB}"/>
    <cellStyle name="Total 2 3 6 3 2" xfId="9158" xr:uid="{72DE507D-9AB1-4B14-A650-00734A24CBD4}"/>
    <cellStyle name="Total 2 3 6 3 2 2" xfId="26651" xr:uid="{9F6A3B7F-6548-4E3E-AAE4-787234F860DB}"/>
    <cellStyle name="Total 2 3 6 3 3" xfId="16391" xr:uid="{DCB323FD-D2F8-4EAD-BC20-48435C1C1536}"/>
    <cellStyle name="Total 2 3 6 4" xfId="2278" xr:uid="{AF620074-02B9-4261-AD3E-F9299DEF456F}"/>
    <cellStyle name="Total 2 3 6 4 2" xfId="9530" xr:uid="{0E3D139C-241E-4C10-873E-C46FBB773FB4}"/>
    <cellStyle name="Total 2 3 6 4 2 2" xfId="27023" xr:uid="{5F9BB14E-0A9A-4FFE-93D7-A9A6DC400867}"/>
    <cellStyle name="Total 2 3 6 4 3" xfId="16763" xr:uid="{B11EFD30-0E47-4104-AE1C-126ED167E2EB}"/>
    <cellStyle name="Total 2 3 6 5" xfId="531" xr:uid="{75B335A8-0816-48C2-B8ED-4B3C52630798}"/>
    <cellStyle name="Total 2 3 6 5 2" xfId="7856" xr:uid="{D30B7F84-D520-413F-88DD-4D5C271BF2D2}"/>
    <cellStyle name="Total 2 3 6 5 2 2" xfId="25721" xr:uid="{782C5E46-5175-4711-9733-8744AEFB4113}"/>
    <cellStyle name="Total 2 3 6 5 3" xfId="15089" xr:uid="{87BE9BD2-9368-4D70-B261-3FE48197D16C}"/>
    <cellStyle name="Total 2 3 6 6" xfId="3046" xr:uid="{63C0D321-D4F3-42F3-9BEF-FAE98A873E74}"/>
    <cellStyle name="Total 2 3 6 6 2" xfId="10297" xr:uid="{98B3C97D-C024-4ED1-B2F7-1BE719C12342}"/>
    <cellStyle name="Total 2 3 6 6 2 2" xfId="27790" xr:uid="{F9070656-E897-47A5-BA65-5B804B19ED3C}"/>
    <cellStyle name="Total 2 3 6 6 3" xfId="17530" xr:uid="{F426787B-AF55-4EF8-82F8-0420D44E7B7C}"/>
    <cellStyle name="Total 2 3 6 7" xfId="3289" xr:uid="{787E0646-DA36-447D-8605-D5A3803C1D12}"/>
    <cellStyle name="Total 2 3 6 7 2" xfId="10540" xr:uid="{2531783F-1D12-4E71-BA71-7BAB89D4AF7A}"/>
    <cellStyle name="Total 2 3 6 7 2 2" xfId="28033" xr:uid="{EA088B70-9968-4CD9-AB88-4976AFFE5FE7}"/>
    <cellStyle name="Total 2 3 6 7 3" xfId="17773" xr:uid="{998D6DBE-52EB-47A4-BBD7-CF167B3982C8}"/>
    <cellStyle name="Total 2 3 6 8" xfId="3797" xr:uid="{59FB400B-9242-42E0-8414-07C38F054707}"/>
    <cellStyle name="Total 2 3 6 8 2" xfId="11048" xr:uid="{7F5204A2-DCCF-4E11-BBDB-8498568E7A2F}"/>
    <cellStyle name="Total 2 3 6 8 2 2" xfId="28541" xr:uid="{9F33687F-5AE4-4F06-AD26-E77D9F9444BC}"/>
    <cellStyle name="Total 2 3 6 8 3" xfId="18281" xr:uid="{EE45AFD6-8869-46C4-919E-F5177DBFF32E}"/>
    <cellStyle name="Total 2 3 6 9" xfId="4170" xr:uid="{C9AC429A-CFFF-4CEE-BBEA-06FC9967A446}"/>
    <cellStyle name="Total 2 3 6 9 2" xfId="11421" xr:uid="{5F3F8ADB-5A06-4F9E-AEBE-6A447887DF5F}"/>
    <cellStyle name="Total 2 3 6 9 2 2" xfId="28914" xr:uid="{96A3D82F-052B-4199-A84D-06D14DDF7504}"/>
    <cellStyle name="Total 2 3 6 9 3" xfId="18654" xr:uid="{3B1CDB27-B494-44AC-9D3A-D2FD15F73082}"/>
    <cellStyle name="Total 2 3 7" xfId="1142" xr:uid="{29229C13-8C33-4731-8AEE-9A62B39D8FB7}"/>
    <cellStyle name="Total 2 3 7 10" xfId="4380" xr:uid="{8E59B1DB-D4D5-4CD2-BD9D-BFF956963D07}"/>
    <cellStyle name="Total 2 3 7 10 2" xfId="11631" xr:uid="{9F4BE818-A01D-4805-A077-F70B6AA107D8}"/>
    <cellStyle name="Total 2 3 7 10 2 2" xfId="29124" xr:uid="{B0698B9B-CEBB-4316-ABB4-6E3DC190530B}"/>
    <cellStyle name="Total 2 3 7 10 3" xfId="18864" xr:uid="{FB0F3F2F-DCC1-4155-959A-0EFD49EA2F4C}"/>
    <cellStyle name="Total 2 3 7 11" xfId="4875" xr:uid="{FDFAD87A-E908-44A5-A09F-5D8586CBB58A}"/>
    <cellStyle name="Total 2 3 7 11 2" xfId="12125" xr:uid="{C40EB827-EB54-498C-876A-618B556305A0}"/>
    <cellStyle name="Total 2 3 7 11 2 2" xfId="29618" xr:uid="{CE500F51-8392-49E6-9C05-4AC8D62B61F2}"/>
    <cellStyle name="Total 2 3 7 11 3" xfId="19358" xr:uid="{BE52C65A-2A52-4D96-8B1A-5BDA6DA4B9EC}"/>
    <cellStyle name="Total 2 3 7 12" xfId="5245" xr:uid="{A0777A24-6104-4BD7-A2C0-3EE89C1122C9}"/>
    <cellStyle name="Total 2 3 7 12 2" xfId="12495" xr:uid="{F3AC0C80-9057-4592-8C06-F4C735BDCA38}"/>
    <cellStyle name="Total 2 3 7 12 2 2" xfId="29988" xr:uid="{022FC713-CF3E-4608-9F8F-28F19443BD83}"/>
    <cellStyle name="Total 2 3 7 12 3" xfId="19728" xr:uid="{400B3A2A-792C-4E2C-8DFA-34609BB39CE2}"/>
    <cellStyle name="Total 2 3 7 13" xfId="5615" xr:uid="{952EBBAD-E7E5-4385-BCEF-94D542C2D38B}"/>
    <cellStyle name="Total 2 3 7 13 2" xfId="12865" xr:uid="{617BB75F-FDA8-4E74-96FD-0BE0B66579D1}"/>
    <cellStyle name="Total 2 3 7 13 2 2" xfId="30358" xr:uid="{617987E9-CFC6-4F0B-BC91-BCEA7D6721BA}"/>
    <cellStyle name="Total 2 3 7 13 3" xfId="20098" xr:uid="{40DF440B-3EC6-4091-ADD8-3F1CA745532B}"/>
    <cellStyle name="Total 2 3 7 14" xfId="5783" xr:uid="{9DB05CE1-2C1F-44B0-9B22-1E3D3D2FE5BB}"/>
    <cellStyle name="Total 2 3 7 14 2" xfId="13030" xr:uid="{EEC0E3AA-A85F-4FC4-97DA-90C504615241}"/>
    <cellStyle name="Total 2 3 7 14 2 2" xfId="30523" xr:uid="{2BD1D196-91A7-4FC9-A810-3DB02DB5CCC4}"/>
    <cellStyle name="Total 2 3 7 14 3" xfId="20263" xr:uid="{37C7C7DC-B985-453E-8730-4B9F7572BEAE}"/>
    <cellStyle name="Total 2 3 7 15" xfId="6163" xr:uid="{08AB22C1-3B6A-4A77-83F1-6C506DE2A6C2}"/>
    <cellStyle name="Total 2 3 7 15 2" xfId="13404" xr:uid="{B2F44497-D114-482F-9FF4-4735F230B86C}"/>
    <cellStyle name="Total 2 3 7 15 2 2" xfId="30897" xr:uid="{7C078DA5-23EF-4352-9AEA-885F78461E1D}"/>
    <cellStyle name="Total 2 3 7 15 3" xfId="20637" xr:uid="{6C6D46D6-2414-42F5-A4C9-D48D15A02AAD}"/>
    <cellStyle name="Total 2 3 7 16" xfId="6530" xr:uid="{6B87240B-F26A-49F7-AF96-9702BF8B3E9F}"/>
    <cellStyle name="Total 2 3 7 16 2" xfId="13770" xr:uid="{00D4CA72-52C7-4C0E-AD1B-E78A7F82199B}"/>
    <cellStyle name="Total 2 3 7 16 2 2" xfId="31263" xr:uid="{E329EB7E-C4EC-4A8A-AEBB-488912F07C88}"/>
    <cellStyle name="Total 2 3 7 16 3" xfId="21003" xr:uid="{26E068EB-DD94-4A6B-8333-B04BA5E2812A}"/>
    <cellStyle name="Total 2 3 7 17" xfId="6893" xr:uid="{9D9C36A8-9437-4F4B-94B3-5277DB5588AA}"/>
    <cellStyle name="Total 2 3 7 17 2" xfId="14133" xr:uid="{B8A5C43B-3D98-43ED-83B6-E1CB339D08DB}"/>
    <cellStyle name="Total 2 3 7 17 2 2" xfId="31626" xr:uid="{A583FA84-86F9-420D-AA1A-1F9829F32DB8}"/>
    <cellStyle name="Total 2 3 7 17 3" xfId="21366" xr:uid="{594CD302-037E-4108-8088-3D1C3F901C62}"/>
    <cellStyle name="Total 2 3 7 18" xfId="7261" xr:uid="{2DD293FA-F369-46B1-AA42-0AA03E485CE3}"/>
    <cellStyle name="Total 2 3 7 18 2" xfId="14501" xr:uid="{1C420C51-86C3-4CC5-B310-95DECC6DCB7D}"/>
    <cellStyle name="Total 2 3 7 18 2 2" xfId="31994" xr:uid="{808DFCAF-6059-48C5-904C-6FCCDDD7A738}"/>
    <cellStyle name="Total 2 3 7 18 3" xfId="21734" xr:uid="{DC2652AF-2801-4600-BE3D-28D12F384F57}"/>
    <cellStyle name="Total 2 3 7 19" xfId="8394" xr:uid="{1C74A27A-49A0-4ABE-8A09-99D7E137F14D}"/>
    <cellStyle name="Total 2 3 7 19 2" xfId="15627" xr:uid="{AB05A67F-210A-4CAF-B240-4BBE4860A9AB}"/>
    <cellStyle name="Total 2 3 7 2" xfId="1397" xr:uid="{2ACEEDD0-C861-4513-85D7-E7F2B6802B8B}"/>
    <cellStyle name="Total 2 3 7 2 2" xfId="8649" xr:uid="{FB2CEFF2-97EF-485B-B4D0-3AE3EFFFB7BF}"/>
    <cellStyle name="Total 2 3 7 2 2 2" xfId="26142" xr:uid="{0E5FB674-2456-4244-B8AC-95FECAC624CB}"/>
    <cellStyle name="Total 2 3 7 2 3" xfId="15882" xr:uid="{4B75367A-CF18-4681-BE9F-A6DC5C4FA772}"/>
    <cellStyle name="Total 2 3 7 20" xfId="7666" xr:uid="{842F5124-F5D9-47E6-9595-52FD932FCDA7}"/>
    <cellStyle name="Total 2 3 7 20 2" xfId="25533" xr:uid="{7DC94F70-C25B-4F80-895C-05EF377649C2}"/>
    <cellStyle name="Total 2 3 7 21" xfId="14899" xr:uid="{49CA5155-E5DB-4ECD-B44A-842F3D3C9FEF}"/>
    <cellStyle name="Total 2 3 7 3" xfId="1915" xr:uid="{62AFE3DD-25A4-4DD8-BAA7-F0920FA10A12}"/>
    <cellStyle name="Total 2 3 7 3 2" xfId="9167" xr:uid="{F373C801-D6C8-4840-B7A6-AAAB6D939B07}"/>
    <cellStyle name="Total 2 3 7 3 2 2" xfId="26660" xr:uid="{FBDED821-AE5F-4833-8529-BEDA4CDD3A3E}"/>
    <cellStyle name="Total 2 3 7 3 3" xfId="16400" xr:uid="{283386C1-CF82-4668-A408-86327E1D867C}"/>
    <cellStyle name="Total 2 3 7 4" xfId="2287" xr:uid="{F4A76543-3D85-4C96-8237-F6C23C229A35}"/>
    <cellStyle name="Total 2 3 7 4 2" xfId="9539" xr:uid="{FBF2B4E2-D685-47BE-96C4-0F3DA3BD527F}"/>
    <cellStyle name="Total 2 3 7 4 2 2" xfId="27032" xr:uid="{711AB686-ABDA-45B0-9E68-5D99948C7483}"/>
    <cellStyle name="Total 2 3 7 4 3" xfId="16772" xr:uid="{0FC27295-2E6A-4F53-B066-8150F87C312C}"/>
    <cellStyle name="Total 2 3 7 5" xfId="1663" xr:uid="{21404EFA-172D-4A89-B700-867A08EAA95A}"/>
    <cellStyle name="Total 2 3 7 5 2" xfId="8915" xr:uid="{D6A79B2B-D5A7-48D5-BDD6-07A92F04746D}"/>
    <cellStyle name="Total 2 3 7 5 2 2" xfId="26408" xr:uid="{C86A3371-8769-489C-BB8A-5441F4F29EAF}"/>
    <cellStyle name="Total 2 3 7 5 3" xfId="16148" xr:uid="{77CB7EBA-F6E7-400E-8505-B5888D7398E1}"/>
    <cellStyle name="Total 2 3 7 6" xfId="3055" xr:uid="{23DAD648-246E-469D-B6C8-FA4EC8908D74}"/>
    <cellStyle name="Total 2 3 7 6 2" xfId="10306" xr:uid="{B4232613-63E1-4063-B6DC-7C11BDD15382}"/>
    <cellStyle name="Total 2 3 7 6 2 2" xfId="27799" xr:uid="{F3B271CE-EC2D-4AE4-8290-9D8E305367FE}"/>
    <cellStyle name="Total 2 3 7 6 3" xfId="17539" xr:uid="{52F2B14E-78FE-4CAF-B9C0-0CB05E2ADC38}"/>
    <cellStyle name="Total 2 3 7 7" xfId="3266" xr:uid="{8ADE10DF-6108-49E4-B917-EB9F4C3B2345}"/>
    <cellStyle name="Total 2 3 7 7 2" xfId="10517" xr:uid="{49466FB8-BF1F-49AD-8784-65C9407CAD2D}"/>
    <cellStyle name="Total 2 3 7 7 2 2" xfId="28010" xr:uid="{506C0863-41F1-4E2F-B418-5A89CC6097E1}"/>
    <cellStyle name="Total 2 3 7 7 3" xfId="17750" xr:uid="{9C7DA9DC-500A-434F-A524-D9F33490C7D6}"/>
    <cellStyle name="Total 2 3 7 8" xfId="3806" xr:uid="{6A214B0B-454E-448A-A56D-2BAD2CD6236D}"/>
    <cellStyle name="Total 2 3 7 8 2" xfId="11057" xr:uid="{8FE59D67-F6F0-4C93-9FE2-152735A3CFFB}"/>
    <cellStyle name="Total 2 3 7 8 2 2" xfId="28550" xr:uid="{B466E1D4-AB8C-4B24-B0D8-9DC89B5862AC}"/>
    <cellStyle name="Total 2 3 7 8 3" xfId="18290" xr:uid="{9D69DC14-1A08-439B-A211-3329FF36ADE8}"/>
    <cellStyle name="Total 2 3 7 9" xfId="4179" xr:uid="{05186F6D-C8CA-424E-A7E5-380177103489}"/>
    <cellStyle name="Total 2 3 7 9 2" xfId="11430" xr:uid="{A783F685-CB74-4EF9-B6D2-19B99BD7CD4D}"/>
    <cellStyle name="Total 2 3 7 9 2 2" xfId="28923" xr:uid="{656F6DC6-69BE-444A-A1BE-B7CF0ED85297}"/>
    <cellStyle name="Total 2 3 7 9 3" xfId="18663" xr:uid="{F8ACECE9-07A9-4735-9D9B-60ADB1F73854}"/>
    <cellStyle name="Total 2 3 8" xfId="1067" xr:uid="{0635674D-05A2-4F53-8095-FB19247D219B}"/>
    <cellStyle name="Total 2 3 8 10" xfId="3476" xr:uid="{766D2A9B-6035-4076-A679-6E850B9CEA8A}"/>
    <cellStyle name="Total 2 3 8 10 2" xfId="10727" xr:uid="{961B9B1A-A7EA-403D-B4C9-664C6DE1A0C2}"/>
    <cellStyle name="Total 2 3 8 10 2 2" xfId="28220" xr:uid="{B8FAD9B9-C76C-4EED-AC28-98E4C4848DF8}"/>
    <cellStyle name="Total 2 3 8 10 3" xfId="17960" xr:uid="{BAF33EA3-B9FC-4A3B-A8AB-937A3EE3148E}"/>
    <cellStyle name="Total 2 3 8 11" xfId="4800" xr:uid="{8FBAEE87-D233-4D48-9537-245C0D5AF6FA}"/>
    <cellStyle name="Total 2 3 8 11 2" xfId="12050" xr:uid="{98919A50-60C5-413A-87A3-1C49655C6558}"/>
    <cellStyle name="Total 2 3 8 11 2 2" xfId="29543" xr:uid="{A0261BF2-BAE6-449F-B245-27BF94D6B8C2}"/>
    <cellStyle name="Total 2 3 8 11 3" xfId="19283" xr:uid="{38FAAB37-C026-44D6-806D-C76BF6D02B1B}"/>
    <cellStyle name="Total 2 3 8 12" xfId="5170" xr:uid="{DB2AD6D5-A2F5-4ECB-BFA5-81DB2412BF96}"/>
    <cellStyle name="Total 2 3 8 12 2" xfId="12420" xr:uid="{4354605A-228A-4F1D-9EE4-B0C1AFAD5699}"/>
    <cellStyle name="Total 2 3 8 12 2 2" xfId="29913" xr:uid="{1BF82D7B-524B-4EA5-B61D-467FEF54A5A2}"/>
    <cellStyle name="Total 2 3 8 12 3" xfId="19653" xr:uid="{37D731C8-1A6C-484C-B462-F238DC03EB25}"/>
    <cellStyle name="Total 2 3 8 13" xfId="5540" xr:uid="{9040BB63-210C-470A-B4D5-FE6B3D7D91E2}"/>
    <cellStyle name="Total 2 3 8 13 2" xfId="12790" xr:uid="{6F16AB0E-3C8D-4ADA-8D63-1A278851B91D}"/>
    <cellStyle name="Total 2 3 8 13 2 2" xfId="30283" xr:uid="{C4CFEB15-7F78-4725-A7D5-08C18EF93C63}"/>
    <cellStyle name="Total 2 3 8 13 3" xfId="20023" xr:uid="{0D66C0F8-FE35-43BB-A497-006B98283015}"/>
    <cellStyle name="Total 2 3 8 14" xfId="3357" xr:uid="{83C392DA-AAC3-4872-8108-1D8944E60792}"/>
    <cellStyle name="Total 2 3 8 14 2" xfId="10608" xr:uid="{0CCA1672-E8DF-4EA1-9F22-86CF9A6DBCFF}"/>
    <cellStyle name="Total 2 3 8 14 2 2" xfId="28101" xr:uid="{A0CA637E-69E4-40A8-92B4-7F7E1F0F5909}"/>
    <cellStyle name="Total 2 3 8 14 3" xfId="17841" xr:uid="{2F509C48-EDBA-4D11-9644-01BEA7AF8091}"/>
    <cellStyle name="Total 2 3 8 15" xfId="6088" xr:uid="{BE86B511-C8D5-4788-A80A-5B3922B5C5EB}"/>
    <cellStyle name="Total 2 3 8 15 2" xfId="13329" xr:uid="{78F5158E-C670-43B3-ABE3-F6089DE6A0A2}"/>
    <cellStyle name="Total 2 3 8 15 2 2" xfId="30822" xr:uid="{DE864B57-C92C-4A70-9084-DCACEC74BEE6}"/>
    <cellStyle name="Total 2 3 8 15 3" xfId="20562" xr:uid="{1E37A505-0085-4F4D-8A41-08B9159C505E}"/>
    <cellStyle name="Total 2 3 8 16" xfId="6455" xr:uid="{3B2C634C-9167-497F-B04C-D5735E5DC01D}"/>
    <cellStyle name="Total 2 3 8 16 2" xfId="13695" xr:uid="{CAB48094-FE68-4F86-AE10-C9904491BC8A}"/>
    <cellStyle name="Total 2 3 8 16 2 2" xfId="31188" xr:uid="{4EF8F6D4-3933-4726-9FD9-CF9D5FAFB328}"/>
    <cellStyle name="Total 2 3 8 16 3" xfId="20928" xr:uid="{57D3E825-8FC3-429C-8918-6EAD779C18D0}"/>
    <cellStyle name="Total 2 3 8 17" xfId="6818" xr:uid="{75A78372-E77B-4E14-83F5-77161549BAA9}"/>
    <cellStyle name="Total 2 3 8 17 2" xfId="14058" xr:uid="{85F3051A-3D4F-46EB-BBFD-6F336EAB56ED}"/>
    <cellStyle name="Total 2 3 8 17 2 2" xfId="31551" xr:uid="{1BCF95A3-D802-486F-BF33-D3C1A0885283}"/>
    <cellStyle name="Total 2 3 8 17 3" xfId="21291" xr:uid="{7D2F899B-0855-48F4-812B-C537566291A1}"/>
    <cellStyle name="Total 2 3 8 18" xfId="7186" xr:uid="{0E98BA39-09A6-45D8-B93C-EC9C2077ED99}"/>
    <cellStyle name="Total 2 3 8 18 2" xfId="14426" xr:uid="{631023F2-7D64-4043-A12F-BC8C20CFF4E7}"/>
    <cellStyle name="Total 2 3 8 18 2 2" xfId="31919" xr:uid="{3C616B23-B758-4FF5-B7D1-5E28F8AEF058}"/>
    <cellStyle name="Total 2 3 8 18 3" xfId="21659" xr:uid="{58BAEE61-D17A-48FC-8C6F-E8CE581E80F6}"/>
    <cellStyle name="Total 2 3 8 19" xfId="8319" xr:uid="{6637C5AA-ADAB-453B-9AB5-0AA247C7F8CB}"/>
    <cellStyle name="Total 2 3 8 19 2" xfId="15552" xr:uid="{5D5856FF-F430-45D5-8D16-D1C21FF01624}"/>
    <cellStyle name="Total 2 3 8 2" xfId="832" xr:uid="{DDC2FEC1-1499-4924-9028-2585625C911B}"/>
    <cellStyle name="Total 2 3 8 2 2" xfId="8096" xr:uid="{BD7660FF-9A17-41E6-9012-D3F5EBCF48FA}"/>
    <cellStyle name="Total 2 3 8 2 2 2" xfId="25959" xr:uid="{BB141C7A-079C-4E1B-9411-8B932EA13732}"/>
    <cellStyle name="Total 2 3 8 2 3" xfId="15329" xr:uid="{E45BA9C3-1499-4EE7-9BB3-4E616384B4A4}"/>
    <cellStyle name="Total 2 3 8 20" xfId="7591" xr:uid="{0DEC0CE8-6584-4832-BAD7-3008CD0063FA}"/>
    <cellStyle name="Total 2 3 8 20 2" xfId="25458" xr:uid="{9BFDF1D7-661A-46BA-82D2-59193BDB8B9A}"/>
    <cellStyle name="Total 2 3 8 21" xfId="14824" xr:uid="{E8223360-4F47-49C1-A806-314CDD8C442D}"/>
    <cellStyle name="Total 2 3 8 3" xfId="1840" xr:uid="{62DB0E6B-848A-432B-AE10-1CB6FBF3230C}"/>
    <cellStyle name="Total 2 3 8 3 2" xfId="9092" xr:uid="{3B2183A9-2203-4A29-8245-3D98B3A4B591}"/>
    <cellStyle name="Total 2 3 8 3 2 2" xfId="26585" xr:uid="{F441F818-FE9D-4656-A44A-9E9466FDE2D2}"/>
    <cellStyle name="Total 2 3 8 3 3" xfId="16325" xr:uid="{7951296E-C50C-4592-9463-B848FB09EEC5}"/>
    <cellStyle name="Total 2 3 8 4" xfId="2212" xr:uid="{5DE8C335-FEAF-4993-9A31-83F6CE581EE2}"/>
    <cellStyle name="Total 2 3 8 4 2" xfId="9464" xr:uid="{71E3E65A-0EB1-4A20-89FA-76D0FC58839F}"/>
    <cellStyle name="Total 2 3 8 4 2 2" xfId="26957" xr:uid="{22FB13B1-5D47-466C-BDE3-30B6AD215131}"/>
    <cellStyle name="Total 2 3 8 4 3" xfId="16697" xr:uid="{9BE3775D-5F49-492B-BAAA-AD21E0077C58}"/>
    <cellStyle name="Total 2 3 8 5" xfId="2655" xr:uid="{50E3AA86-23EC-4519-AB83-DAA557EA9B28}"/>
    <cellStyle name="Total 2 3 8 5 2" xfId="9906" xr:uid="{D373E80F-44B7-4DBF-8BF9-742D6ED297F7}"/>
    <cellStyle name="Total 2 3 8 5 2 2" xfId="27399" xr:uid="{5B144CD0-18F5-44D5-908D-2C05EC2FECEA}"/>
    <cellStyle name="Total 2 3 8 5 3" xfId="17139" xr:uid="{09FDCAE5-46FA-4765-802F-2ADE7AA65A68}"/>
    <cellStyle name="Total 2 3 8 6" xfId="2980" xr:uid="{63E4B1FE-F653-42D1-9353-6E789FDF4330}"/>
    <cellStyle name="Total 2 3 8 6 2" xfId="10231" xr:uid="{B603CC07-5D4D-4E03-ADB7-74B6461EA081}"/>
    <cellStyle name="Total 2 3 8 6 2 2" xfId="27724" xr:uid="{8240F298-AA48-432E-83AE-70A68A143D39}"/>
    <cellStyle name="Total 2 3 8 6 3" xfId="17464" xr:uid="{8F6D9DEB-6320-4A7A-A082-887943F3BFFD}"/>
    <cellStyle name="Total 2 3 8 7" xfId="2654" xr:uid="{2501248D-325A-49CC-845C-F50AF8F530CB}"/>
    <cellStyle name="Total 2 3 8 7 2" xfId="9905" xr:uid="{5065CD1D-92DA-4637-A1E5-29EA234B872E}"/>
    <cellStyle name="Total 2 3 8 7 2 2" xfId="27398" xr:uid="{B1D59CC6-6C1E-4CD5-ABAC-4A1F5B2612C6}"/>
    <cellStyle name="Total 2 3 8 7 3" xfId="17138" xr:uid="{8758DDE2-2BD4-4ED6-8A66-5017251AEC6E}"/>
    <cellStyle name="Total 2 3 8 8" xfId="3731" xr:uid="{E844A6E4-797A-4A84-B7F7-0F369C7E86BC}"/>
    <cellStyle name="Total 2 3 8 8 2" xfId="10982" xr:uid="{F2A6905F-2263-465B-8320-E2230AA26CD4}"/>
    <cellStyle name="Total 2 3 8 8 2 2" xfId="28475" xr:uid="{613946AA-C836-40C2-B886-A6E7B57083EB}"/>
    <cellStyle name="Total 2 3 8 8 3" xfId="18215" xr:uid="{A27EBE6B-0DE5-4E50-AE00-49CB436D093B}"/>
    <cellStyle name="Total 2 3 8 9" xfId="4104" xr:uid="{A5726C99-B87C-4C54-9A45-D90372D2CE1D}"/>
    <cellStyle name="Total 2 3 8 9 2" xfId="11355" xr:uid="{987153B1-9360-4CC9-B455-E8F9DC8F4943}"/>
    <cellStyle name="Total 2 3 8 9 2 2" xfId="28848" xr:uid="{D6336D1B-06A6-4CCA-B69A-4143311ABFAD}"/>
    <cellStyle name="Total 2 3 8 9 3" xfId="18588" xr:uid="{B72F0C6C-521C-4A88-9C56-7854B1CB6568}"/>
    <cellStyle name="Total 2 3 9" xfId="1159" xr:uid="{72F8849D-FC43-4088-A54C-693B1BB3D15B}"/>
    <cellStyle name="Total 2 3 9 10" xfId="4442" xr:uid="{41141083-B5D8-4DBB-B765-8CE919054E44}"/>
    <cellStyle name="Total 2 3 9 10 2" xfId="11693" xr:uid="{B20A0A91-2112-48AB-9528-AC04F21D76B2}"/>
    <cellStyle name="Total 2 3 9 10 2 2" xfId="29186" xr:uid="{D3DEA5AC-97A4-4FFB-8D6C-B9533FA4FFC7}"/>
    <cellStyle name="Total 2 3 9 10 3" xfId="18926" xr:uid="{DA4853FF-2439-4BFF-86AA-D2ECE4FEB514}"/>
    <cellStyle name="Total 2 3 9 11" xfId="4892" xr:uid="{2C906AC7-4039-461D-975B-760FC40C807D}"/>
    <cellStyle name="Total 2 3 9 11 2" xfId="12142" xr:uid="{75C6BD1D-B2DE-4ADC-8420-B6A545FADDDA}"/>
    <cellStyle name="Total 2 3 9 11 2 2" xfId="29635" xr:uid="{EAE4B14D-C2CE-4C56-AC1E-04B2E6A48171}"/>
    <cellStyle name="Total 2 3 9 11 3" xfId="19375" xr:uid="{20CDFD63-539D-4997-BFD1-298261E7BBBE}"/>
    <cellStyle name="Total 2 3 9 12" xfId="5262" xr:uid="{8C63320F-C5B9-4A0C-9F9C-AFDB9E86D83C}"/>
    <cellStyle name="Total 2 3 9 12 2" xfId="12512" xr:uid="{8433AA46-3AE4-49FC-8EEB-BFAE8EE88BED}"/>
    <cellStyle name="Total 2 3 9 12 2 2" xfId="30005" xr:uid="{76774988-BACA-4B62-AA92-8240401824E8}"/>
    <cellStyle name="Total 2 3 9 12 3" xfId="19745" xr:uid="{8FF5A81D-44E9-4FA2-A710-02135C67542C}"/>
    <cellStyle name="Total 2 3 9 13" xfId="5632" xr:uid="{FE7D0EC5-9B81-473C-9A19-0C59AFEA5B29}"/>
    <cellStyle name="Total 2 3 9 13 2" xfId="12882" xr:uid="{7CFDACD0-4A29-458C-AC95-FD0135A12C91}"/>
    <cellStyle name="Total 2 3 9 13 2 2" xfId="30375" xr:uid="{74A2CAC9-A267-413F-9CAB-5F1C5EF571A6}"/>
    <cellStyle name="Total 2 3 9 13 3" xfId="20115" xr:uid="{B35317DF-9125-4140-B554-09AE92795304}"/>
    <cellStyle name="Total 2 3 9 14" xfId="5829" xr:uid="{0D1B4890-AD79-4DA2-83E0-59DD6C3794A8}"/>
    <cellStyle name="Total 2 3 9 14 2" xfId="13076" xr:uid="{5A9D25DF-EAD4-4138-AF1C-FFC8542BB7DE}"/>
    <cellStyle name="Total 2 3 9 14 2 2" xfId="30569" xr:uid="{93060C26-0F4C-4AF7-B578-D4423E41CC05}"/>
    <cellStyle name="Total 2 3 9 14 3" xfId="20309" xr:uid="{2DF89D9B-CBCC-48B4-B643-C7D7CC57A9C2}"/>
    <cellStyle name="Total 2 3 9 15" xfId="6180" xr:uid="{89FFDDDA-F87B-4BD0-BACD-40886BE581C5}"/>
    <cellStyle name="Total 2 3 9 15 2" xfId="13421" xr:uid="{2E5CD100-68BA-4B87-9153-2313487C510B}"/>
    <cellStyle name="Total 2 3 9 15 2 2" xfId="30914" xr:uid="{062CC340-B0A5-4CD9-94A2-5C577B39BEA9}"/>
    <cellStyle name="Total 2 3 9 15 3" xfId="20654" xr:uid="{BE401323-14C1-47D2-A4FD-A3A79A9C1D8C}"/>
    <cellStyle name="Total 2 3 9 16" xfId="6547" xr:uid="{6646FB78-B1FF-4C8E-ABF2-928CA112A2FA}"/>
    <cellStyle name="Total 2 3 9 16 2" xfId="13787" xr:uid="{4795EEF7-C871-442E-BA4C-56AC4F2C8D67}"/>
    <cellStyle name="Total 2 3 9 16 2 2" xfId="31280" xr:uid="{A4AE8469-100B-4D70-BFB8-1C04039E8B25}"/>
    <cellStyle name="Total 2 3 9 16 3" xfId="21020" xr:uid="{F4E77FDE-2D67-449B-A157-20BA7E62F22A}"/>
    <cellStyle name="Total 2 3 9 17" xfId="6910" xr:uid="{F99D312D-B90E-4E2C-8855-BCD428DAFC61}"/>
    <cellStyle name="Total 2 3 9 17 2" xfId="14150" xr:uid="{E1767FEA-E9D7-46E9-8EDC-48BCF696516D}"/>
    <cellStyle name="Total 2 3 9 17 2 2" xfId="31643" xr:uid="{4CE77226-EA68-4946-95A3-FAFD2A113948}"/>
    <cellStyle name="Total 2 3 9 17 3" xfId="21383" xr:uid="{80983D1D-AC94-4247-B7AA-109F1AE84B7D}"/>
    <cellStyle name="Total 2 3 9 18" xfId="7278" xr:uid="{311A4732-D555-4A34-8F49-DF0587A4DB4A}"/>
    <cellStyle name="Total 2 3 9 18 2" xfId="14518" xr:uid="{AF9016D5-1850-44CF-8F71-9CFB54C97813}"/>
    <cellStyle name="Total 2 3 9 18 2 2" xfId="32011" xr:uid="{A1746736-85A9-4BEC-9C5A-CE76BB9130F4}"/>
    <cellStyle name="Total 2 3 9 18 3" xfId="21751" xr:uid="{79A316F8-60F2-402B-BDF9-33B8E207E18B}"/>
    <cellStyle name="Total 2 3 9 19" xfId="8411" xr:uid="{83A1D7AF-7E39-40DC-8DB0-1E1CACCDE1D3}"/>
    <cellStyle name="Total 2 3 9 19 2" xfId="15644" xr:uid="{A7F928F2-1C95-49B2-B82C-F50C4D4D25AC}"/>
    <cellStyle name="Total 2 3 9 2" xfId="1466" xr:uid="{871C8014-A9E9-412D-840E-7982F178EC2B}"/>
    <cellStyle name="Total 2 3 9 2 2" xfId="8718" xr:uid="{58D6578B-CA92-46B3-8981-E2EFA1E1A7DE}"/>
    <cellStyle name="Total 2 3 9 2 2 2" xfId="26211" xr:uid="{A8A019B4-EB52-47BB-8679-A2E545A0200C}"/>
    <cellStyle name="Total 2 3 9 2 3" xfId="15951" xr:uid="{ED70D4FD-08F2-4962-A59C-034B319CC54E}"/>
    <cellStyle name="Total 2 3 9 20" xfId="7683" xr:uid="{F06942B1-0BD3-4244-A081-BD0EAB4B14A7}"/>
    <cellStyle name="Total 2 3 9 20 2" xfId="25550" xr:uid="{F130B745-98D0-4CB0-AD5C-A1E920D32F1D}"/>
    <cellStyle name="Total 2 3 9 21" xfId="14916" xr:uid="{91069C6B-7E2A-4ED2-ADC3-40096AE680B3}"/>
    <cellStyle name="Total 2 3 9 3" xfId="1932" xr:uid="{0B152616-551B-49E8-BBDA-DE9452CA692D}"/>
    <cellStyle name="Total 2 3 9 3 2" xfId="9184" xr:uid="{D8FB1E30-D2B2-42A5-8A5B-EF8BBF55810F}"/>
    <cellStyle name="Total 2 3 9 3 2 2" xfId="26677" xr:uid="{629850BC-3401-4935-8AF5-16EB8EBB017F}"/>
    <cellStyle name="Total 2 3 9 3 3" xfId="16417" xr:uid="{7E574719-E1F7-4809-8F23-F1A251A37CEE}"/>
    <cellStyle name="Total 2 3 9 4" xfId="2304" xr:uid="{A96EF099-4D2A-4F80-B056-0114D7462590}"/>
    <cellStyle name="Total 2 3 9 4 2" xfId="9556" xr:uid="{B61CA392-75B6-4818-8E2E-49215CED30E6}"/>
    <cellStyle name="Total 2 3 9 4 2 2" xfId="27049" xr:uid="{BDF051DB-2A2B-4DF7-A402-5BA2182276D8}"/>
    <cellStyle name="Total 2 3 9 4 3" xfId="16789" xr:uid="{52CEFEE5-5788-4B1E-8CAE-39564393C019}"/>
    <cellStyle name="Total 2 3 9 5" xfId="705" xr:uid="{24CC96D2-29C9-4BA8-83DC-193DF5E0A746}"/>
    <cellStyle name="Total 2 3 9 5 2" xfId="7969" xr:uid="{7A09BBD9-3636-464E-B2A9-CE02227B7112}"/>
    <cellStyle name="Total 2 3 9 5 2 2" xfId="25832" xr:uid="{216E72E6-DFB4-4321-97BA-7EBAD210199E}"/>
    <cellStyle name="Total 2 3 9 5 3" xfId="15202" xr:uid="{5034F376-8B25-476B-B4D6-C5D06BB10C06}"/>
    <cellStyle name="Total 2 3 9 6" xfId="3072" xr:uid="{FE39667C-9D7E-4197-BC91-91332AC1D0CE}"/>
    <cellStyle name="Total 2 3 9 6 2" xfId="10323" xr:uid="{F4A5F56E-15FC-42B1-A4CC-03FAE8D9D177}"/>
    <cellStyle name="Total 2 3 9 6 2 2" xfId="27816" xr:uid="{3AE17EAA-E912-46E9-9D04-9DD212962895}"/>
    <cellStyle name="Total 2 3 9 6 3" xfId="17556" xr:uid="{A18B5A2B-E6F1-40A7-A4AE-6ED00FC6B650}"/>
    <cellStyle name="Total 2 3 9 7" xfId="3330" xr:uid="{6F1369B1-6DA4-455F-89DE-7A5DBC707234}"/>
    <cellStyle name="Total 2 3 9 7 2" xfId="10581" xr:uid="{96606655-684B-409B-9B99-58933D900203}"/>
    <cellStyle name="Total 2 3 9 7 2 2" xfId="28074" xr:uid="{D537869E-3A46-4D0C-9F10-4A0B32797777}"/>
    <cellStyle name="Total 2 3 9 7 3" xfId="17814" xr:uid="{2AEA5DF3-4E39-40B1-B74D-8F84BFAE404D}"/>
    <cellStyle name="Total 2 3 9 8" xfId="3823" xr:uid="{040794C8-9B21-4197-98AF-42C6BCBB87A1}"/>
    <cellStyle name="Total 2 3 9 8 2" xfId="11074" xr:uid="{618D2E09-0BC2-4EDD-9CC6-AEADCA6D4759}"/>
    <cellStyle name="Total 2 3 9 8 2 2" xfId="28567" xr:uid="{315C4D82-0E64-40ED-8672-1120D8AD4B42}"/>
    <cellStyle name="Total 2 3 9 8 3" xfId="18307" xr:uid="{E2FE3EB8-CAD2-48CC-B108-52D26B9BBA1A}"/>
    <cellStyle name="Total 2 3 9 9" xfId="4196" xr:uid="{9006B2C0-F225-4B62-8C30-FA06A4B7C354}"/>
    <cellStyle name="Total 2 3 9 9 2" xfId="11447" xr:uid="{AB98E96F-72CB-4800-A922-9C86F96DFA99}"/>
    <cellStyle name="Total 2 3 9 9 2 2" xfId="28940" xr:uid="{BAAFDDE9-268D-4E27-9EB7-673DFAD859F6}"/>
    <cellStyle name="Total 2 3 9 9 3" xfId="18680" xr:uid="{606D9BC0-3F8C-4D2D-8F56-3231EB42A352}"/>
    <cellStyle name="Total 2 30" xfId="36749" xr:uid="{EB07AEE8-AD27-4F63-8164-063E64B8B3F2}"/>
    <cellStyle name="Total 2 4" xfId="428" xr:uid="{A8C1A115-1754-4A14-8550-497C7B79E8C1}"/>
    <cellStyle name="Total 2 4 2" xfId="1057" xr:uid="{EC2AD932-4F9F-41D9-9E3A-D75C2FEE21CE}"/>
    <cellStyle name="Total 2 4 2 10" xfId="2562" xr:uid="{7E199382-9537-497C-8826-BCC26EEC1210}"/>
    <cellStyle name="Total 2 4 2 10 2" xfId="9813" xr:uid="{4070ABC0-5C76-4C99-8B2D-693672FC1DD6}"/>
    <cellStyle name="Total 2 4 2 10 2 2" xfId="27306" xr:uid="{97324800-AE89-4550-84F0-EB8F206CF03F}"/>
    <cellStyle name="Total 2 4 2 10 3" xfId="17046" xr:uid="{FAD375BC-D35A-4569-AF4D-F3C638F5D75F}"/>
    <cellStyle name="Total 2 4 2 11" xfId="4790" xr:uid="{FDD4B52C-6BBF-4FAB-A81F-581504E754B6}"/>
    <cellStyle name="Total 2 4 2 11 2" xfId="12040" xr:uid="{9575CF51-C6EC-42E0-9B28-7B8364F9459F}"/>
    <cellStyle name="Total 2 4 2 11 2 2" xfId="29533" xr:uid="{CD2C7E20-6AC8-498F-8DC2-608F9BAF39C7}"/>
    <cellStyle name="Total 2 4 2 11 3" xfId="19273" xr:uid="{310BB611-ED54-40D8-B4D9-E059F989A635}"/>
    <cellStyle name="Total 2 4 2 12" xfId="5160" xr:uid="{E97A03C2-2AC2-4E5D-9E05-7C6267FC940B}"/>
    <cellStyle name="Total 2 4 2 12 2" xfId="12410" xr:uid="{591A18B8-E686-4A69-A07E-EE331D79CF78}"/>
    <cellStyle name="Total 2 4 2 12 2 2" xfId="29903" xr:uid="{0D3607CE-0902-4D97-A5F5-E1BC20141447}"/>
    <cellStyle name="Total 2 4 2 12 3" xfId="19643" xr:uid="{EF28A4DD-2348-4DB5-A8AC-8EA7BD92490B}"/>
    <cellStyle name="Total 2 4 2 13" xfId="5530" xr:uid="{B2B96423-FE1A-4ACE-9580-44B153DE6D74}"/>
    <cellStyle name="Total 2 4 2 13 2" xfId="12780" xr:uid="{69A4E57B-5964-4620-A94B-7BC3237F208E}"/>
    <cellStyle name="Total 2 4 2 13 2 2" xfId="30273" xr:uid="{12E8E9A4-D756-4ACF-A27C-FE187A08AEC3}"/>
    <cellStyle name="Total 2 4 2 13 3" xfId="20013" xr:uid="{3A061FE0-7797-4D97-84AE-1A8AACC7CD50}"/>
    <cellStyle name="Total 2 4 2 14" xfId="3542" xr:uid="{47D22C2C-92FD-4E28-8608-042F7500FF74}"/>
    <cellStyle name="Total 2 4 2 14 2" xfId="10793" xr:uid="{FBC131D0-7B6E-4D26-A573-31667E30AFBC}"/>
    <cellStyle name="Total 2 4 2 14 2 2" xfId="28286" xr:uid="{4819B9C8-E175-438E-9A03-005A85F891B3}"/>
    <cellStyle name="Total 2 4 2 14 3" xfId="18026" xr:uid="{8716D1EC-48ED-458B-BB52-FFA99E67F33C}"/>
    <cellStyle name="Total 2 4 2 15" xfId="6078" xr:uid="{21AFA3FF-1D6B-4D2B-9E1F-0A5770564BBB}"/>
    <cellStyle name="Total 2 4 2 15 2" xfId="13319" xr:uid="{D7D565D9-485F-4BD1-A9D1-91E9EF11EF94}"/>
    <cellStyle name="Total 2 4 2 15 2 2" xfId="30812" xr:uid="{563E09C7-7522-45C0-8EE2-70FBDF969A47}"/>
    <cellStyle name="Total 2 4 2 15 3" xfId="20552" xr:uid="{DC66EE01-CE90-4245-B1A1-F4913620E6F3}"/>
    <cellStyle name="Total 2 4 2 16" xfId="6445" xr:uid="{4DC4720D-1116-4077-8C6F-2DFAB1E0DF4D}"/>
    <cellStyle name="Total 2 4 2 16 2" xfId="13685" xr:uid="{DE3FD683-4A48-407D-A88E-7E366B3E814E}"/>
    <cellStyle name="Total 2 4 2 16 2 2" xfId="31178" xr:uid="{9FECA6D0-07BC-4555-9E70-593837D1D23E}"/>
    <cellStyle name="Total 2 4 2 16 3" xfId="20918" xr:uid="{D2D79502-D9A5-4189-8CE3-AD6971AC00C2}"/>
    <cellStyle name="Total 2 4 2 17" xfId="6808" xr:uid="{C727B3EF-33E6-41B5-B1D7-51B241CEFD21}"/>
    <cellStyle name="Total 2 4 2 17 2" xfId="14048" xr:uid="{5F2F10DE-940F-450D-B426-76E31ED1C886}"/>
    <cellStyle name="Total 2 4 2 17 2 2" xfId="31541" xr:uid="{8FD0A028-2425-40BA-9A01-53CE7CA10FE4}"/>
    <cellStyle name="Total 2 4 2 17 3" xfId="21281" xr:uid="{147BED7A-EE3D-401B-8357-A77C9AAF0636}"/>
    <cellStyle name="Total 2 4 2 18" xfId="7176" xr:uid="{3A308D3D-2692-4458-A493-79CE9CDED3E2}"/>
    <cellStyle name="Total 2 4 2 18 2" xfId="14416" xr:uid="{CD14547B-462D-49B6-8C77-5AA64DE909DE}"/>
    <cellStyle name="Total 2 4 2 18 2 2" xfId="31909" xr:uid="{02F3E294-5886-422B-A166-FD86613AB3E4}"/>
    <cellStyle name="Total 2 4 2 18 3" xfId="21649" xr:uid="{4E0D626A-DBE6-4699-B011-7DFCFF793763}"/>
    <cellStyle name="Total 2 4 2 19" xfId="8309" xr:uid="{711EE505-11A1-4128-92B6-6ED6EA0C6B80}"/>
    <cellStyle name="Total 2 4 2 19 2" xfId="15542" xr:uid="{1ED2F079-D0C1-4707-8B6C-B075E172E394}"/>
    <cellStyle name="Total 2 4 2 2" xfId="645" xr:uid="{21DAD92D-3F1A-4238-9CE9-2690DE442996}"/>
    <cellStyle name="Total 2 4 2 2 2" xfId="7909" xr:uid="{901747C6-F3C7-4F28-B646-F5B55C0A757D}"/>
    <cellStyle name="Total 2 4 2 2 2 2" xfId="22634" xr:uid="{DA6E5B5E-F3B2-42CD-AC18-37C8ED5F87CF}"/>
    <cellStyle name="Total 2 4 2 2 2 2 10" xfId="24550" xr:uid="{A8B74789-B250-4628-91A3-B312F4DA1A94}"/>
    <cellStyle name="Total 2 4 2 2 2 2 10 2" xfId="34801" xr:uid="{42626481-FC85-4E0B-83A5-14425A520F50}"/>
    <cellStyle name="Total 2 4 2 2 2 2 11" xfId="32885" xr:uid="{8BF001CA-9BC6-4E4D-8E77-9D023DFFF8FB}"/>
    <cellStyle name="Total 2 4 2 2 2 2 2" xfId="22569" xr:uid="{39EC57DE-E115-4B34-B0FD-BB00D4C34B9D}"/>
    <cellStyle name="Total 2 4 2 2 2 2 2 2" xfId="32820" xr:uid="{422C3D5A-EA18-446D-9779-C4108DEE81F0}"/>
    <cellStyle name="Total 2 4 2 2 2 2 3" xfId="22373" xr:uid="{E5E94F9B-A3ED-497E-B487-A5C5BAAC68E4}"/>
    <cellStyle name="Total 2 4 2 2 2 2 3 2" xfId="32624" xr:uid="{6C8035E9-3FCC-4A8E-B56C-4AA18CA53FDF}"/>
    <cellStyle name="Total 2 4 2 2 2 2 4" xfId="22430" xr:uid="{18F63CCB-6585-4FC1-B8BD-28A3075DF76A}"/>
    <cellStyle name="Total 2 4 2 2 2 2 4 2" xfId="32681" xr:uid="{0B8E7C9A-996D-42E7-859E-A9B98FD14600}"/>
    <cellStyle name="Total 2 4 2 2 2 2 5" xfId="22548" xr:uid="{442A62D4-3FB5-4A0F-AED2-C86E9DAA1C91}"/>
    <cellStyle name="Total 2 4 2 2 2 2 5 2" xfId="32799" xr:uid="{232A5E29-789E-4D54-8DF5-8D6F05C60729}"/>
    <cellStyle name="Total 2 4 2 2 2 2 6" xfId="23389" xr:uid="{46C0A4F3-8897-4E0A-9143-4C0690903010}"/>
    <cellStyle name="Total 2 4 2 2 2 2 6 2" xfId="33640" xr:uid="{E1AB6A9C-6C94-4BDE-B1E2-CD65844D82E6}"/>
    <cellStyle name="Total 2 4 2 2 2 2 7" xfId="23461" xr:uid="{9F15D5BE-F750-481B-9684-731518C8E8B6}"/>
    <cellStyle name="Total 2 4 2 2 2 2 7 2" xfId="33712" xr:uid="{F682D266-CC56-4792-A86D-4CF87DE54C68}"/>
    <cellStyle name="Total 2 4 2 2 2 2 8" xfId="24320" xr:uid="{62554991-A3EF-4F07-8CDF-F1F814CDFD84}"/>
    <cellStyle name="Total 2 4 2 2 2 2 8 2" xfId="34571" xr:uid="{FFBAFE42-D380-4DD2-B4AB-EF7C32D8EC7F}"/>
    <cellStyle name="Total 2 4 2 2 2 2 9" xfId="22562" xr:uid="{A020A48D-4537-4591-9033-0B914750F79B}"/>
    <cellStyle name="Total 2 4 2 2 2 2 9 2" xfId="32813" xr:uid="{98EAA9B5-A616-4149-83AA-DAB749D6A5BD}"/>
    <cellStyle name="Total 2 4 2 2 2 3" xfId="22149" xr:uid="{EE04B3C9-F057-4050-893E-2EAE97B964CF}"/>
    <cellStyle name="Total 2 4 2 2 2 3 2" xfId="32400" xr:uid="{BBB297DA-9785-4474-AC7B-042F3E064D45}"/>
    <cellStyle name="Total 2 4 2 2 2 4" xfId="25772" xr:uid="{4C992D1C-D976-4F9B-A26D-145A7B9CE7FF}"/>
    <cellStyle name="Total 2 4 2 2 2 5" xfId="35850" xr:uid="{89ECB582-A099-47B4-80B7-8077D7ED7833}"/>
    <cellStyle name="Total 2 4 2 2 2 6" xfId="36130" xr:uid="{D64D189E-0DD8-4F4C-AF61-C047B9E6EECE}"/>
    <cellStyle name="Total 2 4 2 2 2 7" xfId="36437" xr:uid="{6ADC0767-826A-493F-94DE-06B3FD53A556}"/>
    <cellStyle name="Total 2 4 2 2 2 8" xfId="36744" xr:uid="{0A6467BD-DD0A-4E12-B43A-0EF2BAEDFBF5}"/>
    <cellStyle name="Total 2 4 2 2 3" xfId="15142" xr:uid="{F892BEAA-0A54-47BE-BFC5-3297AB1F1D8A}"/>
    <cellStyle name="Total 2 4 2 2 3 10" xfId="25240" xr:uid="{1EA10067-406F-459E-A971-055FCF6204ED}"/>
    <cellStyle name="Total 2 4 2 2 3 10 2" xfId="35491" xr:uid="{D3806514-886C-4463-97B9-97A45277B5A2}"/>
    <cellStyle name="Total 2 4 2 2 3 11" xfId="23025" xr:uid="{69A03741-5F61-4B47-A2AD-9B9A7259454E}"/>
    <cellStyle name="Total 2 4 2 2 3 11 2" xfId="33276" xr:uid="{3999814C-44B8-4605-AA20-CEA2452E3C44}"/>
    <cellStyle name="Total 2 4 2 2 3 2" xfId="23325" xr:uid="{7C51AC8B-8ABC-42ED-92BF-F0C02A461BB7}"/>
    <cellStyle name="Total 2 4 2 2 3 2 2" xfId="33576" xr:uid="{8C638B8A-119F-4595-A730-0813F0A7790F}"/>
    <cellStyle name="Total 2 4 2 2 3 3" xfId="23611" xr:uid="{6468440A-C5A3-4CE1-A3B8-D882A1750B06}"/>
    <cellStyle name="Total 2 4 2 2 3 3 2" xfId="33862" xr:uid="{285C1304-B8DF-412B-91CA-4BC912605D96}"/>
    <cellStyle name="Total 2 4 2 2 3 4" xfId="23862" xr:uid="{479D4A67-0FDD-4A9D-8DD7-DDD786E8F22C}"/>
    <cellStyle name="Total 2 4 2 2 3 4 2" xfId="34113" xr:uid="{AF462BAD-CF23-44C2-8A19-D61E16D87051}"/>
    <cellStyle name="Total 2 4 2 2 3 5" xfId="24130" xr:uid="{C0E5C0B1-3A05-449A-B461-17A12F4ECC82}"/>
    <cellStyle name="Total 2 4 2 2 3 5 2" xfId="34381" xr:uid="{C4DC7EB7-A98E-4AC1-874D-8BD94C3B3409}"/>
    <cellStyle name="Total 2 4 2 2 3 6" xfId="24393" xr:uid="{5A8B71A7-B884-49F5-A77A-31C85D0E3A3F}"/>
    <cellStyle name="Total 2 4 2 2 3 6 2" xfId="34644" xr:uid="{28D05AC6-328B-48C4-A37B-324897FED027}"/>
    <cellStyle name="Total 2 4 2 2 3 7" xfId="24634" xr:uid="{40DF7040-F752-43E7-9875-A8EB1CBB692E}"/>
    <cellStyle name="Total 2 4 2 2 3 7 2" xfId="34885" xr:uid="{1348A790-2DBE-482E-B250-241AC100EFD2}"/>
    <cellStyle name="Total 2 4 2 2 3 8" xfId="24871" xr:uid="{BA417A67-E000-4B69-8498-8D65BEB68AB7}"/>
    <cellStyle name="Total 2 4 2 2 3 8 2" xfId="35122" xr:uid="{CA7A417C-314B-474F-A2F7-C69F88E19C3B}"/>
    <cellStyle name="Total 2 4 2 2 3 9" xfId="25068" xr:uid="{621F4373-2C05-47E8-BA01-53ADC9C78364}"/>
    <cellStyle name="Total 2 4 2 2 3 9 2" xfId="35319" xr:uid="{33E9A8C7-071D-47F6-92FC-2B83B0BA58F8}"/>
    <cellStyle name="Total 2 4 2 2 4" xfId="22009" xr:uid="{97F5EB31-499B-45BC-A137-230A81E29E79}"/>
    <cellStyle name="Total 2 4 2 2 4 2" xfId="32260" xr:uid="{97FF567B-22E7-47DF-8DA8-5A65D914F074}"/>
    <cellStyle name="Total 2 4 2 2 5" xfId="35736" xr:uid="{A433A545-CADC-43F0-B138-100FA39D0BF0}"/>
    <cellStyle name="Total 2 4 2 2 6" xfId="35990" xr:uid="{66C7288D-2B5B-4647-8597-BF0950BDBA69}"/>
    <cellStyle name="Total 2 4 2 2 7" xfId="36297" xr:uid="{233137FE-87C4-42B6-A806-7086733F9636}"/>
    <cellStyle name="Total 2 4 2 2 8" xfId="36604" xr:uid="{D9BDF672-043E-4C83-A87F-1CBA638A62B4}"/>
    <cellStyle name="Total 2 4 2 20" xfId="7581" xr:uid="{EA32F960-1F16-407D-9BCB-C58E8E494885}"/>
    <cellStyle name="Total 2 4 2 20 2" xfId="25448" xr:uid="{5365E9E9-B41C-4379-B8DD-816EE1CD42D4}"/>
    <cellStyle name="Total 2 4 2 21" xfId="14814" xr:uid="{4338D20F-EC62-4291-A4E0-A1D7B86A1FD9}"/>
    <cellStyle name="Total 2 4 2 22" xfId="21974" xr:uid="{7418DEA3-4A42-4B0C-8B8E-F325F011CAA9}"/>
    <cellStyle name="Total 2 4 2 22 2" xfId="32225" xr:uid="{A0548DDE-C771-4866-B9DA-A70955069F61}"/>
    <cellStyle name="Total 2 4 2 23" xfId="35624" xr:uid="{416E59F5-427F-4AC9-956F-BFB49EA4D50A}"/>
    <cellStyle name="Total 2 4 2 24" xfId="35527" xr:uid="{5BF3D9F5-E85A-4450-B891-940476898DD3}"/>
    <cellStyle name="Total 2 4 2 25" xfId="36157" xr:uid="{73FEBFFE-9D03-4694-A2FB-1C7D4A3304AE}"/>
    <cellStyle name="Total 2 4 2 26" xfId="36464" xr:uid="{ECB61B3E-50AA-46A9-A42C-0BC1B56FDF95}"/>
    <cellStyle name="Total 2 4 2 3" xfId="1830" xr:uid="{DBB4DE6B-6673-4CE6-A14B-A6E3C4D14C27}"/>
    <cellStyle name="Total 2 4 2 3 2" xfId="9082" xr:uid="{3B784CCB-B840-4421-8AC0-C2C312AD2EC9}"/>
    <cellStyle name="Total 2 4 2 3 2 10" xfId="25098" xr:uid="{02E16A63-1481-490C-A1B3-2E50086177E7}"/>
    <cellStyle name="Total 2 4 2 3 2 10 2" xfId="35349" xr:uid="{E51AB235-5515-4C01-BDE9-72E7C66B370B}"/>
    <cellStyle name="Total 2 4 2 3 2 11" xfId="22748" xr:uid="{B2C9E807-64E6-4C24-91F0-836D870AF7F0}"/>
    <cellStyle name="Total 2 4 2 3 2 11 2" xfId="32999" xr:uid="{BD24BBDB-CCA0-437C-BE3B-6C6042DB92E7}"/>
    <cellStyle name="Total 2 4 2 3 2 12" xfId="26575" xr:uid="{B7558D21-649B-4610-8E20-10FBBBC50626}"/>
    <cellStyle name="Total 2 4 2 3 2 2" xfId="23051" xr:uid="{F62EB008-3BF0-4AB7-A827-604C98FA3E7B}"/>
    <cellStyle name="Total 2 4 2 3 2 2 2" xfId="33302" xr:uid="{DC9FE98B-CBAE-4F1A-B5AD-B78AAA0062F5}"/>
    <cellStyle name="Total 2 4 2 3 2 3" xfId="23352" xr:uid="{1DBFD6FD-86CE-4CF5-B538-BB1C485E3A84}"/>
    <cellStyle name="Total 2 4 2 3 2 3 2" xfId="33603" xr:uid="{EC9A918B-8F96-4DF2-B060-BC233379DFB2}"/>
    <cellStyle name="Total 2 4 2 3 2 4" xfId="23229" xr:uid="{76E9A88C-BAAE-4082-932F-73613AB52A9C}"/>
    <cellStyle name="Total 2 4 2 3 2 4 2" xfId="33480" xr:uid="{384C466F-E0E8-4AF1-82CF-897D04D97A36}"/>
    <cellStyle name="Total 2 4 2 3 2 5" xfId="23881" xr:uid="{A715C17E-9442-408D-B5DB-4AF58185F9E2}"/>
    <cellStyle name="Total 2 4 2 3 2 5 2" xfId="34132" xr:uid="{A34F6CC8-8EA2-4BBA-8BD3-E4F2D11FB97C}"/>
    <cellStyle name="Total 2 4 2 3 2 6" xfId="24156" xr:uid="{4C6B9196-DCB6-494F-B857-44C0F4163787}"/>
    <cellStyle name="Total 2 4 2 3 2 6 2" xfId="34407" xr:uid="{DD7C07D1-2814-4458-9A94-C9803761FAF9}"/>
    <cellStyle name="Total 2 4 2 3 2 7" xfId="24419" xr:uid="{2DA9073D-31F9-4036-B64B-AD925FEAF8E4}"/>
    <cellStyle name="Total 2 4 2 3 2 7 2" xfId="34670" xr:uid="{9C691F81-8B5D-4E5F-A4D4-910CDF520898}"/>
    <cellStyle name="Total 2 4 2 3 2 8" xfId="24662" xr:uid="{71571AED-C0EF-428D-8263-E39C5717FF39}"/>
    <cellStyle name="Total 2 4 2 3 2 8 2" xfId="34913" xr:uid="{3C554BAA-5602-4D7F-BD66-D6C18ED90FFD}"/>
    <cellStyle name="Total 2 4 2 3 2 9" xfId="24897" xr:uid="{12008157-B503-46C2-A615-A5784BCADE65}"/>
    <cellStyle name="Total 2 4 2 3 2 9 2" xfId="35148" xr:uid="{4EC4AA14-858E-44CF-8DA4-428B3835D3CB}"/>
    <cellStyle name="Total 2 4 2 3 3" xfId="16315" xr:uid="{CA3A4C31-B94C-48D5-A103-43F65A707DE0}"/>
    <cellStyle name="Total 2 4 2 3 4" xfId="22114" xr:uid="{2DF40EA1-5421-4C14-B56F-02F08F742EF4}"/>
    <cellStyle name="Total 2 4 2 3 4 2" xfId="32365" xr:uid="{BA346187-D6EB-45B0-B719-2D308FB3E807}"/>
    <cellStyle name="Total 2 4 2 3 5" xfId="35822" xr:uid="{BAD77E53-3DD3-428B-B761-1EDE91B9BC96}"/>
    <cellStyle name="Total 2 4 2 3 6" xfId="36095" xr:uid="{1582C559-5664-49C5-9893-E3BC4EEED4C4}"/>
    <cellStyle name="Total 2 4 2 3 7" xfId="36402" xr:uid="{995E9233-A330-4747-920D-33438E9CD85E}"/>
    <cellStyle name="Total 2 4 2 3 8" xfId="36709" xr:uid="{05F8DEAC-CDE9-4DEA-8966-3C80D9038536}"/>
    <cellStyle name="Total 2 4 2 4" xfId="2202" xr:uid="{DCAA6D86-7A17-441B-A63F-BCD2592549FC}"/>
    <cellStyle name="Total 2 4 2 4 10" xfId="23156" xr:uid="{61ADB1B6-96B1-4F54-9579-9FE71DDA7C26}"/>
    <cellStyle name="Total 2 4 2 4 10 2" xfId="33407" xr:uid="{42163A06-0E4D-4785-A1C0-2DD9980245BE}"/>
    <cellStyle name="Total 2 4 2 4 11" xfId="22711" xr:uid="{77347F70-3250-4696-A1E2-ED20EA99B4B0}"/>
    <cellStyle name="Total 2 4 2 4 11 2" xfId="32962" xr:uid="{FF4A0645-24FC-4F98-8DCB-EF37135B8B39}"/>
    <cellStyle name="Total 2 4 2 4 12" xfId="35708" xr:uid="{012D2E16-F771-4CA3-8794-6180F77CE7F7}"/>
    <cellStyle name="Total 2 4 2 4 13" xfId="35955" xr:uid="{63FF8B88-D3D8-462D-986F-6B198511A367}"/>
    <cellStyle name="Total 2 4 2 4 14" xfId="36262" xr:uid="{A34067BC-0766-4E4A-8AB7-96E4C1782BD2}"/>
    <cellStyle name="Total 2 4 2 4 15" xfId="36569" xr:uid="{D212E8F4-B0D6-4936-8821-68592F43511C}"/>
    <cellStyle name="Total 2 4 2 4 2" xfId="9454" xr:uid="{B26ECBA1-6422-42CD-ABA1-35ACCEF986F4}"/>
    <cellStyle name="Total 2 4 2 4 2 2" xfId="22300" xr:uid="{4D944B71-B522-4A98-8859-9370C63C44EA}"/>
    <cellStyle name="Total 2 4 2 4 2 2 2" xfId="32551" xr:uid="{B9C95D24-5536-4662-814A-AAD8EC2480F2}"/>
    <cellStyle name="Total 2 4 2 4 2 3" xfId="26947" xr:uid="{C757FA63-D31C-44FD-9682-D004C74AA3C4}"/>
    <cellStyle name="Total 2 4 2 4 3" xfId="16687" xr:uid="{8CADFB70-A99B-48BC-A6F0-3F452D69B20C}"/>
    <cellStyle name="Total 2 4 2 4 3 2" xfId="22585" xr:uid="{D0907957-F50B-4B3C-884B-836BBAD51750}"/>
    <cellStyle name="Total 2 4 2 4 3 2 2" xfId="32836" xr:uid="{0CFC6A95-73B0-47C1-B7F6-1732F640B996}"/>
    <cellStyle name="Total 2 4 2 4 4" xfId="23146" xr:uid="{F400535C-BC33-4CC9-A17A-BC6C026E27B6}"/>
    <cellStyle name="Total 2 4 2 4 4 2" xfId="33397" xr:uid="{4C97E6A7-483F-457F-B2CD-8DBA9323584B}"/>
    <cellStyle name="Total 2 4 2 4 5" xfId="22536" xr:uid="{27851271-7F7C-468F-BFAE-9B914F817242}"/>
    <cellStyle name="Total 2 4 2 4 5 2" xfId="32787" xr:uid="{D113FFD2-6BD7-480C-A969-62509944B98D}"/>
    <cellStyle name="Total 2 4 2 4 6" xfId="22577" xr:uid="{B5AAFA13-FD6A-4BCD-A0FD-E534062D5708}"/>
    <cellStyle name="Total 2 4 2 4 6 2" xfId="32828" xr:uid="{88EA0A92-DC13-4736-888F-09F3E7C691F4}"/>
    <cellStyle name="Total 2 4 2 4 7" xfId="23441" xr:uid="{9989805A-5E72-4940-9B20-7556D5E75525}"/>
    <cellStyle name="Total 2 4 2 4 7 2" xfId="33692" xr:uid="{8073B907-1BE8-493B-9C96-D647E6988C37}"/>
    <cellStyle name="Total 2 4 2 4 8" xfId="24287" xr:uid="{618F3859-7A03-4DFF-93E2-2919C3CC57A0}"/>
    <cellStyle name="Total 2 4 2 4 8 2" xfId="34538" xr:uid="{839FB8DB-FA70-4CC3-BD40-86C87ED63E3D}"/>
    <cellStyle name="Total 2 4 2 4 9" xfId="24515" xr:uid="{29D426B0-3934-4A56-9A9F-63755F5991B5}"/>
    <cellStyle name="Total 2 4 2 4 9 2" xfId="34766" xr:uid="{FC4EBAA3-7170-4679-8072-833C2C8F4A50}"/>
    <cellStyle name="Total 2 4 2 5" xfId="2574" xr:uid="{89AA8789-B93C-41AD-84FE-F0080279523B}"/>
    <cellStyle name="Total 2 4 2 5 2" xfId="9825" xr:uid="{14F36DF8-083A-4141-8F39-0EFA1D5B88AE}"/>
    <cellStyle name="Total 2 4 2 5 2 2" xfId="27318" xr:uid="{A370D36D-1CBF-440C-8BC8-2F4D260D07EC}"/>
    <cellStyle name="Total 2 4 2 5 3" xfId="17058" xr:uid="{80A9038C-D402-4E13-8266-969267F72CAA}"/>
    <cellStyle name="Total 2 4 2 6" xfId="2970" xr:uid="{06E8DABE-189D-404E-A17C-722BBCB86876}"/>
    <cellStyle name="Total 2 4 2 6 2" xfId="10221" xr:uid="{95B3DAE5-F643-4A46-80C8-E676A52CA2C4}"/>
    <cellStyle name="Total 2 4 2 6 2 2" xfId="27714" xr:uid="{BCA5CC0B-A326-49E6-8A77-5EBF2ECDE4AB}"/>
    <cellStyle name="Total 2 4 2 6 3" xfId="17454" xr:uid="{B4CCCD6B-8DAB-4475-889E-84AA12987CEC}"/>
    <cellStyle name="Total 2 4 2 7" xfId="626" xr:uid="{0B570E77-F263-4E97-861E-220E4963C955}"/>
    <cellStyle name="Total 2 4 2 7 2" xfId="7834" xr:uid="{3AF616AB-1FA3-467B-B429-BF1F4DEAB651}"/>
    <cellStyle name="Total 2 4 2 7 2 2" xfId="25700" xr:uid="{C7D181CD-1839-4BCC-9B79-AFEFAC01E2D4}"/>
    <cellStyle name="Total 2 4 2 7 3" xfId="15067" xr:uid="{FC6065F9-EA7E-421D-85B1-DF2DEB96832F}"/>
    <cellStyle name="Total 2 4 2 8" xfId="3721" xr:uid="{AE2ADC2D-D257-4110-8860-B68B65B57C3A}"/>
    <cellStyle name="Total 2 4 2 8 2" xfId="10972" xr:uid="{F8F2EE9F-4248-4DBA-8FA1-0B6CBFD4D56C}"/>
    <cellStyle name="Total 2 4 2 8 2 2" xfId="28465" xr:uid="{10E0A6B0-64FA-49B2-BDDD-A5E532DCFC40}"/>
    <cellStyle name="Total 2 4 2 8 3" xfId="18205" xr:uid="{39CCE698-9DCD-4894-B7FA-6412979328EC}"/>
    <cellStyle name="Total 2 4 2 9" xfId="4094" xr:uid="{F5D20201-5E4F-4595-ABFD-AFBAC8C0F44B}"/>
    <cellStyle name="Total 2 4 2 9 2" xfId="11345" xr:uid="{3F847B03-C391-4F1E-B856-FB4D290B1482}"/>
    <cellStyle name="Total 2 4 2 9 2 2" xfId="28838" xr:uid="{EAC2D434-6CE6-48B6-8622-2077014D297D}"/>
    <cellStyle name="Total 2 4 2 9 3" xfId="18578" xr:uid="{0DA1DD67-FCFC-473D-9078-62C449375745}"/>
    <cellStyle name="Total 2 4 3" xfId="818" xr:uid="{088BE323-60A6-4794-BFE4-F5A6041E3EA0}"/>
    <cellStyle name="Total 2 4 3 2" xfId="8082" xr:uid="{D07C91CD-D776-40DA-BC70-DCEBE094D8D7}"/>
    <cellStyle name="Total 2 4 3 2 2" xfId="22729" xr:uid="{D140A37D-5CC1-4B8C-AC09-7B706B9F4A17}"/>
    <cellStyle name="Total 2 4 3 2 2 10" xfId="25079" xr:uid="{885143D7-FFF5-4DCA-9645-CF2CCB3EF9AE}"/>
    <cellStyle name="Total 2 4 3 2 2 10 2" xfId="35330" xr:uid="{0236823D-E132-4D39-A4BF-BD88804F3A98}"/>
    <cellStyle name="Total 2 4 3 2 2 11" xfId="32980" xr:uid="{080FD4A2-DB25-4AE6-9457-A8A7B054A0F7}"/>
    <cellStyle name="Total 2 4 3 2 2 2" xfId="22177" xr:uid="{732C55B7-0BF0-4A73-9EFA-61991D42F808}"/>
    <cellStyle name="Total 2 4 3 2 2 2 2" xfId="32428" xr:uid="{7BF3BD36-831F-45BE-82A6-A6262A25B34A}"/>
    <cellStyle name="Total 2 4 3 2 2 3" xfId="22289" xr:uid="{3754CBEB-324B-406E-94F5-51581A107968}"/>
    <cellStyle name="Total 2 4 3 2 2 3 2" xfId="32540" xr:uid="{2D9087D1-968D-4874-A6F8-E96894EE131B}"/>
    <cellStyle name="Total 2 4 3 2 2 4" xfId="22876" xr:uid="{F7D82979-5286-45A2-BB71-5473DC4B6D41}"/>
    <cellStyle name="Total 2 4 3 2 2 4 2" xfId="33127" xr:uid="{1205FD50-B61C-4415-9DEF-69C0EB7A8283}"/>
    <cellStyle name="Total 2 4 3 2 2 5" xfId="22336" xr:uid="{A64BA9D7-FE3D-4593-BCB2-FFD825BA3585}"/>
    <cellStyle name="Total 2 4 3 2 2 5 2" xfId="32587" xr:uid="{6E59A30C-86F9-44C8-B4BD-E226F55FB3C0}"/>
    <cellStyle name="Total 2 4 3 2 2 6" xfId="23711" xr:uid="{23CBB52F-ABE7-4D87-A05A-327A0B7A5E8E}"/>
    <cellStyle name="Total 2 4 3 2 2 6 2" xfId="33962" xr:uid="{6ACEE94B-4F32-4EC1-9816-A871528D0F66}"/>
    <cellStyle name="Total 2 4 3 2 2 7" xfId="23988" xr:uid="{0AD8FAE9-207E-41EA-A83F-793124F62744}"/>
    <cellStyle name="Total 2 4 3 2 2 7 2" xfId="34239" xr:uid="{56B13799-0ED3-44F5-B080-A7B368865611}"/>
    <cellStyle name="Total 2 4 3 2 2 8" xfId="23689" xr:uid="{EAC5CA55-F5FE-4A46-9574-DC10A53B5CE8}"/>
    <cellStyle name="Total 2 4 3 2 2 8 2" xfId="33940" xr:uid="{81AA6BA9-E1AF-4753-83B1-AE9AF46D9172}"/>
    <cellStyle name="Total 2 4 3 2 2 9" xfId="22503" xr:uid="{CC992A8E-2A6E-4426-8BCF-08FF96966257}"/>
    <cellStyle name="Total 2 4 3 2 2 9 2" xfId="32754" xr:uid="{AC0EE9DC-EFE7-4291-AFD5-FEF7E6E6E901}"/>
    <cellStyle name="Total 2 4 3 2 3" xfId="22079" xr:uid="{2439FDAC-355E-4CB8-8BE1-A43731731FF4}"/>
    <cellStyle name="Total 2 4 3 2 3 2" xfId="32330" xr:uid="{5FB261DE-A266-47DE-ABA1-2DD8FF8C54B6}"/>
    <cellStyle name="Total 2 4 3 2 4" xfId="25945" xr:uid="{1EE8EDFD-1F81-4C52-9A6E-228025E52F53}"/>
    <cellStyle name="Total 2 4 3 2 5" xfId="35794" xr:uid="{52793725-E80E-4064-A8AD-431E01227C3E}"/>
    <cellStyle name="Total 2 4 3 2 6" xfId="36060" xr:uid="{C6AC6C5F-D4F6-4D2D-8040-C43F04460D2A}"/>
    <cellStyle name="Total 2 4 3 2 7" xfId="36367" xr:uid="{880A1C7B-AE93-45B8-86BB-0CC217EED55F}"/>
    <cellStyle name="Total 2 4 3 2 8" xfId="36674" xr:uid="{1765FBDB-16A3-4EB8-97DF-B5FD261D3182}"/>
    <cellStyle name="Total 2 4 3 3" xfId="15315" xr:uid="{D24D53BE-3D72-48E6-91C1-A7499B0B1B9A}"/>
    <cellStyle name="Total 2 4 3 3 10" xfId="22795" xr:uid="{146B3495-FCAE-459A-82B3-65B2C08647F3}"/>
    <cellStyle name="Total 2 4 3 3 10 2" xfId="33046" xr:uid="{DCA794A1-2F0B-444C-B494-BBA6F62C09B8}"/>
    <cellStyle name="Total 2 4 3 3 2" xfId="23098" xr:uid="{03504168-E039-44EE-8478-538DE65E8703}"/>
    <cellStyle name="Total 2 4 3 3 2 2" xfId="33349" xr:uid="{4809C491-FC8B-4CC7-8F9A-A530BCE9304D}"/>
    <cellStyle name="Total 2 4 3 3 3" xfId="23647" xr:uid="{8CED330B-EE4F-47C3-869E-53056D5E3CCE}"/>
    <cellStyle name="Total 2 4 3 3 3 2" xfId="33898" xr:uid="{F5763445-C119-42C9-95D9-74255A35634E}"/>
    <cellStyle name="Total 2 4 3 3 4" xfId="23928" xr:uid="{6E8428C7-7044-4FFA-AC73-5EEEB147A772}"/>
    <cellStyle name="Total 2 4 3 3 4 2" xfId="34179" xr:uid="{C3AB8986-8B13-439D-96C8-6356EF4E02F4}"/>
    <cellStyle name="Total 2 4 3 3 5" xfId="24203" xr:uid="{FE4D21B4-4006-4123-AC3B-F874EED99FD6}"/>
    <cellStyle name="Total 2 4 3 3 5 2" xfId="34454" xr:uid="{CE417691-D155-440B-BF0E-182DC48E52AE}"/>
    <cellStyle name="Total 2 4 3 3 6" xfId="24466" xr:uid="{352303B9-BB98-47A6-AAF8-032F44F748B0}"/>
    <cellStyle name="Total 2 4 3 3 6 2" xfId="34717" xr:uid="{D02E9145-24E8-44A0-9737-D9CB6CB4BD01}"/>
    <cellStyle name="Total 2 4 3 3 7" xfId="24709" xr:uid="{EE4523C5-D0AD-41A7-93DE-0E1D6BFF5D7E}"/>
    <cellStyle name="Total 2 4 3 3 7 2" xfId="34960" xr:uid="{D25868A6-7784-4B61-B959-E0A4DD1FDFB5}"/>
    <cellStyle name="Total 2 4 3 3 8" xfId="24944" xr:uid="{ED3199E9-76C6-42A6-89DB-5E577A19BFA9}"/>
    <cellStyle name="Total 2 4 3 3 8 2" xfId="35195" xr:uid="{DEDA62DD-0541-428D-83DF-53E206CB6146}"/>
    <cellStyle name="Total 2 4 3 3 9" xfId="25138" xr:uid="{1A768BA6-E452-4565-9EDE-DB51BFFA0CF5}"/>
    <cellStyle name="Total 2 4 3 3 9 2" xfId="35389" xr:uid="{4361AACD-46CC-4E42-B0C1-FB613E6622DF}"/>
    <cellStyle name="Total 2 4 3 4" xfId="22755" xr:uid="{9F976C74-AEAA-400C-B849-E759C2A03EDB}"/>
    <cellStyle name="Total 2 4 3 4 10" xfId="25105" xr:uid="{0139E971-5777-4BBE-9BE2-B6B78ECFEF2E}"/>
    <cellStyle name="Total 2 4 3 4 10 2" xfId="35356" xr:uid="{8B72F224-E942-4435-B326-DDF30A2B05FA}"/>
    <cellStyle name="Total 2 4 3 4 11" xfId="33006" xr:uid="{D73278C1-BC7A-43CF-B8A6-711D243FE67F}"/>
    <cellStyle name="Total 2 4 3 4 2" xfId="23058" xr:uid="{8FA3AAA8-2864-41F4-A3B8-3999C53C7CE7}"/>
    <cellStyle name="Total 2 4 3 4 2 2" xfId="33309" xr:uid="{2A205034-2902-487C-B497-3DB1CDF88D59}"/>
    <cellStyle name="Total 2 4 3 4 3" xfId="23359" xr:uid="{6BC2A709-6812-414E-8706-25E52C48BFCB}"/>
    <cellStyle name="Total 2 4 3 4 3 2" xfId="33610" xr:uid="{97883617-90FD-4E6C-86C6-D3C6F5B1646E}"/>
    <cellStyle name="Total 2 4 3 4 4" xfId="22266" xr:uid="{50FC8E55-A1CF-4DDA-8F5B-A21481263B36}"/>
    <cellStyle name="Total 2 4 3 4 4 2" xfId="32517" xr:uid="{0E82B377-DCE7-42E2-8991-CA23FE7654EB}"/>
    <cellStyle name="Total 2 4 3 4 5" xfId="23888" xr:uid="{445FC8A2-7EFA-42CB-9303-CCD6BD923952}"/>
    <cellStyle name="Total 2 4 3 4 5 2" xfId="34139" xr:uid="{91BBC8D2-5226-49F2-B172-9FD9C8BDC495}"/>
    <cellStyle name="Total 2 4 3 4 6" xfId="24163" xr:uid="{3872DD19-4A48-4071-995A-6A41494019CB}"/>
    <cellStyle name="Total 2 4 3 4 6 2" xfId="34414" xr:uid="{4A137CD7-B82C-43AD-B029-7A18063FA00D}"/>
    <cellStyle name="Total 2 4 3 4 7" xfId="24426" xr:uid="{29034C5C-A658-448C-916C-2D2678D3CA40}"/>
    <cellStyle name="Total 2 4 3 4 7 2" xfId="34677" xr:uid="{43192AE8-2E98-4CB0-858A-4341ED215C85}"/>
    <cellStyle name="Total 2 4 3 4 8" xfId="24669" xr:uid="{8F54062F-9F58-40A1-B7D5-F2BD796D1319}"/>
    <cellStyle name="Total 2 4 3 4 8 2" xfId="34920" xr:uid="{3D5A4896-8CED-46E8-81E6-E0A793C4A95E}"/>
    <cellStyle name="Total 2 4 3 4 9" xfId="24904" xr:uid="{2069E3FD-00A7-40FC-B6DA-AACE2AA4F151}"/>
    <cellStyle name="Total 2 4 3 4 9 2" xfId="35155" xr:uid="{81B670DF-8EE8-41CA-A0B3-9E3CE5CE0DAD}"/>
    <cellStyle name="Total 2 4 3 5" xfId="21939" xr:uid="{A6A9E5FF-AB67-4C66-8027-7DBEB3050E72}"/>
    <cellStyle name="Total 2 4 3 5 2" xfId="32190" xr:uid="{B1CC876D-98B3-497F-9B0F-1F858938F235}"/>
    <cellStyle name="Total 2 4 3 6" xfId="35680" xr:uid="{E98ADBE7-12D6-4E0C-B8FD-201BD5C50E87}"/>
    <cellStyle name="Total 2 4 3 7" xfId="35920" xr:uid="{0F62142F-8773-42F4-9741-254BDCD9CD88}"/>
    <cellStyle name="Total 2 4 3 8" xfId="36227" xr:uid="{1094E47F-D788-4032-B1FE-E9781A40CE6F}"/>
    <cellStyle name="Total 2 4 3 9" xfId="36534" xr:uid="{3B947276-F8E4-4D9E-A784-E9AC71FBDC3C}"/>
    <cellStyle name="Total 2 4 4" xfId="2458" xr:uid="{11DD46B6-46B0-4D4E-BCA5-F97DCF13F0A6}"/>
    <cellStyle name="Total 2 4 4 2" xfId="9710" xr:uid="{4B696D79-F15C-4F9D-A369-11E233044B08}"/>
    <cellStyle name="Total 2 4 4 2 10" xfId="25213" xr:uid="{C3728855-E678-4AE3-A618-D63EBF1315A4}"/>
    <cellStyle name="Total 2 4 4 2 10 2" xfId="35464" xr:uid="{03830618-A147-4FFB-A89E-373A4D5F0551}"/>
    <cellStyle name="Total 2 4 4 2 11" xfId="22998" xr:uid="{4731BA3B-2333-4208-B0E9-A092FC72DD0C}"/>
    <cellStyle name="Total 2 4 4 2 11 2" xfId="33249" xr:uid="{3757D01A-942D-4EE7-9E41-25E953EB9E42}"/>
    <cellStyle name="Total 2 4 4 2 12" xfId="27203" xr:uid="{633694A3-973B-42FF-ACA5-2F1523D7374D}"/>
    <cellStyle name="Total 2 4 4 2 2" xfId="23298" xr:uid="{DEA6AC6B-A408-4F42-AF4F-5E1AB0917063}"/>
    <cellStyle name="Total 2 4 4 2 2 2" xfId="33549" xr:uid="{0A8DDCED-C8C6-40E9-A5A3-59CDCED00D48}"/>
    <cellStyle name="Total 2 4 4 2 3" xfId="23584" xr:uid="{FBC631DF-8EB8-4479-9A40-B6BD329EDF8B}"/>
    <cellStyle name="Total 2 4 4 2 3 2" xfId="33835" xr:uid="{C7B0DC16-F279-49E7-AF09-DF2E5030FDBC}"/>
    <cellStyle name="Total 2 4 4 2 4" xfId="23835" xr:uid="{133F8690-9E9A-45AA-BEE4-C10961D30584}"/>
    <cellStyle name="Total 2 4 4 2 4 2" xfId="34086" xr:uid="{9D85E902-86D4-45AC-8941-71601E5C8B19}"/>
    <cellStyle name="Total 2 4 4 2 5" xfId="24103" xr:uid="{871FE944-116A-4C49-B65E-D44F03A0AEA2}"/>
    <cellStyle name="Total 2 4 4 2 5 2" xfId="34354" xr:uid="{CB949ECD-4F82-4B04-834A-10696E5F8E2F}"/>
    <cellStyle name="Total 2 4 4 2 6" xfId="24366" xr:uid="{2A0273FD-1BF3-4929-8693-B821769050EC}"/>
    <cellStyle name="Total 2 4 4 2 6 2" xfId="34617" xr:uid="{408F09AC-60E0-4852-9AF2-AAA4D28E6EF8}"/>
    <cellStyle name="Total 2 4 4 2 7" xfId="24607" xr:uid="{CEC4ED62-4E5D-458B-9547-8C0807BE26DB}"/>
    <cellStyle name="Total 2 4 4 2 7 2" xfId="34858" xr:uid="{C1585D31-0364-4605-BA73-0102C13D5414}"/>
    <cellStyle name="Total 2 4 4 2 8" xfId="24844" xr:uid="{0B73A97C-02F2-4DB4-92EF-0B7A059D9D3E}"/>
    <cellStyle name="Total 2 4 4 2 8 2" xfId="35095" xr:uid="{85A126BC-28E4-4C2B-89B7-F1185618CC90}"/>
    <cellStyle name="Total 2 4 4 2 9" xfId="25041" xr:uid="{E676E937-E797-4846-A838-4305D3390D86}"/>
    <cellStyle name="Total 2 4 4 2 9 2" xfId="35292" xr:uid="{00F008B3-3DCA-4931-BC4C-28BFF5124CC6}"/>
    <cellStyle name="Total 2 4 4 3" xfId="16943" xr:uid="{F45CD0F3-7393-41AB-B602-6A995AA0025A}"/>
    <cellStyle name="Total 2 4 4 4" xfId="22044" xr:uid="{5F012C7B-F229-4D3A-83B5-6995EFCF63FB}"/>
    <cellStyle name="Total 2 4 4 4 2" xfId="32295" xr:uid="{56CA71E5-A302-40BD-9576-625F1166BE03}"/>
    <cellStyle name="Total 2 4 4 5" xfId="35765" xr:uid="{F4EC11BA-CAF7-45F1-97B1-6F8B7AD6E0F1}"/>
    <cellStyle name="Total 2 4 4 6" xfId="36025" xr:uid="{F42D2A08-7564-4013-9780-8BF0DD240353}"/>
    <cellStyle name="Total 2 4 4 7" xfId="36332" xr:uid="{2B8885E5-2BA1-410C-A588-A8BAE95D7907}"/>
    <cellStyle name="Total 2 4 4 8" xfId="36639" xr:uid="{2DE7609F-CE92-4B16-B19F-DBFC09C49A59}"/>
    <cellStyle name="Total 2 4 5" xfId="3360" xr:uid="{7F6AE3F6-F1C3-47EF-9358-F0DD994686B6}"/>
    <cellStyle name="Total 2 4 5 10" xfId="25094" xr:uid="{867F2A48-A9D0-49AF-BE6D-228D0E7B68A2}"/>
    <cellStyle name="Total 2 4 5 10 2" xfId="35345" xr:uid="{3AC85D4B-4E15-46B1-84B8-B67AF9EAD30F}"/>
    <cellStyle name="Total 2 4 5 11" xfId="22744" xr:uid="{3D7A9A5E-4FA8-4768-9533-032F4A751EAB}"/>
    <cellStyle name="Total 2 4 5 11 2" xfId="32995" xr:uid="{86963A43-189D-4AE0-9398-79F1D1F31FFE}"/>
    <cellStyle name="Total 2 4 5 12" xfId="35652" xr:uid="{FAC72F33-67B6-41EE-80DB-EC1BBF2DB622}"/>
    <cellStyle name="Total 2 4 5 13" xfId="35885" xr:uid="{4FBF63D8-BC0A-4A4A-8453-2BD32BF34BCC}"/>
    <cellStyle name="Total 2 4 5 14" xfId="36192" xr:uid="{16F37CEF-427B-4C11-A47F-534B1035A115}"/>
    <cellStyle name="Total 2 4 5 15" xfId="36499" xr:uid="{2B3D0CEB-9CF1-45AD-AF84-E7941EC59823}"/>
    <cellStyle name="Total 2 4 5 2" xfId="10611" xr:uid="{F3B56EAA-C93B-48DE-949E-896946E83D82}"/>
    <cellStyle name="Total 2 4 5 2 2" xfId="23047" xr:uid="{B78D95D6-E4BE-4CD7-9841-029FB2D0D862}"/>
    <cellStyle name="Total 2 4 5 2 2 2" xfId="33298" xr:uid="{434DE6B6-460C-406F-90A8-86238AD50500}"/>
    <cellStyle name="Total 2 4 5 2 3" xfId="28104" xr:uid="{2F09FF52-1D39-4013-A5DE-CB914C78C4CE}"/>
    <cellStyle name="Total 2 4 5 3" xfId="17844" xr:uid="{F62EC383-D1A7-4EF8-ABF5-F6EA60F885E4}"/>
    <cellStyle name="Total 2 4 5 3 2" xfId="23348" xr:uid="{0964AB3E-C802-4130-BC36-BEEED9391677}"/>
    <cellStyle name="Total 2 4 5 3 2 2" xfId="33599" xr:uid="{DBC74B9E-5831-4B96-9EDB-BF67092C1FFB}"/>
    <cellStyle name="Total 2 4 5 4" xfId="22275" xr:uid="{23C022BC-0A78-4105-9160-50779D92F2C3}"/>
    <cellStyle name="Total 2 4 5 4 2" xfId="32526" xr:uid="{AFE07D4D-4672-4ED9-B701-BFC3C99E7D5C}"/>
    <cellStyle name="Total 2 4 5 5" xfId="23877" xr:uid="{A5DBA061-C2C6-49B6-A747-7F95ABE4EAC9}"/>
    <cellStyle name="Total 2 4 5 5 2" xfId="34128" xr:uid="{84047AAE-1922-4884-AA7E-E128E56DE805}"/>
    <cellStyle name="Total 2 4 5 6" xfId="24152" xr:uid="{52E59CF1-D526-4CD9-810F-81F989FBB86F}"/>
    <cellStyle name="Total 2 4 5 6 2" xfId="34403" xr:uid="{D564CD8E-1758-47B3-B21B-F5BB16B3F91D}"/>
    <cellStyle name="Total 2 4 5 7" xfId="24415" xr:uid="{65E5AFB5-4ED7-41F6-926E-25804287EB17}"/>
    <cellStyle name="Total 2 4 5 7 2" xfId="34666" xr:uid="{9B6E2C66-31AF-4DFF-88BB-6B7C77FDEAD9}"/>
    <cellStyle name="Total 2 4 5 8" xfId="24658" xr:uid="{94BF1B48-0DCF-446F-8E69-99DAD23BFEF9}"/>
    <cellStyle name="Total 2 4 5 8 2" xfId="34909" xr:uid="{693AC248-E07D-4F2B-9F82-C4E897301A06}"/>
    <cellStyle name="Total 2 4 5 9" xfId="24893" xr:uid="{62AB8CD4-662D-48DE-8185-C49417A729F1}"/>
    <cellStyle name="Total 2 4 5 9 2" xfId="35144" xr:uid="{6CEDA0B1-0DE5-4231-A41A-896CA37FDC1A}"/>
    <cellStyle name="Total 2 4 6" xfId="21904" xr:uid="{0CF5084B-21A0-4663-91E2-5CE3BE35597B}"/>
    <cellStyle name="Total 2 4 6 2" xfId="32155" xr:uid="{5A5A244B-803F-4C53-9544-CF345AFD93CE}"/>
    <cellStyle name="Total 2 4 7" xfId="35596" xr:uid="{A2EBE3CC-0DC6-4146-9BFD-52748F804547}"/>
    <cellStyle name="Total 2 4 8" xfId="36759" xr:uid="{A2822684-FE9F-44E9-86C7-7B5CA1590423}"/>
    <cellStyle name="Total 2 5" xfId="1093" xr:uid="{5B4049D7-E425-4B8A-9851-6E1C01B4711C}"/>
    <cellStyle name="Total 2 5 10" xfId="3415" xr:uid="{45B70D25-1122-4892-A8AC-4BF6040B01EF}"/>
    <cellStyle name="Total 2 5 10 2" xfId="10666" xr:uid="{27F74141-A504-4BBF-AEF2-26111106DA53}"/>
    <cellStyle name="Total 2 5 10 2 2" xfId="28159" xr:uid="{D05558FA-436C-4D1A-8380-C1CE175187FD}"/>
    <cellStyle name="Total 2 5 10 3" xfId="17899" xr:uid="{2C866572-7E4D-4CEA-88BD-F0BF9E75F7CB}"/>
    <cellStyle name="Total 2 5 11" xfId="4826" xr:uid="{8A8D3530-7C5F-42EB-96D1-58C8C60EACA0}"/>
    <cellStyle name="Total 2 5 11 2" xfId="12076" xr:uid="{CDBF5850-8CB1-4A34-93A1-1450BCADD358}"/>
    <cellStyle name="Total 2 5 11 2 2" xfId="29569" xr:uid="{C6EA8EB4-43DC-4C73-B582-85CA5F993890}"/>
    <cellStyle name="Total 2 5 11 3" xfId="19309" xr:uid="{DAAB8554-51DC-4C45-AABB-475FE04D8EF2}"/>
    <cellStyle name="Total 2 5 12" xfId="5196" xr:uid="{43594BDA-032D-4D65-B3B7-44698C8C997C}"/>
    <cellStyle name="Total 2 5 12 2" xfId="12446" xr:uid="{958034C6-0E10-4DE7-AB8A-39C7E2F28AAC}"/>
    <cellStyle name="Total 2 5 12 2 2" xfId="29939" xr:uid="{A23DF89D-8477-4AD2-8D23-A41C2D8BEF66}"/>
    <cellStyle name="Total 2 5 12 3" xfId="19679" xr:uid="{33BF1738-931A-4219-9156-DAEBC2D6679D}"/>
    <cellStyle name="Total 2 5 13" xfId="5566" xr:uid="{8F7D3AEA-3324-4C7A-8FE5-061BFD76EDED}"/>
    <cellStyle name="Total 2 5 13 2" xfId="12816" xr:uid="{93938E27-AFC2-4460-A34A-0EE1A0534D58}"/>
    <cellStyle name="Total 2 5 13 2 2" xfId="30309" xr:uid="{9605EB46-9754-46A6-A566-6E2516953DC2}"/>
    <cellStyle name="Total 2 5 13 3" xfId="20049" xr:uid="{08446383-A6F3-4AEB-8BE3-AA81E6F9D799}"/>
    <cellStyle name="Total 2 5 14" xfId="3454" xr:uid="{92E4C777-688D-4B86-99E6-EF5748124A45}"/>
    <cellStyle name="Total 2 5 14 2" xfId="10705" xr:uid="{B36C734A-F556-44DB-AFDD-EE9D88379253}"/>
    <cellStyle name="Total 2 5 14 2 2" xfId="28198" xr:uid="{931CBEBB-41CC-4168-A046-65B3A5B68FA4}"/>
    <cellStyle name="Total 2 5 14 3" xfId="17938" xr:uid="{9E2509D3-2EDF-4C1C-9069-D4FF3C6FDBA0}"/>
    <cellStyle name="Total 2 5 15" xfId="6114" xr:uid="{3CC65F24-9CAE-48D8-9B8B-BD3DAD5598C9}"/>
    <cellStyle name="Total 2 5 15 2" xfId="13355" xr:uid="{2CEE7038-699B-4721-A146-7F9C10EB86D8}"/>
    <cellStyle name="Total 2 5 15 2 2" xfId="30848" xr:uid="{3772C095-1295-44B2-809F-CF3A5F564D41}"/>
    <cellStyle name="Total 2 5 15 3" xfId="20588" xr:uid="{1CEA70A9-9C94-474B-972C-28179A9DE3F3}"/>
    <cellStyle name="Total 2 5 16" xfId="6481" xr:uid="{0AAC70C7-7D9A-4153-9D1C-92B23F87EEE9}"/>
    <cellStyle name="Total 2 5 16 2" xfId="13721" xr:uid="{DBF65111-DAE2-457E-A3A4-475086D35407}"/>
    <cellStyle name="Total 2 5 16 2 2" xfId="31214" xr:uid="{96EEF097-2505-487B-8D66-9DEFD9AF9B4E}"/>
    <cellStyle name="Total 2 5 16 3" xfId="20954" xr:uid="{12A7FA6B-02A1-46CE-8FE3-ECFDCD0563F4}"/>
    <cellStyle name="Total 2 5 17" xfId="6844" xr:uid="{690534D8-8EDC-4F13-9F23-F674FB84B0EE}"/>
    <cellStyle name="Total 2 5 17 2" xfId="14084" xr:uid="{C13C04A6-C41B-4C80-8F65-0D61934DDC2C}"/>
    <cellStyle name="Total 2 5 17 2 2" xfId="31577" xr:uid="{B16493D0-A5B9-4BEF-8E93-9F2475576764}"/>
    <cellStyle name="Total 2 5 17 3" xfId="21317" xr:uid="{4D1F6A57-5411-48F3-829C-B067700678F0}"/>
    <cellStyle name="Total 2 5 18" xfId="7212" xr:uid="{B8FBC737-82A8-4D7F-81EC-4F9601D374E0}"/>
    <cellStyle name="Total 2 5 18 2" xfId="14452" xr:uid="{A6D0D529-E6E0-4EC9-9E04-D18C68CEB3E7}"/>
    <cellStyle name="Total 2 5 18 2 2" xfId="31945" xr:uid="{7AD7818B-E791-4655-96D2-B018456C1ADE}"/>
    <cellStyle name="Total 2 5 18 3" xfId="21685" xr:uid="{9E1B4B51-8192-4E1C-82AF-91E53720352D}"/>
    <cellStyle name="Total 2 5 19" xfId="8345" xr:uid="{04B1BA7E-EBC0-46E4-A96C-71FF760EDF9E}"/>
    <cellStyle name="Total 2 5 19 2" xfId="15578" xr:uid="{41238938-1CB6-44C8-A9C6-E040878836D5}"/>
    <cellStyle name="Total 2 5 2" xfId="588" xr:uid="{B7BDB427-EA82-4EEB-B5F3-6CBDD3CC8EEA}"/>
    <cellStyle name="Total 2 5 2 2" xfId="7420" xr:uid="{2DCBA3C3-DADC-4B88-8546-77DE05BE9D72}"/>
    <cellStyle name="Total 2 5 2 2 2" xfId="22819" xr:uid="{C3666678-7DF0-4395-A9FC-742C060F4EDD}"/>
    <cellStyle name="Total 2 5 2 2 2 10" xfId="25162" xr:uid="{2F51528B-73A6-4E55-9EFD-33C548007F5A}"/>
    <cellStyle name="Total 2 5 2 2 2 10 2" xfId="35413" xr:uid="{AA686937-31D7-4F4C-AED3-A55B97847CD0}"/>
    <cellStyle name="Total 2 5 2 2 2 11" xfId="33070" xr:uid="{7156D1D2-EBA4-4B53-BAAE-7F8C3F736C74}"/>
    <cellStyle name="Total 2 5 2 2 2 2" xfId="23122" xr:uid="{1C238BBB-0D08-4817-978E-D6C50203FEF1}"/>
    <cellStyle name="Total 2 5 2 2 2 2 2" xfId="33373" xr:uid="{3EE7363D-1509-436C-B131-670E782944C7}"/>
    <cellStyle name="Total 2 5 2 2 2 3" xfId="23416" xr:uid="{C7E0A0F7-C960-4442-A6BA-CCF8CDE7649A}"/>
    <cellStyle name="Total 2 5 2 2 2 3 2" xfId="33667" xr:uid="{C20525BD-FECA-4D6E-A2CA-9001B4CFF62F}"/>
    <cellStyle name="Total 2 5 2 2 2 4" xfId="23671" xr:uid="{90451E36-D9ED-40C4-800E-7A00280AFC41}"/>
    <cellStyle name="Total 2 5 2 2 2 4 2" xfId="33922" xr:uid="{8BAA71A9-5429-4216-BE3C-82754C3E3DDD}"/>
    <cellStyle name="Total 2 5 2 2 2 5" xfId="23952" xr:uid="{B5365983-E425-43B8-9F56-A0D51FED379D}"/>
    <cellStyle name="Total 2 5 2 2 2 5 2" xfId="34203" xr:uid="{8AD8891C-7C6B-4B3C-AC19-27C8B26A952F}"/>
    <cellStyle name="Total 2 5 2 2 2 6" xfId="24227" xr:uid="{06D80185-2B2F-4F77-8B01-59013012E6EF}"/>
    <cellStyle name="Total 2 5 2 2 2 6 2" xfId="34478" xr:uid="{E73C4DF5-2827-41C9-84D5-88C7F41F1476}"/>
    <cellStyle name="Total 2 5 2 2 2 7" xfId="24490" xr:uid="{006DA684-A36B-4133-BAC5-D967A3C92479}"/>
    <cellStyle name="Total 2 5 2 2 2 7 2" xfId="34741" xr:uid="{190157CE-C28C-4901-B54B-0CFD179C86E0}"/>
    <cellStyle name="Total 2 5 2 2 2 8" xfId="24733" xr:uid="{650D9834-BB0E-4F2A-BC9A-21A7677042C9}"/>
    <cellStyle name="Total 2 5 2 2 2 8 2" xfId="34984" xr:uid="{5D46CFDA-B4AD-4F0A-A3C6-CFDC6E70FDDF}"/>
    <cellStyle name="Total 2 5 2 2 2 9" xfId="24968" xr:uid="{7C248520-945D-4E84-A622-909B1B8C73D4}"/>
    <cellStyle name="Total 2 5 2 2 2 9 2" xfId="35219" xr:uid="{8EB75B7E-1077-4C18-A6F8-CD4438EC42C3}"/>
    <cellStyle name="Total 2 5 2 2 3" xfId="22120" xr:uid="{D7E4DAD4-414B-477A-A17B-60F4C1EC9C62}"/>
    <cellStyle name="Total 2 5 2 2 3 2" xfId="32371" xr:uid="{0BC4CC65-16AA-47E7-AA86-096D68E5A198}"/>
    <cellStyle name="Total 2 5 2 2 4" xfId="25287" xr:uid="{6777AB1E-FD48-4216-A715-4E1C5E761079}"/>
    <cellStyle name="Total 2 5 2 2 5" xfId="35826" xr:uid="{22DC38B6-9403-461A-9D23-F9F6874873FA}"/>
    <cellStyle name="Total 2 5 2 2 6" xfId="36101" xr:uid="{1A6ACD4D-723C-47E5-80F7-6ECD29CC5379}"/>
    <cellStyle name="Total 2 5 2 2 7" xfId="36408" xr:uid="{B98D3E66-E5ED-4172-A3FF-B8889821BF7A}"/>
    <cellStyle name="Total 2 5 2 2 8" xfId="36715" xr:uid="{42887BFB-5F8B-42E4-9688-C809F99A0470}"/>
    <cellStyle name="Total 2 5 2 3" xfId="14653" xr:uid="{774BB08C-625F-466D-A08E-562371167F1A}"/>
    <cellStyle name="Total 2 5 2 3 10" xfId="25246" xr:uid="{FFBEC464-44E2-4338-BF54-99A74C660882}"/>
    <cellStyle name="Total 2 5 2 3 10 2" xfId="35497" xr:uid="{6CF1073C-A8F1-4B47-B347-F310956C24F2}"/>
    <cellStyle name="Total 2 5 2 3 11" xfId="23031" xr:uid="{7731A601-47C1-44AF-8549-EF627B90C280}"/>
    <cellStyle name="Total 2 5 2 3 11 2" xfId="33282" xr:uid="{AF21981A-9C24-4AAE-AB24-EFC306BCC1AE}"/>
    <cellStyle name="Total 2 5 2 3 2" xfId="23331" xr:uid="{CCB3283F-B2A8-45B3-8759-0B626147810E}"/>
    <cellStyle name="Total 2 5 2 3 2 2" xfId="33582" xr:uid="{A5CDA130-11AD-44D9-A9C0-05D061951AB0}"/>
    <cellStyle name="Total 2 5 2 3 3" xfId="23617" xr:uid="{D5059072-0123-458B-A010-C8F13DE599F4}"/>
    <cellStyle name="Total 2 5 2 3 3 2" xfId="33868" xr:uid="{FDF35115-352E-4D59-81EC-B1FBDC9DB061}"/>
    <cellStyle name="Total 2 5 2 3 4" xfId="23868" xr:uid="{B5E51C3E-171F-4DC1-B67C-663139001320}"/>
    <cellStyle name="Total 2 5 2 3 4 2" xfId="34119" xr:uid="{9FCCF0D3-A5D5-4992-A443-E4A72F5826DB}"/>
    <cellStyle name="Total 2 5 2 3 5" xfId="24136" xr:uid="{CF8F3EE6-5A1D-42FA-83CB-DAABC656F704}"/>
    <cellStyle name="Total 2 5 2 3 5 2" xfId="34387" xr:uid="{A48EC01F-56AA-40FD-9A77-D352EA3BEA0B}"/>
    <cellStyle name="Total 2 5 2 3 6" xfId="24399" xr:uid="{8F8E03CD-3BEA-4D96-95D5-65445AD3AD10}"/>
    <cellStyle name="Total 2 5 2 3 6 2" xfId="34650" xr:uid="{91439C08-D54B-4F2D-8AB0-F4D64D55FA1C}"/>
    <cellStyle name="Total 2 5 2 3 7" xfId="24640" xr:uid="{9EDA176D-C5B0-4F45-AA44-AE2EC3258169}"/>
    <cellStyle name="Total 2 5 2 3 7 2" xfId="34891" xr:uid="{B5BD614F-A025-4A2F-9CDD-F5D4B7CF5846}"/>
    <cellStyle name="Total 2 5 2 3 8" xfId="24877" xr:uid="{9874A912-3C89-40D3-AA73-8A1AD55CE478}"/>
    <cellStyle name="Total 2 5 2 3 8 2" xfId="35128" xr:uid="{F49F2A71-B806-4F05-BC60-3469F0773A14}"/>
    <cellStyle name="Total 2 5 2 3 9" xfId="25074" xr:uid="{79B18955-EC9A-452C-8256-15B12432FEBB}"/>
    <cellStyle name="Total 2 5 2 3 9 2" xfId="35325" xr:uid="{AB266269-537D-48F4-BF80-9D9BE5CD63F9}"/>
    <cellStyle name="Total 2 5 2 4" xfId="21980" xr:uid="{7DB57C14-EAA7-4A3A-85E1-507619D02769}"/>
    <cellStyle name="Total 2 5 2 4 2" xfId="32231" xr:uid="{5C6BE62D-3DAE-4DDE-829F-8BF776B6F833}"/>
    <cellStyle name="Total 2 5 2 5" xfId="35712" xr:uid="{2355F0F0-1B8D-4D20-8F47-50467A8D5499}"/>
    <cellStyle name="Total 2 5 2 6" xfId="35961" xr:uid="{DF2163B4-05B3-4CD7-852F-5D1E2E8B5B39}"/>
    <cellStyle name="Total 2 5 2 7" xfId="36268" xr:uid="{9ADC3F17-5FD7-452F-838C-1FF9F8194123}"/>
    <cellStyle name="Total 2 5 2 8" xfId="36575" xr:uid="{844E1DCF-67E8-47A6-8AA1-3F9F25ACE57A}"/>
    <cellStyle name="Total 2 5 20" xfId="7617" xr:uid="{9148623F-8857-4A67-9D6C-058DDC4D2A01}"/>
    <cellStyle name="Total 2 5 20 2" xfId="25484" xr:uid="{1BE9E406-40AB-46DA-9FF2-A0B8FE96FB6D}"/>
    <cellStyle name="Total 2 5 21" xfId="14850" xr:uid="{E9E95EFE-D226-4CDA-84CE-8E82CBCE05CE}"/>
    <cellStyle name="Total 2 5 22" xfId="21945" xr:uid="{C99A906D-32FB-46EF-A416-5F786ACCB124}"/>
    <cellStyle name="Total 2 5 22 2" xfId="32196" xr:uid="{7AECF19E-F05E-42F7-A08A-D454A4571FA7}"/>
    <cellStyle name="Total 2 5 23" xfId="35600" xr:uid="{8CF84291-A1BD-45E9-AA57-5B5F8B065C0D}"/>
    <cellStyle name="Total 2 5 24" xfId="35536" xr:uid="{947734C8-84F1-48E7-BCE2-8AD62E3B4F1C}"/>
    <cellStyle name="Total 2 5 25" xfId="35580" xr:uid="{AC9830B9-FE7F-46A1-BC35-ED5DF95CDDCF}"/>
    <cellStyle name="Total 2 5 26" xfId="35786" xr:uid="{1D710540-8431-4E0E-8AF6-54CAD3ED746B}"/>
    <cellStyle name="Total 2 5 3" xfId="1866" xr:uid="{42592760-C85E-4857-8D54-5A9BA2853BD7}"/>
    <cellStyle name="Total 2 5 3 2" xfId="9118" xr:uid="{5176547C-F518-4F17-BF51-0B937BC261E7}"/>
    <cellStyle name="Total 2 5 3 2 10" xfId="23226" xr:uid="{B3ED7670-C0FB-4E32-ABA0-BF109CFEE72A}"/>
    <cellStyle name="Total 2 5 3 2 10 2" xfId="33477" xr:uid="{8ACD9016-112C-4F47-9F04-AB50671391E0}"/>
    <cellStyle name="Total 2 5 3 2 11" xfId="22592" xr:uid="{739D0759-EBD3-4C2B-AAC3-9F8A6D819835}"/>
    <cellStyle name="Total 2 5 3 2 11 2" xfId="32843" xr:uid="{595E7C83-CEEE-405C-977A-FC554B0A41AE}"/>
    <cellStyle name="Total 2 5 3 2 12" xfId="26611" xr:uid="{FB68BD9A-310D-47EC-BA47-02E66EDE5214}"/>
    <cellStyle name="Total 2 5 3 2 2" xfId="22513" xr:uid="{E01EC4EC-6905-4428-B443-002975E6F33F}"/>
    <cellStyle name="Total 2 5 3 2 2 2" xfId="32764" xr:uid="{4BEFAF23-9D78-4B79-8D47-A3A7313AEA59}"/>
    <cellStyle name="Total 2 5 3 2 3" xfId="23214" xr:uid="{E91E0FE5-18DD-4356-9070-C59CCAF443B9}"/>
    <cellStyle name="Total 2 5 3 2 3 2" xfId="33465" xr:uid="{0718ADF3-EA16-43CE-8779-534A517282CA}"/>
    <cellStyle name="Total 2 5 3 2 4" xfId="22409" xr:uid="{0C214819-5DC7-4D1B-B055-C67D465FD801}"/>
    <cellStyle name="Total 2 5 3 2 4 2" xfId="32660" xr:uid="{0ECECFEC-4A50-4325-879D-EF330BF3E989}"/>
    <cellStyle name="Total 2 5 3 2 5" xfId="22932" xr:uid="{3097F914-27C6-41FC-BC2A-D08DF8020DBA}"/>
    <cellStyle name="Total 2 5 3 2 5 2" xfId="33183" xr:uid="{760A643B-B9EA-4A0E-AD34-87210F97B770}"/>
    <cellStyle name="Total 2 5 3 2 6" xfId="23457" xr:uid="{35B45113-F9AB-4244-B171-FAD68D7A25C5}"/>
    <cellStyle name="Total 2 5 3 2 6 2" xfId="33708" xr:uid="{A6B550FB-95FF-4E18-A4CF-530307C2E62F}"/>
    <cellStyle name="Total 2 5 3 2 7" xfId="23489" xr:uid="{39C59671-E1E8-4FD0-9B92-4EEBC165E580}"/>
    <cellStyle name="Total 2 5 3 2 7 2" xfId="33740" xr:uid="{A3E540BD-8A79-4F7B-A490-A11CC3147740}"/>
    <cellStyle name="Total 2 5 3 2 8" xfId="24563" xr:uid="{6A5070D6-F852-4E57-8B7A-A3F3F350457A}"/>
    <cellStyle name="Total 2 5 3 2 8 2" xfId="34814" xr:uid="{833BC60A-31E6-4BBC-AE31-960594CD403D}"/>
    <cellStyle name="Total 2 5 3 2 9" xfId="22224" xr:uid="{B2A20122-5C32-40C9-BB57-A1452CE1C947}"/>
    <cellStyle name="Total 2 5 3 2 9 2" xfId="32475" xr:uid="{F0AB6F31-4A28-42EC-8B93-1C7C36CF85E6}"/>
    <cellStyle name="Total 2 5 3 3" xfId="16351" xr:uid="{A9DF28CC-5798-4758-933A-AA678E43AB16}"/>
    <cellStyle name="Total 2 5 3 4" xfId="22085" xr:uid="{81206696-EC16-4536-B617-81C1DC28E524}"/>
    <cellStyle name="Total 2 5 3 4 2" xfId="32336" xr:uid="{BF548BED-B54A-44B2-94C6-17F48F1FAE78}"/>
    <cellStyle name="Total 2 5 3 5" xfId="35798" xr:uid="{C0645F3B-3B92-4967-8CFD-096B8B54D0D9}"/>
    <cellStyle name="Total 2 5 3 6" xfId="36066" xr:uid="{DC30AAF2-DD7A-4FA6-BAC9-CD1B1DB9E52A}"/>
    <cellStyle name="Total 2 5 3 7" xfId="36373" xr:uid="{D543D4F4-BC48-41F2-BE90-99CC1425A124}"/>
    <cellStyle name="Total 2 5 3 8" xfId="36680" xr:uid="{237DFB0D-AFB2-476A-B466-E0976ED5E4EA}"/>
    <cellStyle name="Total 2 5 4" xfId="2238" xr:uid="{2CCDF86C-329B-4DA9-A265-71D709E15012}"/>
    <cellStyle name="Total 2 5 4 10" xfId="24995" xr:uid="{D250D781-0EAE-4BC2-86E3-E3C197FAA706}"/>
    <cellStyle name="Total 2 5 4 10 2" xfId="35246" xr:uid="{D0C6C551-7EFD-4878-90C9-C3746F8FF508}"/>
    <cellStyle name="Total 2 5 4 11" xfId="22613" xr:uid="{38E50D2D-D583-49F6-B5DF-039F25516906}"/>
    <cellStyle name="Total 2 5 4 11 2" xfId="32864" xr:uid="{0073F668-81E5-40BE-888F-98BFFF8FF819}"/>
    <cellStyle name="Total 2 5 4 12" xfId="35684" xr:uid="{8157734B-B8FC-422D-A011-A303AF36B707}"/>
    <cellStyle name="Total 2 5 4 13" xfId="35926" xr:uid="{11B090E5-FC58-46FA-954A-8AE2B615EDE4}"/>
    <cellStyle name="Total 2 5 4 14" xfId="36233" xr:uid="{861408A8-6AFA-4337-96E0-20051D3229CB}"/>
    <cellStyle name="Total 2 5 4 15" xfId="36540" xr:uid="{DA1E895E-5337-4B04-930C-AD16AE1BCF97}"/>
    <cellStyle name="Total 2 5 4 2" xfId="9490" xr:uid="{8E318F89-FE05-41D7-9A8C-39B223F346E6}"/>
    <cellStyle name="Total 2 5 4 2 2" xfId="22534" xr:uid="{1FE3BF7C-DF74-4869-B784-1C596FCE1F09}"/>
    <cellStyle name="Total 2 5 4 2 2 2" xfId="32785" xr:uid="{33A17193-8DEB-469E-A376-F0B1616876B1}"/>
    <cellStyle name="Total 2 5 4 2 3" xfId="26983" xr:uid="{7506627F-ADAC-4743-8BEF-54C710E5A934}"/>
    <cellStyle name="Total 2 5 4 3" xfId="16723" xr:uid="{55A1F697-A995-4F07-8074-C66BC780070C}"/>
    <cellStyle name="Total 2 5 4 3 2" xfId="23150" xr:uid="{47097CE2-2C18-4556-A1B9-1B5C248E7E22}"/>
    <cellStyle name="Total 2 5 4 3 2 2" xfId="33401" xr:uid="{BE0C4184-9C46-4A5E-BE7B-37109FB9E66D}"/>
    <cellStyle name="Total 2 5 4 4" xfId="22245" xr:uid="{DFC52949-8BD7-4B14-8CD8-5208FC167B24}"/>
    <cellStyle name="Total 2 5 4 4 2" xfId="32496" xr:uid="{D3B52A9C-3132-419C-90BF-9363EB793A45}"/>
    <cellStyle name="Total 2 5 4 5" xfId="22378" xr:uid="{BCFE0CD4-4981-48A6-8944-6F98AF2FB696}"/>
    <cellStyle name="Total 2 5 4 5 2" xfId="32629" xr:uid="{4EED7762-1065-4217-B43C-E684B644D14B}"/>
    <cellStyle name="Total 2 5 4 6" xfId="23492" xr:uid="{A7E62B7A-E714-4E5C-A12F-86EE343D9AA5}"/>
    <cellStyle name="Total 2 5 4 6 2" xfId="33743" xr:uid="{0A870D81-B2E6-4C4B-A452-C0AEA68A24F0}"/>
    <cellStyle name="Total 2 5 4 7" xfId="23381" xr:uid="{A79FC41E-8908-4A5D-9A12-4A93A51DEE61}"/>
    <cellStyle name="Total 2 5 4 7 2" xfId="33632" xr:uid="{C9F8EC7F-E583-4FC0-A7BE-352C9D1C534C}"/>
    <cellStyle name="Total 2 5 4 8" xfId="24528" xr:uid="{E8FBA373-36E8-4D0B-AF89-7FFBE08A9419}"/>
    <cellStyle name="Total 2 5 4 8 2" xfId="34779" xr:uid="{A61AF0AC-3A35-424B-B9CF-0798C4CE1148}"/>
    <cellStyle name="Total 2 5 4 9" xfId="23991" xr:uid="{3D4C080A-A05F-4D57-8690-3C91E4C0ABF6}"/>
    <cellStyle name="Total 2 5 4 9 2" xfId="34242" xr:uid="{AAC7648B-64DB-45C7-8A23-F9DD1D6160FE}"/>
    <cellStyle name="Total 2 5 5" xfId="1367" xr:uid="{A024C291-A121-48B2-9E47-5D6BFF2D1E15}"/>
    <cellStyle name="Total 2 5 5 2" xfId="8619" xr:uid="{C4170F7B-B0B0-4BF9-A7B4-A29D598FADB6}"/>
    <cellStyle name="Total 2 5 5 2 2" xfId="26112" xr:uid="{3EE19F07-B11D-441A-A7FE-06F5B150E747}"/>
    <cellStyle name="Total 2 5 5 3" xfId="15852" xr:uid="{170C75FF-9AA5-49ED-A5E2-E213C668AE07}"/>
    <cellStyle name="Total 2 5 6" xfId="3006" xr:uid="{DF7368F2-9841-488C-9CE8-FB7D74A827D4}"/>
    <cellStyle name="Total 2 5 6 2" xfId="10257" xr:uid="{E0AB0574-AA5A-4CF8-AD88-8FC0459CCCFD}"/>
    <cellStyle name="Total 2 5 6 2 2" xfId="27750" xr:uid="{D07F773D-F646-4DD6-8E30-2C4B787B274F}"/>
    <cellStyle name="Total 2 5 6 3" xfId="17490" xr:uid="{6BC70A5B-489E-4644-9443-6373C8C33CC1}"/>
    <cellStyle name="Total 2 5 7" xfId="564" xr:uid="{271D5A0B-4D9B-4BB6-B821-505F9F04CABD}"/>
    <cellStyle name="Total 2 5 7 2" xfId="7801" xr:uid="{9FB80070-67AD-4833-A310-31DF362FA72C}"/>
    <cellStyle name="Total 2 5 7 2 2" xfId="25668" xr:uid="{AC91A837-9231-49CA-82E2-8171B8A8EDF9}"/>
    <cellStyle name="Total 2 5 7 3" xfId="15034" xr:uid="{945B4480-875C-4F21-BF1C-EA392E75582F}"/>
    <cellStyle name="Total 2 5 8" xfId="3757" xr:uid="{2660E9D4-7228-48DD-B951-8EDEB52C867E}"/>
    <cellStyle name="Total 2 5 8 2" xfId="11008" xr:uid="{F55E4F19-4DC7-48F7-B7CE-3FA50E955AD3}"/>
    <cellStyle name="Total 2 5 8 2 2" xfId="28501" xr:uid="{B762EF54-D58F-41F3-A63A-C469B472C80F}"/>
    <cellStyle name="Total 2 5 8 3" xfId="18241" xr:uid="{03F21836-25A6-4E77-9909-A4E3C0F4836B}"/>
    <cellStyle name="Total 2 5 9" xfId="4130" xr:uid="{F40EB259-87CA-4BCF-B66B-C5EABB8FA92C}"/>
    <cellStyle name="Total 2 5 9 2" xfId="11381" xr:uid="{42078393-3C74-44D0-8BE8-9905FFF33454}"/>
    <cellStyle name="Total 2 5 9 2 2" xfId="28874" xr:uid="{EC852642-6375-41C1-AD70-A03A2DE23E25}"/>
    <cellStyle name="Total 2 5 9 3" xfId="18614" xr:uid="{4D6091DA-DE30-4A54-9D4D-8824C8AD4C48}"/>
    <cellStyle name="Total 2 6" xfId="1101" xr:uid="{93475645-A755-4734-BC28-303E49971BD9}"/>
    <cellStyle name="Total 2 6 10" xfId="4401" xr:uid="{4D432B38-3F14-47C6-BEDF-789C6E6AB065}"/>
    <cellStyle name="Total 2 6 10 2" xfId="11652" xr:uid="{D0285A55-67F4-4965-A7E9-0411389344A7}"/>
    <cellStyle name="Total 2 6 10 2 2" xfId="29145" xr:uid="{FAD7C117-DB0D-4BDA-8B0F-A5D1B4E5776C}"/>
    <cellStyle name="Total 2 6 10 3" xfId="18885" xr:uid="{B8EA7BEA-E179-4A96-9DD4-D6CA1DA6A2FD}"/>
    <cellStyle name="Total 2 6 11" xfId="4834" xr:uid="{A4EC2423-90C9-46EC-A1C2-DF4D33099177}"/>
    <cellStyle name="Total 2 6 11 2" xfId="12084" xr:uid="{A0FF3BC4-9A05-4038-93C6-FC342EB645AD}"/>
    <cellStyle name="Total 2 6 11 2 2" xfId="29577" xr:uid="{980E8D78-069D-43F4-A14F-FBFB1E63F3EB}"/>
    <cellStyle name="Total 2 6 11 3" xfId="19317" xr:uid="{D5B1383F-6F8E-4439-9FE5-A8036115BFB2}"/>
    <cellStyle name="Total 2 6 12" xfId="5204" xr:uid="{0E3C1E94-4A04-4FD2-92F4-3690491280FC}"/>
    <cellStyle name="Total 2 6 12 2" xfId="12454" xr:uid="{0F214FCD-4461-4A9E-92D4-FB21B01FCE97}"/>
    <cellStyle name="Total 2 6 12 2 2" xfId="29947" xr:uid="{C92723BF-57C0-43B4-BB63-C8070E383363}"/>
    <cellStyle name="Total 2 6 12 3" xfId="19687" xr:uid="{4352EA58-232F-45B1-AA74-607ED25FCBA5}"/>
    <cellStyle name="Total 2 6 13" xfId="5574" xr:uid="{32CF9D8F-38CF-45E8-9077-5D952138F80D}"/>
    <cellStyle name="Total 2 6 13 2" xfId="12824" xr:uid="{D35F8C36-27D7-4F48-B93C-10FF6C0A48D4}"/>
    <cellStyle name="Total 2 6 13 2 2" xfId="30317" xr:uid="{110B91D3-9996-454E-8D7A-0978E5E69E33}"/>
    <cellStyle name="Total 2 6 13 3" xfId="20057" xr:uid="{6670E060-1AFB-4814-80FF-E8B11403357A}"/>
    <cellStyle name="Total 2 6 14" xfId="5800" xr:uid="{E720DD99-79D0-4446-9F00-B00BA6C19419}"/>
    <cellStyle name="Total 2 6 14 2" xfId="13047" xr:uid="{77CC750A-0539-4723-A1A8-AE9B7A8F1E2F}"/>
    <cellStyle name="Total 2 6 14 2 2" xfId="30540" xr:uid="{3C1AD009-106E-46F1-BCCE-91981C037925}"/>
    <cellStyle name="Total 2 6 14 3" xfId="20280" xr:uid="{0AF2BD23-CCCE-44D8-8D57-0903496795AA}"/>
    <cellStyle name="Total 2 6 15" xfId="6122" xr:uid="{1F15F964-E1B6-4531-957C-C5C92E78382E}"/>
    <cellStyle name="Total 2 6 15 2" xfId="13363" xr:uid="{ACA2185B-2123-4B3D-8246-3F489F9CA795}"/>
    <cellStyle name="Total 2 6 15 2 2" xfId="30856" xr:uid="{5AFFC23D-29AA-4600-A15E-9A2B2D7EBE0A}"/>
    <cellStyle name="Total 2 6 15 3" xfId="20596" xr:uid="{BEB4ECB0-A4B6-435B-97E7-13B76A3345B6}"/>
    <cellStyle name="Total 2 6 16" xfId="6489" xr:uid="{3F9330BC-E7BF-490E-B5AC-AF6C14A7824D}"/>
    <cellStyle name="Total 2 6 16 2" xfId="13729" xr:uid="{D64D8FF1-EC2D-4FBB-A444-76F0BF88C5F1}"/>
    <cellStyle name="Total 2 6 16 2 2" xfId="31222" xr:uid="{19449312-1CEA-44A2-8AE1-F858C7AEDB02}"/>
    <cellStyle name="Total 2 6 16 3" xfId="20962" xr:uid="{254D795C-3F01-4103-8966-16F9AC3ACD66}"/>
    <cellStyle name="Total 2 6 17" xfId="6852" xr:uid="{4742DF00-B21D-445B-8C46-B20772A934E4}"/>
    <cellStyle name="Total 2 6 17 2" xfId="14092" xr:uid="{877B7771-737B-4B43-9533-77D1E59D74B6}"/>
    <cellStyle name="Total 2 6 17 2 2" xfId="31585" xr:uid="{788FBE57-73DC-4C46-B2F4-06B48D2130CC}"/>
    <cellStyle name="Total 2 6 17 3" xfId="21325" xr:uid="{82105EB2-0AD7-41D7-BE15-48D9B153FC9E}"/>
    <cellStyle name="Total 2 6 18" xfId="7220" xr:uid="{8B56E97D-841D-4C1A-800C-8C4CD7816CC5}"/>
    <cellStyle name="Total 2 6 18 2" xfId="14460" xr:uid="{A6F263BF-1FA9-4443-B639-9A7DF7B732AF}"/>
    <cellStyle name="Total 2 6 18 2 2" xfId="31953" xr:uid="{3D4FAE16-BA53-452A-B842-A89B3CAFAAA7}"/>
    <cellStyle name="Total 2 6 18 3" xfId="21693" xr:uid="{9D55E6D2-AB94-4AA7-A1FA-17D863B1AB1A}"/>
    <cellStyle name="Total 2 6 19" xfId="8353" xr:uid="{8C15E3AF-1D53-4E22-909C-04A45D299658}"/>
    <cellStyle name="Total 2 6 19 2" xfId="15586" xr:uid="{F1787E1E-7AF0-49CD-8ED7-6D90D9F53110}"/>
    <cellStyle name="Total 2 6 2" xfId="1420" xr:uid="{89EB1CB8-E6D9-4D9B-AB00-25567D82BC4D}"/>
    <cellStyle name="Total 2 6 2 2" xfId="8672" xr:uid="{308F6A76-910B-4D54-956F-11D6DC634DBD}"/>
    <cellStyle name="Total 2 6 2 2 10" xfId="25145" xr:uid="{9AEFCDCA-62A6-4663-8DA3-4C35AF3E9ADD}"/>
    <cellStyle name="Total 2 6 2 2 10 2" xfId="35396" xr:uid="{5B57B205-0CEC-427B-AED2-7189BD675C49}"/>
    <cellStyle name="Total 2 6 2 2 11" xfId="22802" xr:uid="{74BA42FC-6565-4533-B854-ACE369E4BA06}"/>
    <cellStyle name="Total 2 6 2 2 11 2" xfId="33053" xr:uid="{5C7A6042-ABA4-44F9-88DA-76E9297B5F38}"/>
    <cellStyle name="Total 2 6 2 2 12" xfId="26165" xr:uid="{22E4585D-7E37-4290-834A-DD2F743D3FBD}"/>
    <cellStyle name="Total 2 6 2 2 2" xfId="23105" xr:uid="{CDFB0BBA-863C-464E-B338-BE8E9770EE38}"/>
    <cellStyle name="Total 2 6 2 2 2 2" xfId="33356" xr:uid="{F89A51B8-C71C-4360-8090-526073DA2108}"/>
    <cellStyle name="Total 2 6 2 2 3" xfId="23399" xr:uid="{8E790309-8830-4737-92F1-B343B168F784}"/>
    <cellStyle name="Total 2 6 2 2 3 2" xfId="33650" xr:uid="{12B4A640-40B2-4630-B07F-B440FB000C39}"/>
    <cellStyle name="Total 2 6 2 2 4" xfId="23654" xr:uid="{8F26A6DC-7009-4FBE-976D-4E87AE15B5A7}"/>
    <cellStyle name="Total 2 6 2 2 4 2" xfId="33905" xr:uid="{4C45FFC4-052D-448E-8BF4-79BC59A92DBE}"/>
    <cellStyle name="Total 2 6 2 2 5" xfId="23935" xr:uid="{7D1F8D74-E7C9-48DD-8C6B-1B2A817C0B47}"/>
    <cellStyle name="Total 2 6 2 2 5 2" xfId="34186" xr:uid="{D982DAB6-E947-49B7-A366-A6336C02CFD6}"/>
    <cellStyle name="Total 2 6 2 2 6" xfId="24210" xr:uid="{D9B3D8FC-FC01-4264-BFDE-42A5BBC518AC}"/>
    <cellStyle name="Total 2 6 2 2 6 2" xfId="34461" xr:uid="{6A95BBEA-61D1-46D8-9AC3-D4C8AA957B93}"/>
    <cellStyle name="Total 2 6 2 2 7" xfId="24473" xr:uid="{34038CEF-1E6C-413B-96F5-2C4650E20D07}"/>
    <cellStyle name="Total 2 6 2 2 7 2" xfId="34724" xr:uid="{A1B351CB-890A-412E-BD8C-1494460177B4}"/>
    <cellStyle name="Total 2 6 2 2 8" xfId="24716" xr:uid="{49825C8A-C24C-4D98-B3CC-B65429369978}"/>
    <cellStyle name="Total 2 6 2 2 8 2" xfId="34967" xr:uid="{D6B2E1CF-A077-4C06-8B2E-CF0B060B0088}"/>
    <cellStyle name="Total 2 6 2 2 9" xfId="24951" xr:uid="{CF9D4C03-BA50-4D92-AF51-B2E9390DD1A7}"/>
    <cellStyle name="Total 2 6 2 2 9 2" xfId="35202" xr:uid="{E8B582B7-8168-4003-9DE1-14562DD63658}"/>
    <cellStyle name="Total 2 6 2 3" xfId="15905" xr:uid="{781D40DC-CE34-4FB0-B079-CA75C9C2D587}"/>
    <cellStyle name="Total 2 6 2 4" xfId="22050" xr:uid="{8B332F2D-F60A-49B4-AD9A-858C0963A281}"/>
    <cellStyle name="Total 2 6 2 4 2" xfId="32301" xr:uid="{0CD6050A-6247-48AC-91E9-BE712AD94950}"/>
    <cellStyle name="Total 2 6 2 5" xfId="35769" xr:uid="{C57DCE3F-1F0E-4C80-A100-784C3716AB5E}"/>
    <cellStyle name="Total 2 6 2 6" xfId="36031" xr:uid="{EAED1304-35C3-4B77-BC8C-CD4B4EBB0A30}"/>
    <cellStyle name="Total 2 6 2 7" xfId="36338" xr:uid="{C25C280B-9B6E-4253-9C33-F74DBE8922F3}"/>
    <cellStyle name="Total 2 6 2 8" xfId="36645" xr:uid="{936EACB1-60E4-4C33-8188-D0ECB7BC6647}"/>
    <cellStyle name="Total 2 6 20" xfId="7625" xr:uid="{67ED6AA2-A9BF-475F-B95D-7F2DC2BB0D6D}"/>
    <cellStyle name="Total 2 6 20 2" xfId="25492" xr:uid="{EAF4337E-5D31-4382-910D-25FBA75A6083}"/>
    <cellStyle name="Total 2 6 21" xfId="14858" xr:uid="{E15ECDCA-B7E0-4474-8DFC-2F1360AE89E8}"/>
    <cellStyle name="Total 2 6 22" xfId="21910" xr:uid="{9C9917B0-5D36-49DF-B9E3-CBA4590A8C67}"/>
    <cellStyle name="Total 2 6 22 2" xfId="32161" xr:uid="{6EDF8197-C2C0-4C51-B66D-9210AEE44A01}"/>
    <cellStyle name="Total 2 6 23" xfId="35656" xr:uid="{C39E20C3-40F1-497B-BE68-C416A64B20A5}"/>
    <cellStyle name="Total 2 6 24" xfId="35891" xr:uid="{08CA4214-8066-4187-AEE7-9C4C3EEFAFFD}"/>
    <cellStyle name="Total 2 6 25" xfId="36198" xr:uid="{705E98A7-C366-4A24-AB99-C8784F346011}"/>
    <cellStyle name="Total 2 6 26" xfId="36505" xr:uid="{9A0CAF28-4FD2-44BF-BEF2-2FA2F30B6503}"/>
    <cellStyle name="Total 2 6 3" xfId="1874" xr:uid="{7EBB74BB-507D-4FB8-85B5-FC73ADBCA452}"/>
    <cellStyle name="Total 2 6 3 10" xfId="22766" xr:uid="{1BDAEF3C-B13F-4ADF-92E5-3F4159967DAE}"/>
    <cellStyle name="Total 2 6 3 10 2" xfId="33017" xr:uid="{162EEEB6-B0C5-4FFF-B7CD-82D43FAE01CE}"/>
    <cellStyle name="Total 2 6 3 2" xfId="9126" xr:uid="{9FDFC83B-7093-4115-B7E2-FD17EB95EDA9}"/>
    <cellStyle name="Total 2 6 3 2 2" xfId="23069" xr:uid="{B31C9825-306C-46CD-B81B-4135C29C4FE4}"/>
    <cellStyle name="Total 2 6 3 2 2 2" xfId="33320" xr:uid="{F143281D-7AF8-4DA6-9F87-BFDF637090B7}"/>
    <cellStyle name="Total 2 6 3 2 3" xfId="26619" xr:uid="{0B84D376-1571-47D9-8416-6FF64C11366D}"/>
    <cellStyle name="Total 2 6 3 3" xfId="16359" xr:uid="{A0CCBEE0-493A-46F0-9222-9D68A8EDD141}"/>
    <cellStyle name="Total 2 6 3 3 2" xfId="23134" xr:uid="{AB5526C8-B782-4164-B465-33FCBC376033}"/>
    <cellStyle name="Total 2 6 3 3 2 2" xfId="33385" xr:uid="{B7AB9043-1956-4C94-AC6C-EEA7BA7863B2}"/>
    <cellStyle name="Total 2 6 3 4" xfId="23899" xr:uid="{7EF1C64C-2500-49C5-AD59-5D33C9E6AB7F}"/>
    <cellStyle name="Total 2 6 3 4 2" xfId="34150" xr:uid="{57120355-BB34-47EA-B295-9F7CF0DF187A}"/>
    <cellStyle name="Total 2 6 3 5" xfId="24174" xr:uid="{9572A63A-9954-40B2-84F8-073B0BAC144B}"/>
    <cellStyle name="Total 2 6 3 5 2" xfId="34425" xr:uid="{F7D7683F-5DCD-473D-8714-E3EDA5811FD3}"/>
    <cellStyle name="Total 2 6 3 6" xfId="24437" xr:uid="{ED26A344-6164-4263-9422-56DCCC4EBCD6}"/>
    <cellStyle name="Total 2 6 3 6 2" xfId="34688" xr:uid="{ADD7856C-276A-44AA-B47C-65D0078A28E9}"/>
    <cellStyle name="Total 2 6 3 7" xfId="24680" xr:uid="{C8D92AE1-093A-43A3-84E4-236026665405}"/>
    <cellStyle name="Total 2 6 3 7 2" xfId="34931" xr:uid="{4CD07D8B-F499-484D-B448-1C5FF0FA8A95}"/>
    <cellStyle name="Total 2 6 3 8" xfId="24915" xr:uid="{5EEBBF31-EC44-4B7D-8FAB-5C044230CAD2}"/>
    <cellStyle name="Total 2 6 3 8 2" xfId="35166" xr:uid="{54E92C7F-CD3D-437E-B558-9B690D8E7CA4}"/>
    <cellStyle name="Total 2 6 3 9" xfId="25115" xr:uid="{37496261-ADD9-4936-BC91-BE048EC420FD}"/>
    <cellStyle name="Total 2 6 3 9 2" xfId="35366" xr:uid="{D677FCBA-E834-4953-9B0B-319E77B28B1B}"/>
    <cellStyle name="Total 2 6 4" xfId="2246" xr:uid="{FEFAA97A-A00C-4E15-BFE7-8750B0A5608D}"/>
    <cellStyle name="Total 2 6 4 10" xfId="25226" xr:uid="{47661C90-E1AE-4D39-B26A-72E5D68E6000}"/>
    <cellStyle name="Total 2 6 4 10 2" xfId="35477" xr:uid="{A03E9C3D-33B0-4319-81EA-2A37CB3DA05D}"/>
    <cellStyle name="Total 2 6 4 11" xfId="23011" xr:uid="{541FCD38-0905-4789-8E9D-222F42856907}"/>
    <cellStyle name="Total 2 6 4 11 2" xfId="33262" xr:uid="{7B706514-2CC0-4479-AC5C-24CB07D658E7}"/>
    <cellStyle name="Total 2 6 4 2" xfId="9498" xr:uid="{9653F020-6AC4-4864-9DAD-3CB19158060D}"/>
    <cellStyle name="Total 2 6 4 2 2" xfId="23311" xr:uid="{77720BED-13AE-4FE5-96BD-235D576338E8}"/>
    <cellStyle name="Total 2 6 4 2 2 2" xfId="33562" xr:uid="{B3F6AC03-E592-4D94-BFAD-225308EB3D78}"/>
    <cellStyle name="Total 2 6 4 2 3" xfId="26991" xr:uid="{13BC0AD4-309A-4BB0-A114-72594B8F6CD6}"/>
    <cellStyle name="Total 2 6 4 3" xfId="16731" xr:uid="{4F84A58F-5B12-4584-A027-1AA18EDEA975}"/>
    <cellStyle name="Total 2 6 4 3 2" xfId="23597" xr:uid="{BBC5EF5C-2C3C-4BA1-9F09-E28BAE552704}"/>
    <cellStyle name="Total 2 6 4 3 2 2" xfId="33848" xr:uid="{10734AAE-9B7A-4F6A-ACDF-CE5BB2390A2E}"/>
    <cellStyle name="Total 2 6 4 4" xfId="23848" xr:uid="{6859DCC5-E9EB-4770-B8C2-291A6ED9DE7D}"/>
    <cellStyle name="Total 2 6 4 4 2" xfId="34099" xr:uid="{38E5C056-8296-47F6-B03D-E31E0D45994A}"/>
    <cellStyle name="Total 2 6 4 5" xfId="24116" xr:uid="{F9F3E327-7A22-4A0C-B9ED-0CA90CC6595A}"/>
    <cellStyle name="Total 2 6 4 5 2" xfId="34367" xr:uid="{0D561BB4-8EE9-4CE5-AFDE-DE654D9CC2CB}"/>
    <cellStyle name="Total 2 6 4 6" xfId="24379" xr:uid="{52246F82-5597-42BB-8279-E0B1C695795D}"/>
    <cellStyle name="Total 2 6 4 6 2" xfId="34630" xr:uid="{111F33FE-D765-49B4-8DE0-0D71CA755A14}"/>
    <cellStyle name="Total 2 6 4 7" xfId="24620" xr:uid="{3ED19414-DC27-49E4-B53D-800CD24132F8}"/>
    <cellStyle name="Total 2 6 4 7 2" xfId="34871" xr:uid="{A17A3AD4-DFA6-4909-A94D-537C8CF492C1}"/>
    <cellStyle name="Total 2 6 4 8" xfId="24857" xr:uid="{CFBD8356-DC39-4CF3-9AFF-31984B8A34FC}"/>
    <cellStyle name="Total 2 6 4 8 2" xfId="35108" xr:uid="{774C6F87-0935-457F-9149-272BA83A9829}"/>
    <cellStyle name="Total 2 6 4 9" xfId="25054" xr:uid="{E5ADFCCB-9A25-479F-93FB-A9E2F0035C44}"/>
    <cellStyle name="Total 2 6 4 9 2" xfId="35305" xr:uid="{87C55A4A-11FB-4E6E-AB9C-174561EE2D75}"/>
    <cellStyle name="Total 2 6 5" xfId="1653" xr:uid="{09CACB56-240A-479A-837A-E8396E907C26}"/>
    <cellStyle name="Total 2 6 5 2" xfId="8905" xr:uid="{82803832-975E-4B54-8B96-7D6E522ED1BB}"/>
    <cellStyle name="Total 2 6 5 2 2" xfId="26398" xr:uid="{D4F40E85-72C7-4E17-A961-1A017D49B9F7}"/>
    <cellStyle name="Total 2 6 5 3" xfId="16138" xr:uid="{7D7276BA-AF08-467A-B4B3-12686C77BADE}"/>
    <cellStyle name="Total 2 6 6" xfId="3014" xr:uid="{A80E94B0-0EFA-429B-ABE1-7C7162128A64}"/>
    <cellStyle name="Total 2 6 6 2" xfId="10265" xr:uid="{54F15F12-AA4E-441B-86D3-D40E8C0006F9}"/>
    <cellStyle name="Total 2 6 6 2 2" xfId="27758" xr:uid="{8934B98D-2359-4F8C-B2C2-037E3BBFB189}"/>
    <cellStyle name="Total 2 6 6 3" xfId="17498" xr:uid="{9E298D66-E39C-4D61-ABFB-E86D5D19D471}"/>
    <cellStyle name="Total 2 6 7" xfId="3288" xr:uid="{2021597B-6648-48A5-AF61-645C8EBD2174}"/>
    <cellStyle name="Total 2 6 7 2" xfId="10539" xr:uid="{614CB3FF-0235-453F-A112-3B11CAC94B7D}"/>
    <cellStyle name="Total 2 6 7 2 2" xfId="28032" xr:uid="{F87EB469-13B3-4C0F-8F5F-E730F4BD163A}"/>
    <cellStyle name="Total 2 6 7 3" xfId="17772" xr:uid="{BEFB0977-B50C-46F1-95AD-2630D213B1E4}"/>
    <cellStyle name="Total 2 6 8" xfId="3765" xr:uid="{F716EB11-70C6-442F-B68F-893C9EA52328}"/>
    <cellStyle name="Total 2 6 8 2" xfId="11016" xr:uid="{CC6FD24F-13E3-47B3-91C9-502524DE783F}"/>
    <cellStyle name="Total 2 6 8 2 2" xfId="28509" xr:uid="{40811839-FA88-4EE5-9D02-690EA5C24F38}"/>
    <cellStyle name="Total 2 6 8 3" xfId="18249" xr:uid="{FC753D93-D485-4467-85F4-D804607DBCED}"/>
    <cellStyle name="Total 2 6 9" xfId="4138" xr:uid="{68F0656C-2F9E-4639-87DB-978563F2F3F7}"/>
    <cellStyle name="Total 2 6 9 2" xfId="11389" xr:uid="{BD9196EE-D935-4EE7-97B5-8A195D8345D0}"/>
    <cellStyle name="Total 2 6 9 2 2" xfId="28882" xr:uid="{11B0E644-96CF-47FB-9DFC-AA5C0D3E466E}"/>
    <cellStyle name="Total 2 6 9 3" xfId="18622" xr:uid="{055900C6-4B94-49B1-8C10-8C4FB2BF7BA2}"/>
    <cellStyle name="Total 2 7" xfId="1110" xr:uid="{C3BA0BB0-2427-4425-B241-4177A73B5CCB}"/>
    <cellStyle name="Total 2 7 10" xfId="4379" xr:uid="{B853E935-1EA1-4AAC-9254-9A67E016896E}"/>
    <cellStyle name="Total 2 7 10 2" xfId="11630" xr:uid="{643F5378-0C27-430A-A7E1-93710A69FA3A}"/>
    <cellStyle name="Total 2 7 10 2 2" xfId="29123" xr:uid="{7C458523-26B3-40EC-867E-ADE7979E3064}"/>
    <cellStyle name="Total 2 7 10 3" xfId="18863" xr:uid="{A49CE0C5-FADD-49CD-9D96-F200FF74EEF8}"/>
    <cellStyle name="Total 2 7 11" xfId="4843" xr:uid="{6DE7016B-C11E-451B-BA08-E212D137A2D3}"/>
    <cellStyle name="Total 2 7 11 2" xfId="12093" xr:uid="{329EEB87-82E0-4A5B-9A8F-1F187B9FBA9C}"/>
    <cellStyle name="Total 2 7 11 2 2" xfId="29586" xr:uid="{354D8DCF-F628-483E-AD67-4276FB9CCD9E}"/>
    <cellStyle name="Total 2 7 11 3" xfId="19326" xr:uid="{4A4CFF12-5EDF-4D6A-B196-49F3D8B2EE1F}"/>
    <cellStyle name="Total 2 7 12" xfId="5213" xr:uid="{43AFAD4D-AD4B-4565-91BA-90FDCFA77A7B}"/>
    <cellStyle name="Total 2 7 12 2" xfId="12463" xr:uid="{7D160271-01C3-462C-9678-1C2591838DF1}"/>
    <cellStyle name="Total 2 7 12 2 2" xfId="29956" xr:uid="{34AFD359-8284-4C16-AD12-4EBF711DD9C0}"/>
    <cellStyle name="Total 2 7 12 3" xfId="19696" xr:uid="{282E6B1D-BAA2-4902-AFC2-662B33A8EE97}"/>
    <cellStyle name="Total 2 7 13" xfId="5583" xr:uid="{847B2362-BA90-496C-8F7E-E6AB558BE748}"/>
    <cellStyle name="Total 2 7 13 2" xfId="12833" xr:uid="{7615FAA0-1A1B-4ADF-B012-3FAFE933A6C5}"/>
    <cellStyle name="Total 2 7 13 2 2" xfId="30326" xr:uid="{93BFC31E-5AA6-4D28-9797-374F582014FB}"/>
    <cellStyle name="Total 2 7 13 3" xfId="20066" xr:uid="{A6DDC72F-7DBA-4617-8F0F-8C8F16239CA1}"/>
    <cellStyle name="Total 2 7 14" xfId="5782" xr:uid="{044A8819-0DD6-4491-BB63-C505C925E0F0}"/>
    <cellStyle name="Total 2 7 14 2" xfId="13029" xr:uid="{5D721AFE-781C-4670-A715-4F61CD2047A4}"/>
    <cellStyle name="Total 2 7 14 2 2" xfId="30522" xr:uid="{C1ED87B8-4368-4D95-9D54-7E0D3B9C9C14}"/>
    <cellStyle name="Total 2 7 14 3" xfId="20262" xr:uid="{07B73D2A-B35A-49AA-97F5-F05074B07467}"/>
    <cellStyle name="Total 2 7 15" xfId="6131" xr:uid="{6866900F-67F5-46BB-A84D-BD118BF196A8}"/>
    <cellStyle name="Total 2 7 15 2" xfId="13372" xr:uid="{88271C6C-24FF-476D-B6C4-FA99BF2286BB}"/>
    <cellStyle name="Total 2 7 15 2 2" xfId="30865" xr:uid="{60184DE6-A786-4A47-A7B0-BB490B43E24D}"/>
    <cellStyle name="Total 2 7 15 3" xfId="20605" xr:uid="{69ECC8AC-1C93-49F2-A261-261C6081A9C0}"/>
    <cellStyle name="Total 2 7 16" xfId="6498" xr:uid="{A679D583-6E81-427C-A7C1-4AA470842BB5}"/>
    <cellStyle name="Total 2 7 16 2" xfId="13738" xr:uid="{DE48460C-B243-46D5-B60E-201BFE8C71DA}"/>
    <cellStyle name="Total 2 7 16 2 2" xfId="31231" xr:uid="{D16736F9-9033-474E-BC2F-D6B23DE4BBE0}"/>
    <cellStyle name="Total 2 7 16 3" xfId="20971" xr:uid="{B9945683-D9A3-4ECF-A881-E2E020EBC37C}"/>
    <cellStyle name="Total 2 7 17" xfId="6861" xr:uid="{8B6FA3E1-FDC4-4E17-AA3A-E57B7FB15646}"/>
    <cellStyle name="Total 2 7 17 2" xfId="14101" xr:uid="{79DC2B07-7ABF-4487-9331-3798FF1CB9F5}"/>
    <cellStyle name="Total 2 7 17 2 2" xfId="31594" xr:uid="{7645B6ED-6061-4A56-AA35-0DE4C1C23BDF}"/>
    <cellStyle name="Total 2 7 17 3" xfId="21334" xr:uid="{FF33F5BB-2C59-4106-A8C8-7C8E7BFC28E2}"/>
    <cellStyle name="Total 2 7 18" xfId="7229" xr:uid="{3C5D70AE-255E-4D05-BE1F-E1C93EFDD488}"/>
    <cellStyle name="Total 2 7 18 2" xfId="14469" xr:uid="{33DE03B5-19F6-481B-97F2-B00BAFB2CB29}"/>
    <cellStyle name="Total 2 7 18 2 2" xfId="31962" xr:uid="{7A409BAF-6D23-4ADF-A7B7-48358D60B237}"/>
    <cellStyle name="Total 2 7 18 3" xfId="21702" xr:uid="{7654DA51-CAA8-4CD2-804C-09EE32D23CCE}"/>
    <cellStyle name="Total 2 7 19" xfId="8362" xr:uid="{7CF775DA-CEE6-42B6-B696-252700A15022}"/>
    <cellStyle name="Total 2 7 19 2" xfId="15595" xr:uid="{2C47AAD5-5E61-4C69-9ECB-47B6A71DD43A}"/>
    <cellStyle name="Total 2 7 2" xfId="1396" xr:uid="{F3E4FFE7-63B5-4A1B-ADBF-538788867104}"/>
    <cellStyle name="Total 2 7 2 10" xfId="25222" xr:uid="{965DFFE8-E60A-431F-A679-1863E4F3D15E}"/>
    <cellStyle name="Total 2 7 2 10 2" xfId="35473" xr:uid="{FC1D407B-3D92-4D30-8E10-B32C06D90110}"/>
    <cellStyle name="Total 2 7 2 11" xfId="23007" xr:uid="{BB4AEEE4-8BA4-47E4-AD8B-EBC421173B1F}"/>
    <cellStyle name="Total 2 7 2 11 2" xfId="33258" xr:uid="{B32F2B6D-C988-4D26-A67F-8BCC6E642FA2}"/>
    <cellStyle name="Total 2 7 2 2" xfId="8648" xr:uid="{F0A6288C-D452-4EE2-8D91-B101F07034ED}"/>
    <cellStyle name="Total 2 7 2 2 2" xfId="23307" xr:uid="{572A81B2-894C-402A-80A5-A3DCC16B527A}"/>
    <cellStyle name="Total 2 7 2 2 2 2" xfId="33558" xr:uid="{D8EF173A-35B1-4B81-B642-A1AB03705D0C}"/>
    <cellStyle name="Total 2 7 2 2 3" xfId="26141" xr:uid="{A3A9C014-83B9-4929-B1A4-C81D6F9DFD68}"/>
    <cellStyle name="Total 2 7 2 3" xfId="15881" xr:uid="{D5556D20-66C4-464F-A721-48B7EC1E1718}"/>
    <cellStyle name="Total 2 7 2 3 2" xfId="23593" xr:uid="{F1FD908B-32D4-4483-ACE8-835D8F78881F}"/>
    <cellStyle name="Total 2 7 2 3 2 2" xfId="33844" xr:uid="{A5791AC6-4BEA-48EE-B8F6-709800814AEC}"/>
    <cellStyle name="Total 2 7 2 4" xfId="23844" xr:uid="{AA25060A-B3B4-401F-B0D5-1393E4EA220A}"/>
    <cellStyle name="Total 2 7 2 4 2" xfId="34095" xr:uid="{2A4886BA-158B-49EC-9CBC-B1FE526A8340}"/>
    <cellStyle name="Total 2 7 2 5" xfId="24112" xr:uid="{4B99B8AC-A30F-4F34-A464-FF52B04D7B89}"/>
    <cellStyle name="Total 2 7 2 5 2" xfId="34363" xr:uid="{58F1CFC4-CAE5-49DA-869E-03EA5332C667}"/>
    <cellStyle name="Total 2 7 2 6" xfId="24375" xr:uid="{BDAA0B7A-2267-456D-AA9B-981D13D37DA4}"/>
    <cellStyle name="Total 2 7 2 6 2" xfId="34626" xr:uid="{779334A3-C292-4F3B-AFFE-C0E1AD41947C}"/>
    <cellStyle name="Total 2 7 2 7" xfId="24616" xr:uid="{5EABCCAB-55C1-4518-B6FE-9126962C75A2}"/>
    <cellStyle name="Total 2 7 2 7 2" xfId="34867" xr:uid="{8050F6FD-ECEC-4ACE-9D52-A141E6B44ECC}"/>
    <cellStyle name="Total 2 7 2 8" xfId="24853" xr:uid="{08DE626B-1D54-4792-875A-7B592AD468A7}"/>
    <cellStyle name="Total 2 7 2 8 2" xfId="35104" xr:uid="{A8F976C2-F0C3-4CBC-851F-922AA8C3976E}"/>
    <cellStyle name="Total 2 7 2 9" xfId="25050" xr:uid="{12A39CD3-CF86-4CF0-BFE2-A87AAF9A41A0}"/>
    <cellStyle name="Total 2 7 2 9 2" xfId="35301" xr:uid="{F7C559B7-D89D-4B9B-AF12-AB1A81550014}"/>
    <cellStyle name="Total 2 7 20" xfId="7634" xr:uid="{7B96ED70-33B8-4967-BE37-A7E2E1D70283}"/>
    <cellStyle name="Total 2 7 20 2" xfId="25501" xr:uid="{2B79A0A0-6FF1-4908-B74D-D19F44E4D308}"/>
    <cellStyle name="Total 2 7 21" xfId="14867" xr:uid="{6915BCA7-49E9-466A-A862-2160FC8AB2AB}"/>
    <cellStyle name="Total 2 7 22" xfId="22015" xr:uid="{7356636F-F340-4152-B1DC-C047A9A2348C}"/>
    <cellStyle name="Total 2 7 22 2" xfId="32266" xr:uid="{5A599EE8-DAAA-46B1-AE96-B1A39A0778F3}"/>
    <cellStyle name="Total 2 7 23" xfId="35741" xr:uid="{3C341A00-3EF9-4483-8161-8E6B1A0619C9}"/>
    <cellStyle name="Total 2 7 24" xfId="35996" xr:uid="{D14F3C23-741E-4BB1-A6E6-FF20DAD7FE52}"/>
    <cellStyle name="Total 2 7 25" xfId="36303" xr:uid="{A3C97269-54FF-43CA-AF1E-83A9C5904DCD}"/>
    <cellStyle name="Total 2 7 26" xfId="36610" xr:uid="{2DD59564-9CCF-42DD-BCAA-C1CB7C9793F5}"/>
    <cellStyle name="Total 2 7 3" xfId="1883" xr:uid="{01D104DB-D7D1-49E4-99A7-AE123253DF48}"/>
    <cellStyle name="Total 2 7 3 2" xfId="9135" xr:uid="{B52EBCC6-3FA7-4624-B6E2-2C40FF6E0927}"/>
    <cellStyle name="Total 2 7 3 2 2" xfId="26628" xr:uid="{F8A4645C-B07C-4C29-A7E3-61B554E5D01F}"/>
    <cellStyle name="Total 2 7 3 3" xfId="16368" xr:uid="{46D1102A-7084-468A-A132-2C51DBE8B20A}"/>
    <cellStyle name="Total 2 7 4" xfId="2255" xr:uid="{DF14838A-CF06-4377-B621-56E0CD3B7115}"/>
    <cellStyle name="Total 2 7 4 2" xfId="9507" xr:uid="{A8964CF1-F2FE-4EC5-9864-8C5C1FD74DED}"/>
    <cellStyle name="Total 2 7 4 2 2" xfId="27000" xr:uid="{92CF5388-16DE-47DD-9EE9-27E6C5A91431}"/>
    <cellStyle name="Total 2 7 4 3" xfId="16740" xr:uid="{812C1D44-1FF3-446D-9FAB-D988A0D12CCE}"/>
    <cellStyle name="Total 2 7 5" xfId="1526" xr:uid="{03EC44BF-85FE-468B-9DCB-0389F14A3309}"/>
    <cellStyle name="Total 2 7 5 2" xfId="8778" xr:uid="{7DAD20B9-4690-44CB-B55A-817833F448FA}"/>
    <cellStyle name="Total 2 7 5 2 2" xfId="26271" xr:uid="{9CEB0BE5-4D7B-42CA-B4E4-FBAA94A0E25C}"/>
    <cellStyle name="Total 2 7 5 3" xfId="16011" xr:uid="{0B236B3E-E3B9-40E6-B213-719F58A20369}"/>
    <cellStyle name="Total 2 7 6" xfId="3023" xr:uid="{27245CA5-82E6-48BA-BE2A-8503D930FBEC}"/>
    <cellStyle name="Total 2 7 6 2" xfId="10274" xr:uid="{6F5B903B-8B18-46B2-B7E6-819A2F9E67C7}"/>
    <cellStyle name="Total 2 7 6 2 2" xfId="27767" xr:uid="{D26EE637-E498-4F51-8B69-C6C5CE325564}"/>
    <cellStyle name="Total 2 7 6 3" xfId="17507" xr:uid="{AA2642DD-5CE6-4FFF-8626-15CD6856F7AC}"/>
    <cellStyle name="Total 2 7 7" xfId="3265" xr:uid="{0CE52D60-9092-4A23-AC07-DBE782A5EE1D}"/>
    <cellStyle name="Total 2 7 7 2" xfId="10516" xr:uid="{FB615170-1A29-4744-9831-6760DCC11203}"/>
    <cellStyle name="Total 2 7 7 2 2" xfId="28009" xr:uid="{65CA28D8-B1ED-4B18-8ABC-45AEECFFBFBD}"/>
    <cellStyle name="Total 2 7 7 3" xfId="17749" xr:uid="{A99C8955-6414-4078-9875-92B92B2B6AB8}"/>
    <cellStyle name="Total 2 7 8" xfId="3774" xr:uid="{7C7ADCF8-DD5D-496B-9D65-80F6D1F95C10}"/>
    <cellStyle name="Total 2 7 8 2" xfId="11025" xr:uid="{2712913B-BC7E-4825-BD8D-4D6D19054EC3}"/>
    <cellStyle name="Total 2 7 8 2 2" xfId="28518" xr:uid="{D074BB68-22A0-47AD-87D9-2F3CE90ED420}"/>
    <cellStyle name="Total 2 7 8 3" xfId="18258" xr:uid="{A7907B4A-C72A-4B35-8D7C-AD4852DCDFDC}"/>
    <cellStyle name="Total 2 7 9" xfId="4147" xr:uid="{B91C7456-C6EE-44FC-B37F-49EA08DD59F0}"/>
    <cellStyle name="Total 2 7 9 2" xfId="11398" xr:uid="{EB1EDFBA-82F4-49F8-9096-CEBBC3347360}"/>
    <cellStyle name="Total 2 7 9 2 2" xfId="28891" xr:uid="{BF844CBA-8244-43FD-BFCA-56A48FFF84EA}"/>
    <cellStyle name="Total 2 7 9 3" xfId="18631" xr:uid="{05861876-8EF0-4765-AB1C-235E1E212D39}"/>
    <cellStyle name="Total 2 8" xfId="1130" xr:uid="{CA3359BD-87F2-4741-8513-EF573921E0D6}"/>
    <cellStyle name="Total 2 8 10" xfId="4428" xr:uid="{A74E6017-8680-4A53-9ECB-FA9872F16364}"/>
    <cellStyle name="Total 2 8 10 2" xfId="11679" xr:uid="{0558B5C4-4CB4-4A4D-983A-DBD75B643DAD}"/>
    <cellStyle name="Total 2 8 10 2 2" xfId="29172" xr:uid="{FEE7D831-A3D9-4774-98D4-F6AA3AB82947}"/>
    <cellStyle name="Total 2 8 10 3" xfId="18912" xr:uid="{B4A7AD40-DD73-4B4A-8576-61963DDCAB62}"/>
    <cellStyle name="Total 2 8 10 4" xfId="25197" xr:uid="{9979ED24-99AC-4619-8120-5B24177624EE}"/>
    <cellStyle name="Total 2 8 10 4 2" xfId="35448" xr:uid="{4E65FC53-F502-41C8-8205-3C25E7B09226}"/>
    <cellStyle name="Total 2 8 11" xfId="4863" xr:uid="{8DA118A2-1489-4678-8AF4-9277C6618BB5}"/>
    <cellStyle name="Total 2 8 11 2" xfId="12113" xr:uid="{B53B1046-6845-45F1-B0B7-19565AA2C959}"/>
    <cellStyle name="Total 2 8 11 2 2" xfId="29606" xr:uid="{14C66B30-8B17-4835-A393-F9BCFAFBB119}"/>
    <cellStyle name="Total 2 8 11 3" xfId="19346" xr:uid="{481CAE34-AB3A-4D24-9BDC-4D6DCFAB50F8}"/>
    <cellStyle name="Total 2 8 12" xfId="5233" xr:uid="{DB99FE84-CD45-457B-8F27-E1C376D8BCBF}"/>
    <cellStyle name="Total 2 8 12 2" xfId="12483" xr:uid="{6838D67B-1726-4450-81AA-BB6DBF3CAFF5}"/>
    <cellStyle name="Total 2 8 12 2 2" xfId="29976" xr:uid="{4288F67C-C83E-421E-A750-DAD051500DCC}"/>
    <cellStyle name="Total 2 8 12 3" xfId="19716" xr:uid="{7AF0AF51-2C01-45FE-A883-0D7C234187B0}"/>
    <cellStyle name="Total 2 8 13" xfId="5603" xr:uid="{CD375B36-3866-4F2F-BC96-0DF6FF66D6CB}"/>
    <cellStyle name="Total 2 8 13 2" xfId="12853" xr:uid="{EE589810-B878-4FA4-B966-B367DE74C70D}"/>
    <cellStyle name="Total 2 8 13 2 2" xfId="30346" xr:uid="{128551B7-8ED5-4AD1-A33C-99AFEBE41AB4}"/>
    <cellStyle name="Total 2 8 13 3" xfId="20086" xr:uid="{E4900C7D-3F2B-4079-9F46-3C2501E187A7}"/>
    <cellStyle name="Total 2 8 14" xfId="5823" xr:uid="{32D5554B-5A08-4D31-A529-43804EE6C0EC}"/>
    <cellStyle name="Total 2 8 14 2" xfId="13070" xr:uid="{1A869D72-25F6-40C7-9EFF-40D55B7F7362}"/>
    <cellStyle name="Total 2 8 14 2 2" xfId="30563" xr:uid="{AA605F39-273D-49B8-ABFD-43FEADAD751C}"/>
    <cellStyle name="Total 2 8 14 3" xfId="20303" xr:uid="{354398D7-B9BA-474B-997B-3EC8C1D5480A}"/>
    <cellStyle name="Total 2 8 15" xfId="6151" xr:uid="{EA7FDFDD-D4A7-4E3C-8721-E1475A184409}"/>
    <cellStyle name="Total 2 8 15 2" xfId="13392" xr:uid="{C1F79BCB-E741-4E2B-8193-AAD3E4CFC67F}"/>
    <cellStyle name="Total 2 8 15 2 2" xfId="30885" xr:uid="{008A5014-95F4-422D-B37D-F8FE0DE54F70}"/>
    <cellStyle name="Total 2 8 15 3" xfId="20625" xr:uid="{D99F9CA6-1F55-49A4-AAA6-E7A5F6133941}"/>
    <cellStyle name="Total 2 8 16" xfId="6518" xr:uid="{B570179A-E720-44DB-8C7E-633622D389A4}"/>
    <cellStyle name="Total 2 8 16 2" xfId="13758" xr:uid="{6A793BE1-F457-4CEC-9BE3-A89B7BE5FAE9}"/>
    <cellStyle name="Total 2 8 16 2 2" xfId="31251" xr:uid="{9D776833-F9C1-4E98-BDAA-51A8A8BC64EE}"/>
    <cellStyle name="Total 2 8 16 3" xfId="20991" xr:uid="{B397F4C2-B614-432A-8A85-3E3CE7011DE9}"/>
    <cellStyle name="Total 2 8 17" xfId="6881" xr:uid="{0824B0B7-5448-47AC-886B-3D5AC08ED966}"/>
    <cellStyle name="Total 2 8 17 2" xfId="14121" xr:uid="{A423308C-3242-4C0D-A7EB-06EFA35E2B11}"/>
    <cellStyle name="Total 2 8 17 2 2" xfId="31614" xr:uid="{3AE5D591-DC5B-4BFA-B3C6-FE8773893208}"/>
    <cellStyle name="Total 2 8 17 3" xfId="21354" xr:uid="{9DD7F138-EFA3-47B2-87F1-8CAB628C30EA}"/>
    <cellStyle name="Total 2 8 18" xfId="7249" xr:uid="{0F8088EB-4E03-4316-8D5C-DC6C79A0166C}"/>
    <cellStyle name="Total 2 8 18 2" xfId="14489" xr:uid="{FFEADAD6-389C-4EE0-B986-9BC0242045DE}"/>
    <cellStyle name="Total 2 8 18 2 2" xfId="31982" xr:uid="{FF984826-9448-40B7-809F-64678A9DAEAF}"/>
    <cellStyle name="Total 2 8 18 3" xfId="21722" xr:uid="{73368EA8-F5E8-46D6-A239-A120691DB80B}"/>
    <cellStyle name="Total 2 8 19" xfId="8382" xr:uid="{F0BA2B15-B55C-410C-9983-EE658B5939AE}"/>
    <cellStyle name="Total 2 8 19 2" xfId="15615" xr:uid="{79D3092C-FDF2-4767-96A7-FB43B90631FC}"/>
    <cellStyle name="Total 2 8 2" xfId="1451" xr:uid="{EA958887-A9E8-4C55-936D-ADFF1D2A0D69}"/>
    <cellStyle name="Total 2 8 2 2" xfId="8703" xr:uid="{22C1D056-9074-4C6F-8738-BDE8B0EFCD4E}"/>
    <cellStyle name="Total 2 8 2 2 2" xfId="26196" xr:uid="{D9AE1013-B1E8-4E9B-B242-986C495B717C}"/>
    <cellStyle name="Total 2 8 2 3" xfId="15936" xr:uid="{290E1AAD-4132-4B04-96BC-F8641D305EF1}"/>
    <cellStyle name="Total 2 8 2 4" xfId="23282" xr:uid="{922E4C5F-AA99-4587-BDA4-1D2F6D5FC7E8}"/>
    <cellStyle name="Total 2 8 2 4 2" xfId="33533" xr:uid="{D7036BEF-012F-41A5-8183-256C7EBA5629}"/>
    <cellStyle name="Total 2 8 20" xfId="7654" xr:uid="{F9CBE267-5413-4D43-9845-9695583F09AB}"/>
    <cellStyle name="Total 2 8 20 2" xfId="25521" xr:uid="{ABD232F4-41C5-4540-AF94-720BADCAFC83}"/>
    <cellStyle name="Total 2 8 21" xfId="14887" xr:uid="{D4A73FC9-3DCC-428D-9892-63E1788B9346}"/>
    <cellStyle name="Total 2 8 22" xfId="22982" xr:uid="{C05822D6-7D65-49BA-923B-5D7E8735A0DA}"/>
    <cellStyle name="Total 2 8 22 2" xfId="33233" xr:uid="{2AF146F4-AA93-460F-99E9-D44A45E68B4C}"/>
    <cellStyle name="Total 2 8 23" xfId="35628" xr:uid="{812F4DDA-9128-4D33-8D43-668069791998}"/>
    <cellStyle name="Total 2 8 24" xfId="35856" xr:uid="{4C9122D9-B2F0-44F8-B227-02C93ABC1A0D}"/>
    <cellStyle name="Total 2 8 25" xfId="36163" xr:uid="{A8761E07-14C2-4D98-8DAC-8E6FF7238A22}"/>
    <cellStyle name="Total 2 8 26" xfId="36470" xr:uid="{E6832867-AB19-4DAF-9026-DE3AED7F9088}"/>
    <cellStyle name="Total 2 8 3" xfId="1903" xr:uid="{CE4806C8-1F6D-4CF7-BAB7-C27267BD8199}"/>
    <cellStyle name="Total 2 8 3 2" xfId="9155" xr:uid="{BB755F2A-71CF-4CE4-9D85-827FE8B1B491}"/>
    <cellStyle name="Total 2 8 3 2 2" xfId="26648" xr:uid="{F681F279-9CB7-438E-B3D8-98551D64C94E}"/>
    <cellStyle name="Total 2 8 3 3" xfId="16388" xr:uid="{67ABA0A2-3096-4D1B-90C2-D71BE8C56777}"/>
    <cellStyle name="Total 2 8 3 4" xfId="23568" xr:uid="{4F1AB849-71DD-4EF8-BD80-7D8E1558CF49}"/>
    <cellStyle name="Total 2 8 3 4 2" xfId="33819" xr:uid="{EBC0F8F4-2955-470C-AB08-B65EE517E759}"/>
    <cellStyle name="Total 2 8 4" xfId="2275" xr:uid="{61231567-BA1D-4739-A0BD-02544722B12D}"/>
    <cellStyle name="Total 2 8 4 2" xfId="9527" xr:uid="{1D71FF90-7871-4D38-A7D7-68DEFF769B7F}"/>
    <cellStyle name="Total 2 8 4 2 2" xfId="27020" xr:uid="{998525A2-6B69-44B4-9CE4-4A5C279F75A3}"/>
    <cellStyle name="Total 2 8 4 3" xfId="16760" xr:uid="{B29B82CE-DB40-4228-BF9A-26B11ED13FC5}"/>
    <cellStyle name="Total 2 8 4 4" xfId="23819" xr:uid="{E7C7FDC5-9519-4FDB-8FAF-8F24B239F0BF}"/>
    <cellStyle name="Total 2 8 4 4 2" xfId="34070" xr:uid="{C1107813-1BEE-432A-9451-EF2C82E8B74A}"/>
    <cellStyle name="Total 2 8 5" xfId="1616" xr:uid="{9EBACCF1-FD6A-4E4D-BCDC-9839803111C1}"/>
    <cellStyle name="Total 2 8 5 2" xfId="8868" xr:uid="{6F2B2198-A174-4AAC-8EB4-E154D6A13C3E}"/>
    <cellStyle name="Total 2 8 5 2 2" xfId="26361" xr:uid="{3B22043A-7718-491D-AE49-734ABE6033C9}"/>
    <cellStyle name="Total 2 8 5 3" xfId="16101" xr:uid="{8094CE18-E661-4827-BA33-EC9E8D82F410}"/>
    <cellStyle name="Total 2 8 5 4" xfId="24087" xr:uid="{D0DE9BB4-E2D1-4407-8E9C-E8D0281008D8}"/>
    <cellStyle name="Total 2 8 5 4 2" xfId="34338" xr:uid="{8741E841-E6D3-44C6-80C4-F7B12E2A0888}"/>
    <cellStyle name="Total 2 8 6" xfId="3043" xr:uid="{7241C65A-8F99-4F01-924B-D77F3F958F87}"/>
    <cellStyle name="Total 2 8 6 2" xfId="10294" xr:uid="{4E467C38-0A4C-4033-84E3-B4B551055E31}"/>
    <cellStyle name="Total 2 8 6 2 2" xfId="27787" xr:uid="{DCFA4D45-C719-4CA4-9815-80BF45AB056C}"/>
    <cellStyle name="Total 2 8 6 3" xfId="17527" xr:uid="{D03B2366-F51B-428E-888A-9778ACACC167}"/>
    <cellStyle name="Total 2 8 6 4" xfId="24350" xr:uid="{3A862EFF-0A5B-4718-A17E-3569395F86DF}"/>
    <cellStyle name="Total 2 8 6 4 2" xfId="34601" xr:uid="{3F767CA7-BDB0-4721-8E88-8BAB0487C825}"/>
    <cellStyle name="Total 2 8 7" xfId="3317" xr:uid="{68B332A2-F610-4675-8E74-ADAB11AD0BD5}"/>
    <cellStyle name="Total 2 8 7 2" xfId="10568" xr:uid="{73FD14C4-5054-45CB-A93F-76CEDB2923C2}"/>
    <cellStyle name="Total 2 8 7 2 2" xfId="28061" xr:uid="{F749BA75-B7AB-404B-9F39-16DE13B7B9D8}"/>
    <cellStyle name="Total 2 8 7 3" xfId="17801" xr:uid="{69506FCA-6BF6-4485-A22F-8C40B224DC92}"/>
    <cellStyle name="Total 2 8 7 4" xfId="24591" xr:uid="{20144EEF-1D62-4EAB-B579-97742E45B849}"/>
    <cellStyle name="Total 2 8 7 4 2" xfId="34842" xr:uid="{CFBAA9DB-A5CA-4620-BD58-9EE5695CAB57}"/>
    <cellStyle name="Total 2 8 8" xfId="3794" xr:uid="{2F5BB390-CE33-490D-8D4C-999F471C4316}"/>
    <cellStyle name="Total 2 8 8 2" xfId="11045" xr:uid="{7E85EEF1-1076-4DFA-B3C3-191B9F0F17D8}"/>
    <cellStyle name="Total 2 8 8 2 2" xfId="28538" xr:uid="{A596F2F8-37AE-4E61-9BA3-9994CEE7ACB8}"/>
    <cellStyle name="Total 2 8 8 3" xfId="18278" xr:uid="{AEAB98E9-8086-4F14-8967-5841254FC744}"/>
    <cellStyle name="Total 2 8 8 4" xfId="24828" xr:uid="{DE88AB9E-81D1-4713-B7E4-5DCE40B9F50D}"/>
    <cellStyle name="Total 2 8 8 4 2" xfId="35079" xr:uid="{2CDF8CF1-D81C-4714-9E1D-B5AC734ABE07}"/>
    <cellStyle name="Total 2 8 9" xfId="4167" xr:uid="{4F51D670-DBA4-4EBB-A9CA-4D8C39397234}"/>
    <cellStyle name="Total 2 8 9 2" xfId="11418" xr:uid="{453502EF-F907-4C87-AF53-736ED6AAF04F}"/>
    <cellStyle name="Total 2 8 9 2 2" xfId="28911" xr:uid="{6B9E4738-52CB-437C-962D-4F854EC52DBB}"/>
    <cellStyle name="Total 2 8 9 3" xfId="18651" xr:uid="{A9E6D7BC-C94C-45A2-923D-CEF8903094F8}"/>
    <cellStyle name="Total 2 8 9 4" xfId="25025" xr:uid="{71894AEC-814A-4096-AFDF-E49D721B88ED}"/>
    <cellStyle name="Total 2 8 9 4 2" xfId="35276" xr:uid="{7601168D-59A2-4604-9C8C-EDADCF3BF87C}"/>
    <cellStyle name="Total 2 9" xfId="1139" xr:uid="{C713762D-1272-478A-8563-4E76BD810AA8}"/>
    <cellStyle name="Total 2 9 10" xfId="4472" xr:uid="{C800A119-557D-4EF1-AA6D-5FE98E3984C0}"/>
    <cellStyle name="Total 2 9 10 2" xfId="11722" xr:uid="{6871667D-9792-42D1-9FA6-C694A7EADED8}"/>
    <cellStyle name="Total 2 9 10 2 2" xfId="29215" xr:uid="{7E7FBA1B-1214-496E-B8A9-7886740E86E4}"/>
    <cellStyle name="Total 2 9 10 3" xfId="18955" xr:uid="{BFA07C08-7443-444C-8485-DDB4247FAE28}"/>
    <cellStyle name="Total 2 9 11" xfId="4872" xr:uid="{6BEF6C99-B7FE-4D56-843A-970A348A1F88}"/>
    <cellStyle name="Total 2 9 11 2" xfId="12122" xr:uid="{8E8012E9-465A-465F-8CAA-5D49822A3A06}"/>
    <cellStyle name="Total 2 9 11 2 2" xfId="29615" xr:uid="{D21D3AE5-E87E-4E01-90AA-D7D475644D3B}"/>
    <cellStyle name="Total 2 9 11 3" xfId="19355" xr:uid="{54B6B95F-A39B-431E-AC89-20DD3ACBA9C8}"/>
    <cellStyle name="Total 2 9 12" xfId="5242" xr:uid="{88DDF611-ABC7-420E-93A4-3907040D3F10}"/>
    <cellStyle name="Total 2 9 12 2" xfId="12492" xr:uid="{0FDE62E0-DCDC-490C-93F4-8EC3F5C2AEDA}"/>
    <cellStyle name="Total 2 9 12 2 2" xfId="29985" xr:uid="{5825576A-01D1-4E9D-B0FA-0B282F69EEFB}"/>
    <cellStyle name="Total 2 9 12 3" xfId="19725" xr:uid="{84D50F16-0C8F-4BAB-B88E-56E5F0687889}"/>
    <cellStyle name="Total 2 9 13" xfId="5612" xr:uid="{DE70DCDE-4829-439C-B60E-23B9AD8633C8}"/>
    <cellStyle name="Total 2 9 13 2" xfId="12862" xr:uid="{27DB91EB-AC39-4BBD-9062-9AAFD7F40D32}"/>
    <cellStyle name="Total 2 9 13 2 2" xfId="30355" xr:uid="{90E17A5E-35CD-4ADD-BAFD-CEC70AE651C4}"/>
    <cellStyle name="Total 2 9 13 3" xfId="20095" xr:uid="{C44E2634-DDDC-433A-950B-776EC334275F}"/>
    <cellStyle name="Total 2 9 14" xfId="5844" xr:uid="{B7BF4F3C-B8A4-4110-9722-8023B027A9F4}"/>
    <cellStyle name="Total 2 9 14 2" xfId="13091" xr:uid="{1E354B46-7B75-42C1-98C8-856B92BEE2E4}"/>
    <cellStyle name="Total 2 9 14 2 2" xfId="30584" xr:uid="{F4A4F7F2-85EA-4A26-BEDA-6043971F742D}"/>
    <cellStyle name="Total 2 9 14 3" xfId="20324" xr:uid="{754FB655-5C16-4FD5-89A7-11FB4FC104D2}"/>
    <cellStyle name="Total 2 9 15" xfId="6160" xr:uid="{B29868FF-A229-4F4A-B6B0-B9C18A747328}"/>
    <cellStyle name="Total 2 9 15 2" xfId="13401" xr:uid="{E0BE7409-6F1D-4859-9273-DC00D5A4510F}"/>
    <cellStyle name="Total 2 9 15 2 2" xfId="30894" xr:uid="{C153036E-84EE-4BF7-8BF0-92B889EC6156}"/>
    <cellStyle name="Total 2 9 15 3" xfId="20634" xr:uid="{EA20F572-3DB1-4466-8305-C2BD201A2F1B}"/>
    <cellStyle name="Total 2 9 16" xfId="6527" xr:uid="{D9F7D1C2-E14F-456A-9A57-2D5056DB1AEF}"/>
    <cellStyle name="Total 2 9 16 2" xfId="13767" xr:uid="{C855A7CA-D442-4572-BF3A-E10BCE126B53}"/>
    <cellStyle name="Total 2 9 16 2 2" xfId="31260" xr:uid="{6D2CA367-55FC-4672-84CC-5C5ADD4D399B}"/>
    <cellStyle name="Total 2 9 16 3" xfId="21000" xr:uid="{F484B91A-A0D6-40D0-9C7B-A15EB248A0F9}"/>
    <cellStyle name="Total 2 9 17" xfId="6890" xr:uid="{7443A3C9-69A3-4BA9-B4D5-F1CA17282420}"/>
    <cellStyle name="Total 2 9 17 2" xfId="14130" xr:uid="{779C0925-6B30-4FEB-8204-9A76EDA39112}"/>
    <cellStyle name="Total 2 9 17 2 2" xfId="31623" xr:uid="{7D74898E-80E3-475B-AC87-EB55DFCB8272}"/>
    <cellStyle name="Total 2 9 17 3" xfId="21363" xr:uid="{9D0385B2-E7E2-42C1-B39D-E4A51B084433}"/>
    <cellStyle name="Total 2 9 18" xfId="7258" xr:uid="{4702E67F-95F7-4FEB-837E-66D712FCB092}"/>
    <cellStyle name="Total 2 9 18 2" xfId="14498" xr:uid="{E8689DDF-51B7-4559-897D-49B1B1B221C6}"/>
    <cellStyle name="Total 2 9 18 2 2" xfId="31991" xr:uid="{0BD4A0FE-E1BE-449F-BDBD-0A2F4A9B2C07}"/>
    <cellStyle name="Total 2 9 18 3" xfId="21731" xr:uid="{680CF553-CE47-4001-898A-42DDABB12DD8}"/>
    <cellStyle name="Total 2 9 19" xfId="8391" xr:uid="{8B70B08B-388A-44C5-9D53-B517A60A9D7B}"/>
    <cellStyle name="Total 2 9 19 2" xfId="15624" xr:uid="{D08607A4-389B-4514-B163-456158EEAC51}"/>
    <cellStyle name="Total 2 9 2" xfId="1506" xr:uid="{D566F1F2-2AED-4CBA-BAEE-FE8D0E4F909A}"/>
    <cellStyle name="Total 2 9 2 2" xfId="8758" xr:uid="{E353EAFB-3E61-48A7-A49D-A464134E9C93}"/>
    <cellStyle name="Total 2 9 2 2 2" xfId="26251" xr:uid="{1EF66EA5-8DDE-4855-95CD-E839D907F5FA}"/>
    <cellStyle name="Total 2 9 2 3" xfId="15991" xr:uid="{03E7F7DC-CE74-4946-929F-A8B475B2AB5B}"/>
    <cellStyle name="Total 2 9 20" xfId="7663" xr:uid="{EBD6DA6E-4417-4198-AE0D-2D5E54D07DC4}"/>
    <cellStyle name="Total 2 9 20 2" xfId="25530" xr:uid="{60EF6D4F-1AA6-46E2-8B94-0F025515B64A}"/>
    <cellStyle name="Total 2 9 21" xfId="14896" xr:uid="{B983E554-FC4F-481A-BBE7-6EAD806F2B72}"/>
    <cellStyle name="Total 2 9 3" xfId="1912" xr:uid="{BB49A132-5ACF-4D65-935D-340D45B21A25}"/>
    <cellStyle name="Total 2 9 3 2" xfId="9164" xr:uid="{FE3C7DA0-3223-47C2-9CEC-AA9FF3EDACC8}"/>
    <cellStyle name="Total 2 9 3 2 2" xfId="26657" xr:uid="{D184D2DE-E80F-4EA9-99DE-A20CE88B9DCC}"/>
    <cellStyle name="Total 2 9 3 3" xfId="16397" xr:uid="{F4AE46F3-E703-4E4D-BFD5-793985D59AE9}"/>
    <cellStyle name="Total 2 9 4" xfId="2284" xr:uid="{E1733DB6-E133-4CAA-B23C-14B22EF6A3FD}"/>
    <cellStyle name="Total 2 9 4 2" xfId="9536" xr:uid="{D690C329-8742-4DD0-8988-CE491E31095F}"/>
    <cellStyle name="Total 2 9 4 2 2" xfId="27029" xr:uid="{AC606C1A-90BD-418B-9156-9CD5679CE83D}"/>
    <cellStyle name="Total 2 9 4 3" xfId="16769" xr:uid="{3AB47E1F-AA29-4F8A-8A55-8011EA598327}"/>
    <cellStyle name="Total 2 9 5" xfId="1326" xr:uid="{02773D18-274A-4D5C-B505-FFDE72BCA6F2}"/>
    <cellStyle name="Total 2 9 5 2" xfId="8578" xr:uid="{F60AD211-8E76-49E9-8EE7-027A3B30C94D}"/>
    <cellStyle name="Total 2 9 5 2 2" xfId="26071" xr:uid="{B9466DE1-778B-484B-AE36-856E4DAD24BB}"/>
    <cellStyle name="Total 2 9 5 3" xfId="15811" xr:uid="{38E93029-439D-40FA-AA16-7B1EC9F16333}"/>
    <cellStyle name="Total 2 9 6" xfId="3052" xr:uid="{B7463677-B8B5-4D81-B89E-E103F5219136}"/>
    <cellStyle name="Total 2 9 6 2" xfId="10303" xr:uid="{94838426-4F0F-4DC2-A317-FD5119E322EB}"/>
    <cellStyle name="Total 2 9 6 2 2" xfId="27796" xr:uid="{330F846E-C186-4892-9931-EE59AF45DFD7}"/>
    <cellStyle name="Total 2 9 6 3" xfId="17536" xr:uid="{476EFA3D-FE10-40E9-B4A1-C3024AAE3242}"/>
    <cellStyle name="Total 2 9 7" xfId="3372" xr:uid="{DB256638-8D34-4594-B196-F2E811285A2D}"/>
    <cellStyle name="Total 2 9 7 2" xfId="10623" xr:uid="{93F6E9DA-4D52-497F-BC10-D04799DB5884}"/>
    <cellStyle name="Total 2 9 7 2 2" xfId="28116" xr:uid="{EA06A0BA-A914-46C3-87BD-5977D4AB24E5}"/>
    <cellStyle name="Total 2 9 7 3" xfId="17856" xr:uid="{DC9878FB-C897-4F5F-B7DE-F42574F0C209}"/>
    <cellStyle name="Total 2 9 8" xfId="3803" xr:uid="{CF0F3600-92EA-4180-AA75-EFB9DF716CB2}"/>
    <cellStyle name="Total 2 9 8 2" xfId="11054" xr:uid="{09C43E1F-B282-4CF2-A684-67C318A3B155}"/>
    <cellStyle name="Total 2 9 8 2 2" xfId="28547" xr:uid="{FE1D27D4-6B48-4298-9714-F4B4E1D01394}"/>
    <cellStyle name="Total 2 9 8 3" xfId="18287" xr:uid="{56207BB1-245A-45F9-AC9F-782084D549A3}"/>
    <cellStyle name="Total 2 9 9" xfId="4176" xr:uid="{C01ED165-25A8-4B07-BF13-D56B48CB1042}"/>
    <cellStyle name="Total 2 9 9 2" xfId="11427" xr:uid="{23C492CB-C633-4BBB-839F-EFDA6FA8574B}"/>
    <cellStyle name="Total 2 9 9 2 2" xfId="28920" xr:uid="{F1AACF27-625B-4203-A122-E9E216A757CC}"/>
    <cellStyle name="Total 2 9 9 3" xfId="18660" xr:uid="{1574CE87-0355-4B83-876E-77262FFD6DD6}"/>
    <cellStyle name="Total 3" xfId="390" xr:uid="{3FC1A664-C150-43C3-A151-59EB208E397C}"/>
    <cellStyle name="Vírgula 2" xfId="166" xr:uid="{E186A34C-945D-4BBF-A3DE-C89DED0F7497}"/>
    <cellStyle name="Vírgula 3" xfId="167" xr:uid="{C340248D-9616-4015-B52A-BF4146D5F7D9}"/>
    <cellStyle name="Warning Text" xfId="122" builtinId="11" customBuiltin="1"/>
    <cellStyle name="Warning Text 2" xfId="391" xr:uid="{17FD4CFE-2DFF-4A92-A16E-984D51BABA9D}"/>
    <cellStyle name="Warning Text 2 2" xfId="392" xr:uid="{1642FB40-5C1B-41EF-BAB3-613132AB6B42}"/>
    <cellStyle name="wissenschaft-Eingabe" xfId="393" xr:uid="{A513528E-01E6-46BF-9C58-F371344A1FF3}"/>
    <cellStyle name="Обычный_CRF2002 (1)" xfId="394" xr:uid="{E3EB89B6-A50D-43B1-A1E8-AA2DD2AF765D}"/>
    <cellStyle name="パーセント 2" xfId="179" xr:uid="{0BC4A422-E3D8-4EEA-ABF4-C0EFE5F9C285}"/>
    <cellStyle name="桁区切り [0.00] 2" xfId="180" xr:uid="{B149939F-D9C7-4088-AFDA-AEE19A5DE79A}"/>
    <cellStyle name="桁区切り 2" xfId="176" xr:uid="{CABC42DF-C516-486B-9CB4-A2BB1B0D7C1C}"/>
    <cellStyle name="桁区切り 2 2" xfId="177" xr:uid="{D49C3B16-F7C5-45DA-8388-1E4AC1125983}"/>
    <cellStyle name="桁区切り 3" xfId="181" xr:uid="{0D63DED8-38BD-455C-984D-2E75631F363B}"/>
    <cellStyle name="桁区切り 4" xfId="182" xr:uid="{982AD605-87AF-4129-BDDC-F2BA054D92F4}"/>
    <cellStyle name="標準 2" xfId="178" xr:uid="{439AB151-E83B-4C25-ADD9-E49AA06DE4E6}"/>
    <cellStyle name="標準 2 2" xfId="395" xr:uid="{B3CA4634-CF6C-4E87-929E-2855A449AD2C}"/>
    <cellStyle name="標準 3" xfId="183" xr:uid="{A250653C-D5D8-43F2-93DD-126259990DC2}"/>
    <cellStyle name="標準 4" xfId="184" xr:uid="{999E9A65-306A-45DE-953E-4953F179A27C}"/>
    <cellStyle name="標準 5" xfId="185" xr:uid="{C3C5C996-C31C-4223-A3D5-21C7FABC5563}"/>
    <cellStyle name="標準_ABC分析3_ABC分析_コピー ～ 【完成版】ABC分析071115" xfId="174" xr:uid="{1B7696F3-E5D9-42DE-86B1-1230F0B0BC90}"/>
  </cellStyles>
  <dxfs count="47">
    <dxf>
      <fill>
        <patternFill>
          <bgColor rgb="FFF89696"/>
        </patternFill>
      </fill>
    </dxf>
    <dxf>
      <fill>
        <patternFill>
          <bgColor theme="9" tint="0.79998168889431442"/>
        </patternFill>
      </fill>
    </dxf>
    <dxf>
      <fill>
        <patternFill>
          <bgColor rgb="FFFFCCCC"/>
        </patternFill>
      </fill>
    </dxf>
    <dxf>
      <fill>
        <patternFill>
          <bgColor rgb="FFFFCCCC"/>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rgb="FFFFFF00"/>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8" tint="0.59996337778862885"/>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CCCC"/>
        </patternFill>
      </fill>
    </dxf>
    <dxf>
      <fill>
        <patternFill>
          <bgColor theme="9" tint="0.79998168889431442"/>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patternType="solid">
          <fgColor rgb="FFED7D31"/>
          <bgColor rgb="FF000000"/>
        </patternFill>
      </fill>
    </dxf>
  </dxfs>
  <tableStyles count="0" defaultTableStyle="TableStyleMedium9" defaultPivotStyle="PivotStyleLight16"/>
  <colors>
    <mruColors>
      <color rgb="FFFFFF99"/>
      <color rgb="FFFFFFCC"/>
      <color rgb="FFFFCCCC"/>
      <color rgb="FFF89696"/>
      <color rgb="FF7030A0"/>
      <color rgb="FFBD92DE"/>
      <color rgb="FF3366FF"/>
      <color rgb="FF66FF66"/>
      <color rgb="FF77FFF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63" Type="http://schemas.openxmlformats.org/officeDocument/2006/relationships/externalLink" Target="externalLinks/externalLink23.xml"/><Relationship Id="rId68" Type="http://schemas.openxmlformats.org/officeDocument/2006/relationships/externalLink" Target="externalLinks/externalLink2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3" Type="http://schemas.openxmlformats.org/officeDocument/2006/relationships/externalLink" Target="externalLinks/externalLink13.xml"/><Relationship Id="rId58" Type="http://schemas.openxmlformats.org/officeDocument/2006/relationships/externalLink" Target="externalLinks/externalLink18.xml"/><Relationship Id="rId66" Type="http://schemas.openxmlformats.org/officeDocument/2006/relationships/externalLink" Target="externalLinks/externalLink26.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2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externalLink" Target="externalLinks/externalLink8.xml"/><Relationship Id="rId56" Type="http://schemas.openxmlformats.org/officeDocument/2006/relationships/externalLink" Target="externalLinks/externalLink16.xml"/><Relationship Id="rId64" Type="http://schemas.openxmlformats.org/officeDocument/2006/relationships/externalLink" Target="externalLinks/externalLink24.xml"/><Relationship Id="rId69" Type="http://schemas.openxmlformats.org/officeDocument/2006/relationships/theme" Target="theme/theme1.xml"/><Relationship Id="rId77"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externalLink" Target="externalLinks/externalLink11.xml"/><Relationship Id="rId72" Type="http://schemas.openxmlformats.org/officeDocument/2006/relationships/sheetMetadata" Target="metadata.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59" Type="http://schemas.openxmlformats.org/officeDocument/2006/relationships/externalLink" Target="externalLinks/externalLink19.xml"/><Relationship Id="rId67" Type="http://schemas.openxmlformats.org/officeDocument/2006/relationships/externalLink" Target="externalLinks/externalLink27.xml"/><Relationship Id="rId20" Type="http://schemas.openxmlformats.org/officeDocument/2006/relationships/worksheet" Target="worksheets/sheet20.xml"/><Relationship Id="rId41" Type="http://schemas.openxmlformats.org/officeDocument/2006/relationships/externalLink" Target="externalLinks/externalLink1.xml"/><Relationship Id="rId54" Type="http://schemas.openxmlformats.org/officeDocument/2006/relationships/externalLink" Target="externalLinks/externalLink14.xml"/><Relationship Id="rId62" Type="http://schemas.openxmlformats.org/officeDocument/2006/relationships/externalLink" Target="externalLinks/externalLink22.xml"/><Relationship Id="rId70" Type="http://schemas.openxmlformats.org/officeDocument/2006/relationships/styles" Target="styles.xml"/><Relationship Id="rId7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9.xml"/><Relationship Id="rId57" Type="http://schemas.openxmlformats.org/officeDocument/2006/relationships/externalLink" Target="externalLinks/externalLink1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4.xml"/><Relationship Id="rId52" Type="http://schemas.openxmlformats.org/officeDocument/2006/relationships/externalLink" Target="externalLinks/externalLink12.xml"/><Relationship Id="rId60" Type="http://schemas.openxmlformats.org/officeDocument/2006/relationships/externalLink" Target="externalLinks/externalLink20.xml"/><Relationship Id="rId65" Type="http://schemas.openxmlformats.org/officeDocument/2006/relationships/externalLink" Target="externalLinks/externalLink25.xml"/><Relationship Id="rId73"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10.xml"/><Relationship Id="rId55" Type="http://schemas.openxmlformats.org/officeDocument/2006/relationships/externalLink" Target="externalLinks/externalLink15.xml"/><Relationship Id="rId76"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activeX1.xml><?xml version="1.0" encoding="utf-8"?>
<ax:ocx xmlns:ax="http://schemas.microsoft.com/office/2006/activeX" xmlns:r="http://schemas.openxmlformats.org/officeDocument/2006/relationships" ax:classid="{5512D116-5CC6-11CF-8D67-00AA00BDCE1D}" ax:persistence="persistStream" r:id="rId1"/>
</file>

<file path=xl/activeX/activeX2.xml><?xml version="1.0" encoding="utf-8"?>
<ax:ocx xmlns:ax="http://schemas.microsoft.com/office/2006/activeX" xmlns:r="http://schemas.openxmlformats.org/officeDocument/2006/relationships" ax:classid="{5512D116-5CC6-11CF-8D67-00AA00BDCE1D}" ax:persistence="persistStream" r:id="rId1"/>
</file>

<file path=xl/activeX/activeX3.xml><?xml version="1.0" encoding="utf-8"?>
<ax:ocx xmlns:ax="http://schemas.microsoft.com/office/2006/activeX" xmlns:r="http://schemas.openxmlformats.org/officeDocument/2006/relationships" ax:classid="{5512D116-5CC6-11CF-8D67-00AA00BDCE1D}" ax:persistence="persistStream" r:id="rId1"/>
</file>

<file path=xl/activeX/activeX4.xml><?xml version="1.0" encoding="utf-8"?>
<ax:ocx xmlns:ax="http://schemas.microsoft.com/office/2006/activeX" xmlns:r="http://schemas.openxmlformats.org/officeDocument/2006/relationships" ax:classid="{5512D116-5CC6-11CF-8D67-00AA00BDCE1D}" ax:persistence="persistStream" r:id="rId1"/>
</file>

<file path=xl/activeX/activeX5.xml><?xml version="1.0" encoding="utf-8"?>
<ax:ocx xmlns:ax="http://schemas.microsoft.com/office/2006/activeX" xmlns:r="http://schemas.openxmlformats.org/officeDocument/2006/relationships" ax:classid="{5512D116-5CC6-11CF-8D67-00AA00BDCE1D}" ax:persistence="persistStream" r:id="rId1"/>
</file>

<file path=xl/activeX/activeX6.xml><?xml version="1.0" encoding="utf-8"?>
<ax:ocx xmlns:ax="http://schemas.microsoft.com/office/2006/activeX" xmlns:r="http://schemas.openxmlformats.org/officeDocument/2006/relationships" ax:classid="{5512D116-5CC6-11CF-8D67-00AA00BDCE1D}" ax:persistence="persistStream" r:id="rId1"/>
</file>

<file path=xl/activeX/activeX7.xml><?xml version="1.0" encoding="utf-8"?>
<ax:ocx xmlns:ax="http://schemas.microsoft.com/office/2006/activeX" xmlns:r="http://schemas.openxmlformats.org/officeDocument/2006/relationships" ax:classid="{5512D116-5CC6-11CF-8D67-00AA00BDCE1D}" ax:persistence="persistStream" r:id="rId1"/>
</file>

<file path=xl/activeX/activeX8.xml><?xml version="1.0" encoding="utf-8"?>
<ax:ocx xmlns:ax="http://schemas.microsoft.com/office/2006/activeX" xmlns:r="http://schemas.openxmlformats.org/officeDocument/2006/relationships" ax:classid="{5512D116-5CC6-11CF-8D67-00AA00BDCE1D}" ax:persistence="persistStream" r:id="rId1"/>
</file>

<file path=xl/activeX/activeX9.xml><?xml version="1.0" encoding="utf-8"?>
<ax:ocx xmlns:ax="http://schemas.microsoft.com/office/2006/activeX" xmlns:r="http://schemas.openxmlformats.org/officeDocument/2006/relationships" ax:classid="{5512D116-5CC6-11CF-8D67-00AA00BDCE1D}" ax:persistence="persistStream" r:id="rId1"/>
</file>

<file path=xl/activeX/activeX10.xml><?xml version="1.0" encoding="utf-8"?>
<ax:ocx xmlns:ax="http://schemas.microsoft.com/office/2006/activeX" xmlns:r="http://schemas.openxmlformats.org/officeDocument/2006/relationships" ax:classid="{5512D116-5CC6-11CF-8D67-00AA00BDCE1D}" ax:persistence="persistStream" r:id="rId1"/>
</file>

<file path=xl/activeX/activeX11.xml><?xml version="1.0" encoding="utf-8"?>
<ax:ocx xmlns:ax="http://schemas.microsoft.com/office/2006/activeX" xmlns:r="http://schemas.openxmlformats.org/officeDocument/2006/relationships" ax:classid="{5512D116-5CC6-11CF-8D67-00AA00BDCE1D}" ax:persistence="persistStream" r:id="rId1"/>
</file>

<file path=xl/activeX/activeX12.xml><?xml version="1.0" encoding="utf-8"?>
<ax:ocx xmlns:ax="http://schemas.microsoft.com/office/2006/activeX" xmlns:r="http://schemas.openxmlformats.org/officeDocument/2006/relationships" ax:classid="{5512D116-5CC6-11CF-8D67-00AA00BDCE1D}" ax:persistence="persistStream" r:id="rId1"/>
</file>

<file path=xl/activeX/activeX13.xml><?xml version="1.0" encoding="utf-8"?>
<ax:ocx xmlns:ax="http://schemas.microsoft.com/office/2006/activeX" xmlns:r="http://schemas.openxmlformats.org/officeDocument/2006/relationships" ax:classid="{5512D116-5CC6-11CF-8D67-00AA00BDCE1D}" ax:persistence="persistStream"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Adjusted SEDS Jet Fuel Consumption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'SEDS Jet Fuel Adj.'!$E$36:$AK$36</c:f>
              <c:numCache>
                <c:formatCode>General</c:formatCode>
                <c:ptCount val="3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numCache>
            </c:numRef>
          </c:xVal>
          <c:yVal>
            <c:numRef>
              <c:f>'SEDS Jet Fuel Adj.'!$E$37:$AK$37</c:f>
              <c:numCache>
                <c:formatCode>_(* #,##0.00_);_(* \(#,##0.00\);_(* "-"??_);_(@_)</c:formatCode>
                <c:ptCount val="33"/>
                <c:pt idx="0">
                  <c:v>90161.548066242816</c:v>
                </c:pt>
                <c:pt idx="1">
                  <c:v>79382.921596880435</c:v>
                </c:pt>
                <c:pt idx="2">
                  <c:v>71698.042635441947</c:v>
                </c:pt>
                <c:pt idx="3">
                  <c:v>63967.480773968477</c:v>
                </c:pt>
                <c:pt idx="4">
                  <c:v>68150.004066059177</c:v>
                </c:pt>
                <c:pt idx="5">
                  <c:v>71516.580004747477</c:v>
                </c:pt>
                <c:pt idx="6">
                  <c:v>72577.438461115147</c:v>
                </c:pt>
                <c:pt idx="7">
                  <c:v>73543.124209076617</c:v>
                </c:pt>
                <c:pt idx="8">
                  <c:v>71944.222707852619</c:v>
                </c:pt>
                <c:pt idx="9">
                  <c:v>68169.038607740411</c:v>
                </c:pt>
                <c:pt idx="10">
                  <c:v>67903.823993648504</c:v>
                </c:pt>
                <c:pt idx="11">
                  <c:v>64003.011918440119</c:v>
                </c:pt>
                <c:pt idx="12">
                  <c:v>73313.440739456346</c:v>
                </c:pt>
                <c:pt idx="13">
                  <c:v>91436.862358885774</c:v>
                </c:pt>
                <c:pt idx="14">
                  <c:v>96265.291098693138</c:v>
                </c:pt>
                <c:pt idx="15">
                  <c:v>117799.70258740042</c:v>
                </c:pt>
                <c:pt idx="16">
                  <c:v>110330.54843168262</c:v>
                </c:pt>
                <c:pt idx="17">
                  <c:v>91783.291017484298</c:v>
                </c:pt>
                <c:pt idx="18">
                  <c:v>76999.796978389437</c:v>
                </c:pt>
                <c:pt idx="19">
                  <c:v>66935.600306796186</c:v>
                </c:pt>
                <c:pt idx="20">
                  <c:v>76176</c:v>
                </c:pt>
                <c:pt idx="21">
                  <c:v>78994</c:v>
                </c:pt>
                <c:pt idx="22">
                  <c:v>83443</c:v>
                </c:pt>
                <c:pt idx="23">
                  <c:v>87629</c:v>
                </c:pt>
                <c:pt idx="24">
                  <c:v>89198</c:v>
                </c:pt>
                <c:pt idx="25">
                  <c:v>92249</c:v>
                </c:pt>
                <c:pt idx="26">
                  <c:v>91487</c:v>
                </c:pt>
                <c:pt idx="27">
                  <c:v>97496</c:v>
                </c:pt>
                <c:pt idx="28">
                  <c:v>98917</c:v>
                </c:pt>
                <c:pt idx="29">
                  <c:v>101049</c:v>
                </c:pt>
                <c:pt idx="30">
                  <c:v>51318</c:v>
                </c:pt>
                <c:pt idx="31">
                  <c:v>76399</c:v>
                </c:pt>
                <c:pt idx="32">
                  <c:v>88250</c:v>
                </c:pt>
              </c:numCache>
            </c:numRef>
          </c:yVal>
          <c:smooth val="1"/>
          <c:extLst>
            <c:ext xmlns:c16="http://schemas.microsoft.com/office/drawing/2014/chart" uri="{C3380CC4-5D6E-409C-BE32-E72D297353CC}">
              <c16:uniqueId val="{00000000-0ACE-412A-A8A4-1AB803E65F7B}"/>
            </c:ext>
          </c:extLst>
        </c:ser>
        <c:dLbls>
          <c:showLegendKey val="0"/>
          <c:showVal val="0"/>
          <c:showCatName val="0"/>
          <c:showSerName val="0"/>
          <c:showPercent val="0"/>
          <c:showBubbleSize val="0"/>
        </c:dLbls>
        <c:axId val="2113566191"/>
        <c:axId val="2113554127"/>
      </c:scatterChart>
      <c:valAx>
        <c:axId val="2113566191"/>
        <c:scaling>
          <c:orientation val="minMax"/>
          <c:max val="2021"/>
          <c:min val="199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3554127"/>
        <c:crosses val="autoZero"/>
        <c:crossBetween val="midCat"/>
      </c:valAx>
      <c:valAx>
        <c:axId val="211355412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Annual Jet Fuel Consumption</a:t>
                </a:r>
                <a:r>
                  <a:rPr lang="en-US" baseline="0"/>
                  <a:t> (BTU)</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3566191"/>
        <c:crosses val="autoZero"/>
        <c:crossBetween val="midCat"/>
        <c:dispUnits>
          <c:builtInUnit val="thousands"/>
          <c:dispUnitsLbl>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dispUnitsLbl>
        </c:dispUnits>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Adjusted SEDS vs Unadjusted </a:t>
            </a:r>
          </a:p>
          <a:p>
            <a:pPr>
              <a:defRPr sz="1400" b="0" i="0" u="none" strike="noStrike" kern="1200" spc="0" baseline="0">
                <a:solidFill>
                  <a:schemeClr val="tx1">
                    <a:lumMod val="65000"/>
                    <a:lumOff val="35000"/>
                  </a:schemeClr>
                </a:solidFill>
                <a:latin typeface="+mn-lt"/>
                <a:ea typeface="+mn-ea"/>
                <a:cs typeface="+mn-cs"/>
              </a:defRPr>
            </a:pPr>
            <a:r>
              <a:rPr lang="en-US"/>
              <a:t>Jet Fuel Consumption</a:t>
            </a:r>
          </a:p>
        </c:rich>
      </c:tx>
      <c:overlay val="0"/>
      <c:spPr>
        <a:noFill/>
        <a:ln>
          <a:noFill/>
        </a:ln>
        <a:effectLst/>
      </c:spPr>
    </c:title>
    <c:autoTitleDeleted val="0"/>
    <c:plotArea>
      <c:layout/>
      <c:scatterChart>
        <c:scatterStyle val="smoothMarker"/>
        <c:varyColors val="0"/>
        <c:ser>
          <c:idx val="1"/>
          <c:order val="0"/>
          <c:tx>
            <c:v>Unadjusted Jet Fuel Consumption</c:v>
          </c:tx>
          <c:xVal>
            <c:numRef>
              <c:f>'SEDS Jet Fuel Adj.'!$E$4:$AK$4</c:f>
              <c:numCache>
                <c:formatCode>General</c:formatCode>
                <c:ptCount val="3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numCache>
            </c:numRef>
          </c:xVal>
          <c:yVal>
            <c:numRef>
              <c:f>'SEDS Jet Fuel Adj.'!$E$5:$AK$5</c:f>
              <c:numCache>
                <c:formatCode>General</c:formatCode>
                <c:ptCount val="33"/>
                <c:pt idx="0">
                  <c:v>71051</c:v>
                </c:pt>
                <c:pt idx="1">
                  <c:v>62557</c:v>
                </c:pt>
                <c:pt idx="2">
                  <c:v>56501</c:v>
                </c:pt>
                <c:pt idx="3">
                  <c:v>50409</c:v>
                </c:pt>
                <c:pt idx="4">
                  <c:v>53705</c:v>
                </c:pt>
                <c:pt idx="5">
                  <c:v>56358</c:v>
                </c:pt>
                <c:pt idx="6">
                  <c:v>57194</c:v>
                </c:pt>
                <c:pt idx="7">
                  <c:v>57955</c:v>
                </c:pt>
                <c:pt idx="8">
                  <c:v>56695</c:v>
                </c:pt>
                <c:pt idx="9">
                  <c:v>53720</c:v>
                </c:pt>
                <c:pt idx="10">
                  <c:v>53511</c:v>
                </c:pt>
                <c:pt idx="11">
                  <c:v>50437</c:v>
                </c:pt>
                <c:pt idx="12">
                  <c:v>57774</c:v>
                </c:pt>
                <c:pt idx="13">
                  <c:v>72056</c:v>
                </c:pt>
                <c:pt idx="14">
                  <c:v>75861</c:v>
                </c:pt>
                <c:pt idx="15">
                  <c:v>92831</c:v>
                </c:pt>
                <c:pt idx="16">
                  <c:v>86945</c:v>
                </c:pt>
                <c:pt idx="17">
                  <c:v>72329</c:v>
                </c:pt>
                <c:pt idx="18">
                  <c:v>60679</c:v>
                </c:pt>
                <c:pt idx="19">
                  <c:v>52748</c:v>
                </c:pt>
                <c:pt idx="20">
                  <c:v>76176</c:v>
                </c:pt>
                <c:pt idx="21">
                  <c:v>78994</c:v>
                </c:pt>
                <c:pt idx="22">
                  <c:v>83443</c:v>
                </c:pt>
                <c:pt idx="23">
                  <c:v>87629</c:v>
                </c:pt>
                <c:pt idx="24">
                  <c:v>89198</c:v>
                </c:pt>
                <c:pt idx="25">
                  <c:v>92249</c:v>
                </c:pt>
                <c:pt idx="26">
                  <c:v>91487</c:v>
                </c:pt>
                <c:pt idx="27">
                  <c:v>97496</c:v>
                </c:pt>
                <c:pt idx="28">
                  <c:v>98917</c:v>
                </c:pt>
                <c:pt idx="29">
                  <c:v>101049</c:v>
                </c:pt>
                <c:pt idx="30">
                  <c:v>51318</c:v>
                </c:pt>
                <c:pt idx="31">
                  <c:v>76399</c:v>
                </c:pt>
                <c:pt idx="32">
                  <c:v>88250</c:v>
                </c:pt>
              </c:numCache>
            </c:numRef>
          </c:yVal>
          <c:smooth val="1"/>
          <c:extLst>
            <c:ext xmlns:c16="http://schemas.microsoft.com/office/drawing/2014/chart" uri="{C3380CC4-5D6E-409C-BE32-E72D297353CC}">
              <c16:uniqueId val="{00000003-F779-45A6-8265-FECEE55E47AD}"/>
            </c:ext>
          </c:extLst>
        </c:ser>
        <c:ser>
          <c:idx val="0"/>
          <c:order val="1"/>
          <c:tx>
            <c:v>Adjusted Jet Fuel Consumption</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'SEDS Jet Fuel Adj.'!$E$36:$AK$36</c:f>
              <c:numCache>
                <c:formatCode>General</c:formatCode>
                <c:ptCount val="3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numCache>
            </c:numRef>
          </c:xVal>
          <c:yVal>
            <c:numRef>
              <c:f>'SEDS Jet Fuel Adj.'!$E$37:$AK$37</c:f>
              <c:numCache>
                <c:formatCode>_(* #,##0.00_);_(* \(#,##0.00\);_(* "-"??_);_(@_)</c:formatCode>
                <c:ptCount val="33"/>
                <c:pt idx="0">
                  <c:v>90161.548066242816</c:v>
                </c:pt>
                <c:pt idx="1">
                  <c:v>79382.921596880435</c:v>
                </c:pt>
                <c:pt idx="2">
                  <c:v>71698.042635441947</c:v>
                </c:pt>
                <c:pt idx="3">
                  <c:v>63967.480773968477</c:v>
                </c:pt>
                <c:pt idx="4">
                  <c:v>68150.004066059177</c:v>
                </c:pt>
                <c:pt idx="5">
                  <c:v>71516.580004747477</c:v>
                </c:pt>
                <c:pt idx="6">
                  <c:v>72577.438461115147</c:v>
                </c:pt>
                <c:pt idx="7">
                  <c:v>73543.124209076617</c:v>
                </c:pt>
                <c:pt idx="8">
                  <c:v>71944.222707852619</c:v>
                </c:pt>
                <c:pt idx="9">
                  <c:v>68169.038607740411</c:v>
                </c:pt>
                <c:pt idx="10">
                  <c:v>67903.823993648504</c:v>
                </c:pt>
                <c:pt idx="11">
                  <c:v>64003.011918440119</c:v>
                </c:pt>
                <c:pt idx="12">
                  <c:v>73313.440739456346</c:v>
                </c:pt>
                <c:pt idx="13">
                  <c:v>91436.862358885774</c:v>
                </c:pt>
                <c:pt idx="14">
                  <c:v>96265.291098693138</c:v>
                </c:pt>
                <c:pt idx="15">
                  <c:v>117799.70258740042</c:v>
                </c:pt>
                <c:pt idx="16">
                  <c:v>110330.54843168262</c:v>
                </c:pt>
                <c:pt idx="17">
                  <c:v>91783.291017484298</c:v>
                </c:pt>
                <c:pt idx="18">
                  <c:v>76999.796978389437</c:v>
                </c:pt>
                <c:pt idx="19">
                  <c:v>66935.600306796186</c:v>
                </c:pt>
                <c:pt idx="20">
                  <c:v>76176</c:v>
                </c:pt>
                <c:pt idx="21">
                  <c:v>78994</c:v>
                </c:pt>
                <c:pt idx="22">
                  <c:v>83443</c:v>
                </c:pt>
                <c:pt idx="23">
                  <c:v>87629</c:v>
                </c:pt>
                <c:pt idx="24">
                  <c:v>89198</c:v>
                </c:pt>
                <c:pt idx="25">
                  <c:v>92249</c:v>
                </c:pt>
                <c:pt idx="26">
                  <c:v>91487</c:v>
                </c:pt>
                <c:pt idx="27">
                  <c:v>97496</c:v>
                </c:pt>
                <c:pt idx="28">
                  <c:v>98917</c:v>
                </c:pt>
                <c:pt idx="29">
                  <c:v>101049</c:v>
                </c:pt>
                <c:pt idx="30">
                  <c:v>51318</c:v>
                </c:pt>
                <c:pt idx="31">
                  <c:v>76399</c:v>
                </c:pt>
                <c:pt idx="32">
                  <c:v>88250</c:v>
                </c:pt>
              </c:numCache>
            </c:numRef>
          </c:yVal>
          <c:smooth val="1"/>
          <c:extLst>
            <c:ext xmlns:c16="http://schemas.microsoft.com/office/drawing/2014/chart" uri="{C3380CC4-5D6E-409C-BE32-E72D297353CC}">
              <c16:uniqueId val="{00000002-F779-45A6-8265-FECEE55E47AD}"/>
            </c:ext>
          </c:extLst>
        </c:ser>
        <c:dLbls>
          <c:showLegendKey val="0"/>
          <c:showVal val="0"/>
          <c:showCatName val="0"/>
          <c:showSerName val="0"/>
          <c:showPercent val="0"/>
          <c:showBubbleSize val="0"/>
        </c:dLbls>
        <c:axId val="2113566191"/>
        <c:axId val="2113554127"/>
      </c:scatterChart>
      <c:valAx>
        <c:axId val="2113566191"/>
        <c:scaling>
          <c:orientation val="minMax"/>
          <c:max val="2021"/>
          <c:min val="199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3554127"/>
        <c:crosses val="autoZero"/>
        <c:crossBetween val="midCat"/>
      </c:valAx>
      <c:valAx>
        <c:axId val="211355412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Annual Jet Fuel Consumption</a:t>
                </a:r>
                <a:r>
                  <a:rPr lang="en-US" baseline="0"/>
                  <a:t> (BTU)</a:t>
                </a:r>
                <a:endParaRPr lang="en-US"/>
              </a:p>
            </c:rich>
          </c:tx>
          <c:overlay val="0"/>
          <c:spPr>
            <a:noFill/>
            <a:ln>
              <a:noFill/>
            </a:ln>
            <a:effectLst/>
          </c:sp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3566191"/>
        <c:crosses val="autoZero"/>
        <c:crossBetween val="midCat"/>
        <c:dispUnits>
          <c:builtInUnit val="thousands"/>
          <c:dispUnitsLbl>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dispUnitsLbl>
        </c:dispUnits>
      </c:valAx>
    </c:plotArea>
    <c:legend>
      <c:legendPos val="b"/>
      <c:overlay val="0"/>
    </c:legend>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8.png"/><Relationship Id="rId4" Type="http://schemas.openxmlformats.org/officeDocument/2006/relationships/image" Target="../media/image7.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oneCellAnchor>
    <xdr:from>
      <xdr:col>4</xdr:col>
      <xdr:colOff>134408</xdr:colOff>
      <xdr:row>3</xdr:row>
      <xdr:rowOff>55532</xdr:rowOff>
    </xdr:from>
    <xdr:ext cx="561976" cy="502467"/>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75875" y="673599"/>
          <a:ext cx="561976" cy="502467"/>
        </a:xfrm>
        <a:prstGeom prst="rect">
          <a:avLst/>
        </a:prstGeom>
      </xdr:spPr>
    </xdr:pic>
    <xdr:clientData/>
  </xdr:oneCellAnchor>
  <xdr:oneCellAnchor>
    <xdr:from>
      <xdr:col>3</xdr:col>
      <xdr:colOff>182721</xdr:colOff>
      <xdr:row>3</xdr:row>
      <xdr:rowOff>560</xdr:rowOff>
    </xdr:from>
    <xdr:ext cx="597272" cy="613291"/>
    <xdr:pic>
      <xdr:nvPicPr>
        <xdr:cNvPr id="3" name="Picture 2" descr="Image result for state of hawaii department of health logo">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267454" y="618627"/>
          <a:ext cx="597272" cy="613291"/>
        </a:xfrm>
        <a:prstGeom prst="rect">
          <a:avLst/>
        </a:prstGeom>
        <a:noFill/>
        <a:ln>
          <a:noFill/>
        </a:ln>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85724</xdr:colOff>
      <xdr:row>4</xdr:row>
      <xdr:rowOff>57149</xdr:rowOff>
    </xdr:from>
    <xdr:to>
      <xdr:col>9</xdr:col>
      <xdr:colOff>283064</xdr:colOff>
      <xdr:row>23</xdr:row>
      <xdr:rowOff>73025</xdr:rowOff>
    </xdr:to>
    <xdr:pic>
      <xdr:nvPicPr>
        <xdr:cNvPr id="3" name="Picture 2">
          <a:extLst>
            <a:ext uri="{FF2B5EF4-FFF2-40B4-BE49-F238E27FC236}">
              <a16:creationId xmlns:a16="http://schemas.microsoft.com/office/drawing/2014/main" id="{DB1B8294-A341-4785-9A24-1791A2857A08}"/>
            </a:ext>
          </a:extLst>
        </xdr:cNvPr>
        <xdr:cNvPicPr>
          <a:picLocks noChangeAspect="1"/>
        </xdr:cNvPicPr>
      </xdr:nvPicPr>
      <xdr:blipFill rotWithShape="1">
        <a:blip xmlns:r="http://schemas.openxmlformats.org/officeDocument/2006/relationships" r:embed="rId1"/>
        <a:srcRect t="14411"/>
        <a:stretch/>
      </xdr:blipFill>
      <xdr:spPr>
        <a:xfrm>
          <a:off x="962024" y="380999"/>
          <a:ext cx="6779115" cy="3086101"/>
        </a:xfrm>
        <a:prstGeom prst="rect">
          <a:avLst/>
        </a:prstGeom>
        <a:ln>
          <a:solidFill>
            <a:schemeClr val="accent1"/>
          </a:solidFill>
        </a:ln>
      </xdr:spPr>
    </xdr:pic>
    <xdr:clientData/>
  </xdr:twoCellAnchor>
  <xdr:twoCellAnchor>
    <xdr:from>
      <xdr:col>3</xdr:col>
      <xdr:colOff>142875</xdr:colOff>
      <xdr:row>30</xdr:row>
      <xdr:rowOff>85725</xdr:rowOff>
    </xdr:from>
    <xdr:to>
      <xdr:col>5</xdr:col>
      <xdr:colOff>266700</xdr:colOff>
      <xdr:row>30</xdr:row>
      <xdr:rowOff>85725</xdr:rowOff>
    </xdr:to>
    <xdr:cxnSp macro="">
      <xdr:nvCxnSpPr>
        <xdr:cNvPr id="2" name="Straight Arrow Connector 4">
          <a:extLst>
            <a:ext uri="{FF2B5EF4-FFF2-40B4-BE49-F238E27FC236}">
              <a16:creationId xmlns:a16="http://schemas.microsoft.com/office/drawing/2014/main" id="{41F6B906-146B-EE31-3671-3CD65A8C2EC3}"/>
            </a:ext>
          </a:extLst>
        </xdr:cNvPr>
        <xdr:cNvCxnSpPr/>
      </xdr:nvCxnSpPr>
      <xdr:spPr>
        <a:xfrm>
          <a:off x="2962275" y="4991100"/>
          <a:ext cx="1285875"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514350</xdr:colOff>
      <xdr:row>30</xdr:row>
      <xdr:rowOff>104775</xdr:rowOff>
    </xdr:from>
    <xdr:to>
      <xdr:col>12</xdr:col>
      <xdr:colOff>838200</xdr:colOff>
      <xdr:row>30</xdr:row>
      <xdr:rowOff>104775</xdr:rowOff>
    </xdr:to>
    <xdr:cxnSp macro="">
      <xdr:nvCxnSpPr>
        <xdr:cNvPr id="4" name="Straight Arrow Connector 5">
          <a:extLst>
            <a:ext uri="{FF2B5EF4-FFF2-40B4-BE49-F238E27FC236}">
              <a16:creationId xmlns:a16="http://schemas.microsoft.com/office/drawing/2014/main" id="{87E67536-CB40-4004-9BD2-198B5C9DAC8C}"/>
            </a:ext>
          </a:extLst>
        </xdr:cNvPr>
        <xdr:cNvCxnSpPr/>
      </xdr:nvCxnSpPr>
      <xdr:spPr>
        <a:xfrm>
          <a:off x="6686550" y="5010150"/>
          <a:ext cx="1790700"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47</xdr:row>
          <xdr:rowOff>85725</xdr:rowOff>
        </xdr:from>
        <xdr:to>
          <xdr:col>3</xdr:col>
          <xdr:colOff>257175</xdr:colOff>
          <xdr:row>48</xdr:row>
          <xdr:rowOff>161925</xdr:rowOff>
        </xdr:to>
        <xdr:sp macro="" textlink="">
          <xdr:nvSpPr>
            <xdr:cNvPr id="1090615" name="Control 55" hidden="1">
              <a:extLst>
                <a:ext uri="{63B3BB69-23CF-44E3-9099-C40C66FF867C}">
                  <a14:compatExt spid="_x0000_s1090615"/>
                </a:ext>
                <a:ext uri="{FF2B5EF4-FFF2-40B4-BE49-F238E27FC236}">
                  <a16:creationId xmlns:a16="http://schemas.microsoft.com/office/drawing/2014/main" id="{00000000-0008-0000-0D00-000037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48</xdr:row>
          <xdr:rowOff>85725</xdr:rowOff>
        </xdr:from>
        <xdr:to>
          <xdr:col>3</xdr:col>
          <xdr:colOff>257175</xdr:colOff>
          <xdr:row>49</xdr:row>
          <xdr:rowOff>161925</xdr:rowOff>
        </xdr:to>
        <xdr:sp macro="" textlink="">
          <xdr:nvSpPr>
            <xdr:cNvPr id="1090616" name="Control 56" hidden="1">
              <a:extLst>
                <a:ext uri="{63B3BB69-23CF-44E3-9099-C40C66FF867C}">
                  <a14:compatExt spid="_x0000_s1090616"/>
                </a:ext>
                <a:ext uri="{FF2B5EF4-FFF2-40B4-BE49-F238E27FC236}">
                  <a16:creationId xmlns:a16="http://schemas.microsoft.com/office/drawing/2014/main" id="{00000000-0008-0000-0D00-000038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49</xdr:row>
          <xdr:rowOff>85725</xdr:rowOff>
        </xdr:from>
        <xdr:to>
          <xdr:col>3</xdr:col>
          <xdr:colOff>257175</xdr:colOff>
          <xdr:row>50</xdr:row>
          <xdr:rowOff>19050</xdr:rowOff>
        </xdr:to>
        <xdr:sp macro="" textlink="">
          <xdr:nvSpPr>
            <xdr:cNvPr id="1090617" name="Control 57" hidden="1">
              <a:extLst>
                <a:ext uri="{63B3BB69-23CF-44E3-9099-C40C66FF867C}">
                  <a14:compatExt spid="_x0000_s1090617"/>
                </a:ext>
                <a:ext uri="{FF2B5EF4-FFF2-40B4-BE49-F238E27FC236}">
                  <a16:creationId xmlns:a16="http://schemas.microsoft.com/office/drawing/2014/main" id="{00000000-0008-0000-0D00-000039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xdr:row>
          <xdr:rowOff>85725</xdr:rowOff>
        </xdr:from>
        <xdr:to>
          <xdr:col>3</xdr:col>
          <xdr:colOff>257175</xdr:colOff>
          <xdr:row>51</xdr:row>
          <xdr:rowOff>161925</xdr:rowOff>
        </xdr:to>
        <xdr:sp macro="" textlink="">
          <xdr:nvSpPr>
            <xdr:cNvPr id="1090618" name="Control 58" hidden="1">
              <a:extLst>
                <a:ext uri="{63B3BB69-23CF-44E3-9099-C40C66FF867C}">
                  <a14:compatExt spid="_x0000_s1090618"/>
                </a:ext>
                <a:ext uri="{FF2B5EF4-FFF2-40B4-BE49-F238E27FC236}">
                  <a16:creationId xmlns:a16="http://schemas.microsoft.com/office/drawing/2014/main" id="{00000000-0008-0000-0D00-00003A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xdr:row>
          <xdr:rowOff>85725</xdr:rowOff>
        </xdr:from>
        <xdr:to>
          <xdr:col>3</xdr:col>
          <xdr:colOff>257175</xdr:colOff>
          <xdr:row>52</xdr:row>
          <xdr:rowOff>19050</xdr:rowOff>
        </xdr:to>
        <xdr:sp macro="" textlink="">
          <xdr:nvSpPr>
            <xdr:cNvPr id="1090619" name="Control 59" hidden="1">
              <a:extLst>
                <a:ext uri="{63B3BB69-23CF-44E3-9099-C40C66FF867C}">
                  <a14:compatExt spid="_x0000_s1090619"/>
                </a:ext>
                <a:ext uri="{FF2B5EF4-FFF2-40B4-BE49-F238E27FC236}">
                  <a16:creationId xmlns:a16="http://schemas.microsoft.com/office/drawing/2014/main" id="{00000000-0008-0000-0D00-00003B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52</xdr:row>
          <xdr:rowOff>85725</xdr:rowOff>
        </xdr:from>
        <xdr:to>
          <xdr:col>3</xdr:col>
          <xdr:colOff>257175</xdr:colOff>
          <xdr:row>53</xdr:row>
          <xdr:rowOff>161925</xdr:rowOff>
        </xdr:to>
        <xdr:sp macro="" textlink="">
          <xdr:nvSpPr>
            <xdr:cNvPr id="1090620" name="Control 60" hidden="1">
              <a:extLst>
                <a:ext uri="{63B3BB69-23CF-44E3-9099-C40C66FF867C}">
                  <a14:compatExt spid="_x0000_s1090620"/>
                </a:ext>
                <a:ext uri="{FF2B5EF4-FFF2-40B4-BE49-F238E27FC236}">
                  <a16:creationId xmlns:a16="http://schemas.microsoft.com/office/drawing/2014/main" id="{00000000-0008-0000-0D00-00003C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53</xdr:row>
          <xdr:rowOff>85725</xdr:rowOff>
        </xdr:from>
        <xdr:to>
          <xdr:col>3</xdr:col>
          <xdr:colOff>257175</xdr:colOff>
          <xdr:row>54</xdr:row>
          <xdr:rowOff>19050</xdr:rowOff>
        </xdr:to>
        <xdr:sp macro="" textlink="">
          <xdr:nvSpPr>
            <xdr:cNvPr id="1090621" name="Control 61" hidden="1">
              <a:extLst>
                <a:ext uri="{63B3BB69-23CF-44E3-9099-C40C66FF867C}">
                  <a14:compatExt spid="_x0000_s1090621"/>
                </a:ext>
                <a:ext uri="{FF2B5EF4-FFF2-40B4-BE49-F238E27FC236}">
                  <a16:creationId xmlns:a16="http://schemas.microsoft.com/office/drawing/2014/main" id="{00000000-0008-0000-0D00-00003D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54</xdr:row>
          <xdr:rowOff>104775</xdr:rowOff>
        </xdr:from>
        <xdr:to>
          <xdr:col>3</xdr:col>
          <xdr:colOff>257175</xdr:colOff>
          <xdr:row>55</xdr:row>
          <xdr:rowOff>180975</xdr:rowOff>
        </xdr:to>
        <xdr:sp macro="" textlink="">
          <xdr:nvSpPr>
            <xdr:cNvPr id="1090622" name="Control 62" hidden="1">
              <a:extLst>
                <a:ext uri="{63B3BB69-23CF-44E3-9099-C40C66FF867C}">
                  <a14:compatExt spid="_x0000_s1090622"/>
                </a:ext>
                <a:ext uri="{FF2B5EF4-FFF2-40B4-BE49-F238E27FC236}">
                  <a16:creationId xmlns:a16="http://schemas.microsoft.com/office/drawing/2014/main" id="{00000000-0008-0000-0D00-00003E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55</xdr:row>
          <xdr:rowOff>104775</xdr:rowOff>
        </xdr:from>
        <xdr:to>
          <xdr:col>3</xdr:col>
          <xdr:colOff>257175</xdr:colOff>
          <xdr:row>56</xdr:row>
          <xdr:rowOff>38100</xdr:rowOff>
        </xdr:to>
        <xdr:sp macro="" textlink="">
          <xdr:nvSpPr>
            <xdr:cNvPr id="1090623" name="Control 63" hidden="1">
              <a:extLst>
                <a:ext uri="{63B3BB69-23CF-44E3-9099-C40C66FF867C}">
                  <a14:compatExt spid="_x0000_s1090623"/>
                </a:ext>
                <a:ext uri="{FF2B5EF4-FFF2-40B4-BE49-F238E27FC236}">
                  <a16:creationId xmlns:a16="http://schemas.microsoft.com/office/drawing/2014/main" id="{00000000-0008-0000-0D00-00003F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56</xdr:row>
          <xdr:rowOff>104775</xdr:rowOff>
        </xdr:from>
        <xdr:to>
          <xdr:col>3</xdr:col>
          <xdr:colOff>257175</xdr:colOff>
          <xdr:row>57</xdr:row>
          <xdr:rowOff>38100</xdr:rowOff>
        </xdr:to>
        <xdr:sp macro="" textlink="">
          <xdr:nvSpPr>
            <xdr:cNvPr id="1090624" name="Control 64" hidden="1">
              <a:extLst>
                <a:ext uri="{63B3BB69-23CF-44E3-9099-C40C66FF867C}">
                  <a14:compatExt spid="_x0000_s1090624"/>
                </a:ext>
                <a:ext uri="{FF2B5EF4-FFF2-40B4-BE49-F238E27FC236}">
                  <a16:creationId xmlns:a16="http://schemas.microsoft.com/office/drawing/2014/main" id="{00000000-0008-0000-0D00-000040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57</xdr:row>
          <xdr:rowOff>104775</xdr:rowOff>
        </xdr:from>
        <xdr:to>
          <xdr:col>3</xdr:col>
          <xdr:colOff>257175</xdr:colOff>
          <xdr:row>59</xdr:row>
          <xdr:rowOff>9525</xdr:rowOff>
        </xdr:to>
        <xdr:sp macro="" textlink="">
          <xdr:nvSpPr>
            <xdr:cNvPr id="1090625" name="Control 65" hidden="1">
              <a:extLst>
                <a:ext uri="{63B3BB69-23CF-44E3-9099-C40C66FF867C}">
                  <a14:compatExt spid="_x0000_s1090625"/>
                </a:ext>
                <a:ext uri="{FF2B5EF4-FFF2-40B4-BE49-F238E27FC236}">
                  <a16:creationId xmlns:a16="http://schemas.microsoft.com/office/drawing/2014/main" id="{00000000-0008-0000-0D00-000041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58</xdr:row>
          <xdr:rowOff>104775</xdr:rowOff>
        </xdr:from>
        <xdr:to>
          <xdr:col>3</xdr:col>
          <xdr:colOff>257175</xdr:colOff>
          <xdr:row>60</xdr:row>
          <xdr:rowOff>9525</xdr:rowOff>
        </xdr:to>
        <xdr:sp macro="" textlink="">
          <xdr:nvSpPr>
            <xdr:cNvPr id="1090626" name="Control 66" hidden="1">
              <a:extLst>
                <a:ext uri="{63B3BB69-23CF-44E3-9099-C40C66FF867C}">
                  <a14:compatExt spid="_x0000_s1090626"/>
                </a:ext>
                <a:ext uri="{FF2B5EF4-FFF2-40B4-BE49-F238E27FC236}">
                  <a16:creationId xmlns:a16="http://schemas.microsoft.com/office/drawing/2014/main" id="{00000000-0008-0000-0D00-000042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59</xdr:row>
          <xdr:rowOff>104775</xdr:rowOff>
        </xdr:from>
        <xdr:to>
          <xdr:col>3</xdr:col>
          <xdr:colOff>257175</xdr:colOff>
          <xdr:row>61</xdr:row>
          <xdr:rowOff>19050</xdr:rowOff>
        </xdr:to>
        <xdr:sp macro="" textlink="">
          <xdr:nvSpPr>
            <xdr:cNvPr id="1090627" name="Control 67" hidden="1">
              <a:extLst>
                <a:ext uri="{63B3BB69-23CF-44E3-9099-C40C66FF867C}">
                  <a14:compatExt spid="_x0000_s1090627"/>
                </a:ext>
                <a:ext uri="{FF2B5EF4-FFF2-40B4-BE49-F238E27FC236}">
                  <a16:creationId xmlns:a16="http://schemas.microsoft.com/office/drawing/2014/main" id="{00000000-0008-0000-0D00-000043A41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editAs="oneCell">
    <xdr:from>
      <xdr:col>17</xdr:col>
      <xdr:colOff>440102</xdr:colOff>
      <xdr:row>38</xdr:row>
      <xdr:rowOff>9525</xdr:rowOff>
    </xdr:from>
    <xdr:to>
      <xdr:col>22</xdr:col>
      <xdr:colOff>856134</xdr:colOff>
      <xdr:row>62</xdr:row>
      <xdr:rowOff>135730</xdr:rowOff>
    </xdr:to>
    <xdr:pic>
      <xdr:nvPicPr>
        <xdr:cNvPr id="2" name="Picture 1">
          <a:extLst>
            <a:ext uri="{FF2B5EF4-FFF2-40B4-BE49-F238E27FC236}">
              <a16:creationId xmlns:a16="http://schemas.microsoft.com/office/drawing/2014/main" id="{9C5DCB4C-F17A-A165-BF25-68ACF3BF2C03}"/>
            </a:ext>
          </a:extLst>
        </xdr:cNvPr>
        <xdr:cNvPicPr>
          <a:picLocks noChangeAspect="1"/>
        </xdr:cNvPicPr>
      </xdr:nvPicPr>
      <xdr:blipFill>
        <a:blip xmlns:r="http://schemas.openxmlformats.org/officeDocument/2006/relationships" r:embed="rId1"/>
        <a:stretch>
          <a:fillRect/>
        </a:stretch>
      </xdr:blipFill>
      <xdr:spPr>
        <a:xfrm>
          <a:off x="20633102" y="6229350"/>
          <a:ext cx="6140557" cy="43711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476250</xdr:colOff>
      <xdr:row>37</xdr:row>
      <xdr:rowOff>114300</xdr:rowOff>
    </xdr:from>
    <xdr:to>
      <xdr:col>11</xdr:col>
      <xdr:colOff>171450</xdr:colOff>
      <xdr:row>54</xdr:row>
      <xdr:rowOff>104775</xdr:rowOff>
    </xdr:to>
    <xdr:graphicFrame macro="">
      <xdr:nvGraphicFramePr>
        <xdr:cNvPr id="4" name="Chart 1">
          <a:extLst>
            <a:ext uri="{FF2B5EF4-FFF2-40B4-BE49-F238E27FC236}">
              <a16:creationId xmlns:a16="http://schemas.microsoft.com/office/drawing/2014/main" id="{5AA10989-11A7-018A-3AAE-968588A3F8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190500</xdr:colOff>
      <xdr:row>37</xdr:row>
      <xdr:rowOff>142875</xdr:rowOff>
    </xdr:from>
    <xdr:to>
      <xdr:col>19</xdr:col>
      <xdr:colOff>495300</xdr:colOff>
      <xdr:row>54</xdr:row>
      <xdr:rowOff>133350</xdr:rowOff>
    </xdr:to>
    <xdr:graphicFrame macro="">
      <xdr:nvGraphicFramePr>
        <xdr:cNvPr id="5" name="Chart 2">
          <a:extLst>
            <a:ext uri="{FF2B5EF4-FFF2-40B4-BE49-F238E27FC236}">
              <a16:creationId xmlns:a16="http://schemas.microsoft.com/office/drawing/2014/main" id="{AE1D57A9-537E-444A-9A79-3FB5CE8207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190500</xdr:colOff>
      <xdr:row>15</xdr:row>
      <xdr:rowOff>19051</xdr:rowOff>
    </xdr:from>
    <xdr:to>
      <xdr:col>6</xdr:col>
      <xdr:colOff>434975</xdr:colOff>
      <xdr:row>20</xdr:row>
      <xdr:rowOff>95476</xdr:rowOff>
    </xdr:to>
    <xdr:pic>
      <xdr:nvPicPr>
        <xdr:cNvPr id="6" name="Picture 3">
          <a:extLst>
            <a:ext uri="{FF2B5EF4-FFF2-40B4-BE49-F238E27FC236}">
              <a16:creationId xmlns:a16="http://schemas.microsoft.com/office/drawing/2014/main" id="{479690B6-DA90-2C33-6728-8350772641F7}"/>
            </a:ext>
          </a:extLst>
        </xdr:cNvPr>
        <xdr:cNvPicPr>
          <a:picLocks noChangeAspect="1"/>
        </xdr:cNvPicPr>
      </xdr:nvPicPr>
      <xdr:blipFill>
        <a:blip xmlns:r="http://schemas.openxmlformats.org/officeDocument/2006/relationships" r:embed="rId3"/>
        <a:stretch>
          <a:fillRect/>
        </a:stretch>
      </xdr:blipFill>
      <xdr:spPr>
        <a:xfrm>
          <a:off x="190500" y="2371726"/>
          <a:ext cx="4581525" cy="886050"/>
        </a:xfrm>
        <a:prstGeom prst="rect">
          <a:avLst/>
        </a:prstGeom>
      </xdr:spPr>
    </xdr:pic>
    <xdr:clientData/>
  </xdr:twoCellAnchor>
  <xdr:twoCellAnchor editAs="oneCell">
    <xdr:from>
      <xdr:col>1</xdr:col>
      <xdr:colOff>1028700</xdr:colOff>
      <xdr:row>27</xdr:row>
      <xdr:rowOff>104775</xdr:rowOff>
    </xdr:from>
    <xdr:to>
      <xdr:col>2</xdr:col>
      <xdr:colOff>0</xdr:colOff>
      <xdr:row>29</xdr:row>
      <xdr:rowOff>110066</xdr:rowOff>
    </xdr:to>
    <xdr:pic>
      <xdr:nvPicPr>
        <xdr:cNvPr id="14" name="Picture 4">
          <a:extLst>
            <a:ext uri="{FF2B5EF4-FFF2-40B4-BE49-F238E27FC236}">
              <a16:creationId xmlns:a16="http://schemas.microsoft.com/office/drawing/2014/main" id="{626BD017-7CB2-DDDE-E144-63CAA6651F38}"/>
            </a:ext>
          </a:extLst>
        </xdr:cNvPr>
        <xdr:cNvPicPr>
          <a:picLocks noChangeAspect="1"/>
        </xdr:cNvPicPr>
      </xdr:nvPicPr>
      <xdr:blipFill>
        <a:blip xmlns:r="http://schemas.openxmlformats.org/officeDocument/2006/relationships" r:embed="rId4"/>
        <a:stretch>
          <a:fillRect/>
        </a:stretch>
      </xdr:blipFill>
      <xdr:spPr>
        <a:xfrm>
          <a:off x="1285875" y="4400550"/>
          <a:ext cx="333375" cy="322791"/>
        </a:xfrm>
        <a:prstGeom prst="rect">
          <a:avLst/>
        </a:prstGeom>
      </xdr:spPr>
    </xdr:pic>
    <xdr:clientData/>
  </xdr:twoCellAnchor>
  <xdr:twoCellAnchor editAs="oneCell">
    <xdr:from>
      <xdr:col>1</xdr:col>
      <xdr:colOff>600075</xdr:colOff>
      <xdr:row>29</xdr:row>
      <xdr:rowOff>18691</xdr:rowOff>
    </xdr:from>
    <xdr:to>
      <xdr:col>1</xdr:col>
      <xdr:colOff>911225</xdr:colOff>
      <xdr:row>30</xdr:row>
      <xdr:rowOff>34861</xdr:rowOff>
    </xdr:to>
    <xdr:pic>
      <xdr:nvPicPr>
        <xdr:cNvPr id="13" name="Picture 5">
          <a:extLst>
            <a:ext uri="{FF2B5EF4-FFF2-40B4-BE49-F238E27FC236}">
              <a16:creationId xmlns:a16="http://schemas.microsoft.com/office/drawing/2014/main" id="{672001CF-C48A-6706-4015-252950CE7859}"/>
            </a:ext>
          </a:extLst>
        </xdr:cNvPr>
        <xdr:cNvPicPr>
          <a:picLocks noChangeAspect="1"/>
        </xdr:cNvPicPr>
      </xdr:nvPicPr>
      <xdr:blipFill>
        <a:blip xmlns:r="http://schemas.openxmlformats.org/officeDocument/2006/relationships" r:embed="rId5"/>
        <a:stretch>
          <a:fillRect/>
        </a:stretch>
      </xdr:blipFill>
      <xdr:spPr>
        <a:xfrm>
          <a:off x="857250" y="4638316"/>
          <a:ext cx="314325" cy="17174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21850</xdr:colOff>
      <xdr:row>4</xdr:row>
      <xdr:rowOff>9526</xdr:rowOff>
    </xdr:from>
    <xdr:to>
      <xdr:col>21</xdr:col>
      <xdr:colOff>873125</xdr:colOff>
      <xdr:row>26</xdr:row>
      <xdr:rowOff>520701</xdr:rowOff>
    </xdr:to>
    <xdr:sp macro="" textlink="">
      <xdr:nvSpPr>
        <xdr:cNvPr id="2" name="Text Box 1">
          <a:extLst>
            <a:ext uri="{FF2B5EF4-FFF2-40B4-BE49-F238E27FC236}">
              <a16:creationId xmlns:a16="http://schemas.microsoft.com/office/drawing/2014/main" id="{00000000-0008-0000-1300-000002000000}"/>
            </a:ext>
          </a:extLst>
        </xdr:cNvPr>
        <xdr:cNvSpPr txBox="1">
          <a:spLocks noChangeArrowheads="1"/>
        </xdr:cNvSpPr>
      </xdr:nvSpPr>
      <xdr:spPr bwMode="auto">
        <a:xfrm>
          <a:off x="12451975" y="790576"/>
          <a:ext cx="6451975" cy="4121150"/>
        </a:xfrm>
        <a:prstGeom prst="rect">
          <a:avLst/>
        </a:prstGeom>
        <a:solidFill>
          <a:srgbClr xmlns:mc="http://schemas.openxmlformats.org/markup-compatibility/2006" xmlns:a14="http://schemas.microsoft.com/office/drawing/2010/main" val="FFFFCC" mc:Ignorable="a14" a14:legacySpreadsheetColorIndex="26"/>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US" sz="1000" b="1" i="0" u="none" strike="noStrike" baseline="0">
              <a:solidFill>
                <a:srgbClr val="000000"/>
              </a:solidFill>
              <a:latin typeface="Arial"/>
              <a:cs typeface="Arial"/>
            </a:rPr>
            <a:t>(h) Method for Calculating CO2 Emissions from Combustion of Biomass, or Municipal Solid Waste, or Waste Derived Fuels with Biomass.</a:t>
          </a: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(1) The operator shall use the following method to calculate CO2 emissions in the report year from combustion of biomass solid fuels or municipal solid waste.</a:t>
          </a:r>
        </a:p>
        <a:p>
          <a:pPr algn="l" rtl="0">
            <a:defRPr sz="1000"/>
          </a:pPr>
          <a:r>
            <a:rPr lang="en-US" sz="1000" b="0" i="0" u="none" strike="noStrike" baseline="0">
              <a:solidFill>
                <a:srgbClr val="000000"/>
              </a:solidFill>
              <a:latin typeface="Arial"/>
              <a:cs typeface="Arial"/>
            </a:rPr>
            <a:t>          </a:t>
          </a:r>
        </a:p>
        <a:p>
          <a:pPr algn="l" rtl="0">
            <a:defRPr sz="1000"/>
          </a:pPr>
          <a:r>
            <a:rPr lang="en-US" sz="1000" b="0" i="0" u="none" strike="noStrike" baseline="0">
              <a:solidFill>
                <a:srgbClr val="000000"/>
              </a:solidFill>
              <a:latin typeface="Arial"/>
              <a:cs typeface="Arial"/>
            </a:rPr>
            <a:t>        (A) CO2 emissions from combusting biomass or municipal solid waste shall be calculated using the following equation:</a:t>
          </a:r>
        </a:p>
        <a:p>
          <a:pPr algn="l" rtl="0">
            <a:defRPr sz="1000"/>
          </a:pPr>
          <a:r>
            <a:rPr lang="en-US" sz="1000" b="0" i="0" u="none" strike="noStrike" baseline="0">
              <a:solidFill>
                <a:srgbClr val="000000"/>
              </a:solidFill>
              <a:latin typeface="Arial"/>
              <a:cs typeface="Arial"/>
            </a:rPr>
            <a:t>               </a:t>
          </a:r>
        </a:p>
        <a:p>
          <a:pPr algn="l" rtl="0">
            <a:defRPr sz="1000"/>
          </a:pPr>
          <a:r>
            <a:rPr lang="en-US" sz="1000" b="0" i="0" u="none" strike="noStrike" baseline="0">
              <a:solidFill>
                <a:srgbClr val="000000"/>
              </a:solidFill>
              <a:latin typeface="Arial"/>
              <a:cs typeface="Arial"/>
            </a:rPr>
            <a:t>         CO2 = Heat * CCEF * 3.664 * 0.001</a:t>
          </a:r>
        </a:p>
        <a:p>
          <a:pPr algn="l" rtl="0">
            <a:defRPr sz="1000"/>
          </a:pPr>
          <a:r>
            <a:rPr lang="en-US" sz="1000" b="0" i="0" u="none" strike="noStrike" baseline="0">
              <a:solidFill>
                <a:srgbClr val="000000"/>
              </a:solidFill>
              <a:latin typeface="Arial"/>
              <a:cs typeface="Arial"/>
            </a:rPr>
            <a:t>         </a:t>
          </a:r>
        </a:p>
        <a:p>
          <a:pPr algn="l" rtl="0">
            <a:defRPr sz="1000"/>
          </a:pPr>
          <a:r>
            <a:rPr lang="en-US" sz="1000" b="0" i="0" u="none" strike="noStrike" baseline="0">
              <a:solidFill>
                <a:srgbClr val="000000"/>
              </a:solidFill>
              <a:latin typeface="Arial"/>
              <a:cs typeface="Arial"/>
            </a:rPr>
            <a:t>Where:</a:t>
          </a:r>
        </a:p>
        <a:p>
          <a:pPr algn="l" rtl="0">
            <a:defRPr sz="1000"/>
          </a:pPr>
          <a:r>
            <a:rPr lang="en-US" sz="1000" b="0" i="0" u="none" strike="noStrike" baseline="0">
              <a:solidFill>
                <a:srgbClr val="000000"/>
              </a:solidFill>
              <a:latin typeface="Arial"/>
              <a:cs typeface="Arial"/>
            </a:rPr>
            <a:t>         CO2 = CO2 emissions from fuel combustion, metric tonnes per year</a:t>
          </a:r>
        </a:p>
        <a:p>
          <a:pPr algn="l" rtl="0">
            <a:defRPr sz="1000"/>
          </a:pPr>
          <a:r>
            <a:rPr lang="en-US" sz="1000" b="0" i="0" u="none" strike="noStrike" baseline="0">
              <a:solidFill>
                <a:srgbClr val="000000"/>
              </a:solidFill>
              <a:latin typeface="Arial"/>
              <a:cs typeface="Arial"/>
            </a:rPr>
            <a:t>         Heat = Heat calculated in section 95125(h)(1)(B), MMBtu per year</a:t>
          </a:r>
        </a:p>
        <a:p>
          <a:pPr algn="l" rtl="0">
            <a:defRPr sz="1000"/>
          </a:pPr>
          <a:r>
            <a:rPr lang="en-US" sz="1000" b="0" i="0" u="none" strike="noStrike" baseline="0">
              <a:solidFill>
                <a:srgbClr val="000000"/>
              </a:solidFill>
              <a:latin typeface="Arial"/>
              <a:cs typeface="Arial"/>
            </a:rPr>
            <a:t>         CCEF = Default carbon content emission factor provided in Appendix A, kg carbon per MMBtu</a:t>
          </a:r>
        </a:p>
        <a:p>
          <a:pPr algn="l" rtl="0">
            <a:defRPr sz="1000"/>
          </a:pPr>
          <a:r>
            <a:rPr lang="en-US" sz="1000" b="0" i="0" u="none" strike="noStrike" baseline="0">
              <a:solidFill>
                <a:srgbClr val="000000"/>
              </a:solidFill>
              <a:latin typeface="Arial"/>
              <a:cs typeface="Arial"/>
            </a:rPr>
            <a:t>         3.664 = CO2 to carbon molar ratio</a:t>
          </a:r>
        </a:p>
        <a:p>
          <a:pPr algn="l" rtl="0">
            <a:defRPr sz="1000"/>
          </a:pPr>
          <a:r>
            <a:rPr lang="en-US" sz="1000" b="0" i="0" u="none" strike="noStrike" baseline="0">
              <a:solidFill>
                <a:srgbClr val="000000"/>
              </a:solidFill>
              <a:latin typeface="Arial"/>
              <a:cs typeface="Arial"/>
            </a:rPr>
            <a:t>         0.001 = Conversion factor to convert kilograms to metric tonnes</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(B) Heat content shall be calculated using the following equation:</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Heat = Steam * B</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Where:</a:t>
          </a:r>
        </a:p>
        <a:p>
          <a:pPr algn="l" rtl="0">
            <a:defRPr sz="1000"/>
          </a:pPr>
          <a:r>
            <a:rPr lang="en-US" sz="1000" b="0" i="0" u="none" strike="noStrike" baseline="0">
              <a:solidFill>
                <a:srgbClr val="000000"/>
              </a:solidFill>
              <a:latin typeface="Arial"/>
              <a:cs typeface="Arial"/>
            </a:rPr>
            <a:t>       Heat = Heat, MMBtu per year</a:t>
          </a:r>
        </a:p>
        <a:p>
          <a:pPr algn="l" rtl="0">
            <a:defRPr sz="1000"/>
          </a:pPr>
          <a:r>
            <a:rPr lang="en-US" sz="1000" b="0" i="0" u="none" strike="noStrike" baseline="0">
              <a:solidFill>
                <a:srgbClr val="000000"/>
              </a:solidFill>
              <a:latin typeface="Arial"/>
              <a:cs typeface="Arial"/>
            </a:rPr>
            <a:t>       Steam = Actual Steam generated, pounds per year</a:t>
          </a:r>
        </a:p>
        <a:p>
          <a:pPr algn="l" rtl="0">
            <a:defRPr sz="1000"/>
          </a:pPr>
          <a:r>
            <a:rPr lang="en-US" sz="1000" b="0" i="0" u="none" strike="noStrike" baseline="0">
              <a:solidFill>
                <a:srgbClr val="000000"/>
              </a:solidFill>
              <a:latin typeface="Arial"/>
              <a:cs typeface="Arial"/>
            </a:rPr>
            <a:t>       B = Boiler Design Heat Input/Boiler Design Steam Output,</a:t>
          </a:r>
        </a:p>
        <a:p>
          <a:pPr algn="l" rtl="0">
            <a:defRPr sz="1000"/>
          </a:pPr>
          <a:r>
            <a:rPr lang="en-US" sz="1000" b="0" i="0" u="none" strike="noStrike" baseline="0">
              <a:solidFill>
                <a:srgbClr val="000000"/>
              </a:solidFill>
              <a:latin typeface="Arial"/>
              <a:cs typeface="Arial"/>
            </a:rPr>
            <a:t>       as Design MMBtu per pound Steam</a:t>
          </a: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327084_te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mm/Forecast/FocstWeb_test/FOR%20AJREVIEW/PACKAGING/327034_test.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327007_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teams/HawaiiInventory/Shared%20Documents/2017%20Inventory/2017%20Inventory%20Spreadsheets/Uncertainty%20Analysis/Source%20Spreadsheets/Energy_2017%20Inventory_Unc.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Uncertainty/Source%20Spreadsheets/Uncertainty%20Analysis/Uncertainty%20Results/Energy_2019%20Inventory_unc.xlsx?BDDE0CA9" TargetMode="External"/><Relationship Id="rId1" Type="http://schemas.openxmlformats.org/officeDocument/2006/relationships/externalLinkPath" Target="file:///\\BDDE0CA9\Energy_2019%20Inventory_unc.xlsx"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Uncertainty%20Analysis/Uncertainty%20Results/Energy_2019%20Inventory_unc.xlsx?C80CA86B" TargetMode="External"/><Relationship Id="rId1" Type="http://schemas.openxmlformats.org/officeDocument/2006/relationships/externalLinkPath" Target="file:///\\C80CA86B\Energy_2019%20Inventory_unc.xlsx" TargetMode="External"/></Relationships>
</file>

<file path=xl/externalLinks/_rels/externalLink7.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HI%20CH4_N2O%20Transportation%20Summary%20for%20UNCERTAINTY%20only.xlsx" TargetMode="External"/><Relationship Id="rId2" Type="http://schemas.microsoft.com/office/2019/04/relationships/externalLinkLongPath" Target="Supporting%20Files%20-%20Direct%20Links/Energy/HI%20CH4_N2O%20Transportation%20Summary%20for%20UNCERTAINTY%20only.xlsx?7971221B" TargetMode="External"/><Relationship Id="rId1" Type="http://schemas.openxmlformats.org/officeDocument/2006/relationships/externalLinkPath" Target="file:///\\7971221B\HI%20CH4_N2O%20Transportation%20Summary%20for%20UNCERTAINTY%20only.xlsx" TargetMode="External"/></Relationships>
</file>

<file path=xl/externalLinks/_rels/externalLink8.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HI%20CH4_N2O%20Transportation%20Summary_EV%20Method%20Update.xlsx" TargetMode="External"/><Relationship Id="rId2" Type="http://schemas.microsoft.com/office/2019/04/relationships/externalLinkLongPath" Target="Supporting%20Files%20-%20Direct%20Links/Energy/HI%20CH4_N2O%20Transportation%20Summary_EV%20Method%20Update.xlsx?7971221B" TargetMode="External"/><Relationship Id="rId1" Type="http://schemas.openxmlformats.org/officeDocument/2006/relationships/externalLinkPath" Target="file:///\\7971221B\HI%20CH4_N2O%20Transportation%20Summary_EV%20Method%20Update.xlsx" TargetMode="External"/></Relationships>
</file>

<file path=xl/externalLinks/_rels/externalLink9.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Energy_2022%20Inventory_For%20Uncertainty%20ONLY.xlsx" TargetMode="External"/><Relationship Id="rId2" Type="http://schemas.microsoft.com/office/2019/04/relationships/externalLinkLongPath" Target="Energy_2022%20Inventory_For%20Uncertainty%20ONLY.xlsx?C8831B0E" TargetMode="External"/><Relationship Id="rId1" Type="http://schemas.openxmlformats.org/officeDocument/2006/relationships/externalLinkPath" Target="file:///\\C8831B0E\Energy_2022%20Inventory_For%20Uncertainty%20ONLY.xlsx"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2016%20Inventory/2016%20Inventory%20Spreadsheets/Energy_2016%20Inventory.xlsx" TargetMode="External"/><Relationship Id="rId1" Type="http://schemas.openxmlformats.org/officeDocument/2006/relationships/externalLinkPath" Target="/teams/HawaiiInventory/Shared%20Documents/2016%20Inventory/2016%20Inventory%20Spreadsheets/Energy_2016%20Inventory.xlsx"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Uncertainty/Source%20Spreadsheets/Hawaii%20Inventory%20Summary_2017%20Inventory.xlsm?140A5F6A" TargetMode="External"/><Relationship Id="rId1" Type="http://schemas.openxmlformats.org/officeDocument/2006/relationships/externalLinkPath" Target="file:///\\140A5F6A\Hawaii%20Inventory%20Summary_2017%20Inventory.xlsm"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Hawaii%20Inventory%20Summary_2017%20Inventory.xlsm?C8831B0E" TargetMode="External"/><Relationship Id="rId1" Type="http://schemas.openxmlformats.org/officeDocument/2006/relationships/externalLinkPath" Target="file:///\\C8831B0E\Hawaii%20Inventory%20Summary_2017%20Inventory.xlsm" TargetMode="External"/></Relationships>
</file>

<file path=xl/externalLinks/_rels/externalLink13.xml.rels><?xml version="1.0" encoding="UTF-8" standalone="yes"?>
<Relationships xmlns="http://schemas.openxmlformats.org/package/2006/relationships"><Relationship Id="rId2" Type="http://schemas.microsoft.com/office/2019/04/relationships/externalLinkLongPath" Target="Archive/Energy_2022%20Inventory_Updated.xlsx?B5F62790" TargetMode="External"/><Relationship Id="rId1" Type="http://schemas.openxmlformats.org/officeDocument/2006/relationships/externalLinkPath" Target="file:///\\B5F62790\Energy_2022%20Inventory_Updated.xlsx" TargetMode="External"/></Relationships>
</file>

<file path=xl/externalLinks/_rels/externalLink14.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Oil%20and%20Natural%20Gas%20-%20CBI.xls" TargetMode="External"/><Relationship Id="rId2" Type="http://schemas.microsoft.com/office/2019/04/relationships/externalLinkLongPath" Target="Supporting%20Files%20-%20Direct%20Links/Energy/Oil%20and%20Natural%20Gas%20-%20CBI.xls?7971221B" TargetMode="External"/><Relationship Id="rId1" Type="http://schemas.openxmlformats.org/officeDocument/2006/relationships/externalLinkPath" Target="file:///\\7971221B\Oil%20and%20Natural%20Gas%20-%20CBI.xls" TargetMode="External"/></Relationships>
</file>

<file path=xl/externalLinks/_rels/externalLink15.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DBEDT%20De%20Facto%20Population%20Data.xlsx" TargetMode="External"/><Relationship Id="rId2" Type="http://schemas.microsoft.com/office/2019/04/relationships/externalLinkLongPath" Target="Supporting%20Files%20-%20Direct%20Links/DBEDT%20De%20Facto%20Population%20Data.xlsx?0AA53BA9" TargetMode="External"/><Relationship Id="rId1" Type="http://schemas.openxmlformats.org/officeDocument/2006/relationships/externalLinkPath" Target="file:///\\0AA53BA9\DBEDT%20De%20Facto%20Population%20Data.xlsx" TargetMode="External"/></Relationships>
</file>

<file path=xl/externalLinks/_rels/externalLink16.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DBEDT%20Motor%20Vehicles%20Registered%20by%20County%201995-2022.xlsm" TargetMode="External"/><Relationship Id="rId2" Type="http://schemas.microsoft.com/office/2019/04/relationships/externalLinkLongPath" Target="Supporting%20Files%20-%20Direct%20Links/Energy/DBEDT%20Motor%20Vehicles%20Registered%20by%20County%201995-2022.xlsm?7971221B" TargetMode="External"/><Relationship Id="rId1" Type="http://schemas.openxmlformats.org/officeDocument/2006/relationships/externalLinkPath" Target="file:///\\7971221B\DBEDT%20Motor%20Vehicles%20Registered%20by%20County%201995-2022.xlsm" TargetMode="External"/></Relationships>
</file>

<file path=xl/externalLinks/_rels/externalLink17.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HI%20BTS%20Air%20Mileage%20Data%20Clean.xlsx" TargetMode="External"/><Relationship Id="rId2" Type="http://schemas.microsoft.com/office/2019/04/relationships/externalLinkLongPath" Target="Supporting%20Files%20-%20Direct%20Links/Energy/HI%20BTS%20Air%20Mileage%20Data%20Clean.xlsx?7971221B" TargetMode="External"/><Relationship Id="rId1" Type="http://schemas.openxmlformats.org/officeDocument/2006/relationships/externalLinkPath" Target="file:///\\7971221B\HI%20BTS%20Air%20Mileage%20Data%20Clean.xlsx" TargetMode="External"/></Relationships>
</file>

<file path=xl/externalLinks/_rels/externalLink18.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Project%20Year%202%20Inventory%20-%20Final/Energy_2021%20Inventory_with%20uncertainty%20results.xlsx" TargetMode="External"/><Relationship Id="rId2" Type="http://schemas.microsoft.com/office/2019/04/relationships/externalLinkLongPath" Target="Project%20Year%202%20Inventory%20-%20Final/Energy_2021%20Inventory_with%20uncertainty%20results.xlsx?AF5602E9" TargetMode="External"/><Relationship Id="rId1" Type="http://schemas.openxmlformats.org/officeDocument/2006/relationships/externalLinkPath" Target="file:///\\AF5602E9\Energy_2021%20Inventory_with%20uncertainty%20results.xlsx" TargetMode="External"/></Relationships>
</file>

<file path=xl/externalLinks/_rels/externalLink19.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2/Inventory%20Spreadsheets/2019%20Inventory%20-%20Final/Energy_2019%20Inventory.xlsx" TargetMode="External"/><Relationship Id="rId2" Type="http://schemas.microsoft.com/office/2019/04/relationships/externalLinkLongPath" Target="2019%20Inventory%20-%20Final/Energy_2019%20Inventory.xlsx?D81DA5F1" TargetMode="External"/><Relationship Id="rId1" Type="http://schemas.openxmlformats.org/officeDocument/2006/relationships/externalLinkPath" Target="file:///\\D81DA5F1\Energy_2019%20Inventory.xlsx" TargetMode="External"/></Relationships>
</file>

<file path=xl/externalLinks/_rels/externalLink20.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EPA%20GHGRP%20FLIGHT%20HI%202010-2022.xlsx" TargetMode="External"/><Relationship Id="rId2" Type="http://schemas.microsoft.com/office/2019/04/relationships/externalLinkLongPath" Target="Supporting%20Files%20-%20Direct%20Links/Energy/EPA%20GHGRP%20FLIGHT%20HI%202010-2022.xlsx?7971221B" TargetMode="External"/><Relationship Id="rId1" Type="http://schemas.openxmlformats.org/officeDocument/2006/relationships/externalLinkPath" Target="file:///\\7971221B\EPA%20GHGRP%20FLIGHT%20HI%202010-2022.xlsx" TargetMode="External"/></Relationships>
</file>

<file path=xl/externalLinks/_rels/externalLink21.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2/Inventory%20Spreadsheets/Supporting%20Files%20-%20Direct%20Links/Energy/flight.xlsx" TargetMode="External"/><Relationship Id="rId2" Type="http://schemas.microsoft.com/office/2019/04/relationships/externalLinkLongPath" Target="Supporting%20Files%20-%20Direct%20Links/Energy/flight.xlsx?7971221B" TargetMode="External"/><Relationship Id="rId1" Type="http://schemas.openxmlformats.org/officeDocument/2006/relationships/externalLinkPath" Target="file:///\\7971221B\flight.xlsx" TargetMode="External"/></Relationships>
</file>

<file path=xl/externalLinks/_rels/externalLink22.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EIA%20GHGRP%20Subpart%20Data_2022.xlsx" TargetMode="External"/><Relationship Id="rId2" Type="http://schemas.microsoft.com/office/2019/04/relationships/externalLinkLongPath" Target="Supporting%20Files%20-%20Direct%20Links/Energy/EIA%20GHGRP%20Subpart%20Data_2022.xlsx?7971221B" TargetMode="External"/><Relationship Id="rId1" Type="http://schemas.openxmlformats.org/officeDocument/2006/relationships/externalLinkPath" Target="file:///\\7971221B\EIA%20GHGRP%20Subpart%20Data_2022.xlsx" TargetMode="External"/></Relationships>
</file>

<file path=xl/externalLinks/_rels/externalLink23.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EIA%20GHGRP%20Fuel-Level%20Data.xlsx" TargetMode="External"/><Relationship Id="rId2" Type="http://schemas.microsoft.com/office/2019/04/relationships/externalLinkLongPath" Target="Supporting%20Files%20-%20Direct%20Links/Energy/EIA%20GHGRP%20Fuel-Level%20Data.xlsx?7971221B" TargetMode="External"/><Relationship Id="rId1" Type="http://schemas.openxmlformats.org/officeDocument/2006/relationships/externalLinkPath" Target="file:///\\7971221B\EIA%20GHGRP%20Fuel-Level%20Data.xlsx" TargetMode="External"/></Relationships>
</file>

<file path=xl/externalLinks/_rels/externalLink24.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EIA%20SEDS%20Hawaii%20Consumption%20BTU%201990-2022%20&amp;%20Codes.xlsx" TargetMode="External"/><Relationship Id="rId2" Type="http://schemas.microsoft.com/office/2019/04/relationships/externalLinkLongPath" Target="Supporting%20Files%20-%20Direct%20Links/Energy/EIA%20SEDS%20Hawaii%20Consumption%20BTU%201990-2022%20&amp;%20Codes.xlsx?7971221B" TargetMode="External"/><Relationship Id="rId1" Type="http://schemas.openxmlformats.org/officeDocument/2006/relationships/externalLinkPath" Target="file:///\\7971221B\EIA%20SEDS%20Hawaii%20Consumption%20BTU%201990-2022%20&amp;%20Codes.xlsx" TargetMode="External"/></Relationships>
</file>

<file path=xl/externalLinks/_rels/externalLink25.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annual_gas_distribution_transmission_all_years.xlsx" TargetMode="External"/><Relationship Id="rId2" Type="http://schemas.microsoft.com/office/2019/04/relationships/externalLinkLongPath" Target="Supporting%20Files%20-%20Direct%20Links/Energy/annual_gas_distribution_transmission_all_years.xlsx?7971221B" TargetMode="External"/><Relationship Id="rId1" Type="http://schemas.openxmlformats.org/officeDocument/2006/relationships/externalLinkPath" Target="file:///\\7971221B\annual_gas_distribution_transmission_all_years.xlsx" TargetMode="External"/></Relationships>
</file>

<file path=xl/externalLinks/_rels/externalLink26.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Census%20Bureau%20Bunker%20Fuels.xlsx" TargetMode="External"/><Relationship Id="rId2" Type="http://schemas.microsoft.com/office/2019/04/relationships/externalLinkLongPath" Target="Supporting%20Files%20-%20Direct%20Links/Energy/Census%20Bureau%20Bunker%20Fuels.xlsx?7971221B" TargetMode="External"/><Relationship Id="rId1" Type="http://schemas.openxmlformats.org/officeDocument/2006/relationships/externalLinkPath" Target="file:///\\7971221B\Census%20Bureau%20Bunker%20Fuels.xlsx" TargetMode="External"/></Relationships>
</file>

<file path=xl/externalLinks/_rels/externalLink27.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MotorSafety%20Vehicle%20Registrations/Statewide_FuelCategory.xlsx" TargetMode="External"/><Relationship Id="rId2" Type="http://schemas.microsoft.com/office/2019/04/relationships/externalLinkLongPath" Target="Supporting%20Files%20-%20Direct%20Links/Energy/MotorSafety%20Vehicle%20Registrations/Statewide_FuelCategory.xlsx?6C80FB8C" TargetMode="External"/><Relationship Id="rId1" Type="http://schemas.openxmlformats.org/officeDocument/2006/relationships/externalLinkPath" Target="file:///\\6C80FB8C\Statewide_FuelCategory.xlsx" TargetMode="External"/></Relationships>
</file>

<file path=xl/externalLinks/_rels/externalLink28.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Energy/eGRID%20Summary%20Tables/eGRID%20Time%20Series.xlsx" TargetMode="External"/><Relationship Id="rId2" Type="http://schemas.microsoft.com/office/2019/04/relationships/externalLinkLongPath" Target="Supporting%20Files%20-%20Direct%20Links/Energy/eGRID%20Summary%20Tables/eGRID%20Time%20Series.xlsx?8A295191" TargetMode="External"/><Relationship Id="rId1" Type="http://schemas.openxmlformats.org/officeDocument/2006/relationships/externalLinkPath" Target="file:///\\8A295191\eGRID%20Time%20Seri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327084"/>
      <sheetName val="V_SynComp"/>
      <sheetName val="G1"/>
      <sheetName val="G2"/>
      <sheetName val="DSGN_TOT"/>
      <sheetName val="NW&amp;RV"/>
      <sheetName val="end"/>
      <sheetName val="327084_test"/>
      <sheetName val="Sheet2"/>
      <sheetName val="InvD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2"/>
      <sheetName val="Docctrl"/>
      <sheetName val="PrintEng"/>
      <sheetName val="ImptdData"/>
      <sheetName val="327034"/>
      <sheetName val="G1"/>
      <sheetName val="G2"/>
      <sheetName val="LDCNT"/>
      <sheetName val="PCKG"/>
      <sheetName val="end"/>
    </sheetNames>
    <sheetDataSet>
      <sheetData sheetId="0" refreshError="1"/>
      <sheetData sheetId="1" refreshError="1"/>
      <sheetData sheetId="2" refreshError="1"/>
      <sheetData sheetId="3" refreshError="1"/>
      <sheetData sheetId="4"/>
      <sheetData sheetId="5"/>
      <sheetData sheetId="6"/>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ImptdData"/>
      <sheetName val="327007"/>
      <sheetName val="G1"/>
      <sheetName val="G2"/>
      <sheetName val="327119"/>
      <sheetName val="FRXC"/>
      <sheetName val="end"/>
      <sheetName val="327007_test"/>
      <sheetName val="Data Summary"/>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RiskTemplatergyR35C7"/>
      <sheetName val="RiskRGRiskTemplatergyR64C7"/>
      <sheetName val="RiskRGRiskTemplatergyR92C7"/>
      <sheetName val="RiskRGRiskTemplatergyR118C7"/>
      <sheetName val="RiskRGRiskTemplatergyR144C7"/>
      <sheetName val="RiskRGRiskTemplatergyR171C7"/>
      <sheetName val="RiskRGRiskTemplatergyR198C7"/>
      <sheetName val="RiskTemplate_Energy"/>
      <sheetName val="Contents"/>
      <sheetName val="RiskRGRiskTemplatergyR6C7"/>
      <sheetName val="Summary"/>
      <sheetName val="Summary by County"/>
      <sheetName val="1990"/>
      <sheetName val="2007"/>
      <sheetName val="2010"/>
      <sheetName val="2015"/>
      <sheetName val="2016"/>
      <sheetName val="2017"/>
      <sheetName val="County Data"/>
      <sheetName val="Bottom-Up Analysis"/>
      <sheetName val="GHGRP FLIGHT Data"/>
      <sheetName val="AES Hawaii Data"/>
      <sheetName val="GHGRP Subpart Data"/>
      <sheetName val="GHGRP Fuel-Level Emissions"/>
      <sheetName val="GHGRP Refineries"/>
      <sheetName val="EIA SEDS Summary"/>
      <sheetName val="EIA SEDS Data"/>
      <sheetName val="1990 SEDS Adj."/>
      <sheetName val="EIA Military Data"/>
      <sheetName val="DBEDT Transport"/>
      <sheetName val="Biodiesel"/>
      <sheetName val="Pipeline Fugitive Emissions"/>
      <sheetName val="International Bunker Fuels"/>
      <sheetName val="Combustion - Waipahu"/>
      <sheetName val="Combustion - HPOWER"/>
      <sheetName val="90Data"/>
      <sheetName val="Maui 2007 Consumption"/>
      <sheetName val="Molokai 2007 Consumption"/>
      <sheetName val="Lanai 2007 Consumption"/>
      <sheetName val="Kauai 2007 Consumption"/>
      <sheetName val="07Data"/>
      <sheetName val="CO2_EFs"/>
      <sheetName val="CH4 N2O Emission Factors"/>
      <sheetName val="Conversions"/>
      <sheetName val="Unc_Inputs"/>
      <sheetName val="Uncertainty Results"/>
      <sheetName val="Oahu 2007 Consumption"/>
      <sheetName val="Hawaii 2007 Consumption"/>
      <sheetName val="2007 Military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Summary"/>
      <sheetName val="Summary by County"/>
      <sheetName val="Source File - Summary Tab"/>
      <sheetName val="County Data"/>
      <sheetName val="1990"/>
      <sheetName val="2005"/>
      <sheetName val="2007"/>
      <sheetName val="2010"/>
      <sheetName val="2015"/>
      <sheetName val="2016"/>
      <sheetName val="2017"/>
      <sheetName val="2018"/>
      <sheetName val="2019"/>
      <sheetName val="Bottom-Up Analysis"/>
      <sheetName val="GHGRP FLIGHT Data"/>
      <sheetName val="RiskSerializationData8"/>
      <sheetName val="GHGRP Subpart Data"/>
      <sheetName val="GHGRP Fuel-Level Emissions"/>
      <sheetName val="GHGRP Refineries"/>
      <sheetName val="EIA SEDS Summary"/>
      <sheetName val="EIA SEDS Data 2020"/>
      <sheetName val="SEDS Jet Fuel Adj."/>
      <sheetName val="1990 SEDS Adj."/>
      <sheetName val="Military Data"/>
      <sheetName val="DBEDT Transport"/>
      <sheetName val="Biodiesel"/>
      <sheetName val="Pipeline Fugitive Emissions"/>
      <sheetName val="International Bunker Fuels"/>
      <sheetName val="CH4 and N2O Mobile Combustion"/>
      <sheetName val="RNG Data"/>
      <sheetName val="Combustion - Waipahu"/>
      <sheetName val="Combustion - HPOWER"/>
      <sheetName val="90Data"/>
      <sheetName val="Maui 2007 Consumption"/>
      <sheetName val="Molokai 2007 Consumption"/>
      <sheetName val="Lanai 2007 Consumption"/>
      <sheetName val="Kauai 2007 Consumption"/>
      <sheetName val="07Data"/>
      <sheetName val="CO2_EFs"/>
      <sheetName val="CH4 N2O Emission Factors"/>
      <sheetName val="Conversions"/>
      <sheetName val="Unc_Inputs"/>
      <sheetName val="RiskTemplate_Energy"/>
      <sheetName val="Uncertainty Results_2017"/>
      <sheetName val="Oahu 2007 Consumption"/>
      <sheetName val="Hawaii 2007 Consumption"/>
      <sheetName val="2007 Military Data"/>
      <sheetName val="Statistic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Summary"/>
      <sheetName val="Summary by County"/>
      <sheetName val="Source File - Summary Tab"/>
      <sheetName val="County Data"/>
      <sheetName val="1990"/>
      <sheetName val="2005"/>
      <sheetName val="2007"/>
      <sheetName val="2010"/>
      <sheetName val="2015"/>
      <sheetName val="2016"/>
      <sheetName val="2017"/>
      <sheetName val="2018"/>
      <sheetName val="2019"/>
      <sheetName val="Bottom-Up Analysis"/>
      <sheetName val="GHGRP FLIGHT Data"/>
      <sheetName val="RiskSerializationData8"/>
      <sheetName val="GHGRP Subpart Data"/>
      <sheetName val="GHGRP Fuel-Level Emissions"/>
      <sheetName val="GHGRP Refineries"/>
      <sheetName val="EIA SEDS Summary"/>
      <sheetName val="EIA SEDS Data 2020"/>
      <sheetName val="SEDS Jet Fuel Adj."/>
      <sheetName val="1990 SEDS Adj."/>
      <sheetName val="Military Data"/>
      <sheetName val="DBEDT Transport"/>
      <sheetName val="Biodiesel"/>
      <sheetName val="Pipeline Fugitive Emissions"/>
      <sheetName val="International Bunker Fuels"/>
      <sheetName val="CH4 and N2O Mobile Combustion"/>
      <sheetName val="RNG Data"/>
      <sheetName val="Combustion - Waipahu"/>
      <sheetName val="Combustion - HPOWER"/>
      <sheetName val="90Data"/>
      <sheetName val="Maui 2007 Consumption"/>
      <sheetName val="Molokai 2007 Consumption"/>
      <sheetName val="Lanai 2007 Consumption"/>
      <sheetName val="Kauai 2007 Consumption"/>
      <sheetName val="07Data"/>
      <sheetName val="CO2_EFs"/>
      <sheetName val="CH4 N2O Emission Factors"/>
      <sheetName val="Conversions"/>
      <sheetName val="Unc_Inputs"/>
      <sheetName val="RiskTemplate_Energy"/>
      <sheetName val="Uncertainty Results_2017"/>
      <sheetName val="Oahu 2007 Consumption"/>
      <sheetName val="Hawaii 2007 Consumption"/>
      <sheetName val="2007 Military Data"/>
      <sheetName val="Statistic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Summary"/>
      <sheetName val="YoY Comparison"/>
      <sheetName val="2017 Estimates_old"/>
      <sheetName val="1990 Estimates"/>
      <sheetName val="2005 Estimates"/>
      <sheetName val="2006 Estimates"/>
      <sheetName val="2010 Estimates"/>
      <sheetName val="2015 Estimates"/>
      <sheetName val="2016 Estimates"/>
      <sheetName val="2017 Estimates"/>
      <sheetName val="2018 Estimates"/>
      <sheetName val="2019 Estimates"/>
      <sheetName val="2020 Estimates"/>
      <sheetName val="2021 Estimates"/>
      <sheetName val="2022 Estimates"/>
      <sheetName val="1990 Vehicle Characteristics"/>
      <sheetName val="2006 Vehicle Characteristics"/>
      <sheetName val="2007 Vehicle Characteristics"/>
      <sheetName val="2010 Vehicle Characteristics"/>
      <sheetName val="2015 Vehicle Characteristics"/>
      <sheetName val="2016 Vehicle Characteristics"/>
      <sheetName val="2017 Vehicle Characteristics"/>
      <sheetName val="2019 Vehicle Characteristics"/>
      <sheetName val="Vehicle Characteristics"/>
      <sheetName val="VMT Vehicle Distribution"/>
      <sheetName val="VMT by Model Year"/>
      <sheetName val="Control Technologies"/>
      <sheetName val="Emission Factors"/>
      <sheetName val="2017 IY Control Techs"/>
      <sheetName val="VMT by Island (1990 &amp; 2006)"/>
      <sheetName val="FHWA Data (2010, 2015-2022)"/>
      <sheetName val="Maui County by Island"/>
      <sheetName val="Conversion Factors"/>
      <sheetName val="Defini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5">
          <cell r="AI5">
            <v>1</v>
          </cell>
        </row>
        <row r="7">
          <cell r="AI7">
            <v>0.99386645949178143</v>
          </cell>
        </row>
        <row r="8">
          <cell r="AI8">
            <v>6.1335405082185712E-3</v>
          </cell>
        </row>
        <row r="10">
          <cell r="AI10">
            <v>0.95629782484327219</v>
          </cell>
        </row>
        <row r="11">
          <cell r="AI11">
            <v>4.3702175156727807E-2</v>
          </cell>
        </row>
        <row r="13">
          <cell r="AI13">
            <v>0.14124781898755157</v>
          </cell>
        </row>
        <row r="14">
          <cell r="AI14">
            <v>0.85875218101244843</v>
          </cell>
        </row>
        <row r="16">
          <cell r="AI16">
            <v>8.2684179140239053E-2</v>
          </cell>
        </row>
        <row r="17">
          <cell r="AI17">
            <v>0.91731582085976093</v>
          </cell>
        </row>
      </sheetData>
      <sheetData sheetId="25" refreshError="1"/>
      <sheetData sheetId="26" refreshError="1"/>
      <sheetData sheetId="27" refreshError="1">
        <row r="4">
          <cell r="D4">
            <v>1.5E-3</v>
          </cell>
          <cell r="E4">
            <v>1.1999999999999999E-3</v>
          </cell>
          <cell r="F4">
            <v>6.3E-3</v>
          </cell>
        </row>
        <row r="5">
          <cell r="D5">
            <v>1.1999999999999999E-3</v>
          </cell>
          <cell r="E5">
            <v>1.1999999999999999E-3</v>
          </cell>
          <cell r="F5">
            <v>1.3599999999999999E-2</v>
          </cell>
        </row>
        <row r="6">
          <cell r="D6">
            <v>4.7999999999999996E-3</v>
          </cell>
          <cell r="E6">
            <v>2.5000000000000001E-3</v>
          </cell>
          <cell r="F6">
            <v>1.5E-3</v>
          </cell>
        </row>
        <row r="7">
          <cell r="D7">
            <v>4.3E-3</v>
          </cell>
          <cell r="E7">
            <v>5.7000000000000002E-3</v>
          </cell>
          <cell r="F7">
            <v>4.8999999999999998E-3</v>
          </cell>
        </row>
        <row r="8">
          <cell r="D8">
            <v>2.0500000000000001E-2</v>
          </cell>
          <cell r="E8">
            <v>2.23E-2</v>
          </cell>
          <cell r="F8">
            <v>4.6600000000000003E-2</v>
          </cell>
        </row>
        <row r="9">
          <cell r="D9">
            <v>4.2900000000000001E-2</v>
          </cell>
          <cell r="E9">
            <v>8.7099999999999997E-2</v>
          </cell>
          <cell r="F9">
            <v>0.17499999999999999</v>
          </cell>
        </row>
        <row r="10">
          <cell r="D10">
            <v>6.4699999999999994E-2</v>
          </cell>
          <cell r="E10">
            <v>0.1056</v>
          </cell>
          <cell r="F10">
            <v>0.2135</v>
          </cell>
        </row>
        <row r="11">
          <cell r="D11">
            <v>5.04E-2</v>
          </cell>
          <cell r="E11">
            <v>6.3899999999999998E-2</v>
          </cell>
          <cell r="F11">
            <v>0.13170000000000001</v>
          </cell>
        </row>
        <row r="12">
          <cell r="D12">
            <v>1.9699999999999999E-2</v>
          </cell>
          <cell r="E12">
            <v>2.18E-2</v>
          </cell>
          <cell r="F12">
            <v>4.7300000000000002E-2</v>
          </cell>
          <cell r="K12">
            <v>6.8999999999999999E-3</v>
          </cell>
        </row>
        <row r="13">
          <cell r="I13">
            <v>4.3099999999999999E-2</v>
          </cell>
        </row>
        <row r="14">
          <cell r="G14">
            <v>1E-3</v>
          </cell>
          <cell r="H14">
            <v>1.4E-3</v>
          </cell>
          <cell r="I14">
            <v>4.7999999999999996E-3</v>
          </cell>
          <cell r="J14">
            <v>8.3000000000000001E-3</v>
          </cell>
        </row>
        <row r="15">
          <cell r="G15">
            <v>1E-3</v>
          </cell>
          <cell r="H15">
            <v>1.4E-3</v>
          </cell>
          <cell r="I15">
            <v>4.7999999999999996E-3</v>
          </cell>
          <cell r="J15">
            <v>8.3000000000000001E-3</v>
          </cell>
        </row>
        <row r="16">
          <cell r="D16">
            <v>1.9699999999999999E-2</v>
          </cell>
          <cell r="E16">
            <v>2.1999999999999999E-2</v>
          </cell>
          <cell r="F16">
            <v>4.9700000000000001E-2</v>
          </cell>
          <cell r="G16">
            <v>1.1999999999999999E-3</v>
          </cell>
          <cell r="H16">
            <v>1.6999999999999999E-3</v>
          </cell>
          <cell r="I16">
            <v>4.7999999999999996E-3</v>
          </cell>
          <cell r="J16">
            <v>8.3000000000000001E-3</v>
          </cell>
          <cell r="K16">
            <v>8.6999999999999994E-3</v>
          </cell>
        </row>
        <row r="17">
          <cell r="D17">
            <v>5.4999999999999997E-3</v>
          </cell>
          <cell r="E17">
            <v>9.1999999999999998E-3</v>
          </cell>
          <cell r="F17">
            <v>2.52E-2</v>
          </cell>
        </row>
        <row r="18">
          <cell r="D18">
            <v>4.4999999999999997E-3</v>
          </cell>
          <cell r="E18">
            <v>6.4999999999999997E-3</v>
          </cell>
          <cell r="F18">
            <v>4.1099999999999998E-2</v>
          </cell>
        </row>
        <row r="19">
          <cell r="D19">
            <v>7.1999999999999998E-3</v>
          </cell>
          <cell r="E19">
            <v>0.01</v>
          </cell>
          <cell r="F19">
            <v>2.9700000000000001E-2</v>
          </cell>
        </row>
        <row r="20">
          <cell r="D20">
            <v>7.0000000000000001E-3</v>
          </cell>
          <cell r="E20">
            <v>8.3999999999999995E-3</v>
          </cell>
          <cell r="F20">
            <v>3.9100000000000003E-2</v>
          </cell>
        </row>
        <row r="21">
          <cell r="D21">
            <v>0.01</v>
          </cell>
          <cell r="E21">
            <v>1.4800000000000001E-2</v>
          </cell>
          <cell r="F21">
            <v>0.03</v>
          </cell>
        </row>
        <row r="22">
          <cell r="D22">
            <v>2.7099999999999999E-2</v>
          </cell>
          <cell r="E22">
            <v>4.5199999999999997E-2</v>
          </cell>
          <cell r="F22">
            <v>6.5500000000000003E-2</v>
          </cell>
        </row>
        <row r="23">
          <cell r="D23">
            <v>7.0400000000000004E-2</v>
          </cell>
          <cell r="E23">
            <v>7.7600000000000002E-2</v>
          </cell>
          <cell r="F23">
            <v>0.26300000000000001</v>
          </cell>
        </row>
        <row r="24">
          <cell r="D24">
            <v>0.13550000000000001</v>
          </cell>
          <cell r="E24">
            <v>0.15160000000000001</v>
          </cell>
          <cell r="F24">
            <v>0.2356</v>
          </cell>
        </row>
        <row r="25">
          <cell r="D25">
            <v>0.1696</v>
          </cell>
          <cell r="E25">
            <v>0.1908</v>
          </cell>
          <cell r="F25">
            <v>0.41810000000000003</v>
          </cell>
          <cell r="K25">
            <v>6.7199999999999996E-2</v>
          </cell>
        </row>
        <row r="26">
          <cell r="I26">
            <v>9.4999999999999998E-3</v>
          </cell>
        </row>
        <row r="27">
          <cell r="G27">
            <v>5.0000000000000001E-4</v>
          </cell>
          <cell r="H27">
            <v>8.9999999999999998E-4</v>
          </cell>
          <cell r="I27">
            <v>5.1000000000000004E-3</v>
          </cell>
          <cell r="J27">
            <v>7.0000000000000001E-3</v>
          </cell>
        </row>
        <row r="28">
          <cell r="G28">
            <v>5.0000000000000001E-4</v>
          </cell>
          <cell r="H28">
            <v>8.9999999999999998E-4</v>
          </cell>
          <cell r="I28">
            <v>5.1000000000000004E-3</v>
          </cell>
          <cell r="J28">
            <v>7.0000000000000001E-3</v>
          </cell>
        </row>
        <row r="29">
          <cell r="D29">
            <v>0.17799999999999999</v>
          </cell>
          <cell r="E29">
            <v>0.2024</v>
          </cell>
          <cell r="F29">
            <v>0.46039999999999998</v>
          </cell>
          <cell r="G29">
            <v>5.9999999999999995E-4</v>
          </cell>
          <cell r="H29">
            <v>1.1000000000000001E-3</v>
          </cell>
          <cell r="I29">
            <v>5.1000000000000004E-3</v>
          </cell>
          <cell r="J29">
            <v>7.0000000000000001E-3</v>
          </cell>
          <cell r="K29">
            <v>8.9899999999999994E-2</v>
          </cell>
        </row>
      </sheetData>
      <sheetData sheetId="28" refreshError="1"/>
      <sheetData sheetId="29" refreshError="1"/>
      <sheetData sheetId="30" refreshError="1">
        <row r="86">
          <cell r="M86">
            <v>21409514.620999999</v>
          </cell>
        </row>
        <row r="87">
          <cell r="M87">
            <v>5662814071.507</v>
          </cell>
        </row>
        <row r="88">
          <cell r="M88">
            <v>3749871502.573</v>
          </cell>
        </row>
        <row r="89">
          <cell r="M89">
            <v>50463245.533999994</v>
          </cell>
        </row>
        <row r="90">
          <cell r="M90">
            <v>669003803.62300003</v>
          </cell>
        </row>
        <row r="91">
          <cell r="M91">
            <v>135513562.14199999</v>
          </cell>
        </row>
      </sheetData>
      <sheetData sheetId="31" refreshError="1"/>
      <sheetData sheetId="32" refreshError="1">
        <row r="3">
          <cell r="B3">
            <v>28</v>
          </cell>
        </row>
        <row r="4">
          <cell r="B4">
            <v>265</v>
          </cell>
        </row>
      </sheetData>
      <sheetData sheetId="3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Summary"/>
      <sheetName val="YoY Comparison"/>
      <sheetName val="2017 Estimates_old"/>
      <sheetName val="1990 Estimates"/>
      <sheetName val="2005 Estimates"/>
      <sheetName val="2006 Estimates"/>
      <sheetName val="2010 Estimates"/>
      <sheetName val="2015 Estimates"/>
      <sheetName val="2016 Estimates"/>
      <sheetName val="2017 Estimates"/>
      <sheetName val="2018 Estimates"/>
      <sheetName val="2019 Estimates"/>
      <sheetName val="2020 Estimates"/>
      <sheetName val="2021 Estimates"/>
      <sheetName val="2022 Estimates"/>
      <sheetName val="1990 Vehicle Characteristics"/>
      <sheetName val="2006 Vehicle Characteristics"/>
      <sheetName val="2007 Vehicle Characteristics"/>
      <sheetName val="2010 Vehicle Characteristics"/>
      <sheetName val="2015 Vehicle Characteristics"/>
      <sheetName val="2016 Vehicle Characteristics"/>
      <sheetName val="2017 Vehicle Characteristics"/>
      <sheetName val="2019 Vehicle Characteristics"/>
      <sheetName val="VMT Vehicle Distribution"/>
      <sheetName val="Vehicle Characteristics"/>
      <sheetName val="VMT by Model Year"/>
      <sheetName val="Control Technologies"/>
      <sheetName val="Emission Factors"/>
      <sheetName val="2017 IY Control Techs"/>
      <sheetName val="VMT by Island (1990 &amp; 2006)"/>
      <sheetName val="FHWA Data (2010, 2015-2022)"/>
      <sheetName val="EV Calculations"/>
      <sheetName val="Maui County by Island"/>
      <sheetName val="Conversion Factors"/>
      <sheetName val="Definitions"/>
      <sheetName val="EV Calculations_NOT USED"/>
    </sheetNames>
    <sheetDataSet>
      <sheetData sheetId="0">
        <row r="2">
          <cell r="O2" t="str">
            <v>MMTCO2 Eq. Emissions</v>
          </cell>
          <cell r="P2">
            <v>1990</v>
          </cell>
          <cell r="Q2">
            <v>2005</v>
          </cell>
          <cell r="R2">
            <v>2007</v>
          </cell>
          <cell r="S2">
            <v>2010</v>
          </cell>
          <cell r="T2">
            <v>2015</v>
          </cell>
          <cell r="U2">
            <v>2016</v>
          </cell>
          <cell r="V2">
            <v>2017</v>
          </cell>
          <cell r="W2">
            <v>2018</v>
          </cell>
          <cell r="X2">
            <v>2019</v>
          </cell>
          <cell r="Y2">
            <v>2020</v>
          </cell>
          <cell r="Z2">
            <v>2021</v>
          </cell>
          <cell r="AA2">
            <v>2022</v>
          </cell>
        </row>
        <row r="3">
          <cell r="O3" t="str">
            <v>Honolulu</v>
          </cell>
          <cell r="P3">
            <v>1.4577416249496175E-2</v>
          </cell>
          <cell r="Q3">
            <v>8.3113447614166138E-3</v>
          </cell>
          <cell r="R3">
            <v>4.6916810106394508E-3</v>
          </cell>
          <cell r="S3">
            <v>5.5166273115302587E-3</v>
          </cell>
          <cell r="T3">
            <v>3.5038845153086929E-3</v>
          </cell>
          <cell r="U3">
            <v>3.326675880754915E-3</v>
          </cell>
          <cell r="V3">
            <v>3.2386071157762077E-3</v>
          </cell>
          <cell r="W3">
            <v>2.9812445277063475E-3</v>
          </cell>
          <cell r="X3">
            <v>3.2131749681261067E-3</v>
          </cell>
          <cell r="Y3">
            <v>2.4209096217220434E-3</v>
          </cell>
          <cell r="Z3">
            <v>2.618749865217321E-3</v>
          </cell>
          <cell r="AA3">
            <v>2.8217901832422545E-3</v>
          </cell>
        </row>
        <row r="4">
          <cell r="O4" t="str">
            <v>Hawaii</v>
          </cell>
          <cell r="P4">
            <v>2.8981553324636243E-3</v>
          </cell>
          <cell r="Q4">
            <v>0</v>
          </cell>
          <cell r="R4">
            <v>1.2642047196637345E-3</v>
          </cell>
          <cell r="S4">
            <v>0</v>
          </cell>
          <cell r="T4">
            <v>0</v>
          </cell>
          <cell r="U4">
            <v>0</v>
          </cell>
          <cell r="V4">
            <v>0</v>
          </cell>
          <cell r="W4">
            <v>0</v>
          </cell>
          <cell r="X4">
            <v>0</v>
          </cell>
          <cell r="Y4">
            <v>0</v>
          </cell>
          <cell r="Z4">
            <v>0</v>
          </cell>
          <cell r="AA4">
            <v>0</v>
          </cell>
        </row>
        <row r="5">
          <cell r="O5" t="str">
            <v>Kauai</v>
          </cell>
          <cell r="P5">
            <v>1.546634938497208E-3</v>
          </cell>
          <cell r="Q5">
            <v>0</v>
          </cell>
          <cell r="R5">
            <v>4.3158645736484893E-4</v>
          </cell>
          <cell r="S5">
            <v>0</v>
          </cell>
          <cell r="T5">
            <v>0</v>
          </cell>
          <cell r="U5">
            <v>0</v>
          </cell>
          <cell r="V5">
            <v>0</v>
          </cell>
          <cell r="W5">
            <v>0</v>
          </cell>
          <cell r="X5">
            <v>0</v>
          </cell>
          <cell r="Y5">
            <v>0</v>
          </cell>
          <cell r="Z5">
            <v>0</v>
          </cell>
          <cell r="AA5">
            <v>0</v>
          </cell>
        </row>
        <row r="6">
          <cell r="O6" t="str">
            <v>Maui</v>
          </cell>
          <cell r="P6">
            <v>2.3922436415953086E-3</v>
          </cell>
          <cell r="Q6">
            <v>0</v>
          </cell>
          <cell r="R6">
            <v>9.6331190809193531E-4</v>
          </cell>
          <cell r="S6">
            <v>0</v>
          </cell>
          <cell r="T6">
            <v>0</v>
          </cell>
          <cell r="U6">
            <v>0</v>
          </cell>
          <cell r="V6">
            <v>0</v>
          </cell>
          <cell r="W6">
            <v>0</v>
          </cell>
          <cell r="X6">
            <v>0</v>
          </cell>
          <cell r="Y6">
            <v>0</v>
          </cell>
          <cell r="Z6">
            <v>0</v>
          </cell>
          <cell r="AA6">
            <v>0</v>
          </cell>
        </row>
        <row r="7">
          <cell r="O7" t="str">
            <v>Molokai</v>
          </cell>
          <cell r="P7">
            <v>1.9305200777391463E-4</v>
          </cell>
          <cell r="Q7">
            <v>0</v>
          </cell>
          <cell r="R7">
            <v>7.8040436565545262E-5</v>
          </cell>
          <cell r="S7">
            <v>0</v>
          </cell>
          <cell r="T7">
            <v>0</v>
          </cell>
          <cell r="U7">
            <v>0</v>
          </cell>
          <cell r="V7">
            <v>0</v>
          </cell>
          <cell r="W7">
            <v>0</v>
          </cell>
          <cell r="X7">
            <v>0</v>
          </cell>
          <cell r="Y7">
            <v>0</v>
          </cell>
          <cell r="Z7">
            <v>0</v>
          </cell>
          <cell r="AA7">
            <v>0</v>
          </cell>
        </row>
        <row r="8">
          <cell r="O8" t="str">
            <v>Lanai</v>
          </cell>
          <cell r="P8">
            <v>6.618998845056898E-5</v>
          </cell>
          <cell r="Q8">
            <v>0</v>
          </cell>
          <cell r="R8">
            <v>2.7058402041984927E-5</v>
          </cell>
          <cell r="S8">
            <v>0</v>
          </cell>
          <cell r="T8">
            <v>0</v>
          </cell>
          <cell r="U8">
            <v>0</v>
          </cell>
          <cell r="V8">
            <v>0</v>
          </cell>
          <cell r="W8">
            <v>0</v>
          </cell>
          <cell r="X8">
            <v>0</v>
          </cell>
          <cell r="Y8">
            <v>0</v>
          </cell>
          <cell r="Z8">
            <v>0</v>
          </cell>
          <cell r="AA8">
            <v>0</v>
          </cell>
        </row>
        <row r="9">
          <cell r="O9" t="str">
            <v>Total</v>
          </cell>
          <cell r="P9">
            <v>2.1673692158276803E-2</v>
          </cell>
          <cell r="Q9">
            <v>8.3113447614166138E-3</v>
          </cell>
          <cell r="R9">
            <v>7.4558829343674997E-3</v>
          </cell>
          <cell r="S9">
            <v>5.5166273115302587E-3</v>
          </cell>
          <cell r="T9">
            <v>3.5038845153086929E-3</v>
          </cell>
          <cell r="U9">
            <v>3.326675880754915E-3</v>
          </cell>
          <cell r="V9">
            <v>3.2386071157762077E-3</v>
          </cell>
          <cell r="W9">
            <v>2.9812445277063475E-3</v>
          </cell>
          <cell r="X9">
            <v>3.2131749681261067E-3</v>
          </cell>
          <cell r="Y9">
            <v>2.4209096217220434E-3</v>
          </cell>
          <cell r="Z9">
            <v>2.618749865217321E-3</v>
          </cell>
          <cell r="AA9">
            <v>2.8217901832422545E-3</v>
          </cell>
        </row>
        <row r="11">
          <cell r="O11" t="str">
            <v>MMTCO2 Eq. Emissions</v>
          </cell>
          <cell r="P11">
            <v>1990</v>
          </cell>
          <cell r="Q11">
            <v>2005</v>
          </cell>
          <cell r="R11">
            <v>2007</v>
          </cell>
          <cell r="S11">
            <v>2010</v>
          </cell>
          <cell r="T11">
            <v>2015</v>
          </cell>
          <cell r="U11">
            <v>2016</v>
          </cell>
          <cell r="V11">
            <v>2017</v>
          </cell>
          <cell r="W11">
            <v>2018</v>
          </cell>
          <cell r="X11">
            <v>2019</v>
          </cell>
          <cell r="Y11">
            <v>2020</v>
          </cell>
          <cell r="Z11">
            <v>2021</v>
          </cell>
          <cell r="AA11">
            <v>2022</v>
          </cell>
        </row>
        <row r="12">
          <cell r="O12" t="str">
            <v>Honolulu</v>
          </cell>
          <cell r="P12">
            <v>8.6883844406168878E-2</v>
          </cell>
          <cell r="Q12">
            <v>9.6633573693091473E-2</v>
          </cell>
          <cell r="R12">
            <v>5.6171659627673808E-2</v>
          </cell>
          <cell r="S12">
            <v>6.6050366266877311E-2</v>
          </cell>
          <cell r="T12">
            <v>3.7390103979468549E-2</v>
          </cell>
          <cell r="U12">
            <v>3.4016887157974636E-2</v>
          </cell>
          <cell r="V12">
            <v>3.0336544732755068E-2</v>
          </cell>
          <cell r="W12">
            <v>2.6419902029193486E-2</v>
          </cell>
          <cell r="X12">
            <v>2.9010293149947495E-2</v>
          </cell>
          <cell r="Y12">
            <v>2.1008041034885523E-2</v>
          </cell>
          <cell r="Z12">
            <v>2.1656545270697731E-2</v>
          </cell>
          <cell r="AA12">
            <v>2.5859021311985777E-2</v>
          </cell>
        </row>
        <row r="13">
          <cell r="O13" t="str">
            <v>Hawaii</v>
          </cell>
          <cell r="P13">
            <v>1.7246795102373286E-2</v>
          </cell>
          <cell r="Q13">
            <v>0</v>
          </cell>
          <cell r="R13">
            <v>1.5302455672256094E-2</v>
          </cell>
          <cell r="S13">
            <v>0</v>
          </cell>
          <cell r="T13">
            <v>0</v>
          </cell>
          <cell r="U13">
            <v>0</v>
          </cell>
          <cell r="V13">
            <v>0</v>
          </cell>
          <cell r="W13">
            <v>0</v>
          </cell>
          <cell r="X13">
            <v>0</v>
          </cell>
          <cell r="Y13">
            <v>0</v>
          </cell>
          <cell r="Z13">
            <v>0</v>
          </cell>
          <cell r="AA13">
            <v>0</v>
          </cell>
        </row>
        <row r="14">
          <cell r="O14" t="str">
            <v>Kauai</v>
          </cell>
          <cell r="P14">
            <v>9.2004800488044713E-3</v>
          </cell>
          <cell r="Q14">
            <v>0</v>
          </cell>
          <cell r="R14">
            <v>5.2054448361388266E-3</v>
          </cell>
          <cell r="S14">
            <v>0</v>
          </cell>
          <cell r="T14">
            <v>0</v>
          </cell>
          <cell r="U14">
            <v>0</v>
          </cell>
          <cell r="V14">
            <v>0</v>
          </cell>
          <cell r="W14">
            <v>0</v>
          </cell>
          <cell r="X14">
            <v>0</v>
          </cell>
          <cell r="Y14">
            <v>0</v>
          </cell>
          <cell r="Z14">
            <v>0</v>
          </cell>
          <cell r="AA14">
            <v>0</v>
          </cell>
        </row>
        <row r="15">
          <cell r="O15" t="str">
            <v>Maui</v>
          </cell>
          <cell r="P15">
            <v>1.4233967158148132E-2</v>
          </cell>
          <cell r="Q15">
            <v>0</v>
          </cell>
          <cell r="R15">
            <v>1.1711594655129673E-2</v>
          </cell>
          <cell r="S15">
            <v>0</v>
          </cell>
          <cell r="T15">
            <v>0</v>
          </cell>
          <cell r="U15">
            <v>0</v>
          </cell>
          <cell r="V15">
            <v>0</v>
          </cell>
          <cell r="W15">
            <v>0</v>
          </cell>
          <cell r="X15">
            <v>0</v>
          </cell>
          <cell r="Y15">
            <v>0</v>
          </cell>
          <cell r="Z15">
            <v>0</v>
          </cell>
          <cell r="AA15">
            <v>0</v>
          </cell>
        </row>
        <row r="16">
          <cell r="O16" t="str">
            <v>Molokai</v>
          </cell>
          <cell r="P16">
            <v>1.1562563811276917E-3</v>
          </cell>
          <cell r="Q16">
            <v>0</v>
          </cell>
          <cell r="R16">
            <v>0</v>
          </cell>
          <cell r="S16">
            <v>0</v>
          </cell>
          <cell r="T16">
            <v>0</v>
          </cell>
          <cell r="U16">
            <v>0</v>
          </cell>
          <cell r="V16">
            <v>0</v>
          </cell>
          <cell r="W16">
            <v>0</v>
          </cell>
          <cell r="X16">
            <v>0</v>
          </cell>
          <cell r="Y16">
            <v>0</v>
          </cell>
          <cell r="Z16">
            <v>0</v>
          </cell>
          <cell r="AA16">
            <v>0</v>
          </cell>
        </row>
        <row r="17">
          <cell r="O17" t="str">
            <v>Lanai</v>
          </cell>
          <cell r="P17">
            <v>4.0014009360479243E-4</v>
          </cell>
          <cell r="Q17">
            <v>0</v>
          </cell>
          <cell r="R17">
            <v>0</v>
          </cell>
          <cell r="S17">
            <v>0</v>
          </cell>
          <cell r="T17">
            <v>0</v>
          </cell>
          <cell r="U17">
            <v>0</v>
          </cell>
          <cell r="V17">
            <v>0</v>
          </cell>
          <cell r="W17">
            <v>0</v>
          </cell>
          <cell r="X17">
            <v>0</v>
          </cell>
          <cell r="Y17">
            <v>0</v>
          </cell>
          <cell r="Z17">
            <v>0</v>
          </cell>
          <cell r="AA17">
            <v>0</v>
          </cell>
        </row>
        <row r="18">
          <cell r="O18" t="str">
            <v>Total</v>
          </cell>
          <cell r="P18">
            <v>0.12912148319022723</v>
          </cell>
          <cell r="Q18">
            <v>9.6633573693091473E-2</v>
          </cell>
          <cell r="R18">
            <v>8.8391154791198412E-2</v>
          </cell>
          <cell r="S18">
            <v>6.6050366266877311E-2</v>
          </cell>
          <cell r="T18">
            <v>3.7390103979468549E-2</v>
          </cell>
          <cell r="U18">
            <v>3.4016887157974636E-2</v>
          </cell>
          <cell r="V18">
            <v>3.0336544732755068E-2</v>
          </cell>
          <cell r="W18">
            <v>2.6419902029193486E-2</v>
          </cell>
          <cell r="X18">
            <v>2.9010293149947495E-2</v>
          </cell>
          <cell r="Y18">
            <v>2.1008041034885523E-2</v>
          </cell>
          <cell r="Z18">
            <v>2.1656545270697731E-2</v>
          </cell>
          <cell r="AA18">
            <v>2.5859021311985777E-2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5">
          <cell r="D5">
            <v>1.1999999999999999E-3</v>
          </cell>
          <cell r="E5">
            <v>1.1999999999999999E-3</v>
          </cell>
          <cell r="F5">
            <v>1.3599999999999999E-2</v>
          </cell>
        </row>
        <row r="6">
          <cell r="D6">
            <v>4.7999999999999996E-3</v>
          </cell>
          <cell r="E6">
            <v>2.5000000000000001E-3</v>
          </cell>
          <cell r="F6">
            <v>1.5E-3</v>
          </cell>
        </row>
        <row r="7">
          <cell r="D7">
            <v>4.3E-3</v>
          </cell>
          <cell r="E7">
            <v>5.7000000000000002E-3</v>
          </cell>
          <cell r="F7">
            <v>4.8999999999999998E-3</v>
          </cell>
        </row>
        <row r="8">
          <cell r="D8">
            <v>2.0500000000000001E-2</v>
          </cell>
          <cell r="E8">
            <v>2.23E-2</v>
          </cell>
          <cell r="F8">
            <v>4.6600000000000003E-2</v>
          </cell>
        </row>
        <row r="9">
          <cell r="D9">
            <v>4.2900000000000001E-2</v>
          </cell>
          <cell r="E9">
            <v>8.7099999999999997E-2</v>
          </cell>
          <cell r="F9">
            <v>0.17499999999999999</v>
          </cell>
        </row>
        <row r="10">
          <cell r="D10">
            <v>6.4699999999999994E-2</v>
          </cell>
          <cell r="E10">
            <v>0.1056</v>
          </cell>
          <cell r="F10">
            <v>0.2135</v>
          </cell>
        </row>
        <row r="11">
          <cell r="D11">
            <v>5.04E-2</v>
          </cell>
          <cell r="E11">
            <v>6.3899999999999998E-2</v>
          </cell>
          <cell r="F11">
            <v>0.13170000000000001</v>
          </cell>
        </row>
        <row r="12">
          <cell r="D12">
            <v>1.9699999999999999E-2</v>
          </cell>
          <cell r="E12">
            <v>2.18E-2</v>
          </cell>
          <cell r="F12">
            <v>4.7300000000000002E-2</v>
          </cell>
          <cell r="K12">
            <v>6.8999999999999999E-3</v>
          </cell>
        </row>
        <row r="13">
          <cell r="I13">
            <v>4.3099999999999999E-2</v>
          </cell>
          <cell r="J13">
            <v>7.4099999999999999E-2</v>
          </cell>
        </row>
        <row r="14">
          <cell r="G14">
            <v>1E-3</v>
          </cell>
          <cell r="H14">
            <v>1.4E-3</v>
          </cell>
          <cell r="I14">
            <v>4.7999999999999996E-3</v>
          </cell>
          <cell r="J14">
            <v>8.3000000000000001E-3</v>
          </cell>
        </row>
        <row r="15">
          <cell r="G15">
            <v>1E-3</v>
          </cell>
          <cell r="H15">
            <v>1.4E-3</v>
          </cell>
          <cell r="I15">
            <v>4.7999999999999996E-3</v>
          </cell>
          <cell r="J15">
            <v>8.3000000000000001E-3</v>
          </cell>
        </row>
        <row r="16">
          <cell r="D16">
            <v>1.9699999999999999E-2</v>
          </cell>
          <cell r="E16">
            <v>2.1999999999999999E-2</v>
          </cell>
          <cell r="F16">
            <v>4.9700000000000001E-2</v>
          </cell>
          <cell r="G16">
            <v>1.1999999999999999E-3</v>
          </cell>
          <cell r="H16">
            <v>1.6999999999999999E-3</v>
          </cell>
          <cell r="I16">
            <v>4.7999999999999996E-3</v>
          </cell>
          <cell r="J16">
            <v>8.3000000000000001E-3</v>
          </cell>
          <cell r="K16">
            <v>8.6999999999999994E-3</v>
          </cell>
        </row>
        <row r="18">
          <cell r="D18">
            <v>4.4999999999999997E-3</v>
          </cell>
          <cell r="E18">
            <v>6.4999999999999997E-3</v>
          </cell>
          <cell r="F18">
            <v>4.1099999999999998E-2</v>
          </cell>
        </row>
        <row r="19">
          <cell r="D19">
            <v>7.1999999999999998E-3</v>
          </cell>
          <cell r="E19">
            <v>0.01</v>
          </cell>
          <cell r="F19">
            <v>2.9700000000000001E-2</v>
          </cell>
        </row>
        <row r="20">
          <cell r="D20">
            <v>7.0000000000000001E-3</v>
          </cell>
          <cell r="E20">
            <v>8.3999999999999995E-3</v>
          </cell>
          <cell r="F20">
            <v>3.9100000000000003E-2</v>
          </cell>
        </row>
        <row r="21">
          <cell r="D21">
            <v>0.01</v>
          </cell>
          <cell r="E21">
            <v>1.4800000000000001E-2</v>
          </cell>
          <cell r="F21">
            <v>0.03</v>
          </cell>
        </row>
        <row r="22">
          <cell r="D22">
            <v>2.7099999999999999E-2</v>
          </cell>
          <cell r="E22">
            <v>4.5199999999999997E-2</v>
          </cell>
          <cell r="F22">
            <v>6.5500000000000003E-2</v>
          </cell>
        </row>
        <row r="23">
          <cell r="D23">
            <v>7.0400000000000004E-2</v>
          </cell>
          <cell r="E23">
            <v>7.7600000000000002E-2</v>
          </cell>
          <cell r="F23">
            <v>0.26300000000000001</v>
          </cell>
        </row>
        <row r="24">
          <cell r="D24">
            <v>0.13550000000000001</v>
          </cell>
          <cell r="E24">
            <v>0.15160000000000001</v>
          </cell>
          <cell r="F24">
            <v>0.2356</v>
          </cell>
        </row>
        <row r="25">
          <cell r="D25">
            <v>0.1696</v>
          </cell>
          <cell r="E25">
            <v>0.1908</v>
          </cell>
          <cell r="F25">
            <v>0.41810000000000003</v>
          </cell>
          <cell r="K25">
            <v>6.7199999999999996E-2</v>
          </cell>
        </row>
        <row r="26">
          <cell r="I26">
            <v>9.4999999999999998E-3</v>
          </cell>
          <cell r="J26">
            <v>1.29E-2</v>
          </cell>
        </row>
        <row r="27">
          <cell r="G27">
            <v>5.0000000000000001E-4</v>
          </cell>
          <cell r="H27">
            <v>8.9999999999999998E-4</v>
          </cell>
          <cell r="I27">
            <v>5.1000000000000004E-3</v>
          </cell>
          <cell r="J27">
            <v>7.0000000000000001E-3</v>
          </cell>
        </row>
        <row r="28">
          <cell r="G28">
            <v>5.0000000000000001E-4</v>
          </cell>
          <cell r="H28">
            <v>8.9999999999999998E-4</v>
          </cell>
          <cell r="I28">
            <v>5.1000000000000004E-3</v>
          </cell>
          <cell r="J28">
            <v>7.0000000000000001E-3</v>
          </cell>
        </row>
        <row r="29">
          <cell r="D29">
            <v>0.17799999999999999</v>
          </cell>
          <cell r="E29">
            <v>0.2024</v>
          </cell>
          <cell r="F29">
            <v>0.46039999999999998</v>
          </cell>
          <cell r="G29">
            <v>5.9999999999999995E-4</v>
          </cell>
          <cell r="H29">
            <v>1.1000000000000001E-3</v>
          </cell>
          <cell r="I29">
            <v>5.1000000000000004E-3</v>
          </cell>
          <cell r="J29">
            <v>7.0000000000000001E-3</v>
          </cell>
          <cell r="K29">
            <v>8.9899999999999994E-2</v>
          </cell>
        </row>
      </sheetData>
      <sheetData sheetId="28" refreshError="1"/>
      <sheetData sheetId="29" refreshError="1"/>
      <sheetData sheetId="30" refreshError="1"/>
      <sheetData sheetId="31" refreshError="1"/>
      <sheetData sheetId="32" refreshError="1"/>
      <sheetData sheetId="33">
        <row r="3">
          <cell r="B3">
            <v>28</v>
          </cell>
        </row>
        <row r="4">
          <cell r="B4">
            <v>265</v>
          </cell>
        </row>
      </sheetData>
      <sheetData sheetId="34" refreshError="1"/>
      <sheetData sheetId="3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Contents"/>
      <sheetName val="Summary"/>
      <sheetName val="Summary by County"/>
      <sheetName val="Source File - Summary Tab"/>
      <sheetName val="County Data"/>
      <sheetName val="1990"/>
      <sheetName val="2005"/>
      <sheetName val="2007"/>
      <sheetName val="2010"/>
      <sheetName val="2015"/>
      <sheetName val="2016"/>
      <sheetName val="2017"/>
      <sheetName val="2018"/>
      <sheetName val="2019"/>
      <sheetName val="2020"/>
      <sheetName val="2021"/>
      <sheetName val="2022"/>
      <sheetName val="Bottom-Up Analysis"/>
      <sheetName val="GHGRP FLIGHT Data"/>
      <sheetName val="GHGRP Fuel-Level Emissions"/>
      <sheetName val="GHGRP Subpart Data"/>
      <sheetName val="GHGRP Refineries"/>
      <sheetName val="EIA SEDS Summary"/>
      <sheetName val="EIA SEDS Data 2022"/>
      <sheetName val="SEDS Jet Fuel Adj."/>
      <sheetName val="1990 SEDS Adj."/>
      <sheetName val="Military Data"/>
      <sheetName val="DBEDT Transport"/>
      <sheetName val="Biodiesel"/>
      <sheetName val="Pipeline Fugitive Emissions"/>
      <sheetName val="International Bunker Fuels"/>
      <sheetName val="CH4 and N2O Mobile Combustion"/>
      <sheetName val="RNG Data"/>
      <sheetName val="Combustion - Waipahu"/>
      <sheetName val="Combustion - HPOWER"/>
      <sheetName val="90Data"/>
      <sheetName val="Maui 2007 Consumption"/>
      <sheetName val="Molokai 2007 Consumption"/>
      <sheetName val="Lanai 2007 Consumption"/>
      <sheetName val="Kauai 2007 Consumption"/>
      <sheetName val="07Data"/>
      <sheetName val="CO2_EFs"/>
      <sheetName val="CH4 N2O Emission Factors"/>
      <sheetName val="Conversions"/>
      <sheetName val="Unc_Inputs"/>
      <sheetName val="RiskTemplate_Energy"/>
      <sheetName val="Uncertainty Results"/>
      <sheetName val="Oahu 2007 Consumption"/>
      <sheetName val="Hawaii 2007 Consumption"/>
      <sheetName val="2007 Military Data"/>
    </sheetNames>
    <sheetDataSet>
      <sheetData sheetId="0" refreshError="1"/>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sheetData sheetId="20"/>
      <sheetData sheetId="21" refreshError="1"/>
      <sheetData sheetId="22" refreshError="1"/>
      <sheetData sheetId="23"/>
      <sheetData sheetId="24" refreshError="1"/>
      <sheetData sheetId="25" refreshError="1"/>
      <sheetData sheetId="26"/>
      <sheetData sheetId="27"/>
      <sheetData sheetId="28"/>
      <sheetData sheetId="29" refreshError="1"/>
      <sheetData sheetId="30"/>
      <sheetData sheetId="31" refreshError="1"/>
      <sheetData sheetId="32"/>
      <sheetData sheetId="33" refreshError="1"/>
      <sheetData sheetId="34"/>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refreshError="1"/>
      <sheetData sheetId="46" refreshError="1"/>
      <sheetData sheetId="47" refreshError="1"/>
      <sheetData sheetId="48" refreshError="1"/>
      <sheetData sheetId="4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iskRGRiskTemplatergyR90C7"/>
      <sheetName val="RiskRGRiskTemplatergyR116C7"/>
      <sheetName val="RiskRGRiskTemplatergyR143C7"/>
      <sheetName val="RiskSerializationData"/>
      <sheetName val="RiskRGRiskTemplatergyR35C7"/>
      <sheetName val="RiskRGRiskTemplatergyR64C7"/>
      <sheetName val="RiskRGRiskTemplatergyR93C7"/>
      <sheetName val="RiskRGRiskTemplatergyR119C7"/>
      <sheetName val="RiskRGRiskTemplatergyR145C7"/>
      <sheetName val="RiskRGRiskTemplatergyR172C7"/>
      <sheetName val="RiskTemplate_Energy"/>
      <sheetName val="Contents"/>
      <sheetName val="RiskRGRiskTemplatergyR6C7"/>
      <sheetName val="Summary"/>
      <sheetName val="Summary by County"/>
      <sheetName val="1990"/>
      <sheetName val="2007"/>
      <sheetName val="2010"/>
      <sheetName val="2015"/>
      <sheetName val="2016"/>
      <sheetName val="County Data"/>
      <sheetName val="Bottom-Up Analysis"/>
      <sheetName val="GHGRP FLIGHT Data"/>
      <sheetName val="AES Hawaii Data"/>
      <sheetName val="GHGRP Subpart Data"/>
      <sheetName val="GHGRP Fuel-Level Emissions"/>
      <sheetName val="GHGRP Refineries"/>
      <sheetName val="EIA SEDS Summary"/>
      <sheetName val="EIA SEDS Data"/>
      <sheetName val="1990 SEDS Adj."/>
      <sheetName val="EIA Military Data"/>
      <sheetName val="DBEDT Transport"/>
      <sheetName val="International Bunker Fuels"/>
      <sheetName val="Combustion - Waipahu"/>
      <sheetName val="Combustion - HPOWER"/>
      <sheetName val="90Data"/>
      <sheetName val="Maui 2007 Consumption"/>
      <sheetName val="Molokai 2007 Consumption"/>
      <sheetName val="Lanai 2007 Consumption"/>
      <sheetName val="Kauai 2007 Consumption"/>
      <sheetName val="07Data"/>
      <sheetName val="BTU_2010"/>
      <sheetName val="BTU_2015"/>
      <sheetName val="BTU_2016"/>
      <sheetName val="CO2_EFs"/>
      <sheetName val="CH4 N2O Emission Factors"/>
      <sheetName val="Conversions"/>
      <sheetName val="Unc_Inputs"/>
      <sheetName val="Uncertainty Results "/>
      <sheetName val="Oahu 2007 Consumption"/>
      <sheetName val="Hawaii 2007 Consumption"/>
      <sheetName val="2007 Military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All Data"/>
      <sheetName val="Data by County"/>
      <sheetName val="Gas Rankings"/>
      <sheetName val="Summary"/>
      <sheetName val="Summary Charts"/>
      <sheetName val="Summary by County"/>
      <sheetName val="Energy"/>
      <sheetName val="IPPU"/>
      <sheetName val="AFOLU"/>
      <sheetName val="Waste"/>
      <sheetName val="Trends"/>
      <sheetName val="Projections"/>
      <sheetName val="Projections by County"/>
      <sheetName val="Summary by Gas"/>
      <sheetName val="2016 Comparison"/>
      <sheetName val="Source Tables"/>
      <sheetName val="Li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All Data"/>
      <sheetName val="Data by County"/>
      <sheetName val="Gas Rankings"/>
      <sheetName val="Summary"/>
      <sheetName val="Summary Charts"/>
      <sheetName val="Summary by County"/>
      <sheetName val="Energy"/>
      <sheetName val="IPPU"/>
      <sheetName val="AFOLU"/>
      <sheetName val="Waste"/>
      <sheetName val="Trends"/>
      <sheetName val="Projections"/>
      <sheetName val="Projections by County"/>
      <sheetName val="Summary by Gas"/>
      <sheetName val="2016 Comparison"/>
      <sheetName val="Source Tables"/>
      <sheetName val="Li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Calculation Overview"/>
      <sheetName val="Source File - Summary Tab"/>
      <sheetName val="County Data"/>
      <sheetName val="1990"/>
      <sheetName val="2005"/>
      <sheetName val="2007"/>
      <sheetName val="2010"/>
      <sheetName val="2015"/>
      <sheetName val="2016"/>
      <sheetName val="2017"/>
      <sheetName val="2018"/>
      <sheetName val="2019"/>
      <sheetName val="2020"/>
      <sheetName val="2021"/>
      <sheetName val="2022"/>
      <sheetName val="Bottom-Up Analysis"/>
      <sheetName val="GHGRP FLIGHT Data"/>
      <sheetName val="TSD Tables"/>
      <sheetName val="GHGRP Subpart Data"/>
      <sheetName val="GHGRP Fuel-Level Emissions"/>
      <sheetName val="EIA SEDS Data 2022"/>
      <sheetName val="SEDS Jet Fuel Adj."/>
      <sheetName val="1990 SEDS Adj."/>
      <sheetName val="Military Data"/>
      <sheetName val="DBEDT Transport"/>
      <sheetName val="Biodiesel"/>
      <sheetName val="Pipeline Fugitive Emissions"/>
      <sheetName val="International Bunker Fuels"/>
      <sheetName val="CH4 and N2O Mobile Combustion"/>
      <sheetName val="RNG Data"/>
      <sheetName val="Combustion - Waipahu"/>
      <sheetName val="Combustion - HPOWER"/>
      <sheetName val="90Data"/>
      <sheetName val="07Data"/>
      <sheetName val="CO2_EFs"/>
      <sheetName val="CH4 N2O Emission Factors"/>
      <sheetName val="Conversions"/>
      <sheetName val="Unc_Inputs"/>
      <sheetName val="Uncertainty Results"/>
    </sheetNames>
    <sheetDataSet>
      <sheetData sheetId="0"/>
      <sheetData sheetId="1"/>
      <sheetData sheetId="2">
        <row r="10">
          <cell r="D10">
            <v>6.3462006084296929</v>
          </cell>
          <cell r="E10">
            <v>8.298305314306587</v>
          </cell>
          <cell r="F10">
            <v>8.2815377427832217</v>
          </cell>
          <cell r="G10">
            <v>7.8327518665652773</v>
          </cell>
          <cell r="H10">
            <v>7.0853566786745379</v>
          </cell>
          <cell r="I10">
            <v>6.9847707019432406</v>
          </cell>
          <cell r="J10">
            <v>6.9704813984145888</v>
          </cell>
          <cell r="K10">
            <v>7.0860937487689046</v>
          </cell>
          <cell r="L10">
            <v>7.1812284256035301</v>
          </cell>
          <cell r="M10">
            <v>6.4531523375625435</v>
          </cell>
          <cell r="N10">
            <v>6.3537635830419017</v>
          </cell>
          <cell r="O10">
            <v>6.3476668976318811</v>
          </cell>
        </row>
        <row r="11">
          <cell r="D11">
            <v>1.331879264111939E-2</v>
          </cell>
          <cell r="E11">
            <v>9.1515601439075139E-3</v>
          </cell>
          <cell r="F11">
            <v>8.1495697287360773E-3</v>
          </cell>
          <cell r="G11">
            <v>7.4860795250320158E-3</v>
          </cell>
          <cell r="H11">
            <v>7.8750771245290879E-3</v>
          </cell>
          <cell r="I11">
            <v>7.7295750252219519E-3</v>
          </cell>
          <cell r="J11">
            <v>8.4306089574981147E-3</v>
          </cell>
          <cell r="K11">
            <v>8.3211663749885416E-3</v>
          </cell>
          <cell r="L11">
            <v>8.2601890398570233E-3</v>
          </cell>
          <cell r="M11">
            <v>7.3592424002692277E-3</v>
          </cell>
          <cell r="N11">
            <v>7.4226630396026262E-3</v>
          </cell>
          <cell r="O11">
            <v>7.7880577264171219E-3</v>
          </cell>
        </row>
        <row r="12">
          <cell r="D12">
            <v>2.131303633356307E-2</v>
          </cell>
          <cell r="E12">
            <v>2.1538735087638712E-2</v>
          </cell>
          <cell r="F12">
            <v>2.0703355242385563E-2</v>
          </cell>
          <cell r="G12">
            <v>1.9616616612826154E-2</v>
          </cell>
          <cell r="H12">
            <v>1.9177022568573458E-2</v>
          </cell>
          <cell r="I12">
            <v>1.9442775155639587E-2</v>
          </cell>
          <cell r="J12">
            <v>1.9912665511494499E-2</v>
          </cell>
          <cell r="K12">
            <v>1.9731330905816566E-2</v>
          </cell>
          <cell r="L12">
            <v>1.9712692771155824E-2</v>
          </cell>
          <cell r="M12">
            <v>1.7890788661711482E-2</v>
          </cell>
          <cell r="N12">
            <v>1.7621768630174697E-2</v>
          </cell>
          <cell r="O12">
            <v>1.6650417260861781E-2</v>
          </cell>
        </row>
        <row r="14">
          <cell r="D14">
            <v>4.5850873410237837E-2</v>
          </cell>
          <cell r="E14">
            <v>6.5163838690091541E-2</v>
          </cell>
          <cell r="F14">
            <v>5.9588927782247787E-2</v>
          </cell>
          <cell r="G14">
            <v>8.5949818697136735E-2</v>
          </cell>
          <cell r="H14">
            <v>6.1639387963435079E-2</v>
          </cell>
          <cell r="I14">
            <v>7.3081514570875833E-2</v>
          </cell>
          <cell r="J14">
            <v>6.6069792879082906E-2</v>
          </cell>
          <cell r="K14">
            <v>5.8635515239521568E-2</v>
          </cell>
          <cell r="L14">
            <v>5.9112211833178968E-2</v>
          </cell>
          <cell r="M14">
            <v>5.8936701480360454E-2</v>
          </cell>
          <cell r="N14">
            <v>6.6320015376265556E-2</v>
          </cell>
          <cell r="O14">
            <v>6.4200969347117845E-2</v>
          </cell>
        </row>
        <row r="15">
          <cell r="D15">
            <v>1.4127787611578288E-4</v>
          </cell>
          <cell r="E15">
            <v>1.6308568044107756E-3</v>
          </cell>
          <cell r="F15">
            <v>1.5768105133044635E-3</v>
          </cell>
          <cell r="G15">
            <v>3.2555098804081459E-3</v>
          </cell>
          <cell r="H15">
            <v>3.2810337915947286E-4</v>
          </cell>
          <cell r="I15">
            <v>3.4813255946561096E-4</v>
          </cell>
          <cell r="J15">
            <v>4.9219199569405098E-4</v>
          </cell>
          <cell r="K15">
            <v>3.8663108324818934E-4</v>
          </cell>
          <cell r="L15">
            <v>3.9439509214519563E-4</v>
          </cell>
          <cell r="M15">
            <v>3.514296286655538E-4</v>
          </cell>
          <cell r="N15">
            <v>3.7585137276642571E-4</v>
          </cell>
          <cell r="O15">
            <v>3.758963560370672E-4</v>
          </cell>
        </row>
        <row r="16">
          <cell r="D16">
            <v>4.9796858679211586E-5</v>
          </cell>
          <cell r="E16">
            <v>2.8267367644871561E-4</v>
          </cell>
          <cell r="F16">
            <v>2.6290388162394414E-4</v>
          </cell>
          <cell r="G16">
            <v>5.2916284085921994E-4</v>
          </cell>
          <cell r="H16">
            <v>1.0871290230117216E-4</v>
          </cell>
          <cell r="I16">
            <v>1.3427859369951893E-4</v>
          </cell>
          <cell r="J16">
            <v>1.3868213306439167E-4</v>
          </cell>
          <cell r="K16">
            <v>1.1003174079654197E-4</v>
          </cell>
          <cell r="L16">
            <v>1.1853046870661918E-4</v>
          </cell>
          <cell r="M16">
            <v>1.1076765748197466E-4</v>
          </cell>
          <cell r="N16">
            <v>1.2769518165183937E-4</v>
          </cell>
          <cell r="O16">
            <v>1.2481762087825597E-4</v>
          </cell>
        </row>
        <row r="18">
          <cell r="D18">
            <v>0.75548492502580133</v>
          </cell>
          <cell r="E18">
            <v>0.33450866104745047</v>
          </cell>
          <cell r="F18">
            <v>0.2803232286058806</v>
          </cell>
          <cell r="G18">
            <v>0.34398073695793818</v>
          </cell>
          <cell r="H18">
            <v>0.44369766401618871</v>
          </cell>
          <cell r="I18">
            <v>0.44109585070484669</v>
          </cell>
          <cell r="J18">
            <v>0.50961173456077891</v>
          </cell>
          <cell r="K18">
            <v>0.51949922914852686</v>
          </cell>
          <cell r="L18">
            <v>0.56740758483741827</v>
          </cell>
          <cell r="M18">
            <v>0.4669086113168181</v>
          </cell>
          <cell r="N18">
            <v>0.52443950355406299</v>
          </cell>
          <cell r="O18">
            <v>0.52055089887529116</v>
          </cell>
        </row>
        <row r="19">
          <cell r="D19">
            <v>2.7001141512046655E-3</v>
          </cell>
          <cell r="E19">
            <v>1.9233020388969096E-2</v>
          </cell>
          <cell r="F19">
            <v>1.9713661633188658E-2</v>
          </cell>
          <cell r="G19">
            <v>2.475513629912466E-2</v>
          </cell>
          <cell r="H19">
            <v>2.7135004684762539E-2</v>
          </cell>
          <cell r="I19">
            <v>3.1473862795534546E-2</v>
          </cell>
          <cell r="J19">
            <v>3.031767983944092E-2</v>
          </cell>
          <cell r="K19">
            <v>3.2351016776117944E-2</v>
          </cell>
          <cell r="L19">
            <v>3.0250857265613277E-2</v>
          </cell>
          <cell r="M19">
            <v>2.7985937846180798E-2</v>
          </cell>
          <cell r="N19">
            <v>2.7481314493655606E-2</v>
          </cell>
          <cell r="O19">
            <v>2.7651504114054863E-2</v>
          </cell>
        </row>
        <row r="20">
          <cell r="D20">
            <v>1.4135306280676759E-3</v>
          </cell>
          <cell r="E20">
            <v>2.8497442092068632E-3</v>
          </cell>
          <cell r="F20">
            <v>2.8194646337645953E-3</v>
          </cell>
          <cell r="G20">
            <v>3.5887336038787606E-3</v>
          </cell>
          <cell r="H20">
            <v>4.0607594730170038E-3</v>
          </cell>
          <cell r="I20">
            <v>4.5668729306863748E-3</v>
          </cell>
          <cell r="J20">
            <v>4.5447378061456156E-3</v>
          </cell>
          <cell r="K20">
            <v>4.8052280024223227E-3</v>
          </cell>
          <cell r="L20">
            <v>4.6306485327760631E-3</v>
          </cell>
          <cell r="M20">
            <v>4.238821599688262E-3</v>
          </cell>
          <cell r="N20">
            <v>4.2627192975956676E-3</v>
          </cell>
          <cell r="O20">
            <v>4.2550523635319091E-3</v>
          </cell>
        </row>
        <row r="22">
          <cell r="D22">
            <v>1.2485648162405201</v>
          </cell>
          <cell r="E22">
            <v>0.79393016496626023</v>
          </cell>
          <cell r="F22">
            <v>0.68024858513320485</v>
          </cell>
          <cell r="G22">
            <v>0.55456774763240346</v>
          </cell>
          <cell r="H22">
            <v>0.50196621236000194</v>
          </cell>
          <cell r="I22">
            <v>0.38509184306638994</v>
          </cell>
          <cell r="J22">
            <v>0.47464128818232137</v>
          </cell>
          <cell r="K22">
            <v>0.4267759510828027</v>
          </cell>
          <cell r="L22">
            <v>0.45112519960318431</v>
          </cell>
          <cell r="M22">
            <v>0.249262109338723</v>
          </cell>
          <cell r="N22">
            <v>0.43395213755234552</v>
          </cell>
          <cell r="O22">
            <v>0.44745972056678412</v>
          </cell>
        </row>
        <row r="23">
          <cell r="D23">
            <v>1.6012797471312734E-2</v>
          </cell>
          <cell r="E23">
            <v>5.8707041156004953E-3</v>
          </cell>
          <cell r="F23">
            <v>5.4262070936847784E-3</v>
          </cell>
          <cell r="G23">
            <v>4.3831114954609555E-3</v>
          </cell>
          <cell r="H23">
            <v>3.3337427699295847E-3</v>
          </cell>
          <cell r="I23">
            <v>3.216361297897066E-3</v>
          </cell>
          <cell r="J23">
            <v>6.4737404637422741E-4</v>
          </cell>
          <cell r="K23">
            <v>5.9490466179130226E-4</v>
          </cell>
          <cell r="L23">
            <v>6.234048422597353E-4</v>
          </cell>
          <cell r="M23">
            <v>3.9836967536014116E-4</v>
          </cell>
          <cell r="N23">
            <v>5.9855051454700862E-4</v>
          </cell>
          <cell r="O23">
            <v>6.1942590600803167E-4</v>
          </cell>
        </row>
        <row r="24">
          <cell r="D24">
            <v>2.1077491302186613E-2</v>
          </cell>
          <cell r="E24">
            <v>7.9102406945936853E-3</v>
          </cell>
          <cell r="F24">
            <v>7.2378097627997795E-3</v>
          </cell>
          <cell r="G24">
            <v>5.8475667654804084E-3</v>
          </cell>
          <cell r="H24">
            <v>4.4525354882067802E-3</v>
          </cell>
          <cell r="I24">
            <v>4.2583857354183208E-3</v>
          </cell>
          <cell r="J24">
            <v>1.0854043621410046E-3</v>
          </cell>
          <cell r="K24">
            <v>9.8397361385675727E-4</v>
          </cell>
          <cell r="L24">
            <v>1.0358570112981795E-3</v>
          </cell>
          <cell r="M24">
            <v>6.0821166173853939E-4</v>
          </cell>
          <cell r="N24">
            <v>9.9671252733091859E-4</v>
          </cell>
          <cell r="O24">
            <v>1.0274699086022794E-3</v>
          </cell>
        </row>
        <row r="27">
          <cell r="D27">
            <v>8.3961012231062533</v>
          </cell>
          <cell r="E27">
            <v>9.4919079790103904</v>
          </cell>
          <cell r="F27">
            <v>9.3016984843045538</v>
          </cell>
          <cell r="G27">
            <v>8.8172501698527554</v>
          </cell>
          <cell r="H27">
            <v>8.0926599430141639</v>
          </cell>
          <cell r="I27">
            <v>7.8840399102853533</v>
          </cell>
          <cell r="J27">
            <v>8.0208042140367724</v>
          </cell>
          <cell r="K27">
            <v>8.091004444239756</v>
          </cell>
          <cell r="L27">
            <v>8.258873421877313</v>
          </cell>
          <cell r="M27">
            <v>7.2282597596984441</v>
          </cell>
          <cell r="N27">
            <v>7.3784752395245752</v>
          </cell>
          <cell r="O27">
            <v>7.3798784864210747</v>
          </cell>
        </row>
        <row r="28">
          <cell r="D28">
            <v>3.2172982139752573E-2</v>
          </cell>
          <cell r="E28">
            <v>3.5886141452887876E-2</v>
          </cell>
          <cell r="F28">
            <v>3.4866248968913979E-2</v>
          </cell>
          <cell r="G28">
            <v>3.9879837200025775E-2</v>
          </cell>
          <cell r="H28">
            <v>3.8671927958380682E-2</v>
          </cell>
          <cell r="I28">
            <v>4.2767931678119181E-2</v>
          </cell>
          <cell r="J28">
            <v>3.9887854839007315E-2</v>
          </cell>
          <cell r="K28">
            <v>4.1653718896145976E-2</v>
          </cell>
          <cell r="L28">
            <v>3.952884623987523E-2</v>
          </cell>
          <cell r="M28">
            <v>3.609497955047572E-2</v>
          </cell>
          <cell r="N28">
            <v>3.5878379420571663E-2</v>
          </cell>
          <cell r="O28">
            <v>3.6434884102517086E-2</v>
          </cell>
        </row>
        <row r="29">
          <cell r="D29">
            <v>4.3853855122496573E-2</v>
          </cell>
          <cell r="E29">
            <v>3.2581393667887981E-2</v>
          </cell>
          <cell r="F29">
            <v>3.1023533520573882E-2</v>
          </cell>
          <cell r="G29">
            <v>2.9582079823044539E-2</v>
          </cell>
          <cell r="H29">
            <v>2.7799030432098415E-2</v>
          </cell>
          <cell r="I29">
            <v>2.84023124154438E-2</v>
          </cell>
          <cell r="J29">
            <v>2.5681489812845508E-2</v>
          </cell>
          <cell r="K29">
            <v>2.5630564262892189E-2</v>
          </cell>
          <cell r="L29">
            <v>2.5497728783936687E-2</v>
          </cell>
          <cell r="M29">
            <v>2.2848589580620259E-2</v>
          </cell>
          <cell r="N29">
            <v>2.3008895636753124E-2</v>
          </cell>
          <cell r="O29">
            <v>2.2057757153874223E-2</v>
          </cell>
        </row>
        <row r="30">
          <cell r="D30">
            <v>8.472128060368501</v>
          </cell>
          <cell r="E30">
            <v>9.5603755141311666</v>
          </cell>
          <cell r="F30">
            <v>9.3675882667940424</v>
          </cell>
          <cell r="G30">
            <v>8.8867120868758249</v>
          </cell>
          <cell r="H30">
            <v>8.1591309014046427</v>
          </cell>
          <cell r="I30">
            <v>7.955210154378916</v>
          </cell>
          <cell r="J30">
            <v>8.0863735586886243</v>
          </cell>
          <cell r="K30">
            <v>8.1582887273987943</v>
          </cell>
          <cell r="L30">
            <v>8.3238999969011243</v>
          </cell>
          <cell r="M30">
            <v>7.2872033288295404</v>
          </cell>
          <cell r="N30">
            <v>7.4373625145819</v>
          </cell>
          <cell r="O30">
            <v>7.438371127677466</v>
          </cell>
        </row>
        <row r="34">
          <cell r="D34">
            <v>3.5608260377690968</v>
          </cell>
          <cell r="E34">
            <v>4.9299886479947306</v>
          </cell>
          <cell r="F34">
            <v>5.0445679854111711</v>
          </cell>
          <cell r="G34">
            <v>4.1193588315544689</v>
          </cell>
          <cell r="H34">
            <v>4.2441276683609432</v>
          </cell>
          <cell r="I34">
            <v>4.1762437837058917</v>
          </cell>
          <cell r="J34">
            <v>4.1221703364865689</v>
          </cell>
          <cell r="K34">
            <v>4.0685236946198682</v>
          </cell>
          <cell r="L34">
            <v>4.0162916480886439</v>
          </cell>
          <cell r="M34">
            <v>3.1008535441917773</v>
          </cell>
          <cell r="N34">
            <v>3.4705204684051858</v>
          </cell>
          <cell r="O34">
            <v>3.441128496096701</v>
          </cell>
        </row>
        <row r="35">
          <cell r="D35">
            <v>2.1896728047201827E-2</v>
          </cell>
          <cell r="E35">
            <v>9.2995435016653208E-3</v>
          </cell>
          <cell r="F35">
            <v>8.4216798259769757E-3</v>
          </cell>
          <cell r="G35">
            <v>7.2905183180452127E-3</v>
          </cell>
          <cell r="H35">
            <v>5.8374657424268995E-3</v>
          </cell>
          <cell r="I35">
            <v>5.8087593834107104E-3</v>
          </cell>
          <cell r="J35">
            <v>5.736739510135533E-3</v>
          </cell>
          <cell r="K35">
            <v>5.4616146374730362E-3</v>
          </cell>
          <cell r="L35">
            <v>5.6896625847508535E-3</v>
          </cell>
          <cell r="M35">
            <v>4.3827778670875893E-3</v>
          </cell>
          <cell r="N35">
            <v>4.9591017434119158E-3</v>
          </cell>
          <cell r="O35">
            <v>5.1860636308935322E-3</v>
          </cell>
        </row>
        <row r="36">
          <cell r="D36">
            <v>0.13117949476582585</v>
          </cell>
          <cell r="E36">
            <v>9.9728740166261931E-2</v>
          </cell>
          <cell r="F36">
            <v>8.8424332495344829E-2</v>
          </cell>
          <cell r="G36">
            <v>6.8593627585579922E-2</v>
          </cell>
          <cell r="H36">
            <v>4.0029751146596911E-2</v>
          </cell>
          <cell r="I36">
            <v>3.650872745288726E-2</v>
          </cell>
          <cell r="J36">
            <v>3.2832180062290828E-2</v>
          </cell>
          <cell r="K36">
            <v>2.9040226216551817E-2</v>
          </cell>
          <cell r="L36">
            <v>3.1489802679530957E-2</v>
          </cell>
          <cell r="M36">
            <v>2.3002394073119378E-2</v>
          </cell>
          <cell r="N36">
            <v>2.3794617371206462E-2</v>
          </cell>
          <cell r="O36">
            <v>2.7991355180127925E-2</v>
          </cell>
        </row>
        <row r="38">
          <cell r="D38">
            <v>1.5170378355095737</v>
          </cell>
          <cell r="E38">
            <v>0.36283720787040613</v>
          </cell>
          <cell r="F38">
            <v>2.7726391435604461</v>
          </cell>
          <cell r="G38">
            <v>0.56997888033458621</v>
          </cell>
          <cell r="H38">
            <v>0.28136419550354341</v>
          </cell>
          <cell r="I38">
            <v>0.39760693252408752</v>
          </cell>
          <cell r="J38">
            <v>0.48211964638113619</v>
          </cell>
          <cell r="K38">
            <v>0.39593664203677109</v>
          </cell>
          <cell r="L38">
            <v>0.62354469350669872</v>
          </cell>
          <cell r="M38">
            <v>0.33221449870702408</v>
          </cell>
          <cell r="N38">
            <v>0.51863100620421998</v>
          </cell>
          <cell r="O38">
            <v>0.64122784525988252</v>
          </cell>
        </row>
        <row r="39">
          <cell r="D39">
            <v>3.5704230292391529E-3</v>
          </cell>
          <cell r="E39">
            <v>8.5428725518457238E-5</v>
          </cell>
          <cell r="F39">
            <v>6.4498441852490788E-3</v>
          </cell>
          <cell r="G39">
            <v>1.139048289053886E-3</v>
          </cell>
          <cell r="H39">
            <v>8.5091850810534283E-4</v>
          </cell>
          <cell r="I39">
            <v>1.0461819773558629E-3</v>
          </cell>
          <cell r="J39">
            <v>1.3870361112526684E-3</v>
          </cell>
          <cell r="K39">
            <v>1.5465170276280128E-3</v>
          </cell>
          <cell r="L39">
            <v>1.9130046661454264E-3</v>
          </cell>
          <cell r="M39">
            <v>9.6382591875496509E-4</v>
          </cell>
          <cell r="N39">
            <v>1.5129118136127391E-3</v>
          </cell>
          <cell r="O39">
            <v>1.6762294911710294E-3</v>
          </cell>
        </row>
        <row r="40">
          <cell r="D40">
            <v>1.4026762646890515E-2</v>
          </cell>
          <cell r="E40">
            <v>6.6588046966631065E-3</v>
          </cell>
          <cell r="F40">
            <v>2.5999544017611946E-2</v>
          </cell>
          <cell r="G40">
            <v>6.5038195634745596E-3</v>
          </cell>
          <cell r="H40">
            <v>1.9577872360165911E-3</v>
          </cell>
          <cell r="I40">
            <v>3.32473971596863E-3</v>
          </cell>
          <cell r="J40">
            <v>3.3927921391033173E-3</v>
          </cell>
          <cell r="K40">
            <v>4.1544385353364808E-3</v>
          </cell>
          <cell r="L40">
            <v>5.90156328374791E-3</v>
          </cell>
          <cell r="M40">
            <v>2.4366121697661186E-3</v>
          </cell>
          <cell r="N40">
            <v>3.5634703888294443E-3</v>
          </cell>
          <cell r="O40">
            <v>5.3567568855114218E-3</v>
          </cell>
        </row>
        <row r="42">
          <cell r="D42">
            <v>3.6609458538408295</v>
          </cell>
          <cell r="E42">
            <v>6.0815750202790184</v>
          </cell>
          <cell r="F42">
            <v>4.8227478006195135</v>
          </cell>
          <cell r="G42">
            <v>3.9446406382340715</v>
          </cell>
          <cell r="H42">
            <v>4.2544304256982057</v>
          </cell>
          <cell r="I42">
            <v>4.3418598515195486</v>
          </cell>
          <cell r="J42">
            <v>4.5728594294612535</v>
          </cell>
          <cell r="K42">
            <v>4.7362826772544695</v>
          </cell>
          <cell r="L42">
            <v>4.9181551538226884</v>
          </cell>
          <cell r="M42">
            <v>2.7031765758647266</v>
          </cell>
          <cell r="N42">
            <v>4.546442016523053</v>
          </cell>
          <cell r="O42">
            <v>4.8647227297778821</v>
          </cell>
        </row>
        <row r="43">
          <cell r="D43">
            <v>2.2623031200000002E-3</v>
          </cell>
          <cell r="E43">
            <v>3.6854974464000002E-4</v>
          </cell>
          <cell r="F43">
            <v>3.3893414015999997E-4</v>
          </cell>
          <cell r="G43">
            <v>3.0931834465276986E-4</v>
          </cell>
          <cell r="H43">
            <v>7.7094019896345453E-5</v>
          </cell>
          <cell r="I43">
            <v>5.7584657667165759E-5</v>
          </cell>
          <cell r="J43">
            <v>8.2264328067165743E-5</v>
          </cell>
          <cell r="K43">
            <v>1.7933769830716576E-4</v>
          </cell>
          <cell r="L43">
            <v>2.5995795494716584E-4</v>
          </cell>
          <cell r="M43">
            <v>1.9579081190716573E-4</v>
          </cell>
          <cell r="N43">
            <v>9.0490884867165742E-5</v>
          </cell>
          <cell r="O43">
            <v>9.3781507587165742E-5</v>
          </cell>
        </row>
        <row r="44">
          <cell r="D44">
            <v>2.989268627662086E-2</v>
          </cell>
          <cell r="E44">
            <v>4.9587102201809258E-2</v>
          </cell>
          <cell r="F44">
            <v>3.93137262404211E-2</v>
          </cell>
          <cell r="G44">
            <v>3.214922272360049E-2</v>
          </cell>
          <cell r="H44">
            <v>3.47252959061575E-2</v>
          </cell>
          <cell r="I44">
            <v>3.5443122675931971E-2</v>
          </cell>
          <cell r="J44">
            <v>3.7324480813134303E-2</v>
          </cell>
          <cell r="K44">
            <v>3.8639561104931351E-2</v>
          </cell>
          <cell r="L44">
            <v>4.0108581072720723E-2</v>
          </cell>
          <cell r="M44">
            <v>2.203439686126751E-2</v>
          </cell>
          <cell r="N44">
            <v>3.710711853722528E-2</v>
          </cell>
          <cell r="O44">
            <v>3.9705468120404819E-2</v>
          </cell>
        </row>
        <row r="46">
          <cell r="D46">
            <v>1.4052593840462457</v>
          </cell>
          <cell r="E46">
            <v>1.0186235850423528</v>
          </cell>
          <cell r="F46">
            <v>0.79365756355666039</v>
          </cell>
          <cell r="G46">
            <v>0.65870005998037917</v>
          </cell>
          <cell r="H46">
            <v>0.79768460565248378</v>
          </cell>
          <cell r="I46">
            <v>0.79109556320590879</v>
          </cell>
          <cell r="J46">
            <v>0.84300555779551045</v>
          </cell>
          <cell r="K46">
            <v>0.85532177530014186</v>
          </cell>
          <cell r="L46">
            <v>0.87374164355668293</v>
          </cell>
          <cell r="M46">
            <v>0.44374107712181565</v>
          </cell>
          <cell r="N46">
            <v>0.66061885197305947</v>
          </cell>
          <cell r="O46">
            <v>0.76308738434274315</v>
          </cell>
        </row>
        <row r="47">
          <cell r="D47">
            <v>0</v>
          </cell>
          <cell r="E47">
            <v>0</v>
          </cell>
          <cell r="F47">
            <v>0</v>
          </cell>
          <cell r="G47">
            <v>0</v>
          </cell>
          <cell r="H47">
            <v>0</v>
          </cell>
          <cell r="I47">
            <v>0</v>
          </cell>
          <cell r="J47">
            <v>0</v>
          </cell>
          <cell r="K47">
            <v>0</v>
          </cell>
          <cell r="L47">
            <v>0</v>
          </cell>
          <cell r="M47">
            <v>0</v>
          </cell>
          <cell r="N47">
            <v>0</v>
          </cell>
          <cell r="O47">
            <v>0</v>
          </cell>
        </row>
        <row r="48">
          <cell r="D48">
            <v>1.1652473700636346E-2</v>
          </cell>
          <cell r="E48">
            <v>8.3178458700560003E-3</v>
          </cell>
          <cell r="F48">
            <v>6.480825090059145E-3</v>
          </cell>
          <cell r="G48">
            <v>5.3787930960799936E-3</v>
          </cell>
          <cell r="H48">
            <v>6.5137088363826333E-3</v>
          </cell>
          <cell r="I48">
            <v>6.4599039590037596E-3</v>
          </cell>
          <cell r="J48">
            <v>6.8837890333845906E-3</v>
          </cell>
          <cell r="K48">
            <v>6.9843604322898612E-3</v>
          </cell>
          <cell r="L48">
            <v>7.1347728391440313E-3</v>
          </cell>
          <cell r="M48">
            <v>3.623487131486588E-3</v>
          </cell>
          <cell r="N48">
            <v>5.3944611500965616E-3</v>
          </cell>
          <cell r="O48">
            <v>6.2311956134424437E-3</v>
          </cell>
        </row>
        <row r="50">
          <cell r="D50">
            <v>0.75241050912387575</v>
          </cell>
          <cell r="E50">
            <v>1.5330913330491636E-2</v>
          </cell>
          <cell r="F50">
            <v>0.77427390103120286</v>
          </cell>
          <cell r="G50">
            <v>0.50004618840856208</v>
          </cell>
          <cell r="H50">
            <v>4.9602519266051602E-2</v>
          </cell>
          <cell r="I50">
            <v>0.1631736552914142</v>
          </cell>
          <cell r="J50">
            <v>0.19507458279815665</v>
          </cell>
          <cell r="K50">
            <v>0.31133189849450871</v>
          </cell>
          <cell r="L50">
            <v>0.16172230991220135</v>
          </cell>
          <cell r="M50">
            <v>0.31549628910453165</v>
          </cell>
          <cell r="N50">
            <v>0.31549628910453165</v>
          </cell>
          <cell r="O50">
            <v>0.31549628910453165</v>
          </cell>
        </row>
        <row r="51">
          <cell r="D51">
            <v>2.7326913220443302E-3</v>
          </cell>
          <cell r="E51">
            <v>1.4947242239999999E-5</v>
          </cell>
          <cell r="F51">
            <v>7.99690955616E-4</v>
          </cell>
          <cell r="G51">
            <v>5.5145358441599989E-4</v>
          </cell>
          <cell r="H51">
            <v>6.079212518399999E-5</v>
          </cell>
          <cell r="I51">
            <v>1.9724416252800005E-4</v>
          </cell>
          <cell r="J51">
            <v>2.2902019056000002E-4</v>
          </cell>
          <cell r="K51">
            <v>3.6262095475200008E-4</v>
          </cell>
          <cell r="L51">
            <v>1.8695886182399998E-4</v>
          </cell>
          <cell r="M51">
            <v>3.6472906646400005E-4</v>
          </cell>
          <cell r="N51">
            <v>3.6198674265600008E-4</v>
          </cell>
          <cell r="O51">
            <v>3.7021371408000003E-4</v>
          </cell>
        </row>
        <row r="52">
          <cell r="D52">
            <v>1.7544952976799921E-2</v>
          </cell>
          <cell r="E52">
            <v>2.2784623680000002E-4</v>
          </cell>
          <cell r="F52">
            <v>1.170256032288E-2</v>
          </cell>
          <cell r="G52">
            <v>7.6848375634799978E-3</v>
          </cell>
          <cell r="H52">
            <v>7.7529977280000001E-4</v>
          </cell>
          <cell r="I52">
            <v>2.5517069844000003E-3</v>
          </cell>
          <cell r="J52">
            <v>3.0345175249200003E-3</v>
          </cell>
          <cell r="K52">
            <v>4.8405838269599995E-3</v>
          </cell>
          <cell r="L52">
            <v>2.5144561209599998E-3</v>
          </cell>
          <cell r="M52">
            <v>4.9053317115599999E-3</v>
          </cell>
          <cell r="N52">
            <v>4.9053317115599999E-3</v>
          </cell>
          <cell r="O52">
            <v>5.0610565277999994E-3</v>
          </cell>
        </row>
        <row r="54">
          <cell r="D54">
            <v>10.896479620289622</v>
          </cell>
          <cell r="E54">
            <v>12.408355374516997</v>
          </cell>
          <cell r="F54">
            <v>14.207886394178994</v>
          </cell>
          <cell r="G54">
            <v>9.7927245985120681</v>
          </cell>
          <cell r="H54">
            <v>9.627209414481225</v>
          </cell>
          <cell r="I54">
            <v>9.8699797862468515</v>
          </cell>
          <cell r="J54">
            <v>10.215229552922626</v>
          </cell>
          <cell r="K54">
            <v>10.367396687705758</v>
          </cell>
          <cell r="L54">
            <v>10.593455448886916</v>
          </cell>
          <cell r="M54">
            <v>6.8954819849898756</v>
          </cell>
          <cell r="N54">
            <v>9.5117086322100501</v>
          </cell>
          <cell r="O54">
            <v>10.025662744581741</v>
          </cell>
        </row>
        <row r="55">
          <cell r="D55">
            <v>3.046214551848531E-2</v>
          </cell>
          <cell r="E55">
            <v>9.768469214063779E-3</v>
          </cell>
          <cell r="F55">
            <v>1.6010149107002054E-2</v>
          </cell>
          <cell r="G55">
            <v>9.2903385361678692E-3</v>
          </cell>
          <cell r="H55">
            <v>6.8262703956125876E-3</v>
          </cell>
          <cell r="I55">
            <v>7.1097701809617391E-3</v>
          </cell>
          <cell r="J55">
            <v>7.4350601400153676E-3</v>
          </cell>
          <cell r="K55">
            <v>7.5500903181602141E-3</v>
          </cell>
          <cell r="L55">
            <v>8.0495840676674466E-3</v>
          </cell>
          <cell r="M55">
            <v>5.9071236642137207E-3</v>
          </cell>
          <cell r="N55">
            <v>6.9244911845478211E-3</v>
          </cell>
          <cell r="O55">
            <v>7.3262883437317282E-3</v>
          </cell>
        </row>
        <row r="56">
          <cell r="D56">
            <v>0.20429637036677351</v>
          </cell>
          <cell r="E56">
            <v>0.16452033917159029</v>
          </cell>
          <cell r="F56">
            <v>0.17192098816631701</v>
          </cell>
          <cell r="G56">
            <v>0.12031030053221496</v>
          </cell>
          <cell r="H56">
            <v>8.4001842897953635E-2</v>
          </cell>
          <cell r="I56">
            <v>8.4288200788191617E-2</v>
          </cell>
          <cell r="J56">
            <v>8.3467759572833033E-2</v>
          </cell>
          <cell r="K56">
            <v>8.3659170116069506E-2</v>
          </cell>
          <cell r="L56">
            <v>8.7149175996103626E-2</v>
          </cell>
          <cell r="M56">
            <v>5.6002221947199587E-2</v>
          </cell>
          <cell r="N56">
            <v>7.4764999158917753E-2</v>
          </cell>
          <cell r="O56">
            <v>8.4345832327286596E-2</v>
          </cell>
        </row>
        <row r="57">
          <cell r="D57">
            <v>11.131238136174881</v>
          </cell>
          <cell r="E57">
            <v>12.582644182902651</v>
          </cell>
          <cell r="F57">
            <v>14.395817531452312</v>
          </cell>
          <cell r="G57">
            <v>9.9223252375804503</v>
          </cell>
          <cell r="H57">
            <v>9.7180375277747899</v>
          </cell>
          <cell r="I57">
            <v>9.961377757216006</v>
          </cell>
          <cell r="J57">
            <v>10.306132372635474</v>
          </cell>
          <cell r="K57">
            <v>10.458605948139988</v>
          </cell>
          <cell r="L57">
            <v>10.688654208950686</v>
          </cell>
          <cell r="M57">
            <v>6.9573913306012889</v>
          </cell>
          <cell r="N57">
            <v>9.5933981225535145</v>
          </cell>
          <cell r="O57">
            <v>10.11733486525276</v>
          </cell>
        </row>
        <row r="60">
          <cell r="D60">
            <v>0.17402849149143146</v>
          </cell>
          <cell r="E60">
            <v>0.14555522929007689</v>
          </cell>
          <cell r="F60">
            <v>0.15202988462732242</v>
          </cell>
          <cell r="G60">
            <v>0.18107300000000001</v>
          </cell>
          <cell r="H60">
            <v>0.25697350000000002</v>
          </cell>
          <cell r="I60">
            <v>0.25582679999999997</v>
          </cell>
          <cell r="J60">
            <v>0.21298449999999999</v>
          </cell>
          <cell r="K60">
            <v>0.24963199999999999</v>
          </cell>
          <cell r="L60">
            <v>0.2701249</v>
          </cell>
          <cell r="M60">
            <v>0.26644909999999999</v>
          </cell>
          <cell r="N60">
            <v>0.28446959999999999</v>
          </cell>
          <cell r="O60">
            <v>0.2490743</v>
          </cell>
        </row>
        <row r="61">
          <cell r="D61">
            <v>5.0179388521332885E-5</v>
          </cell>
          <cell r="E61">
            <v>3.6027804808517771E-6</v>
          </cell>
          <cell r="F61">
            <v>3.7640540924106484E-6</v>
          </cell>
          <cell r="G61">
            <v>4.3290799999999999E-3</v>
          </cell>
          <cell r="H61">
            <v>5.3384799999999996E-3</v>
          </cell>
          <cell r="I61">
            <v>5.526360000000001E-3</v>
          </cell>
          <cell r="J61">
            <v>5.4843600000000006E-3</v>
          </cell>
          <cell r="K61">
            <v>6.6709999999999998E-3</v>
          </cell>
          <cell r="L61">
            <v>6.275639999999999E-3</v>
          </cell>
          <cell r="M61">
            <v>5.53952E-3</v>
          </cell>
          <cell r="N61">
            <v>5.3410000000000003E-3</v>
          </cell>
          <cell r="O61">
            <v>5.8408000000000002E-3</v>
          </cell>
        </row>
        <row r="62">
          <cell r="D62">
            <v>1.1324266764397039E-3</v>
          </cell>
          <cell r="E62">
            <v>2.7819819868695537E-5</v>
          </cell>
          <cell r="F62">
            <v>2.9065136603086482E-5</v>
          </cell>
          <cell r="G62">
            <v>5.3768500000000007E-3</v>
          </cell>
          <cell r="H62">
            <v>6.6316250000000004E-3</v>
          </cell>
          <cell r="I62">
            <v>6.8648250000000006E-3</v>
          </cell>
          <cell r="J62">
            <v>6.8126200000000001E-3</v>
          </cell>
          <cell r="K62">
            <v>8.2865499999999984E-3</v>
          </cell>
          <cell r="L62">
            <v>7.7952400000000002E-3</v>
          </cell>
          <cell r="M62">
            <v>6.8809900000000009E-3</v>
          </cell>
          <cell r="N62">
            <v>6.6345399999999995E-3</v>
          </cell>
          <cell r="O62">
            <v>7.2554350000000002E-3</v>
          </cell>
        </row>
        <row r="66">
          <cell r="D66">
            <v>0.42239764728532991</v>
          </cell>
          <cell r="E66">
            <v>0.37487071538629874</v>
          </cell>
          <cell r="F66">
            <v>0.37487071538629874</v>
          </cell>
          <cell r="G66">
            <v>0.31397259999999994</v>
          </cell>
          <cell r="H66">
            <v>0.299651</v>
          </cell>
          <cell r="I66">
            <v>0.28546679999999997</v>
          </cell>
          <cell r="J66">
            <v>0.30010870000000001</v>
          </cell>
          <cell r="K66">
            <v>0.2939795</v>
          </cell>
          <cell r="L66">
            <v>0.1086727</v>
          </cell>
          <cell r="M66">
            <v>8.9752499999999999E-2</v>
          </cell>
          <cell r="N66">
            <v>9.624679999999998E-2</v>
          </cell>
          <cell r="O66">
            <v>9.0850799999999982E-2</v>
          </cell>
        </row>
        <row r="67">
          <cell r="D67">
            <v>7.6675033461776967E-3</v>
          </cell>
          <cell r="E67">
            <v>1.1942624576357797E-2</v>
          </cell>
          <cell r="F67">
            <v>1.1607180132809918E-2</v>
          </cell>
          <cell r="G67">
            <v>9.7457879717779885E-3</v>
          </cell>
          <cell r="H67">
            <v>7.6686660210124376E-3</v>
          </cell>
          <cell r="I67">
            <v>7.6467558376675324E-3</v>
          </cell>
          <cell r="J67">
            <v>7.3067259105037566E-3</v>
          </cell>
          <cell r="K67">
            <v>7.3144052934170419E-3</v>
          </cell>
          <cell r="L67">
            <v>6.7959385649888062E-3</v>
          </cell>
          <cell r="M67">
            <v>6.7856330881343775E-3</v>
          </cell>
          <cell r="N67">
            <v>6.5736984676453974E-3</v>
          </cell>
          <cell r="O67">
            <v>6.3934786938184838E-3</v>
          </cell>
        </row>
        <row r="68">
          <cell r="D68">
            <v>4.7587920150882798E-4</v>
          </cell>
          <cell r="E68">
            <v>4.2233468357026676E-4</v>
          </cell>
          <cell r="F68">
            <v>4.2233468357026676E-4</v>
          </cell>
          <cell r="G68">
            <v>3.5372600000000001E-4</v>
          </cell>
          <cell r="H68">
            <v>3.3048199999999994E-4</v>
          </cell>
          <cell r="I68">
            <v>3.3048199999999994E-4</v>
          </cell>
          <cell r="J68">
            <v>2.9829800000000001E-4</v>
          </cell>
          <cell r="K68">
            <v>3.0455600000000004E-4</v>
          </cell>
          <cell r="L68">
            <v>2.9799999999999998E-6</v>
          </cell>
          <cell r="M68">
            <v>7.4499999999999998E-6</v>
          </cell>
          <cell r="N68">
            <v>4.7679999999999999E-6</v>
          </cell>
          <cell r="O68">
            <v>8.9399999999999993E-7</v>
          </cell>
        </row>
        <row r="69">
          <cell r="D69">
            <v>0.43054102983301645</v>
          </cell>
          <cell r="E69">
            <v>0.38723567464622682</v>
          </cell>
          <cell r="F69">
            <v>0.38690023020267894</v>
          </cell>
          <cell r="G69">
            <v>0.32407211397177793</v>
          </cell>
          <cell r="H69">
            <v>0.30765014802101248</v>
          </cell>
          <cell r="I69">
            <v>0.29344403783766754</v>
          </cell>
          <cell r="J69">
            <v>0.30771372391050372</v>
          </cell>
          <cell r="K69">
            <v>0.30159846129341705</v>
          </cell>
          <cell r="L69">
            <v>0.1154716185649888</v>
          </cell>
          <cell r="M69">
            <v>9.6545583088134379E-2</v>
          </cell>
          <cell r="N69">
            <v>0.10282526646764538</v>
          </cell>
          <cell r="O69">
            <v>9.7245172693818466E-2</v>
          </cell>
        </row>
        <row r="72">
          <cell r="D72">
            <v>4.2139275847201313E-2</v>
          </cell>
          <cell r="E72">
            <v>3.9464467169444649E-2</v>
          </cell>
          <cell r="F72">
            <v>4.148957968441816E-2</v>
          </cell>
          <cell r="G72">
            <v>5.1392329539430043E-2</v>
          </cell>
          <cell r="H72">
            <v>4.5642232272615456E-2</v>
          </cell>
          <cell r="I72">
            <v>4.1104161909800201E-2</v>
          </cell>
          <cell r="J72">
            <v>4.8485379108198015E-2</v>
          </cell>
          <cell r="K72">
            <v>4.9458985751609286E-2</v>
          </cell>
          <cell r="L72">
            <v>4.2593939934881704E-2</v>
          </cell>
          <cell r="M72">
            <v>3.5791939223891019E-2</v>
          </cell>
          <cell r="N72">
            <v>3.8736087487927368E-2</v>
          </cell>
          <cell r="O72">
            <v>3.9174062280477033E-2</v>
          </cell>
        </row>
        <row r="73">
          <cell r="D73">
            <v>0</v>
          </cell>
          <cell r="E73">
            <v>0</v>
          </cell>
          <cell r="F73">
            <v>0</v>
          </cell>
          <cell r="G73">
            <v>0</v>
          </cell>
          <cell r="H73">
            <v>0</v>
          </cell>
          <cell r="I73">
            <v>0</v>
          </cell>
          <cell r="J73">
            <v>0</v>
          </cell>
          <cell r="K73">
            <v>0</v>
          </cell>
          <cell r="L73">
            <v>0</v>
          </cell>
          <cell r="M73">
            <v>0</v>
          </cell>
          <cell r="N73">
            <v>0</v>
          </cell>
          <cell r="O73">
            <v>0</v>
          </cell>
        </row>
        <row r="74">
          <cell r="D74">
            <v>0</v>
          </cell>
          <cell r="E74">
            <v>0</v>
          </cell>
          <cell r="F74">
            <v>0</v>
          </cell>
          <cell r="G74">
            <v>0</v>
          </cell>
          <cell r="H74">
            <v>0</v>
          </cell>
          <cell r="I74">
            <v>0</v>
          </cell>
          <cell r="J74">
            <v>0</v>
          </cell>
          <cell r="K74">
            <v>0</v>
          </cell>
          <cell r="L74">
            <v>0</v>
          </cell>
          <cell r="M74">
            <v>0</v>
          </cell>
          <cell r="N74">
            <v>0</v>
          </cell>
          <cell r="O74">
            <v>0</v>
          </cell>
        </row>
        <row r="75">
          <cell r="D75">
            <v>4.2139275847201313E-2</v>
          </cell>
          <cell r="E75">
            <v>3.9464467169444649E-2</v>
          </cell>
          <cell r="F75">
            <v>4.148957968441816E-2</v>
          </cell>
          <cell r="G75">
            <v>5.1392329539430043E-2</v>
          </cell>
          <cell r="H75">
            <v>4.5642232272615456E-2</v>
          </cell>
          <cell r="I75">
            <v>4.1104161909800201E-2</v>
          </cell>
          <cell r="J75">
            <v>4.8485379108198015E-2</v>
          </cell>
          <cell r="K75">
            <v>4.9458985751609286E-2</v>
          </cell>
          <cell r="L75">
            <v>4.2593939934881704E-2</v>
          </cell>
          <cell r="M75">
            <v>3.5791939223891019E-2</v>
          </cell>
          <cell r="N75">
            <v>3.8736087487927368E-2</v>
          </cell>
          <cell r="O75">
            <v>3.9174062280477033E-2</v>
          </cell>
        </row>
        <row r="79">
          <cell r="D79">
            <v>0.10474997892001459</v>
          </cell>
          <cell r="E79">
            <v>0.78448048870980736</v>
          </cell>
          <cell r="F79">
            <v>5.0529351391972066E-2</v>
          </cell>
          <cell r="G79">
            <v>0.39019541426852028</v>
          </cell>
          <cell r="H79">
            <v>9.8918612365333475E-2</v>
          </cell>
          <cell r="I79">
            <v>5.8417868788119248E-2</v>
          </cell>
          <cell r="J79">
            <v>0.11869345961077803</v>
          </cell>
          <cell r="K79">
            <v>0.19963103086759518</v>
          </cell>
          <cell r="L79">
            <v>0.11386713538323547</v>
          </cell>
          <cell r="M79">
            <v>0.11250779511320508</v>
          </cell>
          <cell r="N79">
            <v>7.9273660757623682E-2</v>
          </cell>
          <cell r="O79">
            <v>7.7175550728240686E-2</v>
          </cell>
        </row>
        <row r="80">
          <cell r="D80">
            <v>9.8010663017896355E-5</v>
          </cell>
          <cell r="E80">
            <v>1.8042038296308407E-3</v>
          </cell>
          <cell r="F80">
            <v>8.3457751182113092E-5</v>
          </cell>
          <cell r="G80">
            <v>5.5485090853527432E-4</v>
          </cell>
          <cell r="H80">
            <v>4.8561710506630626E-5</v>
          </cell>
          <cell r="I80">
            <v>6.338069485853694E-5</v>
          </cell>
          <cell r="J80">
            <v>7.9579060712881044E-5</v>
          </cell>
          <cell r="K80">
            <v>1.1585684806516837E-4</v>
          </cell>
          <cell r="L80">
            <v>8.5473980301147034E-5</v>
          </cell>
          <cell r="M80">
            <v>3.2504202011582462E-5</v>
          </cell>
          <cell r="N80">
            <v>5.1735781657010318E-6</v>
          </cell>
          <cell r="O80">
            <v>6.1314710692300131E-7</v>
          </cell>
        </row>
        <row r="81">
          <cell r="D81">
            <v>6.9615132589934624E-4</v>
          </cell>
          <cell r="E81">
            <v>4.9530129841859607E-3</v>
          </cell>
          <cell r="F81">
            <v>3.2286801851164006E-4</v>
          </cell>
          <cell r="G81">
            <v>2.5036733962149E-3</v>
          </cell>
          <cell r="H81">
            <v>6.4547577299092003E-4</v>
          </cell>
          <cell r="I81">
            <v>3.7735979129130002E-4</v>
          </cell>
          <cell r="J81">
            <v>7.7237673968540003E-4</v>
          </cell>
          <cell r="K81">
            <v>1.3006261849070801E-3</v>
          </cell>
          <cell r="L81">
            <v>7.3965607816410008E-4</v>
          </cell>
          <cell r="M81">
            <v>7.3673466624848006E-4</v>
          </cell>
          <cell r="N81">
            <v>5.2112407332408008E-4</v>
          </cell>
          <cell r="O81">
            <v>5.0783476890992009E-4</v>
          </cell>
        </row>
        <row r="82">
          <cell r="D82"/>
          <cell r="E82"/>
          <cell r="F82"/>
          <cell r="G82"/>
          <cell r="H82"/>
          <cell r="I82"/>
          <cell r="J82"/>
          <cell r="K82"/>
          <cell r="L82"/>
          <cell r="M82"/>
          <cell r="N82"/>
          <cell r="O82"/>
        </row>
        <row r="83">
          <cell r="D83">
            <v>1.4423303005752368</v>
          </cell>
          <cell r="E83">
            <v>1.4243022467044353</v>
          </cell>
          <cell r="F83">
            <v>1.0276106606658373</v>
          </cell>
          <cell r="G83">
            <v>0.912071151270613</v>
          </cell>
          <cell r="H83">
            <v>1.4473363768496408</v>
          </cell>
          <cell r="I83">
            <v>1.4778335154135378</v>
          </cell>
          <cell r="J83">
            <v>1.6295882412773344</v>
          </cell>
          <cell r="K83">
            <v>1.5608115756455778</v>
          </cell>
          <cell r="L83">
            <v>1.5177769795562597</v>
          </cell>
          <cell r="M83">
            <v>0.56807539653225336</v>
          </cell>
          <cell r="N83">
            <v>0.31518179141983277</v>
          </cell>
          <cell r="O83">
            <v>0.75053554882581319</v>
          </cell>
        </row>
        <row r="84">
          <cell r="D84">
            <v>0</v>
          </cell>
          <cell r="E84">
            <v>0</v>
          </cell>
          <cell r="F84">
            <v>0</v>
          </cell>
          <cell r="G84">
            <v>0</v>
          </cell>
          <cell r="H84">
            <v>0</v>
          </cell>
          <cell r="I84">
            <v>0</v>
          </cell>
          <cell r="J84">
            <v>0</v>
          </cell>
          <cell r="K84">
            <v>0</v>
          </cell>
          <cell r="L84">
            <v>0</v>
          </cell>
          <cell r="M84">
            <v>0</v>
          </cell>
          <cell r="N84">
            <v>0</v>
          </cell>
          <cell r="O84">
            <v>0</v>
          </cell>
        </row>
        <row r="85">
          <cell r="D85">
            <v>1.2366775300700267E-2</v>
          </cell>
          <cell r="E85">
            <v>1.2026227239514707E-2</v>
          </cell>
          <cell r="F85">
            <v>8.6767252860198048E-3</v>
          </cell>
          <cell r="G85">
            <v>7.7011567939079253E-3</v>
          </cell>
          <cell r="H85">
            <v>1.2220718039505897E-2</v>
          </cell>
          <cell r="I85">
            <v>1.2478223438639415E-2</v>
          </cell>
          <cell r="J85">
            <v>1.3759578447473437E-2</v>
          </cell>
          <cell r="K85">
            <v>1.3178856334889934E-2</v>
          </cell>
          <cell r="L85">
            <v>1.281548975807777E-2</v>
          </cell>
          <cell r="M85">
            <v>4.7965969468080237E-3</v>
          </cell>
          <cell r="N85">
            <v>2.6612664932198285E-3</v>
          </cell>
          <cell r="O85">
            <v>6.3372160525603473E-3</v>
          </cell>
        </row>
        <row r="87">
          <cell r="D87">
            <v>1.5470802794952514</v>
          </cell>
          <cell r="E87">
            <v>2.2087827354142426</v>
          </cell>
          <cell r="F87">
            <v>1.0781400120578093</v>
          </cell>
          <cell r="G87">
            <v>1.3022665655391332</v>
          </cell>
          <cell r="H87">
            <v>1.5462549892149742</v>
          </cell>
          <cell r="I87">
            <v>1.536251384201657</v>
          </cell>
          <cell r="J87">
            <v>1.7482817008881124</v>
          </cell>
          <cell r="K87">
            <v>1.7604426065131731</v>
          </cell>
          <cell r="L87">
            <v>1.6316441149394951</v>
          </cell>
          <cell r="M87">
            <v>0.68058319164545844</v>
          </cell>
          <cell r="N87">
            <v>0.39445545217745648</v>
          </cell>
          <cell r="O87">
            <v>0.82771109955405386</v>
          </cell>
        </row>
        <row r="88">
          <cell r="D88">
            <v>9.8010663017896355E-5</v>
          </cell>
          <cell r="E88">
            <v>1.8042038296308407E-3</v>
          </cell>
          <cell r="F88">
            <v>8.3457751182113092E-5</v>
          </cell>
          <cell r="G88">
            <v>5.5485090853527432E-4</v>
          </cell>
          <cell r="H88">
            <v>4.8561710506630626E-5</v>
          </cell>
          <cell r="I88">
            <v>6.338069485853694E-5</v>
          </cell>
          <cell r="J88">
            <v>7.9579060712881044E-5</v>
          </cell>
          <cell r="K88">
            <v>1.1585684806516837E-4</v>
          </cell>
          <cell r="L88">
            <v>8.5473980301147034E-5</v>
          </cell>
          <cell r="M88">
            <v>3.2504202011582462E-5</v>
          </cell>
          <cell r="N88">
            <v>5.1735781657010318E-6</v>
          </cell>
          <cell r="O88">
            <v>6.1314710692300131E-7</v>
          </cell>
        </row>
        <row r="89">
          <cell r="D89">
            <v>1.3062926626599613E-2</v>
          </cell>
          <cell r="E89">
            <v>1.6979240223700669E-2</v>
          </cell>
          <cell r="F89">
            <v>8.9995933045314454E-3</v>
          </cell>
          <cell r="G89">
            <v>1.0204830190122825E-2</v>
          </cell>
          <cell r="H89">
            <v>1.2866193812496818E-2</v>
          </cell>
          <cell r="I89">
            <v>1.2855583229930715E-2</v>
          </cell>
          <cell r="J89">
            <v>1.4531955187158836E-2</v>
          </cell>
          <cell r="K89">
            <v>1.4479482519797015E-2</v>
          </cell>
          <cell r="L89">
            <v>1.355514583624187E-2</v>
          </cell>
          <cell r="M89">
            <v>5.5333316130565038E-3</v>
          </cell>
          <cell r="N89">
            <v>3.1823905665439084E-3</v>
          </cell>
          <cell r="O89">
            <v>6.8450508214702669E-3</v>
          </cell>
        </row>
        <row r="90">
          <cell r="D90">
            <v>1.5602412167848689</v>
          </cell>
          <cell r="E90">
            <v>2.2275661794675741</v>
          </cell>
          <cell r="F90">
            <v>1.0872230631135229</v>
          </cell>
          <cell r="G90">
            <v>1.3130262466377913</v>
          </cell>
          <cell r="H90">
            <v>1.5591697447379775</v>
          </cell>
          <cell r="I90">
            <v>1.5491703481264461</v>
          </cell>
          <cell r="J90">
            <v>1.7628932351359841</v>
          </cell>
          <cell r="K90">
            <v>1.7750379458810353</v>
          </cell>
          <cell r="L90">
            <v>1.6452847347560382</v>
          </cell>
          <cell r="M90">
            <v>0.68614902746052653</v>
          </cell>
          <cell r="N90">
            <v>0.39764301632216609</v>
          </cell>
          <cell r="O90">
            <v>0.83455676352263108</v>
          </cell>
        </row>
        <row r="93">
          <cell r="D93">
            <v>2.4334858800000001</v>
          </cell>
          <cell r="E93">
            <v>1.0377156106488969</v>
          </cell>
          <cell r="F93">
            <v>0.88242288460899565</v>
          </cell>
          <cell r="G93">
            <v>1.2439717383448818</v>
          </cell>
          <cell r="H93">
            <v>1.4064523258631698</v>
          </cell>
          <cell r="I93">
            <v>1.5050271866022022</v>
          </cell>
          <cell r="J93">
            <v>1.2799754220166253</v>
          </cell>
          <cell r="K93">
            <v>1.2996172424471735</v>
          </cell>
          <cell r="L93">
            <v>1.2477173178633367</v>
          </cell>
          <cell r="M93">
            <v>1.1568550530998527</v>
          </cell>
          <cell r="N93">
            <v>1.1814597728024561</v>
          </cell>
          <cell r="O93">
            <v>1.1932446122764324</v>
          </cell>
        </row>
        <row r="94">
          <cell r="D94">
            <v>0</v>
          </cell>
          <cell r="E94">
            <v>0</v>
          </cell>
          <cell r="F94">
            <v>0</v>
          </cell>
          <cell r="G94">
            <v>0</v>
          </cell>
          <cell r="H94">
            <v>0</v>
          </cell>
          <cell r="I94">
            <v>0</v>
          </cell>
          <cell r="J94">
            <v>0</v>
          </cell>
          <cell r="K94">
            <v>0</v>
          </cell>
          <cell r="L94">
            <v>0</v>
          </cell>
          <cell r="M94">
            <v>0</v>
          </cell>
          <cell r="N94">
            <v>0</v>
          </cell>
          <cell r="O94">
            <v>0</v>
          </cell>
        </row>
        <row r="95">
          <cell r="D95">
            <v>0</v>
          </cell>
          <cell r="E95">
            <v>0</v>
          </cell>
          <cell r="F95">
            <v>0</v>
          </cell>
          <cell r="G95">
            <v>0</v>
          </cell>
          <cell r="H95">
            <v>0</v>
          </cell>
          <cell r="I95">
            <v>0</v>
          </cell>
          <cell r="J95">
            <v>0</v>
          </cell>
          <cell r="K95">
            <v>0</v>
          </cell>
          <cell r="L95">
            <v>0</v>
          </cell>
          <cell r="M95">
            <v>0</v>
          </cell>
          <cell r="N95">
            <v>0</v>
          </cell>
          <cell r="O95">
            <v>0</v>
          </cell>
        </row>
        <row r="96">
          <cell r="D96">
            <v>2.4334858800000001</v>
          </cell>
          <cell r="E96">
            <v>1.0377156106488969</v>
          </cell>
          <cell r="F96">
            <v>0.88242288460899565</v>
          </cell>
          <cell r="G96">
            <v>1.2439717383448818</v>
          </cell>
          <cell r="H96">
            <v>1.4064523258631698</v>
          </cell>
          <cell r="I96">
            <v>1.5050271866022022</v>
          </cell>
          <cell r="J96">
            <v>1.2799754220166253</v>
          </cell>
          <cell r="K96">
            <v>1.2996172424471735</v>
          </cell>
          <cell r="L96">
            <v>1.2477173178633367</v>
          </cell>
          <cell r="M96">
            <v>1.1568550530998527</v>
          </cell>
          <cell r="N96">
            <v>1.1814597728024561</v>
          </cell>
          <cell r="O96">
            <v>1.1932446122764324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RFNW2G5QQZW5HLRU4ZAP43AIOX">
      <xxl21:absoluteUrl r:id="rId3"/>
    </xxl21:alternateUrls>
    <sheetNames>
      <sheetName val="1990_2007 Pet Refining"/>
      <sheetName val="2010_2015 Pet Refining"/>
      <sheetName val="2017 US Inventory EFs"/>
      <sheetName val="1990 Imports"/>
      <sheetName val="W-140Inputs2007"/>
      <sheetName val="2010&amp;2015 Crude Oil Inputs"/>
      <sheetName val="Petroleum Transportation"/>
      <sheetName val="Petroleum Refining"/>
      <sheetName val="Conversions"/>
      <sheetName val="Natural Gas"/>
      <sheetName val="Sheet6"/>
    </sheetNames>
    <sheetDataSet>
      <sheetData sheetId="0"/>
      <sheetData sheetId="1"/>
      <sheetData sheetId="2"/>
      <sheetData sheetId="3"/>
      <sheetData sheetId="4"/>
      <sheetData sheetId="5">
        <row r="11">
          <cell r="J11">
            <v>53580490</v>
          </cell>
          <cell r="K11">
            <v>47551772</v>
          </cell>
          <cell r="L11">
            <v>39826940</v>
          </cell>
        </row>
      </sheetData>
      <sheetData sheetId="6"/>
      <sheetData sheetId="7"/>
      <sheetData sheetId="8"/>
      <sheetData sheetId="9"/>
      <sheetData sheetId="1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VHGYCJI2QFHZAJSBQNTR6VS2P6">
      <xxl21:absoluteUrl r:id="rId3"/>
    </xxl21:alternateUrls>
    <sheetNames>
      <sheetName val="Hawaii Pop by County"/>
      <sheetName val="2020 Data Download"/>
      <sheetName val="2022 Data Download"/>
    </sheetNames>
    <sheetDataSet>
      <sheetData sheetId="0">
        <row r="2">
          <cell r="B2" t="str">
            <v>Compiled by Research &amp; Economic Analysis Division, State of Hawaii Department of Business, Economic Development and Tourism. For more information please visit: http://dbedt.hawaii.gov/economic</v>
          </cell>
        </row>
      </sheetData>
      <sheetData sheetId="1"/>
      <sheetData sheetId="2">
        <row r="2">
          <cell r="C2" t="str">
            <v>Area</v>
          </cell>
          <cell r="D2" t="str">
            <v>Units</v>
          </cell>
          <cell r="E2">
            <v>1958</v>
          </cell>
          <cell r="F2">
            <v>1959</v>
          </cell>
          <cell r="G2">
            <v>1960</v>
          </cell>
          <cell r="H2">
            <v>1961</v>
          </cell>
          <cell r="I2">
            <v>1962</v>
          </cell>
          <cell r="J2">
            <v>1963</v>
          </cell>
          <cell r="K2">
            <v>1964</v>
          </cell>
          <cell r="L2">
            <v>1965</v>
          </cell>
          <cell r="M2">
            <v>1966</v>
          </cell>
          <cell r="N2">
            <v>1967</v>
          </cell>
          <cell r="O2">
            <v>1968</v>
          </cell>
          <cell r="P2">
            <v>1969</v>
          </cell>
          <cell r="Q2">
            <v>1970</v>
          </cell>
          <cell r="R2">
            <v>1971</v>
          </cell>
          <cell r="S2">
            <v>1972</v>
          </cell>
          <cell r="T2">
            <v>1973</v>
          </cell>
          <cell r="U2">
            <v>1974</v>
          </cell>
          <cell r="V2">
            <v>1975</v>
          </cell>
          <cell r="W2">
            <v>1976</v>
          </cell>
          <cell r="X2">
            <v>1977</v>
          </cell>
          <cell r="Y2">
            <v>1978</v>
          </cell>
          <cell r="Z2">
            <v>1979</v>
          </cell>
          <cell r="AA2">
            <v>1980</v>
          </cell>
          <cell r="AB2">
            <v>1981</v>
          </cell>
          <cell r="AC2">
            <v>1982</v>
          </cell>
          <cell r="AD2">
            <v>1983</v>
          </cell>
          <cell r="AE2">
            <v>1984</v>
          </cell>
          <cell r="AF2">
            <v>1985</v>
          </cell>
          <cell r="AG2">
            <v>1986</v>
          </cell>
          <cell r="AH2">
            <v>1987</v>
          </cell>
          <cell r="AI2">
            <v>1988</v>
          </cell>
          <cell r="AJ2">
            <v>1989</v>
          </cell>
          <cell r="AK2">
            <v>1990</v>
          </cell>
          <cell r="AL2">
            <v>1991</v>
          </cell>
          <cell r="AM2">
            <v>1992</v>
          </cell>
          <cell r="AN2">
            <v>1993</v>
          </cell>
          <cell r="AO2">
            <v>1994</v>
          </cell>
          <cell r="AP2">
            <v>1995</v>
          </cell>
          <cell r="AQ2">
            <v>1996</v>
          </cell>
          <cell r="AR2">
            <v>1997</v>
          </cell>
          <cell r="AS2">
            <v>1998</v>
          </cell>
          <cell r="AT2">
            <v>1999</v>
          </cell>
          <cell r="AU2">
            <v>2000</v>
          </cell>
          <cell r="AV2">
            <v>2001</v>
          </cell>
          <cell r="AW2">
            <v>2002</v>
          </cell>
          <cell r="AX2">
            <v>2003</v>
          </cell>
          <cell r="AY2">
            <v>2004</v>
          </cell>
          <cell r="AZ2">
            <v>2005</v>
          </cell>
          <cell r="BA2">
            <v>2006</v>
          </cell>
          <cell r="BB2">
            <v>2007</v>
          </cell>
          <cell r="BC2">
            <v>2008</v>
          </cell>
          <cell r="BD2">
            <v>2009</v>
          </cell>
          <cell r="BE2">
            <v>2010</v>
          </cell>
          <cell r="BF2">
            <v>2011</v>
          </cell>
          <cell r="BG2">
            <v>2012</v>
          </cell>
          <cell r="BH2">
            <v>2013</v>
          </cell>
          <cell r="BI2">
            <v>2014</v>
          </cell>
          <cell r="BJ2">
            <v>2015</v>
          </cell>
          <cell r="BK2">
            <v>2016</v>
          </cell>
          <cell r="BL2">
            <v>2017</v>
          </cell>
          <cell r="BM2">
            <v>2018</v>
          </cell>
          <cell r="BN2">
            <v>2019</v>
          </cell>
          <cell r="BO2">
            <v>2020</v>
          </cell>
          <cell r="BP2">
            <v>2021</v>
          </cell>
          <cell r="BQ2">
            <v>2022</v>
          </cell>
          <cell r="BR2" t="str">
            <v>Source</v>
          </cell>
        </row>
        <row r="3">
          <cell r="C3" t="str">
            <v>Hawaii</v>
          </cell>
          <cell r="D3" t="str">
            <v>Persons</v>
          </cell>
          <cell r="AA3">
            <v>99181</v>
          </cell>
          <cell r="AB3">
            <v>101597</v>
          </cell>
          <cell r="AC3">
            <v>104087</v>
          </cell>
          <cell r="AD3">
            <v>108331</v>
          </cell>
          <cell r="AE3">
            <v>109480</v>
          </cell>
          <cell r="AF3">
            <v>112343</v>
          </cell>
          <cell r="AG3">
            <v>116451</v>
          </cell>
          <cell r="AH3">
            <v>120289</v>
          </cell>
          <cell r="AI3">
            <v>122038</v>
          </cell>
          <cell r="AJ3">
            <v>131153</v>
          </cell>
          <cell r="AK3">
            <v>137103</v>
          </cell>
          <cell r="AL3">
            <v>141240</v>
          </cell>
          <cell r="AM3">
            <v>146421</v>
          </cell>
          <cell r="AN3">
            <v>148014</v>
          </cell>
          <cell r="AO3">
            <v>150311</v>
          </cell>
          <cell r="AP3">
            <v>152482</v>
          </cell>
          <cell r="AQ3">
            <v>154364</v>
          </cell>
          <cell r="AR3">
            <v>161225</v>
          </cell>
          <cell r="AS3">
            <v>165205</v>
          </cell>
          <cell r="AT3">
            <v>164570</v>
          </cell>
          <cell r="AU3">
            <v>166429</v>
          </cell>
          <cell r="AV3">
            <v>168131</v>
          </cell>
          <cell r="AW3">
            <v>171784</v>
          </cell>
          <cell r="AX3">
            <v>174683</v>
          </cell>
          <cell r="AY3">
            <v>180107</v>
          </cell>
          <cell r="AZ3">
            <v>188612</v>
          </cell>
          <cell r="BA3">
            <v>194008</v>
          </cell>
          <cell r="BB3">
            <v>196723</v>
          </cell>
          <cell r="BC3">
            <v>198413</v>
          </cell>
          <cell r="BD3">
            <v>199047</v>
          </cell>
          <cell r="BE3">
            <v>202410</v>
          </cell>
          <cell r="BF3">
            <v>205498</v>
          </cell>
          <cell r="BG3">
            <v>209047</v>
          </cell>
          <cell r="BH3">
            <v>212011</v>
          </cell>
          <cell r="BI3">
            <v>215042</v>
          </cell>
          <cell r="BJ3">
            <v>218770</v>
          </cell>
          <cell r="BK3">
            <v>221095</v>
          </cell>
          <cell r="BL3">
            <v>226372</v>
          </cell>
          <cell r="BM3">
            <v>226774</v>
          </cell>
          <cell r="BN3">
            <v>226688</v>
          </cell>
          <cell r="BO3">
            <v>207869</v>
          </cell>
          <cell r="BP3">
            <v>225471</v>
          </cell>
          <cell r="BQ3">
            <v>233808</v>
          </cell>
          <cell r="BR3" t="str">
            <v>Hawaii State Dep. of Business, Economic Development &amp; Tourism</v>
          </cell>
        </row>
        <row r="4">
          <cell r="C4" t="str">
            <v>Honolulu</v>
          </cell>
          <cell r="D4" t="str">
            <v>Persons</v>
          </cell>
          <cell r="AA4">
            <v>822408</v>
          </cell>
          <cell r="AB4">
            <v>823849</v>
          </cell>
          <cell r="AC4">
            <v>835903</v>
          </cell>
          <cell r="AD4">
            <v>844984</v>
          </cell>
          <cell r="AE4">
            <v>851350</v>
          </cell>
          <cell r="AF4">
            <v>853605</v>
          </cell>
          <cell r="AG4">
            <v>869891</v>
          </cell>
          <cell r="AH4">
            <v>880191</v>
          </cell>
          <cell r="AI4">
            <v>887025</v>
          </cell>
          <cell r="AJ4">
            <v>898727</v>
          </cell>
          <cell r="AK4">
            <v>913268</v>
          </cell>
          <cell r="AL4">
            <v>901717</v>
          </cell>
          <cell r="AM4">
            <v>912514</v>
          </cell>
          <cell r="AN4">
            <v>909506</v>
          </cell>
          <cell r="AO4">
            <v>919898</v>
          </cell>
          <cell r="AP4">
            <v>921626</v>
          </cell>
          <cell r="AQ4">
            <v>921609</v>
          </cell>
          <cell r="AR4">
            <v>932931</v>
          </cell>
          <cell r="AS4">
            <v>931439</v>
          </cell>
          <cell r="AT4">
            <v>927689</v>
          </cell>
          <cell r="AU4">
            <v>926192</v>
          </cell>
          <cell r="AV4">
            <v>926713</v>
          </cell>
          <cell r="AW4">
            <v>934070</v>
          </cell>
          <cell r="AX4">
            <v>931880</v>
          </cell>
          <cell r="AY4">
            <v>949262</v>
          </cell>
          <cell r="AZ4">
            <v>959340</v>
          </cell>
          <cell r="BA4">
            <v>967400</v>
          </cell>
          <cell r="BB4">
            <v>963577</v>
          </cell>
          <cell r="BC4">
            <v>962908</v>
          </cell>
          <cell r="BD4">
            <v>972202</v>
          </cell>
          <cell r="BE4">
            <v>988402</v>
          </cell>
          <cell r="BF4">
            <v>1006527</v>
          </cell>
          <cell r="BG4">
            <v>1030914</v>
          </cell>
          <cell r="BH4">
            <v>1047769</v>
          </cell>
          <cell r="BI4">
            <v>1058783</v>
          </cell>
          <cell r="BJ4">
            <v>1072517</v>
          </cell>
          <cell r="BK4">
            <v>1079640</v>
          </cell>
          <cell r="BL4">
            <v>1082858</v>
          </cell>
          <cell r="BM4">
            <v>1085816</v>
          </cell>
          <cell r="BN4">
            <v>1083883</v>
          </cell>
          <cell r="BO4">
            <v>1015488</v>
          </cell>
          <cell r="BP4">
            <v>1036974</v>
          </cell>
          <cell r="BQ4">
            <v>1045329</v>
          </cell>
          <cell r="BR4" t="str">
            <v>Hawaii State Dep. of Business, Economic Development &amp; Tourism</v>
          </cell>
        </row>
        <row r="5">
          <cell r="C5" t="str">
            <v>Kauai</v>
          </cell>
          <cell r="D5" t="str">
            <v>Persons</v>
          </cell>
          <cell r="AA5">
            <v>46341</v>
          </cell>
          <cell r="AB5">
            <v>47246</v>
          </cell>
          <cell r="AC5">
            <v>48304</v>
          </cell>
          <cell r="AD5">
            <v>50419</v>
          </cell>
          <cell r="AE5">
            <v>54027</v>
          </cell>
          <cell r="AF5">
            <v>55086</v>
          </cell>
          <cell r="AG5">
            <v>59599</v>
          </cell>
          <cell r="AH5">
            <v>62007</v>
          </cell>
          <cell r="AI5">
            <v>64090</v>
          </cell>
          <cell r="AJ5">
            <v>67300</v>
          </cell>
          <cell r="AK5">
            <v>68558</v>
          </cell>
          <cell r="AL5">
            <v>69605</v>
          </cell>
          <cell r="AM5">
            <v>66076</v>
          </cell>
          <cell r="AN5">
            <v>61262</v>
          </cell>
          <cell r="AO5">
            <v>67161</v>
          </cell>
          <cell r="AP5">
            <v>68844</v>
          </cell>
          <cell r="AQ5">
            <v>70474</v>
          </cell>
          <cell r="AR5">
            <v>71763</v>
          </cell>
          <cell r="AS5">
            <v>73920</v>
          </cell>
          <cell r="AT5">
            <v>74441</v>
          </cell>
          <cell r="AU5">
            <v>74734</v>
          </cell>
          <cell r="AV5">
            <v>73940</v>
          </cell>
          <cell r="AW5">
            <v>74895</v>
          </cell>
          <cell r="AX5">
            <v>76148</v>
          </cell>
          <cell r="AY5">
            <v>78167</v>
          </cell>
          <cell r="AZ5">
            <v>79561</v>
          </cell>
          <cell r="BA5">
            <v>80887</v>
          </cell>
          <cell r="BB5">
            <v>83286</v>
          </cell>
          <cell r="BC5">
            <v>81968</v>
          </cell>
          <cell r="BD5">
            <v>82101</v>
          </cell>
          <cell r="BE5">
            <v>83189</v>
          </cell>
          <cell r="BF5">
            <v>85327</v>
          </cell>
          <cell r="BG5">
            <v>87547</v>
          </cell>
          <cell r="BH5">
            <v>89986</v>
          </cell>
          <cell r="BI5">
            <v>90942</v>
          </cell>
          <cell r="BJ5">
            <v>92964</v>
          </cell>
          <cell r="BK5">
            <v>93979</v>
          </cell>
          <cell r="BL5">
            <v>95964</v>
          </cell>
          <cell r="BM5">
            <v>98348</v>
          </cell>
          <cell r="BN5">
            <v>97463</v>
          </cell>
          <cell r="BO5">
            <v>78951</v>
          </cell>
          <cell r="BP5">
            <v>89625</v>
          </cell>
          <cell r="BQ5">
            <v>98182</v>
          </cell>
          <cell r="BR5" t="str">
            <v>Hawaii State Dep. of Business, Economic Development &amp; Tourism</v>
          </cell>
        </row>
        <row r="6">
          <cell r="C6" t="str">
            <v>Maui</v>
          </cell>
          <cell r="D6" t="str">
            <v>Persons</v>
          </cell>
          <cell r="AA6">
            <v>86288</v>
          </cell>
          <cell r="AB6">
            <v>88895</v>
          </cell>
          <cell r="AC6">
            <v>94016</v>
          </cell>
          <cell r="AD6">
            <v>103829</v>
          </cell>
          <cell r="AE6">
            <v>114230</v>
          </cell>
          <cell r="AF6">
            <v>115125</v>
          </cell>
          <cell r="AG6">
            <v>119885</v>
          </cell>
          <cell r="AH6">
            <v>122906</v>
          </cell>
          <cell r="AI6">
            <v>125484</v>
          </cell>
          <cell r="AJ6">
            <v>137460</v>
          </cell>
          <cell r="AK6">
            <v>138390</v>
          </cell>
          <cell r="AL6">
            <v>139703</v>
          </cell>
          <cell r="AM6">
            <v>146651</v>
          </cell>
          <cell r="AN6">
            <v>149067</v>
          </cell>
          <cell r="AO6">
            <v>152434</v>
          </cell>
          <cell r="AP6">
            <v>155144</v>
          </cell>
          <cell r="AQ6">
            <v>157468</v>
          </cell>
          <cell r="AR6">
            <v>162011</v>
          </cell>
          <cell r="AS6">
            <v>163562</v>
          </cell>
          <cell r="AT6">
            <v>165743</v>
          </cell>
          <cell r="AU6">
            <v>168650</v>
          </cell>
          <cell r="AV6">
            <v>168845</v>
          </cell>
          <cell r="AW6">
            <v>172302</v>
          </cell>
          <cell r="AX6">
            <v>176044</v>
          </cell>
          <cell r="AY6">
            <v>180033</v>
          </cell>
          <cell r="AZ6">
            <v>184987</v>
          </cell>
          <cell r="BA6">
            <v>188221</v>
          </cell>
          <cell r="BB6">
            <v>189875</v>
          </cell>
          <cell r="BC6">
            <v>189331</v>
          </cell>
          <cell r="BD6">
            <v>189206</v>
          </cell>
          <cell r="BE6">
            <v>194735</v>
          </cell>
          <cell r="BF6">
            <v>198595</v>
          </cell>
          <cell r="BG6">
            <v>201958</v>
          </cell>
          <cell r="BH6">
            <v>206604</v>
          </cell>
          <cell r="BI6">
            <v>210099</v>
          </cell>
          <cell r="BJ6">
            <v>213199</v>
          </cell>
          <cell r="BK6">
            <v>216337</v>
          </cell>
          <cell r="BL6">
            <v>218969</v>
          </cell>
          <cell r="BM6">
            <v>223299</v>
          </cell>
          <cell r="BN6">
            <v>224554</v>
          </cell>
          <cell r="BO6">
            <v>180482</v>
          </cell>
          <cell r="BP6">
            <v>212973</v>
          </cell>
          <cell r="BQ6">
            <v>220256</v>
          </cell>
          <cell r="BR6" t="str">
            <v>Hawaii State Dep. of Business, Economic Development &amp; Tourism</v>
          </cell>
        </row>
        <row r="7">
          <cell r="C7" t="str">
            <v>State</v>
          </cell>
          <cell r="D7" t="str">
            <v>Persons</v>
          </cell>
          <cell r="E7">
            <v>611800</v>
          </cell>
          <cell r="F7">
            <v>630500</v>
          </cell>
          <cell r="G7">
            <v>651200</v>
          </cell>
          <cell r="H7">
            <v>668200</v>
          </cell>
          <cell r="I7">
            <v>693600</v>
          </cell>
          <cell r="J7">
            <v>694500</v>
          </cell>
          <cell r="K7">
            <v>711200</v>
          </cell>
          <cell r="L7">
            <v>715400</v>
          </cell>
          <cell r="M7">
            <v>724600</v>
          </cell>
          <cell r="N7">
            <v>742600</v>
          </cell>
          <cell r="O7">
            <v>758800</v>
          </cell>
          <cell r="P7">
            <v>778800</v>
          </cell>
          <cell r="Q7">
            <v>798600</v>
          </cell>
          <cell r="R7">
            <v>833100</v>
          </cell>
          <cell r="S7">
            <v>869800</v>
          </cell>
          <cell r="T7">
            <v>901300</v>
          </cell>
          <cell r="U7">
            <v>923700</v>
          </cell>
          <cell r="V7">
            <v>943500</v>
          </cell>
          <cell r="W7">
            <v>970300</v>
          </cell>
          <cell r="X7">
            <v>992300</v>
          </cell>
          <cell r="Y7">
            <v>1014300</v>
          </cell>
          <cell r="Z7">
            <v>1042700</v>
          </cell>
          <cell r="AA7">
            <v>1054218</v>
          </cell>
          <cell r="AB7">
            <v>1061588</v>
          </cell>
          <cell r="AC7">
            <v>1082311</v>
          </cell>
          <cell r="AD7">
            <v>1107563</v>
          </cell>
          <cell r="AE7">
            <v>1129088</v>
          </cell>
          <cell r="AF7">
            <v>1136160</v>
          </cell>
          <cell r="AG7">
            <v>1165826</v>
          </cell>
          <cell r="AH7">
            <v>1185394</v>
          </cell>
          <cell r="AI7">
            <v>1198637</v>
          </cell>
          <cell r="AJ7">
            <v>1234640</v>
          </cell>
          <cell r="AK7">
            <v>1257319</v>
          </cell>
          <cell r="AL7">
            <v>1252265</v>
          </cell>
          <cell r="AM7">
            <v>1271662</v>
          </cell>
          <cell r="AN7">
            <v>1267849</v>
          </cell>
          <cell r="AO7">
            <v>1289804</v>
          </cell>
          <cell r="AP7">
            <v>1298096</v>
          </cell>
          <cell r="AQ7">
            <v>1303915</v>
          </cell>
          <cell r="AR7">
            <v>1327930</v>
          </cell>
          <cell r="AS7">
            <v>1334125</v>
          </cell>
          <cell r="AT7">
            <v>1332442</v>
          </cell>
          <cell r="AU7">
            <v>1336005</v>
          </cell>
          <cell r="AV7">
            <v>1337629</v>
          </cell>
          <cell r="AW7">
            <v>1353051</v>
          </cell>
          <cell r="AX7">
            <v>1358755</v>
          </cell>
          <cell r="AY7">
            <v>1387569</v>
          </cell>
          <cell r="AZ7">
            <v>1412500</v>
          </cell>
          <cell r="BA7">
            <v>1430516</v>
          </cell>
          <cell r="BB7">
            <v>1433461</v>
          </cell>
          <cell r="BC7">
            <v>1432620</v>
          </cell>
          <cell r="BD7">
            <v>1442556</v>
          </cell>
          <cell r="BE7">
            <v>1468736</v>
          </cell>
          <cell r="BF7">
            <v>1495947</v>
          </cell>
          <cell r="BG7">
            <v>1529466</v>
          </cell>
          <cell r="BH7">
            <v>1556369</v>
          </cell>
          <cell r="BI7">
            <v>1574866</v>
          </cell>
          <cell r="BJ7">
            <v>1597450</v>
          </cell>
          <cell r="BK7">
            <v>1611051</v>
          </cell>
          <cell r="BL7">
            <v>1624163</v>
          </cell>
          <cell r="BM7">
            <v>1634237</v>
          </cell>
          <cell r="BN7">
            <v>1632588</v>
          </cell>
          <cell r="BO7">
            <v>1482790</v>
          </cell>
          <cell r="BP7">
            <v>1565043</v>
          </cell>
          <cell r="BQ7">
            <v>1597575</v>
          </cell>
          <cell r="BR7" t="str">
            <v>Hawaii State Dep. of Business, Economic Development &amp; Tourism</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2022"/>
    </sheetNames>
    <sheetDataSet>
      <sheetData sheetId="0">
        <row r="6">
          <cell r="A6"/>
          <cell r="B6" t="str">
            <v>Total</v>
          </cell>
          <cell r="C6" t="str">
            <v>Honolulu</v>
          </cell>
          <cell r="D6" t="str">
            <v>Hawaii</v>
          </cell>
          <cell r="E6" t="str">
            <v>Kauai</v>
          </cell>
          <cell r="F6" t="str">
            <v>Maui</v>
          </cell>
        </row>
        <row r="7">
          <cell r="A7" t="str">
            <v>Year</v>
          </cell>
          <cell r="B7" t="str">
            <v>State                 total</v>
          </cell>
          <cell r="C7" t="str">
            <v>City and County of Honolulu</v>
          </cell>
          <cell r="D7" t="str">
            <v>County                   of                         Hawaii</v>
          </cell>
          <cell r="E7" t="str">
            <v>County               of                     Kauai</v>
          </cell>
          <cell r="F7" t="str">
            <v>County               of                    Maui</v>
          </cell>
        </row>
        <row r="8">
          <cell r="A8"/>
          <cell r="B8"/>
          <cell r="C8"/>
          <cell r="D8"/>
          <cell r="E8"/>
          <cell r="F8"/>
        </row>
        <row r="9">
          <cell r="A9">
            <v>1995</v>
          </cell>
          <cell r="B9">
            <v>877756</v>
          </cell>
          <cell r="C9">
            <v>601239</v>
          </cell>
          <cell r="D9">
            <v>111624</v>
          </cell>
          <cell r="E9">
            <v>52364</v>
          </cell>
          <cell r="F9">
            <v>112529</v>
          </cell>
        </row>
        <row r="10">
          <cell r="A10">
            <v>1996</v>
          </cell>
          <cell r="B10">
            <v>884617</v>
          </cell>
          <cell r="C10">
            <v>598772</v>
          </cell>
          <cell r="D10">
            <v>115647</v>
          </cell>
          <cell r="E10">
            <v>52984</v>
          </cell>
          <cell r="F10">
            <v>117214</v>
          </cell>
        </row>
        <row r="11">
          <cell r="A11">
            <v>1997</v>
          </cell>
          <cell r="B11">
            <v>884267</v>
          </cell>
          <cell r="C11">
            <v>595121</v>
          </cell>
          <cell r="D11">
            <v>118364</v>
          </cell>
          <cell r="E11">
            <v>53904</v>
          </cell>
          <cell r="F11">
            <v>116878</v>
          </cell>
        </row>
        <row r="12">
          <cell r="A12">
            <v>1998</v>
          </cell>
          <cell r="B12">
            <v>893427</v>
          </cell>
          <cell r="C12">
            <v>594096</v>
          </cell>
          <cell r="D12">
            <v>121959</v>
          </cell>
          <cell r="E12">
            <v>56554</v>
          </cell>
          <cell r="F12">
            <v>120818</v>
          </cell>
        </row>
        <row r="13">
          <cell r="A13">
            <v>1999</v>
          </cell>
          <cell r="B13">
            <v>906935</v>
          </cell>
          <cell r="C13">
            <v>597610</v>
          </cell>
          <cell r="D13">
            <v>126039</v>
          </cell>
          <cell r="E13">
            <v>57882</v>
          </cell>
          <cell r="F13">
            <v>125404</v>
          </cell>
        </row>
        <row r="14">
          <cell r="A14">
            <v>2000</v>
          </cell>
          <cell r="B14">
            <v>941242</v>
          </cell>
          <cell r="C14">
            <v>614985</v>
          </cell>
          <cell r="D14">
            <v>132305</v>
          </cell>
          <cell r="E14">
            <v>61316</v>
          </cell>
          <cell r="F14">
            <v>132636</v>
          </cell>
        </row>
        <row r="15">
          <cell r="A15">
            <v>2001</v>
          </cell>
          <cell r="B15">
            <v>967146</v>
          </cell>
          <cell r="C15">
            <v>631232</v>
          </cell>
          <cell r="D15">
            <v>136786</v>
          </cell>
          <cell r="E15">
            <v>62655</v>
          </cell>
          <cell r="F15">
            <v>136473</v>
          </cell>
        </row>
        <row r="16">
          <cell r="A16">
            <v>2002</v>
          </cell>
          <cell r="B16">
            <v>987598</v>
          </cell>
          <cell r="C16">
            <v>643810</v>
          </cell>
          <cell r="D16">
            <v>142150</v>
          </cell>
          <cell r="E16">
            <v>63580</v>
          </cell>
          <cell r="F16">
            <v>138058</v>
          </cell>
        </row>
        <row r="17">
          <cell r="A17">
            <v>2003</v>
          </cell>
          <cell r="B17">
            <v>1030845</v>
          </cell>
          <cell r="C17">
            <v>667565</v>
          </cell>
          <cell r="D17">
            <v>150983</v>
          </cell>
          <cell r="E17">
            <v>67312</v>
          </cell>
          <cell r="F17">
            <v>144985</v>
          </cell>
        </row>
        <row r="18">
          <cell r="A18">
            <v>2004</v>
          </cell>
          <cell r="B18">
            <v>1072211</v>
          </cell>
          <cell r="C18">
            <v>688163</v>
          </cell>
          <cell r="D18">
            <v>159627</v>
          </cell>
          <cell r="E18">
            <v>71517</v>
          </cell>
          <cell r="F18">
            <v>152904</v>
          </cell>
        </row>
        <row r="19">
          <cell r="A19">
            <v>2005</v>
          </cell>
          <cell r="B19">
            <v>1119838</v>
          </cell>
          <cell r="C19">
            <v>714604</v>
          </cell>
          <cell r="D19">
            <v>169396</v>
          </cell>
          <cell r="E19">
            <v>75561</v>
          </cell>
          <cell r="F19">
            <v>160277</v>
          </cell>
        </row>
        <row r="20">
          <cell r="A20">
            <v>2006</v>
          </cell>
          <cell r="B20">
            <v>1127467</v>
          </cell>
          <cell r="C20">
            <v>719606</v>
          </cell>
          <cell r="D20">
            <v>173786</v>
          </cell>
          <cell r="E20">
            <v>74734</v>
          </cell>
          <cell r="F20">
            <v>159341</v>
          </cell>
        </row>
        <row r="21">
          <cell r="A21">
            <v>2007</v>
          </cell>
          <cell r="B21">
            <v>1134542</v>
          </cell>
          <cell r="C21">
            <v>722486</v>
          </cell>
          <cell r="D21">
            <v>176386</v>
          </cell>
          <cell r="E21">
            <v>75594</v>
          </cell>
          <cell r="F21">
            <v>160076</v>
          </cell>
        </row>
        <row r="22">
          <cell r="A22">
            <v>2008</v>
          </cell>
          <cell r="B22">
            <v>1127567</v>
          </cell>
          <cell r="C22">
            <v>719640</v>
          </cell>
          <cell r="D22">
            <v>175166</v>
          </cell>
          <cell r="E22">
            <v>74344</v>
          </cell>
          <cell r="F22">
            <v>158417</v>
          </cell>
        </row>
        <row r="23">
          <cell r="A23">
            <v>2009</v>
          </cell>
          <cell r="B23">
            <v>1117790</v>
          </cell>
          <cell r="C23">
            <v>718253</v>
          </cell>
          <cell r="D23">
            <v>172209</v>
          </cell>
          <cell r="E23">
            <v>73847</v>
          </cell>
          <cell r="F23">
            <v>153481</v>
          </cell>
        </row>
        <row r="24">
          <cell r="A24">
            <v>2010</v>
          </cell>
          <cell r="B24">
            <v>1120080</v>
          </cell>
          <cell r="C24">
            <v>720267</v>
          </cell>
          <cell r="D24">
            <v>171974</v>
          </cell>
          <cell r="E24">
            <v>73563</v>
          </cell>
          <cell r="F24">
            <v>154276</v>
          </cell>
        </row>
        <row r="25">
          <cell r="A25">
            <v>2011</v>
          </cell>
          <cell r="B25">
            <v>1181148</v>
          </cell>
          <cell r="C25">
            <v>755425</v>
          </cell>
          <cell r="D25">
            <v>181931</v>
          </cell>
          <cell r="E25">
            <v>78373</v>
          </cell>
          <cell r="F25">
            <v>165419</v>
          </cell>
        </row>
        <row r="26">
          <cell r="A26">
            <v>2012</v>
          </cell>
          <cell r="B26">
            <v>1278233</v>
          </cell>
          <cell r="C26">
            <v>814361</v>
          </cell>
          <cell r="D26">
            <v>197273</v>
          </cell>
          <cell r="E26">
            <v>85292</v>
          </cell>
          <cell r="F26">
            <v>181307</v>
          </cell>
        </row>
        <row r="27">
          <cell r="A27">
            <v>2013</v>
          </cell>
          <cell r="B27">
            <v>1341152</v>
          </cell>
          <cell r="C27">
            <v>848567</v>
          </cell>
          <cell r="D27">
            <v>208624</v>
          </cell>
          <cell r="E27">
            <v>90351</v>
          </cell>
          <cell r="F27">
            <v>193610</v>
          </cell>
        </row>
        <row r="28">
          <cell r="A28">
            <v>2014</v>
          </cell>
          <cell r="B28">
            <v>1284193</v>
          </cell>
          <cell r="C28">
            <v>816738</v>
          </cell>
          <cell r="D28">
            <v>199336</v>
          </cell>
          <cell r="E28">
            <v>85652</v>
          </cell>
          <cell r="F28">
            <v>182467</v>
          </cell>
        </row>
        <row r="29">
          <cell r="A29">
            <v>2015</v>
          </cell>
          <cell r="B29">
            <v>1233523</v>
          </cell>
          <cell r="C29">
            <v>780909</v>
          </cell>
          <cell r="D29">
            <v>194633</v>
          </cell>
          <cell r="E29">
            <v>81947</v>
          </cell>
          <cell r="F29">
            <v>176034</v>
          </cell>
        </row>
        <row r="30">
          <cell r="A30">
            <v>2016</v>
          </cell>
          <cell r="B30">
            <v>1232731</v>
          </cell>
          <cell r="C30">
            <v>776653</v>
          </cell>
          <cell r="D30">
            <v>196647</v>
          </cell>
          <cell r="E30">
            <v>81751</v>
          </cell>
          <cell r="F30">
            <v>177680</v>
          </cell>
        </row>
        <row r="31">
          <cell r="A31">
            <v>2017</v>
          </cell>
          <cell r="B31">
            <v>1259544</v>
          </cell>
          <cell r="C31">
            <v>791739</v>
          </cell>
          <cell r="D31">
            <v>202744</v>
          </cell>
          <cell r="E31">
            <v>84259</v>
          </cell>
          <cell r="F31">
            <v>180802</v>
          </cell>
        </row>
        <row r="32">
          <cell r="A32">
            <v>2018</v>
          </cell>
          <cell r="B32">
            <v>1267136</v>
          </cell>
          <cell r="C32">
            <v>793379</v>
          </cell>
          <cell r="D32">
            <v>205682</v>
          </cell>
          <cell r="E32">
            <v>85748</v>
          </cell>
          <cell r="F32">
            <v>182327</v>
          </cell>
        </row>
        <row r="33">
          <cell r="A33">
            <v>2019</v>
          </cell>
          <cell r="B33">
            <v>1279843</v>
          </cell>
          <cell r="C33">
            <v>795949</v>
          </cell>
          <cell r="D33">
            <v>210358</v>
          </cell>
          <cell r="E33">
            <v>86650</v>
          </cell>
          <cell r="F33">
            <v>186886</v>
          </cell>
        </row>
        <row r="34">
          <cell r="A34">
            <v>2020</v>
          </cell>
          <cell r="B34">
            <v>1235139</v>
          </cell>
          <cell r="C34">
            <v>769543</v>
          </cell>
          <cell r="D34">
            <v>204983</v>
          </cell>
          <cell r="E34">
            <v>82656</v>
          </cell>
          <cell r="F34">
            <v>177957</v>
          </cell>
        </row>
        <row r="35">
          <cell r="A35">
            <v>2021</v>
          </cell>
          <cell r="B35">
            <v>1233657</v>
          </cell>
          <cell r="C35">
            <v>770201</v>
          </cell>
          <cell r="D35">
            <v>204633</v>
          </cell>
          <cell r="E35">
            <v>81644</v>
          </cell>
          <cell r="F35">
            <v>177179</v>
          </cell>
        </row>
        <row r="36">
          <cell r="A36">
            <v>2022</v>
          </cell>
          <cell r="B36">
            <v>1254446</v>
          </cell>
          <cell r="C36">
            <v>776485</v>
          </cell>
          <cell r="D36">
            <v>210791</v>
          </cell>
          <cell r="E36">
            <v>84104</v>
          </cell>
          <cell r="F36">
            <v>183066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ULWAKXPEUXIVEZJO3TUR52VRUI">
      <xxl21:absoluteUrl r:id="rId3"/>
    </xxl21:alternateUrls>
    <sheetNames>
      <sheetName val="Summary"/>
      <sheetName val="Aviation Improvement#6"/>
      <sheetName val="County Breakdown"/>
      <sheetName val="Aviation Improvement#7"/>
      <sheetName val="AIRCRAFT_TYPE"/>
      <sheetName val="2022"/>
      <sheetName val="2021"/>
      <sheetName val="2020"/>
      <sheetName val="2019"/>
      <sheetName val="2018"/>
      <sheetName val="2017"/>
      <sheetName val="2016"/>
      <sheetName val="2015"/>
      <sheetName val="2010"/>
      <sheetName val="NEW 2007 BTS Data"/>
      <sheetName val="2005"/>
      <sheetName val="NEW 1990 BTS Data"/>
      <sheetName val="County Lookups"/>
      <sheetName val="OLD 1990 BTS INTL Data"/>
      <sheetName val="OLD 1990 BTS Domestic"/>
      <sheetName val="1990 INTL Airline Comparison"/>
      <sheetName val="OLD 2007 BTS INTL Data"/>
      <sheetName val="OLD 2007 BTS Domestic"/>
      <sheetName val="2007 INTL Airline Comparison"/>
    </sheetNames>
    <sheetDataSet>
      <sheetData sheetId="0" refreshError="1"/>
      <sheetData sheetId="1">
        <row r="14">
          <cell r="E14">
            <v>1990</v>
          </cell>
          <cell r="F14">
            <v>2005</v>
          </cell>
          <cell r="G14">
            <v>2007</v>
          </cell>
          <cell r="H14">
            <v>2010</v>
          </cell>
          <cell r="I14">
            <v>2015</v>
          </cell>
          <cell r="J14">
            <v>2016</v>
          </cell>
          <cell r="K14">
            <v>2017</v>
          </cell>
          <cell r="L14">
            <v>2018</v>
          </cell>
          <cell r="M14">
            <v>2019</v>
          </cell>
          <cell r="N14">
            <v>2020</v>
          </cell>
          <cell r="O14">
            <v>2021</v>
          </cell>
          <cell r="P14">
            <v>2022</v>
          </cell>
        </row>
        <row r="15">
          <cell r="C15" t="str">
            <v>Domestic</v>
          </cell>
          <cell r="E15">
            <v>18136671.998092514</v>
          </cell>
          <cell r="F15">
            <v>41485070.582651794</v>
          </cell>
          <cell r="G15">
            <v>45937820.204713546</v>
          </cell>
          <cell r="H15">
            <v>41105780.924196661</v>
          </cell>
          <cell r="I15">
            <v>47902710.844183788</v>
          </cell>
          <cell r="J15">
            <v>50473848.090430744</v>
          </cell>
          <cell r="K15">
            <v>50472184.830354854</v>
          </cell>
          <cell r="L15">
            <v>55849397.727701791</v>
          </cell>
          <cell r="M15">
            <v>59687828.29420843</v>
          </cell>
          <cell r="N15">
            <v>32123315.341230053</v>
          </cell>
          <cell r="O15">
            <v>72321339.634248197</v>
          </cell>
          <cell r="P15">
            <v>69357909.206441879</v>
          </cell>
        </row>
        <row r="16">
          <cell r="C16" t="str">
            <v>International</v>
          </cell>
          <cell r="E16">
            <v>7335977.0012820615</v>
          </cell>
          <cell r="F16">
            <v>9740595.6967245415</v>
          </cell>
          <cell r="G16">
            <v>9817234.3013787884</v>
          </cell>
          <cell r="H16">
            <v>9535816.5692980848</v>
          </cell>
          <cell r="I16">
            <v>16308688.537937451</v>
          </cell>
          <cell r="J16">
            <v>17189303.701001894</v>
          </cell>
          <cell r="K16">
            <v>17999922.493913956</v>
          </cell>
          <cell r="L16">
            <v>18434148.020111442</v>
          </cell>
          <cell r="M16">
            <v>18461092.9780396</v>
          </cell>
          <cell r="N16">
            <v>6771362.168151414</v>
          </cell>
          <cell r="O16">
            <v>5017869.8090214711</v>
          </cell>
          <cell r="P16">
            <v>10709302.832664702</v>
          </cell>
        </row>
        <row r="21">
          <cell r="E21">
            <v>1990</v>
          </cell>
          <cell r="F21">
            <v>2005</v>
          </cell>
          <cell r="G21">
            <v>2007</v>
          </cell>
          <cell r="H21">
            <v>2010</v>
          </cell>
          <cell r="I21">
            <v>2015</v>
          </cell>
          <cell r="J21">
            <v>2016</v>
          </cell>
          <cell r="K21">
            <v>2017</v>
          </cell>
          <cell r="L21">
            <v>2018</v>
          </cell>
          <cell r="M21">
            <v>2019</v>
          </cell>
          <cell r="N21">
            <v>2020</v>
          </cell>
          <cell r="O21">
            <v>2021</v>
          </cell>
          <cell r="P21">
            <v>2022</v>
          </cell>
        </row>
        <row r="22">
          <cell r="C22" t="str">
            <v>BTS Jet Fuel Consumption</v>
          </cell>
          <cell r="E22">
            <v>70406.134789970994</v>
          </cell>
          <cell r="F22">
            <v>103697.76278020622</v>
          </cell>
          <cell r="G22">
            <v>80795.806186829141</v>
          </cell>
          <cell r="H22">
            <v>67056.882182569083</v>
          </cell>
          <cell r="I22">
            <v>78891.043904581049</v>
          </cell>
          <cell r="J22">
            <v>80534.984512664072</v>
          </cell>
          <cell r="K22">
            <v>85819.517861310684</v>
          </cell>
          <cell r="L22">
            <v>87073.331556476231</v>
          </cell>
          <cell r="M22">
            <v>88948.508174176459</v>
          </cell>
          <cell r="N22">
            <v>45173.656120595588</v>
          </cell>
          <cell r="O22">
            <v>67252.21426421855</v>
          </cell>
          <cell r="P22">
            <v>77683.700161597939</v>
          </cell>
        </row>
        <row r="23">
          <cell r="C23" t="str">
            <v>Adjusted Domestic Estimate</v>
          </cell>
          <cell r="E23">
            <v>50129.57126565621</v>
          </cell>
          <cell r="F23">
            <v>83979.561822349657</v>
          </cell>
          <cell r="G23">
            <v>66569.448291004286</v>
          </cell>
          <cell r="H23">
            <v>54430.066287115696</v>
          </cell>
          <cell r="I23">
            <v>58853.955850854574</v>
          </cell>
          <cell r="J23">
            <v>60075.690632727652</v>
          </cell>
          <cell r="K23">
            <v>63259.314439308699</v>
          </cell>
          <cell r="L23">
            <v>65465.280051159178</v>
          </cell>
          <cell r="M23">
            <v>67936.232471216514</v>
          </cell>
          <cell r="N23">
            <v>37309.156254815702</v>
          </cell>
          <cell r="O23">
            <v>62888.801992803965</v>
          </cell>
          <cell r="P23">
            <v>67293.201366833615</v>
          </cell>
        </row>
        <row r="24">
          <cell r="C24" t="str">
            <v>Domestic</v>
          </cell>
          <cell r="E24">
            <v>50129.571265656203</v>
          </cell>
          <cell r="F24">
            <v>83979.561822349657</v>
          </cell>
          <cell r="G24">
            <v>66569.448291004286</v>
          </cell>
          <cell r="H24">
            <v>54430.066287115696</v>
          </cell>
          <cell r="I24">
            <v>58853.955850854574</v>
          </cell>
          <cell r="J24">
            <v>60075.690632727659</v>
          </cell>
          <cell r="K24">
            <v>63259.314439308691</v>
          </cell>
          <cell r="L24">
            <v>65465.280051159192</v>
          </cell>
          <cell r="M24">
            <v>67936.232471216514</v>
          </cell>
          <cell r="N24">
            <v>37309.156254815702</v>
          </cell>
          <cell r="O24">
            <v>62888.801992803965</v>
          </cell>
          <cell r="P24">
            <v>67293.201366833615</v>
          </cell>
        </row>
        <row r="25">
          <cell r="C25" t="str">
            <v>BTS IBF Jet Fuel Consumption</v>
          </cell>
          <cell r="E25">
            <v>20276.563524314784</v>
          </cell>
          <cell r="F25">
            <v>19718.200957856559</v>
          </cell>
          <cell r="G25">
            <v>14226.357895824851</v>
          </cell>
          <cell r="H25">
            <v>12626.815895453385</v>
          </cell>
          <cell r="I25">
            <v>20037.088053726478</v>
          </cell>
          <cell r="J25">
            <v>20459.293879936416</v>
          </cell>
          <cell r="K25">
            <v>22560.203422001985</v>
          </cell>
          <cell r="L25">
            <v>21608.051505317049</v>
          </cell>
          <cell r="M25">
            <v>21012.275702959949</v>
          </cell>
          <cell r="N25">
            <v>7864.4998657798869</v>
          </cell>
          <cell r="O25">
            <v>4363.4122714145824</v>
          </cell>
          <cell r="P25">
            <v>10390.49879476432</v>
          </cell>
        </row>
        <row r="26">
          <cell r="C26" t="str">
            <v>International</v>
          </cell>
          <cell r="E26">
            <v>20276.563524314784</v>
          </cell>
          <cell r="F26">
            <v>19718.200957856559</v>
          </cell>
          <cell r="G26">
            <v>14226.357895824851</v>
          </cell>
          <cell r="H26">
            <v>12626.815895453385</v>
          </cell>
          <cell r="I26">
            <v>20037.088053726478</v>
          </cell>
          <cell r="J26">
            <v>20459.293879936416</v>
          </cell>
          <cell r="K26">
            <v>22560.203422001985</v>
          </cell>
          <cell r="L26">
            <v>21608.051505317049</v>
          </cell>
          <cell r="M26">
            <v>21012.275702959949</v>
          </cell>
          <cell r="N26">
            <v>7864.4998657798869</v>
          </cell>
          <cell r="O26">
            <v>4363.4122714145824</v>
          </cell>
          <cell r="P26">
            <v>10390.49879476432</v>
          </cell>
        </row>
      </sheetData>
      <sheetData sheetId="2">
        <row r="4">
          <cell r="C4">
            <v>0</v>
          </cell>
          <cell r="D4">
            <v>47186273</v>
          </cell>
          <cell r="E4">
            <v>6080</v>
          </cell>
          <cell r="F4">
            <v>0</v>
          </cell>
          <cell r="G4">
            <v>47192353</v>
          </cell>
        </row>
        <row r="5">
          <cell r="C5">
            <v>0</v>
          </cell>
          <cell r="D5">
            <v>0.99987116556786226</v>
          </cell>
          <cell r="E5">
            <v>1.2883443213776606E-4</v>
          </cell>
          <cell r="F5">
            <v>0</v>
          </cell>
          <cell r="G5">
            <v>1</v>
          </cell>
        </row>
        <row r="6">
          <cell r="C6">
            <v>80982</v>
          </cell>
          <cell r="D6">
            <v>43186923</v>
          </cell>
          <cell r="E6">
            <v>0</v>
          </cell>
          <cell r="F6">
            <v>1070070</v>
          </cell>
          <cell r="G6">
            <v>44337975</v>
          </cell>
        </row>
        <row r="7">
          <cell r="C7">
            <v>1.8264704240552258E-3</v>
          </cell>
          <cell r="D7">
            <v>0.97403913913524465</v>
          </cell>
          <cell r="E7">
            <v>0</v>
          </cell>
          <cell r="F7">
            <v>2.41343904407001E-2</v>
          </cell>
          <cell r="G7">
            <v>1</v>
          </cell>
        </row>
        <row r="8">
          <cell r="C8">
            <v>61479</v>
          </cell>
          <cell r="D8">
            <v>39358225</v>
          </cell>
          <cell r="E8">
            <v>0</v>
          </cell>
          <cell r="F8">
            <v>1322354</v>
          </cell>
          <cell r="G8">
            <v>40742058</v>
          </cell>
        </row>
        <row r="9">
          <cell r="C9">
            <v>1.5089812105220605E-3</v>
          </cell>
          <cell r="D9">
            <v>0.96603428820409609</v>
          </cell>
          <cell r="E9">
            <v>0</v>
          </cell>
          <cell r="F9">
            <v>3.2456730585381816E-2</v>
          </cell>
          <cell r="G9">
            <v>1</v>
          </cell>
        </row>
        <row r="10">
          <cell r="C10">
            <v>171612</v>
          </cell>
          <cell r="D10">
            <v>35285886</v>
          </cell>
          <cell r="E10">
            <v>122580</v>
          </cell>
          <cell r="F10">
            <v>1735295</v>
          </cell>
          <cell r="G10">
            <v>37315373</v>
          </cell>
        </row>
        <row r="11">
          <cell r="C11">
            <v>4.5989624705077984E-3</v>
          </cell>
          <cell r="D11">
            <v>0.9456125763502351</v>
          </cell>
          <cell r="E11">
            <v>3.284973193219856E-3</v>
          </cell>
          <cell r="F11">
            <v>4.6503487986037283E-2</v>
          </cell>
          <cell r="G11">
            <v>1</v>
          </cell>
        </row>
        <row r="12">
          <cell r="C12">
            <v>582688</v>
          </cell>
          <cell r="D12">
            <v>54984705</v>
          </cell>
          <cell r="E12">
            <v>509388</v>
          </cell>
          <cell r="F12">
            <v>2807100</v>
          </cell>
          <cell r="G12">
            <v>58883881</v>
          </cell>
        </row>
        <row r="13">
          <cell r="C13">
            <v>9.895543400069028E-3</v>
          </cell>
          <cell r="D13">
            <v>0.9337819462001834</v>
          </cell>
          <cell r="E13">
            <v>8.650720559672349E-3</v>
          </cell>
          <cell r="F13">
            <v>4.7671789840075252E-2</v>
          </cell>
          <cell r="G13">
            <v>1</v>
          </cell>
        </row>
        <row r="14">
          <cell r="C14">
            <v>546481</v>
          </cell>
          <cell r="D14">
            <v>56351266</v>
          </cell>
          <cell r="E14">
            <v>453372</v>
          </cell>
          <cell r="F14">
            <v>2857141</v>
          </cell>
          <cell r="G14">
            <v>60208260</v>
          </cell>
        </row>
        <row r="15">
          <cell r="C15">
            <v>9.0765120931911997E-3</v>
          </cell>
          <cell r="D15">
            <v>0.93593912197429385</v>
          </cell>
          <cell r="E15">
            <v>7.5300631508035606E-3</v>
          </cell>
          <cell r="F15">
            <v>4.7454302781711345E-2</v>
          </cell>
          <cell r="G15">
            <v>1</v>
          </cell>
        </row>
        <row r="16">
          <cell r="C16">
            <v>1630331</v>
          </cell>
          <cell r="D16">
            <v>59117696</v>
          </cell>
          <cell r="E16">
            <v>484755</v>
          </cell>
          <cell r="F16">
            <v>2727113</v>
          </cell>
          <cell r="G16">
            <v>63959895</v>
          </cell>
        </row>
        <row r="17">
          <cell r="C17">
            <v>2.5489894878657948E-2</v>
          </cell>
          <cell r="D17">
            <v>0.92429319966832346</v>
          </cell>
          <cell r="E17">
            <v>7.5790462132559787E-3</v>
          </cell>
          <cell r="F17">
            <v>4.2637859239762668E-2</v>
          </cell>
          <cell r="G17">
            <v>1</v>
          </cell>
        </row>
        <row r="18">
          <cell r="C18">
            <v>2707696</v>
          </cell>
          <cell r="D18">
            <v>59415417</v>
          </cell>
          <cell r="E18">
            <v>514836</v>
          </cell>
          <cell r="F18">
            <v>2894409</v>
          </cell>
          <cell r="G18">
            <v>65532358</v>
          </cell>
        </row>
        <row r="19">
          <cell r="C19">
            <v>4.1318458279801254E-2</v>
          </cell>
          <cell r="D19">
            <v>0.90665770030738102</v>
          </cell>
          <cell r="E19">
            <v>7.8562105151168213E-3</v>
          </cell>
          <cell r="F19">
            <v>4.4167630897700948E-2</v>
          </cell>
          <cell r="G19">
            <v>1</v>
          </cell>
        </row>
        <row r="20">
          <cell r="C20">
            <v>2683041</v>
          </cell>
          <cell r="D20">
            <v>56066560</v>
          </cell>
          <cell r="E20">
            <v>542076</v>
          </cell>
          <cell r="F20">
            <v>4062382</v>
          </cell>
          <cell r="G20">
            <v>63354059</v>
          </cell>
        </row>
        <row r="21">
          <cell r="C21">
            <v>4.2349946354660557E-2</v>
          </cell>
          <cell r="D21">
            <v>0.88497186896896374</v>
          </cell>
          <cell r="E21">
            <v>8.5562947119141967E-3</v>
          </cell>
          <cell r="F21">
            <v>6.412188996446147E-2</v>
          </cell>
          <cell r="G21">
            <v>1</v>
          </cell>
        </row>
        <row r="22">
          <cell r="C22">
            <v>811001</v>
          </cell>
          <cell r="D22">
            <v>20692523</v>
          </cell>
          <cell r="E22">
            <v>226092</v>
          </cell>
          <cell r="F22">
            <v>1007562</v>
          </cell>
          <cell r="G22">
            <v>22737178</v>
          </cell>
        </row>
        <row r="23">
          <cell r="C23">
            <v>3.5668498526950004E-2</v>
          </cell>
          <cell r="D23">
            <v>0.91007437246609935</v>
          </cell>
          <cell r="E23">
            <v>9.9437142111479266E-3</v>
          </cell>
          <cell r="F23">
            <v>4.4313414795802718E-2</v>
          </cell>
          <cell r="G23">
            <v>1</v>
          </cell>
        </row>
        <row r="24">
          <cell r="C24">
            <v>191353</v>
          </cell>
          <cell r="D24">
            <v>13883602</v>
          </cell>
          <cell r="E24">
            <v>119852</v>
          </cell>
          <cell r="F24">
            <v>876105</v>
          </cell>
          <cell r="G24">
            <v>15070912</v>
          </cell>
        </row>
        <row r="25">
          <cell r="C25">
            <v>1.2696842765719819E-2</v>
          </cell>
          <cell r="D25">
            <v>0.92121843721202801</v>
          </cell>
          <cell r="E25">
            <v>7.9525379751404553E-3</v>
          </cell>
          <cell r="F25">
            <v>5.813218204711168E-2</v>
          </cell>
          <cell r="G25">
            <v>1</v>
          </cell>
        </row>
        <row r="26">
          <cell r="C26">
            <v>782213</v>
          </cell>
          <cell r="D26">
            <v>28837626</v>
          </cell>
          <cell r="E26">
            <v>395877</v>
          </cell>
          <cell r="F26">
            <v>3049134</v>
          </cell>
          <cell r="G26">
            <v>33064850</v>
          </cell>
        </row>
        <row r="27">
          <cell r="C27">
            <v>2.3656934781195137E-2</v>
          </cell>
          <cell r="D27">
            <v>0.87215354069351592</v>
          </cell>
          <cell r="E27">
            <v>1.1972744470336324E-2</v>
          </cell>
          <cell r="F27">
            <v>9.221678005495261E-2</v>
          </cell>
          <cell r="G27">
            <v>1</v>
          </cell>
        </row>
        <row r="31">
          <cell r="C31">
            <v>4842176</v>
          </cell>
          <cell r="D31">
            <v>64113020</v>
          </cell>
          <cell r="E31">
            <v>1986470</v>
          </cell>
          <cell r="F31">
            <v>6577237</v>
          </cell>
          <cell r="G31">
            <v>77518903</v>
          </cell>
        </row>
        <row r="32">
          <cell r="C32">
            <v>6.2464454637599809E-2</v>
          </cell>
          <cell r="D32">
            <v>0.82706304551291188</v>
          </cell>
          <cell r="E32">
            <v>2.5625620630880187E-2</v>
          </cell>
          <cell r="F32">
            <v>8.4846879218608132E-2</v>
          </cell>
          <cell r="G32">
            <v>1</v>
          </cell>
        </row>
        <row r="33">
          <cell r="C33">
            <v>13704902</v>
          </cell>
          <cell r="D33">
            <v>72893168</v>
          </cell>
          <cell r="E33">
            <v>5914032</v>
          </cell>
          <cell r="F33">
            <v>25202172</v>
          </cell>
          <cell r="G33">
            <v>117714274</v>
          </cell>
        </row>
        <row r="34">
          <cell r="C34">
            <v>0.11642514993551249</v>
          </cell>
          <cell r="D34">
            <v>0.61923813929311577</v>
          </cell>
          <cell r="E34">
            <v>5.0240568106464302E-2</v>
          </cell>
          <cell r="F34">
            <v>0.2140961426649074</v>
          </cell>
          <cell r="G34">
            <v>1</v>
          </cell>
        </row>
        <row r="35">
          <cell r="C35">
            <v>15285544</v>
          </cell>
          <cell r="D35">
            <v>73592426</v>
          </cell>
          <cell r="E35">
            <v>6871004</v>
          </cell>
          <cell r="F35">
            <v>24829133</v>
          </cell>
          <cell r="G35">
            <v>120578107</v>
          </cell>
        </row>
        <row r="36">
          <cell r="C36">
            <v>0.12676881716180866</v>
          </cell>
          <cell r="D36">
            <v>0.61032991669043202</v>
          </cell>
          <cell r="E36">
            <v>5.6983843675701425E-2</v>
          </cell>
          <cell r="F36">
            <v>0.20591742247205788</v>
          </cell>
          <cell r="G36">
            <v>1</v>
          </cell>
        </row>
        <row r="37">
          <cell r="C37">
            <v>13000384</v>
          </cell>
          <cell r="D37">
            <v>64503360</v>
          </cell>
          <cell r="E37">
            <v>7807321</v>
          </cell>
          <cell r="F37">
            <v>22976702</v>
          </cell>
          <cell r="G37">
            <v>108287767</v>
          </cell>
        </row>
        <row r="38">
          <cell r="C38">
            <v>0.12005404082254277</v>
          </cell>
          <cell r="D38">
            <v>0.59566617529383536</v>
          </cell>
          <cell r="E38">
            <v>7.209790372720494E-2</v>
          </cell>
          <cell r="F38">
            <v>0.21218188015641692</v>
          </cell>
          <cell r="G38">
            <v>1</v>
          </cell>
        </row>
        <row r="39">
          <cell r="C39">
            <v>15439852</v>
          </cell>
          <cell r="D39">
            <v>69322064</v>
          </cell>
          <cell r="E39">
            <v>10753536</v>
          </cell>
          <cell r="F39">
            <v>30530974</v>
          </cell>
          <cell r="G39">
            <v>126046426</v>
          </cell>
        </row>
        <row r="40">
          <cell r="C40">
            <v>0.12249337398904114</v>
          </cell>
          <cell r="D40">
            <v>0.54997246808092759</v>
          </cell>
          <cell r="E40">
            <v>8.5314088953224274E-2</v>
          </cell>
          <cell r="F40">
            <v>0.24222006897680701</v>
          </cell>
          <cell r="G40">
            <v>1</v>
          </cell>
        </row>
        <row r="41">
          <cell r="C41">
            <v>13813300</v>
          </cell>
          <cell r="D41">
            <v>66484126</v>
          </cell>
          <cell r="E41">
            <v>10611806</v>
          </cell>
          <cell r="F41">
            <v>30194887</v>
          </cell>
          <cell r="G41">
            <v>121104119</v>
          </cell>
        </row>
        <row r="42">
          <cell r="C42">
            <v>0.11406135574959263</v>
          </cell>
          <cell r="D42">
            <v>0.54898319354439129</v>
          </cell>
          <cell r="E42">
            <v>8.7625475397744318E-2</v>
          </cell>
          <cell r="F42">
            <v>0.24932997530827172</v>
          </cell>
          <cell r="G42">
            <v>1</v>
          </cell>
        </row>
        <row r="43">
          <cell r="C43">
            <v>17965149</v>
          </cell>
          <cell r="D43">
            <v>69715946</v>
          </cell>
          <cell r="E43">
            <v>12140519</v>
          </cell>
          <cell r="F43">
            <v>32020252</v>
          </cell>
          <cell r="G43">
            <v>131841866</v>
          </cell>
        </row>
        <row r="44">
          <cell r="C44">
            <v>0.13626285447143172</v>
          </cell>
          <cell r="D44">
            <v>0.52878458197792799</v>
          </cell>
          <cell r="E44">
            <v>9.2083943957528641E-2</v>
          </cell>
          <cell r="F44">
            <v>0.24286861959311165</v>
          </cell>
          <cell r="G44">
            <v>1</v>
          </cell>
        </row>
        <row r="45">
          <cell r="C45">
            <v>21313276</v>
          </cell>
          <cell r="D45">
            <v>71285091</v>
          </cell>
          <cell r="E45">
            <v>15949199</v>
          </cell>
          <cell r="F45">
            <v>35317588</v>
          </cell>
          <cell r="G45">
            <v>143865154</v>
          </cell>
        </row>
        <row r="46">
          <cell r="C46">
            <v>0.14814759104209488</v>
          </cell>
          <cell r="D46">
            <v>0.49549935490285579</v>
          </cell>
          <cell r="E46">
            <v>0.11086214108525544</v>
          </cell>
          <cell r="F46">
            <v>0.24549091296979392</v>
          </cell>
          <cell r="G46">
            <v>1</v>
          </cell>
        </row>
        <row r="47">
          <cell r="C47">
            <v>21107736</v>
          </cell>
          <cell r="D47">
            <v>76848971</v>
          </cell>
          <cell r="E47">
            <v>15983296</v>
          </cell>
          <cell r="F47">
            <v>37700559</v>
          </cell>
          <cell r="G47">
            <v>151640562</v>
          </cell>
        </row>
        <row r="48">
          <cell r="C48">
            <v>0.13919584391938616</v>
          </cell>
          <cell r="D48">
            <v>0.50678373903678886</v>
          </cell>
          <cell r="E48">
            <v>0.1054025109719654</v>
          </cell>
          <cell r="F48">
            <v>0.24861790607185957</v>
          </cell>
          <cell r="G48">
            <v>1</v>
          </cell>
        </row>
        <row r="49">
          <cell r="C49">
            <v>10864564</v>
          </cell>
          <cell r="D49">
            <v>45124636</v>
          </cell>
          <cell r="E49">
            <v>5660357</v>
          </cell>
          <cell r="F49">
            <v>15731306</v>
          </cell>
          <cell r="G49">
            <v>77380863</v>
          </cell>
        </row>
        <row r="50">
          <cell r="C50">
            <v>0.14040375848483364</v>
          </cell>
          <cell r="D50">
            <v>0.58314981573674096</v>
          </cell>
          <cell r="E50">
            <v>7.3149313416160794E-2</v>
          </cell>
          <cell r="F50">
            <v>0.20329711236226455</v>
          </cell>
          <cell r="G50">
            <v>1</v>
          </cell>
        </row>
        <row r="51">
          <cell r="C51">
            <v>24453474</v>
          </cell>
          <cell r="D51">
            <v>83638201</v>
          </cell>
          <cell r="E51">
            <v>13535080</v>
          </cell>
          <cell r="F51">
            <v>47070002</v>
          </cell>
          <cell r="G51">
            <v>168696757</v>
          </cell>
        </row>
        <row r="52">
          <cell r="C52">
            <v>0.1449552109647253</v>
          </cell>
          <cell r="D52">
            <v>0.49579021249353361</v>
          </cell>
          <cell r="E52">
            <v>8.0233196184085503E-2</v>
          </cell>
          <cell r="F52">
            <v>0.27902138035765561</v>
          </cell>
          <cell r="G52">
            <v>1</v>
          </cell>
        </row>
        <row r="53">
          <cell r="C53">
            <v>24027846</v>
          </cell>
          <cell r="D53">
            <v>86745334</v>
          </cell>
          <cell r="E53">
            <v>19382645</v>
          </cell>
          <cell r="F53">
            <v>46628053</v>
          </cell>
          <cell r="G53">
            <v>176783878</v>
          </cell>
        </row>
        <row r="54">
          <cell r="C54">
            <v>0.13591650025914692</v>
          </cell>
          <cell r="D54">
            <v>0.49068577395954627</v>
          </cell>
          <cell r="E54">
            <v>0.10964034288239791</v>
          </cell>
          <cell r="F54">
            <v>0.26375738289890893</v>
          </cell>
          <cell r="G54">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Contents"/>
      <sheetName val="Summary"/>
      <sheetName val="Summary by County"/>
      <sheetName val="Source File - Summary Tab"/>
      <sheetName val="County Data"/>
      <sheetName val="1990"/>
      <sheetName val="2005"/>
      <sheetName val="2007"/>
      <sheetName val="2010"/>
      <sheetName val="2015"/>
      <sheetName val="2016"/>
      <sheetName val="2017"/>
      <sheetName val="2018"/>
      <sheetName val="2019"/>
      <sheetName val="2020"/>
      <sheetName val="2021"/>
      <sheetName val="Bottom-Up Analysis"/>
      <sheetName val="GHGRP FLIGHT Data"/>
      <sheetName val="GHGRP Fuel-Level Emissions"/>
      <sheetName val="GHGRP Subpart Data"/>
      <sheetName val="GHGRP Refineries"/>
      <sheetName val="EIA SEDS Summary"/>
      <sheetName val="EIA SEDS Data 2021"/>
      <sheetName val="SEDS Jet Fuel Adj."/>
      <sheetName val="1990 SEDS Adj."/>
      <sheetName val="Military Data"/>
      <sheetName val="DBEDT Transport"/>
      <sheetName val="Biodiesel"/>
      <sheetName val="Pipeline Fugitive Emissions"/>
      <sheetName val="International Bunker Fuels"/>
      <sheetName val="CH4 and N2O Mobile Combustion"/>
      <sheetName val="RNG Data"/>
      <sheetName val="Combustion - Waipahu"/>
      <sheetName val="Combustion - HPOWER"/>
      <sheetName val="90Data"/>
      <sheetName val="Maui 2007 Consumption"/>
      <sheetName val="Molokai 2007 Consumption"/>
      <sheetName val="Lanai 2007 Consumption"/>
      <sheetName val="Kauai 2007 Consumption"/>
      <sheetName val="07Data"/>
      <sheetName val="CO2_EFs"/>
      <sheetName val="CH4 N2O Emission Factors"/>
      <sheetName val="Conversions"/>
      <sheetName val="Appendix E"/>
      <sheetName val="Unc_Inputs"/>
      <sheetName val="Uncertainty Results"/>
      <sheetName val="Oahu 2007 Consumption"/>
      <sheetName val="Hawaii 2007 Consumption"/>
      <sheetName val="2007 Military Data"/>
      <sheetName val="Energy_2021 Inventory_with unce"/>
    </sheetNames>
    <sheetDataSet>
      <sheetData sheetId="0"/>
      <sheetData sheetId="1"/>
      <sheetData sheetId="2"/>
      <sheetData sheetId="3"/>
      <sheetData sheetId="4"/>
      <sheetData sheetId="5">
        <row r="5">
          <cell r="C5">
            <v>0</v>
          </cell>
          <cell r="D5">
            <v>0</v>
          </cell>
          <cell r="E5">
            <v>0</v>
          </cell>
          <cell r="F5">
            <v>1375</v>
          </cell>
          <cell r="G5">
            <v>0</v>
          </cell>
          <cell r="H5">
            <v>0</v>
          </cell>
          <cell r="I5">
            <v>0</v>
          </cell>
          <cell r="J5"/>
          <cell r="K5"/>
          <cell r="L5">
            <v>1375</v>
          </cell>
          <cell r="M5">
            <v>0</v>
          </cell>
          <cell r="N5">
            <v>0</v>
          </cell>
          <cell r="O5"/>
          <cell r="P5">
            <v>0</v>
          </cell>
          <cell r="Q5">
            <v>0</v>
          </cell>
          <cell r="R5">
            <v>0</v>
          </cell>
          <cell r="S5">
            <v>1375</v>
          </cell>
          <cell r="T5">
            <v>0</v>
          </cell>
          <cell r="U5">
            <v>0</v>
          </cell>
          <cell r="V5">
            <v>0</v>
          </cell>
          <cell r="W5">
            <v>0</v>
          </cell>
          <cell r="X5">
            <v>0</v>
          </cell>
          <cell r="Y5">
            <v>1375</v>
          </cell>
          <cell r="Z5">
            <v>0</v>
          </cell>
          <cell r="AA5">
            <v>0</v>
          </cell>
          <cell r="AB5">
            <v>0</v>
          </cell>
          <cell r="AC5">
            <v>41.579133200000001</v>
          </cell>
          <cell r="AD5">
            <v>0</v>
          </cell>
          <cell r="AE5">
            <v>0</v>
          </cell>
          <cell r="AF5">
            <v>0</v>
          </cell>
          <cell r="AG5">
            <v>0</v>
          </cell>
          <cell r="AH5">
            <v>0</v>
          </cell>
          <cell r="AI5">
            <v>9.5085223433781174E-2</v>
          </cell>
          <cell r="AJ5">
            <v>0</v>
          </cell>
          <cell r="AK5">
            <v>0</v>
          </cell>
          <cell r="AL5">
            <v>0</v>
          </cell>
          <cell r="AM5">
            <v>0</v>
          </cell>
          <cell r="AN5">
            <v>0</v>
          </cell>
          <cell r="AO5">
            <v>0</v>
          </cell>
          <cell r="AP5">
            <v>9.5085223433781174E-2</v>
          </cell>
          <cell r="AQ5"/>
          <cell r="AR5"/>
          <cell r="AS5"/>
          <cell r="AT5">
            <v>2.64</v>
          </cell>
          <cell r="AU5"/>
          <cell r="AV5"/>
          <cell r="AW5"/>
        </row>
        <row r="6">
          <cell r="C6"/>
          <cell r="D6"/>
          <cell r="E6"/>
          <cell r="F6"/>
          <cell r="G6"/>
          <cell r="H6"/>
          <cell r="I6"/>
          <cell r="J6"/>
          <cell r="K6"/>
          <cell r="L6">
            <v>0</v>
          </cell>
          <cell r="M6"/>
          <cell r="N6"/>
          <cell r="O6"/>
          <cell r="P6">
            <v>0</v>
          </cell>
          <cell r="Q6">
            <v>0</v>
          </cell>
          <cell r="R6">
            <v>0</v>
          </cell>
          <cell r="S6">
            <v>0</v>
          </cell>
          <cell r="T6">
            <v>0</v>
          </cell>
          <cell r="U6">
            <v>0</v>
          </cell>
          <cell r="V6">
            <v>0</v>
          </cell>
          <cell r="W6">
            <v>0</v>
          </cell>
          <cell r="X6">
            <v>0</v>
          </cell>
          <cell r="Y6">
            <v>0</v>
          </cell>
          <cell r="Z6">
            <v>0</v>
          </cell>
          <cell r="AA6">
            <v>0</v>
          </cell>
          <cell r="AB6">
            <v>0</v>
          </cell>
          <cell r="AC6">
            <v>41.579133200000001</v>
          </cell>
          <cell r="AD6">
            <v>0</v>
          </cell>
          <cell r="AE6">
            <v>0</v>
          </cell>
          <cell r="AF6">
            <v>0</v>
          </cell>
          <cell r="AG6">
            <v>0</v>
          </cell>
          <cell r="AH6">
            <v>0</v>
          </cell>
          <cell r="AI6">
            <v>0</v>
          </cell>
          <cell r="AJ6">
            <v>0</v>
          </cell>
          <cell r="AK6">
            <v>0</v>
          </cell>
          <cell r="AL6">
            <v>0</v>
          </cell>
          <cell r="AM6">
            <v>0</v>
          </cell>
          <cell r="AN6">
            <v>0</v>
          </cell>
          <cell r="AO6"/>
          <cell r="AP6">
            <v>0</v>
          </cell>
          <cell r="AQ6"/>
          <cell r="AR6"/>
          <cell r="AS6"/>
          <cell r="AT6">
            <v>2.64</v>
          </cell>
          <cell r="AU6"/>
          <cell r="AV6"/>
          <cell r="AW6"/>
        </row>
        <row r="7">
          <cell r="C7"/>
          <cell r="D7"/>
          <cell r="E7"/>
          <cell r="F7"/>
          <cell r="G7"/>
          <cell r="H7"/>
          <cell r="I7"/>
          <cell r="J7"/>
          <cell r="K7"/>
          <cell r="L7">
            <v>0</v>
          </cell>
          <cell r="M7"/>
          <cell r="N7"/>
          <cell r="O7"/>
          <cell r="P7">
            <v>0</v>
          </cell>
          <cell r="Q7">
            <v>0</v>
          </cell>
          <cell r="R7">
            <v>0</v>
          </cell>
          <cell r="S7">
            <v>0</v>
          </cell>
          <cell r="T7">
            <v>0</v>
          </cell>
          <cell r="U7">
            <v>0</v>
          </cell>
          <cell r="V7">
            <v>0</v>
          </cell>
          <cell r="W7">
            <v>0</v>
          </cell>
          <cell r="X7">
            <v>0</v>
          </cell>
          <cell r="Y7">
            <v>0</v>
          </cell>
          <cell r="Z7">
            <v>0</v>
          </cell>
          <cell r="AA7">
            <v>0</v>
          </cell>
          <cell r="AB7">
            <v>0</v>
          </cell>
          <cell r="AC7">
            <v>41.579133200000001</v>
          </cell>
          <cell r="AD7">
            <v>0</v>
          </cell>
          <cell r="AE7">
            <v>0</v>
          </cell>
          <cell r="AF7">
            <v>0</v>
          </cell>
          <cell r="AG7">
            <v>0</v>
          </cell>
          <cell r="AH7">
            <v>0</v>
          </cell>
          <cell r="AI7">
            <v>0</v>
          </cell>
          <cell r="AJ7">
            <v>0</v>
          </cell>
          <cell r="AK7">
            <v>0</v>
          </cell>
          <cell r="AL7">
            <v>0</v>
          </cell>
          <cell r="AM7">
            <v>0</v>
          </cell>
          <cell r="AN7">
            <v>0</v>
          </cell>
          <cell r="AO7"/>
          <cell r="AP7">
            <v>0</v>
          </cell>
          <cell r="AQ7"/>
          <cell r="AR7"/>
          <cell r="AS7"/>
          <cell r="AT7">
            <v>2.64</v>
          </cell>
          <cell r="AU7"/>
          <cell r="AV7"/>
          <cell r="AW7"/>
        </row>
        <row r="8">
          <cell r="C8"/>
          <cell r="D8"/>
          <cell r="E8"/>
          <cell r="F8"/>
          <cell r="G8"/>
          <cell r="H8"/>
          <cell r="I8"/>
          <cell r="J8"/>
          <cell r="K8"/>
          <cell r="L8">
            <v>0</v>
          </cell>
          <cell r="M8"/>
          <cell r="N8"/>
          <cell r="O8"/>
          <cell r="P8">
            <v>0</v>
          </cell>
          <cell r="Q8">
            <v>0</v>
          </cell>
          <cell r="R8">
            <v>0</v>
          </cell>
          <cell r="S8">
            <v>0</v>
          </cell>
          <cell r="T8">
            <v>0</v>
          </cell>
          <cell r="U8">
            <v>0</v>
          </cell>
          <cell r="V8">
            <v>0</v>
          </cell>
          <cell r="W8">
            <v>0</v>
          </cell>
          <cell r="X8">
            <v>0</v>
          </cell>
          <cell r="Y8">
            <v>0</v>
          </cell>
          <cell r="Z8">
            <v>0</v>
          </cell>
          <cell r="AA8">
            <v>0</v>
          </cell>
          <cell r="AB8">
            <v>0</v>
          </cell>
          <cell r="AC8">
            <v>41.579133200000001</v>
          </cell>
          <cell r="AD8">
            <v>0</v>
          </cell>
          <cell r="AE8">
            <v>0</v>
          </cell>
          <cell r="AF8">
            <v>0</v>
          </cell>
          <cell r="AG8">
            <v>0</v>
          </cell>
          <cell r="AH8">
            <v>0</v>
          </cell>
          <cell r="AI8">
            <v>0</v>
          </cell>
          <cell r="AJ8">
            <v>0</v>
          </cell>
          <cell r="AK8">
            <v>0</v>
          </cell>
          <cell r="AL8">
            <v>0</v>
          </cell>
          <cell r="AM8">
            <v>0</v>
          </cell>
          <cell r="AN8">
            <v>0</v>
          </cell>
          <cell r="AO8"/>
          <cell r="AP8">
            <v>0</v>
          </cell>
          <cell r="AQ8"/>
          <cell r="AR8"/>
          <cell r="AS8"/>
          <cell r="AT8">
            <v>2.64</v>
          </cell>
          <cell r="AU8"/>
          <cell r="AV8"/>
          <cell r="AW8"/>
        </row>
        <row r="9">
          <cell r="C9"/>
          <cell r="D9"/>
          <cell r="E9"/>
          <cell r="F9"/>
          <cell r="G9"/>
          <cell r="H9"/>
          <cell r="I9"/>
          <cell r="J9"/>
          <cell r="K9"/>
          <cell r="L9">
            <v>0</v>
          </cell>
          <cell r="M9"/>
          <cell r="N9"/>
          <cell r="O9"/>
          <cell r="P9">
            <v>0</v>
          </cell>
          <cell r="Q9">
            <v>0</v>
          </cell>
          <cell r="R9">
            <v>0</v>
          </cell>
          <cell r="S9">
            <v>0</v>
          </cell>
          <cell r="T9">
            <v>0</v>
          </cell>
          <cell r="U9">
            <v>0</v>
          </cell>
          <cell r="V9">
            <v>0</v>
          </cell>
          <cell r="W9">
            <v>0</v>
          </cell>
          <cell r="X9">
            <v>0</v>
          </cell>
          <cell r="Y9">
            <v>0</v>
          </cell>
          <cell r="Z9">
            <v>0</v>
          </cell>
          <cell r="AA9">
            <v>0</v>
          </cell>
          <cell r="AB9">
            <v>0</v>
          </cell>
          <cell r="AC9">
            <v>41.579133200000001</v>
          </cell>
          <cell r="AD9">
            <v>0</v>
          </cell>
          <cell r="AE9">
            <v>0</v>
          </cell>
          <cell r="AF9">
            <v>0</v>
          </cell>
          <cell r="AG9">
            <v>0</v>
          </cell>
          <cell r="AH9">
            <v>0</v>
          </cell>
          <cell r="AI9">
            <v>0</v>
          </cell>
          <cell r="AJ9">
            <v>0</v>
          </cell>
          <cell r="AK9">
            <v>0</v>
          </cell>
          <cell r="AL9">
            <v>0</v>
          </cell>
          <cell r="AM9">
            <v>0</v>
          </cell>
          <cell r="AN9">
            <v>0</v>
          </cell>
          <cell r="AO9"/>
          <cell r="AP9">
            <v>0</v>
          </cell>
          <cell r="AQ9"/>
          <cell r="AR9"/>
          <cell r="AS9"/>
          <cell r="AT9">
            <v>2.64</v>
          </cell>
          <cell r="AU9"/>
          <cell r="AV9"/>
          <cell r="AW9"/>
        </row>
        <row r="10">
          <cell r="C10">
            <v>0</v>
          </cell>
          <cell r="D10">
            <v>0</v>
          </cell>
          <cell r="E10">
            <v>695</v>
          </cell>
          <cell r="F10">
            <v>0</v>
          </cell>
          <cell r="G10">
            <v>0</v>
          </cell>
          <cell r="H10">
            <v>0</v>
          </cell>
          <cell r="I10">
            <v>26</v>
          </cell>
          <cell r="J10"/>
          <cell r="K10"/>
          <cell r="L10">
            <v>721</v>
          </cell>
          <cell r="M10">
            <v>0</v>
          </cell>
          <cell r="N10">
            <v>0</v>
          </cell>
          <cell r="O10">
            <v>3.1564448054459233</v>
          </cell>
          <cell r="P10">
            <v>0</v>
          </cell>
          <cell r="Q10">
            <v>0</v>
          </cell>
          <cell r="R10">
            <v>691.84355519455403</v>
          </cell>
          <cell r="S10">
            <v>0</v>
          </cell>
          <cell r="T10">
            <v>0</v>
          </cell>
          <cell r="U10">
            <v>0</v>
          </cell>
          <cell r="V10">
            <v>26</v>
          </cell>
          <cell r="W10">
            <v>0</v>
          </cell>
          <cell r="X10">
            <v>0</v>
          </cell>
          <cell r="Y10">
            <v>717.84355519455403</v>
          </cell>
          <cell r="Z10">
            <v>0</v>
          </cell>
          <cell r="AA10">
            <v>0</v>
          </cell>
          <cell r="AB10">
            <v>57.187842799999999</v>
          </cell>
          <cell r="AC10">
            <v>0</v>
          </cell>
          <cell r="AD10">
            <v>57.187842799999999</v>
          </cell>
          <cell r="AE10">
            <v>57.187842799999999</v>
          </cell>
          <cell r="AF10">
            <v>0</v>
          </cell>
          <cell r="AG10">
            <v>0</v>
          </cell>
          <cell r="AH10">
            <v>6.5803124602628896E-2</v>
          </cell>
          <cell r="AI10">
            <v>0</v>
          </cell>
          <cell r="AJ10">
            <v>0</v>
          </cell>
          <cell r="AK10">
            <v>0</v>
          </cell>
          <cell r="AL10">
            <v>2.472930804692157E-3</v>
          </cell>
          <cell r="AM10">
            <v>0</v>
          </cell>
          <cell r="AN10">
            <v>0</v>
          </cell>
          <cell r="AO10">
            <v>3.0021806125760646E-5</v>
          </cell>
          <cell r="AP10">
            <v>6.8306077213446809E-2</v>
          </cell>
          <cell r="AQ10"/>
          <cell r="AR10"/>
          <cell r="AS10">
            <v>1.0023030599889999E-2</v>
          </cell>
          <cell r="AT10"/>
          <cell r="AU10">
            <v>1.0023030599890001E-3</v>
          </cell>
          <cell r="AV10"/>
          <cell r="AW10"/>
        </row>
        <row r="11">
          <cell r="C11"/>
          <cell r="D11"/>
          <cell r="E11"/>
          <cell r="F11"/>
          <cell r="G11"/>
          <cell r="H11"/>
          <cell r="I11"/>
          <cell r="J11"/>
          <cell r="K11"/>
          <cell r="L11">
            <v>0</v>
          </cell>
          <cell r="M11"/>
          <cell r="N11"/>
          <cell r="O11">
            <v>0</v>
          </cell>
          <cell r="P11">
            <v>0</v>
          </cell>
          <cell r="Q11">
            <v>0</v>
          </cell>
          <cell r="R11">
            <v>0</v>
          </cell>
          <cell r="S11">
            <v>0</v>
          </cell>
          <cell r="T11">
            <v>0</v>
          </cell>
          <cell r="U11">
            <v>0</v>
          </cell>
          <cell r="V11">
            <v>0</v>
          </cell>
          <cell r="W11">
            <v>0</v>
          </cell>
          <cell r="X11">
            <v>0</v>
          </cell>
          <cell r="Y11">
            <v>0</v>
          </cell>
          <cell r="Z11">
            <v>0</v>
          </cell>
          <cell r="AA11">
            <v>0</v>
          </cell>
          <cell r="AB11">
            <v>57.187842799999999</v>
          </cell>
          <cell r="AC11">
            <v>0</v>
          </cell>
          <cell r="AD11">
            <v>57.187842799999999</v>
          </cell>
          <cell r="AE11">
            <v>57.187842799999999</v>
          </cell>
          <cell r="AF11">
            <v>0</v>
          </cell>
          <cell r="AG11">
            <v>0</v>
          </cell>
          <cell r="AH11">
            <v>0</v>
          </cell>
          <cell r="AI11">
            <v>0</v>
          </cell>
          <cell r="AJ11">
            <v>0</v>
          </cell>
          <cell r="AK11">
            <v>0</v>
          </cell>
          <cell r="AL11">
            <v>0</v>
          </cell>
          <cell r="AM11">
            <v>0</v>
          </cell>
          <cell r="AN11">
            <v>0</v>
          </cell>
          <cell r="AO11"/>
          <cell r="AP11">
            <v>0</v>
          </cell>
          <cell r="AQ11"/>
          <cell r="AR11"/>
          <cell r="AS11">
            <v>1.0023030599889999E-2</v>
          </cell>
          <cell r="AT11">
            <v>0.12</v>
          </cell>
          <cell r="AU11">
            <v>1.0023030599890001E-3</v>
          </cell>
          <cell r="AV11"/>
          <cell r="AW11"/>
        </row>
        <row r="12">
          <cell r="C12"/>
          <cell r="D12"/>
          <cell r="E12"/>
          <cell r="F12"/>
          <cell r="G12"/>
          <cell r="H12"/>
          <cell r="I12"/>
          <cell r="J12"/>
          <cell r="K12"/>
          <cell r="L12">
            <v>0</v>
          </cell>
          <cell r="M12"/>
          <cell r="N12"/>
          <cell r="O12">
            <v>0</v>
          </cell>
          <cell r="P12">
            <v>0</v>
          </cell>
          <cell r="Q12">
            <v>0</v>
          </cell>
          <cell r="R12">
            <v>0</v>
          </cell>
          <cell r="S12">
            <v>0</v>
          </cell>
          <cell r="T12">
            <v>0</v>
          </cell>
          <cell r="U12">
            <v>0</v>
          </cell>
          <cell r="V12">
            <v>0</v>
          </cell>
          <cell r="W12">
            <v>0</v>
          </cell>
          <cell r="X12">
            <v>0</v>
          </cell>
          <cell r="Y12">
            <v>0</v>
          </cell>
          <cell r="Z12">
            <v>0</v>
          </cell>
          <cell r="AA12">
            <v>0</v>
          </cell>
          <cell r="AB12">
            <v>57.187842799999999</v>
          </cell>
          <cell r="AC12">
            <v>0</v>
          </cell>
          <cell r="AD12">
            <v>57.187842799999999</v>
          </cell>
          <cell r="AE12">
            <v>57.187842799999999</v>
          </cell>
          <cell r="AF12">
            <v>0</v>
          </cell>
          <cell r="AG12">
            <v>0</v>
          </cell>
          <cell r="AH12">
            <v>0</v>
          </cell>
          <cell r="AI12">
            <v>0</v>
          </cell>
          <cell r="AJ12">
            <v>0</v>
          </cell>
          <cell r="AK12">
            <v>0</v>
          </cell>
          <cell r="AL12">
            <v>0</v>
          </cell>
          <cell r="AM12">
            <v>0</v>
          </cell>
          <cell r="AN12">
            <v>0</v>
          </cell>
          <cell r="AO12"/>
          <cell r="AP12">
            <v>0</v>
          </cell>
          <cell r="AQ12"/>
          <cell r="AR12"/>
          <cell r="AS12">
            <v>1.0023030599889999E-2</v>
          </cell>
          <cell r="AT12">
            <v>0.12</v>
          </cell>
          <cell r="AU12">
            <v>1.0023030599890001E-3</v>
          </cell>
          <cell r="AV12"/>
          <cell r="AW12"/>
        </row>
        <row r="13">
          <cell r="C13"/>
          <cell r="D13"/>
          <cell r="E13"/>
          <cell r="F13"/>
          <cell r="G13"/>
          <cell r="H13"/>
          <cell r="I13"/>
          <cell r="J13"/>
          <cell r="K13"/>
          <cell r="L13">
            <v>0</v>
          </cell>
          <cell r="M13"/>
          <cell r="N13"/>
          <cell r="O13">
            <v>0</v>
          </cell>
          <cell r="P13">
            <v>0</v>
          </cell>
          <cell r="Q13">
            <v>0</v>
          </cell>
          <cell r="R13">
            <v>0</v>
          </cell>
          <cell r="S13">
            <v>0</v>
          </cell>
          <cell r="T13">
            <v>0</v>
          </cell>
          <cell r="U13">
            <v>0</v>
          </cell>
          <cell r="V13">
            <v>0</v>
          </cell>
          <cell r="W13">
            <v>0</v>
          </cell>
          <cell r="X13">
            <v>0</v>
          </cell>
          <cell r="Y13">
            <v>0</v>
          </cell>
          <cell r="Z13">
            <v>0</v>
          </cell>
          <cell r="AA13">
            <v>0</v>
          </cell>
          <cell r="AB13">
            <v>57.187842799999999</v>
          </cell>
          <cell r="AC13">
            <v>0</v>
          </cell>
          <cell r="AD13">
            <v>57.187842799999999</v>
          </cell>
          <cell r="AE13">
            <v>57.187842799999999</v>
          </cell>
          <cell r="AF13">
            <v>0</v>
          </cell>
          <cell r="AG13">
            <v>0</v>
          </cell>
          <cell r="AH13">
            <v>0</v>
          </cell>
          <cell r="AI13">
            <v>0</v>
          </cell>
          <cell r="AJ13">
            <v>0</v>
          </cell>
          <cell r="AK13">
            <v>0</v>
          </cell>
          <cell r="AL13">
            <v>0</v>
          </cell>
          <cell r="AM13">
            <v>0</v>
          </cell>
          <cell r="AN13">
            <v>0</v>
          </cell>
          <cell r="AO13"/>
          <cell r="AP13">
            <v>0</v>
          </cell>
          <cell r="AQ13"/>
          <cell r="AR13"/>
          <cell r="AS13">
            <v>1.0023030599889999E-2</v>
          </cell>
          <cell r="AT13">
            <v>0.12</v>
          </cell>
          <cell r="AU13">
            <v>1.0023030599890001E-3</v>
          </cell>
          <cell r="AV13"/>
          <cell r="AW13"/>
        </row>
        <row r="14">
          <cell r="C14">
            <v>2</v>
          </cell>
          <cell r="D14">
            <v>2636</v>
          </cell>
          <cell r="E14">
            <v>4222</v>
          </cell>
          <cell r="F14">
            <v>0</v>
          </cell>
          <cell r="G14">
            <v>9674.2262103235807</v>
          </cell>
          <cell r="H14">
            <v>5770.5755753907051</v>
          </cell>
          <cell r="I14">
            <v>9747.3150000000005</v>
          </cell>
          <cell r="J14">
            <v>4929.1982142857141</v>
          </cell>
          <cell r="K14"/>
          <cell r="L14">
            <v>36981.315000000002</v>
          </cell>
          <cell r="M14">
            <v>0</v>
          </cell>
          <cell r="N14">
            <v>943.93938812108911</v>
          </cell>
          <cell r="O14">
            <v>26.901884816985515</v>
          </cell>
          <cell r="P14">
            <v>2</v>
          </cell>
          <cell r="Q14">
            <v>2636</v>
          </cell>
          <cell r="R14">
            <v>4195.0981151830147</v>
          </cell>
          <cell r="S14">
            <v>0</v>
          </cell>
          <cell r="T14">
            <v>9674.2262103235807</v>
          </cell>
          <cell r="U14">
            <v>4826.6361872696161</v>
          </cell>
          <cell r="V14">
            <v>9747.3150000000005</v>
          </cell>
          <cell r="W14">
            <v>4929.1982142857141</v>
          </cell>
          <cell r="X14">
            <v>0</v>
          </cell>
          <cell r="Y14">
            <v>36010.47372706193</v>
          </cell>
          <cell r="Z14">
            <v>44.467185399999998</v>
          </cell>
          <cell r="AA14">
            <v>44.467185399999998</v>
          </cell>
          <cell r="AB14">
            <v>44.467185399999998</v>
          </cell>
          <cell r="AC14">
            <v>44.467185399999998</v>
          </cell>
          <cell r="AD14">
            <v>44.467185399999998</v>
          </cell>
          <cell r="AE14">
            <v>44.467185399999998</v>
          </cell>
          <cell r="AF14">
            <v>1.4791238458763064E-4</v>
          </cell>
          <cell r="AG14">
            <v>0.19494852288649717</v>
          </cell>
          <cell r="AH14">
            <v>0.31025348289789728</v>
          </cell>
          <cell r="AI14">
            <v>0</v>
          </cell>
          <cell r="AJ14">
            <v>0.71546893390455901</v>
          </cell>
          <cell r="AK14">
            <v>0.35695963399799935</v>
          </cell>
          <cell r="AL14">
            <v>0.72087430248839057</v>
          </cell>
          <cell r="AM14">
            <v>0.36454473099004542</v>
          </cell>
          <cell r="AN14">
            <v>0</v>
          </cell>
          <cell r="AO14">
            <v>9.9478048329552557E-4</v>
          </cell>
          <cell r="AP14">
            <v>2.6641923000332719</v>
          </cell>
          <cell r="AQ14"/>
          <cell r="AR14">
            <v>1.0023030599889999E-2</v>
          </cell>
          <cell r="AS14">
            <v>3.006909179967E-3</v>
          </cell>
          <cell r="AT14">
            <v>0.12</v>
          </cell>
          <cell r="AU14">
            <v>3.006909179967E-3</v>
          </cell>
          <cell r="AV14">
            <v>0.12</v>
          </cell>
          <cell r="AW14"/>
        </row>
        <row r="15">
          <cell r="C15"/>
          <cell r="D15"/>
          <cell r="E15"/>
          <cell r="F15"/>
          <cell r="G15"/>
          <cell r="H15"/>
          <cell r="I15"/>
          <cell r="J15"/>
          <cell r="K15"/>
          <cell r="L15">
            <v>0</v>
          </cell>
          <cell r="M15"/>
          <cell r="N15"/>
          <cell r="O15">
            <v>0</v>
          </cell>
          <cell r="P15">
            <v>0</v>
          </cell>
          <cell r="Q15">
            <v>0</v>
          </cell>
          <cell r="R15">
            <v>0</v>
          </cell>
          <cell r="S15">
            <v>0</v>
          </cell>
          <cell r="T15">
            <v>0</v>
          </cell>
          <cell r="U15">
            <v>0</v>
          </cell>
          <cell r="V15">
            <v>0</v>
          </cell>
          <cell r="W15">
            <v>0</v>
          </cell>
          <cell r="X15">
            <v>0</v>
          </cell>
          <cell r="Y15">
            <v>0</v>
          </cell>
          <cell r="Z15">
            <v>44.467185399999998</v>
          </cell>
          <cell r="AA15">
            <v>44.467185399999998</v>
          </cell>
          <cell r="AB15">
            <v>44.467185399999998</v>
          </cell>
          <cell r="AC15">
            <v>44.467185399999998</v>
          </cell>
          <cell r="AD15">
            <v>44.467185399999998</v>
          </cell>
          <cell r="AE15">
            <v>44.467185399999998</v>
          </cell>
          <cell r="AF15">
            <v>0</v>
          </cell>
          <cell r="AG15">
            <v>0</v>
          </cell>
          <cell r="AH15">
            <v>0</v>
          </cell>
          <cell r="AI15">
            <v>0</v>
          </cell>
          <cell r="AJ15">
            <v>0</v>
          </cell>
          <cell r="AK15">
            <v>0</v>
          </cell>
          <cell r="AL15">
            <v>0</v>
          </cell>
          <cell r="AM15">
            <v>0</v>
          </cell>
          <cell r="AN15">
            <v>0</v>
          </cell>
          <cell r="AO15"/>
          <cell r="AP15">
            <v>0</v>
          </cell>
          <cell r="AQ15"/>
          <cell r="AR15">
            <v>1.0023030599889999E-2</v>
          </cell>
          <cell r="AS15">
            <v>3.006909179967E-3</v>
          </cell>
          <cell r="AT15">
            <v>0.12</v>
          </cell>
          <cell r="AU15">
            <v>3.006909179967E-3</v>
          </cell>
          <cell r="AV15">
            <v>0.12</v>
          </cell>
          <cell r="AW15"/>
        </row>
        <row r="16">
          <cell r="C16"/>
          <cell r="D16"/>
          <cell r="E16"/>
          <cell r="F16"/>
          <cell r="G16"/>
          <cell r="H16"/>
          <cell r="I16"/>
          <cell r="J16"/>
          <cell r="K16"/>
          <cell r="L16">
            <v>0</v>
          </cell>
          <cell r="M16"/>
          <cell r="N16"/>
          <cell r="O16">
            <v>0</v>
          </cell>
          <cell r="P16">
            <v>0</v>
          </cell>
          <cell r="Q16">
            <v>0</v>
          </cell>
          <cell r="R16">
            <v>0</v>
          </cell>
          <cell r="S16">
            <v>0</v>
          </cell>
          <cell r="T16">
            <v>0</v>
          </cell>
          <cell r="U16">
            <v>0</v>
          </cell>
          <cell r="V16">
            <v>0</v>
          </cell>
          <cell r="W16">
            <v>0</v>
          </cell>
          <cell r="X16">
            <v>0</v>
          </cell>
          <cell r="Y16">
            <v>0</v>
          </cell>
          <cell r="Z16">
            <v>44.467185399999998</v>
          </cell>
          <cell r="AA16">
            <v>44.467185399999998</v>
          </cell>
          <cell r="AB16">
            <v>44.467185399999998</v>
          </cell>
          <cell r="AC16">
            <v>44.467185399999998</v>
          </cell>
          <cell r="AD16">
            <v>44.467185399999998</v>
          </cell>
          <cell r="AE16">
            <v>44.467185399999998</v>
          </cell>
          <cell r="AF16">
            <v>0</v>
          </cell>
          <cell r="AG16">
            <v>0</v>
          </cell>
          <cell r="AH16">
            <v>0</v>
          </cell>
          <cell r="AI16">
            <v>0</v>
          </cell>
          <cell r="AJ16">
            <v>0</v>
          </cell>
          <cell r="AK16">
            <v>0</v>
          </cell>
          <cell r="AL16">
            <v>0</v>
          </cell>
          <cell r="AM16">
            <v>0</v>
          </cell>
          <cell r="AN16">
            <v>0</v>
          </cell>
          <cell r="AO16"/>
          <cell r="AP16">
            <v>0</v>
          </cell>
          <cell r="AQ16"/>
          <cell r="AR16">
            <v>1.0023030599889999E-2</v>
          </cell>
          <cell r="AS16">
            <v>3.006909179967E-3</v>
          </cell>
          <cell r="AT16">
            <v>0.12</v>
          </cell>
          <cell r="AU16">
            <v>3.006909179967E-3</v>
          </cell>
          <cell r="AV16">
            <v>0.12</v>
          </cell>
          <cell r="AW16"/>
        </row>
        <row r="17">
          <cell r="C17"/>
          <cell r="D17"/>
          <cell r="E17"/>
          <cell r="F17"/>
          <cell r="G17"/>
          <cell r="H17"/>
          <cell r="I17"/>
          <cell r="J17"/>
          <cell r="K17"/>
          <cell r="L17">
            <v>0</v>
          </cell>
          <cell r="M17"/>
          <cell r="N17"/>
          <cell r="O17">
            <v>0</v>
          </cell>
          <cell r="P17">
            <v>0</v>
          </cell>
          <cell r="Q17">
            <v>0</v>
          </cell>
          <cell r="R17">
            <v>0</v>
          </cell>
          <cell r="S17">
            <v>0</v>
          </cell>
          <cell r="T17">
            <v>0</v>
          </cell>
          <cell r="U17">
            <v>0</v>
          </cell>
          <cell r="V17">
            <v>0</v>
          </cell>
          <cell r="W17">
            <v>0</v>
          </cell>
          <cell r="X17">
            <v>0</v>
          </cell>
          <cell r="Y17">
            <v>0</v>
          </cell>
          <cell r="Z17">
            <v>44.467185399999998</v>
          </cell>
          <cell r="AA17">
            <v>44.467185399999998</v>
          </cell>
          <cell r="AB17">
            <v>44.467185399999998</v>
          </cell>
          <cell r="AC17">
            <v>44.467185399999998</v>
          </cell>
          <cell r="AD17">
            <v>44.467185399999998</v>
          </cell>
          <cell r="AE17">
            <v>44.467185399999998</v>
          </cell>
          <cell r="AF17">
            <v>0</v>
          </cell>
          <cell r="AG17">
            <v>0</v>
          </cell>
          <cell r="AH17">
            <v>0</v>
          </cell>
          <cell r="AI17">
            <v>0</v>
          </cell>
          <cell r="AJ17">
            <v>0</v>
          </cell>
          <cell r="AK17">
            <v>0</v>
          </cell>
          <cell r="AL17">
            <v>0</v>
          </cell>
          <cell r="AM17">
            <v>0</v>
          </cell>
          <cell r="AN17">
            <v>0</v>
          </cell>
          <cell r="AO17"/>
          <cell r="AP17">
            <v>0</v>
          </cell>
          <cell r="AQ17"/>
          <cell r="AR17">
            <v>1.0023030599889999E-2</v>
          </cell>
          <cell r="AS17">
            <v>3.006909179967E-3</v>
          </cell>
          <cell r="AT17">
            <v>0.12</v>
          </cell>
          <cell r="AU17">
            <v>3.006909179967E-3</v>
          </cell>
          <cell r="AV17">
            <v>0.12</v>
          </cell>
          <cell r="AW17"/>
        </row>
        <row r="18">
          <cell r="C18"/>
          <cell r="D18"/>
          <cell r="E18"/>
          <cell r="F18"/>
          <cell r="G18"/>
          <cell r="H18"/>
          <cell r="I18"/>
          <cell r="J18"/>
          <cell r="K18"/>
          <cell r="L18">
            <v>0</v>
          </cell>
          <cell r="M18"/>
          <cell r="N18"/>
          <cell r="O18">
            <v>0</v>
          </cell>
          <cell r="P18">
            <v>0</v>
          </cell>
          <cell r="Q18">
            <v>0</v>
          </cell>
          <cell r="R18">
            <v>0</v>
          </cell>
          <cell r="S18">
            <v>0</v>
          </cell>
          <cell r="T18">
            <v>0</v>
          </cell>
          <cell r="U18">
            <v>0</v>
          </cell>
          <cell r="V18">
            <v>0</v>
          </cell>
          <cell r="W18">
            <v>0</v>
          </cell>
          <cell r="X18">
            <v>0</v>
          </cell>
          <cell r="Y18">
            <v>0</v>
          </cell>
          <cell r="Z18">
            <v>44.467185399999998</v>
          </cell>
          <cell r="AA18">
            <v>44.467185399999998</v>
          </cell>
          <cell r="AB18">
            <v>44.467185399999998</v>
          </cell>
          <cell r="AC18">
            <v>44.467185399999998</v>
          </cell>
          <cell r="AD18">
            <v>44.467185399999998</v>
          </cell>
          <cell r="AE18">
            <v>44.467185399999998</v>
          </cell>
          <cell r="AF18">
            <v>0</v>
          </cell>
          <cell r="AG18">
            <v>0</v>
          </cell>
          <cell r="AH18">
            <v>0</v>
          </cell>
          <cell r="AI18">
            <v>0</v>
          </cell>
          <cell r="AJ18">
            <v>0</v>
          </cell>
          <cell r="AK18">
            <v>0</v>
          </cell>
          <cell r="AL18">
            <v>0</v>
          </cell>
          <cell r="AM18">
            <v>0</v>
          </cell>
          <cell r="AN18">
            <v>0</v>
          </cell>
          <cell r="AO18"/>
          <cell r="AP18">
            <v>0</v>
          </cell>
          <cell r="AQ18"/>
          <cell r="AR18">
            <v>1.0023030599889999E-2</v>
          </cell>
          <cell r="AS18">
            <v>3.006909179967E-3</v>
          </cell>
          <cell r="AT18">
            <v>0.12</v>
          </cell>
          <cell r="AU18">
            <v>3.006909179967E-3</v>
          </cell>
          <cell r="AV18">
            <v>0.12</v>
          </cell>
          <cell r="AW18"/>
        </row>
        <row r="19">
          <cell r="C19">
            <v>0</v>
          </cell>
          <cell r="D19">
            <v>0</v>
          </cell>
          <cell r="E19">
            <v>0</v>
          </cell>
          <cell r="F19">
            <v>70406.134789970994</v>
          </cell>
          <cell r="G19">
            <v>0</v>
          </cell>
          <cell r="H19">
            <v>0</v>
          </cell>
          <cell r="I19">
            <v>0</v>
          </cell>
          <cell r="J19"/>
          <cell r="K19">
            <v>1969.0598662718264</v>
          </cell>
          <cell r="L19">
            <v>72375.19465624282</v>
          </cell>
          <cell r="M19">
            <v>20276.563524314784</v>
          </cell>
          <cell r="N19"/>
          <cell r="O19"/>
          <cell r="P19">
            <v>0</v>
          </cell>
          <cell r="Q19">
            <v>0</v>
          </cell>
          <cell r="R19">
            <v>0</v>
          </cell>
          <cell r="S19">
            <v>50129.57126565621</v>
          </cell>
          <cell r="T19">
            <v>0</v>
          </cell>
          <cell r="U19">
            <v>0</v>
          </cell>
          <cell r="V19">
            <v>0</v>
          </cell>
          <cell r="W19">
            <v>0</v>
          </cell>
          <cell r="X19">
            <v>1969.0598662718264</v>
          </cell>
          <cell r="Y19">
            <v>52098.631131928036</v>
          </cell>
          <cell r="Z19">
            <v>0</v>
          </cell>
          <cell r="AA19">
            <v>0</v>
          </cell>
          <cell r="AB19">
            <v>0</v>
          </cell>
          <cell r="AC19">
            <v>42.769627999999997</v>
          </cell>
          <cell r="AD19">
            <v>42.769627999999997</v>
          </cell>
          <cell r="AE19">
            <v>0</v>
          </cell>
          <cell r="AF19">
            <v>0</v>
          </cell>
          <cell r="AG19">
            <v>0</v>
          </cell>
          <cell r="AH19">
            <v>0</v>
          </cell>
          <cell r="AI19">
            <v>3.5658606304070481</v>
          </cell>
          <cell r="AJ19">
            <v>0</v>
          </cell>
          <cell r="AK19">
            <v>0</v>
          </cell>
          <cell r="AL19">
            <v>0</v>
          </cell>
          <cell r="AM19">
            <v>0</v>
          </cell>
          <cell r="AN19">
            <v>0.14006489341080064</v>
          </cell>
          <cell r="AO19">
            <v>0</v>
          </cell>
          <cell r="AP19">
            <v>3.7059255238178488</v>
          </cell>
          <cell r="AQ19"/>
          <cell r="AR19"/>
          <cell r="AS19"/>
          <cell r="AT19">
            <v>0.1</v>
          </cell>
          <cell r="AU19"/>
          <cell r="AV19">
            <v>0.1</v>
          </cell>
          <cell r="AW19"/>
        </row>
        <row r="20">
          <cell r="C20"/>
          <cell r="D20"/>
          <cell r="E20"/>
          <cell r="F20"/>
          <cell r="G20"/>
          <cell r="H20"/>
          <cell r="I20"/>
          <cell r="J20"/>
          <cell r="K20"/>
          <cell r="L20">
            <v>0</v>
          </cell>
          <cell r="M20">
            <v>0</v>
          </cell>
          <cell r="N20"/>
          <cell r="O20"/>
          <cell r="P20">
            <v>0</v>
          </cell>
          <cell r="Q20">
            <v>0</v>
          </cell>
          <cell r="R20">
            <v>0</v>
          </cell>
          <cell r="S20">
            <v>0</v>
          </cell>
          <cell r="T20">
            <v>0</v>
          </cell>
          <cell r="U20">
            <v>0</v>
          </cell>
          <cell r="V20">
            <v>0</v>
          </cell>
          <cell r="W20">
            <v>0</v>
          </cell>
          <cell r="X20">
            <v>0</v>
          </cell>
          <cell r="Y20">
            <v>0</v>
          </cell>
          <cell r="Z20">
            <v>0</v>
          </cell>
          <cell r="AA20">
            <v>0</v>
          </cell>
          <cell r="AB20">
            <v>0</v>
          </cell>
          <cell r="AC20">
            <v>42.769627999999997</v>
          </cell>
          <cell r="AD20">
            <v>42.769627999999997</v>
          </cell>
          <cell r="AE20">
            <v>0</v>
          </cell>
          <cell r="AF20">
            <v>0</v>
          </cell>
          <cell r="AG20">
            <v>0</v>
          </cell>
          <cell r="AH20">
            <v>0</v>
          </cell>
          <cell r="AI20">
            <v>0</v>
          </cell>
          <cell r="AJ20">
            <v>0</v>
          </cell>
          <cell r="AK20">
            <v>0</v>
          </cell>
          <cell r="AL20">
            <v>0</v>
          </cell>
          <cell r="AM20">
            <v>0</v>
          </cell>
          <cell r="AN20">
            <v>0</v>
          </cell>
          <cell r="AO20"/>
          <cell r="AP20">
            <v>0</v>
          </cell>
          <cell r="AQ20"/>
          <cell r="AR20"/>
          <cell r="AS20"/>
          <cell r="AT20">
            <v>0.1</v>
          </cell>
          <cell r="AU20"/>
          <cell r="AV20">
            <v>0.1</v>
          </cell>
          <cell r="AW20"/>
        </row>
        <row r="21">
          <cell r="C21"/>
          <cell r="D21"/>
          <cell r="E21"/>
          <cell r="F21"/>
          <cell r="G21"/>
          <cell r="H21"/>
          <cell r="I21"/>
          <cell r="J21"/>
          <cell r="K21"/>
          <cell r="L21">
            <v>0</v>
          </cell>
          <cell r="M21">
            <v>0</v>
          </cell>
          <cell r="N21"/>
          <cell r="O21"/>
          <cell r="P21">
            <v>0</v>
          </cell>
          <cell r="Q21">
            <v>0</v>
          </cell>
          <cell r="R21">
            <v>0</v>
          </cell>
          <cell r="S21">
            <v>0</v>
          </cell>
          <cell r="T21">
            <v>0</v>
          </cell>
          <cell r="U21">
            <v>0</v>
          </cell>
          <cell r="V21">
            <v>0</v>
          </cell>
          <cell r="W21">
            <v>0</v>
          </cell>
          <cell r="X21">
            <v>0</v>
          </cell>
          <cell r="Y21">
            <v>0</v>
          </cell>
          <cell r="Z21">
            <v>0</v>
          </cell>
          <cell r="AA21">
            <v>0</v>
          </cell>
          <cell r="AB21">
            <v>0</v>
          </cell>
          <cell r="AC21">
            <v>42.769627999999997</v>
          </cell>
          <cell r="AD21">
            <v>42.769627999999997</v>
          </cell>
          <cell r="AE21">
            <v>0</v>
          </cell>
          <cell r="AF21">
            <v>0</v>
          </cell>
          <cell r="AG21">
            <v>0</v>
          </cell>
          <cell r="AH21">
            <v>0</v>
          </cell>
          <cell r="AI21">
            <v>0</v>
          </cell>
          <cell r="AJ21">
            <v>0</v>
          </cell>
          <cell r="AK21">
            <v>0</v>
          </cell>
          <cell r="AL21">
            <v>0</v>
          </cell>
          <cell r="AM21">
            <v>0</v>
          </cell>
          <cell r="AN21">
            <v>0</v>
          </cell>
          <cell r="AO21"/>
          <cell r="AP21">
            <v>0</v>
          </cell>
          <cell r="AQ21"/>
          <cell r="AR21"/>
          <cell r="AS21"/>
          <cell r="AT21">
            <v>0.1</v>
          </cell>
          <cell r="AU21"/>
          <cell r="AV21">
            <v>0.1</v>
          </cell>
          <cell r="AW21"/>
        </row>
        <row r="22">
          <cell r="C22"/>
          <cell r="D22"/>
          <cell r="E22"/>
          <cell r="F22"/>
          <cell r="G22"/>
          <cell r="H22"/>
          <cell r="I22"/>
          <cell r="J22"/>
          <cell r="K22"/>
          <cell r="L22">
            <v>0</v>
          </cell>
          <cell r="M22">
            <v>0</v>
          </cell>
          <cell r="N22"/>
          <cell r="O22"/>
          <cell r="P22">
            <v>0</v>
          </cell>
          <cell r="Q22">
            <v>0</v>
          </cell>
          <cell r="R22">
            <v>0</v>
          </cell>
          <cell r="S22">
            <v>0</v>
          </cell>
          <cell r="T22">
            <v>0</v>
          </cell>
          <cell r="U22">
            <v>0</v>
          </cell>
          <cell r="V22">
            <v>0</v>
          </cell>
          <cell r="W22">
            <v>0</v>
          </cell>
          <cell r="X22">
            <v>0</v>
          </cell>
          <cell r="Y22">
            <v>0</v>
          </cell>
          <cell r="Z22">
            <v>0</v>
          </cell>
          <cell r="AA22">
            <v>0</v>
          </cell>
          <cell r="AB22">
            <v>0</v>
          </cell>
          <cell r="AC22">
            <v>42.769627999999997</v>
          </cell>
          <cell r="AD22">
            <v>42.769627999999997</v>
          </cell>
          <cell r="AE22">
            <v>0</v>
          </cell>
          <cell r="AF22">
            <v>0</v>
          </cell>
          <cell r="AG22">
            <v>0</v>
          </cell>
          <cell r="AH22">
            <v>0</v>
          </cell>
          <cell r="AI22">
            <v>0</v>
          </cell>
          <cell r="AJ22">
            <v>0</v>
          </cell>
          <cell r="AK22">
            <v>0</v>
          </cell>
          <cell r="AL22">
            <v>0</v>
          </cell>
          <cell r="AM22">
            <v>0</v>
          </cell>
          <cell r="AN22">
            <v>0</v>
          </cell>
          <cell r="AO22"/>
          <cell r="AP22">
            <v>0</v>
          </cell>
          <cell r="AQ22"/>
          <cell r="AR22"/>
          <cell r="AS22"/>
          <cell r="AT22">
            <v>0.1</v>
          </cell>
          <cell r="AU22"/>
          <cell r="AV22">
            <v>0.1</v>
          </cell>
          <cell r="AW22"/>
        </row>
        <row r="23">
          <cell r="C23"/>
          <cell r="D23"/>
          <cell r="E23"/>
          <cell r="F23"/>
          <cell r="G23"/>
          <cell r="H23"/>
          <cell r="I23"/>
          <cell r="J23"/>
          <cell r="K23"/>
          <cell r="L23">
            <v>0</v>
          </cell>
          <cell r="M23">
            <v>0</v>
          </cell>
          <cell r="N23"/>
          <cell r="O23"/>
          <cell r="P23">
            <v>0</v>
          </cell>
          <cell r="Q23">
            <v>0</v>
          </cell>
          <cell r="R23">
            <v>0</v>
          </cell>
          <cell r="S23">
            <v>0</v>
          </cell>
          <cell r="T23">
            <v>0</v>
          </cell>
          <cell r="U23">
            <v>0</v>
          </cell>
          <cell r="V23">
            <v>0</v>
          </cell>
          <cell r="W23">
            <v>0</v>
          </cell>
          <cell r="X23">
            <v>0</v>
          </cell>
          <cell r="Y23">
            <v>0</v>
          </cell>
          <cell r="Z23">
            <v>0</v>
          </cell>
          <cell r="AA23">
            <v>0</v>
          </cell>
          <cell r="AB23">
            <v>0</v>
          </cell>
          <cell r="AC23">
            <v>42.769627999999997</v>
          </cell>
          <cell r="AD23">
            <v>42.769627999999997</v>
          </cell>
          <cell r="AE23">
            <v>0</v>
          </cell>
          <cell r="AF23">
            <v>0</v>
          </cell>
          <cell r="AG23">
            <v>0</v>
          </cell>
          <cell r="AH23">
            <v>0</v>
          </cell>
          <cell r="AI23">
            <v>0</v>
          </cell>
          <cell r="AJ23">
            <v>0</v>
          </cell>
          <cell r="AK23">
            <v>0</v>
          </cell>
          <cell r="AL23">
            <v>0</v>
          </cell>
          <cell r="AM23">
            <v>0</v>
          </cell>
          <cell r="AN23">
            <v>0</v>
          </cell>
          <cell r="AO23"/>
          <cell r="AP23">
            <v>0</v>
          </cell>
          <cell r="AQ23"/>
          <cell r="AR23"/>
          <cell r="AS23"/>
          <cell r="AT23">
            <v>0.1</v>
          </cell>
          <cell r="AU23"/>
          <cell r="AV23">
            <v>0.1</v>
          </cell>
          <cell r="AW23"/>
        </row>
        <row r="24">
          <cell r="C24">
            <v>0</v>
          </cell>
          <cell r="D24">
            <v>310</v>
          </cell>
          <cell r="E24">
            <v>701</v>
          </cell>
          <cell r="F24">
            <v>0</v>
          </cell>
          <cell r="G24">
            <v>39916.123087788663</v>
          </cell>
          <cell r="H24">
            <v>17.880509809407339</v>
          </cell>
          <cell r="I24">
            <v>0</v>
          </cell>
          <cell r="J24">
            <v>4596.9964024019328</v>
          </cell>
          <cell r="K24"/>
          <cell r="L24">
            <v>45542.000000000007</v>
          </cell>
          <cell r="M24">
            <v>0</v>
          </cell>
          <cell r="N24">
            <v>0</v>
          </cell>
          <cell r="O24">
            <v>0</v>
          </cell>
          <cell r="P24">
            <v>0</v>
          </cell>
          <cell r="Q24">
            <v>310</v>
          </cell>
          <cell r="R24">
            <v>701</v>
          </cell>
          <cell r="S24">
            <v>0</v>
          </cell>
          <cell r="T24">
            <v>39916.123087788663</v>
          </cell>
          <cell r="U24">
            <v>17.880509809407339</v>
          </cell>
          <cell r="V24">
            <v>0</v>
          </cell>
          <cell r="W24">
            <v>4596.9964024019328</v>
          </cell>
          <cell r="X24">
            <v>0</v>
          </cell>
          <cell r="Y24">
            <v>45542.000000000007</v>
          </cell>
          <cell r="Z24">
            <v>0</v>
          </cell>
          <cell r="AA24">
            <v>42.813720400000001</v>
          </cell>
          <cell r="AB24">
            <v>42.813720400000001</v>
          </cell>
          <cell r="AC24">
            <v>42.813720400000001</v>
          </cell>
          <cell r="AD24">
            <v>0</v>
          </cell>
          <cell r="AE24">
            <v>42.813720400000001</v>
          </cell>
          <cell r="AF24">
            <v>0</v>
          </cell>
          <cell r="AG24">
            <v>2.2073925079188254E-2</v>
          </cell>
          <cell r="AH24">
            <v>4.9915553162938602E-2</v>
          </cell>
          <cell r="AI24">
            <v>0</v>
          </cell>
          <cell r="AJ24">
            <v>2.842275840295172</v>
          </cell>
          <cell r="AK24">
            <v>1.2732033351953169E-3</v>
          </cell>
          <cell r="AL24">
            <v>0</v>
          </cell>
          <cell r="AM24">
            <v>0.32733469089005868</v>
          </cell>
          <cell r="AN24">
            <v>0</v>
          </cell>
          <cell r="AO24">
            <v>0</v>
          </cell>
          <cell r="AP24">
            <v>3.2428732127625524</v>
          </cell>
          <cell r="AQ24"/>
          <cell r="AR24">
            <v>1.0023030599889999E-2</v>
          </cell>
          <cell r="AS24">
            <v>3.006909179967E-3</v>
          </cell>
          <cell r="AT24">
            <v>0.76</v>
          </cell>
          <cell r="AU24"/>
          <cell r="AV24">
            <v>0.76</v>
          </cell>
          <cell r="AW24"/>
        </row>
        <row r="25">
          <cell r="C25"/>
          <cell r="D25"/>
          <cell r="E25"/>
          <cell r="F25"/>
          <cell r="G25"/>
          <cell r="H25"/>
          <cell r="I25"/>
          <cell r="J25"/>
          <cell r="K25"/>
          <cell r="L25">
            <v>0</v>
          </cell>
          <cell r="M25"/>
          <cell r="N25"/>
          <cell r="O25">
            <v>0</v>
          </cell>
          <cell r="P25">
            <v>0</v>
          </cell>
          <cell r="Q25">
            <v>0</v>
          </cell>
          <cell r="R25">
            <v>0</v>
          </cell>
          <cell r="S25">
            <v>0</v>
          </cell>
          <cell r="T25">
            <v>0</v>
          </cell>
          <cell r="U25">
            <v>0</v>
          </cell>
          <cell r="V25">
            <v>0</v>
          </cell>
          <cell r="W25">
            <v>0</v>
          </cell>
          <cell r="X25">
            <v>0</v>
          </cell>
          <cell r="Y25">
            <v>0</v>
          </cell>
          <cell r="Z25">
            <v>0</v>
          </cell>
          <cell r="AA25">
            <v>42.813720400000001</v>
          </cell>
          <cell r="AB25">
            <v>42.813720400000001</v>
          </cell>
          <cell r="AC25">
            <v>42.813720400000001</v>
          </cell>
          <cell r="AD25">
            <v>0</v>
          </cell>
          <cell r="AE25">
            <v>42.813720400000001</v>
          </cell>
          <cell r="AF25">
            <v>0</v>
          </cell>
          <cell r="AG25">
            <v>0</v>
          </cell>
          <cell r="AH25">
            <v>0</v>
          </cell>
          <cell r="AI25">
            <v>0</v>
          </cell>
          <cell r="AJ25">
            <v>0</v>
          </cell>
          <cell r="AK25">
            <v>0</v>
          </cell>
          <cell r="AL25">
            <v>0</v>
          </cell>
          <cell r="AM25">
            <v>0</v>
          </cell>
          <cell r="AN25">
            <v>0</v>
          </cell>
          <cell r="AO25"/>
          <cell r="AP25">
            <v>0</v>
          </cell>
          <cell r="AQ25"/>
          <cell r="AR25">
            <v>1.0023030599889999E-2</v>
          </cell>
          <cell r="AS25">
            <v>3.006909179967E-3</v>
          </cell>
          <cell r="AT25">
            <v>0.76</v>
          </cell>
          <cell r="AU25"/>
          <cell r="AV25">
            <v>0.76</v>
          </cell>
          <cell r="AW25"/>
        </row>
        <row r="26">
          <cell r="C26"/>
          <cell r="D26"/>
          <cell r="E26"/>
          <cell r="F26"/>
          <cell r="G26"/>
          <cell r="H26"/>
          <cell r="I26"/>
          <cell r="J26"/>
          <cell r="K26"/>
          <cell r="L26">
            <v>0</v>
          </cell>
          <cell r="M26"/>
          <cell r="N26"/>
          <cell r="O26">
            <v>0</v>
          </cell>
          <cell r="P26">
            <v>0</v>
          </cell>
          <cell r="Q26">
            <v>0</v>
          </cell>
          <cell r="R26">
            <v>0</v>
          </cell>
          <cell r="S26">
            <v>0</v>
          </cell>
          <cell r="T26">
            <v>0</v>
          </cell>
          <cell r="U26">
            <v>0</v>
          </cell>
          <cell r="V26">
            <v>0</v>
          </cell>
          <cell r="W26">
            <v>0</v>
          </cell>
          <cell r="X26">
            <v>0</v>
          </cell>
          <cell r="Y26">
            <v>0</v>
          </cell>
          <cell r="Z26">
            <v>0</v>
          </cell>
          <cell r="AA26">
            <v>42.813720400000001</v>
          </cell>
          <cell r="AB26">
            <v>42.813720400000001</v>
          </cell>
          <cell r="AC26">
            <v>42.813720400000001</v>
          </cell>
          <cell r="AD26">
            <v>0</v>
          </cell>
          <cell r="AE26">
            <v>42.813720400000001</v>
          </cell>
          <cell r="AF26">
            <v>0</v>
          </cell>
          <cell r="AG26">
            <v>0</v>
          </cell>
          <cell r="AH26">
            <v>0</v>
          </cell>
          <cell r="AI26">
            <v>0</v>
          </cell>
          <cell r="AJ26">
            <v>0</v>
          </cell>
          <cell r="AK26">
            <v>0</v>
          </cell>
          <cell r="AL26">
            <v>0</v>
          </cell>
          <cell r="AM26">
            <v>0</v>
          </cell>
          <cell r="AN26">
            <v>0</v>
          </cell>
          <cell r="AO26"/>
          <cell r="AP26">
            <v>0</v>
          </cell>
          <cell r="AQ26"/>
          <cell r="AR26">
            <v>1.0023030599889999E-2</v>
          </cell>
          <cell r="AS26">
            <v>3.006909179967E-3</v>
          </cell>
          <cell r="AT26">
            <v>0.76</v>
          </cell>
          <cell r="AU26"/>
          <cell r="AV26">
            <v>0.76</v>
          </cell>
          <cell r="AW26"/>
        </row>
        <row r="27">
          <cell r="C27"/>
          <cell r="D27"/>
          <cell r="E27"/>
          <cell r="F27"/>
          <cell r="G27"/>
          <cell r="H27"/>
          <cell r="I27"/>
          <cell r="J27"/>
          <cell r="K27"/>
          <cell r="L27">
            <v>0</v>
          </cell>
          <cell r="M27"/>
          <cell r="N27"/>
          <cell r="O27">
            <v>0</v>
          </cell>
          <cell r="P27">
            <v>0</v>
          </cell>
          <cell r="Q27">
            <v>0</v>
          </cell>
          <cell r="R27">
            <v>0</v>
          </cell>
          <cell r="S27">
            <v>0</v>
          </cell>
          <cell r="T27">
            <v>0</v>
          </cell>
          <cell r="U27">
            <v>0</v>
          </cell>
          <cell r="V27">
            <v>0</v>
          </cell>
          <cell r="W27">
            <v>0</v>
          </cell>
          <cell r="X27">
            <v>0</v>
          </cell>
          <cell r="Y27">
            <v>0</v>
          </cell>
          <cell r="Z27">
            <v>0</v>
          </cell>
          <cell r="AA27">
            <v>42.813720400000001</v>
          </cell>
          <cell r="AB27">
            <v>42.813720400000001</v>
          </cell>
          <cell r="AC27">
            <v>42.813720400000001</v>
          </cell>
          <cell r="AD27">
            <v>0</v>
          </cell>
          <cell r="AE27">
            <v>42.813720400000001</v>
          </cell>
          <cell r="AF27">
            <v>0</v>
          </cell>
          <cell r="AG27">
            <v>0</v>
          </cell>
          <cell r="AH27">
            <v>0</v>
          </cell>
          <cell r="AI27">
            <v>0</v>
          </cell>
          <cell r="AJ27">
            <v>0</v>
          </cell>
          <cell r="AK27">
            <v>0</v>
          </cell>
          <cell r="AL27">
            <v>0</v>
          </cell>
          <cell r="AM27">
            <v>0</v>
          </cell>
          <cell r="AN27">
            <v>0</v>
          </cell>
          <cell r="AO27"/>
          <cell r="AP27">
            <v>0</v>
          </cell>
          <cell r="AQ27"/>
          <cell r="AR27">
            <v>1.0023030599889999E-2</v>
          </cell>
          <cell r="AS27">
            <v>3.006909179967E-3</v>
          </cell>
          <cell r="AT27">
            <v>0.76</v>
          </cell>
          <cell r="AU27"/>
          <cell r="AV27">
            <v>0.76</v>
          </cell>
          <cell r="AW27"/>
        </row>
        <row r="28">
          <cell r="C28"/>
          <cell r="D28"/>
          <cell r="E28"/>
          <cell r="F28"/>
          <cell r="G28"/>
          <cell r="H28"/>
          <cell r="I28"/>
          <cell r="J28"/>
          <cell r="K28"/>
          <cell r="L28">
            <v>0</v>
          </cell>
          <cell r="M28"/>
          <cell r="N28"/>
          <cell r="O28">
            <v>0</v>
          </cell>
          <cell r="P28">
            <v>0</v>
          </cell>
          <cell r="Q28">
            <v>0</v>
          </cell>
          <cell r="R28">
            <v>0</v>
          </cell>
          <cell r="S28">
            <v>0</v>
          </cell>
          <cell r="T28">
            <v>0</v>
          </cell>
          <cell r="U28">
            <v>0</v>
          </cell>
          <cell r="V28">
            <v>0</v>
          </cell>
          <cell r="W28">
            <v>0</v>
          </cell>
          <cell r="X28">
            <v>0</v>
          </cell>
          <cell r="Y28">
            <v>0</v>
          </cell>
          <cell r="Z28">
            <v>0</v>
          </cell>
          <cell r="AA28">
            <v>42.813720400000001</v>
          </cell>
          <cell r="AB28">
            <v>42.813720400000001</v>
          </cell>
          <cell r="AC28">
            <v>42.813720400000001</v>
          </cell>
          <cell r="AD28">
            <v>0</v>
          </cell>
          <cell r="AE28">
            <v>42.813720400000001</v>
          </cell>
          <cell r="AF28">
            <v>0</v>
          </cell>
          <cell r="AG28">
            <v>0</v>
          </cell>
          <cell r="AH28">
            <v>0</v>
          </cell>
          <cell r="AI28">
            <v>0</v>
          </cell>
          <cell r="AJ28">
            <v>0</v>
          </cell>
          <cell r="AK28">
            <v>0</v>
          </cell>
          <cell r="AL28">
            <v>0</v>
          </cell>
          <cell r="AM28">
            <v>0</v>
          </cell>
          <cell r="AN28">
            <v>0</v>
          </cell>
          <cell r="AO28"/>
          <cell r="AP28">
            <v>0</v>
          </cell>
          <cell r="AQ28"/>
          <cell r="AR28">
            <v>1.0023030599889999E-2</v>
          </cell>
          <cell r="AS28">
            <v>3.006909179967E-3</v>
          </cell>
          <cell r="AT28">
            <v>0.76</v>
          </cell>
          <cell r="AU28"/>
          <cell r="AV28">
            <v>0.76</v>
          </cell>
          <cell r="AW28"/>
        </row>
        <row r="29">
          <cell r="C29">
            <v>0</v>
          </cell>
          <cell r="D29">
            <v>0</v>
          </cell>
          <cell r="E29">
            <v>0</v>
          </cell>
          <cell r="F29">
            <v>0</v>
          </cell>
          <cell r="G29">
            <v>0</v>
          </cell>
          <cell r="H29">
            <v>0</v>
          </cell>
          <cell r="I29">
            <v>0</v>
          </cell>
          <cell r="J29"/>
          <cell r="K29">
            <v>17786.35341</v>
          </cell>
          <cell r="L29">
            <v>17786.35341</v>
          </cell>
          <cell r="M29">
            <v>0</v>
          </cell>
          <cell r="N29">
            <v>0</v>
          </cell>
          <cell r="O29"/>
          <cell r="P29">
            <v>0</v>
          </cell>
          <cell r="Q29">
            <v>0</v>
          </cell>
          <cell r="R29">
            <v>0</v>
          </cell>
          <cell r="S29">
            <v>0</v>
          </cell>
          <cell r="T29">
            <v>0</v>
          </cell>
          <cell r="U29">
            <v>0</v>
          </cell>
          <cell r="V29">
            <v>0</v>
          </cell>
          <cell r="W29">
            <v>0</v>
          </cell>
          <cell r="X29">
            <v>17786.35341</v>
          </cell>
          <cell r="Y29">
            <v>17786.35341</v>
          </cell>
          <cell r="Z29">
            <v>0</v>
          </cell>
          <cell r="AA29">
            <v>0</v>
          </cell>
          <cell r="AB29">
            <v>40.895701000000003</v>
          </cell>
          <cell r="AC29">
            <v>42.769627999999997</v>
          </cell>
          <cell r="AD29">
            <v>40.895701000000003</v>
          </cell>
          <cell r="AE29">
            <v>40.895701000000003</v>
          </cell>
          <cell r="AF29">
            <v>0</v>
          </cell>
          <cell r="AG29">
            <v>0</v>
          </cell>
          <cell r="AH29">
            <v>0</v>
          </cell>
          <cell r="AI29">
            <v>0</v>
          </cell>
          <cell r="AJ29">
            <v>0</v>
          </cell>
          <cell r="AK29">
            <v>0</v>
          </cell>
          <cell r="AL29">
            <v>0</v>
          </cell>
          <cell r="AM29">
            <v>0</v>
          </cell>
          <cell r="AN29">
            <v>1.2651944906354451</v>
          </cell>
          <cell r="AO29">
            <v>0</v>
          </cell>
          <cell r="AP29">
            <v>1.2651944906354451</v>
          </cell>
          <cell r="AQ29"/>
          <cell r="AR29"/>
          <cell r="AS29"/>
          <cell r="AT29"/>
          <cell r="AU29"/>
          <cell r="AV29">
            <v>0.1</v>
          </cell>
          <cell r="AW29"/>
        </row>
        <row r="30">
          <cell r="C30"/>
          <cell r="D30"/>
          <cell r="E30"/>
          <cell r="F30"/>
          <cell r="G30"/>
          <cell r="H30"/>
          <cell r="I30"/>
          <cell r="J30"/>
          <cell r="K30"/>
          <cell r="L30">
            <v>0</v>
          </cell>
          <cell r="M30"/>
          <cell r="N30"/>
          <cell r="O30"/>
          <cell r="P30">
            <v>0</v>
          </cell>
          <cell r="Q30">
            <v>0</v>
          </cell>
          <cell r="R30">
            <v>0</v>
          </cell>
          <cell r="S30">
            <v>0</v>
          </cell>
          <cell r="T30">
            <v>0</v>
          </cell>
          <cell r="U30">
            <v>0</v>
          </cell>
          <cell r="V30">
            <v>0</v>
          </cell>
          <cell r="W30">
            <v>0</v>
          </cell>
          <cell r="X30">
            <v>0</v>
          </cell>
          <cell r="Y30">
            <v>0</v>
          </cell>
          <cell r="Z30">
            <v>0</v>
          </cell>
          <cell r="AA30">
            <v>0</v>
          </cell>
          <cell r="AB30">
            <v>40.895701000000003</v>
          </cell>
          <cell r="AC30">
            <v>42.769627999999997</v>
          </cell>
          <cell r="AD30">
            <v>40.895701000000003</v>
          </cell>
          <cell r="AE30">
            <v>40.895701000000003</v>
          </cell>
          <cell r="AF30">
            <v>0</v>
          </cell>
          <cell r="AG30">
            <v>0</v>
          </cell>
          <cell r="AH30">
            <v>0</v>
          </cell>
          <cell r="AI30">
            <v>0</v>
          </cell>
          <cell r="AJ30">
            <v>0</v>
          </cell>
          <cell r="AK30">
            <v>0</v>
          </cell>
          <cell r="AL30">
            <v>0</v>
          </cell>
          <cell r="AM30">
            <v>0</v>
          </cell>
          <cell r="AN30">
            <v>0</v>
          </cell>
          <cell r="AO30"/>
          <cell r="AP30">
            <v>0</v>
          </cell>
          <cell r="AQ30"/>
          <cell r="AR30"/>
          <cell r="AS30"/>
          <cell r="AT30"/>
          <cell r="AU30"/>
          <cell r="AV30">
            <v>0.1</v>
          </cell>
          <cell r="AW30"/>
        </row>
        <row r="31">
          <cell r="C31"/>
          <cell r="D31"/>
          <cell r="E31"/>
          <cell r="F31"/>
          <cell r="G31"/>
          <cell r="H31"/>
          <cell r="I31"/>
          <cell r="J31"/>
          <cell r="K31"/>
          <cell r="L31">
            <v>0</v>
          </cell>
          <cell r="M31"/>
          <cell r="N31"/>
          <cell r="O31"/>
          <cell r="P31">
            <v>0</v>
          </cell>
          <cell r="Q31">
            <v>0</v>
          </cell>
          <cell r="R31">
            <v>0</v>
          </cell>
          <cell r="S31">
            <v>0</v>
          </cell>
          <cell r="T31">
            <v>0</v>
          </cell>
          <cell r="U31">
            <v>0</v>
          </cell>
          <cell r="V31">
            <v>0</v>
          </cell>
          <cell r="W31">
            <v>0</v>
          </cell>
          <cell r="X31">
            <v>0</v>
          </cell>
          <cell r="Y31">
            <v>0</v>
          </cell>
          <cell r="Z31">
            <v>0</v>
          </cell>
          <cell r="AA31">
            <v>0</v>
          </cell>
          <cell r="AB31">
            <v>40.895701000000003</v>
          </cell>
          <cell r="AC31">
            <v>42.769627999999997</v>
          </cell>
          <cell r="AD31">
            <v>40.895701000000003</v>
          </cell>
          <cell r="AE31">
            <v>40.895701000000003</v>
          </cell>
          <cell r="AF31">
            <v>0</v>
          </cell>
          <cell r="AG31">
            <v>0</v>
          </cell>
          <cell r="AH31">
            <v>0</v>
          </cell>
          <cell r="AI31">
            <v>0</v>
          </cell>
          <cell r="AJ31">
            <v>0</v>
          </cell>
          <cell r="AK31">
            <v>0</v>
          </cell>
          <cell r="AL31">
            <v>0</v>
          </cell>
          <cell r="AM31">
            <v>0</v>
          </cell>
          <cell r="AN31">
            <v>0</v>
          </cell>
          <cell r="AO31"/>
          <cell r="AP31">
            <v>0</v>
          </cell>
          <cell r="AQ31"/>
          <cell r="AR31"/>
          <cell r="AS31"/>
          <cell r="AT31"/>
          <cell r="AU31"/>
          <cell r="AV31">
            <v>0.1</v>
          </cell>
          <cell r="AW31"/>
        </row>
        <row r="32">
          <cell r="C32">
            <v>217</v>
          </cell>
          <cell r="D32">
            <v>359</v>
          </cell>
          <cell r="E32">
            <v>53</v>
          </cell>
          <cell r="F32">
            <v>0</v>
          </cell>
          <cell r="G32">
            <v>49</v>
          </cell>
          <cell r="H32">
            <v>0</v>
          </cell>
          <cell r="I32">
            <v>0</v>
          </cell>
          <cell r="J32"/>
          <cell r="K32"/>
          <cell r="L32">
            <v>678</v>
          </cell>
          <cell r="M32">
            <v>0</v>
          </cell>
          <cell r="N32">
            <v>0</v>
          </cell>
          <cell r="O32">
            <v>42.209864721246731</v>
          </cell>
          <cell r="P32">
            <v>217</v>
          </cell>
          <cell r="Q32">
            <v>359</v>
          </cell>
          <cell r="R32">
            <v>10.790135278753269</v>
          </cell>
          <cell r="S32">
            <v>0</v>
          </cell>
          <cell r="T32">
            <v>49</v>
          </cell>
          <cell r="U32">
            <v>0</v>
          </cell>
          <cell r="V32">
            <v>0</v>
          </cell>
          <cell r="W32">
            <v>0</v>
          </cell>
          <cell r="X32">
            <v>0</v>
          </cell>
          <cell r="Y32">
            <v>635.79013527875327</v>
          </cell>
          <cell r="Z32">
            <v>37.809232999999999</v>
          </cell>
          <cell r="AA32">
            <v>37.809232999999999</v>
          </cell>
          <cell r="AB32">
            <v>37.809232999999999</v>
          </cell>
          <cell r="AC32">
            <v>37.809232999999999</v>
          </cell>
          <cell r="AD32">
            <v>0</v>
          </cell>
          <cell r="AE32">
            <v>37.809232999999999</v>
          </cell>
          <cell r="AF32">
            <v>1.3645595807191298E-2</v>
          </cell>
          <cell r="AG32">
            <v>2.257497186535334E-2</v>
          </cell>
          <cell r="AH32">
            <v>6.7851532128471181E-4</v>
          </cell>
          <cell r="AI32">
            <v>0</v>
          </cell>
          <cell r="AJ32">
            <v>3.0812635693657762E-3</v>
          </cell>
          <cell r="AK32">
            <v>0</v>
          </cell>
          <cell r="AL32">
            <v>0</v>
          </cell>
          <cell r="AM32">
            <v>0</v>
          </cell>
          <cell r="AN32">
            <v>0</v>
          </cell>
          <cell r="AO32">
            <v>1.1944259856131807E-3</v>
          </cell>
          <cell r="AP32">
            <v>4.117477254880831E-2</v>
          </cell>
          <cell r="AQ32">
            <v>1.0023030599889999E-2</v>
          </cell>
          <cell r="AR32">
            <v>1.0023030599889999E-2</v>
          </cell>
          <cell r="AS32">
            <v>3.006909179967E-3</v>
          </cell>
          <cell r="AT32"/>
          <cell r="AU32">
            <v>3.006909179967E-3</v>
          </cell>
          <cell r="AV32"/>
          <cell r="AW32"/>
        </row>
        <row r="33">
          <cell r="C33"/>
          <cell r="D33"/>
          <cell r="E33"/>
          <cell r="F33"/>
          <cell r="G33"/>
          <cell r="H33"/>
          <cell r="I33"/>
          <cell r="J33"/>
          <cell r="K33"/>
          <cell r="L33">
            <v>0</v>
          </cell>
          <cell r="M33"/>
          <cell r="N33"/>
          <cell r="O33"/>
          <cell r="P33">
            <v>0</v>
          </cell>
          <cell r="Q33">
            <v>0</v>
          </cell>
          <cell r="R33">
            <v>0</v>
          </cell>
          <cell r="S33">
            <v>0</v>
          </cell>
          <cell r="T33">
            <v>0</v>
          </cell>
          <cell r="U33">
            <v>0</v>
          </cell>
          <cell r="V33">
            <v>0</v>
          </cell>
          <cell r="W33">
            <v>0</v>
          </cell>
          <cell r="X33">
            <v>0</v>
          </cell>
          <cell r="Y33">
            <v>0</v>
          </cell>
          <cell r="Z33">
            <v>37.809232999999999</v>
          </cell>
          <cell r="AA33">
            <v>37.809232999999999</v>
          </cell>
          <cell r="AB33">
            <v>37.809232999999999</v>
          </cell>
          <cell r="AC33">
            <v>37.809232999999999</v>
          </cell>
          <cell r="AD33">
            <v>0</v>
          </cell>
          <cell r="AE33">
            <v>37.809232999999999</v>
          </cell>
          <cell r="AF33">
            <v>0</v>
          </cell>
          <cell r="AG33">
            <v>0</v>
          </cell>
          <cell r="AH33">
            <v>0</v>
          </cell>
          <cell r="AI33">
            <v>0</v>
          </cell>
          <cell r="AJ33">
            <v>0</v>
          </cell>
          <cell r="AK33">
            <v>0</v>
          </cell>
          <cell r="AL33">
            <v>0</v>
          </cell>
          <cell r="AM33">
            <v>0</v>
          </cell>
          <cell r="AN33">
            <v>0</v>
          </cell>
          <cell r="AO33"/>
          <cell r="AP33">
            <v>0</v>
          </cell>
          <cell r="AQ33">
            <v>1.0023030599889999E-2</v>
          </cell>
          <cell r="AR33">
            <v>1.0023030599889999E-2</v>
          </cell>
          <cell r="AS33"/>
          <cell r="AT33"/>
          <cell r="AU33"/>
          <cell r="AV33"/>
          <cell r="AW33"/>
        </row>
        <row r="34">
          <cell r="C34"/>
          <cell r="D34"/>
          <cell r="E34"/>
          <cell r="F34"/>
          <cell r="G34"/>
          <cell r="H34"/>
          <cell r="I34"/>
          <cell r="J34"/>
          <cell r="K34"/>
          <cell r="L34">
            <v>0</v>
          </cell>
          <cell r="M34"/>
          <cell r="N34"/>
          <cell r="O34"/>
          <cell r="P34">
            <v>0</v>
          </cell>
          <cell r="Q34">
            <v>0</v>
          </cell>
          <cell r="R34">
            <v>0</v>
          </cell>
          <cell r="S34">
            <v>0</v>
          </cell>
          <cell r="T34">
            <v>0</v>
          </cell>
          <cell r="U34">
            <v>0</v>
          </cell>
          <cell r="V34">
            <v>0</v>
          </cell>
          <cell r="W34">
            <v>0</v>
          </cell>
          <cell r="X34">
            <v>0</v>
          </cell>
          <cell r="Y34">
            <v>0</v>
          </cell>
          <cell r="Z34">
            <v>37.809232999999999</v>
          </cell>
          <cell r="AA34">
            <v>37.809232999999999</v>
          </cell>
          <cell r="AB34">
            <v>37.809232999999999</v>
          </cell>
          <cell r="AC34">
            <v>37.809232999999999</v>
          </cell>
          <cell r="AD34">
            <v>0</v>
          </cell>
          <cell r="AE34">
            <v>37.809232999999999</v>
          </cell>
          <cell r="AF34">
            <v>0</v>
          </cell>
          <cell r="AG34">
            <v>0</v>
          </cell>
          <cell r="AH34">
            <v>0</v>
          </cell>
          <cell r="AI34">
            <v>0</v>
          </cell>
          <cell r="AJ34">
            <v>0</v>
          </cell>
          <cell r="AK34">
            <v>0</v>
          </cell>
          <cell r="AL34">
            <v>0</v>
          </cell>
          <cell r="AM34">
            <v>0</v>
          </cell>
          <cell r="AN34">
            <v>0</v>
          </cell>
          <cell r="AO34"/>
          <cell r="AP34">
            <v>0</v>
          </cell>
          <cell r="AQ34">
            <v>1.0023030599889999E-2</v>
          </cell>
          <cell r="AR34">
            <v>1.0023030599889999E-2</v>
          </cell>
          <cell r="AS34"/>
          <cell r="AT34"/>
          <cell r="AU34"/>
          <cell r="AV34"/>
          <cell r="AW34"/>
        </row>
        <row r="35">
          <cell r="C35"/>
          <cell r="D35"/>
          <cell r="E35"/>
          <cell r="F35"/>
          <cell r="G35"/>
          <cell r="H35"/>
          <cell r="I35"/>
          <cell r="J35"/>
          <cell r="K35"/>
          <cell r="L35">
            <v>0</v>
          </cell>
          <cell r="M35"/>
          <cell r="N35"/>
          <cell r="O35"/>
          <cell r="P35">
            <v>0</v>
          </cell>
          <cell r="Q35">
            <v>0</v>
          </cell>
          <cell r="R35">
            <v>0</v>
          </cell>
          <cell r="S35">
            <v>0</v>
          </cell>
          <cell r="T35">
            <v>0</v>
          </cell>
          <cell r="U35">
            <v>0</v>
          </cell>
          <cell r="V35">
            <v>0</v>
          </cell>
          <cell r="W35">
            <v>0</v>
          </cell>
          <cell r="X35">
            <v>0</v>
          </cell>
          <cell r="Y35">
            <v>0</v>
          </cell>
          <cell r="Z35">
            <v>37.809232999999999</v>
          </cell>
          <cell r="AA35">
            <v>37.809232999999999</v>
          </cell>
          <cell r="AB35">
            <v>37.809232999999999</v>
          </cell>
          <cell r="AC35">
            <v>37.809232999999999</v>
          </cell>
          <cell r="AD35">
            <v>0</v>
          </cell>
          <cell r="AE35">
            <v>37.809232999999999</v>
          </cell>
          <cell r="AF35">
            <v>0</v>
          </cell>
          <cell r="AG35">
            <v>0</v>
          </cell>
          <cell r="AH35">
            <v>0</v>
          </cell>
          <cell r="AI35">
            <v>0</v>
          </cell>
          <cell r="AJ35">
            <v>0</v>
          </cell>
          <cell r="AK35">
            <v>0</v>
          </cell>
          <cell r="AL35">
            <v>0</v>
          </cell>
          <cell r="AM35">
            <v>0</v>
          </cell>
          <cell r="AN35">
            <v>0</v>
          </cell>
          <cell r="AO35"/>
          <cell r="AP35">
            <v>0</v>
          </cell>
          <cell r="AQ35">
            <v>1.0023030599889999E-2</v>
          </cell>
          <cell r="AR35">
            <v>1.0023030599889999E-2</v>
          </cell>
          <cell r="AS35"/>
          <cell r="AT35"/>
          <cell r="AU35"/>
          <cell r="AV35"/>
          <cell r="AW35"/>
        </row>
        <row r="36">
          <cell r="C36"/>
          <cell r="D36"/>
          <cell r="E36"/>
          <cell r="F36"/>
          <cell r="G36"/>
          <cell r="H36"/>
          <cell r="I36"/>
          <cell r="J36"/>
          <cell r="K36"/>
          <cell r="L36">
            <v>0</v>
          </cell>
          <cell r="M36"/>
          <cell r="N36"/>
          <cell r="O36"/>
          <cell r="P36">
            <v>0</v>
          </cell>
          <cell r="Q36">
            <v>0</v>
          </cell>
          <cell r="R36">
            <v>0</v>
          </cell>
          <cell r="S36">
            <v>0</v>
          </cell>
          <cell r="T36">
            <v>0</v>
          </cell>
          <cell r="U36">
            <v>0</v>
          </cell>
          <cell r="V36">
            <v>0</v>
          </cell>
          <cell r="W36">
            <v>0</v>
          </cell>
          <cell r="X36">
            <v>0</v>
          </cell>
          <cell r="Y36">
            <v>0</v>
          </cell>
          <cell r="Z36">
            <v>37.809232999999999</v>
          </cell>
          <cell r="AA36">
            <v>37.809232999999999</v>
          </cell>
          <cell r="AB36">
            <v>37.809232999999999</v>
          </cell>
          <cell r="AC36">
            <v>37.809232999999999</v>
          </cell>
          <cell r="AD36">
            <v>0</v>
          </cell>
          <cell r="AE36">
            <v>37.809232999999999</v>
          </cell>
          <cell r="AF36">
            <v>0</v>
          </cell>
          <cell r="AG36">
            <v>0</v>
          </cell>
          <cell r="AH36">
            <v>0</v>
          </cell>
          <cell r="AI36">
            <v>0</v>
          </cell>
          <cell r="AJ36">
            <v>0</v>
          </cell>
          <cell r="AK36">
            <v>0</v>
          </cell>
          <cell r="AL36">
            <v>0</v>
          </cell>
          <cell r="AM36">
            <v>0</v>
          </cell>
          <cell r="AN36">
            <v>0</v>
          </cell>
          <cell r="AO36"/>
          <cell r="AP36">
            <v>0</v>
          </cell>
          <cell r="AQ36">
            <v>1.0023030599889999E-2</v>
          </cell>
          <cell r="AR36">
            <v>1.0023030599889999E-2</v>
          </cell>
          <cell r="AS36"/>
          <cell r="AT36"/>
          <cell r="AU36"/>
          <cell r="AV36"/>
          <cell r="AW36"/>
        </row>
        <row r="37">
          <cell r="C37">
            <v>0</v>
          </cell>
          <cell r="D37">
            <v>5189</v>
          </cell>
          <cell r="E37">
            <v>10942</v>
          </cell>
          <cell r="F37">
            <v>0</v>
          </cell>
          <cell r="G37">
            <v>0</v>
          </cell>
          <cell r="H37">
            <v>15896.916785714286</v>
          </cell>
          <cell r="I37">
            <v>77779.535000000003</v>
          </cell>
          <cell r="J37">
            <v>806.08321428571423</v>
          </cell>
          <cell r="K37"/>
          <cell r="L37">
            <v>110613.535</v>
          </cell>
          <cell r="M37">
            <v>0</v>
          </cell>
          <cell r="N37">
            <v>465.28817645814564</v>
          </cell>
          <cell r="O37">
            <v>0</v>
          </cell>
          <cell r="P37">
            <v>0</v>
          </cell>
          <cell r="Q37">
            <v>5189</v>
          </cell>
          <cell r="R37">
            <v>10942</v>
          </cell>
          <cell r="S37">
            <v>0</v>
          </cell>
          <cell r="T37">
            <v>0</v>
          </cell>
          <cell r="U37">
            <v>15431.62860925614</v>
          </cell>
          <cell r="V37">
            <v>77779.535000000003</v>
          </cell>
          <cell r="W37">
            <v>806.08321428571423</v>
          </cell>
          <cell r="X37">
            <v>0</v>
          </cell>
          <cell r="Y37">
            <v>110148.24682354186</v>
          </cell>
          <cell r="Z37">
            <v>0</v>
          </cell>
          <cell r="AA37">
            <v>45.150617599999997</v>
          </cell>
          <cell r="AB37">
            <v>45.150617599999997</v>
          </cell>
          <cell r="AC37">
            <v>45.150617599999997</v>
          </cell>
          <cell r="AD37">
            <v>45.150617599999997</v>
          </cell>
          <cell r="AE37">
            <v>45.150617599999997</v>
          </cell>
          <cell r="AF37">
            <v>0</v>
          </cell>
          <cell r="AG37">
            <v>0.38965680731394181</v>
          </cell>
          <cell r="AH37">
            <v>0.82166598296958004</v>
          </cell>
          <cell r="AI37">
            <v>0</v>
          </cell>
          <cell r="AJ37">
            <v>0</v>
          </cell>
          <cell r="AK37">
            <v>1.1588049981763791</v>
          </cell>
          <cell r="AL37">
            <v>5.8406870846912682</v>
          </cell>
          <cell r="AM37">
            <v>6.0531087243771715E-2</v>
          </cell>
          <cell r="AN37">
            <v>0</v>
          </cell>
          <cell r="AO37">
            <v>0</v>
          </cell>
          <cell r="AP37">
            <v>8.2713459603949406</v>
          </cell>
          <cell r="AQ37"/>
          <cell r="AR37">
            <v>1.0023030599889999E-2</v>
          </cell>
          <cell r="AS37">
            <v>3.006909179967E-3</v>
          </cell>
          <cell r="AT37">
            <v>0.31</v>
          </cell>
          <cell r="AU37">
            <v>3.006909179967E-3</v>
          </cell>
          <cell r="AV37">
            <v>0.31</v>
          </cell>
          <cell r="AW37"/>
        </row>
        <row r="38">
          <cell r="C38"/>
          <cell r="D38"/>
          <cell r="E38"/>
          <cell r="F38"/>
          <cell r="G38"/>
          <cell r="H38"/>
          <cell r="I38"/>
          <cell r="J38"/>
          <cell r="K38"/>
          <cell r="L38">
            <v>0</v>
          </cell>
          <cell r="M38"/>
          <cell r="N38"/>
          <cell r="O38">
            <v>0</v>
          </cell>
          <cell r="P38">
            <v>0</v>
          </cell>
          <cell r="Q38">
            <v>0</v>
          </cell>
          <cell r="R38">
            <v>0</v>
          </cell>
          <cell r="S38">
            <v>0</v>
          </cell>
          <cell r="T38">
            <v>0</v>
          </cell>
          <cell r="U38">
            <v>0</v>
          </cell>
          <cell r="V38">
            <v>0</v>
          </cell>
          <cell r="W38">
            <v>0</v>
          </cell>
          <cell r="X38">
            <v>0</v>
          </cell>
          <cell r="Y38">
            <v>0</v>
          </cell>
          <cell r="Z38">
            <v>0</v>
          </cell>
          <cell r="AA38">
            <v>45.150617599999997</v>
          </cell>
          <cell r="AB38">
            <v>45.150617599999997</v>
          </cell>
          <cell r="AC38">
            <v>45.150617599999997</v>
          </cell>
          <cell r="AD38">
            <v>45.150617599999997</v>
          </cell>
          <cell r="AE38">
            <v>45.150617599999997</v>
          </cell>
          <cell r="AF38">
            <v>0</v>
          </cell>
          <cell r="AG38">
            <v>0</v>
          </cell>
          <cell r="AH38">
            <v>0</v>
          </cell>
          <cell r="AI38">
            <v>0</v>
          </cell>
          <cell r="AJ38">
            <v>0</v>
          </cell>
          <cell r="AK38">
            <v>0</v>
          </cell>
          <cell r="AL38">
            <v>0</v>
          </cell>
          <cell r="AM38">
            <v>0</v>
          </cell>
          <cell r="AN38">
            <v>0</v>
          </cell>
          <cell r="AO38"/>
          <cell r="AP38">
            <v>0</v>
          </cell>
          <cell r="AQ38"/>
          <cell r="AR38">
            <v>1.0023030599889999E-2</v>
          </cell>
          <cell r="AS38">
            <v>3.006909179967E-3</v>
          </cell>
          <cell r="AT38">
            <v>0.31</v>
          </cell>
          <cell r="AU38">
            <v>3.006909179967E-3</v>
          </cell>
          <cell r="AV38">
            <v>0.31</v>
          </cell>
          <cell r="AW38"/>
        </row>
        <row r="39">
          <cell r="C39"/>
          <cell r="D39"/>
          <cell r="E39"/>
          <cell r="F39"/>
          <cell r="G39"/>
          <cell r="H39"/>
          <cell r="I39"/>
          <cell r="J39"/>
          <cell r="K39"/>
          <cell r="L39">
            <v>0</v>
          </cell>
          <cell r="M39"/>
          <cell r="N39"/>
          <cell r="O39">
            <v>0</v>
          </cell>
          <cell r="P39">
            <v>0</v>
          </cell>
          <cell r="Q39">
            <v>0</v>
          </cell>
          <cell r="R39">
            <v>0</v>
          </cell>
          <cell r="S39">
            <v>0</v>
          </cell>
          <cell r="T39">
            <v>0</v>
          </cell>
          <cell r="U39">
            <v>0</v>
          </cell>
          <cell r="V39">
            <v>0</v>
          </cell>
          <cell r="W39">
            <v>0</v>
          </cell>
          <cell r="X39">
            <v>0</v>
          </cell>
          <cell r="Y39">
            <v>0</v>
          </cell>
          <cell r="Z39">
            <v>0</v>
          </cell>
          <cell r="AA39">
            <v>45.150617599999997</v>
          </cell>
          <cell r="AB39">
            <v>45.150617599999997</v>
          </cell>
          <cell r="AC39">
            <v>45.150617599999997</v>
          </cell>
          <cell r="AD39">
            <v>45.150617599999997</v>
          </cell>
          <cell r="AE39">
            <v>45.150617599999997</v>
          </cell>
          <cell r="AF39">
            <v>0</v>
          </cell>
          <cell r="AG39">
            <v>0</v>
          </cell>
          <cell r="AH39">
            <v>0</v>
          </cell>
          <cell r="AI39">
            <v>0</v>
          </cell>
          <cell r="AJ39">
            <v>0</v>
          </cell>
          <cell r="AK39">
            <v>0</v>
          </cell>
          <cell r="AL39">
            <v>0</v>
          </cell>
          <cell r="AM39">
            <v>0</v>
          </cell>
          <cell r="AN39">
            <v>0</v>
          </cell>
          <cell r="AO39"/>
          <cell r="AP39">
            <v>0</v>
          </cell>
          <cell r="AQ39"/>
          <cell r="AR39">
            <v>1.0023030599889999E-2</v>
          </cell>
          <cell r="AS39">
            <v>3.006909179967E-3</v>
          </cell>
          <cell r="AT39">
            <v>0.31</v>
          </cell>
          <cell r="AU39">
            <v>3.006909179967E-3</v>
          </cell>
          <cell r="AV39">
            <v>0.31</v>
          </cell>
          <cell r="AW39"/>
        </row>
        <row r="40">
          <cell r="C40"/>
          <cell r="D40"/>
          <cell r="E40"/>
          <cell r="F40"/>
          <cell r="G40"/>
          <cell r="H40"/>
          <cell r="I40"/>
          <cell r="J40"/>
          <cell r="K40"/>
          <cell r="L40">
            <v>0</v>
          </cell>
          <cell r="M40"/>
          <cell r="N40"/>
          <cell r="O40">
            <v>0</v>
          </cell>
          <cell r="P40">
            <v>0</v>
          </cell>
          <cell r="Q40">
            <v>0</v>
          </cell>
          <cell r="R40">
            <v>0</v>
          </cell>
          <cell r="S40">
            <v>0</v>
          </cell>
          <cell r="T40">
            <v>0</v>
          </cell>
          <cell r="U40">
            <v>0</v>
          </cell>
          <cell r="V40">
            <v>0</v>
          </cell>
          <cell r="W40">
            <v>0</v>
          </cell>
          <cell r="X40">
            <v>0</v>
          </cell>
          <cell r="Y40">
            <v>0</v>
          </cell>
          <cell r="Z40">
            <v>0</v>
          </cell>
          <cell r="AA40">
            <v>45.150617599999997</v>
          </cell>
          <cell r="AB40">
            <v>45.150617599999997</v>
          </cell>
          <cell r="AC40">
            <v>45.150617599999997</v>
          </cell>
          <cell r="AD40">
            <v>45.150617599999997</v>
          </cell>
          <cell r="AE40">
            <v>45.150617599999997</v>
          </cell>
          <cell r="AF40">
            <v>0</v>
          </cell>
          <cell r="AG40">
            <v>0</v>
          </cell>
          <cell r="AH40">
            <v>0</v>
          </cell>
          <cell r="AI40">
            <v>0</v>
          </cell>
          <cell r="AJ40">
            <v>0</v>
          </cell>
          <cell r="AK40">
            <v>0</v>
          </cell>
          <cell r="AL40">
            <v>0</v>
          </cell>
          <cell r="AM40">
            <v>0</v>
          </cell>
          <cell r="AN40">
            <v>0</v>
          </cell>
          <cell r="AO40"/>
          <cell r="AP40">
            <v>0</v>
          </cell>
          <cell r="AQ40"/>
          <cell r="AR40">
            <v>1.0023030599889999E-2</v>
          </cell>
          <cell r="AS40">
            <v>3.006909179967E-3</v>
          </cell>
          <cell r="AT40">
            <v>0.31</v>
          </cell>
          <cell r="AU40">
            <v>3.006909179967E-3</v>
          </cell>
          <cell r="AV40">
            <v>0.31</v>
          </cell>
          <cell r="AW40"/>
        </row>
        <row r="41">
          <cell r="C41"/>
          <cell r="D41"/>
          <cell r="E41"/>
          <cell r="F41"/>
          <cell r="G41"/>
          <cell r="H41"/>
          <cell r="I41"/>
          <cell r="J41"/>
          <cell r="K41"/>
          <cell r="L41">
            <v>0</v>
          </cell>
          <cell r="M41"/>
          <cell r="N41"/>
          <cell r="O41">
            <v>0</v>
          </cell>
          <cell r="P41">
            <v>0</v>
          </cell>
          <cell r="Q41">
            <v>0</v>
          </cell>
          <cell r="R41">
            <v>0</v>
          </cell>
          <cell r="S41">
            <v>0</v>
          </cell>
          <cell r="T41">
            <v>0</v>
          </cell>
          <cell r="U41">
            <v>0</v>
          </cell>
          <cell r="V41">
            <v>0</v>
          </cell>
          <cell r="W41">
            <v>0</v>
          </cell>
          <cell r="X41">
            <v>0</v>
          </cell>
          <cell r="Y41">
            <v>0</v>
          </cell>
          <cell r="Z41">
            <v>0</v>
          </cell>
          <cell r="AA41">
            <v>45.150617599999997</v>
          </cell>
          <cell r="AB41">
            <v>45.150617599999997</v>
          </cell>
          <cell r="AC41">
            <v>45.150617599999997</v>
          </cell>
          <cell r="AD41">
            <v>45.150617599999997</v>
          </cell>
          <cell r="AE41">
            <v>45.150617599999997</v>
          </cell>
          <cell r="AF41">
            <v>0</v>
          </cell>
          <cell r="AG41">
            <v>0</v>
          </cell>
          <cell r="AH41">
            <v>0</v>
          </cell>
          <cell r="AI41">
            <v>0</v>
          </cell>
          <cell r="AJ41">
            <v>0</v>
          </cell>
          <cell r="AK41">
            <v>0</v>
          </cell>
          <cell r="AL41">
            <v>0</v>
          </cell>
          <cell r="AM41">
            <v>0</v>
          </cell>
          <cell r="AN41">
            <v>0</v>
          </cell>
          <cell r="AO41"/>
          <cell r="AP41">
            <v>0</v>
          </cell>
          <cell r="AQ41"/>
          <cell r="AR41">
            <v>1.0023030599889999E-2</v>
          </cell>
          <cell r="AS41">
            <v>3.006909179967E-3</v>
          </cell>
          <cell r="AT41">
            <v>0.31</v>
          </cell>
          <cell r="AU41">
            <v>3.006909179967E-3</v>
          </cell>
          <cell r="AV41">
            <v>0.31</v>
          </cell>
          <cell r="AW41"/>
        </row>
        <row r="42">
          <cell r="C42">
            <v>604.63130878142806</v>
          </cell>
          <cell r="D42">
            <v>2379.4491697814283</v>
          </cell>
          <cell r="E42">
            <v>0</v>
          </cell>
          <cell r="F42">
            <v>0</v>
          </cell>
          <cell r="G42">
            <v>0</v>
          </cell>
          <cell r="H42">
            <v>0</v>
          </cell>
          <cell r="I42">
            <v>1.8178610000000002</v>
          </cell>
          <cell r="J42"/>
          <cell r="K42"/>
          <cell r="L42">
            <v>2985.8983395628561</v>
          </cell>
          <cell r="M42"/>
          <cell r="N42"/>
          <cell r="O42">
            <v>0</v>
          </cell>
          <cell r="P42">
            <v>604.63130878142806</v>
          </cell>
          <cell r="Q42">
            <v>2379.4491697814283</v>
          </cell>
          <cell r="R42">
            <v>0</v>
          </cell>
          <cell r="S42">
            <v>0</v>
          </cell>
          <cell r="T42">
            <v>0</v>
          </cell>
          <cell r="U42">
            <v>0</v>
          </cell>
          <cell r="V42">
            <v>1.8178610000000002</v>
          </cell>
          <cell r="W42">
            <v>0</v>
          </cell>
          <cell r="X42">
            <v>0</v>
          </cell>
          <cell r="Y42">
            <v>2985.8983395628561</v>
          </cell>
          <cell r="Z42">
            <v>31.878805199999999</v>
          </cell>
          <cell r="AA42">
            <v>31.878805199999999</v>
          </cell>
          <cell r="AB42">
            <v>31.878805199999999</v>
          </cell>
          <cell r="AC42">
            <v>31.878805199999999</v>
          </cell>
          <cell r="AD42">
            <v>0</v>
          </cell>
          <cell r="AE42">
            <v>31.878805199999999</v>
          </cell>
          <cell r="AF42">
            <v>3.2057346368041327E-2</v>
          </cell>
          <cell r="AG42">
            <v>0.12615758577663425</v>
          </cell>
          <cell r="AH42">
            <v>0</v>
          </cell>
          <cell r="AI42">
            <v>0</v>
          </cell>
          <cell r="AJ42">
            <v>0</v>
          </cell>
          <cell r="AK42">
            <v>0</v>
          </cell>
          <cell r="AL42">
            <v>0</v>
          </cell>
          <cell r="AM42">
            <v>0</v>
          </cell>
          <cell r="AN42">
            <v>0</v>
          </cell>
          <cell r="AO42">
            <v>0</v>
          </cell>
          <cell r="AP42">
            <v>0.15821493214467558</v>
          </cell>
          <cell r="AQ42">
            <v>4.7477513367900001E-3</v>
          </cell>
          <cell r="AR42">
            <v>4.7477513367900001E-3</v>
          </cell>
          <cell r="AS42">
            <v>9.4955026735800007E-4</v>
          </cell>
          <cell r="AT42">
            <v>92</v>
          </cell>
          <cell r="AU42">
            <v>3.7982010694320003E-3</v>
          </cell>
          <cell r="AV42">
            <v>92</v>
          </cell>
          <cell r="AW42"/>
        </row>
        <row r="43">
          <cell r="C43"/>
          <cell r="D43"/>
          <cell r="E43"/>
          <cell r="F43"/>
          <cell r="G43"/>
          <cell r="H43"/>
          <cell r="I43"/>
          <cell r="J43"/>
          <cell r="K43"/>
          <cell r="L43">
            <v>0</v>
          </cell>
          <cell r="M43"/>
          <cell r="N43"/>
          <cell r="O43">
            <v>0</v>
          </cell>
          <cell r="P43">
            <v>0</v>
          </cell>
          <cell r="Q43">
            <v>0</v>
          </cell>
          <cell r="R43">
            <v>0</v>
          </cell>
          <cell r="S43">
            <v>0</v>
          </cell>
          <cell r="T43">
            <v>0</v>
          </cell>
          <cell r="U43">
            <v>0</v>
          </cell>
          <cell r="V43">
            <v>0</v>
          </cell>
          <cell r="W43">
            <v>0</v>
          </cell>
          <cell r="X43">
            <v>0</v>
          </cell>
          <cell r="Y43">
            <v>0</v>
          </cell>
          <cell r="Z43">
            <v>31.878805199999999</v>
          </cell>
          <cell r="AA43">
            <v>31.878805199999999</v>
          </cell>
          <cell r="AB43">
            <v>31.878805199999999</v>
          </cell>
          <cell r="AC43">
            <v>31.878805199999999</v>
          </cell>
          <cell r="AD43">
            <v>0</v>
          </cell>
          <cell r="AE43">
            <v>31.878805199999999</v>
          </cell>
          <cell r="AF43">
            <v>0</v>
          </cell>
          <cell r="AG43">
            <v>0</v>
          </cell>
          <cell r="AH43">
            <v>0</v>
          </cell>
          <cell r="AI43">
            <v>0</v>
          </cell>
          <cell r="AJ43">
            <v>0</v>
          </cell>
          <cell r="AK43">
            <v>0</v>
          </cell>
          <cell r="AL43">
            <v>0</v>
          </cell>
          <cell r="AM43">
            <v>0</v>
          </cell>
          <cell r="AN43">
            <v>0</v>
          </cell>
          <cell r="AO43"/>
          <cell r="AP43">
            <v>0</v>
          </cell>
          <cell r="AQ43">
            <v>4.7477513367900001E-3</v>
          </cell>
          <cell r="AR43">
            <v>4.7477513367900001E-3</v>
          </cell>
          <cell r="AS43">
            <v>9.4955026735800007E-4</v>
          </cell>
          <cell r="AT43">
            <v>92</v>
          </cell>
          <cell r="AU43">
            <v>3.7982010694320003E-3</v>
          </cell>
          <cell r="AV43">
            <v>92</v>
          </cell>
          <cell r="AW43"/>
        </row>
        <row r="44">
          <cell r="C44"/>
          <cell r="D44"/>
          <cell r="E44"/>
          <cell r="F44"/>
          <cell r="G44"/>
          <cell r="H44"/>
          <cell r="I44"/>
          <cell r="J44"/>
          <cell r="K44"/>
          <cell r="L44">
            <v>0</v>
          </cell>
          <cell r="M44"/>
          <cell r="N44"/>
          <cell r="O44">
            <v>0</v>
          </cell>
          <cell r="P44">
            <v>0</v>
          </cell>
          <cell r="Q44">
            <v>0</v>
          </cell>
          <cell r="R44">
            <v>0</v>
          </cell>
          <cell r="S44">
            <v>0</v>
          </cell>
          <cell r="T44">
            <v>0</v>
          </cell>
          <cell r="U44">
            <v>0</v>
          </cell>
          <cell r="V44">
            <v>0</v>
          </cell>
          <cell r="W44">
            <v>0</v>
          </cell>
          <cell r="X44">
            <v>0</v>
          </cell>
          <cell r="Y44">
            <v>0</v>
          </cell>
          <cell r="Z44">
            <v>31.878805199999999</v>
          </cell>
          <cell r="AA44">
            <v>31.878805199999999</v>
          </cell>
          <cell r="AB44">
            <v>31.878805199999999</v>
          </cell>
          <cell r="AC44">
            <v>31.878805199999999</v>
          </cell>
          <cell r="AD44">
            <v>0</v>
          </cell>
          <cell r="AE44">
            <v>31.878805199999999</v>
          </cell>
          <cell r="AF44">
            <v>0</v>
          </cell>
          <cell r="AG44">
            <v>0</v>
          </cell>
          <cell r="AH44">
            <v>0</v>
          </cell>
          <cell r="AI44">
            <v>0</v>
          </cell>
          <cell r="AJ44">
            <v>0</v>
          </cell>
          <cell r="AK44">
            <v>0</v>
          </cell>
          <cell r="AL44">
            <v>0</v>
          </cell>
          <cell r="AM44">
            <v>0</v>
          </cell>
          <cell r="AN44">
            <v>0</v>
          </cell>
          <cell r="AO44"/>
          <cell r="AP44">
            <v>0</v>
          </cell>
          <cell r="AQ44">
            <v>4.7477513367900001E-3</v>
          </cell>
          <cell r="AR44">
            <v>4.7477513367900001E-3</v>
          </cell>
          <cell r="AS44">
            <v>9.4955026735800007E-4</v>
          </cell>
          <cell r="AT44">
            <v>92</v>
          </cell>
          <cell r="AU44">
            <v>3.7982010694320003E-3</v>
          </cell>
          <cell r="AV44">
            <v>92</v>
          </cell>
          <cell r="AW44"/>
        </row>
        <row r="45">
          <cell r="C45"/>
          <cell r="D45"/>
          <cell r="E45"/>
          <cell r="F45"/>
          <cell r="G45"/>
          <cell r="H45"/>
          <cell r="I45"/>
          <cell r="J45"/>
          <cell r="K45"/>
          <cell r="L45">
            <v>0</v>
          </cell>
          <cell r="M45"/>
          <cell r="N45"/>
          <cell r="O45">
            <v>0</v>
          </cell>
          <cell r="P45">
            <v>0</v>
          </cell>
          <cell r="Q45">
            <v>0</v>
          </cell>
          <cell r="R45">
            <v>0</v>
          </cell>
          <cell r="S45">
            <v>0</v>
          </cell>
          <cell r="T45">
            <v>0</v>
          </cell>
          <cell r="U45">
            <v>0</v>
          </cell>
          <cell r="V45">
            <v>0</v>
          </cell>
          <cell r="W45">
            <v>0</v>
          </cell>
          <cell r="X45">
            <v>0</v>
          </cell>
          <cell r="Y45">
            <v>0</v>
          </cell>
          <cell r="Z45">
            <v>31.878805199999999</v>
          </cell>
          <cell r="AA45">
            <v>31.878805199999999</v>
          </cell>
          <cell r="AB45">
            <v>31.878805199999999</v>
          </cell>
          <cell r="AC45">
            <v>31.878805199999999</v>
          </cell>
          <cell r="AD45">
            <v>0</v>
          </cell>
          <cell r="AE45">
            <v>31.878805199999999</v>
          </cell>
          <cell r="AF45">
            <v>0</v>
          </cell>
          <cell r="AG45">
            <v>0</v>
          </cell>
          <cell r="AH45">
            <v>0</v>
          </cell>
          <cell r="AI45">
            <v>0</v>
          </cell>
          <cell r="AJ45">
            <v>0</v>
          </cell>
          <cell r="AK45">
            <v>0</v>
          </cell>
          <cell r="AL45">
            <v>0</v>
          </cell>
          <cell r="AM45">
            <v>0</v>
          </cell>
          <cell r="AN45">
            <v>0</v>
          </cell>
          <cell r="AO45"/>
          <cell r="AP45">
            <v>0</v>
          </cell>
          <cell r="AQ45">
            <v>4.7477513367900001E-3</v>
          </cell>
          <cell r="AR45">
            <v>4.7477513367900001E-3</v>
          </cell>
          <cell r="AS45">
            <v>9.4955026735800007E-4</v>
          </cell>
          <cell r="AT45">
            <v>92</v>
          </cell>
          <cell r="AU45">
            <v>3.7982010694320003E-3</v>
          </cell>
          <cell r="AV45">
            <v>92</v>
          </cell>
          <cell r="AW45"/>
        </row>
        <row r="46">
          <cell r="C46"/>
          <cell r="D46"/>
          <cell r="E46"/>
          <cell r="F46"/>
          <cell r="G46"/>
          <cell r="H46"/>
          <cell r="I46"/>
          <cell r="J46"/>
          <cell r="K46"/>
          <cell r="L46">
            <v>0</v>
          </cell>
          <cell r="M46"/>
          <cell r="N46"/>
          <cell r="O46">
            <v>0</v>
          </cell>
          <cell r="P46">
            <v>0</v>
          </cell>
          <cell r="Q46">
            <v>0</v>
          </cell>
          <cell r="R46">
            <v>0</v>
          </cell>
          <cell r="S46">
            <v>0</v>
          </cell>
          <cell r="T46">
            <v>0</v>
          </cell>
          <cell r="U46">
            <v>0</v>
          </cell>
          <cell r="V46">
            <v>0</v>
          </cell>
          <cell r="W46">
            <v>0</v>
          </cell>
          <cell r="X46">
            <v>0</v>
          </cell>
          <cell r="Y46">
            <v>0</v>
          </cell>
          <cell r="Z46">
            <v>31.878805199999999</v>
          </cell>
          <cell r="AA46">
            <v>31.878805199999999</v>
          </cell>
          <cell r="AB46">
            <v>31.878805199999999</v>
          </cell>
          <cell r="AC46">
            <v>31.878805199999999</v>
          </cell>
          <cell r="AD46">
            <v>0</v>
          </cell>
          <cell r="AE46">
            <v>31.878805199999999</v>
          </cell>
          <cell r="AF46">
            <v>0</v>
          </cell>
          <cell r="AG46">
            <v>0</v>
          </cell>
          <cell r="AH46">
            <v>0</v>
          </cell>
          <cell r="AI46">
            <v>0</v>
          </cell>
          <cell r="AJ46">
            <v>0</v>
          </cell>
          <cell r="AK46">
            <v>0</v>
          </cell>
          <cell r="AL46">
            <v>0</v>
          </cell>
          <cell r="AM46">
            <v>0</v>
          </cell>
          <cell r="AN46">
            <v>0</v>
          </cell>
          <cell r="AO46"/>
          <cell r="AP46">
            <v>0</v>
          </cell>
          <cell r="AQ46">
            <v>4.7477513367900001E-3</v>
          </cell>
          <cell r="AR46">
            <v>4.7477513367900001E-3</v>
          </cell>
          <cell r="AS46">
            <v>9.4955026735800007E-4</v>
          </cell>
          <cell r="AT46">
            <v>92</v>
          </cell>
          <cell r="AU46">
            <v>3.7982010694320003E-3</v>
          </cell>
          <cell r="AV46">
            <v>92</v>
          </cell>
          <cell r="AW46"/>
        </row>
        <row r="47">
          <cell r="C47"/>
          <cell r="D47"/>
          <cell r="E47"/>
          <cell r="F47"/>
          <cell r="G47"/>
          <cell r="H47"/>
          <cell r="I47">
            <v>0</v>
          </cell>
          <cell r="J47"/>
          <cell r="K47"/>
          <cell r="L47">
            <v>0</v>
          </cell>
          <cell r="M47"/>
          <cell r="N47"/>
          <cell r="O47"/>
          <cell r="P47"/>
          <cell r="Q47"/>
          <cell r="R47"/>
          <cell r="S47"/>
          <cell r="T47"/>
          <cell r="U47"/>
          <cell r="V47">
            <v>0</v>
          </cell>
          <cell r="W47"/>
          <cell r="X47"/>
          <cell r="Y47">
            <v>0</v>
          </cell>
          <cell r="Z47">
            <v>0</v>
          </cell>
          <cell r="AA47">
            <v>0</v>
          </cell>
          <cell r="AB47">
            <v>40.114062999999895</v>
          </cell>
          <cell r="AC47">
            <v>0</v>
          </cell>
          <cell r="AD47">
            <v>40.114062999999895</v>
          </cell>
          <cell r="AE47">
            <v>40.114062999999895</v>
          </cell>
          <cell r="AF47"/>
          <cell r="AG47"/>
          <cell r="AH47"/>
          <cell r="AI47"/>
          <cell r="AJ47"/>
          <cell r="AK47"/>
          <cell r="AL47">
            <v>0</v>
          </cell>
          <cell r="AM47"/>
          <cell r="AN47"/>
          <cell r="AO47">
            <v>0</v>
          </cell>
          <cell r="AP47">
            <v>0</v>
          </cell>
          <cell r="AQ47"/>
          <cell r="AR47"/>
          <cell r="AS47"/>
          <cell r="AT47"/>
          <cell r="AU47">
            <v>3.0100000000000001E-3</v>
          </cell>
          <cell r="AV47"/>
          <cell r="AW47"/>
        </row>
        <row r="48">
          <cell r="C48">
            <v>0</v>
          </cell>
          <cell r="D48">
            <v>1</v>
          </cell>
          <cell r="E48">
            <v>2653</v>
          </cell>
          <cell r="F48">
            <v>213.55772722944215</v>
          </cell>
          <cell r="G48">
            <v>187.33293516669403</v>
          </cell>
          <cell r="H48">
            <v>61.109337603863857</v>
          </cell>
          <cell r="I48">
            <v>-2905.0726770000001</v>
          </cell>
          <cell r="J48">
            <v>0</v>
          </cell>
          <cell r="K48">
            <v>0</v>
          </cell>
          <cell r="L48">
            <v>210.92732299999989</v>
          </cell>
          <cell r="M48">
            <v>0</v>
          </cell>
          <cell r="N48">
            <v>0</v>
          </cell>
          <cell r="O48">
            <v>3114</v>
          </cell>
          <cell r="P48">
            <v>0</v>
          </cell>
          <cell r="Q48">
            <v>1</v>
          </cell>
          <cell r="R48">
            <v>1</v>
          </cell>
          <cell r="S48">
            <v>0</v>
          </cell>
          <cell r="T48">
            <v>0</v>
          </cell>
          <cell r="U48">
            <v>0</v>
          </cell>
          <cell r="V48">
            <v>-2905.0726770000001</v>
          </cell>
          <cell r="W48">
            <v>0</v>
          </cell>
          <cell r="X48">
            <v>0</v>
          </cell>
          <cell r="Y48">
            <v>-2903.0726770000001</v>
          </cell>
          <cell r="Z48"/>
          <cell r="AA48"/>
          <cell r="AB48"/>
          <cell r="AC48"/>
          <cell r="AD48"/>
          <cell r="AE48">
            <v>0</v>
          </cell>
          <cell r="AF48">
            <v>0</v>
          </cell>
          <cell r="AG48">
            <v>7.3186197232749325E-5</v>
          </cell>
          <cell r="AH48">
            <v>7.3186197232749325E-5</v>
          </cell>
          <cell r="AI48">
            <v>0</v>
          </cell>
          <cell r="AJ48">
            <v>0</v>
          </cell>
          <cell r="AK48">
            <v>0</v>
          </cell>
          <cell r="AL48">
            <v>-0.21779478579326439</v>
          </cell>
          <cell r="AM48">
            <v>0</v>
          </cell>
          <cell r="AN48">
            <v>0</v>
          </cell>
          <cell r="AO48">
            <v>4.0121044648956231E-2</v>
          </cell>
          <cell r="AP48">
            <v>-0.17752736874984265</v>
          </cell>
          <cell r="AQ48"/>
          <cell r="AR48"/>
          <cell r="AS48"/>
          <cell r="AT48"/>
          <cell r="AU48"/>
          <cell r="AV48"/>
          <cell r="AW48"/>
        </row>
        <row r="49">
          <cell r="C49">
            <v>0</v>
          </cell>
          <cell r="D49">
            <v>0</v>
          </cell>
          <cell r="E49">
            <v>0</v>
          </cell>
          <cell r="F49">
            <v>0</v>
          </cell>
          <cell r="G49">
            <v>0</v>
          </cell>
          <cell r="H49">
            <v>0</v>
          </cell>
          <cell r="I49">
            <v>2</v>
          </cell>
          <cell r="J49"/>
          <cell r="K49"/>
          <cell r="L49">
            <v>2</v>
          </cell>
          <cell r="M49"/>
          <cell r="N49"/>
          <cell r="O49">
            <v>0</v>
          </cell>
          <cell r="P49"/>
          <cell r="Q49"/>
          <cell r="R49"/>
          <cell r="S49"/>
          <cell r="T49"/>
          <cell r="U49"/>
          <cell r="V49">
            <v>2</v>
          </cell>
          <cell r="W49"/>
          <cell r="X49"/>
          <cell r="Y49">
            <v>2</v>
          </cell>
          <cell r="Z49"/>
          <cell r="AA49"/>
          <cell r="AB49">
            <v>41.601179399999999</v>
          </cell>
          <cell r="AC49"/>
          <cell r="AD49">
            <v>41.601179399999999</v>
          </cell>
          <cell r="AE49">
            <v>41.601179399999999</v>
          </cell>
          <cell r="AF49"/>
          <cell r="AG49"/>
          <cell r="AH49"/>
          <cell r="AI49"/>
          <cell r="AJ49"/>
          <cell r="AK49"/>
          <cell r="AL49">
            <v>1.3837911240300398E-4</v>
          </cell>
          <cell r="AM49"/>
          <cell r="AN49"/>
          <cell r="AO49">
            <v>0</v>
          </cell>
          <cell r="AP49">
            <v>1.3837911240300398E-4</v>
          </cell>
          <cell r="AQ49"/>
          <cell r="AR49"/>
          <cell r="AS49"/>
          <cell r="AT49"/>
          <cell r="AU49">
            <v>3.0100000000000001E-3</v>
          </cell>
          <cell r="AV49"/>
          <cell r="AW49"/>
        </row>
        <row r="50">
          <cell r="C50">
            <v>0</v>
          </cell>
          <cell r="D50">
            <v>0</v>
          </cell>
          <cell r="E50">
            <v>2530</v>
          </cell>
          <cell r="F50">
            <v>0</v>
          </cell>
          <cell r="G50">
            <v>0</v>
          </cell>
          <cell r="H50">
            <v>0</v>
          </cell>
          <cell r="I50">
            <v>0</v>
          </cell>
          <cell r="J50"/>
          <cell r="K50"/>
          <cell r="L50">
            <v>2530</v>
          </cell>
          <cell r="M50"/>
          <cell r="N50"/>
          <cell r="O50">
            <v>2530</v>
          </cell>
          <cell r="P50"/>
          <cell r="Q50"/>
          <cell r="R50">
            <v>0</v>
          </cell>
          <cell r="S50"/>
          <cell r="T50"/>
          <cell r="U50"/>
          <cell r="V50"/>
          <cell r="W50"/>
          <cell r="X50"/>
          <cell r="Y50">
            <v>0</v>
          </cell>
          <cell r="Z50"/>
          <cell r="AA50"/>
          <cell r="AB50">
            <v>45.304940999999999</v>
          </cell>
          <cell r="AC50"/>
          <cell r="AD50"/>
          <cell r="AE50">
            <v>45.304940999999999</v>
          </cell>
          <cell r="AF50"/>
          <cell r="AG50"/>
          <cell r="AH50">
            <v>0</v>
          </cell>
          <cell r="AI50"/>
          <cell r="AJ50"/>
          <cell r="AK50"/>
          <cell r="AL50"/>
          <cell r="AM50"/>
          <cell r="AN50"/>
          <cell r="AO50">
            <v>8.3716617189245716E-4</v>
          </cell>
          <cell r="AP50">
            <v>8.3716617189245716E-4</v>
          </cell>
          <cell r="AQ50"/>
          <cell r="AR50"/>
          <cell r="AS50">
            <v>3.0100000000000001E-3</v>
          </cell>
          <cell r="AT50"/>
          <cell r="AU50"/>
          <cell r="AV50"/>
          <cell r="AW50"/>
        </row>
        <row r="51">
          <cell r="C51">
            <v>0</v>
          </cell>
          <cell r="D51">
            <v>0</v>
          </cell>
          <cell r="E51">
            <v>0</v>
          </cell>
          <cell r="F51">
            <v>0</v>
          </cell>
          <cell r="G51">
            <v>0</v>
          </cell>
          <cell r="H51">
            <v>0</v>
          </cell>
          <cell r="I51">
            <v>176.92732299999997</v>
          </cell>
          <cell r="J51"/>
          <cell r="K51"/>
          <cell r="L51">
            <v>176.92732299999997</v>
          </cell>
          <cell r="M51"/>
          <cell r="N51"/>
          <cell r="O51"/>
          <cell r="P51"/>
          <cell r="Q51"/>
          <cell r="R51"/>
          <cell r="S51"/>
          <cell r="T51"/>
          <cell r="U51"/>
          <cell r="V51">
            <v>176.92732299999997</v>
          </cell>
          <cell r="W51"/>
          <cell r="X51"/>
          <cell r="Y51">
            <v>176.92732299999997</v>
          </cell>
          <cell r="Z51"/>
          <cell r="AA51"/>
          <cell r="AB51"/>
          <cell r="AC51"/>
          <cell r="AD51">
            <v>38.492665199999998</v>
          </cell>
          <cell r="AE51">
            <v>0</v>
          </cell>
          <cell r="AF51"/>
          <cell r="AG51"/>
          <cell r="AH51"/>
          <cell r="AI51"/>
          <cell r="AJ51"/>
          <cell r="AK51"/>
          <cell r="AL51">
            <v>1.1326814565539998E-2</v>
          </cell>
          <cell r="AM51"/>
          <cell r="AN51"/>
          <cell r="AO51">
            <v>0</v>
          </cell>
          <cell r="AP51">
            <v>1.1326814565539998E-2</v>
          </cell>
          <cell r="AQ51"/>
          <cell r="AR51"/>
          <cell r="AS51"/>
          <cell r="AT51"/>
          <cell r="AU51">
            <v>3.006909179967E-3</v>
          </cell>
          <cell r="AV51"/>
          <cell r="AW51"/>
        </row>
        <row r="52">
          <cell r="C52">
            <v>0</v>
          </cell>
          <cell r="D52">
            <v>1</v>
          </cell>
          <cell r="E52">
            <v>1</v>
          </cell>
          <cell r="F52">
            <v>0</v>
          </cell>
          <cell r="G52">
            <v>0</v>
          </cell>
          <cell r="H52">
            <v>0</v>
          </cell>
          <cell r="I52">
            <v>0</v>
          </cell>
          <cell r="J52"/>
          <cell r="K52"/>
          <cell r="L52">
            <v>2</v>
          </cell>
          <cell r="M52"/>
          <cell r="N52"/>
          <cell r="O52">
            <v>0</v>
          </cell>
          <cell r="P52">
            <v>0</v>
          </cell>
          <cell r="Q52">
            <v>1</v>
          </cell>
          <cell r="R52">
            <v>1</v>
          </cell>
          <cell r="S52">
            <v>0</v>
          </cell>
          <cell r="T52">
            <v>0</v>
          </cell>
          <cell r="U52">
            <v>0</v>
          </cell>
          <cell r="V52">
            <v>0</v>
          </cell>
          <cell r="W52">
            <v>0</v>
          </cell>
          <cell r="X52">
            <v>0</v>
          </cell>
          <cell r="Y52">
            <v>2</v>
          </cell>
          <cell r="Z52">
            <v>44.004215199999997</v>
          </cell>
          <cell r="AA52">
            <v>44.004215199999997</v>
          </cell>
          <cell r="AB52">
            <v>44.004215199999997</v>
          </cell>
          <cell r="AC52">
            <v>0</v>
          </cell>
          <cell r="AD52">
            <v>0</v>
          </cell>
          <cell r="AE52">
            <v>44.004215199999997</v>
          </cell>
          <cell r="AF52">
            <v>0</v>
          </cell>
          <cell r="AG52">
            <v>7.3186197232749325E-5</v>
          </cell>
          <cell r="AH52">
            <v>7.3186197232749325E-5</v>
          </cell>
          <cell r="AI52">
            <v>0</v>
          </cell>
          <cell r="AJ52">
            <v>0</v>
          </cell>
          <cell r="AK52">
            <v>0</v>
          </cell>
          <cell r="AL52">
            <v>0</v>
          </cell>
          <cell r="AM52">
            <v>0</v>
          </cell>
          <cell r="AN52">
            <v>0</v>
          </cell>
          <cell r="AO52">
            <v>0</v>
          </cell>
          <cell r="AP52">
            <v>1.4637239446549865E-4</v>
          </cell>
          <cell r="AQ52"/>
          <cell r="AR52"/>
          <cell r="AS52"/>
          <cell r="AT52"/>
          <cell r="AU52"/>
          <cell r="AV52"/>
          <cell r="AW52"/>
        </row>
        <row r="53">
          <cell r="C53"/>
          <cell r="D53"/>
          <cell r="E53"/>
          <cell r="F53"/>
          <cell r="G53"/>
          <cell r="H53"/>
          <cell r="I53"/>
          <cell r="J53"/>
          <cell r="K53"/>
          <cell r="L53">
            <v>0</v>
          </cell>
          <cell r="M53"/>
          <cell r="N53"/>
          <cell r="O53">
            <v>0</v>
          </cell>
          <cell r="P53">
            <v>0</v>
          </cell>
          <cell r="Q53">
            <v>0</v>
          </cell>
          <cell r="R53">
            <v>0</v>
          </cell>
          <cell r="S53">
            <v>0</v>
          </cell>
          <cell r="T53">
            <v>0</v>
          </cell>
          <cell r="U53">
            <v>0</v>
          </cell>
          <cell r="V53">
            <v>0</v>
          </cell>
          <cell r="W53">
            <v>0</v>
          </cell>
          <cell r="X53">
            <v>0</v>
          </cell>
          <cell r="Y53">
            <v>0</v>
          </cell>
          <cell r="Z53">
            <v>44.004215199999997</v>
          </cell>
          <cell r="AA53">
            <v>44.004215199999997</v>
          </cell>
          <cell r="AB53">
            <v>44.004215199999997</v>
          </cell>
          <cell r="AC53">
            <v>44.004215199999997</v>
          </cell>
          <cell r="AD53">
            <v>0</v>
          </cell>
          <cell r="AE53">
            <v>44.004215199999997</v>
          </cell>
          <cell r="AF53">
            <v>0</v>
          </cell>
          <cell r="AG53">
            <v>0</v>
          </cell>
          <cell r="AH53">
            <v>0</v>
          </cell>
          <cell r="AI53">
            <v>0</v>
          </cell>
          <cell r="AJ53">
            <v>0</v>
          </cell>
          <cell r="AK53">
            <v>0</v>
          </cell>
          <cell r="AL53">
            <v>0</v>
          </cell>
          <cell r="AM53">
            <v>0</v>
          </cell>
          <cell r="AN53">
            <v>0</v>
          </cell>
          <cell r="AO53"/>
          <cell r="AP53">
            <v>0</v>
          </cell>
          <cell r="AQ53"/>
          <cell r="AR53"/>
          <cell r="AS53"/>
          <cell r="AT53"/>
          <cell r="AU53"/>
          <cell r="AV53"/>
          <cell r="AW53"/>
        </row>
        <row r="54">
          <cell r="C54"/>
          <cell r="D54"/>
          <cell r="E54"/>
          <cell r="F54"/>
          <cell r="G54"/>
          <cell r="H54"/>
          <cell r="I54"/>
          <cell r="J54"/>
          <cell r="K54"/>
          <cell r="L54">
            <v>0</v>
          </cell>
          <cell r="M54"/>
          <cell r="N54"/>
          <cell r="O54">
            <v>0</v>
          </cell>
          <cell r="P54">
            <v>0</v>
          </cell>
          <cell r="Q54">
            <v>0</v>
          </cell>
          <cell r="R54">
            <v>0</v>
          </cell>
          <cell r="S54">
            <v>0</v>
          </cell>
          <cell r="T54">
            <v>0</v>
          </cell>
          <cell r="U54">
            <v>0</v>
          </cell>
          <cell r="V54">
            <v>0</v>
          </cell>
          <cell r="W54">
            <v>0</v>
          </cell>
          <cell r="X54">
            <v>0</v>
          </cell>
          <cell r="Y54">
            <v>0</v>
          </cell>
          <cell r="Z54">
            <v>44.004215199999997</v>
          </cell>
          <cell r="AA54">
            <v>44.004215199999997</v>
          </cell>
          <cell r="AB54">
            <v>44.004215199999997</v>
          </cell>
          <cell r="AC54">
            <v>44.004215199999997</v>
          </cell>
          <cell r="AD54">
            <v>0</v>
          </cell>
          <cell r="AE54">
            <v>44.004215199999997</v>
          </cell>
          <cell r="AF54">
            <v>0</v>
          </cell>
          <cell r="AG54">
            <v>0</v>
          </cell>
          <cell r="AH54">
            <v>0</v>
          </cell>
          <cell r="AI54">
            <v>0</v>
          </cell>
          <cell r="AJ54">
            <v>0</v>
          </cell>
          <cell r="AK54">
            <v>0</v>
          </cell>
          <cell r="AL54">
            <v>0</v>
          </cell>
          <cell r="AM54">
            <v>0</v>
          </cell>
          <cell r="AN54">
            <v>0</v>
          </cell>
          <cell r="AO54"/>
          <cell r="AP54">
            <v>0</v>
          </cell>
          <cell r="AQ54"/>
          <cell r="AR54"/>
          <cell r="AS54"/>
          <cell r="AT54"/>
          <cell r="AU54"/>
          <cell r="AV54"/>
          <cell r="AW54"/>
        </row>
        <row r="55">
          <cell r="C55"/>
          <cell r="D55"/>
          <cell r="E55"/>
          <cell r="F55"/>
          <cell r="G55"/>
          <cell r="H55"/>
          <cell r="I55"/>
          <cell r="J55"/>
          <cell r="K55"/>
          <cell r="L55">
            <v>0</v>
          </cell>
          <cell r="M55"/>
          <cell r="N55"/>
          <cell r="O55">
            <v>0</v>
          </cell>
          <cell r="P55">
            <v>0</v>
          </cell>
          <cell r="Q55">
            <v>0</v>
          </cell>
          <cell r="R55">
            <v>0</v>
          </cell>
          <cell r="S55">
            <v>0</v>
          </cell>
          <cell r="T55">
            <v>0</v>
          </cell>
          <cell r="U55">
            <v>0</v>
          </cell>
          <cell r="V55">
            <v>0</v>
          </cell>
          <cell r="W55">
            <v>0</v>
          </cell>
          <cell r="X55">
            <v>0</v>
          </cell>
          <cell r="Y55">
            <v>0</v>
          </cell>
          <cell r="Z55">
            <v>44.004215199999997</v>
          </cell>
          <cell r="AA55">
            <v>44.004215199999997</v>
          </cell>
          <cell r="AB55">
            <v>44.004215199999997</v>
          </cell>
          <cell r="AC55">
            <v>44.004215199999997</v>
          </cell>
          <cell r="AD55">
            <v>0</v>
          </cell>
          <cell r="AE55">
            <v>44.004215199999997</v>
          </cell>
          <cell r="AF55">
            <v>0</v>
          </cell>
          <cell r="AG55">
            <v>0</v>
          </cell>
          <cell r="AH55">
            <v>0</v>
          </cell>
          <cell r="AI55">
            <v>0</v>
          </cell>
          <cell r="AJ55">
            <v>0</v>
          </cell>
          <cell r="AK55">
            <v>0</v>
          </cell>
          <cell r="AL55">
            <v>0</v>
          </cell>
          <cell r="AM55">
            <v>0</v>
          </cell>
          <cell r="AN55">
            <v>0</v>
          </cell>
          <cell r="AO55"/>
          <cell r="AP55">
            <v>0</v>
          </cell>
          <cell r="AQ55"/>
          <cell r="AR55"/>
          <cell r="AS55"/>
          <cell r="AT55"/>
          <cell r="AU55"/>
          <cell r="AV55"/>
          <cell r="AW55"/>
        </row>
        <row r="56">
          <cell r="C56"/>
          <cell r="D56"/>
          <cell r="E56"/>
          <cell r="F56"/>
          <cell r="G56"/>
          <cell r="H56"/>
          <cell r="I56"/>
          <cell r="J56"/>
          <cell r="K56"/>
          <cell r="L56">
            <v>0</v>
          </cell>
          <cell r="M56"/>
          <cell r="N56"/>
          <cell r="O56">
            <v>0</v>
          </cell>
          <cell r="P56">
            <v>0</v>
          </cell>
          <cell r="Q56">
            <v>0</v>
          </cell>
          <cell r="R56">
            <v>0</v>
          </cell>
          <cell r="S56">
            <v>0</v>
          </cell>
          <cell r="T56">
            <v>0</v>
          </cell>
          <cell r="U56">
            <v>0</v>
          </cell>
          <cell r="V56">
            <v>0</v>
          </cell>
          <cell r="W56">
            <v>0</v>
          </cell>
          <cell r="X56">
            <v>0</v>
          </cell>
          <cell r="Y56">
            <v>0</v>
          </cell>
          <cell r="Z56">
            <v>44.004215199999997</v>
          </cell>
          <cell r="AA56">
            <v>44.004215199999997</v>
          </cell>
          <cell r="AB56">
            <v>44.004215199999997</v>
          </cell>
          <cell r="AC56">
            <v>44.004215199999997</v>
          </cell>
          <cell r="AD56">
            <v>0</v>
          </cell>
          <cell r="AE56">
            <v>44.004215199999997</v>
          </cell>
          <cell r="AF56">
            <v>0</v>
          </cell>
          <cell r="AG56">
            <v>0</v>
          </cell>
          <cell r="AH56">
            <v>0</v>
          </cell>
          <cell r="AI56">
            <v>0</v>
          </cell>
          <cell r="AJ56">
            <v>0</v>
          </cell>
          <cell r="AK56">
            <v>0</v>
          </cell>
          <cell r="AL56">
            <v>0</v>
          </cell>
          <cell r="AM56">
            <v>0</v>
          </cell>
          <cell r="AN56">
            <v>0</v>
          </cell>
          <cell r="AO56"/>
          <cell r="AP56">
            <v>0</v>
          </cell>
          <cell r="AQ56"/>
          <cell r="AR56"/>
          <cell r="AS56"/>
          <cell r="AT56"/>
          <cell r="AU56"/>
          <cell r="AV56"/>
          <cell r="AW56"/>
        </row>
        <row r="57">
          <cell r="C57">
            <v>0</v>
          </cell>
          <cell r="D57">
            <v>0</v>
          </cell>
          <cell r="E57">
            <v>122</v>
          </cell>
          <cell r="F57">
            <v>213.55772722944215</v>
          </cell>
          <cell r="G57">
            <v>187.33293516669403</v>
          </cell>
          <cell r="H57">
            <v>61.109337603863857</v>
          </cell>
          <cell r="I57">
            <v>0</v>
          </cell>
          <cell r="J57"/>
          <cell r="K57"/>
          <cell r="L57">
            <v>584</v>
          </cell>
          <cell r="M57"/>
          <cell r="N57"/>
          <cell r="O57">
            <v>584</v>
          </cell>
          <cell r="P57"/>
          <cell r="Q57"/>
          <cell r="R57">
            <v>0</v>
          </cell>
          <cell r="S57">
            <v>0</v>
          </cell>
          <cell r="T57">
            <v>0</v>
          </cell>
          <cell r="U57">
            <v>0</v>
          </cell>
          <cell r="V57"/>
          <cell r="W57"/>
          <cell r="X57"/>
          <cell r="Y57">
            <v>0</v>
          </cell>
          <cell r="Z57"/>
          <cell r="AA57"/>
          <cell r="AB57">
            <v>44.533324</v>
          </cell>
          <cell r="AC57">
            <v>44.533324</v>
          </cell>
          <cell r="AD57"/>
          <cell r="AE57">
            <v>44.533324</v>
          </cell>
          <cell r="AF57"/>
          <cell r="AG57"/>
          <cell r="AH57">
            <v>0</v>
          </cell>
          <cell r="AI57">
            <v>0</v>
          </cell>
          <cell r="AJ57">
            <v>0</v>
          </cell>
          <cell r="AK57">
            <v>0</v>
          </cell>
          <cell r="AL57"/>
          <cell r="AM57"/>
          <cell r="AN57"/>
          <cell r="AO57">
            <v>3.9283878477063772E-2</v>
          </cell>
          <cell r="AP57">
            <v>3.9283878477063772E-2</v>
          </cell>
          <cell r="AQ57"/>
          <cell r="AR57"/>
          <cell r="AS57">
            <v>3.0100000000000001E-3</v>
          </cell>
          <cell r="AT57"/>
          <cell r="AU57"/>
          <cell r="AV57"/>
          <cell r="AW57"/>
        </row>
        <row r="58">
          <cell r="C58">
            <v>0</v>
          </cell>
          <cell r="D58">
            <v>0</v>
          </cell>
          <cell r="E58">
            <v>0</v>
          </cell>
          <cell r="F58">
            <v>0</v>
          </cell>
          <cell r="G58">
            <v>0</v>
          </cell>
          <cell r="H58">
            <v>0</v>
          </cell>
          <cell r="I58">
            <v>525</v>
          </cell>
          <cell r="J58"/>
          <cell r="K58"/>
          <cell r="L58">
            <v>525</v>
          </cell>
          <cell r="M58"/>
          <cell r="N58"/>
          <cell r="O58">
            <v>0</v>
          </cell>
          <cell r="P58"/>
          <cell r="Q58"/>
          <cell r="R58"/>
          <cell r="S58"/>
          <cell r="T58"/>
          <cell r="U58"/>
          <cell r="V58">
            <v>525</v>
          </cell>
          <cell r="W58"/>
          <cell r="X58"/>
          <cell r="Y58">
            <v>525</v>
          </cell>
          <cell r="Z58"/>
          <cell r="AA58"/>
          <cell r="AB58">
            <v>42.813720400000001</v>
          </cell>
          <cell r="AC58"/>
          <cell r="AD58">
            <v>42.813720400000001</v>
          </cell>
          <cell r="AE58">
            <v>42.813720400000001</v>
          </cell>
          <cell r="AF58"/>
          <cell r="AG58"/>
          <cell r="AH58"/>
          <cell r="AI58"/>
          <cell r="AJ58"/>
          <cell r="AK58"/>
          <cell r="AL58">
            <v>3.7383260214754299E-2</v>
          </cell>
          <cell r="AM58"/>
          <cell r="AN58"/>
          <cell r="AO58">
            <v>0</v>
          </cell>
          <cell r="AP58">
            <v>3.7383260214754299E-2</v>
          </cell>
          <cell r="AQ58"/>
          <cell r="AR58"/>
          <cell r="AS58"/>
          <cell r="AT58"/>
          <cell r="AU58">
            <v>3.0100000000000001E-3</v>
          </cell>
          <cell r="AV58"/>
          <cell r="AW58"/>
        </row>
        <row r="59">
          <cell r="C59">
            <v>0</v>
          </cell>
          <cell r="D59">
            <v>0</v>
          </cell>
          <cell r="E59">
            <v>0</v>
          </cell>
          <cell r="F59">
            <v>0</v>
          </cell>
          <cell r="G59">
            <v>0</v>
          </cell>
          <cell r="H59">
            <v>0</v>
          </cell>
          <cell r="I59">
            <v>-3609</v>
          </cell>
          <cell r="J59"/>
          <cell r="K59"/>
          <cell r="L59">
            <v>-3609</v>
          </cell>
          <cell r="M59"/>
          <cell r="N59"/>
          <cell r="O59">
            <v>0</v>
          </cell>
          <cell r="P59"/>
          <cell r="Q59"/>
          <cell r="R59"/>
          <cell r="S59"/>
          <cell r="T59"/>
          <cell r="U59"/>
          <cell r="V59">
            <v>-3609</v>
          </cell>
          <cell r="W59"/>
          <cell r="X59"/>
          <cell r="Y59">
            <v>-3609</v>
          </cell>
          <cell r="Z59"/>
          <cell r="AA59"/>
          <cell r="AB59">
            <v>44.423093000000001</v>
          </cell>
          <cell r="AC59"/>
          <cell r="AD59">
            <v>44.423093000000001</v>
          </cell>
          <cell r="AE59">
            <v>44.423093000000001</v>
          </cell>
          <cell r="AF59"/>
          <cell r="AG59"/>
          <cell r="AH59"/>
          <cell r="AI59"/>
          <cell r="AJ59"/>
          <cell r="AK59"/>
          <cell r="AL59">
            <v>-0.26664323968596171</v>
          </cell>
          <cell r="AM59"/>
          <cell r="AN59"/>
          <cell r="AO59">
            <v>0</v>
          </cell>
          <cell r="AP59">
            <v>-0.26664323968596171</v>
          </cell>
          <cell r="AQ59"/>
          <cell r="AR59"/>
          <cell r="AS59"/>
          <cell r="AT59"/>
          <cell r="AU59">
            <v>3.0100000000000001E-3</v>
          </cell>
          <cell r="AV59"/>
          <cell r="AW59"/>
        </row>
        <row r="60">
          <cell r="C60">
            <v>0</v>
          </cell>
          <cell r="D60">
            <v>0</v>
          </cell>
          <cell r="E60">
            <v>0</v>
          </cell>
          <cell r="F60">
            <v>0</v>
          </cell>
          <cell r="G60">
            <v>0</v>
          </cell>
          <cell r="H60">
            <v>0</v>
          </cell>
          <cell r="I60">
            <v>0</v>
          </cell>
          <cell r="J60"/>
          <cell r="K60"/>
          <cell r="L60">
            <v>0</v>
          </cell>
          <cell r="M60"/>
          <cell r="N60"/>
          <cell r="O60">
            <v>0</v>
          </cell>
          <cell r="P60"/>
          <cell r="Q60"/>
          <cell r="R60">
            <v>0</v>
          </cell>
          <cell r="S60"/>
          <cell r="T60"/>
          <cell r="U60"/>
          <cell r="V60"/>
          <cell r="W60"/>
          <cell r="X60"/>
          <cell r="Y60">
            <v>0</v>
          </cell>
          <cell r="Z60"/>
          <cell r="AA60"/>
          <cell r="AB60">
            <v>43.64</v>
          </cell>
          <cell r="AC60"/>
          <cell r="AD60"/>
          <cell r="AE60">
            <v>43.64</v>
          </cell>
          <cell r="AF60"/>
          <cell r="AG60"/>
          <cell r="AH60">
            <v>0</v>
          </cell>
          <cell r="AI60"/>
          <cell r="AJ60"/>
          <cell r="AK60"/>
          <cell r="AL60"/>
          <cell r="AM60"/>
          <cell r="AN60"/>
          <cell r="AO60">
            <v>0</v>
          </cell>
          <cell r="AP60">
            <v>0</v>
          </cell>
          <cell r="AQ60"/>
          <cell r="AR60"/>
          <cell r="AS60">
            <v>3.0100000000000001E-3</v>
          </cell>
          <cell r="AT60"/>
          <cell r="AU60"/>
          <cell r="AV60"/>
          <cell r="AW60"/>
        </row>
        <row r="61">
          <cell r="C61">
            <v>0</v>
          </cell>
          <cell r="D61">
            <v>0</v>
          </cell>
          <cell r="E61">
            <v>0</v>
          </cell>
          <cell r="F61">
            <v>0</v>
          </cell>
          <cell r="G61">
            <v>0</v>
          </cell>
          <cell r="H61">
            <v>0</v>
          </cell>
          <cell r="I61">
            <v>0</v>
          </cell>
          <cell r="J61"/>
          <cell r="K61"/>
          <cell r="L61">
            <v>0</v>
          </cell>
          <cell r="M61"/>
          <cell r="N61"/>
          <cell r="O61">
            <v>0</v>
          </cell>
          <cell r="P61">
            <v>0</v>
          </cell>
          <cell r="Q61">
            <v>0</v>
          </cell>
          <cell r="R61">
            <v>0</v>
          </cell>
          <cell r="S61">
            <v>0</v>
          </cell>
          <cell r="T61">
            <v>0</v>
          </cell>
          <cell r="U61">
            <v>0</v>
          </cell>
          <cell r="V61">
            <v>0</v>
          </cell>
          <cell r="W61">
            <v>0</v>
          </cell>
          <cell r="X61">
            <v>0</v>
          </cell>
          <cell r="Y61">
            <v>0</v>
          </cell>
          <cell r="Z61">
            <v>41.16051941180362</v>
          </cell>
          <cell r="AA61">
            <v>41.16051941180362</v>
          </cell>
          <cell r="AB61">
            <v>41.16051941180362</v>
          </cell>
          <cell r="AC61">
            <v>41.16051941180362</v>
          </cell>
          <cell r="AD61">
            <v>41.16051941180362</v>
          </cell>
          <cell r="AE61">
            <v>41.16051941180362</v>
          </cell>
          <cell r="AF61">
            <v>0</v>
          </cell>
          <cell r="AG61">
            <v>0</v>
          </cell>
          <cell r="AH61">
            <v>0</v>
          </cell>
          <cell r="AI61">
            <v>0</v>
          </cell>
          <cell r="AJ61">
            <v>0</v>
          </cell>
          <cell r="AK61">
            <v>0</v>
          </cell>
          <cell r="AL61">
            <v>0</v>
          </cell>
          <cell r="AM61">
            <v>0</v>
          </cell>
          <cell r="AN61">
            <v>0</v>
          </cell>
          <cell r="AO61">
            <v>0</v>
          </cell>
          <cell r="AP61">
            <v>0</v>
          </cell>
          <cell r="AQ61">
            <v>18</v>
          </cell>
          <cell r="AR61">
            <v>18</v>
          </cell>
          <cell r="AS61">
            <v>18</v>
          </cell>
          <cell r="AT61">
            <v>18</v>
          </cell>
          <cell r="AU61">
            <v>18</v>
          </cell>
          <cell r="AV61">
            <v>18</v>
          </cell>
          <cell r="AW61"/>
        </row>
        <row r="62">
          <cell r="C62"/>
          <cell r="D62"/>
          <cell r="E62"/>
          <cell r="F62"/>
          <cell r="G62"/>
          <cell r="H62"/>
          <cell r="I62"/>
          <cell r="J62"/>
          <cell r="K62"/>
          <cell r="L62">
            <v>0</v>
          </cell>
          <cell r="M62"/>
          <cell r="N62"/>
          <cell r="O62">
            <v>0</v>
          </cell>
          <cell r="P62">
            <v>0</v>
          </cell>
          <cell r="Q62">
            <v>0</v>
          </cell>
          <cell r="R62">
            <v>0</v>
          </cell>
          <cell r="S62">
            <v>0</v>
          </cell>
          <cell r="T62">
            <v>0</v>
          </cell>
          <cell r="U62">
            <v>0</v>
          </cell>
          <cell r="V62">
            <v>0</v>
          </cell>
          <cell r="W62">
            <v>0</v>
          </cell>
          <cell r="X62">
            <v>0</v>
          </cell>
          <cell r="Y62">
            <v>0</v>
          </cell>
          <cell r="Z62">
            <v>41.16051941180362</v>
          </cell>
          <cell r="AA62">
            <v>41.16051941180362</v>
          </cell>
          <cell r="AB62">
            <v>41.16051941180362</v>
          </cell>
          <cell r="AC62">
            <v>41.16051941180362</v>
          </cell>
          <cell r="AD62">
            <v>41.16051941180362</v>
          </cell>
          <cell r="AE62">
            <v>41.16051941180362</v>
          </cell>
          <cell r="AF62">
            <v>0</v>
          </cell>
          <cell r="AG62">
            <v>0</v>
          </cell>
          <cell r="AH62">
            <v>0</v>
          </cell>
          <cell r="AI62">
            <v>0</v>
          </cell>
          <cell r="AJ62">
            <v>0</v>
          </cell>
          <cell r="AK62">
            <v>0</v>
          </cell>
          <cell r="AL62">
            <v>0</v>
          </cell>
          <cell r="AM62">
            <v>0</v>
          </cell>
          <cell r="AN62">
            <v>0</v>
          </cell>
          <cell r="AO62"/>
          <cell r="AP62">
            <v>0</v>
          </cell>
          <cell r="AQ62">
            <v>18</v>
          </cell>
          <cell r="AR62">
            <v>18</v>
          </cell>
          <cell r="AS62">
            <v>18</v>
          </cell>
          <cell r="AT62">
            <v>18</v>
          </cell>
          <cell r="AU62">
            <v>18</v>
          </cell>
          <cell r="AV62">
            <v>18</v>
          </cell>
          <cell r="AW62"/>
        </row>
        <row r="63">
          <cell r="C63"/>
          <cell r="D63"/>
          <cell r="E63"/>
          <cell r="F63"/>
          <cell r="G63"/>
          <cell r="H63"/>
          <cell r="I63"/>
          <cell r="J63"/>
          <cell r="K63"/>
          <cell r="L63">
            <v>0</v>
          </cell>
          <cell r="M63"/>
          <cell r="N63"/>
          <cell r="O63">
            <v>0</v>
          </cell>
          <cell r="P63">
            <v>0</v>
          </cell>
          <cell r="Q63">
            <v>0</v>
          </cell>
          <cell r="R63">
            <v>0</v>
          </cell>
          <cell r="S63">
            <v>0</v>
          </cell>
          <cell r="T63">
            <v>0</v>
          </cell>
          <cell r="U63">
            <v>0</v>
          </cell>
          <cell r="V63">
            <v>0</v>
          </cell>
          <cell r="W63">
            <v>0</v>
          </cell>
          <cell r="X63">
            <v>0</v>
          </cell>
          <cell r="Y63">
            <v>0</v>
          </cell>
          <cell r="Z63">
            <v>41.16051941180362</v>
          </cell>
          <cell r="AA63">
            <v>41.16051941180362</v>
          </cell>
          <cell r="AB63">
            <v>41.16051941180362</v>
          </cell>
          <cell r="AC63">
            <v>41.16051941180362</v>
          </cell>
          <cell r="AD63">
            <v>41.16051941180362</v>
          </cell>
          <cell r="AE63">
            <v>41.16051941180362</v>
          </cell>
          <cell r="AF63">
            <v>0</v>
          </cell>
          <cell r="AG63">
            <v>0</v>
          </cell>
          <cell r="AH63">
            <v>0</v>
          </cell>
          <cell r="AI63">
            <v>0</v>
          </cell>
          <cell r="AJ63">
            <v>0</v>
          </cell>
          <cell r="AK63">
            <v>0</v>
          </cell>
          <cell r="AL63">
            <v>0</v>
          </cell>
          <cell r="AM63">
            <v>0</v>
          </cell>
          <cell r="AN63">
            <v>0</v>
          </cell>
          <cell r="AO63"/>
          <cell r="AP63">
            <v>0</v>
          </cell>
          <cell r="AQ63">
            <v>18</v>
          </cell>
          <cell r="AR63">
            <v>18</v>
          </cell>
          <cell r="AS63">
            <v>18</v>
          </cell>
          <cell r="AT63">
            <v>18</v>
          </cell>
          <cell r="AU63">
            <v>18</v>
          </cell>
          <cell r="AV63">
            <v>18</v>
          </cell>
          <cell r="AW63"/>
        </row>
        <row r="64">
          <cell r="C64"/>
          <cell r="D64"/>
          <cell r="E64"/>
          <cell r="F64"/>
          <cell r="G64"/>
          <cell r="H64"/>
          <cell r="I64"/>
          <cell r="J64"/>
          <cell r="K64"/>
          <cell r="L64">
            <v>0</v>
          </cell>
          <cell r="M64"/>
          <cell r="N64"/>
          <cell r="O64">
            <v>0</v>
          </cell>
          <cell r="P64">
            <v>0</v>
          </cell>
          <cell r="Q64">
            <v>0</v>
          </cell>
          <cell r="R64">
            <v>0</v>
          </cell>
          <cell r="S64">
            <v>0</v>
          </cell>
          <cell r="T64">
            <v>0</v>
          </cell>
          <cell r="U64">
            <v>0</v>
          </cell>
          <cell r="V64">
            <v>0</v>
          </cell>
          <cell r="W64">
            <v>0</v>
          </cell>
          <cell r="X64">
            <v>0</v>
          </cell>
          <cell r="Y64">
            <v>0</v>
          </cell>
          <cell r="Z64">
            <v>41.16051941180362</v>
          </cell>
          <cell r="AA64">
            <v>41.16051941180362</v>
          </cell>
          <cell r="AB64">
            <v>41.16051941180362</v>
          </cell>
          <cell r="AC64">
            <v>41.16051941180362</v>
          </cell>
          <cell r="AD64">
            <v>41.16051941180362</v>
          </cell>
          <cell r="AE64">
            <v>41.16051941180362</v>
          </cell>
          <cell r="AF64">
            <v>0</v>
          </cell>
          <cell r="AG64">
            <v>0</v>
          </cell>
          <cell r="AH64">
            <v>0</v>
          </cell>
          <cell r="AI64">
            <v>0</v>
          </cell>
          <cell r="AJ64">
            <v>0</v>
          </cell>
          <cell r="AK64">
            <v>0</v>
          </cell>
          <cell r="AL64">
            <v>0</v>
          </cell>
          <cell r="AM64">
            <v>0</v>
          </cell>
          <cell r="AN64">
            <v>0</v>
          </cell>
          <cell r="AO64"/>
          <cell r="AP64">
            <v>0</v>
          </cell>
          <cell r="AQ64">
            <v>18</v>
          </cell>
          <cell r="AR64">
            <v>18</v>
          </cell>
          <cell r="AS64">
            <v>18</v>
          </cell>
          <cell r="AT64">
            <v>18</v>
          </cell>
          <cell r="AU64">
            <v>18</v>
          </cell>
          <cell r="AV64">
            <v>18</v>
          </cell>
          <cell r="AW64"/>
        </row>
        <row r="65">
          <cell r="C65"/>
          <cell r="D65"/>
          <cell r="E65"/>
          <cell r="F65"/>
          <cell r="G65"/>
          <cell r="H65"/>
          <cell r="I65"/>
          <cell r="J65"/>
          <cell r="K65"/>
          <cell r="L65">
            <v>0</v>
          </cell>
          <cell r="M65"/>
          <cell r="N65"/>
          <cell r="O65">
            <v>0</v>
          </cell>
          <cell r="P65">
            <v>0</v>
          </cell>
          <cell r="Q65">
            <v>0</v>
          </cell>
          <cell r="R65">
            <v>0</v>
          </cell>
          <cell r="S65">
            <v>0</v>
          </cell>
          <cell r="T65">
            <v>0</v>
          </cell>
          <cell r="U65">
            <v>0</v>
          </cell>
          <cell r="V65">
            <v>0</v>
          </cell>
          <cell r="W65">
            <v>0</v>
          </cell>
          <cell r="X65">
            <v>0</v>
          </cell>
          <cell r="Y65">
            <v>0</v>
          </cell>
          <cell r="Z65">
            <v>41.16051941180362</v>
          </cell>
          <cell r="AA65">
            <v>41.16051941180362</v>
          </cell>
          <cell r="AB65">
            <v>41.16051941180362</v>
          </cell>
          <cell r="AC65">
            <v>41.16051941180362</v>
          </cell>
          <cell r="AD65">
            <v>41.16051941180362</v>
          </cell>
          <cell r="AE65">
            <v>41.16051941180362</v>
          </cell>
          <cell r="AF65">
            <v>0</v>
          </cell>
          <cell r="AG65">
            <v>0</v>
          </cell>
          <cell r="AH65">
            <v>0</v>
          </cell>
          <cell r="AI65">
            <v>0</v>
          </cell>
          <cell r="AJ65">
            <v>0</v>
          </cell>
          <cell r="AK65">
            <v>0</v>
          </cell>
          <cell r="AL65">
            <v>0</v>
          </cell>
          <cell r="AM65">
            <v>0</v>
          </cell>
          <cell r="AN65">
            <v>0</v>
          </cell>
          <cell r="AO65"/>
          <cell r="AP65">
            <v>0</v>
          </cell>
          <cell r="AQ65">
            <v>18</v>
          </cell>
          <cell r="AR65">
            <v>18</v>
          </cell>
          <cell r="AS65">
            <v>18</v>
          </cell>
          <cell r="AT65">
            <v>18</v>
          </cell>
          <cell r="AU65">
            <v>18</v>
          </cell>
          <cell r="AV65">
            <v>18</v>
          </cell>
          <cell r="AW65"/>
        </row>
        <row r="66">
          <cell r="C66">
            <v>0</v>
          </cell>
          <cell r="D66">
            <v>0</v>
          </cell>
          <cell r="E66">
            <v>0</v>
          </cell>
          <cell r="F66">
            <v>0</v>
          </cell>
          <cell r="G66">
            <v>0</v>
          </cell>
          <cell r="H66"/>
          <cell r="I66">
            <v>0</v>
          </cell>
          <cell r="J66"/>
          <cell r="K66"/>
          <cell r="L66">
            <v>0</v>
          </cell>
          <cell r="M66"/>
          <cell r="N66"/>
          <cell r="O66">
            <v>0</v>
          </cell>
          <cell r="P66">
            <v>0</v>
          </cell>
          <cell r="Q66">
            <v>0</v>
          </cell>
          <cell r="R66">
            <v>0</v>
          </cell>
          <cell r="S66">
            <v>0</v>
          </cell>
          <cell r="T66">
            <v>0</v>
          </cell>
          <cell r="U66">
            <v>0</v>
          </cell>
          <cell r="V66">
            <v>0</v>
          </cell>
          <cell r="W66">
            <v>0</v>
          </cell>
          <cell r="X66">
            <v>0</v>
          </cell>
          <cell r="Y66">
            <v>0</v>
          </cell>
          <cell r="Z66">
            <v>148212.7198757102</v>
          </cell>
          <cell r="AA66">
            <v>148212.7198757102</v>
          </cell>
          <cell r="AB66">
            <v>148212.7198757102</v>
          </cell>
          <cell r="AC66">
            <v>148212.7198757102</v>
          </cell>
          <cell r="AD66">
            <v>148212.7198757102</v>
          </cell>
          <cell r="AE66">
            <v>148212.7198757102</v>
          </cell>
          <cell r="AF66">
            <v>0</v>
          </cell>
          <cell r="AG66">
            <v>0</v>
          </cell>
          <cell r="AH66">
            <v>0</v>
          </cell>
          <cell r="AI66">
            <v>0</v>
          </cell>
          <cell r="AJ66">
            <v>0</v>
          </cell>
          <cell r="AK66">
            <v>0</v>
          </cell>
          <cell r="AL66">
            <v>0</v>
          </cell>
          <cell r="AM66">
            <v>0</v>
          </cell>
          <cell r="AN66">
            <v>0</v>
          </cell>
          <cell r="AO66">
            <v>0</v>
          </cell>
          <cell r="AP66">
            <v>0</v>
          </cell>
          <cell r="AQ66">
            <v>9.4959999999999987</v>
          </cell>
          <cell r="AR66">
            <v>9.4959999999999987</v>
          </cell>
          <cell r="AS66">
            <v>9.4959999999999987</v>
          </cell>
          <cell r="AT66">
            <v>9.4959999999999987</v>
          </cell>
          <cell r="AU66">
            <v>9.4959999999999987</v>
          </cell>
          <cell r="AV66">
            <v>9.4959999999999987</v>
          </cell>
          <cell r="AW66"/>
        </row>
        <row r="67">
          <cell r="C67">
            <v>0</v>
          </cell>
          <cell r="D67">
            <v>0</v>
          </cell>
          <cell r="E67">
            <v>0</v>
          </cell>
          <cell r="F67">
            <v>0</v>
          </cell>
          <cell r="G67">
            <v>0</v>
          </cell>
          <cell r="H67">
            <v>0</v>
          </cell>
          <cell r="I67">
            <v>0</v>
          </cell>
          <cell r="J67">
            <v>0</v>
          </cell>
          <cell r="K67"/>
          <cell r="L67">
            <v>0</v>
          </cell>
          <cell r="M67"/>
          <cell r="N67"/>
          <cell r="O67">
            <v>0</v>
          </cell>
          <cell r="P67">
            <v>0</v>
          </cell>
          <cell r="Q67">
            <v>0</v>
          </cell>
          <cell r="R67">
            <v>0</v>
          </cell>
          <cell r="S67">
            <v>0</v>
          </cell>
          <cell r="T67">
            <v>0</v>
          </cell>
          <cell r="U67">
            <v>0</v>
          </cell>
          <cell r="V67">
            <v>0</v>
          </cell>
          <cell r="W67">
            <v>0</v>
          </cell>
          <cell r="X67">
            <v>0</v>
          </cell>
          <cell r="Y67">
            <v>0</v>
          </cell>
          <cell r="Z67">
            <v>30494.179964889594</v>
          </cell>
          <cell r="AA67">
            <v>30494.179964889594</v>
          </cell>
          <cell r="AB67">
            <v>30494.179964889594</v>
          </cell>
          <cell r="AC67">
            <v>30494.179964889594</v>
          </cell>
          <cell r="AD67">
            <v>30494.179964889594</v>
          </cell>
          <cell r="AE67">
            <v>30494.179964889594</v>
          </cell>
          <cell r="AF67">
            <v>0</v>
          </cell>
          <cell r="AG67">
            <v>0</v>
          </cell>
          <cell r="AH67">
            <v>0</v>
          </cell>
          <cell r="AI67">
            <v>0</v>
          </cell>
          <cell r="AJ67">
            <v>0</v>
          </cell>
          <cell r="AK67">
            <v>0</v>
          </cell>
          <cell r="AL67">
            <v>0</v>
          </cell>
          <cell r="AM67">
            <v>0</v>
          </cell>
          <cell r="AN67"/>
          <cell r="AO67"/>
          <cell r="AP67">
            <v>0</v>
          </cell>
          <cell r="AQ67">
            <v>9.4959999999999987</v>
          </cell>
          <cell r="AR67">
            <v>9.4959999999999987</v>
          </cell>
          <cell r="AS67">
            <v>9.4959999999999987</v>
          </cell>
          <cell r="AT67">
            <v>9.4959999999999987</v>
          </cell>
          <cell r="AU67">
            <v>9.4959999999999987</v>
          </cell>
          <cell r="AV67">
            <v>9.4959999999999987</v>
          </cell>
          <cell r="AW67"/>
        </row>
        <row r="68">
          <cell r="C68"/>
          <cell r="D68"/>
          <cell r="E68"/>
          <cell r="F68"/>
          <cell r="G68"/>
          <cell r="H68"/>
          <cell r="I68"/>
          <cell r="J68"/>
          <cell r="K68"/>
          <cell r="L68">
            <v>0</v>
          </cell>
          <cell r="M68"/>
          <cell r="N68"/>
          <cell r="O68">
            <v>0</v>
          </cell>
          <cell r="P68">
            <v>0</v>
          </cell>
          <cell r="Q68">
            <v>0</v>
          </cell>
          <cell r="R68">
            <v>0</v>
          </cell>
          <cell r="S68">
            <v>0</v>
          </cell>
          <cell r="T68">
            <v>0</v>
          </cell>
          <cell r="U68">
            <v>0</v>
          </cell>
          <cell r="V68">
            <v>0</v>
          </cell>
          <cell r="W68">
            <v>0</v>
          </cell>
          <cell r="X68">
            <v>0</v>
          </cell>
          <cell r="Y68">
            <v>0</v>
          </cell>
          <cell r="Z68">
            <v>30494.179964889594</v>
          </cell>
          <cell r="AA68">
            <v>30494.179964889594</v>
          </cell>
          <cell r="AB68">
            <v>30494.179964889594</v>
          </cell>
          <cell r="AC68">
            <v>30494.179964889594</v>
          </cell>
          <cell r="AD68">
            <v>30494.179964889594</v>
          </cell>
          <cell r="AE68">
            <v>30494.179964889594</v>
          </cell>
          <cell r="AF68">
            <v>0</v>
          </cell>
          <cell r="AG68">
            <v>0</v>
          </cell>
          <cell r="AH68">
            <v>0</v>
          </cell>
          <cell r="AI68">
            <v>0</v>
          </cell>
          <cell r="AJ68">
            <v>0</v>
          </cell>
          <cell r="AK68">
            <v>0</v>
          </cell>
          <cell r="AL68">
            <v>0</v>
          </cell>
          <cell r="AM68">
            <v>0</v>
          </cell>
          <cell r="AN68"/>
          <cell r="AO68"/>
          <cell r="AP68">
            <v>0</v>
          </cell>
          <cell r="AQ68">
            <v>9.4959999999999987</v>
          </cell>
          <cell r="AR68">
            <v>9.4959999999999987</v>
          </cell>
          <cell r="AS68">
            <v>9.4959999999999987</v>
          </cell>
          <cell r="AT68">
            <v>9.4959999999999987</v>
          </cell>
          <cell r="AU68">
            <v>9.4959999999999987</v>
          </cell>
          <cell r="AV68">
            <v>9.4959999999999987</v>
          </cell>
          <cell r="AW68"/>
        </row>
        <row r="69">
          <cell r="C69"/>
          <cell r="D69"/>
          <cell r="E69"/>
          <cell r="F69"/>
          <cell r="G69"/>
          <cell r="H69"/>
          <cell r="I69"/>
          <cell r="J69"/>
          <cell r="K69"/>
          <cell r="L69">
            <v>0</v>
          </cell>
          <cell r="M69"/>
          <cell r="N69"/>
          <cell r="O69">
            <v>0</v>
          </cell>
          <cell r="P69">
            <v>0</v>
          </cell>
          <cell r="Q69">
            <v>0</v>
          </cell>
          <cell r="R69">
            <v>0</v>
          </cell>
          <cell r="S69">
            <v>0</v>
          </cell>
          <cell r="T69">
            <v>0</v>
          </cell>
          <cell r="U69">
            <v>0</v>
          </cell>
          <cell r="V69">
            <v>0</v>
          </cell>
          <cell r="W69">
            <v>0</v>
          </cell>
          <cell r="X69">
            <v>0</v>
          </cell>
          <cell r="Y69">
            <v>0</v>
          </cell>
          <cell r="Z69">
            <v>30494.179964889594</v>
          </cell>
          <cell r="AA69">
            <v>30494.179964889594</v>
          </cell>
          <cell r="AB69">
            <v>30494.179964889594</v>
          </cell>
          <cell r="AC69">
            <v>30494.179964889594</v>
          </cell>
          <cell r="AD69">
            <v>30494.179964889594</v>
          </cell>
          <cell r="AE69">
            <v>30494.179964889594</v>
          </cell>
          <cell r="AF69">
            <v>0</v>
          </cell>
          <cell r="AG69">
            <v>0</v>
          </cell>
          <cell r="AH69">
            <v>0</v>
          </cell>
          <cell r="AI69">
            <v>0</v>
          </cell>
          <cell r="AJ69">
            <v>0</v>
          </cell>
          <cell r="AK69">
            <v>0</v>
          </cell>
          <cell r="AL69">
            <v>0</v>
          </cell>
          <cell r="AM69">
            <v>0</v>
          </cell>
          <cell r="AN69"/>
          <cell r="AO69"/>
          <cell r="AP69">
            <v>0</v>
          </cell>
          <cell r="AQ69">
            <v>9.4959999999999987</v>
          </cell>
          <cell r="AR69">
            <v>9.4959999999999987</v>
          </cell>
          <cell r="AS69">
            <v>9.4959999999999987</v>
          </cell>
          <cell r="AT69">
            <v>9.4959999999999987</v>
          </cell>
          <cell r="AU69">
            <v>9.4959999999999987</v>
          </cell>
          <cell r="AV69">
            <v>9.4959999999999987</v>
          </cell>
          <cell r="AW69"/>
        </row>
        <row r="70">
          <cell r="C70"/>
          <cell r="D70"/>
          <cell r="E70"/>
          <cell r="F70"/>
          <cell r="G70"/>
          <cell r="H70"/>
          <cell r="I70"/>
          <cell r="J70"/>
          <cell r="K70"/>
          <cell r="L70">
            <v>0</v>
          </cell>
          <cell r="M70"/>
          <cell r="N70"/>
          <cell r="O70">
            <v>0</v>
          </cell>
          <cell r="P70">
            <v>0</v>
          </cell>
          <cell r="Q70">
            <v>0</v>
          </cell>
          <cell r="R70">
            <v>0</v>
          </cell>
          <cell r="S70">
            <v>0</v>
          </cell>
          <cell r="T70">
            <v>0</v>
          </cell>
          <cell r="U70">
            <v>0</v>
          </cell>
          <cell r="V70">
            <v>0</v>
          </cell>
          <cell r="W70">
            <v>0</v>
          </cell>
          <cell r="X70">
            <v>0</v>
          </cell>
          <cell r="Y70">
            <v>0</v>
          </cell>
          <cell r="Z70">
            <v>30494.179964889594</v>
          </cell>
          <cell r="AA70">
            <v>30494.179964889594</v>
          </cell>
          <cell r="AB70">
            <v>30494.179964889594</v>
          </cell>
          <cell r="AC70">
            <v>30494.179964889594</v>
          </cell>
          <cell r="AD70">
            <v>30494.179964889594</v>
          </cell>
          <cell r="AE70">
            <v>30494.179964889594</v>
          </cell>
          <cell r="AF70">
            <v>0</v>
          </cell>
          <cell r="AG70">
            <v>0</v>
          </cell>
          <cell r="AH70">
            <v>0</v>
          </cell>
          <cell r="AI70">
            <v>0</v>
          </cell>
          <cell r="AJ70">
            <v>0</v>
          </cell>
          <cell r="AK70">
            <v>0</v>
          </cell>
          <cell r="AL70">
            <v>0</v>
          </cell>
          <cell r="AM70">
            <v>0</v>
          </cell>
          <cell r="AN70"/>
          <cell r="AO70"/>
          <cell r="AP70">
            <v>0</v>
          </cell>
          <cell r="AQ70">
            <v>9.4959999999999987</v>
          </cell>
          <cell r="AR70">
            <v>9.4959999999999987</v>
          </cell>
          <cell r="AS70">
            <v>9.4959999999999987</v>
          </cell>
          <cell r="AT70">
            <v>9.4959999999999987</v>
          </cell>
          <cell r="AU70">
            <v>9.4959999999999987</v>
          </cell>
          <cell r="AV70">
            <v>9.4959999999999987</v>
          </cell>
          <cell r="AW70"/>
        </row>
        <row r="71">
          <cell r="C71">
            <v>0</v>
          </cell>
          <cell r="D71">
            <v>0</v>
          </cell>
          <cell r="E71">
            <v>18159</v>
          </cell>
          <cell r="F71"/>
          <cell r="G71"/>
          <cell r="H71"/>
          <cell r="I71">
            <v>7765</v>
          </cell>
          <cell r="J71"/>
          <cell r="K71"/>
          <cell r="L71">
            <v>25924</v>
          </cell>
          <cell r="M71"/>
          <cell r="N71"/>
          <cell r="O71"/>
          <cell r="P71">
            <v>0</v>
          </cell>
          <cell r="Q71">
            <v>0</v>
          </cell>
          <cell r="R71">
            <v>18159</v>
          </cell>
          <cell r="S71"/>
          <cell r="T71"/>
          <cell r="U71"/>
          <cell r="V71">
            <v>7765</v>
          </cell>
          <cell r="W71"/>
          <cell r="X71"/>
          <cell r="Y71">
            <v>25924</v>
          </cell>
          <cell r="Z71">
            <v>93.87</v>
          </cell>
          <cell r="AA71">
            <v>93.87</v>
          </cell>
          <cell r="AB71">
            <v>93.87</v>
          </cell>
          <cell r="AC71">
            <v>93.87</v>
          </cell>
          <cell r="AD71">
            <v>93.87</v>
          </cell>
          <cell r="AE71">
            <v>93.87</v>
          </cell>
          <cell r="AF71">
            <v>0</v>
          </cell>
          <cell r="AG71">
            <v>0</v>
          </cell>
          <cell r="AH71">
            <v>1.70458533</v>
          </cell>
          <cell r="AI71">
            <v>0</v>
          </cell>
          <cell r="AJ71">
            <v>0</v>
          </cell>
          <cell r="AK71">
            <v>0</v>
          </cell>
          <cell r="AL71">
            <v>0.72890054999999998</v>
          </cell>
          <cell r="AM71">
            <v>0</v>
          </cell>
          <cell r="AN71">
            <v>0</v>
          </cell>
          <cell r="AO71">
            <v>0</v>
          </cell>
          <cell r="AP71">
            <v>2.4334858800000001</v>
          </cell>
          <cell r="AQ71">
            <v>0.28486508020740003</v>
          </cell>
          <cell r="AR71">
            <v>0.28486508020740003</v>
          </cell>
          <cell r="AS71">
            <v>2.8486508020740004E-2</v>
          </cell>
          <cell r="AT71"/>
          <cell r="AU71">
            <v>2.8486508020740004E-2</v>
          </cell>
          <cell r="AV71"/>
          <cell r="AW71"/>
        </row>
        <row r="72">
          <cell r="C72">
            <v>823.63130878142806</v>
          </cell>
          <cell r="D72">
            <v>10874.449169781428</v>
          </cell>
          <cell r="E72">
            <v>19266</v>
          </cell>
          <cell r="F72">
            <v>71994.692517200441</v>
          </cell>
          <cell r="G72">
            <v>49826.682233278931</v>
          </cell>
          <cell r="H72">
            <v>21746.48220851826</v>
          </cell>
          <cell r="I72">
            <v>84649.595184000005</v>
          </cell>
          <cell r="J72">
            <v>10332.277830973362</v>
          </cell>
          <cell r="K72">
            <v>19755.413276271825</v>
          </cell>
          <cell r="L72">
            <v>289269.22372880566</v>
          </cell>
          <cell r="M72">
            <v>20276.563524314784</v>
          </cell>
          <cell r="N72">
            <v>1409.2275645792347</v>
          </cell>
          <cell r="O72">
            <v>3186.2681943436783</v>
          </cell>
          <cell r="P72">
            <v>823.63130878142806</v>
          </cell>
          <cell r="Q72">
            <v>10874.449169781428</v>
          </cell>
          <cell r="R72">
            <v>16541.731805656324</v>
          </cell>
          <cell r="S72">
            <v>51504.57126565621</v>
          </cell>
          <cell r="T72">
            <v>49639.34929811224</v>
          </cell>
          <cell r="U72">
            <v>20276.145306335166</v>
          </cell>
          <cell r="V72">
            <v>84649.595184000005</v>
          </cell>
          <cell r="W72">
            <v>10332.277830973362</v>
          </cell>
          <cell r="X72">
            <v>19755.413276271825</v>
          </cell>
          <cell r="Y72">
            <v>264397.16444556799</v>
          </cell>
          <cell r="Z72"/>
          <cell r="AA72"/>
          <cell r="AB72"/>
          <cell r="AC72"/>
          <cell r="AD72"/>
          <cell r="AE72"/>
          <cell r="AF72">
            <v>4.5850854559820256E-2</v>
          </cell>
          <cell r="AG72">
            <v>0.75548499911884748</v>
          </cell>
          <cell r="AH72">
            <v>1.2483898451515623</v>
          </cell>
          <cell r="AI72">
            <v>3.6609458538408295</v>
          </cell>
          <cell r="AJ72">
            <v>3.5608260377690968</v>
          </cell>
          <cell r="AK72">
            <v>1.5170378355095737</v>
          </cell>
          <cell r="AL72">
            <v>6.3462395321910856</v>
          </cell>
          <cell r="AM72">
            <v>0.75241050912387575</v>
          </cell>
          <cell r="AN72">
            <v>1.4052593840462457</v>
          </cell>
          <cell r="AO72">
            <v>4.2340272923990695E-2</v>
          </cell>
          <cell r="AP72">
            <v>19.334785124234926</v>
          </cell>
          <cell r="AQ72"/>
          <cell r="AR72"/>
          <cell r="AS72"/>
          <cell r="AT72"/>
          <cell r="AU72"/>
          <cell r="AV72"/>
          <cell r="AW72"/>
        </row>
      </sheetData>
      <sheetData sheetId="6">
        <row r="5">
          <cell r="Z5">
            <v>41.579133200000001</v>
          </cell>
          <cell r="AA5">
            <v>41.579133200000001</v>
          </cell>
        </row>
        <row r="6">
          <cell r="Z6">
            <v>57.252000000000002</v>
          </cell>
          <cell r="AA6">
            <v>57.252000000000002</v>
          </cell>
        </row>
        <row r="7">
          <cell r="Z7">
            <v>44.908109400000001</v>
          </cell>
          <cell r="AA7">
            <v>44.908109400000001</v>
          </cell>
        </row>
        <row r="8">
          <cell r="Z8">
            <v>43.431013999999998</v>
          </cell>
          <cell r="AA8">
            <v>43.431013999999998</v>
          </cell>
        </row>
        <row r="9">
          <cell r="Z9">
            <v>42.593258400000003</v>
          </cell>
          <cell r="AA9">
            <v>42.593258400000003</v>
          </cell>
        </row>
        <row r="10">
          <cell r="Z10">
            <v>40.895701000000003</v>
          </cell>
          <cell r="AA10">
            <v>40.895701000000003</v>
          </cell>
        </row>
        <row r="11">
          <cell r="Z11">
            <v>37.809232999999999</v>
          </cell>
          <cell r="AA11">
            <v>37.809232999999999</v>
          </cell>
        </row>
        <row r="12">
          <cell r="Z12">
            <v>45.150617599999997</v>
          </cell>
          <cell r="AA12">
            <v>45.150617599999997</v>
          </cell>
        </row>
        <row r="13">
          <cell r="Z13">
            <v>31.878805199999999</v>
          </cell>
          <cell r="AA13">
            <v>31.878805199999999</v>
          </cell>
        </row>
        <row r="14">
          <cell r="Z14">
            <v>40.114062999999895</v>
          </cell>
          <cell r="AA14">
            <v>40.114062999999895</v>
          </cell>
        </row>
        <row r="15">
          <cell r="Z15">
            <v>0</v>
          </cell>
          <cell r="AA15">
            <v>0</v>
          </cell>
        </row>
        <row r="16">
          <cell r="Z16">
            <v>41.601179399999999</v>
          </cell>
          <cell r="AA16">
            <v>41.601179399999999</v>
          </cell>
        </row>
        <row r="17">
          <cell r="Z17">
            <v>45.304940999999999</v>
          </cell>
          <cell r="AA17">
            <v>45.304940999999999</v>
          </cell>
        </row>
        <row r="18">
          <cell r="Z18">
            <v>38.801312000000003</v>
          </cell>
          <cell r="AA18">
            <v>38.801312000000003</v>
          </cell>
        </row>
        <row r="19">
          <cell r="Z19">
            <v>44.004215199999997</v>
          </cell>
          <cell r="AA19">
            <v>44.004215199999997</v>
          </cell>
        </row>
        <row r="20">
          <cell r="Z20">
            <v>44.533324</v>
          </cell>
          <cell r="AA20">
            <v>44.533324</v>
          </cell>
        </row>
        <row r="21">
          <cell r="Z21">
            <v>42.681443199999997</v>
          </cell>
          <cell r="AA21">
            <v>42.681443199999997</v>
          </cell>
        </row>
        <row r="22">
          <cell r="Z22">
            <v>44.775832200000004</v>
          </cell>
          <cell r="AA22">
            <v>44.775832200000004</v>
          </cell>
        </row>
        <row r="23">
          <cell r="Z23">
            <v>43.64</v>
          </cell>
          <cell r="AA23">
            <v>43.64</v>
          </cell>
        </row>
        <row r="24">
          <cell r="Z24">
            <v>41.16051941180362</v>
          </cell>
          <cell r="AA24">
            <v>41.16051941180362</v>
          </cell>
        </row>
        <row r="25">
          <cell r="Z25">
            <v>148212.7198757102</v>
          </cell>
          <cell r="AA25">
            <v>148212.7198757102</v>
          </cell>
        </row>
        <row r="26">
          <cell r="Z26">
            <v>93.87</v>
          </cell>
          <cell r="AA26">
            <v>93.87</v>
          </cell>
        </row>
        <row r="27">
          <cell r="Z27"/>
          <cell r="AA27"/>
        </row>
      </sheetData>
      <sheetData sheetId="7">
        <row r="5">
          <cell r="F5">
            <v>206</v>
          </cell>
          <cell r="M5">
            <v>0</v>
          </cell>
          <cell r="N5">
            <v>0</v>
          </cell>
          <cell r="AC5">
            <v>41.579133200000001</v>
          </cell>
          <cell r="AE5">
            <v>0</v>
          </cell>
        </row>
        <row r="6">
          <cell r="F6"/>
          <cell r="M6"/>
          <cell r="N6"/>
          <cell r="AC6">
            <v>41.579133200000001</v>
          </cell>
          <cell r="AE6">
            <v>0</v>
          </cell>
        </row>
        <row r="7">
          <cell r="F7"/>
          <cell r="M7"/>
          <cell r="N7"/>
          <cell r="AC7">
            <v>41.579133200000001</v>
          </cell>
          <cell r="AE7">
            <v>0</v>
          </cell>
        </row>
        <row r="8">
          <cell r="F8"/>
          <cell r="M8"/>
          <cell r="N8"/>
          <cell r="AC8">
            <v>41.579133200000001</v>
          </cell>
          <cell r="AE8">
            <v>0</v>
          </cell>
        </row>
        <row r="9">
          <cell r="F9"/>
          <cell r="M9"/>
          <cell r="N9"/>
          <cell r="AC9">
            <v>41.579133200000001</v>
          </cell>
          <cell r="AE9">
            <v>0</v>
          </cell>
        </row>
        <row r="10">
          <cell r="F10">
            <v>0</v>
          </cell>
          <cell r="M10">
            <v>0</v>
          </cell>
          <cell r="N10">
            <v>0</v>
          </cell>
          <cell r="AC10">
            <v>0</v>
          </cell>
          <cell r="AE10">
            <v>57.386258599999998</v>
          </cell>
        </row>
        <row r="11">
          <cell r="F11"/>
          <cell r="M11"/>
          <cell r="N11"/>
          <cell r="AC11">
            <v>0</v>
          </cell>
          <cell r="AE11">
            <v>57.386258599999998</v>
          </cell>
        </row>
        <row r="12">
          <cell r="F12"/>
          <cell r="M12"/>
          <cell r="N12"/>
          <cell r="AC12">
            <v>0</v>
          </cell>
          <cell r="AE12">
            <v>57.386258599999998</v>
          </cell>
        </row>
        <row r="13">
          <cell r="F13"/>
          <cell r="M13"/>
          <cell r="N13"/>
          <cell r="AC13">
            <v>0</v>
          </cell>
          <cell r="AE13">
            <v>57.386258599999998</v>
          </cell>
        </row>
        <row r="14">
          <cell r="F14">
            <v>0</v>
          </cell>
          <cell r="M14">
            <v>0</v>
          </cell>
          <cell r="N14">
            <v>250.58567500000001</v>
          </cell>
          <cell r="AC14">
            <v>44.643554999999999</v>
          </cell>
          <cell r="AE14">
            <v>44.643554999999999</v>
          </cell>
        </row>
        <row r="15">
          <cell r="F15"/>
          <cell r="M15"/>
          <cell r="N15"/>
          <cell r="AC15">
            <v>44.643554999999999</v>
          </cell>
          <cell r="AE15">
            <v>44.643554999999999</v>
          </cell>
        </row>
        <row r="16">
          <cell r="F16"/>
          <cell r="M16"/>
          <cell r="N16"/>
          <cell r="AC16">
            <v>44.643554999999999</v>
          </cell>
          <cell r="AE16">
            <v>44.643554999999999</v>
          </cell>
        </row>
        <row r="17">
          <cell r="F17"/>
          <cell r="M17"/>
          <cell r="N17"/>
          <cell r="AC17">
            <v>44.643554999999999</v>
          </cell>
          <cell r="AE17">
            <v>44.643554999999999</v>
          </cell>
        </row>
        <row r="18">
          <cell r="F18"/>
          <cell r="M18"/>
          <cell r="N18"/>
          <cell r="AC18">
            <v>44.643554999999999</v>
          </cell>
          <cell r="AE18">
            <v>44.643554999999999</v>
          </cell>
        </row>
        <row r="19">
          <cell r="F19">
            <v>80795.806186829141</v>
          </cell>
          <cell r="M19">
            <v>14226.361869664601</v>
          </cell>
          <cell r="N19"/>
          <cell r="AC19">
            <v>43.431013999999998</v>
          </cell>
          <cell r="AE19">
            <v>0</v>
          </cell>
        </row>
        <row r="20">
          <cell r="F20"/>
          <cell r="M20">
            <v>0</v>
          </cell>
          <cell r="N20"/>
          <cell r="AC20">
            <v>43.431013999999998</v>
          </cell>
          <cell r="AE20">
            <v>0</v>
          </cell>
        </row>
        <row r="21">
          <cell r="F21"/>
          <cell r="M21">
            <v>0</v>
          </cell>
          <cell r="N21"/>
          <cell r="AC21">
            <v>43.431013999999998</v>
          </cell>
          <cell r="AE21">
            <v>0</v>
          </cell>
        </row>
        <row r="22">
          <cell r="F22"/>
          <cell r="M22">
            <v>0</v>
          </cell>
          <cell r="N22"/>
          <cell r="AC22">
            <v>43.431013999999998</v>
          </cell>
          <cell r="AE22">
            <v>0</v>
          </cell>
        </row>
        <row r="23">
          <cell r="F23"/>
          <cell r="M23"/>
          <cell r="N23"/>
          <cell r="AC23">
            <v>43.431013999999998</v>
          </cell>
          <cell r="AE23">
            <v>0</v>
          </cell>
        </row>
        <row r="24">
          <cell r="F24">
            <v>0</v>
          </cell>
          <cell r="M24">
            <v>0</v>
          </cell>
          <cell r="N24">
            <v>0</v>
          </cell>
          <cell r="AC24">
            <v>43.144413399999998</v>
          </cell>
          <cell r="AE24">
            <v>43.144413399999998</v>
          </cell>
        </row>
        <row r="25">
          <cell r="F25"/>
          <cell r="M25"/>
          <cell r="N25"/>
          <cell r="AC25">
            <v>43.144413399999998</v>
          </cell>
          <cell r="AE25">
            <v>43.144413399999998</v>
          </cell>
        </row>
        <row r="26">
          <cell r="F26"/>
          <cell r="M26"/>
          <cell r="N26"/>
          <cell r="AC26">
            <v>43.144413399999998</v>
          </cell>
          <cell r="AE26">
            <v>43.144413399999998</v>
          </cell>
        </row>
        <row r="27">
          <cell r="F27"/>
          <cell r="M27"/>
          <cell r="N27"/>
          <cell r="AC27">
            <v>43.144413399999998</v>
          </cell>
          <cell r="AE27">
            <v>43.144413399999998</v>
          </cell>
        </row>
        <row r="28">
          <cell r="F28"/>
          <cell r="M28"/>
          <cell r="N28"/>
          <cell r="AC28">
            <v>43.144413399999998</v>
          </cell>
          <cell r="AE28">
            <v>43.144413399999998</v>
          </cell>
        </row>
        <row r="29">
          <cell r="F29"/>
          <cell r="M29">
            <v>0</v>
          </cell>
          <cell r="N29">
            <v>0</v>
          </cell>
          <cell r="AC29">
            <v>42.769627999999997</v>
          </cell>
          <cell r="AE29">
            <v>40.895701000000003</v>
          </cell>
        </row>
        <row r="30">
          <cell r="F30"/>
          <cell r="M30"/>
          <cell r="N30"/>
          <cell r="AC30">
            <v>43.5</v>
          </cell>
          <cell r="AE30">
            <v>40.895701000000003</v>
          </cell>
        </row>
        <row r="31">
          <cell r="F31"/>
          <cell r="M31"/>
          <cell r="N31"/>
          <cell r="AC31">
            <v>43.5</v>
          </cell>
          <cell r="AE31">
            <v>40.895701000000003</v>
          </cell>
        </row>
        <row r="32">
          <cell r="F32">
            <v>0</v>
          </cell>
          <cell r="M32">
            <v>0</v>
          </cell>
          <cell r="N32">
            <v>0</v>
          </cell>
          <cell r="AC32">
            <v>37.809232999999999</v>
          </cell>
          <cell r="AE32">
            <v>37.809232999999999</v>
          </cell>
        </row>
        <row r="33">
          <cell r="F33"/>
          <cell r="M33"/>
          <cell r="N33"/>
          <cell r="AC33">
            <v>37.809232999999999</v>
          </cell>
          <cell r="AE33">
            <v>37.809232999999999</v>
          </cell>
        </row>
        <row r="34">
          <cell r="F34"/>
          <cell r="M34"/>
          <cell r="N34"/>
          <cell r="AC34">
            <v>37.809232999999999</v>
          </cell>
          <cell r="AE34">
            <v>37.809232999999999</v>
          </cell>
        </row>
        <row r="35">
          <cell r="F35"/>
          <cell r="M35"/>
          <cell r="N35"/>
          <cell r="AC35">
            <v>37.809232999999999</v>
          </cell>
          <cell r="AE35">
            <v>37.809232999999999</v>
          </cell>
        </row>
        <row r="36">
          <cell r="F36"/>
          <cell r="M36"/>
          <cell r="N36"/>
          <cell r="AC36">
            <v>37.809232999999999</v>
          </cell>
          <cell r="AE36">
            <v>37.809232999999999</v>
          </cell>
        </row>
        <row r="37">
          <cell r="F37">
            <v>0</v>
          </cell>
          <cell r="M37">
            <v>0</v>
          </cell>
          <cell r="N37">
            <v>425.12015000000002</v>
          </cell>
          <cell r="AC37">
            <v>45.150617599999997</v>
          </cell>
          <cell r="AE37">
            <v>45.150617599999997</v>
          </cell>
        </row>
        <row r="38">
          <cell r="F38"/>
          <cell r="M38"/>
          <cell r="N38"/>
          <cell r="AC38">
            <v>45.150617599999997</v>
          </cell>
          <cell r="AE38">
            <v>45.150617599999997</v>
          </cell>
        </row>
        <row r="39">
          <cell r="F39"/>
          <cell r="M39"/>
          <cell r="N39"/>
          <cell r="AC39">
            <v>45.150617599999997</v>
          </cell>
          <cell r="AE39">
            <v>45.150617599999997</v>
          </cell>
        </row>
        <row r="40">
          <cell r="F40"/>
          <cell r="M40"/>
          <cell r="N40"/>
          <cell r="AC40">
            <v>45.150617599999997</v>
          </cell>
          <cell r="AE40">
            <v>45.150617599999997</v>
          </cell>
        </row>
        <row r="41">
          <cell r="F41"/>
          <cell r="M41"/>
          <cell r="N41"/>
          <cell r="AC41">
            <v>45.150617599999997</v>
          </cell>
          <cell r="AE41">
            <v>45.150617599999997</v>
          </cell>
        </row>
        <row r="42">
          <cell r="F42">
            <v>0</v>
          </cell>
          <cell r="M42">
            <v>0</v>
          </cell>
          <cell r="N42"/>
          <cell r="AC42">
            <v>31.878805199999999</v>
          </cell>
          <cell r="AE42">
            <v>31.878805199999999</v>
          </cell>
        </row>
        <row r="43">
          <cell r="F43"/>
          <cell r="M43"/>
          <cell r="N43"/>
          <cell r="AC43">
            <v>31.878805199999999</v>
          </cell>
          <cell r="AE43">
            <v>31.878805199999999</v>
          </cell>
        </row>
        <row r="44">
          <cell r="F44"/>
          <cell r="M44"/>
          <cell r="N44"/>
          <cell r="AC44">
            <v>31.878805199999999</v>
          </cell>
          <cell r="AE44">
            <v>31.878805199999999</v>
          </cell>
        </row>
        <row r="45">
          <cell r="F45"/>
          <cell r="M45"/>
          <cell r="N45"/>
          <cell r="AC45">
            <v>31.878805199999999</v>
          </cell>
          <cell r="AE45">
            <v>31.878805199999999</v>
          </cell>
        </row>
        <row r="46">
          <cell r="F46"/>
          <cell r="M46"/>
          <cell r="N46"/>
          <cell r="AC46">
            <v>31.878805199999999</v>
          </cell>
          <cell r="AE46">
            <v>31.878805199999999</v>
          </cell>
        </row>
        <row r="47">
          <cell r="F47">
            <v>0</v>
          </cell>
          <cell r="M47"/>
          <cell r="N47"/>
          <cell r="AC47">
            <v>0</v>
          </cell>
          <cell r="AE47">
            <v>40.114062999999895</v>
          </cell>
        </row>
        <row r="48">
          <cell r="F48">
            <v>184.89846513371614</v>
          </cell>
          <cell r="M48">
            <v>0</v>
          </cell>
          <cell r="N48">
            <v>0</v>
          </cell>
          <cell r="AC48"/>
          <cell r="AE48">
            <v>0</v>
          </cell>
        </row>
        <row r="49">
          <cell r="F49">
            <v>0</v>
          </cell>
          <cell r="M49"/>
          <cell r="N49"/>
          <cell r="AC49"/>
          <cell r="AE49">
            <v>41.601179399999999</v>
          </cell>
        </row>
        <row r="50">
          <cell r="F50">
            <v>0</v>
          </cell>
          <cell r="M50"/>
          <cell r="N50"/>
          <cell r="AC50"/>
          <cell r="AE50">
            <v>45.304940999999999</v>
          </cell>
        </row>
        <row r="51">
          <cell r="F51">
            <v>0</v>
          </cell>
          <cell r="M51"/>
          <cell r="N51"/>
          <cell r="AC51"/>
          <cell r="AE51">
            <v>0</v>
          </cell>
        </row>
        <row r="52">
          <cell r="F52">
            <v>0</v>
          </cell>
          <cell r="M52">
            <v>0</v>
          </cell>
          <cell r="N52"/>
          <cell r="AC52">
            <v>0</v>
          </cell>
          <cell r="AE52">
            <v>44.004215199999997</v>
          </cell>
        </row>
        <row r="53">
          <cell r="F53"/>
          <cell r="M53"/>
          <cell r="N53"/>
          <cell r="AC53">
            <v>44.004215199999997</v>
          </cell>
          <cell r="AE53">
            <v>44.004215199999997</v>
          </cell>
        </row>
        <row r="54">
          <cell r="F54"/>
          <cell r="M54"/>
          <cell r="N54"/>
          <cell r="AC54">
            <v>44.004215199999997</v>
          </cell>
          <cell r="AE54">
            <v>44.004215199999997</v>
          </cell>
        </row>
        <row r="55">
          <cell r="F55"/>
          <cell r="M55"/>
          <cell r="N55"/>
          <cell r="AC55">
            <v>44.004215199999997</v>
          </cell>
          <cell r="AE55">
            <v>44.004215199999997</v>
          </cell>
        </row>
        <row r="56">
          <cell r="F56"/>
          <cell r="M56"/>
          <cell r="N56"/>
          <cell r="AC56">
            <v>44.004215199999997</v>
          </cell>
          <cell r="AE56">
            <v>44.004215199999997</v>
          </cell>
        </row>
        <row r="57">
          <cell r="F57">
            <v>184.89846513371614</v>
          </cell>
          <cell r="M57"/>
          <cell r="N57"/>
          <cell r="AC57">
            <v>44.533324</v>
          </cell>
          <cell r="AE57">
            <v>44.533324</v>
          </cell>
        </row>
        <row r="58">
          <cell r="F58">
            <v>0</v>
          </cell>
          <cell r="M58"/>
          <cell r="N58"/>
          <cell r="AC58"/>
          <cell r="AE58">
            <v>43.122367199999999</v>
          </cell>
        </row>
        <row r="59">
          <cell r="F59">
            <v>0</v>
          </cell>
          <cell r="M59"/>
          <cell r="N59"/>
          <cell r="AC59"/>
          <cell r="AE59">
            <v>44.709693600000001</v>
          </cell>
        </row>
        <row r="60">
          <cell r="F60">
            <v>0</v>
          </cell>
          <cell r="M60"/>
          <cell r="N60"/>
          <cell r="AC60"/>
          <cell r="AE60">
            <v>43.64</v>
          </cell>
        </row>
        <row r="61">
          <cell r="F61">
            <v>0</v>
          </cell>
          <cell r="M61">
            <v>0</v>
          </cell>
          <cell r="N61"/>
          <cell r="AC61">
            <v>41.16051941180362</v>
          </cell>
          <cell r="AE61">
            <v>41.16051941180362</v>
          </cell>
        </row>
        <row r="62">
          <cell r="F62"/>
          <cell r="M62"/>
          <cell r="N62"/>
          <cell r="AC62">
            <v>41.16051941180362</v>
          </cell>
          <cell r="AE62">
            <v>41.16051941180362</v>
          </cell>
        </row>
        <row r="63">
          <cell r="F63"/>
          <cell r="M63"/>
          <cell r="N63"/>
          <cell r="AC63">
            <v>41.16051941180362</v>
          </cell>
          <cell r="AE63">
            <v>41.16051941180362</v>
          </cell>
        </row>
        <row r="64">
          <cell r="F64"/>
          <cell r="M64"/>
          <cell r="N64"/>
          <cell r="AC64">
            <v>41.16051941180362</v>
          </cell>
          <cell r="AE64">
            <v>41.16051941180362</v>
          </cell>
        </row>
        <row r="65">
          <cell r="F65"/>
          <cell r="M65"/>
          <cell r="N65"/>
          <cell r="AC65">
            <v>41.16051941180362</v>
          </cell>
          <cell r="AE65">
            <v>41.16051941180362</v>
          </cell>
        </row>
        <row r="66">
          <cell r="F66">
            <v>0</v>
          </cell>
          <cell r="M66">
            <v>0</v>
          </cell>
          <cell r="N66"/>
          <cell r="AC66">
            <v>148212.7198757102</v>
          </cell>
          <cell r="AE66">
            <v>148212.7198757102</v>
          </cell>
        </row>
        <row r="67">
          <cell r="F67"/>
          <cell r="M67"/>
          <cell r="N67"/>
          <cell r="AC67">
            <v>30494.179964889594</v>
          </cell>
          <cell r="AE67">
            <v>30494.179964889594</v>
          </cell>
        </row>
        <row r="68">
          <cell r="F68"/>
          <cell r="M68"/>
          <cell r="N68"/>
          <cell r="AC68">
            <v>30494.179964889594</v>
          </cell>
          <cell r="AE68">
            <v>30494.179964889594</v>
          </cell>
        </row>
        <row r="69">
          <cell r="F69"/>
          <cell r="M69"/>
          <cell r="N69"/>
          <cell r="AC69">
            <v>30494.179964889594</v>
          </cell>
          <cell r="AE69">
            <v>30494.179964889594</v>
          </cell>
        </row>
        <row r="70">
          <cell r="F70"/>
          <cell r="M70"/>
          <cell r="N70"/>
          <cell r="AC70">
            <v>30494.179964889594</v>
          </cell>
          <cell r="AE70">
            <v>30494.179964889594</v>
          </cell>
        </row>
        <row r="71">
          <cell r="F71"/>
          <cell r="M71"/>
          <cell r="N71"/>
          <cell r="AC71">
            <v>93.87</v>
          </cell>
          <cell r="AE71">
            <v>93.87</v>
          </cell>
        </row>
        <row r="72">
          <cell r="F72">
            <v>81186.704651962864</v>
          </cell>
          <cell r="M72">
            <v>14226.361869664601</v>
          </cell>
          <cell r="N72">
            <v>675.705825</v>
          </cell>
          <cell r="AC72"/>
          <cell r="AE72"/>
        </row>
      </sheetData>
      <sheetData sheetId="8">
        <row r="4">
          <cell r="M4" t="str">
            <v>Transportation - Air</v>
          </cell>
          <cell r="N4" t="str">
            <v>Transportation - Water</v>
          </cell>
        </row>
        <row r="5">
          <cell r="M5"/>
          <cell r="N5"/>
          <cell r="AC5">
            <v>41.579133200000001</v>
          </cell>
        </row>
        <row r="6">
          <cell r="M6"/>
          <cell r="N6"/>
          <cell r="AC6"/>
        </row>
        <row r="7">
          <cell r="M7"/>
          <cell r="N7"/>
          <cell r="AC7"/>
        </row>
        <row r="8">
          <cell r="M8"/>
          <cell r="N8"/>
          <cell r="AC8"/>
        </row>
        <row r="9">
          <cell r="M9"/>
          <cell r="N9"/>
          <cell r="AC9"/>
        </row>
        <row r="10">
          <cell r="M10"/>
          <cell r="N10"/>
          <cell r="AC10">
            <v>0</v>
          </cell>
        </row>
        <row r="11">
          <cell r="M11"/>
          <cell r="N11"/>
          <cell r="AC11"/>
        </row>
        <row r="12">
          <cell r="M12"/>
          <cell r="N12"/>
          <cell r="AC12"/>
        </row>
        <row r="13">
          <cell r="M13"/>
          <cell r="N13"/>
          <cell r="AC13"/>
        </row>
        <row r="14">
          <cell r="M14"/>
          <cell r="N14">
            <v>2397.9544500000002</v>
          </cell>
          <cell r="AC14">
            <v>44.621508800000001</v>
          </cell>
        </row>
        <row r="15">
          <cell r="M15"/>
          <cell r="N15"/>
          <cell r="AC15"/>
        </row>
        <row r="16">
          <cell r="M16"/>
          <cell r="N16"/>
          <cell r="AC16"/>
        </row>
        <row r="17">
          <cell r="M17"/>
          <cell r="N17"/>
          <cell r="AC17"/>
        </row>
        <row r="18">
          <cell r="M18"/>
          <cell r="N18"/>
          <cell r="AC18"/>
        </row>
        <row r="19">
          <cell r="M19">
            <v>12626.815895453385</v>
          </cell>
          <cell r="N19"/>
          <cell r="AC19">
            <v>43.431013999999998</v>
          </cell>
        </row>
        <row r="20">
          <cell r="M20"/>
          <cell r="N20"/>
          <cell r="AC20"/>
        </row>
        <row r="21">
          <cell r="M21"/>
          <cell r="N21"/>
          <cell r="AC21"/>
        </row>
        <row r="22">
          <cell r="M22"/>
          <cell r="N22"/>
          <cell r="AC22"/>
        </row>
        <row r="23">
          <cell r="M23"/>
          <cell r="N23"/>
          <cell r="AC23"/>
        </row>
        <row r="24">
          <cell r="M24"/>
          <cell r="N24"/>
          <cell r="AC24">
            <v>42.747581799999999</v>
          </cell>
        </row>
        <row r="25">
          <cell r="M25"/>
          <cell r="N25"/>
          <cell r="AC25"/>
        </row>
        <row r="26">
          <cell r="M26"/>
          <cell r="N26"/>
          <cell r="AC26"/>
        </row>
        <row r="27">
          <cell r="M27"/>
          <cell r="N27"/>
          <cell r="AC27"/>
        </row>
        <row r="28">
          <cell r="M28"/>
          <cell r="N28"/>
          <cell r="AC28"/>
        </row>
        <row r="29">
          <cell r="M29"/>
          <cell r="N29"/>
          <cell r="AC29">
            <v>42.769627999999997</v>
          </cell>
        </row>
        <row r="30">
          <cell r="M30"/>
          <cell r="N30"/>
          <cell r="AC30"/>
        </row>
        <row r="31">
          <cell r="M31"/>
          <cell r="N31"/>
          <cell r="AC31"/>
        </row>
        <row r="32">
          <cell r="M32"/>
          <cell r="N32"/>
          <cell r="AC32">
            <v>37.809232999999999</v>
          </cell>
        </row>
        <row r="33">
          <cell r="M33"/>
          <cell r="N33"/>
          <cell r="AC33"/>
        </row>
        <row r="34">
          <cell r="M34"/>
          <cell r="N34"/>
          <cell r="AC34"/>
        </row>
        <row r="35">
          <cell r="M35"/>
          <cell r="N35"/>
          <cell r="AC35"/>
        </row>
        <row r="36">
          <cell r="M36"/>
          <cell r="N36"/>
          <cell r="AC36"/>
        </row>
        <row r="37">
          <cell r="M37"/>
          <cell r="N37">
            <v>2826.319125</v>
          </cell>
          <cell r="AC37">
            <v>45.150617599999997</v>
          </cell>
        </row>
        <row r="38">
          <cell r="M38"/>
          <cell r="N38"/>
          <cell r="AC38"/>
        </row>
        <row r="39">
          <cell r="M39"/>
          <cell r="N39"/>
          <cell r="AC39"/>
        </row>
        <row r="40">
          <cell r="M40"/>
          <cell r="N40"/>
          <cell r="AC40"/>
        </row>
        <row r="41">
          <cell r="M41"/>
          <cell r="N41"/>
          <cell r="AC41"/>
        </row>
        <row r="42">
          <cell r="M42"/>
          <cell r="N42"/>
          <cell r="AC42">
            <v>31.922897599999999</v>
          </cell>
        </row>
        <row r="43">
          <cell r="M43"/>
          <cell r="N43"/>
          <cell r="AC43">
            <v>0</v>
          </cell>
        </row>
        <row r="44">
          <cell r="M44">
            <v>0</v>
          </cell>
          <cell r="N44">
            <v>0</v>
          </cell>
          <cell r="AC44"/>
        </row>
        <row r="45">
          <cell r="M45"/>
          <cell r="N45"/>
          <cell r="AC45"/>
        </row>
        <row r="46">
          <cell r="M46"/>
          <cell r="N46"/>
          <cell r="AC46"/>
        </row>
        <row r="47">
          <cell r="M47"/>
          <cell r="N47"/>
          <cell r="AC47"/>
        </row>
        <row r="48">
          <cell r="M48"/>
          <cell r="N48"/>
          <cell r="AC48">
            <v>0</v>
          </cell>
        </row>
        <row r="49">
          <cell r="AC49">
            <v>44.533324</v>
          </cell>
        </row>
        <row r="50">
          <cell r="AC50"/>
        </row>
        <row r="51">
          <cell r="AC51"/>
        </row>
        <row r="52">
          <cell r="AC52"/>
        </row>
        <row r="53">
          <cell r="AC53">
            <v>41.16051941180362</v>
          </cell>
        </row>
        <row r="54">
          <cell r="AC54">
            <v>148212.7198757102</v>
          </cell>
        </row>
        <row r="55">
          <cell r="AC55">
            <v>93.87</v>
          </cell>
        </row>
      </sheetData>
      <sheetData sheetId="9">
        <row r="5">
          <cell r="AC5">
            <v>41.579133200000001</v>
          </cell>
        </row>
        <row r="6">
          <cell r="AC6"/>
        </row>
        <row r="7">
          <cell r="AC7"/>
        </row>
        <row r="8">
          <cell r="AC8"/>
        </row>
        <row r="9">
          <cell r="AC9"/>
        </row>
        <row r="10">
          <cell r="AC10">
            <v>0</v>
          </cell>
        </row>
        <row r="11">
          <cell r="AC11"/>
        </row>
        <row r="12">
          <cell r="AC12"/>
        </row>
        <row r="13">
          <cell r="AC13"/>
        </row>
        <row r="14">
          <cell r="AC14">
            <v>44.581035729066826</v>
          </cell>
        </row>
        <row r="15">
          <cell r="AC15"/>
        </row>
        <row r="16">
          <cell r="AC16"/>
        </row>
        <row r="17">
          <cell r="AC17"/>
        </row>
        <row r="18">
          <cell r="AC18"/>
        </row>
        <row r="19">
          <cell r="AC19">
            <v>43.431013999999998</v>
          </cell>
        </row>
        <row r="20">
          <cell r="AC20">
            <v>43.431013999999998</v>
          </cell>
        </row>
        <row r="21">
          <cell r="AC21">
            <v>43.431013999999998</v>
          </cell>
        </row>
        <row r="22">
          <cell r="AC22">
            <v>43.431013999999998</v>
          </cell>
        </row>
        <row r="23">
          <cell r="AC23">
            <v>43.431013999999998</v>
          </cell>
        </row>
        <row r="24">
          <cell r="AC24">
            <v>42.438935000000001</v>
          </cell>
        </row>
        <row r="25">
          <cell r="AC25"/>
        </row>
        <row r="26">
          <cell r="AC26"/>
        </row>
        <row r="27">
          <cell r="AC27"/>
        </row>
        <row r="28">
          <cell r="AC28"/>
        </row>
        <row r="29">
          <cell r="AC29">
            <v>42.769627999999997</v>
          </cell>
        </row>
        <row r="30">
          <cell r="AC30"/>
        </row>
        <row r="31">
          <cell r="AC31"/>
        </row>
        <row r="32">
          <cell r="AC32">
            <v>37.809232999999999</v>
          </cell>
        </row>
        <row r="33">
          <cell r="AC33"/>
        </row>
        <row r="34">
          <cell r="AC34"/>
        </row>
        <row r="35">
          <cell r="AC35"/>
        </row>
        <row r="36">
          <cell r="AC36"/>
        </row>
        <row r="37">
          <cell r="AC37">
            <v>45.150617599999997</v>
          </cell>
        </row>
        <row r="38">
          <cell r="AC38"/>
        </row>
        <row r="39">
          <cell r="AC39"/>
        </row>
        <row r="40">
          <cell r="AC40"/>
        </row>
        <row r="41">
          <cell r="AC41"/>
        </row>
        <row r="42">
          <cell r="AC42">
            <v>31.8126666</v>
          </cell>
        </row>
        <row r="43">
          <cell r="AC43">
            <v>0</v>
          </cell>
        </row>
        <row r="44">
          <cell r="AC44"/>
        </row>
        <row r="45">
          <cell r="AC45"/>
        </row>
        <row r="46">
          <cell r="AC46"/>
        </row>
        <row r="47">
          <cell r="AC47"/>
        </row>
        <row r="48">
          <cell r="AC48">
            <v>0</v>
          </cell>
        </row>
        <row r="49">
          <cell r="AC49">
            <v>44.533324</v>
          </cell>
        </row>
        <row r="50">
          <cell r="AC50"/>
        </row>
        <row r="51">
          <cell r="AC51"/>
        </row>
        <row r="52">
          <cell r="AC52"/>
        </row>
        <row r="53">
          <cell r="AC53">
            <v>41.16051941180362</v>
          </cell>
        </row>
        <row r="54">
          <cell r="AC54">
            <v>148212.7198757102</v>
          </cell>
        </row>
        <row r="55">
          <cell r="AC55">
            <v>93.87</v>
          </cell>
        </row>
      </sheetData>
      <sheetData sheetId="10"/>
      <sheetData sheetId="11"/>
      <sheetData sheetId="12">
        <row r="5">
          <cell r="Z5">
            <v>41.579133200000001</v>
          </cell>
          <cell r="AA5">
            <v>41.579133200000001</v>
          </cell>
          <cell r="AM5"/>
          <cell r="AN5"/>
          <cell r="AO5"/>
          <cell r="AP5">
            <v>2.64</v>
          </cell>
          <cell r="AQ5"/>
          <cell r="AR5"/>
          <cell r="AS5"/>
          <cell r="BF5"/>
          <cell r="BG5"/>
          <cell r="BH5"/>
          <cell r="BI5">
            <v>0.04</v>
          </cell>
          <cell r="BJ5"/>
          <cell r="BK5"/>
          <cell r="BL5"/>
        </row>
        <row r="6">
          <cell r="Z6">
            <v>57.252000000000002</v>
          </cell>
          <cell r="AA6">
            <v>57.252000000000002</v>
          </cell>
          <cell r="AM6"/>
          <cell r="AN6"/>
          <cell r="AO6">
            <v>1.0023030599889999E-2</v>
          </cell>
          <cell r="AP6"/>
          <cell r="AQ6">
            <v>1.0023030599890001E-3</v>
          </cell>
          <cell r="AR6"/>
          <cell r="AS6"/>
          <cell r="BF6"/>
          <cell r="BG6"/>
          <cell r="BH6">
            <v>1.5034545899835E-3</v>
          </cell>
          <cell r="BI6"/>
          <cell r="BJ6">
            <v>1.5034545899835E-3</v>
          </cell>
          <cell r="BK6"/>
          <cell r="BL6"/>
        </row>
        <row r="7">
          <cell r="Z7">
            <v>44.581207138046018</v>
          </cell>
          <cell r="AA7">
            <v>44.581207138046018</v>
          </cell>
          <cell r="AM7"/>
          <cell r="AN7">
            <v>1.0023030599889999E-2</v>
          </cell>
          <cell r="AO7">
            <v>3.006909179967E-3</v>
          </cell>
          <cell r="AP7">
            <v>0.13</v>
          </cell>
          <cell r="AQ7">
            <v>3.006909179967E-3</v>
          </cell>
          <cell r="AR7">
            <v>0.13</v>
          </cell>
          <cell r="AS7"/>
          <cell r="BF7"/>
          <cell r="BG7">
            <v>6.0138183599339984E-4</v>
          </cell>
          <cell r="BH7">
            <v>6.0138183599339984E-4</v>
          </cell>
          <cell r="BI7">
            <v>0.189</v>
          </cell>
          <cell r="BJ7">
            <v>6.0138183599339984E-4</v>
          </cell>
          <cell r="BK7">
            <v>0.189</v>
          </cell>
          <cell r="BL7"/>
        </row>
        <row r="8">
          <cell r="Z8">
            <v>43.431013999999998</v>
          </cell>
          <cell r="AA8">
            <v>43.431013999999998</v>
          </cell>
          <cell r="AM8"/>
          <cell r="AN8"/>
          <cell r="AO8"/>
          <cell r="AP8">
            <v>0.1</v>
          </cell>
          <cell r="AQ8"/>
          <cell r="AR8">
            <v>0.1</v>
          </cell>
          <cell r="AS8"/>
          <cell r="BF8"/>
          <cell r="BG8"/>
          <cell r="BH8"/>
          <cell r="BI8">
            <v>0.1</v>
          </cell>
          <cell r="BJ8"/>
          <cell r="BK8">
            <v>0.1</v>
          </cell>
          <cell r="BL8"/>
        </row>
        <row r="9">
          <cell r="Z9">
            <v>42.483027399999997</v>
          </cell>
          <cell r="AA9">
            <v>42.483027399999997</v>
          </cell>
          <cell r="AM9"/>
          <cell r="AN9">
            <v>1.0023030599889999E-2</v>
          </cell>
          <cell r="AO9">
            <v>3.006909179967E-3</v>
          </cell>
          <cell r="AP9">
            <v>0.99</v>
          </cell>
          <cell r="AQ9"/>
          <cell r="AR9">
            <v>0.99</v>
          </cell>
          <cell r="AS9"/>
          <cell r="BF9"/>
          <cell r="BG9">
            <v>6.0138183599339984E-4</v>
          </cell>
          <cell r="BH9">
            <v>6.0138183599339984E-4</v>
          </cell>
          <cell r="BI9">
            <v>0.55200000000000005</v>
          </cell>
          <cell r="BJ9"/>
          <cell r="BK9">
            <v>0.55200000000000005</v>
          </cell>
          <cell r="BL9"/>
        </row>
        <row r="10">
          <cell r="Z10">
            <v>40.895701000000003</v>
          </cell>
          <cell r="AA10">
            <v>40.895701000000003</v>
          </cell>
          <cell r="AM10"/>
          <cell r="AN10"/>
          <cell r="AO10"/>
          <cell r="AP10"/>
          <cell r="AQ10"/>
          <cell r="AR10">
            <v>0.1</v>
          </cell>
          <cell r="AS10"/>
          <cell r="BF10"/>
          <cell r="BG10"/>
          <cell r="BH10"/>
          <cell r="BI10"/>
          <cell r="BJ10"/>
          <cell r="BK10">
            <v>0.1</v>
          </cell>
          <cell r="BL10"/>
        </row>
        <row r="11">
          <cell r="Z11">
            <v>37.809232999999999</v>
          </cell>
          <cell r="AA11">
            <v>37.809232999999999</v>
          </cell>
          <cell r="AM11">
            <v>1.0023030599889999E-2</v>
          </cell>
          <cell r="AN11">
            <v>1.0023030599889999E-2</v>
          </cell>
          <cell r="AO11">
            <v>9.4955026735800007E-4</v>
          </cell>
          <cell r="AP11"/>
          <cell r="AQ11"/>
          <cell r="AR11"/>
          <cell r="AS11"/>
          <cell r="BF11">
            <v>6.0138183599339984E-4</v>
          </cell>
          <cell r="BG11">
            <v>6.0138183599339984E-4</v>
          </cell>
          <cell r="BH11">
            <v>6.0138183599339984E-4</v>
          </cell>
          <cell r="BI11"/>
          <cell r="BJ11"/>
          <cell r="BK11"/>
          <cell r="BL11"/>
        </row>
        <row r="12">
          <cell r="Z12">
            <v>45.150617599999997</v>
          </cell>
          <cell r="AA12">
            <v>45.150617599999997</v>
          </cell>
          <cell r="AM12"/>
          <cell r="AN12">
            <v>1.0023030599889999E-2</v>
          </cell>
          <cell r="AO12">
            <v>3.006909179967E-3</v>
          </cell>
          <cell r="AP12">
            <v>0.31</v>
          </cell>
          <cell r="AQ12">
            <v>3.006909179967E-3</v>
          </cell>
          <cell r="AR12">
            <v>0.31</v>
          </cell>
          <cell r="AS12"/>
          <cell r="BF12"/>
          <cell r="BG12">
            <v>6.0138183599339984E-4</v>
          </cell>
          <cell r="BH12">
            <v>6.0138183599339984E-4</v>
          </cell>
          <cell r="BI12">
            <v>0.09</v>
          </cell>
          <cell r="BJ12">
            <v>6.0138183599339984E-4</v>
          </cell>
          <cell r="BK12">
            <v>0.09</v>
          </cell>
          <cell r="BL12"/>
        </row>
        <row r="13">
          <cell r="Z13">
            <v>31.8126666</v>
          </cell>
          <cell r="AA13">
            <v>31.8126666</v>
          </cell>
          <cell r="AM13">
            <v>4.7477513367900001E-3</v>
          </cell>
          <cell r="AN13">
            <v>4.7477513367900001E-3</v>
          </cell>
          <cell r="AO13">
            <v>9.4955026735800007E-4</v>
          </cell>
          <cell r="AP13">
            <v>92</v>
          </cell>
          <cell r="AQ13">
            <v>3.7982010694320003E-3</v>
          </cell>
          <cell r="AR13">
            <v>92</v>
          </cell>
          <cell r="AS13"/>
          <cell r="BF13">
            <v>9.4955026735800017E-5</v>
          </cell>
          <cell r="BG13">
            <v>9.4955026735800017E-5</v>
          </cell>
          <cell r="BH13">
            <v>9.4955026735800017E-5</v>
          </cell>
          <cell r="BI13">
            <v>3</v>
          </cell>
          <cell r="BJ13">
            <v>9.4955026735800017E-5</v>
          </cell>
          <cell r="BK13">
            <v>3</v>
          </cell>
          <cell r="BL13"/>
        </row>
        <row r="14">
          <cell r="Z14">
            <v>40.114062999999895</v>
          </cell>
          <cell r="AA14">
            <v>40.114062999999895</v>
          </cell>
          <cell r="AM14"/>
          <cell r="AN14"/>
          <cell r="AO14"/>
          <cell r="AP14"/>
          <cell r="AQ14">
            <v>3.0100000000000001E-3</v>
          </cell>
          <cell r="AR14"/>
          <cell r="AS14"/>
          <cell r="BF14"/>
          <cell r="BG14"/>
          <cell r="BH14"/>
          <cell r="BI14"/>
          <cell r="BJ14">
            <v>5.9999999999999995E-4</v>
          </cell>
          <cell r="BK14"/>
          <cell r="BL14"/>
        </row>
        <row r="15">
          <cell r="Z15">
            <v>0</v>
          </cell>
          <cell r="AA15">
            <v>0</v>
          </cell>
          <cell r="AM15"/>
          <cell r="AN15"/>
          <cell r="AO15"/>
          <cell r="AP15"/>
          <cell r="AQ15"/>
          <cell r="AR15"/>
          <cell r="AS15"/>
          <cell r="BF15"/>
          <cell r="BG15"/>
          <cell r="BH15"/>
          <cell r="BI15"/>
          <cell r="BJ15"/>
          <cell r="BK15"/>
          <cell r="BL15"/>
        </row>
        <row r="16">
          <cell r="Z16">
            <v>41.601179399999999</v>
          </cell>
          <cell r="AA16">
            <v>41.601179399999999</v>
          </cell>
          <cell r="AM16"/>
          <cell r="AN16"/>
          <cell r="AO16"/>
          <cell r="AP16"/>
          <cell r="AQ16">
            <v>3.0100000000000001E-3</v>
          </cell>
          <cell r="AR16"/>
          <cell r="AS16"/>
          <cell r="BF16"/>
          <cell r="BG16"/>
          <cell r="BH16"/>
          <cell r="BI16"/>
          <cell r="BJ16">
            <v>5.9999999999999995E-4</v>
          </cell>
          <cell r="BK16"/>
          <cell r="BL16"/>
        </row>
        <row r="17">
          <cell r="Z17">
            <v>45.304940999999999</v>
          </cell>
          <cell r="AA17">
            <v>45.304940999999999</v>
          </cell>
          <cell r="AM17"/>
          <cell r="AN17"/>
          <cell r="AO17">
            <v>3.0100000000000001E-3</v>
          </cell>
          <cell r="AP17"/>
          <cell r="AQ17"/>
          <cell r="AR17"/>
          <cell r="AS17"/>
          <cell r="BF17"/>
          <cell r="BG17"/>
          <cell r="BH17">
            <v>5.9999999999999995E-4</v>
          </cell>
          <cell r="BI17"/>
          <cell r="BJ17"/>
          <cell r="BK17"/>
          <cell r="BL17"/>
        </row>
        <row r="18">
          <cell r="Z18">
            <v>39.198143600000002</v>
          </cell>
          <cell r="AA18">
            <v>39.198143600000002</v>
          </cell>
          <cell r="AM18"/>
          <cell r="AN18"/>
          <cell r="AO18"/>
          <cell r="AP18"/>
          <cell r="AQ18">
            <v>3.006909179967E-3</v>
          </cell>
          <cell r="AR18"/>
          <cell r="AS18"/>
          <cell r="BF18"/>
          <cell r="BG18"/>
          <cell r="BH18"/>
          <cell r="BI18"/>
          <cell r="BJ18">
            <v>6.0138183599339984E-4</v>
          </cell>
          <cell r="BK18"/>
          <cell r="BL18"/>
        </row>
        <row r="19">
          <cell r="Z19">
            <v>44.004215199999997</v>
          </cell>
          <cell r="AA19">
            <v>44.004215199999997</v>
          </cell>
          <cell r="AM19"/>
          <cell r="AN19"/>
          <cell r="AO19"/>
          <cell r="AP19"/>
          <cell r="AQ19"/>
          <cell r="AR19">
            <v>0.1</v>
          </cell>
          <cell r="AS19"/>
          <cell r="BF19"/>
          <cell r="BG19"/>
          <cell r="BH19"/>
          <cell r="BI19"/>
          <cell r="BJ19"/>
          <cell r="BK19"/>
          <cell r="BL19"/>
        </row>
        <row r="20">
          <cell r="Z20">
            <v>44.533324</v>
          </cell>
          <cell r="AA20">
            <v>44.533324</v>
          </cell>
          <cell r="AM20"/>
          <cell r="AN20"/>
          <cell r="AO20">
            <v>3.0100000000000001E-3</v>
          </cell>
          <cell r="AP20"/>
          <cell r="AQ20"/>
          <cell r="AR20"/>
          <cell r="AS20"/>
          <cell r="BF20"/>
          <cell r="BG20"/>
          <cell r="BH20">
            <v>5.9999999999999995E-4</v>
          </cell>
          <cell r="BI20"/>
          <cell r="BJ20"/>
          <cell r="BK20"/>
          <cell r="BL20"/>
        </row>
        <row r="21">
          <cell r="Z21">
            <v>42.901905200000002</v>
          </cell>
          <cell r="AA21">
            <v>42.901905200000002</v>
          </cell>
          <cell r="AM21"/>
          <cell r="AN21"/>
          <cell r="AO21"/>
          <cell r="AP21"/>
          <cell r="AQ21">
            <v>3.0100000000000001E-3</v>
          </cell>
          <cell r="AR21"/>
          <cell r="AS21"/>
          <cell r="BF21"/>
          <cell r="BG21"/>
          <cell r="BH21"/>
          <cell r="BI21"/>
          <cell r="BJ21">
            <v>5.9999999999999995E-4</v>
          </cell>
          <cell r="BK21"/>
          <cell r="BL21"/>
        </row>
        <row r="22">
          <cell r="Z22">
            <v>44.775832200000004</v>
          </cell>
          <cell r="AA22">
            <v>44.775832200000004</v>
          </cell>
          <cell r="AM22"/>
          <cell r="AN22"/>
          <cell r="AO22"/>
          <cell r="AP22"/>
          <cell r="AQ22">
            <v>3.0100000000000001E-3</v>
          </cell>
          <cell r="AR22"/>
          <cell r="AS22"/>
          <cell r="BF22"/>
          <cell r="BG22"/>
          <cell r="BH22"/>
          <cell r="BI22"/>
          <cell r="BJ22">
            <v>5.9999999999999995E-4</v>
          </cell>
          <cell r="BK22"/>
          <cell r="BL22"/>
        </row>
        <row r="23">
          <cell r="Z23">
            <v>43.64</v>
          </cell>
          <cell r="AA23">
            <v>43.64</v>
          </cell>
          <cell r="AM23"/>
          <cell r="AN23"/>
          <cell r="AO23">
            <v>3.0100000000000001E-3</v>
          </cell>
          <cell r="AP23"/>
          <cell r="AQ23"/>
          <cell r="AR23"/>
          <cell r="AS23"/>
          <cell r="BF23"/>
          <cell r="BG23"/>
          <cell r="BH23">
            <v>5.9999999999999995E-4</v>
          </cell>
          <cell r="BI23"/>
          <cell r="BJ23"/>
          <cell r="BK23"/>
          <cell r="BL23"/>
        </row>
        <row r="24">
          <cell r="Z24">
            <v>41.16051941180362</v>
          </cell>
          <cell r="AA24">
            <v>41.16051941180362</v>
          </cell>
          <cell r="AM24">
            <v>18</v>
          </cell>
          <cell r="AN24">
            <v>18</v>
          </cell>
          <cell r="AO24">
            <v>18</v>
          </cell>
          <cell r="AP24">
            <v>18</v>
          </cell>
          <cell r="AQ24">
            <v>18</v>
          </cell>
          <cell r="AR24">
            <v>18</v>
          </cell>
          <cell r="AS24"/>
          <cell r="BF24"/>
          <cell r="BG24"/>
          <cell r="BH24"/>
          <cell r="BI24"/>
          <cell r="BJ24"/>
          <cell r="BK24"/>
          <cell r="BL24"/>
        </row>
        <row r="25">
          <cell r="Z25">
            <v>148212.7198757102</v>
          </cell>
          <cell r="AA25">
            <v>148212.7198757102</v>
          </cell>
          <cell r="AM25">
            <v>9.4959999999999987</v>
          </cell>
          <cell r="AN25">
            <v>9.4959999999999987</v>
          </cell>
          <cell r="AO25">
            <v>9.4959999999999987</v>
          </cell>
          <cell r="AP25">
            <v>9.4959999999999987</v>
          </cell>
          <cell r="AQ25">
            <v>9.4959999999999987</v>
          </cell>
          <cell r="AR25">
            <v>9.4959999999999987</v>
          </cell>
          <cell r="AS25"/>
          <cell r="BF25">
            <v>0.56999999999999995</v>
          </cell>
          <cell r="BG25">
            <v>0.56999999999999995</v>
          </cell>
          <cell r="BH25">
            <v>0.56999999999999995</v>
          </cell>
          <cell r="BI25">
            <v>0.56999999999999995</v>
          </cell>
          <cell r="BJ25">
            <v>0.56999999999999995</v>
          </cell>
          <cell r="BK25">
            <v>0.56999999999999995</v>
          </cell>
          <cell r="BL25"/>
        </row>
        <row r="26">
          <cell r="Z26">
            <v>93.87</v>
          </cell>
          <cell r="AA26">
            <v>93.87</v>
          </cell>
          <cell r="AM26">
            <v>0.28486508020740003</v>
          </cell>
          <cell r="AN26">
            <v>0.28486508020740003</v>
          </cell>
          <cell r="AO26">
            <v>2.8486508020740004E-2</v>
          </cell>
          <cell r="AP26"/>
          <cell r="AQ26">
            <v>2.8486508020740004E-2</v>
          </cell>
          <cell r="AR26"/>
          <cell r="AS26"/>
          <cell r="BF26">
            <v>3.7982010694320003E-3</v>
          </cell>
          <cell r="BG26">
            <v>3.7982010694320003E-3</v>
          </cell>
          <cell r="BH26">
            <v>3.7982010694320003E-3</v>
          </cell>
          <cell r="BI26"/>
          <cell r="BJ26">
            <v>3.7982010694320003E-3</v>
          </cell>
          <cell r="BK26"/>
          <cell r="BL26"/>
        </row>
        <row r="27">
          <cell r="Z27"/>
          <cell r="AA27"/>
          <cell r="AM27"/>
          <cell r="AN27"/>
          <cell r="AO27"/>
          <cell r="AP27"/>
          <cell r="AQ27"/>
          <cell r="AR27"/>
          <cell r="AS27">
            <v>0</v>
          </cell>
          <cell r="BF27"/>
          <cell r="BG27"/>
          <cell r="BH27"/>
          <cell r="BI27"/>
          <cell r="BJ27"/>
          <cell r="BK27"/>
          <cell r="BL27"/>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26">
          <cell r="C26">
            <v>1</v>
          </cell>
          <cell r="D26">
            <v>0</v>
          </cell>
          <cell r="E26">
            <v>0</v>
          </cell>
        </row>
        <row r="27">
          <cell r="C27">
            <v>0</v>
          </cell>
          <cell r="D27">
            <v>0.62637425488178067</v>
          </cell>
          <cell r="E27">
            <v>0.37362574511821939</v>
          </cell>
        </row>
        <row r="28">
          <cell r="C28">
            <v>1</v>
          </cell>
          <cell r="D28">
            <v>0</v>
          </cell>
          <cell r="E28">
            <v>0</v>
          </cell>
        </row>
        <row r="29">
          <cell r="C29">
            <v>0.46224616283429037</v>
          </cell>
          <cell r="D29">
            <v>0.40548254365085284</v>
          </cell>
          <cell r="E29">
            <v>0.13227129351485684</v>
          </cell>
        </row>
        <row r="30">
          <cell r="C30">
            <v>0</v>
          </cell>
          <cell r="D30">
            <v>0.99938596668421331</v>
          </cell>
          <cell r="E30">
            <v>6.1403331578674901E-4</v>
          </cell>
        </row>
        <row r="31">
          <cell r="C31">
            <v>0</v>
          </cell>
          <cell r="D31">
            <v>1</v>
          </cell>
          <cell r="E31">
            <v>0</v>
          </cell>
        </row>
        <row r="32">
          <cell r="C32">
            <v>0</v>
          </cell>
          <cell r="D32">
            <v>0</v>
          </cell>
          <cell r="E32">
            <v>1</v>
          </cell>
        </row>
        <row r="33">
          <cell r="C33">
            <v>0</v>
          </cell>
          <cell r="D33">
            <v>1</v>
          </cell>
          <cell r="E33">
            <v>0</v>
          </cell>
        </row>
        <row r="34">
          <cell r="C34">
            <v>0</v>
          </cell>
          <cell r="D34">
            <v>1</v>
          </cell>
          <cell r="E34">
            <v>0</v>
          </cell>
        </row>
        <row r="38">
          <cell r="C38">
            <v>1</v>
          </cell>
          <cell r="D38">
            <v>0</v>
          </cell>
          <cell r="E38">
            <v>0</v>
          </cell>
        </row>
        <row r="39">
          <cell r="C39">
            <v>0</v>
          </cell>
          <cell r="D39">
            <v>0.62637425488178067</v>
          </cell>
          <cell r="E39">
            <v>0.37362574511821939</v>
          </cell>
        </row>
        <row r="40">
          <cell r="C40">
            <v>1</v>
          </cell>
          <cell r="D40">
            <v>0</v>
          </cell>
          <cell r="E40">
            <v>0</v>
          </cell>
        </row>
        <row r="41">
          <cell r="C41">
            <v>0.46224616283429037</v>
          </cell>
          <cell r="D41">
            <v>0.40548254365085284</v>
          </cell>
          <cell r="E41">
            <v>0.13227129351485684</v>
          </cell>
        </row>
        <row r="42">
          <cell r="C42">
            <v>0</v>
          </cell>
          <cell r="D42">
            <v>0.99938596668421331</v>
          </cell>
          <cell r="E42">
            <v>6.1403331578674901E-4</v>
          </cell>
        </row>
        <row r="43">
          <cell r="C43">
            <v>0</v>
          </cell>
          <cell r="D43">
            <v>1</v>
          </cell>
          <cell r="E43">
            <v>0</v>
          </cell>
        </row>
        <row r="44">
          <cell r="C44">
            <v>0</v>
          </cell>
          <cell r="D44">
            <v>0</v>
          </cell>
          <cell r="E44">
            <v>1</v>
          </cell>
        </row>
        <row r="45">
          <cell r="C45">
            <v>0</v>
          </cell>
          <cell r="D45">
            <v>1</v>
          </cell>
          <cell r="E45">
            <v>0</v>
          </cell>
        </row>
        <row r="46">
          <cell r="C46">
            <v>0</v>
          </cell>
          <cell r="D46">
            <v>1</v>
          </cell>
          <cell r="E46">
            <v>0</v>
          </cell>
        </row>
        <row r="50">
          <cell r="C50">
            <v>1</v>
          </cell>
          <cell r="D50">
            <v>0</v>
          </cell>
          <cell r="E50">
            <v>0</v>
          </cell>
        </row>
        <row r="51">
          <cell r="C51">
            <v>0</v>
          </cell>
          <cell r="D51">
            <v>0.63205815314725045</v>
          </cell>
          <cell r="E51">
            <v>0.36794184685274961</v>
          </cell>
        </row>
        <row r="52">
          <cell r="C52">
            <v>1</v>
          </cell>
          <cell r="D52">
            <v>0</v>
          </cell>
          <cell r="E52">
            <v>0</v>
          </cell>
        </row>
        <row r="53">
          <cell r="C53">
            <v>3.0768781571013985E-2</v>
          </cell>
          <cell r="D53">
            <v>0.82807764258608763</v>
          </cell>
          <cell r="E53">
            <v>0.14115357584289839</v>
          </cell>
        </row>
        <row r="54">
          <cell r="C54">
            <v>0</v>
          </cell>
          <cell r="D54">
            <v>0.99908905751533927</v>
          </cell>
          <cell r="E54">
            <v>9.1094248466072635E-4</v>
          </cell>
        </row>
        <row r="55">
          <cell r="C55">
            <v>0</v>
          </cell>
          <cell r="D55">
            <v>1</v>
          </cell>
          <cell r="E55">
            <v>0</v>
          </cell>
        </row>
        <row r="56">
          <cell r="C56">
            <v>0</v>
          </cell>
          <cell r="D56">
            <v>0</v>
          </cell>
          <cell r="E56">
            <v>1</v>
          </cell>
        </row>
        <row r="57">
          <cell r="C57">
            <v>0</v>
          </cell>
          <cell r="D57">
            <v>1</v>
          </cell>
          <cell r="E57">
            <v>0</v>
          </cell>
        </row>
        <row r="58">
          <cell r="C58">
            <v>0</v>
          </cell>
          <cell r="D58">
            <v>0.99902885080129444</v>
          </cell>
          <cell r="E58">
            <v>9.7114919870553579E-4</v>
          </cell>
        </row>
        <row r="63">
          <cell r="C63">
            <v>0.99695887017891216</v>
          </cell>
          <cell r="D63">
            <v>3.0411298210879E-3</v>
          </cell>
          <cell r="E63">
            <v>0</v>
          </cell>
        </row>
        <row r="64">
          <cell r="C64">
            <v>0</v>
          </cell>
          <cell r="D64">
            <v>0.94368614878516266</v>
          </cell>
          <cell r="E64">
            <v>5.6313851214837424E-2</v>
          </cell>
        </row>
        <row r="65">
          <cell r="C65">
            <v>0.97149561105025106</v>
          </cell>
          <cell r="D65">
            <v>0</v>
          </cell>
          <cell r="E65">
            <v>2.8504388949748952E-2</v>
          </cell>
        </row>
        <row r="66">
          <cell r="C66">
            <v>9.8588833244970892E-2</v>
          </cell>
          <cell r="D66">
            <v>0.84221604680414319</v>
          </cell>
          <cell r="E66">
            <v>5.9195119950885867E-2</v>
          </cell>
        </row>
        <row r="67">
          <cell r="C67">
            <v>0</v>
          </cell>
          <cell r="D67">
            <v>0.99890449865383679</v>
          </cell>
          <cell r="E67">
            <v>1.0955013461631385E-3</v>
          </cell>
        </row>
        <row r="68">
          <cell r="C68">
            <v>0</v>
          </cell>
          <cell r="D68">
            <v>1</v>
          </cell>
          <cell r="E68">
            <v>0</v>
          </cell>
        </row>
        <row r="69">
          <cell r="C69">
            <v>0</v>
          </cell>
          <cell r="D69">
            <v>0</v>
          </cell>
          <cell r="E69">
            <v>1</v>
          </cell>
        </row>
        <row r="70">
          <cell r="C70">
            <v>0</v>
          </cell>
          <cell r="D70">
            <v>1</v>
          </cell>
          <cell r="E70">
            <v>0</v>
          </cell>
        </row>
        <row r="71">
          <cell r="C71">
            <v>0</v>
          </cell>
          <cell r="D71">
            <v>0.99896427230991491</v>
          </cell>
          <cell r="E71">
            <v>1.0357276900851799E-3</v>
          </cell>
        </row>
        <row r="76">
          <cell r="C76">
            <v>1</v>
          </cell>
          <cell r="D76">
            <v>0</v>
          </cell>
          <cell r="E76">
            <v>0</v>
          </cell>
        </row>
        <row r="77">
          <cell r="C77">
            <v>0</v>
          </cell>
          <cell r="D77">
            <v>0.90593974707490821</v>
          </cell>
          <cell r="E77">
            <v>9.4060252925091833E-2</v>
          </cell>
        </row>
        <row r="78">
          <cell r="C78">
            <v>1</v>
          </cell>
          <cell r="D78">
            <v>0</v>
          </cell>
          <cell r="E78">
            <v>0</v>
          </cell>
        </row>
        <row r="79">
          <cell r="C79">
            <v>0.12495408827911603</v>
          </cell>
          <cell r="D79">
            <v>0.82149197417189368</v>
          </cell>
          <cell r="E79">
            <v>5.3553937548990363E-2</v>
          </cell>
        </row>
        <row r="80">
          <cell r="C80">
            <v>0</v>
          </cell>
          <cell r="D80">
            <v>0.99954417105914672</v>
          </cell>
          <cell r="E80">
            <v>4.5582894085328452E-4</v>
          </cell>
        </row>
        <row r="81">
          <cell r="C81">
            <v>0</v>
          </cell>
          <cell r="D81">
            <v>1</v>
          </cell>
          <cell r="E81">
            <v>0</v>
          </cell>
        </row>
        <row r="82">
          <cell r="C82">
            <v>0</v>
          </cell>
          <cell r="D82">
            <v>0</v>
          </cell>
          <cell r="E82">
            <v>1</v>
          </cell>
        </row>
        <row r="83">
          <cell r="C83">
            <v>0</v>
          </cell>
          <cell r="D83">
            <v>1</v>
          </cell>
          <cell r="E83">
            <v>0</v>
          </cell>
        </row>
        <row r="84">
          <cell r="C84">
            <v>0</v>
          </cell>
          <cell r="D84">
            <v>0.99964659025579561</v>
          </cell>
          <cell r="E84">
            <v>3.5340974420437933E-4</v>
          </cell>
        </row>
        <row r="89">
          <cell r="C89">
            <v>1</v>
          </cell>
          <cell r="D89">
            <v>0</v>
          </cell>
          <cell r="E89">
            <v>0</v>
          </cell>
        </row>
        <row r="90">
          <cell r="C90">
            <v>0</v>
          </cell>
          <cell r="D90">
            <v>0.9206377867609441</v>
          </cell>
          <cell r="E90">
            <v>7.9362213239055915E-2</v>
          </cell>
        </row>
        <row r="91">
          <cell r="C91">
            <v>0.99994031723295451</v>
          </cell>
          <cell r="D91">
            <v>5.968276704546177E-5</v>
          </cell>
          <cell r="E91">
            <v>0</v>
          </cell>
        </row>
        <row r="92">
          <cell r="C92">
            <v>0.11720565445553753</v>
          </cell>
          <cell r="D92">
            <v>0.82433515882181252</v>
          </cell>
          <cell r="E92">
            <v>5.8459186722649915E-2</v>
          </cell>
        </row>
        <row r="93">
          <cell r="C93">
            <v>0</v>
          </cell>
          <cell r="D93">
            <v>0.99950316627678648</v>
          </cell>
          <cell r="E93">
            <v>4.9683372321342797E-4</v>
          </cell>
        </row>
        <row r="94">
          <cell r="C94">
            <v>0</v>
          </cell>
          <cell r="D94">
            <v>1</v>
          </cell>
          <cell r="E94">
            <v>0</v>
          </cell>
        </row>
        <row r="95">
          <cell r="C95">
            <v>0</v>
          </cell>
          <cell r="D95">
            <v>0</v>
          </cell>
          <cell r="E95">
            <v>1</v>
          </cell>
        </row>
        <row r="96">
          <cell r="C96">
            <v>0</v>
          </cell>
          <cell r="D96">
            <v>1</v>
          </cell>
          <cell r="E96">
            <v>0</v>
          </cell>
        </row>
        <row r="97">
          <cell r="C97">
            <v>0</v>
          </cell>
          <cell r="D97">
            <v>0.99962520631922325</v>
          </cell>
          <cell r="E97">
            <v>3.7479368077670335E-4</v>
          </cell>
        </row>
        <row r="102">
          <cell r="C102">
            <v>1</v>
          </cell>
          <cell r="D102">
            <v>0</v>
          </cell>
          <cell r="E102">
            <v>0</v>
          </cell>
        </row>
        <row r="103">
          <cell r="C103">
            <v>0</v>
          </cell>
          <cell r="D103">
            <v>0.92433364148818409</v>
          </cell>
          <cell r="E103">
            <v>7.5666358511815981E-2</v>
          </cell>
        </row>
        <row r="104">
          <cell r="C104">
            <v>0.99997474618573368</v>
          </cell>
          <cell r="D104">
            <v>2.5253814266255791E-5</v>
          </cell>
          <cell r="E104">
            <v>0</v>
          </cell>
        </row>
        <row r="105">
          <cell r="C105">
            <v>0.16565707576291455</v>
          </cell>
          <cell r="D105">
            <v>0.1768959888323694</v>
          </cell>
          <cell r="E105">
            <v>0.48423517137286476</v>
          </cell>
        </row>
        <row r="106">
          <cell r="C106">
            <v>0</v>
          </cell>
          <cell r="D106">
            <v>0.98640329200893451</v>
          </cell>
          <cell r="E106">
            <v>1.3596707991065406E-2</v>
          </cell>
        </row>
        <row r="107">
          <cell r="C107">
            <v>0</v>
          </cell>
          <cell r="D107">
            <v>1</v>
          </cell>
          <cell r="E107">
            <v>0</v>
          </cell>
        </row>
        <row r="108">
          <cell r="C108">
            <v>0</v>
          </cell>
          <cell r="D108">
            <v>0</v>
          </cell>
          <cell r="E108">
            <v>1</v>
          </cell>
        </row>
        <row r="109">
          <cell r="C109">
            <v>0</v>
          </cell>
          <cell r="D109">
            <v>1</v>
          </cell>
          <cell r="E109">
            <v>0</v>
          </cell>
        </row>
        <row r="110">
          <cell r="C110">
            <v>0</v>
          </cell>
          <cell r="D110">
            <v>0.99956118481973144</v>
          </cell>
          <cell r="E110">
            <v>4.3881518026850006E-4</v>
          </cell>
        </row>
        <row r="115">
          <cell r="C115">
            <v>1</v>
          </cell>
          <cell r="D115">
            <v>0</v>
          </cell>
          <cell r="E115">
            <v>0</v>
          </cell>
        </row>
        <row r="116">
          <cell r="C116">
            <v>0</v>
          </cell>
          <cell r="D116">
            <v>0.88803069679149715</v>
          </cell>
          <cell r="E116">
            <v>0.11196930320850279</v>
          </cell>
        </row>
        <row r="117">
          <cell r="C117">
            <v>0.9999573011110553</v>
          </cell>
          <cell r="D117">
            <v>4.2698888944718519E-5</v>
          </cell>
          <cell r="E117">
            <v>0</v>
          </cell>
        </row>
        <row r="118">
          <cell r="C118">
            <v>0.28034498739896874</v>
          </cell>
          <cell r="D118">
            <v>0.19419056947118016</v>
          </cell>
          <cell r="E118">
            <v>0.41769988715299738</v>
          </cell>
        </row>
        <row r="119">
          <cell r="C119">
            <v>0</v>
          </cell>
          <cell r="D119">
            <v>0.99128879007333603</v>
          </cell>
          <cell r="E119">
            <v>8.7112099266640989E-3</v>
          </cell>
        </row>
        <row r="120">
          <cell r="C120">
            <v>0</v>
          </cell>
          <cell r="D120">
            <v>1</v>
          </cell>
          <cell r="E120">
            <v>0</v>
          </cell>
        </row>
        <row r="121">
          <cell r="C121">
            <v>0</v>
          </cell>
          <cell r="D121">
            <v>0</v>
          </cell>
          <cell r="E121">
            <v>1</v>
          </cell>
        </row>
        <row r="122">
          <cell r="C122">
            <v>0</v>
          </cell>
          <cell r="D122">
            <v>1</v>
          </cell>
          <cell r="E122">
            <v>0</v>
          </cell>
        </row>
        <row r="123">
          <cell r="C123">
            <v>0</v>
          </cell>
          <cell r="D123">
            <v>0.9994716955310361</v>
          </cell>
          <cell r="E123">
            <v>5.2830446896390813E-4</v>
          </cell>
        </row>
        <row r="128">
          <cell r="C128">
            <v>1</v>
          </cell>
          <cell r="D128">
            <v>0</v>
          </cell>
          <cell r="E128">
            <v>0</v>
          </cell>
        </row>
        <row r="129">
          <cell r="C129">
            <v>0</v>
          </cell>
          <cell r="D129">
            <v>0.86114266401861783</v>
          </cell>
          <cell r="E129">
            <v>0.13885733598138225</v>
          </cell>
        </row>
        <row r="130">
          <cell r="C130">
            <v>0.99997772560619769</v>
          </cell>
          <cell r="D130">
            <v>2.2274393802372673E-5</v>
          </cell>
          <cell r="E130">
            <v>0</v>
          </cell>
        </row>
        <row r="131">
          <cell r="C131">
            <v>0.22046511042694356</v>
          </cell>
          <cell r="D131">
            <v>0.19491136660712405</v>
          </cell>
          <cell r="E131">
            <v>0.41943426881604623</v>
          </cell>
        </row>
        <row r="132">
          <cell r="C132">
            <v>0</v>
          </cell>
          <cell r="D132">
            <v>0.99885838932375604</v>
          </cell>
          <cell r="E132">
            <v>1.1416106762440271E-3</v>
          </cell>
        </row>
        <row r="133">
          <cell r="C133">
            <v>0</v>
          </cell>
          <cell r="D133">
            <v>1</v>
          </cell>
          <cell r="E133">
            <v>0</v>
          </cell>
        </row>
        <row r="134">
          <cell r="C134">
            <v>0</v>
          </cell>
          <cell r="D134">
            <v>0</v>
          </cell>
          <cell r="E134">
            <v>1</v>
          </cell>
        </row>
        <row r="135">
          <cell r="C135">
            <v>0</v>
          </cell>
          <cell r="D135">
            <v>1</v>
          </cell>
          <cell r="E135">
            <v>0</v>
          </cell>
        </row>
        <row r="136">
          <cell r="C136">
            <v>0</v>
          </cell>
          <cell r="D136">
            <v>0.99960707618701472</v>
          </cell>
          <cell r="E136">
            <v>3.9292381298536359E-4</v>
          </cell>
        </row>
        <row r="141">
          <cell r="C141">
            <v>1</v>
          </cell>
          <cell r="D141">
            <v>0</v>
          </cell>
          <cell r="E141">
            <v>0</v>
          </cell>
        </row>
        <row r="142">
          <cell r="C142">
            <v>0</v>
          </cell>
          <cell r="D142">
            <v>0.94146151119435206</v>
          </cell>
          <cell r="E142">
            <v>5.8538488805647958E-2</v>
          </cell>
        </row>
        <row r="143">
          <cell r="C143">
            <v>0.99998554227277858</v>
          </cell>
          <cell r="D143">
            <v>1.4457727221468056E-5</v>
          </cell>
          <cell r="E143">
            <v>0</v>
          </cell>
        </row>
        <row r="144">
          <cell r="C144">
            <v>0.29928748905470454</v>
          </cell>
          <cell r="D144">
            <v>0.19277886756507565</v>
          </cell>
          <cell r="E144">
            <v>0.4182940733124425</v>
          </cell>
        </row>
        <row r="145">
          <cell r="C145">
            <v>0</v>
          </cell>
          <cell r="D145">
            <v>0.99932530290151023</v>
          </cell>
          <cell r="E145">
            <v>6.7469709848975903E-4</v>
          </cell>
        </row>
        <row r="146">
          <cell r="C146">
            <v>0</v>
          </cell>
          <cell r="D146">
            <v>1</v>
          </cell>
          <cell r="E146">
            <v>0</v>
          </cell>
        </row>
        <row r="147">
          <cell r="C147">
            <v>0</v>
          </cell>
          <cell r="D147">
            <v>0</v>
          </cell>
          <cell r="E147">
            <v>1</v>
          </cell>
        </row>
        <row r="148">
          <cell r="C148">
            <v>0</v>
          </cell>
          <cell r="D148">
            <v>1</v>
          </cell>
          <cell r="E148">
            <v>0</v>
          </cell>
        </row>
        <row r="149">
          <cell r="C149">
            <v>0</v>
          </cell>
          <cell r="D149">
            <v>0.99972789542755724</v>
          </cell>
          <cell r="E149">
            <v>2.7210457244265514E-4</v>
          </cell>
        </row>
      </sheetData>
      <sheetData sheetId="27"/>
      <sheetData sheetId="28">
        <row r="10">
          <cell r="B10">
            <v>45</v>
          </cell>
          <cell r="C10">
            <v>147</v>
          </cell>
          <cell r="D10">
            <v>141</v>
          </cell>
          <cell r="E10">
            <v>135</v>
          </cell>
          <cell r="F10">
            <v>101.8</v>
          </cell>
          <cell r="G10">
            <v>105</v>
          </cell>
          <cell r="H10">
            <v>96.4</v>
          </cell>
          <cell r="I10">
            <v>94</v>
          </cell>
          <cell r="J10">
            <v>92.3</v>
          </cell>
        </row>
        <row r="11">
          <cell r="B11">
            <v>294</v>
          </cell>
          <cell r="C11">
            <v>168</v>
          </cell>
          <cell r="D11">
            <v>165</v>
          </cell>
          <cell r="E11">
            <v>163</v>
          </cell>
          <cell r="F11">
            <v>162.69999999999999</v>
          </cell>
          <cell r="G11">
            <v>164.3</v>
          </cell>
          <cell r="H11">
            <v>160.5</v>
          </cell>
          <cell r="I11">
            <v>160.80000000000001</v>
          </cell>
          <cell r="J11">
            <v>160.9</v>
          </cell>
        </row>
        <row r="12">
          <cell r="B12">
            <v>116</v>
          </cell>
          <cell r="C12">
            <v>294</v>
          </cell>
          <cell r="D12">
            <v>303</v>
          </cell>
          <cell r="E12">
            <v>315</v>
          </cell>
          <cell r="F12">
            <v>345.5</v>
          </cell>
          <cell r="G12">
            <v>342.2</v>
          </cell>
          <cell r="H12">
            <v>355.7</v>
          </cell>
          <cell r="I12">
            <v>361</v>
          </cell>
          <cell r="J12">
            <v>364.5</v>
          </cell>
        </row>
        <row r="13">
          <cell r="B13">
            <v>1150</v>
          </cell>
          <cell r="C13">
            <v>8845</v>
          </cell>
          <cell r="D13">
            <v>8557</v>
          </cell>
          <cell r="E13">
            <v>8089</v>
          </cell>
          <cell r="F13">
            <v>6764</v>
          </cell>
          <cell r="G13">
            <v>6655</v>
          </cell>
          <cell r="H13">
            <v>6506</v>
          </cell>
          <cell r="I13">
            <v>6416</v>
          </cell>
          <cell r="J13">
            <v>6330</v>
          </cell>
        </row>
        <row r="14">
          <cell r="B14">
            <v>11936</v>
          </cell>
          <cell r="C14">
            <v>6279</v>
          </cell>
          <cell r="D14">
            <v>6112</v>
          </cell>
          <cell r="E14">
            <v>5809</v>
          </cell>
          <cell r="F14">
            <v>4887</v>
          </cell>
          <cell r="G14">
            <v>4769</v>
          </cell>
          <cell r="H14">
            <v>4604</v>
          </cell>
          <cell r="I14">
            <v>4492</v>
          </cell>
          <cell r="J14">
            <v>4412</v>
          </cell>
        </row>
        <row r="15">
          <cell r="B15">
            <v>13885</v>
          </cell>
          <cell r="C15">
            <v>18298</v>
          </cell>
          <cell r="D15">
            <v>18584</v>
          </cell>
          <cell r="E15">
            <v>18981</v>
          </cell>
          <cell r="F15">
            <v>19962</v>
          </cell>
          <cell r="G15">
            <v>20137</v>
          </cell>
          <cell r="H15">
            <v>20166</v>
          </cell>
          <cell r="I15">
            <v>20675</v>
          </cell>
          <cell r="J15">
            <v>20713</v>
          </cell>
        </row>
        <row r="16">
          <cell r="B16">
            <v>446</v>
          </cell>
          <cell r="C16">
            <v>50</v>
          </cell>
          <cell r="D16">
            <v>46</v>
          </cell>
          <cell r="E16">
            <v>41</v>
          </cell>
          <cell r="F16">
            <v>29</v>
          </cell>
          <cell r="G16">
            <v>27</v>
          </cell>
          <cell r="H16">
            <v>25</v>
          </cell>
          <cell r="I16">
            <v>23</v>
          </cell>
          <cell r="J16">
            <v>21</v>
          </cell>
        </row>
        <row r="17">
          <cell r="B17">
            <v>0</v>
          </cell>
          <cell r="C17">
            <v>0</v>
          </cell>
          <cell r="D17">
            <v>0</v>
          </cell>
          <cell r="E17">
            <v>2860</v>
          </cell>
          <cell r="F17">
            <v>2853</v>
          </cell>
          <cell r="G17">
            <v>2853</v>
          </cell>
          <cell r="H17">
            <v>2853</v>
          </cell>
          <cell r="I17">
            <v>2853</v>
          </cell>
          <cell r="J17">
            <v>2853</v>
          </cell>
        </row>
        <row r="19">
          <cell r="B19">
            <v>22</v>
          </cell>
          <cell r="C19">
            <v>22</v>
          </cell>
          <cell r="D19">
            <v>22</v>
          </cell>
          <cell r="E19">
            <v>22.6</v>
          </cell>
          <cell r="F19">
            <v>22.4</v>
          </cell>
          <cell r="G19">
            <v>21.5</v>
          </cell>
          <cell r="H19">
            <v>21.5</v>
          </cell>
          <cell r="I19">
            <v>21.7</v>
          </cell>
          <cell r="J19">
            <v>22.4</v>
          </cell>
        </row>
        <row r="24">
          <cell r="B24">
            <v>2.6740442443116538E-3</v>
          </cell>
          <cell r="C24">
            <v>4.6378435351619833E-3</v>
          </cell>
          <cell r="D24">
            <v>4.4485437990329233E-3</v>
          </cell>
          <cell r="E24">
            <v>3.5066663288976373E-3</v>
          </cell>
          <cell r="F24">
            <v>2.4551197124037154E-3</v>
          </cell>
          <cell r="G24">
            <v>2.5322943988446969E-3</v>
          </cell>
          <cell r="H24">
            <v>2.3248874290345582E-3</v>
          </cell>
          <cell r="I24">
            <v>2.2670064142038221E-3</v>
          </cell>
          <cell r="J24">
            <v>2.2260073620320505E-3</v>
          </cell>
        </row>
        <row r="25">
          <cell r="B25">
            <v>4.8625257468932581E-4</v>
          </cell>
          <cell r="C25">
            <v>4.1779148186184701E-4</v>
          </cell>
          <cell r="D25">
            <v>4.1033091968574264E-4</v>
          </cell>
          <cell r="E25">
            <v>4.3251085138244289E-4</v>
          </cell>
          <cell r="F25">
            <v>4.4074937373726986E-4</v>
          </cell>
          <cell r="G25">
            <v>4.4508372529215401E-4</v>
          </cell>
          <cell r="H25">
            <v>4.3478964034930433E-4</v>
          </cell>
          <cell r="I25">
            <v>4.3560233126584515E-4</v>
          </cell>
          <cell r="J25">
            <v>4.358732282380253E-4</v>
          </cell>
        </row>
        <row r="26">
          <cell r="B26">
            <v>6.1993471679999993E-4</v>
          </cell>
          <cell r="C26">
            <v>5.1825931393940331E-4</v>
          </cell>
          <cell r="D26">
            <v>5.3412439497836455E-4</v>
          </cell>
          <cell r="E26">
            <v>3.296447212363755E-4</v>
          </cell>
          <cell r="F26">
            <v>2.7906932516934513E-4</v>
          </cell>
          <cell r="G26">
            <v>2.7640382944413863E-4</v>
          </cell>
          <cell r="H26">
            <v>2.8730813013816517E-4</v>
          </cell>
          <cell r="I26">
            <v>2.915890778180423E-4</v>
          </cell>
          <cell r="J26">
            <v>2.9441611873871584E-4</v>
          </cell>
        </row>
        <row r="27">
          <cell r="B27">
            <v>1.0547684841923615E-3</v>
          </cell>
          <cell r="C27">
            <v>4.5403508164698356E-3</v>
          </cell>
          <cell r="D27">
            <v>4.3925135032823496E-3</v>
          </cell>
          <cell r="E27">
            <v>3.4989034834611325E-3</v>
          </cell>
          <cell r="F27">
            <v>2.7436570297203131E-3</v>
          </cell>
          <cell r="G27">
            <v>2.699443751151491E-3</v>
          </cell>
          <cell r="H27">
            <v>2.6390054162271372E-3</v>
          </cell>
          <cell r="I27">
            <v>2.6024990394271927E-3</v>
          </cell>
          <cell r="J27">
            <v>2.5676151682628005E-3</v>
          </cell>
        </row>
        <row r="28">
          <cell r="B28">
            <v>1.1360760045694359E-3</v>
          </cell>
          <cell r="C28">
            <v>3.0559897180580772E-4</v>
          </cell>
          <cell r="D28">
            <v>2.9747108069391574E-4</v>
          </cell>
          <cell r="E28">
            <v>2.2868802600191991E-4</v>
          </cell>
          <cell r="F28">
            <v>1.7723767766473426E-4</v>
          </cell>
          <cell r="G28">
            <v>1.7295815117313639E-4</v>
          </cell>
          <cell r="H28">
            <v>1.6697406751963096E-4</v>
          </cell>
          <cell r="I28">
            <v>1.6291214406997874E-4</v>
          </cell>
          <cell r="J28">
            <v>1.6001077017737005E-4</v>
          </cell>
        </row>
        <row r="29">
          <cell r="B29">
            <v>6.9623539617269008E-5</v>
          </cell>
          <cell r="C29">
            <v>1.2569250186852921E-4</v>
          </cell>
          <cell r="D29">
            <v>1.2765709119711151E-4</v>
          </cell>
          <cell r="E29">
            <v>1.3742571188163482E-4</v>
          </cell>
          <cell r="F29">
            <v>1.4699681471744142E-4</v>
          </cell>
          <cell r="G29">
            <v>1.4828548532036452E-4</v>
          </cell>
          <cell r="H29">
            <v>1.4849903644884897E-4</v>
          </cell>
          <cell r="I29">
            <v>1.5224722694535123E-4</v>
          </cell>
          <cell r="J29">
            <v>1.5252705256198594E-4</v>
          </cell>
        </row>
        <row r="30">
          <cell r="B30">
            <v>6.1170161163159924E-5</v>
          </cell>
          <cell r="C30">
            <v>6.8576413860044768E-6</v>
          </cell>
          <cell r="D30">
            <v>6.3090300751241183E-6</v>
          </cell>
          <cell r="E30">
            <v>5.6232659365236698E-6</v>
          </cell>
          <cell r="F30">
            <v>3.977432003882596E-6</v>
          </cell>
          <cell r="G30">
            <v>3.703126348442418E-6</v>
          </cell>
          <cell r="H30">
            <v>3.4288206930022384E-6</v>
          </cell>
          <cell r="I30">
            <v>3.1545150375620591E-6</v>
          </cell>
          <cell r="J30">
            <v>2.8802093821218795E-6</v>
          </cell>
        </row>
        <row r="31">
          <cell r="B31">
            <v>0</v>
          </cell>
          <cell r="C31">
            <v>0</v>
          </cell>
          <cell r="D31">
            <v>0</v>
          </cell>
          <cell r="E31">
            <v>4.406628581365658E-4</v>
          </cell>
          <cell r="F31">
            <v>4.1825710530812171E-4</v>
          </cell>
          <cell r="G31">
            <v>4.1825710530812171E-4</v>
          </cell>
          <cell r="H31">
            <v>4.1825710530812171E-4</v>
          </cell>
          <cell r="I31">
            <v>4.1825710530812171E-4</v>
          </cell>
          <cell r="J31">
            <v>4.1825710530812171E-4</v>
          </cell>
        </row>
        <row r="32">
          <cell r="B32">
            <v>6.1018697253432059E-3</v>
          </cell>
          <cell r="C32">
            <v>1.0552394262493412E-2</v>
          </cell>
          <cell r="D32">
            <v>1.0216949818945532E-2</v>
          </cell>
          <cell r="E32">
            <v>8.5801252469342344E-3</v>
          </cell>
          <cell r="F32">
            <v>6.6650644707248229E-3</v>
          </cell>
          <cell r="G32">
            <v>6.6964295728825446E-3</v>
          </cell>
          <cell r="H32">
            <v>6.4231496457187688E-3</v>
          </cell>
          <cell r="I32">
            <v>6.333267854075916E-3</v>
          </cell>
          <cell r="J32">
            <v>6.2575870147011919E-3</v>
          </cell>
        </row>
        <row r="33">
          <cell r="B33"/>
          <cell r="C33"/>
          <cell r="D33"/>
          <cell r="E33"/>
          <cell r="F33"/>
          <cell r="G33"/>
          <cell r="H33"/>
          <cell r="I33"/>
          <cell r="J33"/>
        </row>
        <row r="34">
          <cell r="B34">
            <v>6.7292011753358177E-6</v>
          </cell>
          <cell r="C34">
            <v>6.7292011753358177E-6</v>
          </cell>
          <cell r="D34">
            <v>6.7292011753358177E-6</v>
          </cell>
          <cell r="E34">
            <v>6.9127248437540689E-6</v>
          </cell>
          <cell r="F34">
            <v>6.8515502876146507E-6</v>
          </cell>
          <cell r="G34">
            <v>6.5762647849872764E-6</v>
          </cell>
          <cell r="H34">
            <v>6.5762647849872764E-6</v>
          </cell>
          <cell r="I34">
            <v>6.6374393411266929E-6</v>
          </cell>
          <cell r="J34">
            <v>6.8515502876146507E-6</v>
          </cell>
        </row>
        <row r="35">
          <cell r="B35">
            <v>6.7292011753358177E-6</v>
          </cell>
          <cell r="C35">
            <v>6.7292011753358177E-6</v>
          </cell>
          <cell r="D35">
            <v>6.7292011753358177E-6</v>
          </cell>
          <cell r="E35">
            <v>6.9127248437540689E-6</v>
          </cell>
          <cell r="F35">
            <v>6.8515502876146507E-6</v>
          </cell>
          <cell r="G35">
            <v>6.5762647849872764E-6</v>
          </cell>
          <cell r="H35">
            <v>6.5762647849872764E-6</v>
          </cell>
          <cell r="I35">
            <v>6.6374393411266929E-6</v>
          </cell>
          <cell r="J35">
            <v>6.8515502876146507E-6</v>
          </cell>
        </row>
        <row r="37">
          <cell r="B37">
            <v>6.1085989265185414E-3</v>
          </cell>
          <cell r="C37">
            <v>1.0559123463668748E-2</v>
          </cell>
          <cell r="D37">
            <v>1.0223679020120868E-2</v>
          </cell>
          <cell r="E37">
            <v>8.5870379717779884E-3</v>
          </cell>
          <cell r="F37">
            <v>6.6719160210124374E-3</v>
          </cell>
          <cell r="G37">
            <v>6.7030058376675323E-3</v>
          </cell>
          <cell r="H37">
            <v>6.4297259105037564E-3</v>
          </cell>
          <cell r="I37">
            <v>6.3399052934170422E-3</v>
          </cell>
          <cell r="J37">
            <v>6.2644385649888064E-3</v>
          </cell>
        </row>
      </sheetData>
      <sheetData sheetId="29">
        <row r="77">
          <cell r="C77">
            <v>6.9810162901589645E-2</v>
          </cell>
          <cell r="D77">
            <v>9.4352863045483959E-2</v>
          </cell>
          <cell r="E77">
            <v>1.8605867026232233E-2</v>
          </cell>
          <cell r="F77">
            <v>0.17795905144373061</v>
          </cell>
          <cell r="G77">
            <v>8.0349833646244748E-2</v>
          </cell>
          <cell r="H77">
            <v>3.4181262971960891E-2</v>
          </cell>
          <cell r="I77">
            <v>8.8238087724451283E-2</v>
          </cell>
          <cell r="J77">
            <v>0.15532788785203389</v>
          </cell>
          <cell r="K77">
            <v>8.1179389534451044E-2</v>
          </cell>
          <cell r="L77">
            <v>0.10008319675056404</v>
          </cell>
          <cell r="M77">
            <v>7.7301364334115677E-2</v>
          </cell>
          <cell r="N77"/>
        </row>
        <row r="78">
          <cell r="C78">
            <v>1.9161475003233639E-10</v>
          </cell>
          <cell r="D78">
            <v>2.5643673437759997E-10</v>
          </cell>
          <cell r="E78">
            <v>5.0867579085120006E-11</v>
          </cell>
          <cell r="F78">
            <v>4.8677218930368008E-10</v>
          </cell>
          <cell r="G78">
            <v>2.1998078861472001E-10</v>
          </cell>
          <cell r="H78">
            <v>9.3615311926080003E-11</v>
          </cell>
          <cell r="I78">
            <v>2.4175905104735997E-10</v>
          </cell>
          <cell r="J78">
            <v>4.2525315034272013E-10</v>
          </cell>
          <cell r="K78">
            <v>2.2225108201632001E-10</v>
          </cell>
          <cell r="L78">
            <v>2.7400549446143998E-10</v>
          </cell>
          <cell r="M78">
            <v>2.1163391303040003E-10</v>
          </cell>
          <cell r="N78"/>
        </row>
        <row r="79">
          <cell r="C79">
            <v>4.6057060098475419E-4</v>
          </cell>
          <cell r="D79">
            <v>6.1637854521599984E-4</v>
          </cell>
          <cell r="E79">
            <v>1.2226674337920002E-4</v>
          </cell>
          <cell r="F79">
            <v>1.1700193212288001E-3</v>
          </cell>
          <cell r="G79">
            <v>5.2875200891520002E-4</v>
          </cell>
          <cell r="H79">
            <v>2.2501639601280006E-4</v>
          </cell>
          <cell r="I79">
            <v>5.8109885285760002E-4</v>
          </cell>
          <cell r="J79">
            <v>1.0221504293952001E-3</v>
          </cell>
          <cell r="K79">
            <v>5.342089499712E-4</v>
          </cell>
          <cell r="L79">
            <v>6.5860731095040005E-4</v>
          </cell>
          <cell r="M79">
            <v>5.086892240640001E-4</v>
          </cell>
          <cell r="N79"/>
        </row>
        <row r="80">
          <cell r="C80">
            <v>7.0270733694189152E-2</v>
          </cell>
          <cell r="D80">
            <v>9.496924184713669E-2</v>
          </cell>
          <cell r="E80">
            <v>1.8728133820479012E-2</v>
          </cell>
          <cell r="F80">
            <v>0.17912907125173158</v>
          </cell>
          <cell r="G80">
            <v>8.0878585875140727E-2</v>
          </cell>
          <cell r="H80">
            <v>3.4406279461589001E-2</v>
          </cell>
          <cell r="I80">
            <v>8.8819186819067947E-2</v>
          </cell>
          <cell r="J80">
            <v>0.15635003870668224</v>
          </cell>
          <cell r="K80">
            <v>8.1713598706673315E-2</v>
          </cell>
          <cell r="L80">
            <v>0.10074180433551994</v>
          </cell>
          <cell r="M80">
            <v>7.7810053769813592E-2</v>
          </cell>
          <cell r="N80"/>
        </row>
        <row r="81">
          <cell r="C81">
            <v>3.4939816018424941E-2</v>
          </cell>
          <cell r="D81">
            <v>0.6901276256643234</v>
          </cell>
          <cell r="E81">
            <v>3.1923484365739836E-2</v>
          </cell>
          <cell r="F81">
            <v>0.21223636282478966</v>
          </cell>
          <cell r="G81">
            <v>1.8575301952200654E-2</v>
          </cell>
          <cell r="H81">
            <v>2.4243774094586761E-2</v>
          </cell>
          <cell r="I81">
            <v>3.0439769765309741E-2</v>
          </cell>
          <cell r="J81">
            <v>4.4316350538907763E-2</v>
          </cell>
          <cell r="K81">
            <v>3.2694648528640277E-2</v>
          </cell>
          <cell r="L81">
            <v>1.2433108432377698E-2</v>
          </cell>
          <cell r="M81">
            <v>1.9788693550547676E-3</v>
          </cell>
          <cell r="N81"/>
        </row>
        <row r="82">
          <cell r="C82">
            <v>9.8010471403146328E-5</v>
          </cell>
          <cell r="D82">
            <v>1.8042035731941062E-3</v>
          </cell>
          <cell r="E82">
            <v>8.3457700314534008E-5</v>
          </cell>
          <cell r="F82">
            <v>5.5485042176308503E-4</v>
          </cell>
          <cell r="G82">
            <v>4.8561490525842009E-5</v>
          </cell>
          <cell r="H82">
            <v>6.3380601243225013E-5</v>
          </cell>
          <cell r="I82">
            <v>7.9578818953829992E-5</v>
          </cell>
          <cell r="J82">
            <v>1.1585642281201802E-4</v>
          </cell>
          <cell r="K82">
            <v>8.5473758050065021E-5</v>
          </cell>
          <cell r="L82">
            <v>3.2503928006088001E-5</v>
          </cell>
          <cell r="M82">
            <v>5.1733665317880017E-6</v>
          </cell>
          <cell r="N82"/>
        </row>
        <row r="83">
          <cell r="C83">
            <v>2.3558072491459208E-4</v>
          </cell>
          <cell r="D83">
            <v>4.3366344389699609E-3</v>
          </cell>
          <cell r="E83">
            <v>2.0060127513244006E-4</v>
          </cell>
          <cell r="F83">
            <v>1.3336540749860999E-3</v>
          </cell>
          <cell r="G83">
            <v>1.1672376407572E-4</v>
          </cell>
          <cell r="H83">
            <v>1.523433952785E-4</v>
          </cell>
          <cell r="I83">
            <v>1.9127788682780003E-4</v>
          </cell>
          <cell r="J83">
            <v>2.7847575551187998E-4</v>
          </cell>
          <cell r="K83">
            <v>2.0544712819290007E-4</v>
          </cell>
          <cell r="L83">
            <v>7.8127355298079998E-5</v>
          </cell>
          <cell r="M83">
            <v>1.2434849260080003E-5</v>
          </cell>
          <cell r="N83"/>
        </row>
        <row r="84">
          <cell r="C84">
            <v>3.5273407214742682E-2</v>
          </cell>
          <cell r="D84">
            <v>0.69626846367648743</v>
          </cell>
          <cell r="E84">
            <v>3.2207543341186806E-2</v>
          </cell>
          <cell r="F84">
            <v>0.21412486732153885</v>
          </cell>
          <cell r="G84">
            <v>1.8740587206802214E-2</v>
          </cell>
          <cell r="H84">
            <v>2.4459498091108485E-2</v>
          </cell>
          <cell r="I84">
            <v>3.0710626471091369E-2</v>
          </cell>
          <cell r="J84">
            <v>4.4710682717231665E-2</v>
          </cell>
          <cell r="K84">
            <v>3.2985569414883238E-2</v>
          </cell>
          <cell r="L84">
            <v>1.2543739715681866E-2</v>
          </cell>
          <cell r="M84">
            <v>1.9964775708466356E-3</v>
          </cell>
          <cell r="N84"/>
        </row>
        <row r="85">
          <cell r="C85">
            <v>0.10474997892001459</v>
          </cell>
          <cell r="D85">
            <v>0.78448048870980736</v>
          </cell>
          <cell r="E85">
            <v>5.0529351391972066E-2</v>
          </cell>
          <cell r="F85">
            <v>0.39019541426852028</v>
          </cell>
          <cell r="G85">
            <v>9.8925135598445402E-2</v>
          </cell>
          <cell r="H85">
            <v>5.8425037066547655E-2</v>
          </cell>
          <cell r="I85">
            <v>0.11867785748976102</v>
          </cell>
          <cell r="J85">
            <v>0.19964423839094164</v>
          </cell>
          <cell r="K85">
            <v>0.11387403806309132</v>
          </cell>
          <cell r="L85">
            <v>0.11251630518294174</v>
          </cell>
          <cell r="M85">
            <v>7.9280233689170448E-2</v>
          </cell>
        </row>
        <row r="86">
          <cell r="C86">
            <v>9.8010663017896355E-5</v>
          </cell>
          <cell r="D86">
            <v>1.8042038296308407E-3</v>
          </cell>
          <cell r="E86">
            <v>8.3457751182113092E-5</v>
          </cell>
          <cell r="F86">
            <v>5.5485090853527432E-4</v>
          </cell>
          <cell r="G86">
            <v>4.8561710506630626E-5</v>
          </cell>
          <cell r="H86">
            <v>6.338069485853694E-5</v>
          </cell>
          <cell r="I86">
            <v>7.9579060712881044E-5</v>
          </cell>
          <cell r="J86">
            <v>1.1585684806516837E-4</v>
          </cell>
          <cell r="K86">
            <v>8.5473980301147034E-5</v>
          </cell>
          <cell r="L86">
            <v>3.2504202011582462E-5</v>
          </cell>
          <cell r="M86">
            <v>5.1735781657010318E-6</v>
          </cell>
        </row>
        <row r="87">
          <cell r="C87">
            <v>6.9615132589934624E-4</v>
          </cell>
          <cell r="D87">
            <v>4.9530129841859607E-3</v>
          </cell>
          <cell r="E87">
            <v>3.2286801851164006E-4</v>
          </cell>
          <cell r="F87">
            <v>2.5036733962149E-3</v>
          </cell>
          <cell r="G87">
            <v>6.4547577299092003E-4</v>
          </cell>
          <cell r="H87">
            <v>3.7735979129130002E-4</v>
          </cell>
          <cell r="I87">
            <v>7.7237673968540003E-4</v>
          </cell>
          <cell r="J87">
            <v>1.3006261849070801E-3</v>
          </cell>
          <cell r="K87">
            <v>7.3965607816410008E-4</v>
          </cell>
          <cell r="L87">
            <v>7.3673466624848006E-4</v>
          </cell>
          <cell r="M87">
            <v>5.2112407332408008E-4</v>
          </cell>
        </row>
        <row r="88">
          <cell r="C88">
            <v>0.10554414090893183</v>
          </cell>
          <cell r="D88">
            <v>0.79123770552362416</v>
          </cell>
          <cell r="E88">
            <v>5.0935677161665818E-2</v>
          </cell>
          <cell r="F88">
            <v>0.39325393857327046</v>
          </cell>
          <cell r="G88">
            <v>9.9619173081942944E-2</v>
          </cell>
          <cell r="H88">
            <v>5.8865777552697486E-2</v>
          </cell>
          <cell r="I88">
            <v>0.1195298132901593</v>
          </cell>
          <cell r="J88">
            <v>0.2010607214239139</v>
          </cell>
          <cell r="K88">
            <v>0.11469916812155657</v>
          </cell>
          <cell r="L88">
            <v>0.11328554405120179</v>
          </cell>
          <cell r="M88">
            <v>7.9806531340660236E-2</v>
          </cell>
        </row>
        <row r="93">
          <cell r="B93">
            <v>7335977.0012820615</v>
          </cell>
          <cell r="C93">
            <v>9740595.6967245415</v>
          </cell>
          <cell r="D93">
            <v>9817237.6296573132</v>
          </cell>
          <cell r="E93">
            <v>9535816.5692980848</v>
          </cell>
          <cell r="F93">
            <v>16308688.537937451</v>
          </cell>
          <cell r="G93">
            <v>17189303.701001894</v>
          </cell>
          <cell r="H93">
            <v>17999922.493913956</v>
          </cell>
          <cell r="I93">
            <v>18434148.020111442</v>
          </cell>
          <cell r="J93">
            <v>18461092.9780396</v>
          </cell>
          <cell r="K93">
            <v>6771362.168151414</v>
          </cell>
          <cell r="L93">
            <v>5017869.8090214711</v>
          </cell>
        </row>
        <row r="94">
          <cell r="B94">
            <v>0.28799427187420434</v>
          </cell>
          <cell r="C94">
            <v>0.19015068820385739</v>
          </cell>
          <cell r="D94">
            <v>0.17607797410633053</v>
          </cell>
          <cell r="E94">
            <v>0.18830007427240075</v>
          </cell>
          <cell r="F94">
            <v>0.25398431890394801</v>
          </cell>
          <cell r="G94">
            <v>0.25404231470013144</v>
          </cell>
          <cell r="H94">
            <v>0.26287963372691725</v>
          </cell>
          <cell r="I94">
            <v>0.24815923680721863</v>
          </cell>
          <cell r="J94">
            <v>0.23622965842006369</v>
          </cell>
          <cell r="K94">
            <v>0.17409482740969248</v>
          </cell>
          <cell r="L94">
            <v>6.4881317576722969E-2</v>
          </cell>
          <cell r="M94"/>
        </row>
        <row r="95">
          <cell r="B95">
            <v>18136671.998092514</v>
          </cell>
          <cell r="C95">
            <v>41485070.582651794</v>
          </cell>
          <cell r="D95">
            <v>45937820.204713546</v>
          </cell>
          <cell r="E95">
            <v>41105780.924196661</v>
          </cell>
          <cell r="F95">
            <v>47902710.844183788</v>
          </cell>
          <cell r="G95">
            <v>50473848.090430744</v>
          </cell>
          <cell r="H95">
            <v>50472184.830354854</v>
          </cell>
          <cell r="I95">
            <v>55849397.727701791</v>
          </cell>
          <cell r="J95">
            <v>59687828.29420843</v>
          </cell>
          <cell r="K95">
            <v>32123315.341230053</v>
          </cell>
          <cell r="L95">
            <v>72321339.634248197</v>
          </cell>
        </row>
        <row r="96">
          <cell r="B96">
            <v>0.71200572812579555</v>
          </cell>
          <cell r="C96">
            <v>0.80984931179614261</v>
          </cell>
          <cell r="D96">
            <v>0.82392202589366947</v>
          </cell>
          <cell r="E96">
            <v>0.81169992572759919</v>
          </cell>
          <cell r="F96">
            <v>0.74601568109605199</v>
          </cell>
          <cell r="G96">
            <v>0.74595768529986861</v>
          </cell>
          <cell r="H96">
            <v>0.73712036627308264</v>
          </cell>
          <cell r="I96">
            <v>0.75184076319278148</v>
          </cell>
          <cell r="J96">
            <v>0.76377034157993628</v>
          </cell>
          <cell r="K96">
            <v>0.8259051725903076</v>
          </cell>
          <cell r="L96">
            <v>0.935118682423277</v>
          </cell>
          <cell r="M96"/>
        </row>
        <row r="97">
          <cell r="B97">
            <v>25472648.999374576</v>
          </cell>
          <cell r="C97">
            <v>51225666.279376335</v>
          </cell>
          <cell r="D97">
            <v>55755057.834370859</v>
          </cell>
          <cell r="E97">
            <v>50641597.493494749</v>
          </cell>
          <cell r="F97">
            <v>64211399.382121235</v>
          </cell>
          <cell r="G97">
            <v>67663151.791432634</v>
          </cell>
          <cell r="H97">
            <v>68472107.324268818</v>
          </cell>
          <cell r="I97">
            <v>74283545.747813225</v>
          </cell>
          <cell r="J97">
            <v>78148921.27224803</v>
          </cell>
          <cell r="K97">
            <v>38894677.509381466</v>
          </cell>
          <cell r="L97">
            <v>77339209.44326967</v>
          </cell>
        </row>
        <row r="108">
          <cell r="C108">
            <v>1.4423303005752368</v>
          </cell>
          <cell r="D108">
            <v>1.4243022467044353</v>
          </cell>
          <cell r="E108">
            <v>1.0276109477076871</v>
          </cell>
          <cell r="F108">
            <v>0.912071151270613</v>
          </cell>
          <cell r="G108">
            <v>1.4473363768496408</v>
          </cell>
          <cell r="H108">
            <v>1.4778335154135378</v>
          </cell>
          <cell r="I108">
            <v>1.6295882412773344</v>
          </cell>
          <cell r="J108">
            <v>1.5608115756455778</v>
          </cell>
          <cell r="K108">
            <v>1.5177769795562597</v>
          </cell>
          <cell r="L108">
            <v>0.56807539653225336</v>
          </cell>
          <cell r="M108">
            <v>0.31518179141983277</v>
          </cell>
        </row>
        <row r="109">
          <cell r="C109">
            <v>0</v>
          </cell>
          <cell r="D109">
            <v>0</v>
          </cell>
          <cell r="E109">
            <v>0</v>
          </cell>
          <cell r="F109">
            <v>0</v>
          </cell>
          <cell r="G109">
            <v>0</v>
          </cell>
          <cell r="H109">
            <v>0</v>
          </cell>
          <cell r="I109">
            <v>0</v>
          </cell>
          <cell r="J109">
            <v>0</v>
          </cell>
          <cell r="K109">
            <v>0</v>
          </cell>
          <cell r="L109">
            <v>0</v>
          </cell>
          <cell r="M109">
            <v>0</v>
          </cell>
        </row>
        <row r="110">
          <cell r="C110">
            <v>1.2366775300700267E-2</v>
          </cell>
          <cell r="D110">
            <v>1.2026227239514707E-2</v>
          </cell>
          <cell r="E110">
            <v>8.6767277096841122E-3</v>
          </cell>
          <cell r="F110">
            <v>7.7011567939079253E-3</v>
          </cell>
          <cell r="G110">
            <v>1.2220718039505897E-2</v>
          </cell>
          <cell r="H110">
            <v>1.2478223438639415E-2</v>
          </cell>
          <cell r="I110">
            <v>1.3759578447473437E-2</v>
          </cell>
          <cell r="J110">
            <v>1.3178856334889934E-2</v>
          </cell>
          <cell r="K110">
            <v>1.281548975807777E-2</v>
          </cell>
          <cell r="L110">
            <v>4.7965969468080237E-3</v>
          </cell>
          <cell r="M110">
            <v>2.6612664932198285E-3</v>
          </cell>
        </row>
        <row r="111">
          <cell r="C111">
            <v>1.454697075875937</v>
          </cell>
          <cell r="D111">
            <v>1.4363284739439499</v>
          </cell>
          <cell r="E111">
            <v>1.0362876754173713</v>
          </cell>
          <cell r="F111">
            <v>0.91977230806452093</v>
          </cell>
          <cell r="G111">
            <v>1.4595570948891468</v>
          </cell>
          <cell r="H111">
            <v>1.4903117388521772</v>
          </cell>
          <cell r="I111">
            <v>1.6433478197248077</v>
          </cell>
          <cell r="J111">
            <v>1.5739904319804678</v>
          </cell>
          <cell r="K111">
            <v>1.5305924693143373</v>
          </cell>
          <cell r="L111">
            <v>0.57287199347906137</v>
          </cell>
          <cell r="M111">
            <v>0.31784305791305262</v>
          </cell>
        </row>
      </sheetData>
      <sheetData sheetId="30"/>
      <sheetData sheetId="31"/>
      <sheetData sheetId="32"/>
      <sheetData sheetId="33"/>
      <sheetData sheetId="34"/>
      <sheetData sheetId="35"/>
      <sheetData sheetId="36"/>
      <sheetData sheetId="37"/>
      <sheetData sheetId="38"/>
      <sheetData sheetId="39"/>
      <sheetData sheetId="40">
        <row r="7">
          <cell r="D7">
            <v>44.467185399999998</v>
          </cell>
          <cell r="E7">
            <v>44.467185399999998</v>
          </cell>
          <cell r="F7">
            <v>44.467185399999998</v>
          </cell>
          <cell r="G7">
            <v>44.467185399999998</v>
          </cell>
          <cell r="H7">
            <v>44.467185399999998</v>
          </cell>
          <cell r="I7">
            <v>44.467185399999998</v>
          </cell>
          <cell r="J7">
            <v>44.467185399999998</v>
          </cell>
          <cell r="K7">
            <v>44.467185399999998</v>
          </cell>
          <cell r="L7">
            <v>44.467185399999998</v>
          </cell>
          <cell r="M7">
            <v>44.467185399999998</v>
          </cell>
          <cell r="N7">
            <v>44.952201799999997</v>
          </cell>
          <cell r="O7">
            <v>44.886063200000002</v>
          </cell>
          <cell r="P7">
            <v>44.886063200000002</v>
          </cell>
          <cell r="Q7">
            <v>44.908109400000001</v>
          </cell>
          <cell r="R7">
            <v>44.952201799999997</v>
          </cell>
          <cell r="S7">
            <v>44.908109400000001</v>
          </cell>
          <cell r="T7">
            <v>44.8199246</v>
          </cell>
          <cell r="U7">
            <v>44.643554999999999</v>
          </cell>
          <cell r="V7">
            <v>44.643554999999999</v>
          </cell>
          <cell r="W7">
            <v>44.599462600000003</v>
          </cell>
          <cell r="X7">
            <v>44.621508800000001</v>
          </cell>
          <cell r="Y7">
            <v>44.577416399999997</v>
          </cell>
          <cell r="Z7">
            <v>44.577416399999997</v>
          </cell>
          <cell r="AA7">
            <v>44.599462600000003</v>
          </cell>
          <cell r="AB7">
            <v>44.599462600000003</v>
          </cell>
          <cell r="AC7">
            <v>44.581035729066826</v>
          </cell>
          <cell r="AD7">
            <v>44.564716030575418</v>
          </cell>
          <cell r="AE7">
            <v>44.547493381715853</v>
          </cell>
          <cell r="AF7">
            <v>44.581207138046018</v>
          </cell>
          <cell r="AG7">
            <v>44.581207138046018</v>
          </cell>
          <cell r="AH7">
            <v>44.570565532950774</v>
          </cell>
          <cell r="AI7">
            <v>44.570565532950774</v>
          </cell>
        </row>
        <row r="8">
          <cell r="D8">
            <v>44.004215199999997</v>
          </cell>
          <cell r="E8">
            <v>44.004215199999997</v>
          </cell>
          <cell r="F8">
            <v>44.004215199999997</v>
          </cell>
          <cell r="G8">
            <v>44.004215199999997</v>
          </cell>
          <cell r="H8">
            <v>44.004215199999997</v>
          </cell>
          <cell r="I8">
            <v>44.004215199999997</v>
          </cell>
          <cell r="J8">
            <v>44.004215199999997</v>
          </cell>
          <cell r="K8">
            <v>44.004215199999997</v>
          </cell>
          <cell r="L8">
            <v>44.004215199999997</v>
          </cell>
          <cell r="M8">
            <v>44.004215199999997</v>
          </cell>
          <cell r="N8">
            <v>44.004215199999997</v>
          </cell>
          <cell r="O8">
            <v>44.004215199999997</v>
          </cell>
          <cell r="P8">
            <v>44.004215199999997</v>
          </cell>
          <cell r="Q8">
            <v>44.004215199999997</v>
          </cell>
          <cell r="R8">
            <v>44.004215199999997</v>
          </cell>
          <cell r="S8">
            <v>44.004215199999997</v>
          </cell>
          <cell r="T8">
            <v>44.004215199999997</v>
          </cell>
          <cell r="U8">
            <v>44.004215199999997</v>
          </cell>
          <cell r="V8">
            <v>44.004215199999997</v>
          </cell>
          <cell r="W8">
            <v>44.004215199999997</v>
          </cell>
          <cell r="X8">
            <v>44.004215199999997</v>
          </cell>
          <cell r="Y8">
            <v>44.004215199999997</v>
          </cell>
          <cell r="Z8">
            <v>44.004215199999997</v>
          </cell>
          <cell r="AA8">
            <v>44.004215199999997</v>
          </cell>
          <cell r="AB8">
            <v>44.004215199999997</v>
          </cell>
          <cell r="AC8">
            <v>44.004215199999997</v>
          </cell>
          <cell r="AD8">
            <v>44.004215199999997</v>
          </cell>
          <cell r="AE8">
            <v>44.004215199999997</v>
          </cell>
          <cell r="AF8">
            <v>44.004215199999997</v>
          </cell>
          <cell r="AG8">
            <v>44.004215199999997</v>
          </cell>
          <cell r="AH8">
            <v>44.004215199999997</v>
          </cell>
          <cell r="AI8">
            <v>44.004215199999997</v>
          </cell>
        </row>
        <row r="9">
          <cell r="D9">
            <v>37.809232999999999</v>
          </cell>
          <cell r="E9">
            <v>37.809232999999999</v>
          </cell>
          <cell r="F9">
            <v>37.809232999999999</v>
          </cell>
          <cell r="G9">
            <v>37.809232999999999</v>
          </cell>
          <cell r="H9">
            <v>37.809232999999999</v>
          </cell>
          <cell r="I9">
            <v>37.809232999999999</v>
          </cell>
          <cell r="J9">
            <v>37.809232999999999</v>
          </cell>
          <cell r="K9">
            <v>37.809232999999999</v>
          </cell>
          <cell r="L9">
            <v>37.809232999999999</v>
          </cell>
          <cell r="M9">
            <v>37.809232999999999</v>
          </cell>
          <cell r="N9">
            <v>37.809232999999999</v>
          </cell>
          <cell r="O9">
            <v>37.809232999999999</v>
          </cell>
          <cell r="P9">
            <v>37.809232999999999</v>
          </cell>
          <cell r="Q9">
            <v>37.809232999999999</v>
          </cell>
          <cell r="R9">
            <v>37.809232999999999</v>
          </cell>
          <cell r="S9">
            <v>37.809232999999999</v>
          </cell>
          <cell r="T9">
            <v>37.809232999999999</v>
          </cell>
          <cell r="U9">
            <v>37.809232999999999</v>
          </cell>
          <cell r="V9">
            <v>37.809232999999999</v>
          </cell>
          <cell r="W9">
            <v>37.809232999999999</v>
          </cell>
          <cell r="X9">
            <v>37.809232999999999</v>
          </cell>
          <cell r="Y9">
            <v>37.809232999999999</v>
          </cell>
          <cell r="Z9">
            <v>37.809232999999999</v>
          </cell>
          <cell r="AA9">
            <v>37.809232999999999</v>
          </cell>
          <cell r="AB9">
            <v>37.809232999999999</v>
          </cell>
          <cell r="AC9">
            <v>37.809232999999999</v>
          </cell>
          <cell r="AD9">
            <v>37.809232999999999</v>
          </cell>
          <cell r="AE9">
            <v>37.809232999999999</v>
          </cell>
          <cell r="AF9">
            <v>37.809232999999999</v>
          </cell>
          <cell r="AG9">
            <v>37.809232999999999</v>
          </cell>
          <cell r="AH9">
            <v>37.809232999999999</v>
          </cell>
          <cell r="AI9">
            <v>37.809232999999999</v>
          </cell>
        </row>
        <row r="10">
          <cell r="D10">
            <v>31.878805199999999</v>
          </cell>
          <cell r="E10">
            <v>31.856759</v>
          </cell>
          <cell r="F10">
            <v>31.856759</v>
          </cell>
          <cell r="G10">
            <v>31.878805199999999</v>
          </cell>
          <cell r="H10">
            <v>31.878805199999999</v>
          </cell>
          <cell r="I10">
            <v>31.900851400000001</v>
          </cell>
          <cell r="J10">
            <v>31.900851400000001</v>
          </cell>
          <cell r="K10">
            <v>31.900851400000001</v>
          </cell>
          <cell r="L10">
            <v>31.856759</v>
          </cell>
          <cell r="M10">
            <v>31.878805199999999</v>
          </cell>
          <cell r="N10">
            <v>31.900851400000001</v>
          </cell>
          <cell r="O10">
            <v>31.878805199999999</v>
          </cell>
          <cell r="P10">
            <v>31.900851400000001</v>
          </cell>
          <cell r="Q10">
            <v>31.878805199999999</v>
          </cell>
          <cell r="R10">
            <v>31.900851400000001</v>
          </cell>
          <cell r="S10">
            <v>31.878805199999999</v>
          </cell>
          <cell r="T10">
            <v>31.878805199999999</v>
          </cell>
          <cell r="U10">
            <v>31.878805199999999</v>
          </cell>
          <cell r="V10">
            <v>31.878805199999999</v>
          </cell>
          <cell r="W10">
            <v>31.900851400000001</v>
          </cell>
          <cell r="X10">
            <v>31.922897599999999</v>
          </cell>
          <cell r="Y10">
            <v>31.922897599999999</v>
          </cell>
          <cell r="Z10">
            <v>31.900851400000001</v>
          </cell>
          <cell r="AA10">
            <v>31.878805199999999</v>
          </cell>
          <cell r="AB10">
            <v>31.856759</v>
          </cell>
          <cell r="AC10">
            <v>31.8126666</v>
          </cell>
          <cell r="AD10">
            <v>31.8126666</v>
          </cell>
          <cell r="AE10">
            <v>31.8126666</v>
          </cell>
          <cell r="AF10">
            <v>31.8126666</v>
          </cell>
          <cell r="AG10">
            <v>31.8126666</v>
          </cell>
          <cell r="AH10">
            <v>31.8126666</v>
          </cell>
          <cell r="AI10">
            <v>31.8126666</v>
          </cell>
        </row>
        <row r="11">
          <cell r="D11"/>
          <cell r="E11"/>
          <cell r="F11"/>
          <cell r="G11"/>
          <cell r="H11"/>
          <cell r="I11"/>
          <cell r="J11"/>
          <cell r="K11"/>
          <cell r="L11"/>
          <cell r="M11"/>
          <cell r="N11"/>
          <cell r="O11"/>
          <cell r="P11"/>
          <cell r="Q11"/>
          <cell r="R11"/>
          <cell r="S11"/>
          <cell r="T11"/>
          <cell r="U11"/>
          <cell r="V11"/>
          <cell r="W11"/>
          <cell r="X11"/>
          <cell r="Y11"/>
          <cell r="Z11"/>
          <cell r="AA11"/>
          <cell r="AB11"/>
          <cell r="AC11"/>
          <cell r="AD11"/>
          <cell r="AE11"/>
          <cell r="AF11"/>
          <cell r="AG11"/>
          <cell r="AH11"/>
          <cell r="AI11"/>
        </row>
        <row r="12">
          <cell r="D12">
            <v>44.467185399999998</v>
          </cell>
          <cell r="E12">
            <v>44.467185399999998</v>
          </cell>
          <cell r="F12">
            <v>44.467185399999998</v>
          </cell>
          <cell r="G12">
            <v>44.467185399999998</v>
          </cell>
          <cell r="H12">
            <v>44.467185399999998</v>
          </cell>
          <cell r="I12">
            <v>44.467185399999998</v>
          </cell>
          <cell r="J12">
            <v>44.467185399999998</v>
          </cell>
          <cell r="K12">
            <v>44.467185399999998</v>
          </cell>
          <cell r="L12">
            <v>44.467185399999998</v>
          </cell>
          <cell r="M12">
            <v>44.467185399999998</v>
          </cell>
          <cell r="N12">
            <v>44.952201799999997</v>
          </cell>
          <cell r="O12">
            <v>44.886063200000002</v>
          </cell>
          <cell r="P12">
            <v>44.886063200000002</v>
          </cell>
          <cell r="Q12">
            <v>44.908109400000001</v>
          </cell>
          <cell r="R12">
            <v>44.952201799999997</v>
          </cell>
          <cell r="S12">
            <v>44.908109400000001</v>
          </cell>
          <cell r="T12">
            <v>44.8199246</v>
          </cell>
          <cell r="U12">
            <v>44.643554999999999</v>
          </cell>
          <cell r="V12">
            <v>44.643554999999999</v>
          </cell>
          <cell r="W12">
            <v>44.599462600000003</v>
          </cell>
          <cell r="X12">
            <v>44.621508800000001</v>
          </cell>
          <cell r="Y12">
            <v>44.577416399999997</v>
          </cell>
          <cell r="Z12">
            <v>44.577416399999997</v>
          </cell>
          <cell r="AA12">
            <v>44.599462600000003</v>
          </cell>
          <cell r="AB12">
            <v>44.599462600000003</v>
          </cell>
          <cell r="AC12">
            <v>44.581035729066826</v>
          </cell>
          <cell r="AD12">
            <v>44.564716030575418</v>
          </cell>
          <cell r="AE12">
            <v>44.547493381715853</v>
          </cell>
          <cell r="AF12">
            <v>44.581207138046018</v>
          </cell>
          <cell r="AG12">
            <v>44.581207138046018</v>
          </cell>
          <cell r="AH12">
            <v>44.570565532950774</v>
          </cell>
          <cell r="AI12">
            <v>44.570565532950774</v>
          </cell>
        </row>
        <row r="13">
          <cell r="D13">
            <v>44.004215199999997</v>
          </cell>
          <cell r="E13">
            <v>44.004215199999997</v>
          </cell>
          <cell r="F13">
            <v>44.004215199999997</v>
          </cell>
          <cell r="G13">
            <v>44.004215199999997</v>
          </cell>
          <cell r="H13">
            <v>44.004215199999997</v>
          </cell>
          <cell r="I13">
            <v>44.004215199999997</v>
          </cell>
          <cell r="J13">
            <v>44.004215199999997</v>
          </cell>
          <cell r="K13">
            <v>44.004215199999997</v>
          </cell>
          <cell r="L13">
            <v>44.004215199999997</v>
          </cell>
          <cell r="M13">
            <v>44.004215199999997</v>
          </cell>
          <cell r="N13">
            <v>44.004215199999997</v>
          </cell>
          <cell r="O13">
            <v>44.004215199999997</v>
          </cell>
          <cell r="P13">
            <v>44.004215199999997</v>
          </cell>
          <cell r="Q13">
            <v>44.004215199999997</v>
          </cell>
          <cell r="R13">
            <v>44.004215199999997</v>
          </cell>
          <cell r="S13">
            <v>44.004215199999997</v>
          </cell>
          <cell r="T13">
            <v>44.004215199999997</v>
          </cell>
          <cell r="U13">
            <v>44.004215199999997</v>
          </cell>
          <cell r="V13">
            <v>44.004215199999997</v>
          </cell>
          <cell r="W13">
            <v>44.004215199999997</v>
          </cell>
          <cell r="X13">
            <v>44.004215199999997</v>
          </cell>
          <cell r="Y13">
            <v>44.004215199999997</v>
          </cell>
          <cell r="Z13">
            <v>44.004215199999997</v>
          </cell>
          <cell r="AA13">
            <v>44.004215199999997</v>
          </cell>
          <cell r="AB13">
            <v>44.004215199999997</v>
          </cell>
          <cell r="AC13">
            <v>44.004215199999997</v>
          </cell>
          <cell r="AD13">
            <v>44.004215199999997</v>
          </cell>
          <cell r="AE13">
            <v>44.004215199999997</v>
          </cell>
          <cell r="AF13">
            <v>44.004215199999997</v>
          </cell>
          <cell r="AG13">
            <v>44.004215199999997</v>
          </cell>
          <cell r="AH13">
            <v>44.004215199999997</v>
          </cell>
          <cell r="AI13">
            <v>44.004215199999997</v>
          </cell>
        </row>
        <row r="14">
          <cell r="D14">
            <v>37.809232999999999</v>
          </cell>
          <cell r="E14">
            <v>37.809232999999999</v>
          </cell>
          <cell r="F14">
            <v>37.809232999999999</v>
          </cell>
          <cell r="G14">
            <v>37.809232999999999</v>
          </cell>
          <cell r="H14">
            <v>37.809232999999999</v>
          </cell>
          <cell r="I14">
            <v>37.809232999999999</v>
          </cell>
          <cell r="J14">
            <v>37.809232999999999</v>
          </cell>
          <cell r="K14">
            <v>37.809232999999999</v>
          </cell>
          <cell r="L14">
            <v>37.809232999999999</v>
          </cell>
          <cell r="M14">
            <v>37.809232999999999</v>
          </cell>
          <cell r="N14">
            <v>37.809232999999999</v>
          </cell>
          <cell r="O14">
            <v>37.809232999999999</v>
          </cell>
          <cell r="P14">
            <v>37.809232999999999</v>
          </cell>
          <cell r="Q14">
            <v>37.809232999999999</v>
          </cell>
          <cell r="R14">
            <v>37.809232999999999</v>
          </cell>
          <cell r="S14">
            <v>37.809232999999999</v>
          </cell>
          <cell r="T14">
            <v>37.809232999999999</v>
          </cell>
          <cell r="U14">
            <v>37.809232999999999</v>
          </cell>
          <cell r="V14">
            <v>37.809232999999999</v>
          </cell>
          <cell r="W14">
            <v>37.809232999999999</v>
          </cell>
          <cell r="X14">
            <v>37.809232999999999</v>
          </cell>
          <cell r="Y14">
            <v>37.809232999999999</v>
          </cell>
          <cell r="Z14">
            <v>37.809232999999999</v>
          </cell>
          <cell r="AA14">
            <v>37.809232999999999</v>
          </cell>
          <cell r="AB14">
            <v>37.809232999999999</v>
          </cell>
          <cell r="AC14">
            <v>37.809232999999999</v>
          </cell>
          <cell r="AD14">
            <v>37.809232999999999</v>
          </cell>
          <cell r="AE14">
            <v>37.809232999999999</v>
          </cell>
          <cell r="AF14">
            <v>37.809232999999999</v>
          </cell>
          <cell r="AG14">
            <v>37.809232999999999</v>
          </cell>
          <cell r="AH14">
            <v>37.809232999999999</v>
          </cell>
          <cell r="AI14">
            <v>37.809232999999999</v>
          </cell>
        </row>
        <row r="15">
          <cell r="D15">
            <v>42.813720400000001</v>
          </cell>
          <cell r="E15">
            <v>42.857812799999998</v>
          </cell>
          <cell r="F15">
            <v>42.968043799999997</v>
          </cell>
          <cell r="G15">
            <v>42.857812799999998</v>
          </cell>
          <cell r="H15">
            <v>42.681443199999997</v>
          </cell>
          <cell r="I15">
            <v>42.681443199999997</v>
          </cell>
          <cell r="J15">
            <v>42.659396999999998</v>
          </cell>
          <cell r="K15">
            <v>42.681443199999997</v>
          </cell>
          <cell r="L15">
            <v>42.703489400000002</v>
          </cell>
          <cell r="M15">
            <v>42.593258400000003</v>
          </cell>
          <cell r="N15">
            <v>42.9239514</v>
          </cell>
          <cell r="O15">
            <v>42.6373508</v>
          </cell>
          <cell r="P15">
            <v>42.681443199999997</v>
          </cell>
          <cell r="Q15">
            <v>43.232598199999998</v>
          </cell>
          <cell r="R15">
            <v>42.835766599999999</v>
          </cell>
          <cell r="S15">
            <v>42.593258400000003</v>
          </cell>
          <cell r="T15">
            <v>42.9239514</v>
          </cell>
          <cell r="U15">
            <v>43.144413399999998</v>
          </cell>
          <cell r="V15">
            <v>42.659396999999998</v>
          </cell>
          <cell r="W15">
            <v>42.857812799999998</v>
          </cell>
          <cell r="X15">
            <v>42.747581799999999</v>
          </cell>
          <cell r="Y15">
            <v>42.725535600000001</v>
          </cell>
          <cell r="Z15">
            <v>42.659396999999998</v>
          </cell>
          <cell r="AA15">
            <v>42.505073600000003</v>
          </cell>
          <cell r="AB15">
            <v>42.460981199999999</v>
          </cell>
          <cell r="AC15">
            <v>42.438935000000001</v>
          </cell>
          <cell r="AD15">
            <v>42.460981199999999</v>
          </cell>
          <cell r="AE15">
            <v>42.505073600000003</v>
          </cell>
          <cell r="AF15">
            <v>42.483027399999997</v>
          </cell>
          <cell r="AG15">
            <v>42.483027399999997</v>
          </cell>
          <cell r="AH15">
            <v>42.483027399999997</v>
          </cell>
          <cell r="AI15">
            <v>42.483027399999997</v>
          </cell>
        </row>
        <row r="16">
          <cell r="D16">
            <v>31.878805199999999</v>
          </cell>
          <cell r="E16">
            <v>31.856759</v>
          </cell>
          <cell r="F16">
            <v>31.856759</v>
          </cell>
          <cell r="G16">
            <v>31.878805199999999</v>
          </cell>
          <cell r="H16">
            <v>31.878805199999999</v>
          </cell>
          <cell r="I16">
            <v>31.900851400000001</v>
          </cell>
          <cell r="J16">
            <v>31.900851400000001</v>
          </cell>
          <cell r="K16">
            <v>31.900851400000001</v>
          </cell>
          <cell r="L16">
            <v>31.856759</v>
          </cell>
          <cell r="M16">
            <v>31.878805199999999</v>
          </cell>
          <cell r="N16">
            <v>31.900851400000001</v>
          </cell>
          <cell r="O16">
            <v>31.878805199999999</v>
          </cell>
          <cell r="P16">
            <v>31.900851400000001</v>
          </cell>
          <cell r="Q16">
            <v>31.878805199999999</v>
          </cell>
          <cell r="R16">
            <v>31.900851400000001</v>
          </cell>
          <cell r="S16">
            <v>31.878805199999999</v>
          </cell>
          <cell r="T16">
            <v>31.878805199999999</v>
          </cell>
          <cell r="U16">
            <v>31.878805199999999</v>
          </cell>
          <cell r="V16">
            <v>31.878805199999999</v>
          </cell>
          <cell r="W16">
            <v>31.900851400000001</v>
          </cell>
          <cell r="X16">
            <v>31.922897599999999</v>
          </cell>
          <cell r="Y16">
            <v>31.922897599999999</v>
          </cell>
          <cell r="Z16">
            <v>31.900851400000001</v>
          </cell>
          <cell r="AA16">
            <v>31.878805199999999</v>
          </cell>
          <cell r="AB16">
            <v>31.856759</v>
          </cell>
          <cell r="AC16">
            <v>31.8126666</v>
          </cell>
          <cell r="AD16">
            <v>31.8126666</v>
          </cell>
          <cell r="AE16">
            <v>31.8126666</v>
          </cell>
          <cell r="AF16">
            <v>31.8126666</v>
          </cell>
          <cell r="AG16">
            <v>31.8126666</v>
          </cell>
          <cell r="AH16">
            <v>31.8126666</v>
          </cell>
          <cell r="AI16">
            <v>31.8126666</v>
          </cell>
        </row>
        <row r="17">
          <cell r="D17">
            <v>45.150617599999997</v>
          </cell>
          <cell r="E17">
            <v>45.150617599999997</v>
          </cell>
          <cell r="F17">
            <v>45.150617599999997</v>
          </cell>
          <cell r="G17">
            <v>45.150617599999997</v>
          </cell>
          <cell r="H17">
            <v>45.150617599999997</v>
          </cell>
          <cell r="I17">
            <v>45.150617599999997</v>
          </cell>
          <cell r="J17">
            <v>45.150617599999997</v>
          </cell>
          <cell r="K17">
            <v>45.150617599999997</v>
          </cell>
          <cell r="L17">
            <v>45.150617599999997</v>
          </cell>
          <cell r="M17">
            <v>45.150617599999997</v>
          </cell>
          <cell r="N17">
            <v>45.150617599999997</v>
          </cell>
          <cell r="O17">
            <v>45.150617599999997</v>
          </cell>
          <cell r="P17">
            <v>45.150617599999997</v>
          </cell>
          <cell r="Q17">
            <v>45.150617599999997</v>
          </cell>
          <cell r="R17">
            <v>45.150617599999997</v>
          </cell>
          <cell r="S17">
            <v>45.150617599999997</v>
          </cell>
          <cell r="T17">
            <v>45.150617599999997</v>
          </cell>
          <cell r="U17">
            <v>45.150617599999997</v>
          </cell>
          <cell r="V17">
            <v>45.150617599999997</v>
          </cell>
          <cell r="W17">
            <v>45.150617599999997</v>
          </cell>
          <cell r="X17">
            <v>45.150617599999997</v>
          </cell>
          <cell r="Y17">
            <v>45.150617599999997</v>
          </cell>
          <cell r="Z17">
            <v>45.150617599999997</v>
          </cell>
          <cell r="AA17">
            <v>45.150617599999997</v>
          </cell>
          <cell r="AB17">
            <v>45.150617599999997</v>
          </cell>
          <cell r="AC17">
            <v>45.150617599999997</v>
          </cell>
          <cell r="AD17">
            <v>45.150617599999997</v>
          </cell>
          <cell r="AE17">
            <v>45.150617599999997</v>
          </cell>
          <cell r="AF17">
            <v>45.150617599999997</v>
          </cell>
          <cell r="AG17">
            <v>45.150617599999997</v>
          </cell>
          <cell r="AH17">
            <v>45.150617599999997</v>
          </cell>
          <cell r="AI17">
            <v>45.150617599999997</v>
          </cell>
        </row>
        <row r="18">
          <cell r="D18"/>
          <cell r="E18"/>
          <cell r="F18"/>
          <cell r="G18"/>
          <cell r="H18"/>
          <cell r="I18"/>
          <cell r="J18"/>
          <cell r="K18"/>
          <cell r="L18"/>
          <cell r="M18"/>
          <cell r="N18"/>
          <cell r="O18"/>
          <cell r="P18"/>
          <cell r="Q18"/>
          <cell r="R18"/>
          <cell r="S18"/>
          <cell r="T18"/>
          <cell r="U18"/>
          <cell r="V18"/>
          <cell r="W18"/>
          <cell r="X18"/>
          <cell r="Y18"/>
          <cell r="Z18"/>
          <cell r="AA18"/>
          <cell r="AB18"/>
          <cell r="AC18"/>
          <cell r="AD18"/>
          <cell r="AE18"/>
          <cell r="AF18"/>
          <cell r="AG18"/>
          <cell r="AH18"/>
          <cell r="AI18"/>
        </row>
        <row r="19">
          <cell r="D19">
            <v>41.601179399999999</v>
          </cell>
          <cell r="E19">
            <v>41.601179399999999</v>
          </cell>
          <cell r="F19">
            <v>41.601179399999999</v>
          </cell>
          <cell r="G19">
            <v>41.601179399999999</v>
          </cell>
          <cell r="H19">
            <v>41.601179399999999</v>
          </cell>
          <cell r="I19">
            <v>41.601179399999999</v>
          </cell>
          <cell r="J19">
            <v>41.601179399999999</v>
          </cell>
          <cell r="K19">
            <v>41.601179399999999</v>
          </cell>
          <cell r="L19">
            <v>41.601179399999999</v>
          </cell>
          <cell r="M19">
            <v>41.601179399999999</v>
          </cell>
          <cell r="N19">
            <v>41.601179399999999</v>
          </cell>
          <cell r="O19">
            <v>41.601179399999999</v>
          </cell>
          <cell r="P19">
            <v>41.601179399999999</v>
          </cell>
          <cell r="Q19">
            <v>41.601179399999999</v>
          </cell>
          <cell r="R19">
            <v>41.601179399999999</v>
          </cell>
          <cell r="S19">
            <v>41.601179399999999</v>
          </cell>
          <cell r="T19">
            <v>41.601179399999999</v>
          </cell>
          <cell r="U19">
            <v>41.601179399999999</v>
          </cell>
          <cell r="V19">
            <v>41.601179399999999</v>
          </cell>
          <cell r="W19">
            <v>41.601179399999999</v>
          </cell>
          <cell r="X19">
            <v>41.601179399999999</v>
          </cell>
          <cell r="Y19">
            <v>41.601179399999999</v>
          </cell>
          <cell r="Z19">
            <v>41.601179399999999</v>
          </cell>
          <cell r="AA19">
            <v>41.601179399999999</v>
          </cell>
          <cell r="AB19">
            <v>41.601179399999999</v>
          </cell>
          <cell r="AC19">
            <v>41.601179399999999</v>
          </cell>
          <cell r="AD19">
            <v>41.601179399999999</v>
          </cell>
          <cell r="AE19">
            <v>41.601179399999999</v>
          </cell>
          <cell r="AF19">
            <v>41.601179399999999</v>
          </cell>
          <cell r="AG19">
            <v>41.601179399999999</v>
          </cell>
          <cell r="AH19">
            <v>41.601179399999999</v>
          </cell>
          <cell r="AI19">
            <v>41.601179399999999</v>
          </cell>
        </row>
        <row r="20">
          <cell r="D20">
            <v>45.304940999999999</v>
          </cell>
          <cell r="E20">
            <v>45.304940999999999</v>
          </cell>
          <cell r="F20">
            <v>45.304940999999999</v>
          </cell>
          <cell r="G20">
            <v>45.304940999999999</v>
          </cell>
          <cell r="H20">
            <v>45.304940999999999</v>
          </cell>
          <cell r="I20">
            <v>45.304940999999999</v>
          </cell>
          <cell r="J20">
            <v>45.304940999999999</v>
          </cell>
          <cell r="K20">
            <v>45.304940999999999</v>
          </cell>
          <cell r="L20">
            <v>45.304940999999999</v>
          </cell>
          <cell r="M20">
            <v>45.304940999999999</v>
          </cell>
          <cell r="N20">
            <v>45.304940999999999</v>
          </cell>
          <cell r="O20">
            <v>45.304940999999999</v>
          </cell>
          <cell r="P20">
            <v>45.304940999999999</v>
          </cell>
          <cell r="Q20">
            <v>45.304940999999999</v>
          </cell>
          <cell r="R20">
            <v>45.304940999999999</v>
          </cell>
          <cell r="S20">
            <v>45.304940999999999</v>
          </cell>
          <cell r="T20">
            <v>45.304940999999999</v>
          </cell>
          <cell r="U20">
            <v>45.304940999999999</v>
          </cell>
          <cell r="V20">
            <v>45.304940999999999</v>
          </cell>
          <cell r="W20">
            <v>45.304940999999999</v>
          </cell>
          <cell r="X20">
            <v>45.304940999999999</v>
          </cell>
          <cell r="Y20">
            <v>45.304940999999999</v>
          </cell>
          <cell r="Z20">
            <v>45.304940999999999</v>
          </cell>
          <cell r="AA20">
            <v>45.304940999999999</v>
          </cell>
          <cell r="AB20">
            <v>45.304940999999999</v>
          </cell>
          <cell r="AC20">
            <v>45.304940999999999</v>
          </cell>
          <cell r="AD20">
            <v>45.304940999999999</v>
          </cell>
          <cell r="AE20">
            <v>45.304940999999999</v>
          </cell>
          <cell r="AF20">
            <v>45.304940999999999</v>
          </cell>
          <cell r="AG20">
            <v>45.304940999999999</v>
          </cell>
          <cell r="AH20">
            <v>45.304940999999999</v>
          </cell>
          <cell r="AI20">
            <v>45.304940999999999</v>
          </cell>
        </row>
        <row r="21">
          <cell r="D21">
            <v>57.187842799999999</v>
          </cell>
          <cell r="E21">
            <v>57.253981400000001</v>
          </cell>
          <cell r="F21">
            <v>57.276027599999999</v>
          </cell>
          <cell r="G21">
            <v>57.055565600000001</v>
          </cell>
          <cell r="H21">
            <v>57.055565600000001</v>
          </cell>
          <cell r="I21">
            <v>57.143750400000002</v>
          </cell>
          <cell r="J21">
            <v>57.143750400000002</v>
          </cell>
          <cell r="K21">
            <v>57.121704200000003</v>
          </cell>
          <cell r="L21">
            <v>57.1657966</v>
          </cell>
          <cell r="M21">
            <v>57.231935200000002</v>
          </cell>
          <cell r="N21">
            <v>57.276027599999999</v>
          </cell>
          <cell r="O21">
            <v>57.298073799999997</v>
          </cell>
          <cell r="P21">
            <v>57.408304800000003</v>
          </cell>
          <cell r="Q21">
            <v>57.496489599999997</v>
          </cell>
          <cell r="R21">
            <v>57.496489599999997</v>
          </cell>
          <cell r="S21">
            <v>57.496489599999997</v>
          </cell>
          <cell r="T21">
            <v>57.386258599999998</v>
          </cell>
          <cell r="U21">
            <v>57.386258599999998</v>
          </cell>
          <cell r="V21">
            <v>57.408304800000003</v>
          </cell>
          <cell r="W21">
            <v>57.408304800000003</v>
          </cell>
          <cell r="X21">
            <v>57.430351000000002</v>
          </cell>
          <cell r="Y21">
            <v>57.430351000000002</v>
          </cell>
          <cell r="Z21">
            <v>57.4523972</v>
          </cell>
          <cell r="AA21">
            <v>57.430351000000002</v>
          </cell>
          <cell r="AB21">
            <v>57.408304800000003</v>
          </cell>
          <cell r="AC21">
            <v>57.474443399999998</v>
          </cell>
          <cell r="AD21">
            <v>57.4523972</v>
          </cell>
          <cell r="AE21">
            <v>57.496489599999997</v>
          </cell>
          <cell r="AF21">
            <v>57.518535800000002</v>
          </cell>
          <cell r="AG21">
            <v>57.496489599999997</v>
          </cell>
          <cell r="AH21">
            <v>57.496489599999997</v>
          </cell>
          <cell r="AI21">
            <v>57.496489599999997</v>
          </cell>
        </row>
        <row r="22">
          <cell r="D22">
            <v>44.467185399999998</v>
          </cell>
          <cell r="E22">
            <v>44.467185399999998</v>
          </cell>
          <cell r="F22">
            <v>44.467185399999998</v>
          </cell>
          <cell r="G22">
            <v>44.467185399999998</v>
          </cell>
          <cell r="H22">
            <v>44.467185399999998</v>
          </cell>
          <cell r="I22">
            <v>44.467185399999998</v>
          </cell>
          <cell r="J22">
            <v>44.467185399999998</v>
          </cell>
          <cell r="K22">
            <v>44.467185399999998</v>
          </cell>
          <cell r="L22">
            <v>44.467185399999998</v>
          </cell>
          <cell r="M22">
            <v>44.467185399999998</v>
          </cell>
          <cell r="N22">
            <v>44.952201799999997</v>
          </cell>
          <cell r="O22">
            <v>44.886063200000002</v>
          </cell>
          <cell r="P22">
            <v>44.886063200000002</v>
          </cell>
          <cell r="Q22">
            <v>44.908109400000001</v>
          </cell>
          <cell r="R22">
            <v>44.952201799999997</v>
          </cell>
          <cell r="S22">
            <v>44.908109400000001</v>
          </cell>
          <cell r="T22">
            <v>44.8199246</v>
          </cell>
          <cell r="U22">
            <v>44.643554999999999</v>
          </cell>
          <cell r="V22">
            <v>44.643554999999999</v>
          </cell>
          <cell r="W22">
            <v>44.599462600000003</v>
          </cell>
          <cell r="X22">
            <v>44.621508800000001</v>
          </cell>
          <cell r="Y22">
            <v>44.577416399999997</v>
          </cell>
          <cell r="Z22">
            <v>44.577416399999997</v>
          </cell>
          <cell r="AA22">
            <v>44.599462600000003</v>
          </cell>
          <cell r="AB22">
            <v>44.599462600000003</v>
          </cell>
          <cell r="AC22">
            <v>44.581035729066826</v>
          </cell>
          <cell r="AD22">
            <v>44.564716030575418</v>
          </cell>
          <cell r="AE22">
            <v>44.547493381715853</v>
          </cell>
          <cell r="AF22">
            <v>44.581207138046018</v>
          </cell>
          <cell r="AG22">
            <v>44.581207138046018</v>
          </cell>
          <cell r="AH22">
            <v>44.581207138046018</v>
          </cell>
          <cell r="AI22">
            <v>44.581207138046018</v>
          </cell>
        </row>
        <row r="23">
          <cell r="D23">
            <v>44.004215199999997</v>
          </cell>
          <cell r="E23">
            <v>44.004215199999997</v>
          </cell>
          <cell r="F23">
            <v>44.004215199999997</v>
          </cell>
          <cell r="G23">
            <v>44.004215199999997</v>
          </cell>
          <cell r="H23">
            <v>44.004215199999997</v>
          </cell>
          <cell r="I23">
            <v>44.004215199999997</v>
          </cell>
          <cell r="J23">
            <v>44.004215199999997</v>
          </cell>
          <cell r="K23">
            <v>44.004215199999997</v>
          </cell>
          <cell r="L23">
            <v>44.004215199999997</v>
          </cell>
          <cell r="M23">
            <v>44.004215199999997</v>
          </cell>
          <cell r="N23">
            <v>44.004215199999997</v>
          </cell>
          <cell r="O23">
            <v>44.004215199999997</v>
          </cell>
          <cell r="P23">
            <v>44.004215199999997</v>
          </cell>
          <cell r="Q23">
            <v>44.004215199999997</v>
          </cell>
          <cell r="R23">
            <v>44.004215199999997</v>
          </cell>
          <cell r="S23">
            <v>44.004215199999997</v>
          </cell>
          <cell r="T23">
            <v>44.004215199999997</v>
          </cell>
          <cell r="U23">
            <v>44.004215199999997</v>
          </cell>
          <cell r="V23">
            <v>44.004215199999997</v>
          </cell>
          <cell r="W23">
            <v>44.004215199999997</v>
          </cell>
          <cell r="X23">
            <v>44.004215199999997</v>
          </cell>
          <cell r="Y23">
            <v>44.004215199999997</v>
          </cell>
          <cell r="Z23">
            <v>44.004215199999997</v>
          </cell>
          <cell r="AA23">
            <v>44.004215199999997</v>
          </cell>
          <cell r="AB23">
            <v>44.004215199999997</v>
          </cell>
          <cell r="AC23">
            <v>44.004215199999997</v>
          </cell>
          <cell r="AD23">
            <v>44.004215199999997</v>
          </cell>
          <cell r="AE23">
            <v>44.004215199999997</v>
          </cell>
          <cell r="AF23">
            <v>44.004215199999997</v>
          </cell>
          <cell r="AG23">
            <v>44.004215199999997</v>
          </cell>
          <cell r="AH23">
            <v>44.004215199999997</v>
          </cell>
          <cell r="AI23">
            <v>44.004215199999997</v>
          </cell>
        </row>
        <row r="24">
          <cell r="D24">
            <v>37.809232999999999</v>
          </cell>
          <cell r="E24">
            <v>37.809232999999999</v>
          </cell>
          <cell r="F24">
            <v>37.809232999999999</v>
          </cell>
          <cell r="G24">
            <v>37.809232999999999</v>
          </cell>
          <cell r="H24">
            <v>37.809232999999999</v>
          </cell>
          <cell r="I24">
            <v>37.809232999999999</v>
          </cell>
          <cell r="J24">
            <v>37.809232999999999</v>
          </cell>
          <cell r="K24">
            <v>37.809232999999999</v>
          </cell>
          <cell r="L24">
            <v>37.809232999999999</v>
          </cell>
          <cell r="M24">
            <v>37.809232999999999</v>
          </cell>
          <cell r="N24">
            <v>37.809232999999999</v>
          </cell>
          <cell r="O24">
            <v>37.809232999999999</v>
          </cell>
          <cell r="P24">
            <v>37.809232999999999</v>
          </cell>
          <cell r="Q24">
            <v>37.809232999999999</v>
          </cell>
          <cell r="R24">
            <v>37.809232999999999</v>
          </cell>
          <cell r="S24">
            <v>37.809232999999999</v>
          </cell>
          <cell r="T24">
            <v>37.809232999999999</v>
          </cell>
          <cell r="U24">
            <v>37.809232999999999</v>
          </cell>
          <cell r="V24">
            <v>37.809232999999999</v>
          </cell>
          <cell r="W24">
            <v>37.809232999999999</v>
          </cell>
          <cell r="X24">
            <v>37.809232999999999</v>
          </cell>
          <cell r="Y24">
            <v>37.809232999999999</v>
          </cell>
          <cell r="Z24">
            <v>37.809232999999999</v>
          </cell>
          <cell r="AA24">
            <v>37.809232999999999</v>
          </cell>
          <cell r="AB24">
            <v>37.809232999999999</v>
          </cell>
          <cell r="AC24">
            <v>37.809232999999999</v>
          </cell>
          <cell r="AD24">
            <v>37.809232999999999</v>
          </cell>
          <cell r="AE24">
            <v>37.809232999999999</v>
          </cell>
          <cell r="AF24">
            <v>37.809232999999999</v>
          </cell>
          <cell r="AG24">
            <v>37.809232999999999</v>
          </cell>
          <cell r="AH24">
            <v>37.809232999999999</v>
          </cell>
          <cell r="AI24">
            <v>37.809232999999999</v>
          </cell>
        </row>
        <row r="25">
          <cell r="D25">
            <v>44.533324</v>
          </cell>
          <cell r="E25">
            <v>44.533324</v>
          </cell>
          <cell r="F25">
            <v>44.533324</v>
          </cell>
          <cell r="G25">
            <v>44.533324</v>
          </cell>
          <cell r="H25">
            <v>44.533324</v>
          </cell>
          <cell r="I25">
            <v>44.533324</v>
          </cell>
          <cell r="J25">
            <v>44.533324</v>
          </cell>
          <cell r="K25">
            <v>44.533324</v>
          </cell>
          <cell r="L25">
            <v>44.533324</v>
          </cell>
          <cell r="M25">
            <v>44.533324</v>
          </cell>
          <cell r="N25">
            <v>44.533324</v>
          </cell>
          <cell r="O25">
            <v>44.533324</v>
          </cell>
          <cell r="P25">
            <v>44.533324</v>
          </cell>
          <cell r="Q25">
            <v>44.533324</v>
          </cell>
          <cell r="R25">
            <v>44.533324</v>
          </cell>
          <cell r="S25">
            <v>44.533324</v>
          </cell>
          <cell r="T25">
            <v>44.533324</v>
          </cell>
          <cell r="U25">
            <v>44.533324</v>
          </cell>
          <cell r="V25">
            <v>44.533324</v>
          </cell>
          <cell r="W25">
            <v>44.533324</v>
          </cell>
          <cell r="X25">
            <v>44.533324</v>
          </cell>
          <cell r="Y25">
            <v>44.533324</v>
          </cell>
          <cell r="Z25">
            <v>44.533324</v>
          </cell>
          <cell r="AA25">
            <v>44.533324</v>
          </cell>
          <cell r="AB25">
            <v>44.533324</v>
          </cell>
          <cell r="AC25">
            <v>44.533324</v>
          </cell>
          <cell r="AD25">
            <v>44.533324</v>
          </cell>
          <cell r="AE25">
            <v>44.533324</v>
          </cell>
          <cell r="AF25">
            <v>44.533324</v>
          </cell>
          <cell r="AG25">
            <v>44.533324</v>
          </cell>
          <cell r="AH25">
            <v>44.533324</v>
          </cell>
          <cell r="AI25">
            <v>44.533324</v>
          </cell>
        </row>
        <row r="26">
          <cell r="D26">
            <v>42.813720400000001</v>
          </cell>
          <cell r="E26">
            <v>42.857812799999998</v>
          </cell>
          <cell r="F26">
            <v>42.968043799999997</v>
          </cell>
          <cell r="G26">
            <v>42.857812799999998</v>
          </cell>
          <cell r="H26">
            <v>42.681443199999997</v>
          </cell>
          <cell r="I26">
            <v>42.681443199999997</v>
          </cell>
          <cell r="J26">
            <v>42.659396999999998</v>
          </cell>
          <cell r="K26">
            <v>42.681443199999997</v>
          </cell>
          <cell r="L26">
            <v>42.703489400000002</v>
          </cell>
          <cell r="M26">
            <v>42.593258400000003</v>
          </cell>
          <cell r="N26">
            <v>42.615304600000002</v>
          </cell>
          <cell r="O26">
            <v>42.6373508</v>
          </cell>
          <cell r="P26">
            <v>42.725535600000001</v>
          </cell>
          <cell r="Q26">
            <v>42.681443199999997</v>
          </cell>
          <cell r="R26">
            <v>42.725535600000001</v>
          </cell>
          <cell r="S26">
            <v>42.681443199999997</v>
          </cell>
          <cell r="T26">
            <v>42.879859000000003</v>
          </cell>
          <cell r="U26">
            <v>43.122367199999999</v>
          </cell>
          <cell r="V26">
            <v>42.901905200000002</v>
          </cell>
          <cell r="W26">
            <v>42.901905200000002</v>
          </cell>
          <cell r="X26">
            <v>42.901905200000002</v>
          </cell>
          <cell r="Y26">
            <v>42.901905200000002</v>
          </cell>
          <cell r="Z26">
            <v>42.901905200000002</v>
          </cell>
          <cell r="AA26">
            <v>42.901905200000002</v>
          </cell>
          <cell r="AB26">
            <v>42.901905200000002</v>
          </cell>
          <cell r="AC26">
            <v>42.901905200000002</v>
          </cell>
          <cell r="AD26">
            <v>42.901905200000002</v>
          </cell>
          <cell r="AE26">
            <v>42.901905200000002</v>
          </cell>
          <cell r="AF26">
            <v>42.901905200000002</v>
          </cell>
          <cell r="AG26">
            <v>42.901905200000002</v>
          </cell>
          <cell r="AH26">
            <v>42.901905200000002</v>
          </cell>
          <cell r="AI26">
            <v>42.901905200000002</v>
          </cell>
        </row>
        <row r="27">
          <cell r="D27">
            <v>42.813720400000001</v>
          </cell>
          <cell r="E27">
            <v>42.857812799999998</v>
          </cell>
          <cell r="F27">
            <v>42.968043799999997</v>
          </cell>
          <cell r="G27">
            <v>42.857812799999998</v>
          </cell>
          <cell r="H27">
            <v>42.681443199999997</v>
          </cell>
          <cell r="I27">
            <v>42.681443199999997</v>
          </cell>
          <cell r="J27">
            <v>42.659396999999998</v>
          </cell>
          <cell r="K27">
            <v>42.681443199999997</v>
          </cell>
          <cell r="L27">
            <v>42.703489400000002</v>
          </cell>
          <cell r="M27">
            <v>42.593258400000003</v>
          </cell>
          <cell r="N27">
            <v>42.9239514</v>
          </cell>
          <cell r="O27">
            <v>42.6373508</v>
          </cell>
          <cell r="P27">
            <v>42.681443199999997</v>
          </cell>
          <cell r="Q27">
            <v>43.232598199999998</v>
          </cell>
          <cell r="R27">
            <v>42.835766599999999</v>
          </cell>
          <cell r="S27">
            <v>42.593258400000003</v>
          </cell>
          <cell r="T27">
            <v>42.9239514</v>
          </cell>
          <cell r="U27">
            <v>43.144413399999998</v>
          </cell>
          <cell r="V27">
            <v>42.659396999999998</v>
          </cell>
          <cell r="W27">
            <v>42.857812799999998</v>
          </cell>
          <cell r="X27">
            <v>42.747581799999999</v>
          </cell>
          <cell r="Y27">
            <v>42.725535600000001</v>
          </cell>
          <cell r="Z27">
            <v>42.659396999999998</v>
          </cell>
          <cell r="AA27">
            <v>42.505073600000003</v>
          </cell>
          <cell r="AB27">
            <v>42.460981199999999</v>
          </cell>
          <cell r="AC27">
            <v>42.438935000000001</v>
          </cell>
          <cell r="AD27">
            <v>42.460981199999999</v>
          </cell>
          <cell r="AE27">
            <v>42.505073600000003</v>
          </cell>
          <cell r="AF27">
            <v>42.483027399999997</v>
          </cell>
          <cell r="AG27">
            <v>42.483027399999997</v>
          </cell>
          <cell r="AH27">
            <v>42.483027399999997</v>
          </cell>
          <cell r="AI27">
            <v>42.483027399999997</v>
          </cell>
        </row>
        <row r="28">
          <cell r="D28">
            <v>40.895701000000003</v>
          </cell>
          <cell r="E28">
            <v>40.895701000000003</v>
          </cell>
          <cell r="F28">
            <v>40.895701000000003</v>
          </cell>
          <cell r="G28">
            <v>40.895701000000003</v>
          </cell>
          <cell r="H28">
            <v>40.895701000000003</v>
          </cell>
          <cell r="I28">
            <v>40.895701000000003</v>
          </cell>
          <cell r="J28">
            <v>40.895701000000003</v>
          </cell>
          <cell r="K28">
            <v>40.895701000000003</v>
          </cell>
          <cell r="L28">
            <v>40.895701000000003</v>
          </cell>
          <cell r="M28">
            <v>40.895701000000003</v>
          </cell>
          <cell r="N28">
            <v>40.895701000000003</v>
          </cell>
          <cell r="O28">
            <v>40.895701000000003</v>
          </cell>
          <cell r="P28">
            <v>40.895701000000003</v>
          </cell>
          <cell r="Q28">
            <v>40.895701000000003</v>
          </cell>
          <cell r="R28">
            <v>40.895701000000003</v>
          </cell>
          <cell r="S28">
            <v>40.895701000000003</v>
          </cell>
          <cell r="T28">
            <v>40.895701000000003</v>
          </cell>
          <cell r="U28">
            <v>40.895701000000003</v>
          </cell>
          <cell r="V28">
            <v>40.895701000000003</v>
          </cell>
          <cell r="W28">
            <v>40.895701000000003</v>
          </cell>
          <cell r="X28">
            <v>40.895701000000003</v>
          </cell>
          <cell r="Y28">
            <v>40.895701000000003</v>
          </cell>
          <cell r="Z28">
            <v>40.895701000000003</v>
          </cell>
          <cell r="AA28">
            <v>40.895701000000003</v>
          </cell>
          <cell r="AB28">
            <v>40.895701000000003</v>
          </cell>
          <cell r="AC28">
            <v>40.895701000000003</v>
          </cell>
          <cell r="AD28">
            <v>40.895701000000003</v>
          </cell>
          <cell r="AE28">
            <v>40.895701000000003</v>
          </cell>
          <cell r="AF28">
            <v>40.895701000000003</v>
          </cell>
          <cell r="AG28">
            <v>40.895701000000003</v>
          </cell>
          <cell r="AH28">
            <v>40.895701000000003</v>
          </cell>
          <cell r="AI28">
            <v>40.895701000000003</v>
          </cell>
        </row>
        <row r="29">
          <cell r="D29">
            <v>31.878805199999999</v>
          </cell>
          <cell r="E29"/>
          <cell r="F29"/>
          <cell r="G29"/>
          <cell r="H29"/>
          <cell r="I29"/>
          <cell r="J29"/>
          <cell r="K29"/>
          <cell r="L29"/>
          <cell r="M29"/>
          <cell r="N29"/>
          <cell r="O29"/>
          <cell r="P29"/>
          <cell r="Q29"/>
          <cell r="R29"/>
          <cell r="S29">
            <v>31.878805199999999</v>
          </cell>
          <cell r="T29"/>
          <cell r="U29">
            <v>31.878805199999999</v>
          </cell>
          <cell r="V29">
            <v>31.878805199999999</v>
          </cell>
          <cell r="W29">
            <v>31.878805199999999</v>
          </cell>
          <cell r="X29">
            <v>31.878805199999999</v>
          </cell>
          <cell r="Y29">
            <v>31.878805199999999</v>
          </cell>
          <cell r="Z29">
            <v>31.878805199999999</v>
          </cell>
          <cell r="AA29">
            <v>31.878805199999999</v>
          </cell>
          <cell r="AB29">
            <v>31.878805199999999</v>
          </cell>
          <cell r="AC29">
            <v>31.878805199999999</v>
          </cell>
          <cell r="AD29">
            <v>31.878805199999999</v>
          </cell>
          <cell r="AE29">
            <v>31.878805199999999</v>
          </cell>
          <cell r="AF29">
            <v>31.878805199999999</v>
          </cell>
          <cell r="AG29">
            <v>31.878805199999999</v>
          </cell>
          <cell r="AH29">
            <v>31.878805199999999</v>
          </cell>
          <cell r="AI29">
            <v>31.878805199999999</v>
          </cell>
        </row>
        <row r="30">
          <cell r="D30">
            <v>61.398667000000003</v>
          </cell>
          <cell r="E30">
            <v>61.398667000000003</v>
          </cell>
          <cell r="F30">
            <v>61.398667000000003</v>
          </cell>
          <cell r="G30">
            <v>61.398667000000003</v>
          </cell>
          <cell r="H30">
            <v>61.398667000000003</v>
          </cell>
          <cell r="I30">
            <v>61.398667000000003</v>
          </cell>
          <cell r="J30">
            <v>61.398667000000003</v>
          </cell>
          <cell r="K30">
            <v>61.398667000000003</v>
          </cell>
          <cell r="L30">
            <v>61.398667000000003</v>
          </cell>
          <cell r="M30">
            <v>61.398667000000003</v>
          </cell>
          <cell r="N30">
            <v>61.398667000000003</v>
          </cell>
          <cell r="O30">
            <v>61.398667000000003</v>
          </cell>
          <cell r="P30">
            <v>61.398667000000003</v>
          </cell>
          <cell r="Q30">
            <v>61.398667000000003</v>
          </cell>
          <cell r="R30">
            <v>61.398667000000003</v>
          </cell>
          <cell r="S30">
            <v>61.398667000000003</v>
          </cell>
          <cell r="T30">
            <v>61.398667000000003</v>
          </cell>
          <cell r="U30">
            <v>61.398667000000003</v>
          </cell>
          <cell r="V30">
            <v>61.398667000000003</v>
          </cell>
          <cell r="W30">
            <v>61.398667000000003</v>
          </cell>
          <cell r="X30">
            <v>61.398667000000003</v>
          </cell>
          <cell r="Y30">
            <v>61.398667000000003</v>
          </cell>
          <cell r="Z30">
            <v>61.398667000000003</v>
          </cell>
          <cell r="AA30">
            <v>61.398667000000003</v>
          </cell>
          <cell r="AB30">
            <v>61.398667000000003</v>
          </cell>
          <cell r="AC30">
            <v>61.398667000000003</v>
          </cell>
          <cell r="AD30">
            <v>61.398667000000003</v>
          </cell>
          <cell r="AE30">
            <v>61.398667000000003</v>
          </cell>
          <cell r="AF30">
            <v>61.398667000000003</v>
          </cell>
          <cell r="AG30">
            <v>61.398667000000003</v>
          </cell>
          <cell r="AH30">
            <v>61.398667000000003</v>
          </cell>
          <cell r="AI30">
            <v>61.398667000000003</v>
          </cell>
        </row>
        <row r="31">
          <cell r="D31">
            <v>45.150617599999997</v>
          </cell>
          <cell r="E31"/>
          <cell r="F31"/>
          <cell r="G31"/>
          <cell r="H31"/>
          <cell r="I31"/>
          <cell r="J31"/>
          <cell r="K31"/>
          <cell r="L31"/>
          <cell r="M31"/>
          <cell r="N31"/>
          <cell r="O31"/>
          <cell r="P31"/>
          <cell r="Q31"/>
          <cell r="R31"/>
          <cell r="S31">
            <v>45.150617599999997</v>
          </cell>
          <cell r="T31"/>
          <cell r="U31">
            <v>45.150617599999997</v>
          </cell>
          <cell r="V31">
            <v>45.150617599999997</v>
          </cell>
          <cell r="W31">
            <v>45.150617599999997</v>
          </cell>
          <cell r="X31">
            <v>45.150617599999997</v>
          </cell>
          <cell r="Y31">
            <v>45.150617599999997</v>
          </cell>
          <cell r="Z31">
            <v>45.150617599999997</v>
          </cell>
          <cell r="AA31">
            <v>45.150617599999997</v>
          </cell>
          <cell r="AB31">
            <v>45.150617599999997</v>
          </cell>
          <cell r="AC31">
            <v>45.150617599999997</v>
          </cell>
          <cell r="AD31">
            <v>45.150617599999997</v>
          </cell>
          <cell r="AE31">
            <v>45.150617599999997</v>
          </cell>
          <cell r="AF31">
            <v>45.150617599999997</v>
          </cell>
          <cell r="AG31">
            <v>45.150617599999997</v>
          </cell>
          <cell r="AH31">
            <v>45.150617599999997</v>
          </cell>
          <cell r="AI31">
            <v>45.150617599999997</v>
          </cell>
        </row>
        <row r="32">
          <cell r="D32">
            <v>40.114062999999895</v>
          </cell>
          <cell r="E32">
            <v>40.114062999999895</v>
          </cell>
          <cell r="F32">
            <v>40.114062999999895</v>
          </cell>
          <cell r="G32">
            <v>40.114062999999895</v>
          </cell>
          <cell r="H32">
            <v>40.114062999999895</v>
          </cell>
          <cell r="I32">
            <v>40.114062999999895</v>
          </cell>
          <cell r="J32">
            <v>40.114062999999895</v>
          </cell>
          <cell r="K32">
            <v>40.114062999999895</v>
          </cell>
          <cell r="L32">
            <v>40.114062999999895</v>
          </cell>
          <cell r="M32">
            <v>40.114062999999895</v>
          </cell>
          <cell r="N32">
            <v>40.114062999999895</v>
          </cell>
          <cell r="O32">
            <v>40.114062999999895</v>
          </cell>
          <cell r="P32">
            <v>40.114062999999895</v>
          </cell>
          <cell r="Q32">
            <v>40.114062999999895</v>
          </cell>
          <cell r="R32">
            <v>40.114062999999895</v>
          </cell>
          <cell r="S32">
            <v>40.114062999999895</v>
          </cell>
          <cell r="T32">
            <v>40.114062999999895</v>
          </cell>
          <cell r="U32">
            <v>40.114062999999895</v>
          </cell>
          <cell r="V32">
            <v>40.114062999999895</v>
          </cell>
          <cell r="W32">
            <v>40.114062999999895</v>
          </cell>
          <cell r="X32">
            <v>40.114062999999895</v>
          </cell>
          <cell r="Y32">
            <v>40.114062999999895</v>
          </cell>
          <cell r="Z32">
            <v>40.114062999999895</v>
          </cell>
          <cell r="AA32">
            <v>40.114062999999895</v>
          </cell>
          <cell r="AB32">
            <v>40.114062999999895</v>
          </cell>
          <cell r="AC32">
            <v>40.114062999999895</v>
          </cell>
          <cell r="AD32">
            <v>40.114062999999895</v>
          </cell>
          <cell r="AE32">
            <v>40.114062999999895</v>
          </cell>
          <cell r="AF32">
            <v>40.114062999999895</v>
          </cell>
          <cell r="AG32">
            <v>40.114062999999895</v>
          </cell>
          <cell r="AH32">
            <v>40.114062999999895</v>
          </cell>
          <cell r="AI32">
            <v>40.114062999999895</v>
          </cell>
        </row>
        <row r="33">
          <cell r="D33">
            <v>44.423093000000001</v>
          </cell>
          <cell r="E33">
            <v>44.4451392</v>
          </cell>
          <cell r="F33">
            <v>44.533324</v>
          </cell>
          <cell r="G33">
            <v>44.533324</v>
          </cell>
          <cell r="H33">
            <v>44.533324</v>
          </cell>
          <cell r="I33">
            <v>44.555370199999999</v>
          </cell>
          <cell r="J33">
            <v>44.599462600000003</v>
          </cell>
          <cell r="K33">
            <v>44.577416399999997</v>
          </cell>
          <cell r="L33">
            <v>44.577416399999997</v>
          </cell>
          <cell r="M33">
            <v>44.467185399999998</v>
          </cell>
          <cell r="N33">
            <v>44.577416399999997</v>
          </cell>
          <cell r="O33">
            <v>44.687647400000003</v>
          </cell>
          <cell r="P33">
            <v>44.709693600000001</v>
          </cell>
          <cell r="Q33">
            <v>44.643554999999999</v>
          </cell>
          <cell r="R33">
            <v>44.775832200000004</v>
          </cell>
          <cell r="S33">
            <v>44.775832200000004</v>
          </cell>
          <cell r="T33">
            <v>44.709693600000001</v>
          </cell>
          <cell r="U33">
            <v>44.709693600000001</v>
          </cell>
          <cell r="V33">
            <v>44.775832200000004</v>
          </cell>
          <cell r="W33">
            <v>44.775832200000004</v>
          </cell>
          <cell r="X33">
            <v>44.775832200000004</v>
          </cell>
          <cell r="Y33">
            <v>44.775832200000004</v>
          </cell>
          <cell r="Z33">
            <v>44.775832200000004</v>
          </cell>
          <cell r="AA33">
            <v>44.775832200000004</v>
          </cell>
          <cell r="AB33">
            <v>44.775832200000004</v>
          </cell>
          <cell r="AC33">
            <v>44.775832200000004</v>
          </cell>
          <cell r="AD33">
            <v>44.775832200000004</v>
          </cell>
          <cell r="AE33">
            <v>44.775832200000004</v>
          </cell>
          <cell r="AF33">
            <v>44.775832200000004</v>
          </cell>
          <cell r="AG33">
            <v>44.775832200000004</v>
          </cell>
          <cell r="AH33">
            <v>44.775832200000004</v>
          </cell>
          <cell r="AI33">
            <v>44.775832200000004</v>
          </cell>
        </row>
        <row r="34">
          <cell r="D34">
            <v>43.64</v>
          </cell>
          <cell r="E34">
            <v>43.64</v>
          </cell>
          <cell r="F34">
            <v>43.64</v>
          </cell>
          <cell r="G34">
            <v>43.64</v>
          </cell>
          <cell r="H34">
            <v>43.64</v>
          </cell>
          <cell r="I34">
            <v>43.64</v>
          </cell>
          <cell r="J34">
            <v>43.64</v>
          </cell>
          <cell r="K34">
            <v>43.64</v>
          </cell>
          <cell r="L34">
            <v>43.64</v>
          </cell>
          <cell r="M34">
            <v>43.64</v>
          </cell>
          <cell r="N34">
            <v>43.64</v>
          </cell>
          <cell r="O34">
            <v>43.64</v>
          </cell>
          <cell r="P34">
            <v>43.64</v>
          </cell>
          <cell r="Q34">
            <v>43.64</v>
          </cell>
          <cell r="R34">
            <v>43.64</v>
          </cell>
          <cell r="S34">
            <v>43.64</v>
          </cell>
          <cell r="T34">
            <v>43.64</v>
          </cell>
          <cell r="U34">
            <v>43.64</v>
          </cell>
          <cell r="V34">
            <v>43.64</v>
          </cell>
          <cell r="W34">
            <v>43.64</v>
          </cell>
          <cell r="X34">
            <v>43.64</v>
          </cell>
          <cell r="Y34">
            <v>43.64</v>
          </cell>
          <cell r="Z34">
            <v>43.64</v>
          </cell>
          <cell r="AA34">
            <v>43.64</v>
          </cell>
          <cell r="AB34">
            <v>43.64</v>
          </cell>
          <cell r="AC34">
            <v>43.64</v>
          </cell>
          <cell r="AD34">
            <v>43.64</v>
          </cell>
          <cell r="AE34">
            <v>43.64</v>
          </cell>
          <cell r="AF34">
            <v>43.64</v>
          </cell>
          <cell r="AG34">
            <v>43.64</v>
          </cell>
          <cell r="AH34">
            <v>43.64</v>
          </cell>
          <cell r="AI34">
            <v>43.64</v>
          </cell>
        </row>
        <row r="35">
          <cell r="D35"/>
          <cell r="E35"/>
          <cell r="F35"/>
          <cell r="G35"/>
          <cell r="H35"/>
          <cell r="I35"/>
          <cell r="J35"/>
          <cell r="K35"/>
          <cell r="L35"/>
          <cell r="M35"/>
          <cell r="N35"/>
          <cell r="O35"/>
          <cell r="P35"/>
          <cell r="Q35"/>
          <cell r="R35"/>
          <cell r="S35"/>
          <cell r="T35"/>
          <cell r="U35"/>
          <cell r="V35"/>
          <cell r="W35"/>
          <cell r="X35"/>
          <cell r="Y35"/>
          <cell r="Z35"/>
          <cell r="AA35"/>
          <cell r="AB35"/>
          <cell r="AC35"/>
          <cell r="AD35"/>
          <cell r="AE35"/>
          <cell r="AF35"/>
          <cell r="AG35"/>
          <cell r="AH35"/>
          <cell r="AI35"/>
        </row>
        <row r="36">
          <cell r="D36">
            <v>41.579133200000001</v>
          </cell>
          <cell r="E36">
            <v>41.579133200000001</v>
          </cell>
          <cell r="F36">
            <v>41.579133200000001</v>
          </cell>
          <cell r="G36">
            <v>41.579133200000001</v>
          </cell>
          <cell r="H36">
            <v>41.579133200000001</v>
          </cell>
          <cell r="I36">
            <v>41.579133200000001</v>
          </cell>
          <cell r="J36">
            <v>41.579133200000001</v>
          </cell>
          <cell r="K36">
            <v>41.579133200000001</v>
          </cell>
          <cell r="L36">
            <v>41.579133200000001</v>
          </cell>
          <cell r="M36">
            <v>41.579133200000001</v>
          </cell>
          <cell r="N36">
            <v>41.579133200000001</v>
          </cell>
          <cell r="O36">
            <v>41.579133200000001</v>
          </cell>
          <cell r="P36">
            <v>41.579133200000001</v>
          </cell>
          <cell r="Q36">
            <v>41.579133200000001</v>
          </cell>
          <cell r="R36">
            <v>41.579133200000001</v>
          </cell>
          <cell r="S36">
            <v>41.579133200000001</v>
          </cell>
          <cell r="T36">
            <v>41.579133200000001</v>
          </cell>
          <cell r="U36">
            <v>41.579133200000001</v>
          </cell>
          <cell r="V36">
            <v>41.579133200000001</v>
          </cell>
          <cell r="W36">
            <v>41.579133200000001</v>
          </cell>
          <cell r="X36">
            <v>41.579133200000001</v>
          </cell>
          <cell r="Y36">
            <v>41.579133200000001</v>
          </cell>
          <cell r="Z36">
            <v>41.579133200000001</v>
          </cell>
          <cell r="AA36">
            <v>41.579133200000001</v>
          </cell>
          <cell r="AB36">
            <v>41.579133200000001</v>
          </cell>
          <cell r="AC36">
            <v>41.579133200000001</v>
          </cell>
          <cell r="AD36">
            <v>41.579133200000001</v>
          </cell>
          <cell r="AE36">
            <v>41.579133200000001</v>
          </cell>
          <cell r="AF36">
            <v>41.579133200000001</v>
          </cell>
          <cell r="AG36">
            <v>41.579133200000001</v>
          </cell>
          <cell r="AH36">
            <v>41.579133200000001</v>
          </cell>
          <cell r="AI36">
            <v>41.579133200000001</v>
          </cell>
        </row>
        <row r="37">
          <cell r="D37">
            <v>44.467185399999998</v>
          </cell>
          <cell r="E37">
            <v>44.467185399999998</v>
          </cell>
          <cell r="F37">
            <v>44.467185399999998</v>
          </cell>
          <cell r="G37">
            <v>44.467185399999998</v>
          </cell>
          <cell r="H37">
            <v>44.467185399999998</v>
          </cell>
          <cell r="I37">
            <v>44.467185399999998</v>
          </cell>
          <cell r="J37">
            <v>44.467185399999998</v>
          </cell>
          <cell r="K37">
            <v>44.467185399999998</v>
          </cell>
          <cell r="L37">
            <v>44.467185399999998</v>
          </cell>
          <cell r="M37">
            <v>44.467185399999998</v>
          </cell>
          <cell r="N37">
            <v>44.952201799999997</v>
          </cell>
          <cell r="O37">
            <v>44.886063200000002</v>
          </cell>
          <cell r="P37">
            <v>44.886063200000002</v>
          </cell>
          <cell r="Q37">
            <v>44.908109400000001</v>
          </cell>
          <cell r="R37">
            <v>44.952201799999997</v>
          </cell>
          <cell r="S37">
            <v>44.908109400000001</v>
          </cell>
          <cell r="T37">
            <v>44.8199246</v>
          </cell>
          <cell r="U37">
            <v>44.643554999999999</v>
          </cell>
          <cell r="V37">
            <v>44.643554999999999</v>
          </cell>
          <cell r="W37">
            <v>44.599462600000003</v>
          </cell>
          <cell r="X37">
            <v>44.621508800000001</v>
          </cell>
          <cell r="Y37">
            <v>44.577416399999997</v>
          </cell>
          <cell r="Z37">
            <v>44.577416399999997</v>
          </cell>
          <cell r="AA37">
            <v>44.599462600000003</v>
          </cell>
          <cell r="AB37">
            <v>44.599462600000003</v>
          </cell>
          <cell r="AC37">
            <v>44.581035729066826</v>
          </cell>
          <cell r="AD37">
            <v>44.564716030575418</v>
          </cell>
          <cell r="AE37">
            <v>44.547493381715853</v>
          </cell>
          <cell r="AF37">
            <v>44.581207138046018</v>
          </cell>
          <cell r="AG37">
            <v>44.581207138046018</v>
          </cell>
          <cell r="AH37">
            <v>44.581207138046018</v>
          </cell>
          <cell r="AI37">
            <v>44.581207138046018</v>
          </cell>
        </row>
        <row r="38">
          <cell r="D38">
            <v>42.769627999999997</v>
          </cell>
          <cell r="E38">
            <v>42.769627999999997</v>
          </cell>
          <cell r="F38">
            <v>42.747581799999999</v>
          </cell>
          <cell r="G38">
            <v>42.703489400000002</v>
          </cell>
          <cell r="H38">
            <v>42.659396999999998</v>
          </cell>
          <cell r="I38">
            <v>42.6373508</v>
          </cell>
          <cell r="J38">
            <v>43.431013999999998</v>
          </cell>
          <cell r="K38">
            <v>43.431013999999998</v>
          </cell>
          <cell r="L38">
            <v>43.431013999999998</v>
          </cell>
          <cell r="M38">
            <v>43.431013999999998</v>
          </cell>
          <cell r="N38">
            <v>43.431013999999998</v>
          </cell>
          <cell r="O38">
            <v>43.431013999999998</v>
          </cell>
          <cell r="P38">
            <v>43.431013999999998</v>
          </cell>
          <cell r="Q38">
            <v>43.431013999999998</v>
          </cell>
          <cell r="R38">
            <v>43.431013999999998</v>
          </cell>
          <cell r="S38">
            <v>43.431013999999998</v>
          </cell>
          <cell r="T38">
            <v>43.431013999999998</v>
          </cell>
          <cell r="U38">
            <v>43.431013999999998</v>
          </cell>
          <cell r="V38">
            <v>43.431013999999998</v>
          </cell>
          <cell r="W38">
            <v>43.431013999999998</v>
          </cell>
          <cell r="X38">
            <v>43.431013999999998</v>
          </cell>
          <cell r="Y38">
            <v>43.431013999999998</v>
          </cell>
          <cell r="Z38">
            <v>43.431013999999998</v>
          </cell>
          <cell r="AA38">
            <v>43.431013999999998</v>
          </cell>
          <cell r="AB38">
            <v>43.431013999999998</v>
          </cell>
          <cell r="AC38">
            <v>43.431013999999998</v>
          </cell>
          <cell r="AD38">
            <v>43.431013999999998</v>
          </cell>
          <cell r="AE38">
            <v>43.431013999999998</v>
          </cell>
          <cell r="AF38">
            <v>43.431013999999998</v>
          </cell>
          <cell r="AG38">
            <v>43.431013999999998</v>
          </cell>
          <cell r="AH38">
            <v>43.431013999999998</v>
          </cell>
          <cell r="AI38">
            <v>43.431013999999998</v>
          </cell>
        </row>
        <row r="39">
          <cell r="D39">
            <v>43.5</v>
          </cell>
          <cell r="E39"/>
          <cell r="F39"/>
          <cell r="G39"/>
          <cell r="H39"/>
          <cell r="I39"/>
          <cell r="J39"/>
          <cell r="K39"/>
          <cell r="L39"/>
          <cell r="M39"/>
          <cell r="N39"/>
          <cell r="O39"/>
          <cell r="P39"/>
          <cell r="Q39"/>
          <cell r="R39"/>
          <cell r="S39">
            <v>43.5</v>
          </cell>
          <cell r="T39"/>
          <cell r="U39">
            <v>43.5</v>
          </cell>
          <cell r="V39">
            <v>43.5</v>
          </cell>
          <cell r="W39">
            <v>43.5</v>
          </cell>
          <cell r="X39">
            <v>43.5</v>
          </cell>
          <cell r="Y39">
            <v>43.5</v>
          </cell>
          <cell r="Z39">
            <v>43.5</v>
          </cell>
          <cell r="AA39">
            <v>43.5</v>
          </cell>
          <cell r="AB39">
            <v>43.5</v>
          </cell>
          <cell r="AC39">
            <v>43.5</v>
          </cell>
          <cell r="AD39">
            <v>43.5</v>
          </cell>
          <cell r="AE39">
            <v>43.5</v>
          </cell>
          <cell r="AF39">
            <v>43.5</v>
          </cell>
          <cell r="AG39">
            <v>43.5</v>
          </cell>
          <cell r="AH39">
            <v>43.5</v>
          </cell>
          <cell r="AI39">
            <v>43.5</v>
          </cell>
        </row>
        <row r="40">
          <cell r="D40">
            <v>37.809232999999999</v>
          </cell>
          <cell r="E40">
            <v>37.809232999999999</v>
          </cell>
          <cell r="F40">
            <v>37.809232999999999</v>
          </cell>
          <cell r="G40">
            <v>37.809232999999999</v>
          </cell>
          <cell r="H40">
            <v>37.809232999999999</v>
          </cell>
          <cell r="I40">
            <v>37.809232999999999</v>
          </cell>
          <cell r="J40">
            <v>37.809232999999999</v>
          </cell>
          <cell r="K40">
            <v>37.809232999999999</v>
          </cell>
          <cell r="L40">
            <v>37.809232999999999</v>
          </cell>
          <cell r="M40">
            <v>37.809232999999999</v>
          </cell>
          <cell r="N40">
            <v>37.809232999999999</v>
          </cell>
          <cell r="O40">
            <v>37.809232999999999</v>
          </cell>
          <cell r="P40">
            <v>37.809232999999999</v>
          </cell>
          <cell r="Q40">
            <v>37.809232999999999</v>
          </cell>
          <cell r="R40">
            <v>37.809232999999999</v>
          </cell>
          <cell r="S40">
            <v>37.809232999999999</v>
          </cell>
          <cell r="T40">
            <v>37.809232999999999</v>
          </cell>
          <cell r="U40">
            <v>37.809232999999999</v>
          </cell>
          <cell r="V40">
            <v>37.809232999999999</v>
          </cell>
          <cell r="W40">
            <v>37.809232999999999</v>
          </cell>
          <cell r="X40">
            <v>37.809232999999999</v>
          </cell>
          <cell r="Y40">
            <v>37.809232999999999</v>
          </cell>
          <cell r="Z40">
            <v>37.809232999999999</v>
          </cell>
          <cell r="AA40">
            <v>37.809232999999999</v>
          </cell>
          <cell r="AB40">
            <v>37.809232999999999</v>
          </cell>
          <cell r="AC40">
            <v>37.809232999999999</v>
          </cell>
          <cell r="AD40">
            <v>37.809232999999999</v>
          </cell>
          <cell r="AE40">
            <v>37.809232999999999</v>
          </cell>
          <cell r="AF40">
            <v>37.809232999999999</v>
          </cell>
          <cell r="AG40">
            <v>37.809232999999999</v>
          </cell>
          <cell r="AH40">
            <v>37.809232999999999</v>
          </cell>
          <cell r="AI40">
            <v>37.809232999999999</v>
          </cell>
        </row>
        <row r="41">
          <cell r="D41">
            <v>44.533324</v>
          </cell>
          <cell r="E41">
            <v>44.533324</v>
          </cell>
          <cell r="F41">
            <v>44.533324</v>
          </cell>
          <cell r="G41">
            <v>44.533324</v>
          </cell>
          <cell r="H41">
            <v>44.533324</v>
          </cell>
          <cell r="I41">
            <v>44.533324</v>
          </cell>
          <cell r="J41">
            <v>44.533324</v>
          </cell>
          <cell r="K41">
            <v>44.533324</v>
          </cell>
          <cell r="L41">
            <v>44.533324</v>
          </cell>
          <cell r="M41">
            <v>44.533324</v>
          </cell>
          <cell r="N41">
            <v>44.533324</v>
          </cell>
          <cell r="O41">
            <v>44.533324</v>
          </cell>
          <cell r="P41">
            <v>44.533324</v>
          </cell>
          <cell r="Q41">
            <v>44.533324</v>
          </cell>
          <cell r="R41">
            <v>44.533324</v>
          </cell>
          <cell r="S41">
            <v>44.533324</v>
          </cell>
          <cell r="T41">
            <v>44.533324</v>
          </cell>
          <cell r="U41">
            <v>44.533324</v>
          </cell>
          <cell r="V41">
            <v>44.533324</v>
          </cell>
          <cell r="W41">
            <v>44.533324</v>
          </cell>
          <cell r="X41">
            <v>44.533324</v>
          </cell>
          <cell r="Y41">
            <v>44.533324</v>
          </cell>
          <cell r="Z41">
            <v>44.533324</v>
          </cell>
          <cell r="AA41">
            <v>44.533324</v>
          </cell>
          <cell r="AB41">
            <v>44.533324</v>
          </cell>
          <cell r="AC41">
            <v>44.533324</v>
          </cell>
          <cell r="AD41">
            <v>44.533324</v>
          </cell>
          <cell r="AE41">
            <v>44.533324</v>
          </cell>
          <cell r="AF41">
            <v>44.533324</v>
          </cell>
          <cell r="AG41">
            <v>44.533324</v>
          </cell>
          <cell r="AH41">
            <v>44.533324</v>
          </cell>
          <cell r="AI41">
            <v>44.533324</v>
          </cell>
        </row>
        <row r="42">
          <cell r="D42">
            <v>42.813720400000001</v>
          </cell>
          <cell r="E42">
            <v>42.857812799999998</v>
          </cell>
          <cell r="F42">
            <v>42.968043799999997</v>
          </cell>
          <cell r="G42">
            <v>42.857812799999998</v>
          </cell>
          <cell r="H42">
            <v>42.681443199999997</v>
          </cell>
          <cell r="I42">
            <v>42.681443199999997</v>
          </cell>
          <cell r="J42">
            <v>42.659396999999998</v>
          </cell>
          <cell r="K42">
            <v>42.681443199999997</v>
          </cell>
          <cell r="L42">
            <v>42.703489400000002</v>
          </cell>
          <cell r="M42">
            <v>42.593258400000003</v>
          </cell>
          <cell r="N42">
            <v>42.9239514</v>
          </cell>
          <cell r="O42">
            <v>42.6373508</v>
          </cell>
          <cell r="P42">
            <v>42.681443199999997</v>
          </cell>
          <cell r="Q42">
            <v>43.232598199999998</v>
          </cell>
          <cell r="R42">
            <v>42.835766599999999</v>
          </cell>
          <cell r="S42">
            <v>42.593258400000003</v>
          </cell>
          <cell r="T42">
            <v>42.9239514</v>
          </cell>
          <cell r="U42">
            <v>43.144413399999998</v>
          </cell>
          <cell r="V42">
            <v>42.659396999999998</v>
          </cell>
          <cell r="W42">
            <v>42.857812799999998</v>
          </cell>
          <cell r="X42">
            <v>42.747581799999999</v>
          </cell>
          <cell r="Y42">
            <v>42.725535600000001</v>
          </cell>
          <cell r="Z42">
            <v>42.659396999999998</v>
          </cell>
          <cell r="AA42">
            <v>42.505073600000003</v>
          </cell>
          <cell r="AB42">
            <v>42.460981199999999</v>
          </cell>
          <cell r="AC42">
            <v>42.438935000000001</v>
          </cell>
          <cell r="AD42">
            <v>42.460981199999999</v>
          </cell>
          <cell r="AE42">
            <v>42.505073600000003</v>
          </cell>
          <cell r="AF42">
            <v>42.483027399999997</v>
          </cell>
          <cell r="AG42">
            <v>42.483027399999997</v>
          </cell>
          <cell r="AH42">
            <v>42.483027399999997</v>
          </cell>
          <cell r="AI42">
            <v>42.483027399999997</v>
          </cell>
        </row>
        <row r="43">
          <cell r="D43">
            <v>31.878805199999999</v>
          </cell>
          <cell r="E43">
            <v>31.856759</v>
          </cell>
          <cell r="F43">
            <v>31.856759</v>
          </cell>
          <cell r="G43">
            <v>31.878805199999999</v>
          </cell>
          <cell r="H43">
            <v>31.878805199999999</v>
          </cell>
          <cell r="I43">
            <v>31.900851400000001</v>
          </cell>
          <cell r="J43">
            <v>31.900851400000001</v>
          </cell>
          <cell r="K43">
            <v>31.900851400000001</v>
          </cell>
          <cell r="L43">
            <v>31.856759</v>
          </cell>
          <cell r="M43">
            <v>31.878805199999999</v>
          </cell>
          <cell r="N43">
            <v>31.900851400000001</v>
          </cell>
          <cell r="O43">
            <v>31.878805199999999</v>
          </cell>
          <cell r="P43">
            <v>31.900851400000001</v>
          </cell>
          <cell r="Q43">
            <v>31.878805199999999</v>
          </cell>
          <cell r="R43">
            <v>31.900851400000001</v>
          </cell>
          <cell r="S43">
            <v>31.878805199999999</v>
          </cell>
          <cell r="T43">
            <v>31.878805199999999</v>
          </cell>
          <cell r="U43">
            <v>31.878805199999999</v>
          </cell>
          <cell r="V43">
            <v>31.878805199999999</v>
          </cell>
          <cell r="W43">
            <v>31.900851400000001</v>
          </cell>
          <cell r="X43">
            <v>31.922897599999999</v>
          </cell>
          <cell r="Y43">
            <v>31.922897599999999</v>
          </cell>
          <cell r="Z43">
            <v>31.900851400000001</v>
          </cell>
          <cell r="AA43">
            <v>31.878805199999999</v>
          </cell>
          <cell r="AB43">
            <v>31.856759</v>
          </cell>
          <cell r="AC43">
            <v>31.8126666</v>
          </cell>
          <cell r="AD43">
            <v>31.8126666</v>
          </cell>
          <cell r="AE43">
            <v>31.8126666</v>
          </cell>
          <cell r="AF43">
            <v>31.8126666</v>
          </cell>
          <cell r="AG43">
            <v>31.8126666</v>
          </cell>
          <cell r="AH43">
            <v>31.8126666</v>
          </cell>
          <cell r="AI43">
            <v>31.8126666</v>
          </cell>
        </row>
        <row r="44">
          <cell r="D44">
            <v>45.150617599999997</v>
          </cell>
          <cell r="E44">
            <v>45.150617599999997</v>
          </cell>
          <cell r="F44">
            <v>45.150617599999997</v>
          </cell>
          <cell r="G44">
            <v>45.150617599999997</v>
          </cell>
          <cell r="H44">
            <v>45.150617599999997</v>
          </cell>
          <cell r="I44">
            <v>45.150617599999997</v>
          </cell>
          <cell r="J44">
            <v>45.150617599999997</v>
          </cell>
          <cell r="K44">
            <v>45.150617599999997</v>
          </cell>
          <cell r="L44">
            <v>45.150617599999997</v>
          </cell>
          <cell r="M44">
            <v>45.150617599999997</v>
          </cell>
          <cell r="N44">
            <v>45.150617599999997</v>
          </cell>
          <cell r="O44">
            <v>45.150617599999997</v>
          </cell>
          <cell r="P44">
            <v>45.150617599999997</v>
          </cell>
          <cell r="Q44">
            <v>45.150617599999997</v>
          </cell>
          <cell r="R44">
            <v>45.150617599999997</v>
          </cell>
          <cell r="S44">
            <v>45.150617599999997</v>
          </cell>
          <cell r="T44">
            <v>45.150617599999997</v>
          </cell>
          <cell r="U44">
            <v>45.150617599999997</v>
          </cell>
          <cell r="V44">
            <v>45.150617599999997</v>
          </cell>
          <cell r="W44">
            <v>45.150617599999997</v>
          </cell>
          <cell r="X44">
            <v>45.150617599999997</v>
          </cell>
          <cell r="Y44">
            <v>45.150617599999997</v>
          </cell>
          <cell r="Z44">
            <v>45.150617599999997</v>
          </cell>
          <cell r="AA44">
            <v>45.150617599999997</v>
          </cell>
          <cell r="AB44">
            <v>45.150617599999997</v>
          </cell>
          <cell r="AC44">
            <v>45.150617599999997</v>
          </cell>
          <cell r="AD44">
            <v>45.150617599999997</v>
          </cell>
          <cell r="AE44">
            <v>45.150617599999997</v>
          </cell>
          <cell r="AF44">
            <v>45.150617599999997</v>
          </cell>
          <cell r="AG44">
            <v>45.150617599999997</v>
          </cell>
          <cell r="AH44">
            <v>45.150617599999997</v>
          </cell>
          <cell r="AI44">
            <v>45.150617599999997</v>
          </cell>
        </row>
        <row r="45">
          <cell r="D45"/>
          <cell r="E45"/>
          <cell r="F45"/>
          <cell r="G45"/>
          <cell r="H45"/>
          <cell r="I45"/>
          <cell r="J45"/>
          <cell r="K45"/>
          <cell r="L45"/>
          <cell r="M45"/>
          <cell r="N45"/>
          <cell r="O45"/>
          <cell r="P45"/>
          <cell r="Q45"/>
          <cell r="R45"/>
          <cell r="S45"/>
          <cell r="T45"/>
          <cell r="U45"/>
          <cell r="V45"/>
          <cell r="W45"/>
          <cell r="X45"/>
          <cell r="Y45"/>
          <cell r="Z45"/>
          <cell r="AA45"/>
          <cell r="AB45"/>
          <cell r="AC45"/>
          <cell r="AD45"/>
          <cell r="AE45"/>
          <cell r="AF45"/>
          <cell r="AG45"/>
          <cell r="AH45"/>
          <cell r="AI45"/>
        </row>
        <row r="46">
          <cell r="D46">
            <v>57.187842799999999</v>
          </cell>
          <cell r="E46">
            <v>57.253981400000001</v>
          </cell>
          <cell r="F46">
            <v>57.276027599999999</v>
          </cell>
          <cell r="G46">
            <v>57.055565600000001</v>
          </cell>
          <cell r="H46">
            <v>57.055565600000001</v>
          </cell>
          <cell r="I46">
            <v>57.143750400000002</v>
          </cell>
          <cell r="J46">
            <v>57.143750400000002</v>
          </cell>
          <cell r="K46">
            <v>57.121704200000003</v>
          </cell>
          <cell r="L46">
            <v>57.1657966</v>
          </cell>
          <cell r="M46">
            <v>57.231935200000002</v>
          </cell>
          <cell r="N46">
            <v>57.276027599999999</v>
          </cell>
          <cell r="O46">
            <v>57.298073799999997</v>
          </cell>
          <cell r="P46">
            <v>57.408304800000003</v>
          </cell>
          <cell r="Q46">
            <v>57.496489599999997</v>
          </cell>
          <cell r="R46">
            <v>57.496489599999997</v>
          </cell>
          <cell r="S46">
            <v>57.496489599999997</v>
          </cell>
          <cell r="T46">
            <v>57.386258599999998</v>
          </cell>
          <cell r="U46">
            <v>57.386258599999998</v>
          </cell>
          <cell r="V46">
            <v>57.408304800000003</v>
          </cell>
          <cell r="W46">
            <v>57.408304800000003</v>
          </cell>
          <cell r="X46">
            <v>57.430351000000002</v>
          </cell>
          <cell r="Y46">
            <v>57.430351000000002</v>
          </cell>
          <cell r="Z46">
            <v>57.4523972</v>
          </cell>
          <cell r="AA46">
            <v>57.430351000000002</v>
          </cell>
          <cell r="AB46">
            <v>57.408304800000003</v>
          </cell>
          <cell r="AC46">
            <v>57.474443399999998</v>
          </cell>
          <cell r="AD46">
            <v>57.4523972</v>
          </cell>
          <cell r="AE46">
            <v>57.496489599999997</v>
          </cell>
          <cell r="AF46">
            <v>57.518535800000002</v>
          </cell>
          <cell r="AG46">
            <v>57.496489599999997</v>
          </cell>
          <cell r="AH46">
            <v>57.584674399999997</v>
          </cell>
          <cell r="AI46">
            <v>57.606720600000003</v>
          </cell>
        </row>
        <row r="47">
          <cell r="D47">
            <v>44.467185399999998</v>
          </cell>
          <cell r="E47"/>
          <cell r="F47"/>
          <cell r="G47"/>
          <cell r="H47"/>
          <cell r="I47"/>
          <cell r="J47"/>
          <cell r="K47"/>
          <cell r="L47"/>
          <cell r="M47"/>
          <cell r="N47"/>
          <cell r="O47"/>
          <cell r="P47"/>
          <cell r="Q47"/>
          <cell r="R47"/>
          <cell r="S47">
            <v>44.467185399999998</v>
          </cell>
          <cell r="T47"/>
          <cell r="U47">
            <v>44.467185399999998</v>
          </cell>
          <cell r="V47">
            <v>44.467185399999998</v>
          </cell>
          <cell r="W47">
            <v>44.467185399999998</v>
          </cell>
          <cell r="X47">
            <v>44.467185399999998</v>
          </cell>
          <cell r="Y47">
            <v>44.467185399999998</v>
          </cell>
          <cell r="Z47">
            <v>44.467185399999998</v>
          </cell>
          <cell r="AA47">
            <v>44.467185399999998</v>
          </cell>
          <cell r="AB47">
            <v>44.467185399999998</v>
          </cell>
          <cell r="AC47">
            <v>44.467185399999998</v>
          </cell>
          <cell r="AD47">
            <v>44.467185399999998</v>
          </cell>
          <cell r="AE47">
            <v>44.467185399999998</v>
          </cell>
          <cell r="AF47">
            <v>44.467185399999998</v>
          </cell>
          <cell r="AG47">
            <v>44.467185399999998</v>
          </cell>
          <cell r="AH47">
            <v>44.467185399999998</v>
          </cell>
          <cell r="AI47">
            <v>44.467185399999998</v>
          </cell>
        </row>
        <row r="48">
          <cell r="D48">
            <v>42.769627999999997</v>
          </cell>
          <cell r="E48">
            <v>42.769627999999997</v>
          </cell>
          <cell r="F48">
            <v>42.747581799999999</v>
          </cell>
          <cell r="G48">
            <v>42.703489400000002</v>
          </cell>
          <cell r="H48">
            <v>42.659396999999998</v>
          </cell>
          <cell r="I48">
            <v>42.6373508</v>
          </cell>
          <cell r="J48">
            <v>43.431013999999998</v>
          </cell>
          <cell r="K48">
            <v>43.431013999999998</v>
          </cell>
          <cell r="L48">
            <v>43.431013999999998</v>
          </cell>
          <cell r="M48">
            <v>43.431013999999998</v>
          </cell>
          <cell r="N48">
            <v>43.431013999999998</v>
          </cell>
          <cell r="O48">
            <v>43.431013999999998</v>
          </cell>
          <cell r="P48">
            <v>43.431013999999998</v>
          </cell>
          <cell r="Q48">
            <v>43.431013999999998</v>
          </cell>
          <cell r="R48">
            <v>43.431013999999998</v>
          </cell>
          <cell r="S48">
            <v>43.431013999999998</v>
          </cell>
          <cell r="T48">
            <v>43.431013999999998</v>
          </cell>
          <cell r="U48">
            <v>43.431013999999998</v>
          </cell>
          <cell r="V48">
            <v>43.431013999999998</v>
          </cell>
          <cell r="W48">
            <v>43.431013999999998</v>
          </cell>
          <cell r="X48">
            <v>43.431013999999998</v>
          </cell>
          <cell r="Y48">
            <v>43.431013999999998</v>
          </cell>
          <cell r="Z48">
            <v>43.431013999999998</v>
          </cell>
          <cell r="AA48">
            <v>43.431013999999998</v>
          </cell>
          <cell r="AB48">
            <v>43.431013999999998</v>
          </cell>
          <cell r="AC48">
            <v>43.431013999999998</v>
          </cell>
          <cell r="AD48">
            <v>43.431013999999998</v>
          </cell>
          <cell r="AE48">
            <v>43.431013999999998</v>
          </cell>
          <cell r="AF48">
            <v>43.431013999999998</v>
          </cell>
          <cell r="AG48">
            <v>43.431013999999998</v>
          </cell>
          <cell r="AH48">
            <v>43.431013999999998</v>
          </cell>
          <cell r="AI48">
            <v>43.431013999999998</v>
          </cell>
        </row>
        <row r="49">
          <cell r="D49">
            <v>38.492665199999998</v>
          </cell>
          <cell r="E49">
            <v>38.602896200000004</v>
          </cell>
          <cell r="F49">
            <v>38.580849999999998</v>
          </cell>
          <cell r="G49">
            <v>38.6469886</v>
          </cell>
          <cell r="H49">
            <v>38.602896200000004</v>
          </cell>
          <cell r="I49">
            <v>38.624942400000002</v>
          </cell>
          <cell r="J49">
            <v>38.6469886</v>
          </cell>
          <cell r="K49">
            <v>38.713127200000002</v>
          </cell>
          <cell r="L49">
            <v>38.757219599999999</v>
          </cell>
          <cell r="M49">
            <v>38.779265799999997</v>
          </cell>
          <cell r="N49">
            <v>38.779265799999997</v>
          </cell>
          <cell r="O49">
            <v>38.823358200000001</v>
          </cell>
          <cell r="P49">
            <v>38.779265799999997</v>
          </cell>
          <cell r="Q49">
            <v>38.889496800000003</v>
          </cell>
          <cell r="R49">
            <v>38.8454044</v>
          </cell>
          <cell r="S49">
            <v>38.801312000000003</v>
          </cell>
          <cell r="T49">
            <v>38.801312000000003</v>
          </cell>
          <cell r="U49">
            <v>38.779265799999997</v>
          </cell>
          <cell r="V49">
            <v>38.9335892</v>
          </cell>
          <cell r="W49">
            <v>39.065866399999997</v>
          </cell>
          <cell r="X49">
            <v>39.198143600000002</v>
          </cell>
          <cell r="Y49">
            <v>39.109958800000001</v>
          </cell>
          <cell r="Z49">
            <v>38.977681599999997</v>
          </cell>
          <cell r="AA49">
            <v>38.9335892</v>
          </cell>
          <cell r="AB49">
            <v>39.087912600000003</v>
          </cell>
          <cell r="AC49">
            <v>39.043820199999999</v>
          </cell>
          <cell r="AD49">
            <v>39.087912600000003</v>
          </cell>
          <cell r="AE49">
            <v>39.198143600000002</v>
          </cell>
          <cell r="AF49">
            <v>39.198143600000002</v>
          </cell>
          <cell r="AG49">
            <v>39.3083746</v>
          </cell>
          <cell r="AH49">
            <v>39.286328400000002</v>
          </cell>
          <cell r="AI49">
            <v>39.352466999999997</v>
          </cell>
        </row>
        <row r="50">
          <cell r="D50">
            <v>40.895701000000003</v>
          </cell>
          <cell r="E50">
            <v>40.895701000000003</v>
          </cell>
          <cell r="F50">
            <v>40.895701000000003</v>
          </cell>
          <cell r="G50">
            <v>40.895701000000003</v>
          </cell>
          <cell r="H50">
            <v>40.895701000000003</v>
          </cell>
          <cell r="I50">
            <v>40.895701000000003</v>
          </cell>
          <cell r="J50">
            <v>40.895701000000003</v>
          </cell>
          <cell r="K50">
            <v>40.895701000000003</v>
          </cell>
          <cell r="L50">
            <v>40.895701000000003</v>
          </cell>
          <cell r="M50">
            <v>40.895701000000003</v>
          </cell>
          <cell r="N50">
            <v>40.895701000000003</v>
          </cell>
          <cell r="O50">
            <v>40.895701000000003</v>
          </cell>
          <cell r="P50">
            <v>40.895701000000003</v>
          </cell>
          <cell r="Q50">
            <v>40.895701000000003</v>
          </cell>
          <cell r="R50">
            <v>40.895701000000003</v>
          </cell>
          <cell r="S50">
            <v>40.895701000000003</v>
          </cell>
          <cell r="T50">
            <v>40.895701000000003</v>
          </cell>
          <cell r="U50">
            <v>40.895701000000003</v>
          </cell>
          <cell r="V50">
            <v>40.895701000000003</v>
          </cell>
          <cell r="W50">
            <v>40.895701000000003</v>
          </cell>
          <cell r="X50">
            <v>40.895701000000003</v>
          </cell>
          <cell r="Y50">
            <v>40.895701000000003</v>
          </cell>
          <cell r="Z50">
            <v>40.895701000000003</v>
          </cell>
          <cell r="AA50">
            <v>40.895701000000003</v>
          </cell>
          <cell r="AB50">
            <v>40.895701000000003</v>
          </cell>
          <cell r="AC50">
            <v>40.895701000000003</v>
          </cell>
          <cell r="AD50">
            <v>40.895701000000003</v>
          </cell>
          <cell r="AE50">
            <v>40.895701000000003</v>
          </cell>
          <cell r="AF50">
            <v>40.895701000000003</v>
          </cell>
          <cell r="AG50">
            <v>40.895701000000003</v>
          </cell>
          <cell r="AH50">
            <v>40.895701000000003</v>
          </cell>
          <cell r="AI50">
            <v>40.895701000000003</v>
          </cell>
        </row>
        <row r="51">
          <cell r="D51">
            <v>40.114062999999895</v>
          </cell>
          <cell r="E51">
            <v>40.114062999999895</v>
          </cell>
          <cell r="F51">
            <v>40.114062999999895</v>
          </cell>
          <cell r="G51">
            <v>40.114062999999895</v>
          </cell>
          <cell r="H51">
            <v>40.114062999999895</v>
          </cell>
          <cell r="I51">
            <v>40.114062999999895</v>
          </cell>
          <cell r="J51">
            <v>40.114062999999895</v>
          </cell>
          <cell r="K51">
            <v>40.114062999999895</v>
          </cell>
          <cell r="L51">
            <v>40.114062999999895</v>
          </cell>
          <cell r="M51">
            <v>40.114062999999895</v>
          </cell>
          <cell r="N51">
            <v>40.114062999999895</v>
          </cell>
          <cell r="O51">
            <v>40.114062999999895</v>
          </cell>
          <cell r="P51">
            <v>40.114062999999895</v>
          </cell>
          <cell r="Q51">
            <v>40.114062999999895</v>
          </cell>
          <cell r="R51">
            <v>40.114062999999895</v>
          </cell>
          <cell r="S51">
            <v>40.114062999999895</v>
          </cell>
          <cell r="T51">
            <v>40.114062999999895</v>
          </cell>
          <cell r="U51">
            <v>40.114062999999895</v>
          </cell>
          <cell r="V51">
            <v>40.114062999999895</v>
          </cell>
          <cell r="W51">
            <v>40.114062999999895</v>
          </cell>
          <cell r="X51">
            <v>40.114062999999895</v>
          </cell>
          <cell r="Y51">
            <v>40.114062999999895</v>
          </cell>
          <cell r="Z51">
            <v>40.114062999999895</v>
          </cell>
          <cell r="AA51">
            <v>40.114062999999895</v>
          </cell>
          <cell r="AB51">
            <v>40.114062999999895</v>
          </cell>
          <cell r="AC51">
            <v>40.114062999999895</v>
          </cell>
          <cell r="AD51">
            <v>40.114062999999895</v>
          </cell>
          <cell r="AE51">
            <v>40.114062999999895</v>
          </cell>
          <cell r="AF51">
            <v>40.114062999999895</v>
          </cell>
          <cell r="AG51">
            <v>40.114062999999895</v>
          </cell>
          <cell r="AH51">
            <v>40.114062999999895</v>
          </cell>
          <cell r="AI51">
            <v>40.114062999999895</v>
          </cell>
        </row>
        <row r="52">
          <cell r="D52">
            <v>45.150617599999997</v>
          </cell>
          <cell r="E52"/>
          <cell r="F52"/>
          <cell r="G52"/>
          <cell r="H52"/>
          <cell r="I52"/>
          <cell r="J52"/>
          <cell r="K52"/>
          <cell r="L52"/>
          <cell r="M52"/>
          <cell r="N52"/>
          <cell r="O52"/>
          <cell r="P52"/>
          <cell r="Q52"/>
          <cell r="R52"/>
          <cell r="S52">
            <v>45.150617599999997</v>
          </cell>
          <cell r="T52"/>
          <cell r="U52">
            <v>45.150617599999997</v>
          </cell>
          <cell r="V52">
            <v>45.150617599999997</v>
          </cell>
          <cell r="W52">
            <v>45.150617599999997</v>
          </cell>
          <cell r="X52">
            <v>45.150617599999997</v>
          </cell>
          <cell r="Y52">
            <v>45.150617599999997</v>
          </cell>
          <cell r="Z52">
            <v>45.150617599999997</v>
          </cell>
          <cell r="AA52">
            <v>45.150617599999997</v>
          </cell>
          <cell r="AB52">
            <v>45.150617599999997</v>
          </cell>
          <cell r="AC52">
            <v>45.150617599999997</v>
          </cell>
          <cell r="AD52">
            <v>45.150617599999997</v>
          </cell>
          <cell r="AE52">
            <v>45.150617599999997</v>
          </cell>
          <cell r="AF52">
            <v>45.150617599999997</v>
          </cell>
          <cell r="AG52">
            <v>45.150617599999997</v>
          </cell>
          <cell r="AH52">
            <v>45.150617599999997</v>
          </cell>
          <cell r="AI52">
            <v>45.150617599999997</v>
          </cell>
        </row>
        <row r="53">
          <cell r="D53">
            <v>40.114062999999895</v>
          </cell>
          <cell r="E53">
            <v>40.114062999999895</v>
          </cell>
          <cell r="F53">
            <v>40.114062999999895</v>
          </cell>
          <cell r="G53">
            <v>40.114062999999895</v>
          </cell>
          <cell r="H53">
            <v>40.114062999999895</v>
          </cell>
          <cell r="I53">
            <v>40.114062999999895</v>
          </cell>
          <cell r="J53">
            <v>40.114062999999895</v>
          </cell>
          <cell r="K53">
            <v>40.114062999999895</v>
          </cell>
          <cell r="L53">
            <v>40.114062999999895</v>
          </cell>
          <cell r="M53">
            <v>40.114062999999895</v>
          </cell>
          <cell r="N53">
            <v>40.114062999999895</v>
          </cell>
          <cell r="O53">
            <v>40.114062999999895</v>
          </cell>
          <cell r="P53">
            <v>40.114062999999895</v>
          </cell>
          <cell r="Q53">
            <v>40.114062999999895</v>
          </cell>
          <cell r="R53">
            <v>40.114062999999895</v>
          </cell>
          <cell r="S53">
            <v>40.114062999999895</v>
          </cell>
          <cell r="T53">
            <v>40.114062999999895</v>
          </cell>
          <cell r="U53">
            <v>40.114062999999895</v>
          </cell>
          <cell r="V53">
            <v>40.114062999999895</v>
          </cell>
          <cell r="W53">
            <v>40.114062999999895</v>
          </cell>
          <cell r="X53">
            <v>40.114062999999895</v>
          </cell>
          <cell r="Y53">
            <v>40.114062999999895</v>
          </cell>
          <cell r="Z53">
            <v>40.114062999999895</v>
          </cell>
          <cell r="AA53">
            <v>40.114062999999895</v>
          </cell>
          <cell r="AB53">
            <v>40.114062999999895</v>
          </cell>
          <cell r="AC53">
            <v>40.114062999999895</v>
          </cell>
          <cell r="AD53">
            <v>40.114062999999895</v>
          </cell>
          <cell r="AE53">
            <v>40.114062999999895</v>
          </cell>
          <cell r="AF53">
            <v>40.114062999999895</v>
          </cell>
          <cell r="AG53">
            <v>40.114062999999895</v>
          </cell>
          <cell r="AH53">
            <v>40.114062999999895</v>
          </cell>
          <cell r="AI53">
            <v>40.114062999999895</v>
          </cell>
        </row>
        <row r="54">
          <cell r="D54">
            <v>41.16051941180362</v>
          </cell>
          <cell r="E54">
            <v>41.16051941180362</v>
          </cell>
          <cell r="F54">
            <v>41.16051941180362</v>
          </cell>
          <cell r="G54">
            <v>41.16051941180362</v>
          </cell>
          <cell r="H54">
            <v>41.16051941180362</v>
          </cell>
          <cell r="I54">
            <v>41.16051941180362</v>
          </cell>
          <cell r="J54">
            <v>41.16051941180362</v>
          </cell>
          <cell r="K54">
            <v>41.16051941180362</v>
          </cell>
          <cell r="L54">
            <v>41.16051941180362</v>
          </cell>
          <cell r="M54">
            <v>41.16051941180362</v>
          </cell>
          <cell r="N54">
            <v>41.16051941180362</v>
          </cell>
          <cell r="O54">
            <v>41.16051941180362</v>
          </cell>
          <cell r="P54">
            <v>41.16051941180362</v>
          </cell>
          <cell r="Q54">
            <v>41.16051941180362</v>
          </cell>
          <cell r="R54">
            <v>41.16051941180362</v>
          </cell>
          <cell r="S54">
            <v>41.16051941180362</v>
          </cell>
          <cell r="T54">
            <v>41.16051941180362</v>
          </cell>
          <cell r="U54">
            <v>41.16051941180362</v>
          </cell>
          <cell r="V54">
            <v>41.16051941180362</v>
          </cell>
          <cell r="W54">
            <v>41.16051941180362</v>
          </cell>
          <cell r="X54">
            <v>41.16051941180362</v>
          </cell>
          <cell r="Y54">
            <v>41.16051941180362</v>
          </cell>
          <cell r="Z54">
            <v>41.16051941180362</v>
          </cell>
          <cell r="AA54">
            <v>41.16051941180362</v>
          </cell>
          <cell r="AB54">
            <v>41.16051941180362</v>
          </cell>
          <cell r="AC54">
            <v>41.16051941180362</v>
          </cell>
          <cell r="AD54">
            <v>41.16051941180362</v>
          </cell>
          <cell r="AE54">
            <v>41.16051941180362</v>
          </cell>
          <cell r="AF54">
            <v>41.16051941180362</v>
          </cell>
          <cell r="AG54">
            <v>41.16051941180362</v>
          </cell>
          <cell r="AH54">
            <v>41.16051941180362</v>
          </cell>
          <cell r="AI54">
            <v>41.16051941180362</v>
          </cell>
        </row>
        <row r="57">
          <cell r="D57">
            <v>57.7389978</v>
          </cell>
          <cell r="E57">
            <v>57.915367400000001</v>
          </cell>
          <cell r="F57">
            <v>58.157875599999997</v>
          </cell>
          <cell r="G57">
            <v>57.672859199999998</v>
          </cell>
          <cell r="H57">
            <v>57.518535800000002</v>
          </cell>
          <cell r="I57">
            <v>57.606720600000003</v>
          </cell>
          <cell r="J57">
            <v>57.386258599999998</v>
          </cell>
          <cell r="K57">
            <v>57.0776118</v>
          </cell>
          <cell r="L57">
            <v>57.4523972</v>
          </cell>
          <cell r="M57">
            <v>57.253981400000001</v>
          </cell>
          <cell r="N57">
            <v>57.320120000000003</v>
          </cell>
          <cell r="O57">
            <v>57.298073799999997</v>
          </cell>
          <cell r="P57">
            <v>57.231935200000002</v>
          </cell>
          <cell r="Q57">
            <v>57.386258599999998</v>
          </cell>
          <cell r="R57">
            <v>57.0776118</v>
          </cell>
          <cell r="S57">
            <v>57.408304800000003</v>
          </cell>
          <cell r="T57">
            <v>57.893321200000003</v>
          </cell>
          <cell r="U57">
            <v>57.121704200000003</v>
          </cell>
          <cell r="V57">
            <v>56.680780200000001</v>
          </cell>
          <cell r="W57">
            <v>56.724872599999998</v>
          </cell>
          <cell r="X57">
            <v>56.768965000000001</v>
          </cell>
          <cell r="Y57">
            <v>56.901242199999999</v>
          </cell>
          <cell r="Z57">
            <v>57.055565600000001</v>
          </cell>
          <cell r="AA57">
            <v>57.099657999999998</v>
          </cell>
          <cell r="AB57">
            <v>57.055565600000001</v>
          </cell>
          <cell r="AC57">
            <v>57.276027599999999</v>
          </cell>
          <cell r="AD57">
            <v>57.342166200000001</v>
          </cell>
          <cell r="AE57">
            <v>57.518535800000002</v>
          </cell>
          <cell r="AF57">
            <v>57.518535800000002</v>
          </cell>
          <cell r="AG57">
            <v>57.562628199999999</v>
          </cell>
          <cell r="AH57">
            <v>57.783090199999997</v>
          </cell>
          <cell r="AI57">
            <v>57.672859199999998</v>
          </cell>
        </row>
        <row r="58">
          <cell r="D58">
            <v>57.7389978</v>
          </cell>
          <cell r="E58">
            <v>57.915367400000001</v>
          </cell>
          <cell r="F58">
            <v>58.157875599999997</v>
          </cell>
          <cell r="G58">
            <v>57.672859199999998</v>
          </cell>
          <cell r="H58">
            <v>57.518535800000002</v>
          </cell>
          <cell r="I58">
            <v>57.606720600000003</v>
          </cell>
          <cell r="J58">
            <v>57.386258599999998</v>
          </cell>
          <cell r="K58">
            <v>57.0776118</v>
          </cell>
          <cell r="L58">
            <v>57.4523972</v>
          </cell>
          <cell r="M58">
            <v>57.253981400000001</v>
          </cell>
          <cell r="N58">
            <v>57.320120000000003</v>
          </cell>
          <cell r="O58">
            <v>57.298073799999997</v>
          </cell>
          <cell r="P58">
            <v>57.231935200000002</v>
          </cell>
          <cell r="Q58">
            <v>57.386258599999998</v>
          </cell>
          <cell r="R58">
            <v>57.0776118</v>
          </cell>
          <cell r="S58">
            <v>57.408304800000003</v>
          </cell>
          <cell r="T58">
            <v>57.893321200000003</v>
          </cell>
          <cell r="U58">
            <v>57.121704200000003</v>
          </cell>
          <cell r="V58">
            <v>56.680780200000001</v>
          </cell>
          <cell r="W58">
            <v>56.724872599999998</v>
          </cell>
          <cell r="X58">
            <v>56.768965000000001</v>
          </cell>
          <cell r="Y58">
            <v>56.901242199999999</v>
          </cell>
          <cell r="Z58">
            <v>57.055565600000001</v>
          </cell>
          <cell r="AA58">
            <v>57.099657999999998</v>
          </cell>
          <cell r="AB58">
            <v>57.055565600000001</v>
          </cell>
          <cell r="AC58">
            <v>57.276027599999999</v>
          </cell>
          <cell r="AD58">
            <v>57.342166200000001</v>
          </cell>
          <cell r="AE58">
            <v>57.518535800000002</v>
          </cell>
          <cell r="AF58">
            <v>57.518535800000002</v>
          </cell>
          <cell r="AG58">
            <v>57.562628199999999</v>
          </cell>
          <cell r="AH58">
            <v>57.783090199999997</v>
          </cell>
          <cell r="AI58">
            <v>57.672859199999998</v>
          </cell>
        </row>
        <row r="59">
          <cell r="D59">
            <v>56.901242199999999</v>
          </cell>
          <cell r="E59">
            <v>57.033519400000003</v>
          </cell>
          <cell r="F59">
            <v>57.011473199999998</v>
          </cell>
          <cell r="G59">
            <v>56.7910112</v>
          </cell>
          <cell r="H59">
            <v>56.7910112</v>
          </cell>
          <cell r="I59">
            <v>56.857149800000002</v>
          </cell>
          <cell r="J59">
            <v>56.746918800000003</v>
          </cell>
          <cell r="K59">
            <v>56.768965000000001</v>
          </cell>
          <cell r="L59">
            <v>56.835103599999997</v>
          </cell>
          <cell r="M59">
            <v>56.879196</v>
          </cell>
          <cell r="N59">
            <v>56.746918800000003</v>
          </cell>
          <cell r="O59">
            <v>56.548502999999997</v>
          </cell>
          <cell r="P59">
            <v>56.350087199999997</v>
          </cell>
          <cell r="Q59">
            <v>56.305994800000001</v>
          </cell>
          <cell r="R59">
            <v>56.328040999999999</v>
          </cell>
          <cell r="S59">
            <v>56.857149800000002</v>
          </cell>
          <cell r="T59">
            <v>56.945334600000002</v>
          </cell>
          <cell r="U59">
            <v>56.901242199999999</v>
          </cell>
          <cell r="V59">
            <v>56.901242199999999</v>
          </cell>
          <cell r="W59">
            <v>57.011473199999998</v>
          </cell>
          <cell r="X59">
            <v>57.011473199999998</v>
          </cell>
          <cell r="Y59">
            <v>57.055565600000001</v>
          </cell>
          <cell r="Z59">
            <v>57.187842799999999</v>
          </cell>
          <cell r="AA59">
            <v>57.1657966</v>
          </cell>
          <cell r="AB59">
            <v>57.209888999999997</v>
          </cell>
          <cell r="AC59">
            <v>57.320120000000003</v>
          </cell>
          <cell r="AD59">
            <v>57.386258599999998</v>
          </cell>
          <cell r="AE59">
            <v>57.4523972</v>
          </cell>
          <cell r="AF59">
            <v>57.496489599999997</v>
          </cell>
          <cell r="AG59">
            <v>57.474443399999998</v>
          </cell>
          <cell r="AH59">
            <v>57.606720600000003</v>
          </cell>
          <cell r="AI59">
            <v>57.540582000000001</v>
          </cell>
        </row>
        <row r="60">
          <cell r="D60">
            <v>56.283948600000002</v>
          </cell>
          <cell r="E60">
            <v>56.305994800000001</v>
          </cell>
          <cell r="F60">
            <v>56.283948600000002</v>
          </cell>
          <cell r="G60">
            <v>56.283948600000002</v>
          </cell>
          <cell r="H60">
            <v>56.350087199999997</v>
          </cell>
          <cell r="I60">
            <v>56.372133400000003</v>
          </cell>
          <cell r="J60">
            <v>56.350087199999997</v>
          </cell>
          <cell r="K60">
            <v>56.416225799999999</v>
          </cell>
          <cell r="L60">
            <v>56.482364400000002</v>
          </cell>
          <cell r="M60">
            <v>56.416225799999999</v>
          </cell>
          <cell r="N60">
            <v>56.5044106</v>
          </cell>
          <cell r="O60">
            <v>56.5044106</v>
          </cell>
          <cell r="P60">
            <v>56.548502999999997</v>
          </cell>
          <cell r="Q60">
            <v>56.5044106</v>
          </cell>
          <cell r="R60">
            <v>56.5044106</v>
          </cell>
          <cell r="S60">
            <v>56.438271999999998</v>
          </cell>
          <cell r="T60">
            <v>56.438271999999998</v>
          </cell>
          <cell r="U60">
            <v>56.460318200000003</v>
          </cell>
          <cell r="V60">
            <v>56.460318200000003</v>
          </cell>
          <cell r="W60">
            <v>56.394179600000001</v>
          </cell>
          <cell r="X60">
            <v>56.394179600000001</v>
          </cell>
          <cell r="Y60">
            <v>56.372133400000003</v>
          </cell>
          <cell r="Z60">
            <v>56.372133400000003</v>
          </cell>
          <cell r="AA60">
            <v>56.394179600000001</v>
          </cell>
          <cell r="AB60">
            <v>56.372133400000003</v>
          </cell>
          <cell r="AC60">
            <v>56.372133400000003</v>
          </cell>
          <cell r="AD60">
            <v>56.372133400000003</v>
          </cell>
          <cell r="AE60">
            <v>56.350087199999997</v>
          </cell>
          <cell r="AF60">
            <v>56.416225799999999</v>
          </cell>
          <cell r="AG60">
            <v>56.416225799999999</v>
          </cell>
          <cell r="AH60">
            <v>56.438271999999998</v>
          </cell>
          <cell r="AI60">
            <v>56.438271999999998</v>
          </cell>
        </row>
        <row r="61">
          <cell r="D61">
            <v>57.187842799999999</v>
          </cell>
          <cell r="E61">
            <v>57.253981400000001</v>
          </cell>
          <cell r="F61">
            <v>57.276027599999999</v>
          </cell>
          <cell r="G61">
            <v>57.055565600000001</v>
          </cell>
          <cell r="H61">
            <v>57.055565600000001</v>
          </cell>
          <cell r="I61">
            <v>57.143750400000002</v>
          </cell>
          <cell r="J61">
            <v>57.143750400000002</v>
          </cell>
          <cell r="K61">
            <v>57.121704200000003</v>
          </cell>
          <cell r="L61">
            <v>57.1657966</v>
          </cell>
          <cell r="M61">
            <v>57.231935200000002</v>
          </cell>
          <cell r="N61">
            <v>57.276027599999999</v>
          </cell>
          <cell r="O61">
            <v>57.298073799999997</v>
          </cell>
          <cell r="P61">
            <v>57.408304800000003</v>
          </cell>
          <cell r="Q61">
            <v>57.496489599999997</v>
          </cell>
          <cell r="R61">
            <v>57.496489599999997</v>
          </cell>
          <cell r="S61">
            <v>57.496489599999997</v>
          </cell>
          <cell r="T61">
            <v>57.386258599999998</v>
          </cell>
          <cell r="U61">
            <v>57.386258599999998</v>
          </cell>
          <cell r="V61">
            <v>57.408304800000003</v>
          </cell>
          <cell r="W61">
            <v>57.408304800000003</v>
          </cell>
          <cell r="X61">
            <v>57.430351000000002</v>
          </cell>
          <cell r="Y61">
            <v>57.430351000000002</v>
          </cell>
          <cell r="Z61">
            <v>57.4523972</v>
          </cell>
          <cell r="AA61">
            <v>57.430351000000002</v>
          </cell>
          <cell r="AB61">
            <v>57.408304800000003</v>
          </cell>
          <cell r="AC61">
            <v>57.474443399999998</v>
          </cell>
          <cell r="AD61">
            <v>57.4523972</v>
          </cell>
          <cell r="AE61">
            <v>57.496489599999997</v>
          </cell>
          <cell r="AF61">
            <v>57.518535800000002</v>
          </cell>
          <cell r="AG61">
            <v>57.496489599999997</v>
          </cell>
          <cell r="AH61">
            <v>57.584674399999997</v>
          </cell>
          <cell r="AI61">
            <v>57.606720600000003</v>
          </cell>
        </row>
        <row r="62">
          <cell r="D62">
            <v>37.809232999999999</v>
          </cell>
          <cell r="E62">
            <v>37.809232999999999</v>
          </cell>
          <cell r="F62">
            <v>37.809232999999999</v>
          </cell>
          <cell r="G62">
            <v>37.809232999999999</v>
          </cell>
          <cell r="H62">
            <v>37.809232999999999</v>
          </cell>
          <cell r="I62">
            <v>37.809232999999999</v>
          </cell>
          <cell r="J62">
            <v>37.809232999999999</v>
          </cell>
          <cell r="K62">
            <v>37.809232999999999</v>
          </cell>
          <cell r="L62">
            <v>37.809232999999999</v>
          </cell>
          <cell r="M62">
            <v>37.809232999999999</v>
          </cell>
          <cell r="N62">
            <v>37.809232999999999</v>
          </cell>
          <cell r="O62">
            <v>37.809232999999999</v>
          </cell>
          <cell r="P62">
            <v>37.809232999999999</v>
          </cell>
          <cell r="Q62">
            <v>37.809232999999999</v>
          </cell>
          <cell r="R62">
            <v>37.809232999999999</v>
          </cell>
          <cell r="S62">
            <v>37.809232999999999</v>
          </cell>
          <cell r="T62">
            <v>37.809232999999999</v>
          </cell>
          <cell r="U62">
            <v>37.809232999999999</v>
          </cell>
          <cell r="V62">
            <v>37.809232999999999</v>
          </cell>
          <cell r="W62">
            <v>37.809232999999999</v>
          </cell>
          <cell r="X62">
            <v>37.809232999999999</v>
          </cell>
          <cell r="Y62">
            <v>37.809232999999999</v>
          </cell>
          <cell r="Z62">
            <v>37.809232999999999</v>
          </cell>
          <cell r="AA62">
            <v>37.809232999999999</v>
          </cell>
          <cell r="AB62">
            <v>37.809232999999999</v>
          </cell>
          <cell r="AC62">
            <v>37.809232999999999</v>
          </cell>
          <cell r="AD62">
            <v>37.809232999999999</v>
          </cell>
          <cell r="AE62">
            <v>37.809232999999999</v>
          </cell>
          <cell r="AF62">
            <v>37.809232999999999</v>
          </cell>
          <cell r="AG62">
            <v>37.809232999999999</v>
          </cell>
          <cell r="AH62">
            <v>37.809232999999999</v>
          </cell>
          <cell r="AI62">
            <v>37.809232999999999</v>
          </cell>
        </row>
        <row r="63">
          <cell r="D63">
            <v>38.492665199999998</v>
          </cell>
          <cell r="E63">
            <v>38.602896200000004</v>
          </cell>
          <cell r="F63">
            <v>38.580849999999998</v>
          </cell>
          <cell r="G63">
            <v>38.6469886</v>
          </cell>
          <cell r="H63">
            <v>38.602896200000004</v>
          </cell>
          <cell r="I63">
            <v>38.624942400000002</v>
          </cell>
          <cell r="J63">
            <v>38.6469886</v>
          </cell>
          <cell r="K63">
            <v>38.713127200000002</v>
          </cell>
          <cell r="L63">
            <v>38.757219599999999</v>
          </cell>
          <cell r="M63">
            <v>38.779265799999997</v>
          </cell>
          <cell r="N63">
            <v>38.779265799999997</v>
          </cell>
          <cell r="O63">
            <v>38.823358200000001</v>
          </cell>
          <cell r="P63">
            <v>38.779265799999997</v>
          </cell>
          <cell r="Q63">
            <v>38.889496800000003</v>
          </cell>
          <cell r="R63">
            <v>38.8454044</v>
          </cell>
          <cell r="S63">
            <v>38.801312000000003</v>
          </cell>
          <cell r="T63">
            <v>38.801312000000003</v>
          </cell>
          <cell r="U63">
            <v>38.779265799999997</v>
          </cell>
          <cell r="V63">
            <v>38.9335892</v>
          </cell>
          <cell r="W63">
            <v>39.065866399999997</v>
          </cell>
          <cell r="X63">
            <v>39.198143600000002</v>
          </cell>
          <cell r="Y63">
            <v>39.109958800000001</v>
          </cell>
          <cell r="Z63">
            <v>38.977681599999997</v>
          </cell>
          <cell r="AA63">
            <v>38.9335892</v>
          </cell>
          <cell r="AB63">
            <v>39.087912600000003</v>
          </cell>
          <cell r="AC63">
            <v>39.043820199999999</v>
          </cell>
          <cell r="AD63">
            <v>39.087912600000003</v>
          </cell>
          <cell r="AE63">
            <v>39.198143600000002</v>
          </cell>
          <cell r="AF63">
            <v>39.198143600000002</v>
          </cell>
          <cell r="AG63">
            <v>39.3083746</v>
          </cell>
          <cell r="AH63">
            <v>39.286328400000002</v>
          </cell>
          <cell r="AI63">
            <v>39.352466999999997</v>
          </cell>
        </row>
        <row r="64">
          <cell r="D64">
            <v>37.809232999999999</v>
          </cell>
          <cell r="E64">
            <v>37.787186800000001</v>
          </cell>
          <cell r="F64">
            <v>37.853325400000003</v>
          </cell>
          <cell r="G64">
            <v>37.787186800000001</v>
          </cell>
          <cell r="H64">
            <v>37.919463999999998</v>
          </cell>
          <cell r="I64">
            <v>37.853325400000003</v>
          </cell>
          <cell r="J64">
            <v>37.809232999999999</v>
          </cell>
          <cell r="K64">
            <v>37.853325400000003</v>
          </cell>
          <cell r="L64">
            <v>37.787186800000001</v>
          </cell>
          <cell r="M64">
            <v>37.831279199999997</v>
          </cell>
          <cell r="N64">
            <v>37.721048199999998</v>
          </cell>
          <cell r="O64">
            <v>37.699002</v>
          </cell>
          <cell r="P64">
            <v>37.676955800000002</v>
          </cell>
          <cell r="Q64">
            <v>37.721048199999998</v>
          </cell>
          <cell r="R64">
            <v>37.654909600000003</v>
          </cell>
          <cell r="S64">
            <v>37.676955800000002</v>
          </cell>
          <cell r="T64">
            <v>37.588771000000001</v>
          </cell>
          <cell r="U64">
            <v>37.544678599999997</v>
          </cell>
          <cell r="V64">
            <v>37.522632399999999</v>
          </cell>
          <cell r="W64">
            <v>37.368309000000004</v>
          </cell>
          <cell r="X64">
            <v>37.390355200000002</v>
          </cell>
          <cell r="Y64">
            <v>37.236031799999999</v>
          </cell>
          <cell r="Z64">
            <v>37.258077999999998</v>
          </cell>
          <cell r="AA64">
            <v>37.302170400000001</v>
          </cell>
          <cell r="AB64">
            <v>37.258077999999998</v>
          </cell>
          <cell r="AC64">
            <v>37.302170400000001</v>
          </cell>
          <cell r="AD64">
            <v>37.236031799999999</v>
          </cell>
          <cell r="AE64">
            <v>37.191939400000003</v>
          </cell>
          <cell r="AF64">
            <v>37.1258008</v>
          </cell>
          <cell r="AG64">
            <v>37.169893199999997</v>
          </cell>
          <cell r="AH64">
            <v>37.037616</v>
          </cell>
          <cell r="AI64">
            <v>37.103754600000002</v>
          </cell>
        </row>
        <row r="65">
          <cell r="D65">
            <v>42.813720400000001</v>
          </cell>
          <cell r="E65">
            <v>42.857812799999998</v>
          </cell>
          <cell r="F65">
            <v>42.968043799999997</v>
          </cell>
          <cell r="G65">
            <v>42.857812799999998</v>
          </cell>
          <cell r="H65">
            <v>42.681443199999997</v>
          </cell>
          <cell r="I65">
            <v>42.681443199999997</v>
          </cell>
          <cell r="J65">
            <v>42.659396999999998</v>
          </cell>
          <cell r="K65">
            <v>42.681443199999997</v>
          </cell>
          <cell r="L65">
            <v>42.703489400000002</v>
          </cell>
          <cell r="M65">
            <v>42.593258400000003</v>
          </cell>
          <cell r="N65">
            <v>42.9239514</v>
          </cell>
          <cell r="O65">
            <v>42.6373508</v>
          </cell>
          <cell r="P65">
            <v>42.681443199999997</v>
          </cell>
          <cell r="Q65">
            <v>43.232598199999998</v>
          </cell>
          <cell r="R65">
            <v>42.835766599999999</v>
          </cell>
          <cell r="S65">
            <v>42.593258400000003</v>
          </cell>
          <cell r="T65">
            <v>42.9239514</v>
          </cell>
          <cell r="U65">
            <v>43.144413399999998</v>
          </cell>
          <cell r="V65">
            <v>42.659396999999998</v>
          </cell>
          <cell r="W65">
            <v>42.857812799999998</v>
          </cell>
          <cell r="X65">
            <v>42.747581799999999</v>
          </cell>
          <cell r="Y65">
            <v>42.725535600000001</v>
          </cell>
          <cell r="Z65">
            <v>42.659396999999998</v>
          </cell>
          <cell r="AA65">
            <v>42.505073600000003</v>
          </cell>
          <cell r="AB65">
            <v>42.460981199999999</v>
          </cell>
          <cell r="AC65">
            <v>42.438935000000001</v>
          </cell>
          <cell r="AD65">
            <v>42.460981199999999</v>
          </cell>
          <cell r="AE65">
            <v>42.505073600000003</v>
          </cell>
          <cell r="AF65">
            <v>42.483027399999997</v>
          </cell>
          <cell r="AG65">
            <v>42.483027399999997</v>
          </cell>
          <cell r="AH65">
            <v>42.483027399999997</v>
          </cell>
          <cell r="AI65">
            <v>42.483027399999997</v>
          </cell>
        </row>
        <row r="66">
          <cell r="D66">
            <v>42.769627999999997</v>
          </cell>
          <cell r="E66">
            <v>42.769627999999997</v>
          </cell>
          <cell r="F66">
            <v>42.747581799999999</v>
          </cell>
          <cell r="G66">
            <v>42.703489400000002</v>
          </cell>
          <cell r="H66">
            <v>42.659396999999998</v>
          </cell>
          <cell r="I66">
            <v>42.6373508</v>
          </cell>
          <cell r="J66">
            <v>43.431013999999998</v>
          </cell>
          <cell r="K66">
            <v>43.431013999999998</v>
          </cell>
          <cell r="L66">
            <v>43.431013999999998</v>
          </cell>
          <cell r="M66">
            <v>43.431013999999998</v>
          </cell>
          <cell r="N66">
            <v>43.431013999999998</v>
          </cell>
          <cell r="O66">
            <v>43.431013999999998</v>
          </cell>
          <cell r="P66">
            <v>43.431013999999998</v>
          </cell>
          <cell r="Q66">
            <v>43.431013999999998</v>
          </cell>
          <cell r="R66">
            <v>43.431013999999998</v>
          </cell>
          <cell r="S66">
            <v>43.431013999999998</v>
          </cell>
          <cell r="T66">
            <v>43.431013999999998</v>
          </cell>
          <cell r="U66">
            <v>43.431013999999998</v>
          </cell>
          <cell r="V66">
            <v>43.431013999999998</v>
          </cell>
          <cell r="W66">
            <v>43.431013999999998</v>
          </cell>
          <cell r="X66">
            <v>43.431013999999998</v>
          </cell>
          <cell r="Y66">
            <v>43.431013999999998</v>
          </cell>
          <cell r="Z66">
            <v>43.431013999999998</v>
          </cell>
          <cell r="AA66">
            <v>43.431013999999998</v>
          </cell>
          <cell r="AB66">
            <v>43.431013999999998</v>
          </cell>
          <cell r="AC66">
            <v>43.431013999999998</v>
          </cell>
          <cell r="AD66">
            <v>43.431013999999998</v>
          </cell>
          <cell r="AE66">
            <v>43.431013999999998</v>
          </cell>
          <cell r="AF66">
            <v>43.431013999999998</v>
          </cell>
          <cell r="AG66">
            <v>43.431013999999998</v>
          </cell>
          <cell r="AH66">
            <v>43.431013999999998</v>
          </cell>
          <cell r="AI66">
            <v>43.431013999999998</v>
          </cell>
        </row>
        <row r="67">
          <cell r="D67">
            <v>42.813720400000001</v>
          </cell>
          <cell r="E67">
            <v>42.857812799999998</v>
          </cell>
          <cell r="F67">
            <v>42.968043799999997</v>
          </cell>
          <cell r="G67">
            <v>42.857812799999998</v>
          </cell>
          <cell r="H67">
            <v>42.681443199999997</v>
          </cell>
          <cell r="I67">
            <v>42.681443199999997</v>
          </cell>
          <cell r="J67">
            <v>42.659396999999998</v>
          </cell>
          <cell r="K67">
            <v>42.681443199999997</v>
          </cell>
          <cell r="L67">
            <v>42.703489400000002</v>
          </cell>
          <cell r="M67">
            <v>42.593258400000003</v>
          </cell>
          <cell r="N67">
            <v>42.615304600000002</v>
          </cell>
          <cell r="O67">
            <v>42.6373508</v>
          </cell>
          <cell r="P67">
            <v>42.725535600000001</v>
          </cell>
          <cell r="Q67">
            <v>42.681443199999997</v>
          </cell>
          <cell r="R67">
            <v>42.725535600000001</v>
          </cell>
          <cell r="S67">
            <v>42.681443199999997</v>
          </cell>
          <cell r="T67">
            <v>42.879859000000003</v>
          </cell>
          <cell r="U67">
            <v>43.122367199999999</v>
          </cell>
          <cell r="V67">
            <v>42.901905200000002</v>
          </cell>
          <cell r="W67">
            <v>42.901905200000002</v>
          </cell>
          <cell r="X67">
            <v>42.901905200000002</v>
          </cell>
          <cell r="Y67">
            <v>42.901905200000002</v>
          </cell>
          <cell r="Z67">
            <v>42.901905200000002</v>
          </cell>
          <cell r="AA67">
            <v>42.901905200000002</v>
          </cell>
          <cell r="AB67">
            <v>42.901905200000002</v>
          </cell>
          <cell r="AC67">
            <v>42.901905200000002</v>
          </cell>
          <cell r="AD67">
            <v>42.901905200000002</v>
          </cell>
          <cell r="AE67">
            <v>42.901905200000002</v>
          </cell>
          <cell r="AF67">
            <v>42.901905200000002</v>
          </cell>
          <cell r="AG67">
            <v>42.901905200000002</v>
          </cell>
          <cell r="AH67">
            <v>42.901905200000002</v>
          </cell>
          <cell r="AI67">
            <v>42.901905200000002</v>
          </cell>
        </row>
        <row r="68">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row>
        <row r="69">
          <cell r="D69">
            <v>44.423093000000001</v>
          </cell>
          <cell r="E69">
            <v>44.4451392</v>
          </cell>
          <cell r="F69">
            <v>44.533324</v>
          </cell>
          <cell r="G69">
            <v>44.533324</v>
          </cell>
          <cell r="H69">
            <v>44.533324</v>
          </cell>
          <cell r="I69">
            <v>44.555370199999999</v>
          </cell>
          <cell r="J69">
            <v>44.599462600000003</v>
          </cell>
          <cell r="K69">
            <v>44.577416399999997</v>
          </cell>
          <cell r="L69">
            <v>44.577416399999997</v>
          </cell>
          <cell r="M69">
            <v>44.467185399999998</v>
          </cell>
          <cell r="N69">
            <v>44.577416399999997</v>
          </cell>
          <cell r="O69">
            <v>44.687647400000003</v>
          </cell>
          <cell r="P69">
            <v>44.709693600000001</v>
          </cell>
          <cell r="Q69">
            <v>44.643554999999999</v>
          </cell>
          <cell r="R69">
            <v>44.775832200000004</v>
          </cell>
          <cell r="S69">
            <v>44.775832200000004</v>
          </cell>
          <cell r="T69">
            <v>44.709693600000001</v>
          </cell>
          <cell r="U69">
            <v>44.709693600000001</v>
          </cell>
          <cell r="V69">
            <v>44.775832200000004</v>
          </cell>
          <cell r="W69">
            <v>44.775832200000004</v>
          </cell>
          <cell r="X69">
            <v>44.775832200000004</v>
          </cell>
          <cell r="Y69">
            <v>44.775832200000004</v>
          </cell>
          <cell r="Z69">
            <v>44.775832200000004</v>
          </cell>
          <cell r="AA69">
            <v>44.775832200000004</v>
          </cell>
          <cell r="AB69">
            <v>44.775832200000004</v>
          </cell>
          <cell r="AC69">
            <v>44.775832200000004</v>
          </cell>
          <cell r="AD69">
            <v>44.775832200000004</v>
          </cell>
          <cell r="AE69">
            <v>44.775832200000004</v>
          </cell>
          <cell r="AF69">
            <v>44.775832200000004</v>
          </cell>
          <cell r="AG69">
            <v>44.775832200000004</v>
          </cell>
          <cell r="AH69">
            <v>44.775832200000004</v>
          </cell>
          <cell r="AI69">
            <v>44.775832200000004</v>
          </cell>
        </row>
        <row r="70">
          <cell r="D70">
            <v>44.423093000000001</v>
          </cell>
          <cell r="E70">
            <v>44.4451392</v>
          </cell>
          <cell r="F70">
            <v>44.533324</v>
          </cell>
          <cell r="G70">
            <v>44.533324</v>
          </cell>
          <cell r="H70">
            <v>44.533324</v>
          </cell>
          <cell r="I70">
            <v>44.555370199999999</v>
          </cell>
          <cell r="J70">
            <v>44.599462600000003</v>
          </cell>
          <cell r="K70">
            <v>44.577416399999997</v>
          </cell>
          <cell r="L70">
            <v>44.577416399999997</v>
          </cell>
          <cell r="M70">
            <v>44.467185399999998</v>
          </cell>
          <cell r="N70">
            <v>44.577416399999997</v>
          </cell>
          <cell r="O70">
            <v>44.687647400000003</v>
          </cell>
          <cell r="P70">
            <v>44.709693600000001</v>
          </cell>
          <cell r="Q70">
            <v>44.643554999999999</v>
          </cell>
          <cell r="R70">
            <v>44.775832200000004</v>
          </cell>
          <cell r="S70">
            <v>44.775832200000004</v>
          </cell>
          <cell r="T70">
            <v>44.709693600000001</v>
          </cell>
          <cell r="U70">
            <v>44.709693600000001</v>
          </cell>
          <cell r="V70">
            <v>44.775832200000004</v>
          </cell>
          <cell r="W70">
            <v>44.775832200000004</v>
          </cell>
          <cell r="X70">
            <v>44.775832200000004</v>
          </cell>
          <cell r="Y70">
            <v>44.775832200000004</v>
          </cell>
          <cell r="Z70">
            <v>44.775832200000004</v>
          </cell>
          <cell r="AA70">
            <v>44.775832200000004</v>
          </cell>
          <cell r="AB70">
            <v>44.775832200000004</v>
          </cell>
          <cell r="AC70">
            <v>44.775832200000004</v>
          </cell>
          <cell r="AD70">
            <v>44.775832200000004</v>
          </cell>
          <cell r="AE70">
            <v>44.775832200000004</v>
          </cell>
          <cell r="AF70">
            <v>44.775832200000004</v>
          </cell>
          <cell r="AG70">
            <v>44.775832200000004</v>
          </cell>
          <cell r="AH70">
            <v>44.775832200000004</v>
          </cell>
          <cell r="AI70">
            <v>44.775832200000004</v>
          </cell>
        </row>
        <row r="71">
          <cell r="D71">
            <v>31.878805199999999</v>
          </cell>
          <cell r="E71">
            <v>31.856759</v>
          </cell>
          <cell r="F71">
            <v>31.856759</v>
          </cell>
          <cell r="G71">
            <v>31.878805199999999</v>
          </cell>
          <cell r="H71">
            <v>31.878805199999999</v>
          </cell>
          <cell r="I71">
            <v>31.900851400000001</v>
          </cell>
          <cell r="J71">
            <v>31.900851400000001</v>
          </cell>
          <cell r="K71">
            <v>31.900851400000001</v>
          </cell>
          <cell r="L71">
            <v>31.856759</v>
          </cell>
          <cell r="M71">
            <v>31.878805199999999</v>
          </cell>
          <cell r="N71">
            <v>31.900851400000001</v>
          </cell>
          <cell r="O71">
            <v>31.878805199999999</v>
          </cell>
          <cell r="P71">
            <v>31.900851400000001</v>
          </cell>
          <cell r="Q71">
            <v>31.878805199999999</v>
          </cell>
          <cell r="R71">
            <v>31.900851400000001</v>
          </cell>
          <cell r="S71">
            <v>31.878805199999999</v>
          </cell>
          <cell r="T71">
            <v>31.878805199999999</v>
          </cell>
          <cell r="U71">
            <v>31.878805199999999</v>
          </cell>
          <cell r="V71">
            <v>31.878805199999999</v>
          </cell>
          <cell r="W71">
            <v>31.900851400000001</v>
          </cell>
          <cell r="X71">
            <v>31.922897599999999</v>
          </cell>
          <cell r="Y71">
            <v>31.922897599999999</v>
          </cell>
          <cell r="Z71">
            <v>31.900851400000001</v>
          </cell>
          <cell r="AA71">
            <v>31.878805199999999</v>
          </cell>
          <cell r="AB71">
            <v>31.856759</v>
          </cell>
          <cell r="AC71">
            <v>31.8126666</v>
          </cell>
          <cell r="AD71">
            <v>31.8126666</v>
          </cell>
          <cell r="AE71">
            <v>31.8126666</v>
          </cell>
          <cell r="AF71">
            <v>31.8126666</v>
          </cell>
          <cell r="AG71">
            <v>31.8126666</v>
          </cell>
          <cell r="AH71">
            <v>31.8126666</v>
          </cell>
          <cell r="AI71">
            <v>31.8126666</v>
          </cell>
        </row>
        <row r="72">
          <cell r="D72">
            <v>45.304940999999999</v>
          </cell>
          <cell r="E72">
            <v>45.304940999999999</v>
          </cell>
          <cell r="F72">
            <v>45.304940999999999</v>
          </cell>
          <cell r="G72">
            <v>45.304940999999999</v>
          </cell>
          <cell r="H72">
            <v>45.304940999999999</v>
          </cell>
          <cell r="I72">
            <v>45.304940999999999</v>
          </cell>
          <cell r="J72">
            <v>45.304940999999999</v>
          </cell>
          <cell r="K72">
            <v>45.304940999999999</v>
          </cell>
          <cell r="L72">
            <v>45.304940999999999</v>
          </cell>
          <cell r="M72">
            <v>45.304940999999999</v>
          </cell>
          <cell r="N72">
            <v>45.304940999999999</v>
          </cell>
          <cell r="O72">
            <v>45.304940999999999</v>
          </cell>
          <cell r="P72">
            <v>45.304940999999999</v>
          </cell>
          <cell r="Q72">
            <v>45.304940999999999</v>
          </cell>
          <cell r="R72">
            <v>45.304940999999999</v>
          </cell>
          <cell r="S72">
            <v>45.304940999999999</v>
          </cell>
          <cell r="T72">
            <v>45.304940999999999</v>
          </cell>
          <cell r="U72">
            <v>45.304940999999999</v>
          </cell>
          <cell r="V72">
            <v>45.304940999999999</v>
          </cell>
          <cell r="W72">
            <v>45.304940999999999</v>
          </cell>
          <cell r="X72">
            <v>45.304940999999999</v>
          </cell>
          <cell r="Y72">
            <v>45.304940999999999</v>
          </cell>
          <cell r="Z72">
            <v>45.304940999999999</v>
          </cell>
          <cell r="AA72">
            <v>45.304940999999999</v>
          </cell>
          <cell r="AB72">
            <v>45.304940999999999</v>
          </cell>
          <cell r="AC72">
            <v>45.304940999999999</v>
          </cell>
          <cell r="AD72">
            <v>45.304940999999999</v>
          </cell>
          <cell r="AE72">
            <v>45.304940999999999</v>
          </cell>
          <cell r="AF72">
            <v>45.304940999999999</v>
          </cell>
          <cell r="AG72">
            <v>45.304940999999999</v>
          </cell>
          <cell r="AH72">
            <v>45.304940999999999</v>
          </cell>
          <cell r="AI72">
            <v>45.304940999999999</v>
          </cell>
        </row>
        <row r="73">
          <cell r="D73">
            <v>41.579133200000001</v>
          </cell>
          <cell r="E73">
            <v>41.579133200000001</v>
          </cell>
          <cell r="F73">
            <v>41.579133200000001</v>
          </cell>
          <cell r="G73">
            <v>41.579133200000001</v>
          </cell>
          <cell r="H73">
            <v>41.579133200000001</v>
          </cell>
          <cell r="I73">
            <v>41.579133200000001</v>
          </cell>
          <cell r="J73">
            <v>41.579133200000001</v>
          </cell>
          <cell r="K73">
            <v>41.579133200000001</v>
          </cell>
          <cell r="L73">
            <v>41.579133200000001</v>
          </cell>
          <cell r="M73">
            <v>41.579133200000001</v>
          </cell>
          <cell r="N73">
            <v>41.579133200000001</v>
          </cell>
          <cell r="O73">
            <v>41.579133200000001</v>
          </cell>
          <cell r="P73">
            <v>41.579133200000001</v>
          </cell>
          <cell r="Q73">
            <v>41.579133200000001</v>
          </cell>
          <cell r="R73">
            <v>41.579133200000001</v>
          </cell>
          <cell r="S73">
            <v>41.579133200000001</v>
          </cell>
          <cell r="T73">
            <v>41.579133200000001</v>
          </cell>
          <cell r="U73">
            <v>41.579133200000001</v>
          </cell>
          <cell r="V73">
            <v>41.579133200000001</v>
          </cell>
          <cell r="W73">
            <v>41.579133200000001</v>
          </cell>
          <cell r="X73">
            <v>41.579133200000001</v>
          </cell>
          <cell r="Y73">
            <v>41.579133200000001</v>
          </cell>
          <cell r="Z73">
            <v>41.579133200000001</v>
          </cell>
          <cell r="AA73">
            <v>41.579133200000001</v>
          </cell>
          <cell r="AB73">
            <v>41.579133200000001</v>
          </cell>
          <cell r="AC73">
            <v>41.579133200000001</v>
          </cell>
          <cell r="AD73">
            <v>41.579133200000001</v>
          </cell>
          <cell r="AE73">
            <v>41.579133200000001</v>
          </cell>
          <cell r="AF73">
            <v>41.579133200000001</v>
          </cell>
          <cell r="AG73">
            <v>41.579133200000001</v>
          </cell>
          <cell r="AH73">
            <v>41.579133200000001</v>
          </cell>
          <cell r="AI73">
            <v>41.579133200000001</v>
          </cell>
        </row>
        <row r="74">
          <cell r="D74">
            <v>44.467185399999998</v>
          </cell>
          <cell r="E74">
            <v>44.467185399999998</v>
          </cell>
          <cell r="F74">
            <v>44.467185399999998</v>
          </cell>
          <cell r="G74">
            <v>44.467185399999998</v>
          </cell>
          <cell r="H74">
            <v>44.467185399999998</v>
          </cell>
          <cell r="I74">
            <v>44.467185399999998</v>
          </cell>
          <cell r="J74">
            <v>44.467185399999998</v>
          </cell>
          <cell r="K74">
            <v>44.467185399999998</v>
          </cell>
          <cell r="L74">
            <v>44.467185399999998</v>
          </cell>
          <cell r="M74">
            <v>44.467185399999998</v>
          </cell>
          <cell r="N74">
            <v>44.952201799999997</v>
          </cell>
          <cell r="O74">
            <v>44.886063200000002</v>
          </cell>
          <cell r="P74">
            <v>44.886063200000002</v>
          </cell>
          <cell r="Q74">
            <v>44.908109400000001</v>
          </cell>
          <cell r="R74">
            <v>44.952201799999997</v>
          </cell>
          <cell r="S74">
            <v>44.908109400000001</v>
          </cell>
          <cell r="T74">
            <v>44.8199246</v>
          </cell>
          <cell r="U74">
            <v>44.643554999999999</v>
          </cell>
          <cell r="V74">
            <v>44.643554999999999</v>
          </cell>
          <cell r="W74">
            <v>44.599462600000003</v>
          </cell>
          <cell r="X74">
            <v>44.621508800000001</v>
          </cell>
          <cell r="Y74">
            <v>44.577416399999997</v>
          </cell>
          <cell r="Z74">
            <v>44.577416399999997</v>
          </cell>
          <cell r="AA74">
            <v>44.599462600000003</v>
          </cell>
          <cell r="AB74">
            <v>44.599462600000003</v>
          </cell>
          <cell r="AC74">
            <v>44.581035729066826</v>
          </cell>
          <cell r="AD74">
            <v>44.564716030575418</v>
          </cell>
          <cell r="AE74">
            <v>44.547493381715853</v>
          </cell>
          <cell r="AF74">
            <v>44.581207138046018</v>
          </cell>
          <cell r="AG74">
            <v>44.581207138046018</v>
          </cell>
          <cell r="AH74">
            <v>44.570565532950774</v>
          </cell>
          <cell r="AI74">
            <v>44.570565532950774</v>
          </cell>
        </row>
        <row r="75">
          <cell r="D75">
            <v>44.004215199999997</v>
          </cell>
          <cell r="E75">
            <v>44.004215199999997</v>
          </cell>
          <cell r="F75">
            <v>44.004215199999997</v>
          </cell>
          <cell r="G75">
            <v>44.004215199999997</v>
          </cell>
          <cell r="H75">
            <v>44.004215199999997</v>
          </cell>
          <cell r="I75">
            <v>44.004215199999997</v>
          </cell>
          <cell r="J75">
            <v>44.004215199999997</v>
          </cell>
          <cell r="K75">
            <v>44.004215199999997</v>
          </cell>
          <cell r="L75">
            <v>44.004215199999997</v>
          </cell>
          <cell r="M75">
            <v>44.004215199999997</v>
          </cell>
          <cell r="N75">
            <v>44.004215199999997</v>
          </cell>
          <cell r="O75">
            <v>44.004215199999997</v>
          </cell>
          <cell r="P75">
            <v>44.004215199999997</v>
          </cell>
          <cell r="Q75">
            <v>44.004215199999997</v>
          </cell>
          <cell r="R75">
            <v>44.004215199999997</v>
          </cell>
          <cell r="S75">
            <v>44.004215199999997</v>
          </cell>
          <cell r="T75">
            <v>44.004215199999997</v>
          </cell>
          <cell r="U75">
            <v>44.004215199999997</v>
          </cell>
          <cell r="V75">
            <v>44.004215199999997</v>
          </cell>
          <cell r="W75">
            <v>44.004215199999997</v>
          </cell>
          <cell r="X75">
            <v>44.004215199999997</v>
          </cell>
          <cell r="Y75">
            <v>44.004215199999997</v>
          </cell>
          <cell r="Z75">
            <v>44.004215199999997</v>
          </cell>
          <cell r="AA75">
            <v>44.004215199999997</v>
          </cell>
          <cell r="AB75">
            <v>44.004215199999997</v>
          </cell>
          <cell r="AC75">
            <v>44.004215199999997</v>
          </cell>
          <cell r="AD75">
            <v>44.004215199999997</v>
          </cell>
          <cell r="AE75">
            <v>44.004215199999997</v>
          </cell>
          <cell r="AF75">
            <v>44.004215199999997</v>
          </cell>
          <cell r="AG75">
            <v>44.004215199999997</v>
          </cell>
          <cell r="AH75">
            <v>44.004215199999997</v>
          </cell>
          <cell r="AI75">
            <v>44.004215199999997</v>
          </cell>
        </row>
        <row r="76">
          <cell r="D76">
            <v>44.533324</v>
          </cell>
          <cell r="E76">
            <v>44.533324</v>
          </cell>
          <cell r="F76">
            <v>44.533324</v>
          </cell>
          <cell r="G76">
            <v>44.533324</v>
          </cell>
          <cell r="H76">
            <v>44.533324</v>
          </cell>
          <cell r="I76">
            <v>44.533324</v>
          </cell>
          <cell r="J76">
            <v>44.533324</v>
          </cell>
          <cell r="K76">
            <v>44.533324</v>
          </cell>
          <cell r="L76">
            <v>44.533324</v>
          </cell>
          <cell r="M76">
            <v>44.533324</v>
          </cell>
          <cell r="N76">
            <v>44.533324</v>
          </cell>
          <cell r="O76">
            <v>44.533324</v>
          </cell>
          <cell r="P76">
            <v>44.533324</v>
          </cell>
          <cell r="Q76">
            <v>44.533324</v>
          </cell>
          <cell r="R76">
            <v>44.533324</v>
          </cell>
          <cell r="S76">
            <v>44.533324</v>
          </cell>
          <cell r="T76">
            <v>44.533324</v>
          </cell>
          <cell r="U76">
            <v>44.533324</v>
          </cell>
          <cell r="V76">
            <v>44.533324</v>
          </cell>
          <cell r="W76">
            <v>44.533324</v>
          </cell>
          <cell r="X76">
            <v>44.533324</v>
          </cell>
          <cell r="Y76">
            <v>44.533324</v>
          </cell>
          <cell r="Z76">
            <v>44.533324</v>
          </cell>
          <cell r="AA76">
            <v>44.533324</v>
          </cell>
          <cell r="AB76">
            <v>44.533324</v>
          </cell>
          <cell r="AC76">
            <v>44.533324</v>
          </cell>
          <cell r="AD76">
            <v>44.533324</v>
          </cell>
          <cell r="AE76">
            <v>44.533324</v>
          </cell>
          <cell r="AF76">
            <v>44.533324</v>
          </cell>
          <cell r="AG76">
            <v>44.533324</v>
          </cell>
          <cell r="AH76">
            <v>44.533324</v>
          </cell>
          <cell r="AI76">
            <v>44.533324</v>
          </cell>
        </row>
        <row r="77">
          <cell r="D77">
            <v>45.150617599999997</v>
          </cell>
          <cell r="E77">
            <v>45.150617599999997</v>
          </cell>
          <cell r="F77">
            <v>45.150617599999997</v>
          </cell>
          <cell r="G77">
            <v>45.150617599999997</v>
          </cell>
          <cell r="H77">
            <v>45.150617599999997</v>
          </cell>
          <cell r="I77">
            <v>45.150617599999997</v>
          </cell>
          <cell r="J77">
            <v>45.150617599999997</v>
          </cell>
          <cell r="K77">
            <v>45.150617599999997</v>
          </cell>
          <cell r="L77">
            <v>45.150617599999997</v>
          </cell>
          <cell r="M77">
            <v>45.150617599999997</v>
          </cell>
          <cell r="N77">
            <v>45.150617599999997</v>
          </cell>
          <cell r="O77">
            <v>45.150617599999997</v>
          </cell>
          <cell r="P77">
            <v>45.150617599999997</v>
          </cell>
          <cell r="Q77">
            <v>45.150617599999997</v>
          </cell>
          <cell r="R77">
            <v>45.150617599999997</v>
          </cell>
          <cell r="S77">
            <v>45.150617599999997</v>
          </cell>
          <cell r="T77">
            <v>45.150617599999997</v>
          </cell>
          <cell r="U77">
            <v>45.150617599999997</v>
          </cell>
          <cell r="V77">
            <v>45.150617599999997</v>
          </cell>
          <cell r="W77">
            <v>45.150617599999997</v>
          </cell>
          <cell r="X77">
            <v>45.150617599999997</v>
          </cell>
          <cell r="Y77">
            <v>45.150617599999997</v>
          </cell>
          <cell r="Z77">
            <v>45.150617599999997</v>
          </cell>
          <cell r="AA77">
            <v>45.150617599999997</v>
          </cell>
          <cell r="AB77">
            <v>45.150617599999997</v>
          </cell>
          <cell r="AC77">
            <v>45.150617599999997</v>
          </cell>
          <cell r="AD77">
            <v>45.150617599999997</v>
          </cell>
          <cell r="AE77">
            <v>45.150617599999997</v>
          </cell>
          <cell r="AF77">
            <v>45.150617599999997</v>
          </cell>
          <cell r="AG77">
            <v>45.150617599999997</v>
          </cell>
          <cell r="AH77">
            <v>45.150617599999997</v>
          </cell>
          <cell r="AI77">
            <v>45.150617599999997</v>
          </cell>
        </row>
        <row r="78">
          <cell r="D78">
            <v>43.519198799999998</v>
          </cell>
          <cell r="E78">
            <v>43.519198799999998</v>
          </cell>
          <cell r="F78">
            <v>43.519198799999998</v>
          </cell>
          <cell r="G78">
            <v>43.519198799999998</v>
          </cell>
          <cell r="H78">
            <v>43.519198799999998</v>
          </cell>
          <cell r="I78">
            <v>43.519198799999998</v>
          </cell>
          <cell r="J78">
            <v>43.519198799999998</v>
          </cell>
          <cell r="K78">
            <v>43.519198799999998</v>
          </cell>
          <cell r="L78">
            <v>43.519198799999998</v>
          </cell>
          <cell r="M78">
            <v>43.519198799999998</v>
          </cell>
          <cell r="N78">
            <v>43.519198799999998</v>
          </cell>
          <cell r="O78">
            <v>43.519198799999998</v>
          </cell>
          <cell r="P78">
            <v>43.519198799999998</v>
          </cell>
          <cell r="Q78">
            <v>43.519198799999998</v>
          </cell>
          <cell r="R78">
            <v>43.519198799999998</v>
          </cell>
          <cell r="S78">
            <v>43.519198799999998</v>
          </cell>
          <cell r="T78">
            <v>43.519198799999998</v>
          </cell>
          <cell r="U78">
            <v>43.519198799999998</v>
          </cell>
          <cell r="V78">
            <v>43.519198799999998</v>
          </cell>
          <cell r="W78">
            <v>43.519198799999998</v>
          </cell>
          <cell r="X78">
            <v>43.519198799999998</v>
          </cell>
          <cell r="Y78">
            <v>43.519198799999998</v>
          </cell>
          <cell r="Z78">
            <v>43.519198799999998</v>
          </cell>
          <cell r="AA78">
            <v>43.519198799999998</v>
          </cell>
          <cell r="AB78">
            <v>43.519198799999998</v>
          </cell>
          <cell r="AC78">
            <v>43.519198799999998</v>
          </cell>
          <cell r="AD78">
            <v>43.519198799999998</v>
          </cell>
          <cell r="AE78">
            <v>43.519198799999998</v>
          </cell>
          <cell r="AF78">
            <v>43.519198799999998</v>
          </cell>
          <cell r="AG78">
            <v>43.519198799999998</v>
          </cell>
          <cell r="AH78">
            <v>43.519198799999998</v>
          </cell>
          <cell r="AI78">
            <v>43.519198799999998</v>
          </cell>
        </row>
        <row r="79">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row>
        <row r="80">
          <cell r="D80">
            <v>41.601179399999999</v>
          </cell>
          <cell r="E80">
            <v>41.601179399999999</v>
          </cell>
          <cell r="F80">
            <v>41.601179399999999</v>
          </cell>
          <cell r="G80">
            <v>41.601179399999999</v>
          </cell>
          <cell r="H80">
            <v>41.601179399999999</v>
          </cell>
          <cell r="I80">
            <v>41.601179399999999</v>
          </cell>
          <cell r="J80">
            <v>41.601179399999999</v>
          </cell>
          <cell r="K80">
            <v>41.601179399999999</v>
          </cell>
          <cell r="L80">
            <v>41.601179399999999</v>
          </cell>
          <cell r="M80">
            <v>41.601179399999999</v>
          </cell>
          <cell r="N80">
            <v>41.601179399999999</v>
          </cell>
          <cell r="O80">
            <v>41.601179399999999</v>
          </cell>
          <cell r="P80">
            <v>41.601179399999999</v>
          </cell>
          <cell r="Q80">
            <v>41.601179399999999</v>
          </cell>
          <cell r="R80">
            <v>41.601179399999999</v>
          </cell>
          <cell r="S80">
            <v>41.601179399999999</v>
          </cell>
          <cell r="T80">
            <v>41.601179399999999</v>
          </cell>
          <cell r="U80">
            <v>41.601179399999999</v>
          </cell>
          <cell r="V80">
            <v>41.601179399999999</v>
          </cell>
          <cell r="W80">
            <v>41.601179399999999</v>
          </cell>
          <cell r="X80">
            <v>41.601179399999999</v>
          </cell>
          <cell r="Y80">
            <v>41.601179399999999</v>
          </cell>
          <cell r="Z80">
            <v>41.601179399999999</v>
          </cell>
          <cell r="AA80">
            <v>41.601179399999999</v>
          </cell>
          <cell r="AB80">
            <v>41.601179399999999</v>
          </cell>
          <cell r="AC80">
            <v>41.601179399999999</v>
          </cell>
          <cell r="AD80">
            <v>41.601179399999999</v>
          </cell>
          <cell r="AE80">
            <v>41.601179399999999</v>
          </cell>
          <cell r="AF80">
            <v>41.601179399999999</v>
          </cell>
          <cell r="AG80">
            <v>41.601179399999999</v>
          </cell>
          <cell r="AH80">
            <v>41.601179399999999</v>
          </cell>
          <cell r="AI80">
            <v>41.601179399999999</v>
          </cell>
        </row>
        <row r="81">
          <cell r="D81">
            <v>40.895701000000003</v>
          </cell>
          <cell r="E81">
            <v>40.895701000000003</v>
          </cell>
          <cell r="F81">
            <v>40.895701000000003</v>
          </cell>
          <cell r="G81">
            <v>40.895701000000003</v>
          </cell>
          <cell r="H81">
            <v>40.895701000000003</v>
          </cell>
          <cell r="I81">
            <v>40.895701000000003</v>
          </cell>
          <cell r="J81">
            <v>40.895701000000003</v>
          </cell>
          <cell r="K81">
            <v>40.895701000000003</v>
          </cell>
          <cell r="L81">
            <v>40.895701000000003</v>
          </cell>
          <cell r="M81">
            <v>40.895701000000003</v>
          </cell>
          <cell r="N81">
            <v>40.895701000000003</v>
          </cell>
          <cell r="O81">
            <v>40.895701000000003</v>
          </cell>
          <cell r="P81">
            <v>40.895701000000003</v>
          </cell>
          <cell r="Q81">
            <v>40.895701000000003</v>
          </cell>
          <cell r="R81">
            <v>40.895701000000003</v>
          </cell>
          <cell r="S81">
            <v>40.895701000000003</v>
          </cell>
          <cell r="T81">
            <v>40.895701000000003</v>
          </cell>
          <cell r="U81">
            <v>40.895701000000003</v>
          </cell>
          <cell r="V81">
            <v>40.895701000000003</v>
          </cell>
          <cell r="W81">
            <v>40.895701000000003</v>
          </cell>
          <cell r="X81">
            <v>40.895701000000003</v>
          </cell>
          <cell r="Y81">
            <v>40.895701000000003</v>
          </cell>
          <cell r="Z81">
            <v>40.895701000000003</v>
          </cell>
          <cell r="AA81">
            <v>40.895701000000003</v>
          </cell>
          <cell r="AB81">
            <v>40.895701000000003</v>
          </cell>
          <cell r="AC81">
            <v>40.895701000000003</v>
          </cell>
          <cell r="AD81">
            <v>40.895701000000003</v>
          </cell>
          <cell r="AE81">
            <v>40.895701000000003</v>
          </cell>
          <cell r="AF81">
            <v>40.895701000000003</v>
          </cell>
          <cell r="AG81">
            <v>40.895701000000003</v>
          </cell>
          <cell r="AH81">
            <v>40.895701000000003</v>
          </cell>
          <cell r="AI81">
            <v>40.895701000000003</v>
          </cell>
        </row>
        <row r="82">
          <cell r="D82">
            <v>44.467185399999998</v>
          </cell>
          <cell r="E82">
            <v>44.467185399999998</v>
          </cell>
          <cell r="F82">
            <v>44.467185399999998</v>
          </cell>
          <cell r="G82">
            <v>44.467185399999998</v>
          </cell>
          <cell r="H82">
            <v>44.467185399999998</v>
          </cell>
          <cell r="I82">
            <v>44.467185399999998</v>
          </cell>
          <cell r="J82">
            <v>44.467185399999998</v>
          </cell>
          <cell r="K82">
            <v>44.467185399999998</v>
          </cell>
          <cell r="L82">
            <v>44.467185399999998</v>
          </cell>
          <cell r="M82">
            <v>44.467185399999998</v>
          </cell>
          <cell r="N82">
            <v>44.467185399999998</v>
          </cell>
          <cell r="O82">
            <v>44.467185399999998</v>
          </cell>
          <cell r="P82">
            <v>44.467185399999998</v>
          </cell>
          <cell r="Q82">
            <v>44.467185399999998</v>
          </cell>
          <cell r="R82">
            <v>44.467185399999998</v>
          </cell>
          <cell r="S82">
            <v>44.467185399999998</v>
          </cell>
          <cell r="T82">
            <v>44.467185399999998</v>
          </cell>
          <cell r="U82">
            <v>44.467185399999998</v>
          </cell>
          <cell r="V82">
            <v>44.467185399999998</v>
          </cell>
          <cell r="W82">
            <v>44.467185399999998</v>
          </cell>
          <cell r="X82">
            <v>44.467185399999998</v>
          </cell>
          <cell r="Y82">
            <v>44.467185399999998</v>
          </cell>
          <cell r="Z82">
            <v>44.467185399999998</v>
          </cell>
          <cell r="AA82">
            <v>44.467185399999998</v>
          </cell>
          <cell r="AB82">
            <v>44.467185399999998</v>
          </cell>
          <cell r="AC82">
            <v>44.467185399999998</v>
          </cell>
          <cell r="AD82">
            <v>44.467185399999998</v>
          </cell>
          <cell r="AE82">
            <v>44.467185399999998</v>
          </cell>
          <cell r="AF82">
            <v>44.467185399999998</v>
          </cell>
          <cell r="AG82">
            <v>44.467185399999998</v>
          </cell>
          <cell r="AH82">
            <v>44.467185399999998</v>
          </cell>
          <cell r="AI82">
            <v>44.467185399999998</v>
          </cell>
        </row>
        <row r="83">
          <cell r="D83">
            <v>40.212268799999997</v>
          </cell>
          <cell r="E83">
            <v>40.212268799999997</v>
          </cell>
          <cell r="F83">
            <v>40.212268799999997</v>
          </cell>
          <cell r="G83">
            <v>40.212268799999997</v>
          </cell>
          <cell r="H83">
            <v>40.212268799999997</v>
          </cell>
          <cell r="I83">
            <v>40.212268799999997</v>
          </cell>
          <cell r="J83">
            <v>40.212268799999997</v>
          </cell>
          <cell r="K83">
            <v>40.212268799999997</v>
          </cell>
          <cell r="L83">
            <v>40.212268799999997</v>
          </cell>
          <cell r="M83">
            <v>40.212268799999997</v>
          </cell>
          <cell r="N83">
            <v>40.212268799999997</v>
          </cell>
          <cell r="O83">
            <v>40.212268799999997</v>
          </cell>
          <cell r="P83">
            <v>40.212268799999997</v>
          </cell>
          <cell r="Q83">
            <v>40.212268799999997</v>
          </cell>
          <cell r="R83">
            <v>40.212268799999997</v>
          </cell>
          <cell r="S83">
            <v>40.212268799999997</v>
          </cell>
          <cell r="T83">
            <v>40.212268799999997</v>
          </cell>
          <cell r="U83">
            <v>40.212268799999997</v>
          </cell>
          <cell r="V83">
            <v>40.212268799999997</v>
          </cell>
          <cell r="W83">
            <v>40.212268799999997</v>
          </cell>
          <cell r="X83">
            <v>40.212268799999997</v>
          </cell>
          <cell r="Y83">
            <v>40.212268799999997</v>
          </cell>
          <cell r="Z83">
            <v>40.212268799999997</v>
          </cell>
          <cell r="AA83">
            <v>40.212268799999997</v>
          </cell>
          <cell r="AB83">
            <v>40.212268799999997</v>
          </cell>
          <cell r="AC83">
            <v>40.212268799999997</v>
          </cell>
          <cell r="AD83">
            <v>40.212268799999997</v>
          </cell>
          <cell r="AE83">
            <v>40.212268799999997</v>
          </cell>
          <cell r="AF83">
            <v>40.212268799999997</v>
          </cell>
          <cell r="AG83">
            <v>40.212268799999997</v>
          </cell>
          <cell r="AH83">
            <v>40.212268799999997</v>
          </cell>
          <cell r="AI83">
            <v>40.212268799999997</v>
          </cell>
        </row>
        <row r="84">
          <cell r="D84">
            <v>42.703489400000002</v>
          </cell>
          <cell r="E84">
            <v>42.703489400000002</v>
          </cell>
          <cell r="F84">
            <v>42.703489400000002</v>
          </cell>
          <cell r="G84">
            <v>42.703489400000002</v>
          </cell>
          <cell r="H84">
            <v>42.703489400000002</v>
          </cell>
          <cell r="I84">
            <v>42.703489400000002</v>
          </cell>
          <cell r="J84">
            <v>42.703489400000002</v>
          </cell>
          <cell r="K84">
            <v>42.703489400000002</v>
          </cell>
          <cell r="L84">
            <v>42.703489400000002</v>
          </cell>
          <cell r="M84">
            <v>42.703489400000002</v>
          </cell>
          <cell r="N84">
            <v>42.703489400000002</v>
          </cell>
          <cell r="O84">
            <v>42.703489400000002</v>
          </cell>
          <cell r="P84">
            <v>42.703489400000002</v>
          </cell>
          <cell r="Q84">
            <v>42.703489400000002</v>
          </cell>
          <cell r="R84">
            <v>42.703489400000002</v>
          </cell>
          <cell r="S84">
            <v>42.703489400000002</v>
          </cell>
          <cell r="T84">
            <v>42.703489400000002</v>
          </cell>
          <cell r="U84">
            <v>42.703489400000002</v>
          </cell>
          <cell r="V84">
            <v>42.703489400000002</v>
          </cell>
          <cell r="W84">
            <v>42.703489400000002</v>
          </cell>
          <cell r="X84">
            <v>42.703489400000002</v>
          </cell>
          <cell r="Y84">
            <v>42.703489400000002</v>
          </cell>
          <cell r="Z84">
            <v>42.703489400000002</v>
          </cell>
          <cell r="AA84">
            <v>42.703489400000002</v>
          </cell>
          <cell r="AB84">
            <v>42.703489400000002</v>
          </cell>
          <cell r="AC84">
            <v>42.703489400000002</v>
          </cell>
          <cell r="AD84">
            <v>42.703489400000002</v>
          </cell>
          <cell r="AE84">
            <v>42.703489400000002</v>
          </cell>
          <cell r="AF84">
            <v>42.703489400000002</v>
          </cell>
          <cell r="AG84">
            <v>42.703489400000002</v>
          </cell>
          <cell r="AH84">
            <v>42.703489400000002</v>
          </cell>
          <cell r="AI84">
            <v>42.703489400000002</v>
          </cell>
        </row>
        <row r="85">
          <cell r="D85">
            <v>61.398667000000003</v>
          </cell>
          <cell r="E85">
            <v>61.398667000000003</v>
          </cell>
          <cell r="F85">
            <v>61.398667000000003</v>
          </cell>
          <cell r="G85">
            <v>61.398667000000003</v>
          </cell>
          <cell r="H85">
            <v>61.398667000000003</v>
          </cell>
          <cell r="I85">
            <v>61.398667000000003</v>
          </cell>
          <cell r="J85">
            <v>61.398667000000003</v>
          </cell>
          <cell r="K85">
            <v>61.398667000000003</v>
          </cell>
          <cell r="L85">
            <v>61.398667000000003</v>
          </cell>
          <cell r="M85">
            <v>61.398667000000003</v>
          </cell>
          <cell r="N85">
            <v>61.398667000000003</v>
          </cell>
          <cell r="O85">
            <v>61.398667000000003</v>
          </cell>
          <cell r="P85">
            <v>61.398667000000003</v>
          </cell>
          <cell r="Q85">
            <v>61.398667000000003</v>
          </cell>
          <cell r="R85">
            <v>61.398667000000003</v>
          </cell>
          <cell r="S85">
            <v>61.398667000000003</v>
          </cell>
          <cell r="T85">
            <v>61.398667000000003</v>
          </cell>
          <cell r="U85">
            <v>61.398667000000003</v>
          </cell>
          <cell r="V85">
            <v>61.398667000000003</v>
          </cell>
          <cell r="W85">
            <v>61.398667000000003</v>
          </cell>
          <cell r="X85">
            <v>61.398667000000003</v>
          </cell>
          <cell r="Y85">
            <v>61.398667000000003</v>
          </cell>
          <cell r="Z85">
            <v>61.398667000000003</v>
          </cell>
          <cell r="AA85">
            <v>61.398667000000003</v>
          </cell>
          <cell r="AB85">
            <v>61.398667000000003</v>
          </cell>
          <cell r="AC85">
            <v>61.398667000000003</v>
          </cell>
          <cell r="AD85">
            <v>61.398667000000003</v>
          </cell>
          <cell r="AE85">
            <v>61.398667000000003</v>
          </cell>
          <cell r="AF85">
            <v>61.398667000000003</v>
          </cell>
          <cell r="AG85">
            <v>61.398667000000003</v>
          </cell>
          <cell r="AH85">
            <v>61.398667000000003</v>
          </cell>
          <cell r="AI85">
            <v>61.398667000000003</v>
          </cell>
        </row>
        <row r="86">
          <cell r="D86">
            <v>40.212268799999997</v>
          </cell>
          <cell r="E86">
            <v>40.212268799999997</v>
          </cell>
          <cell r="F86">
            <v>40.212268799999997</v>
          </cell>
          <cell r="G86">
            <v>40.212268799999997</v>
          </cell>
          <cell r="H86">
            <v>40.212268799999997</v>
          </cell>
          <cell r="I86">
            <v>40.212268799999997</v>
          </cell>
          <cell r="J86">
            <v>40.212268799999997</v>
          </cell>
          <cell r="K86">
            <v>40.212268799999997</v>
          </cell>
          <cell r="L86">
            <v>40.212268799999997</v>
          </cell>
          <cell r="M86">
            <v>40.212268799999997</v>
          </cell>
          <cell r="N86">
            <v>40.212268799999997</v>
          </cell>
          <cell r="O86">
            <v>40.212268799999997</v>
          </cell>
          <cell r="P86">
            <v>40.212268799999997</v>
          </cell>
          <cell r="Q86">
            <v>40.212268799999997</v>
          </cell>
          <cell r="R86">
            <v>40.212268799999997</v>
          </cell>
          <cell r="S86">
            <v>40.212268799999997</v>
          </cell>
          <cell r="T86">
            <v>40.212268799999997</v>
          </cell>
          <cell r="U86">
            <v>40.212268799999997</v>
          </cell>
          <cell r="V86">
            <v>40.212268799999997</v>
          </cell>
          <cell r="W86">
            <v>40.212268799999997</v>
          </cell>
          <cell r="X86">
            <v>40.212268799999997</v>
          </cell>
          <cell r="Y86">
            <v>40.212268799999997</v>
          </cell>
          <cell r="Z86">
            <v>40.212268799999997</v>
          </cell>
          <cell r="AA86">
            <v>40.212268799999997</v>
          </cell>
          <cell r="AB86">
            <v>40.212268799999997</v>
          </cell>
          <cell r="AC86">
            <v>40.212268799999997</v>
          </cell>
          <cell r="AD86">
            <v>40.212268799999997</v>
          </cell>
          <cell r="AE86">
            <v>40.212268799999997</v>
          </cell>
          <cell r="AF86">
            <v>40.212268799999997</v>
          </cell>
          <cell r="AG86">
            <v>40.212268799999997</v>
          </cell>
          <cell r="AH86">
            <v>40.212268799999997</v>
          </cell>
          <cell r="AI86">
            <v>40.212268799999997</v>
          </cell>
        </row>
        <row r="87">
          <cell r="D87">
            <v>42.791674200000003</v>
          </cell>
          <cell r="E87">
            <v>42.791674200000003</v>
          </cell>
          <cell r="F87">
            <v>42.791674200000003</v>
          </cell>
          <cell r="G87">
            <v>42.791674200000003</v>
          </cell>
          <cell r="H87">
            <v>42.791674200000003</v>
          </cell>
          <cell r="I87">
            <v>42.791674200000003</v>
          </cell>
          <cell r="J87">
            <v>42.791674200000003</v>
          </cell>
          <cell r="K87">
            <v>42.791674200000003</v>
          </cell>
          <cell r="L87">
            <v>42.791674200000003</v>
          </cell>
          <cell r="M87">
            <v>42.791674200000003</v>
          </cell>
          <cell r="N87">
            <v>42.791674200000003</v>
          </cell>
          <cell r="O87">
            <v>42.791674200000003</v>
          </cell>
          <cell r="P87">
            <v>42.791674200000003</v>
          </cell>
          <cell r="Q87">
            <v>42.791674200000003</v>
          </cell>
          <cell r="R87">
            <v>42.791674200000003</v>
          </cell>
          <cell r="S87">
            <v>42.791674200000003</v>
          </cell>
          <cell r="T87">
            <v>42.791674200000003</v>
          </cell>
          <cell r="U87">
            <v>42.791674200000003</v>
          </cell>
          <cell r="V87">
            <v>42.791674200000003</v>
          </cell>
          <cell r="W87">
            <v>42.791674200000003</v>
          </cell>
          <cell r="X87">
            <v>42.791674200000003</v>
          </cell>
          <cell r="Y87">
            <v>42.791674200000003</v>
          </cell>
          <cell r="Z87">
            <v>42.791674200000003</v>
          </cell>
          <cell r="AA87">
            <v>42.791674200000003</v>
          </cell>
          <cell r="AB87">
            <v>42.791674200000003</v>
          </cell>
          <cell r="AC87">
            <v>42.791674200000003</v>
          </cell>
          <cell r="AD87">
            <v>42.791674200000003</v>
          </cell>
          <cell r="AE87">
            <v>42.791674200000003</v>
          </cell>
          <cell r="AF87">
            <v>42.791674200000003</v>
          </cell>
          <cell r="AG87">
            <v>42.791674200000003</v>
          </cell>
          <cell r="AH87">
            <v>42.791674200000003</v>
          </cell>
          <cell r="AI87">
            <v>42.791674200000003</v>
          </cell>
        </row>
        <row r="88">
          <cell r="D88">
            <v>40.114062999999895</v>
          </cell>
          <cell r="E88">
            <v>40.114062999999895</v>
          </cell>
          <cell r="F88">
            <v>40.114062999999895</v>
          </cell>
          <cell r="G88">
            <v>40.114062999999895</v>
          </cell>
          <cell r="H88">
            <v>40.114062999999895</v>
          </cell>
          <cell r="I88">
            <v>40.114062999999895</v>
          </cell>
          <cell r="J88">
            <v>40.114062999999895</v>
          </cell>
          <cell r="K88">
            <v>40.114062999999895</v>
          </cell>
          <cell r="L88">
            <v>40.114062999999895</v>
          </cell>
          <cell r="M88">
            <v>40.114062999999895</v>
          </cell>
          <cell r="N88">
            <v>40.114062999999895</v>
          </cell>
          <cell r="O88">
            <v>40.114062999999895</v>
          </cell>
          <cell r="P88">
            <v>40.114062999999895</v>
          </cell>
          <cell r="Q88">
            <v>40.114062999999895</v>
          </cell>
          <cell r="R88">
            <v>40.114062999999895</v>
          </cell>
          <cell r="S88">
            <v>40.114062999999895</v>
          </cell>
          <cell r="T88">
            <v>40.114062999999895</v>
          </cell>
          <cell r="U88">
            <v>40.114062999999895</v>
          </cell>
          <cell r="V88">
            <v>40.114062999999895</v>
          </cell>
          <cell r="W88">
            <v>40.114062999999895</v>
          </cell>
          <cell r="X88">
            <v>40.114062999999895</v>
          </cell>
          <cell r="Y88">
            <v>40.114062999999895</v>
          </cell>
          <cell r="Z88">
            <v>40.114062999999895</v>
          </cell>
          <cell r="AA88">
            <v>40.114062999999895</v>
          </cell>
          <cell r="AB88">
            <v>40.114062999999895</v>
          </cell>
          <cell r="AC88">
            <v>40.114062999999895</v>
          </cell>
          <cell r="AD88">
            <v>40.114062999999895</v>
          </cell>
          <cell r="AE88">
            <v>40.114062999999895</v>
          </cell>
          <cell r="AF88">
            <v>40.114062999999895</v>
          </cell>
          <cell r="AG88">
            <v>40.114062999999895</v>
          </cell>
          <cell r="AH88">
            <v>40.114062999999895</v>
          </cell>
          <cell r="AI88">
            <v>40.114062999999895</v>
          </cell>
        </row>
        <row r="89">
          <cell r="D89">
            <v>42.791674200000003</v>
          </cell>
          <cell r="E89">
            <v>42.791674200000003</v>
          </cell>
          <cell r="F89">
            <v>42.791674200000003</v>
          </cell>
          <cell r="G89">
            <v>42.791674200000003</v>
          </cell>
          <cell r="H89">
            <v>42.791674200000003</v>
          </cell>
          <cell r="I89">
            <v>42.791674200000003</v>
          </cell>
          <cell r="J89">
            <v>42.791674200000003</v>
          </cell>
          <cell r="K89">
            <v>42.791674200000003</v>
          </cell>
          <cell r="L89">
            <v>42.791674200000003</v>
          </cell>
          <cell r="M89">
            <v>42.791674200000003</v>
          </cell>
          <cell r="N89">
            <v>42.791674200000003</v>
          </cell>
          <cell r="O89">
            <v>42.791674200000003</v>
          </cell>
          <cell r="P89">
            <v>42.791674200000003</v>
          </cell>
          <cell r="Q89">
            <v>42.791674200000003</v>
          </cell>
          <cell r="R89">
            <v>42.791674200000003</v>
          </cell>
          <cell r="S89">
            <v>42.791674200000003</v>
          </cell>
          <cell r="T89">
            <v>42.791674200000003</v>
          </cell>
          <cell r="U89">
            <v>42.791674200000003</v>
          </cell>
          <cell r="V89">
            <v>42.791674200000003</v>
          </cell>
          <cell r="W89">
            <v>42.791674200000003</v>
          </cell>
          <cell r="X89">
            <v>42.791674200000003</v>
          </cell>
          <cell r="Y89">
            <v>42.791674200000003</v>
          </cell>
          <cell r="Z89">
            <v>42.791674200000003</v>
          </cell>
          <cell r="AA89">
            <v>42.791674200000003</v>
          </cell>
          <cell r="AB89">
            <v>42.791674200000003</v>
          </cell>
          <cell r="AC89">
            <v>42.791674200000003</v>
          </cell>
          <cell r="AD89">
            <v>42.791674200000003</v>
          </cell>
          <cell r="AE89">
            <v>42.791674200000003</v>
          </cell>
          <cell r="AF89">
            <v>42.791674200000003</v>
          </cell>
          <cell r="AG89">
            <v>42.791674200000003</v>
          </cell>
          <cell r="AH89">
            <v>42.791674200000003</v>
          </cell>
          <cell r="AI89">
            <v>42.791674200000003</v>
          </cell>
        </row>
        <row r="90">
          <cell r="D90">
            <v>43.651476000000002</v>
          </cell>
          <cell r="E90">
            <v>43.651476000000002</v>
          </cell>
          <cell r="F90">
            <v>43.651476000000002</v>
          </cell>
          <cell r="G90">
            <v>43.651476000000002</v>
          </cell>
          <cell r="H90">
            <v>43.651476000000002</v>
          </cell>
          <cell r="I90">
            <v>43.651476000000002</v>
          </cell>
          <cell r="J90">
            <v>43.651476000000002</v>
          </cell>
          <cell r="K90">
            <v>43.651476000000002</v>
          </cell>
          <cell r="L90">
            <v>43.651476000000002</v>
          </cell>
          <cell r="M90">
            <v>43.651476000000002</v>
          </cell>
          <cell r="N90">
            <v>43.651476000000002</v>
          </cell>
          <cell r="O90">
            <v>43.651476000000002</v>
          </cell>
          <cell r="P90">
            <v>43.651476000000002</v>
          </cell>
          <cell r="Q90">
            <v>43.651476000000002</v>
          </cell>
          <cell r="R90">
            <v>43.651476000000002</v>
          </cell>
          <cell r="S90">
            <v>43.651476000000002</v>
          </cell>
          <cell r="T90">
            <v>43.651476000000002</v>
          </cell>
          <cell r="U90">
            <v>43.651476000000002</v>
          </cell>
          <cell r="V90">
            <v>43.651476000000002</v>
          </cell>
          <cell r="W90">
            <v>43.651476000000002</v>
          </cell>
          <cell r="X90">
            <v>43.651476000000002</v>
          </cell>
          <cell r="Y90">
            <v>43.651476000000002</v>
          </cell>
          <cell r="Z90">
            <v>43.651476000000002</v>
          </cell>
          <cell r="AA90">
            <v>43.651476000000002</v>
          </cell>
          <cell r="AB90">
            <v>43.651476000000002</v>
          </cell>
          <cell r="AC90">
            <v>43.651476000000002</v>
          </cell>
          <cell r="AD90">
            <v>43.651476000000002</v>
          </cell>
          <cell r="AE90">
            <v>43.651476000000002</v>
          </cell>
          <cell r="AF90">
            <v>43.651476000000002</v>
          </cell>
          <cell r="AG90">
            <v>43.651476000000002</v>
          </cell>
          <cell r="AH90">
            <v>43.651476000000002</v>
          </cell>
          <cell r="AI90">
            <v>43.651476000000002</v>
          </cell>
        </row>
        <row r="96">
          <cell r="D96">
            <v>26.19</v>
          </cell>
          <cell r="E96">
            <v>26.27</v>
          </cell>
          <cell r="F96">
            <v>26.38</v>
          </cell>
          <cell r="G96">
            <v>26.16</v>
          </cell>
          <cell r="H96">
            <v>26.09</v>
          </cell>
          <cell r="I96">
            <v>26.13</v>
          </cell>
          <cell r="J96">
            <v>26.03</v>
          </cell>
          <cell r="K96">
            <v>25.89</v>
          </cell>
          <cell r="L96">
            <v>26.06</v>
          </cell>
          <cell r="M96">
            <v>25.97</v>
          </cell>
          <cell r="N96">
            <v>26</v>
          </cell>
          <cell r="O96">
            <v>25.99</v>
          </cell>
          <cell r="P96">
            <v>25.96</v>
          </cell>
          <cell r="Q96">
            <v>26.03</v>
          </cell>
          <cell r="R96">
            <v>25.89</v>
          </cell>
          <cell r="S96">
            <v>26.04</v>
          </cell>
          <cell r="T96">
            <v>26.26</v>
          </cell>
          <cell r="U96">
            <v>25.91</v>
          </cell>
          <cell r="V96">
            <v>25.71</v>
          </cell>
          <cell r="W96">
            <v>25.73</v>
          </cell>
          <cell r="X96">
            <v>25.75</v>
          </cell>
          <cell r="Y96">
            <v>25.81</v>
          </cell>
          <cell r="Z96">
            <v>25.88</v>
          </cell>
          <cell r="AA96">
            <v>25.9</v>
          </cell>
          <cell r="AB96">
            <v>25.88</v>
          </cell>
          <cell r="AC96">
            <v>25.98</v>
          </cell>
          <cell r="AD96">
            <v>26.01</v>
          </cell>
          <cell r="AE96">
            <v>26.09</v>
          </cell>
          <cell r="AF96">
            <v>26.09</v>
          </cell>
          <cell r="AG96">
            <v>26.11</v>
          </cell>
          <cell r="AH96">
            <v>26.21</v>
          </cell>
          <cell r="AI96">
            <v>26.16</v>
          </cell>
        </row>
        <row r="97">
          <cell r="D97">
            <v>26.19</v>
          </cell>
          <cell r="E97">
            <v>26.27</v>
          </cell>
          <cell r="F97">
            <v>26.38</v>
          </cell>
          <cell r="G97">
            <v>26.16</v>
          </cell>
          <cell r="H97">
            <v>26.09</v>
          </cell>
          <cell r="I97">
            <v>26.13</v>
          </cell>
          <cell r="J97">
            <v>26.03</v>
          </cell>
          <cell r="K97">
            <v>25.89</v>
          </cell>
          <cell r="L97">
            <v>26.06</v>
          </cell>
          <cell r="M97">
            <v>25.97</v>
          </cell>
          <cell r="N97">
            <v>26</v>
          </cell>
          <cell r="O97">
            <v>25.99</v>
          </cell>
          <cell r="P97">
            <v>25.96</v>
          </cell>
          <cell r="Q97">
            <v>26.03</v>
          </cell>
          <cell r="R97">
            <v>25.89</v>
          </cell>
          <cell r="S97">
            <v>26.04</v>
          </cell>
          <cell r="T97">
            <v>26.26</v>
          </cell>
          <cell r="U97">
            <v>25.91</v>
          </cell>
          <cell r="V97">
            <v>25.71</v>
          </cell>
          <cell r="W97">
            <v>25.73</v>
          </cell>
          <cell r="X97">
            <v>25.75</v>
          </cell>
          <cell r="Y97">
            <v>25.81</v>
          </cell>
          <cell r="Z97">
            <v>25.88</v>
          </cell>
          <cell r="AA97">
            <v>25.9</v>
          </cell>
          <cell r="AB97">
            <v>25.88</v>
          </cell>
          <cell r="AC97">
            <v>25.98</v>
          </cell>
          <cell r="AD97">
            <v>26.01</v>
          </cell>
          <cell r="AE97">
            <v>26.09</v>
          </cell>
          <cell r="AF97">
            <v>26.09</v>
          </cell>
          <cell r="AG97">
            <v>26.11</v>
          </cell>
          <cell r="AH97">
            <v>26.21</v>
          </cell>
          <cell r="AI97">
            <v>26.16</v>
          </cell>
        </row>
        <row r="98">
          <cell r="D98">
            <v>25.81</v>
          </cell>
          <cell r="E98">
            <v>25.87</v>
          </cell>
          <cell r="F98">
            <v>25.86</v>
          </cell>
          <cell r="G98">
            <v>25.76</v>
          </cell>
          <cell r="H98">
            <v>25.76</v>
          </cell>
          <cell r="I98">
            <v>25.79</v>
          </cell>
          <cell r="J98">
            <v>25.74</v>
          </cell>
          <cell r="K98">
            <v>25.75</v>
          </cell>
          <cell r="L98">
            <v>25.78</v>
          </cell>
          <cell r="M98">
            <v>25.8</v>
          </cell>
          <cell r="N98">
            <v>25.74</v>
          </cell>
          <cell r="O98">
            <v>25.65</v>
          </cell>
          <cell r="P98">
            <v>25.56</v>
          </cell>
          <cell r="Q98">
            <v>25.54</v>
          </cell>
          <cell r="R98">
            <v>25.55</v>
          </cell>
          <cell r="S98">
            <v>25.79</v>
          </cell>
          <cell r="T98">
            <v>25.83</v>
          </cell>
          <cell r="U98">
            <v>25.81</v>
          </cell>
          <cell r="V98">
            <v>25.81</v>
          </cell>
          <cell r="W98">
            <v>25.86</v>
          </cell>
          <cell r="X98">
            <v>25.86</v>
          </cell>
          <cell r="Y98">
            <v>25.88</v>
          </cell>
          <cell r="Z98">
            <v>25.94</v>
          </cell>
          <cell r="AA98">
            <v>25.93</v>
          </cell>
          <cell r="AB98">
            <v>25.95</v>
          </cell>
          <cell r="AC98">
            <v>26</v>
          </cell>
          <cell r="AD98">
            <v>26.03</v>
          </cell>
          <cell r="AE98">
            <v>26.06</v>
          </cell>
          <cell r="AF98">
            <v>26.08</v>
          </cell>
          <cell r="AG98">
            <v>26.07</v>
          </cell>
          <cell r="AH98">
            <v>26.13</v>
          </cell>
          <cell r="AI98">
            <v>26.1</v>
          </cell>
        </row>
        <row r="99">
          <cell r="D99">
            <v>25.53</v>
          </cell>
          <cell r="E99">
            <v>25.54</v>
          </cell>
          <cell r="F99">
            <v>25.53</v>
          </cell>
          <cell r="G99">
            <v>25.53</v>
          </cell>
          <cell r="H99">
            <v>25.56</v>
          </cell>
          <cell r="I99">
            <v>25.57</v>
          </cell>
          <cell r="J99">
            <v>25.56</v>
          </cell>
          <cell r="K99">
            <v>25.59</v>
          </cell>
          <cell r="L99">
            <v>25.62</v>
          </cell>
          <cell r="M99">
            <v>25.59</v>
          </cell>
          <cell r="N99">
            <v>25.63</v>
          </cell>
          <cell r="O99">
            <v>25.63</v>
          </cell>
          <cell r="P99">
            <v>25.65</v>
          </cell>
          <cell r="Q99">
            <v>25.63</v>
          </cell>
          <cell r="R99">
            <v>25.63</v>
          </cell>
          <cell r="S99">
            <v>25.6</v>
          </cell>
          <cell r="T99">
            <v>25.6</v>
          </cell>
          <cell r="U99">
            <v>25.61</v>
          </cell>
          <cell r="V99">
            <v>25.61</v>
          </cell>
          <cell r="W99">
            <v>25.58</v>
          </cell>
          <cell r="X99">
            <v>25.58</v>
          </cell>
          <cell r="Y99">
            <v>25.57</v>
          </cell>
          <cell r="Z99">
            <v>25.57</v>
          </cell>
          <cell r="AA99">
            <v>25.58</v>
          </cell>
          <cell r="AB99">
            <v>25.57</v>
          </cell>
          <cell r="AC99">
            <v>25.57</v>
          </cell>
          <cell r="AD99">
            <v>25.57</v>
          </cell>
          <cell r="AE99">
            <v>25.56</v>
          </cell>
          <cell r="AF99">
            <v>25.59</v>
          </cell>
          <cell r="AG99">
            <v>25.59</v>
          </cell>
          <cell r="AH99">
            <v>25.6</v>
          </cell>
          <cell r="AI99">
            <v>25.6</v>
          </cell>
        </row>
        <row r="100">
          <cell r="D100">
            <v>25.94</v>
          </cell>
          <cell r="E100">
            <v>25.97</v>
          </cell>
          <cell r="F100">
            <v>25.98</v>
          </cell>
          <cell r="G100">
            <v>25.88</v>
          </cell>
          <cell r="H100">
            <v>25.88</v>
          </cell>
          <cell r="I100">
            <v>25.92</v>
          </cell>
          <cell r="J100">
            <v>25.92</v>
          </cell>
          <cell r="K100">
            <v>25.91</v>
          </cell>
          <cell r="L100">
            <v>25.93</v>
          </cell>
          <cell r="M100">
            <v>25.96</v>
          </cell>
          <cell r="N100">
            <v>25.98</v>
          </cell>
          <cell r="O100">
            <v>25.99</v>
          </cell>
          <cell r="P100">
            <v>26.04</v>
          </cell>
          <cell r="Q100">
            <v>26.08</v>
          </cell>
          <cell r="R100">
            <v>26.08</v>
          </cell>
          <cell r="S100">
            <v>26.08</v>
          </cell>
          <cell r="T100">
            <v>26.03</v>
          </cell>
          <cell r="U100">
            <v>26.03</v>
          </cell>
          <cell r="V100">
            <v>26.04</v>
          </cell>
          <cell r="W100">
            <v>26.04</v>
          </cell>
          <cell r="X100">
            <v>26.05</v>
          </cell>
          <cell r="Y100">
            <v>26.05</v>
          </cell>
          <cell r="Z100">
            <v>26.06</v>
          </cell>
          <cell r="AA100">
            <v>26.05</v>
          </cell>
          <cell r="AB100">
            <v>26.04</v>
          </cell>
          <cell r="AC100">
            <v>26.07</v>
          </cell>
          <cell r="AD100">
            <v>26.06</v>
          </cell>
          <cell r="AE100">
            <v>26.08</v>
          </cell>
          <cell r="AF100">
            <v>26.09</v>
          </cell>
          <cell r="AG100">
            <v>26.08</v>
          </cell>
          <cell r="AH100">
            <v>26.12</v>
          </cell>
          <cell r="AI100">
            <v>26.13</v>
          </cell>
        </row>
        <row r="101">
          <cell r="D101">
            <v>17.149999999999999</v>
          </cell>
          <cell r="E101">
            <v>17.149999999999999</v>
          </cell>
          <cell r="F101">
            <v>17.149999999999999</v>
          </cell>
          <cell r="G101">
            <v>17.149999999999999</v>
          </cell>
          <cell r="H101">
            <v>17.149999999999999</v>
          </cell>
          <cell r="I101">
            <v>17.149999999999999</v>
          </cell>
          <cell r="J101">
            <v>17.149999999999999</v>
          </cell>
          <cell r="K101">
            <v>17.149999999999999</v>
          </cell>
          <cell r="L101">
            <v>17.149999999999999</v>
          </cell>
          <cell r="M101">
            <v>17.149999999999999</v>
          </cell>
          <cell r="N101">
            <v>17.149999999999999</v>
          </cell>
          <cell r="O101">
            <v>17.149999999999999</v>
          </cell>
          <cell r="P101">
            <v>17.149999999999999</v>
          </cell>
          <cell r="Q101">
            <v>17.149999999999999</v>
          </cell>
          <cell r="R101">
            <v>17.149999999999999</v>
          </cell>
          <cell r="S101">
            <v>17.149999999999999</v>
          </cell>
          <cell r="T101">
            <v>17.149999999999999</v>
          </cell>
          <cell r="U101">
            <v>17.149999999999999</v>
          </cell>
          <cell r="V101">
            <v>17.149999999999999</v>
          </cell>
          <cell r="W101">
            <v>17.149999999999999</v>
          </cell>
          <cell r="X101">
            <v>17.149999999999999</v>
          </cell>
          <cell r="Y101">
            <v>17.149999999999999</v>
          </cell>
          <cell r="Z101">
            <v>17.149999999999999</v>
          </cell>
          <cell r="AA101">
            <v>17.149999999999999</v>
          </cell>
          <cell r="AB101">
            <v>17.149999999999999</v>
          </cell>
          <cell r="AC101">
            <v>17.149999999999999</v>
          </cell>
          <cell r="AD101">
            <v>17.149999999999999</v>
          </cell>
          <cell r="AE101">
            <v>17.149999999999999</v>
          </cell>
          <cell r="AF101">
            <v>17.149999999999999</v>
          </cell>
          <cell r="AG101">
            <v>17.149999999999999</v>
          </cell>
          <cell r="AH101">
            <v>17.149999999999999</v>
          </cell>
          <cell r="AI101">
            <v>17.149999999999999</v>
          </cell>
        </row>
        <row r="102">
          <cell r="D102">
            <v>17.46</v>
          </cell>
          <cell r="E102">
            <v>17.510000000000002</v>
          </cell>
          <cell r="F102">
            <v>17.5</v>
          </cell>
          <cell r="G102">
            <v>17.53</v>
          </cell>
          <cell r="H102">
            <v>17.510000000000002</v>
          </cell>
          <cell r="I102">
            <v>17.52</v>
          </cell>
          <cell r="J102">
            <v>17.53</v>
          </cell>
          <cell r="K102">
            <v>17.559999999999999</v>
          </cell>
          <cell r="L102">
            <v>17.579999999999998</v>
          </cell>
          <cell r="M102">
            <v>17.59</v>
          </cell>
          <cell r="N102">
            <v>17.59</v>
          </cell>
          <cell r="O102">
            <v>17.61</v>
          </cell>
          <cell r="P102">
            <v>17.59</v>
          </cell>
          <cell r="Q102">
            <v>17.64</v>
          </cell>
          <cell r="R102">
            <v>17.62</v>
          </cell>
          <cell r="S102">
            <v>17.600000000000001</v>
          </cell>
          <cell r="T102">
            <v>17.600000000000001</v>
          </cell>
          <cell r="U102">
            <v>17.59</v>
          </cell>
          <cell r="V102">
            <v>17.66</v>
          </cell>
          <cell r="W102">
            <v>17.72</v>
          </cell>
          <cell r="X102">
            <v>17.78</v>
          </cell>
          <cell r="Y102">
            <v>17.739999999999998</v>
          </cell>
          <cell r="Z102">
            <v>17.68</v>
          </cell>
          <cell r="AA102">
            <v>17.66</v>
          </cell>
          <cell r="AB102">
            <v>17.73</v>
          </cell>
          <cell r="AC102">
            <v>17.71</v>
          </cell>
          <cell r="AD102">
            <v>17.73</v>
          </cell>
          <cell r="AE102">
            <v>17.78</v>
          </cell>
          <cell r="AF102">
            <v>17.78</v>
          </cell>
          <cell r="AG102">
            <v>17.829999999999998</v>
          </cell>
          <cell r="AH102">
            <v>17.82</v>
          </cell>
          <cell r="AI102">
            <v>17.850000000000001</v>
          </cell>
        </row>
        <row r="103">
          <cell r="D103">
            <v>17.149999999999999</v>
          </cell>
          <cell r="E103">
            <v>17.14</v>
          </cell>
          <cell r="F103">
            <v>17.170000000000002</v>
          </cell>
          <cell r="G103">
            <v>17.14</v>
          </cell>
          <cell r="H103">
            <v>17.2</v>
          </cell>
          <cell r="I103">
            <v>17.170000000000002</v>
          </cell>
          <cell r="J103">
            <v>17.149999999999999</v>
          </cell>
          <cell r="K103">
            <v>17.170000000000002</v>
          </cell>
          <cell r="L103">
            <v>17.14</v>
          </cell>
          <cell r="M103">
            <v>17.16</v>
          </cell>
          <cell r="N103">
            <v>17.11</v>
          </cell>
          <cell r="O103">
            <v>17.100000000000001</v>
          </cell>
          <cell r="P103">
            <v>17.09</v>
          </cell>
          <cell r="Q103">
            <v>17.11</v>
          </cell>
          <cell r="R103">
            <v>17.079999999999998</v>
          </cell>
          <cell r="S103">
            <v>17.09</v>
          </cell>
          <cell r="T103">
            <v>17.05</v>
          </cell>
          <cell r="U103">
            <v>17.03</v>
          </cell>
          <cell r="V103">
            <v>17.02</v>
          </cell>
          <cell r="W103">
            <v>16.95</v>
          </cell>
          <cell r="X103">
            <v>16.96</v>
          </cell>
          <cell r="Y103">
            <v>16.89</v>
          </cell>
          <cell r="Z103">
            <v>16.899999999999999</v>
          </cell>
          <cell r="AA103">
            <v>16.920000000000002</v>
          </cell>
          <cell r="AB103">
            <v>16.899999999999999</v>
          </cell>
          <cell r="AC103">
            <v>16.920000000000002</v>
          </cell>
          <cell r="AD103">
            <v>16.89</v>
          </cell>
          <cell r="AE103">
            <v>16.87</v>
          </cell>
          <cell r="AF103">
            <v>16.84</v>
          </cell>
          <cell r="AG103">
            <v>16.86</v>
          </cell>
          <cell r="AH103">
            <v>16.8</v>
          </cell>
          <cell r="AI103">
            <v>16.829999999999998</v>
          </cell>
        </row>
        <row r="104">
          <cell r="D104">
            <v>19.420000000000002</v>
          </cell>
          <cell r="E104">
            <v>19.440000000000001</v>
          </cell>
          <cell r="F104">
            <v>19.489999999999998</v>
          </cell>
          <cell r="G104">
            <v>19.440000000000001</v>
          </cell>
          <cell r="H104">
            <v>19.36</v>
          </cell>
          <cell r="I104">
            <v>19.36</v>
          </cell>
          <cell r="J104">
            <v>19.350000000000001</v>
          </cell>
          <cell r="K104">
            <v>19.36</v>
          </cell>
          <cell r="L104">
            <v>19.37</v>
          </cell>
          <cell r="M104">
            <v>19.32</v>
          </cell>
          <cell r="N104">
            <v>19.47</v>
          </cell>
          <cell r="O104">
            <v>19.34</v>
          </cell>
          <cell r="P104">
            <v>19.36</v>
          </cell>
          <cell r="Q104">
            <v>19.61</v>
          </cell>
          <cell r="R104">
            <v>19.43</v>
          </cell>
          <cell r="S104">
            <v>19.32</v>
          </cell>
          <cell r="T104">
            <v>19.47</v>
          </cell>
          <cell r="U104">
            <v>19.57</v>
          </cell>
          <cell r="V104">
            <v>19.350000000000001</v>
          </cell>
          <cell r="W104">
            <v>19.440000000000001</v>
          </cell>
          <cell r="X104">
            <v>19.39</v>
          </cell>
          <cell r="Y104">
            <v>19.38</v>
          </cell>
          <cell r="Z104">
            <v>19.350000000000001</v>
          </cell>
          <cell r="AA104">
            <v>19.28</v>
          </cell>
          <cell r="AB104">
            <v>19.260000000000002</v>
          </cell>
          <cell r="AC104">
            <v>19.25</v>
          </cell>
          <cell r="AD104">
            <v>19.260000000000002</v>
          </cell>
          <cell r="AE104">
            <v>19.28</v>
          </cell>
          <cell r="AF104">
            <v>19.27</v>
          </cell>
          <cell r="AG104">
            <v>19.27</v>
          </cell>
          <cell r="AH104">
            <v>19.27</v>
          </cell>
          <cell r="AI104">
            <v>19.27</v>
          </cell>
        </row>
        <row r="105">
          <cell r="D105">
            <v>19.399999999999999</v>
          </cell>
          <cell r="E105">
            <v>19.399999999999999</v>
          </cell>
          <cell r="F105">
            <v>19.39</v>
          </cell>
          <cell r="G105">
            <v>19.37</v>
          </cell>
          <cell r="H105">
            <v>19.350000000000001</v>
          </cell>
          <cell r="I105">
            <v>19.34</v>
          </cell>
          <cell r="J105">
            <v>19.7</v>
          </cell>
          <cell r="K105">
            <v>19.7</v>
          </cell>
          <cell r="L105">
            <v>19.7</v>
          </cell>
          <cell r="M105">
            <v>19.7</v>
          </cell>
          <cell r="N105">
            <v>19.7</v>
          </cell>
          <cell r="O105">
            <v>19.7</v>
          </cell>
          <cell r="P105">
            <v>19.7</v>
          </cell>
          <cell r="Q105">
            <v>19.7</v>
          </cell>
          <cell r="R105">
            <v>19.7</v>
          </cell>
          <cell r="S105">
            <v>19.7</v>
          </cell>
          <cell r="T105">
            <v>19.7</v>
          </cell>
          <cell r="U105">
            <v>19.7</v>
          </cell>
          <cell r="V105">
            <v>19.7</v>
          </cell>
          <cell r="W105">
            <v>19.7</v>
          </cell>
          <cell r="X105">
            <v>19.7</v>
          </cell>
          <cell r="Y105">
            <v>19.7</v>
          </cell>
          <cell r="Z105">
            <v>19.7</v>
          </cell>
          <cell r="AA105">
            <v>19.7</v>
          </cell>
          <cell r="AB105">
            <v>19.7</v>
          </cell>
          <cell r="AC105">
            <v>19.7</v>
          </cell>
          <cell r="AD105">
            <v>19.7</v>
          </cell>
          <cell r="AE105">
            <v>19.7</v>
          </cell>
          <cell r="AF105">
            <v>19.7</v>
          </cell>
          <cell r="AG105">
            <v>19.7</v>
          </cell>
          <cell r="AH105">
            <v>19.7</v>
          </cell>
          <cell r="AI105">
            <v>19.7</v>
          </cell>
        </row>
        <row r="106">
          <cell r="D106">
            <v>19.420000000000002</v>
          </cell>
          <cell r="E106">
            <v>19.440000000000001</v>
          </cell>
          <cell r="F106">
            <v>19.489999999999998</v>
          </cell>
          <cell r="G106">
            <v>19.440000000000001</v>
          </cell>
          <cell r="H106">
            <v>19.36</v>
          </cell>
          <cell r="I106">
            <v>19.36</v>
          </cell>
          <cell r="J106">
            <v>19.350000000000001</v>
          </cell>
          <cell r="K106">
            <v>19.36</v>
          </cell>
          <cell r="L106">
            <v>19.37</v>
          </cell>
          <cell r="M106">
            <v>19.32</v>
          </cell>
          <cell r="N106">
            <v>19.329999999999998</v>
          </cell>
          <cell r="O106">
            <v>19.34</v>
          </cell>
          <cell r="P106">
            <v>19.38</v>
          </cell>
          <cell r="Q106">
            <v>19.36</v>
          </cell>
          <cell r="R106">
            <v>19.38</v>
          </cell>
          <cell r="S106">
            <v>19.36</v>
          </cell>
          <cell r="T106">
            <v>19.45</v>
          </cell>
          <cell r="U106">
            <v>19.559999999999999</v>
          </cell>
          <cell r="V106">
            <v>19.46</v>
          </cell>
          <cell r="W106">
            <v>19.46</v>
          </cell>
          <cell r="X106">
            <v>19.46</v>
          </cell>
          <cell r="Y106">
            <v>19.46</v>
          </cell>
          <cell r="Z106">
            <v>19.46</v>
          </cell>
          <cell r="AA106">
            <v>19.46</v>
          </cell>
          <cell r="AB106">
            <v>19.46</v>
          </cell>
          <cell r="AC106">
            <v>19.46</v>
          </cell>
          <cell r="AD106">
            <v>19.46</v>
          </cell>
          <cell r="AE106">
            <v>19.46</v>
          </cell>
          <cell r="AF106">
            <v>19.46</v>
          </cell>
          <cell r="AG106">
            <v>19.46</v>
          </cell>
          <cell r="AH106">
            <v>19.46</v>
          </cell>
          <cell r="AI106">
            <v>19.46</v>
          </cell>
        </row>
        <row r="107">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row>
        <row r="108">
          <cell r="D108">
            <v>20.149999999999999</v>
          </cell>
          <cell r="E108">
            <v>20.16</v>
          </cell>
          <cell r="F108">
            <v>20.2</v>
          </cell>
          <cell r="G108">
            <v>20.2</v>
          </cell>
          <cell r="H108">
            <v>20.2</v>
          </cell>
          <cell r="I108">
            <v>20.21</v>
          </cell>
          <cell r="J108">
            <v>20.23</v>
          </cell>
          <cell r="K108">
            <v>20.22</v>
          </cell>
          <cell r="L108">
            <v>20.22</v>
          </cell>
          <cell r="M108">
            <v>20.170000000000002</v>
          </cell>
          <cell r="N108">
            <v>20.22</v>
          </cell>
          <cell r="O108">
            <v>20.27</v>
          </cell>
          <cell r="P108">
            <v>20.28</v>
          </cell>
          <cell r="Q108">
            <v>20.25</v>
          </cell>
          <cell r="R108">
            <v>20.309999999999999</v>
          </cell>
          <cell r="S108">
            <v>20.309999999999999</v>
          </cell>
          <cell r="T108">
            <v>20.28</v>
          </cell>
          <cell r="U108">
            <v>20.28</v>
          </cell>
          <cell r="V108">
            <v>20.309999999999999</v>
          </cell>
          <cell r="W108">
            <v>20.309999999999999</v>
          </cell>
          <cell r="X108">
            <v>20.309999999999999</v>
          </cell>
          <cell r="Y108">
            <v>20.309999999999999</v>
          </cell>
          <cell r="Z108">
            <v>20.309999999999999</v>
          </cell>
          <cell r="AA108">
            <v>20.309999999999999</v>
          </cell>
          <cell r="AB108">
            <v>20.309999999999999</v>
          </cell>
          <cell r="AC108">
            <v>20.309999999999999</v>
          </cell>
          <cell r="AD108">
            <v>20.309999999999999</v>
          </cell>
          <cell r="AE108">
            <v>20.309999999999999</v>
          </cell>
          <cell r="AF108">
            <v>20.309999999999999</v>
          </cell>
          <cell r="AG108">
            <v>20.309999999999999</v>
          </cell>
          <cell r="AH108">
            <v>20.309999999999999</v>
          </cell>
          <cell r="AI108">
            <v>20.309999999999999</v>
          </cell>
        </row>
        <row r="109">
          <cell r="D109">
            <v>20.149999999999999</v>
          </cell>
          <cell r="E109">
            <v>20.16</v>
          </cell>
          <cell r="F109">
            <v>20.2</v>
          </cell>
          <cell r="G109">
            <v>20.2</v>
          </cell>
          <cell r="H109">
            <v>20.2</v>
          </cell>
          <cell r="I109">
            <v>20.21</v>
          </cell>
          <cell r="J109">
            <v>20.23</v>
          </cell>
          <cell r="K109">
            <v>20.22</v>
          </cell>
          <cell r="L109">
            <v>20.22</v>
          </cell>
          <cell r="M109">
            <v>20.170000000000002</v>
          </cell>
          <cell r="N109">
            <v>20.22</v>
          </cell>
          <cell r="O109">
            <v>20.27</v>
          </cell>
          <cell r="P109">
            <v>20.28</v>
          </cell>
          <cell r="Q109">
            <v>20.25</v>
          </cell>
          <cell r="R109">
            <v>20.309999999999999</v>
          </cell>
          <cell r="S109">
            <v>20.309999999999999</v>
          </cell>
          <cell r="T109">
            <v>20.28</v>
          </cell>
          <cell r="U109">
            <v>20.28</v>
          </cell>
          <cell r="V109">
            <v>20.309999999999999</v>
          </cell>
          <cell r="W109">
            <v>20.309999999999999</v>
          </cell>
          <cell r="X109">
            <v>20.309999999999999</v>
          </cell>
          <cell r="Y109">
            <v>20.309999999999999</v>
          </cell>
          <cell r="Z109">
            <v>20.309999999999999</v>
          </cell>
          <cell r="AA109">
            <v>20.309999999999999</v>
          </cell>
          <cell r="AB109">
            <v>20.309999999999999</v>
          </cell>
          <cell r="AC109">
            <v>20.309999999999999</v>
          </cell>
          <cell r="AD109">
            <v>20.309999999999999</v>
          </cell>
          <cell r="AE109">
            <v>20.309999999999999</v>
          </cell>
          <cell r="AF109">
            <v>20.309999999999999</v>
          </cell>
          <cell r="AG109">
            <v>20.309999999999999</v>
          </cell>
          <cell r="AH109">
            <v>20.309999999999999</v>
          </cell>
          <cell r="AI109">
            <v>20.309999999999999</v>
          </cell>
        </row>
        <row r="110">
          <cell r="D110">
            <v>14.46</v>
          </cell>
          <cell r="E110">
            <v>14.45</v>
          </cell>
          <cell r="F110">
            <v>14.45</v>
          </cell>
          <cell r="G110">
            <v>14.46</v>
          </cell>
          <cell r="H110">
            <v>14.46</v>
          </cell>
          <cell r="I110">
            <v>14.47</v>
          </cell>
          <cell r="J110">
            <v>14.47</v>
          </cell>
          <cell r="K110">
            <v>14.47</v>
          </cell>
          <cell r="L110">
            <v>14.45</v>
          </cell>
          <cell r="M110">
            <v>14.46</v>
          </cell>
          <cell r="N110">
            <v>14.47</v>
          </cell>
          <cell r="O110">
            <v>14.46</v>
          </cell>
          <cell r="P110">
            <v>14.47</v>
          </cell>
          <cell r="Q110">
            <v>14.46</v>
          </cell>
          <cell r="R110">
            <v>14.47</v>
          </cell>
          <cell r="S110">
            <v>14.46</v>
          </cell>
          <cell r="T110">
            <v>14.46</v>
          </cell>
          <cell r="U110">
            <v>14.46</v>
          </cell>
          <cell r="V110">
            <v>14.46</v>
          </cell>
          <cell r="W110">
            <v>14.47</v>
          </cell>
          <cell r="X110">
            <v>14.48</v>
          </cell>
          <cell r="Y110">
            <v>14.48</v>
          </cell>
          <cell r="Z110">
            <v>14.47</v>
          </cell>
          <cell r="AA110">
            <v>14.46</v>
          </cell>
          <cell r="AB110">
            <v>14.45</v>
          </cell>
          <cell r="AC110">
            <v>14.43</v>
          </cell>
          <cell r="AD110">
            <v>14.43</v>
          </cell>
          <cell r="AE110">
            <v>14.43</v>
          </cell>
          <cell r="AF110">
            <v>14.43</v>
          </cell>
          <cell r="AG110">
            <v>14.43</v>
          </cell>
          <cell r="AH110">
            <v>14.43</v>
          </cell>
          <cell r="AI110">
            <v>14.43</v>
          </cell>
        </row>
        <row r="111">
          <cell r="D111">
            <v>20.55</v>
          </cell>
          <cell r="E111">
            <v>20.55</v>
          </cell>
          <cell r="F111">
            <v>20.55</v>
          </cell>
          <cell r="G111">
            <v>20.55</v>
          </cell>
          <cell r="H111">
            <v>20.55</v>
          </cell>
          <cell r="I111">
            <v>20.55</v>
          </cell>
          <cell r="J111">
            <v>20.55</v>
          </cell>
          <cell r="K111">
            <v>20.55</v>
          </cell>
          <cell r="L111">
            <v>20.55</v>
          </cell>
          <cell r="M111">
            <v>20.55</v>
          </cell>
          <cell r="N111">
            <v>20.55</v>
          </cell>
          <cell r="O111">
            <v>20.55</v>
          </cell>
          <cell r="P111">
            <v>20.55</v>
          </cell>
          <cell r="Q111">
            <v>20.55</v>
          </cell>
          <cell r="R111">
            <v>20.55</v>
          </cell>
          <cell r="S111">
            <v>20.55</v>
          </cell>
          <cell r="T111">
            <v>20.55</v>
          </cell>
          <cell r="U111">
            <v>20.55</v>
          </cell>
          <cell r="V111">
            <v>20.55</v>
          </cell>
          <cell r="W111">
            <v>20.55</v>
          </cell>
          <cell r="X111">
            <v>20.55</v>
          </cell>
          <cell r="Y111">
            <v>20.55</v>
          </cell>
          <cell r="Z111">
            <v>20.55</v>
          </cell>
          <cell r="AA111">
            <v>20.55</v>
          </cell>
          <cell r="AB111">
            <v>20.55</v>
          </cell>
          <cell r="AC111">
            <v>20.55</v>
          </cell>
          <cell r="AD111">
            <v>20.55</v>
          </cell>
          <cell r="AE111">
            <v>20.55</v>
          </cell>
          <cell r="AF111">
            <v>20.55</v>
          </cell>
          <cell r="AG111">
            <v>20.55</v>
          </cell>
          <cell r="AH111">
            <v>20.55</v>
          </cell>
          <cell r="AI111">
            <v>20.55</v>
          </cell>
        </row>
        <row r="112">
          <cell r="D112">
            <v>18.86</v>
          </cell>
          <cell r="E112">
            <v>18.86</v>
          </cell>
          <cell r="F112">
            <v>18.86</v>
          </cell>
          <cell r="G112">
            <v>18.86</v>
          </cell>
          <cell r="H112">
            <v>18.86</v>
          </cell>
          <cell r="I112">
            <v>18.86</v>
          </cell>
          <cell r="J112">
            <v>18.86</v>
          </cell>
          <cell r="K112">
            <v>18.86</v>
          </cell>
          <cell r="L112">
            <v>18.86</v>
          </cell>
          <cell r="M112">
            <v>18.86</v>
          </cell>
          <cell r="N112">
            <v>18.86</v>
          </cell>
          <cell r="O112">
            <v>18.86</v>
          </cell>
          <cell r="P112">
            <v>18.86</v>
          </cell>
          <cell r="Q112">
            <v>18.86</v>
          </cell>
          <cell r="R112">
            <v>18.86</v>
          </cell>
          <cell r="S112">
            <v>18.86</v>
          </cell>
          <cell r="T112">
            <v>18.86</v>
          </cell>
          <cell r="U112">
            <v>18.86</v>
          </cell>
          <cell r="V112">
            <v>18.86</v>
          </cell>
          <cell r="W112">
            <v>18.86</v>
          </cell>
          <cell r="X112">
            <v>18.86</v>
          </cell>
          <cell r="Y112">
            <v>18.86</v>
          </cell>
          <cell r="Z112">
            <v>18.86</v>
          </cell>
          <cell r="AA112">
            <v>18.86</v>
          </cell>
          <cell r="AB112">
            <v>18.86</v>
          </cell>
          <cell r="AC112">
            <v>18.86</v>
          </cell>
          <cell r="AD112">
            <v>18.86</v>
          </cell>
          <cell r="AE112">
            <v>18.86</v>
          </cell>
          <cell r="AF112">
            <v>18.86</v>
          </cell>
          <cell r="AG112">
            <v>18.86</v>
          </cell>
          <cell r="AH112">
            <v>18.86</v>
          </cell>
          <cell r="AI112">
            <v>18.86</v>
          </cell>
        </row>
        <row r="113">
          <cell r="D113">
            <v>20.170000000000002</v>
          </cell>
          <cell r="E113">
            <v>20.170000000000002</v>
          </cell>
          <cell r="F113">
            <v>20.170000000000002</v>
          </cell>
          <cell r="G113">
            <v>20.170000000000002</v>
          </cell>
          <cell r="H113">
            <v>20.170000000000002</v>
          </cell>
          <cell r="I113">
            <v>20.170000000000002</v>
          </cell>
          <cell r="J113">
            <v>20.170000000000002</v>
          </cell>
          <cell r="K113">
            <v>20.170000000000002</v>
          </cell>
          <cell r="L113">
            <v>20.170000000000002</v>
          </cell>
          <cell r="M113">
            <v>20.170000000000002</v>
          </cell>
          <cell r="N113">
            <v>20.39</v>
          </cell>
          <cell r="O113">
            <v>20.36</v>
          </cell>
          <cell r="P113">
            <v>20.36</v>
          </cell>
          <cell r="Q113">
            <v>20.37</v>
          </cell>
          <cell r="R113">
            <v>20.39</v>
          </cell>
          <cell r="S113">
            <v>20.37</v>
          </cell>
          <cell r="T113">
            <v>20.329999999999998</v>
          </cell>
          <cell r="U113">
            <v>20.25</v>
          </cell>
          <cell r="V113">
            <v>20.25</v>
          </cell>
          <cell r="W113">
            <v>20.23</v>
          </cell>
          <cell r="X113">
            <v>20.239999999999998</v>
          </cell>
          <cell r="Y113">
            <v>20.22</v>
          </cell>
          <cell r="Z113">
            <v>20.22</v>
          </cell>
          <cell r="AA113">
            <v>20.23</v>
          </cell>
          <cell r="AB113">
            <v>20.23</v>
          </cell>
          <cell r="AC113">
            <v>20.221641702001627</v>
          </cell>
          <cell r="AD113">
            <v>20.214239202481796</v>
          </cell>
          <cell r="AE113">
            <v>20.206427131077398</v>
          </cell>
          <cell r="AF113">
            <v>20.221719451899205</v>
          </cell>
          <cell r="AG113">
            <v>20.221719451899205</v>
          </cell>
          <cell r="AH113">
            <v>20.216892495282984</v>
          </cell>
          <cell r="AI113">
            <v>20.216892495282984</v>
          </cell>
        </row>
        <row r="114">
          <cell r="D114">
            <v>19.96</v>
          </cell>
          <cell r="E114">
            <v>19.96</v>
          </cell>
          <cell r="F114">
            <v>19.96</v>
          </cell>
          <cell r="G114">
            <v>19.96</v>
          </cell>
          <cell r="H114">
            <v>19.96</v>
          </cell>
          <cell r="I114">
            <v>19.96</v>
          </cell>
          <cell r="J114">
            <v>19.96</v>
          </cell>
          <cell r="K114">
            <v>19.96</v>
          </cell>
          <cell r="L114">
            <v>19.96</v>
          </cell>
          <cell r="M114">
            <v>19.96</v>
          </cell>
          <cell r="N114">
            <v>19.96</v>
          </cell>
          <cell r="O114">
            <v>19.96</v>
          </cell>
          <cell r="P114">
            <v>19.96</v>
          </cell>
          <cell r="Q114">
            <v>19.96</v>
          </cell>
          <cell r="R114">
            <v>19.96</v>
          </cell>
          <cell r="S114">
            <v>19.96</v>
          </cell>
          <cell r="T114">
            <v>19.96</v>
          </cell>
          <cell r="U114">
            <v>19.96</v>
          </cell>
          <cell r="V114">
            <v>19.96</v>
          </cell>
          <cell r="W114">
            <v>19.96</v>
          </cell>
          <cell r="X114">
            <v>19.96</v>
          </cell>
          <cell r="Y114">
            <v>19.96</v>
          </cell>
          <cell r="Z114">
            <v>19.96</v>
          </cell>
          <cell r="AA114">
            <v>19.96</v>
          </cell>
          <cell r="AB114">
            <v>19.96</v>
          </cell>
          <cell r="AC114">
            <v>19.96</v>
          </cell>
          <cell r="AD114">
            <v>19.96</v>
          </cell>
          <cell r="AE114">
            <v>19.96</v>
          </cell>
          <cell r="AF114">
            <v>19.96</v>
          </cell>
          <cell r="AG114">
            <v>19.96</v>
          </cell>
          <cell r="AH114">
            <v>19.96</v>
          </cell>
          <cell r="AI114">
            <v>19.96</v>
          </cell>
        </row>
        <row r="115">
          <cell r="D115">
            <v>20.2</v>
          </cell>
          <cell r="E115">
            <v>20.2</v>
          </cell>
          <cell r="F115">
            <v>20.2</v>
          </cell>
          <cell r="G115">
            <v>20.2</v>
          </cell>
          <cell r="H115">
            <v>20.2</v>
          </cell>
          <cell r="I115">
            <v>20.2</v>
          </cell>
          <cell r="J115">
            <v>20.2</v>
          </cell>
          <cell r="K115">
            <v>20.2</v>
          </cell>
          <cell r="L115">
            <v>20.2</v>
          </cell>
          <cell r="M115">
            <v>20.2</v>
          </cell>
          <cell r="N115">
            <v>20.2</v>
          </cell>
          <cell r="O115">
            <v>20.2</v>
          </cell>
          <cell r="P115">
            <v>20.2</v>
          </cell>
          <cell r="Q115">
            <v>20.2</v>
          </cell>
          <cell r="R115">
            <v>20.2</v>
          </cell>
          <cell r="S115">
            <v>20.2</v>
          </cell>
          <cell r="T115">
            <v>20.2</v>
          </cell>
          <cell r="U115">
            <v>20.2</v>
          </cell>
          <cell r="V115">
            <v>20.2</v>
          </cell>
          <cell r="W115">
            <v>20.2</v>
          </cell>
          <cell r="X115">
            <v>20.2</v>
          </cell>
          <cell r="Y115">
            <v>20.2</v>
          </cell>
          <cell r="Z115">
            <v>20.2</v>
          </cell>
          <cell r="AA115">
            <v>20.2</v>
          </cell>
          <cell r="AB115">
            <v>20.2</v>
          </cell>
          <cell r="AC115">
            <v>20.2</v>
          </cell>
          <cell r="AD115">
            <v>20.2</v>
          </cell>
          <cell r="AE115">
            <v>20.2</v>
          </cell>
          <cell r="AF115">
            <v>20.2</v>
          </cell>
          <cell r="AG115">
            <v>20.2</v>
          </cell>
          <cell r="AH115">
            <v>20.2</v>
          </cell>
          <cell r="AI115">
            <v>20.2</v>
          </cell>
        </row>
        <row r="116">
          <cell r="D116">
            <v>20.48</v>
          </cell>
          <cell r="E116">
            <v>20.48</v>
          </cell>
          <cell r="F116">
            <v>20.48</v>
          </cell>
          <cell r="G116">
            <v>20.48</v>
          </cell>
          <cell r="H116">
            <v>20.48</v>
          </cell>
          <cell r="I116">
            <v>20.48</v>
          </cell>
          <cell r="J116">
            <v>20.48</v>
          </cell>
          <cell r="K116">
            <v>20.48</v>
          </cell>
          <cell r="L116">
            <v>20.48</v>
          </cell>
          <cell r="M116">
            <v>20.48</v>
          </cell>
          <cell r="N116">
            <v>20.48</v>
          </cell>
          <cell r="O116">
            <v>20.48</v>
          </cell>
          <cell r="P116">
            <v>20.48</v>
          </cell>
          <cell r="Q116">
            <v>20.48</v>
          </cell>
          <cell r="R116">
            <v>20.48</v>
          </cell>
          <cell r="S116">
            <v>20.48</v>
          </cell>
          <cell r="T116">
            <v>20.48</v>
          </cell>
          <cell r="U116">
            <v>20.48</v>
          </cell>
          <cell r="V116">
            <v>20.48</v>
          </cell>
          <cell r="W116">
            <v>20.48</v>
          </cell>
          <cell r="X116">
            <v>20.48</v>
          </cell>
          <cell r="Y116">
            <v>20.48</v>
          </cell>
          <cell r="Z116">
            <v>20.48</v>
          </cell>
          <cell r="AA116">
            <v>20.48</v>
          </cell>
          <cell r="AB116">
            <v>20.48</v>
          </cell>
          <cell r="AC116">
            <v>20.48</v>
          </cell>
          <cell r="AD116">
            <v>20.48</v>
          </cell>
          <cell r="AE116">
            <v>20.48</v>
          </cell>
          <cell r="AF116">
            <v>20.48</v>
          </cell>
          <cell r="AG116">
            <v>20.48</v>
          </cell>
          <cell r="AH116">
            <v>20.48</v>
          </cell>
          <cell r="AI116">
            <v>20.48</v>
          </cell>
        </row>
        <row r="117">
          <cell r="D117">
            <v>19.739999999999998</v>
          </cell>
          <cell r="E117">
            <v>19.739999999999998</v>
          </cell>
          <cell r="F117">
            <v>19.739999999999998</v>
          </cell>
          <cell r="G117">
            <v>19.739999999999998</v>
          </cell>
          <cell r="H117">
            <v>19.739999999999998</v>
          </cell>
          <cell r="I117">
            <v>19.739999999999998</v>
          </cell>
          <cell r="J117">
            <v>19.739999999999998</v>
          </cell>
          <cell r="K117">
            <v>19.739999999999998</v>
          </cell>
          <cell r="L117">
            <v>19.739999999999998</v>
          </cell>
          <cell r="M117">
            <v>19.739999999999998</v>
          </cell>
          <cell r="N117">
            <v>19.739999999999998</v>
          </cell>
          <cell r="O117">
            <v>19.739999999999998</v>
          </cell>
          <cell r="P117">
            <v>19.739999999999998</v>
          </cell>
          <cell r="Q117">
            <v>19.739999999999998</v>
          </cell>
          <cell r="R117">
            <v>19.739999999999998</v>
          </cell>
          <cell r="S117">
            <v>19.739999999999998</v>
          </cell>
          <cell r="T117">
            <v>19.739999999999998</v>
          </cell>
          <cell r="U117">
            <v>19.739999999999998</v>
          </cell>
          <cell r="V117">
            <v>19.739999999999998</v>
          </cell>
          <cell r="W117">
            <v>19.739999999999998</v>
          </cell>
          <cell r="X117">
            <v>19.739999999999998</v>
          </cell>
          <cell r="Y117">
            <v>19.739999999999998</v>
          </cell>
          <cell r="Z117">
            <v>19.739999999999998</v>
          </cell>
          <cell r="AA117">
            <v>19.739999999999998</v>
          </cell>
          <cell r="AB117">
            <v>19.739999999999998</v>
          </cell>
          <cell r="AC117">
            <v>19.739999999999998</v>
          </cell>
          <cell r="AD117">
            <v>19.739999999999998</v>
          </cell>
          <cell r="AE117">
            <v>19.739999999999998</v>
          </cell>
          <cell r="AF117">
            <v>19.739999999999998</v>
          </cell>
          <cell r="AG117">
            <v>19.739999999999998</v>
          </cell>
          <cell r="AH117">
            <v>19.739999999999998</v>
          </cell>
          <cell r="AI117">
            <v>19.739999999999998</v>
          </cell>
        </row>
        <row r="118">
          <cell r="D118"/>
          <cell r="E118"/>
          <cell r="F118"/>
          <cell r="G118"/>
          <cell r="H118"/>
          <cell r="I118"/>
          <cell r="J118"/>
          <cell r="K118"/>
          <cell r="L118"/>
          <cell r="M118"/>
          <cell r="N118"/>
          <cell r="O118"/>
          <cell r="P118"/>
          <cell r="Q118"/>
          <cell r="R118"/>
          <cell r="S118"/>
          <cell r="T118"/>
          <cell r="U118"/>
          <cell r="V118"/>
          <cell r="W118"/>
          <cell r="X118"/>
          <cell r="Y118"/>
          <cell r="Z118"/>
          <cell r="AA118"/>
          <cell r="AB118"/>
          <cell r="AC118"/>
          <cell r="AD118"/>
          <cell r="AE118"/>
          <cell r="AF118"/>
          <cell r="AG118"/>
          <cell r="AH118"/>
          <cell r="AI118"/>
        </row>
        <row r="119">
          <cell r="D119">
            <v>18.87</v>
          </cell>
          <cell r="E119">
            <v>18.87</v>
          </cell>
          <cell r="F119">
            <v>18.87</v>
          </cell>
          <cell r="G119">
            <v>18.87</v>
          </cell>
          <cell r="H119">
            <v>18.87</v>
          </cell>
          <cell r="I119">
            <v>18.87</v>
          </cell>
          <cell r="J119">
            <v>18.87</v>
          </cell>
          <cell r="K119">
            <v>18.87</v>
          </cell>
          <cell r="L119">
            <v>18.87</v>
          </cell>
          <cell r="M119">
            <v>18.87</v>
          </cell>
          <cell r="N119">
            <v>18.87</v>
          </cell>
          <cell r="O119">
            <v>18.87</v>
          </cell>
          <cell r="P119">
            <v>18.87</v>
          </cell>
          <cell r="Q119">
            <v>18.87</v>
          </cell>
          <cell r="R119">
            <v>18.87</v>
          </cell>
          <cell r="S119">
            <v>18.87</v>
          </cell>
          <cell r="T119">
            <v>18.87</v>
          </cell>
          <cell r="U119">
            <v>18.87</v>
          </cell>
          <cell r="V119">
            <v>18.87</v>
          </cell>
          <cell r="W119">
            <v>18.87</v>
          </cell>
          <cell r="X119">
            <v>18.87</v>
          </cell>
          <cell r="Y119">
            <v>18.87</v>
          </cell>
          <cell r="Z119">
            <v>18.87</v>
          </cell>
          <cell r="AA119">
            <v>18.87</v>
          </cell>
          <cell r="AB119">
            <v>18.87</v>
          </cell>
          <cell r="AC119">
            <v>18.87</v>
          </cell>
          <cell r="AD119">
            <v>18.87</v>
          </cell>
          <cell r="AE119">
            <v>18.87</v>
          </cell>
          <cell r="AF119">
            <v>18.87</v>
          </cell>
          <cell r="AG119">
            <v>18.87</v>
          </cell>
          <cell r="AH119">
            <v>18.87</v>
          </cell>
          <cell r="AI119">
            <v>18.87</v>
          </cell>
        </row>
        <row r="120">
          <cell r="D120">
            <v>18.55</v>
          </cell>
          <cell r="E120">
            <v>18.55</v>
          </cell>
          <cell r="F120">
            <v>18.55</v>
          </cell>
          <cell r="G120">
            <v>18.55</v>
          </cell>
          <cell r="H120">
            <v>18.55</v>
          </cell>
          <cell r="I120">
            <v>18.55</v>
          </cell>
          <cell r="J120">
            <v>18.55</v>
          </cell>
          <cell r="K120">
            <v>18.55</v>
          </cell>
          <cell r="L120">
            <v>18.55</v>
          </cell>
          <cell r="M120">
            <v>18.55</v>
          </cell>
          <cell r="N120">
            <v>18.55</v>
          </cell>
          <cell r="O120">
            <v>18.55</v>
          </cell>
          <cell r="P120">
            <v>18.55</v>
          </cell>
          <cell r="Q120">
            <v>18.55</v>
          </cell>
          <cell r="R120">
            <v>18.55</v>
          </cell>
          <cell r="S120">
            <v>18.55</v>
          </cell>
          <cell r="T120">
            <v>18.55</v>
          </cell>
          <cell r="U120">
            <v>18.55</v>
          </cell>
          <cell r="V120">
            <v>18.55</v>
          </cell>
          <cell r="W120">
            <v>18.55</v>
          </cell>
          <cell r="X120">
            <v>18.55</v>
          </cell>
          <cell r="Y120">
            <v>18.55</v>
          </cell>
          <cell r="Z120">
            <v>18.55</v>
          </cell>
          <cell r="AA120">
            <v>18.55</v>
          </cell>
          <cell r="AB120">
            <v>18.55</v>
          </cell>
          <cell r="AC120">
            <v>18.55</v>
          </cell>
          <cell r="AD120">
            <v>18.55</v>
          </cell>
          <cell r="AE120">
            <v>18.55</v>
          </cell>
          <cell r="AF120">
            <v>18.55</v>
          </cell>
          <cell r="AG120">
            <v>18.55</v>
          </cell>
          <cell r="AH120">
            <v>18.55</v>
          </cell>
          <cell r="AI120">
            <v>18.55</v>
          </cell>
        </row>
        <row r="121">
          <cell r="D121">
            <v>20.170000000000002</v>
          </cell>
          <cell r="E121">
            <v>20.170000000000002</v>
          </cell>
          <cell r="F121">
            <v>20.170000000000002</v>
          </cell>
          <cell r="G121">
            <v>20.170000000000002</v>
          </cell>
          <cell r="H121">
            <v>20.170000000000002</v>
          </cell>
          <cell r="I121">
            <v>20.170000000000002</v>
          </cell>
          <cell r="J121">
            <v>20.170000000000002</v>
          </cell>
          <cell r="K121">
            <v>20.170000000000002</v>
          </cell>
          <cell r="L121">
            <v>20.170000000000002</v>
          </cell>
          <cell r="M121">
            <v>20.170000000000002</v>
          </cell>
          <cell r="N121">
            <v>20.170000000000002</v>
          </cell>
          <cell r="O121">
            <v>20.170000000000002</v>
          </cell>
          <cell r="P121">
            <v>20.170000000000002</v>
          </cell>
          <cell r="Q121">
            <v>20.170000000000002</v>
          </cell>
          <cell r="R121">
            <v>20.170000000000002</v>
          </cell>
          <cell r="S121">
            <v>20.170000000000002</v>
          </cell>
          <cell r="T121">
            <v>20.170000000000002</v>
          </cell>
          <cell r="U121">
            <v>20.170000000000002</v>
          </cell>
          <cell r="V121">
            <v>20.170000000000002</v>
          </cell>
          <cell r="W121">
            <v>20.170000000000002</v>
          </cell>
          <cell r="X121">
            <v>20.170000000000002</v>
          </cell>
          <cell r="Y121">
            <v>20.170000000000002</v>
          </cell>
          <cell r="Z121">
            <v>20.170000000000002</v>
          </cell>
          <cell r="AA121">
            <v>20.170000000000002</v>
          </cell>
          <cell r="AB121">
            <v>20.170000000000002</v>
          </cell>
          <cell r="AC121">
            <v>20.170000000000002</v>
          </cell>
          <cell r="AD121">
            <v>20.170000000000002</v>
          </cell>
          <cell r="AE121">
            <v>20.170000000000002</v>
          </cell>
          <cell r="AF121">
            <v>20.170000000000002</v>
          </cell>
          <cell r="AG121">
            <v>20.170000000000002</v>
          </cell>
          <cell r="AH121">
            <v>20.170000000000002</v>
          </cell>
          <cell r="AI121">
            <v>20.170000000000002</v>
          </cell>
        </row>
        <row r="122">
          <cell r="D122">
            <v>18.239999999999998</v>
          </cell>
          <cell r="E122">
            <v>18.239999999999998</v>
          </cell>
          <cell r="F122">
            <v>18.239999999999998</v>
          </cell>
          <cell r="G122">
            <v>18.239999999999998</v>
          </cell>
          <cell r="H122">
            <v>18.239999999999998</v>
          </cell>
          <cell r="I122">
            <v>18.239999999999998</v>
          </cell>
          <cell r="J122">
            <v>18.239999999999998</v>
          </cell>
          <cell r="K122">
            <v>18.239999999999998</v>
          </cell>
          <cell r="L122">
            <v>18.239999999999998</v>
          </cell>
          <cell r="M122">
            <v>18.239999999999998</v>
          </cell>
          <cell r="N122">
            <v>18.239999999999998</v>
          </cell>
          <cell r="O122">
            <v>18.239999999999998</v>
          </cell>
          <cell r="P122">
            <v>18.239999999999998</v>
          </cell>
          <cell r="Q122">
            <v>18.239999999999998</v>
          </cell>
          <cell r="R122">
            <v>18.239999999999998</v>
          </cell>
          <cell r="S122">
            <v>18.239999999999998</v>
          </cell>
          <cell r="T122">
            <v>18.239999999999998</v>
          </cell>
          <cell r="U122">
            <v>18.239999999999998</v>
          </cell>
          <cell r="V122">
            <v>18.239999999999998</v>
          </cell>
          <cell r="W122">
            <v>18.239999999999998</v>
          </cell>
          <cell r="X122">
            <v>18.239999999999998</v>
          </cell>
          <cell r="Y122">
            <v>18.239999999999998</v>
          </cell>
          <cell r="Z122">
            <v>18.239999999999998</v>
          </cell>
          <cell r="AA122">
            <v>18.239999999999998</v>
          </cell>
          <cell r="AB122">
            <v>18.239999999999998</v>
          </cell>
          <cell r="AC122">
            <v>18.239999999999998</v>
          </cell>
          <cell r="AD122">
            <v>18.239999999999998</v>
          </cell>
          <cell r="AE122">
            <v>18.239999999999998</v>
          </cell>
          <cell r="AF122">
            <v>18.239999999999998</v>
          </cell>
          <cell r="AG122">
            <v>18.239999999999998</v>
          </cell>
          <cell r="AH122">
            <v>18.239999999999998</v>
          </cell>
          <cell r="AI122">
            <v>18.239999999999998</v>
          </cell>
        </row>
        <row r="123">
          <cell r="D123">
            <v>19.37</v>
          </cell>
          <cell r="E123">
            <v>19.37</v>
          </cell>
          <cell r="F123">
            <v>19.37</v>
          </cell>
          <cell r="G123">
            <v>19.37</v>
          </cell>
          <cell r="H123">
            <v>19.37</v>
          </cell>
          <cell r="I123">
            <v>19.37</v>
          </cell>
          <cell r="J123">
            <v>19.37</v>
          </cell>
          <cell r="K123">
            <v>19.37</v>
          </cell>
          <cell r="L123">
            <v>19.37</v>
          </cell>
          <cell r="M123">
            <v>19.37</v>
          </cell>
          <cell r="N123">
            <v>19.37</v>
          </cell>
          <cell r="O123">
            <v>19.37</v>
          </cell>
          <cell r="P123">
            <v>19.37</v>
          </cell>
          <cell r="Q123">
            <v>19.37</v>
          </cell>
          <cell r="R123">
            <v>19.37</v>
          </cell>
          <cell r="S123">
            <v>19.37</v>
          </cell>
          <cell r="T123">
            <v>19.37</v>
          </cell>
          <cell r="U123">
            <v>19.37</v>
          </cell>
          <cell r="V123">
            <v>19.37</v>
          </cell>
          <cell r="W123">
            <v>19.37</v>
          </cell>
          <cell r="X123">
            <v>19.37</v>
          </cell>
          <cell r="Y123">
            <v>19.37</v>
          </cell>
          <cell r="Z123">
            <v>19.37</v>
          </cell>
          <cell r="AA123">
            <v>19.37</v>
          </cell>
          <cell r="AB123">
            <v>19.37</v>
          </cell>
          <cell r="AC123">
            <v>19.37</v>
          </cell>
          <cell r="AD123">
            <v>19.37</v>
          </cell>
          <cell r="AE123">
            <v>19.37</v>
          </cell>
          <cell r="AF123">
            <v>19.37</v>
          </cell>
          <cell r="AG123">
            <v>19.37</v>
          </cell>
          <cell r="AH123">
            <v>19.37</v>
          </cell>
          <cell r="AI123">
            <v>19.37</v>
          </cell>
        </row>
        <row r="124">
          <cell r="D124">
            <v>27.85</v>
          </cell>
          <cell r="E124">
            <v>27.85</v>
          </cell>
          <cell r="F124">
            <v>27.85</v>
          </cell>
          <cell r="G124">
            <v>27.85</v>
          </cell>
          <cell r="H124">
            <v>27.85</v>
          </cell>
          <cell r="I124">
            <v>27.85</v>
          </cell>
          <cell r="J124">
            <v>27.85</v>
          </cell>
          <cell r="K124">
            <v>27.85</v>
          </cell>
          <cell r="L124">
            <v>27.85</v>
          </cell>
          <cell r="M124">
            <v>27.85</v>
          </cell>
          <cell r="N124">
            <v>27.85</v>
          </cell>
          <cell r="O124">
            <v>27.85</v>
          </cell>
          <cell r="P124">
            <v>27.85</v>
          </cell>
          <cell r="Q124">
            <v>27.85</v>
          </cell>
          <cell r="R124">
            <v>27.85</v>
          </cell>
          <cell r="S124">
            <v>27.85</v>
          </cell>
          <cell r="T124">
            <v>27.85</v>
          </cell>
          <cell r="U124">
            <v>27.85</v>
          </cell>
          <cell r="V124">
            <v>27.85</v>
          </cell>
          <cell r="W124">
            <v>27.85</v>
          </cell>
          <cell r="X124">
            <v>27.85</v>
          </cell>
          <cell r="Y124">
            <v>27.85</v>
          </cell>
          <cell r="Z124">
            <v>27.85</v>
          </cell>
          <cell r="AA124">
            <v>27.85</v>
          </cell>
          <cell r="AB124">
            <v>27.85</v>
          </cell>
          <cell r="AC124">
            <v>27.85</v>
          </cell>
          <cell r="AD124">
            <v>27.85</v>
          </cell>
          <cell r="AE124">
            <v>27.85</v>
          </cell>
          <cell r="AF124">
            <v>27.85</v>
          </cell>
          <cell r="AG124">
            <v>27.85</v>
          </cell>
          <cell r="AH124">
            <v>27.85</v>
          </cell>
          <cell r="AI124">
            <v>27.85</v>
          </cell>
        </row>
        <row r="125">
          <cell r="D125">
            <v>18.239999999999998</v>
          </cell>
          <cell r="E125">
            <v>18.239999999999998</v>
          </cell>
          <cell r="F125">
            <v>18.239999999999998</v>
          </cell>
          <cell r="G125">
            <v>18.239999999999998</v>
          </cell>
          <cell r="H125">
            <v>18.239999999999998</v>
          </cell>
          <cell r="I125">
            <v>18.239999999999998</v>
          </cell>
          <cell r="J125">
            <v>18.239999999999998</v>
          </cell>
          <cell r="K125">
            <v>18.239999999999998</v>
          </cell>
          <cell r="L125">
            <v>18.239999999999998</v>
          </cell>
          <cell r="M125">
            <v>18.239999999999998</v>
          </cell>
          <cell r="N125">
            <v>18.239999999999998</v>
          </cell>
          <cell r="O125">
            <v>18.239999999999998</v>
          </cell>
          <cell r="P125">
            <v>18.239999999999998</v>
          </cell>
          <cell r="Q125">
            <v>18.239999999999998</v>
          </cell>
          <cell r="R125">
            <v>18.239999999999998</v>
          </cell>
          <cell r="S125">
            <v>18.239999999999998</v>
          </cell>
          <cell r="T125">
            <v>18.239999999999998</v>
          </cell>
          <cell r="U125">
            <v>18.239999999999998</v>
          </cell>
          <cell r="V125">
            <v>18.239999999999998</v>
          </cell>
          <cell r="W125">
            <v>18.239999999999998</v>
          </cell>
          <cell r="X125">
            <v>18.239999999999998</v>
          </cell>
          <cell r="Y125">
            <v>18.239999999999998</v>
          </cell>
          <cell r="Z125">
            <v>18.239999999999998</v>
          </cell>
          <cell r="AA125">
            <v>18.239999999999998</v>
          </cell>
          <cell r="AB125">
            <v>18.239999999999998</v>
          </cell>
          <cell r="AC125">
            <v>18.239999999999998</v>
          </cell>
          <cell r="AD125">
            <v>18.239999999999998</v>
          </cell>
          <cell r="AE125">
            <v>18.239999999999998</v>
          </cell>
          <cell r="AF125">
            <v>18.239999999999998</v>
          </cell>
          <cell r="AG125">
            <v>18.239999999999998</v>
          </cell>
          <cell r="AH125">
            <v>18.239999999999998</v>
          </cell>
          <cell r="AI125">
            <v>18.239999999999998</v>
          </cell>
        </row>
        <row r="126">
          <cell r="D126">
            <v>19.41</v>
          </cell>
          <cell r="E126">
            <v>19.41</v>
          </cell>
          <cell r="F126">
            <v>19.41</v>
          </cell>
          <cell r="G126">
            <v>19.41</v>
          </cell>
          <cell r="H126">
            <v>19.41</v>
          </cell>
          <cell r="I126">
            <v>19.41</v>
          </cell>
          <cell r="J126">
            <v>19.41</v>
          </cell>
          <cell r="K126">
            <v>19.41</v>
          </cell>
          <cell r="L126">
            <v>19.41</v>
          </cell>
          <cell r="M126">
            <v>19.41</v>
          </cell>
          <cell r="N126">
            <v>19.41</v>
          </cell>
          <cell r="O126">
            <v>19.41</v>
          </cell>
          <cell r="P126">
            <v>19.41</v>
          </cell>
          <cell r="Q126">
            <v>19.41</v>
          </cell>
          <cell r="R126">
            <v>19.41</v>
          </cell>
          <cell r="S126">
            <v>19.41</v>
          </cell>
          <cell r="T126">
            <v>19.41</v>
          </cell>
          <cell r="U126">
            <v>19.41</v>
          </cell>
          <cell r="V126">
            <v>19.41</v>
          </cell>
          <cell r="W126">
            <v>19.41</v>
          </cell>
          <cell r="X126">
            <v>19.41</v>
          </cell>
          <cell r="Y126">
            <v>19.41</v>
          </cell>
          <cell r="Z126">
            <v>19.41</v>
          </cell>
          <cell r="AA126">
            <v>19.41</v>
          </cell>
          <cell r="AB126">
            <v>19.41</v>
          </cell>
          <cell r="AC126">
            <v>19.41</v>
          </cell>
          <cell r="AD126">
            <v>19.41</v>
          </cell>
          <cell r="AE126">
            <v>19.41</v>
          </cell>
          <cell r="AF126">
            <v>19.41</v>
          </cell>
          <cell r="AG126">
            <v>19.41</v>
          </cell>
          <cell r="AH126">
            <v>19.41</v>
          </cell>
          <cell r="AI126">
            <v>19.41</v>
          </cell>
        </row>
        <row r="127">
          <cell r="D127">
            <v>18.195454545454499</v>
          </cell>
          <cell r="E127">
            <v>18.195454545454499</v>
          </cell>
          <cell r="F127">
            <v>18.195454545454499</v>
          </cell>
          <cell r="G127">
            <v>18.195454545454499</v>
          </cell>
          <cell r="H127">
            <v>18.195454545454499</v>
          </cell>
          <cell r="I127">
            <v>18.195454545454499</v>
          </cell>
          <cell r="J127">
            <v>18.195454545454499</v>
          </cell>
          <cell r="K127">
            <v>18.195454545454499</v>
          </cell>
          <cell r="L127">
            <v>18.195454545454499</v>
          </cell>
          <cell r="M127">
            <v>18.195454545454499</v>
          </cell>
          <cell r="N127">
            <v>18.195454545454499</v>
          </cell>
          <cell r="O127">
            <v>18.195454545454499</v>
          </cell>
          <cell r="P127">
            <v>18.195454545454499</v>
          </cell>
          <cell r="Q127">
            <v>18.195454545454499</v>
          </cell>
          <cell r="R127">
            <v>18.195454545454499</v>
          </cell>
          <cell r="S127">
            <v>18.195454545454499</v>
          </cell>
          <cell r="T127">
            <v>18.195454545454499</v>
          </cell>
          <cell r="U127">
            <v>18.195454545454499</v>
          </cell>
          <cell r="V127">
            <v>18.195454545454499</v>
          </cell>
          <cell r="W127">
            <v>18.195454545454499</v>
          </cell>
          <cell r="X127">
            <v>18.195454545454499</v>
          </cell>
          <cell r="Y127">
            <v>18.195454545454499</v>
          </cell>
          <cell r="Z127">
            <v>18.195454545454499</v>
          </cell>
          <cell r="AA127">
            <v>18.195454545454499</v>
          </cell>
          <cell r="AB127">
            <v>18.195454545454499</v>
          </cell>
          <cell r="AC127">
            <v>18.195454545454499</v>
          </cell>
          <cell r="AD127">
            <v>18.195454545454499</v>
          </cell>
          <cell r="AE127">
            <v>18.195454545454499</v>
          </cell>
          <cell r="AF127">
            <v>18.195454545454499</v>
          </cell>
          <cell r="AG127">
            <v>18.195454545454499</v>
          </cell>
          <cell r="AH127">
            <v>18.195454545454499</v>
          </cell>
          <cell r="AI127">
            <v>18.195454545454499</v>
          </cell>
        </row>
        <row r="128">
          <cell r="D128">
            <v>19.41</v>
          </cell>
          <cell r="E128">
            <v>19.41</v>
          </cell>
          <cell r="F128">
            <v>19.41</v>
          </cell>
          <cell r="G128">
            <v>19.41</v>
          </cell>
          <cell r="H128">
            <v>19.41</v>
          </cell>
          <cell r="I128">
            <v>19.41</v>
          </cell>
          <cell r="J128">
            <v>19.41</v>
          </cell>
          <cell r="K128">
            <v>19.41</v>
          </cell>
          <cell r="L128">
            <v>19.41</v>
          </cell>
          <cell r="M128">
            <v>19.41</v>
          </cell>
          <cell r="N128">
            <v>19.41</v>
          </cell>
          <cell r="O128">
            <v>19.41</v>
          </cell>
          <cell r="P128">
            <v>19.41</v>
          </cell>
          <cell r="Q128">
            <v>19.41</v>
          </cell>
          <cell r="R128">
            <v>19.41</v>
          </cell>
          <cell r="S128">
            <v>19.41</v>
          </cell>
          <cell r="T128">
            <v>19.41</v>
          </cell>
          <cell r="U128">
            <v>19.41</v>
          </cell>
          <cell r="V128">
            <v>19.41</v>
          </cell>
          <cell r="W128">
            <v>19.41</v>
          </cell>
          <cell r="X128">
            <v>19.41</v>
          </cell>
          <cell r="Y128">
            <v>19.41</v>
          </cell>
          <cell r="Z128">
            <v>19.41</v>
          </cell>
          <cell r="AA128">
            <v>19.41</v>
          </cell>
          <cell r="AB128">
            <v>19.41</v>
          </cell>
          <cell r="AC128">
            <v>19.41</v>
          </cell>
          <cell r="AD128">
            <v>19.41</v>
          </cell>
          <cell r="AE128">
            <v>19.41</v>
          </cell>
          <cell r="AF128">
            <v>19.41</v>
          </cell>
          <cell r="AG128">
            <v>19.41</v>
          </cell>
          <cell r="AH128">
            <v>19.41</v>
          </cell>
          <cell r="AI128">
            <v>19.41</v>
          </cell>
        </row>
        <row r="129">
          <cell r="D129">
            <v>19.8</v>
          </cell>
          <cell r="E129">
            <v>19.8</v>
          </cell>
          <cell r="F129">
            <v>19.8</v>
          </cell>
          <cell r="G129">
            <v>19.8</v>
          </cell>
          <cell r="H129">
            <v>19.8</v>
          </cell>
          <cell r="I129">
            <v>19.8</v>
          </cell>
          <cell r="J129">
            <v>19.8</v>
          </cell>
          <cell r="K129">
            <v>19.8</v>
          </cell>
          <cell r="L129">
            <v>19.8</v>
          </cell>
          <cell r="M129">
            <v>19.8</v>
          </cell>
          <cell r="N129">
            <v>19.8</v>
          </cell>
          <cell r="O129">
            <v>19.8</v>
          </cell>
          <cell r="P129">
            <v>19.8</v>
          </cell>
          <cell r="Q129">
            <v>19.8</v>
          </cell>
          <cell r="R129">
            <v>19.8</v>
          </cell>
          <cell r="S129">
            <v>19.8</v>
          </cell>
          <cell r="T129">
            <v>19.8</v>
          </cell>
          <cell r="U129">
            <v>19.8</v>
          </cell>
          <cell r="V129">
            <v>19.8</v>
          </cell>
          <cell r="W129">
            <v>19.8</v>
          </cell>
          <cell r="X129">
            <v>19.8</v>
          </cell>
          <cell r="Y129">
            <v>19.8</v>
          </cell>
          <cell r="Z129">
            <v>19.8</v>
          </cell>
          <cell r="AA129">
            <v>19.8</v>
          </cell>
          <cell r="AB129">
            <v>19.8</v>
          </cell>
          <cell r="AC129">
            <v>19.8</v>
          </cell>
          <cell r="AD129">
            <v>19.8</v>
          </cell>
          <cell r="AE129">
            <v>19.8</v>
          </cell>
          <cell r="AF129">
            <v>19.8</v>
          </cell>
          <cell r="AG129">
            <v>19.8</v>
          </cell>
          <cell r="AH129">
            <v>19.8</v>
          </cell>
          <cell r="AI129">
            <v>19.8</v>
          </cell>
        </row>
      </sheetData>
      <sheetData sheetId="41">
        <row r="103">
          <cell r="C103">
            <v>0.09</v>
          </cell>
          <cell r="D103">
            <v>0.09</v>
          </cell>
          <cell r="E103">
            <v>0.09</v>
          </cell>
          <cell r="F103">
            <v>0.09</v>
          </cell>
          <cell r="G103">
            <v>0.09</v>
          </cell>
          <cell r="H103">
            <v>0.09</v>
          </cell>
          <cell r="I103">
            <v>0.09</v>
          </cell>
          <cell r="J103">
            <v>0.09</v>
          </cell>
          <cell r="K103">
            <v>0.09</v>
          </cell>
          <cell r="L103">
            <v>0.09</v>
          </cell>
        </row>
        <row r="104">
          <cell r="C104">
            <v>2E-3</v>
          </cell>
          <cell r="D104">
            <v>2E-3</v>
          </cell>
          <cell r="E104">
            <v>2E-3</v>
          </cell>
          <cell r="F104">
            <v>2E-3</v>
          </cell>
          <cell r="G104">
            <v>2E-3</v>
          </cell>
          <cell r="H104">
            <v>2E-3</v>
          </cell>
          <cell r="I104">
            <v>2E-3</v>
          </cell>
          <cell r="J104">
            <v>2E-3</v>
          </cell>
          <cell r="K104">
            <v>3.0000000000000001E-3</v>
          </cell>
          <cell r="L104">
            <v>3.0000000000000001E-3</v>
          </cell>
        </row>
        <row r="105">
          <cell r="C105">
            <v>5.3999999999999999E-2</v>
          </cell>
          <cell r="D105">
            <v>5.3999999999999999E-2</v>
          </cell>
          <cell r="E105">
            <v>5.3999999999999999E-2</v>
          </cell>
          <cell r="F105">
            <v>5.3999999999999999E-2</v>
          </cell>
          <cell r="G105">
            <v>5.3999999999999999E-2</v>
          </cell>
          <cell r="H105">
            <v>5.3999999999999999E-2</v>
          </cell>
          <cell r="I105">
            <v>5.3999999999999999E-2</v>
          </cell>
          <cell r="J105">
            <v>5.3999999999999999E-2</v>
          </cell>
          <cell r="K105">
            <v>5.3999999999999999E-2</v>
          </cell>
          <cell r="L105">
            <v>5.3999999999999999E-2</v>
          </cell>
        </row>
        <row r="106">
          <cell r="C106"/>
          <cell r="D106"/>
          <cell r="E106"/>
          <cell r="F106"/>
          <cell r="G106"/>
          <cell r="H106"/>
          <cell r="I106"/>
          <cell r="J106"/>
          <cell r="K106"/>
          <cell r="L106"/>
        </row>
        <row r="107">
          <cell r="C107">
            <v>0.08</v>
          </cell>
          <cell r="D107">
            <v>0.08</v>
          </cell>
          <cell r="E107">
            <v>0.08</v>
          </cell>
          <cell r="F107">
            <v>0.08</v>
          </cell>
          <cell r="G107">
            <v>0.08</v>
          </cell>
          <cell r="H107">
            <v>0.08</v>
          </cell>
          <cell r="I107">
            <v>0.08</v>
          </cell>
          <cell r="J107">
            <v>0.08</v>
          </cell>
          <cell r="K107">
            <v>0.08</v>
          </cell>
          <cell r="L107">
            <v>0.08</v>
          </cell>
        </row>
        <row r="108">
          <cell r="C108"/>
          <cell r="D108"/>
          <cell r="E108"/>
          <cell r="F108"/>
          <cell r="G108"/>
          <cell r="H108"/>
          <cell r="I108"/>
          <cell r="J108"/>
          <cell r="K108"/>
          <cell r="L108"/>
        </row>
        <row r="109">
          <cell r="C109">
            <v>0.1</v>
          </cell>
          <cell r="D109">
            <v>0.1</v>
          </cell>
          <cell r="E109">
            <v>0.1</v>
          </cell>
          <cell r="F109">
            <v>0.1</v>
          </cell>
          <cell r="G109">
            <v>0.1</v>
          </cell>
          <cell r="H109">
            <v>0.1</v>
          </cell>
          <cell r="I109">
            <v>0.1</v>
          </cell>
          <cell r="J109">
            <v>0.1</v>
          </cell>
          <cell r="K109">
            <v>0.1</v>
          </cell>
          <cell r="L109">
            <v>0.1</v>
          </cell>
        </row>
        <row r="110">
          <cell r="C110">
            <v>0.04</v>
          </cell>
          <cell r="D110">
            <v>0.04</v>
          </cell>
          <cell r="E110">
            <v>0.04</v>
          </cell>
          <cell r="F110">
            <v>0.04</v>
          </cell>
          <cell r="G110">
            <v>0.04</v>
          </cell>
          <cell r="H110">
            <v>0.04</v>
          </cell>
          <cell r="I110">
            <v>0.04</v>
          </cell>
          <cell r="J110">
            <v>0.04</v>
          </cell>
          <cell r="K110">
            <v>0.04</v>
          </cell>
          <cell r="L110">
            <v>0.04</v>
          </cell>
        </row>
        <row r="111">
          <cell r="C111"/>
          <cell r="D111"/>
          <cell r="E111"/>
          <cell r="F111"/>
          <cell r="G111"/>
          <cell r="H111"/>
          <cell r="I111"/>
          <cell r="J111"/>
          <cell r="K111"/>
          <cell r="L111"/>
        </row>
        <row r="112">
          <cell r="C112">
            <v>0.35499999999999998</v>
          </cell>
          <cell r="D112">
            <v>0.38900000000000001</v>
          </cell>
          <cell r="E112">
            <v>0.39900000000000002</v>
          </cell>
          <cell r="F112">
            <v>0.40899999999999997</v>
          </cell>
          <cell r="G112">
            <v>0.42199999999999999</v>
          </cell>
          <cell r="H112">
            <v>0.42299999999999999</v>
          </cell>
          <cell r="I112">
            <v>0.42499999999999999</v>
          </cell>
          <cell r="J112">
            <v>0.42699999999999999</v>
          </cell>
          <cell r="K112">
            <v>0.42899999999999999</v>
          </cell>
          <cell r="L112">
            <v>0.43099999999999999</v>
          </cell>
        </row>
        <row r="113">
          <cell r="C113">
            <v>0.36</v>
          </cell>
          <cell r="D113">
            <v>0.39</v>
          </cell>
          <cell r="E113">
            <v>0.4</v>
          </cell>
          <cell r="F113">
            <v>0.41</v>
          </cell>
          <cell r="G113">
            <v>0.42</v>
          </cell>
          <cell r="H113">
            <v>0.42</v>
          </cell>
          <cell r="I113">
            <v>0.43</v>
          </cell>
          <cell r="J113">
            <v>0.43</v>
          </cell>
          <cell r="K113">
            <v>0.43</v>
          </cell>
          <cell r="L113">
            <v>0.43</v>
          </cell>
        </row>
        <row r="114">
          <cell r="C114">
            <v>0.33600000000000002</v>
          </cell>
          <cell r="D114">
            <v>0.33600000000000002</v>
          </cell>
          <cell r="E114">
            <v>0.33600000000000002</v>
          </cell>
          <cell r="F114">
            <v>0.33600000000000002</v>
          </cell>
          <cell r="G114">
            <v>0.33600000000000002</v>
          </cell>
          <cell r="H114">
            <v>0.33600000000000002</v>
          </cell>
          <cell r="I114">
            <v>0.33600000000000002</v>
          </cell>
          <cell r="J114">
            <v>0.33600000000000002</v>
          </cell>
          <cell r="K114">
            <v>0.33600000000000002</v>
          </cell>
          <cell r="L114">
            <v>0.33600000000000002</v>
          </cell>
        </row>
        <row r="115">
          <cell r="C115">
            <v>0.17399999999999999</v>
          </cell>
          <cell r="D115">
            <v>0.17399999999999999</v>
          </cell>
          <cell r="E115">
            <v>0.17399999999999999</v>
          </cell>
          <cell r="F115">
            <v>0.17399999999999999</v>
          </cell>
          <cell r="G115">
            <v>0.17399999999999999</v>
          </cell>
          <cell r="H115">
            <v>0.17399999999999999</v>
          </cell>
          <cell r="I115">
            <v>0.17399999999999999</v>
          </cell>
          <cell r="J115">
            <v>0.17399999999999999</v>
          </cell>
          <cell r="K115">
            <v>0.17399999999999999</v>
          </cell>
          <cell r="L115">
            <v>0.17399999999999999</v>
          </cell>
        </row>
        <row r="116">
          <cell r="C116"/>
          <cell r="D116"/>
          <cell r="E116"/>
          <cell r="F116"/>
          <cell r="G116"/>
          <cell r="H116"/>
          <cell r="I116"/>
          <cell r="J116"/>
          <cell r="K116"/>
          <cell r="L116"/>
        </row>
        <row r="117">
          <cell r="C117">
            <v>0.40799999999999997</v>
          </cell>
          <cell r="D117">
            <v>0.5</v>
          </cell>
          <cell r="E117">
            <v>0.50800000000000001</v>
          </cell>
          <cell r="F117">
            <v>0.51600000000000001</v>
          </cell>
          <cell r="G117">
            <v>0.52500000000000002</v>
          </cell>
          <cell r="H117">
            <v>0.52600000000000002</v>
          </cell>
          <cell r="I117">
            <v>0.52700000000000002</v>
          </cell>
          <cell r="J117">
            <v>0.52700000000000002</v>
          </cell>
          <cell r="K117">
            <v>0.52800000000000002</v>
          </cell>
          <cell r="L117">
            <v>0.52800000000000002</v>
          </cell>
        </row>
        <row r="118">
          <cell r="C118">
            <v>0.41</v>
          </cell>
          <cell r="D118">
            <v>0.5</v>
          </cell>
          <cell r="E118">
            <v>0.51</v>
          </cell>
          <cell r="F118">
            <v>0.52</v>
          </cell>
          <cell r="G118">
            <v>0.52</v>
          </cell>
          <cell r="H118">
            <v>0.53</v>
          </cell>
          <cell r="I118">
            <v>0.53</v>
          </cell>
          <cell r="J118">
            <v>0.53</v>
          </cell>
          <cell r="K118">
            <v>0.53</v>
          </cell>
          <cell r="L118">
            <v>0.53</v>
          </cell>
        </row>
        <row r="119">
          <cell r="C119">
            <v>0.29499999999999998</v>
          </cell>
          <cell r="D119">
            <v>0.29499999999999998</v>
          </cell>
          <cell r="E119">
            <v>0.29499999999999998</v>
          </cell>
          <cell r="F119">
            <v>0.29399999999999998</v>
          </cell>
          <cell r="G119">
            <v>0.29499999999999998</v>
          </cell>
          <cell r="H119">
            <v>0.29499999999999998</v>
          </cell>
          <cell r="I119">
            <v>0.29499999999999998</v>
          </cell>
          <cell r="J119">
            <v>0.29499999999999998</v>
          </cell>
          <cell r="K119">
            <v>0.29499999999999998</v>
          </cell>
          <cell r="L119">
            <v>0.29499999999999998</v>
          </cell>
        </row>
        <row r="120">
          <cell r="C120">
            <v>0.17399999999999999</v>
          </cell>
          <cell r="D120">
            <v>0.17399999999999999</v>
          </cell>
          <cell r="E120">
            <v>0.17399999999999999</v>
          </cell>
          <cell r="F120">
            <v>0.17399999999999999</v>
          </cell>
          <cell r="G120">
            <v>0.17399999999999999</v>
          </cell>
          <cell r="H120">
            <v>0.17399999999999999</v>
          </cell>
          <cell r="I120">
            <v>0.17399999999999999</v>
          </cell>
          <cell r="J120">
            <v>0.17399999999999999</v>
          </cell>
          <cell r="K120">
            <v>0.17399999999999999</v>
          </cell>
          <cell r="L120">
            <v>0.17399999999999999</v>
          </cell>
        </row>
        <row r="121">
          <cell r="C121"/>
          <cell r="D121"/>
          <cell r="E121"/>
          <cell r="F121"/>
          <cell r="G121"/>
          <cell r="H121"/>
          <cell r="I121"/>
          <cell r="J121"/>
          <cell r="K121"/>
          <cell r="L121"/>
        </row>
        <row r="122">
          <cell r="C122">
            <v>0.51900000000000002</v>
          </cell>
          <cell r="D122">
            <v>0.64700000000000002</v>
          </cell>
          <cell r="E122">
            <v>0.66700000000000004</v>
          </cell>
          <cell r="F122">
            <v>0.68400000000000005</v>
          </cell>
          <cell r="G122">
            <v>0.69399999999999995</v>
          </cell>
          <cell r="H122">
            <v>0.69499999999999995</v>
          </cell>
          <cell r="I122">
            <v>0.69499999999999995</v>
          </cell>
          <cell r="J122">
            <v>0.69499999999999995</v>
          </cell>
          <cell r="K122">
            <v>0.69599999999999995</v>
          </cell>
          <cell r="L122">
            <v>0.69599999999999995</v>
          </cell>
        </row>
        <row r="123">
          <cell r="C123">
            <v>0.40899999999999997</v>
          </cell>
          <cell r="D123">
            <v>0.51700000000000002</v>
          </cell>
          <cell r="E123">
            <v>0.52500000000000002</v>
          </cell>
          <cell r="F123">
            <v>0.53</v>
          </cell>
          <cell r="G123">
            <v>0.53400000000000003</v>
          </cell>
          <cell r="H123">
            <v>0.53400000000000003</v>
          </cell>
          <cell r="I123">
            <v>0.53500000000000003</v>
          </cell>
          <cell r="J123">
            <v>0.53500000000000003</v>
          </cell>
          <cell r="K123">
            <v>0.53500000000000003</v>
          </cell>
          <cell r="L123">
            <v>0.53500000000000003</v>
          </cell>
        </row>
        <row r="124">
          <cell r="C124">
            <v>0</v>
          </cell>
          <cell r="D124">
            <v>0</v>
          </cell>
          <cell r="E124">
            <v>0</v>
          </cell>
          <cell r="F124">
            <v>0</v>
          </cell>
          <cell r="G124">
            <v>0</v>
          </cell>
          <cell r="H124">
            <v>0</v>
          </cell>
          <cell r="I124">
            <v>0</v>
          </cell>
          <cell r="J124">
            <v>0</v>
          </cell>
          <cell r="K124">
            <v>0</v>
          </cell>
          <cell r="L124">
            <v>0</v>
          </cell>
        </row>
        <row r="125">
          <cell r="C125">
            <v>0.16700000000000001</v>
          </cell>
          <cell r="D125">
            <v>0.153</v>
          </cell>
          <cell r="E125">
            <v>0.153</v>
          </cell>
          <cell r="F125">
            <v>0.153</v>
          </cell>
          <cell r="G125">
            <v>0.153</v>
          </cell>
          <cell r="H125">
            <v>0.153</v>
          </cell>
          <cell r="I125">
            <v>0.153</v>
          </cell>
          <cell r="J125">
            <v>0.153</v>
          </cell>
          <cell r="K125">
            <v>0.153</v>
          </cell>
          <cell r="L125">
            <v>0.153</v>
          </cell>
        </row>
        <row r="126">
          <cell r="C126"/>
          <cell r="D126"/>
          <cell r="E126"/>
          <cell r="F126"/>
          <cell r="G126"/>
          <cell r="H126"/>
          <cell r="I126"/>
          <cell r="J126"/>
          <cell r="K126"/>
          <cell r="L126"/>
        </row>
        <row r="127">
          <cell r="C127">
            <v>0.29899999999999999</v>
          </cell>
          <cell r="D127">
            <v>0.34</v>
          </cell>
          <cell r="E127">
            <v>0.35499999999999998</v>
          </cell>
          <cell r="F127">
            <v>0.372</v>
          </cell>
          <cell r="G127">
            <v>0.38200000000000001</v>
          </cell>
          <cell r="H127">
            <v>0.38200000000000001</v>
          </cell>
          <cell r="I127">
            <v>0.38300000000000001</v>
          </cell>
          <cell r="J127">
            <v>0.38300000000000001</v>
          </cell>
          <cell r="K127">
            <v>0.38300000000000001</v>
          </cell>
          <cell r="L127">
            <v>0.38300000000000001</v>
          </cell>
        </row>
        <row r="128">
          <cell r="C128">
            <v>0.36399999999999999</v>
          </cell>
          <cell r="D128">
            <v>0.36399999999999999</v>
          </cell>
          <cell r="E128">
            <v>0.36399999999999999</v>
          </cell>
          <cell r="F128">
            <v>0.36399999999999999</v>
          </cell>
          <cell r="G128">
            <v>0.36399999999999999</v>
          </cell>
          <cell r="H128">
            <v>0.36399999999999999</v>
          </cell>
          <cell r="I128">
            <v>0.36399999999999999</v>
          </cell>
          <cell r="J128">
            <v>0.36399999999999999</v>
          </cell>
          <cell r="K128">
            <v>0.36399999999999999</v>
          </cell>
          <cell r="L128">
            <v>0.36399999999999999</v>
          </cell>
        </row>
        <row r="129">
          <cell r="C129"/>
          <cell r="D129"/>
          <cell r="E129"/>
          <cell r="F129"/>
          <cell r="G129"/>
          <cell r="H129"/>
          <cell r="I129"/>
          <cell r="J129"/>
          <cell r="K129"/>
          <cell r="L129"/>
        </row>
        <row r="130">
          <cell r="C130">
            <v>0.42499999999999999</v>
          </cell>
          <cell r="D130">
            <v>0.51500000000000001</v>
          </cell>
          <cell r="E130">
            <v>0.53</v>
          </cell>
          <cell r="F130">
            <v>0.54200000000000004</v>
          </cell>
          <cell r="G130">
            <v>0.55200000000000005</v>
          </cell>
          <cell r="H130">
            <v>0.55300000000000005</v>
          </cell>
          <cell r="I130">
            <v>0.55300000000000005</v>
          </cell>
          <cell r="J130">
            <v>0.55200000000000005</v>
          </cell>
          <cell r="K130">
            <v>0.55100000000000005</v>
          </cell>
          <cell r="L130">
            <v>0.55100000000000005</v>
          </cell>
        </row>
        <row r="131">
          <cell r="C131">
            <v>0.183</v>
          </cell>
          <cell r="D131">
            <v>0.182</v>
          </cell>
          <cell r="E131">
            <v>0.184</v>
          </cell>
          <cell r="F131">
            <v>0.187</v>
          </cell>
          <cell r="G131">
            <v>0.19</v>
          </cell>
          <cell r="H131">
            <v>0.19</v>
          </cell>
          <cell r="I131">
            <v>0.189</v>
          </cell>
          <cell r="J131">
            <v>0.189</v>
          </cell>
          <cell r="K131">
            <v>0.189</v>
          </cell>
          <cell r="L131">
            <v>0.189</v>
          </cell>
        </row>
        <row r="132">
          <cell r="C132"/>
          <cell r="D132"/>
          <cell r="E132"/>
          <cell r="F132"/>
          <cell r="G132"/>
          <cell r="H132"/>
          <cell r="I132"/>
          <cell r="J132"/>
          <cell r="K132"/>
          <cell r="L132"/>
        </row>
        <row r="133">
          <cell r="C133">
            <v>0.57899999999999996</v>
          </cell>
          <cell r="D133">
            <v>0.65700000000000003</v>
          </cell>
          <cell r="E133">
            <v>0.66300000000000003</v>
          </cell>
          <cell r="F133">
            <v>0.67200000000000004</v>
          </cell>
          <cell r="G133">
            <v>0.71899999999999997</v>
          </cell>
          <cell r="H133">
            <v>0.72499999999999998</v>
          </cell>
          <cell r="I133">
            <v>0.73</v>
          </cell>
          <cell r="J133">
            <v>0.73299999999999998</v>
          </cell>
          <cell r="K133">
            <v>0.73499999999999999</v>
          </cell>
          <cell r="L133">
            <v>0.73599999999999999</v>
          </cell>
        </row>
        <row r="134">
          <cell r="C134">
            <v>0.39800000000000002</v>
          </cell>
          <cell r="D134">
            <v>0.39800000000000002</v>
          </cell>
          <cell r="E134">
            <v>0.39700000000000002</v>
          </cell>
          <cell r="F134">
            <v>0.39800000000000002</v>
          </cell>
          <cell r="G134">
            <v>0.39800000000000002</v>
          </cell>
          <cell r="H134">
            <v>0.39800000000000002</v>
          </cell>
          <cell r="I134">
            <v>0.39800000000000002</v>
          </cell>
          <cell r="J134">
            <v>0.39800000000000002</v>
          </cell>
          <cell r="K134">
            <v>0.39800000000000002</v>
          </cell>
          <cell r="L134">
            <v>0.39800000000000002</v>
          </cell>
        </row>
        <row r="135">
          <cell r="C135"/>
          <cell r="D135"/>
          <cell r="E135"/>
          <cell r="F135"/>
          <cell r="G135"/>
          <cell r="H135"/>
          <cell r="I135"/>
          <cell r="J135"/>
          <cell r="K135"/>
          <cell r="L135"/>
        </row>
        <row r="136">
          <cell r="C136">
            <v>0.498</v>
          </cell>
          <cell r="D136">
            <v>0.61699999999999999</v>
          </cell>
          <cell r="E136">
            <v>0.63400000000000001</v>
          </cell>
          <cell r="F136">
            <v>0.64300000000000002</v>
          </cell>
          <cell r="G136">
            <v>0.64900000000000002</v>
          </cell>
          <cell r="H136">
            <v>0.64900000000000002</v>
          </cell>
          <cell r="I136">
            <v>0.65</v>
          </cell>
          <cell r="J136">
            <v>0.65</v>
          </cell>
          <cell r="K136">
            <v>0.65</v>
          </cell>
          <cell r="L136">
            <v>0.65</v>
          </cell>
        </row>
        <row r="137">
          <cell r="C137">
            <v>0.29699999999999999</v>
          </cell>
          <cell r="D137">
            <v>0.29699999999999999</v>
          </cell>
          <cell r="E137">
            <v>0.29699999999999999</v>
          </cell>
          <cell r="F137">
            <v>0.29699999999999999</v>
          </cell>
          <cell r="G137">
            <v>0.29699999999999999</v>
          </cell>
          <cell r="H137">
            <v>0.29699999999999999</v>
          </cell>
          <cell r="I137">
            <v>0.29699999999999999</v>
          </cell>
          <cell r="J137">
            <v>0.29699999999999999</v>
          </cell>
          <cell r="K137">
            <v>0.29699999999999999</v>
          </cell>
          <cell r="L137">
            <v>0.29699999999999999</v>
          </cell>
        </row>
        <row r="138">
          <cell r="C138"/>
          <cell r="D138"/>
          <cell r="E138"/>
          <cell r="F138"/>
          <cell r="G138"/>
          <cell r="H138"/>
          <cell r="I138"/>
          <cell r="J138"/>
          <cell r="K138"/>
          <cell r="L138"/>
        </row>
        <row r="139">
          <cell r="C139">
            <v>0.48699999999999999</v>
          </cell>
          <cell r="D139">
            <v>0.53200000000000003</v>
          </cell>
          <cell r="E139">
            <v>0.53300000000000003</v>
          </cell>
          <cell r="F139">
            <v>0.53400000000000003</v>
          </cell>
          <cell r="G139">
            <v>0.53600000000000003</v>
          </cell>
          <cell r="H139">
            <v>0.53600000000000003</v>
          </cell>
          <cell r="I139">
            <v>0.53600000000000003</v>
          </cell>
          <cell r="J139">
            <v>0.53600000000000003</v>
          </cell>
          <cell r="K139">
            <v>0.53700000000000003</v>
          </cell>
          <cell r="L139">
            <v>0.53700000000000003</v>
          </cell>
        </row>
        <row r="140">
          <cell r="C140">
            <v>0.20699999999999999</v>
          </cell>
          <cell r="D140">
            <v>0.20699999999999999</v>
          </cell>
          <cell r="E140">
            <v>0.20699999999999999</v>
          </cell>
          <cell r="F140">
            <v>0.20699999999999999</v>
          </cell>
          <cell r="G140">
            <v>0.20699999999999999</v>
          </cell>
          <cell r="H140">
            <v>0.20699999999999999</v>
          </cell>
          <cell r="I140">
            <v>0.20699999999999999</v>
          </cell>
          <cell r="J140">
            <v>0.20699999999999999</v>
          </cell>
          <cell r="K140">
            <v>0.20699999999999999</v>
          </cell>
          <cell r="L140">
            <v>0.20699999999999999</v>
          </cell>
        </row>
        <row r="146">
          <cell r="C146">
            <v>0.31</v>
          </cell>
          <cell r="D146">
            <v>0.31</v>
          </cell>
          <cell r="E146">
            <v>0.31</v>
          </cell>
          <cell r="F146">
            <v>0.31</v>
          </cell>
          <cell r="G146">
            <v>0.31</v>
          </cell>
          <cell r="H146">
            <v>0.31</v>
          </cell>
          <cell r="I146">
            <v>0.31</v>
          </cell>
          <cell r="J146">
            <v>0.31</v>
          </cell>
          <cell r="K146">
            <v>0.31</v>
          </cell>
          <cell r="L146">
            <v>0.31</v>
          </cell>
          <cell r="M146">
            <v>0.309</v>
          </cell>
        </row>
        <row r="147">
          <cell r="C147">
            <v>0.71699999999999997</v>
          </cell>
          <cell r="D147">
            <v>0.74199999999999999</v>
          </cell>
          <cell r="E147">
            <v>0.749</v>
          </cell>
          <cell r="F147">
            <v>0.76</v>
          </cell>
          <cell r="G147">
            <v>0.78300000000000003</v>
          </cell>
          <cell r="H147">
            <v>0.78800000000000003</v>
          </cell>
          <cell r="I147">
            <v>0.79300000000000004</v>
          </cell>
          <cell r="J147">
            <v>0.79700000000000004</v>
          </cell>
          <cell r="K147">
            <v>0.80100000000000005</v>
          </cell>
          <cell r="L147">
            <v>0.80500000000000005</v>
          </cell>
          <cell r="M147">
            <v>0.80800000000000005</v>
          </cell>
        </row>
        <row r="148">
          <cell r="C148">
            <v>2.008</v>
          </cell>
          <cell r="D148">
            <v>2.008</v>
          </cell>
          <cell r="E148">
            <v>2.008</v>
          </cell>
          <cell r="F148">
            <v>2.008</v>
          </cell>
          <cell r="G148">
            <v>2.008</v>
          </cell>
          <cell r="H148">
            <v>2.008</v>
          </cell>
          <cell r="I148">
            <v>2.008</v>
          </cell>
          <cell r="J148">
            <v>2.008</v>
          </cell>
          <cell r="K148">
            <v>2.008</v>
          </cell>
          <cell r="L148">
            <v>2.008</v>
          </cell>
          <cell r="M148">
            <v>2.008</v>
          </cell>
        </row>
        <row r="149">
          <cell r="C149"/>
          <cell r="D149"/>
          <cell r="E149"/>
          <cell r="F149"/>
          <cell r="G149"/>
          <cell r="H149"/>
          <cell r="I149"/>
          <cell r="J149"/>
          <cell r="K149"/>
          <cell r="L149"/>
          <cell r="M149"/>
        </row>
        <row r="150">
          <cell r="C150">
            <v>0.25</v>
          </cell>
          <cell r="D150">
            <v>0.25</v>
          </cell>
          <cell r="E150">
            <v>0.25</v>
          </cell>
          <cell r="F150">
            <v>0.25</v>
          </cell>
          <cell r="G150">
            <v>0.25</v>
          </cell>
          <cell r="H150">
            <v>0.25</v>
          </cell>
          <cell r="I150">
            <v>0.25</v>
          </cell>
          <cell r="J150">
            <v>0.25</v>
          </cell>
          <cell r="K150">
            <v>0.25</v>
          </cell>
          <cell r="L150">
            <v>0.25</v>
          </cell>
          <cell r="M150">
            <v>0.25</v>
          </cell>
        </row>
        <row r="151">
          <cell r="C151"/>
          <cell r="D151"/>
          <cell r="E151"/>
          <cell r="F151"/>
          <cell r="G151"/>
          <cell r="H151"/>
          <cell r="I151"/>
          <cell r="J151"/>
          <cell r="K151"/>
          <cell r="L151"/>
          <cell r="M151"/>
        </row>
        <row r="152">
          <cell r="C152">
            <v>0.1</v>
          </cell>
          <cell r="D152">
            <v>0.1</v>
          </cell>
          <cell r="E152">
            <v>0.1</v>
          </cell>
          <cell r="F152">
            <v>0.1</v>
          </cell>
          <cell r="G152">
            <v>0.1</v>
          </cell>
          <cell r="H152">
            <v>0.1</v>
          </cell>
          <cell r="I152">
            <v>0.1</v>
          </cell>
          <cell r="J152">
            <v>0.1</v>
          </cell>
          <cell r="K152">
            <v>0.1</v>
          </cell>
          <cell r="L152">
            <v>0.1</v>
          </cell>
          <cell r="M152">
            <v>0.1</v>
          </cell>
        </row>
        <row r="153">
          <cell r="C153">
            <v>2.64</v>
          </cell>
          <cell r="D153">
            <v>2.64</v>
          </cell>
          <cell r="E153">
            <v>2.64</v>
          </cell>
          <cell r="F153">
            <v>2.64</v>
          </cell>
          <cell r="G153">
            <v>2.64</v>
          </cell>
          <cell r="H153">
            <v>2.64</v>
          </cell>
          <cell r="I153">
            <v>2.64</v>
          </cell>
          <cell r="J153">
            <v>2.64</v>
          </cell>
          <cell r="K153">
            <v>2.64</v>
          </cell>
          <cell r="L153">
            <v>2.64</v>
          </cell>
          <cell r="M153">
            <v>2.64</v>
          </cell>
        </row>
        <row r="154">
          <cell r="C154"/>
          <cell r="D154"/>
          <cell r="E154"/>
          <cell r="F154"/>
          <cell r="G154"/>
          <cell r="H154"/>
          <cell r="I154"/>
          <cell r="J154"/>
          <cell r="K154"/>
          <cell r="L154"/>
          <cell r="M154"/>
        </row>
        <row r="155">
          <cell r="C155">
            <v>0.56999999999999995</v>
          </cell>
          <cell r="D155">
            <v>0.624</v>
          </cell>
          <cell r="E155">
            <v>0.64</v>
          </cell>
          <cell r="F155">
            <v>0.65600000000000003</v>
          </cell>
          <cell r="G155">
            <v>0.67700000000000005</v>
          </cell>
          <cell r="H155">
            <v>0.67900000000000005</v>
          </cell>
          <cell r="I155">
            <v>0.68200000000000005</v>
          </cell>
          <cell r="J155">
            <v>0.68600000000000005</v>
          </cell>
          <cell r="K155">
            <v>0.68899999999999995</v>
          </cell>
          <cell r="L155">
            <v>0.69199999999999995</v>
          </cell>
          <cell r="M155">
            <v>0.69499999999999995</v>
          </cell>
        </row>
        <row r="156">
          <cell r="C156">
            <v>0.56999999999999995</v>
          </cell>
          <cell r="D156">
            <v>0.624</v>
          </cell>
          <cell r="E156">
            <v>0.64</v>
          </cell>
          <cell r="F156">
            <v>0.65600000000000003</v>
          </cell>
          <cell r="G156">
            <v>0.67700000000000005</v>
          </cell>
          <cell r="H156">
            <v>0.67900000000000005</v>
          </cell>
          <cell r="I156">
            <v>0.68200000000000005</v>
          </cell>
          <cell r="J156">
            <v>0.68600000000000005</v>
          </cell>
          <cell r="K156">
            <v>0.68899999999999995</v>
          </cell>
          <cell r="L156">
            <v>0.69199999999999995</v>
          </cell>
          <cell r="M156">
            <v>0.69499999999999995</v>
          </cell>
        </row>
        <row r="157">
          <cell r="C157">
            <v>0.39700000000000002</v>
          </cell>
          <cell r="D157">
            <v>0.39700000000000002</v>
          </cell>
          <cell r="E157">
            <v>0.39700000000000002</v>
          </cell>
          <cell r="F157">
            <v>0.39700000000000002</v>
          </cell>
          <cell r="G157">
            <v>0.39700000000000002</v>
          </cell>
          <cell r="H157">
            <v>0.39700000000000002</v>
          </cell>
          <cell r="I157">
            <v>0.39700000000000002</v>
          </cell>
          <cell r="J157">
            <v>0.39700000000000002</v>
          </cell>
          <cell r="K157">
            <v>0.39700000000000002</v>
          </cell>
          <cell r="L157">
            <v>0.39700000000000002</v>
          </cell>
          <cell r="M157">
            <v>0.39700000000000002</v>
          </cell>
        </row>
        <row r="158">
          <cell r="C158">
            <v>0.28599999999999998</v>
          </cell>
          <cell r="D158">
            <v>0.28599999999999998</v>
          </cell>
          <cell r="E158">
            <v>0.28599999999999998</v>
          </cell>
          <cell r="F158">
            <v>0.28599999999999998</v>
          </cell>
          <cell r="G158">
            <v>0.28599999999999998</v>
          </cell>
          <cell r="H158">
            <v>0.28599999999999998</v>
          </cell>
          <cell r="I158">
            <v>0.28599999999999998</v>
          </cell>
          <cell r="J158">
            <v>0.28599999999999998</v>
          </cell>
          <cell r="K158">
            <v>0.28599999999999998</v>
          </cell>
          <cell r="L158">
            <v>0.28599999999999998</v>
          </cell>
          <cell r="M158">
            <v>0.28599999999999998</v>
          </cell>
        </row>
        <row r="159">
          <cell r="C159"/>
          <cell r="D159"/>
          <cell r="E159"/>
          <cell r="F159"/>
          <cell r="G159"/>
          <cell r="H159"/>
          <cell r="I159"/>
          <cell r="J159"/>
          <cell r="K159"/>
          <cell r="L159"/>
          <cell r="M159"/>
        </row>
        <row r="160">
          <cell r="C160">
            <v>0.78900000000000003</v>
          </cell>
          <cell r="D160">
            <v>0.96699999999999997</v>
          </cell>
          <cell r="E160">
            <v>0.98299999999999998</v>
          </cell>
          <cell r="F160">
            <v>0.999</v>
          </cell>
          <cell r="G160">
            <v>1.0149999999999999</v>
          </cell>
          <cell r="H160">
            <v>1.0169999999999999</v>
          </cell>
          <cell r="I160">
            <v>1.0189999999999999</v>
          </cell>
          <cell r="J160">
            <v>1.02</v>
          </cell>
          <cell r="K160">
            <v>1.0209999999999999</v>
          </cell>
          <cell r="L160">
            <v>1.022</v>
          </cell>
          <cell r="M160">
            <v>1.022</v>
          </cell>
        </row>
        <row r="161">
          <cell r="C161">
            <v>0.78900000000000003</v>
          </cell>
          <cell r="D161">
            <v>0.96699999999999997</v>
          </cell>
          <cell r="E161">
            <v>0.98299999999999998</v>
          </cell>
          <cell r="F161">
            <v>0.999</v>
          </cell>
          <cell r="G161">
            <v>1.0149999999999999</v>
          </cell>
          <cell r="H161">
            <v>1.0169999999999999</v>
          </cell>
          <cell r="I161">
            <v>1.0189999999999999</v>
          </cell>
          <cell r="J161">
            <v>1.02</v>
          </cell>
          <cell r="K161">
            <v>1.0209999999999999</v>
          </cell>
          <cell r="L161">
            <v>1.022</v>
          </cell>
          <cell r="M161">
            <v>1.022</v>
          </cell>
        </row>
        <row r="162">
          <cell r="C162">
            <v>0.317</v>
          </cell>
          <cell r="D162">
            <v>0.317</v>
          </cell>
          <cell r="E162">
            <v>0.316</v>
          </cell>
          <cell r="F162">
            <v>0.316</v>
          </cell>
          <cell r="G162">
            <v>0.316</v>
          </cell>
          <cell r="H162">
            <v>0.316</v>
          </cell>
          <cell r="I162">
            <v>0.317</v>
          </cell>
          <cell r="J162">
            <v>0.317</v>
          </cell>
          <cell r="K162">
            <v>0.317</v>
          </cell>
          <cell r="L162">
            <v>0.317</v>
          </cell>
          <cell r="M162">
            <v>0.317</v>
          </cell>
        </row>
        <row r="163">
          <cell r="C163">
            <v>0.28599999999999998</v>
          </cell>
          <cell r="D163">
            <v>0.28599999999999998</v>
          </cell>
          <cell r="E163">
            <v>0.28599999999999998</v>
          </cell>
          <cell r="F163">
            <v>0.28599999999999998</v>
          </cell>
          <cell r="G163">
            <v>0.28599999999999998</v>
          </cell>
          <cell r="H163">
            <v>0.28599999999999998</v>
          </cell>
          <cell r="I163">
            <v>0.28599999999999998</v>
          </cell>
          <cell r="J163">
            <v>0.28599999999999998</v>
          </cell>
          <cell r="K163">
            <v>0.28599999999999998</v>
          </cell>
          <cell r="L163">
            <v>0.28599999999999998</v>
          </cell>
          <cell r="M163">
            <v>0.28599999999999998</v>
          </cell>
        </row>
        <row r="164">
          <cell r="C164"/>
          <cell r="D164"/>
          <cell r="E164"/>
          <cell r="F164"/>
          <cell r="G164"/>
          <cell r="H164"/>
          <cell r="I164"/>
          <cell r="J164"/>
          <cell r="K164"/>
          <cell r="L164"/>
          <cell r="M164"/>
        </row>
        <row r="165">
          <cell r="C165">
            <v>0.8</v>
          </cell>
          <cell r="D165">
            <v>1</v>
          </cell>
          <cell r="E165">
            <v>1.03</v>
          </cell>
          <cell r="F165">
            <v>1.06</v>
          </cell>
          <cell r="G165">
            <v>1.07</v>
          </cell>
          <cell r="H165">
            <v>1.07</v>
          </cell>
          <cell r="I165">
            <v>1.07</v>
          </cell>
          <cell r="J165">
            <v>1.08</v>
          </cell>
          <cell r="K165">
            <v>1.08</v>
          </cell>
          <cell r="L165">
            <v>1.08</v>
          </cell>
          <cell r="M165">
            <v>1.08</v>
          </cell>
        </row>
        <row r="166">
          <cell r="C166">
            <v>0.82</v>
          </cell>
          <cell r="D166">
            <v>1.04</v>
          </cell>
          <cell r="E166">
            <v>1.05</v>
          </cell>
          <cell r="F166">
            <v>1.06</v>
          </cell>
          <cell r="G166">
            <v>1.07</v>
          </cell>
          <cell r="H166">
            <v>1.07</v>
          </cell>
          <cell r="I166">
            <v>1.07</v>
          </cell>
          <cell r="J166">
            <v>1.07</v>
          </cell>
          <cell r="K166">
            <v>1.07</v>
          </cell>
          <cell r="L166">
            <v>1.07</v>
          </cell>
          <cell r="M166">
            <v>1.07</v>
          </cell>
        </row>
        <row r="167">
          <cell r="C167">
            <v>0</v>
          </cell>
          <cell r="D167">
            <v>0</v>
          </cell>
          <cell r="E167">
            <v>0</v>
          </cell>
          <cell r="F167">
            <v>0</v>
          </cell>
          <cell r="G167">
            <v>0</v>
          </cell>
          <cell r="H167">
            <v>0</v>
          </cell>
          <cell r="I167">
            <v>0</v>
          </cell>
          <cell r="J167">
            <v>0</v>
          </cell>
          <cell r="K167">
            <v>0</v>
          </cell>
          <cell r="L167">
            <v>0</v>
          </cell>
          <cell r="M167">
            <v>0</v>
          </cell>
        </row>
        <row r="168">
          <cell r="C168">
            <v>0.24</v>
          </cell>
          <cell r="D168">
            <v>0.21</v>
          </cell>
          <cell r="E168">
            <v>0.21</v>
          </cell>
          <cell r="F168">
            <v>0.21</v>
          </cell>
          <cell r="G168">
            <v>0.21</v>
          </cell>
          <cell r="H168">
            <v>0.21</v>
          </cell>
          <cell r="I168">
            <v>0.21</v>
          </cell>
          <cell r="J168">
            <v>0.21</v>
          </cell>
          <cell r="K168">
            <v>0.21</v>
          </cell>
          <cell r="L168">
            <v>0.21</v>
          </cell>
          <cell r="M168">
            <v>0.21</v>
          </cell>
        </row>
        <row r="169">
          <cell r="C169"/>
          <cell r="D169"/>
          <cell r="E169"/>
          <cell r="F169"/>
          <cell r="G169"/>
          <cell r="H169"/>
          <cell r="I169"/>
          <cell r="J169"/>
          <cell r="K169"/>
          <cell r="L169"/>
          <cell r="M169"/>
        </row>
        <row r="170">
          <cell r="C170">
            <v>0.28999999999999998</v>
          </cell>
          <cell r="D170">
            <v>0.33</v>
          </cell>
          <cell r="E170">
            <v>0.34</v>
          </cell>
          <cell r="F170">
            <v>0.36</v>
          </cell>
          <cell r="G170">
            <v>0.37</v>
          </cell>
          <cell r="H170">
            <v>0.37</v>
          </cell>
          <cell r="I170">
            <v>0.37</v>
          </cell>
          <cell r="J170">
            <v>0.37</v>
          </cell>
          <cell r="K170">
            <v>0.37</v>
          </cell>
          <cell r="L170">
            <v>0.37</v>
          </cell>
          <cell r="M170">
            <v>0.37</v>
          </cell>
        </row>
        <row r="171">
          <cell r="C171">
            <v>0.59</v>
          </cell>
          <cell r="D171">
            <v>0.59</v>
          </cell>
          <cell r="E171">
            <v>0.59</v>
          </cell>
          <cell r="F171">
            <v>0.59</v>
          </cell>
          <cell r="G171">
            <v>0.59</v>
          </cell>
          <cell r="H171">
            <v>0.59</v>
          </cell>
          <cell r="I171">
            <v>0.59</v>
          </cell>
          <cell r="J171">
            <v>0.59</v>
          </cell>
          <cell r="K171">
            <v>0.59</v>
          </cell>
          <cell r="L171">
            <v>0.59</v>
          </cell>
          <cell r="M171">
            <v>0.59</v>
          </cell>
        </row>
        <row r="172">
          <cell r="C172"/>
          <cell r="D172"/>
          <cell r="E172"/>
          <cell r="F172"/>
          <cell r="G172"/>
          <cell r="H172"/>
          <cell r="I172"/>
          <cell r="J172"/>
          <cell r="K172"/>
          <cell r="L172"/>
          <cell r="M172"/>
        </row>
        <row r="173">
          <cell r="C173">
            <v>0.76</v>
          </cell>
          <cell r="D173">
            <v>0.91</v>
          </cell>
          <cell r="E173">
            <v>0.94</v>
          </cell>
          <cell r="F173">
            <v>0.97</v>
          </cell>
          <cell r="G173">
            <v>0.99</v>
          </cell>
          <cell r="H173">
            <v>0.99</v>
          </cell>
          <cell r="I173">
            <v>0.99</v>
          </cell>
          <cell r="J173">
            <v>0.99</v>
          </cell>
          <cell r="K173">
            <v>0.98</v>
          </cell>
          <cell r="L173">
            <v>0.98</v>
          </cell>
          <cell r="M173">
            <v>0.98</v>
          </cell>
        </row>
        <row r="174">
          <cell r="C174">
            <v>0.12</v>
          </cell>
          <cell r="D174">
            <v>0.11</v>
          </cell>
          <cell r="E174">
            <v>0.12</v>
          </cell>
          <cell r="F174">
            <v>0.13</v>
          </cell>
          <cell r="G174">
            <v>0.14000000000000001</v>
          </cell>
          <cell r="H174">
            <v>0.14000000000000001</v>
          </cell>
          <cell r="I174">
            <v>0.13</v>
          </cell>
          <cell r="J174">
            <v>0.13</v>
          </cell>
          <cell r="K174">
            <v>0.13</v>
          </cell>
          <cell r="L174">
            <v>0.13</v>
          </cell>
          <cell r="M174">
            <v>0.13</v>
          </cell>
        </row>
        <row r="175">
          <cell r="C175"/>
          <cell r="D175"/>
          <cell r="E175"/>
          <cell r="F175"/>
          <cell r="G175"/>
          <cell r="H175"/>
          <cell r="I175"/>
          <cell r="J175"/>
          <cell r="K175"/>
          <cell r="L175"/>
          <cell r="M175"/>
        </row>
        <row r="176">
          <cell r="C176">
            <v>0.91</v>
          </cell>
          <cell r="D176">
            <v>1.03</v>
          </cell>
          <cell r="E176">
            <v>1.05</v>
          </cell>
          <cell r="F176">
            <v>1.07</v>
          </cell>
          <cell r="G176">
            <v>1.1399999999999999</v>
          </cell>
          <cell r="H176">
            <v>1.1399999999999999</v>
          </cell>
          <cell r="I176">
            <v>1.1499999999999999</v>
          </cell>
          <cell r="J176">
            <v>1.1499999999999999</v>
          </cell>
          <cell r="K176">
            <v>1.1599999999999999</v>
          </cell>
          <cell r="L176">
            <v>1.1599999999999999</v>
          </cell>
          <cell r="M176">
            <v>1.1599999999999999</v>
          </cell>
        </row>
        <row r="177">
          <cell r="C177">
            <v>0.15</v>
          </cell>
          <cell r="D177">
            <v>0.15</v>
          </cell>
          <cell r="E177">
            <v>0.16</v>
          </cell>
          <cell r="F177">
            <v>0.15</v>
          </cell>
          <cell r="G177">
            <v>0.15</v>
          </cell>
          <cell r="H177">
            <v>0.15</v>
          </cell>
          <cell r="I177">
            <v>0.15</v>
          </cell>
          <cell r="J177">
            <v>0.15</v>
          </cell>
          <cell r="K177">
            <v>0.15</v>
          </cell>
          <cell r="L177">
            <v>0.15</v>
          </cell>
          <cell r="M177">
            <v>0.15</v>
          </cell>
        </row>
        <row r="178">
          <cell r="C178"/>
          <cell r="D178"/>
          <cell r="E178"/>
          <cell r="F178"/>
          <cell r="G178"/>
          <cell r="H178"/>
          <cell r="I178"/>
          <cell r="J178"/>
          <cell r="K178"/>
          <cell r="L178"/>
          <cell r="M178"/>
        </row>
        <row r="179">
          <cell r="C179">
            <v>0.9</v>
          </cell>
          <cell r="D179">
            <v>1.1000000000000001</v>
          </cell>
          <cell r="E179">
            <v>1.1299999999999999</v>
          </cell>
          <cell r="F179">
            <v>1.1499999999999999</v>
          </cell>
          <cell r="G179">
            <v>1.1599999999999999</v>
          </cell>
          <cell r="H179">
            <v>1.1599999999999999</v>
          </cell>
          <cell r="I179">
            <v>1.1599999999999999</v>
          </cell>
          <cell r="J179">
            <v>1.1599999999999999</v>
          </cell>
          <cell r="K179">
            <v>1.1599999999999999</v>
          </cell>
          <cell r="L179">
            <v>1.1599999999999999</v>
          </cell>
          <cell r="M179">
            <v>1.1599999999999999</v>
          </cell>
        </row>
        <row r="180">
          <cell r="C180">
            <v>0.12</v>
          </cell>
          <cell r="D180">
            <v>0.12</v>
          </cell>
          <cell r="E180">
            <v>0.12</v>
          </cell>
          <cell r="F180">
            <v>0.13</v>
          </cell>
          <cell r="G180">
            <v>0.12</v>
          </cell>
          <cell r="H180">
            <v>0.12</v>
          </cell>
          <cell r="I180">
            <v>0.12</v>
          </cell>
          <cell r="J180">
            <v>0.12</v>
          </cell>
          <cell r="K180">
            <v>0.12</v>
          </cell>
          <cell r="L180">
            <v>0.12</v>
          </cell>
          <cell r="M180">
            <v>0.12</v>
          </cell>
        </row>
        <row r="181">
          <cell r="C181"/>
          <cell r="D181"/>
          <cell r="E181"/>
          <cell r="F181"/>
          <cell r="G181"/>
          <cell r="H181"/>
          <cell r="I181"/>
          <cell r="J181"/>
          <cell r="K181"/>
          <cell r="L181"/>
          <cell r="M181"/>
        </row>
        <row r="182">
          <cell r="C182">
            <v>0.93</v>
          </cell>
          <cell r="D182">
            <v>1.02</v>
          </cell>
          <cell r="E182">
            <v>1.02</v>
          </cell>
          <cell r="F182">
            <v>1.03</v>
          </cell>
          <cell r="G182">
            <v>1.03</v>
          </cell>
          <cell r="H182">
            <v>1.03</v>
          </cell>
          <cell r="I182">
            <v>1.03</v>
          </cell>
          <cell r="J182">
            <v>1.03</v>
          </cell>
          <cell r="K182">
            <v>1.03</v>
          </cell>
          <cell r="L182">
            <v>1.03</v>
          </cell>
          <cell r="M182">
            <v>0.98</v>
          </cell>
        </row>
        <row r="183">
          <cell r="C183">
            <v>0.23</v>
          </cell>
          <cell r="D183">
            <v>0.23</v>
          </cell>
          <cell r="E183">
            <v>0.23</v>
          </cell>
          <cell r="F183">
            <v>0.23</v>
          </cell>
          <cell r="G183">
            <v>0.23</v>
          </cell>
          <cell r="H183">
            <v>0.23</v>
          </cell>
          <cell r="I183">
            <v>0.23</v>
          </cell>
          <cell r="J183">
            <v>0.23</v>
          </cell>
          <cell r="K183">
            <v>0.23</v>
          </cell>
          <cell r="L183">
            <v>0.23</v>
          </cell>
          <cell r="M183">
            <v>0.23</v>
          </cell>
        </row>
      </sheetData>
      <sheetData sheetId="42">
        <row r="5">
          <cell r="C5">
            <v>0.90717999999999999</v>
          </cell>
        </row>
        <row r="6">
          <cell r="C6">
            <v>5.0000000000000001E-4</v>
          </cell>
        </row>
        <row r="7">
          <cell r="C7">
            <v>3.6666666666666665</v>
          </cell>
        </row>
        <row r="8">
          <cell r="C8">
            <v>0.4535970244035199</v>
          </cell>
        </row>
        <row r="9">
          <cell r="C9">
            <v>28</v>
          </cell>
        </row>
        <row r="10">
          <cell r="C10">
            <v>265</v>
          </cell>
        </row>
        <row r="11">
          <cell r="C11">
            <v>1000</v>
          </cell>
        </row>
        <row r="12">
          <cell r="C12">
            <v>9.9999999999999995E-7</v>
          </cell>
        </row>
        <row r="13">
          <cell r="C13">
            <v>9.9999999999999995E-7</v>
          </cell>
        </row>
        <row r="14">
          <cell r="C14">
            <v>1.0000000000000001E-9</v>
          </cell>
        </row>
        <row r="15">
          <cell r="C15">
            <v>76330</v>
          </cell>
        </row>
        <row r="16">
          <cell r="C16">
            <v>1.0000000000000001E-9</v>
          </cell>
        </row>
        <row r="17">
          <cell r="C17">
            <v>42</v>
          </cell>
        </row>
        <row r="18">
          <cell r="C18">
            <v>5048000</v>
          </cell>
        </row>
        <row r="19">
          <cell r="C19">
            <v>5670000</v>
          </cell>
        </row>
        <row r="20">
          <cell r="C20">
            <v>5825000</v>
          </cell>
        </row>
        <row r="21">
          <cell r="C21">
            <v>6287000</v>
          </cell>
        </row>
        <row r="22">
          <cell r="C22">
            <v>5253000</v>
          </cell>
        </row>
        <row r="23">
          <cell r="C23">
            <v>0.94777699999999998</v>
          </cell>
        </row>
        <row r="24">
          <cell r="C24">
            <v>5825000</v>
          </cell>
        </row>
        <row r="25">
          <cell r="C25">
            <v>9.9999999999999995E-7</v>
          </cell>
        </row>
        <row r="26">
          <cell r="C26">
            <v>0.1144</v>
          </cell>
        </row>
        <row r="27">
          <cell r="C27">
            <v>1000000</v>
          </cell>
        </row>
        <row r="28">
          <cell r="C28">
            <v>60</v>
          </cell>
        </row>
        <row r="29">
          <cell r="C29">
            <v>24</v>
          </cell>
        </row>
        <row r="30">
          <cell r="C30">
            <v>365</v>
          </cell>
        </row>
        <row r="37">
          <cell r="C37">
            <v>2.8320000000000001E-2</v>
          </cell>
        </row>
        <row r="38">
          <cell r="C38">
            <v>0.27272727272727271</v>
          </cell>
        </row>
        <row r="39">
          <cell r="C39">
            <v>1.5714285714285714</v>
          </cell>
        </row>
        <row r="40">
          <cell r="C40">
            <v>3.7854117891320312E-3</v>
          </cell>
        </row>
        <row r="42">
          <cell r="B42">
            <v>0</v>
          </cell>
          <cell r="C42">
            <v>0</v>
          </cell>
          <cell r="D42">
            <v>0</v>
          </cell>
          <cell r="E42">
            <v>1</v>
          </cell>
          <cell r="F42">
            <v>1</v>
          </cell>
          <cell r="G42">
            <v>1</v>
          </cell>
          <cell r="H42">
            <v>1</v>
          </cell>
          <cell r="I42">
            <v>0</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row>
        <row r="43">
          <cell r="B43">
            <v>4.5416472020804654E-3</v>
          </cell>
          <cell r="C43">
            <v>4.7922786272606484E-3</v>
          </cell>
          <cell r="D43">
            <v>5.5354460395050922E-3</v>
          </cell>
          <cell r="E43">
            <v>5.6985520682306902E-3</v>
          </cell>
          <cell r="F43">
            <v>6.1996842611087956E-3</v>
          </cell>
          <cell r="G43">
            <v>6.6813461782685973E-3</v>
          </cell>
          <cell r="H43">
            <v>7.1063325896762383E-3</v>
          </cell>
          <cell r="I43">
            <v>6.9265189441406081E-3</v>
          </cell>
          <cell r="J43">
            <v>6.407540055518593E-3</v>
          </cell>
          <cell r="K43">
            <v>7.292184793933643E-3</v>
          </cell>
          <cell r="L43">
            <v>8.3797254001046293E-3</v>
          </cell>
          <cell r="M43">
            <v>7.5488424333074915E-3</v>
          </cell>
          <cell r="N43">
            <v>8.790338587456651E-3</v>
          </cell>
          <cell r="O43">
            <v>8.6634158122588425E-3</v>
          </cell>
          <cell r="P43">
            <v>8.5923428374798574E-3</v>
          </cell>
          <cell r="Q43">
            <v>8.7798501039106653E-3</v>
          </cell>
          <cell r="R43">
            <v>8.9501402039970021E-3</v>
          </cell>
          <cell r="S43">
            <v>9.3347003899069154E-3</v>
          </cell>
          <cell r="T43">
            <v>9.7442271758052933E-3</v>
          </cell>
          <cell r="U43">
            <v>1.1846441126425833E-2</v>
          </cell>
          <cell r="V43">
            <v>9.528065570029786E-3</v>
          </cell>
          <cell r="W43">
            <v>1.0428613284787837E-2</v>
          </cell>
          <cell r="X43">
            <v>1.1447143153630093E-2</v>
          </cell>
          <cell r="Y43">
            <v>1.1259441078483439E-2</v>
          </cell>
          <cell r="Z43">
            <v>1.1301799953971648E-2</v>
          </cell>
          <cell r="AA43">
            <v>1.278030660029408E-2</v>
          </cell>
          <cell r="AB43">
            <v>1.4141087569417057E-2</v>
          </cell>
          <cell r="AC43">
            <v>1.5203640000668045E-2</v>
          </cell>
          <cell r="AD43">
            <v>1.6372927844407276E-2</v>
          </cell>
          <cell r="AE43">
            <v>1.7984822051974766E-2</v>
          </cell>
          <cell r="AF43">
            <v>2.0691581393693988E-2</v>
          </cell>
          <cell r="AG43">
            <v>2.0592321427076909E-2</v>
          </cell>
        </row>
        <row r="44">
          <cell r="B44">
            <v>3.533378751811684E-2</v>
          </cell>
          <cell r="C44">
            <v>3.4080442031295628E-2</v>
          </cell>
          <cell r="D44">
            <v>3.5113197124211591E-2</v>
          </cell>
          <cell r="E44">
            <v>3.5735114329402823E-2</v>
          </cell>
          <cell r="F44">
            <v>3.8266019234562069E-2</v>
          </cell>
          <cell r="G44">
            <v>3.8414037116573964E-2</v>
          </cell>
          <cell r="H44">
            <v>3.8941186226345063E-2</v>
          </cell>
          <cell r="I44">
            <v>4.0318358619789427E-2</v>
          </cell>
          <cell r="J44">
            <v>4.4245174225432109E-2</v>
          </cell>
          <cell r="K44">
            <v>4.5043353202778538E-2</v>
          </cell>
          <cell r="L44">
            <v>4.2597449527596795E-2</v>
          </cell>
          <cell r="M44">
            <v>4.6592844916620677E-2</v>
          </cell>
          <cell r="N44">
            <v>4.3327197680125856E-2</v>
          </cell>
          <cell r="O44">
            <v>3.8916227301246172E-2</v>
          </cell>
          <cell r="P44">
            <v>3.3589578514776793E-2</v>
          </cell>
          <cell r="Q44">
            <v>3.4390669737607918E-2</v>
          </cell>
          <cell r="R44">
            <v>3.0264754630604199E-2</v>
          </cell>
          <cell r="S44">
            <v>3.1150740229987591E-2</v>
          </cell>
          <cell r="T44">
            <v>3.400040004217382E-2</v>
          </cell>
          <cell r="U44">
            <v>3.7425298593968079E-2</v>
          </cell>
          <cell r="V44">
            <v>3.7213292902606311E-2</v>
          </cell>
          <cell r="W44">
            <v>3.6621566032884037E-2</v>
          </cell>
          <cell r="X44">
            <v>3.528425803141947E-2</v>
          </cell>
          <cell r="Y44">
            <v>3.5038045157867924E-2</v>
          </cell>
          <cell r="Z44">
            <v>3.5439525006376288E-2</v>
          </cell>
          <cell r="AA44">
            <v>4.5934122734919008E-2</v>
          </cell>
          <cell r="AB44">
            <v>5.3367082936758806E-2</v>
          </cell>
          <cell r="AC44">
            <v>6.2044159432283245E-2</v>
          </cell>
          <cell r="AD44">
            <v>6.7266025977112121E-2</v>
          </cell>
          <cell r="AE44">
            <v>6.5365525465617788E-2</v>
          </cell>
          <cell r="AF44">
            <v>6.6884257875890363E-2</v>
          </cell>
          <cell r="AG44">
            <v>6.5591632413151857E-2</v>
          </cell>
        </row>
        <row r="45">
          <cell r="B45">
            <v>1</v>
          </cell>
          <cell r="C45">
            <v>1</v>
          </cell>
          <cell r="D45">
            <v>1</v>
          </cell>
          <cell r="E45">
            <v>1</v>
          </cell>
          <cell r="F45">
            <v>1</v>
          </cell>
          <cell r="G45">
            <v>1</v>
          </cell>
          <cell r="H45">
            <v>1</v>
          </cell>
          <cell r="I45">
            <v>1</v>
          </cell>
          <cell r="J45">
            <v>1</v>
          </cell>
          <cell r="K45">
            <v>1</v>
          </cell>
          <cell r="L45">
            <v>1</v>
          </cell>
          <cell r="M45">
            <v>1</v>
          </cell>
          <cell r="N45">
            <v>1</v>
          </cell>
          <cell r="O45">
            <v>1</v>
          </cell>
          <cell r="P45">
            <v>1</v>
          </cell>
          <cell r="Q45">
            <v>1</v>
          </cell>
          <cell r="R45">
            <v>1</v>
          </cell>
          <cell r="S45">
            <v>1</v>
          </cell>
          <cell r="T45">
            <v>1</v>
          </cell>
          <cell r="U45">
            <v>1</v>
          </cell>
          <cell r="V45">
            <v>1</v>
          </cell>
          <cell r="W45">
            <v>1</v>
          </cell>
          <cell r="X45">
            <v>1</v>
          </cell>
          <cell r="Y45">
            <v>1</v>
          </cell>
          <cell r="Z45">
            <v>1</v>
          </cell>
          <cell r="AA45">
            <v>1</v>
          </cell>
          <cell r="AB45">
            <v>1</v>
          </cell>
          <cell r="AC45">
            <v>1</v>
          </cell>
          <cell r="AD45">
            <v>1</v>
          </cell>
          <cell r="AE45">
            <v>1</v>
          </cell>
          <cell r="AF45">
            <v>1</v>
          </cell>
          <cell r="AG45">
            <v>1</v>
          </cell>
        </row>
        <row r="46">
          <cell r="B46">
            <v>0.79641254191031563</v>
          </cell>
          <cell r="C46">
            <v>0.80541295821194947</v>
          </cell>
          <cell r="D46">
            <v>0.80691921003126788</v>
          </cell>
          <cell r="E46">
            <v>0.7968811929409152</v>
          </cell>
          <cell r="F46">
            <v>0.83111511719217357</v>
          </cell>
          <cell r="G46">
            <v>0.81219848394228022</v>
          </cell>
          <cell r="H46">
            <v>0.83383779485030296</v>
          </cell>
          <cell r="I46">
            <v>0.83662303561137041</v>
          </cell>
          <cell r="J46">
            <v>0.84705738985441614</v>
          </cell>
          <cell r="K46">
            <v>0.90169676384490294</v>
          </cell>
          <cell r="L46">
            <v>0.78843424293117492</v>
          </cell>
          <cell r="M46">
            <v>0.83625342782262746</v>
          </cell>
          <cell r="N46">
            <v>0.81810735305657312</v>
          </cell>
          <cell r="O46">
            <v>0.80905920315890556</v>
          </cell>
          <cell r="P46">
            <v>0.78169623272151934</v>
          </cell>
          <cell r="Q46">
            <v>0.82936326049414899</v>
          </cell>
          <cell r="R46">
            <v>0.83848953213474653</v>
          </cell>
          <cell r="S46">
            <v>0.81877501428141697</v>
          </cell>
          <cell r="T46">
            <v>0.89140108786567007</v>
          </cell>
          <cell r="U46">
            <v>0.89317250538852355</v>
          </cell>
          <cell r="V46">
            <v>0.89322364828483314</v>
          </cell>
          <cell r="W46">
            <v>0.88614338328653952</v>
          </cell>
          <cell r="X46">
            <v>0.82938635161363672</v>
          </cell>
          <cell r="Y46">
            <v>0.84401357047144787</v>
          </cell>
          <cell r="Z46">
            <v>0.90595488847502303</v>
          </cell>
          <cell r="AA46">
            <v>0.87855774319734059</v>
          </cell>
          <cell r="AB46">
            <v>0.85719740671739386</v>
          </cell>
          <cell r="AC46">
            <v>0.87631135002013949</v>
          </cell>
          <cell r="AD46">
            <v>0.8941870232249115</v>
          </cell>
          <cell r="AE46">
            <v>0.90835416526567581</v>
          </cell>
          <cell r="AF46">
            <v>0.91611820105258779</v>
          </cell>
          <cell r="AG46">
            <v>0.91203481472302939</v>
          </cell>
        </row>
        <row r="47">
          <cell r="B47">
            <v>1</v>
          </cell>
          <cell r="C47">
            <v>1</v>
          </cell>
          <cell r="D47">
            <v>1</v>
          </cell>
          <cell r="E47">
            <v>1</v>
          </cell>
          <cell r="F47">
            <v>1</v>
          </cell>
          <cell r="G47">
            <v>1</v>
          </cell>
          <cell r="H47">
            <v>1</v>
          </cell>
          <cell r="I47">
            <v>1</v>
          </cell>
          <cell r="J47">
            <v>1</v>
          </cell>
          <cell r="K47">
            <v>1</v>
          </cell>
          <cell r="L47">
            <v>1</v>
          </cell>
          <cell r="M47">
            <v>1</v>
          </cell>
          <cell r="N47">
            <v>1</v>
          </cell>
          <cell r="O47">
            <v>1</v>
          </cell>
          <cell r="P47">
            <v>1</v>
          </cell>
          <cell r="Q47">
            <v>1</v>
          </cell>
          <cell r="R47">
            <v>1</v>
          </cell>
          <cell r="S47">
            <v>1</v>
          </cell>
          <cell r="T47">
            <v>1</v>
          </cell>
          <cell r="U47">
            <v>1</v>
          </cell>
          <cell r="V47">
            <v>1</v>
          </cell>
          <cell r="W47">
            <v>1</v>
          </cell>
          <cell r="X47">
            <v>1</v>
          </cell>
          <cell r="Y47">
            <v>1</v>
          </cell>
          <cell r="Z47">
            <v>1</v>
          </cell>
          <cell r="AA47">
            <v>1</v>
          </cell>
          <cell r="AB47">
            <v>1</v>
          </cell>
          <cell r="AC47">
            <v>1</v>
          </cell>
          <cell r="AD47">
            <v>1</v>
          </cell>
          <cell r="AE47">
            <v>1</v>
          </cell>
          <cell r="AF47">
            <v>1</v>
          </cell>
          <cell r="AG47">
            <v>1</v>
          </cell>
        </row>
        <row r="48">
          <cell r="B48">
            <v>0.46776082543250408</v>
          </cell>
          <cell r="C48">
            <v>0.46556522762754049</v>
          </cell>
          <cell r="D48">
            <v>0.4692921821566704</v>
          </cell>
          <cell r="E48">
            <v>0.46357201445598772</v>
          </cell>
          <cell r="F48">
            <v>0.47114573828163236</v>
          </cell>
          <cell r="G48">
            <v>0.47407349362034878</v>
          </cell>
          <cell r="H48">
            <v>0.47448221459122586</v>
          </cell>
          <cell r="I48">
            <v>0.4720367595305448</v>
          </cell>
          <cell r="J48">
            <v>0.48106655680163474</v>
          </cell>
          <cell r="K48">
            <v>0.48243993083342002</v>
          </cell>
          <cell r="L48">
            <v>0.48166279900363873</v>
          </cell>
          <cell r="M48">
            <v>0.4941451958200429</v>
          </cell>
          <cell r="N48">
            <v>0.48282572784807809</v>
          </cell>
          <cell r="O48">
            <v>0.46702444605106042</v>
          </cell>
          <cell r="P48">
            <v>0.45814037911988076</v>
          </cell>
          <cell r="Q48">
            <v>0.48416030337956412</v>
          </cell>
          <cell r="R48">
            <v>0.48940969416675889</v>
          </cell>
          <cell r="S48">
            <v>0.47996665936947519</v>
          </cell>
          <cell r="T48">
            <v>0.4874894773415902</v>
          </cell>
          <cell r="U48">
            <v>0.47604261866713721</v>
          </cell>
          <cell r="V48">
            <v>0.48147480925935554</v>
          </cell>
          <cell r="W48">
            <v>0.47950896270504806</v>
          </cell>
          <cell r="X48">
            <v>0.47389145270535771</v>
          </cell>
          <cell r="Y48">
            <v>0.47950218898756625</v>
          </cell>
          <cell r="Z48">
            <v>0.4895932377581908</v>
          </cell>
          <cell r="AA48">
            <v>0.48629392418411471</v>
          </cell>
          <cell r="AB48">
            <v>0.47173855666263559</v>
          </cell>
          <cell r="AC48">
            <v>0.47115859631948731</v>
          </cell>
          <cell r="AD48">
            <v>0.46876754352743721</v>
          </cell>
          <cell r="AE48">
            <v>0.46334534319390569</v>
          </cell>
          <cell r="AF48">
            <v>0.46204493815524944</v>
          </cell>
          <cell r="AG48">
            <v>0.46420327915335974</v>
          </cell>
        </row>
        <row r="49">
          <cell r="B49">
            <v>0.94018525810359199</v>
          </cell>
          <cell r="C49">
            <v>0.93585077544963591</v>
          </cell>
          <cell r="D49">
            <v>0.94320841615256457</v>
          </cell>
          <cell r="E49">
            <v>0.93191583439413228</v>
          </cell>
          <cell r="F49">
            <v>0.94686765049238886</v>
          </cell>
          <cell r="G49">
            <v>0.9526475363721616</v>
          </cell>
          <cell r="H49">
            <v>0.9534544209261423</v>
          </cell>
          <cell r="I49">
            <v>0.94862667764719444</v>
          </cell>
          <cell r="J49">
            <v>0.96645302982060577</v>
          </cell>
          <cell r="K49">
            <v>0.96916430321560565</v>
          </cell>
          <cell r="L49">
            <v>0.96763011310666258</v>
          </cell>
          <cell r="M49">
            <v>0.99227248268952839</v>
          </cell>
          <cell r="N49">
            <v>0.9699259319950343</v>
          </cell>
          <cell r="O49">
            <v>0.93873152024444784</v>
          </cell>
          <cell r="P49">
            <v>0.92119286449290683</v>
          </cell>
          <cell r="Q49">
            <v>0.97257143425664772</v>
          </cell>
          <cell r="R49">
            <v>0.98291389043748567</v>
          </cell>
          <cell r="S49">
            <v>0.96429360484464643</v>
          </cell>
          <cell r="T49">
            <v>0.97911954317129313</v>
          </cell>
          <cell r="U49">
            <v>0.95652774005893904</v>
          </cell>
          <cell r="V49">
            <v>0.96724571649507862</v>
          </cell>
          <cell r="W49">
            <v>0.9633683164775807</v>
          </cell>
          <cell r="X49">
            <v>0.95230310654702888</v>
          </cell>
          <cell r="Y49">
            <v>0.96335662580258052</v>
          </cell>
          <cell r="Z49">
            <v>0.98330882828690336</v>
          </cell>
          <cell r="AA49">
            <v>0.97677829579480668</v>
          </cell>
          <cell r="AB49">
            <v>0.94802995711204108</v>
          </cell>
          <cell r="AC49">
            <v>0.94690353248992509</v>
          </cell>
          <cell r="AD49">
            <v>0.94216867667876958</v>
          </cell>
          <cell r="AE49">
            <v>0.93146901894577872</v>
          </cell>
          <cell r="AF49">
            <v>0.92890245200679378</v>
          </cell>
          <cell r="AG49">
            <v>0.93316639694181025</v>
          </cell>
        </row>
        <row r="50">
          <cell r="B50">
            <v>0.88018227116657832</v>
          </cell>
          <cell r="C50">
            <v>0.89916148466230028</v>
          </cell>
          <cell r="D50">
            <v>0.82723252623851296</v>
          </cell>
          <cell r="E50">
            <v>0.79139587911276654</v>
          </cell>
          <cell r="F50">
            <v>0.76639842786899537</v>
          </cell>
          <cell r="G50">
            <v>0.74948007782956216</v>
          </cell>
          <cell r="H50">
            <v>0.71826145741628544</v>
          </cell>
          <cell r="I50">
            <v>0.74614694884221711</v>
          </cell>
          <cell r="J50">
            <v>0.75384460772950634</v>
          </cell>
          <cell r="K50">
            <v>0.78732201519219502</v>
          </cell>
          <cell r="L50">
            <v>0.73911072047388615</v>
          </cell>
          <cell r="M50">
            <v>0.76482394654092356</v>
          </cell>
          <cell r="N50">
            <v>0.69065273834059482</v>
          </cell>
          <cell r="O50">
            <v>0.6905074096792283</v>
          </cell>
          <cell r="P50">
            <v>0.6786206819356797</v>
          </cell>
          <cell r="Q50">
            <v>0.70545630460173436</v>
          </cell>
          <cell r="R50">
            <v>0.72519540712035047</v>
          </cell>
          <cell r="S50">
            <v>0.8989464623384491</v>
          </cell>
          <cell r="T50">
            <v>0.92485787549141518</v>
          </cell>
          <cell r="U50">
            <v>0.92534794229359973</v>
          </cell>
          <cell r="V50">
            <v>0.95718640669901078</v>
          </cell>
          <cell r="W50">
            <v>0.94772287947174449</v>
          </cell>
          <cell r="X50">
            <v>0.93099224901970079</v>
          </cell>
          <cell r="Y50">
            <v>0.93404875958387912</v>
          </cell>
          <cell r="Z50">
            <v>0.9554392788304612</v>
          </cell>
          <cell r="AA50">
            <v>0.94711381439593945</v>
          </cell>
          <cell r="AB50">
            <v>0.91974063564608144</v>
          </cell>
          <cell r="AC50">
            <v>0.92370141568980701</v>
          </cell>
          <cell r="AD50">
            <v>0.91660716030161549</v>
          </cell>
          <cell r="AE50">
            <v>0.90612240538221767</v>
          </cell>
          <cell r="AF50">
            <v>0.90133408221862066</v>
          </cell>
          <cell r="AG50">
            <v>0.90523782212489334</v>
          </cell>
        </row>
        <row r="51">
          <cell r="B51">
            <v>2.4929236157777975E-2</v>
          </cell>
          <cell r="C51">
            <v>2.8482623160427156E-2</v>
          </cell>
          <cell r="D51">
            <v>1.9725493448333076E-2</v>
          </cell>
          <cell r="E51">
            <v>3.1904851802907364E-2</v>
          </cell>
          <cell r="F51">
            <v>2.457263621243766E-2</v>
          </cell>
          <cell r="G51">
            <v>3.3795853404559595E-2</v>
          </cell>
          <cell r="H51">
            <v>1.5030373880550176E-3</v>
          </cell>
          <cell r="I51">
            <v>8.3712020697890317E-3</v>
          </cell>
          <cell r="J51">
            <v>4.3166248502330973E-3</v>
          </cell>
          <cell r="K51">
            <v>1.6019539078156342E-2</v>
          </cell>
          <cell r="L51">
            <v>1.172498083814977E-2</v>
          </cell>
          <cell r="M51">
            <v>3.3592164692020636E-2</v>
          </cell>
          <cell r="N51">
            <v>4.2243457335627503E-2</v>
          </cell>
          <cell r="O51">
            <v>3.841422216667767E-2</v>
          </cell>
          <cell r="P51">
            <v>4.0653656151407376E-2</v>
          </cell>
          <cell r="Q51">
            <v>4.5199868544450461E-2</v>
          </cell>
          <cell r="R51">
            <v>3.6829887250717334E-2</v>
          </cell>
          <cell r="S51">
            <v>2.8961473773558181E-2</v>
          </cell>
          <cell r="T51">
            <v>3.2193429912262816E-2</v>
          </cell>
          <cell r="U51">
            <v>9.200710919040167E-2</v>
          </cell>
          <cell r="V51">
            <v>0.10040052202871165</v>
          </cell>
          <cell r="W51">
            <v>0.11</v>
          </cell>
          <cell r="X51">
            <v>0.10846687219045004</v>
          </cell>
          <cell r="Y51">
            <v>0.10846687219045004</v>
          </cell>
          <cell r="Z51">
            <v>0.10846687219045005</v>
          </cell>
          <cell r="AA51">
            <v>0.10846687219045004</v>
          </cell>
          <cell r="AB51">
            <v>0.10351538621643076</v>
          </cell>
          <cell r="AC51">
            <v>0.10351538621643078</v>
          </cell>
          <cell r="AD51">
            <v>0.10351538621643076</v>
          </cell>
          <cell r="AE51">
            <v>0.10351538621643078</v>
          </cell>
          <cell r="AF51">
            <v>0.10351538621643076</v>
          </cell>
          <cell r="AG51">
            <v>0.10351538621643079</v>
          </cell>
        </row>
        <row r="52">
          <cell r="B52">
            <v>4.0767959316174704E-2</v>
          </cell>
          <cell r="C52">
            <v>1.8512680363790179E-2</v>
          </cell>
          <cell r="D52">
            <v>9.7534209095855223E-2</v>
          </cell>
          <cell r="E52">
            <v>3.1935940278212123E-2</v>
          </cell>
          <cell r="F52">
            <v>6.1060811323265962E-2</v>
          </cell>
          <cell r="G52">
            <v>4.9242051788628796E-2</v>
          </cell>
          <cell r="H52">
            <v>3.9189294436389709E-2</v>
          </cell>
          <cell r="I52">
            <v>0</v>
          </cell>
          <cell r="J52">
            <v>6.7417832504150885E-2</v>
          </cell>
          <cell r="K52">
            <v>0.13082365398814588</v>
          </cell>
          <cell r="L52">
            <v>1.0960632717295429E-2</v>
          </cell>
          <cell r="M52">
            <v>0.11247914017348237</v>
          </cell>
          <cell r="N52">
            <v>7.742448779482157E-2</v>
          </cell>
          <cell r="O52">
            <v>4.8167347685586143E-2</v>
          </cell>
          <cell r="P52">
            <v>0.14437954676073694</v>
          </cell>
          <cell r="Q52">
            <v>0.11661871722340156</v>
          </cell>
          <cell r="R52">
            <v>0.14258913292222333</v>
          </cell>
          <cell r="S52">
            <v>0.12715104200221258</v>
          </cell>
          <cell r="T52">
            <v>0.15895082732135288</v>
          </cell>
          <cell r="U52">
            <v>0.13483979761042428</v>
          </cell>
          <cell r="V52">
            <v>0</v>
          </cell>
          <cell r="W52">
            <v>0</v>
          </cell>
          <cell r="X52">
            <v>0</v>
          </cell>
          <cell r="Y52">
            <v>0</v>
          </cell>
          <cell r="Z52">
            <v>0</v>
          </cell>
          <cell r="AA52">
            <v>0</v>
          </cell>
          <cell r="AB52">
            <v>0</v>
          </cell>
          <cell r="AC52">
            <v>0</v>
          </cell>
          <cell r="AD52">
            <v>0</v>
          </cell>
          <cell r="AE52">
            <v>0</v>
          </cell>
          <cell r="AF52">
            <v>0</v>
          </cell>
          <cell r="AG52">
            <v>0</v>
          </cell>
        </row>
        <row r="53">
          <cell r="B53">
            <v>0.94378170814204165</v>
          </cell>
          <cell r="C53">
            <v>0.93970784268400165</v>
          </cell>
          <cell r="D53">
            <v>0.94662309433115588</v>
          </cell>
          <cell r="E53">
            <v>0.93600949579344284</v>
          </cell>
          <cell r="F53">
            <v>0.95006231178108103</v>
          </cell>
          <cell r="G53">
            <v>0.95549467345301653</v>
          </cell>
          <cell r="H53">
            <v>0.95625304287689405</v>
          </cell>
          <cell r="I53">
            <v>0.95171557482025293</v>
          </cell>
          <cell r="J53">
            <v>0.96847009113971172</v>
          </cell>
          <cell r="K53">
            <v>0.97101834520207664</v>
          </cell>
          <cell r="L53">
            <v>0.96957640054803917</v>
          </cell>
          <cell r="M53">
            <v>0.99273711112471408</v>
          </cell>
          <cell r="N53">
            <v>0.97173417992194366</v>
          </cell>
          <cell r="O53">
            <v>0.94241537842700474</v>
          </cell>
          <cell r="P53">
            <v>0.92593126035550977</v>
          </cell>
          <cell r="Q53">
            <v>0.97422061743782984</v>
          </cell>
          <cell r="R53">
            <v>0.983941218106967</v>
          </cell>
          <cell r="S53">
            <v>0.96644050479201682</v>
          </cell>
          <cell r="T53">
            <v>0.98037501159569096</v>
          </cell>
          <cell r="U53">
            <v>0.9591415741402981</v>
          </cell>
          <cell r="V53">
            <v>0.96921511635263691</v>
          </cell>
          <cell r="W53">
            <v>0.9655708507598626</v>
          </cell>
          <cell r="X53">
            <v>0.95517095298177501</v>
          </cell>
          <cell r="Y53">
            <v>0.96555986300402952</v>
          </cell>
          <cell r="Z53">
            <v>0.98431240973264966</v>
          </cell>
          <cell r="AA53">
            <v>0.97817453518887232</v>
          </cell>
          <cell r="AB53">
            <v>0.9511547329919795</v>
          </cell>
          <cell r="AC53">
            <v>0.95009603632031647</v>
          </cell>
          <cell r="AD53">
            <v>0.94564587073475082</v>
          </cell>
          <cell r="AE53">
            <v>0.93558954578637443</v>
          </cell>
          <cell r="AF53">
            <v>0.93317729748981348</v>
          </cell>
          <cell r="AG53">
            <v>0.93718486641384502</v>
          </cell>
        </row>
        <row r="54">
          <cell r="B54">
            <v>6.3718343953068487E-3</v>
          </cell>
          <cell r="C54">
            <v>6.6956232516613787E-3</v>
          </cell>
          <cell r="D54">
            <v>6.7632195823004882E-3</v>
          </cell>
          <cell r="E54">
            <v>6.9449416980314821E-3</v>
          </cell>
          <cell r="F54">
            <v>6.9828339261791446E-3</v>
          </cell>
          <cell r="G54">
            <v>8.2761068039964858E-3</v>
          </cell>
          <cell r="H54">
            <v>8.780385461840819E-3</v>
          </cell>
          <cell r="I54">
            <v>9.8462570545350854E-3</v>
          </cell>
          <cell r="J54">
            <v>1.1247456271645454E-2</v>
          </cell>
          <cell r="K54">
            <v>1.1751883885863618E-2</v>
          </cell>
          <cell r="L54">
            <v>1.1515232578164713E-2</v>
          </cell>
          <cell r="M54">
            <v>9.7943941484905355E-3</v>
          </cell>
          <cell r="N54">
            <v>1.103050293625274E-2</v>
          </cell>
          <cell r="O54">
            <v>1.2325321948086247E-2</v>
          </cell>
          <cell r="P54">
            <v>1.2702515326902772E-2</v>
          </cell>
          <cell r="Q54">
            <v>1.4107787287168773E-2</v>
          </cell>
          <cell r="R54">
            <v>1.4572311933536945E-2</v>
          </cell>
          <cell r="S54">
            <v>1.244772004749922E-2</v>
          </cell>
          <cell r="T54">
            <v>1.0561794342864939E-2</v>
          </cell>
          <cell r="U54">
            <v>8.6222743958855787E-3</v>
          </cell>
          <cell r="V54">
            <v>5.2275079167231316E-3</v>
          </cell>
          <cell r="W54">
            <v>4.7234333492817224E-3</v>
          </cell>
          <cell r="X54">
            <v>5.1587876880787066E-3</v>
          </cell>
          <cell r="Y54">
            <v>5.0890001839019204E-3</v>
          </cell>
          <cell r="Z54">
            <v>4.5539128733938774E-3</v>
          </cell>
          <cell r="AA54">
            <v>5.6891670024481877E-3</v>
          </cell>
          <cell r="AB54">
            <v>6.1585113015710322E-3</v>
          </cell>
          <cell r="AC54">
            <v>6.3937636113848215E-3</v>
          </cell>
          <cell r="AD54">
            <v>5.4750059397215443E-3</v>
          </cell>
          <cell r="AE54">
            <v>5.6720939623009078E-3</v>
          </cell>
          <cell r="AF54">
            <v>6.6304543960779743E-3</v>
          </cell>
          <cell r="AG54">
            <v>7.2207361957087575E-3</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row>
        <row r="56">
          <cell r="B56">
            <v>1</v>
          </cell>
          <cell r="C56">
            <v>1</v>
          </cell>
          <cell r="D56">
            <v>1</v>
          </cell>
          <cell r="E56">
            <v>1</v>
          </cell>
          <cell r="F56">
            <v>1</v>
          </cell>
          <cell r="G56">
            <v>1</v>
          </cell>
          <cell r="H56">
            <v>1</v>
          </cell>
          <cell r="I56">
            <v>1</v>
          </cell>
          <cell r="J56">
            <v>1</v>
          </cell>
          <cell r="K56">
            <v>1</v>
          </cell>
          <cell r="L56">
            <v>1</v>
          </cell>
          <cell r="M56">
            <v>1</v>
          </cell>
          <cell r="N56">
            <v>1</v>
          </cell>
          <cell r="O56">
            <v>1</v>
          </cell>
          <cell r="P56">
            <v>1</v>
          </cell>
          <cell r="Q56">
            <v>1</v>
          </cell>
          <cell r="R56">
            <v>1</v>
          </cell>
          <cell r="S56">
            <v>1</v>
          </cell>
          <cell r="T56">
            <v>1</v>
          </cell>
          <cell r="U56">
            <v>1</v>
          </cell>
          <cell r="V56">
            <v>1</v>
          </cell>
          <cell r="W56">
            <v>1</v>
          </cell>
          <cell r="X56">
            <v>1</v>
          </cell>
          <cell r="Y56">
            <v>1</v>
          </cell>
          <cell r="Z56">
            <v>1</v>
          </cell>
          <cell r="AA56">
            <v>1</v>
          </cell>
          <cell r="AB56">
            <v>1</v>
          </cell>
          <cell r="AC56">
            <v>1</v>
          </cell>
          <cell r="AD56">
            <v>1</v>
          </cell>
          <cell r="AE56">
            <v>1</v>
          </cell>
          <cell r="AF56">
            <v>1</v>
          </cell>
          <cell r="AG56">
            <v>1</v>
          </cell>
        </row>
        <row r="57">
          <cell r="B57">
            <v>1</v>
          </cell>
          <cell r="C57">
            <v>1</v>
          </cell>
          <cell r="D57">
            <v>1</v>
          </cell>
          <cell r="E57">
            <v>1</v>
          </cell>
          <cell r="F57">
            <v>1</v>
          </cell>
          <cell r="G57">
            <v>1</v>
          </cell>
          <cell r="H57">
            <v>1</v>
          </cell>
          <cell r="I57">
            <v>1</v>
          </cell>
          <cell r="J57">
            <v>1</v>
          </cell>
          <cell r="K57">
            <v>1</v>
          </cell>
          <cell r="L57">
            <v>1</v>
          </cell>
          <cell r="M57">
            <v>1</v>
          </cell>
          <cell r="N57">
            <v>1</v>
          </cell>
          <cell r="O57">
            <v>1</v>
          </cell>
          <cell r="P57">
            <v>1</v>
          </cell>
          <cell r="Q57">
            <v>1</v>
          </cell>
          <cell r="R57">
            <v>1</v>
          </cell>
          <cell r="S57">
            <v>1</v>
          </cell>
          <cell r="T57">
            <v>1</v>
          </cell>
          <cell r="U57">
            <v>1</v>
          </cell>
          <cell r="V57">
            <v>1</v>
          </cell>
          <cell r="W57">
            <v>1</v>
          </cell>
          <cell r="X57">
            <v>1</v>
          </cell>
          <cell r="Y57">
            <v>1</v>
          </cell>
          <cell r="Z57">
            <v>1</v>
          </cell>
          <cell r="AA57">
            <v>1</v>
          </cell>
          <cell r="AB57">
            <v>1</v>
          </cell>
          <cell r="AC57">
            <v>1</v>
          </cell>
          <cell r="AD57">
            <v>1</v>
          </cell>
          <cell r="AE57">
            <v>1</v>
          </cell>
          <cell r="AF57">
            <v>1</v>
          </cell>
          <cell r="AG57">
            <v>1</v>
          </cell>
        </row>
        <row r="58">
          <cell r="B58">
            <v>4.5416472020804654E-3</v>
          </cell>
          <cell r="C58">
            <v>4.7922786272606484E-3</v>
          </cell>
          <cell r="D58">
            <v>5.5354460395050922E-3</v>
          </cell>
          <cell r="E58">
            <v>5.6985520682306902E-3</v>
          </cell>
          <cell r="F58">
            <v>6.1996842611087956E-3</v>
          </cell>
          <cell r="G58">
            <v>6.6813461782685973E-3</v>
          </cell>
          <cell r="H58">
            <v>7.1063325896762383E-3</v>
          </cell>
          <cell r="I58">
            <v>6.9265189441406081E-3</v>
          </cell>
          <cell r="J58">
            <v>6.407540055518593E-3</v>
          </cell>
          <cell r="K58">
            <v>7.292184793933643E-3</v>
          </cell>
          <cell r="L58">
            <v>8.3797254001046293E-3</v>
          </cell>
          <cell r="M58">
            <v>7.5488424333074915E-3</v>
          </cell>
          <cell r="N58">
            <v>8.790338587456651E-3</v>
          </cell>
          <cell r="O58">
            <v>8.6634158122588425E-3</v>
          </cell>
          <cell r="P58">
            <v>8.5923428374798574E-3</v>
          </cell>
          <cell r="Q58">
            <v>8.7798501039106653E-3</v>
          </cell>
          <cell r="R58">
            <v>8.9501402039970021E-3</v>
          </cell>
          <cell r="S58">
            <v>9.3347003899069154E-3</v>
          </cell>
          <cell r="T58">
            <v>9.7442271758052933E-3</v>
          </cell>
          <cell r="U58">
            <v>1.1846441126425833E-2</v>
          </cell>
          <cell r="V58">
            <v>9.528065570029786E-3</v>
          </cell>
          <cell r="W58">
            <v>1.0428613284787837E-2</v>
          </cell>
          <cell r="X58">
            <v>1.1447143153630093E-2</v>
          </cell>
          <cell r="Y58">
            <v>1.1259441078483439E-2</v>
          </cell>
          <cell r="Z58">
            <v>1.1301799953971648E-2</v>
          </cell>
          <cell r="AA58">
            <v>1.278030660029408E-2</v>
          </cell>
          <cell r="AB58">
            <v>1.4141087569417057E-2</v>
          </cell>
          <cell r="AC58">
            <v>1.5203640000668045E-2</v>
          </cell>
          <cell r="AD58">
            <v>1.6372927844407276E-2</v>
          </cell>
          <cell r="AE58">
            <v>1.7984822051974766E-2</v>
          </cell>
          <cell r="AF58">
            <v>2.0691581393693988E-2</v>
          </cell>
          <cell r="AG58">
            <v>2.0592321427076909E-2</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row>
        <row r="63">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row>
        <row r="64">
          <cell r="B64">
            <v>0</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row>
        <row r="65">
          <cell r="B65">
            <v>1990</v>
          </cell>
          <cell r="C65">
            <v>1991</v>
          </cell>
          <cell r="D65">
            <v>1992</v>
          </cell>
          <cell r="E65">
            <v>1993</v>
          </cell>
          <cell r="F65">
            <v>1994</v>
          </cell>
          <cell r="G65">
            <v>1995</v>
          </cell>
          <cell r="H65">
            <v>1996</v>
          </cell>
          <cell r="I65">
            <v>1997</v>
          </cell>
          <cell r="J65">
            <v>1998</v>
          </cell>
          <cell r="K65">
            <v>1999</v>
          </cell>
          <cell r="L65">
            <v>2000</v>
          </cell>
          <cell r="M65">
            <v>2001</v>
          </cell>
          <cell r="N65">
            <v>2002</v>
          </cell>
          <cell r="O65">
            <v>2003</v>
          </cell>
          <cell r="P65">
            <v>2004</v>
          </cell>
          <cell r="Q65">
            <v>2005</v>
          </cell>
          <cell r="R65">
            <v>2006</v>
          </cell>
          <cell r="S65">
            <v>2007</v>
          </cell>
          <cell r="T65">
            <v>2008</v>
          </cell>
          <cell r="U65">
            <v>2009</v>
          </cell>
          <cell r="V65">
            <v>2010</v>
          </cell>
          <cell r="W65">
            <v>2011</v>
          </cell>
          <cell r="X65">
            <v>2012</v>
          </cell>
          <cell r="Y65">
            <v>2013</v>
          </cell>
          <cell r="Z65">
            <v>2014</v>
          </cell>
          <cell r="AA65">
            <v>2015</v>
          </cell>
          <cell r="AB65">
            <v>2016</v>
          </cell>
          <cell r="AC65">
            <v>2017</v>
          </cell>
          <cell r="AD65">
            <v>2018</v>
          </cell>
          <cell r="AE65">
            <v>2019</v>
          </cell>
          <cell r="AF65">
            <v>2020</v>
          </cell>
          <cell r="AG65">
            <v>2021</v>
          </cell>
        </row>
        <row r="66">
          <cell r="B66">
            <v>1</v>
          </cell>
          <cell r="C66">
            <v>1</v>
          </cell>
          <cell r="D66">
            <v>1</v>
          </cell>
          <cell r="E66">
            <v>1</v>
          </cell>
          <cell r="F66">
            <v>1</v>
          </cell>
          <cell r="G66">
            <v>1</v>
          </cell>
          <cell r="H66">
            <v>1</v>
          </cell>
          <cell r="I66">
            <v>1</v>
          </cell>
          <cell r="J66">
            <v>1</v>
          </cell>
          <cell r="K66">
            <v>1</v>
          </cell>
          <cell r="L66">
            <v>1</v>
          </cell>
          <cell r="M66">
            <v>1</v>
          </cell>
          <cell r="N66">
            <v>1</v>
          </cell>
          <cell r="O66">
            <v>1</v>
          </cell>
          <cell r="P66">
            <v>1</v>
          </cell>
          <cell r="Q66">
            <v>1</v>
          </cell>
          <cell r="R66">
            <v>1</v>
          </cell>
          <cell r="S66">
            <v>1</v>
          </cell>
          <cell r="T66">
            <v>1</v>
          </cell>
          <cell r="U66">
            <v>1</v>
          </cell>
          <cell r="V66">
            <v>1</v>
          </cell>
          <cell r="W66">
            <v>1</v>
          </cell>
          <cell r="X66">
            <v>1</v>
          </cell>
          <cell r="Y66">
            <v>1</v>
          </cell>
          <cell r="Z66">
            <v>1</v>
          </cell>
          <cell r="AA66">
            <v>1</v>
          </cell>
          <cell r="AB66">
            <v>1</v>
          </cell>
          <cell r="AC66">
            <v>1</v>
          </cell>
          <cell r="AD66">
            <v>1</v>
          </cell>
          <cell r="AE66">
            <v>1</v>
          </cell>
          <cell r="AF66">
            <v>1</v>
          </cell>
          <cell r="AG66">
            <v>1</v>
          </cell>
        </row>
      </sheetData>
      <sheetData sheetId="43"/>
      <sheetData sheetId="44"/>
      <sheetData sheetId="45"/>
      <sheetData sheetId="46"/>
      <sheetData sheetId="47"/>
      <sheetData sheetId="48"/>
      <sheetData sheetId="4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UBBRSEAZ3RXJC2BYGM65VLF42Y">
      <xxl21:absoluteUrl r:id="rId3"/>
    </xxl21:alternateUrls>
    <sheetNames>
      <sheetName val="Contents"/>
      <sheetName val="Summary"/>
      <sheetName val="Summary by County"/>
      <sheetName val="Source File - Summary Tab"/>
      <sheetName val="County Data"/>
      <sheetName val="1990"/>
      <sheetName val="2005"/>
      <sheetName val="2007"/>
      <sheetName val="2010"/>
      <sheetName val="2015"/>
      <sheetName val="2016"/>
      <sheetName val="2017"/>
      <sheetName val="2018"/>
      <sheetName val="2019"/>
      <sheetName val="Bottom-Up Analysis"/>
      <sheetName val="GHGRP FLIGHT Data"/>
      <sheetName val="GHGRP Subpart Data"/>
      <sheetName val="GHGRP Fuel-Level Emissions"/>
      <sheetName val="GHGRP Refineries"/>
      <sheetName val="EIA SEDS Summary"/>
      <sheetName val="EIA SEDS Data 2020"/>
      <sheetName val="SEDS Jet Fuel Adj."/>
      <sheetName val="1990 SEDS Adj."/>
      <sheetName val="Military Data"/>
      <sheetName val="DBEDT Transport"/>
      <sheetName val="Biodiesel"/>
      <sheetName val="Pipeline Fugitive Emissions"/>
      <sheetName val="International Bunker Fuels"/>
      <sheetName val="CH4 and N2O Mobile Combustion"/>
      <sheetName val="RNG Data"/>
      <sheetName val="Combustion - Waipahu"/>
      <sheetName val="Combustion - HPOWER"/>
      <sheetName val="90Data"/>
      <sheetName val="Maui 2007 Consumption"/>
      <sheetName val="Molokai 2007 Consumption"/>
      <sheetName val="Lanai 2007 Consumption"/>
      <sheetName val="Kauai 2007 Consumption"/>
      <sheetName val="07Data"/>
      <sheetName val="CO2_EFs"/>
      <sheetName val="CH4 N2O Emission Factors"/>
      <sheetName val="Conversions"/>
      <sheetName val="Unc_Inputs"/>
      <sheetName val="RiskTemplate_Energy"/>
      <sheetName val="Uncertainty Results"/>
      <sheetName val="Uncertainty Results_2017"/>
      <sheetName val="Oahu 2007 Consumption"/>
      <sheetName val="Hawaii 2007 Consumption"/>
      <sheetName val="2007 Military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5">
          <cell r="C5">
            <v>0</v>
          </cell>
          <cell r="D5">
            <v>0</v>
          </cell>
          <cell r="E5">
            <v>0</v>
          </cell>
          <cell r="F5">
            <v>157.99924638408001</v>
          </cell>
          <cell r="G5">
            <v>0</v>
          </cell>
          <cell r="H5">
            <v>0</v>
          </cell>
          <cell r="I5">
            <v>0</v>
          </cell>
          <cell r="K5">
            <v>7.5361592000000002E-4</v>
          </cell>
          <cell r="L5">
            <v>158</v>
          </cell>
          <cell r="P5">
            <v>0</v>
          </cell>
          <cell r="Q5">
            <v>0</v>
          </cell>
          <cell r="R5">
            <v>0</v>
          </cell>
          <cell r="S5">
            <v>157.99924638408001</v>
          </cell>
          <cell r="T5">
            <v>0</v>
          </cell>
          <cell r="U5">
            <v>0</v>
          </cell>
          <cell r="V5">
            <v>0</v>
          </cell>
          <cell r="W5">
            <v>0</v>
          </cell>
          <cell r="X5">
            <v>7.5361592000000002E-4</v>
          </cell>
          <cell r="Y5">
            <v>158</v>
          </cell>
          <cell r="Z5">
            <v>41.579133200000001</v>
          </cell>
          <cell r="AA5">
            <v>41.579133200000001</v>
          </cell>
          <cell r="AB5">
            <v>0</v>
          </cell>
          <cell r="AC5">
            <v>0</v>
          </cell>
          <cell r="AD5">
            <v>0</v>
          </cell>
          <cell r="AE5">
            <v>1.0926104468944936E-2</v>
          </cell>
          <cell r="AF5">
            <v>0</v>
          </cell>
          <cell r="AG5">
            <v>0</v>
          </cell>
          <cell r="AH5">
            <v>0</v>
          </cell>
          <cell r="AI5">
            <v>0</v>
          </cell>
          <cell r="AJ5">
            <v>5.2114718644694216E-8</v>
          </cell>
          <cell r="AK5">
            <v>0</v>
          </cell>
          <cell r="AL5">
            <v>1.092615658366358E-2</v>
          </cell>
          <cell r="AP5">
            <v>2.64</v>
          </cell>
          <cell r="AT5">
            <v>0</v>
          </cell>
          <cell r="AU5">
            <v>0</v>
          </cell>
          <cell r="AV5">
            <v>0</v>
          </cell>
          <cell r="AW5">
            <v>2.3210531691711235E-4</v>
          </cell>
          <cell r="BA5">
            <v>0</v>
          </cell>
          <cell r="BE5">
            <v>2.3210531691711235E-4</v>
          </cell>
          <cell r="BI5">
            <v>0.04</v>
          </cell>
          <cell r="BM5">
            <v>0</v>
          </cell>
          <cell r="BN5">
            <v>0</v>
          </cell>
          <cell r="BO5">
            <v>0</v>
          </cell>
          <cell r="BP5">
            <v>4.1919626934120886E-5</v>
          </cell>
          <cell r="BT5">
            <v>0</v>
          </cell>
          <cell r="BX5">
            <v>4.1919626934120886E-5</v>
          </cell>
        </row>
        <row r="6">
          <cell r="C6">
            <v>0</v>
          </cell>
          <cell r="D6">
            <v>0</v>
          </cell>
          <cell r="E6">
            <v>0</v>
          </cell>
          <cell r="F6">
            <v>0</v>
          </cell>
          <cell r="G6">
            <v>0</v>
          </cell>
          <cell r="H6">
            <v>0</v>
          </cell>
          <cell r="I6">
            <v>14179</v>
          </cell>
          <cell r="L6">
            <v>14179</v>
          </cell>
          <cell r="O6">
            <v>0</v>
          </cell>
          <cell r="P6">
            <v>0</v>
          </cell>
          <cell r="Q6">
            <v>0</v>
          </cell>
          <cell r="R6">
            <v>0</v>
          </cell>
          <cell r="S6">
            <v>0</v>
          </cell>
          <cell r="T6">
            <v>0</v>
          </cell>
          <cell r="U6">
            <v>0</v>
          </cell>
          <cell r="V6">
            <v>14179</v>
          </cell>
          <cell r="W6">
            <v>0</v>
          </cell>
          <cell r="X6">
            <v>0</v>
          </cell>
          <cell r="Y6">
            <v>14179</v>
          </cell>
          <cell r="Z6">
            <v>57.252000000000002</v>
          </cell>
          <cell r="AA6">
            <v>57.252000000000002</v>
          </cell>
          <cell r="AB6">
            <v>0</v>
          </cell>
          <cell r="AC6">
            <v>0</v>
          </cell>
          <cell r="AD6">
            <v>0</v>
          </cell>
          <cell r="AE6">
            <v>0</v>
          </cell>
          <cell r="AF6">
            <v>0</v>
          </cell>
          <cell r="AG6">
            <v>0</v>
          </cell>
          <cell r="AH6">
            <v>1.3501162577016401</v>
          </cell>
          <cell r="AI6">
            <v>0</v>
          </cell>
          <cell r="AJ6">
            <v>0</v>
          </cell>
          <cell r="AK6">
            <v>0</v>
          </cell>
          <cell r="AL6">
            <v>1.3501162577016401</v>
          </cell>
          <cell r="AO6">
            <v>1.0023030599889999E-2</v>
          </cell>
          <cell r="AQ6">
            <v>1.0023030599890001E-3</v>
          </cell>
          <cell r="AT6">
            <v>0</v>
          </cell>
          <cell r="AU6">
            <v>0</v>
          </cell>
          <cell r="AV6">
            <v>0</v>
          </cell>
          <cell r="BA6">
            <v>3.5529137718960077E-4</v>
          </cell>
          <cell r="BE6">
            <v>3.5529137718960077E-4</v>
          </cell>
          <cell r="BH6">
            <v>1.5034545899835E-3</v>
          </cell>
          <cell r="BJ6">
            <v>1.5034545899835E-3</v>
          </cell>
          <cell r="BM6">
            <v>0</v>
          </cell>
          <cell r="BN6">
            <v>0</v>
          </cell>
          <cell r="BO6">
            <v>0</v>
          </cell>
          <cell r="BT6">
            <v>6.3526098241500611E-3</v>
          </cell>
          <cell r="BX6">
            <v>6.3526098241500611E-3</v>
          </cell>
        </row>
        <row r="7">
          <cell r="C7">
            <v>0</v>
          </cell>
          <cell r="D7">
            <v>1823</v>
          </cell>
          <cell r="E7">
            <v>2191</v>
          </cell>
          <cell r="F7">
            <v>0</v>
          </cell>
          <cell r="G7">
            <v>7970.2090216354172</v>
          </cell>
          <cell r="H7">
            <v>1278.6476188407744</v>
          </cell>
          <cell r="I7">
            <v>13344</v>
          </cell>
          <cell r="J7">
            <v>2181.3238095238094</v>
          </cell>
          <cell r="L7">
            <v>28788.18045</v>
          </cell>
          <cell r="N7">
            <v>1094.861175</v>
          </cell>
          <cell r="O7">
            <v>12.494414313091989</v>
          </cell>
          <cell r="P7">
            <v>0</v>
          </cell>
          <cell r="Q7">
            <v>1823</v>
          </cell>
          <cell r="R7">
            <v>2178.505585686908</v>
          </cell>
          <cell r="S7">
            <v>0</v>
          </cell>
          <cell r="T7">
            <v>7970.2090216354172</v>
          </cell>
          <cell r="U7">
            <v>183.78644384077438</v>
          </cell>
          <cell r="V7">
            <v>13344</v>
          </cell>
          <cell r="W7">
            <v>2181.3238095238094</v>
          </cell>
          <cell r="X7">
            <v>0</v>
          </cell>
          <cell r="Y7">
            <v>27680.824860686906</v>
          </cell>
          <cell r="Z7">
            <v>44.577416399999997</v>
          </cell>
          <cell r="AA7">
            <v>44.577416399999997</v>
          </cell>
          <cell r="AB7">
            <v>0</v>
          </cell>
          <cell r="AC7">
            <v>0.13515635307455942</v>
          </cell>
          <cell r="AD7">
            <v>0.1615133681371364</v>
          </cell>
          <cell r="AE7">
            <v>0</v>
          </cell>
          <cell r="AF7">
            <v>0.59090750664080938</v>
          </cell>
          <cell r="AG7">
            <v>1.3625839546934394E-2</v>
          </cell>
          <cell r="AH7">
            <v>0.98931781427697296</v>
          </cell>
          <cell r="AI7">
            <v>0.16172230991220135</v>
          </cell>
          <cell r="AJ7">
            <v>0</v>
          </cell>
          <cell r="AK7">
            <v>9.2632993546905653E-4</v>
          </cell>
          <cell r="AL7">
            <v>2.0531695215240826</v>
          </cell>
          <cell r="AN7">
            <v>1.0023030599889999E-2</v>
          </cell>
          <cell r="AO7">
            <v>3.006909179967E-3</v>
          </cell>
          <cell r="AP7">
            <v>2.008</v>
          </cell>
          <cell r="AQ7">
            <v>3.006909179967E-3</v>
          </cell>
          <cell r="AR7">
            <v>0.13</v>
          </cell>
          <cell r="AT7">
            <v>0</v>
          </cell>
          <cell r="AU7">
            <v>4.5679961958998671E-4</v>
          </cell>
          <cell r="AV7">
            <v>1.6376421110528375E-4</v>
          </cell>
          <cell r="AX7">
            <v>1.1793919098867457E-3</v>
          </cell>
          <cell r="AZ7">
            <v>2.1234079304976696E-4</v>
          </cell>
          <cell r="BA7">
            <v>1.0031049024369911E-3</v>
          </cell>
          <cell r="BB7">
            <v>1.6316227199999998E-4</v>
          </cell>
          <cell r="BC7">
            <v>0</v>
          </cell>
          <cell r="BE7">
            <v>3.1785637080687739E-3</v>
          </cell>
          <cell r="BG7">
            <v>6.0138183599339984E-4</v>
          </cell>
          <cell r="BH7">
            <v>6.0138183599339984E-4</v>
          </cell>
          <cell r="BI7">
            <v>0.189</v>
          </cell>
          <cell r="BJ7">
            <v>6.0138183599339984E-4</v>
          </cell>
          <cell r="BK7">
            <v>0.189</v>
          </cell>
          <cell r="BM7">
            <v>0</v>
          </cell>
          <cell r="BN7">
            <v>3.267030879307584E-4</v>
          </cell>
          <cell r="BO7">
            <v>3.9041387927499628E-4</v>
          </cell>
          <cell r="BQ7">
            <v>1.3232213376223364E-3</v>
          </cell>
          <cell r="BS7">
            <v>2.3823621805077642E-4</v>
          </cell>
          <cell r="BT7">
            <v>2.3914020874097864E-3</v>
          </cell>
          <cell r="BU7">
            <v>2.8275770718719996E-3</v>
          </cell>
          <cell r="BV7">
            <v>0</v>
          </cell>
          <cell r="BX7">
            <v>7.4975536821606532E-3</v>
          </cell>
        </row>
        <row r="8">
          <cell r="C8">
            <v>0</v>
          </cell>
          <cell r="D8">
            <v>0</v>
          </cell>
          <cell r="E8">
            <v>0</v>
          </cell>
          <cell r="F8">
            <v>88738.381417026874</v>
          </cell>
          <cell r="G8">
            <v>6.0167391113870918</v>
          </cell>
          <cell r="H8">
            <v>0</v>
          </cell>
          <cell r="I8">
            <v>0</v>
          </cell>
          <cell r="K8">
            <v>12067.601843861728</v>
          </cell>
          <cell r="L8">
            <v>100812</v>
          </cell>
          <cell r="M8">
            <v>20957.842701763671</v>
          </cell>
          <cell r="P8">
            <v>0</v>
          </cell>
          <cell r="Q8">
            <v>0</v>
          </cell>
          <cell r="R8">
            <v>0</v>
          </cell>
          <cell r="S8">
            <v>67780.538715263203</v>
          </cell>
          <cell r="T8">
            <v>6.0167391113870918</v>
          </cell>
          <cell r="U8">
            <v>0</v>
          </cell>
          <cell r="V8">
            <v>0</v>
          </cell>
          <cell r="W8">
            <v>0</v>
          </cell>
          <cell r="X8">
            <v>12067.601843861728</v>
          </cell>
          <cell r="Y8">
            <v>79854.157298236329</v>
          </cell>
          <cell r="Z8">
            <v>43.431013999999998</v>
          </cell>
          <cell r="AA8">
            <v>43.431013999999998</v>
          </cell>
          <cell r="AB8">
            <v>0</v>
          </cell>
          <cell r="AC8">
            <v>0</v>
          </cell>
          <cell r="AD8">
            <v>0</v>
          </cell>
          <cell r="AE8">
            <v>4.895982842517931</v>
          </cell>
          <cell r="AF8">
            <v>4.3460633414269841E-4</v>
          </cell>
          <cell r="AG8">
            <v>0</v>
          </cell>
          <cell r="AH8">
            <v>0</v>
          </cell>
          <cell r="AI8">
            <v>0</v>
          </cell>
          <cell r="AJ8">
            <v>0.87167751537183025</v>
          </cell>
          <cell r="AK8">
            <v>0</v>
          </cell>
          <cell r="AL8">
            <v>5.7680949642239039</v>
          </cell>
          <cell r="AP8">
            <v>0</v>
          </cell>
          <cell r="AR8">
            <v>0</v>
          </cell>
          <cell r="AT8">
            <v>0</v>
          </cell>
          <cell r="AU8">
            <v>0</v>
          </cell>
          <cell r="AV8">
            <v>0</v>
          </cell>
          <cell r="AW8">
            <v>0</v>
          </cell>
          <cell r="BA8">
            <v>0</v>
          </cell>
          <cell r="BB8">
            <v>0</v>
          </cell>
          <cell r="BC8">
            <v>0</v>
          </cell>
          <cell r="BE8">
            <v>0</v>
          </cell>
          <cell r="BI8">
            <v>0.1</v>
          </cell>
          <cell r="BK8">
            <v>0.1</v>
          </cell>
          <cell r="BM8">
            <v>0</v>
          </cell>
          <cell r="BN8">
            <v>0</v>
          </cell>
          <cell r="BO8">
            <v>0</v>
          </cell>
          <cell r="BP8">
            <v>4.4958045075584985E-2</v>
          </cell>
          <cell r="BT8">
            <v>0</v>
          </cell>
          <cell r="BU8">
            <v>0</v>
          </cell>
          <cell r="BV8">
            <v>8.0043003188520964E-3</v>
          </cell>
          <cell r="BX8">
            <v>5.2962345394437081E-2</v>
          </cell>
        </row>
        <row r="9">
          <cell r="C9">
            <v>0</v>
          </cell>
          <cell r="D9">
            <v>1527</v>
          </cell>
          <cell r="E9">
            <v>1374</v>
          </cell>
          <cell r="F9">
            <v>0</v>
          </cell>
          <cell r="G9">
            <v>48172.655730355749</v>
          </cell>
          <cell r="H9">
            <v>577.34426964424631</v>
          </cell>
          <cell r="I9">
            <v>0</v>
          </cell>
          <cell r="L9">
            <v>51650.999999999993</v>
          </cell>
          <cell r="O9">
            <v>0</v>
          </cell>
          <cell r="P9">
            <v>0</v>
          </cell>
          <cell r="Q9">
            <v>1527</v>
          </cell>
          <cell r="R9">
            <v>1374</v>
          </cell>
          <cell r="S9">
            <v>0</v>
          </cell>
          <cell r="T9">
            <v>48172.655730355749</v>
          </cell>
          <cell r="U9">
            <v>577.34426964424631</v>
          </cell>
          <cell r="V9">
            <v>0</v>
          </cell>
          <cell r="W9">
            <v>0</v>
          </cell>
          <cell r="X9">
            <v>0</v>
          </cell>
          <cell r="Y9">
            <v>51650.999999999993</v>
          </cell>
          <cell r="Z9">
            <v>42.483027399999997</v>
          </cell>
          <cell r="AA9">
            <v>42.483027399999997</v>
          </cell>
          <cell r="AB9">
            <v>0</v>
          </cell>
          <cell r="AC9">
            <v>0.10789203795445122</v>
          </cell>
          <cell r="AD9">
            <v>9.7081637294967896E-2</v>
          </cell>
          <cell r="AE9">
            <v>0</v>
          </cell>
          <cell r="AF9">
            <v>3.4036974462516398</v>
          </cell>
          <cell r="AG9">
            <v>4.0792959956281558E-2</v>
          </cell>
          <cell r="AH9">
            <v>0</v>
          </cell>
          <cell r="AI9">
            <v>0</v>
          </cell>
          <cell r="AJ9">
            <v>0</v>
          </cell>
          <cell r="AK9">
            <v>0</v>
          </cell>
          <cell r="AL9">
            <v>3.6494640814573409</v>
          </cell>
          <cell r="AN9">
            <v>1.0023030599889999E-2</v>
          </cell>
          <cell r="AO9">
            <v>3.006909179967E-3</v>
          </cell>
          <cell r="AP9">
            <v>0.80100000000000005</v>
          </cell>
          <cell r="AR9">
            <v>0.98</v>
          </cell>
          <cell r="AT9">
            <v>0</v>
          </cell>
          <cell r="AU9">
            <v>3.8262919315080069E-4</v>
          </cell>
          <cell r="AV9">
            <v>1.0328733033186646E-4</v>
          </cell>
          <cell r="AX9">
            <v>1.4486080114927107E-4</v>
          </cell>
          <cell r="AZ9">
            <v>2.5890883918031733E-4</v>
          </cell>
          <cell r="BA9">
            <v>0</v>
          </cell>
          <cell r="BB9">
            <v>0</v>
          </cell>
          <cell r="BC9">
            <v>0</v>
          </cell>
          <cell r="BE9">
            <v>8.8968616381225553E-4</v>
          </cell>
          <cell r="BG9">
            <v>6.0138183599339984E-4</v>
          </cell>
          <cell r="BH9">
            <v>6.0138183599339984E-4</v>
          </cell>
          <cell r="BI9">
            <v>0.55100000000000005</v>
          </cell>
          <cell r="BK9">
            <v>0.55100000000000005</v>
          </cell>
          <cell r="BM9">
            <v>0</v>
          </cell>
          <cell r="BN9">
            <v>2.7365639894145262E-4</v>
          </cell>
          <cell r="BO9">
            <v>2.4623699551116953E-4</v>
          </cell>
          <cell r="BQ9">
            <v>1.1878079314410993E-3</v>
          </cell>
          <cell r="BS9">
            <v>2.1229619763160922E-3</v>
          </cell>
          <cell r="BT9">
            <v>0</v>
          </cell>
          <cell r="BU9">
            <v>0</v>
          </cell>
          <cell r="BV9">
            <v>0</v>
          </cell>
          <cell r="BX9">
            <v>3.8306633022098138E-3</v>
          </cell>
        </row>
        <row r="10">
          <cell r="C10">
            <v>0</v>
          </cell>
          <cell r="D10">
            <v>0</v>
          </cell>
          <cell r="E10">
            <v>0</v>
          </cell>
          <cell r="F10">
            <v>0</v>
          </cell>
          <cell r="G10">
            <v>0</v>
          </cell>
          <cell r="H10">
            <v>0</v>
          </cell>
          <cell r="I10">
            <v>7557.9989808449245</v>
          </cell>
          <cell r="L10">
            <v>7557.9989808449245</v>
          </cell>
          <cell r="P10">
            <v>0</v>
          </cell>
          <cell r="Q10">
            <v>0</v>
          </cell>
          <cell r="R10">
            <v>0</v>
          </cell>
          <cell r="S10">
            <v>0</v>
          </cell>
          <cell r="T10">
            <v>0</v>
          </cell>
          <cell r="U10">
            <v>0</v>
          </cell>
          <cell r="V10">
            <v>7557.9989808449245</v>
          </cell>
          <cell r="W10">
            <v>0</v>
          </cell>
          <cell r="X10">
            <v>0</v>
          </cell>
          <cell r="Y10">
            <v>7557.9989808449245</v>
          </cell>
          <cell r="Z10">
            <v>40.895701000000003</v>
          </cell>
          <cell r="AA10">
            <v>40.895701000000003</v>
          </cell>
          <cell r="AB10">
            <v>0</v>
          </cell>
          <cell r="AC10">
            <v>0</v>
          </cell>
          <cell r="AD10">
            <v>0</v>
          </cell>
          <cell r="AE10">
            <v>0</v>
          </cell>
          <cell r="AF10">
            <v>0</v>
          </cell>
          <cell r="AG10">
            <v>0</v>
          </cell>
          <cell r="AH10">
            <v>0.51406660000000004</v>
          </cell>
          <cell r="AI10">
            <v>0</v>
          </cell>
          <cell r="AJ10">
            <v>0</v>
          </cell>
          <cell r="AK10">
            <v>0</v>
          </cell>
          <cell r="AL10">
            <v>0.51406660000000004</v>
          </cell>
          <cell r="AR10">
            <v>0</v>
          </cell>
          <cell r="BA10">
            <v>5.6689999999999996E-4</v>
          </cell>
          <cell r="BE10">
            <v>5.6689999999999996E-4</v>
          </cell>
          <cell r="BK10">
            <v>0.1</v>
          </cell>
          <cell r="BT10">
            <v>1.3513999999999998E-3</v>
          </cell>
          <cell r="BX10">
            <v>1.3513999999999998E-3</v>
          </cell>
        </row>
        <row r="11">
          <cell r="C11">
            <v>495</v>
          </cell>
          <cell r="D11">
            <v>3085</v>
          </cell>
          <cell r="E11">
            <v>105</v>
          </cell>
          <cell r="F11">
            <v>0</v>
          </cell>
          <cell r="G11">
            <v>0</v>
          </cell>
          <cell r="H11">
            <v>0</v>
          </cell>
          <cell r="I11">
            <v>0</v>
          </cell>
          <cell r="L11">
            <v>3685</v>
          </cell>
          <cell r="O11">
            <v>92.550646319125264</v>
          </cell>
          <cell r="P11">
            <v>495</v>
          </cell>
          <cell r="Q11">
            <v>3085</v>
          </cell>
          <cell r="R11">
            <v>12.449353680874736</v>
          </cell>
          <cell r="S11">
            <v>0</v>
          </cell>
          <cell r="T11">
            <v>0</v>
          </cell>
          <cell r="U11">
            <v>0</v>
          </cell>
          <cell r="V11">
            <v>0</v>
          </cell>
          <cell r="W11">
            <v>0</v>
          </cell>
          <cell r="X11">
            <v>0</v>
          </cell>
          <cell r="Y11">
            <v>3592.4493536808745</v>
          </cell>
          <cell r="Z11">
            <v>37.809232999999999</v>
          </cell>
          <cell r="AA11">
            <v>37.809232999999999</v>
          </cell>
          <cell r="AB11">
            <v>3.1127050343593046E-2</v>
          </cell>
          <cell r="AC11">
            <v>0.19399383901006981</v>
          </cell>
          <cell r="AD11">
            <v>7.8285183589855208E-4</v>
          </cell>
          <cell r="AE11">
            <v>0</v>
          </cell>
          <cell r="AF11">
            <v>0</v>
          </cell>
          <cell r="AG11">
            <v>0</v>
          </cell>
          <cell r="AH11">
            <v>0</v>
          </cell>
          <cell r="AI11">
            <v>0</v>
          </cell>
          <cell r="AJ11">
            <v>0</v>
          </cell>
          <cell r="AK11">
            <v>1.9205524182049907E-3</v>
          </cell>
          <cell r="AL11">
            <v>0.2278242936077664</v>
          </cell>
          <cell r="AM11">
            <v>1.0023030599889999E-2</v>
          </cell>
          <cell r="AN11">
            <v>1.0023030599889999E-2</v>
          </cell>
          <cell r="AO11">
            <v>9.4955026735800007E-4</v>
          </cell>
          <cell r="AT11">
            <v>1.2403500367363872E-4</v>
          </cell>
          <cell r="AU11">
            <v>7.7302623501651613E-4</v>
          </cell>
          <cell r="AV11">
            <v>2.9553217790272273E-7</v>
          </cell>
          <cell r="BA11">
            <v>0</v>
          </cell>
          <cell r="BE11">
            <v>8.9735677086805762E-4</v>
          </cell>
          <cell r="BF11">
            <v>6.0138183599339984E-4</v>
          </cell>
          <cell r="BG11">
            <v>6.0138183599339984E-4</v>
          </cell>
          <cell r="BH11">
            <v>6.0138183599339984E-4</v>
          </cell>
          <cell r="BM11">
            <v>8.8709834627386403E-5</v>
          </cell>
          <cell r="BN11">
            <v>5.528683632838123E-4</v>
          </cell>
          <cell r="BO11">
            <v>2.2310709217136206E-6</v>
          </cell>
          <cell r="BT11">
            <v>0</v>
          </cell>
          <cell r="BX11">
            <v>6.4380926883291227E-4</v>
          </cell>
        </row>
        <row r="12">
          <cell r="C12">
            <v>0</v>
          </cell>
          <cell r="D12">
            <v>0</v>
          </cell>
          <cell r="E12">
            <v>2487</v>
          </cell>
          <cell r="F12">
            <v>0</v>
          </cell>
          <cell r="G12">
            <v>0</v>
          </cell>
          <cell r="H12">
            <v>8299</v>
          </cell>
          <cell r="I12">
            <v>52678</v>
          </cell>
          <cell r="J12">
            <v>0</v>
          </cell>
          <cell r="L12">
            <v>63464</v>
          </cell>
          <cell r="N12">
            <v>435.38962500000008</v>
          </cell>
          <cell r="O12">
            <v>0</v>
          </cell>
          <cell r="P12">
            <v>0</v>
          </cell>
          <cell r="Q12">
            <v>0</v>
          </cell>
          <cell r="R12">
            <v>2487</v>
          </cell>
          <cell r="S12">
            <v>0</v>
          </cell>
          <cell r="T12">
            <v>0</v>
          </cell>
          <cell r="U12">
            <v>7863.6103750000002</v>
          </cell>
          <cell r="V12">
            <v>52678</v>
          </cell>
          <cell r="W12">
            <v>0</v>
          </cell>
          <cell r="X12">
            <v>0</v>
          </cell>
          <cell r="Y12">
            <v>63028.610375000004</v>
          </cell>
          <cell r="Z12">
            <v>45.150617599999997</v>
          </cell>
          <cell r="AA12">
            <v>45.150617599999997</v>
          </cell>
          <cell r="AB12">
            <v>0</v>
          </cell>
          <cell r="AC12">
            <v>0</v>
          </cell>
          <cell r="AD12">
            <v>0.18675592210248088</v>
          </cell>
          <cell r="AE12">
            <v>0</v>
          </cell>
          <cell r="AF12">
            <v>0</v>
          </cell>
          <cell r="AG12">
            <v>0.59050092747798977</v>
          </cell>
          <cell r="AH12">
            <v>3.9557412402551217</v>
          </cell>
          <cell r="AI12">
            <v>0</v>
          </cell>
          <cell r="AJ12">
            <v>0</v>
          </cell>
          <cell r="AK12">
            <v>0</v>
          </cell>
          <cell r="AL12">
            <v>4.7329980898355926</v>
          </cell>
          <cell r="AN12">
            <v>1.0023030599889999E-2</v>
          </cell>
          <cell r="AO12">
            <v>3.006909179967E-3</v>
          </cell>
          <cell r="AP12">
            <v>0.31</v>
          </cell>
          <cell r="AQ12">
            <v>3.006909179967E-3</v>
          </cell>
          <cell r="AR12">
            <v>0.31</v>
          </cell>
          <cell r="AT12">
            <v>0</v>
          </cell>
          <cell r="AU12">
            <v>0</v>
          </cell>
          <cell r="AV12">
            <v>1.8695457826444821E-4</v>
          </cell>
          <cell r="AX12">
            <v>0</v>
          </cell>
          <cell r="AZ12">
            <v>1.4554777330997993E-3</v>
          </cell>
          <cell r="BA12">
            <v>3.9599490445575408E-3</v>
          </cell>
          <cell r="BB12">
            <v>0</v>
          </cell>
          <cell r="BC12">
            <v>0</v>
          </cell>
          <cell r="BE12">
            <v>5.6023813559217886E-3</v>
          </cell>
          <cell r="BG12">
            <v>6.0138183599339984E-4</v>
          </cell>
          <cell r="BH12">
            <v>6.0138183599339984E-4</v>
          </cell>
          <cell r="BI12">
            <v>0.09</v>
          </cell>
          <cell r="BJ12">
            <v>6.0138183599339984E-4</v>
          </cell>
          <cell r="BK12">
            <v>0.09</v>
          </cell>
          <cell r="BM12">
            <v>0</v>
          </cell>
          <cell r="BN12">
            <v>0</v>
          </cell>
          <cell r="BO12">
            <v>4.4569971458244441E-4</v>
          </cell>
          <cell r="BQ12">
            <v>0</v>
          </cell>
          <cell r="BS12">
            <v>5.0368919744176281E-3</v>
          </cell>
          <cell r="BT12">
            <v>9.440518522225173E-3</v>
          </cell>
          <cell r="BU12">
            <v>0</v>
          </cell>
          <cell r="BV12">
            <v>0</v>
          </cell>
          <cell r="BX12">
            <v>1.4923110211225245E-2</v>
          </cell>
        </row>
        <row r="13">
          <cell r="C13">
            <v>548</v>
          </cell>
          <cell r="D13">
            <v>2483</v>
          </cell>
          <cell r="E13">
            <v>89</v>
          </cell>
          <cell r="F13">
            <v>0</v>
          </cell>
          <cell r="G13">
            <v>0</v>
          </cell>
          <cell r="H13">
            <v>0</v>
          </cell>
          <cell r="I13">
            <v>0</v>
          </cell>
          <cell r="L13">
            <v>3120</v>
          </cell>
          <cell r="P13">
            <v>548</v>
          </cell>
          <cell r="Q13">
            <v>2483</v>
          </cell>
          <cell r="R13">
            <v>89</v>
          </cell>
          <cell r="S13">
            <v>0</v>
          </cell>
          <cell r="T13">
            <v>0</v>
          </cell>
          <cell r="U13">
            <v>0</v>
          </cell>
          <cell r="V13">
            <v>0</v>
          </cell>
          <cell r="W13">
            <v>0</v>
          </cell>
          <cell r="X13">
            <v>0</v>
          </cell>
          <cell r="Y13">
            <v>3120</v>
          </cell>
          <cell r="Z13">
            <v>31.8126666</v>
          </cell>
          <cell r="AA13">
            <v>31.8126666</v>
          </cell>
          <cell r="AB13">
            <v>2.8994494022323541E-2</v>
          </cell>
          <cell r="AC13">
            <v>0.13137468733107543</v>
          </cell>
          <cell r="AD13">
            <v>4.7089597955963418E-3</v>
          </cell>
          <cell r="AE13">
            <v>0</v>
          </cell>
          <cell r="AF13">
            <v>0</v>
          </cell>
          <cell r="AG13">
            <v>0</v>
          </cell>
          <cell r="AH13">
            <v>0</v>
          </cell>
          <cell r="AI13">
            <v>0</v>
          </cell>
          <cell r="AJ13">
            <v>0</v>
          </cell>
          <cell r="AK13">
            <v>0</v>
          </cell>
          <cell r="AL13">
            <v>0.16507814114899533</v>
          </cell>
          <cell r="AM13">
            <v>4.7477513367900001E-3</v>
          </cell>
          <cell r="AN13">
            <v>4.7477513367900001E-3</v>
          </cell>
          <cell r="AO13">
            <v>9.4955026735800007E-4</v>
          </cell>
          <cell r="AP13">
            <v>92</v>
          </cell>
          <cell r="AQ13">
            <v>3.7982010694320003E-3</v>
          </cell>
          <cell r="AR13">
            <v>92</v>
          </cell>
          <cell r="AT13">
            <v>6.5044193314023002E-5</v>
          </cell>
          <cell r="AU13">
            <v>2.9471666423123928E-4</v>
          </cell>
          <cell r="AV13">
            <v>2.1127493448715503E-6</v>
          </cell>
          <cell r="AW13">
            <v>0</v>
          </cell>
          <cell r="AX13">
            <v>0</v>
          </cell>
          <cell r="AZ13">
            <v>0</v>
          </cell>
          <cell r="BA13">
            <v>0</v>
          </cell>
          <cell r="BB13">
            <v>0</v>
          </cell>
          <cell r="BC13">
            <v>0</v>
          </cell>
          <cell r="BE13">
            <v>3.6187360689013382E-4</v>
          </cell>
          <cell r="BF13">
            <v>9.4955026735800017E-5</v>
          </cell>
          <cell r="BG13">
            <v>9.4955026735800017E-5</v>
          </cell>
          <cell r="BH13">
            <v>9.4955026735800017E-5</v>
          </cell>
          <cell r="BI13">
            <v>3</v>
          </cell>
          <cell r="BJ13">
            <v>9.4955026735800017E-5</v>
          </cell>
          <cell r="BK13">
            <v>3</v>
          </cell>
          <cell r="BM13">
            <v>1.5506535686063088E-5</v>
          </cell>
          <cell r="BN13">
            <v>7.0260452752727448E-5</v>
          </cell>
          <cell r="BO13">
            <v>2.5183972190868879E-6</v>
          </cell>
          <cell r="BP13">
            <v>0</v>
          </cell>
          <cell r="BQ13">
            <v>0</v>
          </cell>
          <cell r="BS13">
            <v>0</v>
          </cell>
          <cell r="BT13">
            <v>0</v>
          </cell>
          <cell r="BU13">
            <v>0</v>
          </cell>
          <cell r="BV13">
            <v>0</v>
          </cell>
          <cell r="BX13">
            <v>8.8285385657877431E-5</v>
          </cell>
        </row>
        <row r="14">
          <cell r="C14">
            <v>0</v>
          </cell>
          <cell r="D14">
            <v>0</v>
          </cell>
          <cell r="E14">
            <v>0</v>
          </cell>
          <cell r="F14">
            <v>0</v>
          </cell>
          <cell r="G14">
            <v>0</v>
          </cell>
          <cell r="H14">
            <v>0</v>
          </cell>
          <cell r="I14">
            <v>4391.7538753084273</v>
          </cell>
          <cell r="L14">
            <v>4391.7538753084273</v>
          </cell>
          <cell r="R14">
            <v>0</v>
          </cell>
          <cell r="V14">
            <v>4391.7538753084273</v>
          </cell>
          <cell r="Y14">
            <v>4391.7538753084273</v>
          </cell>
          <cell r="Z14">
            <v>40.114062999999895</v>
          </cell>
          <cell r="AA14">
            <v>40.114062999999895</v>
          </cell>
          <cell r="AB14">
            <v>0</v>
          </cell>
          <cell r="AC14">
            <v>0</v>
          </cell>
          <cell r="AD14">
            <v>0</v>
          </cell>
          <cell r="AE14">
            <v>0</v>
          </cell>
          <cell r="AF14">
            <v>0</v>
          </cell>
          <cell r="AG14">
            <v>0</v>
          </cell>
          <cell r="AH14">
            <v>0.29300129999999996</v>
          </cell>
          <cell r="AI14">
            <v>0</v>
          </cell>
          <cell r="AJ14">
            <v>0</v>
          </cell>
          <cell r="AK14">
            <v>0</v>
          </cell>
          <cell r="AL14">
            <v>0.29300129999999996</v>
          </cell>
          <cell r="AQ14">
            <v>3.0100000000000001E-3</v>
          </cell>
          <cell r="BA14">
            <v>3.7509999999999996E-4</v>
          </cell>
          <cell r="BE14">
            <v>3.7509999999999996E-4</v>
          </cell>
          <cell r="BJ14">
            <v>5.9999999999999995E-4</v>
          </cell>
          <cell r="BT14">
            <v>8.9429999999999989E-4</v>
          </cell>
          <cell r="BX14">
            <v>8.9429999999999989E-4</v>
          </cell>
        </row>
        <row r="15">
          <cell r="C15">
            <v>0</v>
          </cell>
          <cell r="D15">
            <v>0</v>
          </cell>
          <cell r="E15">
            <v>1912</v>
          </cell>
          <cell r="F15">
            <v>142.22688497734921</v>
          </cell>
          <cell r="G15">
            <v>211.91088293159061</v>
          </cell>
          <cell r="H15">
            <v>21.862232091060154</v>
          </cell>
          <cell r="I15">
            <v>1060</v>
          </cell>
          <cell r="J15">
            <v>0</v>
          </cell>
          <cell r="K15">
            <v>0</v>
          </cell>
          <cell r="L15">
            <v>3348</v>
          </cell>
          <cell r="M15">
            <v>0</v>
          </cell>
          <cell r="N15">
            <v>0</v>
          </cell>
          <cell r="O15">
            <v>2288</v>
          </cell>
          <cell r="P15">
            <v>0</v>
          </cell>
          <cell r="Q15">
            <v>0</v>
          </cell>
          <cell r="R15">
            <v>0</v>
          </cell>
          <cell r="S15">
            <v>0</v>
          </cell>
          <cell r="T15">
            <v>0</v>
          </cell>
          <cell r="U15">
            <v>0</v>
          </cell>
          <cell r="V15">
            <v>1060</v>
          </cell>
          <cell r="W15">
            <v>0</v>
          </cell>
          <cell r="X15">
            <v>0</v>
          </cell>
          <cell r="Y15">
            <v>1060</v>
          </cell>
          <cell r="Z15">
            <v>0</v>
          </cell>
          <cell r="AA15">
            <v>0</v>
          </cell>
          <cell r="AB15">
            <v>0</v>
          </cell>
          <cell r="AC15">
            <v>0</v>
          </cell>
          <cell r="AD15">
            <v>0</v>
          </cell>
          <cell r="AE15">
            <v>0</v>
          </cell>
          <cell r="AF15">
            <v>0</v>
          </cell>
          <cell r="AG15">
            <v>0</v>
          </cell>
          <cell r="AH15">
            <v>7.8985213369794777E-2</v>
          </cell>
          <cell r="AI15">
            <v>0</v>
          </cell>
          <cell r="AJ15">
            <v>0</v>
          </cell>
          <cell r="AK15">
            <v>3.476124409059831E-2</v>
          </cell>
          <cell r="AL15">
            <v>0.11374645746039308</v>
          </cell>
          <cell r="AT15">
            <v>0</v>
          </cell>
          <cell r="AU15">
            <v>0</v>
          </cell>
          <cell r="AV15">
            <v>0</v>
          </cell>
          <cell r="AW15">
            <v>0</v>
          </cell>
          <cell r="AX15">
            <v>0</v>
          </cell>
          <cell r="AY15">
            <v>0</v>
          </cell>
          <cell r="AZ15">
            <v>0</v>
          </cell>
          <cell r="BA15">
            <v>7.9765000000000006E-5</v>
          </cell>
          <cell r="BB15">
            <v>0</v>
          </cell>
          <cell r="BC15">
            <v>0</v>
          </cell>
          <cell r="BE15">
            <v>7.9765000000000006E-5</v>
          </cell>
          <cell r="BM15">
            <v>0</v>
          </cell>
          <cell r="BN15">
            <v>0</v>
          </cell>
          <cell r="BO15">
            <v>0</v>
          </cell>
          <cell r="BP15">
            <v>0</v>
          </cell>
          <cell r="BQ15">
            <v>0</v>
          </cell>
          <cell r="BR15">
            <v>0</v>
          </cell>
          <cell r="BS15">
            <v>0</v>
          </cell>
          <cell r="BT15">
            <v>1.8952799999999998E-4</v>
          </cell>
          <cell r="BU15">
            <v>0</v>
          </cell>
          <cell r="BV15">
            <v>0</v>
          </cell>
          <cell r="BX15">
            <v>1.8952799999999998E-4</v>
          </cell>
        </row>
        <row r="16">
          <cell r="C16">
            <v>0</v>
          </cell>
          <cell r="D16">
            <v>0</v>
          </cell>
          <cell r="E16">
            <v>0</v>
          </cell>
          <cell r="F16">
            <v>0</v>
          </cell>
          <cell r="G16">
            <v>0</v>
          </cell>
          <cell r="H16">
            <v>0</v>
          </cell>
          <cell r="I16">
            <v>-9</v>
          </cell>
          <cell r="L16">
            <v>-9</v>
          </cell>
          <cell r="O16">
            <v>0</v>
          </cell>
          <cell r="V16">
            <v>-9</v>
          </cell>
          <cell r="Y16">
            <v>-9</v>
          </cell>
          <cell r="Z16">
            <v>41.601179399999999</v>
          </cell>
          <cell r="AA16">
            <v>41.601179399999999</v>
          </cell>
          <cell r="AB16">
            <v>0</v>
          </cell>
          <cell r="AC16">
            <v>0</v>
          </cell>
          <cell r="AD16">
            <v>0</v>
          </cell>
          <cell r="AE16">
            <v>0</v>
          </cell>
          <cell r="AF16">
            <v>0</v>
          </cell>
          <cell r="AG16">
            <v>0</v>
          </cell>
          <cell r="AH16">
            <v>-6.2270600581351796E-4</v>
          </cell>
          <cell r="AI16">
            <v>0</v>
          </cell>
          <cell r="AJ16">
            <v>0</v>
          </cell>
          <cell r="AK16">
            <v>0</v>
          </cell>
          <cell r="AL16">
            <v>-6.2270600581351796E-4</v>
          </cell>
          <cell r="AQ16">
            <v>3.0100000000000001E-3</v>
          </cell>
          <cell r="BA16">
            <v>-6.7725000000000006E-7</v>
          </cell>
          <cell r="BE16">
            <v>-6.7725000000000006E-7</v>
          </cell>
          <cell r="BJ16">
            <v>5.9999999999999995E-4</v>
          </cell>
          <cell r="BT16">
            <v>-1.6091999999999998E-6</v>
          </cell>
          <cell r="BX16">
            <v>-1.6091999999999998E-6</v>
          </cell>
        </row>
        <row r="17">
          <cell r="C17">
            <v>0</v>
          </cell>
          <cell r="D17">
            <v>0</v>
          </cell>
          <cell r="E17">
            <v>1781</v>
          </cell>
          <cell r="F17">
            <v>0</v>
          </cell>
          <cell r="G17">
            <v>0</v>
          </cell>
          <cell r="H17">
            <v>0</v>
          </cell>
          <cell r="I17">
            <v>0</v>
          </cell>
          <cell r="L17">
            <v>1781</v>
          </cell>
          <cell r="O17">
            <v>1781</v>
          </cell>
          <cell r="R17">
            <v>0</v>
          </cell>
          <cell r="Y17">
            <v>0</v>
          </cell>
          <cell r="Z17">
            <v>45.304940999999999</v>
          </cell>
          <cell r="AA17">
            <v>45.304940999999999</v>
          </cell>
          <cell r="AB17">
            <v>0</v>
          </cell>
          <cell r="AC17">
            <v>0</v>
          </cell>
          <cell r="AD17">
            <v>0</v>
          </cell>
          <cell r="AE17">
            <v>0</v>
          </cell>
          <cell r="AF17">
            <v>0</v>
          </cell>
          <cell r="AG17">
            <v>0</v>
          </cell>
          <cell r="AH17">
            <v>0</v>
          </cell>
          <cell r="AI17">
            <v>0</v>
          </cell>
          <cell r="AJ17">
            <v>0</v>
          </cell>
          <cell r="AK17">
            <v>5.893252775258759E-4</v>
          </cell>
          <cell r="AL17">
            <v>5.893252775258759E-4</v>
          </cell>
          <cell r="AO17">
            <v>3.0100000000000001E-3</v>
          </cell>
          <cell r="AV17">
            <v>0</v>
          </cell>
          <cell r="BE17">
            <v>0</v>
          </cell>
          <cell r="BH17">
            <v>5.9999999999999995E-4</v>
          </cell>
          <cell r="BO17">
            <v>0</v>
          </cell>
          <cell r="BX17">
            <v>0</v>
          </cell>
        </row>
        <row r="18">
          <cell r="C18">
            <v>0</v>
          </cell>
          <cell r="D18">
            <v>0</v>
          </cell>
          <cell r="E18">
            <v>0</v>
          </cell>
          <cell r="F18">
            <v>0</v>
          </cell>
          <cell r="G18">
            <v>0</v>
          </cell>
          <cell r="H18">
            <v>0</v>
          </cell>
          <cell r="I18">
            <v>0</v>
          </cell>
          <cell r="L18">
            <v>0</v>
          </cell>
          <cell r="Y18">
            <v>0</v>
          </cell>
          <cell r="Z18">
            <v>38.911543000000002</v>
          </cell>
          <cell r="AA18">
            <v>38.911543000000002</v>
          </cell>
          <cell r="AB18">
            <v>0</v>
          </cell>
          <cell r="AC18">
            <v>0</v>
          </cell>
          <cell r="AD18">
            <v>0</v>
          </cell>
          <cell r="AE18">
            <v>0</v>
          </cell>
          <cell r="AF18">
            <v>0</v>
          </cell>
          <cell r="AG18">
            <v>0</v>
          </cell>
          <cell r="AH18">
            <v>0</v>
          </cell>
          <cell r="AI18">
            <v>0</v>
          </cell>
          <cell r="AJ18">
            <v>0</v>
          </cell>
          <cell r="AK18">
            <v>0</v>
          </cell>
          <cell r="AL18">
            <v>0</v>
          </cell>
          <cell r="AQ18">
            <v>3.006909179967E-3</v>
          </cell>
          <cell r="BA18">
            <v>0</v>
          </cell>
          <cell r="BE18">
            <v>0</v>
          </cell>
          <cell r="BJ18">
            <v>6.0138183599339984E-4</v>
          </cell>
          <cell r="BT18">
            <v>0</v>
          </cell>
          <cell r="BX18">
            <v>0</v>
          </cell>
        </row>
        <row r="19">
          <cell r="C19">
            <v>0</v>
          </cell>
          <cell r="D19">
            <v>0</v>
          </cell>
          <cell r="E19">
            <v>0</v>
          </cell>
          <cell r="F19">
            <v>0</v>
          </cell>
          <cell r="G19">
            <v>0</v>
          </cell>
          <cell r="H19">
            <v>0</v>
          </cell>
          <cell r="I19">
            <v>0</v>
          </cell>
          <cell r="L19">
            <v>0</v>
          </cell>
          <cell r="O19">
            <v>0</v>
          </cell>
          <cell r="P19">
            <v>0</v>
          </cell>
          <cell r="Q19">
            <v>0</v>
          </cell>
          <cell r="R19">
            <v>0</v>
          </cell>
          <cell r="S19">
            <v>0</v>
          </cell>
          <cell r="T19">
            <v>0</v>
          </cell>
          <cell r="U19">
            <v>0</v>
          </cell>
          <cell r="V19">
            <v>0</v>
          </cell>
          <cell r="W19">
            <v>0</v>
          </cell>
          <cell r="X19">
            <v>0</v>
          </cell>
          <cell r="Y19">
            <v>0</v>
          </cell>
          <cell r="Z19">
            <v>44.004215199999997</v>
          </cell>
          <cell r="AA19">
            <v>44.004215199999997</v>
          </cell>
          <cell r="AB19">
            <v>0</v>
          </cell>
          <cell r="AC19">
            <v>0</v>
          </cell>
          <cell r="AD19">
            <v>0</v>
          </cell>
          <cell r="AE19">
            <v>0</v>
          </cell>
          <cell r="AF19">
            <v>0</v>
          </cell>
          <cell r="AG19">
            <v>0</v>
          </cell>
          <cell r="AH19">
            <v>0</v>
          </cell>
          <cell r="AI19">
            <v>0</v>
          </cell>
          <cell r="AJ19">
            <v>0</v>
          </cell>
          <cell r="AK19">
            <v>0</v>
          </cell>
          <cell r="AL19">
            <v>0</v>
          </cell>
          <cell r="AR19">
            <v>0</v>
          </cell>
          <cell r="AT19">
            <v>0</v>
          </cell>
          <cell r="AU19">
            <v>0</v>
          </cell>
          <cell r="AV19">
            <v>0</v>
          </cell>
          <cell r="AW19">
            <v>0</v>
          </cell>
          <cell r="AX19">
            <v>0</v>
          </cell>
          <cell r="AZ19">
            <v>0</v>
          </cell>
          <cell r="BA19">
            <v>0</v>
          </cell>
          <cell r="BB19">
            <v>0</v>
          </cell>
          <cell r="BC19">
            <v>0</v>
          </cell>
          <cell r="BE19">
            <v>0</v>
          </cell>
          <cell r="BM19">
            <v>0</v>
          </cell>
          <cell r="BN19">
            <v>0</v>
          </cell>
          <cell r="BO19">
            <v>0</v>
          </cell>
          <cell r="BP19">
            <v>0</v>
          </cell>
          <cell r="BQ19">
            <v>0</v>
          </cell>
          <cell r="BS19">
            <v>0</v>
          </cell>
          <cell r="BT19">
            <v>0</v>
          </cell>
          <cell r="BU19">
            <v>0</v>
          </cell>
          <cell r="BV19">
            <v>0</v>
          </cell>
          <cell r="BX19">
            <v>0</v>
          </cell>
        </row>
        <row r="20">
          <cell r="C20">
            <v>0</v>
          </cell>
          <cell r="D20">
            <v>0</v>
          </cell>
          <cell r="E20">
            <v>131</v>
          </cell>
          <cell r="F20">
            <v>142.22688497734921</v>
          </cell>
          <cell r="G20">
            <v>211.91088293159061</v>
          </cell>
          <cell r="H20">
            <v>21.862232091060154</v>
          </cell>
          <cell r="I20">
            <v>0</v>
          </cell>
          <cell r="L20">
            <v>506.99999999999994</v>
          </cell>
          <cell r="O20">
            <v>506.99999999999994</v>
          </cell>
          <cell r="R20">
            <v>0</v>
          </cell>
          <cell r="S20">
            <v>0</v>
          </cell>
          <cell r="T20">
            <v>0</v>
          </cell>
          <cell r="U20">
            <v>0</v>
          </cell>
          <cell r="Y20">
            <v>0</v>
          </cell>
          <cell r="Z20">
            <v>44.533324</v>
          </cell>
          <cell r="AA20">
            <v>44.533324</v>
          </cell>
          <cell r="AB20">
            <v>0</v>
          </cell>
          <cell r="AC20">
            <v>0</v>
          </cell>
          <cell r="AD20">
            <v>0</v>
          </cell>
          <cell r="AE20">
            <v>0</v>
          </cell>
          <cell r="AF20">
            <v>0</v>
          </cell>
          <cell r="AG20">
            <v>0</v>
          </cell>
          <cell r="AH20">
            <v>0</v>
          </cell>
          <cell r="AI20">
            <v>0</v>
          </cell>
          <cell r="AJ20">
            <v>0</v>
          </cell>
          <cell r="AK20">
            <v>3.4171918813072431E-2</v>
          </cell>
          <cell r="AL20">
            <v>3.4171918813072431E-2</v>
          </cell>
          <cell r="AO20">
            <v>3.0100000000000001E-3</v>
          </cell>
          <cell r="AV20">
            <v>0</v>
          </cell>
          <cell r="AW20">
            <v>0</v>
          </cell>
          <cell r="AX20">
            <v>0</v>
          </cell>
          <cell r="AZ20">
            <v>0</v>
          </cell>
          <cell r="BE20">
            <v>0</v>
          </cell>
          <cell r="BH20">
            <v>5.9999999999999995E-4</v>
          </cell>
          <cell r="BO20">
            <v>0</v>
          </cell>
          <cell r="BP20">
            <v>0</v>
          </cell>
          <cell r="BQ20">
            <v>0</v>
          </cell>
          <cell r="BS20">
            <v>0</v>
          </cell>
          <cell r="BX20">
            <v>0</v>
          </cell>
        </row>
        <row r="21">
          <cell r="C21">
            <v>0</v>
          </cell>
          <cell r="D21">
            <v>0</v>
          </cell>
          <cell r="E21">
            <v>0</v>
          </cell>
          <cell r="F21">
            <v>0</v>
          </cell>
          <cell r="G21">
            <v>0</v>
          </cell>
          <cell r="H21">
            <v>0</v>
          </cell>
          <cell r="I21">
            <v>0</v>
          </cell>
          <cell r="L21">
            <v>0</v>
          </cell>
          <cell r="O21">
            <v>0</v>
          </cell>
          <cell r="V21">
            <v>0</v>
          </cell>
          <cell r="Y21">
            <v>0</v>
          </cell>
          <cell r="Z21">
            <v>42.901905200000002</v>
          </cell>
          <cell r="AA21">
            <v>42.901905200000002</v>
          </cell>
          <cell r="AB21">
            <v>0</v>
          </cell>
          <cell r="AC21">
            <v>0</v>
          </cell>
          <cell r="AD21">
            <v>0</v>
          </cell>
          <cell r="AE21">
            <v>0</v>
          </cell>
          <cell r="AF21">
            <v>0</v>
          </cell>
          <cell r="AG21">
            <v>0</v>
          </cell>
          <cell r="AH21">
            <v>0</v>
          </cell>
          <cell r="AI21">
            <v>0</v>
          </cell>
          <cell r="AJ21">
            <v>0</v>
          </cell>
          <cell r="AK21">
            <v>0</v>
          </cell>
          <cell r="AL21">
            <v>0</v>
          </cell>
          <cell r="AQ21">
            <v>3.0100000000000001E-3</v>
          </cell>
          <cell r="BA21">
            <v>0</v>
          </cell>
          <cell r="BE21">
            <v>0</v>
          </cell>
          <cell r="BJ21">
            <v>5.9999999999999995E-4</v>
          </cell>
          <cell r="BT21">
            <v>0</v>
          </cell>
          <cell r="BX21">
            <v>0</v>
          </cell>
        </row>
        <row r="22">
          <cell r="C22">
            <v>0</v>
          </cell>
          <cell r="D22">
            <v>0</v>
          </cell>
          <cell r="E22">
            <v>0</v>
          </cell>
          <cell r="F22">
            <v>0</v>
          </cell>
          <cell r="G22">
            <v>0</v>
          </cell>
          <cell r="H22">
            <v>0</v>
          </cell>
          <cell r="I22">
            <v>1069</v>
          </cell>
          <cell r="L22">
            <v>1069</v>
          </cell>
          <cell r="O22">
            <v>0</v>
          </cell>
          <cell r="V22">
            <v>1069</v>
          </cell>
          <cell r="Y22">
            <v>1069</v>
          </cell>
          <cell r="Z22">
            <v>44.775832200000004</v>
          </cell>
          <cell r="AA22">
            <v>44.775832200000004</v>
          </cell>
          <cell r="AB22">
            <v>0</v>
          </cell>
          <cell r="AC22">
            <v>0</v>
          </cell>
          <cell r="AD22">
            <v>0</v>
          </cell>
          <cell r="AE22">
            <v>0</v>
          </cell>
          <cell r="AF22">
            <v>0</v>
          </cell>
          <cell r="AG22">
            <v>0</v>
          </cell>
          <cell r="AH22">
            <v>7.9607919375608294E-2</v>
          </cell>
          <cell r="AI22">
            <v>0</v>
          </cell>
          <cell r="AJ22">
            <v>0</v>
          </cell>
          <cell r="AK22">
            <v>0</v>
          </cell>
          <cell r="AL22">
            <v>7.9607919375608294E-2</v>
          </cell>
          <cell r="AQ22">
            <v>3.0100000000000001E-3</v>
          </cell>
          <cell r="BA22">
            <v>8.0442250000000004E-5</v>
          </cell>
          <cell r="BE22">
            <v>8.0442250000000004E-5</v>
          </cell>
          <cell r="BJ22">
            <v>5.9999999999999995E-4</v>
          </cell>
          <cell r="BT22">
            <v>1.9113719999999998E-4</v>
          </cell>
          <cell r="BX22">
            <v>1.9113719999999998E-4</v>
          </cell>
        </row>
        <row r="23">
          <cell r="C23">
            <v>0</v>
          </cell>
          <cell r="D23">
            <v>0</v>
          </cell>
          <cell r="E23">
            <v>0</v>
          </cell>
          <cell r="F23">
            <v>0</v>
          </cell>
          <cell r="G23">
            <v>0</v>
          </cell>
          <cell r="H23">
            <v>0</v>
          </cell>
          <cell r="I23">
            <v>0</v>
          </cell>
          <cell r="L23">
            <v>0</v>
          </cell>
          <cell r="O23">
            <v>0</v>
          </cell>
          <cell r="R23">
            <v>0</v>
          </cell>
          <cell r="Y23">
            <v>0</v>
          </cell>
          <cell r="Z23">
            <v>43.64</v>
          </cell>
          <cell r="AA23">
            <v>43.64</v>
          </cell>
          <cell r="AB23">
            <v>0</v>
          </cell>
          <cell r="AC23">
            <v>0</v>
          </cell>
          <cell r="AD23">
            <v>0</v>
          </cell>
          <cell r="AE23">
            <v>0</v>
          </cell>
          <cell r="AF23">
            <v>0</v>
          </cell>
          <cell r="AG23">
            <v>0</v>
          </cell>
          <cell r="AH23">
            <v>0</v>
          </cell>
          <cell r="AI23">
            <v>0</v>
          </cell>
          <cell r="AJ23">
            <v>0</v>
          </cell>
          <cell r="AK23">
            <v>0</v>
          </cell>
          <cell r="AL23">
            <v>0</v>
          </cell>
          <cell r="AO23">
            <v>3.0100000000000001E-3</v>
          </cell>
          <cell r="AV23">
            <v>0</v>
          </cell>
          <cell r="BE23">
            <v>0</v>
          </cell>
          <cell r="BH23">
            <v>5.9999999999999995E-4</v>
          </cell>
          <cell r="BO23">
            <v>0</v>
          </cell>
          <cell r="BX23">
            <v>0</v>
          </cell>
        </row>
        <row r="24">
          <cell r="C24">
            <v>0</v>
          </cell>
          <cell r="D24">
            <v>119</v>
          </cell>
          <cell r="E24">
            <v>107</v>
          </cell>
          <cell r="F24">
            <v>0</v>
          </cell>
          <cell r="G24">
            <v>3804.5735352509641</v>
          </cell>
          <cell r="H24">
            <v>1.4264647490361331</v>
          </cell>
          <cell r="I24">
            <v>0</v>
          </cell>
          <cell r="L24">
            <v>4032.0000000000005</v>
          </cell>
          <cell r="P24">
            <v>0</v>
          </cell>
          <cell r="Q24">
            <v>119</v>
          </cell>
          <cell r="R24">
            <v>107</v>
          </cell>
          <cell r="S24">
            <v>0</v>
          </cell>
          <cell r="T24">
            <v>3804.5735352509641</v>
          </cell>
          <cell r="U24">
            <v>1.4264647490361331</v>
          </cell>
          <cell r="V24">
            <v>0</v>
          </cell>
          <cell r="W24">
            <v>0</v>
          </cell>
          <cell r="X24">
            <v>0</v>
          </cell>
          <cell r="Y24">
            <v>4032.0000000000005</v>
          </cell>
          <cell r="Z24">
            <v>41.16051941180362</v>
          </cell>
          <cell r="AA24">
            <v>41.16051941180362</v>
          </cell>
          <cell r="AB24">
            <v>0</v>
          </cell>
          <cell r="AC24">
            <v>8.1463433333333318E-3</v>
          </cell>
          <cell r="AD24">
            <v>7.3248633333333341E-3</v>
          </cell>
          <cell r="AE24">
            <v>0</v>
          </cell>
          <cell r="AF24">
            <v>0.26044842231149684</v>
          </cell>
          <cell r="AG24">
            <v>9.7651021836516879E-5</v>
          </cell>
          <cell r="AH24">
            <v>0</v>
          </cell>
          <cell r="AI24">
            <v>0</v>
          </cell>
          <cell r="AJ24">
            <v>0</v>
          </cell>
          <cell r="AK24">
            <v>0</v>
          </cell>
          <cell r="AL24">
            <v>0.27601728000000003</v>
          </cell>
          <cell r="AM24">
            <v>18</v>
          </cell>
          <cell r="AN24">
            <v>18</v>
          </cell>
          <cell r="AO24">
            <v>18</v>
          </cell>
          <cell r="AP24">
            <v>18</v>
          </cell>
          <cell r="AQ24">
            <v>18</v>
          </cell>
          <cell r="AR24">
            <v>18</v>
          </cell>
          <cell r="AT24">
            <v>0</v>
          </cell>
          <cell r="AU24">
            <v>5.3549999999999993E-8</v>
          </cell>
          <cell r="AV24">
            <v>4.8150000000000004E-8</v>
          </cell>
          <cell r="AW24">
            <v>0</v>
          </cell>
          <cell r="AY24">
            <v>1.7120580908629338E-6</v>
          </cell>
          <cell r="AZ24">
            <v>6.4190913706626003E-10</v>
          </cell>
          <cell r="BA24">
            <v>0</v>
          </cell>
          <cell r="BB24">
            <v>0</v>
          </cell>
          <cell r="BC24">
            <v>0</v>
          </cell>
          <cell r="BE24">
            <v>1.8143999999999999E-6</v>
          </cell>
          <cell r="BM24">
            <v>0</v>
          </cell>
          <cell r="BN24">
            <v>0</v>
          </cell>
          <cell r="BO24">
            <v>0</v>
          </cell>
          <cell r="BP24">
            <v>0</v>
          </cell>
          <cell r="BR24">
            <v>0</v>
          </cell>
          <cell r="BS24">
            <v>0</v>
          </cell>
          <cell r="BT24">
            <v>0</v>
          </cell>
          <cell r="BU24">
            <v>0</v>
          </cell>
          <cell r="BV24">
            <v>0</v>
          </cell>
          <cell r="BX24">
            <v>0</v>
          </cell>
        </row>
        <row r="25">
          <cell r="G25">
            <v>557.81954999999994</v>
          </cell>
          <cell r="I25">
            <v>469.18045000000001</v>
          </cell>
          <cell r="L25">
            <v>1027</v>
          </cell>
          <cell r="P25">
            <v>0</v>
          </cell>
          <cell r="Q25">
            <v>0</v>
          </cell>
          <cell r="R25">
            <v>0</v>
          </cell>
          <cell r="S25">
            <v>0</v>
          </cell>
          <cell r="T25">
            <v>557.81954999999994</v>
          </cell>
          <cell r="U25">
            <v>0</v>
          </cell>
          <cell r="V25">
            <v>469.18045000000001</v>
          </cell>
          <cell r="W25">
            <v>0</v>
          </cell>
          <cell r="X25">
            <v>0</v>
          </cell>
          <cell r="Y25">
            <v>1027</v>
          </cell>
          <cell r="Z25">
            <v>33.493260628887143</v>
          </cell>
          <cell r="AA25">
            <v>33.493260628887143</v>
          </cell>
          <cell r="AB25">
            <v>0</v>
          </cell>
          <cell r="AC25">
            <v>0</v>
          </cell>
          <cell r="AD25">
            <v>0</v>
          </cell>
          <cell r="AE25">
            <v>0</v>
          </cell>
          <cell r="AF25">
            <v>3.1073205824910195E-2</v>
          </cell>
          <cell r="AG25">
            <v>0</v>
          </cell>
          <cell r="AH25">
            <v>2.6135585767608875E-2</v>
          </cell>
          <cell r="AI25">
            <v>0</v>
          </cell>
          <cell r="AJ25">
            <v>0</v>
          </cell>
          <cell r="AK25">
            <v>0</v>
          </cell>
          <cell r="AL25">
            <v>5.720879159251907E-2</v>
          </cell>
          <cell r="AM25">
            <v>147</v>
          </cell>
          <cell r="AN25">
            <v>147</v>
          </cell>
          <cell r="AO25">
            <v>147</v>
          </cell>
          <cell r="AP25">
            <v>147</v>
          </cell>
          <cell r="AQ25">
            <v>147</v>
          </cell>
          <cell r="AR25">
            <v>147</v>
          </cell>
          <cell r="AT25">
            <v>0</v>
          </cell>
          <cell r="AU25">
            <v>0</v>
          </cell>
          <cell r="AV25">
            <v>0</v>
          </cell>
          <cell r="AW25">
            <v>0</v>
          </cell>
          <cell r="BB25">
            <v>0</v>
          </cell>
          <cell r="BC25">
            <v>0</v>
          </cell>
          <cell r="BF25">
            <v>4</v>
          </cell>
          <cell r="BG25">
            <v>4</v>
          </cell>
          <cell r="BH25">
            <v>4</v>
          </cell>
          <cell r="BI25">
            <v>4</v>
          </cell>
          <cell r="BJ25">
            <v>4</v>
          </cell>
          <cell r="BK25">
            <v>4</v>
          </cell>
          <cell r="BM25">
            <v>0</v>
          </cell>
          <cell r="BN25">
            <v>0</v>
          </cell>
          <cell r="BO25">
            <v>0</v>
          </cell>
          <cell r="BP25">
            <v>0</v>
          </cell>
          <cell r="BR25">
            <v>6.6492090360000002E-7</v>
          </cell>
          <cell r="BS25">
            <v>0</v>
          </cell>
          <cell r="BT25">
            <v>5.5926309640000003E-7</v>
          </cell>
          <cell r="BU25">
            <v>0</v>
          </cell>
          <cell r="BV25">
            <v>0</v>
          </cell>
          <cell r="BX25">
            <v>1.2241840000000001E-6</v>
          </cell>
        </row>
        <row r="26">
          <cell r="C26">
            <v>32</v>
          </cell>
          <cell r="D26">
            <v>3553</v>
          </cell>
          <cell r="E26">
            <v>68</v>
          </cell>
          <cell r="I26">
            <v>1762</v>
          </cell>
          <cell r="L26">
            <v>5415</v>
          </cell>
          <cell r="P26">
            <v>32</v>
          </cell>
          <cell r="Q26">
            <v>3553</v>
          </cell>
          <cell r="R26">
            <v>68</v>
          </cell>
          <cell r="S26">
            <v>0</v>
          </cell>
          <cell r="T26">
            <v>0</v>
          </cell>
          <cell r="U26">
            <v>0</v>
          </cell>
          <cell r="V26">
            <v>1762</v>
          </cell>
          <cell r="W26">
            <v>0</v>
          </cell>
          <cell r="X26">
            <v>0</v>
          </cell>
          <cell r="Y26">
            <v>5415</v>
          </cell>
          <cell r="Z26">
            <v>93.866727571898195</v>
          </cell>
          <cell r="AA26">
            <v>93.866727571898195</v>
          </cell>
          <cell r="AB26">
            <v>3.0037352823007422E-3</v>
          </cell>
          <cell r="AC26">
            <v>0.33350848306295428</v>
          </cell>
          <cell r="AD26">
            <v>0.44662103747488902</v>
          </cell>
          <cell r="AH26">
            <v>0.1653931739816846</v>
          </cell>
          <cell r="AK26">
            <v>0</v>
          </cell>
          <cell r="AL26">
            <v>0.94852642980182866</v>
          </cell>
          <cell r="AM26">
            <v>0.28486508020740003</v>
          </cell>
          <cell r="AN26">
            <v>0.28486508020740003</v>
          </cell>
          <cell r="AO26">
            <v>2.8486508020740004E-2</v>
          </cell>
          <cell r="AQ26">
            <v>2.8486508020740004E-2</v>
          </cell>
          <cell r="AT26">
            <v>2.2789206416592002E-4</v>
          </cell>
          <cell r="AU26">
            <v>2.5303140749422311E-2</v>
          </cell>
          <cell r="AV26">
            <v>4.8427063635258008E-5</v>
          </cell>
          <cell r="BA26">
            <v>1.2548306783135973E-3</v>
          </cell>
          <cell r="BE26">
            <v>2.6834290555537085E-2</v>
          </cell>
          <cell r="BF26">
            <v>3.7982010694320003E-3</v>
          </cell>
          <cell r="BG26">
            <v>3.7982010694320003E-3</v>
          </cell>
          <cell r="BH26">
            <v>3.7982010694320003E-3</v>
          </cell>
          <cell r="BJ26">
            <v>3.7982010694320003E-3</v>
          </cell>
          <cell r="BM26">
            <v>3.6219645398103552E-5</v>
          </cell>
          <cell r="BN26">
            <v>4.0215125031081858E-3</v>
          </cell>
          <cell r="BO26">
            <v>7.6966746470970046E-5</v>
          </cell>
          <cell r="BT26">
            <v>1.9943442247330767E-3</v>
          </cell>
          <cell r="BX26">
            <v>6.1290431197103361E-3</v>
          </cell>
        </row>
        <row r="27">
          <cell r="C27">
            <v>1043</v>
          </cell>
          <cell r="D27">
            <v>8918</v>
          </cell>
          <cell r="E27">
            <v>8158</v>
          </cell>
          <cell r="F27">
            <v>89038.607548388303</v>
          </cell>
          <cell r="G27">
            <v>56360.792374034143</v>
          </cell>
          <cell r="H27">
            <v>10176.854120576081</v>
          </cell>
          <cell r="I27">
            <v>93210.75285615334</v>
          </cell>
          <cell r="J27">
            <v>2181.3238095238094</v>
          </cell>
          <cell r="K27">
            <v>12067.602597477648</v>
          </cell>
          <cell r="L27">
            <v>281154.93330615334</v>
          </cell>
          <cell r="M27">
            <v>20957.842701763671</v>
          </cell>
          <cell r="N27">
            <v>1530.2508</v>
          </cell>
          <cell r="O27">
            <v>2393.0450606322174</v>
          </cell>
          <cell r="P27">
            <v>1043</v>
          </cell>
          <cell r="Q27">
            <v>8918</v>
          </cell>
          <cell r="R27">
            <v>6140.9549393677826</v>
          </cell>
          <cell r="S27">
            <v>67938.537961647278</v>
          </cell>
          <cell r="T27">
            <v>56148.881491102555</v>
          </cell>
          <cell r="U27">
            <v>8624.7410884850215</v>
          </cell>
          <cell r="V27">
            <v>93210.75285615334</v>
          </cell>
          <cell r="W27">
            <v>2181.3238095238094</v>
          </cell>
          <cell r="X27">
            <v>12067.602597477648</v>
          </cell>
          <cell r="Y27">
            <v>256273.79474375746</v>
          </cell>
          <cell r="AB27">
            <v>6.0121544365916588E-2</v>
          </cell>
          <cell r="AC27">
            <v>0.56841691737015587</v>
          </cell>
          <cell r="AD27">
            <v>0.45084273916608003</v>
          </cell>
          <cell r="AE27">
            <v>4.9069089469868761</v>
          </cell>
          <cell r="AF27">
            <v>3.9950395592265919</v>
          </cell>
          <cell r="AG27">
            <v>0.6449197269812057</v>
          </cell>
          <cell r="AH27">
            <v>7.1812284256035301</v>
          </cell>
          <cell r="AI27">
            <v>0.16172230991220135</v>
          </cell>
          <cell r="AJ27">
            <v>0.8716775674865489</v>
          </cell>
          <cell r="AK27">
            <v>3.7608126444272361E-2</v>
          </cell>
          <cell r="AL27">
            <v>18.878485863543379</v>
          </cell>
          <cell r="AS27">
            <v>0</v>
          </cell>
          <cell r="AT27">
            <v>4.1697126115358175E-4</v>
          </cell>
          <cell r="AU27">
            <v>2.7210366011410855E-2</v>
          </cell>
          <cell r="AV27">
            <v>5.0488961485963067E-4</v>
          </cell>
          <cell r="AX27">
            <v>1.3242527110360167E-3</v>
          </cell>
          <cell r="AY27">
            <v>2.1507020820053374E-3</v>
          </cell>
          <cell r="AZ27">
            <v>1.9267280072390207E-3</v>
          </cell>
          <cell r="BA27">
            <v>7.5949427267358836E-3</v>
          </cell>
          <cell r="BB27">
            <v>1.6316227199999998E-4</v>
          </cell>
          <cell r="BC27">
            <v>0</v>
          </cell>
          <cell r="BD27">
            <v>0</v>
          </cell>
          <cell r="BE27">
            <v>4.1524120003357437E-2</v>
          </cell>
          <cell r="BM27">
            <v>1.4043601571155304E-4</v>
          </cell>
          <cell r="BN27">
            <v>5.2450008060169369E-3</v>
          </cell>
          <cell r="BO27">
            <v>1.1640668039803808E-3</v>
          </cell>
          <cell r="BP27">
            <v>4.4999964702519109E-2</v>
          </cell>
          <cell r="BQ27">
            <v>2.5110292690634357E-3</v>
          </cell>
          <cell r="BR27">
            <v>3.0106648898027902E-2</v>
          </cell>
          <cell r="BS27">
            <v>7.3980901687844963E-3</v>
          </cell>
          <cell r="BT27">
            <v>2.2614661921614501E-2</v>
          </cell>
          <cell r="BU27">
            <v>2.8275770718719996E-3</v>
          </cell>
          <cell r="BV27">
            <v>8.0043003188520964E-3</v>
          </cell>
          <cell r="BW27">
            <v>0</v>
          </cell>
          <cell r="BX27">
            <v>0.12501177597644242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row r="5">
          <cell r="C5">
            <v>0.90717999999999999</v>
          </cell>
          <cell r="E5">
            <v>1000</v>
          </cell>
        </row>
      </sheetData>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SQOANVL3MCONFJFKCKOMRI4IXA">
      <xxl21:absoluteUrl r:id="rId3"/>
    </xxl21:alternateUrls>
    <sheetNames>
      <sheetName val="All HI Report Years"/>
      <sheetName val="All FLIGHT Years"/>
      <sheetName val="2022"/>
      <sheetName val="2021"/>
      <sheetName val="2020"/>
      <sheetName val="2019"/>
      <sheetName val="2018"/>
      <sheetName val="2017"/>
      <sheetName val="2016"/>
      <sheetName val="2015"/>
      <sheetName val="2014"/>
      <sheetName val="2013"/>
      <sheetName val="2012"/>
      <sheetName val="2011"/>
      <sheetName val="2010"/>
    </sheetNames>
    <sheetDataSet>
      <sheetData sheetId="0" refreshError="1"/>
      <sheetData sheetId="1">
        <row r="10">
          <cell r="A10">
            <v>2022</v>
          </cell>
          <cell r="B10" t="str">
            <v>AES HAWAII INC</v>
          </cell>
          <cell r="L10">
            <v>642019</v>
          </cell>
          <cell r="P10" t="str">
            <v>AES HAWAII INC</v>
          </cell>
          <cell r="Q10">
            <v>1005972</v>
          </cell>
        </row>
        <row r="11">
          <cell r="A11">
            <v>2022</v>
          </cell>
          <cell r="B11" t="str">
            <v>Asphalt Hawaii Kalaeloa Asphalt Terminal</v>
          </cell>
          <cell r="L11">
            <v>2</v>
          </cell>
          <cell r="P11" t="str">
            <v>Asphalt Hawaii Kalaeloa Asphalt Terminal</v>
          </cell>
          <cell r="Q11">
            <v>1004873</v>
          </cell>
        </row>
        <row r="12">
          <cell r="A12">
            <v>2022</v>
          </cell>
          <cell r="B12" t="str">
            <v>CENTRAL MAUI LANDFILL REFUSE &amp; RECYCLING CENTER</v>
          </cell>
          <cell r="L12">
            <v>53210</v>
          </cell>
          <cell r="P12" t="str">
            <v>CENTRAL MAUI LANDFILL REFUSE &amp; RECYCLING CENTER</v>
          </cell>
          <cell r="Q12">
            <v>1005313</v>
          </cell>
        </row>
        <row r="13">
          <cell r="A13">
            <v>2022</v>
          </cell>
          <cell r="B13" t="str">
            <v>CITY &amp; COUNTY OF HONOLULU - WAIMANALO GULCH MSWLF</v>
          </cell>
          <cell r="L13">
            <v>52420</v>
          </cell>
          <cell r="P13" t="str">
            <v>CITY &amp; COUNTY OF HONOLULU - WAIMANALO GULCH MSWLF</v>
          </cell>
          <cell r="Q13">
            <v>1007708</v>
          </cell>
        </row>
        <row r="14">
          <cell r="A14">
            <v>2022</v>
          </cell>
          <cell r="B14" t="str">
            <v>COVANTA HONOLULU RESOURCE RECOVERY VENTURE (H-POWER)</v>
          </cell>
          <cell r="L14">
            <v>262468</v>
          </cell>
          <cell r="P14" t="str">
            <v>COVANTA HONOLULU RESOURCE RECOVERY VENTURE (H-POWER)</v>
          </cell>
          <cell r="Q14">
            <v>1007914</v>
          </cell>
        </row>
        <row r="15">
          <cell r="A15">
            <v>2022</v>
          </cell>
          <cell r="B15" t="str">
            <v>HAMAKUA ENERGY PARTNERS</v>
          </cell>
          <cell r="L15">
            <v>102153</v>
          </cell>
          <cell r="P15" t="str">
            <v>HAMAKUA ENERGY PARTNERS</v>
          </cell>
          <cell r="Q15">
            <v>1001802</v>
          </cell>
        </row>
        <row r="16">
          <cell r="A16">
            <v>2022</v>
          </cell>
          <cell r="B16" t="str">
            <v>HAWAII ELECTRIC LIGHT CO (HELCO) - KANOELEHUA HILL GENERATING STATION</v>
          </cell>
          <cell r="L16">
            <v>178007</v>
          </cell>
          <cell r="P16" t="str">
            <v>HAWAII ELECTRIC LIGHT CO (HELCO) - KANOELEHUA HILL GENERATING STATION</v>
          </cell>
          <cell r="Q16">
            <v>1001552</v>
          </cell>
        </row>
        <row r="17">
          <cell r="A17">
            <v>2022</v>
          </cell>
          <cell r="B17" t="str">
            <v>HAWAII ELECTRIC LIGHT CO (HELCO) - KEAHOLE GENERATING STATION</v>
          </cell>
          <cell r="L17">
            <v>212884</v>
          </cell>
          <cell r="P17" t="str">
            <v>HAWAII ELECTRIC LIGHT CO (HELCO) - KEAHOLE GENERATING STATION</v>
          </cell>
          <cell r="Q17">
            <v>1001557</v>
          </cell>
        </row>
        <row r="18">
          <cell r="A18">
            <v>2022</v>
          </cell>
          <cell r="B18" t="str">
            <v>HAWAII ELECTRIC LIGHT CO (HELCO) - PUNA GENERATING STATION</v>
          </cell>
          <cell r="L18">
            <v>59331</v>
          </cell>
          <cell r="P18" t="str">
            <v>HAWAII ELECTRIC LIGHT CO (HELCO) - PUNA GENERATING STATION</v>
          </cell>
          <cell r="Q18">
            <v>1001555</v>
          </cell>
        </row>
        <row r="19">
          <cell r="A19">
            <v>2022</v>
          </cell>
          <cell r="B19" t="str">
            <v>HAWAIIAN ELECTRIC COMPANY (HECO) - WAIAU GENERATING STATION</v>
          </cell>
          <cell r="L19">
            <v>791957</v>
          </cell>
          <cell r="P19" t="str">
            <v>HAWAIIAN ELECTRIC COMPANY (HECO) - WAIAU GENERATING STATION</v>
          </cell>
          <cell r="Q19">
            <v>1007845</v>
          </cell>
        </row>
        <row r="20">
          <cell r="A20">
            <v>2022</v>
          </cell>
          <cell r="B20" t="str">
            <v>HAWAIIAN ELECTRIC COMPANY (HECO) CAMPBELL INDUSTRIAL PARK GENERATING STATION</v>
          </cell>
          <cell r="L20">
            <v>133198</v>
          </cell>
          <cell r="P20" t="str">
            <v>HAWAIIAN ELECTRIC COMPANY (HECO) CAMPBELL INDUSTRIAL PARK GENERATING STATION</v>
          </cell>
          <cell r="Q20">
            <v>1006105</v>
          </cell>
        </row>
        <row r="21">
          <cell r="A21">
            <v>2022</v>
          </cell>
          <cell r="B21" t="str">
            <v>HAWAIIAN ELECTRIC COMPANY (HECO) KAHE GENERATING STATION</v>
          </cell>
          <cell r="L21">
            <v>2018125</v>
          </cell>
          <cell r="P21" t="str">
            <v>HAWAIIAN ELECTRIC COMPANY (HECO) KAHE GENERATING STATION</v>
          </cell>
          <cell r="Q21">
            <v>1007740</v>
          </cell>
        </row>
        <row r="22">
          <cell r="A22">
            <v>2022</v>
          </cell>
          <cell r="B22" t="str">
            <v>Hawaiian Commercial and Sugar Company</v>
          </cell>
          <cell r="L22">
            <v>43369</v>
          </cell>
          <cell r="P22" t="str">
            <v>HAWAIIAN ELECTRIC COMPANY (HECO)-HONOLULU GENERATING STATION</v>
          </cell>
          <cell r="Q22">
            <v>1005886</v>
          </cell>
        </row>
        <row r="23">
          <cell r="A23">
            <v>2022</v>
          </cell>
          <cell r="B23" t="str">
            <v>KALAELOA COGENERATION PLANT</v>
          </cell>
          <cell r="L23">
            <v>878816</v>
          </cell>
          <cell r="P23" t="str">
            <v>Hawaiian Commercial and Sugar Company</v>
          </cell>
          <cell r="Q23">
            <v>1005265</v>
          </cell>
        </row>
        <row r="24">
          <cell r="A24">
            <v>2022</v>
          </cell>
          <cell r="B24" t="str">
            <v>KAUAI ISLAND UTILITY COOPERATIVE - KAPAIA POWER STATION</v>
          </cell>
          <cell r="L24">
            <v>105892</v>
          </cell>
          <cell r="P24" t="str">
            <v>IES DOWNSTREAM, LLC - KAPOLEI REFINERY</v>
          </cell>
          <cell r="Q24">
            <v>1004891</v>
          </cell>
        </row>
        <row r="25">
          <cell r="A25">
            <v>2022</v>
          </cell>
          <cell r="B25" t="str">
            <v>KAUAI ISLAND UTILITY COOPERATIVE, PORT ALLEN GENERATING STATION</v>
          </cell>
          <cell r="L25">
            <v>30563</v>
          </cell>
          <cell r="P25" t="str">
            <v>KALAELOA COGENERATION PLANT</v>
          </cell>
          <cell r="Q25">
            <v>1006670</v>
          </cell>
        </row>
        <row r="26">
          <cell r="A26">
            <v>2022</v>
          </cell>
          <cell r="B26" t="str">
            <v>Kapaa and Kalaheo Sanitary Landfills</v>
          </cell>
          <cell r="L26">
            <v>1868</v>
          </cell>
          <cell r="P26" t="str">
            <v>KAUAI ISLAND UTILITY COOPERATIVE - KAPAIA POWER STATION</v>
          </cell>
          <cell r="Q26">
            <v>1001765</v>
          </cell>
        </row>
        <row r="27">
          <cell r="A27">
            <v>2022</v>
          </cell>
          <cell r="B27" t="str">
            <v>Kekaha Landfill</v>
          </cell>
          <cell r="L27">
            <v>21822</v>
          </cell>
          <cell r="P27" t="str">
            <v>KAUAI ISLAND UTILITY COOPERATIVE, PORT ALLEN GENERATING STATION</v>
          </cell>
          <cell r="Q27">
            <v>1001768</v>
          </cell>
        </row>
        <row r="28">
          <cell r="A28">
            <v>2022</v>
          </cell>
          <cell r="B28" t="str">
            <v>MAUI ELECTRIC CO (MECO) - KAHULUI GENERATING STATION</v>
          </cell>
          <cell r="L28">
            <v>180928</v>
          </cell>
          <cell r="P28" t="str">
            <v>Kapaa and Kalaheo Sanitary Landfills</v>
          </cell>
          <cell r="Q28">
            <v>1001595</v>
          </cell>
        </row>
        <row r="29">
          <cell r="A29">
            <v>2022</v>
          </cell>
          <cell r="B29" t="str">
            <v>MAUI ELECTRIC CO (MECO) - MAALAEA GENERATING STATION</v>
          </cell>
          <cell r="L29">
            <v>464965</v>
          </cell>
          <cell r="P29" t="str">
            <v>Kekaha Landfill</v>
          </cell>
          <cell r="Q29">
            <v>1000216</v>
          </cell>
        </row>
        <row r="30">
          <cell r="A30">
            <v>2022</v>
          </cell>
          <cell r="B30" t="str">
            <v>MAUI ELECTRIC CO (MECO) - PALAAU GENERATING STATION</v>
          </cell>
          <cell r="L30">
            <v>23724</v>
          </cell>
          <cell r="P30" t="str">
            <v>MAUI ELECTRIC CO (MECO) - KAHULUI GENERATING STATION</v>
          </cell>
          <cell r="Q30">
            <v>1001437</v>
          </cell>
        </row>
        <row r="31">
          <cell r="A31">
            <v>2022</v>
          </cell>
          <cell r="B31" t="str">
            <v>Palailai Landfill</v>
          </cell>
          <cell r="L31">
            <v>23961</v>
          </cell>
          <cell r="P31" t="str">
            <v>MAUI ELECTRIC CO (MECO) - MAALAEA GENERATING STATION</v>
          </cell>
          <cell r="Q31">
            <v>1001438</v>
          </cell>
        </row>
        <row r="32">
          <cell r="A32">
            <v>2022</v>
          </cell>
          <cell r="B32" t="str">
            <v>Par West Refinery</v>
          </cell>
          <cell r="L32">
            <v>0</v>
          </cell>
          <cell r="P32" t="str">
            <v>MAUI ELECTRIC CO (MECO) - PALAAU GENERATING STATION</v>
          </cell>
          <cell r="Q32">
            <v>1007188</v>
          </cell>
        </row>
        <row r="33">
          <cell r="A33">
            <v>2022</v>
          </cell>
          <cell r="B33" t="str">
            <v>REFINERY KAPOLEI</v>
          </cell>
          <cell r="L33">
            <v>582694</v>
          </cell>
          <cell r="P33" t="str">
            <v>Palailai Landfill</v>
          </cell>
          <cell r="Q33">
            <v>1004803</v>
          </cell>
        </row>
        <row r="34">
          <cell r="A34">
            <v>2022</v>
          </cell>
          <cell r="B34" t="str">
            <v>SNG Plant</v>
          </cell>
          <cell r="L34">
            <v>25495</v>
          </cell>
          <cell r="P34" t="str">
            <v>Par West Refinery</v>
          </cell>
          <cell r="Q34">
            <v>1013281</v>
          </cell>
        </row>
        <row r="35">
          <cell r="A35">
            <v>2022</v>
          </cell>
          <cell r="B35" t="str">
            <v>South Hilo Sanitary Landfill</v>
          </cell>
          <cell r="L35">
            <v>78678</v>
          </cell>
          <cell r="P35" t="str">
            <v>REFINERY KAPOLEI</v>
          </cell>
          <cell r="Q35">
            <v>1006932</v>
          </cell>
        </row>
        <row r="36">
          <cell r="A36">
            <v>2022</v>
          </cell>
          <cell r="B36" t="str">
            <v>WEST HAWAII LANDFILL / PUU ANAHULU</v>
          </cell>
          <cell r="L36">
            <v>8250</v>
          </cell>
          <cell r="P36" t="str">
            <v>SNG Plant</v>
          </cell>
          <cell r="Q36">
            <v>1005159</v>
          </cell>
        </row>
        <row r="37">
          <cell r="A37">
            <v>2021</v>
          </cell>
          <cell r="B37" t="str">
            <v>AES HAWAII INC</v>
          </cell>
          <cell r="L37">
            <v>1068811</v>
          </cell>
          <cell r="P37" t="str">
            <v>South Hilo Sanitary Landfill</v>
          </cell>
          <cell r="Q37">
            <v>1012851</v>
          </cell>
        </row>
        <row r="38">
          <cell r="A38">
            <v>2021</v>
          </cell>
          <cell r="B38" t="str">
            <v>Asphalt Hawaii Kalaeloa Asphalt Terminal</v>
          </cell>
          <cell r="L38">
            <v>838</v>
          </cell>
          <cell r="P38" t="str">
            <v>WEST HAWAII LANDFILL / PUU ANAHULU</v>
          </cell>
          <cell r="Q38">
            <v>1006173</v>
          </cell>
        </row>
        <row r="39">
          <cell r="A39">
            <v>2021</v>
          </cell>
          <cell r="B39" t="str">
            <v>CENTRAL MAUI LANDFILL REFUSE &amp; RECYCLING CENTER</v>
          </cell>
          <cell r="L39">
            <v>61763</v>
          </cell>
        </row>
        <row r="40">
          <cell r="A40">
            <v>2021</v>
          </cell>
          <cell r="B40" t="str">
            <v>CITY &amp; COUNTY OF HONOLULU - WAIMANALO GULCH MSWLF</v>
          </cell>
          <cell r="L40">
            <v>47608</v>
          </cell>
        </row>
        <row r="41">
          <cell r="A41">
            <v>2021</v>
          </cell>
          <cell r="B41" t="str">
            <v>COVANTA HONOLULU RESOURCE RECOVERY VENTURE (H-POWER)</v>
          </cell>
          <cell r="L41">
            <v>296714</v>
          </cell>
        </row>
        <row r="42">
          <cell r="A42">
            <v>2021</v>
          </cell>
          <cell r="B42" t="str">
            <v>HAMAKUA ENERGY PARTNERS</v>
          </cell>
          <cell r="L42">
            <v>103965</v>
          </cell>
        </row>
        <row r="43">
          <cell r="A43">
            <v>2021</v>
          </cell>
          <cell r="B43" t="str">
            <v>HAWAII ELECTRIC LIGHT CO (HELCO) - KANOELEHUA HILL GENERATING STATION</v>
          </cell>
          <cell r="L43">
            <v>151049</v>
          </cell>
        </row>
        <row r="44">
          <cell r="A44">
            <v>2021</v>
          </cell>
          <cell r="B44" t="str">
            <v>HAWAII ELECTRIC LIGHT CO (HELCO) - KEAHOLE GENERATING STATION</v>
          </cell>
          <cell r="L44">
            <v>208109</v>
          </cell>
        </row>
        <row r="45">
          <cell r="A45">
            <v>2021</v>
          </cell>
          <cell r="B45" t="str">
            <v>HAWAII ELECTRIC LIGHT CO (HELCO) - PUNA GENERATING STATION</v>
          </cell>
          <cell r="L45">
            <v>85018</v>
          </cell>
        </row>
        <row r="46">
          <cell r="A46">
            <v>2021</v>
          </cell>
          <cell r="B46" t="str">
            <v>HAWAIIAN ELECTRIC COMPANY (HECO) - WAIAU GENERATING STATION</v>
          </cell>
          <cell r="L46">
            <v>751162</v>
          </cell>
        </row>
        <row r="47">
          <cell r="A47">
            <v>2021</v>
          </cell>
          <cell r="B47" t="str">
            <v>HAWAIIAN ELECTRIC COMPANY (HECO) CAMPBELL INDUSTRIAL PARK GENERATING STATION</v>
          </cell>
          <cell r="L47">
            <v>121884</v>
          </cell>
        </row>
        <row r="48">
          <cell r="A48">
            <v>2021</v>
          </cell>
          <cell r="B48" t="str">
            <v>HAWAIIAN ELECTRIC COMPANY (HECO) KAHE GENERATING STATION</v>
          </cell>
          <cell r="L48">
            <v>1724432</v>
          </cell>
        </row>
        <row r="49">
          <cell r="A49">
            <v>2021</v>
          </cell>
          <cell r="B49" t="str">
            <v>HAWAIIAN ELECTRIC COMPANY (HECO)-HONOLULU GENERATING STATION</v>
          </cell>
          <cell r="L49">
            <v>0</v>
          </cell>
        </row>
        <row r="50">
          <cell r="A50">
            <v>2021</v>
          </cell>
          <cell r="B50" t="str">
            <v>Hawaiian Commercial and Sugar Company</v>
          </cell>
          <cell r="L50">
            <v>44245</v>
          </cell>
        </row>
        <row r="51">
          <cell r="A51">
            <v>2021</v>
          </cell>
          <cell r="B51" t="str">
            <v>IES DOWNSTREAM, LLC - KAPOLEI REFINERY</v>
          </cell>
          <cell r="L51">
            <v>0</v>
          </cell>
        </row>
        <row r="52">
          <cell r="A52">
            <v>2021</v>
          </cell>
          <cell r="B52" t="str">
            <v>KALAELOA COGENERATION PLANT</v>
          </cell>
          <cell r="L52">
            <v>844208</v>
          </cell>
        </row>
        <row r="53">
          <cell r="A53">
            <v>2021</v>
          </cell>
          <cell r="B53" t="str">
            <v>KAUAI ISLAND UTILITY COOPERATIVE - KAPAIA POWER STATION</v>
          </cell>
          <cell r="L53">
            <v>91921</v>
          </cell>
        </row>
        <row r="54">
          <cell r="A54">
            <v>2021</v>
          </cell>
          <cell r="B54" t="str">
            <v>KAUAI ISLAND UTILITY COOPERATIVE, PORT ALLEN GENERATING STATION</v>
          </cell>
          <cell r="L54">
            <v>27264</v>
          </cell>
        </row>
        <row r="55">
          <cell r="A55">
            <v>2021</v>
          </cell>
          <cell r="B55" t="str">
            <v>Kapaa and Kalaheo Sanitary Landfills</v>
          </cell>
          <cell r="L55">
            <v>1471</v>
          </cell>
        </row>
        <row r="56">
          <cell r="A56">
            <v>2021</v>
          </cell>
          <cell r="B56" t="str">
            <v>Kekaha Landfill</v>
          </cell>
          <cell r="L56">
            <v>24417</v>
          </cell>
        </row>
        <row r="57">
          <cell r="A57">
            <v>2021</v>
          </cell>
          <cell r="B57" t="str">
            <v>MAUI ELECTRIC CO (MECO) - KAHULUI GENERATING STATION</v>
          </cell>
          <cell r="L57">
            <v>152545</v>
          </cell>
        </row>
        <row r="58">
          <cell r="A58">
            <v>2021</v>
          </cell>
          <cell r="B58" t="str">
            <v>MAUI ELECTRIC CO (MECO) - MAALAEA GENERATING STATION</v>
          </cell>
          <cell r="L58">
            <v>433679</v>
          </cell>
        </row>
        <row r="59">
          <cell r="A59">
            <v>2021</v>
          </cell>
          <cell r="B59" t="str">
            <v>MAUI ELECTRIC CO (MECO) - PALAAU GENERATING STATION</v>
          </cell>
          <cell r="L59">
            <v>23807</v>
          </cell>
        </row>
        <row r="60">
          <cell r="A60">
            <v>2021</v>
          </cell>
          <cell r="B60" t="str">
            <v>Palailai Landfill</v>
          </cell>
          <cell r="L60">
            <v>29417</v>
          </cell>
        </row>
        <row r="61">
          <cell r="A61">
            <v>2021</v>
          </cell>
          <cell r="B61" t="str">
            <v>Par West Refinery</v>
          </cell>
          <cell r="L61">
            <v>2158</v>
          </cell>
        </row>
        <row r="62">
          <cell r="A62">
            <v>2021</v>
          </cell>
          <cell r="B62" t="str">
            <v>REFINERY KAPOLEI</v>
          </cell>
          <cell r="L62">
            <v>602605</v>
          </cell>
        </row>
        <row r="63">
          <cell r="A63">
            <v>2021</v>
          </cell>
          <cell r="B63" t="str">
            <v>SNG Plant</v>
          </cell>
          <cell r="L63">
            <v>24082</v>
          </cell>
        </row>
        <row r="64">
          <cell r="A64">
            <v>2021</v>
          </cell>
          <cell r="B64" t="str">
            <v>South Hilo Sanitary Landfill</v>
          </cell>
          <cell r="L64">
            <v>83293</v>
          </cell>
        </row>
        <row r="65">
          <cell r="A65">
            <v>2021</v>
          </cell>
          <cell r="B65" t="str">
            <v>WEST HAWAII LANDFILL / PUU ANAHULU</v>
          </cell>
          <cell r="L65">
            <v>8672</v>
          </cell>
        </row>
        <row r="66">
          <cell r="A66">
            <v>2020</v>
          </cell>
          <cell r="B66" t="str">
            <v>AES HAWAII INC</v>
          </cell>
          <cell r="L66">
            <v>1186454</v>
          </cell>
        </row>
        <row r="67">
          <cell r="A67">
            <v>2020</v>
          </cell>
          <cell r="B67" t="str">
            <v>Asphalt Hawaii Kalaeloa Asphalt Terminal</v>
          </cell>
          <cell r="L67">
            <v>1603</v>
          </cell>
        </row>
        <row r="68">
          <cell r="A68">
            <v>2020</v>
          </cell>
          <cell r="B68" t="str">
            <v>CENTRAL MAUI LANDFILL REFUSE &amp; RECYCLING CENTER</v>
          </cell>
          <cell r="L68">
            <v>64050</v>
          </cell>
        </row>
        <row r="69">
          <cell r="A69">
            <v>2020</v>
          </cell>
          <cell r="B69" t="str">
            <v>CITY &amp; COUNTY OF HONOLULU - WAIMANALO GULCH MSWLF</v>
          </cell>
          <cell r="L69">
            <v>25602</v>
          </cell>
        </row>
        <row r="70">
          <cell r="A70">
            <v>2020</v>
          </cell>
          <cell r="B70" t="str">
            <v>COVANTA HONOLULU RESOURCE RECOVERY VENTURE (H-POWER)</v>
          </cell>
          <cell r="L70">
            <v>279160</v>
          </cell>
        </row>
        <row r="71">
          <cell r="A71">
            <v>2020</v>
          </cell>
          <cell r="B71" t="str">
            <v>HAMAKUA ENERGY PARTNERS</v>
          </cell>
          <cell r="L71">
            <v>115433</v>
          </cell>
        </row>
        <row r="72">
          <cell r="A72">
            <v>2020</v>
          </cell>
          <cell r="B72" t="str">
            <v>HAWAII ELECTRIC LIGHT CO (HELCO) - KANOELEHUA HILL GENERATING STATION</v>
          </cell>
          <cell r="L72">
            <v>178529</v>
          </cell>
        </row>
        <row r="73">
          <cell r="A73">
            <v>2020</v>
          </cell>
          <cell r="B73" t="str">
            <v>HAWAII ELECTRIC LIGHT CO (HELCO) - KEAHOLE GENERATING STATION</v>
          </cell>
          <cell r="L73">
            <v>272744</v>
          </cell>
        </row>
        <row r="74">
          <cell r="A74">
            <v>2020</v>
          </cell>
          <cell r="B74" t="str">
            <v>HAWAII ELECTRIC LIGHT CO (HELCO) - PUNA GENERATING STATION</v>
          </cell>
          <cell r="L74">
            <v>58993</v>
          </cell>
        </row>
        <row r="75">
          <cell r="A75">
            <v>2020</v>
          </cell>
          <cell r="B75" t="str">
            <v>HAWAIIAN ELECTRIC COMPANY (HECO) - WAIAU GENERATING STATION</v>
          </cell>
          <cell r="L75">
            <v>630457</v>
          </cell>
        </row>
        <row r="76">
          <cell r="A76">
            <v>2020</v>
          </cell>
          <cell r="B76" t="str">
            <v>HAWAIIAN ELECTRIC COMPANY (HECO) CAMPBELL INDUSTRIAL PARK GENERATING STATION</v>
          </cell>
          <cell r="L76">
            <v>115622</v>
          </cell>
        </row>
        <row r="77">
          <cell r="A77">
            <v>2020</v>
          </cell>
          <cell r="B77" t="str">
            <v>HAWAIIAN ELECTRIC COMPANY (HECO) KAHE GENERATING STATION</v>
          </cell>
          <cell r="L77">
            <v>1890194</v>
          </cell>
        </row>
        <row r="78">
          <cell r="A78">
            <v>2020</v>
          </cell>
          <cell r="B78" t="str">
            <v>HAWAIIAN ELECTRIC COMPANY (HECO)-HONOLULU GENERATING STATION</v>
          </cell>
          <cell r="L78">
            <v>0</v>
          </cell>
        </row>
        <row r="79">
          <cell r="A79">
            <v>2020</v>
          </cell>
          <cell r="B79" t="str">
            <v>Hawaiian Commercial and Sugar Company</v>
          </cell>
          <cell r="L79">
            <v>45139</v>
          </cell>
        </row>
        <row r="80">
          <cell r="A80">
            <v>2020</v>
          </cell>
          <cell r="B80" t="str">
            <v>IES DOWNSTREAM, LLC - KAPOLEI REFINERY</v>
          </cell>
          <cell r="L80">
            <v>0</v>
          </cell>
        </row>
        <row r="81">
          <cell r="A81">
            <v>2020</v>
          </cell>
          <cell r="B81" t="str">
            <v>KALAELOA COGENERATION PLANT</v>
          </cell>
          <cell r="L81">
            <v>789265</v>
          </cell>
        </row>
        <row r="82">
          <cell r="A82">
            <v>2020</v>
          </cell>
          <cell r="B82" t="str">
            <v>KAUAI ISLAND UTILITY COOPERATIVE - KAPAIA POWER STATION</v>
          </cell>
          <cell r="L82">
            <v>88946</v>
          </cell>
        </row>
        <row r="83">
          <cell r="A83">
            <v>2020</v>
          </cell>
          <cell r="B83" t="str">
            <v>KAUAI ISLAND UTILITY COOPERATIVE, PORT ALLEN GENERATING STATION</v>
          </cell>
          <cell r="L83">
            <v>31035</v>
          </cell>
        </row>
        <row r="84">
          <cell r="A84">
            <v>2020</v>
          </cell>
          <cell r="B84" t="str">
            <v>Kapaa and Kalaheo Sanitary Landfills</v>
          </cell>
          <cell r="L84">
            <v>1647</v>
          </cell>
        </row>
        <row r="85">
          <cell r="A85">
            <v>2020</v>
          </cell>
          <cell r="B85" t="str">
            <v>Kekaha Landfill</v>
          </cell>
          <cell r="L85">
            <v>23261</v>
          </cell>
        </row>
        <row r="86">
          <cell r="A86">
            <v>2020</v>
          </cell>
          <cell r="B86" t="str">
            <v>MAUI ELECTRIC CO (MECO) - KAHULUI GENERATING STATION</v>
          </cell>
          <cell r="L86">
            <v>152027</v>
          </cell>
        </row>
        <row r="87">
          <cell r="A87">
            <v>2020</v>
          </cell>
          <cell r="B87" t="str">
            <v>MAUI ELECTRIC CO (MECO) - MAALAEA GENERATING STATION</v>
          </cell>
          <cell r="L87">
            <v>384827</v>
          </cell>
        </row>
        <row r="88">
          <cell r="A88">
            <v>2020</v>
          </cell>
          <cell r="B88" t="str">
            <v>MAUI ELECTRIC CO (MECO) - PALAAU GENERATING STATION</v>
          </cell>
          <cell r="L88">
            <v>24152</v>
          </cell>
        </row>
        <row r="89">
          <cell r="A89">
            <v>2020</v>
          </cell>
          <cell r="B89" t="str">
            <v>Palailai Landfill</v>
          </cell>
          <cell r="L89">
            <v>30159</v>
          </cell>
        </row>
        <row r="90">
          <cell r="A90">
            <v>2020</v>
          </cell>
          <cell r="B90" t="str">
            <v>Par West Refinery</v>
          </cell>
          <cell r="L90">
            <v>89481</v>
          </cell>
        </row>
        <row r="91">
          <cell r="A91">
            <v>2020</v>
          </cell>
          <cell r="B91" t="str">
            <v>REFINERY KAPOLEI</v>
          </cell>
          <cell r="L91">
            <v>530128</v>
          </cell>
        </row>
        <row r="92">
          <cell r="A92">
            <v>2020</v>
          </cell>
          <cell r="B92" t="str">
            <v>SNG Plant</v>
          </cell>
          <cell r="L92">
            <v>21131</v>
          </cell>
        </row>
        <row r="93">
          <cell r="A93">
            <v>2020</v>
          </cell>
          <cell r="B93" t="str">
            <v>South Hilo Sanitary Landfill</v>
          </cell>
          <cell r="L93">
            <v>88178</v>
          </cell>
        </row>
        <row r="94">
          <cell r="A94">
            <v>2020</v>
          </cell>
          <cell r="B94" t="str">
            <v>WEST HAWAII LANDFILL / PUU ANAHULU</v>
          </cell>
          <cell r="L94">
            <v>8344</v>
          </cell>
        </row>
        <row r="95">
          <cell r="A95">
            <v>2019</v>
          </cell>
          <cell r="B95" t="str">
            <v>AES HAWAII INC</v>
          </cell>
          <cell r="L95">
            <v>1309102</v>
          </cell>
        </row>
        <row r="96">
          <cell r="A96">
            <v>2019</v>
          </cell>
          <cell r="B96" t="str">
            <v>Asphalt Hawaii Kalaeloa Asphalt Terminal</v>
          </cell>
          <cell r="L96">
            <v>2676</v>
          </cell>
        </row>
        <row r="97">
          <cell r="A97">
            <v>2019</v>
          </cell>
          <cell r="B97" t="str">
            <v>CENTRAL MAUI LANDFILL REFUSE &amp; RECYCLING CENTER</v>
          </cell>
          <cell r="L97">
            <v>56643</v>
          </cell>
        </row>
        <row r="98">
          <cell r="A98">
            <v>2019</v>
          </cell>
          <cell r="B98" t="str">
            <v>CITY &amp; COUNTY OF HONOLULU - WAIMANALO GULCH MSWLF</v>
          </cell>
          <cell r="L98">
            <v>40274</v>
          </cell>
        </row>
        <row r="99">
          <cell r="A99">
            <v>2019</v>
          </cell>
          <cell r="B99" t="str">
            <v>COVANTA HONOLULU RESOURCE RECOVERY VENTURE (H-POWER)</v>
          </cell>
          <cell r="L99">
            <v>284525</v>
          </cell>
        </row>
        <row r="100">
          <cell r="A100">
            <v>2019</v>
          </cell>
          <cell r="B100" t="str">
            <v>HAMAKUA ENERGY PARTNERS</v>
          </cell>
          <cell r="L100">
            <v>224951</v>
          </cell>
        </row>
        <row r="101">
          <cell r="A101">
            <v>2019</v>
          </cell>
          <cell r="B101" t="str">
            <v>HAWAII ELECTRIC LIGHT CO (HELCO) - KANOELEHUA HILL GENERATING STATION</v>
          </cell>
          <cell r="L101">
            <v>177961</v>
          </cell>
        </row>
        <row r="102">
          <cell r="A102">
            <v>2019</v>
          </cell>
          <cell r="B102" t="str">
            <v>HAWAII ELECTRIC LIGHT CO (HELCO) - KEAHOLE GENERATING STATION</v>
          </cell>
          <cell r="L102">
            <v>218753</v>
          </cell>
        </row>
        <row r="103">
          <cell r="A103">
            <v>2019</v>
          </cell>
          <cell r="B103" t="str">
            <v>HAWAII ELECTRIC LIGHT CO (HELCO) - PUNA GENERATING STATION</v>
          </cell>
          <cell r="L103">
            <v>66809</v>
          </cell>
        </row>
        <row r="104">
          <cell r="A104">
            <v>2019</v>
          </cell>
          <cell r="B104" t="str">
            <v>HAWAIIAN ELECTRIC COMPANY (HECO) - WAIAU GENERATING STATION</v>
          </cell>
          <cell r="L104">
            <v>857248</v>
          </cell>
        </row>
        <row r="105">
          <cell r="A105">
            <v>2019</v>
          </cell>
          <cell r="B105" t="str">
            <v>HAWAIIAN ELECTRIC COMPANY (HECO) CAMPBELL INDUSTRIAL PARK GENERATING STATION</v>
          </cell>
          <cell r="L105">
            <v>136045</v>
          </cell>
        </row>
        <row r="106">
          <cell r="A106">
            <v>2019</v>
          </cell>
          <cell r="B106" t="str">
            <v>HAWAIIAN ELECTRIC COMPANY (HECO) KAHE GENERATING STATION</v>
          </cell>
          <cell r="L106">
            <v>1866716</v>
          </cell>
        </row>
        <row r="107">
          <cell r="A107">
            <v>2019</v>
          </cell>
          <cell r="B107" t="str">
            <v>HAWAIIAN ELECTRIC COMPANY (HECO)-HONOLULU GENERATING STATION</v>
          </cell>
          <cell r="L107">
            <v>0</v>
          </cell>
        </row>
        <row r="108">
          <cell r="A108">
            <v>2019</v>
          </cell>
          <cell r="B108" t="str">
            <v>Hawaiian Commercial and Sugar Company</v>
          </cell>
          <cell r="L108">
            <v>46051</v>
          </cell>
        </row>
        <row r="109">
          <cell r="A109">
            <v>2019</v>
          </cell>
          <cell r="B109" t="str">
            <v>IES DOWNSTREAM, LLC - KAPOLEI REFINERY</v>
          </cell>
          <cell r="L109">
            <v>0</v>
          </cell>
        </row>
        <row r="110">
          <cell r="A110">
            <v>2019</v>
          </cell>
          <cell r="B110" t="str">
            <v>KALAELOA COGENERATION PLANT</v>
          </cell>
          <cell r="L110">
            <v>895467</v>
          </cell>
        </row>
        <row r="111">
          <cell r="A111">
            <v>2019</v>
          </cell>
          <cell r="B111" t="str">
            <v>KAUAI ISLAND UTILITY COOPERATIVE - KAPAIA POWER STATION</v>
          </cell>
          <cell r="L111">
            <v>110341</v>
          </cell>
        </row>
        <row r="112">
          <cell r="A112">
            <v>2019</v>
          </cell>
          <cell r="B112" t="str">
            <v>KAUAI ISLAND UTILITY COOPERATIVE, PORT ALLEN GENERATING STATION</v>
          </cell>
          <cell r="L112">
            <v>52396</v>
          </cell>
        </row>
        <row r="113">
          <cell r="A113">
            <v>2019</v>
          </cell>
          <cell r="B113" t="str">
            <v>Kapaa and Kalaheo Sanitary Landfills</v>
          </cell>
          <cell r="L113">
            <v>2297</v>
          </cell>
        </row>
        <row r="114">
          <cell r="A114">
            <v>2019</v>
          </cell>
          <cell r="B114" t="str">
            <v>Kekaha Landfill</v>
          </cell>
          <cell r="L114">
            <v>28452</v>
          </cell>
        </row>
        <row r="115">
          <cell r="A115">
            <v>2019</v>
          </cell>
          <cell r="B115" t="str">
            <v>MAUI ELECTRIC CO (MECO) - KAHULUI GENERATING STATION</v>
          </cell>
          <cell r="L115">
            <v>182922</v>
          </cell>
        </row>
        <row r="116">
          <cell r="A116">
            <v>2019</v>
          </cell>
          <cell r="B116" t="str">
            <v>MAUI ELECTRIC CO (MECO) - MAALAEA GENERATING STATION</v>
          </cell>
          <cell r="L116">
            <v>487892</v>
          </cell>
        </row>
        <row r="117">
          <cell r="A117">
            <v>2019</v>
          </cell>
          <cell r="B117" t="str">
            <v>MAUI ELECTRIC CO (MECO) - PALAAU GENERATING STATION</v>
          </cell>
          <cell r="L117">
            <v>24542</v>
          </cell>
        </row>
        <row r="118">
          <cell r="A118">
            <v>2019</v>
          </cell>
          <cell r="B118" t="str">
            <v>Palailai Landfill</v>
          </cell>
          <cell r="L118">
            <v>31336</v>
          </cell>
        </row>
        <row r="119">
          <cell r="A119">
            <v>2019</v>
          </cell>
          <cell r="B119" t="str">
            <v>Par West Refinery</v>
          </cell>
          <cell r="L119">
            <v>206335</v>
          </cell>
        </row>
        <row r="120">
          <cell r="A120">
            <v>2019</v>
          </cell>
          <cell r="B120" t="str">
            <v>REFINERY KAPOLEI</v>
          </cell>
          <cell r="L120">
            <v>584740</v>
          </cell>
        </row>
        <row r="121">
          <cell r="A121">
            <v>2019</v>
          </cell>
          <cell r="B121" t="str">
            <v>SNG Plant</v>
          </cell>
          <cell r="L121">
            <v>25989</v>
          </cell>
        </row>
        <row r="122">
          <cell r="A122">
            <v>2019</v>
          </cell>
          <cell r="B122" t="str">
            <v>South Hilo Sanitary Landfill</v>
          </cell>
          <cell r="L122">
            <v>88559</v>
          </cell>
        </row>
        <row r="123">
          <cell r="A123">
            <v>2019</v>
          </cell>
          <cell r="B123" t="str">
            <v>WEST HAWAII LANDFILL / PUU ANAHULU</v>
          </cell>
          <cell r="L123">
            <v>10608</v>
          </cell>
        </row>
        <row r="124">
          <cell r="A124">
            <v>2018</v>
          </cell>
          <cell r="B124" t="str">
            <v>AES HAWAII INC</v>
          </cell>
          <cell r="L124">
            <v>1287782</v>
          </cell>
        </row>
        <row r="125">
          <cell r="A125">
            <v>2018</v>
          </cell>
          <cell r="B125" t="str">
            <v>Asphalt Hawaii Kalaeloa Asphalt Terminal</v>
          </cell>
          <cell r="L125">
            <v>2649</v>
          </cell>
        </row>
        <row r="126">
          <cell r="A126">
            <v>2018</v>
          </cell>
          <cell r="B126" t="str">
            <v>CENTRAL MAUI LANDFILL REFUSE &amp; RECYCLING CENTER</v>
          </cell>
          <cell r="L126">
            <v>31847</v>
          </cell>
        </row>
        <row r="127">
          <cell r="A127">
            <v>2018</v>
          </cell>
          <cell r="B127" t="str">
            <v>CITY &amp; COUNTY OF HONOLULU - WAIMANALO GULCH MSWLF</v>
          </cell>
          <cell r="L127">
            <v>44760</v>
          </cell>
        </row>
        <row r="128">
          <cell r="A128">
            <v>2018</v>
          </cell>
          <cell r="B128" t="str">
            <v>COVANTA HONOLULU RESOURCE RECOVERY VENTURE (H-POWER)</v>
          </cell>
          <cell r="L128">
            <v>264922</v>
          </cell>
        </row>
        <row r="129">
          <cell r="A129">
            <v>2018</v>
          </cell>
          <cell r="B129" t="str">
            <v>HAMAKUA ENERGY PARTNERS</v>
          </cell>
          <cell r="L129">
            <v>155487</v>
          </cell>
        </row>
        <row r="130">
          <cell r="A130">
            <v>2018</v>
          </cell>
          <cell r="B130" t="str">
            <v>HAWAII ELECTRIC LIGHT CO (HELCO) - KANOELEHUA HILL GENERATING STATION</v>
          </cell>
          <cell r="L130">
            <v>162935</v>
          </cell>
        </row>
        <row r="131">
          <cell r="A131">
            <v>2018</v>
          </cell>
          <cell r="B131" t="str">
            <v>HAWAII ELECTRIC LIGHT CO (HELCO) - KEAHOLE GENERATING STATION</v>
          </cell>
          <cell r="L131">
            <v>241738</v>
          </cell>
        </row>
        <row r="132">
          <cell r="A132">
            <v>2018</v>
          </cell>
          <cell r="B132" t="str">
            <v>HAWAII ELECTRIC LIGHT CO (HELCO) - PUNA GENERATING STATION</v>
          </cell>
          <cell r="L132">
            <v>44340</v>
          </cell>
        </row>
        <row r="133">
          <cell r="A133">
            <v>2018</v>
          </cell>
          <cell r="B133" t="str">
            <v>HAWAIIAN ELECTRIC COMPANY (HECO) - WAIAU GENERATING STATION</v>
          </cell>
          <cell r="L133">
            <v>849126</v>
          </cell>
        </row>
        <row r="134">
          <cell r="A134">
            <v>2018</v>
          </cell>
          <cell r="B134" t="str">
            <v>HAWAIIAN ELECTRIC COMPANY (HECO) CAMPBELL INDUSTRIAL PARK GENERATING STATION</v>
          </cell>
          <cell r="L134">
            <v>21419</v>
          </cell>
        </row>
        <row r="135">
          <cell r="A135">
            <v>2018</v>
          </cell>
          <cell r="B135" t="str">
            <v>HAWAIIAN ELECTRIC COMPANY (HECO) KAHE GENERATING STATION</v>
          </cell>
          <cell r="L135">
            <v>1995226</v>
          </cell>
        </row>
        <row r="136">
          <cell r="A136">
            <v>2018</v>
          </cell>
          <cell r="B136" t="str">
            <v>HAWAIIAN ELECTRIC COMPANY (HECO)-HONOLULU GENERATING STATION</v>
          </cell>
          <cell r="L136">
            <v>0</v>
          </cell>
        </row>
        <row r="137">
          <cell r="A137">
            <v>2018</v>
          </cell>
          <cell r="B137" t="str">
            <v>Hawaiian Commercial and Sugar Company</v>
          </cell>
          <cell r="L137">
            <v>46984</v>
          </cell>
        </row>
        <row r="138">
          <cell r="A138">
            <v>2018</v>
          </cell>
          <cell r="B138" t="str">
            <v>IES DOWNSTREAM, LLC - KAPOLEI REFINERY</v>
          </cell>
          <cell r="L138">
            <v>167661</v>
          </cell>
        </row>
        <row r="139">
          <cell r="A139">
            <v>2018</v>
          </cell>
          <cell r="B139" t="str">
            <v>KALAELOA COGENERATION PLANT</v>
          </cell>
          <cell r="L139">
            <v>883892</v>
          </cell>
        </row>
        <row r="140">
          <cell r="A140">
            <v>2018</v>
          </cell>
          <cell r="B140" t="str">
            <v>KAUAI ISLAND UTILITY COOPERATIVE - KAPAIA POWER STATION</v>
          </cell>
          <cell r="L140">
            <v>116718</v>
          </cell>
        </row>
        <row r="141">
          <cell r="A141">
            <v>2018</v>
          </cell>
          <cell r="B141" t="str">
            <v>KAUAI ISLAND UTILITY COOPERATIVE, PORT ALLEN GENERATING STATION</v>
          </cell>
          <cell r="L141">
            <v>80463</v>
          </cell>
        </row>
        <row r="142">
          <cell r="A142">
            <v>2018</v>
          </cell>
          <cell r="B142" t="str">
            <v>Kapaa and Kalaheo Sanitary Landfills</v>
          </cell>
          <cell r="L142">
            <v>15703</v>
          </cell>
        </row>
        <row r="143">
          <cell r="A143">
            <v>2018</v>
          </cell>
          <cell r="B143" t="str">
            <v>Kekaha Landfill</v>
          </cell>
          <cell r="L143">
            <v>18051</v>
          </cell>
        </row>
        <row r="144">
          <cell r="A144">
            <v>2018</v>
          </cell>
          <cell r="B144" t="str">
            <v>MAUI ELECTRIC CO (MECO) - KAHULUI GENERATING STATION</v>
          </cell>
          <cell r="L144">
            <v>170808</v>
          </cell>
        </row>
        <row r="145">
          <cell r="A145">
            <v>2018</v>
          </cell>
          <cell r="B145" t="str">
            <v>MAUI ELECTRIC CO (MECO) - MAALAEA GENERATING STATION</v>
          </cell>
          <cell r="L145">
            <v>465239</v>
          </cell>
        </row>
        <row r="146">
          <cell r="A146">
            <v>2018</v>
          </cell>
          <cell r="B146" t="str">
            <v>MAUI ELECTRIC CO (MECO) - PALAAU GENERATING STATION</v>
          </cell>
          <cell r="L146">
            <v>24176</v>
          </cell>
        </row>
        <row r="147">
          <cell r="A147">
            <v>2018</v>
          </cell>
          <cell r="B147" t="str">
            <v>Palailai Landfill</v>
          </cell>
          <cell r="L147">
            <v>34682</v>
          </cell>
        </row>
        <row r="148">
          <cell r="A148">
            <v>2018</v>
          </cell>
          <cell r="B148" t="str">
            <v>Par West Refinery</v>
          </cell>
          <cell r="L148">
            <v>344652</v>
          </cell>
        </row>
        <row r="149">
          <cell r="A149">
            <v>2018</v>
          </cell>
          <cell r="B149" t="str">
            <v>REFINERY KAPOLEI</v>
          </cell>
          <cell r="L149">
            <v>595393</v>
          </cell>
        </row>
        <row r="150">
          <cell r="A150">
            <v>2018</v>
          </cell>
          <cell r="B150" t="str">
            <v>SNG Plant</v>
          </cell>
          <cell r="L150">
            <v>26788</v>
          </cell>
        </row>
        <row r="151">
          <cell r="A151">
            <v>2018</v>
          </cell>
          <cell r="B151" t="str">
            <v>South Hilo Sanitary Landfill</v>
          </cell>
          <cell r="L151">
            <v>87643</v>
          </cell>
        </row>
        <row r="152">
          <cell r="A152">
            <v>2018</v>
          </cell>
          <cell r="B152" t="str">
            <v>WEST HAWAII LANDFILL / PUU ANAHULU</v>
          </cell>
          <cell r="L152">
            <v>10918</v>
          </cell>
        </row>
        <row r="153">
          <cell r="A153">
            <v>2017</v>
          </cell>
          <cell r="B153" t="str">
            <v>AES HAWAII INC</v>
          </cell>
          <cell r="L153">
            <v>1473806</v>
          </cell>
        </row>
        <row r="154">
          <cell r="A154">
            <v>2017</v>
          </cell>
          <cell r="B154" t="str">
            <v>Asphalt Hawaii Kalaeloa Asphalt Terminal</v>
          </cell>
          <cell r="L154">
            <v>2670</v>
          </cell>
        </row>
        <row r="155">
          <cell r="A155">
            <v>2017</v>
          </cell>
          <cell r="B155" t="str">
            <v>CENTRAL MAUI LANDFILL REFUSE &amp; RECYCLING CENTER</v>
          </cell>
          <cell r="L155">
            <v>27591</v>
          </cell>
        </row>
        <row r="156">
          <cell r="A156">
            <v>2017</v>
          </cell>
          <cell r="B156" t="str">
            <v>CITY &amp; COUNTY OF HONOLULU - WAIMANALO GULCH MSWLF</v>
          </cell>
          <cell r="L156">
            <v>54244</v>
          </cell>
        </row>
        <row r="157">
          <cell r="A157">
            <v>2017</v>
          </cell>
          <cell r="B157" t="str">
            <v>COVANTA HONOLULU RESOURCE RECOVERY VENTURE (H-POWER)</v>
          </cell>
          <cell r="L157">
            <v>225553</v>
          </cell>
        </row>
        <row r="158">
          <cell r="A158">
            <v>2017</v>
          </cell>
          <cell r="B158" t="str">
            <v>HAMAKUA ENERGY PARTNERS</v>
          </cell>
          <cell r="L158">
            <v>89777</v>
          </cell>
        </row>
        <row r="159">
          <cell r="A159">
            <v>2017</v>
          </cell>
          <cell r="B159" t="str">
            <v>HAWAII ELECTRIC LIGHT CO (HELCO) - KANOELEHUA HILL GENERATING STATION</v>
          </cell>
          <cell r="L159">
            <v>175180</v>
          </cell>
        </row>
        <row r="160">
          <cell r="A160">
            <v>2017</v>
          </cell>
          <cell r="B160" t="str">
            <v>HAWAII ELECTRIC LIGHT CO (HELCO) - KEAHOLE GENERATING STATION</v>
          </cell>
          <cell r="L160">
            <v>220760</v>
          </cell>
        </row>
        <row r="161">
          <cell r="A161">
            <v>2017</v>
          </cell>
          <cell r="B161" t="str">
            <v>HAWAII ELECTRIC LIGHT CO (HELCO) - PUNA GENERATING STATION</v>
          </cell>
          <cell r="L161">
            <v>23949</v>
          </cell>
        </row>
        <row r="162">
          <cell r="A162">
            <v>2017</v>
          </cell>
          <cell r="B162" t="str">
            <v>HAWAIIAN ELECTRIC COMPANY (HECO) - WAIAU GENERATING STATION</v>
          </cell>
          <cell r="L162">
            <v>813388</v>
          </cell>
        </row>
        <row r="163">
          <cell r="A163">
            <v>2017</v>
          </cell>
          <cell r="B163" t="str">
            <v>HAWAIIAN ELECTRIC COMPANY (HECO) CAMPBELL INDUSTRIAL PARK GENERATING STATION</v>
          </cell>
          <cell r="L163">
            <v>98</v>
          </cell>
        </row>
        <row r="164">
          <cell r="A164">
            <v>2017</v>
          </cell>
          <cell r="B164" t="str">
            <v>HAWAIIAN ELECTRIC COMPANY (HECO) KAHE GENERATING STATION</v>
          </cell>
          <cell r="L164">
            <v>2005842</v>
          </cell>
        </row>
        <row r="165">
          <cell r="A165">
            <v>2017</v>
          </cell>
          <cell r="B165" t="str">
            <v>HAWAIIAN ELECTRIC COMPANY (HECO)-HONOLULU GENERATING STATION</v>
          </cell>
          <cell r="L165">
            <v>0</v>
          </cell>
        </row>
        <row r="166">
          <cell r="A166">
            <v>2017</v>
          </cell>
          <cell r="B166" t="str">
            <v>Hawaiian Commercial and Sugar Company</v>
          </cell>
          <cell r="L166">
            <v>47931</v>
          </cell>
        </row>
        <row r="167">
          <cell r="A167">
            <v>2017</v>
          </cell>
          <cell r="B167" t="str">
            <v>IES DOWNSTREAM, LLC - KAPOLEI REFINERY</v>
          </cell>
          <cell r="L167">
            <v>476523</v>
          </cell>
        </row>
        <row r="168">
          <cell r="A168">
            <v>2017</v>
          </cell>
          <cell r="B168" t="str">
            <v>KALAELOA COGENERATION PLANT</v>
          </cell>
          <cell r="L168">
            <v>862843</v>
          </cell>
        </row>
        <row r="169">
          <cell r="A169">
            <v>2017</v>
          </cell>
          <cell r="B169" t="str">
            <v>KAUAI ISLAND UTILITY COOPERATIVE - KAPAIA POWER STATION</v>
          </cell>
          <cell r="L169">
            <v>113796</v>
          </cell>
        </row>
        <row r="170">
          <cell r="A170">
            <v>2017</v>
          </cell>
          <cell r="B170" t="str">
            <v>KAUAI ISLAND UTILITY COOPERATIVE, PORT ALLEN GENERATING STATION</v>
          </cell>
          <cell r="L170">
            <v>78620</v>
          </cell>
        </row>
        <row r="171">
          <cell r="A171">
            <v>2017</v>
          </cell>
          <cell r="B171" t="str">
            <v>Kapaa and Kalaheo Sanitary Landfills</v>
          </cell>
          <cell r="L171">
            <v>14428</v>
          </cell>
        </row>
        <row r="172">
          <cell r="A172">
            <v>2017</v>
          </cell>
          <cell r="B172" t="str">
            <v>Kekaha Landfill</v>
          </cell>
          <cell r="L172">
            <v>34205</v>
          </cell>
        </row>
        <row r="173">
          <cell r="A173">
            <v>2017</v>
          </cell>
          <cell r="B173" t="str">
            <v>MAUI ELECTRIC CO (MECO) - KAHULUI GENERATING STATION</v>
          </cell>
          <cell r="L173">
            <v>179645</v>
          </cell>
        </row>
        <row r="174">
          <cell r="A174">
            <v>2017</v>
          </cell>
          <cell r="B174" t="str">
            <v>MAUI ELECTRIC CO (MECO) - MAALAEA GENERATING STATION</v>
          </cell>
          <cell r="L174">
            <v>476767</v>
          </cell>
        </row>
        <row r="175">
          <cell r="A175">
            <v>2017</v>
          </cell>
          <cell r="B175" t="str">
            <v>MAUI ELECTRIC CO (MECO) - PALAAU GENERATING STATION</v>
          </cell>
          <cell r="L175">
            <v>23333</v>
          </cell>
        </row>
        <row r="176">
          <cell r="A176">
            <v>2017</v>
          </cell>
          <cell r="B176" t="str">
            <v>Palailai Landfill</v>
          </cell>
          <cell r="L176">
            <v>39519</v>
          </cell>
        </row>
        <row r="177">
          <cell r="A177">
            <v>2017</v>
          </cell>
          <cell r="B177" t="str">
            <v>REFINERY KAPOLEI</v>
          </cell>
          <cell r="L177">
            <v>607025</v>
          </cell>
        </row>
        <row r="178">
          <cell r="A178">
            <v>2017</v>
          </cell>
          <cell r="B178" t="str">
            <v>SNG Plant</v>
          </cell>
          <cell r="L178">
            <v>26478</v>
          </cell>
        </row>
        <row r="179">
          <cell r="A179">
            <v>2017</v>
          </cell>
          <cell r="B179" t="str">
            <v>South Hilo Sanitary Landfill</v>
          </cell>
          <cell r="L179">
            <v>86915</v>
          </cell>
        </row>
        <row r="180">
          <cell r="A180">
            <v>2017</v>
          </cell>
          <cell r="B180" t="str">
            <v>WEST HAWAII LANDFILL / PUU ANAHULU</v>
          </cell>
          <cell r="L180">
            <v>9145</v>
          </cell>
        </row>
        <row r="181">
          <cell r="A181">
            <v>2016</v>
          </cell>
          <cell r="B181" t="str">
            <v>AES HAWAII INC</v>
          </cell>
          <cell r="L181">
            <v>1930488</v>
          </cell>
        </row>
        <row r="182">
          <cell r="A182">
            <v>2016</v>
          </cell>
          <cell r="B182" t="str">
            <v>Asphalt Hawaii Kalaeloa Asphalt Terminal</v>
          </cell>
          <cell r="L182">
            <v>2418</v>
          </cell>
        </row>
        <row r="183">
          <cell r="A183">
            <v>2016</v>
          </cell>
          <cell r="B183" t="str">
            <v>CENTRAL MAUI LANDFILL REFUSE &amp; RECYCLING CENTER</v>
          </cell>
          <cell r="L183">
            <v>29993</v>
          </cell>
        </row>
        <row r="184">
          <cell r="A184">
            <v>2016</v>
          </cell>
          <cell r="B184" t="str">
            <v>CITY &amp; COUNTY OF HONOLULU - WAIMANALO GULCH MSWLF</v>
          </cell>
          <cell r="L184">
            <v>48269</v>
          </cell>
        </row>
        <row r="185">
          <cell r="A185">
            <v>2016</v>
          </cell>
          <cell r="B185" t="str">
            <v>COVANTA HONOLULU RESOURCE RECOVERY VENTURE (H-POWER)</v>
          </cell>
          <cell r="L185">
            <v>268495</v>
          </cell>
        </row>
        <row r="186">
          <cell r="A186">
            <v>2016</v>
          </cell>
          <cell r="B186" t="str">
            <v>HAMAKUA ENERGY PARTNERS</v>
          </cell>
          <cell r="L186">
            <v>86642</v>
          </cell>
        </row>
        <row r="187">
          <cell r="A187">
            <v>2016</v>
          </cell>
          <cell r="B187" t="str">
            <v>HAWAII ELECTRIC LIGHT CO (HELCO) - KANOELEHUA HILL GENERATING STATION</v>
          </cell>
          <cell r="L187">
            <v>230658</v>
          </cell>
        </row>
        <row r="188">
          <cell r="A188">
            <v>2016</v>
          </cell>
          <cell r="B188" t="str">
            <v>HAWAII ELECTRIC LIGHT CO (HELCO) - KEAHOLE GENERATING STATION</v>
          </cell>
          <cell r="L188">
            <v>213781</v>
          </cell>
        </row>
        <row r="189">
          <cell r="A189">
            <v>2016</v>
          </cell>
          <cell r="B189" t="str">
            <v>HAWAII ELECTRIC LIGHT CO (HELCO) - PUNA GENERATING STATION</v>
          </cell>
          <cell r="L189">
            <v>19717</v>
          </cell>
        </row>
        <row r="190">
          <cell r="A190">
            <v>2016</v>
          </cell>
          <cell r="B190" t="str">
            <v>HAWAIIAN ELECTRIC COMPANY (HECO) - WAIAU GENERATING STATION</v>
          </cell>
          <cell r="L190">
            <v>798384</v>
          </cell>
        </row>
        <row r="191">
          <cell r="A191">
            <v>2016</v>
          </cell>
          <cell r="B191" t="str">
            <v>HAWAIIAN ELECTRIC COMPANY (HECO) CAMPBELL INDUSTRIAL PARK GENERATING STATION</v>
          </cell>
          <cell r="L191">
            <v>59</v>
          </cell>
        </row>
        <row r="192">
          <cell r="A192">
            <v>2016</v>
          </cell>
          <cell r="B192" t="str">
            <v>HAWAIIAN ELECTRIC COMPANY (HECO) KAHE GENERATING STATION</v>
          </cell>
          <cell r="L192">
            <v>2030521</v>
          </cell>
        </row>
        <row r="193">
          <cell r="A193">
            <v>2016</v>
          </cell>
          <cell r="B193" t="str">
            <v>HAWAIIAN ELECTRIC COMPANY (HECO)-HONOLULU GENERATING STATION</v>
          </cell>
          <cell r="L193">
            <v>0</v>
          </cell>
        </row>
        <row r="194">
          <cell r="A194">
            <v>2016</v>
          </cell>
          <cell r="B194" t="str">
            <v>Hawaiian Commercial and Sugar Company</v>
          </cell>
          <cell r="L194">
            <v>87643</v>
          </cell>
        </row>
        <row r="195">
          <cell r="A195">
            <v>2016</v>
          </cell>
          <cell r="B195" t="str">
            <v>IES DOWNSTREAM, LLC - KAPOLEI REFINERY</v>
          </cell>
          <cell r="L195">
            <v>504887</v>
          </cell>
        </row>
        <row r="196">
          <cell r="A196">
            <v>2016</v>
          </cell>
          <cell r="B196" t="str">
            <v>KALAELOA COGENERATION PLANT</v>
          </cell>
          <cell r="L196">
            <v>846224</v>
          </cell>
        </row>
        <row r="197">
          <cell r="A197">
            <v>2016</v>
          </cell>
          <cell r="B197" t="str">
            <v>KAUAI ISLAND UTILITY COOPERATIVE - KAPAIA POWER STATION</v>
          </cell>
          <cell r="L197">
            <v>113492</v>
          </cell>
        </row>
        <row r="198">
          <cell r="A198">
            <v>2016</v>
          </cell>
          <cell r="B198" t="str">
            <v>KAUAI ISLAND UTILITY COOPERATIVE, PORT ALLEN GENERATING STATION</v>
          </cell>
          <cell r="L198">
            <v>84001</v>
          </cell>
        </row>
        <row r="199">
          <cell r="A199">
            <v>2016</v>
          </cell>
          <cell r="B199" t="str">
            <v>Kapaa and Kalaheo Sanitary Landfills</v>
          </cell>
          <cell r="L199">
            <v>26430</v>
          </cell>
        </row>
        <row r="200">
          <cell r="A200">
            <v>2016</v>
          </cell>
          <cell r="B200" t="str">
            <v>Kekaha Landfill</v>
          </cell>
          <cell r="L200">
            <v>25000</v>
          </cell>
        </row>
        <row r="201">
          <cell r="A201">
            <v>2016</v>
          </cell>
          <cell r="B201" t="str">
            <v>MAUI ELECTRIC CO (MECO) - KAHULUI GENERATING STATION</v>
          </cell>
          <cell r="L201">
            <v>139575</v>
          </cell>
        </row>
        <row r="202">
          <cell r="A202">
            <v>2016</v>
          </cell>
          <cell r="B202" t="str">
            <v>MAUI ELECTRIC CO (MECO) - MAALAEA GENERATING STATION</v>
          </cell>
          <cell r="L202">
            <v>477688</v>
          </cell>
        </row>
        <row r="203">
          <cell r="A203">
            <v>2016</v>
          </cell>
          <cell r="B203" t="str">
            <v>MAUI ELECTRIC CO (MECO) - PALAAU GENERATING STATION</v>
          </cell>
          <cell r="L203">
            <v>23408</v>
          </cell>
        </row>
        <row r="204">
          <cell r="A204">
            <v>2016</v>
          </cell>
          <cell r="B204" t="str">
            <v>Palailai Landfill</v>
          </cell>
          <cell r="L204">
            <v>37858</v>
          </cell>
        </row>
        <row r="205">
          <cell r="A205">
            <v>2016</v>
          </cell>
          <cell r="B205" t="str">
            <v>REFINERY KAPOLEI</v>
          </cell>
          <cell r="L205">
            <v>524585</v>
          </cell>
        </row>
        <row r="206">
          <cell r="A206">
            <v>2016</v>
          </cell>
          <cell r="B206" t="str">
            <v>SNG Plant</v>
          </cell>
          <cell r="L206">
            <v>25260</v>
          </cell>
        </row>
        <row r="207">
          <cell r="A207">
            <v>2016</v>
          </cell>
          <cell r="B207" t="str">
            <v>South Hilo Sanitary Landfill</v>
          </cell>
          <cell r="L207">
            <v>86247</v>
          </cell>
        </row>
        <row r="208">
          <cell r="A208">
            <v>2016</v>
          </cell>
          <cell r="B208" t="str">
            <v>WEST HAWAII LANDFILL / PUU ANAHULU</v>
          </cell>
          <cell r="L208">
            <v>8079</v>
          </cell>
        </row>
        <row r="209">
          <cell r="A209">
            <v>2015</v>
          </cell>
          <cell r="B209" t="str">
            <v>AES HAWAII INC</v>
          </cell>
          <cell r="L209">
            <v>1643793</v>
          </cell>
        </row>
        <row r="210">
          <cell r="A210">
            <v>2015</v>
          </cell>
          <cell r="B210" t="str">
            <v>Asphalt Hawaii Kalaeloa Asphalt Terminal</v>
          </cell>
          <cell r="L210">
            <v>2397</v>
          </cell>
        </row>
        <row r="211">
          <cell r="A211">
            <v>2015</v>
          </cell>
          <cell r="B211" t="str">
            <v>CENTRAL MAUI LANDFILL REFUSE &amp; RECYCLING CENTER</v>
          </cell>
          <cell r="L211">
            <v>28830</v>
          </cell>
        </row>
        <row r="212">
          <cell r="A212">
            <v>2015</v>
          </cell>
          <cell r="B212" t="str">
            <v>CITY &amp; COUNTY OF HONOLULU - WAIMANALO GULCH MSWLF</v>
          </cell>
          <cell r="L212">
            <v>64601</v>
          </cell>
        </row>
        <row r="213">
          <cell r="A213">
            <v>2015</v>
          </cell>
          <cell r="B213" t="str">
            <v>COVANTA HONOLULU RESOURCE RECOVERY VENTURE (H-POWER)</v>
          </cell>
          <cell r="L213">
            <v>269210</v>
          </cell>
        </row>
        <row r="214">
          <cell r="A214">
            <v>2015</v>
          </cell>
          <cell r="B214" t="str">
            <v>HAMAKUA ENERGY PARTNERS</v>
          </cell>
          <cell r="L214">
            <v>132474</v>
          </cell>
        </row>
        <row r="215">
          <cell r="A215">
            <v>2015</v>
          </cell>
          <cell r="B215" t="str">
            <v>HAWAII ELECTRIC LIGHT CO (HELCO) - KANOELEHUA HILL GENERATING STATION</v>
          </cell>
          <cell r="L215">
            <v>180353</v>
          </cell>
        </row>
        <row r="216">
          <cell r="A216">
            <v>2015</v>
          </cell>
          <cell r="B216" t="str">
            <v>HAWAII ELECTRIC LIGHT CO (HELCO) - KEAHOLE GENERATING STATION</v>
          </cell>
          <cell r="L216">
            <v>205338</v>
          </cell>
        </row>
        <row r="217">
          <cell r="A217">
            <v>2015</v>
          </cell>
          <cell r="B217" t="str">
            <v>HAWAII ELECTRIC LIGHT CO (HELCO) - PUNA GENERATING STATION</v>
          </cell>
          <cell r="L217">
            <v>20219</v>
          </cell>
        </row>
        <row r="218">
          <cell r="A218">
            <v>2015</v>
          </cell>
          <cell r="B218" t="str">
            <v>HAWAIIAN ELECTRIC COMPANY (HECO) - WAIAU GENERATING STATION</v>
          </cell>
          <cell r="L218">
            <v>1013614</v>
          </cell>
        </row>
        <row r="219">
          <cell r="A219">
            <v>2015</v>
          </cell>
          <cell r="B219" t="str">
            <v>HAWAIIAN ELECTRIC COMPANY (HECO) CAMPBELL INDUSTRIAL PARK GENERATING STATION</v>
          </cell>
          <cell r="L219">
            <v>93</v>
          </cell>
        </row>
        <row r="220">
          <cell r="A220">
            <v>2015</v>
          </cell>
          <cell r="B220" t="str">
            <v>HAWAIIAN ELECTRIC COMPANY (HECO) KAHE GENERATING STATION</v>
          </cell>
          <cell r="L220">
            <v>2018463</v>
          </cell>
        </row>
        <row r="221">
          <cell r="A221">
            <v>2015</v>
          </cell>
          <cell r="B221" t="str">
            <v>HAWAIIAN ELECTRIC COMPANY (HECO)-HONOLULU GENERATING STATION</v>
          </cell>
          <cell r="L221">
            <v>0</v>
          </cell>
        </row>
        <row r="222">
          <cell r="A222">
            <v>2015</v>
          </cell>
          <cell r="B222" t="str">
            <v>Hawaiian Commercial and Sugar Company</v>
          </cell>
          <cell r="L222">
            <v>168178</v>
          </cell>
        </row>
        <row r="223">
          <cell r="A223">
            <v>2015</v>
          </cell>
          <cell r="B223" t="str">
            <v>IES DOWNSTREAM, LLC - KAPOLEI REFINERY</v>
          </cell>
          <cell r="L223">
            <v>521147</v>
          </cell>
        </row>
        <row r="224">
          <cell r="A224">
            <v>2015</v>
          </cell>
          <cell r="B224" t="str">
            <v>KALAELOA COGENERATION PLANT</v>
          </cell>
          <cell r="L224">
            <v>952059</v>
          </cell>
        </row>
        <row r="225">
          <cell r="A225">
            <v>2015</v>
          </cell>
          <cell r="B225" t="str">
            <v>KAUAI ISLAND UTILITY COOPERATIVE - KAPAIA POWER STATION</v>
          </cell>
          <cell r="L225">
            <v>120017</v>
          </cell>
        </row>
        <row r="226">
          <cell r="A226">
            <v>2015</v>
          </cell>
          <cell r="B226" t="str">
            <v>KAUAI ISLAND UTILITY COOPERATIVE, PORT ALLEN GENERATING STATION</v>
          </cell>
          <cell r="L226">
            <v>122959</v>
          </cell>
        </row>
        <row r="227">
          <cell r="A227">
            <v>2015</v>
          </cell>
          <cell r="B227" t="str">
            <v>Kapaa and Kalaheo Sanitary Landfills</v>
          </cell>
          <cell r="L227">
            <v>36294</v>
          </cell>
        </row>
        <row r="228">
          <cell r="A228">
            <v>2015</v>
          </cell>
          <cell r="B228" t="str">
            <v>Kekaha Landfill</v>
          </cell>
          <cell r="L228">
            <v>68548</v>
          </cell>
        </row>
        <row r="229">
          <cell r="A229">
            <v>2015</v>
          </cell>
          <cell r="B229" t="str">
            <v>MAUI ELECTRIC CO (MECO) - KAHULUI GENERATING STATION</v>
          </cell>
          <cell r="L229">
            <v>112877</v>
          </cell>
        </row>
        <row r="230">
          <cell r="A230">
            <v>2015</v>
          </cell>
          <cell r="B230" t="str">
            <v>MAUI ELECTRIC CO (MECO) - MAALAEA GENERATING STATION</v>
          </cell>
          <cell r="L230">
            <v>490195</v>
          </cell>
        </row>
        <row r="231">
          <cell r="A231">
            <v>2015</v>
          </cell>
          <cell r="B231" t="str">
            <v>MAUI ELECTRIC CO (MECO) - PALAAU GENERATING STATION</v>
          </cell>
          <cell r="L231">
            <v>23520</v>
          </cell>
        </row>
        <row r="232">
          <cell r="A232">
            <v>2015</v>
          </cell>
          <cell r="B232" t="str">
            <v>Palailai Landfill</v>
          </cell>
          <cell r="L232">
            <v>32700</v>
          </cell>
        </row>
        <row r="233">
          <cell r="A233">
            <v>2015</v>
          </cell>
          <cell r="B233" t="str">
            <v>REFINERY KAPOLEI</v>
          </cell>
          <cell r="L233">
            <v>556036</v>
          </cell>
        </row>
        <row r="234">
          <cell r="A234">
            <v>2015</v>
          </cell>
          <cell r="B234" t="str">
            <v>SNG Plant</v>
          </cell>
          <cell r="L234">
            <v>23226</v>
          </cell>
        </row>
        <row r="235">
          <cell r="A235">
            <v>2015</v>
          </cell>
          <cell r="B235" t="str">
            <v>South Hilo Sanitary Landfill</v>
          </cell>
          <cell r="L235">
            <v>85416</v>
          </cell>
        </row>
        <row r="236">
          <cell r="A236">
            <v>2015</v>
          </cell>
          <cell r="B236" t="str">
            <v>WEST HAWAII LANDFILL / PUU ANAHULU</v>
          </cell>
          <cell r="L236">
            <v>7195</v>
          </cell>
        </row>
        <row r="237">
          <cell r="A237">
            <v>2014</v>
          </cell>
          <cell r="B237" t="str">
            <v>AES HAWAII INC</v>
          </cell>
          <cell r="L237">
            <v>1767528</v>
          </cell>
        </row>
        <row r="238">
          <cell r="A238">
            <v>2014</v>
          </cell>
          <cell r="B238" t="str">
            <v>Asphalt Hawaii Kalaeloa Asphalt Terminal</v>
          </cell>
          <cell r="L238">
            <v>2612</v>
          </cell>
        </row>
        <row r="239">
          <cell r="A239">
            <v>2014</v>
          </cell>
          <cell r="B239" t="str">
            <v>CENTRAL MAUI LANDFILL REFUSE &amp; RECYCLING CENTER</v>
          </cell>
          <cell r="L239">
            <v>28700</v>
          </cell>
        </row>
        <row r="240">
          <cell r="A240">
            <v>2014</v>
          </cell>
          <cell r="B240" t="str">
            <v>CITY &amp; COUNTY OF HONOLULU - WAIMANALO GULCH MSWLF</v>
          </cell>
          <cell r="L240">
            <v>59568</v>
          </cell>
        </row>
        <row r="241">
          <cell r="A241">
            <v>2014</v>
          </cell>
          <cell r="B241" t="str">
            <v>COVANTA HONOLULU RESOURCE RECOVERY VENTURE (H-POWER)</v>
          </cell>
          <cell r="L241">
            <v>289827</v>
          </cell>
        </row>
        <row r="242">
          <cell r="A242">
            <v>2014</v>
          </cell>
          <cell r="B242" t="str">
            <v>HAMAKUA ENERGY PARTNERS</v>
          </cell>
          <cell r="L242">
            <v>105572</v>
          </cell>
        </row>
        <row r="243">
          <cell r="A243">
            <v>2014</v>
          </cell>
          <cell r="B243" t="str">
            <v>HAWAII ELECTRIC LIGHT CO (HELCO) - KANOELEHUA HILL GENERATING STATION</v>
          </cell>
          <cell r="L243">
            <v>171960</v>
          </cell>
        </row>
        <row r="244">
          <cell r="A244">
            <v>2014</v>
          </cell>
          <cell r="B244" t="str">
            <v>HAWAII ELECTRIC LIGHT CO (HELCO) - KEAHOLE GENERATING STATION</v>
          </cell>
          <cell r="L244">
            <v>210674</v>
          </cell>
        </row>
        <row r="245">
          <cell r="A245">
            <v>2014</v>
          </cell>
          <cell r="B245" t="str">
            <v>HAWAII ELECTRIC LIGHT CO (HELCO) - PUNA GENERATING STATION</v>
          </cell>
          <cell r="L245">
            <v>50243</v>
          </cell>
        </row>
        <row r="246">
          <cell r="A246">
            <v>2014</v>
          </cell>
          <cell r="B246" t="str">
            <v>HAWAIIAN ELECTRIC COMPANY (HECO) - WAIAU GENERATING STATION</v>
          </cell>
          <cell r="L246">
            <v>882924</v>
          </cell>
        </row>
        <row r="247">
          <cell r="A247">
            <v>2014</v>
          </cell>
          <cell r="B247" t="str">
            <v>HAWAIIAN ELECTRIC COMPANY (HECO) CAMPBELL INDUSTRIAL PARK GENERATING STATION</v>
          </cell>
          <cell r="L247">
            <v>83</v>
          </cell>
        </row>
        <row r="248">
          <cell r="A248">
            <v>2014</v>
          </cell>
          <cell r="B248" t="str">
            <v>HAWAIIAN ELECTRIC COMPANY (HECO) KAHE GENERATING STATION</v>
          </cell>
          <cell r="L248">
            <v>2132492</v>
          </cell>
        </row>
        <row r="249">
          <cell r="A249">
            <v>2014</v>
          </cell>
          <cell r="B249" t="str">
            <v>HAWAIIAN ELECTRIC COMPANY (HECO)-HONOLULU GENERATING STATION</v>
          </cell>
          <cell r="L249">
            <v>2073</v>
          </cell>
        </row>
        <row r="250">
          <cell r="A250">
            <v>2014</v>
          </cell>
          <cell r="B250" t="str">
            <v>Hawaiian Commercial and Sugar Company</v>
          </cell>
          <cell r="L250">
            <v>188545</v>
          </cell>
        </row>
        <row r="251">
          <cell r="A251">
            <v>2014</v>
          </cell>
          <cell r="B251" t="str">
            <v>IES DOWNSTREAM, LLC - KAPOLEI REFINERY</v>
          </cell>
          <cell r="L251">
            <v>536090</v>
          </cell>
        </row>
        <row r="252">
          <cell r="A252">
            <v>2014</v>
          </cell>
          <cell r="B252" t="str">
            <v>KALAELOA COGENERATION PLANT</v>
          </cell>
          <cell r="L252">
            <v>915443</v>
          </cell>
        </row>
        <row r="253">
          <cell r="A253">
            <v>2014</v>
          </cell>
          <cell r="B253" t="str">
            <v>KAUAI ISLAND UTILITY COOPERATIVE - KAPAIA POWER STATION</v>
          </cell>
          <cell r="L253">
            <v>125362</v>
          </cell>
        </row>
        <row r="254">
          <cell r="A254">
            <v>2014</v>
          </cell>
          <cell r="B254" t="str">
            <v>KAUAI ISLAND UTILITY COOPERATIVE, PORT ALLEN GENERATING STATION</v>
          </cell>
          <cell r="L254">
            <v>125971</v>
          </cell>
        </row>
        <row r="255">
          <cell r="A255">
            <v>2014</v>
          </cell>
          <cell r="B255" t="str">
            <v>Kapaa and Kalaheo Sanitary Landfills</v>
          </cell>
          <cell r="L255">
            <v>44893</v>
          </cell>
        </row>
        <row r="256">
          <cell r="A256">
            <v>2014</v>
          </cell>
          <cell r="B256" t="str">
            <v>Kekaha Landfill</v>
          </cell>
          <cell r="L256">
            <v>67101</v>
          </cell>
        </row>
        <row r="257">
          <cell r="A257">
            <v>2014</v>
          </cell>
          <cell r="B257" t="str">
            <v>MAUI ELECTRIC CO (MECO) - KAHULUI GENERATING STATION</v>
          </cell>
          <cell r="L257">
            <v>139849</v>
          </cell>
        </row>
        <row r="258">
          <cell r="A258">
            <v>2014</v>
          </cell>
          <cell r="B258" t="str">
            <v>MAUI ELECTRIC CO (MECO) - MAALAEA GENERATING STATION</v>
          </cell>
          <cell r="L258">
            <v>462576</v>
          </cell>
        </row>
        <row r="259">
          <cell r="A259">
            <v>2014</v>
          </cell>
          <cell r="B259" t="str">
            <v>MAUI ELECTRIC CO (MECO) - PALAAU GENERATING STATION</v>
          </cell>
          <cell r="L259">
            <v>24035</v>
          </cell>
        </row>
        <row r="260">
          <cell r="A260">
            <v>2014</v>
          </cell>
          <cell r="B260" t="str">
            <v>Palailai Landfill</v>
          </cell>
          <cell r="L260">
            <v>34239</v>
          </cell>
        </row>
        <row r="261">
          <cell r="A261">
            <v>2014</v>
          </cell>
          <cell r="B261" t="str">
            <v>REFINERY KAPOLEI</v>
          </cell>
          <cell r="L261">
            <v>560169</v>
          </cell>
        </row>
        <row r="262">
          <cell r="A262">
            <v>2014</v>
          </cell>
          <cell r="B262" t="str">
            <v>SNG Plant</v>
          </cell>
          <cell r="L262">
            <v>25042</v>
          </cell>
        </row>
        <row r="263">
          <cell r="A263">
            <v>2014</v>
          </cell>
          <cell r="B263" t="str">
            <v>South Hilo Sanitary Landfill</v>
          </cell>
          <cell r="L263">
            <v>84644</v>
          </cell>
        </row>
        <row r="264">
          <cell r="A264">
            <v>2014</v>
          </cell>
          <cell r="B264" t="str">
            <v>WEST HAWAII LANDFILL / PUU ANAHULU</v>
          </cell>
          <cell r="L264">
            <v>4921</v>
          </cell>
        </row>
        <row r="265">
          <cell r="A265">
            <v>2013</v>
          </cell>
          <cell r="B265" t="str">
            <v>AES HAWAII INC</v>
          </cell>
          <cell r="L265">
            <v>1686962</v>
          </cell>
        </row>
        <row r="266">
          <cell r="A266">
            <v>2013</v>
          </cell>
          <cell r="B266" t="str">
            <v>Asphalt Hawaii Kalaeloa Asphalt Terminal</v>
          </cell>
          <cell r="L266">
            <v>2046</v>
          </cell>
        </row>
        <row r="267">
          <cell r="A267">
            <v>2013</v>
          </cell>
          <cell r="B267" t="str">
            <v>CENTRAL MAUI LANDFILL REFUSE &amp; RECYCLING CENTER</v>
          </cell>
          <cell r="L267">
            <v>20475</v>
          </cell>
        </row>
        <row r="268">
          <cell r="A268">
            <v>2013</v>
          </cell>
          <cell r="B268" t="str">
            <v>CITY &amp; COUNTY OF HONOLULU - WAIMANALO GULCH MSWLF</v>
          </cell>
          <cell r="L268">
            <v>56762</v>
          </cell>
        </row>
        <row r="269">
          <cell r="A269">
            <v>2013</v>
          </cell>
          <cell r="B269" t="str">
            <v>COVANTA HONOLULU RESOURCE RECOVERY VENTURE (H-POWER)</v>
          </cell>
          <cell r="L269">
            <v>271000</v>
          </cell>
        </row>
        <row r="270">
          <cell r="A270">
            <v>2013</v>
          </cell>
          <cell r="B270" t="str">
            <v>HAMAKUA ENERGY PARTNERS</v>
          </cell>
          <cell r="L270">
            <v>95907</v>
          </cell>
        </row>
        <row r="271">
          <cell r="A271">
            <v>2013</v>
          </cell>
          <cell r="B271" t="str">
            <v>HAWAII ELECTRIC LIGHT CO (HELCO) - KANOELEHUA HILL GENERATING STATION</v>
          </cell>
          <cell r="L271">
            <v>172480</v>
          </cell>
        </row>
        <row r="272">
          <cell r="A272">
            <v>2013</v>
          </cell>
          <cell r="B272" t="str">
            <v>HAWAII ELECTRIC LIGHT CO (HELCO) - KEAHOLE GENERATING STATION</v>
          </cell>
          <cell r="L272">
            <v>186753</v>
          </cell>
        </row>
        <row r="273">
          <cell r="A273">
            <v>2013</v>
          </cell>
          <cell r="B273" t="str">
            <v>HAWAII ELECTRIC LIGHT CO (HELCO) - PUNA GENERATING STATION</v>
          </cell>
          <cell r="L273">
            <v>88929</v>
          </cell>
        </row>
        <row r="274">
          <cell r="A274">
            <v>2013</v>
          </cell>
          <cell r="B274" t="str">
            <v>HAWAIIAN ELECTRIC COMPANY (HECO) - WAIAU GENERATING STATION</v>
          </cell>
          <cell r="L274">
            <v>861901</v>
          </cell>
        </row>
        <row r="275">
          <cell r="A275">
            <v>2013</v>
          </cell>
          <cell r="B275" t="str">
            <v>HAWAIIAN ELECTRIC COMPANY (HECO) CAMPBELL INDUSTRIAL PARK GENERATING STATION</v>
          </cell>
          <cell r="L275">
            <v>48</v>
          </cell>
        </row>
        <row r="276">
          <cell r="A276">
            <v>2013</v>
          </cell>
          <cell r="B276" t="str">
            <v>HAWAIIAN ELECTRIC COMPANY (HECO) KAHE GENERATING STATION</v>
          </cell>
          <cell r="L276">
            <v>2218544</v>
          </cell>
        </row>
        <row r="277">
          <cell r="A277">
            <v>2013</v>
          </cell>
          <cell r="B277" t="str">
            <v>HAWAIIAN ELECTRIC COMPANY (HECO)-HONOLULU GENERATING STATION</v>
          </cell>
          <cell r="L277">
            <v>59248</v>
          </cell>
        </row>
        <row r="278">
          <cell r="A278">
            <v>2013</v>
          </cell>
          <cell r="B278" t="str">
            <v>Hawaiian Commercial and Sugar Company</v>
          </cell>
          <cell r="L278">
            <v>192695</v>
          </cell>
        </row>
        <row r="279">
          <cell r="A279">
            <v>2013</v>
          </cell>
          <cell r="B279" t="str">
            <v>IES DOWNSTREAM, LLC - KAPOLEI REFINERY</v>
          </cell>
          <cell r="L279">
            <v>462621</v>
          </cell>
        </row>
        <row r="280">
          <cell r="A280">
            <v>2013</v>
          </cell>
          <cell r="B280" t="str">
            <v>KALAELOA COGENERATION PLANT</v>
          </cell>
          <cell r="L280">
            <v>961976</v>
          </cell>
        </row>
        <row r="281">
          <cell r="A281">
            <v>2013</v>
          </cell>
          <cell r="B281" t="str">
            <v>KAUAI ISLAND UTILITY COOPERATIVE - KAPAIA POWER STATION</v>
          </cell>
          <cell r="L281">
            <v>121093</v>
          </cell>
        </row>
        <row r="282">
          <cell r="A282">
            <v>2013</v>
          </cell>
          <cell r="B282" t="str">
            <v>KAUAI ISLAND UTILITY COOPERATIVE, PORT ALLEN GENERATING STATION</v>
          </cell>
          <cell r="L282">
            <v>144663</v>
          </cell>
        </row>
        <row r="283">
          <cell r="A283">
            <v>2013</v>
          </cell>
          <cell r="B283" t="str">
            <v>Kapaa and Kalaheo Sanitary Landfills</v>
          </cell>
          <cell r="L283">
            <v>56005</v>
          </cell>
        </row>
        <row r="284">
          <cell r="A284">
            <v>2013</v>
          </cell>
          <cell r="B284" t="str">
            <v>Kekaha Landfill</v>
          </cell>
          <cell r="L284">
            <v>65764</v>
          </cell>
        </row>
        <row r="285">
          <cell r="A285">
            <v>2013</v>
          </cell>
          <cell r="B285" t="str">
            <v>MAUI ELECTRIC CO (MECO) - KAHULUI GENERATING STATION</v>
          </cell>
          <cell r="L285">
            <v>133411</v>
          </cell>
        </row>
        <row r="286">
          <cell r="A286">
            <v>2013</v>
          </cell>
          <cell r="B286" t="str">
            <v>MAUI ELECTRIC CO (MECO) - MAALAEA GENERATING STATION</v>
          </cell>
          <cell r="L286">
            <v>492337</v>
          </cell>
        </row>
        <row r="287">
          <cell r="A287">
            <v>2013</v>
          </cell>
          <cell r="B287" t="str">
            <v>MAUI ELECTRIC CO (MECO) - PALAAU GENERATING STATION</v>
          </cell>
          <cell r="L287">
            <v>24172</v>
          </cell>
        </row>
        <row r="288">
          <cell r="A288">
            <v>2013</v>
          </cell>
          <cell r="B288" t="str">
            <v>Palailai Landfill</v>
          </cell>
          <cell r="L288">
            <v>35356</v>
          </cell>
        </row>
        <row r="289">
          <cell r="A289">
            <v>2013</v>
          </cell>
          <cell r="B289" t="str">
            <v>REFINERY KAPOLEI</v>
          </cell>
          <cell r="L289">
            <v>334780</v>
          </cell>
        </row>
        <row r="290">
          <cell r="A290">
            <v>2013</v>
          </cell>
          <cell r="B290" t="str">
            <v>SNG Plant</v>
          </cell>
          <cell r="L290">
            <v>25355</v>
          </cell>
        </row>
        <row r="291">
          <cell r="A291">
            <v>2013</v>
          </cell>
          <cell r="B291" t="str">
            <v>South Hilo Sanitary Landfill</v>
          </cell>
          <cell r="L291">
            <v>84616</v>
          </cell>
        </row>
        <row r="292">
          <cell r="A292">
            <v>2013</v>
          </cell>
          <cell r="B292" t="str">
            <v>WEST HAWAII LANDFILL / PUU ANAHULU</v>
          </cell>
          <cell r="L292">
            <v>16401</v>
          </cell>
        </row>
        <row r="293">
          <cell r="A293">
            <v>2012</v>
          </cell>
          <cell r="B293" t="str">
            <v>AES HAWAII INC</v>
          </cell>
          <cell r="L293">
            <v>1824246</v>
          </cell>
        </row>
        <row r="294">
          <cell r="A294">
            <v>2012</v>
          </cell>
          <cell r="B294" t="str">
            <v>Asphalt Hawaii Kalaeloa Asphalt Terminal</v>
          </cell>
          <cell r="L294">
            <v>2031</v>
          </cell>
        </row>
        <row r="295">
          <cell r="A295">
            <v>2012</v>
          </cell>
          <cell r="B295" t="str">
            <v>CENTRAL MAUI LANDFILL REFUSE &amp; RECYCLING CENTER</v>
          </cell>
          <cell r="L295">
            <v>22000</v>
          </cell>
        </row>
        <row r="296">
          <cell r="A296">
            <v>2012</v>
          </cell>
          <cell r="B296" t="str">
            <v>CITY &amp; COUNTY OF HONOLULU - WAIMANALO GULCH MSWLF</v>
          </cell>
          <cell r="L296">
            <v>51557</v>
          </cell>
        </row>
        <row r="297">
          <cell r="A297">
            <v>2012</v>
          </cell>
          <cell r="B297" t="str">
            <v>COVANTA HONOLULU RESOURCE RECOVERY VENTURE (H-POWER)</v>
          </cell>
          <cell r="L297">
            <v>213346</v>
          </cell>
        </row>
        <row r="298">
          <cell r="A298">
            <v>2012</v>
          </cell>
          <cell r="B298" t="str">
            <v>HAMAKUA ENERGY PARTNERS</v>
          </cell>
          <cell r="L298">
            <v>140198</v>
          </cell>
        </row>
        <row r="299">
          <cell r="A299">
            <v>2012</v>
          </cell>
          <cell r="B299" t="str">
            <v>HAWAII ELECTRIC LIGHT CO (HELCO) - KANOELEHUA HILL GENERATING STATION</v>
          </cell>
          <cell r="L299">
            <v>173366</v>
          </cell>
        </row>
        <row r="300">
          <cell r="A300">
            <v>2012</v>
          </cell>
          <cell r="B300" t="str">
            <v>HAWAII ELECTRIC LIGHT CO (HELCO) - KEAHOLE GENERATING STATION</v>
          </cell>
          <cell r="L300">
            <v>154729</v>
          </cell>
        </row>
        <row r="301">
          <cell r="A301">
            <v>2012</v>
          </cell>
          <cell r="B301" t="str">
            <v>HAWAII ELECTRIC LIGHT CO (HELCO) - PUNA GENERATING STATION</v>
          </cell>
          <cell r="L301">
            <v>81319</v>
          </cell>
        </row>
        <row r="302">
          <cell r="A302">
            <v>2012</v>
          </cell>
          <cell r="B302" t="str">
            <v>HAWAIIAN ELECTRIC COMPANY (HECO) - WAIAU GENERATING STATION</v>
          </cell>
          <cell r="L302">
            <v>862826</v>
          </cell>
        </row>
        <row r="303">
          <cell r="A303">
            <v>2012</v>
          </cell>
          <cell r="B303" t="str">
            <v>HAWAIIAN ELECTRIC COMPANY (HECO) CAMPBELL INDUSTRIAL PARK GENERATING STATION</v>
          </cell>
          <cell r="L303">
            <v>39</v>
          </cell>
        </row>
        <row r="304">
          <cell r="A304">
            <v>2012</v>
          </cell>
          <cell r="B304" t="str">
            <v>HAWAIIAN ELECTRIC COMPANY (HECO) KAHE GENERATING STATION</v>
          </cell>
          <cell r="L304">
            <v>2407164</v>
          </cell>
        </row>
        <row r="305">
          <cell r="A305">
            <v>2012</v>
          </cell>
          <cell r="B305" t="str">
            <v>HAWAIIAN ELECTRIC COMPANY (HECO)-HONOLULU GENERATING STATION</v>
          </cell>
          <cell r="L305">
            <v>53678</v>
          </cell>
        </row>
        <row r="306">
          <cell r="A306">
            <v>2012</v>
          </cell>
          <cell r="B306" t="str">
            <v>Hawaiian Commercial and Sugar Company</v>
          </cell>
          <cell r="L306">
            <v>169181</v>
          </cell>
        </row>
        <row r="307">
          <cell r="A307">
            <v>2012</v>
          </cell>
          <cell r="B307" t="str">
            <v>IES DOWNSTREAM, LLC - KAPOLEI REFINERY</v>
          </cell>
          <cell r="L307">
            <v>568194</v>
          </cell>
        </row>
        <row r="308">
          <cell r="A308">
            <v>2012</v>
          </cell>
          <cell r="B308" t="str">
            <v>KALAELOA COGENERATION PLANT</v>
          </cell>
          <cell r="L308">
            <v>913639</v>
          </cell>
        </row>
        <row r="309">
          <cell r="A309">
            <v>2012</v>
          </cell>
          <cell r="B309" t="str">
            <v>KAUAI ISLAND UTILITY COOPERATIVE - KAPAIA POWER STATION</v>
          </cell>
          <cell r="L309">
            <v>126140</v>
          </cell>
        </row>
        <row r="310">
          <cell r="A310">
            <v>2012</v>
          </cell>
          <cell r="B310" t="str">
            <v>KAUAI ISLAND UTILITY COOPERATIVE, PORT ALLEN GENERATING STATION</v>
          </cell>
          <cell r="L310">
            <v>142840</v>
          </cell>
        </row>
        <row r="311">
          <cell r="A311">
            <v>2012</v>
          </cell>
          <cell r="B311" t="str">
            <v>Kapaa and Kalaheo Sanitary Landfills</v>
          </cell>
          <cell r="L311">
            <v>84923</v>
          </cell>
        </row>
        <row r="312">
          <cell r="A312">
            <v>2012</v>
          </cell>
          <cell r="B312" t="str">
            <v>Kekaha Landfill</v>
          </cell>
          <cell r="L312">
            <v>53643</v>
          </cell>
        </row>
        <row r="313">
          <cell r="A313">
            <v>2012</v>
          </cell>
          <cell r="B313" t="str">
            <v>MAUI ELECTRIC CO (MECO) - KAHULUI GENERATING STATION</v>
          </cell>
          <cell r="L313">
            <v>177808</v>
          </cell>
        </row>
        <row r="314">
          <cell r="A314">
            <v>2012</v>
          </cell>
          <cell r="B314" t="str">
            <v>MAUI ELECTRIC CO (MECO) - MAALAEA GENERATING STATION</v>
          </cell>
          <cell r="L314">
            <v>521855</v>
          </cell>
        </row>
        <row r="315">
          <cell r="A315">
            <v>2012</v>
          </cell>
          <cell r="B315" t="str">
            <v>MAUI ELECTRIC CO (MECO) - PALAAU GENERATING STATION</v>
          </cell>
          <cell r="L315">
            <v>24576</v>
          </cell>
        </row>
        <row r="316">
          <cell r="A316">
            <v>2012</v>
          </cell>
          <cell r="B316" t="str">
            <v>Palailai Landfill</v>
          </cell>
          <cell r="L316">
            <v>44615</v>
          </cell>
        </row>
        <row r="317">
          <cell r="A317">
            <v>2012</v>
          </cell>
          <cell r="B317" t="str">
            <v>REFINERY KAPOLEI</v>
          </cell>
          <cell r="L317">
            <v>520936</v>
          </cell>
        </row>
        <row r="318">
          <cell r="A318">
            <v>2012</v>
          </cell>
          <cell r="B318" t="str">
            <v>SNG Plant</v>
          </cell>
          <cell r="L318">
            <v>24241</v>
          </cell>
        </row>
        <row r="319">
          <cell r="A319">
            <v>2012</v>
          </cell>
          <cell r="B319" t="str">
            <v>South Hilo Sanitary Landfill</v>
          </cell>
          <cell r="L319">
            <v>84649</v>
          </cell>
        </row>
        <row r="320">
          <cell r="A320">
            <v>2012</v>
          </cell>
          <cell r="B320" t="str">
            <v>WEST HAWAII LANDFILL / PUU ANAHULU</v>
          </cell>
          <cell r="L320">
            <v>42409</v>
          </cell>
        </row>
        <row r="321">
          <cell r="A321">
            <v>2011</v>
          </cell>
          <cell r="B321" t="str">
            <v>AES HAWAII INC</v>
          </cell>
          <cell r="L321">
            <v>1681827</v>
          </cell>
        </row>
        <row r="322">
          <cell r="A322">
            <v>2011</v>
          </cell>
          <cell r="B322" t="str">
            <v>Asphalt Hawaii Kalaeloa Asphalt Terminal</v>
          </cell>
          <cell r="L322">
            <v>1644</v>
          </cell>
        </row>
        <row r="323">
          <cell r="A323">
            <v>2011</v>
          </cell>
          <cell r="B323" t="str">
            <v>CENTRAL MAUI LANDFILL REFUSE &amp; RECYCLING CENTER</v>
          </cell>
          <cell r="L323">
            <v>23300</v>
          </cell>
        </row>
        <row r="324">
          <cell r="A324">
            <v>2011</v>
          </cell>
          <cell r="B324" t="str">
            <v>CITY &amp; COUNTY OF HONOLULU - WAIMANALO GULCH MSWLF</v>
          </cell>
          <cell r="L324">
            <v>43725</v>
          </cell>
        </row>
        <row r="325">
          <cell r="A325">
            <v>2011</v>
          </cell>
          <cell r="B325" t="str">
            <v>COVANTA HONOLULU RESOURCE RECOVERY VENTURE (H-POWER)</v>
          </cell>
          <cell r="L325">
            <v>200505</v>
          </cell>
        </row>
        <row r="326">
          <cell r="A326">
            <v>2011</v>
          </cell>
          <cell r="B326" t="str">
            <v>HAMAKUA ENERGY PARTNERS</v>
          </cell>
          <cell r="L326">
            <v>126879</v>
          </cell>
        </row>
        <row r="327">
          <cell r="A327">
            <v>2011</v>
          </cell>
          <cell r="B327" t="str">
            <v>HAWAII ELECTRIC LIGHT CO (HELCO) - KANOELEHUA HILL GENERATING STATION</v>
          </cell>
          <cell r="L327">
            <v>193041</v>
          </cell>
        </row>
        <row r="328">
          <cell r="A328">
            <v>2011</v>
          </cell>
          <cell r="B328" t="str">
            <v>HAWAII ELECTRIC LIGHT CO (HELCO) - KEAHOLE GENERATING STATION</v>
          </cell>
          <cell r="L328">
            <v>179883</v>
          </cell>
        </row>
        <row r="329">
          <cell r="A329">
            <v>2011</v>
          </cell>
          <cell r="B329" t="str">
            <v>HAWAII ELECTRIC LIGHT CO (HELCO) - PUNA GENERATING STATION</v>
          </cell>
          <cell r="L329">
            <v>87333</v>
          </cell>
        </row>
        <row r="330">
          <cell r="A330">
            <v>2011</v>
          </cell>
          <cell r="B330" t="str">
            <v>HAWAIIAN ELECTRIC COMPANY (HECO) - WAIAU GENERATING STATION</v>
          </cell>
          <cell r="L330">
            <v>876051</v>
          </cell>
        </row>
        <row r="331">
          <cell r="A331">
            <v>2011</v>
          </cell>
          <cell r="B331" t="str">
            <v>HAWAIIAN ELECTRIC COMPANY (HECO) CAMPBELL INDUSTRIAL PARK GENERATING STATION</v>
          </cell>
          <cell r="L331">
            <v>45</v>
          </cell>
        </row>
        <row r="332">
          <cell r="A332">
            <v>2011</v>
          </cell>
          <cell r="B332" t="str">
            <v>HAWAIIAN ELECTRIC COMPANY (HECO) KAHE GENERATING STATION</v>
          </cell>
          <cell r="L332">
            <v>2634175</v>
          </cell>
        </row>
        <row r="333">
          <cell r="A333">
            <v>2011</v>
          </cell>
          <cell r="B333" t="str">
            <v>HAWAIIAN ELECTRIC COMPANY (HECO)-HONOLULU GENERATING STATION</v>
          </cell>
          <cell r="L333">
            <v>102348</v>
          </cell>
        </row>
        <row r="334">
          <cell r="A334">
            <v>2011</v>
          </cell>
          <cell r="B334" t="str">
            <v>Hawaiian Commercial and Sugar Company</v>
          </cell>
          <cell r="L334">
            <v>179152</v>
          </cell>
        </row>
        <row r="335">
          <cell r="A335">
            <v>2011</v>
          </cell>
          <cell r="B335" t="str">
            <v>IES DOWNSTREAM, LLC - KAPOLEI REFINERY</v>
          </cell>
          <cell r="L335">
            <v>560159</v>
          </cell>
        </row>
        <row r="336">
          <cell r="A336">
            <v>2011</v>
          </cell>
          <cell r="B336" t="str">
            <v>KALAELOA COGENERATION PLANT</v>
          </cell>
          <cell r="L336">
            <v>992376</v>
          </cell>
        </row>
        <row r="337">
          <cell r="A337">
            <v>2011</v>
          </cell>
          <cell r="B337" t="str">
            <v>KAUAI ISLAND UTILITY COOPERATIVE - KAPAIA POWER STATION</v>
          </cell>
          <cell r="L337">
            <v>121286</v>
          </cell>
        </row>
        <row r="338">
          <cell r="A338">
            <v>2011</v>
          </cell>
          <cell r="B338" t="str">
            <v>KAUAI ISLAND UTILITY COOPERATIVE, PORT ALLEN GENERATING STATION</v>
          </cell>
          <cell r="L338">
            <v>154536</v>
          </cell>
        </row>
        <row r="339">
          <cell r="A339">
            <v>2011</v>
          </cell>
          <cell r="B339" t="str">
            <v>Kapaa and Kalaheo Sanitary Landfills</v>
          </cell>
          <cell r="L339">
            <v>89904</v>
          </cell>
        </row>
        <row r="340">
          <cell r="A340">
            <v>2011</v>
          </cell>
          <cell r="B340" t="str">
            <v>Kekaha Landfill</v>
          </cell>
          <cell r="L340">
            <v>74133</v>
          </cell>
        </row>
        <row r="341">
          <cell r="A341">
            <v>2011</v>
          </cell>
          <cell r="B341" t="str">
            <v>MAUI ELECTRIC CO (MECO) - KAHULUI GENERATING STATION</v>
          </cell>
          <cell r="L341">
            <v>191208</v>
          </cell>
        </row>
        <row r="342">
          <cell r="A342">
            <v>2011</v>
          </cell>
          <cell r="B342" t="str">
            <v>MAUI ELECTRIC CO (MECO) - MAALAEA GENERATING STATION</v>
          </cell>
          <cell r="L342">
            <v>548479</v>
          </cell>
        </row>
        <row r="343">
          <cell r="A343">
            <v>2011</v>
          </cell>
          <cell r="B343" t="str">
            <v>MAUI ELECTRIC CO (MECO) - PALAAU GENERATING STATION</v>
          </cell>
          <cell r="L343">
            <v>25079</v>
          </cell>
        </row>
        <row r="344">
          <cell r="A344">
            <v>2011</v>
          </cell>
          <cell r="B344" t="str">
            <v>Palailai Landfill</v>
          </cell>
          <cell r="L344">
            <v>47448</v>
          </cell>
        </row>
        <row r="345">
          <cell r="A345">
            <v>2011</v>
          </cell>
          <cell r="B345" t="str">
            <v>REFINERY KAPOLEI</v>
          </cell>
          <cell r="L345">
            <v>578300</v>
          </cell>
        </row>
        <row r="346">
          <cell r="A346">
            <v>2011</v>
          </cell>
          <cell r="B346" t="str">
            <v>SNG Plant</v>
          </cell>
          <cell r="L346">
            <v>23472</v>
          </cell>
        </row>
        <row r="347">
          <cell r="A347">
            <v>2011</v>
          </cell>
          <cell r="B347" t="str">
            <v>WEST HAWAII LANDFILL / PUU ANAHULU</v>
          </cell>
          <cell r="L347">
            <v>58215</v>
          </cell>
        </row>
        <row r="348">
          <cell r="A348">
            <v>2010</v>
          </cell>
          <cell r="B348" t="str">
            <v>AES HAWAII INC</v>
          </cell>
          <cell r="L348">
            <v>1525933</v>
          </cell>
        </row>
        <row r="349">
          <cell r="A349">
            <v>2010</v>
          </cell>
          <cell r="B349" t="str">
            <v>Asphalt Hawaii Kalaeloa Asphalt Terminal</v>
          </cell>
          <cell r="L349">
            <v>2067</v>
          </cell>
        </row>
        <row r="350">
          <cell r="A350">
            <v>2010</v>
          </cell>
          <cell r="B350" t="str">
            <v>CENTRAL MAUI LANDFILL REFUSE &amp; RECYCLING CENTER</v>
          </cell>
          <cell r="L350">
            <v>24300</v>
          </cell>
        </row>
        <row r="351">
          <cell r="A351">
            <v>2010</v>
          </cell>
          <cell r="B351" t="str">
            <v>CITY &amp; COUNTY OF HONOLULU - WAIMANALO GULCH MSWLF</v>
          </cell>
          <cell r="L351">
            <v>33232</v>
          </cell>
        </row>
        <row r="352">
          <cell r="A352">
            <v>2010</v>
          </cell>
          <cell r="B352" t="str">
            <v>COVANTA HONOLULU RESOURCE RECOVERY VENTURE (H-POWER)</v>
          </cell>
          <cell r="L352">
            <v>192319</v>
          </cell>
        </row>
        <row r="353">
          <cell r="A353">
            <v>2010</v>
          </cell>
          <cell r="B353" t="str">
            <v>HAMAKUA ENERGY PARTNERS</v>
          </cell>
          <cell r="L353">
            <v>165992</v>
          </cell>
        </row>
        <row r="354">
          <cell r="A354">
            <v>2010</v>
          </cell>
          <cell r="B354" t="str">
            <v>HAWAII ELECTRIC LIGHT CO (HELCO) - KANOELEHUA HILL GENERATING STATION</v>
          </cell>
          <cell r="L354">
            <v>202106</v>
          </cell>
        </row>
        <row r="355">
          <cell r="A355">
            <v>2010</v>
          </cell>
          <cell r="B355" t="str">
            <v>HAWAII ELECTRIC LIGHT CO (HELCO) - KEAHOLE GENERATING STATION</v>
          </cell>
          <cell r="L355">
            <v>173623</v>
          </cell>
        </row>
        <row r="356">
          <cell r="A356">
            <v>2010</v>
          </cell>
          <cell r="B356" t="str">
            <v>HAWAII ELECTRIC LIGHT CO (HELCO) - PUNA GENERATING STATION</v>
          </cell>
          <cell r="L356">
            <v>90438</v>
          </cell>
        </row>
        <row r="357">
          <cell r="A357">
            <v>2010</v>
          </cell>
          <cell r="B357" t="str">
            <v>Hawaiian Commercial and Sugar Company</v>
          </cell>
          <cell r="L357">
            <v>144968</v>
          </cell>
        </row>
        <row r="358">
          <cell r="A358">
            <v>2010</v>
          </cell>
          <cell r="B358" t="str">
            <v>HAWAIIAN ELECTRIC COMPANY (HECO) - WAIAU GENERATING STATION</v>
          </cell>
          <cell r="L358">
            <v>974642</v>
          </cell>
        </row>
        <row r="359">
          <cell r="A359">
            <v>2010</v>
          </cell>
          <cell r="B359" t="str">
            <v>HAWAIIAN ELECTRIC COMPANY (HECO) KAHE GENERATING STATION</v>
          </cell>
          <cell r="L359">
            <v>2518411</v>
          </cell>
        </row>
        <row r="360">
          <cell r="A360">
            <v>2010</v>
          </cell>
          <cell r="B360" t="str">
            <v>HAWAIIAN ELECTRIC COMPANY (HECO)-HONOLULU GENERATING STATION</v>
          </cell>
          <cell r="L360">
            <v>121208</v>
          </cell>
        </row>
        <row r="361">
          <cell r="A361">
            <v>2010</v>
          </cell>
          <cell r="B361" t="str">
            <v>IES DOWNSTREAM, LLC - KAPOLEI REFINERY</v>
          </cell>
          <cell r="L361">
            <v>529748</v>
          </cell>
        </row>
        <row r="362">
          <cell r="A362">
            <v>2010</v>
          </cell>
          <cell r="B362" t="str">
            <v>KALAELOA COGENERATION PLANT</v>
          </cell>
          <cell r="L362">
            <v>953479</v>
          </cell>
        </row>
        <row r="363">
          <cell r="A363">
            <v>2010</v>
          </cell>
          <cell r="B363" t="str">
            <v>KAUAI ISLAND UTILITY COOPERATIVE - KAPAIA POWER STATION</v>
          </cell>
          <cell r="L363">
            <v>126826</v>
          </cell>
        </row>
        <row r="364">
          <cell r="A364">
            <v>2010</v>
          </cell>
          <cell r="B364" t="str">
            <v>KAUAI ISLAND UTILITY COOPERATIVE, PORT ALLEN GENERATING STATION</v>
          </cell>
          <cell r="L364">
            <v>147610</v>
          </cell>
        </row>
        <row r="365">
          <cell r="A365">
            <v>2010</v>
          </cell>
          <cell r="B365" t="str">
            <v>Kapaa and Kalaheo Sanitary Landfills</v>
          </cell>
          <cell r="L365">
            <v>95177</v>
          </cell>
        </row>
        <row r="366">
          <cell r="A366">
            <v>2010</v>
          </cell>
          <cell r="B366" t="str">
            <v>Kekaha Landfill</v>
          </cell>
          <cell r="L366">
            <v>71052</v>
          </cell>
        </row>
        <row r="367">
          <cell r="A367">
            <v>2010</v>
          </cell>
          <cell r="B367" t="str">
            <v>MAUI ELECTRIC CO (MECO) - KAHULUI GENERATING STATION</v>
          </cell>
          <cell r="L367">
            <v>209414</v>
          </cell>
        </row>
        <row r="368">
          <cell r="A368">
            <v>2010</v>
          </cell>
          <cell r="B368" t="str">
            <v>MAUI ELECTRIC CO (MECO) - MAALAEA GENERATING STATION</v>
          </cell>
          <cell r="L368">
            <v>562012</v>
          </cell>
        </row>
        <row r="369">
          <cell r="A369">
            <v>2010</v>
          </cell>
          <cell r="B369" t="str">
            <v>MAUI ELECTRIC CO (MECO) - PALAAU GENERATING STATION</v>
          </cell>
          <cell r="L369">
            <v>25615</v>
          </cell>
        </row>
        <row r="370">
          <cell r="A370">
            <v>2010</v>
          </cell>
          <cell r="B370" t="str">
            <v>Palailai Landfill</v>
          </cell>
          <cell r="L370">
            <v>45373</v>
          </cell>
        </row>
        <row r="371">
          <cell r="A371">
            <v>2010</v>
          </cell>
          <cell r="B371" t="str">
            <v>REFINERY KAPOLEI</v>
          </cell>
          <cell r="L371">
            <v>564190</v>
          </cell>
        </row>
        <row r="372">
          <cell r="A372">
            <v>2010</v>
          </cell>
          <cell r="B372" t="str">
            <v>SNG Plant</v>
          </cell>
          <cell r="L372">
            <v>22816</v>
          </cell>
        </row>
        <row r="373">
          <cell r="A373">
            <v>2010</v>
          </cell>
          <cell r="B373" t="str">
            <v>WEST HAWAII LANDFILL / PUU ANAHULU</v>
          </cell>
          <cell r="L373">
            <v>55540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All HI Report Years"/>
      <sheetName val="All FLIGHT Years"/>
      <sheetName val="2021"/>
      <sheetName val="2020"/>
      <sheetName val="2019"/>
      <sheetName val="2018"/>
      <sheetName val="2017"/>
      <sheetName val="2016"/>
      <sheetName val="2015"/>
      <sheetName val="2014"/>
      <sheetName val="2013"/>
      <sheetName val="2012"/>
      <sheetName val="2011"/>
      <sheetName val="2010"/>
    </sheetNames>
    <sheetDataSet>
      <sheetData sheetId="0" refreshError="1"/>
      <sheetData sheetId="1">
        <row r="10">
          <cell r="A10">
            <v>2021</v>
          </cell>
          <cell r="B10" t="str">
            <v>AES HAWAII INC</v>
          </cell>
          <cell r="L10">
            <v>1068811</v>
          </cell>
        </row>
        <row r="11">
          <cell r="A11">
            <v>2021</v>
          </cell>
          <cell r="B11" t="str">
            <v>Asphalt Hawaii Kalaeloa Asphalt Terminal</v>
          </cell>
          <cell r="L11">
            <v>838</v>
          </cell>
        </row>
        <row r="12">
          <cell r="A12">
            <v>2021</v>
          </cell>
          <cell r="B12" t="str">
            <v>CENTRAL MAUI LANDFILL REFUSE &amp; RECYCLING CENTER</v>
          </cell>
          <cell r="L12">
            <v>61763</v>
          </cell>
        </row>
        <row r="13">
          <cell r="A13">
            <v>2021</v>
          </cell>
          <cell r="B13" t="str">
            <v>CITY &amp; COUNTY OF HONOLULU - WAIMANALO GULCH MSWLF</v>
          </cell>
          <cell r="L13">
            <v>47608</v>
          </cell>
        </row>
        <row r="14">
          <cell r="A14">
            <v>2021</v>
          </cell>
          <cell r="B14" t="str">
            <v>COVANTA HONOLULU RESOURCE RECOVERY VENTURE (H-POWER)</v>
          </cell>
          <cell r="L14">
            <v>296714</v>
          </cell>
        </row>
        <row r="15">
          <cell r="A15">
            <v>2021</v>
          </cell>
          <cell r="B15" t="str">
            <v>HAMAKUA ENERGY PARTNERS</v>
          </cell>
          <cell r="L15">
            <v>103965</v>
          </cell>
        </row>
        <row r="16">
          <cell r="A16">
            <v>2021</v>
          </cell>
          <cell r="B16" t="str">
            <v>HAWAII ELECTRIC LIGHT CO (HELCO) - KANOELEHUA HILL GENERATING STATION</v>
          </cell>
          <cell r="L16">
            <v>151049</v>
          </cell>
        </row>
        <row r="17">
          <cell r="A17">
            <v>2021</v>
          </cell>
          <cell r="B17" t="str">
            <v>HAWAII ELECTRIC LIGHT CO (HELCO) - KEAHOLE GENERATING STATION</v>
          </cell>
          <cell r="L17">
            <v>208109</v>
          </cell>
        </row>
        <row r="18">
          <cell r="A18">
            <v>2021</v>
          </cell>
          <cell r="B18" t="str">
            <v>HAWAII ELECTRIC LIGHT CO (HELCO) - PUNA GENERATING STATION</v>
          </cell>
          <cell r="L18">
            <v>85018</v>
          </cell>
        </row>
        <row r="19">
          <cell r="A19">
            <v>2021</v>
          </cell>
          <cell r="B19" t="str">
            <v>HAWAIIAN ELECTRIC COMPANY (HECO) - WAIAU GENERATING STATION</v>
          </cell>
          <cell r="L19">
            <v>751162</v>
          </cell>
        </row>
        <row r="20">
          <cell r="A20">
            <v>2021</v>
          </cell>
          <cell r="B20" t="str">
            <v>HAWAIIAN ELECTRIC COMPANY (HECO) CAMPBELL INDUSTRIAL PARK GENERATING STATION</v>
          </cell>
          <cell r="L20">
            <v>121884</v>
          </cell>
        </row>
        <row r="21">
          <cell r="A21">
            <v>2021</v>
          </cell>
          <cell r="B21" t="str">
            <v>HAWAIIAN ELECTRIC COMPANY (HECO) KAHE GENERATING STATION</v>
          </cell>
          <cell r="L21">
            <v>1724432</v>
          </cell>
        </row>
        <row r="22">
          <cell r="A22">
            <v>2021</v>
          </cell>
          <cell r="B22" t="str">
            <v>HAWAIIAN ELECTRIC COMPANY (HECO)-HONOLULU GENERATING STATION</v>
          </cell>
          <cell r="L22">
            <v>0</v>
          </cell>
        </row>
        <row r="23">
          <cell r="A23">
            <v>2021</v>
          </cell>
          <cell r="B23" t="str">
            <v>Hawaiian Commercial and Sugar Company</v>
          </cell>
          <cell r="L23">
            <v>44245</v>
          </cell>
        </row>
        <row r="24">
          <cell r="A24">
            <v>2021</v>
          </cell>
          <cell r="B24" t="str">
            <v>IES DOWNSTREAM, LLC - KAPOLEI REFINERY</v>
          </cell>
          <cell r="L24">
            <v>0</v>
          </cell>
        </row>
        <row r="25">
          <cell r="A25">
            <v>2021</v>
          </cell>
          <cell r="B25" t="str">
            <v>KALAELOA COGENERATION PLANT</v>
          </cell>
          <cell r="L25">
            <v>844208</v>
          </cell>
        </row>
        <row r="26">
          <cell r="A26">
            <v>2021</v>
          </cell>
          <cell r="B26" t="str">
            <v>KAUAI ISLAND UTILITY COOPERATIVE - KAPAIA POWER STATION</v>
          </cell>
          <cell r="L26">
            <v>91921</v>
          </cell>
        </row>
        <row r="27">
          <cell r="A27">
            <v>2021</v>
          </cell>
          <cell r="B27" t="str">
            <v>KAUAI ISLAND UTILITY COOPERATIVE, PORT ALLEN GENERATING STATION</v>
          </cell>
          <cell r="L27">
            <v>27264</v>
          </cell>
        </row>
        <row r="28">
          <cell r="A28">
            <v>2021</v>
          </cell>
          <cell r="B28" t="str">
            <v>Kapaa and Kalaheo Sanitary Landfills</v>
          </cell>
          <cell r="L28">
            <v>1471</v>
          </cell>
        </row>
        <row r="29">
          <cell r="A29">
            <v>2021</v>
          </cell>
          <cell r="B29" t="str">
            <v>Kekaha Landfill</v>
          </cell>
          <cell r="L29">
            <v>24417</v>
          </cell>
        </row>
        <row r="30">
          <cell r="A30">
            <v>2021</v>
          </cell>
          <cell r="B30" t="str">
            <v>MAUI ELECTRIC CO (MECO) - KAHULUI GENERATING STATION</v>
          </cell>
          <cell r="L30">
            <v>152545</v>
          </cell>
        </row>
        <row r="31">
          <cell r="A31">
            <v>2021</v>
          </cell>
          <cell r="B31" t="str">
            <v>MAUI ELECTRIC CO (MECO) - MAALAEA GENERATING STATION</v>
          </cell>
          <cell r="L31">
            <v>433679</v>
          </cell>
        </row>
        <row r="32">
          <cell r="A32">
            <v>2021</v>
          </cell>
          <cell r="B32" t="str">
            <v>MAUI ELECTRIC CO (MECO) - PALAAU GENERATING STATION</v>
          </cell>
          <cell r="L32">
            <v>23807</v>
          </cell>
        </row>
        <row r="33">
          <cell r="A33">
            <v>2021</v>
          </cell>
          <cell r="B33" t="str">
            <v>Palailai Landfill</v>
          </cell>
          <cell r="L33">
            <v>29417</v>
          </cell>
        </row>
        <row r="34">
          <cell r="A34">
            <v>2021</v>
          </cell>
          <cell r="B34" t="str">
            <v>Par West Refinery</v>
          </cell>
          <cell r="L34">
            <v>2158</v>
          </cell>
        </row>
        <row r="35">
          <cell r="A35">
            <v>2021</v>
          </cell>
          <cell r="B35" t="str">
            <v>REFINERY KAPOLEI</v>
          </cell>
          <cell r="L35">
            <v>602605</v>
          </cell>
        </row>
        <row r="36">
          <cell r="A36">
            <v>2021</v>
          </cell>
          <cell r="B36" t="str">
            <v>SNG Plant</v>
          </cell>
          <cell r="L36">
            <v>24082</v>
          </cell>
        </row>
        <row r="37">
          <cell r="A37">
            <v>2021</v>
          </cell>
          <cell r="B37" t="str">
            <v>South Hilo Sanitary Landfill</v>
          </cell>
          <cell r="L37">
            <v>83293</v>
          </cell>
        </row>
        <row r="38">
          <cell r="A38">
            <v>2021</v>
          </cell>
          <cell r="B38" t="str">
            <v>WEST HAWAII LANDFILL / PUU ANAHULU</v>
          </cell>
          <cell r="L38">
            <v>8672</v>
          </cell>
        </row>
        <row r="39">
          <cell r="A39">
            <v>2020</v>
          </cell>
          <cell r="B39" t="str">
            <v>AES HAWAII INC</v>
          </cell>
          <cell r="L39">
            <v>1186454</v>
          </cell>
        </row>
        <row r="40">
          <cell r="A40">
            <v>2020</v>
          </cell>
          <cell r="B40" t="str">
            <v>Asphalt Hawaii Kalaeloa Asphalt Terminal</v>
          </cell>
          <cell r="L40">
            <v>1603</v>
          </cell>
        </row>
        <row r="41">
          <cell r="A41">
            <v>2020</v>
          </cell>
          <cell r="B41" t="str">
            <v>CENTRAL MAUI LANDFILL REFUSE &amp; RECYCLING CENTER</v>
          </cell>
          <cell r="L41">
            <v>64050</v>
          </cell>
        </row>
        <row r="42">
          <cell r="A42">
            <v>2020</v>
          </cell>
          <cell r="B42" t="str">
            <v>CITY &amp; COUNTY OF HONOLULU - WAIMANALO GULCH MSWLF</v>
          </cell>
          <cell r="L42">
            <v>25602</v>
          </cell>
        </row>
        <row r="43">
          <cell r="A43">
            <v>2020</v>
          </cell>
          <cell r="B43" t="str">
            <v>COVANTA HONOLULU RESOURCE RECOVERY VENTURE (H-POWER)</v>
          </cell>
          <cell r="L43">
            <v>279160</v>
          </cell>
        </row>
        <row r="44">
          <cell r="A44">
            <v>2020</v>
          </cell>
          <cell r="B44" t="str">
            <v>HAMAKUA ENERGY PARTNERS</v>
          </cell>
          <cell r="L44">
            <v>115433</v>
          </cell>
        </row>
        <row r="45">
          <cell r="A45">
            <v>2020</v>
          </cell>
          <cell r="B45" t="str">
            <v>HAWAII ELECTRIC LIGHT CO (HELCO) - KANOELEHUA HILL GENERATING STATION</v>
          </cell>
          <cell r="L45">
            <v>178529</v>
          </cell>
        </row>
        <row r="46">
          <cell r="A46">
            <v>2020</v>
          </cell>
          <cell r="B46" t="str">
            <v>HAWAII ELECTRIC LIGHT CO (HELCO) - KEAHOLE GENERATING STATION</v>
          </cell>
          <cell r="L46">
            <v>272744</v>
          </cell>
        </row>
        <row r="47">
          <cell r="A47">
            <v>2020</v>
          </cell>
          <cell r="B47" t="str">
            <v>HAWAII ELECTRIC LIGHT CO (HELCO) - PUNA GENERATING STATION</v>
          </cell>
          <cell r="L47">
            <v>58993</v>
          </cell>
        </row>
        <row r="48">
          <cell r="A48">
            <v>2020</v>
          </cell>
          <cell r="B48" t="str">
            <v>HAWAIIAN ELECTRIC COMPANY (HECO) - WAIAU GENERATING STATION</v>
          </cell>
          <cell r="L48">
            <v>630457</v>
          </cell>
        </row>
        <row r="49">
          <cell r="A49">
            <v>2020</v>
          </cell>
          <cell r="B49" t="str">
            <v>HAWAIIAN ELECTRIC COMPANY (HECO) CAMPBELL INDUSTRIAL PARK GENERATING STATION</v>
          </cell>
          <cell r="L49">
            <v>115622</v>
          </cell>
        </row>
        <row r="50">
          <cell r="A50">
            <v>2020</v>
          </cell>
          <cell r="B50" t="str">
            <v>HAWAIIAN ELECTRIC COMPANY (HECO) KAHE GENERATING STATION</v>
          </cell>
          <cell r="L50">
            <v>1890194</v>
          </cell>
        </row>
        <row r="51">
          <cell r="A51">
            <v>2020</v>
          </cell>
          <cell r="B51" t="str">
            <v>HAWAIIAN ELECTRIC COMPANY (HECO)-HONOLULU GENERATING STATION</v>
          </cell>
          <cell r="L51">
            <v>0</v>
          </cell>
        </row>
        <row r="52">
          <cell r="A52">
            <v>2020</v>
          </cell>
          <cell r="B52" t="str">
            <v>Hawaiian Commercial and Sugar Company</v>
          </cell>
          <cell r="L52">
            <v>45139</v>
          </cell>
        </row>
        <row r="53">
          <cell r="A53">
            <v>2020</v>
          </cell>
          <cell r="B53" t="str">
            <v>IES DOWNSTREAM, LLC - KAPOLEI REFINERY</v>
          </cell>
          <cell r="L53">
            <v>0</v>
          </cell>
        </row>
        <row r="54">
          <cell r="A54">
            <v>2020</v>
          </cell>
          <cell r="B54" t="str">
            <v>KALAELOA COGENERATION PLANT</v>
          </cell>
          <cell r="L54">
            <v>789265</v>
          </cell>
        </row>
        <row r="55">
          <cell r="A55">
            <v>2020</v>
          </cell>
          <cell r="B55" t="str">
            <v>KAUAI ISLAND UTILITY COOPERATIVE - KAPAIA POWER STATION</v>
          </cell>
          <cell r="L55">
            <v>88946</v>
          </cell>
        </row>
        <row r="56">
          <cell r="A56">
            <v>2020</v>
          </cell>
          <cell r="B56" t="str">
            <v>KAUAI ISLAND UTILITY COOPERATIVE, PORT ALLEN GENERATING STATION</v>
          </cell>
          <cell r="L56">
            <v>31035</v>
          </cell>
        </row>
        <row r="57">
          <cell r="A57">
            <v>2020</v>
          </cell>
          <cell r="B57" t="str">
            <v>Kapaa and Kalaheo Sanitary Landfills</v>
          </cell>
          <cell r="L57">
            <v>1647</v>
          </cell>
        </row>
        <row r="58">
          <cell r="A58">
            <v>2020</v>
          </cell>
          <cell r="B58" t="str">
            <v>Kekaha Landfill</v>
          </cell>
          <cell r="L58">
            <v>23261</v>
          </cell>
        </row>
        <row r="59">
          <cell r="A59">
            <v>2020</v>
          </cell>
          <cell r="B59" t="str">
            <v>MAUI ELECTRIC CO (MECO) - KAHULUI GENERATING STATION</v>
          </cell>
          <cell r="L59">
            <v>152027</v>
          </cell>
        </row>
        <row r="60">
          <cell r="A60">
            <v>2020</v>
          </cell>
          <cell r="B60" t="str">
            <v>MAUI ELECTRIC CO (MECO) - MAALAEA GENERATING STATION</v>
          </cell>
          <cell r="L60">
            <v>384827</v>
          </cell>
        </row>
        <row r="61">
          <cell r="A61">
            <v>2020</v>
          </cell>
          <cell r="B61" t="str">
            <v>MAUI ELECTRIC CO (MECO) - PALAAU GENERATING STATION</v>
          </cell>
          <cell r="L61">
            <v>24152</v>
          </cell>
        </row>
        <row r="62">
          <cell r="A62">
            <v>2020</v>
          </cell>
          <cell r="B62" t="str">
            <v>Palailai Landfill</v>
          </cell>
          <cell r="L62">
            <v>30159</v>
          </cell>
        </row>
        <row r="63">
          <cell r="A63">
            <v>2020</v>
          </cell>
          <cell r="B63" t="str">
            <v>Par West Refinery</v>
          </cell>
          <cell r="L63">
            <v>89481</v>
          </cell>
        </row>
        <row r="64">
          <cell r="A64">
            <v>2020</v>
          </cell>
          <cell r="B64" t="str">
            <v>REFINERY KAPOLEI</v>
          </cell>
          <cell r="L64">
            <v>530128</v>
          </cell>
        </row>
        <row r="65">
          <cell r="A65">
            <v>2020</v>
          </cell>
          <cell r="B65" t="str">
            <v>SNG Plant</v>
          </cell>
          <cell r="L65">
            <v>21131</v>
          </cell>
        </row>
        <row r="66">
          <cell r="A66">
            <v>2020</v>
          </cell>
          <cell r="B66" t="str">
            <v>South Hilo Sanitary Landfill</v>
          </cell>
          <cell r="L66">
            <v>88178</v>
          </cell>
        </row>
        <row r="67">
          <cell r="A67">
            <v>2020</v>
          </cell>
          <cell r="B67" t="str">
            <v>WEST HAWAII LANDFILL / PUU ANAHULU</v>
          </cell>
          <cell r="L67">
            <v>8344</v>
          </cell>
        </row>
        <row r="68">
          <cell r="A68">
            <v>2019</v>
          </cell>
          <cell r="B68" t="str">
            <v>AES HAWAII INC</v>
          </cell>
          <cell r="L68">
            <v>1309102</v>
          </cell>
        </row>
        <row r="69">
          <cell r="A69">
            <v>2019</v>
          </cell>
          <cell r="B69" t="str">
            <v>Asphalt Hawaii Kalaeloa Asphalt Terminal</v>
          </cell>
          <cell r="L69">
            <v>2676</v>
          </cell>
        </row>
        <row r="70">
          <cell r="A70">
            <v>2019</v>
          </cell>
          <cell r="B70" t="str">
            <v>CENTRAL MAUI LANDFILL REFUSE &amp; RECYCLING CENTER</v>
          </cell>
          <cell r="L70">
            <v>56643</v>
          </cell>
        </row>
        <row r="71">
          <cell r="A71">
            <v>2019</v>
          </cell>
          <cell r="B71" t="str">
            <v>CITY &amp; COUNTY OF HONOLULU - WAIMANALO GULCH MSWLF</v>
          </cell>
          <cell r="L71">
            <v>40274</v>
          </cell>
        </row>
        <row r="72">
          <cell r="A72">
            <v>2019</v>
          </cell>
          <cell r="B72" t="str">
            <v>COVANTA HONOLULU RESOURCE RECOVERY VENTURE (H-POWER)</v>
          </cell>
          <cell r="L72">
            <v>284525</v>
          </cell>
        </row>
        <row r="73">
          <cell r="A73">
            <v>2019</v>
          </cell>
          <cell r="B73" t="str">
            <v>HAMAKUA ENERGY PARTNERS</v>
          </cell>
          <cell r="L73">
            <v>224951</v>
          </cell>
        </row>
        <row r="74">
          <cell r="A74">
            <v>2019</v>
          </cell>
          <cell r="B74" t="str">
            <v>HAWAII ELECTRIC LIGHT CO (HELCO) - KANOELEHUA HILL GENERATING STATION</v>
          </cell>
          <cell r="L74">
            <v>177961</v>
          </cell>
        </row>
        <row r="75">
          <cell r="A75">
            <v>2019</v>
          </cell>
          <cell r="B75" t="str">
            <v>HAWAII ELECTRIC LIGHT CO (HELCO) - KEAHOLE GENERATING STATION</v>
          </cell>
          <cell r="L75">
            <v>218753</v>
          </cell>
        </row>
        <row r="76">
          <cell r="A76">
            <v>2019</v>
          </cell>
          <cell r="B76" t="str">
            <v>HAWAII ELECTRIC LIGHT CO (HELCO) - PUNA GENERATING STATION</v>
          </cell>
          <cell r="L76">
            <v>66809</v>
          </cell>
        </row>
        <row r="77">
          <cell r="A77">
            <v>2019</v>
          </cell>
          <cell r="B77" t="str">
            <v>HAWAIIAN ELECTRIC COMPANY (HECO) - WAIAU GENERATING STATION</v>
          </cell>
          <cell r="L77">
            <v>857248</v>
          </cell>
        </row>
        <row r="78">
          <cell r="A78">
            <v>2019</v>
          </cell>
          <cell r="B78" t="str">
            <v>HAWAIIAN ELECTRIC COMPANY (HECO) CAMPBELL INDUSTRIAL PARK GENERATING STATION</v>
          </cell>
          <cell r="L78">
            <v>136045</v>
          </cell>
        </row>
        <row r="79">
          <cell r="A79">
            <v>2019</v>
          </cell>
          <cell r="B79" t="str">
            <v>HAWAIIAN ELECTRIC COMPANY (HECO) KAHE GENERATING STATION</v>
          </cell>
          <cell r="L79">
            <v>1866716</v>
          </cell>
        </row>
        <row r="80">
          <cell r="A80">
            <v>2019</v>
          </cell>
          <cell r="B80" t="str">
            <v>HAWAIIAN ELECTRIC COMPANY (HECO)-HONOLULU GENERATING STATION</v>
          </cell>
          <cell r="L80">
            <v>0</v>
          </cell>
        </row>
        <row r="81">
          <cell r="A81">
            <v>2019</v>
          </cell>
          <cell r="B81" t="str">
            <v>Hawaiian Commercial and Sugar Company</v>
          </cell>
          <cell r="L81">
            <v>46051</v>
          </cell>
        </row>
        <row r="82">
          <cell r="A82">
            <v>2019</v>
          </cell>
          <cell r="B82" t="str">
            <v>IES DOWNSTREAM, LLC - KAPOLEI REFINERY</v>
          </cell>
          <cell r="L82">
            <v>0</v>
          </cell>
        </row>
        <row r="83">
          <cell r="A83">
            <v>2019</v>
          </cell>
          <cell r="B83" t="str">
            <v>KALAELOA COGENERATION PLANT</v>
          </cell>
          <cell r="L83">
            <v>895467</v>
          </cell>
        </row>
        <row r="84">
          <cell r="A84">
            <v>2019</v>
          </cell>
          <cell r="B84" t="str">
            <v>KAUAI ISLAND UTILITY COOPERATIVE - KAPAIA POWER STATION</v>
          </cell>
          <cell r="L84">
            <v>110341</v>
          </cell>
        </row>
        <row r="85">
          <cell r="A85">
            <v>2019</v>
          </cell>
          <cell r="B85" t="str">
            <v>KAUAI ISLAND UTILITY COOPERATIVE, PORT ALLEN GENERATING STATION</v>
          </cell>
          <cell r="L85">
            <v>52396</v>
          </cell>
        </row>
        <row r="86">
          <cell r="A86">
            <v>2019</v>
          </cell>
          <cell r="B86" t="str">
            <v>Kapaa and Kalaheo Sanitary Landfills</v>
          </cell>
          <cell r="L86">
            <v>2297</v>
          </cell>
        </row>
        <row r="87">
          <cell r="A87">
            <v>2019</v>
          </cell>
          <cell r="B87" t="str">
            <v>Kekaha Landfill</v>
          </cell>
          <cell r="L87">
            <v>28452</v>
          </cell>
        </row>
        <row r="88">
          <cell r="A88">
            <v>2019</v>
          </cell>
          <cell r="B88" t="str">
            <v>MAUI ELECTRIC CO (MECO) - KAHULUI GENERATING STATION</v>
          </cell>
          <cell r="L88">
            <v>182922</v>
          </cell>
        </row>
        <row r="89">
          <cell r="A89">
            <v>2019</v>
          </cell>
          <cell r="B89" t="str">
            <v>MAUI ELECTRIC CO (MECO) - MAALAEA GENERATING STATION</v>
          </cell>
          <cell r="L89">
            <v>487892</v>
          </cell>
        </row>
        <row r="90">
          <cell r="A90">
            <v>2019</v>
          </cell>
          <cell r="B90" t="str">
            <v>MAUI ELECTRIC CO (MECO) - PALAAU GENERATING STATION</v>
          </cell>
          <cell r="L90">
            <v>24542</v>
          </cell>
        </row>
        <row r="91">
          <cell r="A91">
            <v>2019</v>
          </cell>
          <cell r="B91" t="str">
            <v>Palailai Landfill</v>
          </cell>
          <cell r="L91">
            <v>31336</v>
          </cell>
        </row>
        <row r="92">
          <cell r="A92">
            <v>2019</v>
          </cell>
          <cell r="B92" t="str">
            <v>Par West Refinery</v>
          </cell>
          <cell r="L92">
            <v>206335</v>
          </cell>
        </row>
        <row r="93">
          <cell r="A93">
            <v>2019</v>
          </cell>
          <cell r="B93" t="str">
            <v>REFINERY KAPOLEI</v>
          </cell>
          <cell r="L93">
            <v>584740</v>
          </cell>
        </row>
        <row r="94">
          <cell r="A94">
            <v>2019</v>
          </cell>
          <cell r="B94" t="str">
            <v>SNG Plant</v>
          </cell>
          <cell r="L94">
            <v>25989</v>
          </cell>
        </row>
        <row r="95">
          <cell r="A95">
            <v>2019</v>
          </cell>
          <cell r="B95" t="str">
            <v>South Hilo Sanitary Landfill</v>
          </cell>
          <cell r="L95">
            <v>88559</v>
          </cell>
        </row>
        <row r="96">
          <cell r="A96">
            <v>2019</v>
          </cell>
          <cell r="B96" t="str">
            <v>WEST HAWAII LANDFILL / PUU ANAHULU</v>
          </cell>
          <cell r="L96">
            <v>10608</v>
          </cell>
        </row>
        <row r="97">
          <cell r="A97">
            <v>2018</v>
          </cell>
          <cell r="B97" t="str">
            <v>AES HAWAII INC</v>
          </cell>
          <cell r="L97">
            <v>1287782</v>
          </cell>
        </row>
        <row r="98">
          <cell r="A98">
            <v>2018</v>
          </cell>
          <cell r="B98" t="str">
            <v>Asphalt Hawaii Kalaeloa Asphalt Terminal</v>
          </cell>
          <cell r="L98">
            <v>2649</v>
          </cell>
        </row>
        <row r="99">
          <cell r="A99">
            <v>2018</v>
          </cell>
          <cell r="B99" t="str">
            <v>CENTRAL MAUI LANDFILL REFUSE &amp; RECYCLING CENTER</v>
          </cell>
          <cell r="L99">
            <v>31847</v>
          </cell>
        </row>
        <row r="100">
          <cell r="A100">
            <v>2018</v>
          </cell>
          <cell r="B100" t="str">
            <v>CITY &amp; COUNTY OF HONOLULU - WAIMANALO GULCH MSWLF</v>
          </cell>
          <cell r="L100">
            <v>44760</v>
          </cell>
        </row>
        <row r="101">
          <cell r="A101">
            <v>2018</v>
          </cell>
          <cell r="B101" t="str">
            <v>COVANTA HONOLULU RESOURCE RECOVERY VENTURE (H-POWER)</v>
          </cell>
          <cell r="L101">
            <v>264922</v>
          </cell>
        </row>
        <row r="102">
          <cell r="A102">
            <v>2018</v>
          </cell>
          <cell r="B102" t="str">
            <v>HAMAKUA ENERGY PARTNERS</v>
          </cell>
          <cell r="L102">
            <v>155487</v>
          </cell>
        </row>
        <row r="103">
          <cell r="A103">
            <v>2018</v>
          </cell>
          <cell r="B103" t="str">
            <v>HAWAII ELECTRIC LIGHT CO (HELCO) - KANOELEHUA HILL GENERATING STATION</v>
          </cell>
          <cell r="L103">
            <v>162935</v>
          </cell>
        </row>
        <row r="104">
          <cell r="A104">
            <v>2018</v>
          </cell>
          <cell r="B104" t="str">
            <v>HAWAII ELECTRIC LIGHT CO (HELCO) - KEAHOLE GENERATING STATION</v>
          </cell>
          <cell r="L104">
            <v>241738</v>
          </cell>
        </row>
        <row r="105">
          <cell r="A105">
            <v>2018</v>
          </cell>
          <cell r="B105" t="str">
            <v>HAWAII ELECTRIC LIGHT CO (HELCO) - PUNA GENERATING STATION</v>
          </cell>
          <cell r="L105">
            <v>44340</v>
          </cell>
        </row>
        <row r="106">
          <cell r="A106">
            <v>2018</v>
          </cell>
          <cell r="B106" t="str">
            <v>HAWAIIAN ELECTRIC COMPANY (HECO) - WAIAU GENERATING STATION</v>
          </cell>
          <cell r="L106">
            <v>849126</v>
          </cell>
        </row>
        <row r="107">
          <cell r="A107">
            <v>2018</v>
          </cell>
          <cell r="B107" t="str">
            <v>HAWAIIAN ELECTRIC COMPANY (HECO) CAMPBELL INDUSTRIAL PARK GENERATING STATION</v>
          </cell>
          <cell r="L107">
            <v>21419</v>
          </cell>
        </row>
        <row r="108">
          <cell r="A108">
            <v>2018</v>
          </cell>
          <cell r="B108" t="str">
            <v>HAWAIIAN ELECTRIC COMPANY (HECO) KAHE GENERATING STATION</v>
          </cell>
          <cell r="L108">
            <v>1995226</v>
          </cell>
        </row>
        <row r="109">
          <cell r="A109">
            <v>2018</v>
          </cell>
          <cell r="B109" t="str">
            <v>HAWAIIAN ELECTRIC COMPANY (HECO)-HONOLULU GENERATING STATION</v>
          </cell>
          <cell r="L109">
            <v>0</v>
          </cell>
        </row>
        <row r="110">
          <cell r="A110">
            <v>2018</v>
          </cell>
          <cell r="B110" t="str">
            <v>Hawaiian Commercial and Sugar Company</v>
          </cell>
          <cell r="L110">
            <v>46984</v>
          </cell>
        </row>
        <row r="111">
          <cell r="A111">
            <v>2018</v>
          </cell>
          <cell r="B111" t="str">
            <v>IES DOWNSTREAM, LLC - KAPOLEI REFINERY</v>
          </cell>
          <cell r="L111">
            <v>167661</v>
          </cell>
        </row>
        <row r="112">
          <cell r="A112">
            <v>2018</v>
          </cell>
          <cell r="B112" t="str">
            <v>KALAELOA COGENERATION PLANT</v>
          </cell>
          <cell r="L112">
            <v>883892</v>
          </cell>
        </row>
        <row r="113">
          <cell r="A113">
            <v>2018</v>
          </cell>
          <cell r="B113" t="str">
            <v>KAUAI ISLAND UTILITY COOPERATIVE - KAPAIA POWER STATION</v>
          </cell>
          <cell r="L113">
            <v>116718</v>
          </cell>
        </row>
        <row r="114">
          <cell r="A114">
            <v>2018</v>
          </cell>
          <cell r="B114" t="str">
            <v>KAUAI ISLAND UTILITY COOPERATIVE, PORT ALLEN GENERATING STATION</v>
          </cell>
          <cell r="L114">
            <v>80463</v>
          </cell>
        </row>
        <row r="115">
          <cell r="A115">
            <v>2018</v>
          </cell>
          <cell r="B115" t="str">
            <v>Kapaa and Kalaheo Sanitary Landfills</v>
          </cell>
          <cell r="L115">
            <v>15703</v>
          </cell>
        </row>
        <row r="116">
          <cell r="A116">
            <v>2018</v>
          </cell>
          <cell r="B116" t="str">
            <v>Kekaha Landfill</v>
          </cell>
          <cell r="L116">
            <v>18051</v>
          </cell>
        </row>
        <row r="117">
          <cell r="A117">
            <v>2018</v>
          </cell>
          <cell r="B117" t="str">
            <v>MAUI ELECTRIC CO (MECO) - KAHULUI GENERATING STATION</v>
          </cell>
          <cell r="L117">
            <v>170808</v>
          </cell>
        </row>
        <row r="118">
          <cell r="A118">
            <v>2018</v>
          </cell>
          <cell r="B118" t="str">
            <v>MAUI ELECTRIC CO (MECO) - MAALAEA GENERATING STATION</v>
          </cell>
          <cell r="L118">
            <v>465239</v>
          </cell>
        </row>
        <row r="119">
          <cell r="A119">
            <v>2018</v>
          </cell>
          <cell r="B119" t="str">
            <v>MAUI ELECTRIC CO (MECO) - PALAAU GENERATING STATION</v>
          </cell>
          <cell r="L119">
            <v>24176</v>
          </cell>
        </row>
        <row r="120">
          <cell r="A120">
            <v>2018</v>
          </cell>
          <cell r="B120" t="str">
            <v>Palailai Landfill</v>
          </cell>
          <cell r="L120">
            <v>34682</v>
          </cell>
        </row>
        <row r="121">
          <cell r="A121">
            <v>2018</v>
          </cell>
          <cell r="B121" t="str">
            <v>Par West Refinery</v>
          </cell>
          <cell r="L121">
            <v>344652</v>
          </cell>
        </row>
        <row r="122">
          <cell r="A122">
            <v>2018</v>
          </cell>
          <cell r="B122" t="str">
            <v>REFINERY KAPOLEI</v>
          </cell>
          <cell r="L122">
            <v>595393</v>
          </cell>
        </row>
        <row r="123">
          <cell r="A123">
            <v>2018</v>
          </cell>
          <cell r="B123" t="str">
            <v>SNG Plant</v>
          </cell>
          <cell r="L123">
            <v>26788</v>
          </cell>
        </row>
        <row r="124">
          <cell r="A124">
            <v>2018</v>
          </cell>
          <cell r="B124" t="str">
            <v>South Hilo Sanitary Landfill</v>
          </cell>
          <cell r="L124">
            <v>87643</v>
          </cell>
        </row>
        <row r="125">
          <cell r="A125">
            <v>2018</v>
          </cell>
          <cell r="B125" t="str">
            <v>WEST HAWAII LANDFILL / PUU ANAHULU</v>
          </cell>
          <cell r="L125">
            <v>10918</v>
          </cell>
        </row>
        <row r="126">
          <cell r="A126">
            <v>2017</v>
          </cell>
          <cell r="B126" t="str">
            <v>AES HAWAII INC</v>
          </cell>
          <cell r="L126">
            <v>1473806</v>
          </cell>
        </row>
        <row r="127">
          <cell r="A127">
            <v>2017</v>
          </cell>
          <cell r="B127" t="str">
            <v>Asphalt Hawaii Kalaeloa Asphalt Terminal</v>
          </cell>
          <cell r="L127">
            <v>2670</v>
          </cell>
        </row>
        <row r="128">
          <cell r="A128">
            <v>2017</v>
          </cell>
          <cell r="B128" t="str">
            <v>CENTRAL MAUI LANDFILL REFUSE &amp; RECYCLING CENTER</v>
          </cell>
          <cell r="L128">
            <v>27591</v>
          </cell>
        </row>
        <row r="129">
          <cell r="A129">
            <v>2017</v>
          </cell>
          <cell r="B129" t="str">
            <v>CITY &amp; COUNTY OF HONOLULU - WAIMANALO GULCH MSWLF</v>
          </cell>
          <cell r="L129">
            <v>54244</v>
          </cell>
        </row>
        <row r="130">
          <cell r="A130">
            <v>2017</v>
          </cell>
          <cell r="B130" t="str">
            <v>COVANTA HONOLULU RESOURCE RECOVERY VENTURE (H-POWER)</v>
          </cell>
          <cell r="L130">
            <v>225553</v>
          </cell>
        </row>
        <row r="131">
          <cell r="A131">
            <v>2017</v>
          </cell>
          <cell r="B131" t="str">
            <v>HAMAKUA ENERGY PARTNERS</v>
          </cell>
          <cell r="L131">
            <v>89777</v>
          </cell>
        </row>
        <row r="132">
          <cell r="A132">
            <v>2017</v>
          </cell>
          <cell r="B132" t="str">
            <v>HAWAII ELECTRIC LIGHT CO (HELCO) - KANOELEHUA HILL GENERATING STATION</v>
          </cell>
          <cell r="L132">
            <v>175180</v>
          </cell>
        </row>
        <row r="133">
          <cell r="A133">
            <v>2017</v>
          </cell>
          <cell r="B133" t="str">
            <v>HAWAII ELECTRIC LIGHT CO (HELCO) - KEAHOLE GENERATING STATION</v>
          </cell>
          <cell r="L133">
            <v>220760</v>
          </cell>
        </row>
        <row r="134">
          <cell r="A134">
            <v>2017</v>
          </cell>
          <cell r="B134" t="str">
            <v>HAWAII ELECTRIC LIGHT CO (HELCO) - PUNA GENERATING STATION</v>
          </cell>
          <cell r="L134">
            <v>23949</v>
          </cell>
        </row>
        <row r="135">
          <cell r="A135">
            <v>2017</v>
          </cell>
          <cell r="B135" t="str">
            <v>HAWAIIAN ELECTRIC COMPANY (HECO) - WAIAU GENERATING STATION</v>
          </cell>
          <cell r="L135">
            <v>813388</v>
          </cell>
        </row>
        <row r="136">
          <cell r="A136">
            <v>2017</v>
          </cell>
          <cell r="B136" t="str">
            <v>HAWAIIAN ELECTRIC COMPANY (HECO) CAMPBELL INDUSTRIAL PARK GENERATING STATION</v>
          </cell>
          <cell r="L136">
            <v>98</v>
          </cell>
        </row>
        <row r="137">
          <cell r="A137">
            <v>2017</v>
          </cell>
          <cell r="B137" t="str">
            <v>HAWAIIAN ELECTRIC COMPANY (HECO) KAHE GENERATING STATION</v>
          </cell>
          <cell r="L137">
            <v>2005842</v>
          </cell>
        </row>
        <row r="138">
          <cell r="A138">
            <v>2017</v>
          </cell>
          <cell r="B138" t="str">
            <v>HAWAIIAN ELECTRIC COMPANY (HECO)-HONOLULU GENERATING STATION</v>
          </cell>
          <cell r="L138">
            <v>0</v>
          </cell>
        </row>
        <row r="139">
          <cell r="A139">
            <v>2017</v>
          </cell>
          <cell r="B139" t="str">
            <v>Hawaiian Commercial and Sugar Company</v>
          </cell>
          <cell r="L139">
            <v>47931</v>
          </cell>
        </row>
        <row r="140">
          <cell r="A140">
            <v>2017</v>
          </cell>
          <cell r="B140" t="str">
            <v>IES DOWNSTREAM, LLC - KAPOLEI REFINERY</v>
          </cell>
          <cell r="L140">
            <v>476523</v>
          </cell>
        </row>
        <row r="141">
          <cell r="A141">
            <v>2017</v>
          </cell>
          <cell r="B141" t="str">
            <v>KALAELOA COGENERATION PLANT</v>
          </cell>
          <cell r="L141">
            <v>862843</v>
          </cell>
        </row>
        <row r="142">
          <cell r="A142">
            <v>2017</v>
          </cell>
          <cell r="B142" t="str">
            <v>KAUAI ISLAND UTILITY COOPERATIVE - KAPAIA POWER STATION</v>
          </cell>
          <cell r="L142">
            <v>113796</v>
          </cell>
        </row>
        <row r="143">
          <cell r="A143">
            <v>2017</v>
          </cell>
          <cell r="B143" t="str">
            <v>KAUAI ISLAND UTILITY COOPERATIVE, PORT ALLEN GENERATING STATION</v>
          </cell>
          <cell r="L143">
            <v>78620</v>
          </cell>
        </row>
        <row r="144">
          <cell r="A144">
            <v>2017</v>
          </cell>
          <cell r="B144" t="str">
            <v>Kapaa and Kalaheo Sanitary Landfills</v>
          </cell>
          <cell r="L144">
            <v>14428</v>
          </cell>
        </row>
        <row r="145">
          <cell r="A145">
            <v>2017</v>
          </cell>
          <cell r="B145" t="str">
            <v>Kekaha Landfill</v>
          </cell>
          <cell r="L145">
            <v>34205</v>
          </cell>
        </row>
        <row r="146">
          <cell r="A146">
            <v>2017</v>
          </cell>
          <cell r="B146" t="str">
            <v>MAUI ELECTRIC CO (MECO) - KAHULUI GENERATING STATION</v>
          </cell>
          <cell r="L146">
            <v>179645</v>
          </cell>
        </row>
        <row r="147">
          <cell r="A147">
            <v>2017</v>
          </cell>
          <cell r="B147" t="str">
            <v>MAUI ELECTRIC CO (MECO) - MAALAEA GENERATING STATION</v>
          </cell>
          <cell r="L147">
            <v>476767</v>
          </cell>
        </row>
        <row r="148">
          <cell r="A148">
            <v>2017</v>
          </cell>
          <cell r="B148" t="str">
            <v>MAUI ELECTRIC CO (MECO) - PALAAU GENERATING STATION</v>
          </cell>
          <cell r="L148">
            <v>23333</v>
          </cell>
        </row>
        <row r="149">
          <cell r="A149">
            <v>2017</v>
          </cell>
          <cell r="B149" t="str">
            <v>Palailai Landfill</v>
          </cell>
          <cell r="L149">
            <v>39519</v>
          </cell>
        </row>
        <row r="150">
          <cell r="A150">
            <v>2017</v>
          </cell>
          <cell r="B150" t="str">
            <v>REFINERY KAPOLEI</v>
          </cell>
          <cell r="L150">
            <v>607025</v>
          </cell>
        </row>
        <row r="151">
          <cell r="A151">
            <v>2017</v>
          </cell>
          <cell r="B151" t="str">
            <v>SNG Plant</v>
          </cell>
          <cell r="L151">
            <v>26478</v>
          </cell>
        </row>
        <row r="152">
          <cell r="A152">
            <v>2017</v>
          </cell>
          <cell r="B152" t="str">
            <v>South Hilo Sanitary Landfill</v>
          </cell>
          <cell r="L152">
            <v>86915</v>
          </cell>
        </row>
        <row r="153">
          <cell r="A153">
            <v>2017</v>
          </cell>
          <cell r="B153" t="str">
            <v>WEST HAWAII LANDFILL / PUU ANAHULU</v>
          </cell>
          <cell r="L153">
            <v>9145</v>
          </cell>
        </row>
        <row r="154">
          <cell r="A154">
            <v>2016</v>
          </cell>
          <cell r="B154" t="str">
            <v>AES HAWAII INC</v>
          </cell>
          <cell r="L154">
            <v>1930488</v>
          </cell>
        </row>
        <row r="155">
          <cell r="A155">
            <v>2016</v>
          </cell>
          <cell r="B155" t="str">
            <v>Asphalt Hawaii Kalaeloa Asphalt Terminal</v>
          </cell>
          <cell r="L155">
            <v>2418</v>
          </cell>
        </row>
        <row r="156">
          <cell r="A156">
            <v>2016</v>
          </cell>
          <cell r="B156" t="str">
            <v>CENTRAL MAUI LANDFILL REFUSE &amp; RECYCLING CENTER</v>
          </cell>
          <cell r="L156">
            <v>29993</v>
          </cell>
        </row>
        <row r="157">
          <cell r="A157">
            <v>2016</v>
          </cell>
          <cell r="B157" t="str">
            <v>CITY &amp; COUNTY OF HONOLULU - WAIMANALO GULCH MSWLF</v>
          </cell>
          <cell r="L157">
            <v>48269</v>
          </cell>
        </row>
        <row r="158">
          <cell r="A158">
            <v>2016</v>
          </cell>
          <cell r="B158" t="str">
            <v>COVANTA HONOLULU RESOURCE RECOVERY VENTURE (H-POWER)</v>
          </cell>
          <cell r="L158">
            <v>268495</v>
          </cell>
        </row>
        <row r="159">
          <cell r="A159">
            <v>2016</v>
          </cell>
          <cell r="B159" t="str">
            <v>HAMAKUA ENERGY PARTNERS</v>
          </cell>
          <cell r="L159">
            <v>86642</v>
          </cell>
        </row>
        <row r="160">
          <cell r="A160">
            <v>2016</v>
          </cell>
          <cell r="B160" t="str">
            <v>HAWAII ELECTRIC LIGHT CO (HELCO) - KANOELEHUA HILL GENERATING STATION</v>
          </cell>
          <cell r="L160">
            <v>230658</v>
          </cell>
        </row>
        <row r="161">
          <cell r="A161">
            <v>2016</v>
          </cell>
          <cell r="B161" t="str">
            <v>HAWAII ELECTRIC LIGHT CO (HELCO) - KEAHOLE GENERATING STATION</v>
          </cell>
          <cell r="L161">
            <v>213781</v>
          </cell>
        </row>
        <row r="162">
          <cell r="A162">
            <v>2016</v>
          </cell>
          <cell r="B162" t="str">
            <v>HAWAII ELECTRIC LIGHT CO (HELCO) - PUNA GENERATING STATION</v>
          </cell>
          <cell r="L162">
            <v>19717</v>
          </cell>
        </row>
        <row r="163">
          <cell r="A163">
            <v>2016</v>
          </cell>
          <cell r="B163" t="str">
            <v>HAWAIIAN ELECTRIC COMPANY (HECO) - WAIAU GENERATING STATION</v>
          </cell>
          <cell r="L163">
            <v>798384</v>
          </cell>
        </row>
        <row r="164">
          <cell r="A164">
            <v>2016</v>
          </cell>
          <cell r="B164" t="str">
            <v>HAWAIIAN ELECTRIC COMPANY (HECO) CAMPBELL INDUSTRIAL PARK GENERATING STATION</v>
          </cell>
          <cell r="L164">
            <v>59</v>
          </cell>
        </row>
        <row r="165">
          <cell r="A165">
            <v>2016</v>
          </cell>
          <cell r="B165" t="str">
            <v>HAWAIIAN ELECTRIC COMPANY (HECO) KAHE GENERATING STATION</v>
          </cell>
          <cell r="L165">
            <v>2030521</v>
          </cell>
        </row>
        <row r="166">
          <cell r="A166">
            <v>2016</v>
          </cell>
          <cell r="B166" t="str">
            <v>HAWAIIAN ELECTRIC COMPANY (HECO)-HONOLULU GENERATING STATION</v>
          </cell>
          <cell r="L166">
            <v>0</v>
          </cell>
        </row>
        <row r="167">
          <cell r="A167">
            <v>2016</v>
          </cell>
          <cell r="B167" t="str">
            <v>Hawaiian Commercial and Sugar Company</v>
          </cell>
          <cell r="L167">
            <v>87643</v>
          </cell>
        </row>
        <row r="168">
          <cell r="A168">
            <v>2016</v>
          </cell>
          <cell r="B168" t="str">
            <v>IES DOWNSTREAM, LLC - KAPOLEI REFINERY</v>
          </cell>
          <cell r="L168">
            <v>504887</v>
          </cell>
        </row>
        <row r="169">
          <cell r="A169">
            <v>2016</v>
          </cell>
          <cell r="B169" t="str">
            <v>KALAELOA COGENERATION PLANT</v>
          </cell>
          <cell r="L169">
            <v>846224</v>
          </cell>
        </row>
        <row r="170">
          <cell r="A170">
            <v>2016</v>
          </cell>
          <cell r="B170" t="str">
            <v>KAUAI ISLAND UTILITY COOPERATIVE - KAPAIA POWER STATION</v>
          </cell>
          <cell r="L170">
            <v>113492</v>
          </cell>
        </row>
        <row r="171">
          <cell r="A171">
            <v>2016</v>
          </cell>
          <cell r="B171" t="str">
            <v>KAUAI ISLAND UTILITY COOPERATIVE, PORT ALLEN GENERATING STATION</v>
          </cell>
          <cell r="L171">
            <v>84001</v>
          </cell>
        </row>
        <row r="172">
          <cell r="A172">
            <v>2016</v>
          </cell>
          <cell r="B172" t="str">
            <v>Kapaa and Kalaheo Sanitary Landfills</v>
          </cell>
          <cell r="L172">
            <v>26430</v>
          </cell>
        </row>
        <row r="173">
          <cell r="A173">
            <v>2016</v>
          </cell>
          <cell r="B173" t="str">
            <v>Kekaha Landfill</v>
          </cell>
          <cell r="L173">
            <v>25000</v>
          </cell>
        </row>
        <row r="174">
          <cell r="A174">
            <v>2016</v>
          </cell>
          <cell r="B174" t="str">
            <v>MAUI ELECTRIC CO (MECO) - KAHULUI GENERATING STATION</v>
          </cell>
          <cell r="L174">
            <v>139575</v>
          </cell>
        </row>
        <row r="175">
          <cell r="A175">
            <v>2016</v>
          </cell>
          <cell r="B175" t="str">
            <v>MAUI ELECTRIC CO (MECO) - MAALAEA GENERATING STATION</v>
          </cell>
          <cell r="L175">
            <v>477688</v>
          </cell>
        </row>
        <row r="176">
          <cell r="A176">
            <v>2016</v>
          </cell>
          <cell r="B176" t="str">
            <v>MAUI ELECTRIC CO (MECO) - PALAAU GENERATING STATION</v>
          </cell>
          <cell r="L176">
            <v>23408</v>
          </cell>
        </row>
        <row r="177">
          <cell r="A177">
            <v>2016</v>
          </cell>
          <cell r="B177" t="str">
            <v>Palailai Landfill</v>
          </cell>
          <cell r="L177">
            <v>37858</v>
          </cell>
        </row>
        <row r="178">
          <cell r="A178">
            <v>2016</v>
          </cell>
          <cell r="B178" t="str">
            <v>REFINERY KAPOLEI</v>
          </cell>
          <cell r="L178">
            <v>524585</v>
          </cell>
        </row>
        <row r="179">
          <cell r="A179">
            <v>2016</v>
          </cell>
          <cell r="B179" t="str">
            <v>SNG Plant</v>
          </cell>
          <cell r="L179">
            <v>25260</v>
          </cell>
        </row>
        <row r="180">
          <cell r="A180">
            <v>2016</v>
          </cell>
          <cell r="B180" t="str">
            <v>South Hilo Sanitary Landfill</v>
          </cell>
          <cell r="L180">
            <v>86247</v>
          </cell>
        </row>
        <row r="181">
          <cell r="A181">
            <v>2016</v>
          </cell>
          <cell r="B181" t="str">
            <v>WEST HAWAII LANDFILL / PUU ANAHULU</v>
          </cell>
          <cell r="L181">
            <v>8079</v>
          </cell>
        </row>
        <row r="182">
          <cell r="A182">
            <v>2015</v>
          </cell>
          <cell r="B182" t="str">
            <v>AES HAWAII INC</v>
          </cell>
          <cell r="L182">
            <v>1643793</v>
          </cell>
        </row>
        <row r="183">
          <cell r="A183">
            <v>2015</v>
          </cell>
          <cell r="B183" t="str">
            <v>Asphalt Hawaii Kalaeloa Asphalt Terminal</v>
          </cell>
          <cell r="L183">
            <v>2397</v>
          </cell>
        </row>
        <row r="184">
          <cell r="A184">
            <v>2015</v>
          </cell>
          <cell r="B184" t="str">
            <v>CENTRAL MAUI LANDFILL REFUSE &amp; RECYCLING CENTER</v>
          </cell>
          <cell r="L184">
            <v>28830</v>
          </cell>
        </row>
        <row r="185">
          <cell r="A185">
            <v>2015</v>
          </cell>
          <cell r="B185" t="str">
            <v>CITY &amp; COUNTY OF HONOLULU - WAIMANALO GULCH MSWLF</v>
          </cell>
          <cell r="L185">
            <v>64601</v>
          </cell>
        </row>
        <row r="186">
          <cell r="A186">
            <v>2015</v>
          </cell>
          <cell r="B186" t="str">
            <v>COVANTA HONOLULU RESOURCE RECOVERY VENTURE (H-POWER)</v>
          </cell>
          <cell r="L186">
            <v>269210</v>
          </cell>
        </row>
        <row r="187">
          <cell r="A187">
            <v>2015</v>
          </cell>
          <cell r="B187" t="str">
            <v>HAMAKUA ENERGY PARTNERS</v>
          </cell>
          <cell r="L187">
            <v>132474</v>
          </cell>
        </row>
        <row r="188">
          <cell r="A188">
            <v>2015</v>
          </cell>
          <cell r="B188" t="str">
            <v>HAWAII ELECTRIC LIGHT CO (HELCO) - KANOELEHUA HILL GENERATING STATION</v>
          </cell>
          <cell r="L188">
            <v>180353</v>
          </cell>
        </row>
        <row r="189">
          <cell r="A189">
            <v>2015</v>
          </cell>
          <cell r="B189" t="str">
            <v>HAWAII ELECTRIC LIGHT CO (HELCO) - KEAHOLE GENERATING STATION</v>
          </cell>
          <cell r="L189">
            <v>205338</v>
          </cell>
        </row>
        <row r="190">
          <cell r="A190">
            <v>2015</v>
          </cell>
          <cell r="B190" t="str">
            <v>HAWAII ELECTRIC LIGHT CO (HELCO) - PUNA GENERATING STATION</v>
          </cell>
          <cell r="L190">
            <v>20219</v>
          </cell>
        </row>
        <row r="191">
          <cell r="A191">
            <v>2015</v>
          </cell>
          <cell r="B191" t="str">
            <v>HAWAIIAN ELECTRIC COMPANY (HECO) - WAIAU GENERATING STATION</v>
          </cell>
          <cell r="L191">
            <v>1013614</v>
          </cell>
        </row>
        <row r="192">
          <cell r="A192">
            <v>2015</v>
          </cell>
          <cell r="B192" t="str">
            <v>HAWAIIAN ELECTRIC COMPANY (HECO) CAMPBELL INDUSTRIAL PARK GENERATING STATION</v>
          </cell>
          <cell r="L192">
            <v>93</v>
          </cell>
        </row>
        <row r="193">
          <cell r="A193">
            <v>2015</v>
          </cell>
          <cell r="B193" t="str">
            <v>HAWAIIAN ELECTRIC COMPANY (HECO) KAHE GENERATING STATION</v>
          </cell>
          <cell r="L193">
            <v>2018463</v>
          </cell>
        </row>
        <row r="194">
          <cell r="A194">
            <v>2015</v>
          </cell>
          <cell r="B194" t="str">
            <v>HAWAIIAN ELECTRIC COMPANY (HECO)-HONOLULU GENERATING STATION</v>
          </cell>
          <cell r="L194">
            <v>0</v>
          </cell>
        </row>
        <row r="195">
          <cell r="A195">
            <v>2015</v>
          </cell>
          <cell r="B195" t="str">
            <v>Hawaiian Commercial and Sugar Company</v>
          </cell>
          <cell r="L195">
            <v>168178</v>
          </cell>
        </row>
        <row r="196">
          <cell r="A196">
            <v>2015</v>
          </cell>
          <cell r="B196" t="str">
            <v>IES DOWNSTREAM, LLC - KAPOLEI REFINERY</v>
          </cell>
          <cell r="L196">
            <v>521147</v>
          </cell>
        </row>
        <row r="197">
          <cell r="A197">
            <v>2015</v>
          </cell>
          <cell r="B197" t="str">
            <v>KALAELOA COGENERATION PLANT</v>
          </cell>
          <cell r="L197">
            <v>952059</v>
          </cell>
        </row>
        <row r="198">
          <cell r="A198">
            <v>2015</v>
          </cell>
          <cell r="B198" t="str">
            <v>KAUAI ISLAND UTILITY COOPERATIVE - KAPAIA POWER STATION</v>
          </cell>
          <cell r="L198">
            <v>120017</v>
          </cell>
        </row>
        <row r="199">
          <cell r="A199">
            <v>2015</v>
          </cell>
          <cell r="B199" t="str">
            <v>KAUAI ISLAND UTILITY COOPERATIVE, PORT ALLEN GENERATING STATION</v>
          </cell>
          <cell r="L199">
            <v>122959</v>
          </cell>
        </row>
        <row r="200">
          <cell r="A200">
            <v>2015</v>
          </cell>
          <cell r="B200" t="str">
            <v>Kapaa and Kalaheo Sanitary Landfills</v>
          </cell>
          <cell r="L200">
            <v>36294</v>
          </cell>
        </row>
        <row r="201">
          <cell r="A201">
            <v>2015</v>
          </cell>
          <cell r="B201" t="str">
            <v>Kekaha Landfill</v>
          </cell>
          <cell r="L201">
            <v>68548</v>
          </cell>
        </row>
        <row r="202">
          <cell r="A202">
            <v>2015</v>
          </cell>
          <cell r="B202" t="str">
            <v>MAUI ELECTRIC CO (MECO) - KAHULUI GENERATING STATION</v>
          </cell>
          <cell r="L202">
            <v>112877</v>
          </cell>
        </row>
        <row r="203">
          <cell r="A203">
            <v>2015</v>
          </cell>
          <cell r="B203" t="str">
            <v>MAUI ELECTRIC CO (MECO) - MAALAEA GENERATING STATION</v>
          </cell>
          <cell r="L203">
            <v>490195</v>
          </cell>
        </row>
        <row r="204">
          <cell r="A204">
            <v>2015</v>
          </cell>
          <cell r="B204" t="str">
            <v>MAUI ELECTRIC CO (MECO) - PALAAU GENERATING STATION</v>
          </cell>
          <cell r="L204">
            <v>23520</v>
          </cell>
        </row>
        <row r="205">
          <cell r="A205">
            <v>2015</v>
          </cell>
          <cell r="B205" t="str">
            <v>Palailai Landfill</v>
          </cell>
          <cell r="L205">
            <v>32700</v>
          </cell>
        </row>
        <row r="206">
          <cell r="A206">
            <v>2015</v>
          </cell>
          <cell r="B206" t="str">
            <v>REFINERY KAPOLEI</v>
          </cell>
          <cell r="L206">
            <v>556036</v>
          </cell>
        </row>
        <row r="207">
          <cell r="A207">
            <v>2015</v>
          </cell>
          <cell r="B207" t="str">
            <v>SNG Plant</v>
          </cell>
          <cell r="L207">
            <v>23226</v>
          </cell>
        </row>
        <row r="208">
          <cell r="A208">
            <v>2015</v>
          </cell>
          <cell r="B208" t="str">
            <v>South Hilo Sanitary Landfill</v>
          </cell>
          <cell r="L208">
            <v>85416</v>
          </cell>
        </row>
        <row r="209">
          <cell r="A209">
            <v>2015</v>
          </cell>
          <cell r="B209" t="str">
            <v>WEST HAWAII LANDFILL / PUU ANAHULU</v>
          </cell>
          <cell r="L209">
            <v>7195</v>
          </cell>
        </row>
        <row r="210">
          <cell r="A210">
            <v>2014</v>
          </cell>
          <cell r="B210" t="str">
            <v>AES HAWAII INC</v>
          </cell>
          <cell r="L210">
            <v>1767528</v>
          </cell>
        </row>
        <row r="211">
          <cell r="A211">
            <v>2014</v>
          </cell>
          <cell r="B211" t="str">
            <v>Asphalt Hawaii Kalaeloa Asphalt Terminal</v>
          </cell>
          <cell r="L211">
            <v>2612</v>
          </cell>
        </row>
        <row r="212">
          <cell r="A212">
            <v>2014</v>
          </cell>
          <cell r="B212" t="str">
            <v>CENTRAL MAUI LANDFILL REFUSE &amp; RECYCLING CENTER</v>
          </cell>
          <cell r="L212">
            <v>28700</v>
          </cell>
        </row>
        <row r="213">
          <cell r="A213">
            <v>2014</v>
          </cell>
          <cell r="B213" t="str">
            <v>CITY &amp; COUNTY OF HONOLULU - WAIMANALO GULCH MSWLF</v>
          </cell>
          <cell r="L213">
            <v>59568</v>
          </cell>
        </row>
        <row r="214">
          <cell r="A214">
            <v>2014</v>
          </cell>
          <cell r="B214" t="str">
            <v>COVANTA HONOLULU RESOURCE RECOVERY VENTURE (H-POWER)</v>
          </cell>
          <cell r="L214">
            <v>289827</v>
          </cell>
        </row>
        <row r="215">
          <cell r="A215">
            <v>2014</v>
          </cell>
          <cell r="B215" t="str">
            <v>HAMAKUA ENERGY PARTNERS</v>
          </cell>
          <cell r="L215">
            <v>105572</v>
          </cell>
        </row>
        <row r="216">
          <cell r="A216">
            <v>2014</v>
          </cell>
          <cell r="B216" t="str">
            <v>HAWAII ELECTRIC LIGHT CO (HELCO) - KANOELEHUA HILL GENERATING STATION</v>
          </cell>
          <cell r="L216">
            <v>171960</v>
          </cell>
        </row>
        <row r="217">
          <cell r="A217">
            <v>2014</v>
          </cell>
          <cell r="B217" t="str">
            <v>HAWAII ELECTRIC LIGHT CO (HELCO) - KEAHOLE GENERATING STATION</v>
          </cell>
          <cell r="L217">
            <v>210674</v>
          </cell>
        </row>
        <row r="218">
          <cell r="A218">
            <v>2014</v>
          </cell>
          <cell r="B218" t="str">
            <v>HAWAII ELECTRIC LIGHT CO (HELCO) - PUNA GENERATING STATION</v>
          </cell>
          <cell r="L218">
            <v>50243</v>
          </cell>
        </row>
        <row r="219">
          <cell r="A219">
            <v>2014</v>
          </cell>
          <cell r="B219" t="str">
            <v>HAWAIIAN ELECTRIC COMPANY (HECO) - WAIAU GENERATING STATION</v>
          </cell>
          <cell r="L219">
            <v>882924</v>
          </cell>
        </row>
        <row r="220">
          <cell r="A220">
            <v>2014</v>
          </cell>
          <cell r="B220" t="str">
            <v>HAWAIIAN ELECTRIC COMPANY (HECO) CAMPBELL INDUSTRIAL PARK GENERATING STATION</v>
          </cell>
          <cell r="L220">
            <v>83</v>
          </cell>
        </row>
        <row r="221">
          <cell r="A221">
            <v>2014</v>
          </cell>
          <cell r="B221" t="str">
            <v>HAWAIIAN ELECTRIC COMPANY (HECO) KAHE GENERATING STATION</v>
          </cell>
          <cell r="L221">
            <v>2132492</v>
          </cell>
        </row>
        <row r="222">
          <cell r="A222">
            <v>2014</v>
          </cell>
          <cell r="B222" t="str">
            <v>HAWAIIAN ELECTRIC COMPANY (HECO)-HONOLULU GENERATING STATION</v>
          </cell>
          <cell r="L222">
            <v>2073</v>
          </cell>
        </row>
        <row r="223">
          <cell r="A223">
            <v>2014</v>
          </cell>
          <cell r="B223" t="str">
            <v>Hawaiian Commercial and Sugar Company</v>
          </cell>
          <cell r="L223">
            <v>188545</v>
          </cell>
        </row>
        <row r="224">
          <cell r="A224">
            <v>2014</v>
          </cell>
          <cell r="B224" t="str">
            <v>IES DOWNSTREAM, LLC - KAPOLEI REFINERY</v>
          </cell>
          <cell r="L224">
            <v>536090</v>
          </cell>
        </row>
        <row r="225">
          <cell r="A225">
            <v>2014</v>
          </cell>
          <cell r="B225" t="str">
            <v>KALAELOA COGENERATION PLANT</v>
          </cell>
          <cell r="L225">
            <v>915443</v>
          </cell>
        </row>
        <row r="226">
          <cell r="A226">
            <v>2014</v>
          </cell>
          <cell r="B226" t="str">
            <v>KAUAI ISLAND UTILITY COOPERATIVE - KAPAIA POWER STATION</v>
          </cell>
          <cell r="L226">
            <v>125362</v>
          </cell>
        </row>
        <row r="227">
          <cell r="A227">
            <v>2014</v>
          </cell>
          <cell r="B227" t="str">
            <v>KAUAI ISLAND UTILITY COOPERATIVE, PORT ALLEN GENERATING STATION</v>
          </cell>
          <cell r="L227">
            <v>125971</v>
          </cell>
        </row>
        <row r="228">
          <cell r="A228">
            <v>2014</v>
          </cell>
          <cell r="B228" t="str">
            <v>Kapaa and Kalaheo Sanitary Landfills</v>
          </cell>
          <cell r="L228">
            <v>44893</v>
          </cell>
        </row>
        <row r="229">
          <cell r="A229">
            <v>2014</v>
          </cell>
          <cell r="B229" t="str">
            <v>Kekaha Landfill</v>
          </cell>
          <cell r="L229">
            <v>67101</v>
          </cell>
        </row>
        <row r="230">
          <cell r="A230">
            <v>2014</v>
          </cell>
          <cell r="B230" t="str">
            <v>MAUI ELECTRIC CO (MECO) - KAHULUI GENERATING STATION</v>
          </cell>
          <cell r="L230">
            <v>139849</v>
          </cell>
        </row>
        <row r="231">
          <cell r="A231">
            <v>2014</v>
          </cell>
          <cell r="B231" t="str">
            <v>MAUI ELECTRIC CO (MECO) - MAALAEA GENERATING STATION</v>
          </cell>
          <cell r="L231">
            <v>462576</v>
          </cell>
        </row>
        <row r="232">
          <cell r="A232">
            <v>2014</v>
          </cell>
          <cell r="B232" t="str">
            <v>MAUI ELECTRIC CO (MECO) - PALAAU GENERATING STATION</v>
          </cell>
          <cell r="L232">
            <v>24035</v>
          </cell>
        </row>
        <row r="233">
          <cell r="A233">
            <v>2014</v>
          </cell>
          <cell r="B233" t="str">
            <v>Palailai Landfill</v>
          </cell>
          <cell r="L233">
            <v>34239</v>
          </cell>
        </row>
        <row r="234">
          <cell r="A234">
            <v>2014</v>
          </cell>
          <cell r="B234" t="str">
            <v>REFINERY KAPOLEI</v>
          </cell>
          <cell r="L234">
            <v>560169</v>
          </cell>
        </row>
        <row r="235">
          <cell r="A235">
            <v>2014</v>
          </cell>
          <cell r="B235" t="str">
            <v>SNG Plant</v>
          </cell>
          <cell r="L235">
            <v>25042</v>
          </cell>
        </row>
        <row r="236">
          <cell r="A236">
            <v>2014</v>
          </cell>
          <cell r="B236" t="str">
            <v>South Hilo Sanitary Landfill</v>
          </cell>
          <cell r="L236">
            <v>84644</v>
          </cell>
        </row>
        <row r="237">
          <cell r="A237">
            <v>2014</v>
          </cell>
          <cell r="B237" t="str">
            <v>WEST HAWAII LANDFILL / PUU ANAHULU</v>
          </cell>
          <cell r="L237">
            <v>4921</v>
          </cell>
        </row>
        <row r="238">
          <cell r="A238">
            <v>2013</v>
          </cell>
          <cell r="B238" t="str">
            <v>AES HAWAII INC</v>
          </cell>
          <cell r="L238">
            <v>1686962</v>
          </cell>
        </row>
        <row r="239">
          <cell r="A239">
            <v>2013</v>
          </cell>
          <cell r="B239" t="str">
            <v>Asphalt Hawaii Kalaeloa Asphalt Terminal</v>
          </cell>
          <cell r="L239">
            <v>2046</v>
          </cell>
        </row>
        <row r="240">
          <cell r="A240">
            <v>2013</v>
          </cell>
          <cell r="B240" t="str">
            <v>CENTRAL MAUI LANDFILL REFUSE &amp; RECYCLING CENTER</v>
          </cell>
          <cell r="L240">
            <v>20475</v>
          </cell>
        </row>
        <row r="241">
          <cell r="A241">
            <v>2013</v>
          </cell>
          <cell r="B241" t="str">
            <v>CITY &amp; COUNTY OF HONOLULU - WAIMANALO GULCH MSWLF</v>
          </cell>
          <cell r="L241">
            <v>56762</v>
          </cell>
        </row>
        <row r="242">
          <cell r="A242">
            <v>2013</v>
          </cell>
          <cell r="B242" t="str">
            <v>COVANTA HONOLULU RESOURCE RECOVERY VENTURE (H-POWER)</v>
          </cell>
          <cell r="L242">
            <v>271000</v>
          </cell>
        </row>
        <row r="243">
          <cell r="A243">
            <v>2013</v>
          </cell>
          <cell r="B243" t="str">
            <v>HAMAKUA ENERGY PARTNERS</v>
          </cell>
          <cell r="L243">
            <v>95907</v>
          </cell>
        </row>
        <row r="244">
          <cell r="A244">
            <v>2013</v>
          </cell>
          <cell r="B244" t="str">
            <v>HAWAII ELECTRIC LIGHT CO (HELCO) - KANOELEHUA HILL GENERATING STATION</v>
          </cell>
          <cell r="L244">
            <v>172480</v>
          </cell>
        </row>
        <row r="245">
          <cell r="A245">
            <v>2013</v>
          </cell>
          <cell r="B245" t="str">
            <v>HAWAII ELECTRIC LIGHT CO (HELCO) - KEAHOLE GENERATING STATION</v>
          </cell>
          <cell r="L245">
            <v>186753</v>
          </cell>
        </row>
        <row r="246">
          <cell r="A246">
            <v>2013</v>
          </cell>
          <cell r="B246" t="str">
            <v>HAWAII ELECTRIC LIGHT CO (HELCO) - PUNA GENERATING STATION</v>
          </cell>
          <cell r="L246">
            <v>88929</v>
          </cell>
        </row>
        <row r="247">
          <cell r="A247">
            <v>2013</v>
          </cell>
          <cell r="B247" t="str">
            <v>HAWAIIAN ELECTRIC COMPANY (HECO) - WAIAU GENERATING STATION</v>
          </cell>
          <cell r="L247">
            <v>861901</v>
          </cell>
        </row>
        <row r="248">
          <cell r="A248">
            <v>2013</v>
          </cell>
          <cell r="B248" t="str">
            <v>HAWAIIAN ELECTRIC COMPANY (HECO) CAMPBELL INDUSTRIAL PARK GENERATING STATION</v>
          </cell>
          <cell r="L248">
            <v>48</v>
          </cell>
        </row>
        <row r="249">
          <cell r="A249">
            <v>2013</v>
          </cell>
          <cell r="B249" t="str">
            <v>HAWAIIAN ELECTRIC COMPANY (HECO) KAHE GENERATING STATION</v>
          </cell>
          <cell r="L249">
            <v>2218544</v>
          </cell>
        </row>
        <row r="250">
          <cell r="A250">
            <v>2013</v>
          </cell>
          <cell r="B250" t="str">
            <v>HAWAIIAN ELECTRIC COMPANY (HECO)-HONOLULU GENERATING STATION</v>
          </cell>
          <cell r="L250">
            <v>59248</v>
          </cell>
        </row>
        <row r="251">
          <cell r="A251">
            <v>2013</v>
          </cell>
          <cell r="B251" t="str">
            <v>Hawaiian Commercial and Sugar Company</v>
          </cell>
          <cell r="L251">
            <v>192695</v>
          </cell>
        </row>
        <row r="252">
          <cell r="A252">
            <v>2013</v>
          </cell>
          <cell r="B252" t="str">
            <v>IES DOWNSTREAM, LLC - KAPOLEI REFINERY</v>
          </cell>
          <cell r="L252">
            <v>462621</v>
          </cell>
        </row>
        <row r="253">
          <cell r="A253">
            <v>2013</v>
          </cell>
          <cell r="B253" t="str">
            <v>KALAELOA COGENERATION PLANT</v>
          </cell>
          <cell r="L253">
            <v>961976</v>
          </cell>
        </row>
        <row r="254">
          <cell r="A254">
            <v>2013</v>
          </cell>
          <cell r="B254" t="str">
            <v>KAUAI ISLAND UTILITY COOPERATIVE - KAPAIA POWER STATION</v>
          </cell>
          <cell r="L254">
            <v>121093</v>
          </cell>
        </row>
        <row r="255">
          <cell r="A255">
            <v>2013</v>
          </cell>
          <cell r="B255" t="str">
            <v>KAUAI ISLAND UTILITY COOPERATIVE, PORT ALLEN GENERATING STATION</v>
          </cell>
          <cell r="L255">
            <v>144663</v>
          </cell>
        </row>
        <row r="256">
          <cell r="A256">
            <v>2013</v>
          </cell>
          <cell r="B256" t="str">
            <v>Kapaa and Kalaheo Sanitary Landfills</v>
          </cell>
          <cell r="L256">
            <v>56005</v>
          </cell>
        </row>
        <row r="257">
          <cell r="A257">
            <v>2013</v>
          </cell>
          <cell r="B257" t="str">
            <v>Kekaha Landfill</v>
          </cell>
          <cell r="L257">
            <v>65764</v>
          </cell>
        </row>
        <row r="258">
          <cell r="A258">
            <v>2013</v>
          </cell>
          <cell r="B258" t="str">
            <v>MAUI ELECTRIC CO (MECO) - KAHULUI GENERATING STATION</v>
          </cell>
          <cell r="L258">
            <v>133411</v>
          </cell>
        </row>
        <row r="259">
          <cell r="A259">
            <v>2013</v>
          </cell>
          <cell r="B259" t="str">
            <v>MAUI ELECTRIC CO (MECO) - MAALAEA GENERATING STATION</v>
          </cell>
          <cell r="L259">
            <v>492337</v>
          </cell>
        </row>
        <row r="260">
          <cell r="A260">
            <v>2013</v>
          </cell>
          <cell r="B260" t="str">
            <v>MAUI ELECTRIC CO (MECO) - PALAAU GENERATING STATION</v>
          </cell>
          <cell r="L260">
            <v>24172</v>
          </cell>
        </row>
        <row r="261">
          <cell r="A261">
            <v>2013</v>
          </cell>
          <cell r="B261" t="str">
            <v>Palailai Landfill</v>
          </cell>
          <cell r="L261">
            <v>35356</v>
          </cell>
        </row>
        <row r="262">
          <cell r="A262">
            <v>2013</v>
          </cell>
          <cell r="B262" t="str">
            <v>REFINERY KAPOLEI</v>
          </cell>
          <cell r="L262">
            <v>334780</v>
          </cell>
        </row>
        <row r="263">
          <cell r="A263">
            <v>2013</v>
          </cell>
          <cell r="B263" t="str">
            <v>SNG Plant</v>
          </cell>
          <cell r="L263">
            <v>25355</v>
          </cell>
        </row>
        <row r="264">
          <cell r="A264">
            <v>2013</v>
          </cell>
          <cell r="B264" t="str">
            <v>South Hilo Sanitary Landfill</v>
          </cell>
          <cell r="L264">
            <v>84616</v>
          </cell>
        </row>
        <row r="265">
          <cell r="A265">
            <v>2013</v>
          </cell>
          <cell r="B265" t="str">
            <v>WEST HAWAII LANDFILL / PUU ANAHULU</v>
          </cell>
          <cell r="L265">
            <v>16401</v>
          </cell>
        </row>
        <row r="266">
          <cell r="A266">
            <v>2012</v>
          </cell>
          <cell r="B266" t="str">
            <v>AES HAWAII INC</v>
          </cell>
          <cell r="L266">
            <v>1824246</v>
          </cell>
        </row>
        <row r="267">
          <cell r="A267">
            <v>2012</v>
          </cell>
          <cell r="B267" t="str">
            <v>Asphalt Hawaii Kalaeloa Asphalt Terminal</v>
          </cell>
          <cell r="L267">
            <v>2031</v>
          </cell>
        </row>
        <row r="268">
          <cell r="A268">
            <v>2012</v>
          </cell>
          <cell r="B268" t="str">
            <v>CENTRAL MAUI LANDFILL REFUSE &amp; RECYCLING CENTER</v>
          </cell>
          <cell r="L268">
            <v>22000</v>
          </cell>
        </row>
        <row r="269">
          <cell r="A269">
            <v>2012</v>
          </cell>
          <cell r="B269" t="str">
            <v>CITY &amp; COUNTY OF HONOLULU - WAIMANALO GULCH MSWLF</v>
          </cell>
          <cell r="L269">
            <v>51557</v>
          </cell>
        </row>
        <row r="270">
          <cell r="A270">
            <v>2012</v>
          </cell>
          <cell r="B270" t="str">
            <v>COVANTA HONOLULU RESOURCE RECOVERY VENTURE (H-POWER)</v>
          </cell>
          <cell r="L270">
            <v>213346</v>
          </cell>
        </row>
        <row r="271">
          <cell r="A271">
            <v>2012</v>
          </cell>
          <cell r="B271" t="str">
            <v>HAMAKUA ENERGY PARTNERS</v>
          </cell>
          <cell r="L271">
            <v>140198</v>
          </cell>
        </row>
        <row r="272">
          <cell r="A272">
            <v>2012</v>
          </cell>
          <cell r="B272" t="str">
            <v>HAWAII ELECTRIC LIGHT CO (HELCO) - KANOELEHUA HILL GENERATING STATION</v>
          </cell>
          <cell r="L272">
            <v>173366</v>
          </cell>
        </row>
        <row r="273">
          <cell r="A273">
            <v>2012</v>
          </cell>
          <cell r="B273" t="str">
            <v>HAWAII ELECTRIC LIGHT CO (HELCO) - KEAHOLE GENERATING STATION</v>
          </cell>
          <cell r="L273">
            <v>154729</v>
          </cell>
        </row>
        <row r="274">
          <cell r="A274">
            <v>2012</v>
          </cell>
          <cell r="B274" t="str">
            <v>HAWAII ELECTRIC LIGHT CO (HELCO) - PUNA GENERATING STATION</v>
          </cell>
          <cell r="L274">
            <v>81319</v>
          </cell>
        </row>
        <row r="275">
          <cell r="A275">
            <v>2012</v>
          </cell>
          <cell r="B275" t="str">
            <v>HAWAIIAN ELECTRIC COMPANY (HECO) - WAIAU GENERATING STATION</v>
          </cell>
          <cell r="L275">
            <v>862826</v>
          </cell>
        </row>
        <row r="276">
          <cell r="A276">
            <v>2012</v>
          </cell>
          <cell r="B276" t="str">
            <v>HAWAIIAN ELECTRIC COMPANY (HECO) CAMPBELL INDUSTRIAL PARK GENERATING STATION</v>
          </cell>
          <cell r="L276">
            <v>39</v>
          </cell>
        </row>
        <row r="277">
          <cell r="A277">
            <v>2012</v>
          </cell>
          <cell r="B277" t="str">
            <v>HAWAIIAN ELECTRIC COMPANY (HECO) KAHE GENERATING STATION</v>
          </cell>
          <cell r="L277">
            <v>2407164</v>
          </cell>
        </row>
        <row r="278">
          <cell r="A278">
            <v>2012</v>
          </cell>
          <cell r="B278" t="str">
            <v>HAWAIIAN ELECTRIC COMPANY (HECO)-HONOLULU GENERATING STATION</v>
          </cell>
          <cell r="L278">
            <v>53678</v>
          </cell>
        </row>
        <row r="279">
          <cell r="A279">
            <v>2012</v>
          </cell>
          <cell r="B279" t="str">
            <v>Hawaiian Commercial and Sugar Company</v>
          </cell>
          <cell r="L279">
            <v>169181</v>
          </cell>
        </row>
        <row r="280">
          <cell r="A280">
            <v>2012</v>
          </cell>
          <cell r="B280" t="str">
            <v>IES DOWNSTREAM, LLC - KAPOLEI REFINERY</v>
          </cell>
          <cell r="L280">
            <v>568194</v>
          </cell>
        </row>
        <row r="281">
          <cell r="A281">
            <v>2012</v>
          </cell>
          <cell r="B281" t="str">
            <v>KALAELOA COGENERATION PLANT</v>
          </cell>
          <cell r="L281">
            <v>913639</v>
          </cell>
        </row>
        <row r="282">
          <cell r="A282">
            <v>2012</v>
          </cell>
          <cell r="B282" t="str">
            <v>KAUAI ISLAND UTILITY COOPERATIVE - KAPAIA POWER STATION</v>
          </cell>
          <cell r="L282">
            <v>126140</v>
          </cell>
        </row>
        <row r="283">
          <cell r="A283">
            <v>2012</v>
          </cell>
          <cell r="B283" t="str">
            <v>KAUAI ISLAND UTILITY COOPERATIVE, PORT ALLEN GENERATING STATION</v>
          </cell>
          <cell r="L283">
            <v>142840</v>
          </cell>
        </row>
        <row r="284">
          <cell r="A284">
            <v>2012</v>
          </cell>
          <cell r="B284" t="str">
            <v>Kapaa and Kalaheo Sanitary Landfills</v>
          </cell>
          <cell r="L284">
            <v>84923</v>
          </cell>
        </row>
        <row r="285">
          <cell r="A285">
            <v>2012</v>
          </cell>
          <cell r="B285" t="str">
            <v>Kekaha Landfill</v>
          </cell>
          <cell r="L285">
            <v>53643</v>
          </cell>
        </row>
        <row r="286">
          <cell r="A286">
            <v>2012</v>
          </cell>
          <cell r="B286" t="str">
            <v>MAUI ELECTRIC CO (MECO) - KAHULUI GENERATING STATION</v>
          </cell>
          <cell r="L286">
            <v>177808</v>
          </cell>
        </row>
        <row r="287">
          <cell r="A287">
            <v>2012</v>
          </cell>
          <cell r="B287" t="str">
            <v>MAUI ELECTRIC CO (MECO) - MAALAEA GENERATING STATION</v>
          </cell>
          <cell r="L287">
            <v>521855</v>
          </cell>
        </row>
        <row r="288">
          <cell r="A288">
            <v>2012</v>
          </cell>
          <cell r="B288" t="str">
            <v>MAUI ELECTRIC CO (MECO) - PALAAU GENERATING STATION</v>
          </cell>
          <cell r="L288">
            <v>24576</v>
          </cell>
        </row>
        <row r="289">
          <cell r="A289">
            <v>2012</v>
          </cell>
          <cell r="B289" t="str">
            <v>Palailai Landfill</v>
          </cell>
          <cell r="L289">
            <v>44615</v>
          </cell>
        </row>
        <row r="290">
          <cell r="A290">
            <v>2012</v>
          </cell>
          <cell r="B290" t="str">
            <v>REFINERY KAPOLEI</v>
          </cell>
          <cell r="L290">
            <v>520936</v>
          </cell>
        </row>
        <row r="291">
          <cell r="A291">
            <v>2012</v>
          </cell>
          <cell r="B291" t="str">
            <v>SNG Plant</v>
          </cell>
          <cell r="L291">
            <v>24241</v>
          </cell>
        </row>
        <row r="292">
          <cell r="A292">
            <v>2012</v>
          </cell>
          <cell r="B292" t="str">
            <v>South Hilo Sanitary Landfill</v>
          </cell>
          <cell r="L292">
            <v>84649</v>
          </cell>
        </row>
        <row r="293">
          <cell r="A293">
            <v>2012</v>
          </cell>
          <cell r="B293" t="str">
            <v>WEST HAWAII LANDFILL / PUU ANAHULU</v>
          </cell>
          <cell r="L293">
            <v>42409</v>
          </cell>
        </row>
        <row r="294">
          <cell r="A294">
            <v>2011</v>
          </cell>
          <cell r="B294" t="str">
            <v>AES HAWAII INC</v>
          </cell>
          <cell r="L294">
            <v>1681827</v>
          </cell>
        </row>
        <row r="295">
          <cell r="A295">
            <v>2011</v>
          </cell>
          <cell r="B295" t="str">
            <v>Asphalt Hawaii Kalaeloa Asphalt Terminal</v>
          </cell>
          <cell r="L295">
            <v>1644</v>
          </cell>
        </row>
        <row r="296">
          <cell r="A296">
            <v>2011</v>
          </cell>
          <cell r="B296" t="str">
            <v>CENTRAL MAUI LANDFILL REFUSE &amp; RECYCLING CENTER</v>
          </cell>
          <cell r="L296">
            <v>23300</v>
          </cell>
        </row>
        <row r="297">
          <cell r="A297">
            <v>2011</v>
          </cell>
          <cell r="B297" t="str">
            <v>CITY &amp; COUNTY OF HONOLULU - WAIMANALO GULCH MSWLF</v>
          </cell>
          <cell r="L297">
            <v>43725</v>
          </cell>
        </row>
        <row r="298">
          <cell r="A298">
            <v>2011</v>
          </cell>
          <cell r="B298" t="str">
            <v>COVANTA HONOLULU RESOURCE RECOVERY VENTURE (H-POWER)</v>
          </cell>
          <cell r="L298">
            <v>200505</v>
          </cell>
        </row>
        <row r="299">
          <cell r="A299">
            <v>2011</v>
          </cell>
          <cell r="B299" t="str">
            <v>HAMAKUA ENERGY PARTNERS</v>
          </cell>
          <cell r="L299">
            <v>126879</v>
          </cell>
        </row>
        <row r="300">
          <cell r="A300">
            <v>2011</v>
          </cell>
          <cell r="B300" t="str">
            <v>HAWAII ELECTRIC LIGHT CO (HELCO) - KANOELEHUA HILL GENERATING STATION</v>
          </cell>
          <cell r="L300">
            <v>193041</v>
          </cell>
        </row>
        <row r="301">
          <cell r="A301">
            <v>2011</v>
          </cell>
          <cell r="B301" t="str">
            <v>HAWAII ELECTRIC LIGHT CO (HELCO) - KEAHOLE GENERATING STATION</v>
          </cell>
          <cell r="L301">
            <v>179883</v>
          </cell>
        </row>
        <row r="302">
          <cell r="A302">
            <v>2011</v>
          </cell>
          <cell r="B302" t="str">
            <v>HAWAII ELECTRIC LIGHT CO (HELCO) - PUNA GENERATING STATION</v>
          </cell>
          <cell r="L302">
            <v>87333</v>
          </cell>
        </row>
        <row r="303">
          <cell r="A303">
            <v>2011</v>
          </cell>
          <cell r="B303" t="str">
            <v>HAWAIIAN ELECTRIC COMPANY (HECO) - WAIAU GENERATING STATION</v>
          </cell>
          <cell r="L303">
            <v>876051</v>
          </cell>
        </row>
        <row r="304">
          <cell r="A304">
            <v>2011</v>
          </cell>
          <cell r="B304" t="str">
            <v>HAWAIIAN ELECTRIC COMPANY (HECO) CAMPBELL INDUSTRIAL PARK GENERATING STATION</v>
          </cell>
          <cell r="L304">
            <v>45</v>
          </cell>
        </row>
        <row r="305">
          <cell r="A305">
            <v>2011</v>
          </cell>
          <cell r="B305" t="str">
            <v>HAWAIIAN ELECTRIC COMPANY (HECO) KAHE GENERATING STATION</v>
          </cell>
          <cell r="L305">
            <v>2634175</v>
          </cell>
        </row>
        <row r="306">
          <cell r="A306">
            <v>2011</v>
          </cell>
          <cell r="B306" t="str">
            <v>HAWAIIAN ELECTRIC COMPANY (HECO)-HONOLULU GENERATING STATION</v>
          </cell>
          <cell r="L306">
            <v>102348</v>
          </cell>
        </row>
        <row r="307">
          <cell r="A307">
            <v>2011</v>
          </cell>
          <cell r="B307" t="str">
            <v>Hawaiian Commercial and Sugar Company</v>
          </cell>
          <cell r="L307">
            <v>179152</v>
          </cell>
        </row>
        <row r="308">
          <cell r="A308">
            <v>2011</v>
          </cell>
          <cell r="B308" t="str">
            <v>IES DOWNSTREAM, LLC - KAPOLEI REFINERY</v>
          </cell>
          <cell r="L308">
            <v>560159</v>
          </cell>
        </row>
        <row r="309">
          <cell r="A309">
            <v>2011</v>
          </cell>
          <cell r="B309" t="str">
            <v>KALAELOA COGENERATION PLANT</v>
          </cell>
          <cell r="L309">
            <v>992376</v>
          </cell>
        </row>
        <row r="310">
          <cell r="A310">
            <v>2011</v>
          </cell>
          <cell r="B310" t="str">
            <v>KAUAI ISLAND UTILITY COOPERATIVE - KAPAIA POWER STATION</v>
          </cell>
          <cell r="L310">
            <v>121286</v>
          </cell>
        </row>
        <row r="311">
          <cell r="A311">
            <v>2011</v>
          </cell>
          <cell r="B311" t="str">
            <v>KAUAI ISLAND UTILITY COOPERATIVE, PORT ALLEN GENERATING STATION</v>
          </cell>
          <cell r="L311">
            <v>154536</v>
          </cell>
        </row>
        <row r="312">
          <cell r="A312">
            <v>2011</v>
          </cell>
          <cell r="B312" t="str">
            <v>Kapaa and Kalaheo Sanitary Landfills</v>
          </cell>
          <cell r="L312">
            <v>89904</v>
          </cell>
        </row>
        <row r="313">
          <cell r="A313">
            <v>2011</v>
          </cell>
          <cell r="B313" t="str">
            <v>Kekaha Landfill</v>
          </cell>
          <cell r="L313">
            <v>74133</v>
          </cell>
        </row>
        <row r="314">
          <cell r="A314">
            <v>2011</v>
          </cell>
          <cell r="B314" t="str">
            <v>MAUI ELECTRIC CO (MECO) - KAHULUI GENERATING STATION</v>
          </cell>
          <cell r="L314">
            <v>191208</v>
          </cell>
        </row>
        <row r="315">
          <cell r="A315">
            <v>2011</v>
          </cell>
          <cell r="B315" t="str">
            <v>MAUI ELECTRIC CO (MECO) - MAALAEA GENERATING STATION</v>
          </cell>
          <cell r="L315">
            <v>548479</v>
          </cell>
        </row>
        <row r="316">
          <cell r="A316">
            <v>2011</v>
          </cell>
          <cell r="B316" t="str">
            <v>MAUI ELECTRIC CO (MECO) - PALAAU GENERATING STATION</v>
          </cell>
          <cell r="L316">
            <v>25079</v>
          </cell>
        </row>
        <row r="317">
          <cell r="A317">
            <v>2011</v>
          </cell>
          <cell r="B317" t="str">
            <v>Palailai Landfill</v>
          </cell>
          <cell r="L317">
            <v>47448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VXOCIBXSWXLNGJNMSOD5OGRNJN">
      <xxl21:absoluteUrl r:id="rId3"/>
    </xxl21:alternateUrls>
    <sheetNames>
      <sheetName val="EIA GHGRP Subpart Data"/>
      <sheetName val="Facility-Sector"/>
    </sheetNames>
    <sheetDataSet>
      <sheetData sheetId="0">
        <row r="4">
          <cell r="G4">
            <v>173029.3</v>
          </cell>
        </row>
        <row r="5">
          <cell r="G5">
            <v>331.97199999999998</v>
          </cell>
        </row>
        <row r="6">
          <cell r="G6">
            <v>0.1071</v>
          </cell>
        </row>
        <row r="7">
          <cell r="G7">
            <v>136606.20000000001</v>
          </cell>
        </row>
        <row r="8">
          <cell r="G8">
            <v>5775.5379999999996</v>
          </cell>
        </row>
        <row r="9">
          <cell r="G9">
            <v>182402</v>
          </cell>
        </row>
        <row r="10">
          <cell r="G10">
            <v>314891</v>
          </cell>
        </row>
        <row r="11">
          <cell r="G11">
            <v>214.858</v>
          </cell>
        </row>
        <row r="12">
          <cell r="G12">
            <v>165378</v>
          </cell>
        </row>
        <row r="13">
          <cell r="G13">
            <v>5.9</v>
          </cell>
        </row>
        <row r="14">
          <cell r="G14">
            <v>181.75</v>
          </cell>
        </row>
        <row r="15">
          <cell r="G15">
            <v>624</v>
          </cell>
        </row>
        <row r="16">
          <cell r="G16">
            <v>929.25</v>
          </cell>
        </row>
        <row r="17">
          <cell r="G17">
            <v>2422.5</v>
          </cell>
        </row>
        <row r="18">
          <cell r="G18">
            <v>55539.771950000002</v>
          </cell>
        </row>
        <row r="19">
          <cell r="G19">
            <v>497.06400000000002</v>
          </cell>
        </row>
        <row r="20">
          <cell r="G20">
            <v>26</v>
          </cell>
        </row>
        <row r="21">
          <cell r="G21">
            <v>2261.8200000000002</v>
          </cell>
        </row>
        <row r="22">
          <cell r="G22">
            <v>90.25</v>
          </cell>
        </row>
        <row r="23">
          <cell r="G23">
            <v>126354.5</v>
          </cell>
        </row>
        <row r="24">
          <cell r="G24">
            <v>432.1</v>
          </cell>
        </row>
        <row r="25">
          <cell r="G25">
            <v>949.25</v>
          </cell>
        </row>
        <row r="26">
          <cell r="G26">
            <v>2510212.7000000002</v>
          </cell>
        </row>
        <row r="27">
          <cell r="G27">
            <v>109000</v>
          </cell>
        </row>
        <row r="28">
          <cell r="G28">
            <v>568.25</v>
          </cell>
        </row>
        <row r="29">
          <cell r="G29">
            <v>175.5</v>
          </cell>
        </row>
        <row r="30">
          <cell r="G30">
            <v>208.5</v>
          </cell>
        </row>
        <row r="31">
          <cell r="G31">
            <v>1035.7</v>
          </cell>
        </row>
        <row r="32">
          <cell r="G32">
            <v>5129.1760000000004</v>
          </cell>
        </row>
        <row r="33">
          <cell r="G33">
            <v>0.255386</v>
          </cell>
        </row>
        <row r="34">
          <cell r="G34">
            <v>115.25</v>
          </cell>
        </row>
        <row r="35">
          <cell r="G35">
            <v>148.75</v>
          </cell>
        </row>
        <row r="36">
          <cell r="G36">
            <v>351</v>
          </cell>
        </row>
        <row r="37">
          <cell r="G37">
            <v>104.383151</v>
          </cell>
        </row>
        <row r="38">
          <cell r="G38">
            <v>479.48200000000003</v>
          </cell>
        </row>
        <row r="39">
          <cell r="G39">
            <v>25527.4</v>
          </cell>
        </row>
        <row r="40">
          <cell r="G40">
            <v>32.481999999999999</v>
          </cell>
        </row>
        <row r="41">
          <cell r="G41">
            <v>274.75599999999997</v>
          </cell>
        </row>
        <row r="42">
          <cell r="G42">
            <v>184323.7</v>
          </cell>
        </row>
        <row r="43">
          <cell r="G43">
            <v>320.94600000000003</v>
          </cell>
        </row>
        <row r="44">
          <cell r="G44">
            <v>120818.4</v>
          </cell>
        </row>
        <row r="45">
          <cell r="G45">
            <v>418704</v>
          </cell>
        </row>
        <row r="46">
          <cell r="G46">
            <v>971497.9</v>
          </cell>
        </row>
        <row r="47">
          <cell r="G47">
            <v>950267.6</v>
          </cell>
        </row>
        <row r="48">
          <cell r="G48">
            <v>45367.25</v>
          </cell>
        </row>
        <row r="49">
          <cell r="G49">
            <v>3232.25</v>
          </cell>
        </row>
        <row r="50">
          <cell r="G50">
            <v>4337.5</v>
          </cell>
        </row>
        <row r="51">
          <cell r="G51">
            <v>1354.41</v>
          </cell>
        </row>
        <row r="52">
          <cell r="G52">
            <v>61.686</v>
          </cell>
        </row>
        <row r="53">
          <cell r="G53">
            <v>7024.9</v>
          </cell>
        </row>
        <row r="54">
          <cell r="G54">
            <v>139.25</v>
          </cell>
        </row>
        <row r="55">
          <cell r="G55">
            <v>1514070.5</v>
          </cell>
        </row>
        <row r="56">
          <cell r="G56">
            <v>16.75</v>
          </cell>
        </row>
        <row r="57">
          <cell r="G57">
            <v>22767</v>
          </cell>
        </row>
        <row r="58">
          <cell r="G58">
            <v>147106.9</v>
          </cell>
        </row>
        <row r="59">
          <cell r="G59">
            <v>201425</v>
          </cell>
        </row>
        <row r="60">
          <cell r="G60">
            <v>5.0659999999999998</v>
          </cell>
        </row>
        <row r="61">
          <cell r="G61">
            <v>201.25</v>
          </cell>
        </row>
        <row r="62">
          <cell r="G62">
            <v>222.6</v>
          </cell>
        </row>
        <row r="63">
          <cell r="G63">
            <v>418.392</v>
          </cell>
        </row>
        <row r="64">
          <cell r="G64">
            <v>70946.889874999993</v>
          </cell>
        </row>
        <row r="65">
          <cell r="G65">
            <v>95177.25</v>
          </cell>
        </row>
        <row r="66">
          <cell r="G66">
            <v>13624</v>
          </cell>
        </row>
        <row r="67">
          <cell r="G67">
            <v>439810</v>
          </cell>
        </row>
        <row r="68">
          <cell r="G68">
            <v>913.37</v>
          </cell>
        </row>
        <row r="69">
          <cell r="G69">
            <v>32.78</v>
          </cell>
        </row>
        <row r="70">
          <cell r="G70">
            <v>7524.5</v>
          </cell>
        </row>
        <row r="71">
          <cell r="G71">
            <v>208708.9</v>
          </cell>
        </row>
        <row r="72">
          <cell r="G72">
            <v>24300</v>
          </cell>
        </row>
        <row r="73">
          <cell r="G73">
            <v>2</v>
          </cell>
        </row>
        <row r="74">
          <cell r="G74">
            <v>336247.1</v>
          </cell>
        </row>
        <row r="75">
          <cell r="G75">
            <v>383.25</v>
          </cell>
        </row>
        <row r="76">
          <cell r="G76">
            <v>560089.1</v>
          </cell>
        </row>
        <row r="77">
          <cell r="G77">
            <v>534.75</v>
          </cell>
        </row>
        <row r="78">
          <cell r="G78">
            <v>90133.2</v>
          </cell>
        </row>
        <row r="79">
          <cell r="G79">
            <v>748.27800000000002</v>
          </cell>
        </row>
        <row r="80">
          <cell r="G80">
            <v>2060</v>
          </cell>
        </row>
        <row r="81">
          <cell r="G81">
            <v>2215.3319999999999</v>
          </cell>
        </row>
        <row r="82">
          <cell r="G82">
            <v>33232.266900000002</v>
          </cell>
        </row>
        <row r="83">
          <cell r="G83">
            <v>6049.9960000000001</v>
          </cell>
        </row>
        <row r="84">
          <cell r="G84">
            <v>354.322</v>
          </cell>
        </row>
        <row r="85">
          <cell r="G85">
            <v>3866.75</v>
          </cell>
        </row>
        <row r="86">
          <cell r="G86">
            <v>17.399999999999999</v>
          </cell>
        </row>
        <row r="87">
          <cell r="G87">
            <v>5150.93</v>
          </cell>
        </row>
        <row r="88">
          <cell r="G88">
            <v>25.25</v>
          </cell>
        </row>
        <row r="89">
          <cell r="G89">
            <v>433.59</v>
          </cell>
        </row>
        <row r="90">
          <cell r="G90">
            <v>87038.3</v>
          </cell>
        </row>
        <row r="91">
          <cell r="G91">
            <v>3.8740000000000001</v>
          </cell>
        </row>
        <row r="92">
          <cell r="G92">
            <v>6397.1</v>
          </cell>
        </row>
        <row r="93">
          <cell r="G93">
            <v>10950.1</v>
          </cell>
        </row>
        <row r="94">
          <cell r="G94">
            <v>236.01599999999999</v>
          </cell>
        </row>
        <row r="95">
          <cell r="G95">
            <v>426901</v>
          </cell>
        </row>
        <row r="96">
          <cell r="G96">
            <v>133.25</v>
          </cell>
        </row>
        <row r="97">
          <cell r="G97">
            <v>47440.75</v>
          </cell>
        </row>
        <row r="98">
          <cell r="G98">
            <v>190061.1</v>
          </cell>
        </row>
        <row r="99">
          <cell r="G99">
            <v>126407.9</v>
          </cell>
        </row>
        <row r="100">
          <cell r="G100">
            <v>179267.8</v>
          </cell>
        </row>
        <row r="101">
          <cell r="G101">
            <v>677.05600000000004</v>
          </cell>
        </row>
        <row r="102">
          <cell r="G102">
            <v>1.75</v>
          </cell>
        </row>
        <row r="103">
          <cell r="G103">
            <v>190.5</v>
          </cell>
        </row>
        <row r="104">
          <cell r="G104">
            <v>372.798</v>
          </cell>
        </row>
        <row r="105">
          <cell r="G105">
            <v>333.75</v>
          </cell>
        </row>
        <row r="106">
          <cell r="G106">
            <v>15.198</v>
          </cell>
        </row>
        <row r="107">
          <cell r="G107">
            <v>120000</v>
          </cell>
        </row>
        <row r="108">
          <cell r="G108">
            <v>192391</v>
          </cell>
        </row>
        <row r="109">
          <cell r="G109">
            <v>74028.396049999996</v>
          </cell>
        </row>
        <row r="110">
          <cell r="G110">
            <v>58215.475400000003</v>
          </cell>
        </row>
        <row r="111">
          <cell r="G111">
            <v>43725</v>
          </cell>
        </row>
        <row r="112">
          <cell r="G112">
            <v>24993.4</v>
          </cell>
        </row>
        <row r="113">
          <cell r="G113">
            <v>6177</v>
          </cell>
        </row>
        <row r="114">
          <cell r="G114">
            <v>458.02600000000001</v>
          </cell>
        </row>
        <row r="115">
          <cell r="G115">
            <v>34062.5</v>
          </cell>
        </row>
        <row r="116">
          <cell r="G116">
            <v>873179.2</v>
          </cell>
        </row>
        <row r="117">
          <cell r="G117">
            <v>104.383</v>
          </cell>
        </row>
        <row r="118">
          <cell r="G118">
            <v>14858.8</v>
          </cell>
        </row>
        <row r="119">
          <cell r="G119">
            <v>60.195999999999998</v>
          </cell>
        </row>
        <row r="120">
          <cell r="G120">
            <v>120835.3</v>
          </cell>
        </row>
        <row r="121">
          <cell r="G121">
            <v>23300</v>
          </cell>
        </row>
        <row r="122">
          <cell r="G122">
            <v>848.25</v>
          </cell>
        </row>
        <row r="123">
          <cell r="G123">
            <v>102012.8</v>
          </cell>
        </row>
        <row r="124">
          <cell r="G124">
            <v>332.27</v>
          </cell>
        </row>
        <row r="125">
          <cell r="G125">
            <v>0.29799999999999999</v>
          </cell>
        </row>
        <row r="126">
          <cell r="G126">
            <v>190563.3</v>
          </cell>
        </row>
        <row r="127">
          <cell r="G127">
            <v>450700</v>
          </cell>
        </row>
        <row r="128">
          <cell r="G128">
            <v>154006.79999999999</v>
          </cell>
        </row>
        <row r="129">
          <cell r="G129">
            <v>6021.9840000000004</v>
          </cell>
        </row>
        <row r="130">
          <cell r="G130">
            <v>578.75</v>
          </cell>
        </row>
        <row r="131">
          <cell r="G131">
            <v>12.75</v>
          </cell>
        </row>
        <row r="132">
          <cell r="G132">
            <v>3994.5</v>
          </cell>
        </row>
        <row r="133">
          <cell r="G133">
            <v>936.31600000000003</v>
          </cell>
        </row>
        <row r="134">
          <cell r="G134">
            <v>1326.1</v>
          </cell>
        </row>
        <row r="135">
          <cell r="G135">
            <v>1637.9</v>
          </cell>
        </row>
        <row r="136">
          <cell r="G136">
            <v>4072</v>
          </cell>
        </row>
        <row r="137">
          <cell r="G137">
            <v>558.25</v>
          </cell>
        </row>
        <row r="138">
          <cell r="G138">
            <v>3251.25</v>
          </cell>
        </row>
        <row r="139">
          <cell r="G139">
            <v>967.5</v>
          </cell>
        </row>
        <row r="140">
          <cell r="G140">
            <v>392.75</v>
          </cell>
        </row>
        <row r="141">
          <cell r="G141">
            <v>2306.52</v>
          </cell>
        </row>
        <row r="142">
          <cell r="G142">
            <v>453.85399999999998</v>
          </cell>
        </row>
        <row r="143">
          <cell r="G143">
            <v>89904</v>
          </cell>
        </row>
        <row r="144">
          <cell r="G144">
            <v>2625624.5</v>
          </cell>
        </row>
        <row r="145">
          <cell r="G145">
            <v>18.5</v>
          </cell>
        </row>
        <row r="146">
          <cell r="G146">
            <v>1670902.4</v>
          </cell>
        </row>
        <row r="147">
          <cell r="G147">
            <v>857.28</v>
          </cell>
        </row>
        <row r="148">
          <cell r="G148">
            <v>546595</v>
          </cell>
        </row>
        <row r="149">
          <cell r="G149">
            <v>156</v>
          </cell>
        </row>
        <row r="150">
          <cell r="G150">
            <v>99.25</v>
          </cell>
        </row>
        <row r="151">
          <cell r="G151">
            <v>353.428</v>
          </cell>
        </row>
        <row r="152">
          <cell r="G152">
            <v>207.70599999999999</v>
          </cell>
        </row>
        <row r="153">
          <cell r="G153">
            <v>403.75</v>
          </cell>
        </row>
        <row r="154">
          <cell r="G154">
            <v>126470.1</v>
          </cell>
        </row>
        <row r="155">
          <cell r="G155">
            <v>192.25</v>
          </cell>
        </row>
        <row r="156">
          <cell r="G156">
            <v>37.548000000000002</v>
          </cell>
        </row>
        <row r="157">
          <cell r="G157">
            <v>2023.42</v>
          </cell>
        </row>
        <row r="158">
          <cell r="G158">
            <v>6930.5860000000002</v>
          </cell>
        </row>
        <row r="159">
          <cell r="G159">
            <v>317.37</v>
          </cell>
        </row>
        <row r="160">
          <cell r="G160">
            <v>139.25</v>
          </cell>
        </row>
        <row r="161">
          <cell r="G161">
            <v>202731.7</v>
          </cell>
        </row>
        <row r="162">
          <cell r="G162">
            <v>23415.9</v>
          </cell>
        </row>
        <row r="163">
          <cell r="G163">
            <v>293.89999999999998</v>
          </cell>
        </row>
        <row r="164">
          <cell r="G164">
            <v>348769.2</v>
          </cell>
        </row>
        <row r="165">
          <cell r="G165">
            <v>6371.5379999999996</v>
          </cell>
        </row>
        <row r="166">
          <cell r="G166">
            <v>8.6419999999999995</v>
          </cell>
        </row>
        <row r="167">
          <cell r="G167">
            <v>181.75</v>
          </cell>
        </row>
        <row r="168">
          <cell r="G168">
            <v>6.8</v>
          </cell>
        </row>
        <row r="169">
          <cell r="G169">
            <v>989102.2</v>
          </cell>
        </row>
        <row r="170">
          <cell r="G170">
            <v>0.1</v>
          </cell>
        </row>
        <row r="171">
          <cell r="G171">
            <v>325108.2</v>
          </cell>
        </row>
        <row r="172">
          <cell r="G172">
            <v>87</v>
          </cell>
        </row>
        <row r="173">
          <cell r="G173">
            <v>44279.75</v>
          </cell>
        </row>
        <row r="174">
          <cell r="G174">
            <v>2528.75</v>
          </cell>
        </row>
        <row r="175">
          <cell r="G175">
            <v>125672.5</v>
          </cell>
        </row>
        <row r="176">
          <cell r="G176">
            <v>105.900533</v>
          </cell>
        </row>
        <row r="177">
          <cell r="G177">
            <v>81045</v>
          </cell>
        </row>
        <row r="178">
          <cell r="G178">
            <v>421.67</v>
          </cell>
        </row>
        <row r="179">
          <cell r="G179">
            <v>5851.2</v>
          </cell>
        </row>
        <row r="180">
          <cell r="G180">
            <v>1812718.8</v>
          </cell>
        </row>
        <row r="181">
          <cell r="G181">
            <v>2023.9</v>
          </cell>
        </row>
        <row r="182">
          <cell r="G182">
            <v>24.75</v>
          </cell>
        </row>
        <row r="183">
          <cell r="G183">
            <v>830.25</v>
          </cell>
        </row>
        <row r="184">
          <cell r="G184">
            <v>46176</v>
          </cell>
        </row>
        <row r="185">
          <cell r="G185">
            <v>6616.7920000000004</v>
          </cell>
        </row>
        <row r="186">
          <cell r="G186">
            <v>19.75</v>
          </cell>
        </row>
        <row r="187">
          <cell r="G187">
            <v>144</v>
          </cell>
        </row>
        <row r="188">
          <cell r="G188">
            <v>22000</v>
          </cell>
        </row>
        <row r="189">
          <cell r="G189">
            <v>51556.837675000002</v>
          </cell>
        </row>
        <row r="190">
          <cell r="G190">
            <v>5464.4260000000004</v>
          </cell>
        </row>
        <row r="191">
          <cell r="G191">
            <v>5467.7039999999997</v>
          </cell>
        </row>
        <row r="192">
          <cell r="G192">
            <v>4.7679999999999998</v>
          </cell>
        </row>
        <row r="193">
          <cell r="G193">
            <v>51.75</v>
          </cell>
        </row>
        <row r="194">
          <cell r="G194">
            <v>11.25</v>
          </cell>
        </row>
        <row r="195">
          <cell r="G195">
            <v>372.798</v>
          </cell>
        </row>
        <row r="196">
          <cell r="G196">
            <v>2293.75</v>
          </cell>
        </row>
        <row r="197">
          <cell r="G197">
            <v>53536.661399999997</v>
          </cell>
        </row>
        <row r="198">
          <cell r="G198">
            <v>30295</v>
          </cell>
        </row>
        <row r="199">
          <cell r="G199">
            <v>860017</v>
          </cell>
        </row>
        <row r="200">
          <cell r="G200">
            <v>1257.8579999999999</v>
          </cell>
        </row>
        <row r="201">
          <cell r="G201">
            <v>329.58800000000002</v>
          </cell>
        </row>
        <row r="202">
          <cell r="G202">
            <v>158.30000000000001</v>
          </cell>
        </row>
        <row r="203">
          <cell r="G203">
            <v>340520.6</v>
          </cell>
        </row>
        <row r="204">
          <cell r="G204">
            <v>8.3439999999999994</v>
          </cell>
        </row>
        <row r="205">
          <cell r="G205">
            <v>81</v>
          </cell>
        </row>
        <row r="206">
          <cell r="G206">
            <v>2399403</v>
          </cell>
        </row>
        <row r="207">
          <cell r="G207">
            <v>44605.75</v>
          </cell>
        </row>
        <row r="208">
          <cell r="G208">
            <v>287.75</v>
          </cell>
        </row>
        <row r="209">
          <cell r="G209">
            <v>59.003999999999998</v>
          </cell>
        </row>
        <row r="210">
          <cell r="G210">
            <v>24179.9</v>
          </cell>
        </row>
        <row r="211">
          <cell r="G211">
            <v>1979.018</v>
          </cell>
        </row>
        <row r="212">
          <cell r="G212">
            <v>142352.6</v>
          </cell>
        </row>
        <row r="213">
          <cell r="G213">
            <v>899.66200000000003</v>
          </cell>
        </row>
        <row r="214">
          <cell r="G214">
            <v>355.51400000000001</v>
          </cell>
        </row>
        <row r="215">
          <cell r="G215">
            <v>149</v>
          </cell>
        </row>
        <row r="216">
          <cell r="G216">
            <v>109000</v>
          </cell>
        </row>
        <row r="217">
          <cell r="G217">
            <v>900</v>
          </cell>
        </row>
        <row r="218">
          <cell r="G218">
            <v>41.124000000000002</v>
          </cell>
        </row>
        <row r="219">
          <cell r="G219">
            <v>4215</v>
          </cell>
        </row>
        <row r="220">
          <cell r="G220">
            <v>202500.3</v>
          </cell>
        </row>
        <row r="221">
          <cell r="G221">
            <v>1025</v>
          </cell>
        </row>
        <row r="222">
          <cell r="G222">
            <v>520069</v>
          </cell>
        </row>
        <row r="223">
          <cell r="G223">
            <v>177</v>
          </cell>
        </row>
        <row r="224">
          <cell r="G224">
            <v>154200</v>
          </cell>
        </row>
        <row r="225">
          <cell r="G225">
            <v>24492</v>
          </cell>
        </row>
        <row r="226">
          <cell r="G226">
            <v>9.3000000000000007</v>
          </cell>
        </row>
        <row r="227">
          <cell r="G227">
            <v>528</v>
          </cell>
        </row>
        <row r="228">
          <cell r="G228">
            <v>13.41</v>
          </cell>
        </row>
        <row r="229">
          <cell r="G229">
            <v>377.5</v>
          </cell>
        </row>
        <row r="230">
          <cell r="G230">
            <v>177209</v>
          </cell>
        </row>
        <row r="231">
          <cell r="G231">
            <v>2086</v>
          </cell>
        </row>
        <row r="232">
          <cell r="G232">
            <v>389</v>
          </cell>
        </row>
        <row r="233">
          <cell r="G233">
            <v>348809.2</v>
          </cell>
        </row>
        <row r="234">
          <cell r="G234">
            <v>172.5</v>
          </cell>
        </row>
        <row r="235">
          <cell r="G235">
            <v>193.40199999999999</v>
          </cell>
        </row>
        <row r="236">
          <cell r="G236">
            <v>219595.6</v>
          </cell>
        </row>
        <row r="237">
          <cell r="G237">
            <v>2</v>
          </cell>
        </row>
        <row r="238">
          <cell r="G238">
            <v>0.25598199999999999</v>
          </cell>
        </row>
        <row r="239">
          <cell r="G239">
            <v>5908</v>
          </cell>
        </row>
        <row r="240">
          <cell r="G240">
            <v>0.107375</v>
          </cell>
        </row>
        <row r="241">
          <cell r="G241">
            <v>3454.25</v>
          </cell>
        </row>
        <row r="242">
          <cell r="G242">
            <v>7311.7280000000001</v>
          </cell>
        </row>
        <row r="243">
          <cell r="G243">
            <v>53503</v>
          </cell>
        </row>
        <row r="244">
          <cell r="G244">
            <v>139693</v>
          </cell>
        </row>
        <row r="245">
          <cell r="G245">
            <v>462652.6</v>
          </cell>
        </row>
        <row r="246">
          <cell r="G246">
            <v>42409.38235</v>
          </cell>
        </row>
        <row r="247">
          <cell r="G247">
            <v>172782</v>
          </cell>
        </row>
        <row r="248">
          <cell r="G248">
            <v>84922.75</v>
          </cell>
        </row>
        <row r="249">
          <cell r="G249">
            <v>567.25</v>
          </cell>
        </row>
        <row r="250">
          <cell r="G250">
            <v>411.24</v>
          </cell>
        </row>
        <row r="251">
          <cell r="G251">
            <v>661.2</v>
          </cell>
        </row>
        <row r="252">
          <cell r="G252">
            <v>4228.5</v>
          </cell>
        </row>
        <row r="253">
          <cell r="G253">
            <v>343.892</v>
          </cell>
        </row>
        <row r="254">
          <cell r="G254">
            <v>138.25</v>
          </cell>
        </row>
        <row r="255">
          <cell r="G255">
            <v>562.92200000000003</v>
          </cell>
        </row>
        <row r="256">
          <cell r="G256">
            <v>156.5</v>
          </cell>
        </row>
        <row r="257">
          <cell r="G257">
            <v>404780</v>
          </cell>
        </row>
        <row r="258">
          <cell r="G258">
            <v>114086</v>
          </cell>
        </row>
        <row r="259">
          <cell r="G259">
            <v>910653</v>
          </cell>
        </row>
        <row r="260">
          <cell r="G260">
            <v>382.63200000000001</v>
          </cell>
        </row>
        <row r="261">
          <cell r="G261">
            <v>123.372</v>
          </cell>
        </row>
        <row r="262">
          <cell r="G262">
            <v>14</v>
          </cell>
        </row>
        <row r="263">
          <cell r="G263">
            <v>84649</v>
          </cell>
        </row>
        <row r="264">
          <cell r="G264">
            <v>958667</v>
          </cell>
        </row>
        <row r="265">
          <cell r="G265">
            <v>5751.5</v>
          </cell>
        </row>
        <row r="266">
          <cell r="G266">
            <v>88629</v>
          </cell>
        </row>
        <row r="267">
          <cell r="G267">
            <v>2140.25</v>
          </cell>
        </row>
        <row r="268">
          <cell r="G268">
            <v>41505</v>
          </cell>
        </row>
        <row r="269">
          <cell r="G269">
            <v>359.75</v>
          </cell>
        </row>
        <row r="270">
          <cell r="G270">
            <v>57</v>
          </cell>
        </row>
        <row r="271">
          <cell r="G271">
            <v>256248.5</v>
          </cell>
        </row>
        <row r="272">
          <cell r="G272">
            <v>14</v>
          </cell>
        </row>
        <row r="273">
          <cell r="G273">
            <v>1981.7</v>
          </cell>
        </row>
        <row r="274">
          <cell r="G274">
            <v>18.475999999999999</v>
          </cell>
        </row>
        <row r="275">
          <cell r="G275">
            <v>1186.934</v>
          </cell>
        </row>
        <row r="276">
          <cell r="G276">
            <v>497.75</v>
          </cell>
        </row>
        <row r="277">
          <cell r="G277">
            <v>5901.2939999999999</v>
          </cell>
        </row>
        <row r="278">
          <cell r="G278">
            <v>6849.8280000000004</v>
          </cell>
        </row>
        <row r="279">
          <cell r="G279">
            <v>105.6</v>
          </cell>
        </row>
        <row r="280">
          <cell r="G280">
            <v>259584</v>
          </cell>
        </row>
        <row r="281">
          <cell r="G281">
            <v>120643.5</v>
          </cell>
        </row>
        <row r="282">
          <cell r="G282">
            <v>16401.25</v>
          </cell>
        </row>
        <row r="283">
          <cell r="G283">
            <v>136717</v>
          </cell>
        </row>
        <row r="284">
          <cell r="G284">
            <v>132.75</v>
          </cell>
        </row>
        <row r="285">
          <cell r="G285">
            <v>315.5</v>
          </cell>
        </row>
        <row r="286">
          <cell r="G286">
            <v>24089</v>
          </cell>
        </row>
        <row r="287">
          <cell r="G287">
            <v>3958</v>
          </cell>
        </row>
        <row r="288">
          <cell r="G288">
            <v>271.18</v>
          </cell>
        </row>
        <row r="289">
          <cell r="G289">
            <v>88.25</v>
          </cell>
        </row>
        <row r="290">
          <cell r="G290">
            <v>7.7</v>
          </cell>
        </row>
        <row r="291">
          <cell r="G291">
            <v>5.0659999999999998</v>
          </cell>
        </row>
        <row r="292">
          <cell r="G292">
            <v>5142</v>
          </cell>
        </row>
        <row r="293">
          <cell r="G293">
            <v>925</v>
          </cell>
        </row>
        <row r="294">
          <cell r="G294">
            <v>186114</v>
          </cell>
        </row>
        <row r="295">
          <cell r="G295">
            <v>3726</v>
          </cell>
        </row>
        <row r="296">
          <cell r="G296">
            <v>84615.75</v>
          </cell>
        </row>
        <row r="297">
          <cell r="G297">
            <v>449.98</v>
          </cell>
        </row>
        <row r="298">
          <cell r="G298">
            <v>10.728</v>
          </cell>
        </row>
        <row r="299">
          <cell r="G299">
            <v>5102.6540000000005</v>
          </cell>
        </row>
        <row r="300">
          <cell r="G300">
            <v>2</v>
          </cell>
        </row>
        <row r="301">
          <cell r="G301">
            <v>316.774</v>
          </cell>
        </row>
        <row r="302">
          <cell r="G302">
            <v>133</v>
          </cell>
        </row>
        <row r="303">
          <cell r="G303">
            <v>761.98599999999999</v>
          </cell>
        </row>
        <row r="304">
          <cell r="G304">
            <v>830.75</v>
          </cell>
        </row>
        <row r="305">
          <cell r="G305">
            <v>15.5</v>
          </cell>
        </row>
        <row r="306">
          <cell r="G306">
            <v>250.32</v>
          </cell>
        </row>
        <row r="307">
          <cell r="G307">
            <v>2211301</v>
          </cell>
        </row>
        <row r="308">
          <cell r="G308">
            <v>20475</v>
          </cell>
        </row>
        <row r="309">
          <cell r="G309">
            <v>5218.6000000000004</v>
          </cell>
        </row>
        <row r="310">
          <cell r="G310">
            <v>135.88800000000001</v>
          </cell>
        </row>
        <row r="311">
          <cell r="G311">
            <v>493944.1</v>
          </cell>
        </row>
        <row r="312">
          <cell r="G312">
            <v>2384</v>
          </cell>
        </row>
        <row r="313">
          <cell r="G313">
            <v>25297.7</v>
          </cell>
        </row>
        <row r="314">
          <cell r="G314">
            <v>131.30000000000001</v>
          </cell>
        </row>
        <row r="315">
          <cell r="G315">
            <v>56762.25</v>
          </cell>
        </row>
        <row r="316">
          <cell r="G316">
            <v>348.36200000000002</v>
          </cell>
        </row>
        <row r="317">
          <cell r="G317">
            <v>421573.8</v>
          </cell>
        </row>
        <row r="318">
          <cell r="G318">
            <v>68600</v>
          </cell>
        </row>
        <row r="319">
          <cell r="G319">
            <v>144168.29999999999</v>
          </cell>
        </row>
        <row r="320">
          <cell r="G320">
            <v>38.143999999999998</v>
          </cell>
        </row>
        <row r="321">
          <cell r="G321">
            <v>59055</v>
          </cell>
        </row>
        <row r="322">
          <cell r="G322">
            <v>565</v>
          </cell>
        </row>
        <row r="323">
          <cell r="G323">
            <v>171899</v>
          </cell>
        </row>
        <row r="324">
          <cell r="G324">
            <v>316.476</v>
          </cell>
        </row>
        <row r="325">
          <cell r="G325">
            <v>155344</v>
          </cell>
        </row>
        <row r="326">
          <cell r="G326">
            <v>859089</v>
          </cell>
        </row>
        <row r="327">
          <cell r="G327">
            <v>300154.2</v>
          </cell>
        </row>
        <row r="328">
          <cell r="G328">
            <v>65658.149999999994</v>
          </cell>
        </row>
        <row r="329">
          <cell r="G329">
            <v>2038.8</v>
          </cell>
        </row>
        <row r="330">
          <cell r="G330">
            <v>132962</v>
          </cell>
        </row>
        <row r="331">
          <cell r="G331">
            <v>409.452</v>
          </cell>
        </row>
        <row r="332">
          <cell r="G332">
            <v>24.5</v>
          </cell>
        </row>
        <row r="333">
          <cell r="G333">
            <v>752.15200000000004</v>
          </cell>
        </row>
        <row r="334">
          <cell r="G334">
            <v>105.25</v>
          </cell>
        </row>
        <row r="335">
          <cell r="G335">
            <v>188.75</v>
          </cell>
        </row>
        <row r="336">
          <cell r="G336">
            <v>211.58</v>
          </cell>
        </row>
        <row r="337">
          <cell r="G337">
            <v>146</v>
          </cell>
        </row>
        <row r="338">
          <cell r="G338">
            <v>490652</v>
          </cell>
        </row>
        <row r="339">
          <cell r="G339">
            <v>0.29799999999999999</v>
          </cell>
        </row>
        <row r="340">
          <cell r="G340">
            <v>19.25</v>
          </cell>
        </row>
        <row r="341">
          <cell r="G341">
            <v>56004.5</v>
          </cell>
        </row>
        <row r="342">
          <cell r="G342">
            <v>9000.1959999999999</v>
          </cell>
        </row>
        <row r="343">
          <cell r="G343">
            <v>171.75</v>
          </cell>
        </row>
        <row r="344">
          <cell r="G344">
            <v>46350.5</v>
          </cell>
        </row>
        <row r="345">
          <cell r="G345">
            <v>35348.25</v>
          </cell>
        </row>
        <row r="346">
          <cell r="G346">
            <v>1012</v>
          </cell>
        </row>
        <row r="347">
          <cell r="G347">
            <v>58.11</v>
          </cell>
        </row>
        <row r="348">
          <cell r="G348">
            <v>95551</v>
          </cell>
        </row>
        <row r="349">
          <cell r="G349">
            <v>321.5</v>
          </cell>
        </row>
        <row r="350">
          <cell r="G350">
            <v>1676154.3</v>
          </cell>
        </row>
        <row r="351">
          <cell r="G351">
            <v>623.9</v>
          </cell>
        </row>
        <row r="352">
          <cell r="G352">
            <v>428468.1</v>
          </cell>
        </row>
        <row r="353">
          <cell r="G353">
            <v>519.5</v>
          </cell>
        </row>
        <row r="354">
          <cell r="G354">
            <v>2066.1999999999998</v>
          </cell>
        </row>
        <row r="355">
          <cell r="G355">
            <v>213</v>
          </cell>
        </row>
        <row r="356">
          <cell r="G356">
            <v>2064.5439999999999</v>
          </cell>
        </row>
        <row r="357">
          <cell r="G357">
            <v>897</v>
          </cell>
        </row>
        <row r="358">
          <cell r="G358">
            <v>303.36399999999998</v>
          </cell>
        </row>
        <row r="359">
          <cell r="G359">
            <v>705.3</v>
          </cell>
        </row>
        <row r="360">
          <cell r="G360">
            <v>124895.4</v>
          </cell>
        </row>
        <row r="361">
          <cell r="G361">
            <v>2.75</v>
          </cell>
        </row>
        <row r="362">
          <cell r="G362">
            <v>331.97199999999998</v>
          </cell>
        </row>
        <row r="363">
          <cell r="G363">
            <v>105.6</v>
          </cell>
        </row>
        <row r="364">
          <cell r="G364">
            <v>171</v>
          </cell>
        </row>
        <row r="365">
          <cell r="G365">
            <v>328.39600000000002</v>
          </cell>
        </row>
        <row r="366">
          <cell r="G366">
            <v>66995.5</v>
          </cell>
        </row>
        <row r="367">
          <cell r="G367">
            <v>137.75</v>
          </cell>
        </row>
        <row r="368">
          <cell r="G368">
            <v>8.9</v>
          </cell>
        </row>
        <row r="369">
          <cell r="G369">
            <v>21.456</v>
          </cell>
        </row>
        <row r="370">
          <cell r="G370">
            <v>24987.599999999999</v>
          </cell>
        </row>
        <row r="371">
          <cell r="G371">
            <v>866</v>
          </cell>
        </row>
        <row r="372">
          <cell r="G372">
            <v>127.25</v>
          </cell>
        </row>
        <row r="373">
          <cell r="G373">
            <v>139377.70000000001</v>
          </cell>
        </row>
        <row r="374">
          <cell r="G374">
            <v>259.5</v>
          </cell>
        </row>
        <row r="375">
          <cell r="G375">
            <v>18.25</v>
          </cell>
        </row>
        <row r="376">
          <cell r="G376">
            <v>50</v>
          </cell>
        </row>
        <row r="377">
          <cell r="G377">
            <v>1239.3820000000001</v>
          </cell>
        </row>
        <row r="378">
          <cell r="G378">
            <v>7764.9859999999999</v>
          </cell>
        </row>
        <row r="379">
          <cell r="G379">
            <v>408.26</v>
          </cell>
        </row>
        <row r="380">
          <cell r="G380">
            <v>569.5</v>
          </cell>
        </row>
        <row r="381">
          <cell r="G381">
            <v>4825.5</v>
          </cell>
        </row>
        <row r="382">
          <cell r="G382">
            <v>6.258</v>
          </cell>
        </row>
        <row r="383">
          <cell r="G383">
            <v>57.811999999999998</v>
          </cell>
        </row>
        <row r="384">
          <cell r="G384">
            <v>2139.0439999999999</v>
          </cell>
        </row>
        <row r="385">
          <cell r="G385">
            <v>356.70600000000002</v>
          </cell>
        </row>
        <row r="386">
          <cell r="G386">
            <v>4.7679999999999998</v>
          </cell>
        </row>
        <row r="387">
          <cell r="G387">
            <v>134048.4</v>
          </cell>
        </row>
        <row r="388">
          <cell r="G388">
            <v>0.29799999999999999</v>
          </cell>
        </row>
        <row r="389">
          <cell r="G389">
            <v>204878.4</v>
          </cell>
        </row>
        <row r="390">
          <cell r="G390">
            <v>125540.1</v>
          </cell>
        </row>
        <row r="391">
          <cell r="G391">
            <v>507.49400000000003</v>
          </cell>
        </row>
        <row r="392">
          <cell r="G392">
            <v>460993.3</v>
          </cell>
        </row>
        <row r="393">
          <cell r="G393">
            <v>105180</v>
          </cell>
        </row>
        <row r="394">
          <cell r="G394">
            <v>4872.598</v>
          </cell>
        </row>
        <row r="395">
          <cell r="G395">
            <v>34230.25</v>
          </cell>
        </row>
        <row r="396">
          <cell r="G396">
            <v>209954</v>
          </cell>
        </row>
        <row r="397">
          <cell r="G397">
            <v>5.3639999999999999</v>
          </cell>
        </row>
        <row r="398">
          <cell r="G398">
            <v>18</v>
          </cell>
        </row>
        <row r="399">
          <cell r="G399">
            <v>6226.3</v>
          </cell>
        </row>
        <row r="400">
          <cell r="G400">
            <v>4895.8419999999996</v>
          </cell>
        </row>
        <row r="401">
          <cell r="G401">
            <v>277449.7</v>
          </cell>
        </row>
        <row r="402">
          <cell r="G402">
            <v>119.2</v>
          </cell>
        </row>
        <row r="403">
          <cell r="G403">
            <v>115.75</v>
          </cell>
        </row>
        <row r="404">
          <cell r="G404">
            <v>44893.25</v>
          </cell>
        </row>
        <row r="405">
          <cell r="G405">
            <v>912407.4</v>
          </cell>
        </row>
        <row r="406">
          <cell r="G406">
            <v>50073.4</v>
          </cell>
        </row>
        <row r="407">
          <cell r="G407">
            <v>2802.12</v>
          </cell>
        </row>
        <row r="408">
          <cell r="G408">
            <v>4920.75</v>
          </cell>
        </row>
        <row r="409">
          <cell r="G409">
            <v>361.25</v>
          </cell>
        </row>
        <row r="410">
          <cell r="G410">
            <v>84643.5</v>
          </cell>
        </row>
        <row r="411">
          <cell r="G411">
            <v>1755281.7</v>
          </cell>
        </row>
        <row r="412">
          <cell r="G412">
            <v>7551.9160000000002</v>
          </cell>
        </row>
        <row r="413">
          <cell r="G413">
            <v>348602.9</v>
          </cell>
        </row>
        <row r="414">
          <cell r="G414">
            <v>4481.75</v>
          </cell>
        </row>
        <row r="415">
          <cell r="G415">
            <v>23952.5</v>
          </cell>
        </row>
        <row r="416">
          <cell r="G416">
            <v>2043.5</v>
          </cell>
        </row>
        <row r="417">
          <cell r="G417">
            <v>276.24599999999998</v>
          </cell>
        </row>
        <row r="418">
          <cell r="G418">
            <v>139</v>
          </cell>
        </row>
        <row r="419">
          <cell r="G419">
            <v>467.75</v>
          </cell>
        </row>
        <row r="420">
          <cell r="G420">
            <v>171380.9</v>
          </cell>
        </row>
        <row r="421">
          <cell r="G421">
            <v>3085.5</v>
          </cell>
        </row>
        <row r="422">
          <cell r="G422">
            <v>43.5</v>
          </cell>
        </row>
        <row r="423">
          <cell r="G423">
            <v>399342.5</v>
          </cell>
        </row>
        <row r="424">
          <cell r="G424">
            <v>28700</v>
          </cell>
        </row>
        <row r="425">
          <cell r="G425">
            <v>549.51199999999994</v>
          </cell>
        </row>
        <row r="426">
          <cell r="G426">
            <v>59567.75</v>
          </cell>
        </row>
        <row r="427">
          <cell r="G427">
            <v>46515.25</v>
          </cell>
        </row>
        <row r="428">
          <cell r="G428">
            <v>48564.5</v>
          </cell>
        </row>
        <row r="429">
          <cell r="G429">
            <v>1114.52</v>
          </cell>
        </row>
        <row r="430">
          <cell r="G430">
            <v>2125576.2000000002</v>
          </cell>
        </row>
        <row r="431">
          <cell r="G431">
            <v>2</v>
          </cell>
        </row>
        <row r="432">
          <cell r="G432">
            <v>879993.6</v>
          </cell>
        </row>
        <row r="433">
          <cell r="G433">
            <v>5664.1</v>
          </cell>
        </row>
        <row r="434">
          <cell r="G434">
            <v>24.25</v>
          </cell>
        </row>
        <row r="435">
          <cell r="G435">
            <v>35.76</v>
          </cell>
        </row>
        <row r="436">
          <cell r="G436">
            <v>2603.3000000000002</v>
          </cell>
        </row>
        <row r="437">
          <cell r="G437">
            <v>123911.8</v>
          </cell>
        </row>
        <row r="438">
          <cell r="G438">
            <v>323249.90000000002</v>
          </cell>
        </row>
        <row r="439">
          <cell r="G439">
            <v>119570.7</v>
          </cell>
        </row>
        <row r="440">
          <cell r="G440">
            <v>20150.5</v>
          </cell>
        </row>
        <row r="441">
          <cell r="G441">
            <v>67387.899999999994</v>
          </cell>
        </row>
        <row r="442">
          <cell r="G442">
            <v>179745.4</v>
          </cell>
        </row>
        <row r="443">
          <cell r="G443">
            <v>296.21199999999999</v>
          </cell>
        </row>
        <row r="444">
          <cell r="G444">
            <v>5838.8</v>
          </cell>
        </row>
        <row r="445">
          <cell r="G445">
            <v>2011871.7</v>
          </cell>
        </row>
        <row r="446">
          <cell r="G446">
            <v>541.5</v>
          </cell>
        </row>
        <row r="447">
          <cell r="G447">
            <v>207.5</v>
          </cell>
        </row>
        <row r="448">
          <cell r="G448">
            <v>494.68</v>
          </cell>
        </row>
        <row r="449">
          <cell r="G449">
            <v>383171.8</v>
          </cell>
        </row>
        <row r="450">
          <cell r="G450">
            <v>316.476</v>
          </cell>
        </row>
        <row r="451">
          <cell r="G451">
            <v>986.25</v>
          </cell>
        </row>
        <row r="452">
          <cell r="G452">
            <v>259.25</v>
          </cell>
        </row>
        <row r="453">
          <cell r="G453">
            <v>948898.7</v>
          </cell>
        </row>
        <row r="454">
          <cell r="G454">
            <v>68548</v>
          </cell>
        </row>
        <row r="455">
          <cell r="G455">
            <v>38.5</v>
          </cell>
        </row>
        <row r="456">
          <cell r="G456">
            <v>56.62</v>
          </cell>
        </row>
        <row r="457">
          <cell r="G457">
            <v>4182.75</v>
          </cell>
        </row>
        <row r="458">
          <cell r="G458">
            <v>112497.2</v>
          </cell>
        </row>
        <row r="459">
          <cell r="G459">
            <v>4644.0320000000002</v>
          </cell>
        </row>
        <row r="460">
          <cell r="G460">
            <v>14.25</v>
          </cell>
        </row>
        <row r="461">
          <cell r="G461">
            <v>2226.06</v>
          </cell>
        </row>
        <row r="462">
          <cell r="G462">
            <v>182962.5</v>
          </cell>
        </row>
        <row r="463">
          <cell r="G463">
            <v>462.5</v>
          </cell>
        </row>
        <row r="464">
          <cell r="G464">
            <v>2915</v>
          </cell>
        </row>
        <row r="465">
          <cell r="G465">
            <v>1291.83</v>
          </cell>
        </row>
        <row r="466">
          <cell r="G466">
            <v>7195</v>
          </cell>
        </row>
        <row r="467">
          <cell r="G467">
            <v>112.25</v>
          </cell>
        </row>
        <row r="468">
          <cell r="G468">
            <v>85415.5</v>
          </cell>
        </row>
        <row r="469">
          <cell r="G469">
            <v>1947.5</v>
          </cell>
        </row>
        <row r="470">
          <cell r="G470">
            <v>7247.9560000000001</v>
          </cell>
        </row>
        <row r="471">
          <cell r="G471">
            <v>495.75</v>
          </cell>
        </row>
        <row r="472">
          <cell r="G472">
            <v>5.6619999999999999</v>
          </cell>
        </row>
        <row r="473">
          <cell r="G473">
            <v>256973.5</v>
          </cell>
        </row>
        <row r="474">
          <cell r="G474">
            <v>1010276.5</v>
          </cell>
        </row>
        <row r="475">
          <cell r="G475">
            <v>32690.25</v>
          </cell>
        </row>
        <row r="476">
          <cell r="G476">
            <v>8212.7000000000007</v>
          </cell>
        </row>
        <row r="477">
          <cell r="G477">
            <v>2388.6</v>
          </cell>
        </row>
        <row r="478">
          <cell r="G478">
            <v>23.84</v>
          </cell>
        </row>
        <row r="479">
          <cell r="G479">
            <v>131982.20000000001</v>
          </cell>
        </row>
        <row r="480">
          <cell r="G480">
            <v>131.75</v>
          </cell>
        </row>
        <row r="481">
          <cell r="G481">
            <v>488518.2</v>
          </cell>
        </row>
        <row r="482">
          <cell r="G482">
            <v>442876.1</v>
          </cell>
        </row>
        <row r="483">
          <cell r="G483">
            <v>267.90199999999999</v>
          </cell>
        </row>
        <row r="484">
          <cell r="G484">
            <v>933.75</v>
          </cell>
        </row>
        <row r="485">
          <cell r="G485">
            <v>1181.2719999999999</v>
          </cell>
        </row>
        <row r="486">
          <cell r="G486">
            <v>397736.1</v>
          </cell>
        </row>
        <row r="487">
          <cell r="G487">
            <v>314.09199999999998</v>
          </cell>
        </row>
        <row r="488">
          <cell r="G488">
            <v>29.8</v>
          </cell>
        </row>
        <row r="489">
          <cell r="G489">
            <v>4619</v>
          </cell>
        </row>
        <row r="490">
          <cell r="G490">
            <v>28830.25</v>
          </cell>
        </row>
        <row r="491">
          <cell r="G491">
            <v>6019.2</v>
          </cell>
        </row>
        <row r="492">
          <cell r="G492">
            <v>23188</v>
          </cell>
        </row>
        <row r="493">
          <cell r="G493">
            <v>124</v>
          </cell>
        </row>
        <row r="494">
          <cell r="G494">
            <v>23.75</v>
          </cell>
        </row>
        <row r="495">
          <cell r="G495">
            <v>25</v>
          </cell>
        </row>
        <row r="496">
          <cell r="G496">
            <v>2350.922</v>
          </cell>
        </row>
        <row r="497">
          <cell r="G497">
            <v>114149.9</v>
          </cell>
        </row>
        <row r="498">
          <cell r="G498">
            <v>145.5</v>
          </cell>
        </row>
        <row r="499">
          <cell r="G499">
            <v>23439.9</v>
          </cell>
        </row>
        <row r="500">
          <cell r="G500">
            <v>48.573999999999998</v>
          </cell>
        </row>
        <row r="501">
          <cell r="G501">
            <v>122539.2</v>
          </cell>
        </row>
        <row r="502">
          <cell r="G502">
            <v>2.5</v>
          </cell>
        </row>
        <row r="503">
          <cell r="G503">
            <v>346.57400000000001</v>
          </cell>
        </row>
        <row r="504">
          <cell r="G504">
            <v>14.006</v>
          </cell>
        </row>
        <row r="505">
          <cell r="G505">
            <v>46494.25</v>
          </cell>
        </row>
        <row r="506">
          <cell r="G506">
            <v>179.75</v>
          </cell>
        </row>
        <row r="507">
          <cell r="G507">
            <v>64600.75</v>
          </cell>
        </row>
        <row r="508">
          <cell r="G508">
            <v>7466.0919999999996</v>
          </cell>
        </row>
        <row r="509">
          <cell r="G509">
            <v>10.199999999999999</v>
          </cell>
        </row>
        <row r="510">
          <cell r="G510">
            <v>1632362</v>
          </cell>
        </row>
        <row r="511">
          <cell r="G511">
            <v>20.25</v>
          </cell>
        </row>
        <row r="512">
          <cell r="G512">
            <v>534.25</v>
          </cell>
        </row>
        <row r="513">
          <cell r="G513">
            <v>330672.3</v>
          </cell>
        </row>
        <row r="514">
          <cell r="G514">
            <v>4770.25</v>
          </cell>
        </row>
        <row r="515">
          <cell r="G515">
            <v>563.22</v>
          </cell>
        </row>
        <row r="516">
          <cell r="G516">
            <v>36294</v>
          </cell>
        </row>
        <row r="517">
          <cell r="G517">
            <v>204635.8</v>
          </cell>
        </row>
        <row r="518">
          <cell r="G518">
            <v>102637</v>
          </cell>
        </row>
        <row r="519">
          <cell r="G519">
            <v>722.1</v>
          </cell>
        </row>
        <row r="520">
          <cell r="G520">
            <v>428.226</v>
          </cell>
        </row>
        <row r="521">
          <cell r="G521">
            <v>185736.3</v>
          </cell>
        </row>
        <row r="522">
          <cell r="G522">
            <v>1841.0440000000001</v>
          </cell>
        </row>
        <row r="523">
          <cell r="G523">
            <v>124.25</v>
          </cell>
        </row>
        <row r="524">
          <cell r="G524">
            <v>17.2</v>
          </cell>
        </row>
        <row r="525">
          <cell r="G525">
            <v>29993.25</v>
          </cell>
        </row>
        <row r="526">
          <cell r="G526">
            <v>2.5</v>
          </cell>
        </row>
        <row r="527">
          <cell r="G527">
            <v>515.54</v>
          </cell>
        </row>
        <row r="528">
          <cell r="G528">
            <v>47.084000000000003</v>
          </cell>
        </row>
        <row r="529">
          <cell r="G529">
            <v>795769.9</v>
          </cell>
        </row>
        <row r="530">
          <cell r="G530">
            <v>1980</v>
          </cell>
        </row>
        <row r="531">
          <cell r="G531">
            <v>388553.3</v>
          </cell>
        </row>
        <row r="532">
          <cell r="G532">
            <v>312016.7</v>
          </cell>
        </row>
        <row r="533">
          <cell r="G533">
            <v>721</v>
          </cell>
        </row>
        <row r="534">
          <cell r="G534">
            <v>216.75</v>
          </cell>
        </row>
        <row r="535">
          <cell r="G535">
            <v>25210.400000000001</v>
          </cell>
        </row>
        <row r="536">
          <cell r="G536">
            <v>296.51</v>
          </cell>
        </row>
        <row r="537">
          <cell r="G537">
            <v>6.8540000000000001</v>
          </cell>
        </row>
        <row r="538">
          <cell r="G538">
            <v>1226.27</v>
          </cell>
        </row>
        <row r="539">
          <cell r="G539">
            <v>331.07799999999997</v>
          </cell>
        </row>
        <row r="540">
          <cell r="G540">
            <v>483</v>
          </cell>
        </row>
        <row r="541">
          <cell r="G541">
            <v>4938.5</v>
          </cell>
        </row>
        <row r="542">
          <cell r="G542">
            <v>843229</v>
          </cell>
        </row>
        <row r="543">
          <cell r="G543">
            <v>5.96</v>
          </cell>
        </row>
        <row r="544">
          <cell r="G544">
            <v>514.25</v>
          </cell>
        </row>
        <row r="545">
          <cell r="G545">
            <v>4722.1080000000002</v>
          </cell>
        </row>
        <row r="546">
          <cell r="G546">
            <v>2966.28</v>
          </cell>
        </row>
        <row r="547">
          <cell r="G547">
            <v>547.12800000000004</v>
          </cell>
        </row>
        <row r="548">
          <cell r="G548">
            <v>323.62799999999999</v>
          </cell>
        </row>
        <row r="549">
          <cell r="G549">
            <v>2110.1379999999999</v>
          </cell>
        </row>
        <row r="550">
          <cell r="G550">
            <v>85</v>
          </cell>
        </row>
        <row r="551">
          <cell r="G551">
            <v>19.75</v>
          </cell>
        </row>
        <row r="552">
          <cell r="G552">
            <v>86319.9</v>
          </cell>
        </row>
        <row r="553">
          <cell r="G553">
            <v>380855.4</v>
          </cell>
        </row>
        <row r="554">
          <cell r="G554">
            <v>551.29999999999995</v>
          </cell>
        </row>
        <row r="555">
          <cell r="G555">
            <v>95</v>
          </cell>
        </row>
        <row r="556">
          <cell r="G556">
            <v>139104.70000000001</v>
          </cell>
        </row>
        <row r="557">
          <cell r="G557">
            <v>2409.1999999999998</v>
          </cell>
        </row>
        <row r="558">
          <cell r="G558">
            <v>4264.0820000000003</v>
          </cell>
        </row>
        <row r="559">
          <cell r="G559">
            <v>2023819.1</v>
          </cell>
        </row>
        <row r="560">
          <cell r="G560">
            <v>7729.5240000000003</v>
          </cell>
        </row>
        <row r="561">
          <cell r="G561">
            <v>1151.174</v>
          </cell>
        </row>
        <row r="562">
          <cell r="G562">
            <v>5469.3</v>
          </cell>
        </row>
        <row r="563">
          <cell r="G563">
            <v>19</v>
          </cell>
        </row>
        <row r="564">
          <cell r="G564">
            <v>26429.5</v>
          </cell>
        </row>
        <row r="565">
          <cell r="G565">
            <v>23328.400000000001</v>
          </cell>
        </row>
        <row r="566">
          <cell r="G566">
            <v>229881.2</v>
          </cell>
        </row>
        <row r="567">
          <cell r="G567">
            <v>370</v>
          </cell>
        </row>
        <row r="568">
          <cell r="G568">
            <v>252.25</v>
          </cell>
        </row>
        <row r="569">
          <cell r="G569">
            <v>32.481999999999999</v>
          </cell>
        </row>
        <row r="570">
          <cell r="G570">
            <v>229.75</v>
          </cell>
        </row>
        <row r="571">
          <cell r="G571">
            <v>17.5</v>
          </cell>
        </row>
        <row r="572">
          <cell r="G572">
            <v>10.5</v>
          </cell>
        </row>
        <row r="573">
          <cell r="G573">
            <v>37847.5</v>
          </cell>
        </row>
        <row r="574">
          <cell r="G574">
            <v>88828.2</v>
          </cell>
        </row>
        <row r="575">
          <cell r="G575">
            <v>1242.2</v>
          </cell>
        </row>
        <row r="576">
          <cell r="G576">
            <v>8079</v>
          </cell>
        </row>
        <row r="577">
          <cell r="G577">
            <v>428170.4</v>
          </cell>
        </row>
        <row r="578">
          <cell r="G578">
            <v>25000.25</v>
          </cell>
        </row>
        <row r="579">
          <cell r="G579">
            <v>56.322000000000003</v>
          </cell>
        </row>
        <row r="580">
          <cell r="G580">
            <v>226.77799999999999</v>
          </cell>
        </row>
        <row r="581">
          <cell r="G581">
            <v>47418</v>
          </cell>
        </row>
        <row r="582">
          <cell r="G582">
            <v>1918046.5</v>
          </cell>
        </row>
        <row r="583">
          <cell r="G583">
            <v>86246.75</v>
          </cell>
        </row>
        <row r="584">
          <cell r="G584">
            <v>4555</v>
          </cell>
        </row>
        <row r="585">
          <cell r="G585">
            <v>885.25</v>
          </cell>
        </row>
        <row r="586">
          <cell r="G586">
            <v>255826.8</v>
          </cell>
        </row>
        <row r="587">
          <cell r="G587">
            <v>83714.3</v>
          </cell>
        </row>
        <row r="588">
          <cell r="G588">
            <v>19650.099999999999</v>
          </cell>
        </row>
        <row r="589">
          <cell r="G589">
            <v>573.75</v>
          </cell>
        </row>
        <row r="590">
          <cell r="G590">
            <v>772.75</v>
          </cell>
        </row>
        <row r="591">
          <cell r="G591">
            <v>51176.6</v>
          </cell>
        </row>
        <row r="592">
          <cell r="G592">
            <v>202.04400000000001</v>
          </cell>
        </row>
        <row r="593">
          <cell r="G593">
            <v>7886.2719999999999</v>
          </cell>
        </row>
        <row r="594">
          <cell r="G594">
            <v>2713</v>
          </cell>
        </row>
        <row r="595">
          <cell r="G595">
            <v>476053.8</v>
          </cell>
        </row>
        <row r="596">
          <cell r="G596">
            <v>113071.2</v>
          </cell>
        </row>
        <row r="597">
          <cell r="G597">
            <v>213048.8</v>
          </cell>
        </row>
        <row r="598">
          <cell r="G598">
            <v>33247.599999999999</v>
          </cell>
        </row>
        <row r="599">
          <cell r="G599">
            <v>5433</v>
          </cell>
        </row>
        <row r="600">
          <cell r="G600">
            <v>139</v>
          </cell>
        </row>
        <row r="601">
          <cell r="G601">
            <v>48269</v>
          </cell>
        </row>
        <row r="602">
          <cell r="G602">
            <v>23.75</v>
          </cell>
        </row>
        <row r="603">
          <cell r="G603">
            <v>22.648</v>
          </cell>
        </row>
        <row r="604">
          <cell r="G604">
            <v>19.25</v>
          </cell>
        </row>
        <row r="605">
          <cell r="G605">
            <v>39510.75</v>
          </cell>
        </row>
        <row r="606">
          <cell r="G606">
            <v>26.75</v>
          </cell>
        </row>
        <row r="607">
          <cell r="G607">
            <v>2.75</v>
          </cell>
        </row>
        <row r="608">
          <cell r="G608">
            <v>9144.5</v>
          </cell>
        </row>
        <row r="609">
          <cell r="G609">
            <v>347.5</v>
          </cell>
        </row>
        <row r="610">
          <cell r="G610">
            <v>174589.9</v>
          </cell>
        </row>
        <row r="611">
          <cell r="G611">
            <v>79.5</v>
          </cell>
        </row>
        <row r="612">
          <cell r="G612">
            <v>31.885999999999999</v>
          </cell>
        </row>
        <row r="613">
          <cell r="G613">
            <v>482.25</v>
          </cell>
        </row>
        <row r="614">
          <cell r="G614">
            <v>4153.75</v>
          </cell>
        </row>
        <row r="615">
          <cell r="G615">
            <v>531.92999999999995</v>
          </cell>
        </row>
        <row r="616">
          <cell r="G616">
            <v>1148.79</v>
          </cell>
        </row>
        <row r="617">
          <cell r="G617">
            <v>1343.086</v>
          </cell>
        </row>
        <row r="618">
          <cell r="G618">
            <v>564</v>
          </cell>
        </row>
        <row r="619">
          <cell r="G619">
            <v>7668.732</v>
          </cell>
        </row>
        <row r="620">
          <cell r="G620">
            <v>78352</v>
          </cell>
        </row>
        <row r="621">
          <cell r="G621">
            <v>4881.1000000000004</v>
          </cell>
        </row>
        <row r="622">
          <cell r="G622">
            <v>39</v>
          </cell>
        </row>
        <row r="623">
          <cell r="G623">
            <v>188.93199999999999</v>
          </cell>
        </row>
        <row r="624">
          <cell r="G624">
            <v>472090.6</v>
          </cell>
        </row>
        <row r="625">
          <cell r="G625">
            <v>7210.11</v>
          </cell>
        </row>
        <row r="626">
          <cell r="G626">
            <v>113374.2</v>
          </cell>
        </row>
        <row r="627">
          <cell r="G627">
            <v>56.322000000000003</v>
          </cell>
        </row>
        <row r="628">
          <cell r="G628">
            <v>1999212.1</v>
          </cell>
        </row>
        <row r="629">
          <cell r="G629">
            <v>307528.40000000002</v>
          </cell>
        </row>
        <row r="630">
          <cell r="G630">
            <v>124026.2</v>
          </cell>
        </row>
        <row r="631">
          <cell r="G631">
            <v>23.5</v>
          </cell>
        </row>
        <row r="632">
          <cell r="G632">
            <v>8638</v>
          </cell>
        </row>
        <row r="633">
          <cell r="G633">
            <v>793.25</v>
          </cell>
        </row>
        <row r="634">
          <cell r="G634">
            <v>6.556</v>
          </cell>
        </row>
        <row r="635">
          <cell r="G635">
            <v>722.8</v>
          </cell>
        </row>
        <row r="636">
          <cell r="G636">
            <v>37.548000000000002</v>
          </cell>
        </row>
        <row r="637">
          <cell r="G637">
            <v>24</v>
          </cell>
        </row>
        <row r="638">
          <cell r="G638">
            <v>54244</v>
          </cell>
        </row>
        <row r="639">
          <cell r="G639">
            <v>1890.81</v>
          </cell>
        </row>
        <row r="640">
          <cell r="G640">
            <v>27591.25</v>
          </cell>
        </row>
        <row r="641">
          <cell r="G641">
            <v>212984.5</v>
          </cell>
        </row>
        <row r="642">
          <cell r="G642">
            <v>529.5</v>
          </cell>
        </row>
        <row r="643">
          <cell r="G643">
            <v>223.25</v>
          </cell>
        </row>
        <row r="644">
          <cell r="G644">
            <v>475136.1</v>
          </cell>
        </row>
        <row r="645">
          <cell r="G645">
            <v>297.404</v>
          </cell>
        </row>
        <row r="646">
          <cell r="G646">
            <v>98.5</v>
          </cell>
        </row>
        <row r="647">
          <cell r="G647">
            <v>234.82400000000001</v>
          </cell>
        </row>
        <row r="648">
          <cell r="G648">
            <v>162563.4</v>
          </cell>
        </row>
        <row r="649">
          <cell r="G649">
            <v>506.30200000000002</v>
          </cell>
        </row>
        <row r="650">
          <cell r="G650">
            <v>810704.4</v>
          </cell>
        </row>
        <row r="651">
          <cell r="G651">
            <v>56.917999999999999</v>
          </cell>
        </row>
        <row r="652">
          <cell r="G652">
            <v>2143.2159999999999</v>
          </cell>
        </row>
        <row r="653">
          <cell r="G653">
            <v>71708.7</v>
          </cell>
        </row>
        <row r="654">
          <cell r="G654">
            <v>1959.75</v>
          </cell>
        </row>
        <row r="655">
          <cell r="G655">
            <v>124.75</v>
          </cell>
        </row>
        <row r="656">
          <cell r="G656">
            <v>89443.5</v>
          </cell>
        </row>
        <row r="657">
          <cell r="G657">
            <v>26420.9</v>
          </cell>
        </row>
        <row r="658">
          <cell r="G658">
            <v>426.43799999999999</v>
          </cell>
        </row>
        <row r="659">
          <cell r="G659">
            <v>174.5</v>
          </cell>
        </row>
        <row r="660">
          <cell r="G660">
            <v>15.496</v>
          </cell>
        </row>
        <row r="661">
          <cell r="G661">
            <v>4669.9579999999996</v>
          </cell>
        </row>
        <row r="662">
          <cell r="G662">
            <v>282.80200000000002</v>
          </cell>
        </row>
        <row r="663">
          <cell r="G663">
            <v>179040.1</v>
          </cell>
        </row>
        <row r="664">
          <cell r="G664">
            <v>231.25</v>
          </cell>
        </row>
        <row r="665">
          <cell r="G665">
            <v>8.5</v>
          </cell>
        </row>
        <row r="666">
          <cell r="G666">
            <v>14427.5</v>
          </cell>
        </row>
        <row r="667">
          <cell r="G667">
            <v>220004.6</v>
          </cell>
        </row>
        <row r="668">
          <cell r="G668">
            <v>415.41199999999998</v>
          </cell>
        </row>
        <row r="669">
          <cell r="G669">
            <v>859801</v>
          </cell>
        </row>
        <row r="670">
          <cell r="G670">
            <v>0.5</v>
          </cell>
        </row>
        <row r="671">
          <cell r="G671">
            <v>395405.6</v>
          </cell>
        </row>
        <row r="672">
          <cell r="G672">
            <v>47930.5</v>
          </cell>
        </row>
        <row r="673">
          <cell r="G673">
            <v>2660.5</v>
          </cell>
        </row>
        <row r="674">
          <cell r="G674">
            <v>4900</v>
          </cell>
        </row>
        <row r="675">
          <cell r="G675">
            <v>34204.75</v>
          </cell>
        </row>
        <row r="676">
          <cell r="G676">
            <v>86915.25</v>
          </cell>
        </row>
        <row r="677">
          <cell r="G677">
            <v>178.75</v>
          </cell>
        </row>
        <row r="678">
          <cell r="G678">
            <v>23253.1</v>
          </cell>
        </row>
        <row r="679">
          <cell r="G679">
            <v>899</v>
          </cell>
        </row>
        <row r="680">
          <cell r="G680">
            <v>3342.48</v>
          </cell>
        </row>
        <row r="681">
          <cell r="G681">
            <v>1462442.6</v>
          </cell>
        </row>
        <row r="682">
          <cell r="G682">
            <v>23868.1</v>
          </cell>
        </row>
        <row r="683">
          <cell r="G683">
            <v>305.45</v>
          </cell>
        </row>
        <row r="684">
          <cell r="G684">
            <v>2640.2</v>
          </cell>
        </row>
        <row r="685">
          <cell r="G685">
            <v>6897.21</v>
          </cell>
        </row>
        <row r="686">
          <cell r="G686">
            <v>162.25</v>
          </cell>
        </row>
        <row r="687">
          <cell r="G687">
            <v>26598.2</v>
          </cell>
        </row>
        <row r="688">
          <cell r="G688">
            <v>170</v>
          </cell>
        </row>
        <row r="689">
          <cell r="G689">
            <v>582.29200000000003</v>
          </cell>
        </row>
        <row r="690">
          <cell r="G690">
            <v>840.65800000000002</v>
          </cell>
        </row>
        <row r="691">
          <cell r="G691">
            <v>249632</v>
          </cell>
        </row>
        <row r="692">
          <cell r="G692">
            <v>474174.9</v>
          </cell>
        </row>
        <row r="693">
          <cell r="G693">
            <v>20.75</v>
          </cell>
        </row>
        <row r="694">
          <cell r="G694">
            <v>1990.3420000000001</v>
          </cell>
        </row>
        <row r="695">
          <cell r="G695">
            <v>1334.444</v>
          </cell>
        </row>
        <row r="696">
          <cell r="G696">
            <v>34672</v>
          </cell>
        </row>
        <row r="697">
          <cell r="G697">
            <v>6461.4</v>
          </cell>
        </row>
        <row r="698">
          <cell r="G698">
            <v>106.08799999999999</v>
          </cell>
        </row>
        <row r="699">
          <cell r="G699">
            <v>834.75</v>
          </cell>
        </row>
        <row r="700">
          <cell r="G700">
            <v>18051.25</v>
          </cell>
        </row>
        <row r="701">
          <cell r="G701">
            <v>31847.25</v>
          </cell>
        </row>
        <row r="702">
          <cell r="G702">
            <v>352.5</v>
          </cell>
        </row>
        <row r="703">
          <cell r="G703">
            <v>1121.374</v>
          </cell>
        </row>
        <row r="704">
          <cell r="G704">
            <v>116285</v>
          </cell>
        </row>
        <row r="705">
          <cell r="G705">
            <v>4652.3760000000002</v>
          </cell>
        </row>
        <row r="706">
          <cell r="G706">
            <v>170232.5</v>
          </cell>
        </row>
        <row r="707">
          <cell r="G707">
            <v>463646.4</v>
          </cell>
        </row>
        <row r="708">
          <cell r="G708">
            <v>81.25</v>
          </cell>
        </row>
        <row r="709">
          <cell r="G709">
            <v>1988622.1</v>
          </cell>
        </row>
        <row r="710">
          <cell r="G710">
            <v>2.75</v>
          </cell>
        </row>
        <row r="711">
          <cell r="G711">
            <v>244.25</v>
          </cell>
        </row>
        <row r="712">
          <cell r="G712">
            <v>6715</v>
          </cell>
        </row>
        <row r="713">
          <cell r="G713">
            <v>44.25</v>
          </cell>
        </row>
        <row r="714">
          <cell r="G714">
            <v>9.75</v>
          </cell>
        </row>
        <row r="715">
          <cell r="G715">
            <v>41.72</v>
          </cell>
        </row>
        <row r="716">
          <cell r="G716">
            <v>167137.9</v>
          </cell>
        </row>
        <row r="717">
          <cell r="G717">
            <v>2.6819999999999999</v>
          </cell>
        </row>
        <row r="718">
          <cell r="G718">
            <v>405.28</v>
          </cell>
        </row>
        <row r="719">
          <cell r="G719">
            <v>433127</v>
          </cell>
        </row>
        <row r="720">
          <cell r="G720">
            <v>9328.89</v>
          </cell>
        </row>
        <row r="721">
          <cell r="G721">
            <v>112223.1</v>
          </cell>
        </row>
        <row r="722">
          <cell r="G722">
            <v>846300.9</v>
          </cell>
        </row>
        <row r="723">
          <cell r="G723">
            <v>10.132</v>
          </cell>
        </row>
        <row r="724">
          <cell r="G724">
            <v>24093</v>
          </cell>
        </row>
        <row r="725">
          <cell r="G725">
            <v>31.5</v>
          </cell>
        </row>
        <row r="726">
          <cell r="G726">
            <v>335179.2</v>
          </cell>
        </row>
        <row r="727">
          <cell r="G727">
            <v>63.473999999999997</v>
          </cell>
        </row>
        <row r="728">
          <cell r="G728">
            <v>386.50599999999997</v>
          </cell>
        </row>
        <row r="729">
          <cell r="G729">
            <v>373</v>
          </cell>
        </row>
        <row r="730">
          <cell r="G730">
            <v>871.25</v>
          </cell>
        </row>
        <row r="731">
          <cell r="G731">
            <v>2077.06</v>
          </cell>
        </row>
        <row r="732">
          <cell r="G732">
            <v>3972</v>
          </cell>
        </row>
        <row r="733">
          <cell r="G733">
            <v>5.6</v>
          </cell>
        </row>
        <row r="734">
          <cell r="G734">
            <v>739.4</v>
          </cell>
        </row>
        <row r="735">
          <cell r="G735">
            <v>10918</v>
          </cell>
        </row>
        <row r="736">
          <cell r="G736">
            <v>24.5</v>
          </cell>
        </row>
        <row r="737">
          <cell r="G737">
            <v>559.75</v>
          </cell>
        </row>
        <row r="738">
          <cell r="G738">
            <v>44760.25</v>
          </cell>
        </row>
        <row r="739">
          <cell r="G739">
            <v>26715.599999999999</v>
          </cell>
        </row>
        <row r="740">
          <cell r="G740">
            <v>44189.7</v>
          </cell>
        </row>
        <row r="741">
          <cell r="G741">
            <v>1276913.1000000001</v>
          </cell>
        </row>
        <row r="742">
          <cell r="G742">
            <v>10.3</v>
          </cell>
        </row>
        <row r="743">
          <cell r="G743">
            <v>240911.4</v>
          </cell>
        </row>
        <row r="744">
          <cell r="G744">
            <v>226.25</v>
          </cell>
        </row>
        <row r="745">
          <cell r="G745">
            <v>291.74200000000002</v>
          </cell>
        </row>
        <row r="746">
          <cell r="G746">
            <v>21324.400000000001</v>
          </cell>
        </row>
        <row r="747">
          <cell r="G747">
            <v>15703.25</v>
          </cell>
        </row>
        <row r="748">
          <cell r="G748">
            <v>3549.96</v>
          </cell>
        </row>
        <row r="749">
          <cell r="G749">
            <v>154909.1</v>
          </cell>
        </row>
        <row r="750">
          <cell r="G750">
            <v>193.7</v>
          </cell>
        </row>
        <row r="751">
          <cell r="G751">
            <v>80188.5</v>
          </cell>
        </row>
        <row r="752">
          <cell r="G752">
            <v>470.75</v>
          </cell>
        </row>
        <row r="753">
          <cell r="G753">
            <v>46981.25</v>
          </cell>
        </row>
        <row r="754">
          <cell r="G754">
            <v>880944</v>
          </cell>
        </row>
        <row r="755">
          <cell r="G755">
            <v>58.11</v>
          </cell>
        </row>
        <row r="756">
          <cell r="G756">
            <v>170.75</v>
          </cell>
        </row>
        <row r="757">
          <cell r="G757">
            <v>375.25</v>
          </cell>
        </row>
        <row r="758">
          <cell r="G758">
            <v>406.77</v>
          </cell>
        </row>
        <row r="759">
          <cell r="G759">
            <v>87642.5</v>
          </cell>
        </row>
        <row r="760">
          <cell r="G760">
            <v>128</v>
          </cell>
        </row>
        <row r="761">
          <cell r="G761">
            <v>5960.75</v>
          </cell>
        </row>
        <row r="762">
          <cell r="G762">
            <v>1951.25</v>
          </cell>
        </row>
        <row r="763">
          <cell r="G763">
            <v>6.258</v>
          </cell>
        </row>
        <row r="764">
          <cell r="G764">
            <v>1442.1</v>
          </cell>
        </row>
        <row r="765">
          <cell r="G765">
            <v>162386.6</v>
          </cell>
        </row>
        <row r="766">
          <cell r="G766">
            <v>2.7</v>
          </cell>
        </row>
        <row r="767">
          <cell r="G767">
            <v>224115.3</v>
          </cell>
        </row>
        <row r="768">
          <cell r="G768">
            <v>3685.6</v>
          </cell>
        </row>
        <row r="769">
          <cell r="G769">
            <v>104527.8</v>
          </cell>
        </row>
        <row r="770">
          <cell r="G770">
            <v>66582.600000000006</v>
          </cell>
        </row>
        <row r="771">
          <cell r="G771">
            <v>288.464</v>
          </cell>
        </row>
        <row r="772">
          <cell r="G772">
            <v>109931.4</v>
          </cell>
        </row>
        <row r="773">
          <cell r="G773">
            <v>177361.6</v>
          </cell>
        </row>
        <row r="774">
          <cell r="G774">
            <v>1298421.8999999999</v>
          </cell>
        </row>
        <row r="775">
          <cell r="G775">
            <v>519.11599999999999</v>
          </cell>
        </row>
        <row r="776">
          <cell r="G776">
            <v>159.43</v>
          </cell>
        </row>
        <row r="777">
          <cell r="G777">
            <v>7065.72</v>
          </cell>
        </row>
        <row r="778">
          <cell r="G778">
            <v>182</v>
          </cell>
        </row>
        <row r="779">
          <cell r="G779">
            <v>24.75</v>
          </cell>
        </row>
        <row r="780">
          <cell r="G780">
            <v>2.75</v>
          </cell>
        </row>
        <row r="781">
          <cell r="G781">
            <v>53</v>
          </cell>
        </row>
        <row r="782">
          <cell r="G782">
            <v>422.26600000000002</v>
          </cell>
        </row>
        <row r="783">
          <cell r="G783">
            <v>321.75</v>
          </cell>
        </row>
        <row r="784">
          <cell r="G784">
            <v>56643</v>
          </cell>
        </row>
        <row r="785">
          <cell r="G785">
            <v>1.49</v>
          </cell>
        </row>
        <row r="786">
          <cell r="G786">
            <v>527.16200000000003</v>
          </cell>
        </row>
        <row r="787">
          <cell r="G787">
            <v>846.25</v>
          </cell>
        </row>
        <row r="788">
          <cell r="G788">
            <v>217.75</v>
          </cell>
        </row>
        <row r="789">
          <cell r="G789">
            <v>2118.482</v>
          </cell>
        </row>
        <row r="790">
          <cell r="G790">
            <v>28452.25</v>
          </cell>
        </row>
        <row r="791">
          <cell r="G791">
            <v>209.75</v>
          </cell>
        </row>
        <row r="792">
          <cell r="G792">
            <v>1.49</v>
          </cell>
        </row>
        <row r="793">
          <cell r="G793">
            <v>121</v>
          </cell>
        </row>
        <row r="794">
          <cell r="G794">
            <v>40273.5</v>
          </cell>
        </row>
        <row r="795">
          <cell r="G795">
            <v>3904</v>
          </cell>
        </row>
        <row r="796">
          <cell r="G796">
            <v>854384.1</v>
          </cell>
        </row>
        <row r="797">
          <cell r="G797">
            <v>24458.400000000001</v>
          </cell>
        </row>
        <row r="798">
          <cell r="G798">
            <v>31328</v>
          </cell>
        </row>
        <row r="799">
          <cell r="G799">
            <v>135579.29999999999</v>
          </cell>
        </row>
        <row r="800">
          <cell r="G800">
            <v>204927.2</v>
          </cell>
        </row>
        <row r="801">
          <cell r="G801">
            <v>66.75</v>
          </cell>
        </row>
        <row r="802">
          <cell r="G802">
            <v>9.75</v>
          </cell>
        </row>
        <row r="803">
          <cell r="G803">
            <v>218005</v>
          </cell>
        </row>
        <row r="804">
          <cell r="G804">
            <v>221.25</v>
          </cell>
        </row>
        <row r="805">
          <cell r="G805">
            <v>52216.6</v>
          </cell>
        </row>
        <row r="806">
          <cell r="G806">
            <v>46051</v>
          </cell>
        </row>
        <row r="807">
          <cell r="G807">
            <v>493</v>
          </cell>
        </row>
        <row r="808">
          <cell r="G808">
            <v>486223.8</v>
          </cell>
        </row>
        <row r="809">
          <cell r="G809">
            <v>440238.1</v>
          </cell>
        </row>
        <row r="810">
          <cell r="G810">
            <v>137.5</v>
          </cell>
        </row>
        <row r="811">
          <cell r="G811">
            <v>327.8</v>
          </cell>
        </row>
        <row r="812">
          <cell r="G812">
            <v>474299.8</v>
          </cell>
        </row>
        <row r="813">
          <cell r="G813">
            <v>1860401.4</v>
          </cell>
        </row>
        <row r="814">
          <cell r="G814">
            <v>182306.5</v>
          </cell>
        </row>
        <row r="815">
          <cell r="G815">
            <v>6776.52</v>
          </cell>
        </row>
        <row r="816">
          <cell r="G816">
            <v>126.054</v>
          </cell>
        </row>
        <row r="817">
          <cell r="G817">
            <v>5612.5</v>
          </cell>
        </row>
        <row r="818">
          <cell r="G818">
            <v>36.654000000000003</v>
          </cell>
        </row>
        <row r="819">
          <cell r="G819">
            <v>2296.5</v>
          </cell>
        </row>
        <row r="820">
          <cell r="G820">
            <v>6.556</v>
          </cell>
        </row>
        <row r="821">
          <cell r="G821">
            <v>1175.6099999999999</v>
          </cell>
        </row>
        <row r="822">
          <cell r="G822">
            <v>2666.8</v>
          </cell>
        </row>
        <row r="823">
          <cell r="G823">
            <v>59.003999999999998</v>
          </cell>
        </row>
        <row r="824">
          <cell r="G824">
            <v>1865.5</v>
          </cell>
        </row>
        <row r="825">
          <cell r="G825">
            <v>10608</v>
          </cell>
        </row>
        <row r="826">
          <cell r="G826">
            <v>2017.758</v>
          </cell>
        </row>
        <row r="827">
          <cell r="G827">
            <v>588.84799999999996</v>
          </cell>
        </row>
        <row r="828">
          <cell r="G828">
            <v>19</v>
          </cell>
        </row>
        <row r="829">
          <cell r="G829">
            <v>88558.5</v>
          </cell>
        </row>
        <row r="830">
          <cell r="G830">
            <v>177.25</v>
          </cell>
        </row>
        <row r="831">
          <cell r="G831">
            <v>247.25</v>
          </cell>
        </row>
        <row r="832">
          <cell r="G832">
            <v>270124.90000000002</v>
          </cell>
        </row>
        <row r="833">
          <cell r="G833">
            <v>459.3</v>
          </cell>
        </row>
        <row r="834">
          <cell r="G834">
            <v>888.75</v>
          </cell>
        </row>
        <row r="835">
          <cell r="G835">
            <v>1340.702</v>
          </cell>
        </row>
        <row r="836">
          <cell r="G836">
            <v>892459.8</v>
          </cell>
        </row>
        <row r="837">
          <cell r="G837">
            <v>8.4</v>
          </cell>
        </row>
        <row r="838">
          <cell r="G838">
            <v>25923.4</v>
          </cell>
        </row>
        <row r="839">
          <cell r="G839">
            <v>562.5</v>
          </cell>
        </row>
        <row r="840">
          <cell r="G840">
            <v>8788.02</v>
          </cell>
        </row>
        <row r="841">
          <cell r="G841">
            <v>708.9</v>
          </cell>
        </row>
        <row r="842">
          <cell r="G842">
            <v>433.88799999999998</v>
          </cell>
        </row>
        <row r="843">
          <cell r="G843">
            <v>4448.8419999999996</v>
          </cell>
        </row>
        <row r="844">
          <cell r="G844">
            <v>25602.25</v>
          </cell>
        </row>
        <row r="845">
          <cell r="G845">
            <v>96.75</v>
          </cell>
        </row>
        <row r="846">
          <cell r="G846">
            <v>114977.7</v>
          </cell>
        </row>
        <row r="847">
          <cell r="G847">
            <v>74.5</v>
          </cell>
        </row>
        <row r="848">
          <cell r="G848">
            <v>24.5</v>
          </cell>
        </row>
        <row r="849">
          <cell r="G849">
            <v>389.25</v>
          </cell>
        </row>
        <row r="850">
          <cell r="G850">
            <v>1647.25</v>
          </cell>
        </row>
        <row r="851">
          <cell r="G851">
            <v>24069.1</v>
          </cell>
        </row>
        <row r="852">
          <cell r="G852">
            <v>241.3</v>
          </cell>
        </row>
        <row r="853">
          <cell r="G853">
            <v>266449.09999999998</v>
          </cell>
        </row>
        <row r="854">
          <cell r="G854">
            <v>467068.3</v>
          </cell>
        </row>
        <row r="855">
          <cell r="G855">
            <v>88618.5</v>
          </cell>
        </row>
        <row r="856">
          <cell r="G856">
            <v>84817.3</v>
          </cell>
        </row>
        <row r="857">
          <cell r="G857">
            <v>1230.144</v>
          </cell>
        </row>
        <row r="858">
          <cell r="G858">
            <v>383510.5</v>
          </cell>
        </row>
        <row r="859">
          <cell r="G859">
            <v>705.4</v>
          </cell>
        </row>
        <row r="860">
          <cell r="G860">
            <v>657.38800000000003</v>
          </cell>
        </row>
        <row r="861">
          <cell r="G861">
            <v>1857.434</v>
          </cell>
        </row>
        <row r="862">
          <cell r="G862">
            <v>1883775.7</v>
          </cell>
        </row>
        <row r="863">
          <cell r="G863">
            <v>497.66</v>
          </cell>
        </row>
        <row r="864">
          <cell r="G864">
            <v>64050</v>
          </cell>
        </row>
        <row r="865">
          <cell r="G865">
            <v>779</v>
          </cell>
        </row>
        <row r="866">
          <cell r="G866">
            <v>801.9</v>
          </cell>
        </row>
        <row r="867">
          <cell r="G867">
            <v>140.95400000000001</v>
          </cell>
        </row>
        <row r="868">
          <cell r="G868">
            <v>628321.30000000005</v>
          </cell>
        </row>
        <row r="869">
          <cell r="G869">
            <v>6.8540000000000001</v>
          </cell>
        </row>
        <row r="870">
          <cell r="G870">
            <v>631.25</v>
          </cell>
        </row>
        <row r="871">
          <cell r="G871">
            <v>8343.5</v>
          </cell>
        </row>
        <row r="872">
          <cell r="G872">
            <v>21103.3</v>
          </cell>
        </row>
        <row r="873">
          <cell r="G873">
            <v>927.37599999999998</v>
          </cell>
        </row>
        <row r="874">
          <cell r="G874">
            <v>151514.5</v>
          </cell>
        </row>
        <row r="875">
          <cell r="G875">
            <v>316.774</v>
          </cell>
        </row>
        <row r="876">
          <cell r="G876">
            <v>11.5</v>
          </cell>
        </row>
        <row r="877">
          <cell r="G877">
            <v>278.33199999999999</v>
          </cell>
        </row>
        <row r="878">
          <cell r="G878">
            <v>116.75</v>
          </cell>
        </row>
        <row r="879">
          <cell r="G879">
            <v>3664.75</v>
          </cell>
        </row>
        <row r="880">
          <cell r="G880">
            <v>1.75</v>
          </cell>
        </row>
        <row r="881">
          <cell r="G881">
            <v>4693.8999999999996</v>
          </cell>
        </row>
        <row r="882">
          <cell r="G882">
            <v>23260.75</v>
          </cell>
        </row>
        <row r="883">
          <cell r="G883">
            <v>1176424.6000000001</v>
          </cell>
        </row>
        <row r="884">
          <cell r="G884">
            <v>45139.25</v>
          </cell>
        </row>
        <row r="885">
          <cell r="G885">
            <v>786628.3</v>
          </cell>
        </row>
        <row r="886">
          <cell r="G886">
            <v>1896.5</v>
          </cell>
        </row>
        <row r="887">
          <cell r="G887">
            <v>177927.9</v>
          </cell>
        </row>
        <row r="888">
          <cell r="G888">
            <v>360.58</v>
          </cell>
        </row>
        <row r="889">
          <cell r="G889">
            <v>30148.75</v>
          </cell>
        </row>
        <row r="890">
          <cell r="G890">
            <v>3600.12</v>
          </cell>
        </row>
        <row r="891">
          <cell r="G891">
            <v>0.59599999999999997</v>
          </cell>
        </row>
        <row r="892">
          <cell r="G892">
            <v>115226.6</v>
          </cell>
        </row>
        <row r="893">
          <cell r="G893">
            <v>178</v>
          </cell>
        </row>
        <row r="894">
          <cell r="G894">
            <v>193.25</v>
          </cell>
        </row>
        <row r="895">
          <cell r="G895">
            <v>7756.6419999999998</v>
          </cell>
        </row>
        <row r="896">
          <cell r="G896">
            <v>88178.25</v>
          </cell>
        </row>
        <row r="897">
          <cell r="G897">
            <v>230.65199999999999</v>
          </cell>
        </row>
        <row r="898">
          <cell r="G898">
            <v>31.25</v>
          </cell>
        </row>
        <row r="899">
          <cell r="G899">
            <v>58.11</v>
          </cell>
        </row>
        <row r="900">
          <cell r="G900">
            <v>1504.6020000000001</v>
          </cell>
        </row>
        <row r="901">
          <cell r="G901">
            <v>371</v>
          </cell>
        </row>
        <row r="902">
          <cell r="G902">
            <v>6364.3860000000004</v>
          </cell>
        </row>
        <row r="903">
          <cell r="G903">
            <v>4521.5540000000001</v>
          </cell>
        </row>
        <row r="904">
          <cell r="G904">
            <v>438492.4</v>
          </cell>
        </row>
        <row r="905">
          <cell r="G905">
            <v>4954</v>
          </cell>
        </row>
        <row r="906">
          <cell r="G906">
            <v>423.45800000000003</v>
          </cell>
        </row>
        <row r="907">
          <cell r="G907">
            <v>208.5</v>
          </cell>
        </row>
        <row r="908">
          <cell r="G908">
            <v>58792.800000000003</v>
          </cell>
        </row>
        <row r="909">
          <cell r="G909">
            <v>88339.7</v>
          </cell>
        </row>
        <row r="910">
          <cell r="G910">
            <v>275.5</v>
          </cell>
        </row>
        <row r="911">
          <cell r="G911">
            <v>151.5</v>
          </cell>
        </row>
        <row r="912">
          <cell r="G912">
            <v>10.4</v>
          </cell>
        </row>
        <row r="913">
          <cell r="G913">
            <v>32591.200000000001</v>
          </cell>
        </row>
        <row r="914">
          <cell r="G914">
            <v>4.1719999999999997</v>
          </cell>
        </row>
        <row r="915">
          <cell r="G915">
            <v>271811.5</v>
          </cell>
        </row>
        <row r="916">
          <cell r="G916">
            <v>1597.1</v>
          </cell>
        </row>
        <row r="917">
          <cell r="G917">
            <v>59</v>
          </cell>
        </row>
        <row r="918">
          <cell r="G918">
            <v>30929.5</v>
          </cell>
        </row>
        <row r="919">
          <cell r="G919">
            <v>16.39</v>
          </cell>
        </row>
        <row r="920">
          <cell r="G920">
            <v>139</v>
          </cell>
        </row>
        <row r="921">
          <cell r="G921">
            <v>516</v>
          </cell>
        </row>
        <row r="922">
          <cell r="G922">
            <v>83292.5</v>
          </cell>
        </row>
        <row r="923">
          <cell r="G923">
            <v>1718576.6</v>
          </cell>
        </row>
        <row r="924">
          <cell r="G924">
            <v>501.53399999999999</v>
          </cell>
        </row>
        <row r="925">
          <cell r="G925">
            <v>103549.9</v>
          </cell>
        </row>
        <row r="926">
          <cell r="G926">
            <v>10.8</v>
          </cell>
        </row>
        <row r="927">
          <cell r="G927">
            <v>5590.8335999999999</v>
          </cell>
        </row>
        <row r="928">
          <cell r="G928">
            <v>4.47</v>
          </cell>
        </row>
        <row r="929">
          <cell r="G929">
            <v>203.53399999999999</v>
          </cell>
        </row>
        <row r="930">
          <cell r="G930">
            <v>61762.75</v>
          </cell>
        </row>
        <row r="931">
          <cell r="G931">
            <v>24416.5</v>
          </cell>
        </row>
        <row r="932">
          <cell r="G932">
            <v>759.25</v>
          </cell>
        </row>
        <row r="933">
          <cell r="G933">
            <v>16.75</v>
          </cell>
        </row>
        <row r="934">
          <cell r="G934">
            <v>207396.7</v>
          </cell>
        </row>
        <row r="935">
          <cell r="G935">
            <v>150540.79999999999</v>
          </cell>
        </row>
        <row r="936">
          <cell r="G936">
            <v>240.48599999999999</v>
          </cell>
        </row>
        <row r="937">
          <cell r="G937">
            <v>748593.5</v>
          </cell>
        </row>
        <row r="938">
          <cell r="G938">
            <v>1471.25</v>
          </cell>
        </row>
        <row r="939">
          <cell r="G939">
            <v>23725.9</v>
          </cell>
        </row>
        <row r="940">
          <cell r="G940">
            <v>47607.5</v>
          </cell>
        </row>
        <row r="941">
          <cell r="G941">
            <v>50.8</v>
          </cell>
        </row>
        <row r="942">
          <cell r="G942">
            <v>841363.5</v>
          </cell>
        </row>
        <row r="943">
          <cell r="G943">
            <v>1809.4559999999999</v>
          </cell>
        </row>
        <row r="944">
          <cell r="G944">
            <v>57.216000000000001</v>
          </cell>
        </row>
        <row r="945">
          <cell r="G945">
            <v>152030.6</v>
          </cell>
        </row>
        <row r="946">
          <cell r="G946">
            <v>1730.25</v>
          </cell>
        </row>
        <row r="947">
          <cell r="G947">
            <v>92553.9</v>
          </cell>
        </row>
        <row r="948">
          <cell r="G948">
            <v>1059350.8999999999</v>
          </cell>
        </row>
        <row r="949">
          <cell r="G949">
            <v>3642.1</v>
          </cell>
        </row>
        <row r="950">
          <cell r="G950">
            <v>210.5</v>
          </cell>
        </row>
        <row r="951">
          <cell r="G951">
            <v>31.29</v>
          </cell>
        </row>
        <row r="952">
          <cell r="G952">
            <v>126.75</v>
          </cell>
        </row>
        <row r="953">
          <cell r="G953">
            <v>438.25</v>
          </cell>
        </row>
        <row r="954">
          <cell r="G954">
            <v>840.5</v>
          </cell>
        </row>
        <row r="955">
          <cell r="G955">
            <v>834</v>
          </cell>
        </row>
        <row r="956">
          <cell r="G956">
            <v>32344</v>
          </cell>
        </row>
        <row r="957">
          <cell r="G957">
            <v>2.25</v>
          </cell>
        </row>
        <row r="958">
          <cell r="G958">
            <v>2094.8000000000002</v>
          </cell>
        </row>
        <row r="959">
          <cell r="G959">
            <v>3.75</v>
          </cell>
        </row>
        <row r="960">
          <cell r="G960">
            <v>123</v>
          </cell>
        </row>
        <row r="961">
          <cell r="G961">
            <v>362.07</v>
          </cell>
        </row>
        <row r="962">
          <cell r="G962">
            <v>3455.5</v>
          </cell>
        </row>
        <row r="963">
          <cell r="G963">
            <v>293.52999999999997</v>
          </cell>
        </row>
        <row r="964">
          <cell r="G964">
            <v>2004.348</v>
          </cell>
        </row>
        <row r="965">
          <cell r="G965">
            <v>5.6619999999999999</v>
          </cell>
        </row>
        <row r="966">
          <cell r="G966">
            <v>27.25</v>
          </cell>
        </row>
        <row r="967">
          <cell r="G967">
            <v>65.858000000000004</v>
          </cell>
        </row>
        <row r="968">
          <cell r="G968">
            <v>0.29799999999999999</v>
          </cell>
        </row>
        <row r="969">
          <cell r="G969">
            <v>1853.1</v>
          </cell>
        </row>
        <row r="970">
          <cell r="G970">
            <v>24</v>
          </cell>
        </row>
        <row r="971">
          <cell r="G971">
            <v>2.98</v>
          </cell>
        </row>
        <row r="972">
          <cell r="G972">
            <v>4773.25</v>
          </cell>
        </row>
        <row r="973">
          <cell r="G973">
            <v>1045.086</v>
          </cell>
        </row>
        <row r="974">
          <cell r="G974">
            <v>4125.5119999999997</v>
          </cell>
        </row>
        <row r="975">
          <cell r="G975">
            <v>284469.59999999998</v>
          </cell>
        </row>
        <row r="976">
          <cell r="G976">
            <v>504037.4</v>
          </cell>
        </row>
        <row r="977">
          <cell r="G977">
            <v>6004.9979999999996</v>
          </cell>
        </row>
        <row r="978">
          <cell r="G978">
            <v>100.75</v>
          </cell>
        </row>
        <row r="979">
          <cell r="G979">
            <v>24034.400000000001</v>
          </cell>
        </row>
        <row r="980">
          <cell r="G980">
            <v>27170.9</v>
          </cell>
        </row>
        <row r="981">
          <cell r="G981">
            <v>84729</v>
          </cell>
        </row>
        <row r="982">
          <cell r="G982">
            <v>44245.25</v>
          </cell>
        </row>
        <row r="983">
          <cell r="G983">
            <v>8672.25</v>
          </cell>
        </row>
        <row r="984">
          <cell r="G984">
            <v>432195.3</v>
          </cell>
        </row>
        <row r="985">
          <cell r="G985">
            <v>121467.7</v>
          </cell>
        </row>
        <row r="986">
          <cell r="G986">
            <v>415364.9</v>
          </cell>
        </row>
        <row r="987">
          <cell r="G987">
            <v>288.166</v>
          </cell>
        </row>
        <row r="988">
          <cell r="G988">
            <v>358.19600000000003</v>
          </cell>
        </row>
        <row r="989">
          <cell r="G989">
            <v>150.5</v>
          </cell>
        </row>
        <row r="990">
          <cell r="G990">
            <v>91579.4</v>
          </cell>
        </row>
        <row r="991">
          <cell r="G991">
            <v>29405.75</v>
          </cell>
        </row>
        <row r="992">
          <cell r="G992">
            <v>1.5</v>
          </cell>
        </row>
        <row r="993">
          <cell r="G993">
            <v>7471.4560000000001</v>
          </cell>
        </row>
        <row r="994">
          <cell r="G994">
            <v>353.75</v>
          </cell>
        </row>
        <row r="995">
          <cell r="G995">
            <v>152</v>
          </cell>
        </row>
        <row r="996">
          <cell r="G996">
            <v>595</v>
          </cell>
        </row>
        <row r="997">
          <cell r="G997">
            <v>731.4</v>
          </cell>
        </row>
        <row r="998">
          <cell r="G998">
            <v>85.5</v>
          </cell>
        </row>
        <row r="999">
          <cell r="G999">
            <v>1418.48</v>
          </cell>
        </row>
        <row r="1000">
          <cell r="G1000">
            <v>2079.1460000000002</v>
          </cell>
        </row>
        <row r="1001">
          <cell r="G1001">
            <v>2039</v>
          </cell>
        </row>
        <row r="1002">
          <cell r="G1002">
            <v>124</v>
          </cell>
        </row>
        <row r="1003">
          <cell r="G1003">
            <v>512.85799999999995</v>
          </cell>
        </row>
        <row r="1004">
          <cell r="G1004">
            <v>2473.9</v>
          </cell>
        </row>
        <row r="1005">
          <cell r="G1005">
            <v>875865</v>
          </cell>
        </row>
        <row r="1006">
          <cell r="G1006">
            <v>116.25</v>
          </cell>
        </row>
        <row r="1007">
          <cell r="G1007">
            <v>30.5</v>
          </cell>
        </row>
        <row r="1008">
          <cell r="G1008">
            <v>31318.3</v>
          </cell>
        </row>
        <row r="1009">
          <cell r="G1009">
            <v>23643.200000000001</v>
          </cell>
        </row>
        <row r="1010">
          <cell r="G1010">
            <v>1391.66</v>
          </cell>
        </row>
        <row r="1011">
          <cell r="G1011">
            <v>8249.5</v>
          </cell>
        </row>
        <row r="1012">
          <cell r="G1012">
            <v>789247.9</v>
          </cell>
        </row>
        <row r="1013">
          <cell r="G1013">
            <v>0.75</v>
          </cell>
        </row>
        <row r="1014">
          <cell r="G1014">
            <v>60</v>
          </cell>
        </row>
        <row r="1015">
          <cell r="G1015">
            <v>4861.87</v>
          </cell>
        </row>
        <row r="1016">
          <cell r="G1016">
            <v>0.1</v>
          </cell>
        </row>
        <row r="1017">
          <cell r="G1017">
            <v>2011223.7</v>
          </cell>
        </row>
        <row r="1018">
          <cell r="G1018">
            <v>424204.9</v>
          </cell>
        </row>
        <row r="1019">
          <cell r="G1019">
            <v>636257.4</v>
          </cell>
        </row>
        <row r="1020">
          <cell r="G1020">
            <v>3656.1619999999998</v>
          </cell>
        </row>
        <row r="1021">
          <cell r="G1021">
            <v>320.64800000000002</v>
          </cell>
        </row>
        <row r="1022">
          <cell r="G1022">
            <v>21821.75</v>
          </cell>
        </row>
        <row r="1023">
          <cell r="G1023">
            <v>19.25</v>
          </cell>
        </row>
        <row r="1024">
          <cell r="G1024">
            <v>463373.7</v>
          </cell>
        </row>
        <row r="1025">
          <cell r="G1025">
            <v>24</v>
          </cell>
        </row>
        <row r="1026">
          <cell r="G1026">
            <v>425.5</v>
          </cell>
        </row>
        <row r="1027">
          <cell r="G1027">
            <v>470.25</v>
          </cell>
        </row>
        <row r="1028">
          <cell r="G1028">
            <v>212155.7</v>
          </cell>
        </row>
        <row r="1029">
          <cell r="G1029">
            <v>1908.9880000000001</v>
          </cell>
        </row>
        <row r="1030">
          <cell r="G1030">
            <v>134.75</v>
          </cell>
        </row>
        <row r="1031">
          <cell r="G1031">
            <v>1120.778</v>
          </cell>
        </row>
        <row r="1032">
          <cell r="G1032">
            <v>43369.25</v>
          </cell>
        </row>
        <row r="1033">
          <cell r="G1033">
            <v>52420</v>
          </cell>
        </row>
        <row r="1034">
          <cell r="G1034">
            <v>422.86200000000002</v>
          </cell>
        </row>
        <row r="1035">
          <cell r="G1035">
            <v>5220.75</v>
          </cell>
        </row>
        <row r="1036">
          <cell r="G1036">
            <v>88376.9</v>
          </cell>
        </row>
        <row r="1037">
          <cell r="G1037">
            <v>2193.6999999999998</v>
          </cell>
        </row>
        <row r="1038">
          <cell r="G1038">
            <v>319.75</v>
          </cell>
        </row>
        <row r="1039">
          <cell r="G1039">
            <v>583.75</v>
          </cell>
        </row>
        <row r="1040">
          <cell r="G1040">
            <v>0.89400000000000002</v>
          </cell>
        </row>
        <row r="1041">
          <cell r="G1041">
            <v>59127.6</v>
          </cell>
        </row>
        <row r="1042">
          <cell r="G1042">
            <v>180.25</v>
          </cell>
        </row>
        <row r="1043">
          <cell r="G1043">
            <v>25438.3</v>
          </cell>
        </row>
        <row r="1044">
          <cell r="G1044">
            <v>872.25</v>
          </cell>
        </row>
        <row r="1045">
          <cell r="G1045">
            <v>215</v>
          </cell>
        </row>
        <row r="1046">
          <cell r="G1046">
            <v>180318.1</v>
          </cell>
        </row>
        <row r="1047">
          <cell r="G1047">
            <v>249074.3</v>
          </cell>
        </row>
        <row r="1048">
          <cell r="G1048">
            <v>30458.799999999999</v>
          </cell>
        </row>
        <row r="1049">
          <cell r="G1049">
            <v>277.14</v>
          </cell>
        </row>
        <row r="1050">
          <cell r="G1050">
            <v>0.89400000000000002</v>
          </cell>
        </row>
        <row r="1051">
          <cell r="G1051">
            <v>281.61</v>
          </cell>
        </row>
        <row r="1052">
          <cell r="G1052">
            <v>143.04</v>
          </cell>
        </row>
        <row r="1053">
          <cell r="G1053">
            <v>132743</v>
          </cell>
        </row>
        <row r="1054">
          <cell r="G1054">
            <v>10.5</v>
          </cell>
        </row>
        <row r="1055">
          <cell r="G1055">
            <v>8172.65</v>
          </cell>
        </row>
        <row r="1056">
          <cell r="G1056">
            <v>429.41800000000001</v>
          </cell>
        </row>
        <row r="1057">
          <cell r="G1057">
            <v>23950.75</v>
          </cell>
        </row>
        <row r="1058">
          <cell r="G1058">
            <v>489546.8</v>
          </cell>
        </row>
        <row r="1059">
          <cell r="G1059">
            <v>1868</v>
          </cell>
        </row>
        <row r="1060">
          <cell r="G1060">
            <v>78677.75</v>
          </cell>
        </row>
        <row r="1061">
          <cell r="G1061">
            <v>177407</v>
          </cell>
        </row>
        <row r="1062">
          <cell r="G1062">
            <v>57.216000000000001</v>
          </cell>
        </row>
        <row r="1063">
          <cell r="G1063">
            <v>105498.2</v>
          </cell>
        </row>
        <row r="1064">
          <cell r="G1064">
            <v>37.548000000000002</v>
          </cell>
        </row>
        <row r="1065">
          <cell r="G1065">
            <v>800.5</v>
          </cell>
        </row>
        <row r="1066">
          <cell r="G1066">
            <v>2105.25</v>
          </cell>
        </row>
        <row r="1067">
          <cell r="G1067">
            <v>53209.75</v>
          </cell>
        </row>
        <row r="1068">
          <cell r="G1068">
            <v>101747.7</v>
          </cell>
        </row>
        <row r="1069">
          <cell r="G1069">
            <v>177.25</v>
          </cell>
        </row>
        <row r="1070">
          <cell r="G1070">
            <v>13061.8236</v>
          </cell>
        </row>
        <row r="1071">
          <cell r="G1071">
            <v>73.605999999999995</v>
          </cell>
        </row>
      </sheetData>
      <sheetData sheetId="1">
        <row r="5">
          <cell r="B5" t="str">
            <v>AES HAWAII INC</v>
          </cell>
          <cell r="C5" t="str">
            <v>Energy Industries</v>
          </cell>
          <cell r="D5" t="str">
            <v>Energy Industries</v>
          </cell>
        </row>
        <row r="6">
          <cell r="B6" t="str">
            <v>Asphalt Hawaii Kalaeloa Asphalt Terminal</v>
          </cell>
          <cell r="C6" t="str">
            <v>Energy Industries</v>
          </cell>
          <cell r="D6" t="str">
            <v>Energy Industries</v>
          </cell>
        </row>
        <row r="7">
          <cell r="B7" t="str">
            <v>CENTRAL MAUI LANDFILL REFUSE &amp; RECYCLING CENTER</v>
          </cell>
          <cell r="C7" t="str">
            <v>Waste</v>
          </cell>
          <cell r="D7" t="str">
            <v>Waste</v>
          </cell>
        </row>
        <row r="8">
          <cell r="B8" t="str">
            <v>CITY &amp; COUNTY OF HONOLULU - WAIMANALO GULCH MSWLF</v>
          </cell>
          <cell r="C8" t="str">
            <v>Waste</v>
          </cell>
          <cell r="D8" t="str">
            <v>Waste</v>
          </cell>
        </row>
        <row r="9">
          <cell r="B9" t="str">
            <v>COVANTA HONOLULU RESOURCE RECOVERY VENTURE (H-POWER)</v>
          </cell>
          <cell r="C9" t="str">
            <v>Waste</v>
          </cell>
          <cell r="D9" t="str">
            <v>Waste</v>
          </cell>
        </row>
        <row r="10">
          <cell r="B10" t="str">
            <v>HAMAKUA ENERGY PARTNERS</v>
          </cell>
          <cell r="C10" t="str">
            <v>Energy Industries</v>
          </cell>
          <cell r="D10" t="str">
            <v>Energy Industries</v>
          </cell>
        </row>
        <row r="11">
          <cell r="B11" t="str">
            <v>HAWAII ELECTRIC LIGHT CO (HELCO) - KANOELEHUA HILL GENERATING STATION</v>
          </cell>
          <cell r="C11" t="str">
            <v>Energy Industries</v>
          </cell>
          <cell r="D11" t="str">
            <v>Energy Industries</v>
          </cell>
        </row>
        <row r="12">
          <cell r="B12" t="str">
            <v>HAWAII ELECTRIC LIGHT CO (HELCO) - KEAHOLE GENERATING STATION</v>
          </cell>
          <cell r="C12" t="str">
            <v>Energy Industries</v>
          </cell>
          <cell r="D12" t="str">
            <v>Energy Industries</v>
          </cell>
        </row>
        <row r="13">
          <cell r="B13" t="str">
            <v>HAWAII ELECTRIC LIGHT CO (HELCO) - PUNA GENERATING STATION</v>
          </cell>
          <cell r="C13" t="str">
            <v>Energy Industries</v>
          </cell>
          <cell r="D13" t="str">
            <v>Energy Industries</v>
          </cell>
        </row>
        <row r="14">
          <cell r="B14" t="str">
            <v>HAWAIIAN COMMERICAL AND SUGAR COMPANY</v>
          </cell>
          <cell r="C14" t="str">
            <v>Industrial</v>
          </cell>
          <cell r="D14" t="str">
            <v>Industrial</v>
          </cell>
        </row>
        <row r="15">
          <cell r="B15" t="str">
            <v>HAWAIIAN COMMERCIAL AND SUGAR COMPANY</v>
          </cell>
          <cell r="C15" t="str">
            <v>Industrial</v>
          </cell>
          <cell r="D15" t="str">
            <v>Industrial</v>
          </cell>
        </row>
        <row r="16">
          <cell r="B16" t="str">
            <v>HAWAIIAN ELECTRIC COMPANY (HECO) - WAIAU GENERATING STATION</v>
          </cell>
          <cell r="C16" t="str">
            <v>Energy Industries</v>
          </cell>
          <cell r="D16" t="str">
            <v>Energy Industries</v>
          </cell>
        </row>
        <row r="17">
          <cell r="B17" t="str">
            <v>HAWAIIAN ELECTRIC COMPANY (HECO) CAMPBELL INDUSTRIAL PARK GENERATING STATION</v>
          </cell>
          <cell r="C17" t="str">
            <v>Energy Industries</v>
          </cell>
          <cell r="D17" t="str">
            <v>Energy Industries</v>
          </cell>
        </row>
        <row r="18">
          <cell r="B18" t="str">
            <v>HAWAIIAN ELECTRIC COMPANY (HECO) KAHE GENERATING STATION</v>
          </cell>
          <cell r="C18" t="str">
            <v>Energy Industries</v>
          </cell>
          <cell r="D18" t="str">
            <v>Energy Industries</v>
          </cell>
        </row>
        <row r="19">
          <cell r="B19" t="str">
            <v>HAWAIIAN ELECTRIC COMPANY (HECO)-HONOLULU GENERATING STATION</v>
          </cell>
          <cell r="C19" t="str">
            <v>Energy Industries</v>
          </cell>
          <cell r="D19" t="str">
            <v>Energy Industries</v>
          </cell>
        </row>
        <row r="20">
          <cell r="B20" t="str">
            <v>HECO Distribution and Transmission</v>
          </cell>
          <cell r="C20" t="str">
            <v>Energy Industries</v>
          </cell>
          <cell r="D20" t="str">
            <v>Energy Industries</v>
          </cell>
        </row>
        <row r="21">
          <cell r="B21" t="str">
            <v>IES DOWNSTREAM, LLC - KAPOLEI REFINERY</v>
          </cell>
          <cell r="C21" t="str">
            <v>Energy Industries</v>
          </cell>
          <cell r="D21" t="str">
            <v>Energy Industries</v>
          </cell>
        </row>
        <row r="22">
          <cell r="B22" t="str">
            <v>KALAELOA COGENERATION PLANT</v>
          </cell>
          <cell r="C22" t="str">
            <v>Energy Industries</v>
          </cell>
          <cell r="D22" t="str">
            <v>Energy Industries</v>
          </cell>
        </row>
        <row r="23">
          <cell r="B23" t="str">
            <v>Kapaa and Kalaheo Sanitary Landfills</v>
          </cell>
          <cell r="C23" t="str">
            <v>Waste</v>
          </cell>
          <cell r="D23" t="str">
            <v>Waste</v>
          </cell>
        </row>
        <row r="24">
          <cell r="B24" t="str">
            <v>KAUAI ISLAND UTILITY COOPERATIVE - KAPAIA POWER STATION</v>
          </cell>
          <cell r="C24" t="str">
            <v>Energy Industries</v>
          </cell>
          <cell r="D24" t="str">
            <v>Energy Industries</v>
          </cell>
        </row>
        <row r="25">
          <cell r="B25" t="str">
            <v>KAUAI ISLAND UTILITY COOPERATIVE, PORT ALLEN GENERATING STATION</v>
          </cell>
          <cell r="C25" t="str">
            <v>Energy Industries</v>
          </cell>
          <cell r="D25" t="str">
            <v>Energy Industries</v>
          </cell>
        </row>
        <row r="26">
          <cell r="B26" t="str">
            <v>Kekaha Landfill</v>
          </cell>
          <cell r="C26" t="str">
            <v>Waste</v>
          </cell>
          <cell r="D26" t="str">
            <v>Waste</v>
          </cell>
        </row>
        <row r="27">
          <cell r="B27" t="str">
            <v>MAUI ELECTRIC CO (MECO) - KAHULUI GENERATING STATION</v>
          </cell>
          <cell r="C27" t="str">
            <v>Energy Industries</v>
          </cell>
          <cell r="D27" t="str">
            <v>Energy Industries</v>
          </cell>
        </row>
        <row r="28">
          <cell r="B28" t="str">
            <v>MAUI ELECTRIC CO (MECO) - MAALAEA GENERATING STATION</v>
          </cell>
          <cell r="C28" t="str">
            <v>Energy Industries</v>
          </cell>
          <cell r="D28" t="str">
            <v>Energy Industries</v>
          </cell>
        </row>
        <row r="29">
          <cell r="B29" t="str">
            <v>MAUI ELECTRIC CO (MECO) - PALAAU GENERATING STATION</v>
          </cell>
          <cell r="C29" t="str">
            <v>Energy Industries</v>
          </cell>
          <cell r="D29" t="str">
            <v>Energy Industries</v>
          </cell>
        </row>
        <row r="30">
          <cell r="B30" t="str">
            <v>Palailai Landfill</v>
          </cell>
          <cell r="C30" t="str">
            <v>Waste</v>
          </cell>
          <cell r="D30" t="str">
            <v>Waste</v>
          </cell>
        </row>
        <row r="31">
          <cell r="B31" t="str">
            <v>Par West Refinery</v>
          </cell>
          <cell r="C31" t="str">
            <v>Energy Industries</v>
          </cell>
          <cell r="D31" t="str">
            <v>Energy Industries</v>
          </cell>
        </row>
        <row r="32">
          <cell r="B32" t="str">
            <v>REFINERY KAPOLEI</v>
          </cell>
          <cell r="C32" t="str">
            <v>Energy Industries</v>
          </cell>
          <cell r="D32" t="str">
            <v>Energy Industries</v>
          </cell>
        </row>
        <row r="33">
          <cell r="B33" t="str">
            <v>SNG Plant</v>
          </cell>
          <cell r="C33" t="str">
            <v>Energy Industries</v>
          </cell>
          <cell r="D33" t="str">
            <v>Energy Industries</v>
          </cell>
        </row>
        <row r="34">
          <cell r="B34" t="str">
            <v>South Hilo Sanitary Landfill</v>
          </cell>
          <cell r="C34" t="str">
            <v>Waste</v>
          </cell>
          <cell r="D34" t="str">
            <v>Waste</v>
          </cell>
        </row>
        <row r="35">
          <cell r="B35" t="str">
            <v>WEST HAWAII LANDFILL / PUU ANAHULU</v>
          </cell>
          <cell r="C35" t="str">
            <v>Waste</v>
          </cell>
          <cell r="D35" t="str">
            <v>Waste</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TLRVK6XQP2MVCIYCIPH5BUTGR6">
      <xxl21:absoluteUrl r:id="rId3"/>
    </xxl21:alternateUrls>
    <sheetNames>
      <sheetName val="Raw Data_AR4"/>
      <sheetName val="Hawaii Data_AR4_AR5"/>
      <sheetName val="Lookups"/>
    </sheetNames>
    <sheetDataSet>
      <sheetData sheetId="0" refreshError="1"/>
      <sheetData sheetId="1">
        <row r="4">
          <cell r="H4">
            <v>359.34999999999985</v>
          </cell>
          <cell r="I4">
            <v>70.589999999999975</v>
          </cell>
          <cell r="L4">
            <v>8034934.299999997</v>
          </cell>
          <cell r="M4">
            <v>9821.3920000000016</v>
          </cell>
          <cell r="N4">
            <v>18810.642617449663</v>
          </cell>
        </row>
        <row r="5">
          <cell r="A5" t="str">
            <v>Unique ID</v>
          </cell>
          <cell r="B5" t="str">
            <v>facility_name</v>
          </cell>
          <cell r="C5" t="str">
            <v>fuel_type</v>
          </cell>
          <cell r="D5" t="str">
            <v>facility_id</v>
          </cell>
          <cell r="E5" t="str">
            <v>reporting_year</v>
          </cell>
          <cell r="F5" t="str">
            <v>Tier</v>
          </cell>
          <cell r="H5" t="str">
            <v>CH4 Combustion Emissions</v>
          </cell>
          <cell r="I5" t="str">
            <v>N2O Combustion Emissions</v>
          </cell>
          <cell r="L5" t="str">
            <v>CO2 Combustion Emissions</v>
          </cell>
          <cell r="M5" t="str">
            <v>CH4_EMISSIONS_CO2e</v>
          </cell>
          <cell r="N5" t="str">
            <v>N2O Emissions (CO2e)</v>
          </cell>
          <cell r="P5" t="str">
            <v>County</v>
          </cell>
        </row>
        <row r="6">
          <cell r="A6">
            <v>1</v>
          </cell>
          <cell r="B6" t="str">
            <v>MAUI ELECTRIC CO (MECO) - MAALAEA GENERATING STATION</v>
          </cell>
          <cell r="C6" t="str">
            <v>Biodiesel</v>
          </cell>
          <cell r="D6">
            <v>1001438</v>
          </cell>
          <cell r="E6">
            <v>2011</v>
          </cell>
          <cell r="F6" t="str">
            <v>Tier 1</v>
          </cell>
          <cell r="H6">
            <v>0.16</v>
          </cell>
          <cell r="I6">
            <v>1.6E-2</v>
          </cell>
          <cell r="L6">
            <v>10950.1</v>
          </cell>
          <cell r="M6">
            <v>3.8080000000000003</v>
          </cell>
          <cell r="N6">
            <v>4.5352348993288585</v>
          </cell>
          <cell r="P6" t="str">
            <v>Maui</v>
          </cell>
        </row>
        <row r="7">
          <cell r="A7">
            <v>2</v>
          </cell>
          <cell r="B7" t="str">
            <v>MAUI ELECTRIC CO (MECO) - MAALAEA GENERATING STATION</v>
          </cell>
          <cell r="C7" t="str">
            <v>Biodiesel</v>
          </cell>
          <cell r="D7">
            <v>1001438</v>
          </cell>
          <cell r="E7">
            <v>2012</v>
          </cell>
          <cell r="F7" t="str">
            <v>Tier 1</v>
          </cell>
          <cell r="H7">
            <v>0.02</v>
          </cell>
          <cell r="I7">
            <v>2E-3</v>
          </cell>
          <cell r="L7">
            <v>1025</v>
          </cell>
          <cell r="M7">
            <v>0.44800000000000006</v>
          </cell>
          <cell r="N7">
            <v>0.53355704697986572</v>
          </cell>
          <cell r="P7" t="str">
            <v>Maui</v>
          </cell>
        </row>
        <row r="8">
          <cell r="A8">
            <v>3</v>
          </cell>
          <cell r="B8" t="str">
            <v>MAUI ELECTRIC CO (MECO) - MAALAEA GENERATING STATION</v>
          </cell>
          <cell r="C8" t="str">
            <v>Biodiesel (100%)</v>
          </cell>
          <cell r="D8">
            <v>1001438</v>
          </cell>
          <cell r="E8">
            <v>2013</v>
          </cell>
          <cell r="F8" t="str">
            <v>Tier 1</v>
          </cell>
          <cell r="H8">
            <v>0.02</v>
          </cell>
          <cell r="I8">
            <v>2E-3</v>
          </cell>
          <cell r="L8">
            <v>1012</v>
          </cell>
          <cell r="M8">
            <v>0.56000000000000005</v>
          </cell>
          <cell r="N8">
            <v>0.53355704697986572</v>
          </cell>
          <cell r="P8" t="str">
            <v>Maui</v>
          </cell>
        </row>
        <row r="9">
          <cell r="A9">
            <v>4</v>
          </cell>
          <cell r="B9" t="str">
            <v>MAUI ELECTRIC CO (MECO) - MAALAEA GENERATING STATION</v>
          </cell>
          <cell r="C9" t="str">
            <v>Biodiesel (100%)</v>
          </cell>
          <cell r="D9">
            <v>1001438</v>
          </cell>
          <cell r="E9">
            <v>2014</v>
          </cell>
          <cell r="F9" t="str">
            <v>Tier 1</v>
          </cell>
          <cell r="H9">
            <v>0.01</v>
          </cell>
          <cell r="I9">
            <v>1E-3</v>
          </cell>
          <cell r="L9">
            <v>705.3</v>
          </cell>
          <cell r="M9">
            <v>0.33600000000000002</v>
          </cell>
          <cell r="N9">
            <v>0.26677852348993286</v>
          </cell>
          <cell r="P9" t="str">
            <v>Maui</v>
          </cell>
        </row>
        <row r="10">
          <cell r="A10">
            <v>5</v>
          </cell>
          <cell r="B10" t="str">
            <v>MAUI ELECTRIC CO (MECO) - MAALAEA GENERATING STATION</v>
          </cell>
          <cell r="C10" t="str">
            <v>Biodiesel (100%)</v>
          </cell>
          <cell r="D10">
            <v>1001438</v>
          </cell>
          <cell r="E10">
            <v>2015</v>
          </cell>
          <cell r="F10" t="str">
            <v>Tier 1</v>
          </cell>
          <cell r="H10">
            <v>0.01</v>
          </cell>
          <cell r="I10">
            <v>1E-3</v>
          </cell>
          <cell r="L10">
            <v>722.1</v>
          </cell>
          <cell r="M10">
            <v>0.33600000000000002</v>
          </cell>
          <cell r="N10">
            <v>0.26677852348993286</v>
          </cell>
          <cell r="P10" t="str">
            <v>Maui</v>
          </cell>
        </row>
        <row r="11">
          <cell r="A11">
            <v>6</v>
          </cell>
          <cell r="B11" t="str">
            <v>MAUI ELECTRIC CO (MECO) - MAALAEA GENERATING STATION</v>
          </cell>
          <cell r="C11" t="str">
            <v>Biodiesel (100%)</v>
          </cell>
          <cell r="D11">
            <v>1001438</v>
          </cell>
          <cell r="E11">
            <v>2016</v>
          </cell>
          <cell r="F11" t="str">
            <v>Tier 1</v>
          </cell>
          <cell r="H11">
            <v>0.01</v>
          </cell>
          <cell r="I11">
            <v>1E-3</v>
          </cell>
          <cell r="L11">
            <v>721</v>
          </cell>
          <cell r="M11">
            <v>0.33600000000000002</v>
          </cell>
          <cell r="N11">
            <v>0.26677852348993286</v>
          </cell>
          <cell r="P11" t="str">
            <v>Maui</v>
          </cell>
        </row>
        <row r="12">
          <cell r="A12">
            <v>7</v>
          </cell>
          <cell r="B12" t="str">
            <v>MAUI ELECTRIC CO (MECO) - MAALAEA GENERATING STATION</v>
          </cell>
          <cell r="C12" t="str">
            <v>Biodiesel (100%)</v>
          </cell>
          <cell r="D12">
            <v>1001438</v>
          </cell>
          <cell r="E12">
            <v>2017</v>
          </cell>
          <cell r="F12" t="str">
            <v>Tier 1</v>
          </cell>
          <cell r="H12">
            <v>0.01</v>
          </cell>
          <cell r="I12">
            <v>1E-3</v>
          </cell>
          <cell r="L12">
            <v>722.8</v>
          </cell>
          <cell r="M12">
            <v>0.33600000000000002</v>
          </cell>
          <cell r="N12">
            <v>0.26677852348993286</v>
          </cell>
          <cell r="P12" t="str">
            <v>Maui</v>
          </cell>
        </row>
        <row r="13">
          <cell r="A13">
            <v>8</v>
          </cell>
          <cell r="B13" t="str">
            <v>MAUI ELECTRIC CO (MECO) - MAALAEA GENERATING STATION</v>
          </cell>
          <cell r="C13" t="str">
            <v>Biodiesel (100%)</v>
          </cell>
          <cell r="D13">
            <v>1001438</v>
          </cell>
          <cell r="E13">
            <v>2018</v>
          </cell>
          <cell r="F13" t="str">
            <v>Tier 1</v>
          </cell>
          <cell r="H13">
            <v>0.01</v>
          </cell>
          <cell r="I13">
            <v>1E-3</v>
          </cell>
          <cell r="L13">
            <v>739.4</v>
          </cell>
          <cell r="M13">
            <v>0.33600000000000002</v>
          </cell>
          <cell r="N13">
            <v>0.26677852348993286</v>
          </cell>
          <cell r="P13" t="str">
            <v>Maui</v>
          </cell>
        </row>
        <row r="14">
          <cell r="A14">
            <v>9</v>
          </cell>
          <cell r="B14" t="str">
            <v>MAUI ELECTRIC CO (MECO) - MAALAEA GENERATING STATION</v>
          </cell>
          <cell r="C14" t="str">
            <v>Biodiesel (100%)</v>
          </cell>
          <cell r="D14">
            <v>1001438</v>
          </cell>
          <cell r="E14">
            <v>2019</v>
          </cell>
          <cell r="F14" t="str">
            <v>Tier 1</v>
          </cell>
          <cell r="H14">
            <v>0.01</v>
          </cell>
          <cell r="I14">
            <v>1E-3</v>
          </cell>
          <cell r="L14">
            <v>708.9</v>
          </cell>
          <cell r="M14">
            <v>0.33600000000000002</v>
          </cell>
          <cell r="N14">
            <v>0.26677852348993286</v>
          </cell>
          <cell r="P14" t="str">
            <v>Maui</v>
          </cell>
        </row>
        <row r="15">
          <cell r="A15">
            <v>10</v>
          </cell>
          <cell r="B15" t="str">
            <v>MAUI ELECTRIC CO (MECO) - MAALAEA GENERATING STATION</v>
          </cell>
          <cell r="C15" t="str">
            <v>Biodiesel (100%)</v>
          </cell>
          <cell r="D15">
            <v>1001438</v>
          </cell>
          <cell r="E15">
            <v>2020</v>
          </cell>
          <cell r="F15" t="str">
            <v>Tier 1</v>
          </cell>
          <cell r="H15">
            <v>0.01</v>
          </cell>
          <cell r="I15">
            <v>1E-3</v>
          </cell>
          <cell r="L15">
            <v>705.4</v>
          </cell>
          <cell r="M15">
            <v>0.33600000000000002</v>
          </cell>
          <cell r="N15">
            <v>0.26677852348993286</v>
          </cell>
          <cell r="P15" t="str">
            <v>Maui</v>
          </cell>
        </row>
        <row r="16">
          <cell r="A16">
            <v>11</v>
          </cell>
          <cell r="B16" t="str">
            <v>MAUI ELECTRIC CO (MECO) - MAALAEA GENERATING STATION</v>
          </cell>
          <cell r="C16" t="str">
            <v>Biodiesel (100%)</v>
          </cell>
          <cell r="D16">
            <v>1001438</v>
          </cell>
          <cell r="E16">
            <v>2021</v>
          </cell>
          <cell r="F16" t="str">
            <v>Tier 1</v>
          </cell>
          <cell r="H16">
            <v>0.01</v>
          </cell>
          <cell r="I16">
            <v>1E-3</v>
          </cell>
          <cell r="L16">
            <v>731.4</v>
          </cell>
          <cell r="M16">
            <v>0.33600000000000002</v>
          </cell>
          <cell r="N16">
            <v>0.26677852348993286</v>
          </cell>
          <cell r="P16" t="str">
            <v>Maui</v>
          </cell>
        </row>
        <row r="17">
          <cell r="A17">
            <v>12</v>
          </cell>
          <cell r="B17" t="str">
            <v>MAUI ELECTRIC CO (MECO) - MAALAEA GENERATING STATION</v>
          </cell>
          <cell r="C17" t="str">
            <v>Biodiesel (100%)</v>
          </cell>
          <cell r="D17">
            <v>1001438</v>
          </cell>
          <cell r="E17">
            <v>2022</v>
          </cell>
          <cell r="F17" t="str">
            <v>Tier 1</v>
          </cell>
          <cell r="H17">
            <v>0.01</v>
          </cell>
          <cell r="I17">
            <v>1E-3</v>
          </cell>
          <cell r="L17">
            <v>425.5</v>
          </cell>
          <cell r="M17">
            <v>0.22400000000000003</v>
          </cell>
          <cell r="N17">
            <v>0.17785234899328861</v>
          </cell>
          <cell r="P17" t="str">
            <v>Maui</v>
          </cell>
        </row>
        <row r="18">
          <cell r="A18">
            <v>13</v>
          </cell>
          <cell r="B18" t="str">
            <v>HAWAII ELECTRIC LIGHT CO (HELCO) - KEAHOLE GENERATING STATION</v>
          </cell>
          <cell r="C18" t="str">
            <v>Biodiesel (100%)</v>
          </cell>
          <cell r="D18">
            <v>1001557</v>
          </cell>
          <cell r="E18">
            <v>2014</v>
          </cell>
          <cell r="F18" t="str">
            <v>Tier 2</v>
          </cell>
          <cell r="H18">
            <v>0</v>
          </cell>
          <cell r="I18">
            <v>0</v>
          </cell>
          <cell r="L18">
            <v>319.3</v>
          </cell>
          <cell r="M18">
            <v>0.11200000000000002</v>
          </cell>
          <cell r="N18">
            <v>8.8926174496644306E-2</v>
          </cell>
          <cell r="P18" t="str">
            <v>Hawaii</v>
          </cell>
        </row>
        <row r="19">
          <cell r="A19">
            <v>14</v>
          </cell>
          <cell r="B19" t="str">
            <v>HAWAII ELECTRIC LIGHT CO (HELCO) - KEAHOLE GENERATING STATION</v>
          </cell>
          <cell r="C19" t="str">
            <v>Biodiesel (100%)</v>
          </cell>
          <cell r="D19">
            <v>1001557</v>
          </cell>
          <cell r="E19">
            <v>2014</v>
          </cell>
          <cell r="F19" t="str">
            <v>Tier 2</v>
          </cell>
          <cell r="H19">
            <v>0</v>
          </cell>
          <cell r="I19">
            <v>0</v>
          </cell>
          <cell r="L19">
            <v>22.7</v>
          </cell>
          <cell r="M19">
            <v>0</v>
          </cell>
          <cell r="N19">
            <v>0</v>
          </cell>
          <cell r="P19" t="str">
            <v>Hawaii</v>
          </cell>
        </row>
        <row r="20">
          <cell r="A20">
            <v>15</v>
          </cell>
          <cell r="B20" t="str">
            <v>HAWAII ELECTRIC LIGHT CO (HELCO) - KEAHOLE GENERATING STATION</v>
          </cell>
          <cell r="C20" t="str">
            <v>Biodiesel (100%)</v>
          </cell>
          <cell r="D20">
            <v>1001557</v>
          </cell>
          <cell r="E20">
            <v>2014</v>
          </cell>
          <cell r="F20" t="str">
            <v>Tier 2</v>
          </cell>
          <cell r="H20">
            <v>0</v>
          </cell>
          <cell r="I20">
            <v>0</v>
          </cell>
          <cell r="L20">
            <v>281.89999999999998</v>
          </cell>
          <cell r="M20">
            <v>0.11200000000000002</v>
          </cell>
          <cell r="N20">
            <v>8.8926174496644306E-2</v>
          </cell>
          <cell r="P20" t="str">
            <v>Hawaii</v>
          </cell>
        </row>
        <row r="21">
          <cell r="A21">
            <v>16</v>
          </cell>
          <cell r="B21" t="str">
            <v>HAWAII ELECTRIC LIGHT CO (HELCO) - KEAHOLE GENERATING STATION</v>
          </cell>
          <cell r="C21" t="str">
            <v>Biodiesel (100%)</v>
          </cell>
          <cell r="D21">
            <v>1001557</v>
          </cell>
          <cell r="E21">
            <v>2016</v>
          </cell>
          <cell r="F21" t="str">
            <v>Tier 2</v>
          </cell>
          <cell r="H21">
            <v>0</v>
          </cell>
          <cell r="I21">
            <v>0</v>
          </cell>
          <cell r="L21">
            <v>12</v>
          </cell>
          <cell r="M21">
            <v>0</v>
          </cell>
          <cell r="N21">
            <v>0</v>
          </cell>
          <cell r="P21" t="str">
            <v>Hawaii</v>
          </cell>
        </row>
        <row r="22">
          <cell r="A22">
            <v>17</v>
          </cell>
          <cell r="B22" t="str">
            <v>HAWAII ELECTRIC LIGHT CO (HELCO) - KEAHOLE GENERATING STATION</v>
          </cell>
          <cell r="C22" t="str">
            <v>Biodiesel (100%)</v>
          </cell>
          <cell r="D22">
            <v>1001557</v>
          </cell>
          <cell r="E22">
            <v>2016</v>
          </cell>
          <cell r="F22" t="str">
            <v>Tier 2</v>
          </cell>
          <cell r="H22">
            <v>0.01</v>
          </cell>
          <cell r="I22">
            <v>1E-3</v>
          </cell>
          <cell r="L22">
            <v>680.1</v>
          </cell>
          <cell r="M22">
            <v>0.33600000000000002</v>
          </cell>
          <cell r="N22">
            <v>0.26677852348993286</v>
          </cell>
          <cell r="P22" t="str">
            <v>Hawaii</v>
          </cell>
        </row>
        <row r="23">
          <cell r="A23">
            <v>18</v>
          </cell>
          <cell r="B23" t="str">
            <v>HAWAII ELECTRIC LIGHT CO (HELCO) - KEAHOLE GENERATING STATION</v>
          </cell>
          <cell r="C23" t="str">
            <v>Biodiesel (100%)</v>
          </cell>
          <cell r="D23">
            <v>1001557</v>
          </cell>
          <cell r="E23">
            <v>2016</v>
          </cell>
          <cell r="F23" t="str">
            <v>Tier 2</v>
          </cell>
          <cell r="H23">
            <v>0.01</v>
          </cell>
          <cell r="I23">
            <v>1E-3</v>
          </cell>
          <cell r="L23">
            <v>550.1</v>
          </cell>
          <cell r="M23">
            <v>0.22400000000000003</v>
          </cell>
          <cell r="N23">
            <v>0.17785234899328861</v>
          </cell>
          <cell r="P23" t="str">
            <v>Hawaii</v>
          </cell>
        </row>
        <row r="24">
          <cell r="A24">
            <v>19</v>
          </cell>
          <cell r="B24" t="str">
            <v>KAUAI ISLAND UTILITY COOPERATIVE - KAPAIA POWER STATION</v>
          </cell>
          <cell r="C24" t="str">
            <v>Naphtha (&lt;401 deg F)</v>
          </cell>
          <cell r="D24">
            <v>1001765</v>
          </cell>
          <cell r="E24">
            <v>2010</v>
          </cell>
          <cell r="F24" t="str">
            <v>Tier 2</v>
          </cell>
          <cell r="H24">
            <v>5.57</v>
          </cell>
          <cell r="I24">
            <v>1.1140000000000001</v>
          </cell>
          <cell r="L24">
            <v>126306.7</v>
          </cell>
          <cell r="M24">
            <v>131.04000000000002</v>
          </cell>
          <cell r="N24">
            <v>307.06208053691273</v>
          </cell>
          <cell r="P24" t="str">
            <v>Kauai</v>
          </cell>
        </row>
        <row r="25">
          <cell r="A25">
            <v>20</v>
          </cell>
          <cell r="B25" t="str">
            <v>KAUAI ISLAND UTILITY COOPERATIVE - KAPAIA POWER STATION</v>
          </cell>
          <cell r="C25" t="str">
            <v>Naphtha (&lt;401 deg F)</v>
          </cell>
          <cell r="D25">
            <v>1001765</v>
          </cell>
          <cell r="E25">
            <v>2011</v>
          </cell>
          <cell r="F25" t="str">
            <v>Tier 2</v>
          </cell>
          <cell r="H25">
            <v>5.3</v>
          </cell>
          <cell r="I25">
            <v>1.06</v>
          </cell>
          <cell r="L25">
            <v>120188.6</v>
          </cell>
          <cell r="M25">
            <v>124.65600000000001</v>
          </cell>
          <cell r="N25">
            <v>292.21140939597319</v>
          </cell>
          <cell r="P25" t="str">
            <v>Kauai</v>
          </cell>
        </row>
        <row r="26">
          <cell r="A26">
            <v>21</v>
          </cell>
          <cell r="B26" t="str">
            <v>KAUAI ISLAND UTILITY COOPERATIVE - KAPAIA POWER STATION</v>
          </cell>
          <cell r="C26" t="str">
            <v>Naphtha (&lt;401 deg F)</v>
          </cell>
          <cell r="D26">
            <v>1001765</v>
          </cell>
          <cell r="E26">
            <v>2012</v>
          </cell>
          <cell r="F26" t="str">
            <v>Tier 2</v>
          </cell>
          <cell r="H26">
            <v>5.41</v>
          </cell>
          <cell r="I26">
            <v>1.0820000000000001</v>
          </cell>
          <cell r="L26">
            <v>122703.5</v>
          </cell>
          <cell r="M26">
            <v>127.232</v>
          </cell>
          <cell r="N26">
            <v>298.25838926174492</v>
          </cell>
          <cell r="P26" t="str">
            <v>Kauai</v>
          </cell>
        </row>
        <row r="27">
          <cell r="A27">
            <v>22</v>
          </cell>
          <cell r="B27" t="str">
            <v>KAUAI ISLAND UTILITY COOPERATIVE - KAPAIA POWER STATION</v>
          </cell>
          <cell r="C27" t="str">
            <v>Naphtha (&lt;401 deg F)</v>
          </cell>
          <cell r="D27">
            <v>1001765</v>
          </cell>
          <cell r="E27">
            <v>2013</v>
          </cell>
          <cell r="F27" t="str">
            <v>Tier 2</v>
          </cell>
          <cell r="H27">
            <v>5.3</v>
          </cell>
          <cell r="I27">
            <v>1.0589999999999999</v>
          </cell>
          <cell r="L27">
            <v>120097.8</v>
          </cell>
          <cell r="M27">
            <v>148.28800000000001</v>
          </cell>
          <cell r="N27">
            <v>280.739932885906</v>
          </cell>
          <cell r="P27" t="str">
            <v>Kauai</v>
          </cell>
        </row>
        <row r="28">
          <cell r="A28">
            <v>23</v>
          </cell>
          <cell r="B28" t="str">
            <v>KAUAI ISLAND UTILITY COOPERATIVE - KAPAIA POWER STATION</v>
          </cell>
          <cell r="C28" t="str">
            <v>Naphtha (&lt;401 deg F)</v>
          </cell>
          <cell r="D28">
            <v>1001765</v>
          </cell>
          <cell r="E28">
            <v>2014</v>
          </cell>
          <cell r="F28" t="str">
            <v>Tier 2</v>
          </cell>
          <cell r="H28">
            <v>5.51</v>
          </cell>
          <cell r="I28">
            <v>1.101</v>
          </cell>
          <cell r="L28">
            <v>124826.3</v>
          </cell>
          <cell r="M28">
            <v>154.11199999999999</v>
          </cell>
          <cell r="N28">
            <v>291.76677852348996</v>
          </cell>
          <cell r="P28" t="str">
            <v>Kauai</v>
          </cell>
        </row>
        <row r="29">
          <cell r="A29">
            <v>24</v>
          </cell>
          <cell r="B29" t="str">
            <v>KAUAI ISLAND UTILITY COOPERATIVE - KAPAIA POWER STATION</v>
          </cell>
          <cell r="C29" t="str">
            <v>Naphtha (&lt;401 deg F)</v>
          </cell>
          <cell r="D29">
            <v>1001765</v>
          </cell>
          <cell r="E29">
            <v>2015</v>
          </cell>
          <cell r="F29" t="str">
            <v>Tier 2</v>
          </cell>
          <cell r="H29">
            <v>5.26</v>
          </cell>
          <cell r="I29">
            <v>1.052</v>
          </cell>
          <cell r="L29">
            <v>119302.5</v>
          </cell>
          <cell r="M29">
            <v>147.28</v>
          </cell>
          <cell r="N29">
            <v>278.8724832214765</v>
          </cell>
          <cell r="P29" t="str">
            <v>Kauai</v>
          </cell>
        </row>
        <row r="30">
          <cell r="A30">
            <v>25</v>
          </cell>
          <cell r="B30" t="str">
            <v>KAUAI ISLAND UTILITY COOPERATIVE - KAPAIA POWER STATION</v>
          </cell>
          <cell r="C30" t="str">
            <v>Naphtha (&lt;401 deg F)</v>
          </cell>
          <cell r="D30">
            <v>1001765</v>
          </cell>
          <cell r="E30">
            <v>2016</v>
          </cell>
          <cell r="F30" t="str">
            <v>Tier 2</v>
          </cell>
          <cell r="H30">
            <v>4.8099999999999996</v>
          </cell>
          <cell r="I30">
            <v>0.96199999999999997</v>
          </cell>
          <cell r="L30">
            <v>109008</v>
          </cell>
          <cell r="M30">
            <v>134.62400000000002</v>
          </cell>
          <cell r="N30">
            <v>254.77348993288589</v>
          </cell>
          <cell r="P30" t="str">
            <v>Kauai</v>
          </cell>
        </row>
        <row r="31">
          <cell r="A31">
            <v>26</v>
          </cell>
          <cell r="B31" t="str">
            <v>KAUAI ISLAND UTILITY COOPERATIVE - KAPAIA POWER STATION</v>
          </cell>
          <cell r="C31" t="str">
            <v>Naphtha (&lt;401 deg F)</v>
          </cell>
          <cell r="D31">
            <v>1001765</v>
          </cell>
          <cell r="E31">
            <v>2017</v>
          </cell>
          <cell r="F31" t="str">
            <v>Tier 2</v>
          </cell>
          <cell r="H31">
            <v>4.87</v>
          </cell>
          <cell r="I31">
            <v>0.97399999999999998</v>
          </cell>
          <cell r="L31">
            <v>110383.8</v>
          </cell>
          <cell r="M31">
            <v>136.304</v>
          </cell>
          <cell r="N31">
            <v>258.06375838926175</v>
          </cell>
          <cell r="P31" t="str">
            <v>Kauai</v>
          </cell>
        </row>
        <row r="32">
          <cell r="A32">
            <v>27</v>
          </cell>
          <cell r="B32" t="str">
            <v>KAUAI ISLAND UTILITY COOPERATIVE - KAPAIA POWER STATION</v>
          </cell>
          <cell r="C32" t="str">
            <v>Naphtha (&lt;401 deg F)</v>
          </cell>
          <cell r="D32">
            <v>1001765</v>
          </cell>
          <cell r="E32">
            <v>2018</v>
          </cell>
          <cell r="F32" t="str">
            <v>Tier 2</v>
          </cell>
          <cell r="H32">
            <v>5.08</v>
          </cell>
          <cell r="I32">
            <v>1.016</v>
          </cell>
          <cell r="L32">
            <v>115221.7</v>
          </cell>
          <cell r="M32">
            <v>142.352</v>
          </cell>
          <cell r="N32">
            <v>269.35738255033556</v>
          </cell>
          <cell r="P32" t="str">
            <v>Kauai</v>
          </cell>
        </row>
        <row r="33">
          <cell r="A33">
            <v>28</v>
          </cell>
          <cell r="B33" t="str">
            <v>KAUAI ISLAND UTILITY COOPERATIVE - KAPAIA POWER STATION</v>
          </cell>
          <cell r="C33" t="str">
            <v>Naphtha (&lt;401 deg F)</v>
          </cell>
          <cell r="D33">
            <v>1001765</v>
          </cell>
          <cell r="E33">
            <v>2019</v>
          </cell>
          <cell r="F33" t="str">
            <v>Tier 2</v>
          </cell>
          <cell r="H33">
            <v>4.76</v>
          </cell>
          <cell r="I33">
            <v>0.95199999999999996</v>
          </cell>
          <cell r="L33">
            <v>107919.8</v>
          </cell>
          <cell r="M33">
            <v>133.28</v>
          </cell>
          <cell r="N33">
            <v>252.28355704697987</v>
          </cell>
          <cell r="P33" t="str">
            <v>Kauai</v>
          </cell>
        </row>
        <row r="34">
          <cell r="A34">
            <v>29</v>
          </cell>
          <cell r="B34" t="str">
            <v>KAUAI ISLAND UTILITY COOPERATIVE - KAPAIA POWER STATION</v>
          </cell>
          <cell r="C34" t="str">
            <v>Naphtha (&lt;401 deg F)</v>
          </cell>
          <cell r="D34">
            <v>1001765</v>
          </cell>
          <cell r="E34">
            <v>2020</v>
          </cell>
          <cell r="F34" t="str">
            <v>Tier 2</v>
          </cell>
          <cell r="H34">
            <v>3.41</v>
          </cell>
          <cell r="I34">
            <v>0.68200000000000005</v>
          </cell>
          <cell r="L34">
            <v>77299.899999999994</v>
          </cell>
          <cell r="M34">
            <v>95.424000000000007</v>
          </cell>
          <cell r="N34">
            <v>180.69798657718118</v>
          </cell>
          <cell r="P34" t="str">
            <v>Kauai</v>
          </cell>
        </row>
        <row r="35">
          <cell r="A35">
            <v>30</v>
          </cell>
          <cell r="B35" t="str">
            <v>KAUAI ISLAND UTILITY COOPERATIVE - KAPAIA POWER STATION</v>
          </cell>
          <cell r="C35" t="str">
            <v>Naphtha (&lt;401 deg F)</v>
          </cell>
          <cell r="D35">
            <v>1001765</v>
          </cell>
          <cell r="E35">
            <v>2021</v>
          </cell>
          <cell r="F35" t="str">
            <v>Tier 2</v>
          </cell>
          <cell r="H35">
            <v>3.96</v>
          </cell>
          <cell r="I35">
            <v>0.79300000000000004</v>
          </cell>
          <cell r="L35">
            <v>89880.6</v>
          </cell>
          <cell r="M35">
            <v>110.992</v>
          </cell>
          <cell r="N35">
            <v>210.13255033557047</v>
          </cell>
          <cell r="P35" t="str">
            <v>Kauai</v>
          </cell>
        </row>
        <row r="36">
          <cell r="A36">
            <v>31</v>
          </cell>
          <cell r="B36" t="str">
            <v>KAUAI ISLAND UTILITY COOPERATIVE - KAPAIA POWER STATION</v>
          </cell>
          <cell r="C36" t="str">
            <v>Naphtha (&lt;401 deg F)</v>
          </cell>
          <cell r="D36">
            <v>1001765</v>
          </cell>
          <cell r="E36">
            <v>2022</v>
          </cell>
          <cell r="F36" t="str">
            <v>Tier 2</v>
          </cell>
          <cell r="H36">
            <v>4.5999999999999996</v>
          </cell>
          <cell r="I36">
            <v>0.92100000000000004</v>
          </cell>
          <cell r="L36">
            <v>104379</v>
          </cell>
          <cell r="M36">
            <v>128.91200000000001</v>
          </cell>
          <cell r="N36">
            <v>244.01342281879192</v>
          </cell>
          <cell r="P36" t="str">
            <v>Kauai</v>
          </cell>
        </row>
        <row r="37">
          <cell r="A37">
            <v>32</v>
          </cell>
          <cell r="B37" t="str">
            <v>HAMAKUA ENERGY PARTNERS</v>
          </cell>
          <cell r="C37" t="str">
            <v>Naphtha (&lt;401 deg F)</v>
          </cell>
          <cell r="D37">
            <v>1001802</v>
          </cell>
          <cell r="E37">
            <v>2010</v>
          </cell>
          <cell r="F37" t="str">
            <v>Tier 2</v>
          </cell>
          <cell r="H37">
            <v>7.24</v>
          </cell>
          <cell r="I37">
            <v>1.45</v>
          </cell>
          <cell r="L37">
            <v>164697</v>
          </cell>
          <cell r="M37">
            <v>170.24</v>
          </cell>
          <cell r="N37">
            <v>399.7231543624161</v>
          </cell>
          <cell r="P37" t="str">
            <v>Hawaii</v>
          </cell>
        </row>
        <row r="38">
          <cell r="A38">
            <v>33</v>
          </cell>
          <cell r="B38" t="str">
            <v>HAMAKUA ENERGY PARTNERS</v>
          </cell>
          <cell r="C38" t="str">
            <v>Naphtha (&lt;401 deg F)</v>
          </cell>
          <cell r="D38">
            <v>1001802</v>
          </cell>
          <cell r="E38">
            <v>2011</v>
          </cell>
          <cell r="F38" t="str">
            <v>Tier 2</v>
          </cell>
          <cell r="H38">
            <v>5.55</v>
          </cell>
          <cell r="I38">
            <v>1.1100000000000001</v>
          </cell>
          <cell r="L38">
            <v>125852.9</v>
          </cell>
          <cell r="M38">
            <v>130.59200000000001</v>
          </cell>
          <cell r="N38">
            <v>305.99496644295306</v>
          </cell>
          <cell r="P38" t="str">
            <v>Hawaii</v>
          </cell>
        </row>
        <row r="39">
          <cell r="A39">
            <v>34</v>
          </cell>
          <cell r="B39" t="str">
            <v>HAMAKUA ENERGY PARTNERS</v>
          </cell>
          <cell r="C39" t="str">
            <v>Naphtha (&lt;401 deg F)</v>
          </cell>
          <cell r="D39">
            <v>1001802</v>
          </cell>
          <cell r="E39">
            <v>2012</v>
          </cell>
          <cell r="F39" t="str">
            <v>Tier 2</v>
          </cell>
          <cell r="H39">
            <v>3.7</v>
          </cell>
          <cell r="I39">
            <v>0.74</v>
          </cell>
          <cell r="L39">
            <v>83886</v>
          </cell>
          <cell r="M39">
            <v>87.024000000000015</v>
          </cell>
          <cell r="N39">
            <v>203.99664429530202</v>
          </cell>
          <cell r="P39" t="str">
            <v>Hawaii</v>
          </cell>
        </row>
        <row r="40">
          <cell r="A40">
            <v>35</v>
          </cell>
          <cell r="B40" t="str">
            <v>HAMAKUA ENERGY PARTNERS</v>
          </cell>
          <cell r="C40" t="str">
            <v>Naphtha (&lt;401 deg F)</v>
          </cell>
          <cell r="D40">
            <v>1001802</v>
          </cell>
          <cell r="E40">
            <v>2013</v>
          </cell>
          <cell r="F40" t="str">
            <v>Tier 2</v>
          </cell>
          <cell r="H40">
            <v>4.17</v>
          </cell>
          <cell r="I40">
            <v>0.84</v>
          </cell>
          <cell r="L40">
            <v>94558</v>
          </cell>
          <cell r="M40">
            <v>116.816</v>
          </cell>
          <cell r="N40">
            <v>222.58221476510067</v>
          </cell>
          <cell r="P40" t="str">
            <v>Hawaii</v>
          </cell>
        </row>
        <row r="41">
          <cell r="A41">
            <v>36</v>
          </cell>
          <cell r="B41" t="str">
            <v>HAMAKUA ENERGY PARTNERS</v>
          </cell>
          <cell r="C41" t="str">
            <v>Naphtha (&lt;401 deg F)</v>
          </cell>
          <cell r="D41">
            <v>1001802</v>
          </cell>
          <cell r="E41">
            <v>2014</v>
          </cell>
          <cell r="F41" t="str">
            <v>Tier 2</v>
          </cell>
          <cell r="H41">
            <v>4.59</v>
          </cell>
          <cell r="I41">
            <v>0.91800000000000004</v>
          </cell>
          <cell r="L41">
            <v>104117.5</v>
          </cell>
          <cell r="M41">
            <v>128.57600000000002</v>
          </cell>
          <cell r="N41">
            <v>243.39093959731542</v>
          </cell>
          <cell r="P41" t="str">
            <v>Hawaii</v>
          </cell>
        </row>
        <row r="42">
          <cell r="A42">
            <v>37</v>
          </cell>
          <cell r="B42" t="str">
            <v>HAMAKUA ENERGY PARTNERS</v>
          </cell>
          <cell r="C42" t="str">
            <v>Naphtha (&lt;401 deg F)</v>
          </cell>
          <cell r="D42">
            <v>1001802</v>
          </cell>
          <cell r="E42">
            <v>2015</v>
          </cell>
          <cell r="F42" t="str">
            <v>Tier 2</v>
          </cell>
          <cell r="H42">
            <v>5.77</v>
          </cell>
          <cell r="I42">
            <v>1.1539999999999999</v>
          </cell>
          <cell r="L42">
            <v>130813.5</v>
          </cell>
          <cell r="M42">
            <v>161.50399999999999</v>
          </cell>
          <cell r="N42">
            <v>305.81711409395973</v>
          </cell>
          <cell r="P42" t="str">
            <v>Hawaii</v>
          </cell>
        </row>
        <row r="43">
          <cell r="A43">
            <v>38</v>
          </cell>
          <cell r="B43" t="str">
            <v>HAMAKUA ENERGY PARTNERS</v>
          </cell>
          <cell r="C43" t="str">
            <v>Naphtha (&lt;401 deg F)</v>
          </cell>
          <cell r="D43">
            <v>1001802</v>
          </cell>
          <cell r="E43">
            <v>2016</v>
          </cell>
          <cell r="F43" t="str">
            <v>Tier 1</v>
          </cell>
          <cell r="H43">
            <v>3.75</v>
          </cell>
          <cell r="I43">
            <v>0.751</v>
          </cell>
          <cell r="L43">
            <v>85134.8</v>
          </cell>
          <cell r="M43">
            <v>105.16800000000002</v>
          </cell>
          <cell r="N43">
            <v>199.01677852348993</v>
          </cell>
          <cell r="P43" t="str">
            <v>Hawaii</v>
          </cell>
        </row>
        <row r="44">
          <cell r="A44">
            <v>39</v>
          </cell>
          <cell r="B44" t="str">
            <v>HAMAKUA ENERGY PARTNERS</v>
          </cell>
          <cell r="C44" t="str">
            <v>Naphtha (&lt;401 deg F)</v>
          </cell>
          <cell r="D44">
            <v>1001802</v>
          </cell>
          <cell r="E44">
            <v>2017</v>
          </cell>
          <cell r="F44" t="str">
            <v>Tier 2</v>
          </cell>
          <cell r="H44">
            <v>3.89</v>
          </cell>
          <cell r="I44">
            <v>0.77900000000000003</v>
          </cell>
          <cell r="L44">
            <v>88275.9</v>
          </cell>
          <cell r="M44">
            <v>108.97600000000001</v>
          </cell>
          <cell r="N44">
            <v>206.30872483221475</v>
          </cell>
          <cell r="P44" t="str">
            <v>Hawaii</v>
          </cell>
        </row>
        <row r="45">
          <cell r="A45">
            <v>40</v>
          </cell>
          <cell r="B45" t="str">
            <v>HAMAKUA ENERGY PARTNERS</v>
          </cell>
          <cell r="C45" t="str">
            <v>Naphtha (&lt;401 deg F)</v>
          </cell>
          <cell r="D45">
            <v>1001802</v>
          </cell>
          <cell r="E45">
            <v>2018</v>
          </cell>
          <cell r="F45" t="str">
            <v>Tier 2</v>
          </cell>
          <cell r="H45">
            <v>6.79</v>
          </cell>
          <cell r="I45">
            <v>1.3580000000000001</v>
          </cell>
          <cell r="L45">
            <v>154001.79999999999</v>
          </cell>
          <cell r="M45">
            <v>190.17600000000004</v>
          </cell>
          <cell r="N45">
            <v>359.9731543624161</v>
          </cell>
          <cell r="P45" t="str">
            <v>Hawaii</v>
          </cell>
        </row>
        <row r="46">
          <cell r="A46">
            <v>41</v>
          </cell>
          <cell r="B46" t="str">
            <v>HAMAKUA ENERGY PARTNERS</v>
          </cell>
          <cell r="C46" t="str">
            <v>Naphtha (&lt;401 deg F)</v>
          </cell>
          <cell r="D46">
            <v>1001802</v>
          </cell>
          <cell r="E46">
            <v>2019</v>
          </cell>
          <cell r="F46" t="str">
            <v>Tier 2</v>
          </cell>
          <cell r="H46">
            <v>9.8699999999999992</v>
          </cell>
          <cell r="I46">
            <v>1.9730000000000001</v>
          </cell>
          <cell r="L46">
            <v>223720.6</v>
          </cell>
          <cell r="M46">
            <v>276.30400000000003</v>
          </cell>
          <cell r="N46">
            <v>522.97483221476512</v>
          </cell>
          <cell r="P46" t="str">
            <v>Hawaii</v>
          </cell>
        </row>
        <row r="47">
          <cell r="A47">
            <v>42</v>
          </cell>
          <cell r="B47" t="str">
            <v>HAMAKUA ENERGY PARTNERS</v>
          </cell>
          <cell r="C47" t="str">
            <v>Biodiesel (100%)</v>
          </cell>
          <cell r="D47">
            <v>1001802</v>
          </cell>
          <cell r="E47">
            <v>2020</v>
          </cell>
          <cell r="F47" t="str">
            <v>Tier 2</v>
          </cell>
          <cell r="H47">
            <v>0.49</v>
          </cell>
          <cell r="I47">
            <v>4.9000000000000002E-2</v>
          </cell>
          <cell r="L47">
            <v>32591.200000000001</v>
          </cell>
          <cell r="M47">
            <v>13.552000000000001</v>
          </cell>
          <cell r="N47">
            <v>12.894295302013422</v>
          </cell>
          <cell r="P47" t="str">
            <v>Hawaii</v>
          </cell>
        </row>
        <row r="48">
          <cell r="A48">
            <v>43</v>
          </cell>
          <cell r="B48" t="str">
            <v>HAMAKUA ENERGY PARTNERS</v>
          </cell>
          <cell r="C48" t="str">
            <v>Naphtha (&lt;401 deg F)</v>
          </cell>
          <cell r="D48">
            <v>1001802</v>
          </cell>
          <cell r="E48">
            <v>2020</v>
          </cell>
          <cell r="F48" t="str">
            <v>Tier 2</v>
          </cell>
          <cell r="H48">
            <v>5.07</v>
          </cell>
          <cell r="I48">
            <v>1.014</v>
          </cell>
          <cell r="L48">
            <v>114977.7</v>
          </cell>
          <cell r="M48">
            <v>142.01600000000002</v>
          </cell>
          <cell r="N48">
            <v>268.73489932885906</v>
          </cell>
          <cell r="P48" t="str">
            <v>Hawaii</v>
          </cell>
        </row>
        <row r="49">
          <cell r="A49">
            <v>44</v>
          </cell>
          <cell r="B49" t="str">
            <v>HAMAKUA ENERGY PARTNERS</v>
          </cell>
          <cell r="C49" t="str">
            <v>Naphtha (&lt;401 deg F)</v>
          </cell>
          <cell r="D49">
            <v>1001802</v>
          </cell>
          <cell r="E49">
            <v>2021</v>
          </cell>
          <cell r="F49" t="str">
            <v>Tier 2</v>
          </cell>
          <cell r="H49">
            <v>4.5999999999999996</v>
          </cell>
          <cell r="I49">
            <v>0.92</v>
          </cell>
          <cell r="L49">
            <v>104319</v>
          </cell>
          <cell r="M49">
            <v>128.80000000000001</v>
          </cell>
          <cell r="N49">
            <v>243.83557046979865</v>
          </cell>
          <cell r="P49" t="str">
            <v>Hawaii</v>
          </cell>
        </row>
        <row r="50">
          <cell r="A50">
            <v>45</v>
          </cell>
          <cell r="B50" t="str">
            <v>HAMAKUA ENERGY PARTNERS</v>
          </cell>
          <cell r="C50" t="str">
            <v>Biodiesel (100%)</v>
          </cell>
          <cell r="D50">
            <v>1001802</v>
          </cell>
          <cell r="E50">
            <v>2021</v>
          </cell>
          <cell r="F50" t="str">
            <v>Tier 2</v>
          </cell>
          <cell r="H50">
            <v>0.47</v>
          </cell>
          <cell r="I50">
            <v>4.7E-2</v>
          </cell>
          <cell r="L50">
            <v>31574.9</v>
          </cell>
          <cell r="M50">
            <v>13.216000000000003</v>
          </cell>
          <cell r="N50">
            <v>12.449664429530202</v>
          </cell>
          <cell r="P50" t="str">
            <v>Hawaii</v>
          </cell>
        </row>
        <row r="51">
          <cell r="A51">
            <v>46</v>
          </cell>
          <cell r="B51" t="str">
            <v>HAMAKUA ENERGY PARTNERS</v>
          </cell>
          <cell r="C51" t="str">
            <v>Naphtha (&lt;401 deg F)</v>
          </cell>
          <cell r="D51">
            <v>1001802</v>
          </cell>
          <cell r="E51">
            <v>2022</v>
          </cell>
          <cell r="F51" t="str">
            <v>Tier 2</v>
          </cell>
          <cell r="H51">
            <v>4.49</v>
          </cell>
          <cell r="I51">
            <v>0.89800000000000002</v>
          </cell>
          <cell r="L51">
            <v>101747.7</v>
          </cell>
          <cell r="M51">
            <v>125.66400000000002</v>
          </cell>
          <cell r="N51">
            <v>237.8775167785235</v>
          </cell>
          <cell r="P51" t="str">
            <v>Hawaii</v>
          </cell>
        </row>
        <row r="52">
          <cell r="A52">
            <v>47</v>
          </cell>
          <cell r="B52" t="str">
            <v>HAMAKUA ENERGY PARTNERS</v>
          </cell>
          <cell r="C52" t="str">
            <v>Biodiesel (100%)</v>
          </cell>
          <cell r="D52">
            <v>1001802</v>
          </cell>
          <cell r="E52">
            <v>2022</v>
          </cell>
          <cell r="F52" t="str">
            <v>Tier 2</v>
          </cell>
          <cell r="H52">
            <v>0.47</v>
          </cell>
          <cell r="I52">
            <v>4.7E-2</v>
          </cell>
          <cell r="L52">
            <v>31318.3</v>
          </cell>
          <cell r="M52">
            <v>13.104000000000001</v>
          </cell>
          <cell r="N52">
            <v>12.360738255033556</v>
          </cell>
          <cell r="P52" t="str">
            <v>Hawaii</v>
          </cell>
        </row>
        <row r="53">
          <cell r="A53">
            <v>48</v>
          </cell>
          <cell r="B53" t="str">
            <v>Asphalt Hawaii Kalaeloa Asphalt Terminal</v>
          </cell>
          <cell r="C53" t="str">
            <v>Biodiesel</v>
          </cell>
          <cell r="D53">
            <v>1004873</v>
          </cell>
          <cell r="E53">
            <v>2011</v>
          </cell>
          <cell r="F53" t="str">
            <v>Tier 1</v>
          </cell>
          <cell r="H53">
            <v>0</v>
          </cell>
          <cell r="I53">
            <v>0</v>
          </cell>
          <cell r="L53">
            <v>293.60000000000002</v>
          </cell>
          <cell r="M53">
            <v>0.11200000000000002</v>
          </cell>
          <cell r="N53">
            <v>8.8926174496644306E-2</v>
          </cell>
          <cell r="P53" t="str">
            <v>Honolulu</v>
          </cell>
        </row>
        <row r="54">
          <cell r="A54">
            <v>49</v>
          </cell>
          <cell r="B54" t="str">
            <v>Asphalt Hawaii Kalaeloa Asphalt Terminal</v>
          </cell>
          <cell r="C54" t="str">
            <v>Biodiesel</v>
          </cell>
          <cell r="D54">
            <v>1004873</v>
          </cell>
          <cell r="E54">
            <v>2012</v>
          </cell>
          <cell r="F54" t="str">
            <v>Tier 1</v>
          </cell>
          <cell r="H54">
            <v>0</v>
          </cell>
          <cell r="I54">
            <v>0</v>
          </cell>
          <cell r="L54">
            <v>158.30000000000001</v>
          </cell>
          <cell r="M54">
            <v>0.11200000000000002</v>
          </cell>
          <cell r="N54">
            <v>8.8926174496644306E-2</v>
          </cell>
          <cell r="P54" t="str">
            <v>Honolulu</v>
          </cell>
        </row>
        <row r="55">
          <cell r="A55">
            <v>50</v>
          </cell>
          <cell r="B55" t="str">
            <v>Asphalt Hawaii Kalaeloa Asphalt Terminal</v>
          </cell>
          <cell r="C55" t="str">
            <v>Biodiesel (100%)</v>
          </cell>
          <cell r="D55">
            <v>1004873</v>
          </cell>
          <cell r="E55">
            <v>2013</v>
          </cell>
          <cell r="F55" t="str">
            <v>Tier 1</v>
          </cell>
          <cell r="H55">
            <v>0</v>
          </cell>
          <cell r="I55">
            <v>0</v>
          </cell>
          <cell r="L55">
            <v>131.30000000000001</v>
          </cell>
          <cell r="M55">
            <v>0.11200000000000002</v>
          </cell>
          <cell r="N55">
            <v>8.8926174496644306E-2</v>
          </cell>
          <cell r="P55" t="str">
            <v>Honolulu</v>
          </cell>
        </row>
        <row r="56">
          <cell r="A56">
            <v>51</v>
          </cell>
          <cell r="B56" t="str">
            <v>Asphalt Hawaii Kalaeloa Asphalt Terminal</v>
          </cell>
          <cell r="C56" t="str">
            <v>Biodiesel (100%)</v>
          </cell>
          <cell r="D56">
            <v>1004873</v>
          </cell>
          <cell r="E56">
            <v>2020</v>
          </cell>
          <cell r="F56" t="str">
            <v>Tier 1</v>
          </cell>
          <cell r="H56">
            <v>0.01</v>
          </cell>
          <cell r="I56">
            <v>1E-3</v>
          </cell>
          <cell r="L56">
            <v>801.9</v>
          </cell>
          <cell r="M56">
            <v>0.33600000000000002</v>
          </cell>
          <cell r="N56">
            <v>0.35570469798657722</v>
          </cell>
          <cell r="P56" t="str">
            <v>Honolulu</v>
          </cell>
        </row>
        <row r="57">
          <cell r="A57">
            <v>52</v>
          </cell>
          <cell r="B57" t="str">
            <v>Asphalt Hawaii Kalaeloa Asphalt Terminal</v>
          </cell>
          <cell r="C57" t="str">
            <v>Biodiesel (100%)</v>
          </cell>
          <cell r="D57">
            <v>1004873</v>
          </cell>
          <cell r="E57">
            <v>2021</v>
          </cell>
          <cell r="F57" t="str">
            <v>Tier 1</v>
          </cell>
          <cell r="H57">
            <v>0.03</v>
          </cell>
          <cell r="I57">
            <v>3.0000000000000001E-3</v>
          </cell>
          <cell r="L57">
            <v>1853.1</v>
          </cell>
          <cell r="M57">
            <v>0.78400000000000003</v>
          </cell>
          <cell r="N57">
            <v>0.71140939597315445</v>
          </cell>
          <cell r="P57" t="str">
            <v>Honolulu</v>
          </cell>
        </row>
        <row r="58">
          <cell r="A58">
            <v>53</v>
          </cell>
          <cell r="B58" t="str">
            <v>Asphalt Hawaii Kalaeloa Asphalt Terminal</v>
          </cell>
          <cell r="C58" t="str">
            <v>Biodiesel (100%)</v>
          </cell>
          <cell r="D58">
            <v>1004873</v>
          </cell>
          <cell r="E58">
            <v>2022</v>
          </cell>
          <cell r="F58" t="str">
            <v>Tier 1</v>
          </cell>
          <cell r="H58">
            <v>0.03</v>
          </cell>
          <cell r="I58">
            <v>3.0000000000000001E-3</v>
          </cell>
          <cell r="L58">
            <v>2193.6999999999998</v>
          </cell>
          <cell r="M58">
            <v>0.89600000000000013</v>
          </cell>
          <cell r="N58">
            <v>0.88926174496644295</v>
          </cell>
          <cell r="P58" t="str">
            <v>Honolulu</v>
          </cell>
        </row>
        <row r="59">
          <cell r="A59">
            <v>54</v>
          </cell>
          <cell r="B59" t="str">
            <v>IES DOWNSTREAM, LLC - KAPOLEI REFINERY</v>
          </cell>
          <cell r="C59" t="str">
            <v>Naphtha (&lt;401 deg F)</v>
          </cell>
          <cell r="D59">
            <v>1004891</v>
          </cell>
          <cell r="E59">
            <v>2014</v>
          </cell>
          <cell r="F59" t="str">
            <v>Tier 2</v>
          </cell>
          <cell r="H59">
            <v>2.25</v>
          </cell>
          <cell r="I59">
            <v>0.45</v>
          </cell>
          <cell r="L59">
            <v>50987</v>
          </cell>
          <cell r="M59">
            <v>62.94400000000001</v>
          </cell>
          <cell r="N59">
            <v>119.16107382550335</v>
          </cell>
          <cell r="P59" t="str">
            <v>Honolulu</v>
          </cell>
        </row>
        <row r="60">
          <cell r="A60">
            <v>55</v>
          </cell>
          <cell r="B60" t="str">
            <v>IES DOWNSTREAM, LLC - KAPOLEI REFINERY</v>
          </cell>
          <cell r="C60" t="str">
            <v>Naphtha (&lt;401 deg F)</v>
          </cell>
          <cell r="D60">
            <v>1004891</v>
          </cell>
          <cell r="E60">
            <v>2015</v>
          </cell>
          <cell r="F60" t="str">
            <v>Tier 2</v>
          </cell>
          <cell r="H60">
            <v>2.3199999999999998</v>
          </cell>
          <cell r="I60">
            <v>0.46400000000000002</v>
          </cell>
          <cell r="L60">
            <v>52565.3</v>
          </cell>
          <cell r="M60">
            <v>64.960000000000008</v>
          </cell>
          <cell r="N60">
            <v>122.89597315436241</v>
          </cell>
          <cell r="P60" t="str">
            <v>Honolulu</v>
          </cell>
        </row>
        <row r="61">
          <cell r="A61">
            <v>56</v>
          </cell>
          <cell r="B61" t="str">
            <v>IES DOWNSTREAM, LLC - KAPOLEI REFINERY</v>
          </cell>
          <cell r="C61" t="str">
            <v>Naphtha (&lt;401 deg F)</v>
          </cell>
          <cell r="D61">
            <v>1004891</v>
          </cell>
          <cell r="E61">
            <v>2016</v>
          </cell>
          <cell r="F61" t="str">
            <v>Tier 2</v>
          </cell>
          <cell r="H61">
            <v>2.52</v>
          </cell>
          <cell r="I61">
            <v>0.504</v>
          </cell>
          <cell r="L61">
            <v>57140.2</v>
          </cell>
          <cell r="M61">
            <v>70.56</v>
          </cell>
          <cell r="N61">
            <v>133.56711409395973</v>
          </cell>
          <cell r="P61" t="str">
            <v>Honolulu</v>
          </cell>
        </row>
        <row r="62">
          <cell r="A62">
            <v>57</v>
          </cell>
          <cell r="B62" t="str">
            <v>IES DOWNSTREAM, LLC - KAPOLEI REFINERY</v>
          </cell>
          <cell r="C62" t="str">
            <v>Naphtha (&lt;401 deg F)</v>
          </cell>
          <cell r="D62">
            <v>1004891</v>
          </cell>
          <cell r="E62">
            <v>2017</v>
          </cell>
          <cell r="F62" t="str">
            <v>Tier 2</v>
          </cell>
          <cell r="H62">
            <v>2.38</v>
          </cell>
          <cell r="I62">
            <v>0.47699999999999998</v>
          </cell>
          <cell r="L62">
            <v>54023.4</v>
          </cell>
          <cell r="M62">
            <v>66.75200000000001</v>
          </cell>
          <cell r="N62">
            <v>126.2751677852349</v>
          </cell>
          <cell r="P62" t="str">
            <v>Honolulu</v>
          </cell>
        </row>
        <row r="63">
          <cell r="A63">
            <v>58</v>
          </cell>
          <cell r="B63" t="str">
            <v>SNG Plant</v>
          </cell>
          <cell r="C63" t="str">
            <v>Naphtha (&lt;401 deg F)</v>
          </cell>
          <cell r="D63">
            <v>1005159</v>
          </cell>
          <cell r="E63">
            <v>2010</v>
          </cell>
          <cell r="F63" t="str">
            <v>Tier 2</v>
          </cell>
          <cell r="H63">
            <v>0.42</v>
          </cell>
          <cell r="I63">
            <v>8.4000000000000005E-2</v>
          </cell>
          <cell r="L63">
            <v>9544.2999999999993</v>
          </cell>
          <cell r="M63">
            <v>9.8560000000000016</v>
          </cell>
          <cell r="N63">
            <v>23.120805369127517</v>
          </cell>
          <cell r="P63" t="str">
            <v>Honolulu</v>
          </cell>
        </row>
        <row r="64">
          <cell r="A64">
            <v>59</v>
          </cell>
          <cell r="B64" t="str">
            <v>SNG Plant</v>
          </cell>
          <cell r="C64" t="str">
            <v>Naphtha (&lt;401 deg F)</v>
          </cell>
          <cell r="D64">
            <v>1005159</v>
          </cell>
          <cell r="E64">
            <v>2011</v>
          </cell>
          <cell r="F64" t="str">
            <v>Tier 2</v>
          </cell>
          <cell r="H64">
            <v>0.52</v>
          </cell>
          <cell r="I64">
            <v>0.104</v>
          </cell>
          <cell r="L64">
            <v>11793.9</v>
          </cell>
          <cell r="M64">
            <v>12.208000000000002</v>
          </cell>
          <cell r="N64">
            <v>28.634228187919465</v>
          </cell>
          <cell r="P64" t="str">
            <v>Honolulu</v>
          </cell>
        </row>
        <row r="65">
          <cell r="A65">
            <v>60</v>
          </cell>
          <cell r="B65" t="str">
            <v>SNG Plant</v>
          </cell>
          <cell r="C65" t="str">
            <v>Naphtha (&lt;401 deg F)</v>
          </cell>
          <cell r="D65">
            <v>1005159</v>
          </cell>
          <cell r="E65">
            <v>2012</v>
          </cell>
          <cell r="F65" t="str">
            <v>Tier 2</v>
          </cell>
          <cell r="H65">
            <v>0.59</v>
          </cell>
          <cell r="I65">
            <v>0.11799999999999999</v>
          </cell>
          <cell r="L65">
            <v>13349.8</v>
          </cell>
          <cell r="M65">
            <v>13.888000000000002</v>
          </cell>
          <cell r="N65">
            <v>32.54697986577181</v>
          </cell>
          <cell r="P65" t="str">
            <v>Honolulu</v>
          </cell>
        </row>
        <row r="66">
          <cell r="A66">
            <v>61</v>
          </cell>
          <cell r="B66" t="str">
            <v>SNG Plant</v>
          </cell>
          <cell r="C66" t="str">
            <v>Naphtha (&lt;401 deg F)</v>
          </cell>
          <cell r="D66">
            <v>1005159</v>
          </cell>
          <cell r="E66">
            <v>2013</v>
          </cell>
          <cell r="F66" t="str">
            <v>Tier 2</v>
          </cell>
          <cell r="H66">
            <v>0.51</v>
          </cell>
          <cell r="I66">
            <v>0.10199999999999999</v>
          </cell>
          <cell r="L66">
            <v>11608.3</v>
          </cell>
          <cell r="M66">
            <v>14.336000000000002</v>
          </cell>
          <cell r="N66">
            <v>27.122483221476511</v>
          </cell>
          <cell r="P66" t="str">
            <v>Honolulu</v>
          </cell>
        </row>
        <row r="67">
          <cell r="A67">
            <v>62</v>
          </cell>
          <cell r="B67" t="str">
            <v>SNG Plant</v>
          </cell>
          <cell r="C67" t="str">
            <v>Naphtha (&lt;401 deg F)</v>
          </cell>
          <cell r="D67">
            <v>1005159</v>
          </cell>
          <cell r="E67">
            <v>2014</v>
          </cell>
          <cell r="F67" t="str">
            <v>Tier 2</v>
          </cell>
          <cell r="H67">
            <v>0.46</v>
          </cell>
          <cell r="I67">
            <v>9.2999999999999999E-2</v>
          </cell>
          <cell r="L67">
            <v>10503.8</v>
          </cell>
          <cell r="M67">
            <v>12.992000000000001</v>
          </cell>
          <cell r="N67">
            <v>24.543624161073826</v>
          </cell>
          <cell r="P67" t="str">
            <v>Honolulu</v>
          </cell>
        </row>
        <row r="68">
          <cell r="A68">
            <v>63</v>
          </cell>
          <cell r="B68" t="str">
            <v>SNG Plant</v>
          </cell>
          <cell r="C68" t="str">
            <v>Naphtha (&lt;401 deg F)</v>
          </cell>
          <cell r="D68">
            <v>1005159</v>
          </cell>
          <cell r="E68">
            <v>2015</v>
          </cell>
          <cell r="F68" t="str">
            <v>Tier 2</v>
          </cell>
          <cell r="H68">
            <v>0.23</v>
          </cell>
          <cell r="I68">
            <v>4.5999999999999999E-2</v>
          </cell>
          <cell r="L68">
            <v>5241.5</v>
          </cell>
          <cell r="M68">
            <v>6.4960000000000004</v>
          </cell>
          <cell r="N68">
            <v>12.271812080536913</v>
          </cell>
          <cell r="P68" t="str">
            <v>Honolulu</v>
          </cell>
        </row>
        <row r="69">
          <cell r="A69">
            <v>64</v>
          </cell>
          <cell r="B69" t="str">
            <v>SNG Plant</v>
          </cell>
          <cell r="C69" t="str">
            <v>Naphtha (&lt;401 deg F)</v>
          </cell>
          <cell r="D69">
            <v>1005159</v>
          </cell>
          <cell r="E69">
            <v>2016</v>
          </cell>
          <cell r="F69" t="str">
            <v>Tier 2</v>
          </cell>
          <cell r="H69">
            <v>0.39</v>
          </cell>
          <cell r="I69">
            <v>7.8E-2</v>
          </cell>
          <cell r="L69">
            <v>8811.6</v>
          </cell>
          <cell r="M69">
            <v>10.864000000000001</v>
          </cell>
          <cell r="N69">
            <v>20.630872483221477</v>
          </cell>
          <cell r="P69" t="str">
            <v>Honolulu</v>
          </cell>
        </row>
        <row r="70">
          <cell r="A70">
            <v>65</v>
          </cell>
          <cell r="B70" t="str">
            <v>SNG Plant</v>
          </cell>
          <cell r="C70" t="str">
            <v>Naphtha (&lt;401 deg F)</v>
          </cell>
          <cell r="D70">
            <v>1005159</v>
          </cell>
          <cell r="E70">
            <v>2017</v>
          </cell>
          <cell r="F70" t="str">
            <v>Tier 2</v>
          </cell>
          <cell r="H70">
            <v>0.48</v>
          </cell>
          <cell r="I70">
            <v>9.7000000000000003E-2</v>
          </cell>
          <cell r="L70">
            <v>10942.3</v>
          </cell>
          <cell r="M70">
            <v>13.552000000000001</v>
          </cell>
          <cell r="N70">
            <v>25.610738255033556</v>
          </cell>
          <cell r="P70" t="str">
            <v>Honolulu</v>
          </cell>
        </row>
        <row r="71">
          <cell r="A71">
            <v>66</v>
          </cell>
          <cell r="B71" t="str">
            <v>SNG Plant</v>
          </cell>
          <cell r="C71" t="str">
            <v>Naphtha (&lt;401 deg F)</v>
          </cell>
          <cell r="D71">
            <v>1005159</v>
          </cell>
          <cell r="E71">
            <v>2018</v>
          </cell>
          <cell r="F71" t="str">
            <v>Tier 2</v>
          </cell>
          <cell r="H71">
            <v>0.56999999999999995</v>
          </cell>
          <cell r="I71">
            <v>0.114</v>
          </cell>
          <cell r="L71">
            <v>12962</v>
          </cell>
          <cell r="M71">
            <v>16.016000000000002</v>
          </cell>
          <cell r="N71">
            <v>30.323825503355707</v>
          </cell>
          <cell r="P71" t="str">
            <v>Honolulu</v>
          </cell>
        </row>
        <row r="72">
          <cell r="A72">
            <v>67</v>
          </cell>
          <cell r="B72" t="str">
            <v>SNG Plant</v>
          </cell>
          <cell r="C72" t="str">
            <v>Naphtha (&lt;401 deg F)</v>
          </cell>
          <cell r="D72">
            <v>1005159</v>
          </cell>
          <cell r="E72">
            <v>2019</v>
          </cell>
          <cell r="F72" t="str">
            <v>Tier 2</v>
          </cell>
          <cell r="H72">
            <v>0.47</v>
          </cell>
          <cell r="I72">
            <v>9.4E-2</v>
          </cell>
          <cell r="L72">
            <v>10610.5</v>
          </cell>
          <cell r="M72">
            <v>13.104000000000001</v>
          </cell>
          <cell r="N72">
            <v>24.810402684563758</v>
          </cell>
          <cell r="P72" t="str">
            <v>Honolulu</v>
          </cell>
        </row>
        <row r="73">
          <cell r="A73">
            <v>68</v>
          </cell>
          <cell r="B73" t="str">
            <v>SNG Plant</v>
          </cell>
          <cell r="C73" t="str">
            <v>Naphtha (&lt;401 deg F)</v>
          </cell>
          <cell r="D73">
            <v>1005159</v>
          </cell>
          <cell r="E73">
            <v>2020</v>
          </cell>
          <cell r="F73" t="str">
            <v>Tier 2</v>
          </cell>
          <cell r="H73">
            <v>0.1</v>
          </cell>
          <cell r="I73">
            <v>1.9E-2</v>
          </cell>
          <cell r="L73">
            <v>2207.3000000000002</v>
          </cell>
          <cell r="M73">
            <v>2.6880000000000002</v>
          </cell>
          <cell r="N73">
            <v>5.1577181208053693</v>
          </cell>
          <cell r="P73" t="str">
            <v>Honolulu</v>
          </cell>
        </row>
        <row r="74">
          <cell r="A74">
            <v>69</v>
          </cell>
          <cell r="B74" t="str">
            <v>SNG Plant</v>
          </cell>
          <cell r="C74" t="str">
            <v>Naphtha (&lt;401 deg F)</v>
          </cell>
          <cell r="D74">
            <v>1005159</v>
          </cell>
          <cell r="E74">
            <v>2021</v>
          </cell>
          <cell r="F74" t="str">
            <v>Tier 2</v>
          </cell>
          <cell r="H74">
            <v>0.38</v>
          </cell>
          <cell r="I74">
            <v>7.5999999999999998E-2</v>
          </cell>
          <cell r="L74">
            <v>8582.6</v>
          </cell>
          <cell r="M74">
            <v>10.64</v>
          </cell>
          <cell r="N74">
            <v>20.097315436241612</v>
          </cell>
          <cell r="P74" t="str">
            <v>Honolulu</v>
          </cell>
        </row>
        <row r="75">
          <cell r="A75">
            <v>70</v>
          </cell>
          <cell r="B75" t="str">
            <v>SNG Plant</v>
          </cell>
          <cell r="C75" t="str">
            <v>Naphtha (&lt;401 deg F)</v>
          </cell>
          <cell r="D75">
            <v>1005159</v>
          </cell>
          <cell r="E75">
            <v>2022</v>
          </cell>
          <cell r="F75" t="str">
            <v>Tier 2</v>
          </cell>
          <cell r="H75">
            <v>0.5</v>
          </cell>
          <cell r="I75">
            <v>9.9000000000000005E-2</v>
          </cell>
          <cell r="L75">
            <v>11258.8</v>
          </cell>
          <cell r="M75">
            <v>13.888000000000002</v>
          </cell>
          <cell r="N75">
            <v>26.322147651006713</v>
          </cell>
          <cell r="P75" t="str">
            <v>Honolulu</v>
          </cell>
        </row>
        <row r="76">
          <cell r="A76">
            <v>71</v>
          </cell>
          <cell r="B76" t="str">
            <v>REFINERY KAPOLEI</v>
          </cell>
          <cell r="C76" t="str">
            <v>Fuel Gas</v>
          </cell>
          <cell r="D76">
            <v>1006932</v>
          </cell>
          <cell r="E76">
            <v>2010</v>
          </cell>
          <cell r="F76" t="str">
            <v>Tier 3</v>
          </cell>
          <cell r="H76">
            <v>2.96</v>
          </cell>
          <cell r="I76">
            <v>0.29599999999999999</v>
          </cell>
          <cell r="L76">
            <v>167000</v>
          </cell>
          <cell r="M76">
            <v>69.664000000000016</v>
          </cell>
          <cell r="N76">
            <v>81.634228187919462</v>
          </cell>
          <cell r="P76" t="str">
            <v>Honolulu</v>
          </cell>
        </row>
        <row r="77">
          <cell r="A77">
            <v>72</v>
          </cell>
          <cell r="B77" t="str">
            <v>REFINERY KAPOLEI</v>
          </cell>
          <cell r="C77" t="str">
            <v>Naphtha (&lt;401 deg F)</v>
          </cell>
          <cell r="D77">
            <v>1006932</v>
          </cell>
          <cell r="E77">
            <v>2011</v>
          </cell>
          <cell r="F77" t="str">
            <v>Tier 1</v>
          </cell>
          <cell r="H77">
            <v>3.43</v>
          </cell>
          <cell r="I77">
            <v>0.68600000000000005</v>
          </cell>
          <cell r="L77">
            <v>77700</v>
          </cell>
          <cell r="M77">
            <v>80.640000000000015</v>
          </cell>
          <cell r="N77">
            <v>189.14597315436239</v>
          </cell>
          <cell r="P77" t="str">
            <v>Honolulu</v>
          </cell>
        </row>
        <row r="78">
          <cell r="A78">
            <v>73</v>
          </cell>
          <cell r="B78" t="str">
            <v>REFINERY KAPOLEI</v>
          </cell>
          <cell r="C78" t="str">
            <v>Fuel Gas</v>
          </cell>
          <cell r="D78">
            <v>1006932</v>
          </cell>
          <cell r="E78">
            <v>2011</v>
          </cell>
          <cell r="F78" t="str">
            <v>Tier 3</v>
          </cell>
          <cell r="H78">
            <v>4</v>
          </cell>
          <cell r="I78">
            <v>0.4</v>
          </cell>
          <cell r="L78">
            <v>226000</v>
          </cell>
          <cell r="M78">
            <v>94.080000000000013</v>
          </cell>
          <cell r="N78">
            <v>110.26845637583892</v>
          </cell>
          <cell r="P78" t="str">
            <v>Honolulu</v>
          </cell>
        </row>
        <row r="79">
          <cell r="A79">
            <v>74</v>
          </cell>
          <cell r="B79" t="str">
            <v>REFINERY KAPOLEI</v>
          </cell>
          <cell r="C79" t="str">
            <v>Naphtha (&lt;401 deg F)</v>
          </cell>
          <cell r="D79">
            <v>1006932</v>
          </cell>
          <cell r="E79">
            <v>2012</v>
          </cell>
          <cell r="F79" t="str">
            <v>Tier 1</v>
          </cell>
          <cell r="H79">
            <v>5.04</v>
          </cell>
          <cell r="I79">
            <v>1.01</v>
          </cell>
          <cell r="L79">
            <v>114000</v>
          </cell>
          <cell r="M79">
            <v>118.49600000000001</v>
          </cell>
          <cell r="N79">
            <v>278.42785234899333</v>
          </cell>
          <cell r="P79" t="str">
            <v>Honolulu</v>
          </cell>
        </row>
        <row r="80">
          <cell r="A80">
            <v>75</v>
          </cell>
          <cell r="B80" t="str">
            <v>REFINERY KAPOLEI</v>
          </cell>
          <cell r="C80" t="str">
            <v>Fuel Gas</v>
          </cell>
          <cell r="D80">
            <v>1006932</v>
          </cell>
          <cell r="E80">
            <v>2012</v>
          </cell>
          <cell r="F80" t="str">
            <v>Tier 3</v>
          </cell>
          <cell r="H80">
            <v>4.1500000000000004</v>
          </cell>
          <cell r="I80">
            <v>0.41499999999999998</v>
          </cell>
          <cell r="L80">
            <v>233000</v>
          </cell>
          <cell r="M80">
            <v>97.664000000000016</v>
          </cell>
          <cell r="N80">
            <v>114.4479865771812</v>
          </cell>
          <cell r="P80" t="str">
            <v>Honolulu</v>
          </cell>
        </row>
        <row r="81">
          <cell r="A81">
            <v>76</v>
          </cell>
          <cell r="B81" t="str">
            <v>REFINERY KAPOLEI</v>
          </cell>
          <cell r="C81" t="str">
            <v>Fuel Gas</v>
          </cell>
          <cell r="D81">
            <v>1006932</v>
          </cell>
          <cell r="E81">
            <v>2013</v>
          </cell>
          <cell r="F81" t="str">
            <v>Tier 3</v>
          </cell>
          <cell r="H81">
            <v>8.66</v>
          </cell>
          <cell r="I81">
            <v>1.73</v>
          </cell>
          <cell r="L81">
            <v>161000</v>
          </cell>
          <cell r="M81">
            <v>242.48000000000002</v>
          </cell>
          <cell r="N81">
            <v>458.41442953020135</v>
          </cell>
          <cell r="P81" t="str">
            <v>Honolulu</v>
          </cell>
        </row>
        <row r="82">
          <cell r="A82">
            <v>77</v>
          </cell>
          <cell r="B82" t="str">
            <v>REFINERY KAPOLEI</v>
          </cell>
          <cell r="C82" t="str">
            <v>Naphtha (&lt;401 deg F)</v>
          </cell>
          <cell r="D82">
            <v>1006932</v>
          </cell>
          <cell r="E82">
            <v>2013</v>
          </cell>
          <cell r="F82" t="str">
            <v>Tier 1</v>
          </cell>
          <cell r="H82">
            <v>3.31</v>
          </cell>
          <cell r="I82">
            <v>0.66200000000000003</v>
          </cell>
          <cell r="L82">
            <v>75100</v>
          </cell>
          <cell r="M82">
            <v>92.736000000000004</v>
          </cell>
          <cell r="N82">
            <v>175.45134228187919</v>
          </cell>
          <cell r="P82" t="str">
            <v>Honolulu</v>
          </cell>
        </row>
        <row r="83">
          <cell r="A83">
            <v>78</v>
          </cell>
          <cell r="B83" t="str">
            <v>REFINERY KAPOLEI</v>
          </cell>
          <cell r="C83" t="str">
            <v>Naphtha (&lt;401 deg F)</v>
          </cell>
          <cell r="D83">
            <v>1006932</v>
          </cell>
          <cell r="E83">
            <v>2014</v>
          </cell>
          <cell r="F83" t="str">
            <v>Tier 1</v>
          </cell>
          <cell r="H83">
            <v>4.8</v>
          </cell>
          <cell r="I83">
            <v>0.96099999999999997</v>
          </cell>
          <cell r="L83">
            <v>108936.7</v>
          </cell>
          <cell r="M83">
            <v>134.512</v>
          </cell>
          <cell r="N83">
            <v>254.68456375838923</v>
          </cell>
          <cell r="P83" t="str">
            <v>Honolulu</v>
          </cell>
        </row>
        <row r="84">
          <cell r="A84">
            <v>79</v>
          </cell>
          <cell r="B84" t="str">
            <v>REFINERY KAPOLEI</v>
          </cell>
          <cell r="C84" t="str">
            <v>Fuel Gas</v>
          </cell>
          <cell r="D84">
            <v>1006932</v>
          </cell>
          <cell r="E84">
            <v>2014</v>
          </cell>
          <cell r="F84" t="str">
            <v>Tier 3</v>
          </cell>
          <cell r="H84">
            <v>13.64</v>
          </cell>
          <cell r="I84">
            <v>2.7290000000000001</v>
          </cell>
          <cell r="L84">
            <v>260914.8</v>
          </cell>
          <cell r="M84">
            <v>382.03200000000004</v>
          </cell>
          <cell r="N84">
            <v>723.1476510067115</v>
          </cell>
          <cell r="P84" t="str">
            <v>Honolulu</v>
          </cell>
        </row>
        <row r="85">
          <cell r="A85">
            <v>80</v>
          </cell>
          <cell r="B85" t="str">
            <v>REFINERY KAPOLEI</v>
          </cell>
          <cell r="C85" t="str">
            <v>Naphtha (&lt;401 deg F)</v>
          </cell>
          <cell r="D85">
            <v>1006932</v>
          </cell>
          <cell r="E85">
            <v>2015</v>
          </cell>
          <cell r="F85" t="str">
            <v>Tier 1</v>
          </cell>
          <cell r="H85">
            <v>5.14</v>
          </cell>
          <cell r="I85">
            <v>1.028</v>
          </cell>
          <cell r="L85">
            <v>116526.9</v>
          </cell>
          <cell r="M85">
            <v>143.92000000000002</v>
          </cell>
          <cell r="N85">
            <v>272.38087248322148</v>
          </cell>
          <cell r="P85" t="str">
            <v>Honolulu</v>
          </cell>
        </row>
        <row r="86">
          <cell r="A86">
            <v>81</v>
          </cell>
          <cell r="B86" t="str">
            <v>REFINERY KAPOLEI</v>
          </cell>
          <cell r="C86" t="str">
            <v>Fuel Gas</v>
          </cell>
          <cell r="D86">
            <v>1006932</v>
          </cell>
          <cell r="E86">
            <v>2015</v>
          </cell>
          <cell r="F86" t="str">
            <v>Tier 3</v>
          </cell>
          <cell r="H86">
            <v>13.6</v>
          </cell>
          <cell r="I86">
            <v>2.7210000000000001</v>
          </cell>
          <cell r="L86">
            <v>253137.1</v>
          </cell>
          <cell r="M86">
            <v>380.91200000000003</v>
          </cell>
          <cell r="N86">
            <v>721.01342281879192</v>
          </cell>
          <cell r="P86" t="str">
            <v>Honolulu</v>
          </cell>
        </row>
        <row r="87">
          <cell r="A87">
            <v>82</v>
          </cell>
          <cell r="B87" t="str">
            <v>REFINERY KAPOLEI</v>
          </cell>
          <cell r="C87" t="str">
            <v>Fuel Gas</v>
          </cell>
          <cell r="D87">
            <v>1006932</v>
          </cell>
          <cell r="E87">
            <v>2016</v>
          </cell>
          <cell r="F87" t="str">
            <v>Tier 3</v>
          </cell>
          <cell r="H87">
            <v>11.44</v>
          </cell>
          <cell r="I87">
            <v>2.2879999999999998</v>
          </cell>
          <cell r="L87">
            <v>210896.1</v>
          </cell>
          <cell r="M87">
            <v>320.32000000000005</v>
          </cell>
          <cell r="N87">
            <v>606.29865771812081</v>
          </cell>
          <cell r="P87" t="str">
            <v>Honolulu</v>
          </cell>
        </row>
        <row r="88">
          <cell r="A88">
            <v>83</v>
          </cell>
          <cell r="B88" t="str">
            <v>REFINERY KAPOLEI</v>
          </cell>
          <cell r="C88" t="str">
            <v>Naphtha (&lt;401 deg F)</v>
          </cell>
          <cell r="D88">
            <v>1006932</v>
          </cell>
          <cell r="E88">
            <v>2016</v>
          </cell>
          <cell r="F88" t="str">
            <v>Tier 1</v>
          </cell>
          <cell r="H88">
            <v>4.7699999999999996</v>
          </cell>
          <cell r="I88">
            <v>0.95399999999999996</v>
          </cell>
          <cell r="L88">
            <v>108109.3</v>
          </cell>
          <cell r="M88">
            <v>133.50400000000002</v>
          </cell>
          <cell r="N88">
            <v>252.72818791946307</v>
          </cell>
          <cell r="P88" t="str">
            <v>Honolulu</v>
          </cell>
        </row>
        <row r="89">
          <cell r="A89">
            <v>84</v>
          </cell>
          <cell r="B89" t="str">
            <v>REFINERY KAPOLEI</v>
          </cell>
          <cell r="C89" t="str">
            <v>Naphtha (&lt;401 deg F)</v>
          </cell>
          <cell r="D89">
            <v>1006932</v>
          </cell>
          <cell r="E89">
            <v>2017</v>
          </cell>
          <cell r="F89" t="str">
            <v>Tier 2</v>
          </cell>
          <cell r="H89">
            <v>3.58</v>
          </cell>
          <cell r="I89">
            <v>0.71599999999999997</v>
          </cell>
          <cell r="L89">
            <v>81114.5</v>
          </cell>
          <cell r="M89">
            <v>100.12800000000001</v>
          </cell>
          <cell r="N89">
            <v>189.59060402684563</v>
          </cell>
          <cell r="P89" t="str">
            <v>Honolulu</v>
          </cell>
        </row>
        <row r="90">
          <cell r="A90">
            <v>85</v>
          </cell>
          <cell r="B90" t="str">
            <v>REFINERY KAPOLEI</v>
          </cell>
          <cell r="C90" t="str">
            <v>Naphtha (&lt;401 deg F)</v>
          </cell>
          <cell r="D90">
            <v>1006932</v>
          </cell>
          <cell r="E90">
            <v>2017</v>
          </cell>
          <cell r="F90" t="str">
            <v>Tier 1</v>
          </cell>
          <cell r="H90">
            <v>1.53</v>
          </cell>
          <cell r="I90">
            <v>0.30599999999999999</v>
          </cell>
          <cell r="L90">
            <v>34696.199999999997</v>
          </cell>
          <cell r="M90">
            <v>42.896000000000001</v>
          </cell>
          <cell r="N90">
            <v>81.100671140939596</v>
          </cell>
          <cell r="P90" t="str">
            <v>Honolulu</v>
          </cell>
        </row>
        <row r="91">
          <cell r="A91">
            <v>86</v>
          </cell>
          <cell r="B91" t="str">
            <v>REFINERY KAPOLEI</v>
          </cell>
          <cell r="C91" t="str">
            <v>Fuel Gas</v>
          </cell>
          <cell r="D91">
            <v>1006932</v>
          </cell>
          <cell r="E91">
            <v>2017</v>
          </cell>
          <cell r="F91" t="str">
            <v>Tier 3</v>
          </cell>
          <cell r="H91">
            <v>13.81</v>
          </cell>
          <cell r="I91">
            <v>2.7610000000000001</v>
          </cell>
          <cell r="L91">
            <v>266303.5</v>
          </cell>
          <cell r="M91">
            <v>386.62400000000002</v>
          </cell>
          <cell r="N91">
            <v>731.77348993288592</v>
          </cell>
          <cell r="P91" t="str">
            <v>Honolulu</v>
          </cell>
        </row>
        <row r="92">
          <cell r="A92">
            <v>87</v>
          </cell>
          <cell r="B92" t="str">
            <v>REFINERY KAPOLEI</v>
          </cell>
          <cell r="C92" t="str">
            <v>Naphtha (&lt;401 deg F)</v>
          </cell>
          <cell r="D92">
            <v>1006932</v>
          </cell>
          <cell r="E92">
            <v>2018</v>
          </cell>
          <cell r="F92" t="str">
            <v>Tier 2</v>
          </cell>
          <cell r="H92">
            <v>2.46</v>
          </cell>
          <cell r="I92">
            <v>0.49299999999999999</v>
          </cell>
          <cell r="L92">
            <v>55874.3</v>
          </cell>
          <cell r="M92">
            <v>68.992000000000004</v>
          </cell>
          <cell r="N92">
            <v>130.63255033557047</v>
          </cell>
          <cell r="P92" t="str">
            <v>Honolulu</v>
          </cell>
        </row>
        <row r="93">
          <cell r="A93">
            <v>88</v>
          </cell>
          <cell r="B93" t="str">
            <v>REFINERY KAPOLEI</v>
          </cell>
          <cell r="C93" t="str">
            <v>Naphtha (&lt;401 deg F)</v>
          </cell>
          <cell r="D93">
            <v>1006932</v>
          </cell>
          <cell r="E93">
            <v>2018</v>
          </cell>
          <cell r="F93" t="str">
            <v>Tier 1</v>
          </cell>
          <cell r="H93">
            <v>2.15</v>
          </cell>
          <cell r="I93">
            <v>0.43</v>
          </cell>
          <cell r="L93">
            <v>48803.9</v>
          </cell>
          <cell r="M93">
            <v>60.256</v>
          </cell>
          <cell r="N93">
            <v>114.09228187919464</v>
          </cell>
          <cell r="P93" t="str">
            <v>Honolulu</v>
          </cell>
        </row>
        <row r="94">
          <cell r="A94">
            <v>89</v>
          </cell>
          <cell r="B94" t="str">
            <v>REFINERY KAPOLEI</v>
          </cell>
          <cell r="C94" t="str">
            <v>Fuel Gas</v>
          </cell>
          <cell r="D94">
            <v>1006932</v>
          </cell>
          <cell r="E94">
            <v>2018</v>
          </cell>
          <cell r="F94" t="str">
            <v>Tier 3</v>
          </cell>
          <cell r="H94">
            <v>12.41</v>
          </cell>
          <cell r="I94">
            <v>2.4820000000000002</v>
          </cell>
          <cell r="L94">
            <v>236468.3</v>
          </cell>
          <cell r="M94">
            <v>347.53600000000006</v>
          </cell>
          <cell r="N94">
            <v>657.78691275167785</v>
          </cell>
          <cell r="P94" t="str">
            <v>Honolulu</v>
          </cell>
        </row>
        <row r="95">
          <cell r="A95">
            <v>90</v>
          </cell>
          <cell r="B95" t="str">
            <v>REFINERY KAPOLEI</v>
          </cell>
          <cell r="C95" t="str">
            <v>Naphtha (&lt;401 deg F)</v>
          </cell>
          <cell r="D95">
            <v>1006932</v>
          </cell>
          <cell r="E95">
            <v>2019</v>
          </cell>
          <cell r="F95" t="str">
            <v>Tier 1</v>
          </cell>
          <cell r="H95">
            <v>0</v>
          </cell>
          <cell r="I95">
            <v>0</v>
          </cell>
          <cell r="L95">
            <v>0</v>
          </cell>
          <cell r="M95">
            <v>0</v>
          </cell>
          <cell r="N95">
            <v>0</v>
          </cell>
          <cell r="P95" t="str">
            <v>Honolulu</v>
          </cell>
        </row>
        <row r="96">
          <cell r="A96">
            <v>91</v>
          </cell>
          <cell r="B96" t="str">
            <v>REFINERY KAPOLEI</v>
          </cell>
          <cell r="C96" t="str">
            <v>Naphtha (&lt;401 deg F)</v>
          </cell>
          <cell r="D96">
            <v>1006932</v>
          </cell>
          <cell r="E96">
            <v>2019</v>
          </cell>
          <cell r="F96" t="str">
            <v>Tier 2</v>
          </cell>
          <cell r="H96">
            <v>5.33</v>
          </cell>
          <cell r="I96">
            <v>1.0649999999999999</v>
          </cell>
          <cell r="L96">
            <v>120780.4</v>
          </cell>
          <cell r="M96">
            <v>149.184</v>
          </cell>
          <cell r="N96">
            <v>282.34060402684565</v>
          </cell>
          <cell r="P96" t="str">
            <v>Honolulu</v>
          </cell>
        </row>
        <row r="97">
          <cell r="A97">
            <v>92</v>
          </cell>
          <cell r="B97" t="str">
            <v>REFINERY KAPOLEI</v>
          </cell>
          <cell r="C97" t="str">
            <v>Fuel Gas</v>
          </cell>
          <cell r="D97">
            <v>1006932</v>
          </cell>
          <cell r="E97">
            <v>2019</v>
          </cell>
          <cell r="F97" t="str">
            <v>Tier 3</v>
          </cell>
          <cell r="H97">
            <v>12.88</v>
          </cell>
          <cell r="I97">
            <v>2.5760000000000001</v>
          </cell>
          <cell r="L97">
            <v>247278.3</v>
          </cell>
          <cell r="M97">
            <v>360.52800000000002</v>
          </cell>
          <cell r="N97">
            <v>682.50838926174492</v>
          </cell>
          <cell r="P97" t="str">
            <v>Honolulu</v>
          </cell>
        </row>
        <row r="98">
          <cell r="A98">
            <v>93</v>
          </cell>
          <cell r="B98" t="str">
            <v>REFINERY KAPOLEI</v>
          </cell>
          <cell r="C98" t="str">
            <v>Naphtha (&lt;401 deg F)</v>
          </cell>
          <cell r="D98">
            <v>1006932</v>
          </cell>
          <cell r="E98">
            <v>2020</v>
          </cell>
          <cell r="F98" t="str">
            <v>Tier 2</v>
          </cell>
          <cell r="H98">
            <v>2.59</v>
          </cell>
          <cell r="I98">
            <v>0.51700000000000002</v>
          </cell>
          <cell r="L98">
            <v>58642.1</v>
          </cell>
          <cell r="M98">
            <v>72.464000000000013</v>
          </cell>
          <cell r="N98">
            <v>137.03523489932886</v>
          </cell>
          <cell r="P98" t="str">
            <v>Honolulu</v>
          </cell>
        </row>
        <row r="99">
          <cell r="A99">
            <v>94</v>
          </cell>
          <cell r="B99" t="str">
            <v>REFINERY KAPOLEI</v>
          </cell>
          <cell r="C99" t="str">
            <v>Fuel Gas</v>
          </cell>
          <cell r="D99">
            <v>1006932</v>
          </cell>
          <cell r="E99">
            <v>2020</v>
          </cell>
          <cell r="F99" t="str">
            <v>Tier 3</v>
          </cell>
          <cell r="H99">
            <v>11.03</v>
          </cell>
          <cell r="I99">
            <v>2.206</v>
          </cell>
          <cell r="L99">
            <v>207370</v>
          </cell>
          <cell r="M99">
            <v>308.89600000000002</v>
          </cell>
          <cell r="N99">
            <v>584.68959731543623</v>
          </cell>
          <cell r="P99" t="str">
            <v>Honolulu</v>
          </cell>
        </row>
        <row r="100">
          <cell r="A100">
            <v>95</v>
          </cell>
          <cell r="B100" t="str">
            <v>REFINERY KAPOLEI</v>
          </cell>
          <cell r="C100" t="str">
            <v>Naphtha (&lt;401 deg F)</v>
          </cell>
          <cell r="D100">
            <v>1006932</v>
          </cell>
          <cell r="E100">
            <v>2021</v>
          </cell>
          <cell r="F100" t="str">
            <v>Tier 2</v>
          </cell>
          <cell r="H100">
            <v>4.3899999999999997</v>
          </cell>
          <cell r="I100">
            <v>0.878</v>
          </cell>
          <cell r="L100">
            <v>99549.5</v>
          </cell>
          <cell r="M100">
            <v>122.97600000000001</v>
          </cell>
          <cell r="N100">
            <v>232.71979865771812</v>
          </cell>
          <cell r="P100" t="str">
            <v>Honolulu</v>
          </cell>
        </row>
        <row r="101">
          <cell r="A101">
            <v>96</v>
          </cell>
          <cell r="B101" t="str">
            <v>REFINERY KAPOLEI</v>
          </cell>
          <cell r="C101" t="str">
            <v>Fuel Gas</v>
          </cell>
          <cell r="D101">
            <v>1006932</v>
          </cell>
          <cell r="E101">
            <v>2021</v>
          </cell>
          <cell r="F101" t="str">
            <v>Tier 3</v>
          </cell>
          <cell r="H101">
            <v>13.74</v>
          </cell>
          <cell r="I101">
            <v>2.7480000000000002</v>
          </cell>
          <cell r="L101">
            <v>263816.2</v>
          </cell>
          <cell r="M101">
            <v>384.83200000000005</v>
          </cell>
          <cell r="N101">
            <v>728.39429530201346</v>
          </cell>
          <cell r="P101" t="str">
            <v>Honolulu</v>
          </cell>
        </row>
        <row r="102">
          <cell r="A102">
            <v>97</v>
          </cell>
          <cell r="B102" t="str">
            <v>REFINERY KAPOLEI</v>
          </cell>
          <cell r="C102" t="str">
            <v>Naphtha (&lt;401 deg F)</v>
          </cell>
          <cell r="D102">
            <v>1006932</v>
          </cell>
          <cell r="E102">
            <v>2022</v>
          </cell>
          <cell r="F102" t="str">
            <v>Tier 2</v>
          </cell>
          <cell r="H102">
            <v>5.0199999999999996</v>
          </cell>
          <cell r="I102">
            <v>1.004</v>
          </cell>
          <cell r="L102">
            <v>113853.8</v>
          </cell>
          <cell r="M102">
            <v>140.56</v>
          </cell>
          <cell r="N102">
            <v>266.15604026845637</v>
          </cell>
          <cell r="P102" t="str">
            <v>Honolulu</v>
          </cell>
        </row>
        <row r="103">
          <cell r="A103">
            <v>98</v>
          </cell>
          <cell r="B103" t="str">
            <v>REFINERY KAPOLEI</v>
          </cell>
          <cell r="C103" t="str">
            <v>Fuel Gas</v>
          </cell>
          <cell r="D103">
            <v>1006932</v>
          </cell>
          <cell r="E103">
            <v>2022</v>
          </cell>
          <cell r="F103" t="str">
            <v>Tier 3</v>
          </cell>
          <cell r="H103">
            <v>13.81</v>
          </cell>
          <cell r="I103">
            <v>2.762</v>
          </cell>
          <cell r="L103">
            <v>264082.3</v>
          </cell>
          <cell r="M103">
            <v>386.73600000000005</v>
          </cell>
          <cell r="N103">
            <v>732.04026845637588</v>
          </cell>
          <cell r="P103" t="str">
            <v>Honolulu</v>
          </cell>
        </row>
        <row r="104">
          <cell r="A104">
            <v>99</v>
          </cell>
          <cell r="B104" t="str">
            <v>Par West Refinery</v>
          </cell>
          <cell r="C104" t="str">
            <v>Fuel Gas</v>
          </cell>
          <cell r="D104">
            <v>1013281</v>
          </cell>
          <cell r="E104">
            <v>2018</v>
          </cell>
          <cell r="F104" t="str">
            <v>Tier 3</v>
          </cell>
          <cell r="H104">
            <v>5.94</v>
          </cell>
          <cell r="I104">
            <v>1.1879999999999999</v>
          </cell>
          <cell r="L104">
            <v>137181.4</v>
          </cell>
          <cell r="M104">
            <v>166.20800000000003</v>
          </cell>
          <cell r="N104">
            <v>314.70973154362412</v>
          </cell>
          <cell r="P104" t="str">
            <v>Honolulu</v>
          </cell>
        </row>
        <row r="105">
          <cell r="A105">
            <v>100</v>
          </cell>
          <cell r="B105" t="str">
            <v>Par West Refinery</v>
          </cell>
          <cell r="C105" t="str">
            <v>Naphtha (&lt;401 deg F)</v>
          </cell>
          <cell r="D105">
            <v>1013281</v>
          </cell>
          <cell r="E105">
            <v>2018</v>
          </cell>
          <cell r="F105" t="str">
            <v>Tier 2</v>
          </cell>
          <cell r="H105">
            <v>2.48</v>
          </cell>
          <cell r="I105">
            <v>0.496</v>
          </cell>
          <cell r="L105">
            <v>56286.3</v>
          </cell>
          <cell r="M105">
            <v>69.552000000000007</v>
          </cell>
          <cell r="N105">
            <v>131.61073825503357</v>
          </cell>
          <cell r="P105" t="str">
            <v>Honolulu</v>
          </cell>
        </row>
        <row r="106">
          <cell r="A106">
            <v>101</v>
          </cell>
          <cell r="B106" t="str">
            <v>Par West Refinery</v>
          </cell>
          <cell r="C106" t="str">
            <v>Fuel Gas</v>
          </cell>
          <cell r="D106">
            <v>1013281</v>
          </cell>
          <cell r="E106">
            <v>2018</v>
          </cell>
          <cell r="F106" t="str">
            <v>Tier 3</v>
          </cell>
          <cell r="H106">
            <v>0</v>
          </cell>
          <cell r="I106">
            <v>1E-3</v>
          </cell>
          <cell r="L106">
            <v>10</v>
          </cell>
          <cell r="M106">
            <v>0.11200000000000002</v>
          </cell>
          <cell r="N106">
            <v>0.26677852348993286</v>
          </cell>
          <cell r="P106" t="str">
            <v>Honolulu</v>
          </cell>
        </row>
        <row r="107">
          <cell r="A107">
            <v>102</v>
          </cell>
          <cell r="B107" t="str">
            <v>Par West Refinery</v>
          </cell>
          <cell r="C107" t="str">
            <v>Fuel Gas</v>
          </cell>
          <cell r="D107">
            <v>1013281</v>
          </cell>
          <cell r="E107">
            <v>2019</v>
          </cell>
          <cell r="F107" t="str">
            <v>Tier 3</v>
          </cell>
          <cell r="H107">
            <v>2.13</v>
          </cell>
          <cell r="I107">
            <v>0.42499999999999999</v>
          </cell>
          <cell r="L107">
            <v>45718</v>
          </cell>
          <cell r="M107">
            <v>59.472000000000008</v>
          </cell>
          <cell r="N107">
            <v>112.66946308724832</v>
          </cell>
          <cell r="P107" t="str">
            <v>Honolulu</v>
          </cell>
        </row>
        <row r="108">
          <cell r="A108">
            <v>103</v>
          </cell>
          <cell r="B108" t="str">
            <v>Par West Refinery</v>
          </cell>
          <cell r="C108" t="str">
            <v>Naphtha (&lt;401 deg F)</v>
          </cell>
          <cell r="D108">
            <v>1013281</v>
          </cell>
          <cell r="E108">
            <v>2019</v>
          </cell>
          <cell r="F108" t="str">
            <v>Tier 2</v>
          </cell>
          <cell r="H108">
            <v>2.25</v>
          </cell>
          <cell r="I108">
            <v>0.45</v>
          </cell>
          <cell r="L108">
            <v>51035.3</v>
          </cell>
          <cell r="M108">
            <v>63.056000000000004</v>
          </cell>
          <cell r="N108">
            <v>119.33892617449663</v>
          </cell>
          <cell r="P108" t="str">
            <v>Honolulu</v>
          </cell>
        </row>
        <row r="109">
          <cell r="A109">
            <v>104</v>
          </cell>
          <cell r="B109" t="str">
            <v>Par West Refinery</v>
          </cell>
          <cell r="C109" t="str">
            <v>Fuel Gas</v>
          </cell>
          <cell r="D109">
            <v>1013281</v>
          </cell>
          <cell r="E109">
            <v>2019</v>
          </cell>
          <cell r="F109" t="str">
            <v>Tier 3</v>
          </cell>
          <cell r="H109">
            <v>0</v>
          </cell>
          <cell r="I109">
            <v>0</v>
          </cell>
          <cell r="L109">
            <v>5</v>
          </cell>
          <cell r="M109">
            <v>0.11200000000000002</v>
          </cell>
          <cell r="N109">
            <v>8.8926174496644306E-2</v>
          </cell>
          <cell r="P109" t="str">
            <v>Honolulu</v>
          </cell>
        </row>
        <row r="110">
          <cell r="A110">
            <v>105</v>
          </cell>
          <cell r="B110" t="str">
            <v>Par West Refinery</v>
          </cell>
          <cell r="C110" t="str">
            <v>Fuel Gas</v>
          </cell>
          <cell r="D110">
            <v>1013281</v>
          </cell>
          <cell r="E110">
            <v>2020</v>
          </cell>
          <cell r="F110" t="str">
            <v>Tier 3</v>
          </cell>
          <cell r="H110">
            <v>0</v>
          </cell>
          <cell r="I110">
            <v>1E-3</v>
          </cell>
          <cell r="L110">
            <v>5.6</v>
          </cell>
          <cell r="M110">
            <v>0.11200000000000002</v>
          </cell>
          <cell r="N110">
            <v>0.17785234899328861</v>
          </cell>
          <cell r="P110" t="str">
            <v>Honolulu</v>
          </cell>
        </row>
        <row r="111">
          <cell r="A111">
            <v>106</v>
          </cell>
          <cell r="B111" t="str">
            <v>Par West Refinery</v>
          </cell>
          <cell r="C111" t="str">
            <v>Naphtha (&lt;401 deg F)</v>
          </cell>
          <cell r="D111">
            <v>1013281</v>
          </cell>
          <cell r="E111">
            <v>2020</v>
          </cell>
          <cell r="F111" t="str">
            <v>Tier 2</v>
          </cell>
          <cell r="H111">
            <v>1.3</v>
          </cell>
          <cell r="I111">
            <v>0.26100000000000001</v>
          </cell>
          <cell r="L111">
            <v>29551</v>
          </cell>
          <cell r="M111">
            <v>36.512000000000008</v>
          </cell>
          <cell r="N111">
            <v>69.095637583892625</v>
          </cell>
          <cell r="P111" t="str">
            <v>Honolulu</v>
          </cell>
        </row>
        <row r="112">
          <cell r="A112">
            <v>107</v>
          </cell>
          <cell r="B112" t="str">
            <v>Par West Refinery</v>
          </cell>
          <cell r="C112" t="str">
            <v>Fuel Gas</v>
          </cell>
          <cell r="D112">
            <v>1013281</v>
          </cell>
          <cell r="E112">
            <v>2020</v>
          </cell>
          <cell r="F112" t="str">
            <v>Tier 3</v>
          </cell>
          <cell r="H112">
            <v>5.27</v>
          </cell>
          <cell r="I112">
            <v>1.0529999999999999</v>
          </cell>
          <cell r="L112">
            <v>14451.5</v>
          </cell>
          <cell r="M112">
            <v>147.392</v>
          </cell>
          <cell r="N112">
            <v>279.05033557046983</v>
          </cell>
          <cell r="P112" t="str">
            <v>Honolulu</v>
          </cell>
        </row>
        <row r="113">
          <cell r="A113">
            <v>108</v>
          </cell>
          <cell r="B113" t="str">
            <v>Par West Refinery</v>
          </cell>
          <cell r="C113" t="str">
            <v>Naphtha (&lt;401 deg F)</v>
          </cell>
          <cell r="D113">
            <v>1013281</v>
          </cell>
          <cell r="E113">
            <v>2021</v>
          </cell>
          <cell r="F113" t="str">
            <v>Tier 2</v>
          </cell>
          <cell r="H113">
            <v>0.09</v>
          </cell>
          <cell r="I113">
            <v>1.7999999999999999E-2</v>
          </cell>
          <cell r="L113">
            <v>2031.5</v>
          </cell>
          <cell r="M113">
            <v>2.4640000000000004</v>
          </cell>
          <cell r="N113">
            <v>4.7130872483221475</v>
          </cell>
          <cell r="P113" t="str">
            <v>Honolulu</v>
          </cell>
        </row>
        <row r="114">
          <cell r="A114">
            <v>109</v>
          </cell>
          <cell r="B114" t="str">
            <v>Par West Refinery</v>
          </cell>
          <cell r="C114" t="str">
            <v>Fuel Gas</v>
          </cell>
          <cell r="D114">
            <v>1013281</v>
          </cell>
          <cell r="E114">
            <v>2021</v>
          </cell>
          <cell r="F114" t="str">
            <v>Tier 3</v>
          </cell>
          <cell r="H114">
            <v>0</v>
          </cell>
          <cell r="I114">
            <v>0</v>
          </cell>
          <cell r="L114">
            <v>0</v>
          </cell>
          <cell r="M114">
            <v>0</v>
          </cell>
          <cell r="N114">
            <v>0</v>
          </cell>
          <cell r="P114" t="str">
            <v>Honolulu</v>
          </cell>
        </row>
        <row r="115">
          <cell r="A115">
            <v>110</v>
          </cell>
          <cell r="B115" t="str">
            <v>Par West Refinery</v>
          </cell>
          <cell r="C115" t="str">
            <v>Fuel Gas</v>
          </cell>
          <cell r="D115">
            <v>1013281</v>
          </cell>
          <cell r="E115">
            <v>2021</v>
          </cell>
          <cell r="F115" t="str">
            <v>Tier 3</v>
          </cell>
          <cell r="H115">
            <v>0</v>
          </cell>
          <cell r="I115">
            <v>0</v>
          </cell>
          <cell r="L115">
            <v>0</v>
          </cell>
          <cell r="M115">
            <v>0</v>
          </cell>
          <cell r="N115">
            <v>0</v>
          </cell>
          <cell r="P115" t="str">
            <v>Honolulu</v>
          </cell>
        </row>
        <row r="116">
          <cell r="A116">
            <v>111</v>
          </cell>
          <cell r="B116" t="str">
            <v>Par West Refinery</v>
          </cell>
          <cell r="C116" t="str">
            <v>Naphtha (&lt;401 deg F)</v>
          </cell>
          <cell r="D116">
            <v>1013281</v>
          </cell>
          <cell r="E116">
            <v>2022</v>
          </cell>
          <cell r="F116" t="str">
            <v>Tier 2</v>
          </cell>
          <cell r="H116">
            <v>0</v>
          </cell>
          <cell r="I116">
            <v>0</v>
          </cell>
          <cell r="L116">
            <v>0</v>
          </cell>
          <cell r="M116">
            <v>0</v>
          </cell>
          <cell r="N116">
            <v>0</v>
          </cell>
          <cell r="P116" t="str">
            <v>Honolulu</v>
          </cell>
        </row>
        <row r="117">
          <cell r="A117">
            <v>112</v>
          </cell>
          <cell r="B117" t="str">
            <v>Par West Refinery</v>
          </cell>
          <cell r="C117" t="str">
            <v>Fuel Gas</v>
          </cell>
          <cell r="D117">
            <v>1013281</v>
          </cell>
          <cell r="E117">
            <v>2022</v>
          </cell>
          <cell r="F117" t="str">
            <v>Tier 3</v>
          </cell>
          <cell r="H117">
            <v>0</v>
          </cell>
          <cell r="I117">
            <v>0</v>
          </cell>
          <cell r="L117">
            <v>0</v>
          </cell>
          <cell r="M117">
            <v>0</v>
          </cell>
          <cell r="N117">
            <v>0</v>
          </cell>
          <cell r="P117" t="str">
            <v>Honolulu</v>
          </cell>
        </row>
        <row r="118">
          <cell r="A118">
            <v>113</v>
          </cell>
          <cell r="B118" t="str">
            <v>Par West Refinery</v>
          </cell>
          <cell r="C118" t="str">
            <v>Fuel Gas</v>
          </cell>
          <cell r="D118">
            <v>1013281</v>
          </cell>
          <cell r="E118">
            <v>2022</v>
          </cell>
          <cell r="F118" t="str">
            <v>Tier 3</v>
          </cell>
          <cell r="H118">
            <v>0</v>
          </cell>
          <cell r="I118">
            <v>0</v>
          </cell>
          <cell r="L118">
            <v>0</v>
          </cell>
          <cell r="M118">
            <v>0</v>
          </cell>
          <cell r="N118">
            <v>0</v>
          </cell>
          <cell r="P118" t="str">
            <v>Honolulu</v>
          </cell>
        </row>
      </sheetData>
      <sheetData sheetId="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XMKUXICWQ26ZG3HPPNW52OKVQE">
      <xxl21:absoluteUrl r:id="rId3"/>
    </xxl21:alternateUrls>
    <sheetNames>
      <sheetName val="2022 HI Consumption BTU"/>
      <sheetName val="RFACB"/>
      <sheetName val="2021 HI Consumption BTU"/>
      <sheetName val="2020 HI Consumption BTU"/>
      <sheetName val="EIA SEDS Data 2018F"/>
      <sheetName val="2021IY Comparison"/>
      <sheetName val="2019IY Comparison"/>
      <sheetName val="2019IY Category Comparison"/>
      <sheetName val="2021IY Category Comparison"/>
      <sheetName val="Codes_and_Descriptions"/>
    </sheetNames>
    <sheetDataSet>
      <sheetData sheetId="0">
        <row r="1">
          <cell r="A1" t="str">
            <v>Data_Status</v>
          </cell>
          <cell r="B1" t="str">
            <v>State</v>
          </cell>
          <cell r="C1" t="str">
            <v>MSN</v>
          </cell>
          <cell r="D1">
            <v>1960</v>
          </cell>
          <cell r="E1">
            <v>1961</v>
          </cell>
          <cell r="F1">
            <v>1962</v>
          </cell>
          <cell r="G1">
            <v>1963</v>
          </cell>
          <cell r="H1">
            <v>1964</v>
          </cell>
          <cell r="I1">
            <v>1965</v>
          </cell>
          <cell r="J1">
            <v>1966</v>
          </cell>
          <cell r="K1">
            <v>1967</v>
          </cell>
          <cell r="L1">
            <v>1968</v>
          </cell>
          <cell r="M1">
            <v>1969</v>
          </cell>
          <cell r="N1">
            <v>1970</v>
          </cell>
          <cell r="O1">
            <v>1971</v>
          </cell>
          <cell r="P1">
            <v>1972</v>
          </cell>
          <cell r="Q1">
            <v>1973</v>
          </cell>
          <cell r="R1">
            <v>1974</v>
          </cell>
          <cell r="S1">
            <v>1975</v>
          </cell>
          <cell r="T1">
            <v>1976</v>
          </cell>
          <cell r="U1">
            <v>1977</v>
          </cell>
          <cell r="V1">
            <v>1978</v>
          </cell>
          <cell r="W1">
            <v>1979</v>
          </cell>
          <cell r="X1">
            <v>1980</v>
          </cell>
          <cell r="Y1">
            <v>1981</v>
          </cell>
          <cell r="Z1">
            <v>1982</v>
          </cell>
          <cell r="AA1">
            <v>1983</v>
          </cell>
          <cell r="AB1">
            <v>1984</v>
          </cell>
          <cell r="AC1">
            <v>1985</v>
          </cell>
          <cell r="AD1">
            <v>1986</v>
          </cell>
          <cell r="AE1">
            <v>1987</v>
          </cell>
          <cell r="AF1">
            <v>1988</v>
          </cell>
          <cell r="AG1">
            <v>1989</v>
          </cell>
          <cell r="AH1">
            <v>1990</v>
          </cell>
          <cell r="AI1">
            <v>1991</v>
          </cell>
          <cell r="AJ1">
            <v>1992</v>
          </cell>
          <cell r="AK1">
            <v>1993</v>
          </cell>
          <cell r="AL1">
            <v>1994</v>
          </cell>
          <cell r="AM1">
            <v>1995</v>
          </cell>
          <cell r="AN1">
            <v>1996</v>
          </cell>
          <cell r="AO1">
            <v>1997</v>
          </cell>
          <cell r="AP1">
            <v>1998</v>
          </cell>
          <cell r="AQ1">
            <v>1999</v>
          </cell>
          <cell r="AR1">
            <v>2000</v>
          </cell>
          <cell r="AS1">
            <v>2001</v>
          </cell>
          <cell r="AT1">
            <v>2002</v>
          </cell>
          <cell r="AU1">
            <v>2003</v>
          </cell>
          <cell r="AV1">
            <v>2004</v>
          </cell>
          <cell r="AW1">
            <v>2005</v>
          </cell>
          <cell r="AX1">
            <v>2006</v>
          </cell>
          <cell r="AY1">
            <v>2007</v>
          </cell>
          <cell r="AZ1">
            <v>2008</v>
          </cell>
          <cell r="BA1">
            <v>2009</v>
          </cell>
          <cell r="BB1">
            <v>2010</v>
          </cell>
          <cell r="BC1">
            <v>2011</v>
          </cell>
          <cell r="BD1">
            <v>2012</v>
          </cell>
          <cell r="BE1">
            <v>2013</v>
          </cell>
          <cell r="BF1">
            <v>2014</v>
          </cell>
          <cell r="BG1">
            <v>2015</v>
          </cell>
          <cell r="BH1">
            <v>2016</v>
          </cell>
          <cell r="BI1">
            <v>2017</v>
          </cell>
          <cell r="BJ1">
            <v>2018</v>
          </cell>
          <cell r="BK1">
            <v>2019</v>
          </cell>
          <cell r="BL1">
            <v>2020</v>
          </cell>
          <cell r="BM1">
            <v>2021</v>
          </cell>
          <cell r="BN1">
            <v>2022</v>
          </cell>
        </row>
        <row r="2">
          <cell r="A2" t="str">
            <v>2022F</v>
          </cell>
          <cell r="B2" t="str">
            <v>HI</v>
          </cell>
          <cell r="C2" t="str">
            <v>ABICB</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15</v>
          </cell>
          <cell r="Z2">
            <v>16</v>
          </cell>
          <cell r="AA2">
            <v>2</v>
          </cell>
          <cell r="AB2">
            <v>0</v>
          </cell>
          <cell r="AC2">
            <v>13</v>
          </cell>
          <cell r="AD2">
            <v>4</v>
          </cell>
          <cell r="AE2">
            <v>0</v>
          </cell>
          <cell r="AF2">
            <v>-9</v>
          </cell>
          <cell r="AG2">
            <v>1</v>
          </cell>
          <cell r="AH2">
            <v>2</v>
          </cell>
          <cell r="AI2">
            <v>-1</v>
          </cell>
          <cell r="AJ2">
            <v>2</v>
          </cell>
          <cell r="AK2">
            <v>1</v>
          </cell>
          <cell r="AL2">
            <v>60</v>
          </cell>
          <cell r="AM2">
            <v>52</v>
          </cell>
          <cell r="AN2">
            <v>68</v>
          </cell>
          <cell r="AO2">
            <v>86</v>
          </cell>
          <cell r="AP2">
            <v>37</v>
          </cell>
          <cell r="AQ2">
            <v>58</v>
          </cell>
          <cell r="AR2">
            <v>34</v>
          </cell>
          <cell r="AS2">
            <v>55</v>
          </cell>
          <cell r="AT2">
            <v>67</v>
          </cell>
          <cell r="AU2">
            <v>66</v>
          </cell>
          <cell r="AV2">
            <v>92</v>
          </cell>
          <cell r="AW2">
            <v>75</v>
          </cell>
          <cell r="AX2">
            <v>6</v>
          </cell>
          <cell r="AY2">
            <v>15</v>
          </cell>
          <cell r="AZ2">
            <v>1</v>
          </cell>
          <cell r="BA2">
            <v>-7</v>
          </cell>
          <cell r="BB2">
            <v>-2</v>
          </cell>
          <cell r="BC2">
            <v>0</v>
          </cell>
          <cell r="BD2">
            <v>0</v>
          </cell>
          <cell r="BE2">
            <v>-3</v>
          </cell>
          <cell r="BF2">
            <v>-1</v>
          </cell>
          <cell r="BG2">
            <v>-3</v>
          </cell>
          <cell r="BH2">
            <v>-2</v>
          </cell>
          <cell r="BI2">
            <v>-2</v>
          </cell>
          <cell r="BJ2">
            <v>-12</v>
          </cell>
          <cell r="BK2">
            <v>-9</v>
          </cell>
          <cell r="BL2">
            <v>-5</v>
          </cell>
          <cell r="BM2">
            <v>-4</v>
          </cell>
          <cell r="BN2">
            <v>-3</v>
          </cell>
        </row>
        <row r="3">
          <cell r="A3" t="str">
            <v>2022F</v>
          </cell>
          <cell r="B3" t="str">
            <v>HI</v>
          </cell>
          <cell r="C3" t="str">
            <v>ARICB</v>
          </cell>
          <cell r="D3">
            <v>193</v>
          </cell>
          <cell r="E3">
            <v>1394</v>
          </cell>
          <cell r="F3">
            <v>1215</v>
          </cell>
          <cell r="G3">
            <v>1124</v>
          </cell>
          <cell r="H3">
            <v>1464</v>
          </cell>
          <cell r="I3">
            <v>2033</v>
          </cell>
          <cell r="J3">
            <v>1722</v>
          </cell>
          <cell r="K3">
            <v>1402</v>
          </cell>
          <cell r="L3">
            <v>1727</v>
          </cell>
          <cell r="M3">
            <v>1843</v>
          </cell>
          <cell r="N3">
            <v>2503</v>
          </cell>
          <cell r="O3">
            <v>1913</v>
          </cell>
          <cell r="P3">
            <v>2156</v>
          </cell>
          <cell r="Q3">
            <v>2202</v>
          </cell>
          <cell r="R3">
            <v>1703</v>
          </cell>
          <cell r="S3">
            <v>2513</v>
          </cell>
          <cell r="T3">
            <v>2656</v>
          </cell>
          <cell r="U3">
            <v>2200</v>
          </cell>
          <cell r="V3">
            <v>1937</v>
          </cell>
          <cell r="W3">
            <v>1753</v>
          </cell>
          <cell r="X3">
            <v>1892</v>
          </cell>
          <cell r="Y3">
            <v>1243</v>
          </cell>
          <cell r="Z3">
            <v>1140</v>
          </cell>
          <cell r="AA3">
            <v>1720</v>
          </cell>
          <cell r="AB3">
            <v>1359</v>
          </cell>
          <cell r="AC3">
            <v>2045</v>
          </cell>
          <cell r="AD3">
            <v>1808</v>
          </cell>
          <cell r="AE3">
            <v>2636</v>
          </cell>
          <cell r="AF3">
            <v>2332</v>
          </cell>
          <cell r="AG3">
            <v>1966</v>
          </cell>
          <cell r="AH3">
            <v>2530</v>
          </cell>
          <cell r="AI3">
            <v>2543</v>
          </cell>
          <cell r="AJ3">
            <v>2858</v>
          </cell>
          <cell r="AK3">
            <v>2946</v>
          </cell>
          <cell r="AL3">
            <v>2699</v>
          </cell>
          <cell r="AM3">
            <v>2907</v>
          </cell>
          <cell r="AN3">
            <v>2663</v>
          </cell>
          <cell r="AO3">
            <v>2630</v>
          </cell>
          <cell r="AP3">
            <v>2138</v>
          </cell>
          <cell r="AQ3">
            <v>2340</v>
          </cell>
          <cell r="AR3">
            <v>4009</v>
          </cell>
          <cell r="AS3">
            <v>2271</v>
          </cell>
          <cell r="AT3">
            <v>710</v>
          </cell>
          <cell r="AU3">
            <v>732</v>
          </cell>
          <cell r="AV3">
            <v>799</v>
          </cell>
          <cell r="AW3">
            <v>1319</v>
          </cell>
          <cell r="AX3">
            <v>21</v>
          </cell>
          <cell r="AY3">
            <v>19</v>
          </cell>
          <cell r="AZ3">
            <v>16</v>
          </cell>
          <cell r="BA3">
            <v>4545</v>
          </cell>
          <cell r="BB3">
            <v>5127</v>
          </cell>
          <cell r="BC3">
            <v>4659</v>
          </cell>
          <cell r="BD3">
            <v>2927</v>
          </cell>
          <cell r="BE3">
            <v>4781</v>
          </cell>
          <cell r="BF3">
            <v>4495</v>
          </cell>
          <cell r="BG3">
            <v>4232</v>
          </cell>
          <cell r="BH3">
            <v>2739</v>
          </cell>
          <cell r="BI3">
            <v>2530</v>
          </cell>
          <cell r="BJ3">
            <v>2074</v>
          </cell>
          <cell r="BK3">
            <v>1781</v>
          </cell>
          <cell r="BL3">
            <v>1682</v>
          </cell>
          <cell r="BM3">
            <v>2135</v>
          </cell>
          <cell r="BN3">
            <v>2145</v>
          </cell>
        </row>
        <row r="4">
          <cell r="A4" t="str">
            <v>2022F</v>
          </cell>
          <cell r="B4" t="str">
            <v>HI</v>
          </cell>
          <cell r="C4" t="str">
            <v>ARTCB</v>
          </cell>
          <cell r="D4">
            <v>193</v>
          </cell>
          <cell r="E4">
            <v>1394</v>
          </cell>
          <cell r="F4">
            <v>1215</v>
          </cell>
          <cell r="G4">
            <v>1124</v>
          </cell>
          <cell r="H4">
            <v>1464</v>
          </cell>
          <cell r="I4">
            <v>2033</v>
          </cell>
          <cell r="J4">
            <v>1722</v>
          </cell>
          <cell r="K4">
            <v>1402</v>
          </cell>
          <cell r="L4">
            <v>1727</v>
          </cell>
          <cell r="M4">
            <v>1843</v>
          </cell>
          <cell r="N4">
            <v>2503</v>
          </cell>
          <cell r="O4">
            <v>1913</v>
          </cell>
          <cell r="P4">
            <v>2156</v>
          </cell>
          <cell r="Q4">
            <v>2202</v>
          </cell>
          <cell r="R4">
            <v>1703</v>
          </cell>
          <cell r="S4">
            <v>2513</v>
          </cell>
          <cell r="T4">
            <v>2656</v>
          </cell>
          <cell r="U4">
            <v>2200</v>
          </cell>
          <cell r="V4">
            <v>1937</v>
          </cell>
          <cell r="W4">
            <v>1753</v>
          </cell>
          <cell r="X4">
            <v>1892</v>
          </cell>
          <cell r="Y4">
            <v>1243</v>
          </cell>
          <cell r="Z4">
            <v>1140</v>
          </cell>
          <cell r="AA4">
            <v>1720</v>
          </cell>
          <cell r="AB4">
            <v>1359</v>
          </cell>
          <cell r="AC4">
            <v>2045</v>
          </cell>
          <cell r="AD4">
            <v>1808</v>
          </cell>
          <cell r="AE4">
            <v>2636</v>
          </cell>
          <cell r="AF4">
            <v>2332</v>
          </cell>
          <cell r="AG4">
            <v>1966</v>
          </cell>
          <cell r="AH4">
            <v>2530</v>
          </cell>
          <cell r="AI4">
            <v>2543</v>
          </cell>
          <cell r="AJ4">
            <v>2858</v>
          </cell>
          <cell r="AK4">
            <v>2946</v>
          </cell>
          <cell r="AL4">
            <v>2699</v>
          </cell>
          <cell r="AM4">
            <v>2907</v>
          </cell>
          <cell r="AN4">
            <v>2663</v>
          </cell>
          <cell r="AO4">
            <v>2630</v>
          </cell>
          <cell r="AP4">
            <v>2138</v>
          </cell>
          <cell r="AQ4">
            <v>2340</v>
          </cell>
          <cell r="AR4">
            <v>4009</v>
          </cell>
          <cell r="AS4">
            <v>2271</v>
          </cell>
          <cell r="AT4">
            <v>710</v>
          </cell>
          <cell r="AU4">
            <v>732</v>
          </cell>
          <cell r="AV4">
            <v>799</v>
          </cell>
          <cell r="AW4">
            <v>1319</v>
          </cell>
          <cell r="AX4">
            <v>21</v>
          </cell>
          <cell r="AY4">
            <v>19</v>
          </cell>
          <cell r="AZ4">
            <v>16</v>
          </cell>
          <cell r="BA4">
            <v>4545</v>
          </cell>
          <cell r="BB4">
            <v>5127</v>
          </cell>
          <cell r="BC4">
            <v>4659</v>
          </cell>
          <cell r="BD4">
            <v>2927</v>
          </cell>
          <cell r="BE4">
            <v>4781</v>
          </cell>
          <cell r="BF4">
            <v>4495</v>
          </cell>
          <cell r="BG4">
            <v>4232</v>
          </cell>
          <cell r="BH4">
            <v>2739</v>
          </cell>
          <cell r="BI4">
            <v>2530</v>
          </cell>
          <cell r="BJ4">
            <v>2074</v>
          </cell>
          <cell r="BK4">
            <v>1781</v>
          </cell>
          <cell r="BL4">
            <v>1682</v>
          </cell>
          <cell r="BM4">
            <v>2135</v>
          </cell>
          <cell r="BN4">
            <v>2145</v>
          </cell>
        </row>
        <row r="5">
          <cell r="A5" t="str">
            <v>2022F</v>
          </cell>
          <cell r="B5" t="str">
            <v>HI</v>
          </cell>
          <cell r="C5" t="str">
            <v>ARTXB</v>
          </cell>
          <cell r="D5">
            <v>193</v>
          </cell>
          <cell r="E5">
            <v>1394</v>
          </cell>
          <cell r="F5">
            <v>1215</v>
          </cell>
          <cell r="G5">
            <v>1124</v>
          </cell>
          <cell r="H5">
            <v>1464</v>
          </cell>
          <cell r="I5">
            <v>2033</v>
          </cell>
          <cell r="J5">
            <v>1722</v>
          </cell>
          <cell r="K5">
            <v>1402</v>
          </cell>
          <cell r="L5">
            <v>1727</v>
          </cell>
          <cell r="M5">
            <v>1843</v>
          </cell>
          <cell r="N5">
            <v>2503</v>
          </cell>
          <cell r="O5">
            <v>1913</v>
          </cell>
          <cell r="P5">
            <v>2156</v>
          </cell>
          <cell r="Q5">
            <v>2202</v>
          </cell>
          <cell r="R5">
            <v>1703</v>
          </cell>
          <cell r="S5">
            <v>2513</v>
          </cell>
          <cell r="T5">
            <v>2656</v>
          </cell>
          <cell r="U5">
            <v>2200</v>
          </cell>
          <cell r="V5">
            <v>1937</v>
          </cell>
          <cell r="W5">
            <v>1753</v>
          </cell>
          <cell r="X5">
            <v>1892</v>
          </cell>
          <cell r="Y5">
            <v>1243</v>
          </cell>
          <cell r="Z5">
            <v>1140</v>
          </cell>
          <cell r="AA5">
            <v>1720</v>
          </cell>
          <cell r="AB5">
            <v>1359</v>
          </cell>
          <cell r="AC5">
            <v>2045</v>
          </cell>
          <cell r="AD5">
            <v>1808</v>
          </cell>
          <cell r="AE5">
            <v>2636</v>
          </cell>
          <cell r="AF5">
            <v>2332</v>
          </cell>
          <cell r="AG5">
            <v>1966</v>
          </cell>
          <cell r="AH5">
            <v>2530</v>
          </cell>
          <cell r="AI5">
            <v>2543</v>
          </cell>
          <cell r="AJ5">
            <v>2858</v>
          </cell>
          <cell r="AK5">
            <v>2946</v>
          </cell>
          <cell r="AL5">
            <v>2699</v>
          </cell>
          <cell r="AM5">
            <v>2907</v>
          </cell>
          <cell r="AN5">
            <v>2663</v>
          </cell>
          <cell r="AO5">
            <v>2630</v>
          </cell>
          <cell r="AP5">
            <v>2138</v>
          </cell>
          <cell r="AQ5">
            <v>2340</v>
          </cell>
          <cell r="AR5">
            <v>4009</v>
          </cell>
          <cell r="AS5">
            <v>2271</v>
          </cell>
          <cell r="AT5">
            <v>710</v>
          </cell>
          <cell r="AU5">
            <v>732</v>
          </cell>
          <cell r="AV5">
            <v>799</v>
          </cell>
          <cell r="AW5">
            <v>1319</v>
          </cell>
          <cell r="AX5">
            <v>21</v>
          </cell>
          <cell r="AY5">
            <v>19</v>
          </cell>
          <cell r="AZ5">
            <v>16</v>
          </cell>
          <cell r="BA5">
            <v>4545</v>
          </cell>
          <cell r="BB5">
            <v>5127</v>
          </cell>
          <cell r="BC5">
            <v>4659</v>
          </cell>
          <cell r="BD5">
            <v>2927</v>
          </cell>
          <cell r="BE5">
            <v>4781</v>
          </cell>
          <cell r="BF5">
            <v>4495</v>
          </cell>
          <cell r="BG5">
            <v>4232</v>
          </cell>
          <cell r="BH5">
            <v>2739</v>
          </cell>
          <cell r="BI5">
            <v>2530</v>
          </cell>
          <cell r="BJ5">
            <v>2074</v>
          </cell>
          <cell r="BK5">
            <v>1781</v>
          </cell>
          <cell r="BL5">
            <v>1682</v>
          </cell>
          <cell r="BM5">
            <v>2135</v>
          </cell>
          <cell r="BN5">
            <v>2145</v>
          </cell>
        </row>
        <row r="6">
          <cell r="A6" t="str">
            <v>2022F</v>
          </cell>
          <cell r="B6" t="str">
            <v>HI</v>
          </cell>
          <cell r="C6" t="str">
            <v>AVACB</v>
          </cell>
          <cell r="D6">
            <v>13326</v>
          </cell>
          <cell r="E6">
            <v>15489</v>
          </cell>
          <cell r="F6">
            <v>9351</v>
          </cell>
          <cell r="G6">
            <v>5554</v>
          </cell>
          <cell r="H6">
            <v>2721</v>
          </cell>
          <cell r="I6">
            <v>3094</v>
          </cell>
          <cell r="J6">
            <v>4485</v>
          </cell>
          <cell r="K6">
            <v>2353</v>
          </cell>
          <cell r="L6">
            <v>1203</v>
          </cell>
          <cell r="M6">
            <v>817</v>
          </cell>
          <cell r="N6">
            <v>672</v>
          </cell>
          <cell r="O6">
            <v>709</v>
          </cell>
          <cell r="P6">
            <v>722</v>
          </cell>
          <cell r="Q6">
            <v>666</v>
          </cell>
          <cell r="R6">
            <v>622</v>
          </cell>
          <cell r="S6">
            <v>583</v>
          </cell>
          <cell r="T6">
            <v>655</v>
          </cell>
          <cell r="U6">
            <v>743</v>
          </cell>
          <cell r="V6">
            <v>710</v>
          </cell>
          <cell r="W6">
            <v>770</v>
          </cell>
          <cell r="X6">
            <v>1004</v>
          </cell>
          <cell r="Y6">
            <v>921</v>
          </cell>
          <cell r="Z6">
            <v>691</v>
          </cell>
          <cell r="AA6">
            <v>787</v>
          </cell>
          <cell r="AB6">
            <v>735</v>
          </cell>
          <cell r="AC6">
            <v>784</v>
          </cell>
          <cell r="AD6">
            <v>1408</v>
          </cell>
          <cell r="AE6">
            <v>1259</v>
          </cell>
          <cell r="AF6">
            <v>1420</v>
          </cell>
          <cell r="AG6">
            <v>1449</v>
          </cell>
          <cell r="AH6">
            <v>1375</v>
          </cell>
          <cell r="AI6">
            <v>1320</v>
          </cell>
          <cell r="AJ6">
            <v>1229</v>
          </cell>
          <cell r="AK6">
            <v>1002</v>
          </cell>
          <cell r="AL6">
            <v>1061</v>
          </cell>
          <cell r="AM6">
            <v>1100</v>
          </cell>
          <cell r="AN6">
            <v>833</v>
          </cell>
          <cell r="AO6">
            <v>609</v>
          </cell>
          <cell r="AP6">
            <v>540</v>
          </cell>
          <cell r="AQ6">
            <v>294</v>
          </cell>
          <cell r="AR6">
            <v>226</v>
          </cell>
          <cell r="AS6">
            <v>244</v>
          </cell>
          <cell r="AT6">
            <v>89</v>
          </cell>
          <cell r="AU6">
            <v>77</v>
          </cell>
          <cell r="AV6">
            <v>197</v>
          </cell>
          <cell r="AW6">
            <v>224</v>
          </cell>
          <cell r="AX6">
            <v>208</v>
          </cell>
          <cell r="AY6">
            <v>206</v>
          </cell>
          <cell r="AZ6">
            <v>140</v>
          </cell>
          <cell r="BA6">
            <v>149</v>
          </cell>
          <cell r="BB6">
            <v>188</v>
          </cell>
          <cell r="BC6">
            <v>176</v>
          </cell>
          <cell r="BD6">
            <v>155</v>
          </cell>
          <cell r="BE6">
            <v>136</v>
          </cell>
          <cell r="BF6">
            <v>140</v>
          </cell>
          <cell r="BG6">
            <v>47</v>
          </cell>
          <cell r="BH6">
            <v>35</v>
          </cell>
          <cell r="BI6">
            <v>50</v>
          </cell>
          <cell r="BJ6">
            <v>109</v>
          </cell>
          <cell r="BK6">
            <v>158</v>
          </cell>
          <cell r="BL6">
            <v>119</v>
          </cell>
          <cell r="BM6">
            <v>55</v>
          </cell>
          <cell r="BN6">
            <v>57</v>
          </cell>
        </row>
        <row r="7">
          <cell r="A7" t="str">
            <v>2022F</v>
          </cell>
          <cell r="B7" t="str">
            <v>HI</v>
          </cell>
          <cell r="C7" t="str">
            <v>AVTCB</v>
          </cell>
          <cell r="D7">
            <v>13326</v>
          </cell>
          <cell r="E7">
            <v>15489</v>
          </cell>
          <cell r="F7">
            <v>9351</v>
          </cell>
          <cell r="G7">
            <v>5554</v>
          </cell>
          <cell r="H7">
            <v>2721</v>
          </cell>
          <cell r="I7">
            <v>3094</v>
          </cell>
          <cell r="J7">
            <v>4485</v>
          </cell>
          <cell r="K7">
            <v>2353</v>
          </cell>
          <cell r="L7">
            <v>1203</v>
          </cell>
          <cell r="M7">
            <v>817</v>
          </cell>
          <cell r="N7">
            <v>672</v>
          </cell>
          <cell r="O7">
            <v>709</v>
          </cell>
          <cell r="P7">
            <v>722</v>
          </cell>
          <cell r="Q7">
            <v>666</v>
          </cell>
          <cell r="R7">
            <v>622</v>
          </cell>
          <cell r="S7">
            <v>583</v>
          </cell>
          <cell r="T7">
            <v>655</v>
          </cell>
          <cell r="U7">
            <v>743</v>
          </cell>
          <cell r="V7">
            <v>710</v>
          </cell>
          <cell r="W7">
            <v>770</v>
          </cell>
          <cell r="X7">
            <v>1004</v>
          </cell>
          <cell r="Y7">
            <v>921</v>
          </cell>
          <cell r="Z7">
            <v>691</v>
          </cell>
          <cell r="AA7">
            <v>787</v>
          </cell>
          <cell r="AB7">
            <v>735</v>
          </cell>
          <cell r="AC7">
            <v>784</v>
          </cell>
          <cell r="AD7">
            <v>1408</v>
          </cell>
          <cell r="AE7">
            <v>1259</v>
          </cell>
          <cell r="AF7">
            <v>1420</v>
          </cell>
          <cell r="AG7">
            <v>1449</v>
          </cell>
          <cell r="AH7">
            <v>1375</v>
          </cell>
          <cell r="AI7">
            <v>1320</v>
          </cell>
          <cell r="AJ7">
            <v>1229</v>
          </cell>
          <cell r="AK7">
            <v>1002</v>
          </cell>
          <cell r="AL7">
            <v>1061</v>
          </cell>
          <cell r="AM7">
            <v>1100</v>
          </cell>
          <cell r="AN7">
            <v>833</v>
          </cell>
          <cell r="AO7">
            <v>609</v>
          </cell>
          <cell r="AP7">
            <v>540</v>
          </cell>
          <cell r="AQ7">
            <v>294</v>
          </cell>
          <cell r="AR7">
            <v>226</v>
          </cell>
          <cell r="AS7">
            <v>244</v>
          </cell>
          <cell r="AT7">
            <v>89</v>
          </cell>
          <cell r="AU7">
            <v>77</v>
          </cell>
          <cell r="AV7">
            <v>197</v>
          </cell>
          <cell r="AW7">
            <v>224</v>
          </cell>
          <cell r="AX7">
            <v>208</v>
          </cell>
          <cell r="AY7">
            <v>206</v>
          </cell>
          <cell r="AZ7">
            <v>140</v>
          </cell>
          <cell r="BA7">
            <v>149</v>
          </cell>
          <cell r="BB7">
            <v>188</v>
          </cell>
          <cell r="BC7">
            <v>176</v>
          </cell>
          <cell r="BD7">
            <v>155</v>
          </cell>
          <cell r="BE7">
            <v>136</v>
          </cell>
          <cell r="BF7">
            <v>140</v>
          </cell>
          <cell r="BG7">
            <v>47</v>
          </cell>
          <cell r="BH7">
            <v>35</v>
          </cell>
          <cell r="BI7">
            <v>50</v>
          </cell>
          <cell r="BJ7">
            <v>109</v>
          </cell>
          <cell r="BK7">
            <v>158</v>
          </cell>
          <cell r="BL7">
            <v>119</v>
          </cell>
          <cell r="BM7">
            <v>55</v>
          </cell>
          <cell r="BN7">
            <v>57</v>
          </cell>
        </row>
        <row r="8">
          <cell r="A8" t="str">
            <v>2022F</v>
          </cell>
          <cell r="B8" t="str">
            <v>HI</v>
          </cell>
          <cell r="C8" t="str">
            <v>AVTXB</v>
          </cell>
          <cell r="D8">
            <v>13326</v>
          </cell>
          <cell r="E8">
            <v>15489</v>
          </cell>
          <cell r="F8">
            <v>9351</v>
          </cell>
          <cell r="G8">
            <v>5554</v>
          </cell>
          <cell r="H8">
            <v>2721</v>
          </cell>
          <cell r="I8">
            <v>3094</v>
          </cell>
          <cell r="J8">
            <v>4485</v>
          </cell>
          <cell r="K8">
            <v>2353</v>
          </cell>
          <cell r="L8">
            <v>1203</v>
          </cell>
          <cell r="M8">
            <v>817</v>
          </cell>
          <cell r="N8">
            <v>672</v>
          </cell>
          <cell r="O8">
            <v>709</v>
          </cell>
          <cell r="P8">
            <v>722</v>
          </cell>
          <cell r="Q8">
            <v>666</v>
          </cell>
          <cell r="R8">
            <v>622</v>
          </cell>
          <cell r="S8">
            <v>583</v>
          </cell>
          <cell r="T8">
            <v>655</v>
          </cell>
          <cell r="U8">
            <v>743</v>
          </cell>
          <cell r="V8">
            <v>710</v>
          </cell>
          <cell r="W8">
            <v>770</v>
          </cell>
          <cell r="X8">
            <v>1004</v>
          </cell>
          <cell r="Y8">
            <v>921</v>
          </cell>
          <cell r="Z8">
            <v>691</v>
          </cell>
          <cell r="AA8">
            <v>787</v>
          </cell>
          <cell r="AB8">
            <v>735</v>
          </cell>
          <cell r="AC8">
            <v>784</v>
          </cell>
          <cell r="AD8">
            <v>1408</v>
          </cell>
          <cell r="AE8">
            <v>1259</v>
          </cell>
          <cell r="AF8">
            <v>1420</v>
          </cell>
          <cell r="AG8">
            <v>1449</v>
          </cell>
          <cell r="AH8">
            <v>1375</v>
          </cell>
          <cell r="AI8">
            <v>1320</v>
          </cell>
          <cell r="AJ8">
            <v>1229</v>
          </cell>
          <cell r="AK8">
            <v>1002</v>
          </cell>
          <cell r="AL8">
            <v>1061</v>
          </cell>
          <cell r="AM8">
            <v>1100</v>
          </cell>
          <cell r="AN8">
            <v>833</v>
          </cell>
          <cell r="AO8">
            <v>609</v>
          </cell>
          <cell r="AP8">
            <v>540</v>
          </cell>
          <cell r="AQ8">
            <v>294</v>
          </cell>
          <cell r="AR8">
            <v>226</v>
          </cell>
          <cell r="AS8">
            <v>244</v>
          </cell>
          <cell r="AT8">
            <v>89</v>
          </cell>
          <cell r="AU8">
            <v>77</v>
          </cell>
          <cell r="AV8">
            <v>197</v>
          </cell>
          <cell r="AW8">
            <v>224</v>
          </cell>
          <cell r="AX8">
            <v>208</v>
          </cell>
          <cell r="AY8">
            <v>206</v>
          </cell>
          <cell r="AZ8">
            <v>140</v>
          </cell>
          <cell r="BA8">
            <v>149</v>
          </cell>
          <cell r="BB8">
            <v>188</v>
          </cell>
          <cell r="BC8">
            <v>176</v>
          </cell>
          <cell r="BD8">
            <v>155</v>
          </cell>
          <cell r="BE8">
            <v>136</v>
          </cell>
          <cell r="BF8">
            <v>140</v>
          </cell>
          <cell r="BG8">
            <v>47</v>
          </cell>
          <cell r="BH8">
            <v>35</v>
          </cell>
          <cell r="BI8">
            <v>50</v>
          </cell>
          <cell r="BJ8">
            <v>109</v>
          </cell>
          <cell r="BK8">
            <v>158</v>
          </cell>
          <cell r="BL8">
            <v>119</v>
          </cell>
          <cell r="BM8">
            <v>55</v>
          </cell>
          <cell r="BN8">
            <v>57</v>
          </cell>
        </row>
        <row r="9">
          <cell r="A9" t="str">
            <v>2022F</v>
          </cell>
          <cell r="B9" t="str">
            <v>HI</v>
          </cell>
          <cell r="C9" t="str">
            <v>B1ACB</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row>
        <row r="10">
          <cell r="A10" t="str">
            <v>2022F</v>
          </cell>
          <cell r="B10" t="str">
            <v>HI</v>
          </cell>
          <cell r="C10" t="str">
            <v>B1TCB</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row>
        <row r="11">
          <cell r="A11" t="str">
            <v>2022F</v>
          </cell>
          <cell r="B11" t="str">
            <v>HI</v>
          </cell>
          <cell r="C11" t="str">
            <v>BDACB</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7</v>
          </cell>
          <cell r="AT11">
            <v>11</v>
          </cell>
          <cell r="AU11">
            <v>9</v>
          </cell>
          <cell r="AV11">
            <v>17</v>
          </cell>
          <cell r="AW11">
            <v>59</v>
          </cell>
          <cell r="AX11">
            <v>169</v>
          </cell>
          <cell r="AY11">
            <v>229</v>
          </cell>
          <cell r="AZ11">
            <v>196</v>
          </cell>
          <cell r="BA11">
            <v>208</v>
          </cell>
          <cell r="BB11">
            <v>168</v>
          </cell>
          <cell r="BC11">
            <v>573</v>
          </cell>
          <cell r="BD11">
            <v>397</v>
          </cell>
          <cell r="BE11">
            <v>527</v>
          </cell>
          <cell r="BF11">
            <v>620</v>
          </cell>
          <cell r="BG11">
            <v>867</v>
          </cell>
          <cell r="BH11">
            <v>1227</v>
          </cell>
          <cell r="BI11">
            <v>1483</v>
          </cell>
          <cell r="BJ11">
            <v>1402</v>
          </cell>
          <cell r="BK11">
            <v>1027</v>
          </cell>
          <cell r="BL11">
            <v>821</v>
          </cell>
          <cell r="BM11">
            <v>766</v>
          </cell>
          <cell r="BN11">
            <v>739</v>
          </cell>
        </row>
        <row r="12">
          <cell r="A12" t="str">
            <v>2022F</v>
          </cell>
          <cell r="B12" t="str">
            <v>HI</v>
          </cell>
          <cell r="C12" t="str">
            <v>BDLCB</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5</v>
          </cell>
          <cell r="BF12">
            <v>5</v>
          </cell>
          <cell r="BG12">
            <v>5</v>
          </cell>
          <cell r="BH12">
            <v>6</v>
          </cell>
          <cell r="BI12">
            <v>7</v>
          </cell>
          <cell r="BJ12">
            <v>7</v>
          </cell>
          <cell r="BK12">
            <v>7</v>
          </cell>
          <cell r="BL12">
            <v>6</v>
          </cell>
          <cell r="BM12">
            <v>10</v>
          </cell>
          <cell r="BN12">
            <v>10</v>
          </cell>
        </row>
        <row r="13">
          <cell r="A13" t="str">
            <v>2022F</v>
          </cell>
          <cell r="B13" t="str">
            <v>HI</v>
          </cell>
          <cell r="C13" t="str">
            <v>BDTCB</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7</v>
          </cell>
          <cell r="AT13">
            <v>11</v>
          </cell>
          <cell r="AU13">
            <v>9</v>
          </cell>
          <cell r="AV13">
            <v>17</v>
          </cell>
          <cell r="AW13">
            <v>59</v>
          </cell>
          <cell r="AX13">
            <v>169</v>
          </cell>
          <cell r="AY13">
            <v>229</v>
          </cell>
          <cell r="AZ13">
            <v>196</v>
          </cell>
          <cell r="BA13">
            <v>208</v>
          </cell>
          <cell r="BB13">
            <v>168</v>
          </cell>
          <cell r="BC13">
            <v>573</v>
          </cell>
          <cell r="BD13">
            <v>397</v>
          </cell>
          <cell r="BE13">
            <v>527</v>
          </cell>
          <cell r="BF13">
            <v>620</v>
          </cell>
          <cell r="BG13">
            <v>867</v>
          </cell>
          <cell r="BH13">
            <v>1227</v>
          </cell>
          <cell r="BI13">
            <v>1483</v>
          </cell>
          <cell r="BJ13">
            <v>1402</v>
          </cell>
          <cell r="BK13">
            <v>1027</v>
          </cell>
          <cell r="BL13">
            <v>821</v>
          </cell>
          <cell r="BM13">
            <v>766</v>
          </cell>
          <cell r="BN13">
            <v>739</v>
          </cell>
        </row>
        <row r="14">
          <cell r="A14" t="str">
            <v>2022F</v>
          </cell>
          <cell r="B14" t="str">
            <v>HI</v>
          </cell>
          <cell r="C14" t="str">
            <v>BFLCB</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5</v>
          </cell>
          <cell r="BF14">
            <v>5</v>
          </cell>
          <cell r="BG14">
            <v>5</v>
          </cell>
          <cell r="BH14">
            <v>6</v>
          </cell>
          <cell r="BI14">
            <v>7</v>
          </cell>
          <cell r="BJ14">
            <v>7</v>
          </cell>
          <cell r="BK14">
            <v>7</v>
          </cell>
          <cell r="BL14">
            <v>6</v>
          </cell>
          <cell r="BM14">
            <v>10</v>
          </cell>
          <cell r="BN14">
            <v>10</v>
          </cell>
        </row>
        <row r="15">
          <cell r="A15" t="str">
            <v>2022F</v>
          </cell>
          <cell r="B15" t="str">
            <v>HI</v>
          </cell>
          <cell r="C15" t="str">
            <v>BFTCB</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14</v>
          </cell>
          <cell r="Z15">
            <v>3</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7</v>
          </cell>
          <cell r="AT15">
            <v>11</v>
          </cell>
          <cell r="AU15">
            <v>9</v>
          </cell>
          <cell r="AV15">
            <v>17</v>
          </cell>
          <cell r="AW15">
            <v>1250</v>
          </cell>
          <cell r="AX15">
            <v>1530</v>
          </cell>
          <cell r="AY15">
            <v>1967</v>
          </cell>
          <cell r="AZ15">
            <v>3421</v>
          </cell>
          <cell r="BA15">
            <v>3896</v>
          </cell>
          <cell r="BB15">
            <v>2957</v>
          </cell>
          <cell r="BC15">
            <v>3809</v>
          </cell>
          <cell r="BD15">
            <v>3335</v>
          </cell>
          <cell r="BE15">
            <v>3564</v>
          </cell>
          <cell r="BF15">
            <v>3916</v>
          </cell>
          <cell r="BG15">
            <v>4855</v>
          </cell>
          <cell r="BH15">
            <v>5234</v>
          </cell>
          <cell r="BI15">
            <v>5529</v>
          </cell>
          <cell r="BJ15">
            <v>5349</v>
          </cell>
          <cell r="BK15">
            <v>5066</v>
          </cell>
          <cell r="BL15">
            <v>4001</v>
          </cell>
          <cell r="BM15">
            <v>4399</v>
          </cell>
          <cell r="BN15">
            <v>4415</v>
          </cell>
        </row>
        <row r="16">
          <cell r="A16" t="str">
            <v>2022F</v>
          </cell>
          <cell r="B16" t="str">
            <v>HI</v>
          </cell>
          <cell r="C16" t="str">
            <v>BMCAS</v>
          </cell>
          <cell r="AZ16">
            <v>55.1</v>
          </cell>
          <cell r="BA16">
            <v>37.6</v>
          </cell>
          <cell r="BB16">
            <v>25</v>
          </cell>
          <cell r="BC16">
            <v>26</v>
          </cell>
          <cell r="BD16">
            <v>24.6</v>
          </cell>
          <cell r="BE16">
            <v>25.5</v>
          </cell>
          <cell r="BF16">
            <v>26.4</v>
          </cell>
          <cell r="BG16">
            <v>25.3</v>
          </cell>
          <cell r="BH16">
            <v>25.6</v>
          </cell>
          <cell r="BI16">
            <v>25.6</v>
          </cell>
          <cell r="BJ16">
            <v>24.2</v>
          </cell>
          <cell r="BK16">
            <v>38.299999999999997</v>
          </cell>
          <cell r="BL16">
            <v>32.9</v>
          </cell>
          <cell r="BM16">
            <v>32.4</v>
          </cell>
          <cell r="BN16">
            <v>32.4</v>
          </cell>
        </row>
        <row r="17">
          <cell r="A17" t="str">
            <v>2022F</v>
          </cell>
          <cell r="B17" t="str">
            <v>HI</v>
          </cell>
          <cell r="C17" t="str">
            <v>BMTCB</v>
          </cell>
          <cell r="D17">
            <v>0</v>
          </cell>
          <cell r="E17">
            <v>0</v>
          </cell>
          <cell r="F17">
            <v>0</v>
          </cell>
          <cell r="G17">
            <v>206</v>
          </cell>
          <cell r="H17">
            <v>224</v>
          </cell>
          <cell r="I17">
            <v>172</v>
          </cell>
          <cell r="J17">
            <v>144</v>
          </cell>
          <cell r="K17">
            <v>258</v>
          </cell>
          <cell r="L17">
            <v>678</v>
          </cell>
          <cell r="M17">
            <v>729</v>
          </cell>
          <cell r="N17">
            <v>429</v>
          </cell>
          <cell r="O17">
            <v>347</v>
          </cell>
          <cell r="P17">
            <v>550</v>
          </cell>
          <cell r="Q17">
            <v>543</v>
          </cell>
          <cell r="R17">
            <v>591</v>
          </cell>
          <cell r="S17">
            <v>569</v>
          </cell>
          <cell r="T17">
            <v>701</v>
          </cell>
          <cell r="U17">
            <v>460</v>
          </cell>
          <cell r="V17">
            <v>275</v>
          </cell>
          <cell r="W17">
            <v>327</v>
          </cell>
          <cell r="X17">
            <v>11910</v>
          </cell>
          <cell r="Y17">
            <v>12745</v>
          </cell>
          <cell r="Z17">
            <v>12440</v>
          </cell>
          <cell r="AA17">
            <v>14035</v>
          </cell>
          <cell r="AB17">
            <v>14301</v>
          </cell>
          <cell r="AC17">
            <v>14217</v>
          </cell>
          <cell r="AD17">
            <v>16314</v>
          </cell>
          <cell r="AE17">
            <v>17846</v>
          </cell>
          <cell r="AF17">
            <v>19426</v>
          </cell>
          <cell r="AG17">
            <v>26984</v>
          </cell>
          <cell r="AH17">
            <v>25924</v>
          </cell>
          <cell r="AI17">
            <v>25446</v>
          </cell>
          <cell r="AJ17">
            <v>24901</v>
          </cell>
          <cell r="AK17">
            <v>24388</v>
          </cell>
          <cell r="AL17">
            <v>20724</v>
          </cell>
          <cell r="AM17">
            <v>19803</v>
          </cell>
          <cell r="AN17">
            <v>19066</v>
          </cell>
          <cell r="AO17">
            <v>17433</v>
          </cell>
          <cell r="AP17">
            <v>16548</v>
          </cell>
          <cell r="AQ17">
            <v>16981</v>
          </cell>
          <cell r="AR17">
            <v>15194</v>
          </cell>
          <cell r="AS17">
            <v>7954</v>
          </cell>
          <cell r="AT17">
            <v>7491</v>
          </cell>
          <cell r="AU17">
            <v>9314</v>
          </cell>
          <cell r="AV17">
            <v>9354</v>
          </cell>
          <cell r="AW17">
            <v>9632</v>
          </cell>
          <cell r="AX17">
            <v>10054</v>
          </cell>
          <cell r="AY17">
            <v>9936</v>
          </cell>
          <cell r="AZ17">
            <v>12030</v>
          </cell>
          <cell r="BA17">
            <v>12482</v>
          </cell>
          <cell r="BB17">
            <v>10700</v>
          </cell>
          <cell r="BC17">
            <v>11187</v>
          </cell>
          <cell r="BD17">
            <v>10026</v>
          </cell>
          <cell r="BE17">
            <v>11720</v>
          </cell>
          <cell r="BF17">
            <v>11624</v>
          </cell>
          <cell r="BG17">
            <v>12075</v>
          </cell>
          <cell r="BH17">
            <v>13414</v>
          </cell>
          <cell r="BI17">
            <v>10944</v>
          </cell>
          <cell r="BJ17">
            <v>10700</v>
          </cell>
          <cell r="BK17">
            <v>9971</v>
          </cell>
          <cell r="BL17">
            <v>8423</v>
          </cell>
          <cell r="BM17">
            <v>9035</v>
          </cell>
          <cell r="BN17">
            <v>8976</v>
          </cell>
        </row>
        <row r="18">
          <cell r="A18" t="str">
            <v>2022F</v>
          </cell>
          <cell r="B18" t="str">
            <v>HI</v>
          </cell>
          <cell r="C18" t="str">
            <v>BQICB</v>
          </cell>
          <cell r="BB18">
            <v>0</v>
          </cell>
          <cell r="BC18">
            <v>0</v>
          </cell>
          <cell r="BD18">
            <v>0</v>
          </cell>
          <cell r="BE18">
            <v>0</v>
          </cell>
          <cell r="BF18">
            <v>0</v>
          </cell>
          <cell r="BG18">
            <v>0</v>
          </cell>
          <cell r="BH18">
            <v>0</v>
          </cell>
          <cell r="BI18">
            <v>0</v>
          </cell>
          <cell r="BJ18">
            <v>0</v>
          </cell>
          <cell r="BK18">
            <v>0</v>
          </cell>
          <cell r="BL18">
            <v>0</v>
          </cell>
          <cell r="BM18">
            <v>0</v>
          </cell>
          <cell r="BN18">
            <v>0</v>
          </cell>
        </row>
        <row r="19">
          <cell r="A19" t="str">
            <v>2022F</v>
          </cell>
          <cell r="B19" t="str">
            <v>HI</v>
          </cell>
          <cell r="C19" t="str">
            <v>BQTCB</v>
          </cell>
          <cell r="BB19">
            <v>0</v>
          </cell>
          <cell r="BC19">
            <v>0</v>
          </cell>
          <cell r="BD19">
            <v>0</v>
          </cell>
          <cell r="BE19">
            <v>0</v>
          </cell>
          <cell r="BF19">
            <v>0</v>
          </cell>
          <cell r="BG19">
            <v>0</v>
          </cell>
          <cell r="BH19">
            <v>0</v>
          </cell>
          <cell r="BI19">
            <v>0</v>
          </cell>
          <cell r="BJ19">
            <v>0</v>
          </cell>
          <cell r="BK19">
            <v>0</v>
          </cell>
          <cell r="BL19">
            <v>0</v>
          </cell>
          <cell r="BM19">
            <v>0</v>
          </cell>
          <cell r="BN19">
            <v>0</v>
          </cell>
        </row>
        <row r="20">
          <cell r="A20" t="str">
            <v>2022F</v>
          </cell>
          <cell r="B20" t="str">
            <v>HI</v>
          </cell>
          <cell r="C20" t="str">
            <v>BTCAS</v>
          </cell>
          <cell r="BE20">
            <v>0</v>
          </cell>
          <cell r="BF20">
            <v>0</v>
          </cell>
          <cell r="BG20">
            <v>0</v>
          </cell>
          <cell r="BH20">
            <v>8.5</v>
          </cell>
          <cell r="BI20">
            <v>0.4</v>
          </cell>
          <cell r="BJ20">
            <v>0.3</v>
          </cell>
          <cell r="BK20">
            <v>0.2</v>
          </cell>
          <cell r="BL20">
            <v>5</v>
          </cell>
          <cell r="BM20">
            <v>6.1</v>
          </cell>
          <cell r="BN20">
            <v>5</v>
          </cell>
        </row>
        <row r="21">
          <cell r="A21" t="str">
            <v>2022F</v>
          </cell>
          <cell r="B21" t="str">
            <v>HI</v>
          </cell>
          <cell r="C21" t="str">
            <v>BTGBP</v>
          </cell>
          <cell r="AZ21">
            <v>0</v>
          </cell>
          <cell r="BA21">
            <v>0</v>
          </cell>
          <cell r="BB21">
            <v>0</v>
          </cell>
          <cell r="BC21">
            <v>0</v>
          </cell>
          <cell r="BD21">
            <v>36</v>
          </cell>
          <cell r="BE21">
            <v>21</v>
          </cell>
          <cell r="BF21">
            <v>21</v>
          </cell>
          <cell r="BG21">
            <v>27</v>
          </cell>
          <cell r="BH21">
            <v>29</v>
          </cell>
          <cell r="BI21">
            <v>43</v>
          </cell>
          <cell r="BJ21">
            <v>61</v>
          </cell>
          <cell r="BK21">
            <v>61</v>
          </cell>
          <cell r="BL21">
            <v>61</v>
          </cell>
          <cell r="BM21">
            <v>76</v>
          </cell>
          <cell r="BN21">
            <v>109</v>
          </cell>
        </row>
        <row r="22">
          <cell r="A22" t="str">
            <v>2022F</v>
          </cell>
          <cell r="B22" t="str">
            <v>HI</v>
          </cell>
          <cell r="C22" t="str">
            <v>BTVHN</v>
          </cell>
          <cell r="BH22">
            <v>4.0999999999999996</v>
          </cell>
          <cell r="BI22">
            <v>5.0999999999999996</v>
          </cell>
          <cell r="BJ22">
            <v>6.6</v>
          </cell>
          <cell r="BK22">
            <v>8.5</v>
          </cell>
          <cell r="BL22">
            <v>10.199999999999999</v>
          </cell>
          <cell r="BM22">
            <v>13.9</v>
          </cell>
          <cell r="BN22">
            <v>17.2</v>
          </cell>
        </row>
        <row r="23">
          <cell r="A23" t="str">
            <v>2022F</v>
          </cell>
          <cell r="B23" t="str">
            <v>HI</v>
          </cell>
          <cell r="C23" t="str">
            <v>BTVHP</v>
          </cell>
          <cell r="BJ23">
            <v>10</v>
          </cell>
          <cell r="BK23">
            <v>13</v>
          </cell>
          <cell r="BL23">
            <v>19</v>
          </cell>
          <cell r="BM23">
            <v>22</v>
          </cell>
          <cell r="BN23">
            <v>29</v>
          </cell>
        </row>
        <row r="24">
          <cell r="A24" t="str">
            <v>2022F</v>
          </cell>
          <cell r="B24" t="str">
            <v>HI</v>
          </cell>
          <cell r="C24" t="str">
            <v>BYICB</v>
          </cell>
          <cell r="BB24">
            <v>0</v>
          </cell>
          <cell r="BC24">
            <v>0</v>
          </cell>
          <cell r="BD24">
            <v>0</v>
          </cell>
          <cell r="BE24">
            <v>0</v>
          </cell>
          <cell r="BF24">
            <v>0</v>
          </cell>
          <cell r="BG24">
            <v>0</v>
          </cell>
          <cell r="BH24">
            <v>0</v>
          </cell>
          <cell r="BI24">
            <v>0</v>
          </cell>
          <cell r="BJ24">
            <v>0</v>
          </cell>
          <cell r="BK24">
            <v>0</v>
          </cell>
          <cell r="BL24">
            <v>0</v>
          </cell>
          <cell r="BM24">
            <v>0</v>
          </cell>
          <cell r="BN24">
            <v>0</v>
          </cell>
        </row>
        <row r="25">
          <cell r="A25" t="str">
            <v>2022F</v>
          </cell>
          <cell r="B25" t="str">
            <v>HI</v>
          </cell>
          <cell r="C25" t="str">
            <v>BYTCB</v>
          </cell>
          <cell r="BB25">
            <v>0</v>
          </cell>
          <cell r="BC25">
            <v>0</v>
          </cell>
          <cell r="BD25">
            <v>0</v>
          </cell>
          <cell r="BE25">
            <v>0</v>
          </cell>
          <cell r="BF25">
            <v>0</v>
          </cell>
          <cell r="BG25">
            <v>0</v>
          </cell>
          <cell r="BH25">
            <v>0</v>
          </cell>
          <cell r="BI25">
            <v>0</v>
          </cell>
          <cell r="BJ25">
            <v>0</v>
          </cell>
          <cell r="BK25">
            <v>0</v>
          </cell>
          <cell r="BL25">
            <v>0</v>
          </cell>
          <cell r="BM25">
            <v>0</v>
          </cell>
          <cell r="BN25">
            <v>0</v>
          </cell>
        </row>
        <row r="26">
          <cell r="A26" t="str">
            <v>2022F</v>
          </cell>
          <cell r="B26" t="str">
            <v>HI</v>
          </cell>
          <cell r="C26" t="str">
            <v>CLACB</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row>
        <row r="27">
          <cell r="A27" t="str">
            <v>2022F</v>
          </cell>
          <cell r="B27" t="str">
            <v>HI</v>
          </cell>
          <cell r="C27" t="str">
            <v>CLCAS</v>
          </cell>
          <cell r="AZ27">
            <v>101.1</v>
          </cell>
          <cell r="BA27">
            <v>94.2</v>
          </cell>
          <cell r="BB27">
            <v>95.6</v>
          </cell>
          <cell r="BC27">
            <v>87.7</v>
          </cell>
          <cell r="BD27">
            <v>95</v>
          </cell>
          <cell r="BE27">
            <v>87.2</v>
          </cell>
          <cell r="BF27">
            <v>94</v>
          </cell>
          <cell r="BG27">
            <v>83.7</v>
          </cell>
          <cell r="BH27">
            <v>95.7</v>
          </cell>
          <cell r="BI27">
            <v>88.5</v>
          </cell>
          <cell r="BJ27">
            <v>84.1</v>
          </cell>
          <cell r="BK27">
            <v>83.5</v>
          </cell>
          <cell r="BL27">
            <v>74.900000000000006</v>
          </cell>
          <cell r="BM27">
            <v>70.2</v>
          </cell>
          <cell r="BN27">
            <v>63.5</v>
          </cell>
        </row>
        <row r="28">
          <cell r="A28" t="str">
            <v>2022F</v>
          </cell>
          <cell r="B28" t="str">
            <v>HI</v>
          </cell>
          <cell r="C28" t="str">
            <v>CLCCB</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row>
        <row r="29">
          <cell r="A29" t="str">
            <v>2022F</v>
          </cell>
          <cell r="B29" t="str">
            <v>HI</v>
          </cell>
          <cell r="C29" t="str">
            <v>CLEIB</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26</v>
          </cell>
          <cell r="AI29">
            <v>144</v>
          </cell>
          <cell r="AJ29">
            <v>5583</v>
          </cell>
          <cell r="AK29">
            <v>13762</v>
          </cell>
          <cell r="AL29">
            <v>13891</v>
          </cell>
          <cell r="AM29">
            <v>15795</v>
          </cell>
          <cell r="AN29">
            <v>16731</v>
          </cell>
          <cell r="AO29">
            <v>16778</v>
          </cell>
          <cell r="AP29">
            <v>14859</v>
          </cell>
          <cell r="AQ29">
            <v>14999</v>
          </cell>
          <cell r="AR29">
            <v>15514</v>
          </cell>
          <cell r="AS29">
            <v>15730</v>
          </cell>
          <cell r="AT29">
            <v>15963</v>
          </cell>
          <cell r="AU29">
            <v>16670</v>
          </cell>
          <cell r="AV29">
            <v>16661</v>
          </cell>
          <cell r="AW29">
            <v>15095</v>
          </cell>
          <cell r="AX29">
            <v>14465</v>
          </cell>
          <cell r="AY29">
            <v>15313</v>
          </cell>
          <cell r="AZ29">
            <v>15784</v>
          </cell>
          <cell r="BA29">
            <v>15049</v>
          </cell>
          <cell r="BB29">
            <v>15702</v>
          </cell>
          <cell r="BC29">
            <v>14775</v>
          </cell>
          <cell r="BD29">
            <v>15432</v>
          </cell>
          <cell r="BE29">
            <v>13948</v>
          </cell>
          <cell r="BF29">
            <v>15873</v>
          </cell>
          <cell r="BG29">
            <v>14495</v>
          </cell>
          <cell r="BH29">
            <v>16160</v>
          </cell>
          <cell r="BI29">
            <v>14948</v>
          </cell>
          <cell r="BJ29">
            <v>14367</v>
          </cell>
          <cell r="BK29">
            <v>14179</v>
          </cell>
          <cell r="BL29">
            <v>13281</v>
          </cell>
          <cell r="BM29">
            <v>12566</v>
          </cell>
          <cell r="BN29">
            <v>7680</v>
          </cell>
        </row>
        <row r="30">
          <cell r="A30" t="str">
            <v>2022F</v>
          </cell>
          <cell r="B30" t="str">
            <v>HI</v>
          </cell>
          <cell r="C30" t="str">
            <v>CLGBP</v>
          </cell>
          <cell r="AZ30">
            <v>180</v>
          </cell>
          <cell r="BA30">
            <v>180</v>
          </cell>
          <cell r="BB30">
            <v>180</v>
          </cell>
          <cell r="BC30">
            <v>180</v>
          </cell>
          <cell r="BD30">
            <v>180</v>
          </cell>
          <cell r="BE30">
            <v>180</v>
          </cell>
          <cell r="BF30">
            <v>180</v>
          </cell>
          <cell r="BG30">
            <v>180</v>
          </cell>
          <cell r="BH30">
            <v>180</v>
          </cell>
          <cell r="BI30">
            <v>180</v>
          </cell>
          <cell r="BJ30">
            <v>180</v>
          </cell>
          <cell r="BK30">
            <v>180</v>
          </cell>
          <cell r="BL30">
            <v>180</v>
          </cell>
          <cell r="BM30">
            <v>180</v>
          </cell>
          <cell r="BN30">
            <v>0</v>
          </cell>
        </row>
        <row r="31">
          <cell r="A31" t="str">
            <v>2022F</v>
          </cell>
          <cell r="B31" t="str">
            <v>HI</v>
          </cell>
          <cell r="C31" t="str">
            <v>CLICB</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1149</v>
          </cell>
          <cell r="AA31">
            <v>1040</v>
          </cell>
          <cell r="AB31">
            <v>941</v>
          </cell>
          <cell r="AC31">
            <v>1124</v>
          </cell>
          <cell r="AD31">
            <v>395</v>
          </cell>
          <cell r="AE31">
            <v>1573</v>
          </cell>
          <cell r="AF31">
            <v>1242</v>
          </cell>
          <cell r="AG31">
            <v>795</v>
          </cell>
          <cell r="AH31">
            <v>695</v>
          </cell>
          <cell r="AI31">
            <v>919</v>
          </cell>
          <cell r="AJ31">
            <v>1167</v>
          </cell>
          <cell r="AK31">
            <v>1813</v>
          </cell>
          <cell r="AL31">
            <v>1849</v>
          </cell>
          <cell r="AM31">
            <v>4119</v>
          </cell>
          <cell r="AN31">
            <v>3640</v>
          </cell>
          <cell r="AO31">
            <v>3735</v>
          </cell>
          <cell r="AP31">
            <v>3364</v>
          </cell>
          <cell r="AQ31">
            <v>2692</v>
          </cell>
          <cell r="AR31">
            <v>2139</v>
          </cell>
          <cell r="AS31">
            <v>2044</v>
          </cell>
          <cell r="AT31">
            <v>655</v>
          </cell>
          <cell r="AU31">
            <v>1374</v>
          </cell>
          <cell r="AV31">
            <v>1253</v>
          </cell>
          <cell r="AW31">
            <v>1411</v>
          </cell>
          <cell r="AX31">
            <v>1637</v>
          </cell>
          <cell r="AY31">
            <v>1795</v>
          </cell>
          <cell r="AZ31">
            <v>2311</v>
          </cell>
          <cell r="BA31">
            <v>2033</v>
          </cell>
          <cell r="BB31">
            <v>1415</v>
          </cell>
          <cell r="BC31">
            <v>1305</v>
          </cell>
          <cell r="BD31">
            <v>1140</v>
          </cell>
          <cell r="BE31">
            <v>1358</v>
          </cell>
          <cell r="BF31">
            <v>1368</v>
          </cell>
          <cell r="BG31">
            <v>1136</v>
          </cell>
          <cell r="BH31">
            <v>271</v>
          </cell>
          <cell r="BI31">
            <v>0</v>
          </cell>
          <cell r="BJ31">
            <v>0</v>
          </cell>
          <cell r="BK31">
            <v>0</v>
          </cell>
          <cell r="BL31">
            <v>0</v>
          </cell>
          <cell r="BM31">
            <v>0</v>
          </cell>
          <cell r="BN31">
            <v>0</v>
          </cell>
        </row>
        <row r="32">
          <cell r="A32" t="str">
            <v>2022F</v>
          </cell>
          <cell r="B32" t="str">
            <v>HI</v>
          </cell>
          <cell r="C32" t="str">
            <v>CLKCB</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row>
        <row r="33">
          <cell r="A33" t="str">
            <v>2022F</v>
          </cell>
          <cell r="B33" t="str">
            <v>HI</v>
          </cell>
          <cell r="C33" t="str">
            <v>CLOCB</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1149</v>
          </cell>
          <cell r="AA33">
            <v>1040</v>
          </cell>
          <cell r="AB33">
            <v>941</v>
          </cell>
          <cell r="AC33">
            <v>1124</v>
          </cell>
          <cell r="AD33">
            <v>395</v>
          </cell>
          <cell r="AE33">
            <v>1573</v>
          </cell>
          <cell r="AF33">
            <v>1242</v>
          </cell>
          <cell r="AG33">
            <v>795</v>
          </cell>
          <cell r="AH33">
            <v>695</v>
          </cell>
          <cell r="AI33">
            <v>919</v>
          </cell>
          <cell r="AJ33">
            <v>1167</v>
          </cell>
          <cell r="AK33">
            <v>1813</v>
          </cell>
          <cell r="AL33">
            <v>1849</v>
          </cell>
          <cell r="AM33">
            <v>4119</v>
          </cell>
          <cell r="AN33">
            <v>3640</v>
          </cell>
          <cell r="AO33">
            <v>3735</v>
          </cell>
          <cell r="AP33">
            <v>3364</v>
          </cell>
          <cell r="AQ33">
            <v>2692</v>
          </cell>
          <cell r="AR33">
            <v>2139</v>
          </cell>
          <cell r="AS33">
            <v>2044</v>
          </cell>
          <cell r="AT33">
            <v>655</v>
          </cell>
          <cell r="AU33">
            <v>1374</v>
          </cell>
          <cell r="AV33">
            <v>1253</v>
          </cell>
          <cell r="AW33">
            <v>1411</v>
          </cell>
          <cell r="AX33">
            <v>1637</v>
          </cell>
          <cell r="AY33">
            <v>1795</v>
          </cell>
          <cell r="AZ33">
            <v>2311</v>
          </cell>
          <cell r="BA33">
            <v>2033</v>
          </cell>
          <cell r="BB33">
            <v>1415</v>
          </cell>
          <cell r="BC33">
            <v>1305</v>
          </cell>
          <cell r="BD33">
            <v>1140</v>
          </cell>
          <cell r="BE33">
            <v>1358</v>
          </cell>
          <cell r="BF33">
            <v>1368</v>
          </cell>
          <cell r="BG33">
            <v>1136</v>
          </cell>
          <cell r="BH33">
            <v>271</v>
          </cell>
          <cell r="BI33">
            <v>0</v>
          </cell>
          <cell r="BJ33">
            <v>0</v>
          </cell>
          <cell r="BK33">
            <v>0</v>
          </cell>
          <cell r="BL33">
            <v>0</v>
          </cell>
          <cell r="BM33">
            <v>0</v>
          </cell>
          <cell r="BN33">
            <v>0</v>
          </cell>
        </row>
        <row r="34">
          <cell r="A34" t="str">
            <v>2022F</v>
          </cell>
          <cell r="B34" t="str">
            <v>HI</v>
          </cell>
          <cell r="C34" t="str">
            <v>CLRCB</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row>
        <row r="35">
          <cell r="A35" t="str">
            <v>2022F</v>
          </cell>
          <cell r="B35" t="str">
            <v>HI</v>
          </cell>
          <cell r="C35" t="str">
            <v>CLTCB</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1149</v>
          </cell>
          <cell r="AA35">
            <v>1040</v>
          </cell>
          <cell r="AB35">
            <v>941</v>
          </cell>
          <cell r="AC35">
            <v>1124</v>
          </cell>
          <cell r="AD35">
            <v>395</v>
          </cell>
          <cell r="AE35">
            <v>1573</v>
          </cell>
          <cell r="AF35">
            <v>1242</v>
          </cell>
          <cell r="AG35">
            <v>795</v>
          </cell>
          <cell r="AH35">
            <v>721</v>
          </cell>
          <cell r="AI35">
            <v>1063</v>
          </cell>
          <cell r="AJ35">
            <v>6750</v>
          </cell>
          <cell r="AK35">
            <v>15575</v>
          </cell>
          <cell r="AL35">
            <v>15740</v>
          </cell>
          <cell r="AM35">
            <v>19914</v>
          </cell>
          <cell r="AN35">
            <v>20371</v>
          </cell>
          <cell r="AO35">
            <v>20513</v>
          </cell>
          <cell r="AP35">
            <v>18223</v>
          </cell>
          <cell r="AQ35">
            <v>17691</v>
          </cell>
          <cell r="AR35">
            <v>17653</v>
          </cell>
          <cell r="AS35">
            <v>17774</v>
          </cell>
          <cell r="AT35">
            <v>16618</v>
          </cell>
          <cell r="AU35">
            <v>18044</v>
          </cell>
          <cell r="AV35">
            <v>17913</v>
          </cell>
          <cell r="AW35">
            <v>16506</v>
          </cell>
          <cell r="AX35">
            <v>16102</v>
          </cell>
          <cell r="AY35">
            <v>17107</v>
          </cell>
          <cell r="AZ35">
            <v>18095</v>
          </cell>
          <cell r="BA35">
            <v>17083</v>
          </cell>
          <cell r="BB35">
            <v>17117</v>
          </cell>
          <cell r="BC35">
            <v>16080</v>
          </cell>
          <cell r="BD35">
            <v>16572</v>
          </cell>
          <cell r="BE35">
            <v>15306</v>
          </cell>
          <cell r="BF35">
            <v>17241</v>
          </cell>
          <cell r="BG35">
            <v>15632</v>
          </cell>
          <cell r="BH35">
            <v>16431</v>
          </cell>
          <cell r="BI35">
            <v>14948</v>
          </cell>
          <cell r="BJ35">
            <v>14367</v>
          </cell>
          <cell r="BK35">
            <v>14179</v>
          </cell>
          <cell r="BL35">
            <v>13281</v>
          </cell>
          <cell r="BM35">
            <v>12566</v>
          </cell>
          <cell r="BN35">
            <v>7680</v>
          </cell>
        </row>
        <row r="36">
          <cell r="A36" t="str">
            <v>2022F</v>
          </cell>
          <cell r="B36" t="str">
            <v>HI</v>
          </cell>
          <cell r="C36" t="str">
            <v>CLTXB</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1149</v>
          </cell>
          <cell r="AA36">
            <v>1040</v>
          </cell>
          <cell r="AB36">
            <v>941</v>
          </cell>
          <cell r="AC36">
            <v>1124</v>
          </cell>
          <cell r="AD36">
            <v>395</v>
          </cell>
          <cell r="AE36">
            <v>1573</v>
          </cell>
          <cell r="AF36">
            <v>1242</v>
          </cell>
          <cell r="AG36">
            <v>795</v>
          </cell>
          <cell r="AH36">
            <v>695</v>
          </cell>
          <cell r="AI36">
            <v>919</v>
          </cell>
          <cell r="AJ36">
            <v>1167</v>
          </cell>
          <cell r="AK36">
            <v>1813</v>
          </cell>
          <cell r="AL36">
            <v>1849</v>
          </cell>
          <cell r="AM36">
            <v>4119</v>
          </cell>
          <cell r="AN36">
            <v>3640</v>
          </cell>
          <cell r="AO36">
            <v>3735</v>
          </cell>
          <cell r="AP36">
            <v>3364</v>
          </cell>
          <cell r="AQ36">
            <v>2692</v>
          </cell>
          <cell r="AR36">
            <v>2139</v>
          </cell>
          <cell r="AS36">
            <v>2044</v>
          </cell>
          <cell r="AT36">
            <v>655</v>
          </cell>
          <cell r="AU36">
            <v>1374</v>
          </cell>
          <cell r="AV36">
            <v>1253</v>
          </cell>
          <cell r="AW36">
            <v>1411</v>
          </cell>
          <cell r="AX36">
            <v>1637</v>
          </cell>
          <cell r="AY36">
            <v>1795</v>
          </cell>
          <cell r="AZ36">
            <v>2311</v>
          </cell>
          <cell r="BA36">
            <v>2033</v>
          </cell>
          <cell r="BB36">
            <v>1415</v>
          </cell>
          <cell r="BC36">
            <v>1305</v>
          </cell>
          <cell r="BD36">
            <v>1140</v>
          </cell>
          <cell r="BE36">
            <v>1358</v>
          </cell>
          <cell r="BF36">
            <v>1368</v>
          </cell>
          <cell r="BG36">
            <v>1136</v>
          </cell>
          <cell r="BH36">
            <v>271</v>
          </cell>
          <cell r="BI36">
            <v>0</v>
          </cell>
          <cell r="BJ36">
            <v>0</v>
          </cell>
          <cell r="BK36">
            <v>0</v>
          </cell>
          <cell r="BL36">
            <v>0</v>
          </cell>
          <cell r="BM36">
            <v>0</v>
          </cell>
          <cell r="BN36">
            <v>0</v>
          </cell>
        </row>
        <row r="37">
          <cell r="A37" t="str">
            <v>2022F</v>
          </cell>
          <cell r="B37" t="str">
            <v>HI</v>
          </cell>
          <cell r="C37" t="str">
            <v>COICB</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row>
        <row r="38">
          <cell r="A38" t="str">
            <v>2022F</v>
          </cell>
          <cell r="B38" t="str">
            <v>HI</v>
          </cell>
          <cell r="C38" t="str">
            <v>CYCAS</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row>
        <row r="39">
          <cell r="A39" t="str">
            <v>2022F</v>
          </cell>
          <cell r="B39" t="str">
            <v>HI</v>
          </cell>
          <cell r="C39" t="str">
            <v>DFACB</v>
          </cell>
          <cell r="D39">
            <v>1439</v>
          </cell>
          <cell r="E39">
            <v>5524</v>
          </cell>
          <cell r="F39">
            <v>5678</v>
          </cell>
          <cell r="G39">
            <v>4456</v>
          </cell>
          <cell r="H39">
            <v>6563</v>
          </cell>
          <cell r="I39">
            <v>4919</v>
          </cell>
          <cell r="J39">
            <v>3361</v>
          </cell>
          <cell r="K39">
            <v>2480</v>
          </cell>
          <cell r="L39">
            <v>3664</v>
          </cell>
          <cell r="M39">
            <v>3600</v>
          </cell>
          <cell r="N39">
            <v>4208</v>
          </cell>
          <cell r="O39">
            <v>4782</v>
          </cell>
          <cell r="P39">
            <v>4209</v>
          </cell>
          <cell r="Q39">
            <v>4329</v>
          </cell>
          <cell r="R39">
            <v>5390</v>
          </cell>
          <cell r="S39">
            <v>4842</v>
          </cell>
          <cell r="T39">
            <v>7270</v>
          </cell>
          <cell r="U39">
            <v>9040</v>
          </cell>
          <cell r="V39">
            <v>10492</v>
          </cell>
          <cell r="W39">
            <v>22640</v>
          </cell>
          <cell r="X39">
            <v>19405</v>
          </cell>
          <cell r="Y39">
            <v>21455</v>
          </cell>
          <cell r="Z39">
            <v>15083</v>
          </cell>
          <cell r="AA39">
            <v>7268</v>
          </cell>
          <cell r="AB39">
            <v>8176</v>
          </cell>
          <cell r="AC39">
            <v>18548</v>
          </cell>
          <cell r="AD39">
            <v>17889</v>
          </cell>
          <cell r="AE39">
            <v>9016</v>
          </cell>
          <cell r="AF39">
            <v>17937</v>
          </cell>
          <cell r="AG39">
            <v>19182</v>
          </cell>
          <cell r="AH39">
            <v>20374</v>
          </cell>
          <cell r="AI39">
            <v>24473</v>
          </cell>
          <cell r="AJ39">
            <v>16661</v>
          </cell>
          <cell r="AK39">
            <v>15579</v>
          </cell>
          <cell r="AL39">
            <v>18755</v>
          </cell>
          <cell r="AM39">
            <v>15613</v>
          </cell>
          <cell r="AN39">
            <v>11218</v>
          </cell>
          <cell r="AO39">
            <v>7695</v>
          </cell>
          <cell r="AP39">
            <v>7229</v>
          </cell>
          <cell r="AQ39">
            <v>12051</v>
          </cell>
          <cell r="AR39">
            <v>9470</v>
          </cell>
          <cell r="AS39">
            <v>14287</v>
          </cell>
          <cell r="AT39">
            <v>19372</v>
          </cell>
          <cell r="AU39">
            <v>30179</v>
          </cell>
          <cell r="AV39">
            <v>31181</v>
          </cell>
          <cell r="AW39">
            <v>22263</v>
          </cell>
          <cell r="AX39">
            <v>19653</v>
          </cell>
          <cell r="AY39">
            <v>36125</v>
          </cell>
          <cell r="AZ39">
            <v>15772</v>
          </cell>
          <cell r="BA39">
            <v>18045</v>
          </cell>
          <cell r="BB39">
            <v>23211</v>
          </cell>
          <cell r="BC39">
            <v>19670</v>
          </cell>
          <cell r="BD39">
            <v>18880</v>
          </cell>
          <cell r="BE39">
            <v>17632</v>
          </cell>
          <cell r="BF39">
            <v>9171</v>
          </cell>
          <cell r="BG39">
            <v>11808</v>
          </cell>
          <cell r="BH39">
            <v>12544</v>
          </cell>
          <cell r="BI39">
            <v>12365</v>
          </cell>
          <cell r="BJ39">
            <v>15024</v>
          </cell>
          <cell r="BK39">
            <v>11988</v>
          </cell>
          <cell r="BL39">
            <v>12159</v>
          </cell>
          <cell r="BM39">
            <v>11668</v>
          </cell>
          <cell r="BN39">
            <v>12553</v>
          </cell>
        </row>
        <row r="40">
          <cell r="A40" t="str">
            <v>2022F</v>
          </cell>
          <cell r="B40" t="str">
            <v>HI</v>
          </cell>
          <cell r="C40" t="str">
            <v>DFCCB</v>
          </cell>
          <cell r="D40">
            <v>277</v>
          </cell>
          <cell r="E40">
            <v>328</v>
          </cell>
          <cell r="F40">
            <v>303</v>
          </cell>
          <cell r="G40">
            <v>344</v>
          </cell>
          <cell r="H40">
            <v>392</v>
          </cell>
          <cell r="I40">
            <v>416</v>
          </cell>
          <cell r="J40">
            <v>462</v>
          </cell>
          <cell r="K40">
            <v>420</v>
          </cell>
          <cell r="L40">
            <v>521</v>
          </cell>
          <cell r="M40">
            <v>714</v>
          </cell>
          <cell r="N40">
            <v>1012</v>
          </cell>
          <cell r="O40">
            <v>826</v>
          </cell>
          <cell r="P40">
            <v>759</v>
          </cell>
          <cell r="Q40">
            <v>749</v>
          </cell>
          <cell r="R40">
            <v>548</v>
          </cell>
          <cell r="S40">
            <v>491</v>
          </cell>
          <cell r="T40">
            <v>538</v>
          </cell>
          <cell r="U40">
            <v>708</v>
          </cell>
          <cell r="V40">
            <v>726</v>
          </cell>
          <cell r="W40">
            <v>1533</v>
          </cell>
          <cell r="X40">
            <v>2317</v>
          </cell>
          <cell r="Y40">
            <v>1034</v>
          </cell>
          <cell r="Z40">
            <v>319</v>
          </cell>
          <cell r="AA40">
            <v>575</v>
          </cell>
          <cell r="AB40">
            <v>674</v>
          </cell>
          <cell r="AC40">
            <v>768</v>
          </cell>
          <cell r="AD40">
            <v>1068</v>
          </cell>
          <cell r="AE40">
            <v>2385</v>
          </cell>
          <cell r="AF40">
            <v>3273</v>
          </cell>
          <cell r="AG40">
            <v>2920</v>
          </cell>
          <cell r="AH40">
            <v>2636</v>
          </cell>
          <cell r="AI40">
            <v>3552</v>
          </cell>
          <cell r="AJ40">
            <v>2901</v>
          </cell>
          <cell r="AK40">
            <v>2414</v>
          </cell>
          <cell r="AL40">
            <v>2265</v>
          </cell>
          <cell r="AM40">
            <v>1998</v>
          </cell>
          <cell r="AN40">
            <v>1302</v>
          </cell>
          <cell r="AO40">
            <v>2282</v>
          </cell>
          <cell r="AP40">
            <v>1225</v>
          </cell>
          <cell r="AQ40">
            <v>1512</v>
          </cell>
          <cell r="AR40">
            <v>1271</v>
          </cell>
          <cell r="AS40">
            <v>793</v>
          </cell>
          <cell r="AT40">
            <v>1805</v>
          </cell>
          <cell r="AU40">
            <v>1644</v>
          </cell>
          <cell r="AV40">
            <v>2220</v>
          </cell>
          <cell r="AW40">
            <v>2237</v>
          </cell>
          <cell r="AX40">
            <v>2274</v>
          </cell>
          <cell r="AY40">
            <v>1629</v>
          </cell>
          <cell r="AZ40">
            <v>1277</v>
          </cell>
          <cell r="BA40">
            <v>1573</v>
          </cell>
          <cell r="BB40">
            <v>1528</v>
          </cell>
          <cell r="BC40">
            <v>1728</v>
          </cell>
          <cell r="BD40">
            <v>1537</v>
          </cell>
          <cell r="BE40">
            <v>1471</v>
          </cell>
          <cell r="BF40">
            <v>1862</v>
          </cell>
          <cell r="BG40">
            <v>1298</v>
          </cell>
          <cell r="BH40">
            <v>904</v>
          </cell>
          <cell r="BI40">
            <v>1181</v>
          </cell>
          <cell r="BJ40">
            <v>1361</v>
          </cell>
          <cell r="BK40">
            <v>1823</v>
          </cell>
          <cell r="BL40">
            <v>1298</v>
          </cell>
          <cell r="BM40">
            <v>1341</v>
          </cell>
          <cell r="BN40">
            <v>1279</v>
          </cell>
        </row>
        <row r="41">
          <cell r="A41" t="str">
            <v>2022F</v>
          </cell>
          <cell r="B41" t="str">
            <v>HI</v>
          </cell>
          <cell r="C41" t="str">
            <v>DFEIB</v>
          </cell>
          <cell r="D41">
            <v>218</v>
          </cell>
          <cell r="E41">
            <v>239</v>
          </cell>
          <cell r="F41">
            <v>264</v>
          </cell>
          <cell r="G41">
            <v>312</v>
          </cell>
          <cell r="H41">
            <v>343</v>
          </cell>
          <cell r="I41">
            <v>355</v>
          </cell>
          <cell r="J41">
            <v>381</v>
          </cell>
          <cell r="K41">
            <v>403</v>
          </cell>
          <cell r="L41">
            <v>447</v>
          </cell>
          <cell r="M41">
            <v>496</v>
          </cell>
          <cell r="N41">
            <v>557</v>
          </cell>
          <cell r="O41">
            <v>590</v>
          </cell>
          <cell r="P41">
            <v>1554</v>
          </cell>
          <cell r="Q41">
            <v>1433</v>
          </cell>
          <cell r="R41">
            <v>2053</v>
          </cell>
          <cell r="S41">
            <v>2498</v>
          </cell>
          <cell r="T41">
            <v>2605</v>
          </cell>
          <cell r="U41">
            <v>3198</v>
          </cell>
          <cell r="V41">
            <v>4517</v>
          </cell>
          <cell r="W41">
            <v>4632</v>
          </cell>
          <cell r="X41">
            <v>5171</v>
          </cell>
          <cell r="Y41">
            <v>4539</v>
          </cell>
          <cell r="Z41">
            <v>3523</v>
          </cell>
          <cell r="AA41">
            <v>3772</v>
          </cell>
          <cell r="AB41">
            <v>4812</v>
          </cell>
          <cell r="AC41">
            <v>4378</v>
          </cell>
          <cell r="AD41">
            <v>4798</v>
          </cell>
          <cell r="AE41">
            <v>6228</v>
          </cell>
          <cell r="AF41">
            <v>7420</v>
          </cell>
          <cell r="AG41">
            <v>8333</v>
          </cell>
          <cell r="AH41">
            <v>10562</v>
          </cell>
          <cell r="AI41">
            <v>9958</v>
          </cell>
          <cell r="AJ41">
            <v>12657</v>
          </cell>
          <cell r="AK41">
            <v>12640</v>
          </cell>
          <cell r="AL41">
            <v>12618</v>
          </cell>
          <cell r="AM41">
            <v>12870</v>
          </cell>
          <cell r="AN41">
            <v>13520</v>
          </cell>
          <cell r="AO41">
            <v>13398</v>
          </cell>
          <cell r="AP41">
            <v>14042</v>
          </cell>
          <cell r="AQ41">
            <v>14867</v>
          </cell>
          <cell r="AR41">
            <v>16148</v>
          </cell>
          <cell r="AS41">
            <v>17312</v>
          </cell>
          <cell r="AT41">
            <v>23199</v>
          </cell>
          <cell r="AU41">
            <v>13367</v>
          </cell>
          <cell r="AV41">
            <v>14464</v>
          </cell>
          <cell r="AW41">
            <v>15035</v>
          </cell>
          <cell r="AX41">
            <v>14236</v>
          </cell>
          <cell r="AY41">
            <v>13377</v>
          </cell>
          <cell r="AZ41">
            <v>12712</v>
          </cell>
          <cell r="BA41">
            <v>12999</v>
          </cell>
          <cell r="BB41">
            <v>12971</v>
          </cell>
          <cell r="BC41">
            <v>13062</v>
          </cell>
          <cell r="BD41">
            <v>12592</v>
          </cell>
          <cell r="BE41">
            <v>11980</v>
          </cell>
          <cell r="BF41">
            <v>11845</v>
          </cell>
          <cell r="BG41">
            <v>12297</v>
          </cell>
          <cell r="BH41">
            <v>11726</v>
          </cell>
          <cell r="BI41">
            <v>12053</v>
          </cell>
          <cell r="BJ41">
            <v>12407</v>
          </cell>
          <cell r="BK41">
            <v>13344</v>
          </cell>
          <cell r="BL41">
            <v>12633</v>
          </cell>
          <cell r="BM41">
            <v>12553</v>
          </cell>
          <cell r="BN41">
            <v>13749</v>
          </cell>
        </row>
        <row r="42">
          <cell r="A42" t="str">
            <v>2022F</v>
          </cell>
          <cell r="B42" t="str">
            <v>HI</v>
          </cell>
          <cell r="C42" t="str">
            <v>DFICB</v>
          </cell>
          <cell r="D42">
            <v>3225</v>
          </cell>
          <cell r="E42">
            <v>3595</v>
          </cell>
          <cell r="F42">
            <v>3288</v>
          </cell>
          <cell r="G42">
            <v>2819</v>
          </cell>
          <cell r="H42">
            <v>2960</v>
          </cell>
          <cell r="I42">
            <v>3697</v>
          </cell>
          <cell r="J42">
            <v>3816</v>
          </cell>
          <cell r="K42">
            <v>3731</v>
          </cell>
          <cell r="L42">
            <v>3635</v>
          </cell>
          <cell r="M42">
            <v>4512</v>
          </cell>
          <cell r="N42">
            <v>4086</v>
          </cell>
          <cell r="O42">
            <v>3752</v>
          </cell>
          <cell r="P42">
            <v>3816</v>
          </cell>
          <cell r="Q42">
            <v>4185</v>
          </cell>
          <cell r="R42">
            <v>3372</v>
          </cell>
          <cell r="S42">
            <v>3512</v>
          </cell>
          <cell r="T42">
            <v>3196</v>
          </cell>
          <cell r="U42">
            <v>3735</v>
          </cell>
          <cell r="V42">
            <v>5037</v>
          </cell>
          <cell r="W42">
            <v>9437</v>
          </cell>
          <cell r="X42">
            <v>7976</v>
          </cell>
          <cell r="Y42">
            <v>8037</v>
          </cell>
          <cell r="Z42">
            <v>7550</v>
          </cell>
          <cell r="AA42">
            <v>1932</v>
          </cell>
          <cell r="AB42">
            <v>2265</v>
          </cell>
          <cell r="AC42">
            <v>2665</v>
          </cell>
          <cell r="AD42">
            <v>3196</v>
          </cell>
          <cell r="AE42">
            <v>3830</v>
          </cell>
          <cell r="AF42">
            <v>4163</v>
          </cell>
          <cell r="AG42">
            <v>3028</v>
          </cell>
          <cell r="AH42">
            <v>4222</v>
          </cell>
          <cell r="AI42">
            <v>4014</v>
          </cell>
          <cell r="AJ42">
            <v>4002</v>
          </cell>
          <cell r="AK42">
            <v>3895</v>
          </cell>
          <cell r="AL42">
            <v>3142</v>
          </cell>
          <cell r="AM42">
            <v>3191</v>
          </cell>
          <cell r="AN42">
            <v>2766</v>
          </cell>
          <cell r="AO42">
            <v>3624</v>
          </cell>
          <cell r="AP42">
            <v>3400</v>
          </cell>
          <cell r="AQ42">
            <v>2487</v>
          </cell>
          <cell r="AR42">
            <v>2751</v>
          </cell>
          <cell r="AS42">
            <v>2751</v>
          </cell>
          <cell r="AT42">
            <v>2673</v>
          </cell>
          <cell r="AU42">
            <v>2557</v>
          </cell>
          <cell r="AV42">
            <v>2367</v>
          </cell>
          <cell r="AW42">
            <v>2977</v>
          </cell>
          <cell r="AX42">
            <v>2648</v>
          </cell>
          <cell r="AY42">
            <v>2606</v>
          </cell>
          <cell r="AZ42">
            <v>2003</v>
          </cell>
          <cell r="BA42">
            <v>2332</v>
          </cell>
          <cell r="BB42">
            <v>1882</v>
          </cell>
          <cell r="BC42">
            <v>1972</v>
          </cell>
          <cell r="BD42">
            <v>2166</v>
          </cell>
          <cell r="BE42">
            <v>1873</v>
          </cell>
          <cell r="BF42">
            <v>2261</v>
          </cell>
          <cell r="BG42">
            <v>1851</v>
          </cell>
          <cell r="BH42">
            <v>939</v>
          </cell>
          <cell r="BI42">
            <v>1789</v>
          </cell>
          <cell r="BJ42">
            <v>1515</v>
          </cell>
          <cell r="BK42">
            <v>2191</v>
          </cell>
          <cell r="BL42">
            <v>1988</v>
          </cell>
          <cell r="BM42">
            <v>1641</v>
          </cell>
          <cell r="BN42">
            <v>1658</v>
          </cell>
        </row>
        <row r="43">
          <cell r="A43" t="str">
            <v>2022F</v>
          </cell>
          <cell r="B43" t="str">
            <v>HI</v>
          </cell>
          <cell r="C43" t="str">
            <v>DFRCB</v>
          </cell>
          <cell r="D43">
            <v>2</v>
          </cell>
          <cell r="E43">
            <v>3</v>
          </cell>
          <cell r="F43">
            <v>2</v>
          </cell>
          <cell r="G43">
            <v>3</v>
          </cell>
          <cell r="H43">
            <v>3</v>
          </cell>
          <cell r="I43">
            <v>3</v>
          </cell>
          <cell r="J43">
            <v>4</v>
          </cell>
          <cell r="K43">
            <v>3</v>
          </cell>
          <cell r="L43">
            <v>4</v>
          </cell>
          <cell r="M43">
            <v>6</v>
          </cell>
          <cell r="N43">
            <v>8</v>
          </cell>
          <cell r="O43">
            <v>6</v>
          </cell>
          <cell r="P43">
            <v>6</v>
          </cell>
          <cell r="Q43">
            <v>6</v>
          </cell>
          <cell r="R43">
            <v>4</v>
          </cell>
          <cell r="S43">
            <v>4</v>
          </cell>
          <cell r="T43">
            <v>4</v>
          </cell>
          <cell r="U43">
            <v>5</v>
          </cell>
          <cell r="V43">
            <v>6</v>
          </cell>
          <cell r="W43">
            <v>12</v>
          </cell>
          <cell r="X43">
            <v>6</v>
          </cell>
          <cell r="Y43">
            <v>6</v>
          </cell>
          <cell r="Z43">
            <v>0</v>
          </cell>
          <cell r="AA43">
            <v>4</v>
          </cell>
          <cell r="AB43">
            <v>4</v>
          </cell>
          <cell r="AC43">
            <v>2</v>
          </cell>
          <cell r="AD43">
            <v>4</v>
          </cell>
          <cell r="AE43">
            <v>4</v>
          </cell>
          <cell r="AF43">
            <v>9</v>
          </cell>
          <cell r="AG43">
            <v>2</v>
          </cell>
          <cell r="AH43">
            <v>2</v>
          </cell>
          <cell r="AI43">
            <v>2</v>
          </cell>
          <cell r="AJ43">
            <v>2</v>
          </cell>
          <cell r="AK43">
            <v>11</v>
          </cell>
          <cell r="AL43">
            <v>10</v>
          </cell>
          <cell r="AM43">
            <v>10</v>
          </cell>
          <cell r="AN43">
            <v>1</v>
          </cell>
          <cell r="AO43">
            <v>3</v>
          </cell>
          <cell r="AP43">
            <v>2</v>
          </cell>
          <cell r="AQ43">
            <v>2</v>
          </cell>
          <cell r="AR43">
            <v>2</v>
          </cell>
          <cell r="AS43">
            <v>2</v>
          </cell>
          <cell r="AT43">
            <v>2</v>
          </cell>
          <cell r="AU43">
            <v>2</v>
          </cell>
          <cell r="AV43">
            <v>2</v>
          </cell>
          <cell r="AW43">
            <v>1</v>
          </cell>
          <cell r="AX43">
            <v>19</v>
          </cell>
          <cell r="AY43">
            <v>19</v>
          </cell>
          <cell r="AZ43">
            <v>30</v>
          </cell>
          <cell r="BA43">
            <v>16</v>
          </cell>
          <cell r="BB43">
            <v>1</v>
          </cell>
          <cell r="BC43">
            <v>1</v>
          </cell>
          <cell r="BD43">
            <v>0</v>
          </cell>
          <cell r="BE43">
            <v>0</v>
          </cell>
          <cell r="BF43">
            <v>0</v>
          </cell>
          <cell r="BG43">
            <v>2</v>
          </cell>
          <cell r="BH43">
            <v>0</v>
          </cell>
          <cell r="BI43">
            <v>1</v>
          </cell>
          <cell r="BJ43">
            <v>0</v>
          </cell>
          <cell r="BK43">
            <v>0</v>
          </cell>
          <cell r="BL43">
            <v>0</v>
          </cell>
          <cell r="BM43">
            <v>1</v>
          </cell>
          <cell r="BN43">
            <v>1</v>
          </cell>
        </row>
        <row r="44">
          <cell r="A44" t="str">
            <v>2022F</v>
          </cell>
          <cell r="B44" t="str">
            <v>HI</v>
          </cell>
          <cell r="C44" t="str">
            <v>DFTCB</v>
          </cell>
          <cell r="D44">
            <v>5161</v>
          </cell>
          <cell r="E44">
            <v>9689</v>
          </cell>
          <cell r="F44">
            <v>9535</v>
          </cell>
          <cell r="G44">
            <v>7933</v>
          </cell>
          <cell r="H44">
            <v>10260</v>
          </cell>
          <cell r="I44">
            <v>9391</v>
          </cell>
          <cell r="J44">
            <v>8024</v>
          </cell>
          <cell r="K44">
            <v>7038</v>
          </cell>
          <cell r="L44">
            <v>8271</v>
          </cell>
          <cell r="M44">
            <v>9327</v>
          </cell>
          <cell r="N44">
            <v>9871</v>
          </cell>
          <cell r="O44">
            <v>9955</v>
          </cell>
          <cell r="P44">
            <v>10344</v>
          </cell>
          <cell r="Q44">
            <v>10702</v>
          </cell>
          <cell r="R44">
            <v>11367</v>
          </cell>
          <cell r="S44">
            <v>11346</v>
          </cell>
          <cell r="T44">
            <v>13614</v>
          </cell>
          <cell r="U44">
            <v>16686</v>
          </cell>
          <cell r="V44">
            <v>20778</v>
          </cell>
          <cell r="W44">
            <v>38255</v>
          </cell>
          <cell r="X44">
            <v>34875</v>
          </cell>
          <cell r="Y44">
            <v>35070</v>
          </cell>
          <cell r="Z44">
            <v>26476</v>
          </cell>
          <cell r="AA44">
            <v>13550</v>
          </cell>
          <cell r="AB44">
            <v>15931</v>
          </cell>
          <cell r="AC44">
            <v>26361</v>
          </cell>
          <cell r="AD44">
            <v>26955</v>
          </cell>
          <cell r="AE44">
            <v>21464</v>
          </cell>
          <cell r="AF44">
            <v>32802</v>
          </cell>
          <cell r="AG44">
            <v>33465</v>
          </cell>
          <cell r="AH44">
            <v>37796</v>
          </cell>
          <cell r="AI44">
            <v>41999</v>
          </cell>
          <cell r="AJ44">
            <v>36224</v>
          </cell>
          <cell r="AK44">
            <v>34539</v>
          </cell>
          <cell r="AL44">
            <v>36790</v>
          </cell>
          <cell r="AM44">
            <v>33682</v>
          </cell>
          <cell r="AN44">
            <v>28808</v>
          </cell>
          <cell r="AO44">
            <v>27002</v>
          </cell>
          <cell r="AP44">
            <v>25899</v>
          </cell>
          <cell r="AQ44">
            <v>30919</v>
          </cell>
          <cell r="AR44">
            <v>29642</v>
          </cell>
          <cell r="AS44">
            <v>35144</v>
          </cell>
          <cell r="AT44">
            <v>47051</v>
          </cell>
          <cell r="AU44">
            <v>47748</v>
          </cell>
          <cell r="AV44">
            <v>50233</v>
          </cell>
          <cell r="AW44">
            <v>42513</v>
          </cell>
          <cell r="AX44">
            <v>38830</v>
          </cell>
          <cell r="AY44">
            <v>53756</v>
          </cell>
          <cell r="AZ44">
            <v>31794</v>
          </cell>
          <cell r="BA44">
            <v>34966</v>
          </cell>
          <cell r="BB44">
            <v>39593</v>
          </cell>
          <cell r="BC44">
            <v>36432</v>
          </cell>
          <cell r="BD44">
            <v>35175</v>
          </cell>
          <cell r="BE44">
            <v>32957</v>
          </cell>
          <cell r="BF44">
            <v>25139</v>
          </cell>
          <cell r="BG44">
            <v>27255</v>
          </cell>
          <cell r="BH44">
            <v>26113</v>
          </cell>
          <cell r="BI44">
            <v>27390</v>
          </cell>
          <cell r="BJ44">
            <v>30307</v>
          </cell>
          <cell r="BK44">
            <v>29346</v>
          </cell>
          <cell r="BL44">
            <v>28079</v>
          </cell>
          <cell r="BM44">
            <v>27203</v>
          </cell>
          <cell r="BN44">
            <v>29239</v>
          </cell>
        </row>
        <row r="45">
          <cell r="A45" t="str">
            <v>2022F</v>
          </cell>
          <cell r="B45" t="str">
            <v>HI</v>
          </cell>
          <cell r="C45" t="str">
            <v>DFTXB</v>
          </cell>
          <cell r="D45">
            <v>4943</v>
          </cell>
          <cell r="E45">
            <v>9449</v>
          </cell>
          <cell r="F45">
            <v>9271</v>
          </cell>
          <cell r="G45">
            <v>7621</v>
          </cell>
          <cell r="H45">
            <v>9917</v>
          </cell>
          <cell r="I45">
            <v>9036</v>
          </cell>
          <cell r="J45">
            <v>7643</v>
          </cell>
          <cell r="K45">
            <v>6635</v>
          </cell>
          <cell r="L45">
            <v>7824</v>
          </cell>
          <cell r="M45">
            <v>8831</v>
          </cell>
          <cell r="N45">
            <v>9315</v>
          </cell>
          <cell r="O45">
            <v>9365</v>
          </cell>
          <cell r="P45">
            <v>8790</v>
          </cell>
          <cell r="Q45">
            <v>9269</v>
          </cell>
          <cell r="R45">
            <v>9314</v>
          </cell>
          <cell r="S45">
            <v>8849</v>
          </cell>
          <cell r="T45">
            <v>11009</v>
          </cell>
          <cell r="U45">
            <v>13489</v>
          </cell>
          <cell r="V45">
            <v>16260</v>
          </cell>
          <cell r="W45">
            <v>33623</v>
          </cell>
          <cell r="X45">
            <v>29705</v>
          </cell>
          <cell r="Y45">
            <v>30532</v>
          </cell>
          <cell r="Z45">
            <v>22953</v>
          </cell>
          <cell r="AA45">
            <v>9778</v>
          </cell>
          <cell r="AB45">
            <v>11119</v>
          </cell>
          <cell r="AC45">
            <v>21983</v>
          </cell>
          <cell r="AD45">
            <v>22157</v>
          </cell>
          <cell r="AE45">
            <v>15236</v>
          </cell>
          <cell r="AF45">
            <v>25383</v>
          </cell>
          <cell r="AG45">
            <v>25132</v>
          </cell>
          <cell r="AH45">
            <v>27234</v>
          </cell>
          <cell r="AI45">
            <v>32041</v>
          </cell>
          <cell r="AJ45">
            <v>23566</v>
          </cell>
          <cell r="AK45">
            <v>21899</v>
          </cell>
          <cell r="AL45">
            <v>24173</v>
          </cell>
          <cell r="AM45">
            <v>20813</v>
          </cell>
          <cell r="AN45">
            <v>15288</v>
          </cell>
          <cell r="AO45">
            <v>13604</v>
          </cell>
          <cell r="AP45">
            <v>11856</v>
          </cell>
          <cell r="AQ45">
            <v>16052</v>
          </cell>
          <cell r="AR45">
            <v>13494</v>
          </cell>
          <cell r="AS45">
            <v>17832</v>
          </cell>
          <cell r="AT45">
            <v>23852</v>
          </cell>
          <cell r="AU45">
            <v>34381</v>
          </cell>
          <cell r="AV45">
            <v>35769</v>
          </cell>
          <cell r="AW45">
            <v>27479</v>
          </cell>
          <cell r="AX45">
            <v>24594</v>
          </cell>
          <cell r="AY45">
            <v>40379</v>
          </cell>
          <cell r="AZ45">
            <v>19083</v>
          </cell>
          <cell r="BA45">
            <v>21966</v>
          </cell>
          <cell r="BB45">
            <v>26622</v>
          </cell>
          <cell r="BC45">
            <v>23371</v>
          </cell>
          <cell r="BD45">
            <v>22583</v>
          </cell>
          <cell r="BE45">
            <v>20977</v>
          </cell>
          <cell r="BF45">
            <v>13294</v>
          </cell>
          <cell r="BG45">
            <v>14958</v>
          </cell>
          <cell r="BH45">
            <v>14387</v>
          </cell>
          <cell r="BI45">
            <v>15336</v>
          </cell>
          <cell r="BJ45">
            <v>17900</v>
          </cell>
          <cell r="BK45">
            <v>16002</v>
          </cell>
          <cell r="BL45">
            <v>15446</v>
          </cell>
          <cell r="BM45">
            <v>14649</v>
          </cell>
          <cell r="BN45">
            <v>15491</v>
          </cell>
        </row>
        <row r="46">
          <cell r="A46" t="str">
            <v>2022F</v>
          </cell>
          <cell r="B46" t="str">
            <v>HI</v>
          </cell>
          <cell r="C46" t="str">
            <v>DKEIB</v>
          </cell>
          <cell r="D46">
            <v>218</v>
          </cell>
          <cell r="E46">
            <v>239</v>
          </cell>
          <cell r="F46">
            <v>264</v>
          </cell>
          <cell r="G46">
            <v>312</v>
          </cell>
          <cell r="H46">
            <v>343</v>
          </cell>
          <cell r="I46">
            <v>355</v>
          </cell>
          <cell r="J46">
            <v>381</v>
          </cell>
          <cell r="K46">
            <v>403</v>
          </cell>
          <cell r="L46">
            <v>447</v>
          </cell>
          <cell r="M46">
            <v>496</v>
          </cell>
          <cell r="N46">
            <v>557</v>
          </cell>
          <cell r="O46">
            <v>590</v>
          </cell>
          <cell r="P46">
            <v>1554</v>
          </cell>
          <cell r="Q46">
            <v>1433</v>
          </cell>
          <cell r="R46">
            <v>2053</v>
          </cell>
          <cell r="S46">
            <v>2498</v>
          </cell>
          <cell r="T46">
            <v>2605</v>
          </cell>
          <cell r="U46">
            <v>3198</v>
          </cell>
          <cell r="V46">
            <v>4517</v>
          </cell>
          <cell r="W46">
            <v>4632</v>
          </cell>
          <cell r="X46">
            <v>5171</v>
          </cell>
          <cell r="Y46">
            <v>4539</v>
          </cell>
          <cell r="Z46">
            <v>3523</v>
          </cell>
          <cell r="AA46">
            <v>3772</v>
          </cell>
          <cell r="AB46">
            <v>4812</v>
          </cell>
          <cell r="AC46">
            <v>4378</v>
          </cell>
          <cell r="AD46">
            <v>4798</v>
          </cell>
          <cell r="AE46">
            <v>6228</v>
          </cell>
          <cell r="AF46">
            <v>7420</v>
          </cell>
          <cell r="AG46">
            <v>8333</v>
          </cell>
          <cell r="AH46">
            <v>10562</v>
          </cell>
          <cell r="AI46">
            <v>9958</v>
          </cell>
          <cell r="AJ46">
            <v>12657</v>
          </cell>
          <cell r="AK46">
            <v>12640</v>
          </cell>
          <cell r="AL46">
            <v>12618</v>
          </cell>
          <cell r="AM46">
            <v>12870</v>
          </cell>
          <cell r="AN46">
            <v>13520</v>
          </cell>
          <cell r="AO46">
            <v>13398</v>
          </cell>
          <cell r="AP46">
            <v>14042</v>
          </cell>
          <cell r="AQ46">
            <v>14867</v>
          </cell>
          <cell r="AR46">
            <v>16148</v>
          </cell>
          <cell r="AS46">
            <v>17312</v>
          </cell>
          <cell r="AT46">
            <v>23199</v>
          </cell>
          <cell r="AU46">
            <v>13367</v>
          </cell>
          <cell r="AV46">
            <v>14464</v>
          </cell>
          <cell r="AW46">
            <v>15035</v>
          </cell>
          <cell r="AX46">
            <v>14236</v>
          </cell>
          <cell r="AY46">
            <v>13377</v>
          </cell>
          <cell r="AZ46">
            <v>12712</v>
          </cell>
          <cell r="BA46">
            <v>12999</v>
          </cell>
          <cell r="BB46">
            <v>12971</v>
          </cell>
          <cell r="BC46">
            <v>13062</v>
          </cell>
          <cell r="BD46">
            <v>12592</v>
          </cell>
          <cell r="BE46">
            <v>11980</v>
          </cell>
          <cell r="BF46">
            <v>11845</v>
          </cell>
          <cell r="BG46">
            <v>12297</v>
          </cell>
          <cell r="BH46">
            <v>11726</v>
          </cell>
          <cell r="BI46">
            <v>12053</v>
          </cell>
          <cell r="BJ46">
            <v>12407</v>
          </cell>
          <cell r="BK46">
            <v>13344</v>
          </cell>
          <cell r="BL46">
            <v>12633</v>
          </cell>
          <cell r="BM46">
            <v>12553</v>
          </cell>
          <cell r="BN46">
            <v>13749</v>
          </cell>
        </row>
        <row r="47">
          <cell r="A47" t="str">
            <v>2022F</v>
          </cell>
          <cell r="B47" t="str">
            <v>HI</v>
          </cell>
          <cell r="C47" t="str">
            <v>DMACB</v>
          </cell>
          <cell r="D47">
            <v>1439</v>
          </cell>
          <cell r="E47">
            <v>5524</v>
          </cell>
          <cell r="F47">
            <v>5678</v>
          </cell>
          <cell r="G47">
            <v>4456</v>
          </cell>
          <cell r="H47">
            <v>6563</v>
          </cell>
          <cell r="I47">
            <v>4919</v>
          </cell>
          <cell r="J47">
            <v>3361</v>
          </cell>
          <cell r="K47">
            <v>2480</v>
          </cell>
          <cell r="L47">
            <v>3664</v>
          </cell>
          <cell r="M47">
            <v>3600</v>
          </cell>
          <cell r="N47">
            <v>4208</v>
          </cell>
          <cell r="O47">
            <v>4782</v>
          </cell>
          <cell r="P47">
            <v>4209</v>
          </cell>
          <cell r="Q47">
            <v>4329</v>
          </cell>
          <cell r="R47">
            <v>5390</v>
          </cell>
          <cell r="S47">
            <v>4842</v>
          </cell>
          <cell r="T47">
            <v>7270</v>
          </cell>
          <cell r="U47">
            <v>9040</v>
          </cell>
          <cell r="V47">
            <v>10492</v>
          </cell>
          <cell r="W47">
            <v>22640</v>
          </cell>
          <cell r="X47">
            <v>19405</v>
          </cell>
          <cell r="Y47">
            <v>21455</v>
          </cell>
          <cell r="Z47">
            <v>15083</v>
          </cell>
          <cell r="AA47">
            <v>7268</v>
          </cell>
          <cell r="AB47">
            <v>8176</v>
          </cell>
          <cell r="AC47">
            <v>18548</v>
          </cell>
          <cell r="AD47">
            <v>17889</v>
          </cell>
          <cell r="AE47">
            <v>9016</v>
          </cell>
          <cell r="AF47">
            <v>17937</v>
          </cell>
          <cell r="AG47">
            <v>19182</v>
          </cell>
          <cell r="AH47">
            <v>20374</v>
          </cell>
          <cell r="AI47">
            <v>24473</v>
          </cell>
          <cell r="AJ47">
            <v>16661</v>
          </cell>
          <cell r="AK47">
            <v>15579</v>
          </cell>
          <cell r="AL47">
            <v>18755</v>
          </cell>
          <cell r="AM47">
            <v>15613</v>
          </cell>
          <cell r="AN47">
            <v>11218</v>
          </cell>
          <cell r="AO47">
            <v>7695</v>
          </cell>
          <cell r="AP47">
            <v>7229</v>
          </cell>
          <cell r="AQ47">
            <v>12051</v>
          </cell>
          <cell r="AR47">
            <v>9470</v>
          </cell>
          <cell r="AS47">
            <v>14287</v>
          </cell>
          <cell r="AT47">
            <v>19372</v>
          </cell>
          <cell r="AU47">
            <v>30179</v>
          </cell>
          <cell r="AV47">
            <v>31181</v>
          </cell>
          <cell r="AW47">
            <v>22263</v>
          </cell>
          <cell r="AX47">
            <v>19653</v>
          </cell>
          <cell r="AY47">
            <v>36125</v>
          </cell>
          <cell r="AZ47">
            <v>15772</v>
          </cell>
          <cell r="BA47">
            <v>17836</v>
          </cell>
          <cell r="BB47">
            <v>23030</v>
          </cell>
          <cell r="BC47">
            <v>19296</v>
          </cell>
          <cell r="BD47">
            <v>18494</v>
          </cell>
          <cell r="BE47">
            <v>16984</v>
          </cell>
          <cell r="BF47">
            <v>8853</v>
          </cell>
          <cell r="BG47">
            <v>11376</v>
          </cell>
          <cell r="BH47">
            <v>11928</v>
          </cell>
          <cell r="BI47">
            <v>11797</v>
          </cell>
          <cell r="BJ47">
            <v>14412</v>
          </cell>
          <cell r="BK47">
            <v>11526</v>
          </cell>
          <cell r="BL47">
            <v>11650</v>
          </cell>
          <cell r="BM47">
            <v>11454</v>
          </cell>
          <cell r="BN47">
            <v>12327</v>
          </cell>
        </row>
        <row r="48">
          <cell r="A48" t="str">
            <v>2022F</v>
          </cell>
          <cell r="B48" t="str">
            <v>HI</v>
          </cell>
          <cell r="C48" t="str">
            <v>DMTCB</v>
          </cell>
          <cell r="D48">
            <v>5161</v>
          </cell>
          <cell r="E48">
            <v>9689</v>
          </cell>
          <cell r="F48">
            <v>9535</v>
          </cell>
          <cell r="G48">
            <v>7933</v>
          </cell>
          <cell r="H48">
            <v>10260</v>
          </cell>
          <cell r="I48">
            <v>9391</v>
          </cell>
          <cell r="J48">
            <v>8024</v>
          </cell>
          <cell r="K48">
            <v>7038</v>
          </cell>
          <cell r="L48">
            <v>8271</v>
          </cell>
          <cell r="M48">
            <v>9327</v>
          </cell>
          <cell r="N48">
            <v>9871</v>
          </cell>
          <cell r="O48">
            <v>9955</v>
          </cell>
          <cell r="P48">
            <v>10344</v>
          </cell>
          <cell r="Q48">
            <v>10702</v>
          </cell>
          <cell r="R48">
            <v>11367</v>
          </cell>
          <cell r="S48">
            <v>11346</v>
          </cell>
          <cell r="T48">
            <v>13614</v>
          </cell>
          <cell r="U48">
            <v>16686</v>
          </cell>
          <cell r="V48">
            <v>20778</v>
          </cell>
          <cell r="W48">
            <v>38255</v>
          </cell>
          <cell r="X48">
            <v>34875</v>
          </cell>
          <cell r="Y48">
            <v>35070</v>
          </cell>
          <cell r="Z48">
            <v>26476</v>
          </cell>
          <cell r="AA48">
            <v>13550</v>
          </cell>
          <cell r="AB48">
            <v>15931</v>
          </cell>
          <cell r="AC48">
            <v>26361</v>
          </cell>
          <cell r="AD48">
            <v>26955</v>
          </cell>
          <cell r="AE48">
            <v>21464</v>
          </cell>
          <cell r="AF48">
            <v>32802</v>
          </cell>
          <cell r="AG48">
            <v>33465</v>
          </cell>
          <cell r="AH48">
            <v>37796</v>
          </cell>
          <cell r="AI48">
            <v>41999</v>
          </cell>
          <cell r="AJ48">
            <v>36224</v>
          </cell>
          <cell r="AK48">
            <v>34539</v>
          </cell>
          <cell r="AL48">
            <v>36790</v>
          </cell>
          <cell r="AM48">
            <v>33682</v>
          </cell>
          <cell r="AN48">
            <v>28808</v>
          </cell>
          <cell r="AO48">
            <v>27002</v>
          </cell>
          <cell r="AP48">
            <v>25899</v>
          </cell>
          <cell r="AQ48">
            <v>30919</v>
          </cell>
          <cell r="AR48">
            <v>29642</v>
          </cell>
          <cell r="AS48">
            <v>35144</v>
          </cell>
          <cell r="AT48">
            <v>47051</v>
          </cell>
          <cell r="AU48">
            <v>47748</v>
          </cell>
          <cell r="AV48">
            <v>50233</v>
          </cell>
          <cell r="AW48">
            <v>42513</v>
          </cell>
          <cell r="AX48">
            <v>38830</v>
          </cell>
          <cell r="AY48">
            <v>53756</v>
          </cell>
          <cell r="AZ48">
            <v>31794</v>
          </cell>
          <cell r="BA48">
            <v>34769</v>
          </cell>
          <cell r="BB48">
            <v>39419</v>
          </cell>
          <cell r="BC48">
            <v>36076</v>
          </cell>
          <cell r="BD48">
            <v>34809</v>
          </cell>
          <cell r="BE48">
            <v>32337</v>
          </cell>
          <cell r="BF48">
            <v>24848</v>
          </cell>
          <cell r="BG48">
            <v>26853</v>
          </cell>
          <cell r="BH48">
            <v>25535</v>
          </cell>
          <cell r="BI48">
            <v>26861</v>
          </cell>
          <cell r="BJ48">
            <v>29730</v>
          </cell>
          <cell r="BK48">
            <v>28920</v>
          </cell>
          <cell r="BL48">
            <v>27608</v>
          </cell>
          <cell r="BM48">
            <v>27005</v>
          </cell>
          <cell r="BN48">
            <v>29028</v>
          </cell>
        </row>
        <row r="49">
          <cell r="A49" t="str">
            <v>2022F</v>
          </cell>
          <cell r="B49" t="str">
            <v>HI</v>
          </cell>
          <cell r="C49" t="str">
            <v>ELEXB</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row>
        <row r="50">
          <cell r="A50" t="str">
            <v>2022F</v>
          </cell>
          <cell r="B50" t="str">
            <v>HI</v>
          </cell>
          <cell r="C50" t="str">
            <v>ELGBP</v>
          </cell>
          <cell r="AZ50">
            <v>2437</v>
          </cell>
          <cell r="BA50">
            <v>2565</v>
          </cell>
          <cell r="BB50">
            <v>2536</v>
          </cell>
          <cell r="BC50">
            <v>2562</v>
          </cell>
          <cell r="BD50">
            <v>2730</v>
          </cell>
          <cell r="BE50">
            <v>2757</v>
          </cell>
          <cell r="BF50">
            <v>2672</v>
          </cell>
          <cell r="BG50">
            <v>2674</v>
          </cell>
          <cell r="BH50">
            <v>2645</v>
          </cell>
          <cell r="BI50">
            <v>2718</v>
          </cell>
          <cell r="BJ50">
            <v>2811</v>
          </cell>
          <cell r="BK50">
            <v>2962</v>
          </cell>
          <cell r="BL50">
            <v>2994</v>
          </cell>
          <cell r="BM50">
            <v>3013</v>
          </cell>
          <cell r="BN50">
            <v>2906</v>
          </cell>
        </row>
        <row r="51">
          <cell r="A51" t="str">
            <v>2022F</v>
          </cell>
          <cell r="B51" t="str">
            <v>HI</v>
          </cell>
          <cell r="C51" t="str">
            <v>ELIMB</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row>
        <row r="52">
          <cell r="A52" t="str">
            <v>2022F</v>
          </cell>
          <cell r="B52" t="str">
            <v>HI</v>
          </cell>
          <cell r="C52" t="str">
            <v>ELISB</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row>
        <row r="53">
          <cell r="A53" t="str">
            <v>2022F</v>
          </cell>
          <cell r="B53" t="str">
            <v>HI</v>
          </cell>
          <cell r="C53" t="str">
            <v>ELNIB</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row>
        <row r="54">
          <cell r="A54" t="str">
            <v>2022F</v>
          </cell>
          <cell r="B54" t="str">
            <v>HI</v>
          </cell>
          <cell r="C54" t="str">
            <v>ELVHN</v>
          </cell>
          <cell r="BH54">
            <v>5.2</v>
          </cell>
          <cell r="BI54">
            <v>6.9</v>
          </cell>
          <cell r="BJ54">
            <v>9.1999999999999993</v>
          </cell>
          <cell r="BK54">
            <v>11.5</v>
          </cell>
          <cell r="BL54">
            <v>13.5</v>
          </cell>
          <cell r="BM54">
            <v>18.3</v>
          </cell>
          <cell r="BN54">
            <v>22.4</v>
          </cell>
        </row>
        <row r="55">
          <cell r="A55" t="str">
            <v>2022F</v>
          </cell>
          <cell r="B55" t="str">
            <v>HI</v>
          </cell>
          <cell r="C55" t="str">
            <v>ELVHS</v>
          </cell>
          <cell r="BH55">
            <v>0.5</v>
          </cell>
          <cell r="BI55">
            <v>0.7</v>
          </cell>
          <cell r="BJ55">
            <v>0.9</v>
          </cell>
          <cell r="BK55">
            <v>1.1000000000000001</v>
          </cell>
          <cell r="BL55">
            <v>1.4</v>
          </cell>
          <cell r="BM55">
            <v>1.8</v>
          </cell>
          <cell r="BN55">
            <v>2.2000000000000002</v>
          </cell>
        </row>
        <row r="56">
          <cell r="A56" t="str">
            <v>2022F</v>
          </cell>
          <cell r="B56" t="str">
            <v>HI</v>
          </cell>
          <cell r="C56" t="str">
            <v>EMACB</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13</v>
          </cell>
          <cell r="Z56">
            <v>3</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1176</v>
          </cell>
          <cell r="AX56">
            <v>1343</v>
          </cell>
          <cell r="AY56">
            <v>1699</v>
          </cell>
          <cell r="AZ56">
            <v>3146</v>
          </cell>
          <cell r="BA56">
            <v>3604</v>
          </cell>
          <cell r="BB56">
            <v>2745</v>
          </cell>
          <cell r="BC56">
            <v>3190</v>
          </cell>
          <cell r="BD56">
            <v>2895</v>
          </cell>
          <cell r="BE56">
            <v>2990</v>
          </cell>
          <cell r="BF56">
            <v>3235</v>
          </cell>
          <cell r="BG56">
            <v>3769</v>
          </cell>
          <cell r="BH56">
            <v>3788</v>
          </cell>
          <cell r="BI56">
            <v>3822</v>
          </cell>
          <cell r="BJ56">
            <v>3719</v>
          </cell>
          <cell r="BK56">
            <v>3806</v>
          </cell>
          <cell r="BL56">
            <v>2943</v>
          </cell>
          <cell r="BM56">
            <v>3402</v>
          </cell>
          <cell r="BN56">
            <v>3431</v>
          </cell>
        </row>
        <row r="57">
          <cell r="A57" t="str">
            <v>2022F</v>
          </cell>
          <cell r="B57" t="str">
            <v>HI</v>
          </cell>
          <cell r="C57" t="str">
            <v>EMCCB</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1</v>
          </cell>
          <cell r="AX57">
            <v>1</v>
          </cell>
          <cell r="AY57">
            <v>2</v>
          </cell>
          <cell r="AZ57">
            <v>4</v>
          </cell>
          <cell r="BA57">
            <v>4</v>
          </cell>
          <cell r="BB57">
            <v>3</v>
          </cell>
          <cell r="BC57">
            <v>4</v>
          </cell>
          <cell r="BD57">
            <v>3</v>
          </cell>
          <cell r="BE57">
            <v>4</v>
          </cell>
          <cell r="BF57">
            <v>4</v>
          </cell>
          <cell r="BG57">
            <v>111</v>
          </cell>
          <cell r="BH57">
            <v>112</v>
          </cell>
          <cell r="BI57">
            <v>115</v>
          </cell>
          <cell r="BJ57">
            <v>117</v>
          </cell>
          <cell r="BK57">
            <v>119</v>
          </cell>
          <cell r="BL57">
            <v>121</v>
          </cell>
          <cell r="BM57">
            <v>123</v>
          </cell>
          <cell r="BN57">
            <v>127</v>
          </cell>
        </row>
        <row r="58">
          <cell r="A58" t="str">
            <v>2022F</v>
          </cell>
          <cell r="B58" t="str">
            <v>HI</v>
          </cell>
          <cell r="C58" t="str">
            <v>EMICB</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14</v>
          </cell>
          <cell r="AX58">
            <v>17</v>
          </cell>
          <cell r="AY58">
            <v>37</v>
          </cell>
          <cell r="AZ58">
            <v>75</v>
          </cell>
          <cell r="BA58">
            <v>79</v>
          </cell>
          <cell r="BB58">
            <v>40</v>
          </cell>
          <cell r="BC58">
            <v>43</v>
          </cell>
          <cell r="BD58">
            <v>39</v>
          </cell>
          <cell r="BE58">
            <v>39</v>
          </cell>
          <cell r="BF58">
            <v>52</v>
          </cell>
          <cell r="BG58">
            <v>102</v>
          </cell>
          <cell r="BH58">
            <v>100</v>
          </cell>
          <cell r="BI58">
            <v>103</v>
          </cell>
          <cell r="BJ58">
            <v>105</v>
          </cell>
          <cell r="BK58">
            <v>107</v>
          </cell>
          <cell r="BL58">
            <v>109</v>
          </cell>
          <cell r="BM58">
            <v>99</v>
          </cell>
          <cell r="BN58">
            <v>108</v>
          </cell>
        </row>
        <row r="59">
          <cell r="A59" t="str">
            <v>2022F</v>
          </cell>
          <cell r="B59" t="str">
            <v>HI</v>
          </cell>
          <cell r="C59" t="str">
            <v>EMLCB</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row>
        <row r="60">
          <cell r="A60" t="str">
            <v>2022F</v>
          </cell>
          <cell r="B60" t="str">
            <v>HI</v>
          </cell>
          <cell r="C60" t="str">
            <v>EMTCB</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14</v>
          </cell>
          <cell r="Z60">
            <v>3</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1192</v>
          </cell>
          <cell r="AX60">
            <v>1361</v>
          </cell>
          <cell r="AY60">
            <v>1738</v>
          </cell>
          <cell r="AZ60">
            <v>3224</v>
          </cell>
          <cell r="BA60">
            <v>3688</v>
          </cell>
          <cell r="BB60">
            <v>2789</v>
          </cell>
          <cell r="BC60">
            <v>3236</v>
          </cell>
          <cell r="BD60">
            <v>2937</v>
          </cell>
          <cell r="BE60">
            <v>3033</v>
          </cell>
          <cell r="BF60">
            <v>3291</v>
          </cell>
          <cell r="BG60">
            <v>3983</v>
          </cell>
          <cell r="BH60">
            <v>4000</v>
          </cell>
          <cell r="BI60">
            <v>4039</v>
          </cell>
          <cell r="BJ60">
            <v>3941</v>
          </cell>
          <cell r="BK60">
            <v>4033</v>
          </cell>
          <cell r="BL60">
            <v>3173</v>
          </cell>
          <cell r="BM60">
            <v>3624</v>
          </cell>
          <cell r="BN60">
            <v>3666</v>
          </cell>
        </row>
        <row r="61">
          <cell r="A61" t="str">
            <v>2022F</v>
          </cell>
          <cell r="B61" t="str">
            <v>HI</v>
          </cell>
          <cell r="C61" t="str">
            <v>EQICB</v>
          </cell>
          <cell r="BB61">
            <v>0</v>
          </cell>
          <cell r="BC61">
            <v>0</v>
          </cell>
          <cell r="BD61">
            <v>0</v>
          </cell>
          <cell r="BE61">
            <v>0</v>
          </cell>
          <cell r="BF61">
            <v>0</v>
          </cell>
          <cell r="BG61">
            <v>0</v>
          </cell>
          <cell r="BH61">
            <v>0</v>
          </cell>
          <cell r="BI61">
            <v>0</v>
          </cell>
          <cell r="BJ61">
            <v>0</v>
          </cell>
          <cell r="BK61">
            <v>0</v>
          </cell>
          <cell r="BL61">
            <v>0</v>
          </cell>
          <cell r="BM61">
            <v>0</v>
          </cell>
          <cell r="BN61">
            <v>0</v>
          </cell>
        </row>
        <row r="62">
          <cell r="A62" t="str">
            <v>2022F</v>
          </cell>
          <cell r="B62" t="str">
            <v>HI</v>
          </cell>
          <cell r="C62" t="str">
            <v>EQTCB</v>
          </cell>
          <cell r="BB62">
            <v>0</v>
          </cell>
          <cell r="BC62">
            <v>0</v>
          </cell>
          <cell r="BD62">
            <v>0</v>
          </cell>
          <cell r="BE62">
            <v>0</v>
          </cell>
          <cell r="BF62">
            <v>0</v>
          </cell>
          <cell r="BG62">
            <v>0</v>
          </cell>
          <cell r="BH62">
            <v>0</v>
          </cell>
          <cell r="BI62">
            <v>0</v>
          </cell>
          <cell r="BJ62">
            <v>0</v>
          </cell>
          <cell r="BK62">
            <v>0</v>
          </cell>
          <cell r="BL62">
            <v>0</v>
          </cell>
          <cell r="BM62">
            <v>0</v>
          </cell>
          <cell r="BN62">
            <v>0</v>
          </cell>
        </row>
        <row r="63">
          <cell r="A63" t="str">
            <v>2022F</v>
          </cell>
          <cell r="B63" t="str">
            <v>HI</v>
          </cell>
          <cell r="C63" t="str">
            <v>ESACB</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row>
        <row r="64">
          <cell r="A64" t="str">
            <v>2022F</v>
          </cell>
          <cell r="B64" t="str">
            <v>HI</v>
          </cell>
          <cell r="C64" t="str">
            <v>ESCCB</v>
          </cell>
          <cell r="D64">
            <v>1042</v>
          </cell>
          <cell r="E64">
            <v>1154</v>
          </cell>
          <cell r="F64">
            <v>1276</v>
          </cell>
          <cell r="G64">
            <v>1439</v>
          </cell>
          <cell r="H64">
            <v>1561</v>
          </cell>
          <cell r="I64">
            <v>1689</v>
          </cell>
          <cell r="J64">
            <v>1833</v>
          </cell>
          <cell r="K64">
            <v>1984</v>
          </cell>
          <cell r="L64">
            <v>2220</v>
          </cell>
          <cell r="M64">
            <v>2371</v>
          </cell>
          <cell r="N64">
            <v>2631</v>
          </cell>
          <cell r="O64">
            <v>2792</v>
          </cell>
          <cell r="P64">
            <v>3124</v>
          </cell>
          <cell r="Q64">
            <v>3471</v>
          </cell>
          <cell r="R64">
            <v>3590</v>
          </cell>
          <cell r="S64">
            <v>3784</v>
          </cell>
          <cell r="T64">
            <v>4052</v>
          </cell>
          <cell r="U64">
            <v>4359</v>
          </cell>
          <cell r="V64">
            <v>4586</v>
          </cell>
          <cell r="W64">
            <v>4821</v>
          </cell>
          <cell r="X64">
            <v>4988</v>
          </cell>
          <cell r="Y64">
            <v>4952</v>
          </cell>
          <cell r="Z64">
            <v>4803</v>
          </cell>
          <cell r="AA64">
            <v>4915</v>
          </cell>
          <cell r="AB64">
            <v>5454</v>
          </cell>
          <cell r="AC64">
            <v>5502</v>
          </cell>
          <cell r="AD64">
            <v>6247</v>
          </cell>
          <cell r="AE64">
            <v>6625</v>
          </cell>
          <cell r="AF64">
            <v>7070</v>
          </cell>
          <cell r="AG64">
            <v>7343</v>
          </cell>
          <cell r="AH64">
            <v>7687</v>
          </cell>
          <cell r="AI64">
            <v>8037</v>
          </cell>
          <cell r="AJ64">
            <v>8247</v>
          </cell>
          <cell r="AK64">
            <v>8255</v>
          </cell>
          <cell r="AL64">
            <v>8874</v>
          </cell>
          <cell r="AM64">
            <v>9481</v>
          </cell>
          <cell r="AN64">
            <v>9618</v>
          </cell>
          <cell r="AO64">
            <v>9685</v>
          </cell>
          <cell r="AP64">
            <v>9666</v>
          </cell>
          <cell r="AQ64">
            <v>10046</v>
          </cell>
          <cell r="AR64">
            <v>10550</v>
          </cell>
          <cell r="AS64">
            <v>10892</v>
          </cell>
          <cell r="AT64">
            <v>10996</v>
          </cell>
          <cell r="AU64">
            <v>12000</v>
          </cell>
          <cell r="AV64">
            <v>12394</v>
          </cell>
          <cell r="AW64">
            <v>11816</v>
          </cell>
          <cell r="AX64">
            <v>11907</v>
          </cell>
          <cell r="AY64">
            <v>12011</v>
          </cell>
          <cell r="AZ64">
            <v>11945</v>
          </cell>
          <cell r="BA64">
            <v>11560</v>
          </cell>
          <cell r="BB64">
            <v>11446</v>
          </cell>
          <cell r="BC64">
            <v>11492</v>
          </cell>
          <cell r="BD64">
            <v>11049</v>
          </cell>
          <cell r="BE64">
            <v>11161</v>
          </cell>
          <cell r="BF64">
            <v>10925</v>
          </cell>
          <cell r="BG64">
            <v>10831</v>
          </cell>
          <cell r="BH64">
            <v>10616</v>
          </cell>
          <cell r="BI64">
            <v>10515</v>
          </cell>
          <cell r="BJ64">
            <v>10349</v>
          </cell>
          <cell r="BK64">
            <v>10433</v>
          </cell>
          <cell r="BL64">
            <v>9159</v>
          </cell>
          <cell r="BM64">
            <v>9501</v>
          </cell>
          <cell r="BN64">
            <v>9683</v>
          </cell>
        </row>
        <row r="65">
          <cell r="A65" t="str">
            <v>2022F</v>
          </cell>
          <cell r="B65" t="str">
            <v>HI</v>
          </cell>
          <cell r="C65" t="str">
            <v>ESICB</v>
          </cell>
          <cell r="D65">
            <v>1587</v>
          </cell>
          <cell r="E65">
            <v>2181</v>
          </cell>
          <cell r="F65">
            <v>2740</v>
          </cell>
          <cell r="G65">
            <v>3159</v>
          </cell>
          <cell r="H65">
            <v>3550</v>
          </cell>
          <cell r="I65">
            <v>3741</v>
          </cell>
          <cell r="J65">
            <v>4058</v>
          </cell>
          <cell r="K65">
            <v>3909</v>
          </cell>
          <cell r="L65">
            <v>4708</v>
          </cell>
          <cell r="M65">
            <v>5336</v>
          </cell>
          <cell r="N65">
            <v>5869</v>
          </cell>
          <cell r="O65">
            <v>6751</v>
          </cell>
          <cell r="P65">
            <v>7371</v>
          </cell>
          <cell r="Q65">
            <v>7768</v>
          </cell>
          <cell r="R65">
            <v>8317</v>
          </cell>
          <cell r="S65">
            <v>8659</v>
          </cell>
          <cell r="T65">
            <v>9090</v>
          </cell>
          <cell r="U65">
            <v>9407</v>
          </cell>
          <cell r="V65">
            <v>9673</v>
          </cell>
          <cell r="W65">
            <v>10031</v>
          </cell>
          <cell r="X65">
            <v>10332</v>
          </cell>
          <cell r="Y65">
            <v>11158</v>
          </cell>
          <cell r="Z65">
            <v>11082</v>
          </cell>
          <cell r="AA65">
            <v>11212</v>
          </cell>
          <cell r="AB65">
            <v>10813</v>
          </cell>
          <cell r="AC65">
            <v>10725</v>
          </cell>
          <cell r="AD65">
            <v>11053</v>
          </cell>
          <cell r="AE65">
            <v>11204</v>
          </cell>
          <cell r="AF65">
            <v>11927</v>
          </cell>
          <cell r="AG65">
            <v>12202</v>
          </cell>
          <cell r="AH65">
            <v>12740</v>
          </cell>
          <cell r="AI65">
            <v>12874</v>
          </cell>
          <cell r="AJ65">
            <v>13004</v>
          </cell>
          <cell r="AK65">
            <v>12863</v>
          </cell>
          <cell r="AL65">
            <v>12934</v>
          </cell>
          <cell r="AM65">
            <v>12975</v>
          </cell>
          <cell r="AN65">
            <v>13253</v>
          </cell>
          <cell r="AO65">
            <v>13158</v>
          </cell>
          <cell r="AP65">
            <v>12923</v>
          </cell>
          <cell r="AQ65">
            <v>12787</v>
          </cell>
          <cell r="AR65">
            <v>13081</v>
          </cell>
          <cell r="AS65">
            <v>12931</v>
          </cell>
          <cell r="AT65">
            <v>12865</v>
          </cell>
          <cell r="AU65">
            <v>13123</v>
          </cell>
          <cell r="AV65">
            <v>13433</v>
          </cell>
          <cell r="AW65">
            <v>13347</v>
          </cell>
          <cell r="AX65">
            <v>13292</v>
          </cell>
          <cell r="AY65">
            <v>13185</v>
          </cell>
          <cell r="AZ65">
            <v>12980</v>
          </cell>
          <cell r="BA65">
            <v>12566</v>
          </cell>
          <cell r="BB65">
            <v>12531</v>
          </cell>
          <cell r="BC65">
            <v>12504</v>
          </cell>
          <cell r="BD65">
            <v>12494</v>
          </cell>
          <cell r="BE65">
            <v>12362</v>
          </cell>
          <cell r="BF65">
            <v>12590</v>
          </cell>
          <cell r="BG65">
            <v>12609</v>
          </cell>
          <cell r="BH65">
            <v>12701</v>
          </cell>
          <cell r="BI65">
            <v>12327</v>
          </cell>
          <cell r="BJ65">
            <v>12261</v>
          </cell>
          <cell r="BK65">
            <v>12403</v>
          </cell>
          <cell r="BL65">
            <v>11135</v>
          </cell>
          <cell r="BM65">
            <v>11351</v>
          </cell>
          <cell r="BN65">
            <v>11781</v>
          </cell>
        </row>
        <row r="66">
          <cell r="A66" t="str">
            <v>2022F</v>
          </cell>
          <cell r="B66" t="str">
            <v>HI</v>
          </cell>
          <cell r="C66" t="str">
            <v>ESRCB</v>
          </cell>
          <cell r="D66">
            <v>1754</v>
          </cell>
          <cell r="E66">
            <v>1966</v>
          </cell>
          <cell r="F66">
            <v>2194</v>
          </cell>
          <cell r="G66">
            <v>2497</v>
          </cell>
          <cell r="H66">
            <v>2688</v>
          </cell>
          <cell r="I66">
            <v>2938</v>
          </cell>
          <cell r="J66">
            <v>3121</v>
          </cell>
          <cell r="K66">
            <v>3389</v>
          </cell>
          <cell r="L66">
            <v>3758</v>
          </cell>
          <cell r="M66">
            <v>4050</v>
          </cell>
          <cell r="N66">
            <v>4384</v>
          </cell>
          <cell r="O66">
            <v>4745</v>
          </cell>
          <cell r="P66">
            <v>5155</v>
          </cell>
          <cell r="Q66">
            <v>5456</v>
          </cell>
          <cell r="R66">
            <v>5646</v>
          </cell>
          <cell r="S66">
            <v>5674</v>
          </cell>
          <cell r="T66">
            <v>5925</v>
          </cell>
          <cell r="U66">
            <v>6005</v>
          </cell>
          <cell r="V66">
            <v>6070</v>
          </cell>
          <cell r="W66">
            <v>6299</v>
          </cell>
          <cell r="X66">
            <v>6281</v>
          </cell>
          <cell r="Y66">
            <v>6565</v>
          </cell>
          <cell r="Z66">
            <v>6284</v>
          </cell>
          <cell r="AA66">
            <v>6327</v>
          </cell>
          <cell r="AB66">
            <v>6270</v>
          </cell>
          <cell r="AC66">
            <v>6411</v>
          </cell>
          <cell r="AD66">
            <v>6695</v>
          </cell>
          <cell r="AE66">
            <v>7072</v>
          </cell>
          <cell r="AF66">
            <v>7341</v>
          </cell>
          <cell r="AG66">
            <v>7650</v>
          </cell>
          <cell r="AH66">
            <v>7929</v>
          </cell>
          <cell r="AI66">
            <v>8174</v>
          </cell>
          <cell r="AJ66">
            <v>8320</v>
          </cell>
          <cell r="AK66">
            <v>8423</v>
          </cell>
          <cell r="AL66">
            <v>8724</v>
          </cell>
          <cell r="AM66">
            <v>8893</v>
          </cell>
          <cell r="AN66">
            <v>9130</v>
          </cell>
          <cell r="AO66">
            <v>9103</v>
          </cell>
          <cell r="AP66">
            <v>9010</v>
          </cell>
          <cell r="AQ66">
            <v>9175</v>
          </cell>
          <cell r="AR66">
            <v>9433</v>
          </cell>
          <cell r="AS66">
            <v>9562</v>
          </cell>
          <cell r="AT66">
            <v>9889</v>
          </cell>
          <cell r="AU66">
            <v>10330</v>
          </cell>
          <cell r="AV66">
            <v>10789</v>
          </cell>
          <cell r="AW66">
            <v>10796</v>
          </cell>
          <cell r="AX66">
            <v>10858</v>
          </cell>
          <cell r="AY66">
            <v>10921</v>
          </cell>
          <cell r="AZ66">
            <v>10527</v>
          </cell>
          <cell r="BA66">
            <v>10425</v>
          </cell>
          <cell r="BB66">
            <v>10200</v>
          </cell>
          <cell r="BC66">
            <v>9993</v>
          </cell>
          <cell r="BD66">
            <v>9346</v>
          </cell>
          <cell r="BE66">
            <v>8901</v>
          </cell>
          <cell r="BF66">
            <v>8816</v>
          </cell>
          <cell r="BG66">
            <v>9012</v>
          </cell>
          <cell r="BH66">
            <v>8911</v>
          </cell>
          <cell r="BI66">
            <v>8972</v>
          </cell>
          <cell r="BJ66">
            <v>9249</v>
          </cell>
          <cell r="BK66">
            <v>9416</v>
          </cell>
          <cell r="BL66">
            <v>9721</v>
          </cell>
          <cell r="BM66">
            <v>9639</v>
          </cell>
          <cell r="BN66">
            <v>9378</v>
          </cell>
        </row>
        <row r="67">
          <cell r="A67" t="str">
            <v>2022F</v>
          </cell>
          <cell r="B67" t="str">
            <v>HI</v>
          </cell>
          <cell r="C67" t="str">
            <v>ESTCB</v>
          </cell>
          <cell r="D67">
            <v>4384</v>
          </cell>
          <cell r="E67">
            <v>5302</v>
          </cell>
          <cell r="F67">
            <v>6210</v>
          </cell>
          <cell r="G67">
            <v>7095</v>
          </cell>
          <cell r="H67">
            <v>7799</v>
          </cell>
          <cell r="I67">
            <v>8368</v>
          </cell>
          <cell r="J67">
            <v>9013</v>
          </cell>
          <cell r="K67">
            <v>9281</v>
          </cell>
          <cell r="L67">
            <v>10687</v>
          </cell>
          <cell r="M67">
            <v>11757</v>
          </cell>
          <cell r="N67">
            <v>12884</v>
          </cell>
          <cell r="O67">
            <v>14287</v>
          </cell>
          <cell r="P67">
            <v>15650</v>
          </cell>
          <cell r="Q67">
            <v>16695</v>
          </cell>
          <cell r="R67">
            <v>17552</v>
          </cell>
          <cell r="S67">
            <v>18117</v>
          </cell>
          <cell r="T67">
            <v>19066</v>
          </cell>
          <cell r="U67">
            <v>19771</v>
          </cell>
          <cell r="V67">
            <v>20329</v>
          </cell>
          <cell r="W67">
            <v>21151</v>
          </cell>
          <cell r="X67">
            <v>21601</v>
          </cell>
          <cell r="Y67">
            <v>22675</v>
          </cell>
          <cell r="Z67">
            <v>22169</v>
          </cell>
          <cell r="AA67">
            <v>22454</v>
          </cell>
          <cell r="AB67">
            <v>22536</v>
          </cell>
          <cell r="AC67">
            <v>22637</v>
          </cell>
          <cell r="AD67">
            <v>23994</v>
          </cell>
          <cell r="AE67">
            <v>24901</v>
          </cell>
          <cell r="AF67">
            <v>26337</v>
          </cell>
          <cell r="AG67">
            <v>27195</v>
          </cell>
          <cell r="AH67">
            <v>28356</v>
          </cell>
          <cell r="AI67">
            <v>29084</v>
          </cell>
          <cell r="AJ67">
            <v>29571</v>
          </cell>
          <cell r="AK67">
            <v>29541</v>
          </cell>
          <cell r="AL67">
            <v>30532</v>
          </cell>
          <cell r="AM67">
            <v>31348</v>
          </cell>
          <cell r="AN67">
            <v>32001</v>
          </cell>
          <cell r="AO67">
            <v>31947</v>
          </cell>
          <cell r="AP67">
            <v>31599</v>
          </cell>
          <cell r="AQ67">
            <v>32008</v>
          </cell>
          <cell r="AR67">
            <v>33064</v>
          </cell>
          <cell r="AS67">
            <v>33385</v>
          </cell>
          <cell r="AT67">
            <v>33750</v>
          </cell>
          <cell r="AU67">
            <v>35454</v>
          </cell>
          <cell r="AV67">
            <v>36616</v>
          </cell>
          <cell r="AW67">
            <v>35959</v>
          </cell>
          <cell r="AX67">
            <v>36058</v>
          </cell>
          <cell r="AY67">
            <v>36117</v>
          </cell>
          <cell r="AZ67">
            <v>35452</v>
          </cell>
          <cell r="BA67">
            <v>34551</v>
          </cell>
          <cell r="BB67">
            <v>34176</v>
          </cell>
          <cell r="BC67">
            <v>33989</v>
          </cell>
          <cell r="BD67">
            <v>32889</v>
          </cell>
          <cell r="BE67">
            <v>32425</v>
          </cell>
          <cell r="BF67">
            <v>32330</v>
          </cell>
          <cell r="BG67">
            <v>32453</v>
          </cell>
          <cell r="BH67">
            <v>32228</v>
          </cell>
          <cell r="BI67">
            <v>31814</v>
          </cell>
          <cell r="BJ67">
            <v>31858</v>
          </cell>
          <cell r="BK67">
            <v>32253</v>
          </cell>
          <cell r="BL67">
            <v>30015</v>
          </cell>
          <cell r="BM67">
            <v>30491</v>
          </cell>
          <cell r="BN67">
            <v>30841</v>
          </cell>
        </row>
        <row r="68">
          <cell r="A68" t="str">
            <v>2022F</v>
          </cell>
          <cell r="B68" t="str">
            <v>HI</v>
          </cell>
          <cell r="C68" t="str">
            <v>ESTXB</v>
          </cell>
          <cell r="D68">
            <v>4384</v>
          </cell>
          <cell r="E68">
            <v>5302</v>
          </cell>
          <cell r="F68">
            <v>6210</v>
          </cell>
          <cell r="G68">
            <v>7095</v>
          </cell>
          <cell r="H68">
            <v>7799</v>
          </cell>
          <cell r="I68">
            <v>8368</v>
          </cell>
          <cell r="J68">
            <v>9013</v>
          </cell>
          <cell r="K68">
            <v>9281</v>
          </cell>
          <cell r="L68">
            <v>10687</v>
          </cell>
          <cell r="M68">
            <v>11757</v>
          </cell>
          <cell r="N68">
            <v>12884</v>
          </cell>
          <cell r="O68">
            <v>14287</v>
          </cell>
          <cell r="P68">
            <v>15650</v>
          </cell>
          <cell r="Q68">
            <v>16695</v>
          </cell>
          <cell r="R68">
            <v>17552</v>
          </cell>
          <cell r="S68">
            <v>18117</v>
          </cell>
          <cell r="T68">
            <v>19066</v>
          </cell>
          <cell r="U68">
            <v>19771</v>
          </cell>
          <cell r="V68">
            <v>20329</v>
          </cell>
          <cell r="W68">
            <v>21151</v>
          </cell>
          <cell r="X68">
            <v>21601</v>
          </cell>
          <cell r="Y68">
            <v>22675</v>
          </cell>
          <cell r="Z68">
            <v>22169</v>
          </cell>
          <cell r="AA68">
            <v>22454</v>
          </cell>
          <cell r="AB68">
            <v>22536</v>
          </cell>
          <cell r="AC68">
            <v>22637</v>
          </cell>
          <cell r="AD68">
            <v>23994</v>
          </cell>
          <cell r="AE68">
            <v>24901</v>
          </cell>
          <cell r="AF68">
            <v>26337</v>
          </cell>
          <cell r="AG68">
            <v>27195</v>
          </cell>
          <cell r="AH68">
            <v>28356</v>
          </cell>
          <cell r="AI68">
            <v>29084</v>
          </cell>
          <cell r="AJ68">
            <v>29571</v>
          </cell>
          <cell r="AK68">
            <v>29541</v>
          </cell>
          <cell r="AL68">
            <v>30532</v>
          </cell>
          <cell r="AM68">
            <v>31348</v>
          </cell>
          <cell r="AN68">
            <v>32001</v>
          </cell>
          <cell r="AO68">
            <v>31947</v>
          </cell>
          <cell r="AP68">
            <v>31599</v>
          </cell>
          <cell r="AQ68">
            <v>32008</v>
          </cell>
          <cell r="AR68">
            <v>33064</v>
          </cell>
          <cell r="AS68">
            <v>33385</v>
          </cell>
          <cell r="AT68">
            <v>33750</v>
          </cell>
          <cell r="AU68">
            <v>35454</v>
          </cell>
          <cell r="AV68">
            <v>36616</v>
          </cell>
          <cell r="AW68">
            <v>35959</v>
          </cell>
          <cell r="AX68">
            <v>36058</v>
          </cell>
          <cell r="AY68">
            <v>36117</v>
          </cell>
          <cell r="AZ68">
            <v>35452</v>
          </cell>
          <cell r="BA68">
            <v>34551</v>
          </cell>
          <cell r="BB68">
            <v>34176</v>
          </cell>
          <cell r="BC68">
            <v>33989</v>
          </cell>
          <cell r="BD68">
            <v>32889</v>
          </cell>
          <cell r="BE68">
            <v>32425</v>
          </cell>
          <cell r="BF68">
            <v>32330</v>
          </cell>
          <cell r="BG68">
            <v>32453</v>
          </cell>
          <cell r="BH68">
            <v>32228</v>
          </cell>
          <cell r="BI68">
            <v>31814</v>
          </cell>
          <cell r="BJ68">
            <v>31858</v>
          </cell>
          <cell r="BK68">
            <v>32253</v>
          </cell>
          <cell r="BL68">
            <v>30015</v>
          </cell>
          <cell r="BM68">
            <v>30491</v>
          </cell>
          <cell r="BN68">
            <v>30841</v>
          </cell>
        </row>
        <row r="69">
          <cell r="A69" t="str">
            <v>2022F</v>
          </cell>
          <cell r="B69" t="str">
            <v>HI</v>
          </cell>
          <cell r="C69" t="str">
            <v>ESVHP</v>
          </cell>
          <cell r="BJ69">
            <v>14</v>
          </cell>
          <cell r="BK69">
            <v>17</v>
          </cell>
          <cell r="BL69">
            <v>25</v>
          </cell>
          <cell r="BM69">
            <v>28</v>
          </cell>
          <cell r="BN69">
            <v>38</v>
          </cell>
        </row>
        <row r="70">
          <cell r="A70" t="str">
            <v>2022F</v>
          </cell>
          <cell r="B70" t="str">
            <v>HI</v>
          </cell>
          <cell r="C70" t="str">
            <v>EV0CN</v>
          </cell>
          <cell r="BG70">
            <v>2</v>
          </cell>
          <cell r="BH70">
            <v>2</v>
          </cell>
          <cell r="BI70">
            <v>3</v>
          </cell>
          <cell r="BJ70">
            <v>1</v>
          </cell>
          <cell r="BK70">
            <v>0</v>
          </cell>
          <cell r="BL70">
            <v>0</v>
          </cell>
          <cell r="BM70">
            <v>0</v>
          </cell>
          <cell r="BN70">
            <v>0</v>
          </cell>
        </row>
        <row r="71">
          <cell r="A71" t="str">
            <v>2022F</v>
          </cell>
          <cell r="B71" t="str">
            <v>HI</v>
          </cell>
          <cell r="C71" t="str">
            <v>EV1CN</v>
          </cell>
          <cell r="BG71">
            <v>31</v>
          </cell>
          <cell r="BH71">
            <v>24</v>
          </cell>
          <cell r="BI71">
            <v>26</v>
          </cell>
          <cell r="BJ71">
            <v>14</v>
          </cell>
          <cell r="BK71">
            <v>19</v>
          </cell>
          <cell r="BL71">
            <v>16</v>
          </cell>
          <cell r="BM71">
            <v>30</v>
          </cell>
          <cell r="BN71">
            <v>30</v>
          </cell>
        </row>
        <row r="72">
          <cell r="A72" t="str">
            <v>2022F</v>
          </cell>
          <cell r="B72" t="str">
            <v>HI</v>
          </cell>
          <cell r="C72" t="str">
            <v>EV2CN</v>
          </cell>
          <cell r="BG72">
            <v>543</v>
          </cell>
          <cell r="BH72">
            <v>583</v>
          </cell>
          <cell r="BI72">
            <v>699</v>
          </cell>
          <cell r="BJ72">
            <v>634</v>
          </cell>
          <cell r="BK72">
            <v>740</v>
          </cell>
          <cell r="BL72">
            <v>767</v>
          </cell>
          <cell r="BM72">
            <v>882</v>
          </cell>
          <cell r="BN72">
            <v>934</v>
          </cell>
        </row>
        <row r="73">
          <cell r="A73" t="str">
            <v>2022F</v>
          </cell>
          <cell r="B73" t="str">
            <v>HI</v>
          </cell>
          <cell r="C73" t="str">
            <v>EV2CR</v>
          </cell>
          <cell r="BG73">
            <v>2.6</v>
          </cell>
          <cell r="BH73">
            <v>2.64</v>
          </cell>
          <cell r="BI73">
            <v>2.68</v>
          </cell>
          <cell r="BJ73">
            <v>2.37</v>
          </cell>
          <cell r="BK73">
            <v>2.7</v>
          </cell>
          <cell r="BL73">
            <v>2.66</v>
          </cell>
          <cell r="BM73">
            <v>2.5099999999999998</v>
          </cell>
          <cell r="BN73">
            <v>2.6</v>
          </cell>
        </row>
        <row r="74">
          <cell r="A74" t="str">
            <v>2022F</v>
          </cell>
          <cell r="B74" t="str">
            <v>HI</v>
          </cell>
          <cell r="C74" t="str">
            <v>EVCHN</v>
          </cell>
          <cell r="BG74">
            <v>632</v>
          </cell>
          <cell r="BH74">
            <v>686</v>
          </cell>
          <cell r="BI74">
            <v>814</v>
          </cell>
          <cell r="BJ74">
            <v>731</v>
          </cell>
          <cell r="BK74">
            <v>841</v>
          </cell>
          <cell r="BL74">
            <v>865</v>
          </cell>
          <cell r="BM74">
            <v>1000</v>
          </cell>
          <cell r="BN74">
            <v>1044</v>
          </cell>
        </row>
        <row r="75">
          <cell r="A75" t="str">
            <v>2022F</v>
          </cell>
          <cell r="B75" t="str">
            <v>HI</v>
          </cell>
          <cell r="C75" t="str">
            <v>EVCHP</v>
          </cell>
          <cell r="BG75">
            <v>225</v>
          </cell>
          <cell r="BH75">
            <v>244</v>
          </cell>
          <cell r="BI75">
            <v>288</v>
          </cell>
          <cell r="BJ75">
            <v>293</v>
          </cell>
          <cell r="BK75">
            <v>304</v>
          </cell>
          <cell r="BL75">
            <v>321</v>
          </cell>
          <cell r="BM75">
            <v>393</v>
          </cell>
          <cell r="BN75">
            <v>401</v>
          </cell>
        </row>
        <row r="76">
          <cell r="A76" t="str">
            <v>2022F</v>
          </cell>
          <cell r="B76" t="str">
            <v>HI</v>
          </cell>
          <cell r="C76" t="str">
            <v>EVDCN</v>
          </cell>
          <cell r="BG76">
            <v>56</v>
          </cell>
          <cell r="BH76">
            <v>77</v>
          </cell>
          <cell r="BI76">
            <v>86</v>
          </cell>
          <cell r="BJ76">
            <v>82</v>
          </cell>
          <cell r="BK76">
            <v>82</v>
          </cell>
          <cell r="BL76">
            <v>82</v>
          </cell>
          <cell r="BM76">
            <v>88</v>
          </cell>
          <cell r="BN76">
            <v>80</v>
          </cell>
        </row>
        <row r="77">
          <cell r="A77" t="str">
            <v>2022F</v>
          </cell>
          <cell r="B77" t="str">
            <v>HI</v>
          </cell>
          <cell r="C77" t="str">
            <v>EVDCR</v>
          </cell>
          <cell r="BG77">
            <v>2.2400000000000002</v>
          </cell>
          <cell r="BH77">
            <v>2.41</v>
          </cell>
          <cell r="BI77">
            <v>2.3199999999999998</v>
          </cell>
          <cell r="BJ77">
            <v>2.48</v>
          </cell>
          <cell r="BK77">
            <v>2.34</v>
          </cell>
          <cell r="BL77">
            <v>2</v>
          </cell>
          <cell r="BM77">
            <v>1.91</v>
          </cell>
          <cell r="BN77">
            <v>1.74</v>
          </cell>
        </row>
        <row r="78">
          <cell r="A78" t="str">
            <v>2022F</v>
          </cell>
          <cell r="B78" t="str">
            <v>HI</v>
          </cell>
          <cell r="C78" t="str">
            <v>EVNNP</v>
          </cell>
          <cell r="BG78">
            <v>28</v>
          </cell>
          <cell r="BH78">
            <v>31</v>
          </cell>
          <cell r="BI78">
            <v>37</v>
          </cell>
          <cell r="BJ78">
            <v>35</v>
          </cell>
          <cell r="BK78">
            <v>25</v>
          </cell>
          <cell r="BL78">
            <v>6</v>
          </cell>
          <cell r="BM78">
            <v>6</v>
          </cell>
          <cell r="BN78">
            <v>4</v>
          </cell>
        </row>
        <row r="79">
          <cell r="A79" t="str">
            <v>2022F</v>
          </cell>
          <cell r="B79" t="str">
            <v>HI</v>
          </cell>
          <cell r="C79" t="str">
            <v>EVNOP</v>
          </cell>
          <cell r="BG79">
            <v>101</v>
          </cell>
          <cell r="BH79">
            <v>110</v>
          </cell>
          <cell r="BI79">
            <v>124</v>
          </cell>
          <cell r="BJ79">
            <v>122</v>
          </cell>
          <cell r="BK79">
            <v>113</v>
          </cell>
          <cell r="BL79">
            <v>121</v>
          </cell>
          <cell r="BM79">
            <v>116</v>
          </cell>
          <cell r="BN79">
            <v>119</v>
          </cell>
        </row>
        <row r="80">
          <cell r="A80" t="str">
            <v>2022F</v>
          </cell>
          <cell r="B80" t="str">
            <v>HI</v>
          </cell>
          <cell r="C80" t="str">
            <v>EVNTP</v>
          </cell>
          <cell r="BG80">
            <v>96</v>
          </cell>
          <cell r="BH80">
            <v>103</v>
          </cell>
          <cell r="BI80">
            <v>127</v>
          </cell>
          <cell r="BJ80">
            <v>136</v>
          </cell>
          <cell r="BK80">
            <v>166</v>
          </cell>
          <cell r="BL80">
            <v>194</v>
          </cell>
          <cell r="BM80">
            <v>271</v>
          </cell>
          <cell r="BN80">
            <v>278</v>
          </cell>
        </row>
        <row r="81">
          <cell r="A81" t="str">
            <v>2022F</v>
          </cell>
          <cell r="B81" t="str">
            <v>HI</v>
          </cell>
          <cell r="C81" t="str">
            <v>EVPPP</v>
          </cell>
          <cell r="BG81">
            <v>9</v>
          </cell>
          <cell r="BH81">
            <v>12</v>
          </cell>
          <cell r="BI81">
            <v>12</v>
          </cell>
          <cell r="BJ81">
            <v>12</v>
          </cell>
          <cell r="BK81">
            <v>10</v>
          </cell>
          <cell r="BL81">
            <v>10</v>
          </cell>
          <cell r="BM81">
            <v>10</v>
          </cell>
          <cell r="BN81">
            <v>10</v>
          </cell>
        </row>
        <row r="82">
          <cell r="A82" t="str">
            <v>2022F</v>
          </cell>
          <cell r="B82" t="str">
            <v>HI</v>
          </cell>
          <cell r="C82" t="str">
            <v>EVPUP</v>
          </cell>
          <cell r="BG82">
            <v>200</v>
          </cell>
          <cell r="BH82">
            <v>215</v>
          </cell>
          <cell r="BI82">
            <v>261</v>
          </cell>
          <cell r="BJ82">
            <v>268</v>
          </cell>
          <cell r="BK82">
            <v>281</v>
          </cell>
          <cell r="BL82">
            <v>301</v>
          </cell>
          <cell r="BM82">
            <v>371</v>
          </cell>
          <cell r="BN82">
            <v>378</v>
          </cell>
        </row>
        <row r="83">
          <cell r="A83" t="str">
            <v>2022F</v>
          </cell>
          <cell r="B83" t="str">
            <v>HI</v>
          </cell>
          <cell r="C83" t="str">
            <v>EVPVP</v>
          </cell>
          <cell r="BG83">
            <v>16</v>
          </cell>
          <cell r="BH83">
            <v>17</v>
          </cell>
          <cell r="BI83">
            <v>15</v>
          </cell>
          <cell r="BJ83">
            <v>13</v>
          </cell>
          <cell r="BK83">
            <v>13</v>
          </cell>
          <cell r="BL83">
            <v>10</v>
          </cell>
          <cell r="BM83">
            <v>12</v>
          </cell>
          <cell r="BN83">
            <v>13</v>
          </cell>
        </row>
        <row r="84">
          <cell r="A84" t="str">
            <v>2022F</v>
          </cell>
          <cell r="B84" t="str">
            <v>HI</v>
          </cell>
          <cell r="C84" t="str">
            <v>EYICB</v>
          </cell>
          <cell r="BB84">
            <v>0</v>
          </cell>
          <cell r="BC84">
            <v>0</v>
          </cell>
          <cell r="BD84">
            <v>0</v>
          </cell>
          <cell r="BE84">
            <v>0</v>
          </cell>
          <cell r="BF84">
            <v>0</v>
          </cell>
          <cell r="BG84">
            <v>0</v>
          </cell>
          <cell r="BH84">
            <v>0</v>
          </cell>
          <cell r="BI84">
            <v>0</v>
          </cell>
          <cell r="BJ84">
            <v>0</v>
          </cell>
          <cell r="BK84">
            <v>0</v>
          </cell>
          <cell r="BL84">
            <v>0</v>
          </cell>
          <cell r="BM84">
            <v>0</v>
          </cell>
          <cell r="BN84">
            <v>0</v>
          </cell>
        </row>
        <row r="85">
          <cell r="A85" t="str">
            <v>2022F</v>
          </cell>
          <cell r="B85" t="str">
            <v>HI</v>
          </cell>
          <cell r="C85" t="str">
            <v>EYTCB</v>
          </cell>
          <cell r="BB85">
            <v>0</v>
          </cell>
          <cell r="BC85">
            <v>0</v>
          </cell>
          <cell r="BD85">
            <v>0</v>
          </cell>
          <cell r="BE85">
            <v>0</v>
          </cell>
          <cell r="BF85">
            <v>0</v>
          </cell>
          <cell r="BG85">
            <v>0</v>
          </cell>
          <cell r="BH85">
            <v>0</v>
          </cell>
          <cell r="BI85">
            <v>0</v>
          </cell>
          <cell r="BJ85">
            <v>0</v>
          </cell>
          <cell r="BK85">
            <v>0</v>
          </cell>
          <cell r="BL85">
            <v>0</v>
          </cell>
          <cell r="BM85">
            <v>0</v>
          </cell>
          <cell r="BN85">
            <v>0</v>
          </cell>
        </row>
        <row r="86">
          <cell r="A86" t="str">
            <v>2022F</v>
          </cell>
          <cell r="B86" t="str">
            <v>HI</v>
          </cell>
          <cell r="C86" t="str">
            <v>FFGBP</v>
          </cell>
          <cell r="AZ86">
            <v>2208</v>
          </cell>
          <cell r="BA86">
            <v>2223</v>
          </cell>
          <cell r="BB86">
            <v>2196</v>
          </cell>
          <cell r="BC86">
            <v>2192</v>
          </cell>
          <cell r="BD86">
            <v>2165</v>
          </cell>
          <cell r="BE86">
            <v>2171</v>
          </cell>
          <cell r="BF86">
            <v>2071</v>
          </cell>
          <cell r="BG86">
            <v>2057</v>
          </cell>
          <cell r="BH86">
            <v>2057</v>
          </cell>
          <cell r="BI86">
            <v>2058</v>
          </cell>
          <cell r="BJ86">
            <v>2058</v>
          </cell>
          <cell r="BK86">
            <v>2171</v>
          </cell>
          <cell r="BL86">
            <v>2160</v>
          </cell>
          <cell r="BM86">
            <v>2187</v>
          </cell>
          <cell r="BN86">
            <v>1980</v>
          </cell>
        </row>
        <row r="87">
          <cell r="A87" t="str">
            <v>2022F</v>
          </cell>
          <cell r="B87" t="str">
            <v>HI</v>
          </cell>
          <cell r="C87" t="str">
            <v>FFTCB</v>
          </cell>
          <cell r="D87">
            <v>94547</v>
          </cell>
          <cell r="E87">
            <v>113496</v>
          </cell>
          <cell r="F87">
            <v>108072</v>
          </cell>
          <cell r="G87">
            <v>113818</v>
          </cell>
          <cell r="H87">
            <v>122004</v>
          </cell>
          <cell r="I87">
            <v>129295</v>
          </cell>
          <cell r="J87">
            <v>144166</v>
          </cell>
          <cell r="K87">
            <v>162476</v>
          </cell>
          <cell r="L87">
            <v>181142</v>
          </cell>
          <cell r="M87">
            <v>189090</v>
          </cell>
          <cell r="N87">
            <v>195388</v>
          </cell>
          <cell r="O87">
            <v>210390</v>
          </cell>
          <cell r="P87">
            <v>216566</v>
          </cell>
          <cell r="Q87">
            <v>222784</v>
          </cell>
          <cell r="R87">
            <v>210553</v>
          </cell>
          <cell r="S87">
            <v>212880</v>
          </cell>
          <cell r="T87">
            <v>218380</v>
          </cell>
          <cell r="U87">
            <v>231980</v>
          </cell>
          <cell r="V87">
            <v>235827</v>
          </cell>
          <cell r="W87">
            <v>255346</v>
          </cell>
          <cell r="X87">
            <v>249539</v>
          </cell>
          <cell r="Y87">
            <v>223133</v>
          </cell>
          <cell r="Z87">
            <v>204712</v>
          </cell>
          <cell r="AA87">
            <v>206230</v>
          </cell>
          <cell r="AB87">
            <v>217054</v>
          </cell>
          <cell r="AC87">
            <v>233247</v>
          </cell>
          <cell r="AD87">
            <v>228014</v>
          </cell>
          <cell r="AE87">
            <v>230627</v>
          </cell>
          <cell r="AF87">
            <v>269265</v>
          </cell>
          <cell r="AG87">
            <v>280892</v>
          </cell>
          <cell r="AH87">
            <v>293483</v>
          </cell>
          <cell r="AI87">
            <v>267634</v>
          </cell>
          <cell r="AJ87">
            <v>279230</v>
          </cell>
          <cell r="AK87">
            <v>254822</v>
          </cell>
          <cell r="AL87">
            <v>273629</v>
          </cell>
          <cell r="AM87">
            <v>272167</v>
          </cell>
          <cell r="AN87">
            <v>258972</v>
          </cell>
          <cell r="AO87">
            <v>250981</v>
          </cell>
          <cell r="AP87">
            <v>251731</v>
          </cell>
          <cell r="AQ87">
            <v>247584</v>
          </cell>
          <cell r="AR87">
            <v>252920</v>
          </cell>
          <cell r="AS87">
            <v>257725</v>
          </cell>
          <cell r="AT87">
            <v>274199</v>
          </cell>
          <cell r="AU87">
            <v>287595</v>
          </cell>
          <cell r="AV87">
            <v>300932</v>
          </cell>
          <cell r="AW87">
            <v>310549</v>
          </cell>
          <cell r="AX87">
            <v>311754</v>
          </cell>
          <cell r="AY87">
            <v>320820</v>
          </cell>
          <cell r="AZ87">
            <v>257298</v>
          </cell>
          <cell r="BA87">
            <v>256205</v>
          </cell>
          <cell r="BB87">
            <v>279309</v>
          </cell>
          <cell r="BC87">
            <v>282257</v>
          </cell>
          <cell r="BD87">
            <v>275783</v>
          </cell>
          <cell r="BE87">
            <v>275849</v>
          </cell>
          <cell r="BF87">
            <v>267578</v>
          </cell>
          <cell r="BG87">
            <v>270028</v>
          </cell>
          <cell r="BH87">
            <v>268647</v>
          </cell>
          <cell r="BI87">
            <v>277405</v>
          </cell>
          <cell r="BJ87">
            <v>276095</v>
          </cell>
          <cell r="BK87">
            <v>278824</v>
          </cell>
          <cell r="BL87">
            <v>201420</v>
          </cell>
          <cell r="BM87">
            <v>235702</v>
          </cell>
          <cell r="BN87">
            <v>249704</v>
          </cell>
        </row>
        <row r="88">
          <cell r="A88" t="str">
            <v>2022F</v>
          </cell>
          <cell r="B88" t="str">
            <v>HI</v>
          </cell>
          <cell r="C88" t="str">
            <v>FNICB</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row>
        <row r="89">
          <cell r="A89" t="str">
            <v>2022F</v>
          </cell>
          <cell r="B89" t="str">
            <v>HI</v>
          </cell>
          <cell r="C89" t="str">
            <v>FOICB</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row>
        <row r="90">
          <cell r="A90" t="str">
            <v>2022F</v>
          </cell>
          <cell r="B90" t="str">
            <v>HI</v>
          </cell>
          <cell r="C90" t="str">
            <v>FSICB</v>
          </cell>
          <cell r="D90">
            <v>0</v>
          </cell>
          <cell r="E90">
            <v>0</v>
          </cell>
          <cell r="F90">
            <v>0</v>
          </cell>
          <cell r="G90">
            <v>163</v>
          </cell>
          <cell r="H90">
            <v>159</v>
          </cell>
          <cell r="I90">
            <v>184</v>
          </cell>
          <cell r="J90">
            <v>203</v>
          </cell>
          <cell r="K90">
            <v>179</v>
          </cell>
          <cell r="L90">
            <v>179</v>
          </cell>
          <cell r="M90">
            <v>176</v>
          </cell>
          <cell r="N90">
            <v>208</v>
          </cell>
          <cell r="O90">
            <v>260</v>
          </cell>
          <cell r="P90">
            <v>229</v>
          </cell>
          <cell r="Q90">
            <v>210</v>
          </cell>
          <cell r="R90">
            <v>235</v>
          </cell>
          <cell r="S90">
            <v>254</v>
          </cell>
          <cell r="T90">
            <v>264</v>
          </cell>
          <cell r="U90">
            <v>277</v>
          </cell>
          <cell r="V90">
            <v>308</v>
          </cell>
          <cell r="W90">
            <v>202</v>
          </cell>
          <cell r="X90">
            <v>244</v>
          </cell>
          <cell r="Y90">
            <v>127</v>
          </cell>
          <cell r="Z90">
            <v>143</v>
          </cell>
          <cell r="AA90">
            <v>178</v>
          </cell>
          <cell r="AB90">
            <v>232</v>
          </cell>
          <cell r="AC90">
            <v>248</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row>
        <row r="91">
          <cell r="A91" t="str">
            <v>2022F</v>
          </cell>
          <cell r="B91" t="str">
            <v>HI</v>
          </cell>
          <cell r="C91" t="str">
            <v>GDPRV</v>
          </cell>
          <cell r="AO91">
            <v>37701.699999999997</v>
          </cell>
          <cell r="AP91">
            <v>37503</v>
          </cell>
          <cell r="AQ91">
            <v>38970.400000000001</v>
          </cell>
          <cell r="AR91">
            <v>41089.4</v>
          </cell>
          <cell r="AS91">
            <v>42500.2</v>
          </cell>
          <cell r="AT91">
            <v>44949.5</v>
          </cell>
          <cell r="AU91">
            <v>48420.7</v>
          </cell>
          <cell r="AV91">
            <v>52625.7</v>
          </cell>
          <cell r="AW91">
            <v>57211.8</v>
          </cell>
          <cell r="AX91">
            <v>60848</v>
          </cell>
          <cell r="AY91">
            <v>64106</v>
          </cell>
          <cell r="AZ91">
            <v>65545.5</v>
          </cell>
          <cell r="BA91">
            <v>64464.3</v>
          </cell>
          <cell r="BB91">
            <v>66739.3</v>
          </cell>
          <cell r="BC91">
            <v>68801.100000000006</v>
          </cell>
          <cell r="BD91">
            <v>71645.600000000006</v>
          </cell>
          <cell r="BE91">
            <v>74598.5</v>
          </cell>
          <cell r="BF91">
            <v>77043</v>
          </cell>
          <cell r="BG91">
            <v>81410.2</v>
          </cell>
          <cell r="BH91">
            <v>84287.2</v>
          </cell>
          <cell r="BI91">
            <v>87436.4</v>
          </cell>
          <cell r="BJ91">
            <v>90933.5</v>
          </cell>
          <cell r="BK91">
            <v>93356.2</v>
          </cell>
          <cell r="BL91">
            <v>84615.2</v>
          </cell>
          <cell r="BM91">
            <v>93089.8</v>
          </cell>
          <cell r="BN91">
            <v>101082.6</v>
          </cell>
        </row>
        <row r="92">
          <cell r="A92" t="str">
            <v>2022F</v>
          </cell>
          <cell r="B92" t="str">
            <v>HI</v>
          </cell>
          <cell r="C92" t="str">
            <v>GDPRX</v>
          </cell>
          <cell r="AO92">
            <v>60620.2</v>
          </cell>
          <cell r="AP92">
            <v>58946.1</v>
          </cell>
          <cell r="AQ92">
            <v>59612.1</v>
          </cell>
          <cell r="AR92">
            <v>60745.7</v>
          </cell>
          <cell r="AS92">
            <v>60446.400000000001</v>
          </cell>
          <cell r="AT92">
            <v>62355.199999999997</v>
          </cell>
          <cell r="AU92">
            <v>65623.7</v>
          </cell>
          <cell r="AV92">
            <v>69332</v>
          </cell>
          <cell r="AW92">
            <v>72941.899999999994</v>
          </cell>
          <cell r="AX92">
            <v>74892.899999999994</v>
          </cell>
          <cell r="AY92">
            <v>76434.100000000006</v>
          </cell>
          <cell r="AZ92">
            <v>76830.2</v>
          </cell>
          <cell r="BA92">
            <v>74118.5</v>
          </cell>
          <cell r="BB92">
            <v>76130.2</v>
          </cell>
          <cell r="BC92">
            <v>77174.2</v>
          </cell>
          <cell r="BD92">
            <v>78694</v>
          </cell>
          <cell r="BE92">
            <v>80534.899999999994</v>
          </cell>
          <cell r="BF92">
            <v>81304.899999999994</v>
          </cell>
          <cell r="BG92">
            <v>83857.600000000006</v>
          </cell>
          <cell r="BH92">
            <v>85670.399999999994</v>
          </cell>
          <cell r="BI92">
            <v>87436.4</v>
          </cell>
          <cell r="BJ92">
            <v>88836.4</v>
          </cell>
          <cell r="BK92">
            <v>88945.3</v>
          </cell>
          <cell r="BL92">
            <v>79592.5</v>
          </cell>
          <cell r="BM92">
            <v>84121.5</v>
          </cell>
          <cell r="BN92">
            <v>85211.4</v>
          </cell>
        </row>
        <row r="93">
          <cell r="A93" t="str">
            <v>2022F</v>
          </cell>
          <cell r="B93" t="str">
            <v>HI</v>
          </cell>
          <cell r="C93" t="str">
            <v>GECAS</v>
          </cell>
          <cell r="AZ93">
            <v>86.1</v>
          </cell>
          <cell r="BA93">
            <v>61.7</v>
          </cell>
          <cell r="BB93">
            <v>73.900000000000006</v>
          </cell>
          <cell r="BC93">
            <v>82.4</v>
          </cell>
          <cell r="BD93">
            <v>72.400000000000006</v>
          </cell>
          <cell r="BE93">
            <v>73</v>
          </cell>
          <cell r="BF93">
            <v>67.400000000000006</v>
          </cell>
          <cell r="BG93">
            <v>61.2</v>
          </cell>
          <cell r="BH93">
            <v>68.900000000000006</v>
          </cell>
          <cell r="BI93">
            <v>85.6</v>
          </cell>
          <cell r="BJ93">
            <v>29.2</v>
          </cell>
          <cell r="BK93">
            <v>0</v>
          </cell>
          <cell r="BL93">
            <v>2.6</v>
          </cell>
          <cell r="BM93">
            <v>48.8</v>
          </cell>
          <cell r="BN93">
            <v>55.3</v>
          </cell>
        </row>
        <row r="94">
          <cell r="A94" t="str">
            <v>2022F</v>
          </cell>
          <cell r="B94" t="str">
            <v>HI</v>
          </cell>
          <cell r="C94" t="str">
            <v>GECCB</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4</v>
          </cell>
          <cell r="AR94">
            <v>6</v>
          </cell>
          <cell r="AS94">
            <v>6</v>
          </cell>
          <cell r="AT94">
            <v>6</v>
          </cell>
          <cell r="AU94">
            <v>6</v>
          </cell>
          <cell r="AV94">
            <v>6</v>
          </cell>
          <cell r="AW94">
            <v>7</v>
          </cell>
          <cell r="AX94">
            <v>6</v>
          </cell>
          <cell r="AY94">
            <v>6</v>
          </cell>
          <cell r="AZ94">
            <v>5</v>
          </cell>
          <cell r="BA94">
            <v>5</v>
          </cell>
          <cell r="BB94">
            <v>5</v>
          </cell>
          <cell r="BC94">
            <v>6</v>
          </cell>
          <cell r="BD94">
            <v>6</v>
          </cell>
          <cell r="BE94">
            <v>6</v>
          </cell>
          <cell r="BF94">
            <v>6</v>
          </cell>
          <cell r="BG94">
            <v>6</v>
          </cell>
          <cell r="BH94">
            <v>6</v>
          </cell>
          <cell r="BI94">
            <v>6</v>
          </cell>
          <cell r="BJ94">
            <v>6</v>
          </cell>
          <cell r="BK94">
            <v>6</v>
          </cell>
          <cell r="BL94">
            <v>6</v>
          </cell>
          <cell r="BM94">
            <v>6</v>
          </cell>
          <cell r="BN94">
            <v>6</v>
          </cell>
        </row>
        <row r="95">
          <cell r="A95" t="str">
            <v>2022F</v>
          </cell>
          <cell r="B95" t="str">
            <v>HI</v>
          </cell>
          <cell r="C95" t="str">
            <v>GEEGB</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70</v>
          </cell>
          <cell r="AC95">
            <v>64</v>
          </cell>
          <cell r="AD95">
            <v>60</v>
          </cell>
          <cell r="AE95">
            <v>44</v>
          </cell>
          <cell r="AF95">
            <v>55</v>
          </cell>
          <cell r="AG95">
            <v>48</v>
          </cell>
          <cell r="AH95">
            <v>0</v>
          </cell>
          <cell r="AI95">
            <v>0</v>
          </cell>
          <cell r="AJ95">
            <v>7</v>
          </cell>
          <cell r="AK95">
            <v>519</v>
          </cell>
          <cell r="AL95">
            <v>632</v>
          </cell>
          <cell r="AM95">
            <v>800</v>
          </cell>
          <cell r="AN95">
            <v>826</v>
          </cell>
          <cell r="AO95">
            <v>837</v>
          </cell>
          <cell r="AP95">
            <v>809</v>
          </cell>
          <cell r="AQ95">
            <v>719</v>
          </cell>
          <cell r="AR95">
            <v>894</v>
          </cell>
          <cell r="AS95">
            <v>705</v>
          </cell>
          <cell r="AT95">
            <v>248</v>
          </cell>
          <cell r="AU95">
            <v>608</v>
          </cell>
          <cell r="AV95">
            <v>728</v>
          </cell>
          <cell r="AW95">
            <v>756</v>
          </cell>
          <cell r="AX95">
            <v>724</v>
          </cell>
          <cell r="AY95">
            <v>784</v>
          </cell>
          <cell r="AZ95">
            <v>800</v>
          </cell>
          <cell r="BA95">
            <v>572</v>
          </cell>
          <cell r="BB95">
            <v>684</v>
          </cell>
          <cell r="BC95">
            <v>764</v>
          </cell>
          <cell r="BD95">
            <v>891</v>
          </cell>
          <cell r="BE95">
            <v>938</v>
          </cell>
          <cell r="BF95">
            <v>866</v>
          </cell>
          <cell r="BG95">
            <v>786</v>
          </cell>
          <cell r="BH95">
            <v>887</v>
          </cell>
          <cell r="BI95">
            <v>1101</v>
          </cell>
          <cell r="BJ95">
            <v>376</v>
          </cell>
          <cell r="BK95">
            <v>0</v>
          </cell>
          <cell r="BL95">
            <v>33</v>
          </cell>
          <cell r="BM95">
            <v>627</v>
          </cell>
          <cell r="BN95">
            <v>711</v>
          </cell>
        </row>
        <row r="96">
          <cell r="A96" t="str">
            <v>2022F</v>
          </cell>
          <cell r="B96" t="str">
            <v>HI</v>
          </cell>
          <cell r="C96" t="str">
            <v>GEGBP</v>
          </cell>
          <cell r="AZ96">
            <v>31</v>
          </cell>
          <cell r="BA96">
            <v>31</v>
          </cell>
          <cell r="BB96">
            <v>31</v>
          </cell>
          <cell r="BC96">
            <v>31</v>
          </cell>
          <cell r="BD96">
            <v>43</v>
          </cell>
          <cell r="BE96">
            <v>43</v>
          </cell>
          <cell r="BF96">
            <v>43</v>
          </cell>
          <cell r="BG96">
            <v>43</v>
          </cell>
          <cell r="BH96">
            <v>43</v>
          </cell>
          <cell r="BI96">
            <v>43</v>
          </cell>
          <cell r="BJ96">
            <v>43</v>
          </cell>
          <cell r="BK96">
            <v>43</v>
          </cell>
          <cell r="BL96">
            <v>43</v>
          </cell>
          <cell r="BM96">
            <v>43</v>
          </cell>
          <cell r="BN96">
            <v>43</v>
          </cell>
        </row>
        <row r="97">
          <cell r="A97" t="str">
            <v>2022F</v>
          </cell>
          <cell r="B97" t="str">
            <v>HI</v>
          </cell>
          <cell r="C97" t="str">
            <v>GEICB</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1</v>
          </cell>
          <cell r="AH97">
            <v>1</v>
          </cell>
          <cell r="AI97">
            <v>1</v>
          </cell>
          <cell r="AJ97">
            <v>1</v>
          </cell>
          <cell r="AK97">
            <v>1</v>
          </cell>
          <cell r="AL97">
            <v>1</v>
          </cell>
          <cell r="AM97">
            <v>0</v>
          </cell>
          <cell r="AN97">
            <v>0</v>
          </cell>
          <cell r="AO97">
            <v>0</v>
          </cell>
          <cell r="AP97">
            <v>0</v>
          </cell>
          <cell r="AQ97">
            <v>2</v>
          </cell>
          <cell r="AR97">
            <v>2</v>
          </cell>
          <cell r="AS97">
            <v>2</v>
          </cell>
          <cell r="AT97">
            <v>2</v>
          </cell>
          <cell r="AU97">
            <v>1</v>
          </cell>
          <cell r="AV97">
            <v>2</v>
          </cell>
          <cell r="AW97">
            <v>2</v>
          </cell>
          <cell r="AX97">
            <v>2</v>
          </cell>
          <cell r="AY97">
            <v>2</v>
          </cell>
          <cell r="AZ97">
            <v>2</v>
          </cell>
          <cell r="BA97">
            <v>2</v>
          </cell>
          <cell r="BB97">
            <v>2</v>
          </cell>
          <cell r="BC97">
            <v>2</v>
          </cell>
          <cell r="BD97">
            <v>2</v>
          </cell>
          <cell r="BE97">
            <v>2</v>
          </cell>
          <cell r="BF97">
            <v>2</v>
          </cell>
          <cell r="BG97">
            <v>2</v>
          </cell>
          <cell r="BH97">
            <v>2</v>
          </cell>
          <cell r="BI97">
            <v>2</v>
          </cell>
          <cell r="BJ97">
            <v>2</v>
          </cell>
          <cell r="BK97">
            <v>2</v>
          </cell>
          <cell r="BL97">
            <v>2</v>
          </cell>
          <cell r="BM97">
            <v>2</v>
          </cell>
          <cell r="BN97">
            <v>2</v>
          </cell>
        </row>
        <row r="98">
          <cell r="A98" t="str">
            <v>2022F</v>
          </cell>
          <cell r="B98" t="str">
            <v>HI</v>
          </cell>
          <cell r="C98" t="str">
            <v>GERCB</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row>
        <row r="99">
          <cell r="A99" t="str">
            <v>2022F</v>
          </cell>
          <cell r="B99" t="str">
            <v>HI</v>
          </cell>
          <cell r="C99" t="str">
            <v>GETCB</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70</v>
          </cell>
          <cell r="AC99">
            <v>64</v>
          </cell>
          <cell r="AD99">
            <v>60</v>
          </cell>
          <cell r="AE99">
            <v>44</v>
          </cell>
          <cell r="AF99">
            <v>55</v>
          </cell>
          <cell r="AG99">
            <v>48</v>
          </cell>
          <cell r="AH99">
            <v>1</v>
          </cell>
          <cell r="AI99">
            <v>1</v>
          </cell>
          <cell r="AJ99">
            <v>8</v>
          </cell>
          <cell r="AK99">
            <v>520</v>
          </cell>
          <cell r="AL99">
            <v>633</v>
          </cell>
          <cell r="AM99">
            <v>801</v>
          </cell>
          <cell r="AN99">
            <v>826</v>
          </cell>
          <cell r="AO99">
            <v>838</v>
          </cell>
          <cell r="AP99">
            <v>809</v>
          </cell>
          <cell r="AQ99">
            <v>725</v>
          </cell>
          <cell r="AR99">
            <v>902</v>
          </cell>
          <cell r="AS99">
            <v>713</v>
          </cell>
          <cell r="AT99">
            <v>256</v>
          </cell>
          <cell r="AU99">
            <v>616</v>
          </cell>
          <cell r="AV99">
            <v>736</v>
          </cell>
          <cell r="AW99">
            <v>765</v>
          </cell>
          <cell r="AX99">
            <v>732</v>
          </cell>
          <cell r="AY99">
            <v>792</v>
          </cell>
          <cell r="AZ99">
            <v>807</v>
          </cell>
          <cell r="BA99">
            <v>579</v>
          </cell>
          <cell r="BB99">
            <v>692</v>
          </cell>
          <cell r="BC99">
            <v>772</v>
          </cell>
          <cell r="BD99">
            <v>898</v>
          </cell>
          <cell r="BE99">
            <v>946</v>
          </cell>
          <cell r="BF99">
            <v>874</v>
          </cell>
          <cell r="BG99">
            <v>794</v>
          </cell>
          <cell r="BH99">
            <v>895</v>
          </cell>
          <cell r="BI99">
            <v>1108</v>
          </cell>
          <cell r="BJ99">
            <v>383</v>
          </cell>
          <cell r="BK99">
            <v>8</v>
          </cell>
          <cell r="BL99">
            <v>41</v>
          </cell>
          <cell r="BM99">
            <v>635</v>
          </cell>
          <cell r="BN99">
            <v>719</v>
          </cell>
        </row>
        <row r="100">
          <cell r="A100" t="str">
            <v>2022F</v>
          </cell>
          <cell r="B100" t="str">
            <v>HI</v>
          </cell>
          <cell r="C100" t="str">
            <v>GETXB</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1</v>
          </cell>
          <cell r="AH100">
            <v>1</v>
          </cell>
          <cell r="AI100">
            <v>1</v>
          </cell>
          <cell r="AJ100">
            <v>1</v>
          </cell>
          <cell r="AK100">
            <v>1</v>
          </cell>
          <cell r="AL100">
            <v>1</v>
          </cell>
          <cell r="AM100">
            <v>0</v>
          </cell>
          <cell r="AN100">
            <v>0</v>
          </cell>
          <cell r="AO100">
            <v>0</v>
          </cell>
          <cell r="AP100">
            <v>0</v>
          </cell>
          <cell r="AQ100">
            <v>6</v>
          </cell>
          <cell r="AR100">
            <v>8</v>
          </cell>
          <cell r="AS100">
            <v>8</v>
          </cell>
          <cell r="AT100">
            <v>8</v>
          </cell>
          <cell r="AU100">
            <v>8</v>
          </cell>
          <cell r="AV100">
            <v>8</v>
          </cell>
          <cell r="AW100">
            <v>8</v>
          </cell>
          <cell r="AX100">
            <v>8</v>
          </cell>
          <cell r="AY100">
            <v>8</v>
          </cell>
          <cell r="AZ100">
            <v>7</v>
          </cell>
          <cell r="BA100">
            <v>7</v>
          </cell>
          <cell r="BB100">
            <v>7</v>
          </cell>
          <cell r="BC100">
            <v>8</v>
          </cell>
          <cell r="BD100">
            <v>8</v>
          </cell>
          <cell r="BE100">
            <v>8</v>
          </cell>
          <cell r="BF100">
            <v>8</v>
          </cell>
          <cell r="BG100">
            <v>8</v>
          </cell>
          <cell r="BH100">
            <v>8</v>
          </cell>
          <cell r="BI100">
            <v>8</v>
          </cell>
          <cell r="BJ100">
            <v>8</v>
          </cell>
          <cell r="BK100">
            <v>8</v>
          </cell>
          <cell r="BL100">
            <v>8</v>
          </cell>
          <cell r="BM100">
            <v>8</v>
          </cell>
          <cell r="BN100">
            <v>8</v>
          </cell>
        </row>
        <row r="101">
          <cell r="A101" t="str">
            <v>2022F</v>
          </cell>
          <cell r="B101" t="str">
            <v>HI</v>
          </cell>
          <cell r="C101" t="str">
            <v>HLACB</v>
          </cell>
          <cell r="D101">
            <v>7</v>
          </cell>
          <cell r="E101">
            <v>9</v>
          </cell>
          <cell r="F101">
            <v>0</v>
          </cell>
          <cell r="G101">
            <v>3</v>
          </cell>
          <cell r="H101">
            <v>12</v>
          </cell>
          <cell r="I101">
            <v>13</v>
          </cell>
          <cell r="J101">
            <v>21</v>
          </cell>
          <cell r="K101">
            <v>47</v>
          </cell>
          <cell r="L101">
            <v>38</v>
          </cell>
          <cell r="M101">
            <v>71</v>
          </cell>
          <cell r="N101">
            <v>99</v>
          </cell>
          <cell r="O101">
            <v>76</v>
          </cell>
          <cell r="P101">
            <v>82</v>
          </cell>
          <cell r="Q101">
            <v>75</v>
          </cell>
          <cell r="R101">
            <v>87</v>
          </cell>
          <cell r="S101">
            <v>86</v>
          </cell>
          <cell r="T101">
            <v>77</v>
          </cell>
          <cell r="U101">
            <v>83</v>
          </cell>
          <cell r="V101">
            <v>148</v>
          </cell>
          <cell r="W101">
            <v>33</v>
          </cell>
          <cell r="X101">
            <v>100</v>
          </cell>
          <cell r="Y101">
            <v>214</v>
          </cell>
          <cell r="Z101">
            <v>158</v>
          </cell>
          <cell r="AA101">
            <v>180</v>
          </cell>
          <cell r="AB101">
            <v>29</v>
          </cell>
          <cell r="AC101">
            <v>23</v>
          </cell>
          <cell r="AD101">
            <v>20</v>
          </cell>
          <cell r="AE101">
            <v>22</v>
          </cell>
          <cell r="AF101">
            <v>33</v>
          </cell>
          <cell r="AG101">
            <v>35</v>
          </cell>
          <cell r="AH101">
            <v>49</v>
          </cell>
          <cell r="AI101">
            <v>53</v>
          </cell>
          <cell r="AJ101">
            <v>136</v>
          </cell>
          <cell r="AK101">
            <v>36</v>
          </cell>
          <cell r="AL101">
            <v>55</v>
          </cell>
          <cell r="AM101">
            <v>30</v>
          </cell>
          <cell r="AN101">
            <v>7</v>
          </cell>
          <cell r="AO101">
            <v>7</v>
          </cell>
          <cell r="AP101">
            <v>3</v>
          </cell>
          <cell r="AQ101">
            <v>0</v>
          </cell>
          <cell r="AR101">
            <v>0</v>
          </cell>
          <cell r="AS101">
            <v>0</v>
          </cell>
          <cell r="AT101">
            <v>0</v>
          </cell>
          <cell r="AU101">
            <v>43</v>
          </cell>
          <cell r="AV101">
            <v>0</v>
          </cell>
          <cell r="AW101">
            <v>57</v>
          </cell>
          <cell r="AX101">
            <v>64</v>
          </cell>
          <cell r="AY101">
            <v>48</v>
          </cell>
          <cell r="AZ101">
            <v>15</v>
          </cell>
          <cell r="BA101">
            <v>25</v>
          </cell>
          <cell r="BB101">
            <v>13</v>
          </cell>
          <cell r="BC101">
            <v>12</v>
          </cell>
          <cell r="BD101">
            <v>13</v>
          </cell>
          <cell r="BE101">
            <v>15</v>
          </cell>
          <cell r="BF101">
            <v>14</v>
          </cell>
          <cell r="BG101">
            <v>17</v>
          </cell>
          <cell r="BH101">
            <v>17</v>
          </cell>
          <cell r="BI101">
            <v>0</v>
          </cell>
          <cell r="BJ101">
            <v>0</v>
          </cell>
          <cell r="BK101">
            <v>0</v>
          </cell>
          <cell r="BL101">
            <v>0</v>
          </cell>
          <cell r="BM101">
            <v>0</v>
          </cell>
          <cell r="BN101">
            <v>0</v>
          </cell>
        </row>
        <row r="102">
          <cell r="A102" t="str">
            <v>2022F</v>
          </cell>
          <cell r="B102" t="str">
            <v>HI</v>
          </cell>
          <cell r="C102" t="str">
            <v>HLCCB</v>
          </cell>
          <cell r="D102">
            <v>162</v>
          </cell>
          <cell r="E102">
            <v>212</v>
          </cell>
          <cell r="F102">
            <v>283</v>
          </cell>
          <cell r="G102">
            <v>273</v>
          </cell>
          <cell r="H102">
            <v>289</v>
          </cell>
          <cell r="I102">
            <v>319</v>
          </cell>
          <cell r="J102">
            <v>362</v>
          </cell>
          <cell r="K102">
            <v>484</v>
          </cell>
          <cell r="L102">
            <v>550</v>
          </cell>
          <cell r="M102">
            <v>1165</v>
          </cell>
          <cell r="N102">
            <v>1259</v>
          </cell>
          <cell r="O102">
            <v>1481</v>
          </cell>
          <cell r="P102">
            <v>1353</v>
          </cell>
          <cell r="Q102">
            <v>1396</v>
          </cell>
          <cell r="R102">
            <v>1351</v>
          </cell>
          <cell r="S102">
            <v>902</v>
          </cell>
          <cell r="T102">
            <v>1417</v>
          </cell>
          <cell r="U102">
            <v>1488</v>
          </cell>
          <cell r="V102">
            <v>1400</v>
          </cell>
          <cell r="W102">
            <v>2087</v>
          </cell>
          <cell r="X102">
            <v>1211</v>
          </cell>
          <cell r="Y102">
            <v>1143</v>
          </cell>
          <cell r="Z102">
            <v>1077</v>
          </cell>
          <cell r="AA102">
            <v>1273</v>
          </cell>
          <cell r="AB102">
            <v>257</v>
          </cell>
          <cell r="AC102">
            <v>284</v>
          </cell>
          <cell r="AD102">
            <v>268</v>
          </cell>
          <cell r="AE102">
            <v>336</v>
          </cell>
          <cell r="AF102">
            <v>377</v>
          </cell>
          <cell r="AG102">
            <v>392</v>
          </cell>
          <cell r="AH102">
            <v>359</v>
          </cell>
          <cell r="AI102">
            <v>369</v>
          </cell>
          <cell r="AJ102">
            <v>1163</v>
          </cell>
          <cell r="AK102">
            <v>247</v>
          </cell>
          <cell r="AL102">
            <v>253</v>
          </cell>
          <cell r="AM102">
            <v>243</v>
          </cell>
          <cell r="AN102">
            <v>302</v>
          </cell>
          <cell r="AO102">
            <v>557</v>
          </cell>
          <cell r="AP102">
            <v>1585</v>
          </cell>
          <cell r="AQ102">
            <v>899</v>
          </cell>
          <cell r="AR102">
            <v>1228</v>
          </cell>
          <cell r="AS102">
            <v>1246</v>
          </cell>
          <cell r="AT102">
            <v>1251</v>
          </cell>
          <cell r="AU102">
            <v>927</v>
          </cell>
          <cell r="AV102">
            <v>946</v>
          </cell>
          <cell r="AW102">
            <v>965</v>
          </cell>
          <cell r="AX102">
            <v>988</v>
          </cell>
          <cell r="AY102">
            <v>857</v>
          </cell>
          <cell r="AZ102">
            <v>1549</v>
          </cell>
          <cell r="BA102">
            <v>2076</v>
          </cell>
          <cell r="BB102">
            <v>2041</v>
          </cell>
          <cell r="BC102">
            <v>2424</v>
          </cell>
          <cell r="BD102">
            <v>2129</v>
          </cell>
          <cell r="BE102">
            <v>2302</v>
          </cell>
          <cell r="BF102">
            <v>2504</v>
          </cell>
          <cell r="BG102">
            <v>2319</v>
          </cell>
          <cell r="BH102">
            <v>2327</v>
          </cell>
          <cell r="BI102">
            <v>3025</v>
          </cell>
          <cell r="BJ102">
            <v>2843</v>
          </cell>
          <cell r="BK102">
            <v>3085</v>
          </cell>
          <cell r="BL102">
            <v>2803</v>
          </cell>
          <cell r="BM102">
            <v>3444</v>
          </cell>
          <cell r="BN102">
            <v>3210</v>
          </cell>
        </row>
        <row r="103">
          <cell r="A103" t="str">
            <v>2022F</v>
          </cell>
          <cell r="B103" t="str">
            <v>HI</v>
          </cell>
          <cell r="C103" t="str">
            <v>HLICB</v>
          </cell>
          <cell r="D103">
            <v>161</v>
          </cell>
          <cell r="E103">
            <v>185</v>
          </cell>
          <cell r="F103">
            <v>202</v>
          </cell>
          <cell r="G103">
            <v>443</v>
          </cell>
          <cell r="H103">
            <v>505</v>
          </cell>
          <cell r="I103">
            <v>309</v>
          </cell>
          <cell r="J103">
            <v>323</v>
          </cell>
          <cell r="K103">
            <v>265</v>
          </cell>
          <cell r="L103">
            <v>216</v>
          </cell>
          <cell r="M103">
            <v>1507</v>
          </cell>
          <cell r="N103">
            <v>1409</v>
          </cell>
          <cell r="O103">
            <v>1179</v>
          </cell>
          <cell r="P103">
            <v>1296</v>
          </cell>
          <cell r="Q103">
            <v>1217</v>
          </cell>
          <cell r="R103">
            <v>1351</v>
          </cell>
          <cell r="S103">
            <v>1669</v>
          </cell>
          <cell r="T103">
            <v>1495</v>
          </cell>
          <cell r="U103">
            <v>811</v>
          </cell>
          <cell r="V103">
            <v>269</v>
          </cell>
          <cell r="W103">
            <v>2485</v>
          </cell>
          <cell r="X103">
            <v>3669</v>
          </cell>
          <cell r="Y103">
            <v>2796</v>
          </cell>
          <cell r="Z103">
            <v>5548</v>
          </cell>
          <cell r="AA103">
            <v>5206</v>
          </cell>
          <cell r="AB103">
            <v>19</v>
          </cell>
          <cell r="AC103">
            <v>30</v>
          </cell>
          <cell r="AD103">
            <v>30</v>
          </cell>
          <cell r="AE103">
            <v>38</v>
          </cell>
          <cell r="AF103">
            <v>41</v>
          </cell>
          <cell r="AG103">
            <v>46</v>
          </cell>
          <cell r="AH103">
            <v>53</v>
          </cell>
          <cell r="AI103">
            <v>156</v>
          </cell>
          <cell r="AJ103">
            <v>448</v>
          </cell>
          <cell r="AK103">
            <v>2642</v>
          </cell>
          <cell r="AL103">
            <v>5217</v>
          </cell>
          <cell r="AM103">
            <v>4179</v>
          </cell>
          <cell r="AN103">
            <v>4094</v>
          </cell>
          <cell r="AO103">
            <v>20</v>
          </cell>
          <cell r="AP103">
            <v>624</v>
          </cell>
          <cell r="AQ103">
            <v>0</v>
          </cell>
          <cell r="AR103">
            <v>167</v>
          </cell>
          <cell r="AS103">
            <v>209</v>
          </cell>
          <cell r="AT103">
            <v>848</v>
          </cell>
          <cell r="AU103">
            <v>322</v>
          </cell>
          <cell r="AV103">
            <v>231</v>
          </cell>
          <cell r="AW103">
            <v>48</v>
          </cell>
          <cell r="AX103">
            <v>141</v>
          </cell>
          <cell r="AY103">
            <v>198</v>
          </cell>
          <cell r="AZ103">
            <v>16</v>
          </cell>
          <cell r="BA103">
            <v>107</v>
          </cell>
          <cell r="BB103">
            <v>199</v>
          </cell>
          <cell r="BC103">
            <v>168</v>
          </cell>
          <cell r="BD103">
            <v>0</v>
          </cell>
          <cell r="BE103">
            <v>8</v>
          </cell>
          <cell r="BF103">
            <v>19</v>
          </cell>
          <cell r="BG103">
            <v>27</v>
          </cell>
          <cell r="BH103">
            <v>33</v>
          </cell>
          <cell r="BI103">
            <v>217</v>
          </cell>
          <cell r="BJ103">
            <v>408</v>
          </cell>
          <cell r="BK103">
            <v>105</v>
          </cell>
          <cell r="BL103">
            <v>90</v>
          </cell>
          <cell r="BM103">
            <v>144</v>
          </cell>
          <cell r="BN103">
            <v>147</v>
          </cell>
        </row>
        <row r="104">
          <cell r="A104" t="str">
            <v>2022F</v>
          </cell>
          <cell r="B104" t="str">
            <v>HI</v>
          </cell>
          <cell r="C104" t="str">
            <v>HLRCB</v>
          </cell>
          <cell r="D104">
            <v>98</v>
          </cell>
          <cell r="E104">
            <v>128</v>
          </cell>
          <cell r="F104">
            <v>171</v>
          </cell>
          <cell r="G104">
            <v>165</v>
          </cell>
          <cell r="H104">
            <v>175</v>
          </cell>
          <cell r="I104">
            <v>193</v>
          </cell>
          <cell r="J104">
            <v>219</v>
          </cell>
          <cell r="K104">
            <v>293</v>
          </cell>
          <cell r="L104">
            <v>333</v>
          </cell>
          <cell r="M104">
            <v>705</v>
          </cell>
          <cell r="N104">
            <v>762</v>
          </cell>
          <cell r="O104">
            <v>896</v>
          </cell>
          <cell r="P104">
            <v>818</v>
          </cell>
          <cell r="Q104">
            <v>845</v>
          </cell>
          <cell r="R104">
            <v>817</v>
          </cell>
          <cell r="S104">
            <v>546</v>
          </cell>
          <cell r="T104">
            <v>858</v>
          </cell>
          <cell r="U104">
            <v>900</v>
          </cell>
          <cell r="V104">
            <v>847</v>
          </cell>
          <cell r="W104">
            <v>1263</v>
          </cell>
          <cell r="X104">
            <v>733</v>
          </cell>
          <cell r="Y104">
            <v>692</v>
          </cell>
          <cell r="Z104">
            <v>652</v>
          </cell>
          <cell r="AA104">
            <v>770</v>
          </cell>
          <cell r="AB104">
            <v>155</v>
          </cell>
          <cell r="AC104">
            <v>172</v>
          </cell>
          <cell r="AD104">
            <v>162</v>
          </cell>
          <cell r="AE104">
            <v>203</v>
          </cell>
          <cell r="AF104">
            <v>228</v>
          </cell>
          <cell r="AG104">
            <v>237</v>
          </cell>
          <cell r="AH104">
            <v>217</v>
          </cell>
          <cell r="AI104">
            <v>223</v>
          </cell>
          <cell r="AJ104">
            <v>704</v>
          </cell>
          <cell r="AK104">
            <v>149</v>
          </cell>
          <cell r="AL104">
            <v>153</v>
          </cell>
          <cell r="AM104">
            <v>147</v>
          </cell>
          <cell r="AN104">
            <v>182</v>
          </cell>
          <cell r="AO104">
            <v>337</v>
          </cell>
          <cell r="AP104">
            <v>959</v>
          </cell>
          <cell r="AQ104">
            <v>544</v>
          </cell>
          <cell r="AR104">
            <v>743</v>
          </cell>
          <cell r="AS104">
            <v>754</v>
          </cell>
          <cell r="AT104">
            <v>757</v>
          </cell>
          <cell r="AU104">
            <v>561</v>
          </cell>
          <cell r="AV104">
            <v>572</v>
          </cell>
          <cell r="AW104">
            <v>584</v>
          </cell>
          <cell r="AX104">
            <v>598</v>
          </cell>
          <cell r="AY104">
            <v>480</v>
          </cell>
          <cell r="AZ104">
            <v>1007</v>
          </cell>
          <cell r="BA104">
            <v>920</v>
          </cell>
          <cell r="BB104">
            <v>919</v>
          </cell>
          <cell r="BC104">
            <v>854</v>
          </cell>
          <cell r="BD104">
            <v>1254</v>
          </cell>
          <cell r="BE104">
            <v>838</v>
          </cell>
          <cell r="BF104">
            <v>847</v>
          </cell>
          <cell r="BG104">
            <v>505</v>
          </cell>
          <cell r="BH104">
            <v>691</v>
          </cell>
          <cell r="BI104">
            <v>580</v>
          </cell>
          <cell r="BJ104">
            <v>455</v>
          </cell>
          <cell r="BK104">
            <v>495</v>
          </cell>
          <cell r="BL104">
            <v>472</v>
          </cell>
          <cell r="BM104">
            <v>590</v>
          </cell>
          <cell r="BN104">
            <v>570</v>
          </cell>
        </row>
        <row r="105">
          <cell r="A105" t="str">
            <v>2022F</v>
          </cell>
          <cell r="B105" t="str">
            <v>HI</v>
          </cell>
          <cell r="C105" t="str">
            <v>HLTCB</v>
          </cell>
          <cell r="D105">
            <v>428</v>
          </cell>
          <cell r="E105">
            <v>534</v>
          </cell>
          <cell r="F105">
            <v>657</v>
          </cell>
          <cell r="G105">
            <v>884</v>
          </cell>
          <cell r="H105">
            <v>980</v>
          </cell>
          <cell r="I105">
            <v>835</v>
          </cell>
          <cell r="J105">
            <v>923</v>
          </cell>
          <cell r="K105">
            <v>1089</v>
          </cell>
          <cell r="L105">
            <v>1138</v>
          </cell>
          <cell r="M105">
            <v>3448</v>
          </cell>
          <cell r="N105">
            <v>3529</v>
          </cell>
          <cell r="O105">
            <v>3633</v>
          </cell>
          <cell r="P105">
            <v>3549</v>
          </cell>
          <cell r="Q105">
            <v>3533</v>
          </cell>
          <cell r="R105">
            <v>3607</v>
          </cell>
          <cell r="S105">
            <v>3203</v>
          </cell>
          <cell r="T105">
            <v>3847</v>
          </cell>
          <cell r="U105">
            <v>3282</v>
          </cell>
          <cell r="V105">
            <v>2665</v>
          </cell>
          <cell r="W105">
            <v>5868</v>
          </cell>
          <cell r="X105">
            <v>5713</v>
          </cell>
          <cell r="Y105">
            <v>4844</v>
          </cell>
          <cell r="Z105">
            <v>7435</v>
          </cell>
          <cell r="AA105">
            <v>7430</v>
          </cell>
          <cell r="AB105">
            <v>461</v>
          </cell>
          <cell r="AC105">
            <v>508</v>
          </cell>
          <cell r="AD105">
            <v>480</v>
          </cell>
          <cell r="AE105">
            <v>600</v>
          </cell>
          <cell r="AF105">
            <v>680</v>
          </cell>
          <cell r="AG105">
            <v>711</v>
          </cell>
          <cell r="AH105">
            <v>678</v>
          </cell>
          <cell r="AI105">
            <v>802</v>
          </cell>
          <cell r="AJ105">
            <v>2450</v>
          </cell>
          <cell r="AK105">
            <v>3074</v>
          </cell>
          <cell r="AL105">
            <v>5679</v>
          </cell>
          <cell r="AM105">
            <v>4599</v>
          </cell>
          <cell r="AN105">
            <v>4586</v>
          </cell>
          <cell r="AO105">
            <v>922</v>
          </cell>
          <cell r="AP105">
            <v>3171</v>
          </cell>
          <cell r="AQ105">
            <v>1443</v>
          </cell>
          <cell r="AR105">
            <v>2138</v>
          </cell>
          <cell r="AS105">
            <v>2209</v>
          </cell>
          <cell r="AT105">
            <v>2856</v>
          </cell>
          <cell r="AU105">
            <v>1854</v>
          </cell>
          <cell r="AV105">
            <v>1749</v>
          </cell>
          <cell r="AW105">
            <v>1653</v>
          </cell>
          <cell r="AX105">
            <v>1790</v>
          </cell>
          <cell r="AY105">
            <v>1582</v>
          </cell>
          <cell r="AZ105">
            <v>2586</v>
          </cell>
          <cell r="BA105">
            <v>3127</v>
          </cell>
          <cell r="BB105">
            <v>3171</v>
          </cell>
          <cell r="BC105">
            <v>3458</v>
          </cell>
          <cell r="BD105">
            <v>3396</v>
          </cell>
          <cell r="BE105">
            <v>3163</v>
          </cell>
          <cell r="BF105">
            <v>3383</v>
          </cell>
          <cell r="BG105">
            <v>2868</v>
          </cell>
          <cell r="BH105">
            <v>3068</v>
          </cell>
          <cell r="BI105">
            <v>3821</v>
          </cell>
          <cell r="BJ105">
            <v>3706</v>
          </cell>
          <cell r="BK105">
            <v>3685</v>
          </cell>
          <cell r="BL105">
            <v>3364</v>
          </cell>
          <cell r="BM105">
            <v>4179</v>
          </cell>
          <cell r="BN105">
            <v>3928</v>
          </cell>
        </row>
        <row r="106">
          <cell r="A106" t="str">
            <v>2022F</v>
          </cell>
          <cell r="B106" t="str">
            <v>HI</v>
          </cell>
          <cell r="C106" t="str">
            <v>HLTXB</v>
          </cell>
          <cell r="D106">
            <v>428</v>
          </cell>
          <cell r="E106">
            <v>534</v>
          </cell>
          <cell r="F106">
            <v>657</v>
          </cell>
          <cell r="G106">
            <v>884</v>
          </cell>
          <cell r="H106">
            <v>980</v>
          </cell>
          <cell r="I106">
            <v>835</v>
          </cell>
          <cell r="J106">
            <v>923</v>
          </cell>
          <cell r="K106">
            <v>1089</v>
          </cell>
          <cell r="L106">
            <v>1138</v>
          </cell>
          <cell r="M106">
            <v>3448</v>
          </cell>
          <cell r="N106">
            <v>3529</v>
          </cell>
          <cell r="O106">
            <v>3633</v>
          </cell>
          <cell r="P106">
            <v>3549</v>
          </cell>
          <cell r="Q106">
            <v>3533</v>
          </cell>
          <cell r="R106">
            <v>3607</v>
          </cell>
          <cell r="S106">
            <v>3203</v>
          </cell>
          <cell r="T106">
            <v>3847</v>
          </cell>
          <cell r="U106">
            <v>3282</v>
          </cell>
          <cell r="V106">
            <v>2665</v>
          </cell>
          <cell r="W106">
            <v>5868</v>
          </cell>
          <cell r="X106">
            <v>5713</v>
          </cell>
          <cell r="Y106">
            <v>4844</v>
          </cell>
          <cell r="Z106">
            <v>7435</v>
          </cell>
          <cell r="AA106">
            <v>7430</v>
          </cell>
          <cell r="AB106">
            <v>461</v>
          </cell>
          <cell r="AC106">
            <v>508</v>
          </cell>
          <cell r="AD106">
            <v>480</v>
          </cell>
          <cell r="AE106">
            <v>600</v>
          </cell>
          <cell r="AF106">
            <v>680</v>
          </cell>
          <cell r="AG106">
            <v>711</v>
          </cell>
          <cell r="AH106">
            <v>678</v>
          </cell>
          <cell r="AI106">
            <v>802</v>
          </cell>
          <cell r="AJ106">
            <v>2450</v>
          </cell>
          <cell r="AK106">
            <v>3074</v>
          </cell>
          <cell r="AL106">
            <v>5679</v>
          </cell>
          <cell r="AM106">
            <v>4599</v>
          </cell>
          <cell r="AN106">
            <v>4586</v>
          </cell>
          <cell r="AO106">
            <v>922</v>
          </cell>
          <cell r="AP106">
            <v>3171</v>
          </cell>
          <cell r="AQ106">
            <v>1443</v>
          </cell>
          <cell r="AR106">
            <v>2138</v>
          </cell>
          <cell r="AS106">
            <v>2209</v>
          </cell>
          <cell r="AT106">
            <v>2856</v>
          </cell>
          <cell r="AU106">
            <v>1854</v>
          </cell>
          <cell r="AV106">
            <v>1749</v>
          </cell>
          <cell r="AW106">
            <v>1653</v>
          </cell>
          <cell r="AX106">
            <v>1790</v>
          </cell>
          <cell r="AY106">
            <v>1582</v>
          </cell>
          <cell r="AZ106">
            <v>2586</v>
          </cell>
          <cell r="BA106">
            <v>3127</v>
          </cell>
          <cell r="BB106">
            <v>3171</v>
          </cell>
          <cell r="BC106">
            <v>3458</v>
          </cell>
          <cell r="BD106">
            <v>3396</v>
          </cell>
          <cell r="BE106">
            <v>3163</v>
          </cell>
          <cell r="BF106">
            <v>3383</v>
          </cell>
          <cell r="BG106">
            <v>2868</v>
          </cell>
          <cell r="BH106">
            <v>3068</v>
          </cell>
          <cell r="BI106">
            <v>3821</v>
          </cell>
          <cell r="BJ106">
            <v>3706</v>
          </cell>
          <cell r="BK106">
            <v>3685</v>
          </cell>
          <cell r="BL106">
            <v>3364</v>
          </cell>
          <cell r="BM106">
            <v>4179</v>
          </cell>
          <cell r="BN106">
            <v>3928</v>
          </cell>
        </row>
        <row r="107">
          <cell r="A107" t="str">
            <v>2022F</v>
          </cell>
          <cell r="B107" t="str">
            <v>HI</v>
          </cell>
          <cell r="C107" t="str">
            <v>HPCAS</v>
          </cell>
          <cell r="BE107">
            <v>0</v>
          </cell>
          <cell r="BF107">
            <v>0</v>
          </cell>
          <cell r="BG107">
            <v>0</v>
          </cell>
          <cell r="BH107">
            <v>0</v>
          </cell>
          <cell r="BI107">
            <v>0</v>
          </cell>
          <cell r="BJ107">
            <v>0</v>
          </cell>
          <cell r="BK107">
            <v>0</v>
          </cell>
          <cell r="BL107">
            <v>0</v>
          </cell>
          <cell r="BM107">
            <v>0</v>
          </cell>
          <cell r="BN107">
            <v>0</v>
          </cell>
        </row>
        <row r="108">
          <cell r="A108" t="str">
            <v>2022F</v>
          </cell>
          <cell r="B108" t="str">
            <v>HI</v>
          </cell>
          <cell r="C108" t="str">
            <v>HPGBP</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row>
        <row r="109">
          <cell r="A109" t="str">
            <v>2022F</v>
          </cell>
          <cell r="B109" t="str">
            <v>HI</v>
          </cell>
          <cell r="C109" t="str">
            <v>HVCAS</v>
          </cell>
          <cell r="AZ109">
            <v>38.5</v>
          </cell>
          <cell r="BA109">
            <v>50.8</v>
          </cell>
          <cell r="BB109">
            <v>31.9</v>
          </cell>
          <cell r="BC109">
            <v>42.2</v>
          </cell>
          <cell r="BD109">
            <v>48.8</v>
          </cell>
          <cell r="BE109">
            <v>35.799999999999997</v>
          </cell>
          <cell r="BF109">
            <v>43</v>
          </cell>
          <cell r="BG109">
            <v>55.3</v>
          </cell>
          <cell r="BH109">
            <v>42</v>
          </cell>
          <cell r="BI109">
            <v>29.1</v>
          </cell>
          <cell r="BJ109">
            <v>42.5</v>
          </cell>
          <cell r="BK109">
            <v>33</v>
          </cell>
          <cell r="BL109">
            <v>34.700000000000003</v>
          </cell>
          <cell r="BM109">
            <v>40.5</v>
          </cell>
          <cell r="BN109">
            <v>38.799999999999997</v>
          </cell>
        </row>
        <row r="110">
          <cell r="A110" t="str">
            <v>2022F</v>
          </cell>
          <cell r="B110" t="str">
            <v>HI</v>
          </cell>
          <cell r="C110" t="str">
            <v>HVGBP</v>
          </cell>
          <cell r="AZ110">
            <v>24</v>
          </cell>
          <cell r="BA110">
            <v>24</v>
          </cell>
          <cell r="BB110">
            <v>24</v>
          </cell>
          <cell r="BC110">
            <v>24</v>
          </cell>
          <cell r="BD110">
            <v>25</v>
          </cell>
          <cell r="BE110">
            <v>25</v>
          </cell>
          <cell r="BF110">
            <v>25</v>
          </cell>
          <cell r="BG110">
            <v>25</v>
          </cell>
          <cell r="BH110">
            <v>26</v>
          </cell>
          <cell r="BI110">
            <v>26</v>
          </cell>
          <cell r="BJ110">
            <v>26</v>
          </cell>
          <cell r="BK110">
            <v>32</v>
          </cell>
          <cell r="BL110">
            <v>32</v>
          </cell>
          <cell r="BM110">
            <v>32</v>
          </cell>
          <cell r="BN110">
            <v>32</v>
          </cell>
        </row>
        <row r="111">
          <cell r="A111" t="str">
            <v>2022F</v>
          </cell>
          <cell r="B111" t="str">
            <v>HI</v>
          </cell>
          <cell r="C111" t="str">
            <v>HYCCB</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row>
        <row r="112">
          <cell r="A112" t="str">
            <v>2022F</v>
          </cell>
          <cell r="B112" t="str">
            <v>HI</v>
          </cell>
          <cell r="C112" t="str">
            <v>HYEGB</v>
          </cell>
          <cell r="D112">
            <v>93</v>
          </cell>
          <cell r="E112">
            <v>83</v>
          </cell>
          <cell r="F112">
            <v>69</v>
          </cell>
          <cell r="G112">
            <v>78</v>
          </cell>
          <cell r="H112">
            <v>96</v>
          </cell>
          <cell r="I112">
            <v>75</v>
          </cell>
          <cell r="J112">
            <v>92</v>
          </cell>
          <cell r="K112">
            <v>82</v>
          </cell>
          <cell r="L112">
            <v>79</v>
          </cell>
          <cell r="M112">
            <v>81</v>
          </cell>
          <cell r="N112">
            <v>74</v>
          </cell>
          <cell r="O112">
            <v>70</v>
          </cell>
          <cell r="P112">
            <v>75</v>
          </cell>
          <cell r="Q112">
            <v>68</v>
          </cell>
          <cell r="R112">
            <v>60</v>
          </cell>
          <cell r="S112">
            <v>62</v>
          </cell>
          <cell r="T112">
            <v>75</v>
          </cell>
          <cell r="U112">
            <v>68</v>
          </cell>
          <cell r="V112">
            <v>69</v>
          </cell>
          <cell r="W112">
            <v>70</v>
          </cell>
          <cell r="X112">
            <v>67</v>
          </cell>
          <cell r="Y112">
            <v>47</v>
          </cell>
          <cell r="Z112">
            <v>80</v>
          </cell>
          <cell r="AA112">
            <v>60</v>
          </cell>
          <cell r="AB112">
            <v>52</v>
          </cell>
          <cell r="AC112">
            <v>64</v>
          </cell>
          <cell r="AD112">
            <v>40</v>
          </cell>
          <cell r="AE112">
            <v>53</v>
          </cell>
          <cell r="AF112">
            <v>48</v>
          </cell>
          <cell r="AG112">
            <v>76</v>
          </cell>
          <cell r="AH112">
            <v>78</v>
          </cell>
          <cell r="AI112">
            <v>70</v>
          </cell>
          <cell r="AJ112">
            <v>34</v>
          </cell>
          <cell r="AK112">
            <v>47</v>
          </cell>
          <cell r="AL112">
            <v>215</v>
          </cell>
          <cell r="AM112">
            <v>116</v>
          </cell>
          <cell r="AN112">
            <v>133</v>
          </cell>
          <cell r="AO112">
            <v>166</v>
          </cell>
          <cell r="AP112">
            <v>157</v>
          </cell>
          <cell r="AQ112">
            <v>153</v>
          </cell>
          <cell r="AR112">
            <v>147</v>
          </cell>
          <cell r="AS112">
            <v>172</v>
          </cell>
          <cell r="AT112">
            <v>119</v>
          </cell>
          <cell r="AU112">
            <v>138</v>
          </cell>
          <cell r="AV112">
            <v>195</v>
          </cell>
          <cell r="AW112">
            <v>213</v>
          </cell>
          <cell r="AX112">
            <v>279</v>
          </cell>
          <cell r="AY112">
            <v>186</v>
          </cell>
          <cell r="AZ112">
            <v>154</v>
          </cell>
          <cell r="BA112">
            <v>264</v>
          </cell>
          <cell r="BB112">
            <v>98</v>
          </cell>
          <cell r="BC112">
            <v>152</v>
          </cell>
          <cell r="BD112">
            <v>191</v>
          </cell>
          <cell r="BE112">
            <v>116</v>
          </cell>
          <cell r="BF112">
            <v>142</v>
          </cell>
          <cell r="BG112">
            <v>214</v>
          </cell>
          <cell r="BH112">
            <v>181</v>
          </cell>
          <cell r="BI112">
            <v>100</v>
          </cell>
          <cell r="BJ112">
            <v>212</v>
          </cell>
          <cell r="BK112">
            <v>121</v>
          </cell>
          <cell r="BL112">
            <v>98</v>
          </cell>
          <cell r="BM112">
            <v>147</v>
          </cell>
          <cell r="BN112">
            <v>169</v>
          </cell>
        </row>
        <row r="113">
          <cell r="A113" t="str">
            <v>2022F</v>
          </cell>
          <cell r="B113" t="str">
            <v>HI</v>
          </cell>
          <cell r="C113" t="str">
            <v>HYICB</v>
          </cell>
          <cell r="D113">
            <v>0</v>
          </cell>
          <cell r="E113">
            <v>0</v>
          </cell>
          <cell r="F113">
            <v>0</v>
          </cell>
          <cell r="G113">
            <v>0</v>
          </cell>
          <cell r="H113">
            <v>297</v>
          </cell>
          <cell r="I113">
            <v>282</v>
          </cell>
          <cell r="J113">
            <v>289</v>
          </cell>
          <cell r="K113">
            <v>288</v>
          </cell>
          <cell r="L113">
            <v>243</v>
          </cell>
          <cell r="M113">
            <v>260</v>
          </cell>
          <cell r="N113">
            <v>294</v>
          </cell>
          <cell r="O113">
            <v>234</v>
          </cell>
          <cell r="P113">
            <v>234</v>
          </cell>
          <cell r="Q113">
            <v>256</v>
          </cell>
          <cell r="R113">
            <v>253</v>
          </cell>
          <cell r="S113">
            <v>242</v>
          </cell>
          <cell r="T113">
            <v>242</v>
          </cell>
          <cell r="U113">
            <v>224</v>
          </cell>
          <cell r="V113">
            <v>216</v>
          </cell>
          <cell r="W113">
            <v>237</v>
          </cell>
          <cell r="X113">
            <v>227</v>
          </cell>
          <cell r="Y113">
            <v>227</v>
          </cell>
          <cell r="Z113">
            <v>227</v>
          </cell>
          <cell r="AA113">
            <v>227</v>
          </cell>
          <cell r="AB113">
            <v>227</v>
          </cell>
          <cell r="AC113">
            <v>227</v>
          </cell>
          <cell r="AD113">
            <v>227</v>
          </cell>
          <cell r="AE113">
            <v>227</v>
          </cell>
          <cell r="AF113">
            <v>227</v>
          </cell>
          <cell r="AG113">
            <v>114</v>
          </cell>
          <cell r="AH113">
            <v>194</v>
          </cell>
          <cell r="AI113">
            <v>173</v>
          </cell>
          <cell r="AJ113">
            <v>175</v>
          </cell>
          <cell r="AK113">
            <v>145</v>
          </cell>
          <cell r="AL113">
            <v>261</v>
          </cell>
          <cell r="AM113">
            <v>218</v>
          </cell>
          <cell r="AN113">
            <v>222</v>
          </cell>
          <cell r="AO113">
            <v>228</v>
          </cell>
          <cell r="AP113">
            <v>257</v>
          </cell>
          <cell r="AQ113">
            <v>239</v>
          </cell>
          <cell r="AR113">
            <v>206</v>
          </cell>
          <cell r="AS113">
            <v>172</v>
          </cell>
          <cell r="AT113">
            <v>205</v>
          </cell>
          <cell r="AU113">
            <v>171</v>
          </cell>
          <cell r="AV113">
            <v>125</v>
          </cell>
          <cell r="AW113">
            <v>116</v>
          </cell>
          <cell r="AX113">
            <v>131</v>
          </cell>
          <cell r="AY113">
            <v>129</v>
          </cell>
          <cell r="AZ113">
            <v>134</v>
          </cell>
          <cell r="BA113">
            <v>121</v>
          </cell>
          <cell r="BB113">
            <v>143</v>
          </cell>
          <cell r="BC113">
            <v>166</v>
          </cell>
          <cell r="BD113">
            <v>200</v>
          </cell>
          <cell r="BE113">
            <v>151</v>
          </cell>
          <cell r="BF113">
            <v>179</v>
          </cell>
          <cell r="BG113">
            <v>200</v>
          </cell>
          <cell r="BH113">
            <v>129</v>
          </cell>
          <cell r="BI113">
            <v>126</v>
          </cell>
          <cell r="BJ113">
            <v>118</v>
          </cell>
          <cell r="BK113">
            <v>202</v>
          </cell>
          <cell r="BL113">
            <v>239</v>
          </cell>
          <cell r="BM113">
            <v>245</v>
          </cell>
          <cell r="BN113">
            <v>207</v>
          </cell>
        </row>
        <row r="114">
          <cell r="A114" t="str">
            <v>2022F</v>
          </cell>
          <cell r="B114" t="str">
            <v>HI</v>
          </cell>
          <cell r="C114" t="str">
            <v>HYTCB</v>
          </cell>
          <cell r="D114">
            <v>93</v>
          </cell>
          <cell r="E114">
            <v>83</v>
          </cell>
          <cell r="F114">
            <v>69</v>
          </cell>
          <cell r="G114">
            <v>78</v>
          </cell>
          <cell r="H114">
            <v>393</v>
          </cell>
          <cell r="I114">
            <v>357</v>
          </cell>
          <cell r="J114">
            <v>382</v>
          </cell>
          <cell r="K114">
            <v>370</v>
          </cell>
          <cell r="L114">
            <v>321</v>
          </cell>
          <cell r="M114">
            <v>341</v>
          </cell>
          <cell r="N114">
            <v>368</v>
          </cell>
          <cell r="O114">
            <v>305</v>
          </cell>
          <cell r="P114">
            <v>309</v>
          </cell>
          <cell r="Q114">
            <v>323</v>
          </cell>
          <cell r="R114">
            <v>313</v>
          </cell>
          <cell r="S114">
            <v>305</v>
          </cell>
          <cell r="T114">
            <v>316</v>
          </cell>
          <cell r="U114">
            <v>293</v>
          </cell>
          <cell r="V114">
            <v>286</v>
          </cell>
          <cell r="W114">
            <v>307</v>
          </cell>
          <cell r="X114">
            <v>295</v>
          </cell>
          <cell r="Y114">
            <v>274</v>
          </cell>
          <cell r="Z114">
            <v>308</v>
          </cell>
          <cell r="AA114">
            <v>287</v>
          </cell>
          <cell r="AB114">
            <v>279</v>
          </cell>
          <cell r="AC114">
            <v>292</v>
          </cell>
          <cell r="AD114">
            <v>267</v>
          </cell>
          <cell r="AE114">
            <v>280</v>
          </cell>
          <cell r="AF114">
            <v>275</v>
          </cell>
          <cell r="AG114">
            <v>190</v>
          </cell>
          <cell r="AH114">
            <v>271</v>
          </cell>
          <cell r="AI114">
            <v>242</v>
          </cell>
          <cell r="AJ114">
            <v>209</v>
          </cell>
          <cell r="AK114">
            <v>192</v>
          </cell>
          <cell r="AL114">
            <v>476</v>
          </cell>
          <cell r="AM114">
            <v>334</v>
          </cell>
          <cell r="AN114">
            <v>355</v>
          </cell>
          <cell r="AO114">
            <v>394</v>
          </cell>
          <cell r="AP114">
            <v>414</v>
          </cell>
          <cell r="AQ114">
            <v>392</v>
          </cell>
          <cell r="AR114">
            <v>353</v>
          </cell>
          <cell r="AS114">
            <v>344</v>
          </cell>
          <cell r="AT114">
            <v>324</v>
          </cell>
          <cell r="AU114">
            <v>309</v>
          </cell>
          <cell r="AV114">
            <v>320</v>
          </cell>
          <cell r="AW114">
            <v>328</v>
          </cell>
          <cell r="AX114">
            <v>410</v>
          </cell>
          <cell r="AY114">
            <v>315</v>
          </cell>
          <cell r="AZ114">
            <v>288</v>
          </cell>
          <cell r="BA114">
            <v>384</v>
          </cell>
          <cell r="BB114">
            <v>240</v>
          </cell>
          <cell r="BC114">
            <v>318</v>
          </cell>
          <cell r="BD114">
            <v>391</v>
          </cell>
          <cell r="BE114">
            <v>267</v>
          </cell>
          <cell r="BF114">
            <v>321</v>
          </cell>
          <cell r="BG114">
            <v>413</v>
          </cell>
          <cell r="BH114">
            <v>310</v>
          </cell>
          <cell r="BI114">
            <v>225</v>
          </cell>
          <cell r="BJ114">
            <v>329</v>
          </cell>
          <cell r="BK114">
            <v>323</v>
          </cell>
          <cell r="BL114">
            <v>337</v>
          </cell>
          <cell r="BM114">
            <v>392</v>
          </cell>
          <cell r="BN114">
            <v>376</v>
          </cell>
        </row>
        <row r="115">
          <cell r="A115" t="str">
            <v>2022F</v>
          </cell>
          <cell r="B115" t="str">
            <v>HI</v>
          </cell>
          <cell r="C115" t="str">
            <v>HYTXB</v>
          </cell>
          <cell r="D115">
            <v>0</v>
          </cell>
          <cell r="E115">
            <v>0</v>
          </cell>
          <cell r="F115">
            <v>0</v>
          </cell>
          <cell r="G115">
            <v>0</v>
          </cell>
          <cell r="H115">
            <v>297</v>
          </cell>
          <cell r="I115">
            <v>282</v>
          </cell>
          <cell r="J115">
            <v>289</v>
          </cell>
          <cell r="K115">
            <v>288</v>
          </cell>
          <cell r="L115">
            <v>243</v>
          </cell>
          <cell r="M115">
            <v>260</v>
          </cell>
          <cell r="N115">
            <v>294</v>
          </cell>
          <cell r="O115">
            <v>234</v>
          </cell>
          <cell r="P115">
            <v>234</v>
          </cell>
          <cell r="Q115">
            <v>256</v>
          </cell>
          <cell r="R115">
            <v>253</v>
          </cell>
          <cell r="S115">
            <v>242</v>
          </cell>
          <cell r="T115">
            <v>242</v>
          </cell>
          <cell r="U115">
            <v>224</v>
          </cell>
          <cell r="V115">
            <v>216</v>
          </cell>
          <cell r="W115">
            <v>237</v>
          </cell>
          <cell r="X115">
            <v>227</v>
          </cell>
          <cell r="Y115">
            <v>227</v>
          </cell>
          <cell r="Z115">
            <v>227</v>
          </cell>
          <cell r="AA115">
            <v>227</v>
          </cell>
          <cell r="AB115">
            <v>227</v>
          </cell>
          <cell r="AC115">
            <v>227</v>
          </cell>
          <cell r="AD115">
            <v>227</v>
          </cell>
          <cell r="AE115">
            <v>227</v>
          </cell>
          <cell r="AF115">
            <v>227</v>
          </cell>
          <cell r="AG115">
            <v>114</v>
          </cell>
          <cell r="AH115">
            <v>194</v>
          </cell>
          <cell r="AI115">
            <v>173</v>
          </cell>
          <cell r="AJ115">
            <v>175</v>
          </cell>
          <cell r="AK115">
            <v>145</v>
          </cell>
          <cell r="AL115">
            <v>261</v>
          </cell>
          <cell r="AM115">
            <v>218</v>
          </cell>
          <cell r="AN115">
            <v>222</v>
          </cell>
          <cell r="AO115">
            <v>228</v>
          </cell>
          <cell r="AP115">
            <v>257</v>
          </cell>
          <cell r="AQ115">
            <v>239</v>
          </cell>
          <cell r="AR115">
            <v>206</v>
          </cell>
          <cell r="AS115">
            <v>172</v>
          </cell>
          <cell r="AT115">
            <v>205</v>
          </cell>
          <cell r="AU115">
            <v>171</v>
          </cell>
          <cell r="AV115">
            <v>125</v>
          </cell>
          <cell r="AW115">
            <v>116</v>
          </cell>
          <cell r="AX115">
            <v>131</v>
          </cell>
          <cell r="AY115">
            <v>129</v>
          </cell>
          <cell r="AZ115">
            <v>134</v>
          </cell>
          <cell r="BA115">
            <v>121</v>
          </cell>
          <cell r="BB115">
            <v>143</v>
          </cell>
          <cell r="BC115">
            <v>166</v>
          </cell>
          <cell r="BD115">
            <v>200</v>
          </cell>
          <cell r="BE115">
            <v>151</v>
          </cell>
          <cell r="BF115">
            <v>179</v>
          </cell>
          <cell r="BG115">
            <v>200</v>
          </cell>
          <cell r="BH115">
            <v>129</v>
          </cell>
          <cell r="BI115">
            <v>126</v>
          </cell>
          <cell r="BJ115">
            <v>118</v>
          </cell>
          <cell r="BK115">
            <v>202</v>
          </cell>
          <cell r="BL115">
            <v>239</v>
          </cell>
          <cell r="BM115">
            <v>245</v>
          </cell>
          <cell r="BN115">
            <v>207</v>
          </cell>
        </row>
        <row r="116">
          <cell r="A116" t="str">
            <v>2022F</v>
          </cell>
          <cell r="B116" t="str">
            <v>HI</v>
          </cell>
          <cell r="C116" t="str">
            <v>IQICB</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row>
        <row r="117">
          <cell r="A117" t="str">
            <v>2022F</v>
          </cell>
          <cell r="B117" t="str">
            <v>HI</v>
          </cell>
          <cell r="C117" t="str">
            <v>IQTCB</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row>
        <row r="118">
          <cell r="A118" t="str">
            <v>2022F</v>
          </cell>
          <cell r="B118" t="str">
            <v>HI</v>
          </cell>
          <cell r="C118" t="str">
            <v>IYICB</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row>
        <row r="119">
          <cell r="A119" t="str">
            <v>2022F</v>
          </cell>
          <cell r="B119" t="str">
            <v>HI</v>
          </cell>
          <cell r="C119" t="str">
            <v>IYTCB</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row>
        <row r="120">
          <cell r="A120" t="str">
            <v>2022F</v>
          </cell>
          <cell r="B120" t="str">
            <v>HI</v>
          </cell>
          <cell r="C120" t="str">
            <v>JFACB</v>
          </cell>
          <cell r="D120">
            <v>23519</v>
          </cell>
          <cell r="E120">
            <v>26540</v>
          </cell>
          <cell r="F120">
            <v>26015</v>
          </cell>
          <cell r="G120">
            <v>33588</v>
          </cell>
          <cell r="H120">
            <v>37911</v>
          </cell>
          <cell r="I120">
            <v>42262</v>
          </cell>
          <cell r="J120">
            <v>52755</v>
          </cell>
          <cell r="K120">
            <v>67277</v>
          </cell>
          <cell r="L120">
            <v>77451</v>
          </cell>
          <cell r="M120">
            <v>78939</v>
          </cell>
          <cell r="N120">
            <v>80060</v>
          </cell>
          <cell r="O120">
            <v>91531</v>
          </cell>
          <cell r="P120">
            <v>91261</v>
          </cell>
          <cell r="Q120">
            <v>92860</v>
          </cell>
          <cell r="R120">
            <v>83633</v>
          </cell>
          <cell r="S120">
            <v>83464</v>
          </cell>
          <cell r="T120">
            <v>79834</v>
          </cell>
          <cell r="U120">
            <v>83618</v>
          </cell>
          <cell r="V120">
            <v>83578</v>
          </cell>
          <cell r="W120">
            <v>85912</v>
          </cell>
          <cell r="X120">
            <v>79244</v>
          </cell>
          <cell r="Y120">
            <v>56165</v>
          </cell>
          <cell r="Z120">
            <v>41635</v>
          </cell>
          <cell r="AA120">
            <v>62471</v>
          </cell>
          <cell r="AB120">
            <v>72629</v>
          </cell>
          <cell r="AC120">
            <v>74436</v>
          </cell>
          <cell r="AD120">
            <v>56962</v>
          </cell>
          <cell r="AE120">
            <v>64386</v>
          </cell>
          <cell r="AF120">
            <v>67174</v>
          </cell>
          <cell r="AG120">
            <v>74414</v>
          </cell>
          <cell r="AH120">
            <v>71051</v>
          </cell>
          <cell r="AI120">
            <v>62557</v>
          </cell>
          <cell r="AJ120">
            <v>56501</v>
          </cell>
          <cell r="AK120">
            <v>50409</v>
          </cell>
          <cell r="AL120">
            <v>53705</v>
          </cell>
          <cell r="AM120">
            <v>56358</v>
          </cell>
          <cell r="AN120">
            <v>57194</v>
          </cell>
          <cell r="AO120">
            <v>57955</v>
          </cell>
          <cell r="AP120">
            <v>56695</v>
          </cell>
          <cell r="AQ120">
            <v>53720</v>
          </cell>
          <cell r="AR120">
            <v>53511</v>
          </cell>
          <cell r="AS120">
            <v>50437</v>
          </cell>
          <cell r="AT120">
            <v>57774</v>
          </cell>
          <cell r="AU120">
            <v>72056</v>
          </cell>
          <cell r="AV120">
            <v>75861</v>
          </cell>
          <cell r="AW120">
            <v>92831</v>
          </cell>
          <cell r="AX120">
            <v>86945</v>
          </cell>
          <cell r="AY120">
            <v>72329</v>
          </cell>
          <cell r="AZ120">
            <v>60679</v>
          </cell>
          <cell r="BA120">
            <v>52748</v>
          </cell>
          <cell r="BB120">
            <v>76176</v>
          </cell>
          <cell r="BC120">
            <v>78994</v>
          </cell>
          <cell r="BD120">
            <v>83443</v>
          </cell>
          <cell r="BE120">
            <v>87629</v>
          </cell>
          <cell r="BF120">
            <v>89198</v>
          </cell>
          <cell r="BG120">
            <v>92249</v>
          </cell>
          <cell r="BH120">
            <v>91487</v>
          </cell>
          <cell r="BI120">
            <v>97496</v>
          </cell>
          <cell r="BJ120">
            <v>98917</v>
          </cell>
          <cell r="BK120">
            <v>101049</v>
          </cell>
          <cell r="BL120">
            <v>51318</v>
          </cell>
          <cell r="BM120">
            <v>76399</v>
          </cell>
          <cell r="BN120">
            <v>88250</v>
          </cell>
        </row>
        <row r="121">
          <cell r="A121" t="str">
            <v>2022F</v>
          </cell>
          <cell r="B121" t="str">
            <v>HI</v>
          </cell>
          <cell r="C121" t="str">
            <v>JFTCB</v>
          </cell>
          <cell r="D121">
            <v>23519</v>
          </cell>
          <cell r="E121">
            <v>26540</v>
          </cell>
          <cell r="F121">
            <v>26015</v>
          </cell>
          <cell r="G121">
            <v>33588</v>
          </cell>
          <cell r="H121">
            <v>37911</v>
          </cell>
          <cell r="I121">
            <v>42262</v>
          </cell>
          <cell r="J121">
            <v>52755</v>
          </cell>
          <cell r="K121">
            <v>67277</v>
          </cell>
          <cell r="L121">
            <v>77451</v>
          </cell>
          <cell r="M121">
            <v>78939</v>
          </cell>
          <cell r="N121">
            <v>80060</v>
          </cell>
          <cell r="O121">
            <v>91531</v>
          </cell>
          <cell r="P121">
            <v>91261</v>
          </cell>
          <cell r="Q121">
            <v>92860</v>
          </cell>
          <cell r="R121">
            <v>83633</v>
          </cell>
          <cell r="S121">
            <v>83464</v>
          </cell>
          <cell r="T121">
            <v>79834</v>
          </cell>
          <cell r="U121">
            <v>83618</v>
          </cell>
          <cell r="V121">
            <v>83578</v>
          </cell>
          <cell r="W121">
            <v>85912</v>
          </cell>
          <cell r="X121">
            <v>79244</v>
          </cell>
          <cell r="Y121">
            <v>56165</v>
          </cell>
          <cell r="Z121">
            <v>41635</v>
          </cell>
          <cell r="AA121">
            <v>62471</v>
          </cell>
          <cell r="AB121">
            <v>72629</v>
          </cell>
          <cell r="AC121">
            <v>74436</v>
          </cell>
          <cell r="AD121">
            <v>56962</v>
          </cell>
          <cell r="AE121">
            <v>64386</v>
          </cell>
          <cell r="AF121">
            <v>67174</v>
          </cell>
          <cell r="AG121">
            <v>74414</v>
          </cell>
          <cell r="AH121">
            <v>71051</v>
          </cell>
          <cell r="AI121">
            <v>62557</v>
          </cell>
          <cell r="AJ121">
            <v>56501</v>
          </cell>
          <cell r="AK121">
            <v>50409</v>
          </cell>
          <cell r="AL121">
            <v>53705</v>
          </cell>
          <cell r="AM121">
            <v>56358</v>
          </cell>
          <cell r="AN121">
            <v>57194</v>
          </cell>
          <cell r="AO121">
            <v>57955</v>
          </cell>
          <cell r="AP121">
            <v>56695</v>
          </cell>
          <cell r="AQ121">
            <v>53720</v>
          </cell>
          <cell r="AR121">
            <v>53511</v>
          </cell>
          <cell r="AS121">
            <v>50437</v>
          </cell>
          <cell r="AT121">
            <v>57774</v>
          </cell>
          <cell r="AU121">
            <v>72056</v>
          </cell>
          <cell r="AV121">
            <v>75861</v>
          </cell>
          <cell r="AW121">
            <v>92831</v>
          </cell>
          <cell r="AX121">
            <v>86945</v>
          </cell>
          <cell r="AY121">
            <v>72329</v>
          </cell>
          <cell r="AZ121">
            <v>60679</v>
          </cell>
          <cell r="BA121">
            <v>52748</v>
          </cell>
          <cell r="BB121">
            <v>76176</v>
          </cell>
          <cell r="BC121">
            <v>78994</v>
          </cell>
          <cell r="BD121">
            <v>83443</v>
          </cell>
          <cell r="BE121">
            <v>87629</v>
          </cell>
          <cell r="BF121">
            <v>89198</v>
          </cell>
          <cell r="BG121">
            <v>92249</v>
          </cell>
          <cell r="BH121">
            <v>91487</v>
          </cell>
          <cell r="BI121">
            <v>97496</v>
          </cell>
          <cell r="BJ121">
            <v>98917</v>
          </cell>
          <cell r="BK121">
            <v>101049</v>
          </cell>
          <cell r="BL121">
            <v>51318</v>
          </cell>
          <cell r="BM121">
            <v>76399</v>
          </cell>
          <cell r="BN121">
            <v>88250</v>
          </cell>
        </row>
        <row r="122">
          <cell r="A122" t="str">
            <v>2022F</v>
          </cell>
          <cell r="B122" t="str">
            <v>HI</v>
          </cell>
          <cell r="C122" t="str">
            <v>JFTXB</v>
          </cell>
          <cell r="D122">
            <v>23519</v>
          </cell>
          <cell r="E122">
            <v>26540</v>
          </cell>
          <cell r="F122">
            <v>26015</v>
          </cell>
          <cell r="G122">
            <v>33588</v>
          </cell>
          <cell r="H122">
            <v>37911</v>
          </cell>
          <cell r="I122">
            <v>42262</v>
          </cell>
          <cell r="J122">
            <v>52755</v>
          </cell>
          <cell r="K122">
            <v>67277</v>
          </cell>
          <cell r="L122">
            <v>77451</v>
          </cell>
          <cell r="M122">
            <v>78939</v>
          </cell>
          <cell r="N122">
            <v>80060</v>
          </cell>
          <cell r="O122">
            <v>91531</v>
          </cell>
          <cell r="P122">
            <v>91261</v>
          </cell>
          <cell r="Q122">
            <v>92860</v>
          </cell>
          <cell r="R122">
            <v>83633</v>
          </cell>
          <cell r="S122">
            <v>83464</v>
          </cell>
          <cell r="T122">
            <v>79834</v>
          </cell>
          <cell r="U122">
            <v>83618</v>
          </cell>
          <cell r="V122">
            <v>83578</v>
          </cell>
          <cell r="W122">
            <v>85912</v>
          </cell>
          <cell r="X122">
            <v>79244</v>
          </cell>
          <cell r="Y122">
            <v>56165</v>
          </cell>
          <cell r="Z122">
            <v>41635</v>
          </cell>
          <cell r="AA122">
            <v>62471</v>
          </cell>
          <cell r="AB122">
            <v>72629</v>
          </cell>
          <cell r="AC122">
            <v>74436</v>
          </cell>
          <cell r="AD122">
            <v>56962</v>
          </cell>
          <cell r="AE122">
            <v>64386</v>
          </cell>
          <cell r="AF122">
            <v>67174</v>
          </cell>
          <cell r="AG122">
            <v>74414</v>
          </cell>
          <cell r="AH122">
            <v>71051</v>
          </cell>
          <cell r="AI122">
            <v>62557</v>
          </cell>
          <cell r="AJ122">
            <v>56501</v>
          </cell>
          <cell r="AK122">
            <v>50409</v>
          </cell>
          <cell r="AL122">
            <v>53705</v>
          </cell>
          <cell r="AM122">
            <v>56358</v>
          </cell>
          <cell r="AN122">
            <v>57194</v>
          </cell>
          <cell r="AO122">
            <v>57955</v>
          </cell>
          <cell r="AP122">
            <v>56695</v>
          </cell>
          <cell r="AQ122">
            <v>53720</v>
          </cell>
          <cell r="AR122">
            <v>53511</v>
          </cell>
          <cell r="AS122">
            <v>50437</v>
          </cell>
          <cell r="AT122">
            <v>57774</v>
          </cell>
          <cell r="AU122">
            <v>72056</v>
          </cell>
          <cell r="AV122">
            <v>75861</v>
          </cell>
          <cell r="AW122">
            <v>92831</v>
          </cell>
          <cell r="AX122">
            <v>86945</v>
          </cell>
          <cell r="AY122">
            <v>72329</v>
          </cell>
          <cell r="AZ122">
            <v>60679</v>
          </cell>
          <cell r="BA122">
            <v>52748</v>
          </cell>
          <cell r="BB122">
            <v>76176</v>
          </cell>
          <cell r="BC122">
            <v>78994</v>
          </cell>
          <cell r="BD122">
            <v>83443</v>
          </cell>
          <cell r="BE122">
            <v>87629</v>
          </cell>
          <cell r="BF122">
            <v>89198</v>
          </cell>
          <cell r="BG122">
            <v>92249</v>
          </cell>
          <cell r="BH122">
            <v>91487</v>
          </cell>
          <cell r="BI122">
            <v>97496</v>
          </cell>
          <cell r="BJ122">
            <v>98917</v>
          </cell>
          <cell r="BK122">
            <v>101049</v>
          </cell>
          <cell r="BL122">
            <v>51318</v>
          </cell>
          <cell r="BM122">
            <v>76399</v>
          </cell>
          <cell r="BN122">
            <v>88250</v>
          </cell>
        </row>
        <row r="123">
          <cell r="A123" t="str">
            <v>2022F</v>
          </cell>
          <cell r="B123" t="str">
            <v>HI</v>
          </cell>
          <cell r="C123" t="str">
            <v>KSCCB</v>
          </cell>
          <cell r="D123">
            <v>131</v>
          </cell>
          <cell r="E123">
            <v>243</v>
          </cell>
          <cell r="F123">
            <v>233</v>
          </cell>
          <cell r="G123">
            <v>199</v>
          </cell>
          <cell r="H123">
            <v>260</v>
          </cell>
          <cell r="I123">
            <v>221</v>
          </cell>
          <cell r="J123">
            <v>194</v>
          </cell>
          <cell r="K123">
            <v>187</v>
          </cell>
          <cell r="L123">
            <v>119</v>
          </cell>
          <cell r="M123">
            <v>136</v>
          </cell>
          <cell r="N123">
            <v>493</v>
          </cell>
          <cell r="O123">
            <v>266</v>
          </cell>
          <cell r="P123">
            <v>198</v>
          </cell>
          <cell r="Q123">
            <v>142</v>
          </cell>
          <cell r="R123">
            <v>204</v>
          </cell>
          <cell r="S123">
            <v>253</v>
          </cell>
          <cell r="T123">
            <v>527</v>
          </cell>
          <cell r="U123">
            <v>687</v>
          </cell>
          <cell r="V123">
            <v>612</v>
          </cell>
          <cell r="W123">
            <v>34</v>
          </cell>
          <cell r="X123">
            <v>0</v>
          </cell>
          <cell r="Y123">
            <v>0</v>
          </cell>
          <cell r="Z123">
            <v>0</v>
          </cell>
          <cell r="AA123">
            <v>6</v>
          </cell>
          <cell r="AB123">
            <v>7</v>
          </cell>
          <cell r="AC123">
            <v>7</v>
          </cell>
          <cell r="AD123">
            <v>17</v>
          </cell>
          <cell r="AE123">
            <v>10</v>
          </cell>
          <cell r="AF123">
            <v>1</v>
          </cell>
          <cell r="AG123">
            <v>1</v>
          </cell>
          <cell r="AH123">
            <v>1</v>
          </cell>
          <cell r="AI123">
            <v>1</v>
          </cell>
          <cell r="AJ123">
            <v>0</v>
          </cell>
          <cell r="AK123">
            <v>4</v>
          </cell>
          <cell r="AL123">
            <v>1</v>
          </cell>
          <cell r="AM123">
            <v>1</v>
          </cell>
          <cell r="AN123">
            <v>0</v>
          </cell>
          <cell r="AO123">
            <v>1</v>
          </cell>
          <cell r="AP123">
            <v>1</v>
          </cell>
          <cell r="AQ123">
            <v>0</v>
          </cell>
          <cell r="AR123">
            <v>1</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row>
        <row r="124">
          <cell r="A124" t="str">
            <v>2022F</v>
          </cell>
          <cell r="B124" t="str">
            <v>HI</v>
          </cell>
          <cell r="C124" t="str">
            <v>KSICB</v>
          </cell>
          <cell r="D124">
            <v>386</v>
          </cell>
          <cell r="E124">
            <v>150</v>
          </cell>
          <cell r="F124">
            <v>80</v>
          </cell>
          <cell r="G124">
            <v>82</v>
          </cell>
          <cell r="H124">
            <v>24</v>
          </cell>
          <cell r="I124">
            <v>57</v>
          </cell>
          <cell r="J124">
            <v>17</v>
          </cell>
          <cell r="K124">
            <v>0</v>
          </cell>
          <cell r="L124">
            <v>34</v>
          </cell>
          <cell r="M124">
            <v>28</v>
          </cell>
          <cell r="N124">
            <v>374</v>
          </cell>
          <cell r="O124">
            <v>187</v>
          </cell>
          <cell r="P124">
            <v>96</v>
          </cell>
          <cell r="Q124">
            <v>91</v>
          </cell>
          <cell r="R124">
            <v>221</v>
          </cell>
          <cell r="S124">
            <v>176</v>
          </cell>
          <cell r="T124">
            <v>202</v>
          </cell>
          <cell r="U124">
            <v>270</v>
          </cell>
          <cell r="V124">
            <v>215</v>
          </cell>
          <cell r="W124">
            <v>193</v>
          </cell>
          <cell r="X124">
            <v>51</v>
          </cell>
          <cell r="Y124">
            <v>0</v>
          </cell>
          <cell r="Z124">
            <v>0</v>
          </cell>
          <cell r="AA124">
            <v>1</v>
          </cell>
          <cell r="AB124">
            <v>1</v>
          </cell>
          <cell r="AC124">
            <v>1</v>
          </cell>
          <cell r="AD124">
            <v>1</v>
          </cell>
          <cell r="AE124">
            <v>1</v>
          </cell>
          <cell r="AF124">
            <v>1</v>
          </cell>
          <cell r="AG124">
            <v>1</v>
          </cell>
          <cell r="AH124">
            <v>1</v>
          </cell>
          <cell r="AI124">
            <v>1</v>
          </cell>
          <cell r="AJ124">
            <v>1</v>
          </cell>
          <cell r="AK124">
            <v>2</v>
          </cell>
          <cell r="AL124">
            <v>3</v>
          </cell>
          <cell r="AM124">
            <v>2</v>
          </cell>
          <cell r="AN124">
            <v>3</v>
          </cell>
          <cell r="AO124">
            <v>2</v>
          </cell>
          <cell r="AP124">
            <v>1</v>
          </cell>
          <cell r="AQ124">
            <v>1</v>
          </cell>
          <cell r="AR124">
            <v>0</v>
          </cell>
          <cell r="AS124">
            <v>1</v>
          </cell>
          <cell r="AT124">
            <v>0</v>
          </cell>
          <cell r="AU124">
            <v>1</v>
          </cell>
          <cell r="AV124">
            <v>0</v>
          </cell>
          <cell r="AW124">
            <v>1</v>
          </cell>
          <cell r="AX124">
            <v>1</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row>
        <row r="125">
          <cell r="A125" t="str">
            <v>2022F</v>
          </cell>
          <cell r="B125" t="str">
            <v>HI</v>
          </cell>
          <cell r="C125" t="str">
            <v>KSRCB</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row>
        <row r="126">
          <cell r="A126" t="str">
            <v>2022F</v>
          </cell>
          <cell r="B126" t="str">
            <v>HI</v>
          </cell>
          <cell r="C126" t="str">
            <v>KSTCB</v>
          </cell>
          <cell r="D126">
            <v>517</v>
          </cell>
          <cell r="E126">
            <v>394</v>
          </cell>
          <cell r="F126">
            <v>312</v>
          </cell>
          <cell r="G126">
            <v>281</v>
          </cell>
          <cell r="H126">
            <v>284</v>
          </cell>
          <cell r="I126">
            <v>278</v>
          </cell>
          <cell r="J126">
            <v>211</v>
          </cell>
          <cell r="K126">
            <v>187</v>
          </cell>
          <cell r="L126">
            <v>153</v>
          </cell>
          <cell r="M126">
            <v>165</v>
          </cell>
          <cell r="N126">
            <v>868</v>
          </cell>
          <cell r="O126">
            <v>454</v>
          </cell>
          <cell r="P126">
            <v>295</v>
          </cell>
          <cell r="Q126">
            <v>232</v>
          </cell>
          <cell r="R126">
            <v>425</v>
          </cell>
          <cell r="S126">
            <v>429</v>
          </cell>
          <cell r="T126">
            <v>729</v>
          </cell>
          <cell r="U126">
            <v>957</v>
          </cell>
          <cell r="V126">
            <v>828</v>
          </cell>
          <cell r="W126">
            <v>227</v>
          </cell>
          <cell r="X126">
            <v>51</v>
          </cell>
          <cell r="Y126">
            <v>0</v>
          </cell>
          <cell r="Z126">
            <v>0</v>
          </cell>
          <cell r="AA126">
            <v>8</v>
          </cell>
          <cell r="AB126">
            <v>9</v>
          </cell>
          <cell r="AC126">
            <v>9</v>
          </cell>
          <cell r="AD126">
            <v>18</v>
          </cell>
          <cell r="AE126">
            <v>11</v>
          </cell>
          <cell r="AF126">
            <v>2</v>
          </cell>
          <cell r="AG126">
            <v>2</v>
          </cell>
          <cell r="AH126">
            <v>2</v>
          </cell>
          <cell r="AI126">
            <v>1</v>
          </cell>
          <cell r="AJ126">
            <v>2</v>
          </cell>
          <cell r="AK126">
            <v>6</v>
          </cell>
          <cell r="AL126">
            <v>4</v>
          </cell>
          <cell r="AM126">
            <v>3</v>
          </cell>
          <cell r="AN126">
            <v>3</v>
          </cell>
          <cell r="AO126">
            <v>3</v>
          </cell>
          <cell r="AP126">
            <v>1</v>
          </cell>
          <cell r="AQ126">
            <v>1</v>
          </cell>
          <cell r="AR126">
            <v>1</v>
          </cell>
          <cell r="AS126">
            <v>1</v>
          </cell>
          <cell r="AT126">
            <v>1</v>
          </cell>
          <cell r="AU126">
            <v>1</v>
          </cell>
          <cell r="AV126">
            <v>1</v>
          </cell>
          <cell r="AW126">
            <v>1</v>
          </cell>
          <cell r="AX126">
            <v>1</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row>
        <row r="127">
          <cell r="A127" t="str">
            <v>2022F</v>
          </cell>
          <cell r="B127" t="str">
            <v>HI</v>
          </cell>
          <cell r="C127" t="str">
            <v>KSTXB</v>
          </cell>
          <cell r="D127">
            <v>517</v>
          </cell>
          <cell r="E127">
            <v>394</v>
          </cell>
          <cell r="F127">
            <v>312</v>
          </cell>
          <cell r="G127">
            <v>281</v>
          </cell>
          <cell r="H127">
            <v>284</v>
          </cell>
          <cell r="I127">
            <v>278</v>
          </cell>
          <cell r="J127">
            <v>211</v>
          </cell>
          <cell r="K127">
            <v>187</v>
          </cell>
          <cell r="L127">
            <v>153</v>
          </cell>
          <cell r="M127">
            <v>165</v>
          </cell>
          <cell r="N127">
            <v>868</v>
          </cell>
          <cell r="O127">
            <v>454</v>
          </cell>
          <cell r="P127">
            <v>295</v>
          </cell>
          <cell r="Q127">
            <v>232</v>
          </cell>
          <cell r="R127">
            <v>425</v>
          </cell>
          <cell r="S127">
            <v>429</v>
          </cell>
          <cell r="T127">
            <v>729</v>
          </cell>
          <cell r="U127">
            <v>957</v>
          </cell>
          <cell r="V127">
            <v>828</v>
          </cell>
          <cell r="W127">
            <v>227</v>
          </cell>
          <cell r="X127">
            <v>51</v>
          </cell>
          <cell r="Y127">
            <v>0</v>
          </cell>
          <cell r="Z127">
            <v>0</v>
          </cell>
          <cell r="AA127">
            <v>8</v>
          </cell>
          <cell r="AB127">
            <v>9</v>
          </cell>
          <cell r="AC127">
            <v>9</v>
          </cell>
          <cell r="AD127">
            <v>18</v>
          </cell>
          <cell r="AE127">
            <v>11</v>
          </cell>
          <cell r="AF127">
            <v>2</v>
          </cell>
          <cell r="AG127">
            <v>2</v>
          </cell>
          <cell r="AH127">
            <v>2</v>
          </cell>
          <cell r="AI127">
            <v>1</v>
          </cell>
          <cell r="AJ127">
            <v>2</v>
          </cell>
          <cell r="AK127">
            <v>6</v>
          </cell>
          <cell r="AL127">
            <v>4</v>
          </cell>
          <cell r="AM127">
            <v>3</v>
          </cell>
          <cell r="AN127">
            <v>3</v>
          </cell>
          <cell r="AO127">
            <v>3</v>
          </cell>
          <cell r="AP127">
            <v>1</v>
          </cell>
          <cell r="AQ127">
            <v>1</v>
          </cell>
          <cell r="AR127">
            <v>1</v>
          </cell>
          <cell r="AS127">
            <v>1</v>
          </cell>
          <cell r="AT127">
            <v>1</v>
          </cell>
          <cell r="AU127">
            <v>1</v>
          </cell>
          <cell r="AV127">
            <v>1</v>
          </cell>
          <cell r="AW127">
            <v>1</v>
          </cell>
          <cell r="AX127">
            <v>1</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row>
        <row r="128">
          <cell r="A128" t="str">
            <v>2022F</v>
          </cell>
          <cell r="B128" t="str">
            <v>HI</v>
          </cell>
          <cell r="C128" t="str">
            <v>LDVHN</v>
          </cell>
          <cell r="BH128">
            <v>1005.5</v>
          </cell>
          <cell r="BI128">
            <v>1022.5</v>
          </cell>
          <cell r="BJ128">
            <v>1029</v>
          </cell>
          <cell r="BK128">
            <v>1030.5</v>
          </cell>
          <cell r="BL128">
            <v>996.1</v>
          </cell>
          <cell r="BM128">
            <v>1012.6</v>
          </cell>
          <cell r="BN128">
            <v>1005.2</v>
          </cell>
        </row>
        <row r="129">
          <cell r="A129" t="str">
            <v>2022F</v>
          </cell>
          <cell r="B129" t="str">
            <v>HI</v>
          </cell>
          <cell r="C129" t="str">
            <v>LOACB</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row>
        <row r="130">
          <cell r="A130" t="str">
            <v>2022F</v>
          </cell>
          <cell r="B130" t="str">
            <v>HI</v>
          </cell>
          <cell r="C130" t="str">
            <v>LOCCB</v>
          </cell>
          <cell r="D130">
            <v>3096</v>
          </cell>
          <cell r="E130">
            <v>3039</v>
          </cell>
          <cell r="F130">
            <v>3093</v>
          </cell>
          <cell r="G130">
            <v>3445</v>
          </cell>
          <cell r="H130">
            <v>3742</v>
          </cell>
          <cell r="I130">
            <v>3844</v>
          </cell>
          <cell r="J130">
            <v>4165</v>
          </cell>
          <cell r="K130">
            <v>4668</v>
          </cell>
          <cell r="L130">
            <v>5013</v>
          </cell>
          <cell r="M130">
            <v>5407</v>
          </cell>
          <cell r="N130">
            <v>6155</v>
          </cell>
          <cell r="O130">
            <v>6507</v>
          </cell>
          <cell r="P130">
            <v>7642</v>
          </cell>
          <cell r="Q130">
            <v>8051</v>
          </cell>
          <cell r="R130">
            <v>8135</v>
          </cell>
          <cell r="S130">
            <v>8466</v>
          </cell>
          <cell r="T130">
            <v>9194</v>
          </cell>
          <cell r="U130">
            <v>9993</v>
          </cell>
          <cell r="V130">
            <v>10443</v>
          </cell>
          <cell r="W130">
            <v>10580</v>
          </cell>
          <cell r="X130">
            <v>11087</v>
          </cell>
          <cell r="Y130">
            <v>10292</v>
          </cell>
          <cell r="Z130">
            <v>9645</v>
          </cell>
          <cell r="AA130">
            <v>10066</v>
          </cell>
          <cell r="AB130">
            <v>11512</v>
          </cell>
          <cell r="AC130">
            <v>11388</v>
          </cell>
          <cell r="AD130">
            <v>12625</v>
          </cell>
          <cell r="AE130">
            <v>13670</v>
          </cell>
          <cell r="AF130">
            <v>14815</v>
          </cell>
          <cell r="AG130">
            <v>15872</v>
          </cell>
          <cell r="AH130">
            <v>20931</v>
          </cell>
          <cell r="AI130">
            <v>16369</v>
          </cell>
          <cell r="AJ130">
            <v>19388</v>
          </cell>
          <cell r="AK130">
            <v>19182</v>
          </cell>
          <cell r="AL130">
            <v>20314</v>
          </cell>
          <cell r="AM130">
            <v>21829</v>
          </cell>
          <cell r="AN130">
            <v>22041</v>
          </cell>
          <cell r="AO130">
            <v>22207</v>
          </cell>
          <cell r="AP130">
            <v>22019</v>
          </cell>
          <cell r="AQ130">
            <v>22821</v>
          </cell>
          <cell r="AR130">
            <v>23365</v>
          </cell>
          <cell r="AS130">
            <v>22868</v>
          </cell>
          <cell r="AT130">
            <v>24902</v>
          </cell>
          <cell r="AU130">
            <v>22273</v>
          </cell>
          <cell r="AV130">
            <v>22335</v>
          </cell>
          <cell r="AW130">
            <v>21764</v>
          </cell>
          <cell r="AX130">
            <v>21865</v>
          </cell>
          <cell r="AY130">
            <v>22012</v>
          </cell>
          <cell r="AZ130">
            <v>21575</v>
          </cell>
          <cell r="BA130">
            <v>20924</v>
          </cell>
          <cell r="BB130">
            <v>20554</v>
          </cell>
          <cell r="BC130">
            <v>20621</v>
          </cell>
          <cell r="BD130">
            <v>19354</v>
          </cell>
          <cell r="BE130">
            <v>18863</v>
          </cell>
          <cell r="BF130">
            <v>18325</v>
          </cell>
          <cell r="BG130">
            <v>17841</v>
          </cell>
          <cell r="BH130">
            <v>17617</v>
          </cell>
          <cell r="BI130">
            <v>17629</v>
          </cell>
          <cell r="BJ130">
            <v>17032</v>
          </cell>
          <cell r="BK130">
            <v>16849</v>
          </cell>
          <cell r="BL130">
            <v>15120</v>
          </cell>
          <cell r="BM130">
            <v>15332</v>
          </cell>
          <cell r="BN130">
            <v>15710</v>
          </cell>
        </row>
        <row r="131">
          <cell r="A131" t="str">
            <v>2022F</v>
          </cell>
          <cell r="B131" t="str">
            <v>HI</v>
          </cell>
          <cell r="C131" t="str">
            <v>LOICB</v>
          </cell>
          <cell r="D131">
            <v>4714</v>
          </cell>
          <cell r="E131">
            <v>5742</v>
          </cell>
          <cell r="F131">
            <v>6641</v>
          </cell>
          <cell r="G131">
            <v>7563</v>
          </cell>
          <cell r="H131">
            <v>8512</v>
          </cell>
          <cell r="I131">
            <v>8515</v>
          </cell>
          <cell r="J131">
            <v>9220</v>
          </cell>
          <cell r="K131">
            <v>9198</v>
          </cell>
          <cell r="L131">
            <v>10631</v>
          </cell>
          <cell r="M131">
            <v>12170</v>
          </cell>
          <cell r="N131">
            <v>13729</v>
          </cell>
          <cell r="O131">
            <v>15732</v>
          </cell>
          <cell r="P131">
            <v>18030</v>
          </cell>
          <cell r="Q131">
            <v>18019</v>
          </cell>
          <cell r="R131">
            <v>18848</v>
          </cell>
          <cell r="S131">
            <v>19373</v>
          </cell>
          <cell r="T131">
            <v>20627</v>
          </cell>
          <cell r="U131">
            <v>21562</v>
          </cell>
          <cell r="V131">
            <v>22028</v>
          </cell>
          <cell r="W131">
            <v>22014</v>
          </cell>
          <cell r="X131">
            <v>22962</v>
          </cell>
          <cell r="Y131">
            <v>23192</v>
          </cell>
          <cell r="Z131">
            <v>22256</v>
          </cell>
          <cell r="AA131">
            <v>22962</v>
          </cell>
          <cell r="AB131">
            <v>22824</v>
          </cell>
          <cell r="AC131">
            <v>22199</v>
          </cell>
          <cell r="AD131">
            <v>22339</v>
          </cell>
          <cell r="AE131">
            <v>23117</v>
          </cell>
          <cell r="AF131">
            <v>24991</v>
          </cell>
          <cell r="AG131">
            <v>26375</v>
          </cell>
          <cell r="AH131">
            <v>34690</v>
          </cell>
          <cell r="AI131">
            <v>26221</v>
          </cell>
          <cell r="AJ131">
            <v>30570</v>
          </cell>
          <cell r="AK131">
            <v>29889</v>
          </cell>
          <cell r="AL131">
            <v>29606</v>
          </cell>
          <cell r="AM131">
            <v>29874</v>
          </cell>
          <cell r="AN131">
            <v>30373</v>
          </cell>
          <cell r="AO131">
            <v>30170</v>
          </cell>
          <cell r="AP131">
            <v>29436</v>
          </cell>
          <cell r="AQ131">
            <v>29049</v>
          </cell>
          <cell r="AR131">
            <v>28970</v>
          </cell>
          <cell r="AS131">
            <v>27150</v>
          </cell>
          <cell r="AT131">
            <v>29132</v>
          </cell>
          <cell r="AU131">
            <v>24357</v>
          </cell>
          <cell r="AV131">
            <v>24207</v>
          </cell>
          <cell r="AW131">
            <v>24583</v>
          </cell>
          <cell r="AX131">
            <v>24409</v>
          </cell>
          <cell r="AY131">
            <v>24163</v>
          </cell>
          <cell r="AZ131">
            <v>23445</v>
          </cell>
          <cell r="BA131">
            <v>22745</v>
          </cell>
          <cell r="BB131">
            <v>22502</v>
          </cell>
          <cell r="BC131">
            <v>22437</v>
          </cell>
          <cell r="BD131">
            <v>21885</v>
          </cell>
          <cell r="BE131">
            <v>20893</v>
          </cell>
          <cell r="BF131">
            <v>21117</v>
          </cell>
          <cell r="BG131">
            <v>20770</v>
          </cell>
          <cell r="BH131">
            <v>21077</v>
          </cell>
          <cell r="BI131">
            <v>20668</v>
          </cell>
          <cell r="BJ131">
            <v>20179</v>
          </cell>
          <cell r="BK131">
            <v>20031</v>
          </cell>
          <cell r="BL131">
            <v>18382</v>
          </cell>
          <cell r="BM131">
            <v>18318</v>
          </cell>
          <cell r="BN131">
            <v>19114</v>
          </cell>
        </row>
        <row r="132">
          <cell r="A132" t="str">
            <v>2022F</v>
          </cell>
          <cell r="B132" t="str">
            <v>HI</v>
          </cell>
          <cell r="C132" t="str">
            <v>LORCB</v>
          </cell>
          <cell r="D132">
            <v>5210</v>
          </cell>
          <cell r="E132">
            <v>5176</v>
          </cell>
          <cell r="F132">
            <v>5317</v>
          </cell>
          <cell r="G132">
            <v>5977</v>
          </cell>
          <cell r="H132">
            <v>6444</v>
          </cell>
          <cell r="I132">
            <v>6687</v>
          </cell>
          <cell r="J132">
            <v>7091</v>
          </cell>
          <cell r="K132">
            <v>7974</v>
          </cell>
          <cell r="L132">
            <v>8486</v>
          </cell>
          <cell r="M132">
            <v>9238</v>
          </cell>
          <cell r="N132">
            <v>10255</v>
          </cell>
          <cell r="O132">
            <v>11057</v>
          </cell>
          <cell r="P132">
            <v>12609</v>
          </cell>
          <cell r="Q132">
            <v>12657</v>
          </cell>
          <cell r="R132">
            <v>12795</v>
          </cell>
          <cell r="S132">
            <v>12694</v>
          </cell>
          <cell r="T132">
            <v>13445</v>
          </cell>
          <cell r="U132">
            <v>13765</v>
          </cell>
          <cell r="V132">
            <v>13823</v>
          </cell>
          <cell r="W132">
            <v>13823</v>
          </cell>
          <cell r="X132">
            <v>13961</v>
          </cell>
          <cell r="Y132">
            <v>13646</v>
          </cell>
          <cell r="Z132">
            <v>12619</v>
          </cell>
          <cell r="AA132">
            <v>12957</v>
          </cell>
          <cell r="AB132">
            <v>13234</v>
          </cell>
          <cell r="AC132">
            <v>13269</v>
          </cell>
          <cell r="AD132">
            <v>13531</v>
          </cell>
          <cell r="AE132">
            <v>14591</v>
          </cell>
          <cell r="AF132">
            <v>15381</v>
          </cell>
          <cell r="AG132">
            <v>16536</v>
          </cell>
          <cell r="AH132">
            <v>21591</v>
          </cell>
          <cell r="AI132">
            <v>16649</v>
          </cell>
          <cell r="AJ132">
            <v>19558</v>
          </cell>
          <cell r="AK132">
            <v>19572</v>
          </cell>
          <cell r="AL132">
            <v>19970</v>
          </cell>
          <cell r="AM132">
            <v>20475</v>
          </cell>
          <cell r="AN132">
            <v>20924</v>
          </cell>
          <cell r="AO132">
            <v>20873</v>
          </cell>
          <cell r="AP132">
            <v>20524</v>
          </cell>
          <cell r="AQ132">
            <v>20844</v>
          </cell>
          <cell r="AR132">
            <v>20890</v>
          </cell>
          <cell r="AS132">
            <v>20077</v>
          </cell>
          <cell r="AT132">
            <v>22395</v>
          </cell>
          <cell r="AU132">
            <v>19174</v>
          </cell>
          <cell r="AV132">
            <v>19443</v>
          </cell>
          <cell r="AW132">
            <v>19885</v>
          </cell>
          <cell r="AX132">
            <v>19940</v>
          </cell>
          <cell r="AY132">
            <v>20014</v>
          </cell>
          <cell r="AZ132">
            <v>19014</v>
          </cell>
          <cell r="BA132">
            <v>18869</v>
          </cell>
          <cell r="BB132">
            <v>18317</v>
          </cell>
          <cell r="BC132">
            <v>17931</v>
          </cell>
          <cell r="BD132">
            <v>16372</v>
          </cell>
          <cell r="BE132">
            <v>15044</v>
          </cell>
          <cell r="BF132">
            <v>14787</v>
          </cell>
          <cell r="BG132">
            <v>14845</v>
          </cell>
          <cell r="BH132">
            <v>14788</v>
          </cell>
          <cell r="BI132">
            <v>15043</v>
          </cell>
          <cell r="BJ132">
            <v>15222</v>
          </cell>
          <cell r="BK132">
            <v>15207</v>
          </cell>
          <cell r="BL132">
            <v>16048</v>
          </cell>
          <cell r="BM132">
            <v>15555</v>
          </cell>
          <cell r="BN132">
            <v>15215</v>
          </cell>
        </row>
        <row r="133">
          <cell r="A133" t="str">
            <v>2022F</v>
          </cell>
          <cell r="B133" t="str">
            <v>HI</v>
          </cell>
          <cell r="C133" t="str">
            <v>LOTCB</v>
          </cell>
          <cell r="D133">
            <v>13020</v>
          </cell>
          <cell r="E133">
            <v>13957</v>
          </cell>
          <cell r="F133">
            <v>15051</v>
          </cell>
          <cell r="G133">
            <v>16985</v>
          </cell>
          <cell r="H133">
            <v>18698</v>
          </cell>
          <cell r="I133">
            <v>19046</v>
          </cell>
          <cell r="J133">
            <v>20476</v>
          </cell>
          <cell r="K133">
            <v>21840</v>
          </cell>
          <cell r="L133">
            <v>24130</v>
          </cell>
          <cell r="M133">
            <v>26815</v>
          </cell>
          <cell r="N133">
            <v>30139</v>
          </cell>
          <cell r="O133">
            <v>33295</v>
          </cell>
          <cell r="P133">
            <v>38281</v>
          </cell>
          <cell r="Q133">
            <v>38727</v>
          </cell>
          <cell r="R133">
            <v>39778</v>
          </cell>
          <cell r="S133">
            <v>40533</v>
          </cell>
          <cell r="T133">
            <v>43266</v>
          </cell>
          <cell r="U133">
            <v>45319</v>
          </cell>
          <cell r="V133">
            <v>46293</v>
          </cell>
          <cell r="W133">
            <v>46417</v>
          </cell>
          <cell r="X133">
            <v>48009</v>
          </cell>
          <cell r="Y133">
            <v>47130</v>
          </cell>
          <cell r="Z133">
            <v>44519</v>
          </cell>
          <cell r="AA133">
            <v>45985</v>
          </cell>
          <cell r="AB133">
            <v>47570</v>
          </cell>
          <cell r="AC133">
            <v>46856</v>
          </cell>
          <cell r="AD133">
            <v>48495</v>
          </cell>
          <cell r="AE133">
            <v>51379</v>
          </cell>
          <cell r="AF133">
            <v>55188</v>
          </cell>
          <cell r="AG133">
            <v>58783</v>
          </cell>
          <cell r="AH133">
            <v>77212</v>
          </cell>
          <cell r="AI133">
            <v>59239</v>
          </cell>
          <cell r="AJ133">
            <v>69516</v>
          </cell>
          <cell r="AK133">
            <v>68643</v>
          </cell>
          <cell r="AL133">
            <v>69890</v>
          </cell>
          <cell r="AM133">
            <v>72179</v>
          </cell>
          <cell r="AN133">
            <v>73337</v>
          </cell>
          <cell r="AO133">
            <v>73251</v>
          </cell>
          <cell r="AP133">
            <v>71979</v>
          </cell>
          <cell r="AQ133">
            <v>72714</v>
          </cell>
          <cell r="AR133">
            <v>73225</v>
          </cell>
          <cell r="AS133">
            <v>70095</v>
          </cell>
          <cell r="AT133">
            <v>76429</v>
          </cell>
          <cell r="AU133">
            <v>65804</v>
          </cell>
          <cell r="AV133">
            <v>65985</v>
          </cell>
          <cell r="AW133">
            <v>66232</v>
          </cell>
          <cell r="AX133">
            <v>66214</v>
          </cell>
          <cell r="AY133">
            <v>66189</v>
          </cell>
          <cell r="AZ133">
            <v>64033</v>
          </cell>
          <cell r="BA133">
            <v>62538</v>
          </cell>
          <cell r="BB133">
            <v>61372</v>
          </cell>
          <cell r="BC133">
            <v>60989</v>
          </cell>
          <cell r="BD133">
            <v>57612</v>
          </cell>
          <cell r="BE133">
            <v>54800</v>
          </cell>
          <cell r="BF133">
            <v>54229</v>
          </cell>
          <cell r="BG133">
            <v>53455</v>
          </cell>
          <cell r="BH133">
            <v>53482</v>
          </cell>
          <cell r="BI133">
            <v>53339</v>
          </cell>
          <cell r="BJ133">
            <v>52432</v>
          </cell>
          <cell r="BK133">
            <v>52087</v>
          </cell>
          <cell r="BL133">
            <v>49550</v>
          </cell>
          <cell r="BM133">
            <v>49204</v>
          </cell>
          <cell r="BN133">
            <v>50040</v>
          </cell>
        </row>
        <row r="134">
          <cell r="A134" t="str">
            <v>2022F</v>
          </cell>
          <cell r="B134" t="str">
            <v>HI</v>
          </cell>
          <cell r="C134" t="str">
            <v>LOTXB</v>
          </cell>
          <cell r="D134">
            <v>13020</v>
          </cell>
          <cell r="E134">
            <v>13957</v>
          </cell>
          <cell r="F134">
            <v>15051</v>
          </cell>
          <cell r="G134">
            <v>16985</v>
          </cell>
          <cell r="H134">
            <v>18698</v>
          </cell>
          <cell r="I134">
            <v>19046</v>
          </cell>
          <cell r="J134">
            <v>20476</v>
          </cell>
          <cell r="K134">
            <v>21840</v>
          </cell>
          <cell r="L134">
            <v>24130</v>
          </cell>
          <cell r="M134">
            <v>26815</v>
          </cell>
          <cell r="N134">
            <v>30139</v>
          </cell>
          <cell r="O134">
            <v>33295</v>
          </cell>
          <cell r="P134">
            <v>38281</v>
          </cell>
          <cell r="Q134">
            <v>38727</v>
          </cell>
          <cell r="R134">
            <v>39778</v>
          </cell>
          <cell r="S134">
            <v>40533</v>
          </cell>
          <cell r="T134">
            <v>43266</v>
          </cell>
          <cell r="U134">
            <v>45319</v>
          </cell>
          <cell r="V134">
            <v>46293</v>
          </cell>
          <cell r="W134">
            <v>46417</v>
          </cell>
          <cell r="X134">
            <v>48009</v>
          </cell>
          <cell r="Y134">
            <v>47130</v>
          </cell>
          <cell r="Z134">
            <v>44519</v>
          </cell>
          <cell r="AA134">
            <v>45985</v>
          </cell>
          <cell r="AB134">
            <v>47570</v>
          </cell>
          <cell r="AC134">
            <v>46856</v>
          </cell>
          <cell r="AD134">
            <v>48495</v>
          </cell>
          <cell r="AE134">
            <v>51379</v>
          </cell>
          <cell r="AF134">
            <v>55188</v>
          </cell>
          <cell r="AG134">
            <v>58783</v>
          </cell>
          <cell r="AH134">
            <v>77212</v>
          </cell>
          <cell r="AI134">
            <v>59239</v>
          </cell>
          <cell r="AJ134">
            <v>69516</v>
          </cell>
          <cell r="AK134">
            <v>68643</v>
          </cell>
          <cell r="AL134">
            <v>69890</v>
          </cell>
          <cell r="AM134">
            <v>72179</v>
          </cell>
          <cell r="AN134">
            <v>73337</v>
          </cell>
          <cell r="AO134">
            <v>73251</v>
          </cell>
          <cell r="AP134">
            <v>71979</v>
          </cell>
          <cell r="AQ134">
            <v>72714</v>
          </cell>
          <cell r="AR134">
            <v>73225</v>
          </cell>
          <cell r="AS134">
            <v>70095</v>
          </cell>
          <cell r="AT134">
            <v>76429</v>
          </cell>
          <cell r="AU134">
            <v>65804</v>
          </cell>
          <cell r="AV134">
            <v>65985</v>
          </cell>
          <cell r="AW134">
            <v>66232</v>
          </cell>
          <cell r="AX134">
            <v>66214</v>
          </cell>
          <cell r="AY134">
            <v>66189</v>
          </cell>
          <cell r="AZ134">
            <v>64033</v>
          </cell>
          <cell r="BA134">
            <v>62538</v>
          </cell>
          <cell r="BB134">
            <v>61372</v>
          </cell>
          <cell r="BC134">
            <v>60989</v>
          </cell>
          <cell r="BD134">
            <v>57612</v>
          </cell>
          <cell r="BE134">
            <v>54800</v>
          </cell>
          <cell r="BF134">
            <v>54229</v>
          </cell>
          <cell r="BG134">
            <v>53455</v>
          </cell>
          <cell r="BH134">
            <v>53482</v>
          </cell>
          <cell r="BI134">
            <v>53339</v>
          </cell>
          <cell r="BJ134">
            <v>52432</v>
          </cell>
          <cell r="BK134">
            <v>52087</v>
          </cell>
          <cell r="BL134">
            <v>49550</v>
          </cell>
          <cell r="BM134">
            <v>49204</v>
          </cell>
          <cell r="BN134">
            <v>50040</v>
          </cell>
        </row>
        <row r="135">
          <cell r="A135" t="str">
            <v>2022F</v>
          </cell>
          <cell r="B135" t="str">
            <v>HI</v>
          </cell>
          <cell r="C135" t="str">
            <v>LUACB</v>
          </cell>
          <cell r="D135">
            <v>117</v>
          </cell>
          <cell r="E135">
            <v>114</v>
          </cell>
          <cell r="F135">
            <v>415</v>
          </cell>
          <cell r="G135">
            <v>415</v>
          </cell>
          <cell r="H135">
            <v>436</v>
          </cell>
          <cell r="I135">
            <v>445</v>
          </cell>
          <cell r="J135">
            <v>462</v>
          </cell>
          <cell r="K135">
            <v>389</v>
          </cell>
          <cell r="L135">
            <v>428</v>
          </cell>
          <cell r="M135">
            <v>402</v>
          </cell>
          <cell r="N135">
            <v>410</v>
          </cell>
          <cell r="O135">
            <v>363</v>
          </cell>
          <cell r="P135">
            <v>389</v>
          </cell>
          <cell r="Q135">
            <v>387</v>
          </cell>
          <cell r="R135">
            <v>371</v>
          </cell>
          <cell r="S135">
            <v>451</v>
          </cell>
          <cell r="T135">
            <v>500</v>
          </cell>
          <cell r="U135">
            <v>451</v>
          </cell>
          <cell r="V135">
            <v>484</v>
          </cell>
          <cell r="W135">
            <v>507</v>
          </cell>
          <cell r="X135">
            <v>451</v>
          </cell>
          <cell r="Y135">
            <v>433</v>
          </cell>
          <cell r="Z135">
            <v>395</v>
          </cell>
          <cell r="AA135">
            <v>413</v>
          </cell>
          <cell r="AB135">
            <v>441</v>
          </cell>
          <cell r="AC135">
            <v>411</v>
          </cell>
          <cell r="AD135">
            <v>402</v>
          </cell>
          <cell r="AE135">
            <v>454</v>
          </cell>
          <cell r="AF135">
            <v>438</v>
          </cell>
          <cell r="AG135">
            <v>449</v>
          </cell>
          <cell r="AH135">
            <v>462</v>
          </cell>
          <cell r="AI135">
            <v>413</v>
          </cell>
          <cell r="AJ135">
            <v>421</v>
          </cell>
          <cell r="AK135">
            <v>429</v>
          </cell>
          <cell r="AL135">
            <v>449</v>
          </cell>
          <cell r="AM135">
            <v>441</v>
          </cell>
          <cell r="AN135">
            <v>428</v>
          </cell>
          <cell r="AO135">
            <v>452</v>
          </cell>
          <cell r="AP135">
            <v>473</v>
          </cell>
          <cell r="AQ135">
            <v>478</v>
          </cell>
          <cell r="AR135">
            <v>471</v>
          </cell>
          <cell r="AS135">
            <v>431</v>
          </cell>
          <cell r="AT135">
            <v>426</v>
          </cell>
          <cell r="AU135">
            <v>394</v>
          </cell>
          <cell r="AV135">
            <v>399</v>
          </cell>
          <cell r="AW135">
            <v>397</v>
          </cell>
          <cell r="AX135">
            <v>387</v>
          </cell>
          <cell r="AY135">
            <v>400</v>
          </cell>
          <cell r="AZ135">
            <v>371</v>
          </cell>
          <cell r="BA135">
            <v>334</v>
          </cell>
          <cell r="BB135">
            <v>464</v>
          </cell>
          <cell r="BC135">
            <v>510</v>
          </cell>
          <cell r="BD135">
            <v>453</v>
          </cell>
          <cell r="BE135">
            <v>477</v>
          </cell>
          <cell r="BF135">
            <v>425</v>
          </cell>
          <cell r="BG135">
            <v>454</v>
          </cell>
          <cell r="BH135">
            <v>403</v>
          </cell>
          <cell r="BI135">
            <v>375</v>
          </cell>
          <cell r="BJ135">
            <v>361</v>
          </cell>
          <cell r="BK135">
            <v>371</v>
          </cell>
          <cell r="BL135">
            <v>281</v>
          </cell>
          <cell r="BM135">
            <v>321</v>
          </cell>
          <cell r="BN135">
            <v>336</v>
          </cell>
        </row>
        <row r="136">
          <cell r="A136" t="str">
            <v>2022F</v>
          </cell>
          <cell r="B136" t="str">
            <v>HI</v>
          </cell>
          <cell r="C136" t="str">
            <v>LUICB</v>
          </cell>
          <cell r="D136">
            <v>111</v>
          </cell>
          <cell r="E136">
            <v>108</v>
          </cell>
          <cell r="F136">
            <v>134</v>
          </cell>
          <cell r="G136">
            <v>134</v>
          </cell>
          <cell r="H136">
            <v>141</v>
          </cell>
          <cell r="I136">
            <v>126</v>
          </cell>
          <cell r="J136">
            <v>130</v>
          </cell>
          <cell r="K136">
            <v>128</v>
          </cell>
          <cell r="L136">
            <v>141</v>
          </cell>
          <cell r="M136">
            <v>21</v>
          </cell>
          <cell r="N136">
            <v>22</v>
          </cell>
          <cell r="O136">
            <v>119</v>
          </cell>
          <cell r="P136">
            <v>128</v>
          </cell>
          <cell r="Q136">
            <v>127</v>
          </cell>
          <cell r="R136">
            <v>122</v>
          </cell>
          <cell r="S136">
            <v>180</v>
          </cell>
          <cell r="T136">
            <v>200</v>
          </cell>
          <cell r="U136">
            <v>120</v>
          </cell>
          <cell r="V136">
            <v>128</v>
          </cell>
          <cell r="W136">
            <v>134</v>
          </cell>
          <cell r="X136">
            <v>120</v>
          </cell>
          <cell r="Y136">
            <v>115</v>
          </cell>
          <cell r="Z136">
            <v>105</v>
          </cell>
          <cell r="AA136">
            <v>110</v>
          </cell>
          <cell r="AB136">
            <v>117</v>
          </cell>
          <cell r="AC136">
            <v>109</v>
          </cell>
          <cell r="AD136">
            <v>106</v>
          </cell>
          <cell r="AE136">
            <v>120</v>
          </cell>
          <cell r="AF136">
            <v>116</v>
          </cell>
          <cell r="AG136">
            <v>119</v>
          </cell>
          <cell r="AH136">
            <v>122</v>
          </cell>
          <cell r="AI136">
            <v>110</v>
          </cell>
          <cell r="AJ136">
            <v>112</v>
          </cell>
          <cell r="AK136">
            <v>114</v>
          </cell>
          <cell r="AL136">
            <v>119</v>
          </cell>
          <cell r="AM136">
            <v>117</v>
          </cell>
          <cell r="AN136">
            <v>113</v>
          </cell>
          <cell r="AO136">
            <v>120</v>
          </cell>
          <cell r="AP136">
            <v>125</v>
          </cell>
          <cell r="AQ136">
            <v>127</v>
          </cell>
          <cell r="AR136">
            <v>125</v>
          </cell>
          <cell r="AS136">
            <v>114</v>
          </cell>
          <cell r="AT136">
            <v>113</v>
          </cell>
          <cell r="AU136">
            <v>104</v>
          </cell>
          <cell r="AV136">
            <v>106</v>
          </cell>
          <cell r="AW136">
            <v>105</v>
          </cell>
          <cell r="AX136">
            <v>103</v>
          </cell>
          <cell r="AY136">
            <v>106</v>
          </cell>
          <cell r="AZ136">
            <v>98</v>
          </cell>
          <cell r="BA136">
            <v>88</v>
          </cell>
          <cell r="BB136">
            <v>188</v>
          </cell>
          <cell r="BC136">
            <v>164</v>
          </cell>
          <cell r="BD136">
            <v>148</v>
          </cell>
          <cell r="BE136">
            <v>152</v>
          </cell>
          <cell r="BF136">
            <v>156</v>
          </cell>
          <cell r="BG136">
            <v>172</v>
          </cell>
          <cell r="BH136">
            <v>178</v>
          </cell>
          <cell r="BI136">
            <v>261</v>
          </cell>
          <cell r="BJ136">
            <v>236</v>
          </cell>
          <cell r="BK136">
            <v>213</v>
          </cell>
          <cell r="BL136">
            <v>207</v>
          </cell>
          <cell r="BM136">
            <v>193</v>
          </cell>
          <cell r="BN136">
            <v>187</v>
          </cell>
        </row>
        <row r="137">
          <cell r="A137" t="str">
            <v>2022F</v>
          </cell>
          <cell r="B137" t="str">
            <v>HI</v>
          </cell>
          <cell r="C137" t="str">
            <v>LUTCB</v>
          </cell>
          <cell r="D137">
            <v>228</v>
          </cell>
          <cell r="E137">
            <v>222</v>
          </cell>
          <cell r="F137">
            <v>549</v>
          </cell>
          <cell r="G137">
            <v>549</v>
          </cell>
          <cell r="H137">
            <v>577</v>
          </cell>
          <cell r="I137">
            <v>571</v>
          </cell>
          <cell r="J137">
            <v>593</v>
          </cell>
          <cell r="K137">
            <v>517</v>
          </cell>
          <cell r="L137">
            <v>568</v>
          </cell>
          <cell r="M137">
            <v>424</v>
          </cell>
          <cell r="N137">
            <v>431</v>
          </cell>
          <cell r="O137">
            <v>482</v>
          </cell>
          <cell r="P137">
            <v>516</v>
          </cell>
          <cell r="Q137">
            <v>514</v>
          </cell>
          <cell r="R137">
            <v>493</v>
          </cell>
          <cell r="S137">
            <v>631</v>
          </cell>
          <cell r="T137">
            <v>701</v>
          </cell>
          <cell r="U137">
            <v>570</v>
          </cell>
          <cell r="V137">
            <v>613</v>
          </cell>
          <cell r="W137">
            <v>641</v>
          </cell>
          <cell r="X137">
            <v>571</v>
          </cell>
          <cell r="Y137">
            <v>547</v>
          </cell>
          <cell r="Z137">
            <v>499</v>
          </cell>
          <cell r="AA137">
            <v>523</v>
          </cell>
          <cell r="AB137">
            <v>557</v>
          </cell>
          <cell r="AC137">
            <v>519</v>
          </cell>
          <cell r="AD137">
            <v>508</v>
          </cell>
          <cell r="AE137">
            <v>574</v>
          </cell>
          <cell r="AF137">
            <v>554</v>
          </cell>
          <cell r="AG137">
            <v>568</v>
          </cell>
          <cell r="AH137">
            <v>585</v>
          </cell>
          <cell r="AI137">
            <v>523</v>
          </cell>
          <cell r="AJ137">
            <v>533</v>
          </cell>
          <cell r="AK137">
            <v>543</v>
          </cell>
          <cell r="AL137">
            <v>567</v>
          </cell>
          <cell r="AM137">
            <v>558</v>
          </cell>
          <cell r="AN137">
            <v>541</v>
          </cell>
          <cell r="AO137">
            <v>572</v>
          </cell>
          <cell r="AP137">
            <v>599</v>
          </cell>
          <cell r="AQ137">
            <v>605</v>
          </cell>
          <cell r="AR137">
            <v>596</v>
          </cell>
          <cell r="AS137">
            <v>546</v>
          </cell>
          <cell r="AT137">
            <v>539</v>
          </cell>
          <cell r="AU137">
            <v>499</v>
          </cell>
          <cell r="AV137">
            <v>505</v>
          </cell>
          <cell r="AW137">
            <v>503</v>
          </cell>
          <cell r="AX137">
            <v>490</v>
          </cell>
          <cell r="AY137">
            <v>506</v>
          </cell>
          <cell r="AZ137">
            <v>469</v>
          </cell>
          <cell r="BA137">
            <v>422</v>
          </cell>
          <cell r="BB137">
            <v>652</v>
          </cell>
          <cell r="BC137">
            <v>674</v>
          </cell>
          <cell r="BD137">
            <v>601</v>
          </cell>
          <cell r="BE137">
            <v>629</v>
          </cell>
          <cell r="BF137">
            <v>582</v>
          </cell>
          <cell r="BG137">
            <v>626</v>
          </cell>
          <cell r="BH137">
            <v>581</v>
          </cell>
          <cell r="BI137">
            <v>636</v>
          </cell>
          <cell r="BJ137">
            <v>597</v>
          </cell>
          <cell r="BK137">
            <v>584</v>
          </cell>
          <cell r="BL137">
            <v>488</v>
          </cell>
          <cell r="BM137">
            <v>515</v>
          </cell>
          <cell r="BN137">
            <v>522</v>
          </cell>
        </row>
        <row r="138">
          <cell r="A138" t="str">
            <v>2022F</v>
          </cell>
          <cell r="B138" t="str">
            <v>HI</v>
          </cell>
          <cell r="C138" t="str">
            <v>LUTXB</v>
          </cell>
          <cell r="D138">
            <v>228</v>
          </cell>
          <cell r="E138">
            <v>222</v>
          </cell>
          <cell r="F138">
            <v>549</v>
          </cell>
          <cell r="G138">
            <v>549</v>
          </cell>
          <cell r="H138">
            <v>577</v>
          </cell>
          <cell r="I138">
            <v>571</v>
          </cell>
          <cell r="J138">
            <v>593</v>
          </cell>
          <cell r="K138">
            <v>517</v>
          </cell>
          <cell r="L138">
            <v>568</v>
          </cell>
          <cell r="M138">
            <v>424</v>
          </cell>
          <cell r="N138">
            <v>431</v>
          </cell>
          <cell r="O138">
            <v>482</v>
          </cell>
          <cell r="P138">
            <v>516</v>
          </cell>
          <cell r="Q138">
            <v>514</v>
          </cell>
          <cell r="R138">
            <v>493</v>
          </cell>
          <cell r="S138">
            <v>631</v>
          </cell>
          <cell r="T138">
            <v>701</v>
          </cell>
          <cell r="U138">
            <v>570</v>
          </cell>
          <cell r="V138">
            <v>613</v>
          </cell>
          <cell r="W138">
            <v>641</v>
          </cell>
          <cell r="X138">
            <v>571</v>
          </cell>
          <cell r="Y138">
            <v>547</v>
          </cell>
          <cell r="Z138">
            <v>499</v>
          </cell>
          <cell r="AA138">
            <v>523</v>
          </cell>
          <cell r="AB138">
            <v>557</v>
          </cell>
          <cell r="AC138">
            <v>519</v>
          </cell>
          <cell r="AD138">
            <v>508</v>
          </cell>
          <cell r="AE138">
            <v>574</v>
          </cell>
          <cell r="AF138">
            <v>554</v>
          </cell>
          <cell r="AG138">
            <v>568</v>
          </cell>
          <cell r="AH138">
            <v>585</v>
          </cell>
          <cell r="AI138">
            <v>523</v>
          </cell>
          <cell r="AJ138">
            <v>533</v>
          </cell>
          <cell r="AK138">
            <v>543</v>
          </cell>
          <cell r="AL138">
            <v>567</v>
          </cell>
          <cell r="AM138">
            <v>558</v>
          </cell>
          <cell r="AN138">
            <v>541</v>
          </cell>
          <cell r="AO138">
            <v>572</v>
          </cell>
          <cell r="AP138">
            <v>599</v>
          </cell>
          <cell r="AQ138">
            <v>605</v>
          </cell>
          <cell r="AR138">
            <v>596</v>
          </cell>
          <cell r="AS138">
            <v>546</v>
          </cell>
          <cell r="AT138">
            <v>539</v>
          </cell>
          <cell r="AU138">
            <v>499</v>
          </cell>
          <cell r="AV138">
            <v>505</v>
          </cell>
          <cell r="AW138">
            <v>503</v>
          </cell>
          <cell r="AX138">
            <v>490</v>
          </cell>
          <cell r="AY138">
            <v>506</v>
          </cell>
          <cell r="AZ138">
            <v>469</v>
          </cell>
          <cell r="BA138">
            <v>422</v>
          </cell>
          <cell r="BB138">
            <v>652</v>
          </cell>
          <cell r="BC138">
            <v>674</v>
          </cell>
          <cell r="BD138">
            <v>601</v>
          </cell>
          <cell r="BE138">
            <v>629</v>
          </cell>
          <cell r="BF138">
            <v>582</v>
          </cell>
          <cell r="BG138">
            <v>626</v>
          </cell>
          <cell r="BH138">
            <v>581</v>
          </cell>
          <cell r="BI138">
            <v>636</v>
          </cell>
          <cell r="BJ138">
            <v>597</v>
          </cell>
          <cell r="BK138">
            <v>584</v>
          </cell>
          <cell r="BL138">
            <v>488</v>
          </cell>
          <cell r="BM138">
            <v>515</v>
          </cell>
          <cell r="BN138">
            <v>522</v>
          </cell>
        </row>
        <row r="139">
          <cell r="A139" t="str">
            <v>2022F</v>
          </cell>
          <cell r="B139" t="str">
            <v>HI</v>
          </cell>
          <cell r="C139" t="str">
            <v>MBICB</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-754</v>
          </cell>
          <cell r="Z139">
            <v>-654</v>
          </cell>
          <cell r="AA139">
            <v>-466</v>
          </cell>
          <cell r="AB139">
            <v>-225</v>
          </cell>
          <cell r="AC139">
            <v>-663</v>
          </cell>
          <cell r="AD139">
            <v>-2168</v>
          </cell>
          <cell r="AE139">
            <v>-992</v>
          </cell>
          <cell r="AF139">
            <v>-497</v>
          </cell>
          <cell r="AG139">
            <v>498</v>
          </cell>
          <cell r="AH139">
            <v>525</v>
          </cell>
          <cell r="AI139">
            <v>-253</v>
          </cell>
          <cell r="AJ139">
            <v>749</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row>
        <row r="140">
          <cell r="A140" t="str">
            <v>2022F</v>
          </cell>
          <cell r="B140" t="str">
            <v>HI</v>
          </cell>
          <cell r="C140" t="str">
            <v>MGACB</v>
          </cell>
          <cell r="D140">
            <v>17283</v>
          </cell>
          <cell r="E140">
            <v>17859</v>
          </cell>
          <cell r="F140">
            <v>18658</v>
          </cell>
          <cell r="G140">
            <v>18976</v>
          </cell>
          <cell r="H140">
            <v>19502</v>
          </cell>
          <cell r="I140">
            <v>20734</v>
          </cell>
          <cell r="J140">
            <v>21778</v>
          </cell>
          <cell r="K140">
            <v>22966</v>
          </cell>
          <cell r="L140">
            <v>24777</v>
          </cell>
          <cell r="M140">
            <v>26267</v>
          </cell>
          <cell r="N140">
            <v>28932</v>
          </cell>
          <cell r="O140">
            <v>30110</v>
          </cell>
          <cell r="P140">
            <v>31742</v>
          </cell>
          <cell r="Q140">
            <v>33886</v>
          </cell>
          <cell r="R140">
            <v>33683</v>
          </cell>
          <cell r="S140">
            <v>34747</v>
          </cell>
          <cell r="T140">
            <v>36157</v>
          </cell>
          <cell r="U140">
            <v>38123</v>
          </cell>
          <cell r="V140">
            <v>39285</v>
          </cell>
          <cell r="W140">
            <v>38650</v>
          </cell>
          <cell r="X140">
            <v>37448</v>
          </cell>
          <cell r="Y140">
            <v>37163</v>
          </cell>
          <cell r="Z140">
            <v>37566</v>
          </cell>
          <cell r="AA140">
            <v>37572</v>
          </cell>
          <cell r="AB140">
            <v>39044</v>
          </cell>
          <cell r="AC140">
            <v>39096</v>
          </cell>
          <cell r="AD140">
            <v>40606</v>
          </cell>
          <cell r="AE140">
            <v>42199</v>
          </cell>
          <cell r="AF140">
            <v>43667</v>
          </cell>
          <cell r="AG140">
            <v>45037</v>
          </cell>
          <cell r="AH140">
            <v>44531</v>
          </cell>
          <cell r="AI140">
            <v>46076</v>
          </cell>
          <cell r="AJ140">
            <v>45562</v>
          </cell>
          <cell r="AK140">
            <v>45949</v>
          </cell>
          <cell r="AL140">
            <v>47384</v>
          </cell>
          <cell r="AM140">
            <v>47668</v>
          </cell>
          <cell r="AN140">
            <v>47439</v>
          </cell>
          <cell r="AO140">
            <v>47387</v>
          </cell>
          <cell r="AP140">
            <v>47167</v>
          </cell>
          <cell r="AQ140">
            <v>45707</v>
          </cell>
          <cell r="AR140">
            <v>47423</v>
          </cell>
          <cell r="AS140">
            <v>49805</v>
          </cell>
          <cell r="AT140">
            <v>53353</v>
          </cell>
          <cell r="AU140">
            <v>54296</v>
          </cell>
          <cell r="AV140">
            <v>54870</v>
          </cell>
          <cell r="AW140">
            <v>56245</v>
          </cell>
          <cell r="AX140">
            <v>59001</v>
          </cell>
          <cell r="AY140">
            <v>57035</v>
          </cell>
          <cell r="AZ140">
            <v>53185</v>
          </cell>
          <cell r="BA140">
            <v>53894</v>
          </cell>
          <cell r="BB140">
            <v>49847</v>
          </cell>
          <cell r="BC140">
            <v>55619</v>
          </cell>
          <cell r="BD140">
            <v>52816</v>
          </cell>
          <cell r="BE140">
            <v>53610</v>
          </cell>
          <cell r="BF140">
            <v>53868</v>
          </cell>
          <cell r="BG140">
            <v>52895</v>
          </cell>
          <cell r="BH140">
            <v>53713</v>
          </cell>
          <cell r="BI140">
            <v>53362</v>
          </cell>
          <cell r="BJ140">
            <v>52254</v>
          </cell>
          <cell r="BK140">
            <v>52556</v>
          </cell>
          <cell r="BL140">
            <v>40325</v>
          </cell>
          <cell r="BM140">
            <v>46258</v>
          </cell>
          <cell r="BN140">
            <v>46487</v>
          </cell>
        </row>
        <row r="141">
          <cell r="A141" t="str">
            <v>2022F</v>
          </cell>
          <cell r="B141" t="str">
            <v>HI</v>
          </cell>
          <cell r="C141" t="str">
            <v>MGCCB</v>
          </cell>
          <cell r="D141">
            <v>290</v>
          </cell>
          <cell r="E141">
            <v>287</v>
          </cell>
          <cell r="F141">
            <v>301</v>
          </cell>
          <cell r="G141">
            <v>292</v>
          </cell>
          <cell r="H141">
            <v>354</v>
          </cell>
          <cell r="I141">
            <v>309</v>
          </cell>
          <cell r="J141">
            <v>395</v>
          </cell>
          <cell r="K141">
            <v>407</v>
          </cell>
          <cell r="L141">
            <v>549</v>
          </cell>
          <cell r="M141">
            <v>635</v>
          </cell>
          <cell r="N141">
            <v>701</v>
          </cell>
          <cell r="O141">
            <v>421</v>
          </cell>
          <cell r="P141">
            <v>434</v>
          </cell>
          <cell r="Q141">
            <v>506</v>
          </cell>
          <cell r="R141">
            <v>331</v>
          </cell>
          <cell r="S141">
            <v>517</v>
          </cell>
          <cell r="T141">
            <v>488</v>
          </cell>
          <cell r="U141">
            <v>503</v>
          </cell>
          <cell r="V141">
            <v>531</v>
          </cell>
          <cell r="W141">
            <v>528</v>
          </cell>
          <cell r="X141">
            <v>282</v>
          </cell>
          <cell r="Y141">
            <v>312</v>
          </cell>
          <cell r="Z141">
            <v>307</v>
          </cell>
          <cell r="AA141">
            <v>258</v>
          </cell>
          <cell r="AB141">
            <v>228</v>
          </cell>
          <cell r="AC141">
            <v>249</v>
          </cell>
          <cell r="AD141">
            <v>242</v>
          </cell>
          <cell r="AE141">
            <v>233</v>
          </cell>
          <cell r="AF141">
            <v>280</v>
          </cell>
          <cell r="AG141">
            <v>272</v>
          </cell>
          <cell r="AH141">
            <v>310</v>
          </cell>
          <cell r="AI141">
            <v>256</v>
          </cell>
          <cell r="AJ141">
            <v>234</v>
          </cell>
          <cell r="AK141">
            <v>57</v>
          </cell>
          <cell r="AL141">
            <v>57</v>
          </cell>
          <cell r="AM141">
            <v>58</v>
          </cell>
          <cell r="AN141">
            <v>58</v>
          </cell>
          <cell r="AO141">
            <v>58</v>
          </cell>
          <cell r="AP141">
            <v>58</v>
          </cell>
          <cell r="AQ141">
            <v>58</v>
          </cell>
          <cell r="AR141">
            <v>59</v>
          </cell>
          <cell r="AS141">
            <v>60</v>
          </cell>
          <cell r="AT141">
            <v>60</v>
          </cell>
          <cell r="AU141">
            <v>61</v>
          </cell>
          <cell r="AV141">
            <v>62</v>
          </cell>
          <cell r="AW141">
            <v>63</v>
          </cell>
          <cell r="AX141">
            <v>62</v>
          </cell>
          <cell r="AY141">
            <v>62</v>
          </cell>
          <cell r="AZ141">
            <v>62</v>
          </cell>
          <cell r="BA141">
            <v>62</v>
          </cell>
          <cell r="BB141">
            <v>61</v>
          </cell>
          <cell r="BC141">
            <v>61</v>
          </cell>
          <cell r="BD141">
            <v>61</v>
          </cell>
          <cell r="BE141">
            <v>63</v>
          </cell>
          <cell r="BF141">
            <v>60</v>
          </cell>
          <cell r="BG141">
            <v>1563</v>
          </cell>
          <cell r="BH141">
            <v>1585</v>
          </cell>
          <cell r="BI141">
            <v>1610</v>
          </cell>
          <cell r="BJ141">
            <v>1638</v>
          </cell>
          <cell r="BK141">
            <v>1646</v>
          </cell>
          <cell r="BL141">
            <v>1655</v>
          </cell>
          <cell r="BM141">
            <v>1670</v>
          </cell>
          <cell r="BN141">
            <v>1724</v>
          </cell>
        </row>
        <row r="142">
          <cell r="A142" t="str">
            <v>2022F</v>
          </cell>
          <cell r="B142" t="str">
            <v>HI</v>
          </cell>
          <cell r="C142" t="str">
            <v>MGICB</v>
          </cell>
          <cell r="D142">
            <v>438</v>
          </cell>
          <cell r="E142">
            <v>482</v>
          </cell>
          <cell r="F142">
            <v>517</v>
          </cell>
          <cell r="G142">
            <v>465</v>
          </cell>
          <cell r="H142">
            <v>424</v>
          </cell>
          <cell r="I142">
            <v>401</v>
          </cell>
          <cell r="J142">
            <v>384</v>
          </cell>
          <cell r="K142">
            <v>401</v>
          </cell>
          <cell r="L142">
            <v>321</v>
          </cell>
          <cell r="M142">
            <v>286</v>
          </cell>
          <cell r="N142">
            <v>260</v>
          </cell>
          <cell r="O142">
            <v>313</v>
          </cell>
          <cell r="P142">
            <v>402</v>
          </cell>
          <cell r="Q142">
            <v>321</v>
          </cell>
          <cell r="R142">
            <v>359</v>
          </cell>
          <cell r="S142">
            <v>278</v>
          </cell>
          <cell r="T142">
            <v>281</v>
          </cell>
          <cell r="U142">
            <v>278</v>
          </cell>
          <cell r="V142">
            <v>313</v>
          </cell>
          <cell r="W142">
            <v>250</v>
          </cell>
          <cell r="X142">
            <v>255</v>
          </cell>
          <cell r="Y142">
            <v>269</v>
          </cell>
          <cell r="Z142">
            <v>271</v>
          </cell>
          <cell r="AA142">
            <v>201</v>
          </cell>
          <cell r="AB142">
            <v>274</v>
          </cell>
          <cell r="AC142">
            <v>546</v>
          </cell>
          <cell r="AD142">
            <v>533</v>
          </cell>
          <cell r="AE142">
            <v>566</v>
          </cell>
          <cell r="AF142">
            <v>579</v>
          </cell>
          <cell r="AG142">
            <v>676</v>
          </cell>
          <cell r="AH142">
            <v>701</v>
          </cell>
          <cell r="AI142">
            <v>788</v>
          </cell>
          <cell r="AJ142">
            <v>796</v>
          </cell>
          <cell r="AK142">
            <v>1258</v>
          </cell>
          <cell r="AL142">
            <v>1275</v>
          </cell>
          <cell r="AM142">
            <v>1274</v>
          </cell>
          <cell r="AN142">
            <v>1348</v>
          </cell>
          <cell r="AO142">
            <v>1261</v>
          </cell>
          <cell r="AP142">
            <v>1383</v>
          </cell>
          <cell r="AQ142">
            <v>808</v>
          </cell>
          <cell r="AR142">
            <v>832</v>
          </cell>
          <cell r="AS142">
            <v>635</v>
          </cell>
          <cell r="AT142">
            <v>754</v>
          </cell>
          <cell r="AU142">
            <v>714</v>
          </cell>
          <cell r="AV142">
            <v>878</v>
          </cell>
          <cell r="AW142">
            <v>690</v>
          </cell>
          <cell r="AX142">
            <v>733</v>
          </cell>
          <cell r="AY142">
            <v>1253</v>
          </cell>
          <cell r="AZ142">
            <v>1262</v>
          </cell>
          <cell r="BA142">
            <v>1189</v>
          </cell>
          <cell r="BB142">
            <v>724</v>
          </cell>
          <cell r="BC142">
            <v>746</v>
          </cell>
          <cell r="BD142">
            <v>710</v>
          </cell>
          <cell r="BE142">
            <v>699</v>
          </cell>
          <cell r="BF142">
            <v>865</v>
          </cell>
          <cell r="BG142">
            <v>1437</v>
          </cell>
          <cell r="BH142">
            <v>1420</v>
          </cell>
          <cell r="BI142">
            <v>1432</v>
          </cell>
          <cell r="BJ142">
            <v>1478</v>
          </cell>
          <cell r="BK142">
            <v>1481</v>
          </cell>
          <cell r="BL142">
            <v>1495</v>
          </cell>
          <cell r="BM142">
            <v>1347</v>
          </cell>
          <cell r="BN142">
            <v>1460</v>
          </cell>
        </row>
        <row r="143">
          <cell r="A143" t="str">
            <v>2022F</v>
          </cell>
          <cell r="B143" t="str">
            <v>HI</v>
          </cell>
          <cell r="C143" t="str">
            <v>MGTCB</v>
          </cell>
          <cell r="D143">
            <v>18011</v>
          </cell>
          <cell r="E143">
            <v>18628</v>
          </cell>
          <cell r="F143">
            <v>19476</v>
          </cell>
          <cell r="G143">
            <v>19733</v>
          </cell>
          <cell r="H143">
            <v>20281</v>
          </cell>
          <cell r="I143">
            <v>21444</v>
          </cell>
          <cell r="J143">
            <v>22556</v>
          </cell>
          <cell r="K143">
            <v>23774</v>
          </cell>
          <cell r="L143">
            <v>25647</v>
          </cell>
          <cell r="M143">
            <v>27189</v>
          </cell>
          <cell r="N143">
            <v>29892</v>
          </cell>
          <cell r="O143">
            <v>30844</v>
          </cell>
          <cell r="P143">
            <v>32578</v>
          </cell>
          <cell r="Q143">
            <v>34713</v>
          </cell>
          <cell r="R143">
            <v>34373</v>
          </cell>
          <cell r="S143">
            <v>35542</v>
          </cell>
          <cell r="T143">
            <v>36926</v>
          </cell>
          <cell r="U143">
            <v>38905</v>
          </cell>
          <cell r="V143">
            <v>40129</v>
          </cell>
          <cell r="W143">
            <v>39428</v>
          </cell>
          <cell r="X143">
            <v>37985</v>
          </cell>
          <cell r="Y143">
            <v>37744</v>
          </cell>
          <cell r="Z143">
            <v>38144</v>
          </cell>
          <cell r="AA143">
            <v>38031</v>
          </cell>
          <cell r="AB143">
            <v>39546</v>
          </cell>
          <cell r="AC143">
            <v>39890</v>
          </cell>
          <cell r="AD143">
            <v>41381</v>
          </cell>
          <cell r="AE143">
            <v>42998</v>
          </cell>
          <cell r="AF143">
            <v>44525</v>
          </cell>
          <cell r="AG143">
            <v>45985</v>
          </cell>
          <cell r="AH143">
            <v>45543</v>
          </cell>
          <cell r="AI143">
            <v>47120</v>
          </cell>
          <cell r="AJ143">
            <v>46593</v>
          </cell>
          <cell r="AK143">
            <v>47263</v>
          </cell>
          <cell r="AL143">
            <v>48716</v>
          </cell>
          <cell r="AM143">
            <v>49000</v>
          </cell>
          <cell r="AN143">
            <v>48845</v>
          </cell>
          <cell r="AO143">
            <v>48706</v>
          </cell>
          <cell r="AP143">
            <v>48608</v>
          </cell>
          <cell r="AQ143">
            <v>46573</v>
          </cell>
          <cell r="AR143">
            <v>48314</v>
          </cell>
          <cell r="AS143">
            <v>50500</v>
          </cell>
          <cell r="AT143">
            <v>54167</v>
          </cell>
          <cell r="AU143">
            <v>55071</v>
          </cell>
          <cell r="AV143">
            <v>55810</v>
          </cell>
          <cell r="AW143">
            <v>56998</v>
          </cell>
          <cell r="AX143">
            <v>59797</v>
          </cell>
          <cell r="AY143">
            <v>58350</v>
          </cell>
          <cell r="AZ143">
            <v>54509</v>
          </cell>
          <cell r="BA143">
            <v>55144</v>
          </cell>
          <cell r="BB143">
            <v>50633</v>
          </cell>
          <cell r="BC143">
            <v>56427</v>
          </cell>
          <cell r="BD143">
            <v>53588</v>
          </cell>
          <cell r="BE143">
            <v>54372</v>
          </cell>
          <cell r="BF143">
            <v>54793</v>
          </cell>
          <cell r="BG143">
            <v>55895</v>
          </cell>
          <cell r="BH143">
            <v>56718</v>
          </cell>
          <cell r="BI143">
            <v>56404</v>
          </cell>
          <cell r="BJ143">
            <v>55370</v>
          </cell>
          <cell r="BK143">
            <v>55684</v>
          </cell>
          <cell r="BL143">
            <v>43475</v>
          </cell>
          <cell r="BM143">
            <v>49274</v>
          </cell>
          <cell r="BN143">
            <v>49671</v>
          </cell>
        </row>
        <row r="144">
          <cell r="A144" t="str">
            <v>2022F</v>
          </cell>
          <cell r="B144" t="str">
            <v>HI</v>
          </cell>
          <cell r="C144" t="str">
            <v>MGTXB</v>
          </cell>
          <cell r="D144">
            <v>18011</v>
          </cell>
          <cell r="E144">
            <v>18628</v>
          </cell>
          <cell r="F144">
            <v>19476</v>
          </cell>
          <cell r="G144">
            <v>19733</v>
          </cell>
          <cell r="H144">
            <v>20281</v>
          </cell>
          <cell r="I144">
            <v>21444</v>
          </cell>
          <cell r="J144">
            <v>22556</v>
          </cell>
          <cell r="K144">
            <v>23774</v>
          </cell>
          <cell r="L144">
            <v>25647</v>
          </cell>
          <cell r="M144">
            <v>27189</v>
          </cell>
          <cell r="N144">
            <v>29892</v>
          </cell>
          <cell r="O144">
            <v>30844</v>
          </cell>
          <cell r="P144">
            <v>32578</v>
          </cell>
          <cell r="Q144">
            <v>34713</v>
          </cell>
          <cell r="R144">
            <v>34373</v>
          </cell>
          <cell r="S144">
            <v>35542</v>
          </cell>
          <cell r="T144">
            <v>36926</v>
          </cell>
          <cell r="U144">
            <v>38905</v>
          </cell>
          <cell r="V144">
            <v>40129</v>
          </cell>
          <cell r="W144">
            <v>39428</v>
          </cell>
          <cell r="X144">
            <v>37985</v>
          </cell>
          <cell r="Y144">
            <v>37744</v>
          </cell>
          <cell r="Z144">
            <v>38144</v>
          </cell>
          <cell r="AA144">
            <v>38031</v>
          </cell>
          <cell r="AB144">
            <v>39546</v>
          </cell>
          <cell r="AC144">
            <v>39890</v>
          </cell>
          <cell r="AD144">
            <v>41381</v>
          </cell>
          <cell r="AE144">
            <v>42998</v>
          </cell>
          <cell r="AF144">
            <v>44525</v>
          </cell>
          <cell r="AG144">
            <v>45985</v>
          </cell>
          <cell r="AH144">
            <v>45543</v>
          </cell>
          <cell r="AI144">
            <v>47120</v>
          </cell>
          <cell r="AJ144">
            <v>46593</v>
          </cell>
          <cell r="AK144">
            <v>47263</v>
          </cell>
          <cell r="AL144">
            <v>48716</v>
          </cell>
          <cell r="AM144">
            <v>49000</v>
          </cell>
          <cell r="AN144">
            <v>48845</v>
          </cell>
          <cell r="AO144">
            <v>48706</v>
          </cell>
          <cell r="AP144">
            <v>48608</v>
          </cell>
          <cell r="AQ144">
            <v>46573</v>
          </cell>
          <cell r="AR144">
            <v>48314</v>
          </cell>
          <cell r="AS144">
            <v>50500</v>
          </cell>
          <cell r="AT144">
            <v>54167</v>
          </cell>
          <cell r="AU144">
            <v>55071</v>
          </cell>
          <cell r="AV144">
            <v>55810</v>
          </cell>
          <cell r="AW144">
            <v>56998</v>
          </cell>
          <cell r="AX144">
            <v>59797</v>
          </cell>
          <cell r="AY144">
            <v>58350</v>
          </cell>
          <cell r="AZ144">
            <v>54509</v>
          </cell>
          <cell r="BA144">
            <v>55144</v>
          </cell>
          <cell r="BB144">
            <v>50633</v>
          </cell>
          <cell r="BC144">
            <v>56427</v>
          </cell>
          <cell r="BD144">
            <v>53588</v>
          </cell>
          <cell r="BE144">
            <v>54372</v>
          </cell>
          <cell r="BF144">
            <v>54793</v>
          </cell>
          <cell r="BG144">
            <v>55895</v>
          </cell>
          <cell r="BH144">
            <v>56718</v>
          </cell>
          <cell r="BI144">
            <v>56404</v>
          </cell>
          <cell r="BJ144">
            <v>55370</v>
          </cell>
          <cell r="BK144">
            <v>55684</v>
          </cell>
          <cell r="BL144">
            <v>43475</v>
          </cell>
          <cell r="BM144">
            <v>49274</v>
          </cell>
          <cell r="BN144">
            <v>49671</v>
          </cell>
        </row>
        <row r="145">
          <cell r="A145" t="str">
            <v>2022F</v>
          </cell>
          <cell r="B145" t="str">
            <v>HI</v>
          </cell>
          <cell r="C145" t="str">
            <v>MMACB</v>
          </cell>
          <cell r="D145">
            <v>17283</v>
          </cell>
          <cell r="E145">
            <v>17859</v>
          </cell>
          <cell r="F145">
            <v>18658</v>
          </cell>
          <cell r="G145">
            <v>18976</v>
          </cell>
          <cell r="H145">
            <v>19502</v>
          </cell>
          <cell r="I145">
            <v>20734</v>
          </cell>
          <cell r="J145">
            <v>21778</v>
          </cell>
          <cell r="K145">
            <v>22966</v>
          </cell>
          <cell r="L145">
            <v>24777</v>
          </cell>
          <cell r="M145">
            <v>26267</v>
          </cell>
          <cell r="N145">
            <v>28932</v>
          </cell>
          <cell r="O145">
            <v>30110</v>
          </cell>
          <cell r="P145">
            <v>31742</v>
          </cell>
          <cell r="Q145">
            <v>33886</v>
          </cell>
          <cell r="R145">
            <v>33683</v>
          </cell>
          <cell r="S145">
            <v>34747</v>
          </cell>
          <cell r="T145">
            <v>36157</v>
          </cell>
          <cell r="U145">
            <v>38123</v>
          </cell>
          <cell r="V145">
            <v>39285</v>
          </cell>
          <cell r="W145">
            <v>38650</v>
          </cell>
          <cell r="X145">
            <v>37448</v>
          </cell>
          <cell r="Y145">
            <v>37163</v>
          </cell>
          <cell r="Z145">
            <v>37566</v>
          </cell>
          <cell r="AA145">
            <v>37572</v>
          </cell>
          <cell r="AB145">
            <v>39044</v>
          </cell>
          <cell r="AC145">
            <v>39096</v>
          </cell>
          <cell r="AD145">
            <v>40606</v>
          </cell>
          <cell r="AE145">
            <v>42199</v>
          </cell>
          <cell r="AF145">
            <v>43667</v>
          </cell>
          <cell r="AG145">
            <v>45037</v>
          </cell>
          <cell r="AH145">
            <v>44531</v>
          </cell>
          <cell r="AI145">
            <v>46076</v>
          </cell>
          <cell r="AJ145">
            <v>45562</v>
          </cell>
          <cell r="AK145">
            <v>45949</v>
          </cell>
          <cell r="AL145">
            <v>47384</v>
          </cell>
          <cell r="AM145">
            <v>47668</v>
          </cell>
          <cell r="AN145">
            <v>47439</v>
          </cell>
          <cell r="AO145">
            <v>47387</v>
          </cell>
          <cell r="AP145">
            <v>47167</v>
          </cell>
          <cell r="AQ145">
            <v>45707</v>
          </cell>
          <cell r="AR145">
            <v>47423</v>
          </cell>
          <cell r="AS145">
            <v>49805</v>
          </cell>
          <cell r="AT145">
            <v>53353</v>
          </cell>
          <cell r="AU145">
            <v>54296</v>
          </cell>
          <cell r="AV145">
            <v>54870</v>
          </cell>
          <cell r="AW145">
            <v>55069</v>
          </cell>
          <cell r="AX145">
            <v>57659</v>
          </cell>
          <cell r="AY145">
            <v>55336</v>
          </cell>
          <cell r="AZ145">
            <v>50039</v>
          </cell>
          <cell r="BA145">
            <v>50290</v>
          </cell>
          <cell r="BB145">
            <v>47102</v>
          </cell>
          <cell r="BC145">
            <v>52429</v>
          </cell>
          <cell r="BD145">
            <v>49921</v>
          </cell>
          <cell r="BE145">
            <v>50620</v>
          </cell>
          <cell r="BF145">
            <v>50633</v>
          </cell>
          <cell r="BG145">
            <v>49126</v>
          </cell>
          <cell r="BH145">
            <v>49925</v>
          </cell>
          <cell r="BI145">
            <v>49540</v>
          </cell>
          <cell r="BJ145">
            <v>48535</v>
          </cell>
          <cell r="BK145">
            <v>48750</v>
          </cell>
          <cell r="BL145">
            <v>37382</v>
          </cell>
          <cell r="BM145">
            <v>42856</v>
          </cell>
          <cell r="BN145">
            <v>43056</v>
          </cell>
        </row>
        <row r="146">
          <cell r="A146" t="str">
            <v>2022F</v>
          </cell>
          <cell r="B146" t="str">
            <v>HI</v>
          </cell>
          <cell r="C146" t="str">
            <v>MMCCB</v>
          </cell>
          <cell r="D146">
            <v>290</v>
          </cell>
          <cell r="E146">
            <v>287</v>
          </cell>
          <cell r="F146">
            <v>301</v>
          </cell>
          <cell r="G146">
            <v>292</v>
          </cell>
          <cell r="H146">
            <v>354</v>
          </cell>
          <cell r="I146">
            <v>309</v>
          </cell>
          <cell r="J146">
            <v>395</v>
          </cell>
          <cell r="K146">
            <v>407</v>
          </cell>
          <cell r="L146">
            <v>549</v>
          </cell>
          <cell r="M146">
            <v>635</v>
          </cell>
          <cell r="N146">
            <v>701</v>
          </cell>
          <cell r="O146">
            <v>421</v>
          </cell>
          <cell r="P146">
            <v>434</v>
          </cell>
          <cell r="Q146">
            <v>506</v>
          </cell>
          <cell r="R146">
            <v>331</v>
          </cell>
          <cell r="S146">
            <v>517</v>
          </cell>
          <cell r="T146">
            <v>488</v>
          </cell>
          <cell r="U146">
            <v>503</v>
          </cell>
          <cell r="V146">
            <v>531</v>
          </cell>
          <cell r="W146">
            <v>528</v>
          </cell>
          <cell r="X146">
            <v>282</v>
          </cell>
          <cell r="Y146">
            <v>312</v>
          </cell>
          <cell r="Z146">
            <v>307</v>
          </cell>
          <cell r="AA146">
            <v>258</v>
          </cell>
          <cell r="AB146">
            <v>228</v>
          </cell>
          <cell r="AC146">
            <v>249</v>
          </cell>
          <cell r="AD146">
            <v>242</v>
          </cell>
          <cell r="AE146">
            <v>233</v>
          </cell>
          <cell r="AF146">
            <v>280</v>
          </cell>
          <cell r="AG146">
            <v>272</v>
          </cell>
          <cell r="AH146">
            <v>310</v>
          </cell>
          <cell r="AI146">
            <v>256</v>
          </cell>
          <cell r="AJ146">
            <v>234</v>
          </cell>
          <cell r="AK146">
            <v>57</v>
          </cell>
          <cell r="AL146">
            <v>57</v>
          </cell>
          <cell r="AM146">
            <v>58</v>
          </cell>
          <cell r="AN146">
            <v>58</v>
          </cell>
          <cell r="AO146">
            <v>58</v>
          </cell>
          <cell r="AP146">
            <v>58</v>
          </cell>
          <cell r="AQ146">
            <v>58</v>
          </cell>
          <cell r="AR146">
            <v>59</v>
          </cell>
          <cell r="AS146">
            <v>60</v>
          </cell>
          <cell r="AT146">
            <v>60</v>
          </cell>
          <cell r="AU146">
            <v>61</v>
          </cell>
          <cell r="AV146">
            <v>62</v>
          </cell>
          <cell r="AW146">
            <v>62</v>
          </cell>
          <cell r="AX146">
            <v>61</v>
          </cell>
          <cell r="AY146">
            <v>60</v>
          </cell>
          <cell r="AZ146">
            <v>58</v>
          </cell>
          <cell r="BA146">
            <v>58</v>
          </cell>
          <cell r="BB146">
            <v>58</v>
          </cell>
          <cell r="BC146">
            <v>58</v>
          </cell>
          <cell r="BD146">
            <v>58</v>
          </cell>
          <cell r="BE146">
            <v>60</v>
          </cell>
          <cell r="BF146">
            <v>57</v>
          </cell>
          <cell r="BG146">
            <v>1452</v>
          </cell>
          <cell r="BH146">
            <v>1473</v>
          </cell>
          <cell r="BI146">
            <v>1494</v>
          </cell>
          <cell r="BJ146">
            <v>1522</v>
          </cell>
          <cell r="BK146">
            <v>1527</v>
          </cell>
          <cell r="BL146">
            <v>1534</v>
          </cell>
          <cell r="BM146">
            <v>1547</v>
          </cell>
          <cell r="BN146">
            <v>1597</v>
          </cell>
        </row>
        <row r="147">
          <cell r="A147" t="str">
            <v>2022F</v>
          </cell>
          <cell r="B147" t="str">
            <v>HI</v>
          </cell>
          <cell r="C147" t="str">
            <v>MMICB</v>
          </cell>
          <cell r="D147">
            <v>438</v>
          </cell>
          <cell r="E147">
            <v>482</v>
          </cell>
          <cell r="F147">
            <v>517</v>
          </cell>
          <cell r="G147">
            <v>465</v>
          </cell>
          <cell r="H147">
            <v>424</v>
          </cell>
          <cell r="I147">
            <v>401</v>
          </cell>
          <cell r="J147">
            <v>384</v>
          </cell>
          <cell r="K147">
            <v>401</v>
          </cell>
          <cell r="L147">
            <v>321</v>
          </cell>
          <cell r="M147">
            <v>286</v>
          </cell>
          <cell r="N147">
            <v>260</v>
          </cell>
          <cell r="O147">
            <v>313</v>
          </cell>
          <cell r="P147">
            <v>402</v>
          </cell>
          <cell r="Q147">
            <v>321</v>
          </cell>
          <cell r="R147">
            <v>359</v>
          </cell>
          <cell r="S147">
            <v>278</v>
          </cell>
          <cell r="T147">
            <v>281</v>
          </cell>
          <cell r="U147">
            <v>278</v>
          </cell>
          <cell r="V147">
            <v>313</v>
          </cell>
          <cell r="W147">
            <v>250</v>
          </cell>
          <cell r="X147">
            <v>255</v>
          </cell>
          <cell r="Y147">
            <v>269</v>
          </cell>
          <cell r="Z147">
            <v>271</v>
          </cell>
          <cell r="AA147">
            <v>201</v>
          </cell>
          <cell r="AB147">
            <v>274</v>
          </cell>
          <cell r="AC147">
            <v>546</v>
          </cell>
          <cell r="AD147">
            <v>533</v>
          </cell>
          <cell r="AE147">
            <v>566</v>
          </cell>
          <cell r="AF147">
            <v>579</v>
          </cell>
          <cell r="AG147">
            <v>676</v>
          </cell>
          <cell r="AH147">
            <v>701</v>
          </cell>
          <cell r="AI147">
            <v>788</v>
          </cell>
          <cell r="AJ147">
            <v>796</v>
          </cell>
          <cell r="AK147">
            <v>1258</v>
          </cell>
          <cell r="AL147">
            <v>1275</v>
          </cell>
          <cell r="AM147">
            <v>1274</v>
          </cell>
          <cell r="AN147">
            <v>1348</v>
          </cell>
          <cell r="AO147">
            <v>1261</v>
          </cell>
          <cell r="AP147">
            <v>1383</v>
          </cell>
          <cell r="AQ147">
            <v>808</v>
          </cell>
          <cell r="AR147">
            <v>832</v>
          </cell>
          <cell r="AS147">
            <v>635</v>
          </cell>
          <cell r="AT147">
            <v>754</v>
          </cell>
          <cell r="AU147">
            <v>714</v>
          </cell>
          <cell r="AV147">
            <v>878</v>
          </cell>
          <cell r="AW147">
            <v>676</v>
          </cell>
          <cell r="AX147">
            <v>716</v>
          </cell>
          <cell r="AY147">
            <v>1216</v>
          </cell>
          <cell r="AZ147">
            <v>1187</v>
          </cell>
          <cell r="BA147">
            <v>1109</v>
          </cell>
          <cell r="BB147">
            <v>684</v>
          </cell>
          <cell r="BC147">
            <v>704</v>
          </cell>
          <cell r="BD147">
            <v>671</v>
          </cell>
          <cell r="BE147">
            <v>660</v>
          </cell>
          <cell r="BF147">
            <v>813</v>
          </cell>
          <cell r="BG147">
            <v>1334</v>
          </cell>
          <cell r="BH147">
            <v>1320</v>
          </cell>
          <cell r="BI147">
            <v>1330</v>
          </cell>
          <cell r="BJ147">
            <v>1373</v>
          </cell>
          <cell r="BK147">
            <v>1374</v>
          </cell>
          <cell r="BL147">
            <v>1386</v>
          </cell>
          <cell r="BM147">
            <v>1248</v>
          </cell>
          <cell r="BN147">
            <v>1353</v>
          </cell>
        </row>
        <row r="148">
          <cell r="A148" t="str">
            <v>2022F</v>
          </cell>
          <cell r="B148" t="str">
            <v>HI</v>
          </cell>
          <cell r="C148" t="str">
            <v>MMTCB</v>
          </cell>
          <cell r="D148">
            <v>18011</v>
          </cell>
          <cell r="E148">
            <v>18628</v>
          </cell>
          <cell r="F148">
            <v>19476</v>
          </cell>
          <cell r="G148">
            <v>19733</v>
          </cell>
          <cell r="H148">
            <v>20281</v>
          </cell>
          <cell r="I148">
            <v>21444</v>
          </cell>
          <cell r="J148">
            <v>22556</v>
          </cell>
          <cell r="K148">
            <v>23774</v>
          </cell>
          <cell r="L148">
            <v>25647</v>
          </cell>
          <cell r="M148">
            <v>27189</v>
          </cell>
          <cell r="N148">
            <v>29892</v>
          </cell>
          <cell r="O148">
            <v>30844</v>
          </cell>
          <cell r="P148">
            <v>32578</v>
          </cell>
          <cell r="Q148">
            <v>34713</v>
          </cell>
          <cell r="R148">
            <v>34373</v>
          </cell>
          <cell r="S148">
            <v>35542</v>
          </cell>
          <cell r="T148">
            <v>36926</v>
          </cell>
          <cell r="U148">
            <v>38905</v>
          </cell>
          <cell r="V148">
            <v>40129</v>
          </cell>
          <cell r="W148">
            <v>39428</v>
          </cell>
          <cell r="X148">
            <v>37985</v>
          </cell>
          <cell r="Y148">
            <v>37744</v>
          </cell>
          <cell r="Z148">
            <v>38144</v>
          </cell>
          <cell r="AA148">
            <v>38031</v>
          </cell>
          <cell r="AB148">
            <v>39546</v>
          </cell>
          <cell r="AC148">
            <v>39890</v>
          </cell>
          <cell r="AD148">
            <v>41381</v>
          </cell>
          <cell r="AE148">
            <v>42998</v>
          </cell>
          <cell r="AF148">
            <v>44525</v>
          </cell>
          <cell r="AG148">
            <v>45985</v>
          </cell>
          <cell r="AH148">
            <v>45543</v>
          </cell>
          <cell r="AI148">
            <v>47120</v>
          </cell>
          <cell r="AJ148">
            <v>46593</v>
          </cell>
          <cell r="AK148">
            <v>47263</v>
          </cell>
          <cell r="AL148">
            <v>48716</v>
          </cell>
          <cell r="AM148">
            <v>49000</v>
          </cell>
          <cell r="AN148">
            <v>48845</v>
          </cell>
          <cell r="AO148">
            <v>48706</v>
          </cell>
          <cell r="AP148">
            <v>48608</v>
          </cell>
          <cell r="AQ148">
            <v>46573</v>
          </cell>
          <cell r="AR148">
            <v>48314</v>
          </cell>
          <cell r="AS148">
            <v>50500</v>
          </cell>
          <cell r="AT148">
            <v>54167</v>
          </cell>
          <cell r="AU148">
            <v>55071</v>
          </cell>
          <cell r="AV148">
            <v>55810</v>
          </cell>
          <cell r="AW148">
            <v>55806</v>
          </cell>
          <cell r="AX148">
            <v>58436</v>
          </cell>
          <cell r="AY148">
            <v>56612</v>
          </cell>
          <cell r="AZ148">
            <v>51284</v>
          </cell>
          <cell r="BA148">
            <v>51456</v>
          </cell>
          <cell r="BB148">
            <v>47845</v>
          </cell>
          <cell r="BC148">
            <v>53191</v>
          </cell>
          <cell r="BD148">
            <v>50651</v>
          </cell>
          <cell r="BE148">
            <v>51340</v>
          </cell>
          <cell r="BF148">
            <v>51502</v>
          </cell>
          <cell r="BG148">
            <v>51913</v>
          </cell>
          <cell r="BH148">
            <v>52718</v>
          </cell>
          <cell r="BI148">
            <v>52364</v>
          </cell>
          <cell r="BJ148">
            <v>51429</v>
          </cell>
          <cell r="BK148">
            <v>51651</v>
          </cell>
          <cell r="BL148">
            <v>40302</v>
          </cell>
          <cell r="BM148">
            <v>45650</v>
          </cell>
          <cell r="BN148">
            <v>46005</v>
          </cell>
        </row>
        <row r="149">
          <cell r="A149" t="str">
            <v>2022F</v>
          </cell>
          <cell r="B149" t="str">
            <v>HI</v>
          </cell>
          <cell r="C149" t="str">
            <v>MSICB</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row>
        <row r="150">
          <cell r="A150" t="str">
            <v>2022F</v>
          </cell>
          <cell r="B150" t="str">
            <v>HI</v>
          </cell>
          <cell r="C150" t="str">
            <v>NAICB</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row>
        <row r="151">
          <cell r="A151" t="str">
            <v>2022F</v>
          </cell>
          <cell r="B151" t="str">
            <v>HI</v>
          </cell>
          <cell r="C151" t="str">
            <v>NGACB</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2</v>
          </cell>
          <cell r="AW151">
            <v>3</v>
          </cell>
          <cell r="AX151">
            <v>2</v>
          </cell>
          <cell r="AY151">
            <v>3</v>
          </cell>
          <cell r="AZ151">
            <v>2</v>
          </cell>
          <cell r="BA151">
            <v>2</v>
          </cell>
          <cell r="BB151">
            <v>2</v>
          </cell>
          <cell r="BC151">
            <v>2</v>
          </cell>
          <cell r="BD151">
            <v>3</v>
          </cell>
          <cell r="BE151">
            <v>11</v>
          </cell>
          <cell r="BF151">
            <v>1</v>
          </cell>
          <cell r="BG151">
            <v>2</v>
          </cell>
          <cell r="BH151">
            <v>2</v>
          </cell>
          <cell r="BI151">
            <v>2</v>
          </cell>
          <cell r="BJ151">
            <v>2</v>
          </cell>
          <cell r="BK151">
            <v>0</v>
          </cell>
          <cell r="BL151">
            <v>1</v>
          </cell>
          <cell r="BM151">
            <v>2</v>
          </cell>
          <cell r="BN151">
            <v>0</v>
          </cell>
        </row>
        <row r="152">
          <cell r="A152" t="str">
            <v>2022F</v>
          </cell>
          <cell r="B152" t="str">
            <v>HI</v>
          </cell>
          <cell r="C152" t="str">
            <v>NGCCB</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1652</v>
          </cell>
          <cell r="Y152">
            <v>1544</v>
          </cell>
          <cell r="Z152">
            <v>1589</v>
          </cell>
          <cell r="AA152">
            <v>1584</v>
          </cell>
          <cell r="AB152">
            <v>1363</v>
          </cell>
          <cell r="AC152">
            <v>2010</v>
          </cell>
          <cell r="AD152">
            <v>2045</v>
          </cell>
          <cell r="AE152">
            <v>2156</v>
          </cell>
          <cell r="AF152">
            <v>2209</v>
          </cell>
          <cell r="AG152">
            <v>2299</v>
          </cell>
          <cell r="AH152">
            <v>2378</v>
          </cell>
          <cell r="AI152">
            <v>2320</v>
          </cell>
          <cell r="AJ152">
            <v>2301</v>
          </cell>
          <cell r="AK152">
            <v>2255</v>
          </cell>
          <cell r="AL152">
            <v>2313</v>
          </cell>
          <cell r="AM152">
            <v>2304</v>
          </cell>
          <cell r="AN152">
            <v>2254</v>
          </cell>
          <cell r="AO152">
            <v>1804</v>
          </cell>
          <cell r="AP152">
            <v>1845</v>
          </cell>
          <cell r="AQ152">
            <v>1845</v>
          </cell>
          <cell r="AR152">
            <v>1854</v>
          </cell>
          <cell r="AS152">
            <v>1812</v>
          </cell>
          <cell r="AT152">
            <v>1823</v>
          </cell>
          <cell r="AU152">
            <v>1833</v>
          </cell>
          <cell r="AV152">
            <v>1889</v>
          </cell>
          <cell r="AW152">
            <v>1905</v>
          </cell>
          <cell r="AX152">
            <v>1898</v>
          </cell>
          <cell r="AY152">
            <v>1904</v>
          </cell>
          <cell r="AZ152">
            <v>1845</v>
          </cell>
          <cell r="BA152">
            <v>1822</v>
          </cell>
          <cell r="BB152">
            <v>1848</v>
          </cell>
          <cell r="BC152">
            <v>1853</v>
          </cell>
          <cell r="BD152">
            <v>1935</v>
          </cell>
          <cell r="BE152">
            <v>1884</v>
          </cell>
          <cell r="BF152">
            <v>1852</v>
          </cell>
          <cell r="BG152">
            <v>1874</v>
          </cell>
          <cell r="BH152">
            <v>2339</v>
          </cell>
          <cell r="BI152">
            <v>2385</v>
          </cell>
          <cell r="BJ152">
            <v>2502</v>
          </cell>
          <cell r="BK152">
            <v>2483</v>
          </cell>
          <cell r="BL152">
            <v>1647</v>
          </cell>
          <cell r="BM152">
            <v>1890</v>
          </cell>
          <cell r="BN152">
            <v>2113</v>
          </cell>
        </row>
        <row r="153">
          <cell r="A153" t="str">
            <v>2022F</v>
          </cell>
          <cell r="B153" t="str">
            <v>HI</v>
          </cell>
          <cell r="C153" t="str">
            <v>NGEIB</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row>
        <row r="154">
          <cell r="A154" t="str">
            <v>2022F</v>
          </cell>
          <cell r="B154" t="str">
            <v>HI</v>
          </cell>
          <cell r="C154" t="str">
            <v>NGGBP</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row>
        <row r="155">
          <cell r="A155" t="str">
            <v>2022F</v>
          </cell>
          <cell r="B155" t="str">
            <v>HI</v>
          </cell>
          <cell r="C155" t="str">
            <v>NGICB</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352</v>
          </cell>
          <cell r="AP155">
            <v>393</v>
          </cell>
          <cell r="AQ155">
            <v>488</v>
          </cell>
          <cell r="AR155">
            <v>561</v>
          </cell>
          <cell r="AS155">
            <v>551</v>
          </cell>
          <cell r="AT155">
            <v>504</v>
          </cell>
          <cell r="AU155">
            <v>465</v>
          </cell>
          <cell r="AV155">
            <v>467</v>
          </cell>
          <cell r="AW155">
            <v>455</v>
          </cell>
          <cell r="AX155">
            <v>472</v>
          </cell>
          <cell r="AY155">
            <v>521</v>
          </cell>
          <cell r="AZ155">
            <v>450</v>
          </cell>
          <cell r="BA155">
            <v>358</v>
          </cell>
          <cell r="BB155">
            <v>353</v>
          </cell>
          <cell r="BC155">
            <v>379</v>
          </cell>
          <cell r="BD155">
            <v>371</v>
          </cell>
          <cell r="BE155">
            <v>390</v>
          </cell>
          <cell r="BF155">
            <v>385</v>
          </cell>
          <cell r="BG155">
            <v>434</v>
          </cell>
          <cell r="BH155">
            <v>81</v>
          </cell>
          <cell r="BI155">
            <v>83</v>
          </cell>
          <cell r="BJ155">
            <v>87</v>
          </cell>
          <cell r="BK155">
            <v>89</v>
          </cell>
          <cell r="BL155">
            <v>76</v>
          </cell>
          <cell r="BM155">
            <v>95</v>
          </cell>
          <cell r="BN155">
            <v>83</v>
          </cell>
        </row>
        <row r="156">
          <cell r="A156" t="str">
            <v>2022F</v>
          </cell>
          <cell r="B156" t="str">
            <v>HI</v>
          </cell>
          <cell r="C156" t="str">
            <v>NGRCB</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1364</v>
          </cell>
          <cell r="Y156">
            <v>1236</v>
          </cell>
          <cell r="Z156">
            <v>1184</v>
          </cell>
          <cell r="AA156">
            <v>1147</v>
          </cell>
          <cell r="AB156">
            <v>1075</v>
          </cell>
          <cell r="AC156">
            <v>676</v>
          </cell>
          <cell r="AD156">
            <v>629</v>
          </cell>
          <cell r="AE156">
            <v>631</v>
          </cell>
          <cell r="AF156">
            <v>607</v>
          </cell>
          <cell r="AG156">
            <v>610</v>
          </cell>
          <cell r="AH156">
            <v>605</v>
          </cell>
          <cell r="AI156">
            <v>589</v>
          </cell>
          <cell r="AJ156">
            <v>592</v>
          </cell>
          <cell r="AK156">
            <v>592</v>
          </cell>
          <cell r="AL156">
            <v>607</v>
          </cell>
          <cell r="AM156">
            <v>601</v>
          </cell>
          <cell r="AN156">
            <v>571</v>
          </cell>
          <cell r="AO156">
            <v>533</v>
          </cell>
          <cell r="AP156">
            <v>565</v>
          </cell>
          <cell r="AQ156">
            <v>552</v>
          </cell>
          <cell r="AR156">
            <v>560</v>
          </cell>
          <cell r="AS156">
            <v>557</v>
          </cell>
          <cell r="AT156">
            <v>571</v>
          </cell>
          <cell r="AU156">
            <v>562</v>
          </cell>
          <cell r="AV156">
            <v>549</v>
          </cell>
          <cell r="AW156">
            <v>535</v>
          </cell>
          <cell r="AX156">
            <v>542</v>
          </cell>
          <cell r="AY156">
            <v>528</v>
          </cell>
          <cell r="AZ156">
            <v>520</v>
          </cell>
          <cell r="BA156">
            <v>530</v>
          </cell>
          <cell r="BB156">
            <v>529</v>
          </cell>
          <cell r="BC156">
            <v>509</v>
          </cell>
          <cell r="BD156">
            <v>503</v>
          </cell>
          <cell r="BE156">
            <v>585</v>
          </cell>
          <cell r="BF156">
            <v>559</v>
          </cell>
          <cell r="BG156">
            <v>562</v>
          </cell>
          <cell r="BH156">
            <v>560</v>
          </cell>
          <cell r="BI156">
            <v>558</v>
          </cell>
          <cell r="BJ156">
            <v>568</v>
          </cell>
          <cell r="BK156">
            <v>548</v>
          </cell>
          <cell r="BL156">
            <v>574</v>
          </cell>
          <cell r="BM156">
            <v>567</v>
          </cell>
          <cell r="BN156">
            <v>549</v>
          </cell>
        </row>
        <row r="157">
          <cell r="A157" t="str">
            <v>2022F</v>
          </cell>
          <cell r="B157" t="str">
            <v>HI</v>
          </cell>
          <cell r="C157" t="str">
            <v>NGTCB</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3015</v>
          </cell>
          <cell r="Y157">
            <v>2780</v>
          </cell>
          <cell r="Z157">
            <v>2773</v>
          </cell>
          <cell r="AA157">
            <v>2730</v>
          </cell>
          <cell r="AB157">
            <v>2438</v>
          </cell>
          <cell r="AC157">
            <v>2687</v>
          </cell>
          <cell r="AD157">
            <v>2674</v>
          </cell>
          <cell r="AE157">
            <v>2787</v>
          </cell>
          <cell r="AF157">
            <v>2816</v>
          </cell>
          <cell r="AG157">
            <v>2909</v>
          </cell>
          <cell r="AH157">
            <v>2983</v>
          </cell>
          <cell r="AI157">
            <v>2909</v>
          </cell>
          <cell r="AJ157">
            <v>2892</v>
          </cell>
          <cell r="AK157">
            <v>2847</v>
          </cell>
          <cell r="AL157">
            <v>2920</v>
          </cell>
          <cell r="AM157">
            <v>2906</v>
          </cell>
          <cell r="AN157">
            <v>2825</v>
          </cell>
          <cell r="AO157">
            <v>2689</v>
          </cell>
          <cell r="AP157">
            <v>2803</v>
          </cell>
          <cell r="AQ157">
            <v>2886</v>
          </cell>
          <cell r="AR157">
            <v>2975</v>
          </cell>
          <cell r="AS157">
            <v>2920</v>
          </cell>
          <cell r="AT157">
            <v>2898</v>
          </cell>
          <cell r="AU157">
            <v>2861</v>
          </cell>
          <cell r="AV157">
            <v>2907</v>
          </cell>
          <cell r="AW157">
            <v>2898</v>
          </cell>
          <cell r="AX157">
            <v>2914</v>
          </cell>
          <cell r="AY157">
            <v>2956</v>
          </cell>
          <cell r="AZ157">
            <v>2817</v>
          </cell>
          <cell r="BA157">
            <v>2712</v>
          </cell>
          <cell r="BB157">
            <v>2732</v>
          </cell>
          <cell r="BC157">
            <v>2744</v>
          </cell>
          <cell r="BD157">
            <v>2813</v>
          </cell>
          <cell r="BE157">
            <v>2871</v>
          </cell>
          <cell r="BF157">
            <v>2796</v>
          </cell>
          <cell r="BG157">
            <v>2871</v>
          </cell>
          <cell r="BH157">
            <v>2982</v>
          </cell>
          <cell r="BI157">
            <v>3027</v>
          </cell>
          <cell r="BJ157">
            <v>3158</v>
          </cell>
          <cell r="BK157">
            <v>3121</v>
          </cell>
          <cell r="BL157">
            <v>2298</v>
          </cell>
          <cell r="BM157">
            <v>2555</v>
          </cell>
          <cell r="BN157">
            <v>2745</v>
          </cell>
        </row>
        <row r="158">
          <cell r="A158" t="str">
            <v>2022F</v>
          </cell>
          <cell r="B158" t="str">
            <v>HI</v>
          </cell>
          <cell r="C158" t="str">
            <v>NGTPB</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3.1</v>
          </cell>
          <cell r="Y158">
            <v>2.8</v>
          </cell>
          <cell r="Z158">
            <v>2.8</v>
          </cell>
          <cell r="AA158">
            <v>2.7</v>
          </cell>
          <cell r="AB158">
            <v>2.4</v>
          </cell>
          <cell r="AC158">
            <v>2.6</v>
          </cell>
          <cell r="AD158">
            <v>2.5</v>
          </cell>
          <cell r="AE158">
            <v>2.6</v>
          </cell>
          <cell r="AF158">
            <v>2.6</v>
          </cell>
          <cell r="AG158">
            <v>2.7</v>
          </cell>
          <cell r="AH158">
            <v>2.7</v>
          </cell>
          <cell r="AI158">
            <v>2.6</v>
          </cell>
          <cell r="AJ158">
            <v>2.5</v>
          </cell>
          <cell r="AK158">
            <v>2.4</v>
          </cell>
          <cell r="AL158">
            <v>2.5</v>
          </cell>
          <cell r="AM158">
            <v>2.4</v>
          </cell>
          <cell r="AN158">
            <v>2.2999999999999998</v>
          </cell>
          <cell r="AO158">
            <v>2.2000000000000002</v>
          </cell>
          <cell r="AP158">
            <v>2.2999999999999998</v>
          </cell>
          <cell r="AQ158">
            <v>2.4</v>
          </cell>
          <cell r="AR158">
            <v>2.5</v>
          </cell>
          <cell r="AS158">
            <v>2.4</v>
          </cell>
          <cell r="AT158">
            <v>2.2999999999999998</v>
          </cell>
          <cell r="AU158">
            <v>2.2999999999999998</v>
          </cell>
          <cell r="AV158">
            <v>2.2999999999999998</v>
          </cell>
          <cell r="AW158">
            <v>2.2000000000000002</v>
          </cell>
          <cell r="AX158">
            <v>2.2000000000000002</v>
          </cell>
          <cell r="AY158">
            <v>2.2000000000000002</v>
          </cell>
          <cell r="AZ158">
            <v>2.1</v>
          </cell>
          <cell r="BA158">
            <v>2</v>
          </cell>
          <cell r="BB158">
            <v>2</v>
          </cell>
          <cell r="BC158">
            <v>2</v>
          </cell>
          <cell r="BD158">
            <v>2</v>
          </cell>
          <cell r="BE158">
            <v>2</v>
          </cell>
          <cell r="BF158">
            <v>2</v>
          </cell>
          <cell r="BG158">
            <v>2</v>
          </cell>
          <cell r="BH158">
            <v>2.1</v>
          </cell>
          <cell r="BI158">
            <v>2.1</v>
          </cell>
          <cell r="BJ158">
            <v>2.2000000000000002</v>
          </cell>
          <cell r="BK158">
            <v>2.2000000000000002</v>
          </cell>
          <cell r="BL158">
            <v>1.6</v>
          </cell>
          <cell r="BM158">
            <v>1.8</v>
          </cell>
          <cell r="BN158">
            <v>1.9</v>
          </cell>
        </row>
        <row r="159">
          <cell r="A159" t="str">
            <v>2022F</v>
          </cell>
          <cell r="B159" t="str">
            <v>HI</v>
          </cell>
          <cell r="C159" t="str">
            <v>NGTXB</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3015</v>
          </cell>
          <cell r="Y159">
            <v>2780</v>
          </cell>
          <cell r="Z159">
            <v>2773</v>
          </cell>
          <cell r="AA159">
            <v>2730</v>
          </cell>
          <cell r="AB159">
            <v>2438</v>
          </cell>
          <cell r="AC159">
            <v>2687</v>
          </cell>
          <cell r="AD159">
            <v>2674</v>
          </cell>
          <cell r="AE159">
            <v>2787</v>
          </cell>
          <cell r="AF159">
            <v>2816</v>
          </cell>
          <cell r="AG159">
            <v>2909</v>
          </cell>
          <cell r="AH159">
            <v>2983</v>
          </cell>
          <cell r="AI159">
            <v>2909</v>
          </cell>
          <cell r="AJ159">
            <v>2892</v>
          </cell>
          <cell r="AK159">
            <v>2847</v>
          </cell>
          <cell r="AL159">
            <v>2920</v>
          </cell>
          <cell r="AM159">
            <v>2906</v>
          </cell>
          <cell r="AN159">
            <v>2825</v>
          </cell>
          <cell r="AO159">
            <v>2689</v>
          </cell>
          <cell r="AP159">
            <v>2803</v>
          </cell>
          <cell r="AQ159">
            <v>2886</v>
          </cell>
          <cell r="AR159">
            <v>2975</v>
          </cell>
          <cell r="AS159">
            <v>2920</v>
          </cell>
          <cell r="AT159">
            <v>2898</v>
          </cell>
          <cell r="AU159">
            <v>2861</v>
          </cell>
          <cell r="AV159">
            <v>2907</v>
          </cell>
          <cell r="AW159">
            <v>2898</v>
          </cell>
          <cell r="AX159">
            <v>2914</v>
          </cell>
          <cell r="AY159">
            <v>2956</v>
          </cell>
          <cell r="AZ159">
            <v>2817</v>
          </cell>
          <cell r="BA159">
            <v>2712</v>
          </cell>
          <cell r="BB159">
            <v>2732</v>
          </cell>
          <cell r="BC159">
            <v>2744</v>
          </cell>
          <cell r="BD159">
            <v>2813</v>
          </cell>
          <cell r="BE159">
            <v>2871</v>
          </cell>
          <cell r="BF159">
            <v>2796</v>
          </cell>
          <cell r="BG159">
            <v>2871</v>
          </cell>
          <cell r="BH159">
            <v>2982</v>
          </cell>
          <cell r="BI159">
            <v>3027</v>
          </cell>
          <cell r="BJ159">
            <v>3158</v>
          </cell>
          <cell r="BK159">
            <v>3121</v>
          </cell>
          <cell r="BL159">
            <v>2298</v>
          </cell>
          <cell r="BM159">
            <v>2555</v>
          </cell>
          <cell r="BN159">
            <v>2745</v>
          </cell>
        </row>
        <row r="160">
          <cell r="A160" t="str">
            <v>2022F</v>
          </cell>
          <cell r="B160" t="str">
            <v>HI</v>
          </cell>
          <cell r="C160" t="str">
            <v>NNTCB</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159</v>
          </cell>
          <cell r="AF160">
            <v>0</v>
          </cell>
          <cell r="AG160">
            <v>0</v>
          </cell>
          <cell r="AH160">
            <v>0</v>
          </cell>
          <cell r="AI160">
            <v>0</v>
          </cell>
          <cell r="AJ160">
            <v>0</v>
          </cell>
          <cell r="AK160">
            <v>0</v>
          </cell>
          <cell r="AL160">
            <v>0</v>
          </cell>
          <cell r="AM160">
            <v>0</v>
          </cell>
          <cell r="AN160">
            <v>0</v>
          </cell>
          <cell r="AO160">
            <v>0</v>
          </cell>
          <cell r="AP160">
            <v>0</v>
          </cell>
          <cell r="AQ160">
            <v>0</v>
          </cell>
          <cell r="AR160">
            <v>76</v>
          </cell>
          <cell r="AS160">
            <v>134</v>
          </cell>
          <cell r="AT160">
            <v>140</v>
          </cell>
          <cell r="AU160">
            <v>137</v>
          </cell>
          <cell r="AV160">
            <v>155</v>
          </cell>
          <cell r="AW160">
            <v>195</v>
          </cell>
          <cell r="AX160">
            <v>179</v>
          </cell>
          <cell r="AY160">
            <v>173</v>
          </cell>
          <cell r="AZ160">
            <v>148</v>
          </cell>
          <cell r="BA160">
            <v>167</v>
          </cell>
          <cell r="BB160">
            <v>161</v>
          </cell>
          <cell r="BC160">
            <v>158</v>
          </cell>
          <cell r="BD160">
            <v>187</v>
          </cell>
          <cell r="BE160">
            <v>197</v>
          </cell>
          <cell r="BF160">
            <v>167</v>
          </cell>
          <cell r="BG160">
            <v>196</v>
          </cell>
          <cell r="BH160">
            <v>162</v>
          </cell>
          <cell r="BI160">
            <v>163</v>
          </cell>
          <cell r="BJ160">
            <v>192</v>
          </cell>
          <cell r="BK160">
            <v>228</v>
          </cell>
          <cell r="BL160">
            <v>199</v>
          </cell>
          <cell r="BM160">
            <v>133</v>
          </cell>
          <cell r="BN160">
            <v>159</v>
          </cell>
        </row>
        <row r="161">
          <cell r="A161" t="str">
            <v>2022F</v>
          </cell>
          <cell r="B161" t="str">
            <v>HI</v>
          </cell>
          <cell r="C161" t="str">
            <v>NTCAS</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row>
        <row r="162">
          <cell r="A162" t="str">
            <v>2022F</v>
          </cell>
          <cell r="B162" t="str">
            <v>HI</v>
          </cell>
          <cell r="C162" t="str">
            <v>NUCAS</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row>
        <row r="163">
          <cell r="A163" t="str">
            <v>2022F</v>
          </cell>
          <cell r="B163" t="str">
            <v>HI</v>
          </cell>
          <cell r="C163" t="str">
            <v>NUEGB</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row>
        <row r="164">
          <cell r="A164" t="str">
            <v>2022F</v>
          </cell>
          <cell r="B164" t="str">
            <v>HI</v>
          </cell>
          <cell r="C164" t="str">
            <v>NUETB</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row>
        <row r="165">
          <cell r="A165" t="str">
            <v>2022F</v>
          </cell>
          <cell r="B165" t="str">
            <v>HI</v>
          </cell>
          <cell r="C165" t="str">
            <v>NUGBP</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row>
        <row r="166">
          <cell r="A166" t="str">
            <v>2022F</v>
          </cell>
          <cell r="B166" t="str">
            <v>HI</v>
          </cell>
          <cell r="C166" t="str">
            <v>NYCAS</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row>
        <row r="167">
          <cell r="A167" t="str">
            <v>2022F</v>
          </cell>
          <cell r="B167" t="str">
            <v>HI</v>
          </cell>
          <cell r="C167" t="str">
            <v>OHICB</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row>
        <row r="168">
          <cell r="A168" t="str">
            <v>2022F</v>
          </cell>
          <cell r="B168" t="str">
            <v>HI</v>
          </cell>
          <cell r="C168" t="str">
            <v>OJGBP</v>
          </cell>
          <cell r="AZ168">
            <v>9</v>
          </cell>
          <cell r="BA168">
            <v>9</v>
          </cell>
          <cell r="BB168">
            <v>9</v>
          </cell>
          <cell r="BC168">
            <v>12</v>
          </cell>
          <cell r="BD168">
            <v>6</v>
          </cell>
          <cell r="BE168">
            <v>6</v>
          </cell>
          <cell r="BF168">
            <v>6</v>
          </cell>
          <cell r="BG168">
            <v>10</v>
          </cell>
          <cell r="BH168">
            <v>6</v>
          </cell>
          <cell r="BI168">
            <v>6</v>
          </cell>
          <cell r="BJ168">
            <v>6</v>
          </cell>
          <cell r="BK168">
            <v>0</v>
          </cell>
          <cell r="BL168">
            <v>0</v>
          </cell>
          <cell r="BM168">
            <v>0</v>
          </cell>
          <cell r="BN168">
            <v>0</v>
          </cell>
        </row>
        <row r="169">
          <cell r="A169" t="str">
            <v>2022F</v>
          </cell>
          <cell r="B169" t="str">
            <v>HI</v>
          </cell>
          <cell r="C169" t="str">
            <v>OMTCB</v>
          </cell>
          <cell r="D169">
            <v>2582</v>
          </cell>
          <cell r="E169">
            <v>2730</v>
          </cell>
          <cell r="F169">
            <v>2799</v>
          </cell>
          <cell r="G169">
            <v>2868</v>
          </cell>
          <cell r="H169">
            <v>2872</v>
          </cell>
          <cell r="I169">
            <v>2978</v>
          </cell>
          <cell r="J169">
            <v>2935</v>
          </cell>
          <cell r="K169">
            <v>2811</v>
          </cell>
          <cell r="L169">
            <v>2896</v>
          </cell>
          <cell r="M169">
            <v>3011</v>
          </cell>
          <cell r="N169">
            <v>2928</v>
          </cell>
          <cell r="O169">
            <v>2789</v>
          </cell>
          <cell r="P169">
            <v>2898</v>
          </cell>
          <cell r="Q169">
            <v>3193</v>
          </cell>
          <cell r="R169">
            <v>3104</v>
          </cell>
          <cell r="S169">
            <v>3084</v>
          </cell>
          <cell r="T169">
            <v>2998</v>
          </cell>
          <cell r="U169">
            <v>3283</v>
          </cell>
          <cell r="V169">
            <v>3387</v>
          </cell>
          <cell r="W169">
            <v>3348</v>
          </cell>
          <cell r="X169">
            <v>3394</v>
          </cell>
          <cell r="Y169">
            <v>2066</v>
          </cell>
          <cell r="Z169">
            <v>2175</v>
          </cell>
          <cell r="AA169">
            <v>2807</v>
          </cell>
          <cell r="AB169">
            <v>2807</v>
          </cell>
          <cell r="AC169">
            <v>2435</v>
          </cell>
          <cell r="AD169">
            <v>5856</v>
          </cell>
          <cell r="AE169">
            <v>7071</v>
          </cell>
          <cell r="AF169">
            <v>9561</v>
          </cell>
          <cell r="AG169">
            <v>10165</v>
          </cell>
          <cell r="AH169">
            <v>11327</v>
          </cell>
          <cell r="AI169">
            <v>9340</v>
          </cell>
          <cell r="AJ169">
            <v>11617</v>
          </cell>
          <cell r="AK169">
            <v>10348</v>
          </cell>
          <cell r="AL169">
            <v>11464</v>
          </cell>
          <cell r="AM169">
            <v>10833</v>
          </cell>
          <cell r="AN169">
            <v>13014</v>
          </cell>
          <cell r="AO169">
            <v>12908</v>
          </cell>
          <cell r="AP169">
            <v>10412</v>
          </cell>
          <cell r="AQ169">
            <v>10500</v>
          </cell>
          <cell r="AR169">
            <v>9544</v>
          </cell>
          <cell r="AS169">
            <v>12686</v>
          </cell>
          <cell r="AT169">
            <v>11927</v>
          </cell>
          <cell r="AU169">
            <v>13143</v>
          </cell>
          <cell r="AV169">
            <v>12847</v>
          </cell>
          <cell r="AW169">
            <v>13547</v>
          </cell>
          <cell r="AX169">
            <v>14148</v>
          </cell>
          <cell r="AY169">
            <v>13692</v>
          </cell>
          <cell r="AZ169">
            <v>12108</v>
          </cell>
          <cell r="BA169">
            <v>12073</v>
          </cell>
          <cell r="BB169">
            <v>13093</v>
          </cell>
          <cell r="BC169">
            <v>13357</v>
          </cell>
          <cell r="BD169">
            <v>13680</v>
          </cell>
          <cell r="BE169">
            <v>12925</v>
          </cell>
          <cell r="BF169">
            <v>11866</v>
          </cell>
          <cell r="BG169">
            <v>12005</v>
          </cell>
          <cell r="BH169">
            <v>12889</v>
          </cell>
          <cell r="BI169">
            <v>13179</v>
          </cell>
          <cell r="BJ169">
            <v>12943</v>
          </cell>
          <cell r="BK169">
            <v>13124</v>
          </cell>
          <cell r="BL169">
            <v>9477</v>
          </cell>
          <cell r="BM169">
            <v>8191</v>
          </cell>
          <cell r="BN169">
            <v>7965</v>
          </cell>
        </row>
        <row r="170">
          <cell r="A170" t="str">
            <v>2022F</v>
          </cell>
          <cell r="B170" t="str">
            <v>HI</v>
          </cell>
          <cell r="C170" t="str">
            <v>OPACB</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441</v>
          </cell>
          <cell r="BN170">
            <v>434</v>
          </cell>
        </row>
        <row r="171">
          <cell r="A171" t="str">
            <v>2022F</v>
          </cell>
          <cell r="B171" t="str">
            <v>HI</v>
          </cell>
          <cell r="C171" t="str">
            <v>OPICB</v>
          </cell>
          <cell r="D171">
            <v>2582</v>
          </cell>
          <cell r="E171">
            <v>2730</v>
          </cell>
          <cell r="F171">
            <v>2799</v>
          </cell>
          <cell r="G171">
            <v>2868</v>
          </cell>
          <cell r="H171">
            <v>2872</v>
          </cell>
          <cell r="I171">
            <v>2978</v>
          </cell>
          <cell r="J171">
            <v>2935</v>
          </cell>
          <cell r="K171">
            <v>2811</v>
          </cell>
          <cell r="L171">
            <v>2896</v>
          </cell>
          <cell r="M171">
            <v>3011</v>
          </cell>
          <cell r="N171">
            <v>2928</v>
          </cell>
          <cell r="O171">
            <v>2789</v>
          </cell>
          <cell r="P171">
            <v>2898</v>
          </cell>
          <cell r="Q171">
            <v>3193</v>
          </cell>
          <cell r="R171">
            <v>3104</v>
          </cell>
          <cell r="S171">
            <v>3084</v>
          </cell>
          <cell r="T171">
            <v>2998</v>
          </cell>
          <cell r="U171">
            <v>3283</v>
          </cell>
          <cell r="V171">
            <v>3387</v>
          </cell>
          <cell r="W171">
            <v>3348</v>
          </cell>
          <cell r="X171">
            <v>3394</v>
          </cell>
          <cell r="Y171">
            <v>2066</v>
          </cell>
          <cell r="Z171">
            <v>2175</v>
          </cell>
          <cell r="AA171">
            <v>2807</v>
          </cell>
          <cell r="AB171">
            <v>2807</v>
          </cell>
          <cell r="AC171">
            <v>2435</v>
          </cell>
          <cell r="AD171">
            <v>5856</v>
          </cell>
          <cell r="AE171">
            <v>7071</v>
          </cell>
          <cell r="AF171">
            <v>9561</v>
          </cell>
          <cell r="AG171">
            <v>10165</v>
          </cell>
          <cell r="AH171">
            <v>11327</v>
          </cell>
          <cell r="AI171">
            <v>9340</v>
          </cell>
          <cell r="AJ171">
            <v>11617</v>
          </cell>
          <cell r="AK171">
            <v>10348</v>
          </cell>
          <cell r="AL171">
            <v>11464</v>
          </cell>
          <cell r="AM171">
            <v>10833</v>
          </cell>
          <cell r="AN171">
            <v>13014</v>
          </cell>
          <cell r="AO171">
            <v>12908</v>
          </cell>
          <cell r="AP171">
            <v>10412</v>
          </cell>
          <cell r="AQ171">
            <v>10500</v>
          </cell>
          <cell r="AR171">
            <v>9544</v>
          </cell>
          <cell r="AS171">
            <v>12686</v>
          </cell>
          <cell r="AT171">
            <v>11927</v>
          </cell>
          <cell r="AU171">
            <v>13143</v>
          </cell>
          <cell r="AV171">
            <v>12847</v>
          </cell>
          <cell r="AW171">
            <v>13547</v>
          </cell>
          <cell r="AX171">
            <v>14148</v>
          </cell>
          <cell r="AY171">
            <v>13692</v>
          </cell>
          <cell r="AZ171">
            <v>12108</v>
          </cell>
          <cell r="BA171">
            <v>12073</v>
          </cell>
          <cell r="BB171">
            <v>13093</v>
          </cell>
          <cell r="BC171">
            <v>13357</v>
          </cell>
          <cell r="BD171">
            <v>13680</v>
          </cell>
          <cell r="BE171">
            <v>12925</v>
          </cell>
          <cell r="BF171">
            <v>11866</v>
          </cell>
          <cell r="BG171">
            <v>12005</v>
          </cell>
          <cell r="BH171">
            <v>12889</v>
          </cell>
          <cell r="BI171">
            <v>13179</v>
          </cell>
          <cell r="BJ171">
            <v>12943</v>
          </cell>
          <cell r="BK171">
            <v>13124</v>
          </cell>
          <cell r="BL171">
            <v>9477</v>
          </cell>
          <cell r="BM171">
            <v>8191</v>
          </cell>
          <cell r="BN171">
            <v>7965</v>
          </cell>
        </row>
        <row r="172">
          <cell r="A172" t="str">
            <v>2022F</v>
          </cell>
          <cell r="B172" t="str">
            <v>HI</v>
          </cell>
          <cell r="C172" t="str">
            <v>OPTCB</v>
          </cell>
          <cell r="D172">
            <v>2582</v>
          </cell>
          <cell r="E172">
            <v>2730</v>
          </cell>
          <cell r="F172">
            <v>2799</v>
          </cell>
          <cell r="G172">
            <v>2868</v>
          </cell>
          <cell r="H172">
            <v>2872</v>
          </cell>
          <cell r="I172">
            <v>2978</v>
          </cell>
          <cell r="J172">
            <v>2935</v>
          </cell>
          <cell r="K172">
            <v>2811</v>
          </cell>
          <cell r="L172">
            <v>2896</v>
          </cell>
          <cell r="M172">
            <v>3011</v>
          </cell>
          <cell r="N172">
            <v>2928</v>
          </cell>
          <cell r="O172">
            <v>2789</v>
          </cell>
          <cell r="P172">
            <v>2898</v>
          </cell>
          <cell r="Q172">
            <v>3193</v>
          </cell>
          <cell r="R172">
            <v>3104</v>
          </cell>
          <cell r="S172">
            <v>3084</v>
          </cell>
          <cell r="T172">
            <v>2998</v>
          </cell>
          <cell r="U172">
            <v>3283</v>
          </cell>
          <cell r="V172">
            <v>3387</v>
          </cell>
          <cell r="W172">
            <v>3348</v>
          </cell>
          <cell r="X172">
            <v>3394</v>
          </cell>
          <cell r="Y172">
            <v>2066</v>
          </cell>
          <cell r="Z172">
            <v>2175</v>
          </cell>
          <cell r="AA172">
            <v>2807</v>
          </cell>
          <cell r="AB172">
            <v>2807</v>
          </cell>
          <cell r="AC172">
            <v>2435</v>
          </cell>
          <cell r="AD172">
            <v>5856</v>
          </cell>
          <cell r="AE172">
            <v>7071</v>
          </cell>
          <cell r="AF172">
            <v>9561</v>
          </cell>
          <cell r="AG172">
            <v>10165</v>
          </cell>
          <cell r="AH172">
            <v>11327</v>
          </cell>
          <cell r="AI172">
            <v>9340</v>
          </cell>
          <cell r="AJ172">
            <v>11617</v>
          </cell>
          <cell r="AK172">
            <v>10348</v>
          </cell>
          <cell r="AL172">
            <v>11464</v>
          </cell>
          <cell r="AM172">
            <v>10833</v>
          </cell>
          <cell r="AN172">
            <v>13014</v>
          </cell>
          <cell r="AO172">
            <v>12908</v>
          </cell>
          <cell r="AP172">
            <v>10412</v>
          </cell>
          <cell r="AQ172">
            <v>10500</v>
          </cell>
          <cell r="AR172">
            <v>9544</v>
          </cell>
          <cell r="AS172">
            <v>12686</v>
          </cell>
          <cell r="AT172">
            <v>11927</v>
          </cell>
          <cell r="AU172">
            <v>13143</v>
          </cell>
          <cell r="AV172">
            <v>12847</v>
          </cell>
          <cell r="AW172">
            <v>13547</v>
          </cell>
          <cell r="AX172">
            <v>14148</v>
          </cell>
          <cell r="AY172">
            <v>13692</v>
          </cell>
          <cell r="AZ172">
            <v>12108</v>
          </cell>
          <cell r="BA172">
            <v>12073</v>
          </cell>
          <cell r="BB172">
            <v>13093</v>
          </cell>
          <cell r="BC172">
            <v>13357</v>
          </cell>
          <cell r="BD172">
            <v>13680</v>
          </cell>
          <cell r="BE172">
            <v>12925</v>
          </cell>
          <cell r="BF172">
            <v>11866</v>
          </cell>
          <cell r="BG172">
            <v>12005</v>
          </cell>
          <cell r="BH172">
            <v>12889</v>
          </cell>
          <cell r="BI172">
            <v>13179</v>
          </cell>
          <cell r="BJ172">
            <v>12943</v>
          </cell>
          <cell r="BK172">
            <v>13124</v>
          </cell>
          <cell r="BL172">
            <v>9477</v>
          </cell>
          <cell r="BM172">
            <v>8632</v>
          </cell>
          <cell r="BN172">
            <v>8399</v>
          </cell>
        </row>
        <row r="173">
          <cell r="A173" t="str">
            <v>2022F</v>
          </cell>
          <cell r="B173" t="str">
            <v>HI</v>
          </cell>
          <cell r="C173" t="str">
            <v>OPTXB</v>
          </cell>
          <cell r="D173">
            <v>2582</v>
          </cell>
          <cell r="E173">
            <v>2730</v>
          </cell>
          <cell r="F173">
            <v>2799</v>
          </cell>
          <cell r="G173">
            <v>2868</v>
          </cell>
          <cell r="H173">
            <v>2872</v>
          </cell>
          <cell r="I173">
            <v>2978</v>
          </cell>
          <cell r="J173">
            <v>2935</v>
          </cell>
          <cell r="K173">
            <v>2811</v>
          </cell>
          <cell r="L173">
            <v>2896</v>
          </cell>
          <cell r="M173">
            <v>3011</v>
          </cell>
          <cell r="N173">
            <v>2928</v>
          </cell>
          <cell r="O173">
            <v>2789</v>
          </cell>
          <cell r="P173">
            <v>2898</v>
          </cell>
          <cell r="Q173">
            <v>3193</v>
          </cell>
          <cell r="R173">
            <v>3104</v>
          </cell>
          <cell r="S173">
            <v>3084</v>
          </cell>
          <cell r="T173">
            <v>2998</v>
          </cell>
          <cell r="U173">
            <v>3283</v>
          </cell>
          <cell r="V173">
            <v>3387</v>
          </cell>
          <cell r="W173">
            <v>3348</v>
          </cell>
          <cell r="X173">
            <v>3394</v>
          </cell>
          <cell r="Y173">
            <v>2066</v>
          </cell>
          <cell r="Z173">
            <v>2175</v>
          </cell>
          <cell r="AA173">
            <v>2807</v>
          </cell>
          <cell r="AB173">
            <v>2807</v>
          </cell>
          <cell r="AC173">
            <v>2435</v>
          </cell>
          <cell r="AD173">
            <v>5856</v>
          </cell>
          <cell r="AE173">
            <v>7071</v>
          </cell>
          <cell r="AF173">
            <v>9561</v>
          </cell>
          <cell r="AG173">
            <v>10165</v>
          </cell>
          <cell r="AH173">
            <v>11327</v>
          </cell>
          <cell r="AI173">
            <v>9340</v>
          </cell>
          <cell r="AJ173">
            <v>11617</v>
          </cell>
          <cell r="AK173">
            <v>10348</v>
          </cell>
          <cell r="AL173">
            <v>11464</v>
          </cell>
          <cell r="AM173">
            <v>10833</v>
          </cell>
          <cell r="AN173">
            <v>13014</v>
          </cell>
          <cell r="AO173">
            <v>12908</v>
          </cell>
          <cell r="AP173">
            <v>10412</v>
          </cell>
          <cell r="AQ173">
            <v>10500</v>
          </cell>
          <cell r="AR173">
            <v>9544</v>
          </cell>
          <cell r="AS173">
            <v>12686</v>
          </cell>
          <cell r="AT173">
            <v>11927</v>
          </cell>
          <cell r="AU173">
            <v>13143</v>
          </cell>
          <cell r="AV173">
            <v>12847</v>
          </cell>
          <cell r="AW173">
            <v>13547</v>
          </cell>
          <cell r="AX173">
            <v>14148</v>
          </cell>
          <cell r="AY173">
            <v>13692</v>
          </cell>
          <cell r="AZ173">
            <v>12108</v>
          </cell>
          <cell r="BA173">
            <v>12073</v>
          </cell>
          <cell r="BB173">
            <v>13093</v>
          </cell>
          <cell r="BC173">
            <v>13357</v>
          </cell>
          <cell r="BD173">
            <v>13680</v>
          </cell>
          <cell r="BE173">
            <v>12925</v>
          </cell>
          <cell r="BF173">
            <v>11866</v>
          </cell>
          <cell r="BG173">
            <v>12005</v>
          </cell>
          <cell r="BH173">
            <v>12889</v>
          </cell>
          <cell r="BI173">
            <v>13179</v>
          </cell>
          <cell r="BJ173">
            <v>12943</v>
          </cell>
          <cell r="BK173">
            <v>13124</v>
          </cell>
          <cell r="BL173">
            <v>9477</v>
          </cell>
          <cell r="BM173">
            <v>8632</v>
          </cell>
          <cell r="BN173">
            <v>8399</v>
          </cell>
        </row>
        <row r="174">
          <cell r="A174" t="str">
            <v>2022F</v>
          </cell>
          <cell r="B174" t="str">
            <v>HI</v>
          </cell>
          <cell r="C174" t="str">
            <v>OTGBP</v>
          </cell>
          <cell r="AZ174">
            <v>0</v>
          </cell>
          <cell r="BA174">
            <v>0</v>
          </cell>
          <cell r="BB174">
            <v>0</v>
          </cell>
          <cell r="BC174">
            <v>0</v>
          </cell>
          <cell r="BD174">
            <v>27</v>
          </cell>
          <cell r="BE174">
            <v>27</v>
          </cell>
          <cell r="BF174">
            <v>27</v>
          </cell>
          <cell r="BG174">
            <v>27</v>
          </cell>
          <cell r="BH174">
            <v>27</v>
          </cell>
          <cell r="BI174">
            <v>27</v>
          </cell>
          <cell r="BJ174">
            <v>27</v>
          </cell>
          <cell r="BK174">
            <v>27</v>
          </cell>
          <cell r="BL174">
            <v>27</v>
          </cell>
          <cell r="BM174">
            <v>0</v>
          </cell>
          <cell r="BN174">
            <v>28</v>
          </cell>
        </row>
        <row r="175">
          <cell r="A175" t="str">
            <v>2022F</v>
          </cell>
          <cell r="B175" t="str">
            <v>HI</v>
          </cell>
          <cell r="C175" t="str">
            <v>P1ICB</v>
          </cell>
          <cell r="D175">
            <v>3893</v>
          </cell>
          <cell r="E175">
            <v>5003</v>
          </cell>
          <cell r="F175">
            <v>4830</v>
          </cell>
          <cell r="G175">
            <v>5085</v>
          </cell>
          <cell r="H175">
            <v>5366</v>
          </cell>
          <cell r="I175">
            <v>6149</v>
          </cell>
          <cell r="J175">
            <v>5719</v>
          </cell>
          <cell r="K175">
            <v>4931</v>
          </cell>
          <cell r="L175">
            <v>5661</v>
          </cell>
          <cell r="M175">
            <v>5611</v>
          </cell>
          <cell r="N175">
            <v>6619</v>
          </cell>
          <cell r="O175">
            <v>5808</v>
          </cell>
          <cell r="P175">
            <v>6243</v>
          </cell>
          <cell r="Q175">
            <v>7012</v>
          </cell>
          <cell r="R175">
            <v>6453</v>
          </cell>
          <cell r="S175">
            <v>7280</v>
          </cell>
          <cell r="T175">
            <v>7842</v>
          </cell>
          <cell r="U175">
            <v>7796</v>
          </cell>
          <cell r="V175">
            <v>7930</v>
          </cell>
          <cell r="W175">
            <v>8075</v>
          </cell>
          <cell r="X175">
            <v>7303</v>
          </cell>
          <cell r="Y175">
            <v>5218</v>
          </cell>
          <cell r="Z175">
            <v>5220</v>
          </cell>
          <cell r="AA175">
            <v>6129</v>
          </cell>
          <cell r="AB175">
            <v>5918</v>
          </cell>
          <cell r="AC175">
            <v>6831</v>
          </cell>
          <cell r="AD175">
            <v>9945</v>
          </cell>
          <cell r="AE175">
            <v>12254</v>
          </cell>
          <cell r="AF175">
            <v>14510</v>
          </cell>
          <cell r="AG175">
            <v>14510</v>
          </cell>
          <cell r="AH175">
            <v>15985</v>
          </cell>
          <cell r="AI175">
            <v>14286</v>
          </cell>
          <cell r="AJ175">
            <v>16800</v>
          </cell>
          <cell r="AK175">
            <v>15481</v>
          </cell>
          <cell r="AL175">
            <v>16430</v>
          </cell>
          <cell r="AM175">
            <v>16079</v>
          </cell>
          <cell r="AN175">
            <v>18268</v>
          </cell>
          <cell r="AO175">
            <v>18009</v>
          </cell>
          <cell r="AP175">
            <v>14860</v>
          </cell>
          <cell r="AQ175">
            <v>15083</v>
          </cell>
          <cell r="AR175">
            <v>15886</v>
          </cell>
          <cell r="AS175">
            <v>17334</v>
          </cell>
          <cell r="AT175">
            <v>14991</v>
          </cell>
          <cell r="AU175">
            <v>16275</v>
          </cell>
          <cell r="AV175">
            <v>16192</v>
          </cell>
          <cell r="AW175">
            <v>17373</v>
          </cell>
          <cell r="AX175">
            <v>16542</v>
          </cell>
          <cell r="AY175">
            <v>16060</v>
          </cell>
          <cell r="AZ175">
            <v>14106</v>
          </cell>
          <cell r="BA175">
            <v>18511</v>
          </cell>
          <cell r="BB175">
            <v>20021</v>
          </cell>
          <cell r="BC175">
            <v>19991</v>
          </cell>
          <cell r="BD175">
            <v>18680</v>
          </cell>
          <cell r="BE175">
            <v>20015</v>
          </cell>
          <cell r="BF175">
            <v>18612</v>
          </cell>
          <cell r="BG175">
            <v>18559</v>
          </cell>
          <cell r="BH175">
            <v>17956</v>
          </cell>
          <cell r="BI175">
            <v>18102</v>
          </cell>
          <cell r="BJ175">
            <v>15253</v>
          </cell>
          <cell r="BK175">
            <v>15119</v>
          </cell>
          <cell r="BL175">
            <v>11366</v>
          </cell>
          <cell r="BM175">
            <v>10519</v>
          </cell>
          <cell r="BN175">
            <v>10297</v>
          </cell>
        </row>
        <row r="176">
          <cell r="A176" t="str">
            <v>2022F</v>
          </cell>
          <cell r="B176" t="str">
            <v>HI</v>
          </cell>
          <cell r="C176" t="str">
            <v>P1TCB</v>
          </cell>
          <cell r="D176">
            <v>17467</v>
          </cell>
          <cell r="E176">
            <v>20850</v>
          </cell>
          <cell r="F176">
            <v>14829</v>
          </cell>
          <cell r="G176">
            <v>11252</v>
          </cell>
          <cell r="H176">
            <v>8783</v>
          </cell>
          <cell r="I176">
            <v>9909</v>
          </cell>
          <cell r="J176">
            <v>10860</v>
          </cell>
          <cell r="K176">
            <v>7860</v>
          </cell>
          <cell r="L176">
            <v>7411</v>
          </cell>
          <cell r="M176">
            <v>6967</v>
          </cell>
          <cell r="N176">
            <v>8194</v>
          </cell>
          <cell r="O176">
            <v>7147</v>
          </cell>
          <cell r="P176">
            <v>7553</v>
          </cell>
          <cell r="Q176">
            <v>8207</v>
          </cell>
          <cell r="R176">
            <v>7649</v>
          </cell>
          <cell r="S176">
            <v>8567</v>
          </cell>
          <cell r="T176">
            <v>9524</v>
          </cell>
          <cell r="U176">
            <v>9677</v>
          </cell>
          <cell r="V176">
            <v>9736</v>
          </cell>
          <cell r="W176">
            <v>9386</v>
          </cell>
          <cell r="X176">
            <v>8758</v>
          </cell>
          <cell r="Y176">
            <v>6572</v>
          </cell>
          <cell r="Z176">
            <v>6305</v>
          </cell>
          <cell r="AA176">
            <v>7336</v>
          </cell>
          <cell r="AB176">
            <v>7101</v>
          </cell>
          <cell r="AC176">
            <v>8033</v>
          </cell>
          <cell r="AD176">
            <v>11771</v>
          </cell>
          <cell r="AE176">
            <v>13977</v>
          </cell>
          <cell r="AF176">
            <v>16370</v>
          </cell>
          <cell r="AG176">
            <v>16409</v>
          </cell>
          <cell r="AH176">
            <v>17823</v>
          </cell>
          <cell r="AI176">
            <v>16020</v>
          </cell>
          <cell r="AJ176">
            <v>18451</v>
          </cell>
          <cell r="AK176">
            <v>16915</v>
          </cell>
          <cell r="AL176">
            <v>17940</v>
          </cell>
          <cell r="AM176">
            <v>17620</v>
          </cell>
          <cell r="AN176">
            <v>19529</v>
          </cell>
          <cell r="AO176">
            <v>19070</v>
          </cell>
          <cell r="AP176">
            <v>15874</v>
          </cell>
          <cell r="AQ176">
            <v>15855</v>
          </cell>
          <cell r="AR176">
            <v>16584</v>
          </cell>
          <cell r="AS176">
            <v>18010</v>
          </cell>
          <cell r="AT176">
            <v>15506</v>
          </cell>
          <cell r="AU176">
            <v>16747</v>
          </cell>
          <cell r="AV176">
            <v>16788</v>
          </cell>
          <cell r="AW176">
            <v>17995</v>
          </cell>
          <cell r="AX176">
            <v>17137</v>
          </cell>
          <cell r="AY176">
            <v>16666</v>
          </cell>
          <cell r="AZ176">
            <v>14617</v>
          </cell>
          <cell r="BA176">
            <v>18994</v>
          </cell>
          <cell r="BB176">
            <v>20673</v>
          </cell>
          <cell r="BC176">
            <v>20677</v>
          </cell>
          <cell r="BD176">
            <v>19288</v>
          </cell>
          <cell r="BE176">
            <v>20627</v>
          </cell>
          <cell r="BF176">
            <v>19177</v>
          </cell>
          <cell r="BG176">
            <v>19060</v>
          </cell>
          <cell r="BH176">
            <v>18394</v>
          </cell>
          <cell r="BI176">
            <v>18527</v>
          </cell>
          <cell r="BJ176">
            <v>15724</v>
          </cell>
          <cell r="BK176">
            <v>15647</v>
          </cell>
          <cell r="BL176">
            <v>11766</v>
          </cell>
          <cell r="BM176">
            <v>11336</v>
          </cell>
          <cell r="BN176">
            <v>11123</v>
          </cell>
        </row>
        <row r="177">
          <cell r="A177" t="str">
            <v>2022F</v>
          </cell>
          <cell r="B177" t="str">
            <v>HI</v>
          </cell>
          <cell r="C177" t="str">
            <v>P1TXB</v>
          </cell>
          <cell r="D177">
            <v>17467</v>
          </cell>
          <cell r="E177">
            <v>20850</v>
          </cell>
          <cell r="F177">
            <v>14829</v>
          </cell>
          <cell r="G177">
            <v>11252</v>
          </cell>
          <cell r="H177">
            <v>8783</v>
          </cell>
          <cell r="I177">
            <v>9909</v>
          </cell>
          <cell r="J177">
            <v>10860</v>
          </cell>
          <cell r="K177">
            <v>7860</v>
          </cell>
          <cell r="L177">
            <v>7411</v>
          </cell>
          <cell r="M177">
            <v>6967</v>
          </cell>
          <cell r="N177">
            <v>8194</v>
          </cell>
          <cell r="O177">
            <v>7147</v>
          </cell>
          <cell r="P177">
            <v>7553</v>
          </cell>
          <cell r="Q177">
            <v>8207</v>
          </cell>
          <cell r="R177">
            <v>7649</v>
          </cell>
          <cell r="S177">
            <v>8567</v>
          </cell>
          <cell r="T177">
            <v>9524</v>
          </cell>
          <cell r="U177">
            <v>9677</v>
          </cell>
          <cell r="V177">
            <v>9736</v>
          </cell>
          <cell r="W177">
            <v>9386</v>
          </cell>
          <cell r="X177">
            <v>8758</v>
          </cell>
          <cell r="Y177">
            <v>6572</v>
          </cell>
          <cell r="Z177">
            <v>6305</v>
          </cell>
          <cell r="AA177">
            <v>7336</v>
          </cell>
          <cell r="AB177">
            <v>7101</v>
          </cell>
          <cell r="AC177">
            <v>8033</v>
          </cell>
          <cell r="AD177">
            <v>11771</v>
          </cell>
          <cell r="AE177">
            <v>13977</v>
          </cell>
          <cell r="AF177">
            <v>16370</v>
          </cell>
          <cell r="AG177">
            <v>16409</v>
          </cell>
          <cell r="AH177">
            <v>17823</v>
          </cell>
          <cell r="AI177">
            <v>16020</v>
          </cell>
          <cell r="AJ177">
            <v>18451</v>
          </cell>
          <cell r="AK177">
            <v>16915</v>
          </cell>
          <cell r="AL177">
            <v>17940</v>
          </cell>
          <cell r="AM177">
            <v>17620</v>
          </cell>
          <cell r="AN177">
            <v>19529</v>
          </cell>
          <cell r="AO177">
            <v>19070</v>
          </cell>
          <cell r="AP177">
            <v>15874</v>
          </cell>
          <cell r="AQ177">
            <v>15855</v>
          </cell>
          <cell r="AR177">
            <v>16584</v>
          </cell>
          <cell r="AS177">
            <v>18010</v>
          </cell>
          <cell r="AT177">
            <v>15506</v>
          </cell>
          <cell r="AU177">
            <v>16747</v>
          </cell>
          <cell r="AV177">
            <v>16788</v>
          </cell>
          <cell r="AW177">
            <v>17995</v>
          </cell>
          <cell r="AX177">
            <v>17137</v>
          </cell>
          <cell r="AY177">
            <v>16666</v>
          </cell>
          <cell r="AZ177">
            <v>14617</v>
          </cell>
          <cell r="BA177">
            <v>18994</v>
          </cell>
          <cell r="BB177">
            <v>20673</v>
          </cell>
          <cell r="BC177">
            <v>20677</v>
          </cell>
          <cell r="BD177">
            <v>19288</v>
          </cell>
          <cell r="BE177">
            <v>20627</v>
          </cell>
          <cell r="BF177">
            <v>19177</v>
          </cell>
          <cell r="BG177">
            <v>19060</v>
          </cell>
          <cell r="BH177">
            <v>18394</v>
          </cell>
          <cell r="BI177">
            <v>18527</v>
          </cell>
          <cell r="BJ177">
            <v>15724</v>
          </cell>
          <cell r="BK177">
            <v>15647</v>
          </cell>
          <cell r="BL177">
            <v>11766</v>
          </cell>
          <cell r="BM177">
            <v>11336</v>
          </cell>
          <cell r="BN177">
            <v>11123</v>
          </cell>
        </row>
        <row r="178">
          <cell r="A178" t="str">
            <v>2022F</v>
          </cell>
          <cell r="B178" t="str">
            <v>HI</v>
          </cell>
          <cell r="C178" t="str">
            <v>PAACB</v>
          </cell>
          <cell r="D178">
            <v>61778</v>
          </cell>
          <cell r="E178">
            <v>74032</v>
          </cell>
          <cell r="F178">
            <v>66104</v>
          </cell>
          <cell r="G178">
            <v>69466</v>
          </cell>
          <cell r="H178">
            <v>74849</v>
          </cell>
          <cell r="I178">
            <v>78979</v>
          </cell>
          <cell r="J178">
            <v>91537</v>
          </cell>
          <cell r="K178">
            <v>105098</v>
          </cell>
          <cell r="L178">
            <v>122002</v>
          </cell>
          <cell r="M178">
            <v>125141</v>
          </cell>
          <cell r="N178">
            <v>125344</v>
          </cell>
          <cell r="O178">
            <v>138833</v>
          </cell>
          <cell r="P178">
            <v>136476</v>
          </cell>
          <cell r="Q178">
            <v>140854</v>
          </cell>
          <cell r="R178">
            <v>128660</v>
          </cell>
          <cell r="S178">
            <v>130543</v>
          </cell>
          <cell r="T178">
            <v>131684</v>
          </cell>
          <cell r="U178">
            <v>141346</v>
          </cell>
          <cell r="V178">
            <v>144630</v>
          </cell>
          <cell r="W178">
            <v>156359</v>
          </cell>
          <cell r="X178">
            <v>146713</v>
          </cell>
          <cell r="Y178">
            <v>124088</v>
          </cell>
          <cell r="Z178">
            <v>102193</v>
          </cell>
          <cell r="AA178">
            <v>117875</v>
          </cell>
          <cell r="AB178">
            <v>129351</v>
          </cell>
          <cell r="AC178">
            <v>142888</v>
          </cell>
          <cell r="AD178">
            <v>127072</v>
          </cell>
          <cell r="AE178">
            <v>124138</v>
          </cell>
          <cell r="AF178">
            <v>140944</v>
          </cell>
          <cell r="AG178">
            <v>154497</v>
          </cell>
          <cell r="AH178">
            <v>154545</v>
          </cell>
          <cell r="AI178">
            <v>151201</v>
          </cell>
          <cell r="AJ178">
            <v>144127</v>
          </cell>
          <cell r="AK178">
            <v>130086</v>
          </cell>
          <cell r="AL178">
            <v>139865</v>
          </cell>
          <cell r="AM178">
            <v>138041</v>
          </cell>
          <cell r="AN178">
            <v>121533</v>
          </cell>
          <cell r="AO178">
            <v>117181</v>
          </cell>
          <cell r="AP178">
            <v>114518</v>
          </cell>
          <cell r="AQ178">
            <v>122989</v>
          </cell>
          <cell r="AR178">
            <v>125096</v>
          </cell>
          <cell r="AS178">
            <v>131913</v>
          </cell>
          <cell r="AT178">
            <v>140049</v>
          </cell>
          <cell r="AU178">
            <v>162790</v>
          </cell>
          <cell r="AV178">
            <v>171896</v>
          </cell>
          <cell r="AW178">
            <v>179067</v>
          </cell>
          <cell r="AX178">
            <v>181191</v>
          </cell>
          <cell r="AY178">
            <v>194211</v>
          </cell>
          <cell r="AZ178">
            <v>136308</v>
          </cell>
          <cell r="BA178">
            <v>132827</v>
          </cell>
          <cell r="BB178">
            <v>156655</v>
          </cell>
          <cell r="BC178">
            <v>161281</v>
          </cell>
          <cell r="BD178">
            <v>161460</v>
          </cell>
          <cell r="BE178">
            <v>165029</v>
          </cell>
          <cell r="BF178">
            <v>158146</v>
          </cell>
          <cell r="BG178">
            <v>161864</v>
          </cell>
          <cell r="BH178">
            <v>163289</v>
          </cell>
          <cell r="BI178">
            <v>170863</v>
          </cell>
          <cell r="BJ178">
            <v>173108</v>
          </cell>
          <cell r="BK178">
            <v>174421</v>
          </cell>
          <cell r="BL178">
            <v>108998</v>
          </cell>
          <cell r="BM178">
            <v>142646</v>
          </cell>
          <cell r="BN178">
            <v>155806</v>
          </cell>
        </row>
        <row r="179">
          <cell r="A179" t="str">
            <v>2022F</v>
          </cell>
          <cell r="B179" t="str">
            <v>HI</v>
          </cell>
          <cell r="C179" t="str">
            <v>PACAS</v>
          </cell>
          <cell r="AZ179">
            <v>45.1</v>
          </cell>
          <cell r="BA179">
            <v>44.2</v>
          </cell>
          <cell r="BB179">
            <v>44.2</v>
          </cell>
          <cell r="BC179">
            <v>43.5</v>
          </cell>
          <cell r="BD179">
            <v>39.799999999999997</v>
          </cell>
          <cell r="BE179">
            <v>36.1</v>
          </cell>
          <cell r="BF179">
            <v>37.4</v>
          </cell>
          <cell r="BG179">
            <v>36</v>
          </cell>
          <cell r="BH179">
            <v>34.700000000000003</v>
          </cell>
          <cell r="BI179">
            <v>34.299999999999997</v>
          </cell>
          <cell r="BJ179">
            <v>34.299999999999997</v>
          </cell>
          <cell r="BK179">
            <v>32.299999999999997</v>
          </cell>
          <cell r="BL179">
            <v>29.8</v>
          </cell>
          <cell r="BM179">
            <v>29.3</v>
          </cell>
          <cell r="BN179">
            <v>32.200000000000003</v>
          </cell>
        </row>
        <row r="180">
          <cell r="A180" t="str">
            <v>2022F</v>
          </cell>
          <cell r="B180" t="str">
            <v>HI</v>
          </cell>
          <cell r="C180" t="str">
            <v>PACCB</v>
          </cell>
          <cell r="D180">
            <v>1115</v>
          </cell>
          <cell r="E180">
            <v>1344</v>
          </cell>
          <cell r="F180">
            <v>1350</v>
          </cell>
          <cell r="G180">
            <v>1328</v>
          </cell>
          <cell r="H180">
            <v>1510</v>
          </cell>
          <cell r="I180">
            <v>1460</v>
          </cell>
          <cell r="J180">
            <v>1623</v>
          </cell>
          <cell r="K180">
            <v>1687</v>
          </cell>
          <cell r="L180">
            <v>1971</v>
          </cell>
          <cell r="M180">
            <v>2894</v>
          </cell>
          <cell r="N180">
            <v>3702</v>
          </cell>
          <cell r="O180">
            <v>3192</v>
          </cell>
          <cell r="P180">
            <v>2945</v>
          </cell>
          <cell r="Q180">
            <v>2995</v>
          </cell>
          <cell r="R180">
            <v>2580</v>
          </cell>
          <cell r="S180">
            <v>2258</v>
          </cell>
          <cell r="T180">
            <v>3108</v>
          </cell>
          <cell r="U180">
            <v>3583</v>
          </cell>
          <cell r="V180">
            <v>3445</v>
          </cell>
          <cell r="W180">
            <v>4281</v>
          </cell>
          <cell r="X180">
            <v>3967</v>
          </cell>
          <cell r="Y180">
            <v>2832</v>
          </cell>
          <cell r="Z180">
            <v>2371</v>
          </cell>
          <cell r="AA180">
            <v>2171</v>
          </cell>
          <cell r="AB180">
            <v>1314</v>
          </cell>
          <cell r="AC180">
            <v>1439</v>
          </cell>
          <cell r="AD180">
            <v>2015</v>
          </cell>
          <cell r="AE180">
            <v>3300</v>
          </cell>
          <cell r="AF180">
            <v>15007</v>
          </cell>
          <cell r="AG180">
            <v>12748</v>
          </cell>
          <cell r="AH180">
            <v>8495</v>
          </cell>
          <cell r="AI180">
            <v>4294</v>
          </cell>
          <cell r="AJ180">
            <v>10910</v>
          </cell>
          <cell r="AK180">
            <v>2935</v>
          </cell>
          <cell r="AL180">
            <v>5295</v>
          </cell>
          <cell r="AM180">
            <v>2691</v>
          </cell>
          <cell r="AN180">
            <v>1741</v>
          </cell>
          <cell r="AO180">
            <v>2967</v>
          </cell>
          <cell r="AP180">
            <v>13580</v>
          </cell>
          <cell r="AQ180">
            <v>2505</v>
          </cell>
          <cell r="AR180">
            <v>2611</v>
          </cell>
          <cell r="AS180">
            <v>2133</v>
          </cell>
          <cell r="AT180">
            <v>3117</v>
          </cell>
          <cell r="AU180">
            <v>2632</v>
          </cell>
          <cell r="AV180">
            <v>3254</v>
          </cell>
          <cell r="AW180">
            <v>3282</v>
          </cell>
          <cell r="AX180">
            <v>3329</v>
          </cell>
          <cell r="AY180">
            <v>2551</v>
          </cell>
          <cell r="AZ180">
            <v>2888</v>
          </cell>
          <cell r="BA180">
            <v>3711</v>
          </cell>
          <cell r="BB180">
            <v>3629</v>
          </cell>
          <cell r="BC180">
            <v>4213</v>
          </cell>
          <cell r="BD180">
            <v>3727</v>
          </cell>
          <cell r="BE180">
            <v>3837</v>
          </cell>
          <cell r="BF180">
            <v>4426</v>
          </cell>
          <cell r="BG180">
            <v>5180</v>
          </cell>
          <cell r="BH180">
            <v>4816</v>
          </cell>
          <cell r="BI180">
            <v>5816</v>
          </cell>
          <cell r="BJ180">
            <v>5842</v>
          </cell>
          <cell r="BK180">
            <v>6554</v>
          </cell>
          <cell r="BL180">
            <v>5755</v>
          </cell>
          <cell r="BM180">
            <v>6454</v>
          </cell>
          <cell r="BN180">
            <v>6213</v>
          </cell>
        </row>
        <row r="181">
          <cell r="A181" t="str">
            <v>2022F</v>
          </cell>
          <cell r="B181" t="str">
            <v>HI</v>
          </cell>
          <cell r="C181" t="str">
            <v>PAEIB</v>
          </cell>
          <cell r="D181">
            <v>17311</v>
          </cell>
          <cell r="E181">
            <v>19176</v>
          </cell>
          <cell r="F181">
            <v>21192</v>
          </cell>
          <cell r="G181">
            <v>24002</v>
          </cell>
          <cell r="H181">
            <v>26402</v>
          </cell>
          <cell r="I181">
            <v>27339</v>
          </cell>
          <cell r="J181">
            <v>29374</v>
          </cell>
          <cell r="K181">
            <v>31040</v>
          </cell>
          <cell r="L181">
            <v>34422</v>
          </cell>
          <cell r="M181">
            <v>38192</v>
          </cell>
          <cell r="N181">
            <v>42693</v>
          </cell>
          <cell r="O181">
            <v>47354</v>
          </cell>
          <cell r="P181">
            <v>53667</v>
          </cell>
          <cell r="Q181">
            <v>55121</v>
          </cell>
          <cell r="R181">
            <v>56955</v>
          </cell>
          <cell r="S181">
            <v>58328</v>
          </cell>
          <cell r="T181">
            <v>61952</v>
          </cell>
          <cell r="U181">
            <v>64752</v>
          </cell>
          <cell r="V181">
            <v>66553</v>
          </cell>
          <cell r="W181">
            <v>67498</v>
          </cell>
          <cell r="X181">
            <v>69543</v>
          </cell>
          <cell r="Y181">
            <v>69597</v>
          </cell>
          <cell r="Z181">
            <v>66332</v>
          </cell>
          <cell r="AA181">
            <v>68080</v>
          </cell>
          <cell r="AB181">
            <v>69697</v>
          </cell>
          <cell r="AC181">
            <v>69102</v>
          </cell>
          <cell r="AD181">
            <v>72389</v>
          </cell>
          <cell r="AE181">
            <v>76184</v>
          </cell>
          <cell r="AF181">
            <v>81422</v>
          </cell>
          <cell r="AG181">
            <v>85381</v>
          </cell>
          <cell r="AH181">
            <v>97601</v>
          </cell>
          <cell r="AI181">
            <v>80332</v>
          </cell>
          <cell r="AJ181">
            <v>86163</v>
          </cell>
          <cell r="AK181">
            <v>76149</v>
          </cell>
          <cell r="AL181">
            <v>79055</v>
          </cell>
          <cell r="AM181">
            <v>80199</v>
          </cell>
          <cell r="AN181">
            <v>82650</v>
          </cell>
          <cell r="AO181">
            <v>81754</v>
          </cell>
          <cell r="AP181">
            <v>82264</v>
          </cell>
          <cell r="AQ181">
            <v>83385</v>
          </cell>
          <cell r="AR181">
            <v>84350</v>
          </cell>
          <cell r="AS181">
            <v>84037</v>
          </cell>
          <cell r="AT181">
            <v>91446</v>
          </cell>
          <cell r="AU181">
            <v>81275</v>
          </cell>
          <cell r="AV181">
            <v>84992</v>
          </cell>
          <cell r="AW181">
            <v>86104</v>
          </cell>
          <cell r="AX181">
            <v>86531</v>
          </cell>
          <cell r="AY181">
            <v>85210</v>
          </cell>
          <cell r="AZ181">
            <v>81928</v>
          </cell>
          <cell r="BA181">
            <v>80296</v>
          </cell>
          <cell r="BB181">
            <v>78128</v>
          </cell>
          <cell r="BC181">
            <v>77533</v>
          </cell>
          <cell r="BD181">
            <v>72278</v>
          </cell>
          <cell r="BE181">
            <v>69920</v>
          </cell>
          <cell r="BF181">
            <v>66960</v>
          </cell>
          <cell r="BG181">
            <v>67284</v>
          </cell>
          <cell r="BH181">
            <v>64923</v>
          </cell>
          <cell r="BI181">
            <v>64830</v>
          </cell>
          <cell r="BJ181">
            <v>65197</v>
          </cell>
          <cell r="BK181">
            <v>66022</v>
          </cell>
          <cell r="BL181">
            <v>61419</v>
          </cell>
          <cell r="BM181">
            <v>61014</v>
          </cell>
          <cell r="BN181">
            <v>67042</v>
          </cell>
        </row>
        <row r="182">
          <cell r="A182" t="str">
            <v>2022F</v>
          </cell>
          <cell r="B182" t="str">
            <v>HI</v>
          </cell>
          <cell r="C182" t="str">
            <v>PAGBP</v>
          </cell>
          <cell r="AZ182">
            <v>2019</v>
          </cell>
          <cell r="BA182">
            <v>2034</v>
          </cell>
          <cell r="BB182">
            <v>2007</v>
          </cell>
          <cell r="BC182">
            <v>2000</v>
          </cell>
          <cell r="BD182">
            <v>1979</v>
          </cell>
          <cell r="BE182">
            <v>1985</v>
          </cell>
          <cell r="BF182">
            <v>1885</v>
          </cell>
          <cell r="BG182">
            <v>1868</v>
          </cell>
          <cell r="BH182">
            <v>1871</v>
          </cell>
          <cell r="BI182">
            <v>1872</v>
          </cell>
          <cell r="BJ182">
            <v>1872</v>
          </cell>
          <cell r="BK182">
            <v>1991</v>
          </cell>
          <cell r="BL182">
            <v>1980</v>
          </cell>
          <cell r="BM182">
            <v>2007</v>
          </cell>
          <cell r="BN182">
            <v>1980</v>
          </cell>
        </row>
        <row r="183">
          <cell r="A183" t="str">
            <v>2022F</v>
          </cell>
          <cell r="B183" t="str">
            <v>HI</v>
          </cell>
          <cell r="C183" t="str">
            <v>PAICB</v>
          </cell>
          <cell r="D183">
            <v>14243</v>
          </cell>
          <cell r="E183">
            <v>18813</v>
          </cell>
          <cell r="F183">
            <v>19252</v>
          </cell>
          <cell r="G183">
            <v>18855</v>
          </cell>
          <cell r="H183">
            <v>19065</v>
          </cell>
          <cell r="I183">
            <v>21320</v>
          </cell>
          <cell r="J183">
            <v>21409</v>
          </cell>
          <cell r="K183">
            <v>24355</v>
          </cell>
          <cell r="L183">
            <v>22410</v>
          </cell>
          <cell r="M183">
            <v>22151</v>
          </cell>
          <cell r="N183">
            <v>22879</v>
          </cell>
          <cell r="O183">
            <v>20107</v>
          </cell>
          <cell r="P183">
            <v>22655</v>
          </cell>
          <cell r="Q183">
            <v>22964</v>
          </cell>
          <cell r="R183">
            <v>21537</v>
          </cell>
          <cell r="S183">
            <v>21202</v>
          </cell>
          <cell r="T183">
            <v>20773</v>
          </cell>
          <cell r="U183">
            <v>21394</v>
          </cell>
          <cell r="V183">
            <v>20347</v>
          </cell>
          <cell r="W183">
            <v>25932</v>
          </cell>
          <cell r="X183">
            <v>28577</v>
          </cell>
          <cell r="Y183">
            <v>25918</v>
          </cell>
          <cell r="Z183">
            <v>32016</v>
          </cell>
          <cell r="AA183">
            <v>16290</v>
          </cell>
          <cell r="AB183">
            <v>15592</v>
          </cell>
          <cell r="AC183">
            <v>18521</v>
          </cell>
          <cell r="AD183">
            <v>25976</v>
          </cell>
          <cell r="AE183">
            <v>25066</v>
          </cell>
          <cell r="AF183">
            <v>30413</v>
          </cell>
          <cell r="AG183">
            <v>27232</v>
          </cell>
          <cell r="AH183">
            <v>31902</v>
          </cell>
          <cell r="AI183">
            <v>30519</v>
          </cell>
          <cell r="AJ183">
            <v>30574</v>
          </cell>
          <cell r="AK183">
            <v>29916</v>
          </cell>
          <cell r="AL183">
            <v>33511</v>
          </cell>
          <cell r="AM183">
            <v>31163</v>
          </cell>
          <cell r="AN183">
            <v>32493</v>
          </cell>
          <cell r="AO183">
            <v>28225</v>
          </cell>
          <cell r="AP183">
            <v>22185</v>
          </cell>
          <cell r="AQ183">
            <v>20468</v>
          </cell>
          <cell r="AR183">
            <v>22388</v>
          </cell>
          <cell r="AS183">
            <v>20979</v>
          </cell>
          <cell r="AT183">
            <v>22071</v>
          </cell>
          <cell r="AU183">
            <v>22155</v>
          </cell>
          <cell r="AV183">
            <v>22148</v>
          </cell>
          <cell r="AW183">
            <v>26000</v>
          </cell>
          <cell r="AX183">
            <v>25166</v>
          </cell>
          <cell r="AY183">
            <v>22808</v>
          </cell>
          <cell r="AZ183">
            <v>20118</v>
          </cell>
          <cell r="BA183">
            <v>25070</v>
          </cell>
          <cell r="BB183">
            <v>25661</v>
          </cell>
          <cell r="BC183">
            <v>25729</v>
          </cell>
          <cell r="BD183">
            <v>23608</v>
          </cell>
          <cell r="BE183">
            <v>24374</v>
          </cell>
          <cell r="BF183">
            <v>23371</v>
          </cell>
          <cell r="BG183">
            <v>23750</v>
          </cell>
          <cell r="BH183">
            <v>22913</v>
          </cell>
          <cell r="BI183">
            <v>24773</v>
          </cell>
          <cell r="BJ183">
            <v>21452</v>
          </cell>
          <cell r="BK183">
            <v>21384</v>
          </cell>
          <cell r="BL183">
            <v>14940</v>
          </cell>
          <cell r="BM183">
            <v>16561</v>
          </cell>
          <cell r="BN183">
            <v>16545</v>
          </cell>
        </row>
        <row r="184">
          <cell r="A184" t="str">
            <v>2022F</v>
          </cell>
          <cell r="B184" t="str">
            <v>HI</v>
          </cell>
          <cell r="C184" t="str">
            <v>PARCB</v>
          </cell>
          <cell r="D184">
            <v>100</v>
          </cell>
          <cell r="E184">
            <v>131</v>
          </cell>
          <cell r="F184">
            <v>174</v>
          </cell>
          <cell r="G184">
            <v>168</v>
          </cell>
          <cell r="H184">
            <v>178</v>
          </cell>
          <cell r="I184">
            <v>196</v>
          </cell>
          <cell r="J184">
            <v>222</v>
          </cell>
          <cell r="K184">
            <v>296</v>
          </cell>
          <cell r="L184">
            <v>337</v>
          </cell>
          <cell r="M184">
            <v>711</v>
          </cell>
          <cell r="N184">
            <v>770</v>
          </cell>
          <cell r="O184">
            <v>903</v>
          </cell>
          <cell r="P184">
            <v>824</v>
          </cell>
          <cell r="Q184">
            <v>851</v>
          </cell>
          <cell r="R184">
            <v>822</v>
          </cell>
          <cell r="S184">
            <v>550</v>
          </cell>
          <cell r="T184">
            <v>862</v>
          </cell>
          <cell r="U184">
            <v>906</v>
          </cell>
          <cell r="V184">
            <v>853</v>
          </cell>
          <cell r="W184">
            <v>1275</v>
          </cell>
          <cell r="X184">
            <v>738</v>
          </cell>
          <cell r="Y184">
            <v>698</v>
          </cell>
          <cell r="Z184">
            <v>652</v>
          </cell>
          <cell r="AA184">
            <v>774</v>
          </cell>
          <cell r="AB184">
            <v>160</v>
          </cell>
          <cell r="AC184">
            <v>173</v>
          </cell>
          <cell r="AD184">
            <v>166</v>
          </cell>
          <cell r="AE184">
            <v>208</v>
          </cell>
          <cell r="AF184">
            <v>238</v>
          </cell>
          <cell r="AG184">
            <v>240</v>
          </cell>
          <cell r="AH184">
            <v>219</v>
          </cell>
          <cell r="AI184">
            <v>225</v>
          </cell>
          <cell r="AJ184">
            <v>706</v>
          </cell>
          <cell r="AK184">
            <v>161</v>
          </cell>
          <cell r="AL184">
            <v>163</v>
          </cell>
          <cell r="AM184">
            <v>157</v>
          </cell>
          <cell r="AN184">
            <v>184</v>
          </cell>
          <cell r="AO184">
            <v>340</v>
          </cell>
          <cell r="AP184">
            <v>961</v>
          </cell>
          <cell r="AQ184">
            <v>545</v>
          </cell>
          <cell r="AR184">
            <v>745</v>
          </cell>
          <cell r="AS184">
            <v>756</v>
          </cell>
          <cell r="AT184">
            <v>759</v>
          </cell>
          <cell r="AU184">
            <v>563</v>
          </cell>
          <cell r="AV184">
            <v>574</v>
          </cell>
          <cell r="AW184">
            <v>585</v>
          </cell>
          <cell r="AX184">
            <v>617</v>
          </cell>
          <cell r="AY184">
            <v>499</v>
          </cell>
          <cell r="AZ184">
            <v>1037</v>
          </cell>
          <cell r="BA184">
            <v>936</v>
          </cell>
          <cell r="BB184">
            <v>919</v>
          </cell>
          <cell r="BC184">
            <v>855</v>
          </cell>
          <cell r="BD184">
            <v>1254</v>
          </cell>
          <cell r="BE184">
            <v>839</v>
          </cell>
          <cell r="BF184">
            <v>847</v>
          </cell>
          <cell r="BG184">
            <v>507</v>
          </cell>
          <cell r="BH184">
            <v>691</v>
          </cell>
          <cell r="BI184">
            <v>581</v>
          </cell>
          <cell r="BJ184">
            <v>455</v>
          </cell>
          <cell r="BK184">
            <v>495</v>
          </cell>
          <cell r="BL184">
            <v>472</v>
          </cell>
          <cell r="BM184">
            <v>591</v>
          </cell>
          <cell r="BN184">
            <v>571</v>
          </cell>
        </row>
        <row r="185">
          <cell r="A185" t="str">
            <v>2022F</v>
          </cell>
          <cell r="B185" t="str">
            <v>HI</v>
          </cell>
          <cell r="C185" t="str">
            <v>PATCB</v>
          </cell>
          <cell r="D185">
            <v>94547</v>
          </cell>
          <cell r="E185">
            <v>113496</v>
          </cell>
          <cell r="F185">
            <v>108072</v>
          </cell>
          <cell r="G185">
            <v>113818</v>
          </cell>
          <cell r="H185">
            <v>122004</v>
          </cell>
          <cell r="I185">
            <v>129295</v>
          </cell>
          <cell r="J185">
            <v>144166</v>
          </cell>
          <cell r="K185">
            <v>162476</v>
          </cell>
          <cell r="L185">
            <v>181142</v>
          </cell>
          <cell r="M185">
            <v>189090</v>
          </cell>
          <cell r="N185">
            <v>195388</v>
          </cell>
          <cell r="O185">
            <v>210390</v>
          </cell>
          <cell r="P185">
            <v>216566</v>
          </cell>
          <cell r="Q185">
            <v>222784</v>
          </cell>
          <cell r="R185">
            <v>210553</v>
          </cell>
          <cell r="S185">
            <v>212880</v>
          </cell>
          <cell r="T185">
            <v>218380</v>
          </cell>
          <cell r="U185">
            <v>231980</v>
          </cell>
          <cell r="V185">
            <v>235827</v>
          </cell>
          <cell r="W185">
            <v>255346</v>
          </cell>
          <cell r="X185">
            <v>249539</v>
          </cell>
          <cell r="Y185">
            <v>223133</v>
          </cell>
          <cell r="Z185">
            <v>203563</v>
          </cell>
          <cell r="AA185">
            <v>205190</v>
          </cell>
          <cell r="AB185">
            <v>216113</v>
          </cell>
          <cell r="AC185">
            <v>232123</v>
          </cell>
          <cell r="AD185">
            <v>227619</v>
          </cell>
          <cell r="AE185">
            <v>228894</v>
          </cell>
          <cell r="AF185">
            <v>268023</v>
          </cell>
          <cell r="AG185">
            <v>280097</v>
          </cell>
          <cell r="AH185">
            <v>292762</v>
          </cell>
          <cell r="AI185">
            <v>266571</v>
          </cell>
          <cell r="AJ185">
            <v>272480</v>
          </cell>
          <cell r="AK185">
            <v>239247</v>
          </cell>
          <cell r="AL185">
            <v>257889</v>
          </cell>
          <cell r="AM185">
            <v>252252</v>
          </cell>
          <cell r="AN185">
            <v>238601</v>
          </cell>
          <cell r="AO185">
            <v>230468</v>
          </cell>
          <cell r="AP185">
            <v>233508</v>
          </cell>
          <cell r="AQ185">
            <v>229893</v>
          </cell>
          <cell r="AR185">
            <v>235191</v>
          </cell>
          <cell r="AS185">
            <v>239817</v>
          </cell>
          <cell r="AT185">
            <v>257441</v>
          </cell>
          <cell r="AU185">
            <v>269414</v>
          </cell>
          <cell r="AV185">
            <v>282864</v>
          </cell>
          <cell r="AW185">
            <v>295039</v>
          </cell>
          <cell r="AX185">
            <v>296835</v>
          </cell>
          <cell r="AY185">
            <v>305278</v>
          </cell>
          <cell r="AZ185">
            <v>242279</v>
          </cell>
          <cell r="BA185">
            <v>242840</v>
          </cell>
          <cell r="BB185">
            <v>264993</v>
          </cell>
          <cell r="BC185">
            <v>269611</v>
          </cell>
          <cell r="BD185">
            <v>262327</v>
          </cell>
          <cell r="BE185">
            <v>263998</v>
          </cell>
          <cell r="BF185">
            <v>253751</v>
          </cell>
          <cell r="BG185">
            <v>258584</v>
          </cell>
          <cell r="BH185">
            <v>256632</v>
          </cell>
          <cell r="BI185">
            <v>266863</v>
          </cell>
          <cell r="BJ185">
            <v>266054</v>
          </cell>
          <cell r="BK185">
            <v>268875</v>
          </cell>
          <cell r="BL185">
            <v>191583</v>
          </cell>
          <cell r="BM185">
            <v>227265</v>
          </cell>
          <cell r="BN185">
            <v>246177</v>
          </cell>
        </row>
        <row r="186">
          <cell r="A186" t="str">
            <v>2022F</v>
          </cell>
          <cell r="B186" t="str">
            <v>HI</v>
          </cell>
          <cell r="C186" t="str">
            <v>PATPB</v>
          </cell>
          <cell r="D186">
            <v>147.30000000000001</v>
          </cell>
          <cell r="E186">
            <v>172.2</v>
          </cell>
          <cell r="F186">
            <v>158</v>
          </cell>
          <cell r="G186">
            <v>166.9</v>
          </cell>
          <cell r="H186">
            <v>174.3</v>
          </cell>
          <cell r="I186">
            <v>183.7</v>
          </cell>
          <cell r="J186">
            <v>203.1</v>
          </cell>
          <cell r="K186">
            <v>224.7</v>
          </cell>
          <cell r="L186">
            <v>246.8</v>
          </cell>
          <cell r="M186">
            <v>252.1</v>
          </cell>
          <cell r="N186">
            <v>252.4</v>
          </cell>
          <cell r="O186">
            <v>262.39999999999998</v>
          </cell>
          <cell r="P186">
            <v>261.39999999999998</v>
          </cell>
          <cell r="Q186">
            <v>261.60000000000002</v>
          </cell>
          <cell r="R186">
            <v>242.6</v>
          </cell>
          <cell r="S186">
            <v>240.2</v>
          </cell>
          <cell r="T186">
            <v>241.5</v>
          </cell>
          <cell r="U186">
            <v>252.6</v>
          </cell>
          <cell r="V186">
            <v>253.1</v>
          </cell>
          <cell r="W186">
            <v>267.89999999999998</v>
          </cell>
          <cell r="X186">
            <v>257.89999999999998</v>
          </cell>
          <cell r="Y186">
            <v>228.1</v>
          </cell>
          <cell r="Z186">
            <v>204.8</v>
          </cell>
          <cell r="AA186">
            <v>202.6</v>
          </cell>
          <cell r="AB186">
            <v>210.2</v>
          </cell>
          <cell r="AC186">
            <v>223.3</v>
          </cell>
          <cell r="AD186">
            <v>216.4</v>
          </cell>
          <cell r="AE186">
            <v>214.3</v>
          </cell>
          <cell r="AF186">
            <v>248.2</v>
          </cell>
          <cell r="AG186">
            <v>255.9</v>
          </cell>
          <cell r="AH186">
            <v>262.89999999999998</v>
          </cell>
          <cell r="AI186">
            <v>234.5</v>
          </cell>
          <cell r="AJ186">
            <v>235.2</v>
          </cell>
          <cell r="AK186">
            <v>204</v>
          </cell>
          <cell r="AL186">
            <v>217.2</v>
          </cell>
          <cell r="AM186">
            <v>210.8</v>
          </cell>
          <cell r="AN186">
            <v>198.2</v>
          </cell>
          <cell r="AO186">
            <v>190.2</v>
          </cell>
          <cell r="AP186">
            <v>192.2</v>
          </cell>
          <cell r="AQ186">
            <v>189.9</v>
          </cell>
          <cell r="AR186">
            <v>193.8</v>
          </cell>
          <cell r="AS186">
            <v>195.6</v>
          </cell>
          <cell r="AT186">
            <v>207.7</v>
          </cell>
          <cell r="AU186">
            <v>215.3</v>
          </cell>
          <cell r="AV186">
            <v>222.1</v>
          </cell>
          <cell r="AW186">
            <v>228.2</v>
          </cell>
          <cell r="AX186">
            <v>226.6</v>
          </cell>
          <cell r="AY186">
            <v>232</v>
          </cell>
          <cell r="AZ186">
            <v>181.9</v>
          </cell>
          <cell r="BA186">
            <v>180.3</v>
          </cell>
          <cell r="BB186">
            <v>194.3</v>
          </cell>
          <cell r="BC186">
            <v>195.4</v>
          </cell>
          <cell r="BD186">
            <v>188</v>
          </cell>
          <cell r="BE186">
            <v>187.4</v>
          </cell>
          <cell r="BF186">
            <v>179.3</v>
          </cell>
          <cell r="BG186">
            <v>181.7</v>
          </cell>
          <cell r="BH186">
            <v>179.6</v>
          </cell>
          <cell r="BI186">
            <v>187.2</v>
          </cell>
          <cell r="BJ186">
            <v>187</v>
          </cell>
          <cell r="BK186">
            <v>189.9</v>
          </cell>
          <cell r="BL186">
            <v>132</v>
          </cell>
          <cell r="BM186">
            <v>157.1</v>
          </cell>
          <cell r="BN186">
            <v>171</v>
          </cell>
        </row>
        <row r="187">
          <cell r="A187" t="str">
            <v>2022F</v>
          </cell>
          <cell r="B187" t="str">
            <v>HI</v>
          </cell>
          <cell r="C187" t="str">
            <v>PATXB</v>
          </cell>
          <cell r="D187">
            <v>77236</v>
          </cell>
          <cell r="E187">
            <v>94320</v>
          </cell>
          <cell r="F187">
            <v>86880</v>
          </cell>
          <cell r="G187">
            <v>89816</v>
          </cell>
          <cell r="H187">
            <v>95602</v>
          </cell>
          <cell r="I187">
            <v>101956</v>
          </cell>
          <cell r="J187">
            <v>114792</v>
          </cell>
          <cell r="K187">
            <v>131436</v>
          </cell>
          <cell r="L187">
            <v>146720</v>
          </cell>
          <cell r="M187">
            <v>150897</v>
          </cell>
          <cell r="N187">
            <v>152695</v>
          </cell>
          <cell r="O187">
            <v>163036</v>
          </cell>
          <cell r="P187">
            <v>162900</v>
          </cell>
          <cell r="Q187">
            <v>167663</v>
          </cell>
          <cell r="R187">
            <v>153599</v>
          </cell>
          <cell r="S187">
            <v>154552</v>
          </cell>
          <cell r="T187">
            <v>156428</v>
          </cell>
          <cell r="U187">
            <v>167228</v>
          </cell>
          <cell r="V187">
            <v>169275</v>
          </cell>
          <cell r="W187">
            <v>187847</v>
          </cell>
          <cell r="X187">
            <v>179996</v>
          </cell>
          <cell r="Y187">
            <v>153535</v>
          </cell>
          <cell r="Z187">
            <v>137231</v>
          </cell>
          <cell r="AA187">
            <v>137110</v>
          </cell>
          <cell r="AB187">
            <v>146417</v>
          </cell>
          <cell r="AC187">
            <v>163021</v>
          </cell>
          <cell r="AD187">
            <v>155230</v>
          </cell>
          <cell r="AE187">
            <v>152710</v>
          </cell>
          <cell r="AF187">
            <v>186602</v>
          </cell>
          <cell r="AG187">
            <v>194716</v>
          </cell>
          <cell r="AH187">
            <v>195162</v>
          </cell>
          <cell r="AI187">
            <v>186239</v>
          </cell>
          <cell r="AJ187">
            <v>186317</v>
          </cell>
          <cell r="AK187">
            <v>163098</v>
          </cell>
          <cell r="AL187">
            <v>178834</v>
          </cell>
          <cell r="AM187">
            <v>172053</v>
          </cell>
          <cell r="AN187">
            <v>155951</v>
          </cell>
          <cell r="AO187">
            <v>148714</v>
          </cell>
          <cell r="AP187">
            <v>151244</v>
          </cell>
          <cell r="AQ187">
            <v>146508</v>
          </cell>
          <cell r="AR187">
            <v>150840</v>
          </cell>
          <cell r="AS187">
            <v>155781</v>
          </cell>
          <cell r="AT187">
            <v>165995</v>
          </cell>
          <cell r="AU187">
            <v>188139</v>
          </cell>
          <cell r="AV187">
            <v>197872</v>
          </cell>
          <cell r="AW187">
            <v>208934</v>
          </cell>
          <cell r="AX187">
            <v>210303</v>
          </cell>
          <cell r="AY187">
            <v>220068</v>
          </cell>
          <cell r="AZ187">
            <v>160351</v>
          </cell>
          <cell r="BA187">
            <v>162543</v>
          </cell>
          <cell r="BB187">
            <v>186865</v>
          </cell>
          <cell r="BC187">
            <v>192078</v>
          </cell>
          <cell r="BD187">
            <v>190049</v>
          </cell>
          <cell r="BE187">
            <v>194078</v>
          </cell>
          <cell r="BF187">
            <v>186791</v>
          </cell>
          <cell r="BG187">
            <v>191301</v>
          </cell>
          <cell r="BH187">
            <v>191710</v>
          </cell>
          <cell r="BI187">
            <v>202032</v>
          </cell>
          <cell r="BJ187">
            <v>200857</v>
          </cell>
          <cell r="BK187">
            <v>202853</v>
          </cell>
          <cell r="BL187">
            <v>130164</v>
          </cell>
          <cell r="BM187">
            <v>166252</v>
          </cell>
          <cell r="BN187">
            <v>179135</v>
          </cell>
        </row>
        <row r="188">
          <cell r="A188" t="str">
            <v>2022F</v>
          </cell>
          <cell r="B188" t="str">
            <v>HI</v>
          </cell>
          <cell r="C188" t="str">
            <v>PCCCB</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row>
        <row r="189">
          <cell r="A189" t="str">
            <v>2022F</v>
          </cell>
          <cell r="B189" t="str">
            <v>HI</v>
          </cell>
          <cell r="C189" t="str">
            <v>PCEIB</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row>
        <row r="190">
          <cell r="A190" t="str">
            <v>2022F</v>
          </cell>
          <cell r="B190" t="str">
            <v>HI</v>
          </cell>
          <cell r="C190" t="str">
            <v>PCICB</v>
          </cell>
          <cell r="D190">
            <v>621</v>
          </cell>
          <cell r="E190">
            <v>621</v>
          </cell>
          <cell r="F190">
            <v>602</v>
          </cell>
          <cell r="G190">
            <v>877</v>
          </cell>
          <cell r="H190">
            <v>866</v>
          </cell>
          <cell r="I190">
            <v>957</v>
          </cell>
          <cell r="J190">
            <v>914</v>
          </cell>
          <cell r="K190">
            <v>589</v>
          </cell>
          <cell r="L190">
            <v>864</v>
          </cell>
          <cell r="M190">
            <v>708</v>
          </cell>
          <cell r="N190">
            <v>792</v>
          </cell>
          <cell r="O190">
            <v>800</v>
          </cell>
          <cell r="P190">
            <v>965</v>
          </cell>
          <cell r="Q190">
            <v>1400</v>
          </cell>
          <cell r="R190">
            <v>1303</v>
          </cell>
          <cell r="S190">
            <v>1326</v>
          </cell>
          <cell r="T190">
            <v>1786</v>
          </cell>
          <cell r="U190">
            <v>1923</v>
          </cell>
          <cell r="V190">
            <v>2262</v>
          </cell>
          <cell r="W190">
            <v>2648</v>
          </cell>
          <cell r="X190">
            <v>1846</v>
          </cell>
          <cell r="Y190">
            <v>1794</v>
          </cell>
          <cell r="Z190">
            <v>1799</v>
          </cell>
          <cell r="AA190">
            <v>1492</v>
          </cell>
          <cell r="AB190">
            <v>1634</v>
          </cell>
          <cell r="AC190">
            <v>2241</v>
          </cell>
          <cell r="AD190">
            <v>2174</v>
          </cell>
          <cell r="AE190">
            <v>2426</v>
          </cell>
          <cell r="AF190">
            <v>2501</v>
          </cell>
          <cell r="AG190">
            <v>2260</v>
          </cell>
          <cell r="AH190">
            <v>2004</v>
          </cell>
          <cell r="AI190">
            <v>2293</v>
          </cell>
          <cell r="AJ190">
            <v>2212</v>
          </cell>
          <cell r="AK190">
            <v>2071</v>
          </cell>
          <cell r="AL190">
            <v>2145</v>
          </cell>
          <cell r="AM190">
            <v>2220</v>
          </cell>
          <cell r="AN190">
            <v>2475</v>
          </cell>
          <cell r="AO190">
            <v>2350</v>
          </cell>
          <cell r="AP190">
            <v>2183</v>
          </cell>
          <cell r="AQ190">
            <v>2115</v>
          </cell>
          <cell r="AR190">
            <v>2208</v>
          </cell>
          <cell r="AS190">
            <v>2263</v>
          </cell>
          <cell r="AT190">
            <v>2240</v>
          </cell>
          <cell r="AU190">
            <v>2295</v>
          </cell>
          <cell r="AV190">
            <v>2439</v>
          </cell>
          <cell r="AW190">
            <v>2401</v>
          </cell>
          <cell r="AX190">
            <v>2270</v>
          </cell>
          <cell r="AY190">
            <v>2244</v>
          </cell>
          <cell r="AZ190">
            <v>1884</v>
          </cell>
          <cell r="BA190">
            <v>1805</v>
          </cell>
          <cell r="BB190">
            <v>1612</v>
          </cell>
          <cell r="BC190">
            <v>1811</v>
          </cell>
          <cell r="BD190">
            <v>1927</v>
          </cell>
          <cell r="BE190">
            <v>2156</v>
          </cell>
          <cell r="BF190">
            <v>2094</v>
          </cell>
          <cell r="BG190">
            <v>2150</v>
          </cell>
          <cell r="BH190">
            <v>2150</v>
          </cell>
          <cell r="BI190">
            <v>2131</v>
          </cell>
          <cell r="BJ190">
            <v>0</v>
          </cell>
          <cell r="BK190">
            <v>0</v>
          </cell>
          <cell r="BL190">
            <v>0</v>
          </cell>
          <cell r="BM190">
            <v>0</v>
          </cell>
          <cell r="BN190">
            <v>0</v>
          </cell>
        </row>
        <row r="191">
          <cell r="A191" t="str">
            <v>2022F</v>
          </cell>
          <cell r="B191" t="str">
            <v>HI</v>
          </cell>
          <cell r="C191" t="str">
            <v>PCTCB</v>
          </cell>
          <cell r="D191">
            <v>621</v>
          </cell>
          <cell r="E191">
            <v>621</v>
          </cell>
          <cell r="F191">
            <v>602</v>
          </cell>
          <cell r="G191">
            <v>877</v>
          </cell>
          <cell r="H191">
            <v>866</v>
          </cell>
          <cell r="I191">
            <v>957</v>
          </cell>
          <cell r="J191">
            <v>914</v>
          </cell>
          <cell r="K191">
            <v>589</v>
          </cell>
          <cell r="L191">
            <v>864</v>
          </cell>
          <cell r="M191">
            <v>708</v>
          </cell>
          <cell r="N191">
            <v>792</v>
          </cell>
          <cell r="O191">
            <v>800</v>
          </cell>
          <cell r="P191">
            <v>965</v>
          </cell>
          <cell r="Q191">
            <v>1400</v>
          </cell>
          <cell r="R191">
            <v>1303</v>
          </cell>
          <cell r="S191">
            <v>1326</v>
          </cell>
          <cell r="T191">
            <v>1786</v>
          </cell>
          <cell r="U191">
            <v>1923</v>
          </cell>
          <cell r="V191">
            <v>2262</v>
          </cell>
          <cell r="W191">
            <v>2648</v>
          </cell>
          <cell r="X191">
            <v>1846</v>
          </cell>
          <cell r="Y191">
            <v>1794</v>
          </cell>
          <cell r="Z191">
            <v>1799</v>
          </cell>
          <cell r="AA191">
            <v>1492</v>
          </cell>
          <cell r="AB191">
            <v>1634</v>
          </cell>
          <cell r="AC191">
            <v>2241</v>
          </cell>
          <cell r="AD191">
            <v>2174</v>
          </cell>
          <cell r="AE191">
            <v>2426</v>
          </cell>
          <cell r="AF191">
            <v>2501</v>
          </cell>
          <cell r="AG191">
            <v>2260</v>
          </cell>
          <cell r="AH191">
            <v>2004</v>
          </cell>
          <cell r="AI191">
            <v>2293</v>
          </cell>
          <cell r="AJ191">
            <v>2212</v>
          </cell>
          <cell r="AK191">
            <v>2071</v>
          </cell>
          <cell r="AL191">
            <v>2145</v>
          </cell>
          <cell r="AM191">
            <v>2220</v>
          </cell>
          <cell r="AN191">
            <v>2475</v>
          </cell>
          <cell r="AO191">
            <v>2350</v>
          </cell>
          <cell r="AP191">
            <v>2183</v>
          </cell>
          <cell r="AQ191">
            <v>2115</v>
          </cell>
          <cell r="AR191">
            <v>2208</v>
          </cell>
          <cell r="AS191">
            <v>2263</v>
          </cell>
          <cell r="AT191">
            <v>2240</v>
          </cell>
          <cell r="AU191">
            <v>2295</v>
          </cell>
          <cell r="AV191">
            <v>2439</v>
          </cell>
          <cell r="AW191">
            <v>2401</v>
          </cell>
          <cell r="AX191">
            <v>2270</v>
          </cell>
          <cell r="AY191">
            <v>2244</v>
          </cell>
          <cell r="AZ191">
            <v>1884</v>
          </cell>
          <cell r="BA191">
            <v>1805</v>
          </cell>
          <cell r="BB191">
            <v>1612</v>
          </cell>
          <cell r="BC191">
            <v>1811</v>
          </cell>
          <cell r="BD191">
            <v>1927</v>
          </cell>
          <cell r="BE191">
            <v>2156</v>
          </cell>
          <cell r="BF191">
            <v>2094</v>
          </cell>
          <cell r="BG191">
            <v>2150</v>
          </cell>
          <cell r="BH191">
            <v>2150</v>
          </cell>
          <cell r="BI191">
            <v>2131</v>
          </cell>
          <cell r="BJ191">
            <v>0</v>
          </cell>
          <cell r="BK191">
            <v>0</v>
          </cell>
          <cell r="BL191">
            <v>0</v>
          </cell>
          <cell r="BM191">
            <v>0</v>
          </cell>
          <cell r="BN191">
            <v>0</v>
          </cell>
        </row>
        <row r="192">
          <cell r="A192" t="str">
            <v>2022F</v>
          </cell>
          <cell r="B192" t="str">
            <v>HI</v>
          </cell>
          <cell r="C192" t="str">
            <v>PCTXB</v>
          </cell>
          <cell r="D192">
            <v>621</v>
          </cell>
          <cell r="E192">
            <v>621</v>
          </cell>
          <cell r="F192">
            <v>602</v>
          </cell>
          <cell r="G192">
            <v>877</v>
          </cell>
          <cell r="H192">
            <v>866</v>
          </cell>
          <cell r="I192">
            <v>957</v>
          </cell>
          <cell r="J192">
            <v>914</v>
          </cell>
          <cell r="K192">
            <v>589</v>
          </cell>
          <cell r="L192">
            <v>864</v>
          </cell>
          <cell r="M192">
            <v>708</v>
          </cell>
          <cell r="N192">
            <v>792</v>
          </cell>
          <cell r="O192">
            <v>800</v>
          </cell>
          <cell r="P192">
            <v>965</v>
          </cell>
          <cell r="Q192">
            <v>1400</v>
          </cell>
          <cell r="R192">
            <v>1303</v>
          </cell>
          <cell r="S192">
            <v>1326</v>
          </cell>
          <cell r="T192">
            <v>1786</v>
          </cell>
          <cell r="U192">
            <v>1923</v>
          </cell>
          <cell r="V192">
            <v>2262</v>
          </cell>
          <cell r="W192">
            <v>2648</v>
          </cell>
          <cell r="X192">
            <v>1846</v>
          </cell>
          <cell r="Y192">
            <v>1794</v>
          </cell>
          <cell r="Z192">
            <v>1799</v>
          </cell>
          <cell r="AA192">
            <v>1492</v>
          </cell>
          <cell r="AB192">
            <v>1634</v>
          </cell>
          <cell r="AC192">
            <v>2241</v>
          </cell>
          <cell r="AD192">
            <v>2174</v>
          </cell>
          <cell r="AE192">
            <v>2426</v>
          </cell>
          <cell r="AF192">
            <v>2501</v>
          </cell>
          <cell r="AG192">
            <v>2260</v>
          </cell>
          <cell r="AH192">
            <v>2004</v>
          </cell>
          <cell r="AI192">
            <v>2293</v>
          </cell>
          <cell r="AJ192">
            <v>2212</v>
          </cell>
          <cell r="AK192">
            <v>2071</v>
          </cell>
          <cell r="AL192">
            <v>2145</v>
          </cell>
          <cell r="AM192">
            <v>2220</v>
          </cell>
          <cell r="AN192">
            <v>2475</v>
          </cell>
          <cell r="AO192">
            <v>2350</v>
          </cell>
          <cell r="AP192">
            <v>2183</v>
          </cell>
          <cell r="AQ192">
            <v>2115</v>
          </cell>
          <cell r="AR192">
            <v>2208</v>
          </cell>
          <cell r="AS192">
            <v>2263</v>
          </cell>
          <cell r="AT192">
            <v>2240</v>
          </cell>
          <cell r="AU192">
            <v>2295</v>
          </cell>
          <cell r="AV192">
            <v>2439</v>
          </cell>
          <cell r="AW192">
            <v>2401</v>
          </cell>
          <cell r="AX192">
            <v>2270</v>
          </cell>
          <cell r="AY192">
            <v>2244</v>
          </cell>
          <cell r="AZ192">
            <v>1884</v>
          </cell>
          <cell r="BA192">
            <v>1805</v>
          </cell>
          <cell r="BB192">
            <v>1612</v>
          </cell>
          <cell r="BC192">
            <v>1811</v>
          </cell>
          <cell r="BD192">
            <v>1927</v>
          </cell>
          <cell r="BE192">
            <v>2156</v>
          </cell>
          <cell r="BF192">
            <v>2094</v>
          </cell>
          <cell r="BG192">
            <v>2150</v>
          </cell>
          <cell r="BH192">
            <v>2150</v>
          </cell>
          <cell r="BI192">
            <v>2131</v>
          </cell>
          <cell r="BJ192">
            <v>0</v>
          </cell>
          <cell r="BK192">
            <v>0</v>
          </cell>
          <cell r="BL192">
            <v>0</v>
          </cell>
          <cell r="BM192">
            <v>0</v>
          </cell>
          <cell r="BN192">
            <v>0</v>
          </cell>
        </row>
        <row r="193">
          <cell r="A193" t="str">
            <v>2022F</v>
          </cell>
          <cell r="B193" t="str">
            <v>HI</v>
          </cell>
          <cell r="C193" t="str">
            <v>PHVHN</v>
          </cell>
          <cell r="BH193">
            <v>1.1000000000000001</v>
          </cell>
          <cell r="BI193">
            <v>1.8</v>
          </cell>
          <cell r="BJ193">
            <v>2.6</v>
          </cell>
          <cell r="BK193">
            <v>3</v>
          </cell>
          <cell r="BL193">
            <v>3.3</v>
          </cell>
          <cell r="BM193">
            <v>4.4000000000000004</v>
          </cell>
          <cell r="BN193">
            <v>5.2</v>
          </cell>
        </row>
        <row r="194">
          <cell r="A194" t="str">
            <v>2022F</v>
          </cell>
          <cell r="B194" t="str">
            <v>HI</v>
          </cell>
          <cell r="C194" t="str">
            <v>PHVHP</v>
          </cell>
          <cell r="BJ194">
            <v>4</v>
          </cell>
          <cell r="BK194">
            <v>5</v>
          </cell>
          <cell r="BL194">
            <v>6</v>
          </cell>
          <cell r="BM194">
            <v>7</v>
          </cell>
          <cell r="BN194">
            <v>9</v>
          </cell>
        </row>
        <row r="195">
          <cell r="A195" t="str">
            <v>2022F</v>
          </cell>
          <cell r="B195" t="str">
            <v>HI</v>
          </cell>
          <cell r="C195" t="str">
            <v>PLICB</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row>
        <row r="196">
          <cell r="A196" t="str">
            <v>2022F</v>
          </cell>
          <cell r="B196" t="str">
            <v>HI</v>
          </cell>
          <cell r="C196" t="str">
            <v>PMACB</v>
          </cell>
          <cell r="D196">
            <v>61778</v>
          </cell>
          <cell r="E196">
            <v>74032</v>
          </cell>
          <cell r="F196">
            <v>66104</v>
          </cell>
          <cell r="G196">
            <v>69466</v>
          </cell>
          <cell r="H196">
            <v>74849</v>
          </cell>
          <cell r="I196">
            <v>78979</v>
          </cell>
          <cell r="J196">
            <v>91537</v>
          </cell>
          <cell r="K196">
            <v>105098</v>
          </cell>
          <cell r="L196">
            <v>122002</v>
          </cell>
          <cell r="M196">
            <v>125141</v>
          </cell>
          <cell r="N196">
            <v>125344</v>
          </cell>
          <cell r="O196">
            <v>138833</v>
          </cell>
          <cell r="P196">
            <v>136476</v>
          </cell>
          <cell r="Q196">
            <v>140854</v>
          </cell>
          <cell r="R196">
            <v>128660</v>
          </cell>
          <cell r="S196">
            <v>130543</v>
          </cell>
          <cell r="T196">
            <v>131684</v>
          </cell>
          <cell r="U196">
            <v>141346</v>
          </cell>
          <cell r="V196">
            <v>144630</v>
          </cell>
          <cell r="W196">
            <v>156359</v>
          </cell>
          <cell r="X196">
            <v>146713</v>
          </cell>
          <cell r="Y196">
            <v>124088</v>
          </cell>
          <cell r="Z196">
            <v>102193</v>
          </cell>
          <cell r="AA196">
            <v>117875</v>
          </cell>
          <cell r="AB196">
            <v>129351</v>
          </cell>
          <cell r="AC196">
            <v>142888</v>
          </cell>
          <cell r="AD196">
            <v>127072</v>
          </cell>
          <cell r="AE196">
            <v>124138</v>
          </cell>
          <cell r="AF196">
            <v>140944</v>
          </cell>
          <cell r="AG196">
            <v>154497</v>
          </cell>
          <cell r="AH196">
            <v>154545</v>
          </cell>
          <cell r="AI196">
            <v>151201</v>
          </cell>
          <cell r="AJ196">
            <v>144127</v>
          </cell>
          <cell r="AK196">
            <v>130086</v>
          </cell>
          <cell r="AL196">
            <v>139865</v>
          </cell>
          <cell r="AM196">
            <v>138041</v>
          </cell>
          <cell r="AN196">
            <v>121533</v>
          </cell>
          <cell r="AO196">
            <v>117181</v>
          </cell>
          <cell r="AP196">
            <v>114518</v>
          </cell>
          <cell r="AQ196">
            <v>122989</v>
          </cell>
          <cell r="AR196">
            <v>125096</v>
          </cell>
          <cell r="AS196">
            <v>131913</v>
          </cell>
          <cell r="AT196">
            <v>140049</v>
          </cell>
          <cell r="AU196">
            <v>162790</v>
          </cell>
          <cell r="AV196">
            <v>171896</v>
          </cell>
          <cell r="AW196">
            <v>177891</v>
          </cell>
          <cell r="AX196">
            <v>179848</v>
          </cell>
          <cell r="AY196">
            <v>192512</v>
          </cell>
          <cell r="AZ196">
            <v>133162</v>
          </cell>
          <cell r="BA196">
            <v>129014</v>
          </cell>
          <cell r="BB196">
            <v>153728</v>
          </cell>
          <cell r="BC196">
            <v>157718</v>
          </cell>
          <cell r="BD196">
            <v>158179</v>
          </cell>
          <cell r="BE196">
            <v>161390</v>
          </cell>
          <cell r="BF196">
            <v>154593</v>
          </cell>
          <cell r="BG196">
            <v>157664</v>
          </cell>
          <cell r="BH196">
            <v>158885</v>
          </cell>
          <cell r="BI196">
            <v>166473</v>
          </cell>
          <cell r="BJ196">
            <v>168777</v>
          </cell>
          <cell r="BK196">
            <v>170152</v>
          </cell>
          <cell r="BL196">
            <v>105546</v>
          </cell>
          <cell r="BM196">
            <v>138590</v>
          </cell>
          <cell r="BN196">
            <v>151716</v>
          </cell>
        </row>
        <row r="197">
          <cell r="A197" t="str">
            <v>2022F</v>
          </cell>
          <cell r="B197" t="str">
            <v>HI</v>
          </cell>
          <cell r="C197" t="str">
            <v>PMCCB</v>
          </cell>
          <cell r="D197">
            <v>1115</v>
          </cell>
          <cell r="E197">
            <v>1344</v>
          </cell>
          <cell r="F197">
            <v>1350</v>
          </cell>
          <cell r="G197">
            <v>1328</v>
          </cell>
          <cell r="H197">
            <v>1510</v>
          </cell>
          <cell r="I197">
            <v>1460</v>
          </cell>
          <cell r="J197">
            <v>1623</v>
          </cell>
          <cell r="K197">
            <v>1687</v>
          </cell>
          <cell r="L197">
            <v>1971</v>
          </cell>
          <cell r="M197">
            <v>2894</v>
          </cell>
          <cell r="N197">
            <v>3702</v>
          </cell>
          <cell r="O197">
            <v>3192</v>
          </cell>
          <cell r="P197">
            <v>2945</v>
          </cell>
          <cell r="Q197">
            <v>2995</v>
          </cell>
          <cell r="R197">
            <v>2580</v>
          </cell>
          <cell r="S197">
            <v>2258</v>
          </cell>
          <cell r="T197">
            <v>3108</v>
          </cell>
          <cell r="U197">
            <v>3583</v>
          </cell>
          <cell r="V197">
            <v>3445</v>
          </cell>
          <cell r="W197">
            <v>4281</v>
          </cell>
          <cell r="X197">
            <v>3967</v>
          </cell>
          <cell r="Y197">
            <v>2832</v>
          </cell>
          <cell r="Z197">
            <v>2371</v>
          </cell>
          <cell r="AA197">
            <v>2171</v>
          </cell>
          <cell r="AB197">
            <v>1314</v>
          </cell>
          <cell r="AC197">
            <v>1439</v>
          </cell>
          <cell r="AD197">
            <v>2015</v>
          </cell>
          <cell r="AE197">
            <v>3300</v>
          </cell>
          <cell r="AF197">
            <v>15007</v>
          </cell>
          <cell r="AG197">
            <v>12748</v>
          </cell>
          <cell r="AH197">
            <v>8495</v>
          </cell>
          <cell r="AI197">
            <v>4294</v>
          </cell>
          <cell r="AJ197">
            <v>10910</v>
          </cell>
          <cell r="AK197">
            <v>2935</v>
          </cell>
          <cell r="AL197">
            <v>5295</v>
          </cell>
          <cell r="AM197">
            <v>2691</v>
          </cell>
          <cell r="AN197">
            <v>1741</v>
          </cell>
          <cell r="AO197">
            <v>2967</v>
          </cell>
          <cell r="AP197">
            <v>13580</v>
          </cell>
          <cell r="AQ197">
            <v>2505</v>
          </cell>
          <cell r="AR197">
            <v>2611</v>
          </cell>
          <cell r="AS197">
            <v>2133</v>
          </cell>
          <cell r="AT197">
            <v>3117</v>
          </cell>
          <cell r="AU197">
            <v>2632</v>
          </cell>
          <cell r="AV197">
            <v>3254</v>
          </cell>
          <cell r="AW197">
            <v>3281</v>
          </cell>
          <cell r="AX197">
            <v>3328</v>
          </cell>
          <cell r="AY197">
            <v>2549</v>
          </cell>
          <cell r="AZ197">
            <v>2884</v>
          </cell>
          <cell r="BA197">
            <v>3707</v>
          </cell>
          <cell r="BB197">
            <v>3626</v>
          </cell>
          <cell r="BC197">
            <v>4210</v>
          </cell>
          <cell r="BD197">
            <v>3724</v>
          </cell>
          <cell r="BE197">
            <v>3833</v>
          </cell>
          <cell r="BF197">
            <v>4423</v>
          </cell>
          <cell r="BG197">
            <v>5069</v>
          </cell>
          <cell r="BH197">
            <v>4704</v>
          </cell>
          <cell r="BI197">
            <v>5700</v>
          </cell>
          <cell r="BJ197">
            <v>5726</v>
          </cell>
          <cell r="BK197">
            <v>6435</v>
          </cell>
          <cell r="BL197">
            <v>5634</v>
          </cell>
          <cell r="BM197">
            <v>6332</v>
          </cell>
          <cell r="BN197">
            <v>6086</v>
          </cell>
        </row>
        <row r="198">
          <cell r="A198" t="str">
            <v>2022F</v>
          </cell>
          <cell r="B198" t="str">
            <v>HI</v>
          </cell>
          <cell r="C198" t="str">
            <v>PMICB</v>
          </cell>
          <cell r="D198">
            <v>14243</v>
          </cell>
          <cell r="E198">
            <v>18813</v>
          </cell>
          <cell r="F198">
            <v>19252</v>
          </cell>
          <cell r="G198">
            <v>18855</v>
          </cell>
          <cell r="H198">
            <v>19065</v>
          </cell>
          <cell r="I198">
            <v>21320</v>
          </cell>
          <cell r="J198">
            <v>21409</v>
          </cell>
          <cell r="K198">
            <v>24355</v>
          </cell>
          <cell r="L198">
            <v>22410</v>
          </cell>
          <cell r="M198">
            <v>22151</v>
          </cell>
          <cell r="N198">
            <v>22879</v>
          </cell>
          <cell r="O198">
            <v>20107</v>
          </cell>
          <cell r="P198">
            <v>22655</v>
          </cell>
          <cell r="Q198">
            <v>22964</v>
          </cell>
          <cell r="R198">
            <v>21537</v>
          </cell>
          <cell r="S198">
            <v>21202</v>
          </cell>
          <cell r="T198">
            <v>20773</v>
          </cell>
          <cell r="U198">
            <v>21394</v>
          </cell>
          <cell r="V198">
            <v>20347</v>
          </cell>
          <cell r="W198">
            <v>25932</v>
          </cell>
          <cell r="X198">
            <v>28577</v>
          </cell>
          <cell r="Y198">
            <v>25918</v>
          </cell>
          <cell r="Z198">
            <v>32016</v>
          </cell>
          <cell r="AA198">
            <v>16290</v>
          </cell>
          <cell r="AB198">
            <v>15592</v>
          </cell>
          <cell r="AC198">
            <v>18521</v>
          </cell>
          <cell r="AD198">
            <v>25976</v>
          </cell>
          <cell r="AE198">
            <v>25066</v>
          </cell>
          <cell r="AF198">
            <v>30413</v>
          </cell>
          <cell r="AG198">
            <v>27232</v>
          </cell>
          <cell r="AH198">
            <v>31902</v>
          </cell>
          <cell r="AI198">
            <v>30519</v>
          </cell>
          <cell r="AJ198">
            <v>30574</v>
          </cell>
          <cell r="AK198">
            <v>29916</v>
          </cell>
          <cell r="AL198">
            <v>33511</v>
          </cell>
          <cell r="AM198">
            <v>31163</v>
          </cell>
          <cell r="AN198">
            <v>32493</v>
          </cell>
          <cell r="AO198">
            <v>28225</v>
          </cell>
          <cell r="AP198">
            <v>22185</v>
          </cell>
          <cell r="AQ198">
            <v>20468</v>
          </cell>
          <cell r="AR198">
            <v>22388</v>
          </cell>
          <cell r="AS198">
            <v>20979</v>
          </cell>
          <cell r="AT198">
            <v>22071</v>
          </cell>
          <cell r="AU198">
            <v>22155</v>
          </cell>
          <cell r="AV198">
            <v>22148</v>
          </cell>
          <cell r="AW198">
            <v>25986</v>
          </cell>
          <cell r="AX198">
            <v>25149</v>
          </cell>
          <cell r="AY198">
            <v>22770</v>
          </cell>
          <cell r="AZ198">
            <v>20043</v>
          </cell>
          <cell r="BA198">
            <v>24990</v>
          </cell>
          <cell r="BB198">
            <v>25621</v>
          </cell>
          <cell r="BC198">
            <v>25686</v>
          </cell>
          <cell r="BD198">
            <v>23569</v>
          </cell>
          <cell r="BE198">
            <v>24335</v>
          </cell>
          <cell r="BF198">
            <v>23319</v>
          </cell>
          <cell r="BG198">
            <v>23647</v>
          </cell>
          <cell r="BH198">
            <v>22813</v>
          </cell>
          <cell r="BI198">
            <v>24671</v>
          </cell>
          <cell r="BJ198">
            <v>21346</v>
          </cell>
          <cell r="BK198">
            <v>21276</v>
          </cell>
          <cell r="BL198">
            <v>14830</v>
          </cell>
          <cell r="BM198">
            <v>16461</v>
          </cell>
          <cell r="BN198">
            <v>16437</v>
          </cell>
        </row>
        <row r="199">
          <cell r="A199" t="str">
            <v>2022F</v>
          </cell>
          <cell r="B199" t="str">
            <v>HI</v>
          </cell>
          <cell r="C199" t="str">
            <v>PMTCB</v>
          </cell>
          <cell r="D199">
            <v>94547</v>
          </cell>
          <cell r="E199">
            <v>113496</v>
          </cell>
          <cell r="F199">
            <v>108072</v>
          </cell>
          <cell r="G199">
            <v>113818</v>
          </cell>
          <cell r="H199">
            <v>122004</v>
          </cell>
          <cell r="I199">
            <v>129295</v>
          </cell>
          <cell r="J199">
            <v>144166</v>
          </cell>
          <cell r="K199">
            <v>162476</v>
          </cell>
          <cell r="L199">
            <v>181142</v>
          </cell>
          <cell r="M199">
            <v>189090</v>
          </cell>
          <cell r="N199">
            <v>195388</v>
          </cell>
          <cell r="O199">
            <v>210390</v>
          </cell>
          <cell r="P199">
            <v>216566</v>
          </cell>
          <cell r="Q199">
            <v>222784</v>
          </cell>
          <cell r="R199">
            <v>210553</v>
          </cell>
          <cell r="S199">
            <v>212880</v>
          </cell>
          <cell r="T199">
            <v>218380</v>
          </cell>
          <cell r="U199">
            <v>231980</v>
          </cell>
          <cell r="V199">
            <v>235827</v>
          </cell>
          <cell r="W199">
            <v>255346</v>
          </cell>
          <cell r="X199">
            <v>249539</v>
          </cell>
          <cell r="Y199">
            <v>223133</v>
          </cell>
          <cell r="Z199">
            <v>203563</v>
          </cell>
          <cell r="AA199">
            <v>205190</v>
          </cell>
          <cell r="AB199">
            <v>216113</v>
          </cell>
          <cell r="AC199">
            <v>232123</v>
          </cell>
          <cell r="AD199">
            <v>227619</v>
          </cell>
          <cell r="AE199">
            <v>228894</v>
          </cell>
          <cell r="AF199">
            <v>268023</v>
          </cell>
          <cell r="AG199">
            <v>280097</v>
          </cell>
          <cell r="AH199">
            <v>292762</v>
          </cell>
          <cell r="AI199">
            <v>266571</v>
          </cell>
          <cell r="AJ199">
            <v>272480</v>
          </cell>
          <cell r="AK199">
            <v>239247</v>
          </cell>
          <cell r="AL199">
            <v>257889</v>
          </cell>
          <cell r="AM199">
            <v>252252</v>
          </cell>
          <cell r="AN199">
            <v>238601</v>
          </cell>
          <cell r="AO199">
            <v>230468</v>
          </cell>
          <cell r="AP199">
            <v>233508</v>
          </cell>
          <cell r="AQ199">
            <v>229893</v>
          </cell>
          <cell r="AR199">
            <v>235191</v>
          </cell>
          <cell r="AS199">
            <v>239817</v>
          </cell>
          <cell r="AT199">
            <v>257441</v>
          </cell>
          <cell r="AU199">
            <v>269414</v>
          </cell>
          <cell r="AV199">
            <v>282864</v>
          </cell>
          <cell r="AW199">
            <v>293847</v>
          </cell>
          <cell r="AX199">
            <v>295474</v>
          </cell>
          <cell r="AY199">
            <v>303540</v>
          </cell>
          <cell r="AZ199">
            <v>239055</v>
          </cell>
          <cell r="BA199">
            <v>238955</v>
          </cell>
          <cell r="BB199">
            <v>262031</v>
          </cell>
          <cell r="BC199">
            <v>266019</v>
          </cell>
          <cell r="BD199">
            <v>259024</v>
          </cell>
          <cell r="BE199">
            <v>260346</v>
          </cell>
          <cell r="BF199">
            <v>250169</v>
          </cell>
          <cell r="BG199">
            <v>254200</v>
          </cell>
          <cell r="BH199">
            <v>252054</v>
          </cell>
          <cell r="BI199">
            <v>262294</v>
          </cell>
          <cell r="BJ199">
            <v>261536</v>
          </cell>
          <cell r="BK199">
            <v>264416</v>
          </cell>
          <cell r="BL199">
            <v>187940</v>
          </cell>
          <cell r="BM199">
            <v>223004</v>
          </cell>
          <cell r="BN199">
            <v>241865</v>
          </cell>
        </row>
        <row r="200">
          <cell r="A200" t="str">
            <v>2022F</v>
          </cell>
          <cell r="B200" t="str">
            <v>HI</v>
          </cell>
          <cell r="C200" t="str">
            <v>PPICB</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row>
        <row r="201">
          <cell r="A201" t="str">
            <v>2022F</v>
          </cell>
          <cell r="B201" t="str">
            <v>HI</v>
          </cell>
          <cell r="C201" t="str">
            <v>PPTCB</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row>
        <row r="202">
          <cell r="A202" t="str">
            <v>2022F</v>
          </cell>
          <cell r="B202" t="str">
            <v>HI</v>
          </cell>
          <cell r="C202" t="str">
            <v>PQACB</v>
          </cell>
          <cell r="BB202">
            <v>13</v>
          </cell>
          <cell r="BC202">
            <v>12</v>
          </cell>
          <cell r="BD202">
            <v>13</v>
          </cell>
          <cell r="BE202">
            <v>15</v>
          </cell>
          <cell r="BF202">
            <v>14</v>
          </cell>
          <cell r="BG202">
            <v>17</v>
          </cell>
          <cell r="BH202">
            <v>17</v>
          </cell>
          <cell r="BI202">
            <v>0</v>
          </cell>
          <cell r="BJ202">
            <v>0</v>
          </cell>
          <cell r="BK202">
            <v>0</v>
          </cell>
          <cell r="BL202">
            <v>0</v>
          </cell>
          <cell r="BM202">
            <v>0</v>
          </cell>
          <cell r="BN202">
            <v>0</v>
          </cell>
        </row>
        <row r="203">
          <cell r="A203" t="str">
            <v>2022F</v>
          </cell>
          <cell r="B203" t="str">
            <v>HI</v>
          </cell>
          <cell r="C203" t="str">
            <v>PQCCB</v>
          </cell>
          <cell r="BB203">
            <v>2041</v>
          </cell>
          <cell r="BC203">
            <v>2424</v>
          </cell>
          <cell r="BD203">
            <v>2129</v>
          </cell>
          <cell r="BE203">
            <v>2302</v>
          </cell>
          <cell r="BF203">
            <v>2504</v>
          </cell>
          <cell r="BG203">
            <v>2319</v>
          </cell>
          <cell r="BH203">
            <v>2327</v>
          </cell>
          <cell r="BI203">
            <v>3025</v>
          </cell>
          <cell r="BJ203">
            <v>2843</v>
          </cell>
          <cell r="BK203">
            <v>3085</v>
          </cell>
          <cell r="BL203">
            <v>2803</v>
          </cell>
          <cell r="BM203">
            <v>3444</v>
          </cell>
          <cell r="BN203">
            <v>3210</v>
          </cell>
        </row>
        <row r="204">
          <cell r="A204" t="str">
            <v>2022F</v>
          </cell>
          <cell r="B204" t="str">
            <v>HI</v>
          </cell>
          <cell r="C204" t="str">
            <v>PQICB</v>
          </cell>
          <cell r="BB204">
            <v>199</v>
          </cell>
          <cell r="BC204">
            <v>168</v>
          </cell>
          <cell r="BD204">
            <v>0</v>
          </cell>
          <cell r="BE204">
            <v>8</v>
          </cell>
          <cell r="BF204">
            <v>19</v>
          </cell>
          <cell r="BG204">
            <v>27</v>
          </cell>
          <cell r="BH204">
            <v>33</v>
          </cell>
          <cell r="BI204">
            <v>217</v>
          </cell>
          <cell r="BJ204">
            <v>408</v>
          </cell>
          <cell r="BK204">
            <v>105</v>
          </cell>
          <cell r="BL204">
            <v>90</v>
          </cell>
          <cell r="BM204">
            <v>144</v>
          </cell>
          <cell r="BN204">
            <v>147</v>
          </cell>
        </row>
        <row r="205">
          <cell r="A205" t="str">
            <v>2022F</v>
          </cell>
          <cell r="B205" t="str">
            <v>HI</v>
          </cell>
          <cell r="C205" t="str">
            <v>PQRCB</v>
          </cell>
          <cell r="BB205">
            <v>919</v>
          </cell>
          <cell r="BC205">
            <v>854</v>
          </cell>
          <cell r="BD205">
            <v>1254</v>
          </cell>
          <cell r="BE205">
            <v>838</v>
          </cell>
          <cell r="BF205">
            <v>847</v>
          </cell>
          <cell r="BG205">
            <v>505</v>
          </cell>
          <cell r="BH205">
            <v>691</v>
          </cell>
          <cell r="BI205">
            <v>580</v>
          </cell>
          <cell r="BJ205">
            <v>455</v>
          </cell>
          <cell r="BK205">
            <v>495</v>
          </cell>
          <cell r="BL205">
            <v>472</v>
          </cell>
          <cell r="BM205">
            <v>590</v>
          </cell>
          <cell r="BN205">
            <v>570</v>
          </cell>
        </row>
        <row r="206">
          <cell r="A206" t="str">
            <v>2022F</v>
          </cell>
          <cell r="B206" t="str">
            <v>HI</v>
          </cell>
          <cell r="C206" t="str">
            <v>PQTCB</v>
          </cell>
          <cell r="BB206">
            <v>3171</v>
          </cell>
          <cell r="BC206">
            <v>3458</v>
          </cell>
          <cell r="BD206">
            <v>3396</v>
          </cell>
          <cell r="BE206">
            <v>3163</v>
          </cell>
          <cell r="BF206">
            <v>3383</v>
          </cell>
          <cell r="BG206">
            <v>2868</v>
          </cell>
          <cell r="BH206">
            <v>3068</v>
          </cell>
          <cell r="BI206">
            <v>3821</v>
          </cell>
          <cell r="BJ206">
            <v>3706</v>
          </cell>
          <cell r="BK206">
            <v>3685</v>
          </cell>
          <cell r="BL206">
            <v>3364</v>
          </cell>
          <cell r="BM206">
            <v>4179</v>
          </cell>
          <cell r="BN206">
            <v>3928</v>
          </cell>
        </row>
        <row r="207">
          <cell r="A207" t="str">
            <v>2022F</v>
          </cell>
          <cell r="B207" t="str">
            <v>HI</v>
          </cell>
          <cell r="C207" t="str">
            <v>PQTXB</v>
          </cell>
          <cell r="BB207">
            <v>3171</v>
          </cell>
          <cell r="BC207">
            <v>3458</v>
          </cell>
          <cell r="BD207">
            <v>3396</v>
          </cell>
          <cell r="BE207">
            <v>3163</v>
          </cell>
          <cell r="BF207">
            <v>3383</v>
          </cell>
          <cell r="BG207">
            <v>2868</v>
          </cell>
          <cell r="BH207">
            <v>3068</v>
          </cell>
          <cell r="BI207">
            <v>3821</v>
          </cell>
          <cell r="BJ207">
            <v>3706</v>
          </cell>
          <cell r="BK207">
            <v>3685</v>
          </cell>
          <cell r="BL207">
            <v>3364</v>
          </cell>
          <cell r="BM207">
            <v>4179</v>
          </cell>
          <cell r="BN207">
            <v>3928</v>
          </cell>
        </row>
        <row r="208">
          <cell r="A208" t="str">
            <v>2022F</v>
          </cell>
          <cell r="B208" t="str">
            <v>HI</v>
          </cell>
          <cell r="C208" t="str">
            <v>PYICB</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row>
        <row r="209">
          <cell r="A209" t="str">
            <v>2022F</v>
          </cell>
          <cell r="B209" t="str">
            <v>HI</v>
          </cell>
          <cell r="C209" t="str">
            <v>PYTCB</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row>
        <row r="210">
          <cell r="A210" t="str">
            <v>2022F</v>
          </cell>
          <cell r="B210" t="str">
            <v>HI</v>
          </cell>
          <cell r="C210" t="str">
            <v>REACB</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13</v>
          </cell>
          <cell r="Z210">
            <v>3</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7</v>
          </cell>
          <cell r="AT210">
            <v>11</v>
          </cell>
          <cell r="AU210">
            <v>9</v>
          </cell>
          <cell r="AV210">
            <v>17</v>
          </cell>
          <cell r="AW210">
            <v>1235</v>
          </cell>
          <cell r="AX210">
            <v>1512</v>
          </cell>
          <cell r="AY210">
            <v>1928</v>
          </cell>
          <cell r="AZ210">
            <v>3342</v>
          </cell>
          <cell r="BA210">
            <v>3812</v>
          </cell>
          <cell r="BB210">
            <v>2914</v>
          </cell>
          <cell r="BC210">
            <v>3763</v>
          </cell>
          <cell r="BD210">
            <v>3292</v>
          </cell>
          <cell r="BE210">
            <v>3517</v>
          </cell>
          <cell r="BF210">
            <v>3856</v>
          </cell>
          <cell r="BG210">
            <v>4636</v>
          </cell>
          <cell r="BH210">
            <v>5015</v>
          </cell>
          <cell r="BI210">
            <v>5304</v>
          </cell>
          <cell r="BJ210">
            <v>5121</v>
          </cell>
          <cell r="BK210">
            <v>4833</v>
          </cell>
          <cell r="BL210">
            <v>3764</v>
          </cell>
          <cell r="BM210">
            <v>4168</v>
          </cell>
          <cell r="BN210">
            <v>4170</v>
          </cell>
        </row>
        <row r="211">
          <cell r="A211" t="str">
            <v>2022F</v>
          </cell>
          <cell r="B211" t="str">
            <v>HI</v>
          </cell>
          <cell r="C211" t="str">
            <v>RECCB</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1</v>
          </cell>
          <cell r="AK211">
            <v>1</v>
          </cell>
          <cell r="AL211">
            <v>1</v>
          </cell>
          <cell r="AM211">
            <v>1</v>
          </cell>
          <cell r="AN211">
            <v>1</v>
          </cell>
          <cell r="AO211">
            <v>1</v>
          </cell>
          <cell r="AP211">
            <v>1</v>
          </cell>
          <cell r="AQ211">
            <v>5</v>
          </cell>
          <cell r="AR211">
            <v>7</v>
          </cell>
          <cell r="AS211">
            <v>8</v>
          </cell>
          <cell r="AT211">
            <v>8</v>
          </cell>
          <cell r="AU211">
            <v>9</v>
          </cell>
          <cell r="AV211">
            <v>2551</v>
          </cell>
          <cell r="AW211">
            <v>2276</v>
          </cell>
          <cell r="AX211">
            <v>2635</v>
          </cell>
          <cell r="AY211">
            <v>2382</v>
          </cell>
          <cell r="AZ211">
            <v>3127</v>
          </cell>
          <cell r="BA211">
            <v>3140</v>
          </cell>
          <cell r="BB211">
            <v>3075</v>
          </cell>
          <cell r="BC211">
            <v>2996</v>
          </cell>
          <cell r="BD211">
            <v>2641</v>
          </cell>
          <cell r="BE211">
            <v>3819</v>
          </cell>
          <cell r="BF211">
            <v>4082</v>
          </cell>
          <cell r="BG211">
            <v>4133</v>
          </cell>
          <cell r="BH211">
            <v>4804</v>
          </cell>
          <cell r="BI211">
            <v>4901</v>
          </cell>
          <cell r="BJ211">
            <v>5313</v>
          </cell>
          <cell r="BK211">
            <v>5126</v>
          </cell>
          <cell r="BL211">
            <v>4986</v>
          </cell>
          <cell r="BM211">
            <v>4938</v>
          </cell>
          <cell r="BN211">
            <v>5023</v>
          </cell>
        </row>
        <row r="212">
          <cell r="A212" t="str">
            <v>2022F</v>
          </cell>
          <cell r="B212" t="str">
            <v>HI</v>
          </cell>
          <cell r="C212" t="str">
            <v>REEIB</v>
          </cell>
          <cell r="D212">
            <v>93</v>
          </cell>
          <cell r="E212">
            <v>83</v>
          </cell>
          <cell r="F212">
            <v>69</v>
          </cell>
          <cell r="G212">
            <v>78</v>
          </cell>
          <cell r="H212">
            <v>96</v>
          </cell>
          <cell r="I212">
            <v>75</v>
          </cell>
          <cell r="J212">
            <v>116</v>
          </cell>
          <cell r="K212">
            <v>82</v>
          </cell>
          <cell r="L212">
            <v>395</v>
          </cell>
          <cell r="M212">
            <v>380</v>
          </cell>
          <cell r="N212">
            <v>330</v>
          </cell>
          <cell r="O212">
            <v>228</v>
          </cell>
          <cell r="P212">
            <v>264</v>
          </cell>
          <cell r="Q212">
            <v>301</v>
          </cell>
          <cell r="R212">
            <v>376</v>
          </cell>
          <cell r="S212">
            <v>322</v>
          </cell>
          <cell r="T212">
            <v>380</v>
          </cell>
          <cell r="U212">
            <v>339</v>
          </cell>
          <cell r="V212">
            <v>69</v>
          </cell>
          <cell r="W212">
            <v>70</v>
          </cell>
          <cell r="X212">
            <v>67</v>
          </cell>
          <cell r="Y212">
            <v>207</v>
          </cell>
          <cell r="Z212">
            <v>356</v>
          </cell>
          <cell r="AA212">
            <v>359</v>
          </cell>
          <cell r="AB212">
            <v>410</v>
          </cell>
          <cell r="AC212">
            <v>391</v>
          </cell>
          <cell r="AD212">
            <v>100</v>
          </cell>
          <cell r="AE212">
            <v>96</v>
          </cell>
          <cell r="AF212">
            <v>103</v>
          </cell>
          <cell r="AG212">
            <v>597</v>
          </cell>
          <cell r="AH212">
            <v>7941</v>
          </cell>
          <cell r="AI212">
            <v>7847</v>
          </cell>
          <cell r="AJ212">
            <v>7341</v>
          </cell>
          <cell r="AK212">
            <v>8272</v>
          </cell>
          <cell r="AL212">
            <v>7476</v>
          </cell>
          <cell r="AM212">
            <v>7533</v>
          </cell>
          <cell r="AN212">
            <v>5957</v>
          </cell>
          <cell r="AO212">
            <v>6666</v>
          </cell>
          <cell r="AP212">
            <v>6454</v>
          </cell>
          <cell r="AQ212">
            <v>6338</v>
          </cell>
          <cell r="AR212">
            <v>6425</v>
          </cell>
          <cell r="AS212">
            <v>3714</v>
          </cell>
          <cell r="AT212">
            <v>2770</v>
          </cell>
          <cell r="AU212">
            <v>3313</v>
          </cell>
          <cell r="AV212">
            <v>949</v>
          </cell>
          <cell r="AW212">
            <v>991</v>
          </cell>
          <cell r="AX212">
            <v>1275</v>
          </cell>
          <cell r="AY212">
            <v>1783</v>
          </cell>
          <cell r="AZ212">
            <v>1772</v>
          </cell>
          <cell r="BA212">
            <v>1742</v>
          </cell>
          <cell r="BB212">
            <v>1719</v>
          </cell>
          <cell r="BC212">
            <v>2670</v>
          </cell>
          <cell r="BD212">
            <v>2790</v>
          </cell>
          <cell r="BE212">
            <v>3357</v>
          </cell>
          <cell r="BF212">
            <v>3726</v>
          </cell>
          <cell r="BG212">
            <v>4129</v>
          </cell>
          <cell r="BH212">
            <v>4627</v>
          </cell>
          <cell r="BI212">
            <v>5375</v>
          </cell>
          <cell r="BJ212">
            <v>4726</v>
          </cell>
          <cell r="BK212">
            <v>4139</v>
          </cell>
          <cell r="BL212">
            <v>4865</v>
          </cell>
          <cell r="BM212">
            <v>6116</v>
          </cell>
          <cell r="BN212">
            <v>6160</v>
          </cell>
        </row>
        <row r="213">
          <cell r="A213" t="str">
            <v>2022F</v>
          </cell>
          <cell r="B213" t="str">
            <v>HI</v>
          </cell>
          <cell r="C213" t="str">
            <v>REGBP</v>
          </cell>
          <cell r="AZ213">
            <v>228</v>
          </cell>
          <cell r="BA213">
            <v>341</v>
          </cell>
          <cell r="BB213">
            <v>340</v>
          </cell>
          <cell r="BC213">
            <v>370</v>
          </cell>
          <cell r="BD213">
            <v>502</v>
          </cell>
          <cell r="BE213">
            <v>538</v>
          </cell>
          <cell r="BF213">
            <v>553</v>
          </cell>
          <cell r="BG213">
            <v>563</v>
          </cell>
          <cell r="BH213">
            <v>533</v>
          </cell>
          <cell r="BI213">
            <v>590</v>
          </cell>
          <cell r="BJ213">
            <v>666</v>
          </cell>
          <cell r="BK213">
            <v>703</v>
          </cell>
          <cell r="BL213">
            <v>746</v>
          </cell>
          <cell r="BM213">
            <v>751</v>
          </cell>
          <cell r="BN213">
            <v>790</v>
          </cell>
        </row>
        <row r="214">
          <cell r="A214" t="str">
            <v>2022F</v>
          </cell>
          <cell r="B214" t="str">
            <v>HI</v>
          </cell>
          <cell r="C214" t="str">
            <v>REICB</v>
          </cell>
          <cell r="D214">
            <v>0</v>
          </cell>
          <cell r="E214">
            <v>0</v>
          </cell>
          <cell r="F214">
            <v>0</v>
          </cell>
          <cell r="G214">
            <v>206</v>
          </cell>
          <cell r="H214">
            <v>521</v>
          </cell>
          <cell r="I214">
            <v>454</v>
          </cell>
          <cell r="J214">
            <v>410</v>
          </cell>
          <cell r="K214">
            <v>546</v>
          </cell>
          <cell r="L214">
            <v>604</v>
          </cell>
          <cell r="M214">
            <v>690</v>
          </cell>
          <cell r="N214">
            <v>466</v>
          </cell>
          <cell r="O214">
            <v>424</v>
          </cell>
          <cell r="P214">
            <v>596</v>
          </cell>
          <cell r="Q214">
            <v>565</v>
          </cell>
          <cell r="R214">
            <v>529</v>
          </cell>
          <cell r="S214">
            <v>552</v>
          </cell>
          <cell r="T214">
            <v>637</v>
          </cell>
          <cell r="U214">
            <v>414</v>
          </cell>
          <cell r="V214">
            <v>491</v>
          </cell>
          <cell r="W214">
            <v>564</v>
          </cell>
          <cell r="X214">
            <v>12138</v>
          </cell>
          <cell r="Y214">
            <v>12798</v>
          </cell>
          <cell r="Z214">
            <v>12389</v>
          </cell>
          <cell r="AA214">
            <v>13964</v>
          </cell>
          <cell r="AB214">
            <v>14241</v>
          </cell>
          <cell r="AC214">
            <v>14182</v>
          </cell>
          <cell r="AD214">
            <v>16541</v>
          </cell>
          <cell r="AE214">
            <v>18074</v>
          </cell>
          <cell r="AF214">
            <v>19653</v>
          </cell>
          <cell r="AG214">
            <v>26739</v>
          </cell>
          <cell r="AH214">
            <v>18353</v>
          </cell>
          <cell r="AI214">
            <v>17963</v>
          </cell>
          <cell r="AJ214">
            <v>17854</v>
          </cell>
          <cell r="AK214">
            <v>16902</v>
          </cell>
          <cell r="AL214">
            <v>14426</v>
          </cell>
          <cell r="AM214">
            <v>13474</v>
          </cell>
          <cell r="AN214">
            <v>14367</v>
          </cell>
          <cell r="AO214">
            <v>12053</v>
          </cell>
          <cell r="AP214">
            <v>11383</v>
          </cell>
          <cell r="AQ214">
            <v>11813</v>
          </cell>
          <cell r="AR214">
            <v>10076</v>
          </cell>
          <cell r="AS214">
            <v>5292</v>
          </cell>
          <cell r="AT214">
            <v>5291</v>
          </cell>
          <cell r="AU214">
            <v>6917</v>
          </cell>
          <cell r="AV214">
            <v>6922</v>
          </cell>
          <cell r="AW214">
            <v>6076</v>
          </cell>
          <cell r="AX214">
            <v>5902</v>
          </cell>
          <cell r="AY214">
            <v>5615</v>
          </cell>
          <cell r="AZ214">
            <v>5562</v>
          </cell>
          <cell r="BA214">
            <v>5358</v>
          </cell>
          <cell r="BB214">
            <v>4577</v>
          </cell>
          <cell r="BC214">
            <v>3869</v>
          </cell>
          <cell r="BD214">
            <v>4019</v>
          </cell>
          <cell r="BE214">
            <v>4232</v>
          </cell>
          <cell r="BF214">
            <v>3649</v>
          </cell>
          <cell r="BG214">
            <v>3480</v>
          </cell>
          <cell r="BH214">
            <v>3604</v>
          </cell>
          <cell r="BI214">
            <v>314</v>
          </cell>
          <cell r="BJ214">
            <v>308</v>
          </cell>
          <cell r="BK214">
            <v>398</v>
          </cell>
          <cell r="BL214">
            <v>438</v>
          </cell>
          <cell r="BM214">
            <v>437</v>
          </cell>
          <cell r="BN214">
            <v>407</v>
          </cell>
        </row>
        <row r="215">
          <cell r="A215" t="str">
            <v>2022F</v>
          </cell>
          <cell r="B215" t="str">
            <v>HI</v>
          </cell>
          <cell r="C215" t="str">
            <v>RERCB</v>
          </cell>
          <cell r="D215">
            <v>0</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817</v>
          </cell>
          <cell r="AH215">
            <v>883</v>
          </cell>
          <cell r="AI215">
            <v>955</v>
          </cell>
          <cell r="AJ215">
            <v>1007</v>
          </cell>
          <cell r="AK215">
            <v>1062</v>
          </cell>
          <cell r="AL215">
            <v>1116</v>
          </cell>
          <cell r="AM215">
            <v>1164</v>
          </cell>
          <cell r="AN215">
            <v>1206</v>
          </cell>
          <cell r="AO215">
            <v>1217</v>
          </cell>
          <cell r="AP215">
            <v>1252</v>
          </cell>
          <cell r="AQ215">
            <v>1275</v>
          </cell>
          <cell r="AR215">
            <v>1276</v>
          </cell>
          <cell r="AS215">
            <v>1228</v>
          </cell>
          <cell r="AT215">
            <v>1230</v>
          </cell>
          <cell r="AU215">
            <v>1248</v>
          </cell>
          <cell r="AV215">
            <v>1259</v>
          </cell>
          <cell r="AW215">
            <v>1456</v>
          </cell>
          <cell r="AX215">
            <v>1494</v>
          </cell>
          <cell r="AY215">
            <v>1608</v>
          </cell>
          <cell r="AZ215">
            <v>1818</v>
          </cell>
          <cell r="BA215">
            <v>2057</v>
          </cell>
          <cell r="BB215">
            <v>2167</v>
          </cell>
          <cell r="BC215">
            <v>2293</v>
          </cell>
          <cell r="BD215">
            <v>2559</v>
          </cell>
          <cell r="BE215">
            <v>3116</v>
          </cell>
          <cell r="BF215">
            <v>3434</v>
          </cell>
          <cell r="BG215">
            <v>3299</v>
          </cell>
          <cell r="BH215">
            <v>3624</v>
          </cell>
          <cell r="BI215">
            <v>4129</v>
          </cell>
          <cell r="BJ215">
            <v>4162</v>
          </cell>
          <cell r="BK215">
            <v>4344</v>
          </cell>
          <cell r="BL215">
            <v>4581</v>
          </cell>
          <cell r="BM215">
            <v>4694</v>
          </cell>
          <cell r="BN215">
            <v>4880</v>
          </cell>
        </row>
        <row r="216">
          <cell r="A216" t="str">
            <v>2022F</v>
          </cell>
          <cell r="B216" t="str">
            <v>HI</v>
          </cell>
          <cell r="C216" t="str">
            <v>RETCB</v>
          </cell>
          <cell r="D216">
            <v>93</v>
          </cell>
          <cell r="E216">
            <v>83</v>
          </cell>
          <cell r="F216">
            <v>69</v>
          </cell>
          <cell r="G216">
            <v>284</v>
          </cell>
          <cell r="H216">
            <v>617</v>
          </cell>
          <cell r="I216">
            <v>529</v>
          </cell>
          <cell r="J216">
            <v>525</v>
          </cell>
          <cell r="K216">
            <v>628</v>
          </cell>
          <cell r="L216">
            <v>999</v>
          </cell>
          <cell r="M216">
            <v>1070</v>
          </cell>
          <cell r="N216">
            <v>796</v>
          </cell>
          <cell r="O216">
            <v>652</v>
          </cell>
          <cell r="P216">
            <v>859</v>
          </cell>
          <cell r="Q216">
            <v>866</v>
          </cell>
          <cell r="R216">
            <v>904</v>
          </cell>
          <cell r="S216">
            <v>874</v>
          </cell>
          <cell r="T216">
            <v>1017</v>
          </cell>
          <cell r="U216">
            <v>752</v>
          </cell>
          <cell r="V216">
            <v>561</v>
          </cell>
          <cell r="W216">
            <v>634</v>
          </cell>
          <cell r="X216">
            <v>12205</v>
          </cell>
          <cell r="Y216">
            <v>13019</v>
          </cell>
          <cell r="Z216">
            <v>12747</v>
          </cell>
          <cell r="AA216">
            <v>14322</v>
          </cell>
          <cell r="AB216">
            <v>14651</v>
          </cell>
          <cell r="AC216">
            <v>14573</v>
          </cell>
          <cell r="AD216">
            <v>16641</v>
          </cell>
          <cell r="AE216">
            <v>18170</v>
          </cell>
          <cell r="AF216">
            <v>19756</v>
          </cell>
          <cell r="AG216">
            <v>28153</v>
          </cell>
          <cell r="AH216">
            <v>27178</v>
          </cell>
          <cell r="AI216">
            <v>26765</v>
          </cell>
          <cell r="AJ216">
            <v>26202</v>
          </cell>
          <cell r="AK216">
            <v>26238</v>
          </cell>
          <cell r="AL216">
            <v>23020</v>
          </cell>
          <cell r="AM216">
            <v>22171</v>
          </cell>
          <cell r="AN216">
            <v>21531</v>
          </cell>
          <cell r="AO216">
            <v>19937</v>
          </cell>
          <cell r="AP216">
            <v>19091</v>
          </cell>
          <cell r="AQ216">
            <v>19430</v>
          </cell>
          <cell r="AR216">
            <v>17784</v>
          </cell>
          <cell r="AS216">
            <v>10248</v>
          </cell>
          <cell r="AT216">
            <v>9310</v>
          </cell>
          <cell r="AU216">
            <v>11495</v>
          </cell>
          <cell r="AV216">
            <v>11698</v>
          </cell>
          <cell r="AW216">
            <v>12034</v>
          </cell>
          <cell r="AX216">
            <v>12819</v>
          </cell>
          <cell r="AY216">
            <v>13317</v>
          </cell>
          <cell r="AZ216">
            <v>15622</v>
          </cell>
          <cell r="BA216">
            <v>16109</v>
          </cell>
          <cell r="BB216">
            <v>14451</v>
          </cell>
          <cell r="BC216">
            <v>15591</v>
          </cell>
          <cell r="BD216">
            <v>15301</v>
          </cell>
          <cell r="BE216">
            <v>18041</v>
          </cell>
          <cell r="BF216">
            <v>18747</v>
          </cell>
          <cell r="BG216">
            <v>19675</v>
          </cell>
          <cell r="BH216">
            <v>21675</v>
          </cell>
          <cell r="BI216">
            <v>20024</v>
          </cell>
          <cell r="BJ216">
            <v>19630</v>
          </cell>
          <cell r="BK216">
            <v>18840</v>
          </cell>
          <cell r="BL216">
            <v>18634</v>
          </cell>
          <cell r="BM216">
            <v>20352</v>
          </cell>
          <cell r="BN216">
            <v>20641</v>
          </cell>
        </row>
        <row r="217">
          <cell r="A217" t="str">
            <v>2022F</v>
          </cell>
          <cell r="B217" t="str">
            <v>HI</v>
          </cell>
          <cell r="C217" t="str">
            <v>RFACB</v>
          </cell>
          <cell r="D217">
            <v>6087</v>
          </cell>
          <cell r="E217">
            <v>8496</v>
          </cell>
          <cell r="F217">
            <v>5989</v>
          </cell>
          <cell r="G217">
            <v>6474</v>
          </cell>
          <cell r="H217">
            <v>7705</v>
          </cell>
          <cell r="I217">
            <v>7512</v>
          </cell>
          <cell r="J217">
            <v>8675</v>
          </cell>
          <cell r="K217">
            <v>9586</v>
          </cell>
          <cell r="L217">
            <v>14441</v>
          </cell>
          <cell r="M217">
            <v>15045</v>
          </cell>
          <cell r="N217">
            <v>10963</v>
          </cell>
          <cell r="O217">
            <v>11262</v>
          </cell>
          <cell r="P217">
            <v>8072</v>
          </cell>
          <cell r="Q217">
            <v>8651</v>
          </cell>
          <cell r="R217">
            <v>4874</v>
          </cell>
          <cell r="S217">
            <v>6370</v>
          </cell>
          <cell r="T217">
            <v>7191</v>
          </cell>
          <cell r="U217">
            <v>9288</v>
          </cell>
          <cell r="V217">
            <v>9933</v>
          </cell>
          <cell r="W217">
            <v>7847</v>
          </cell>
          <cell r="X217">
            <v>9060</v>
          </cell>
          <cell r="Y217">
            <v>7738</v>
          </cell>
          <cell r="Z217">
            <v>6665</v>
          </cell>
          <cell r="AA217">
            <v>9182</v>
          </cell>
          <cell r="AB217">
            <v>8297</v>
          </cell>
          <cell r="AC217">
            <v>9591</v>
          </cell>
          <cell r="AD217">
            <v>9786</v>
          </cell>
          <cell r="AE217">
            <v>6801</v>
          </cell>
          <cell r="AF217">
            <v>10274</v>
          </cell>
          <cell r="AG217">
            <v>13931</v>
          </cell>
          <cell r="AH217">
            <v>16703</v>
          </cell>
          <cell r="AI217">
            <v>16309</v>
          </cell>
          <cell r="AJ217">
            <v>23616</v>
          </cell>
          <cell r="AK217">
            <v>16683</v>
          </cell>
          <cell r="AL217">
            <v>18457</v>
          </cell>
          <cell r="AM217">
            <v>16832</v>
          </cell>
          <cell r="AN217">
            <v>4413</v>
          </cell>
          <cell r="AO217">
            <v>3077</v>
          </cell>
          <cell r="AP217">
            <v>2410</v>
          </cell>
          <cell r="AQ217">
            <v>10739</v>
          </cell>
          <cell r="AR217">
            <v>13995</v>
          </cell>
          <cell r="AS217">
            <v>16709</v>
          </cell>
          <cell r="AT217">
            <v>9035</v>
          </cell>
          <cell r="AU217">
            <v>5745</v>
          </cell>
          <cell r="AV217">
            <v>9388</v>
          </cell>
          <cell r="AW217">
            <v>7049</v>
          </cell>
          <cell r="AX217">
            <v>14933</v>
          </cell>
          <cell r="AY217">
            <v>28069</v>
          </cell>
          <cell r="AZ217">
            <v>6146</v>
          </cell>
          <cell r="BA217">
            <v>7633</v>
          </cell>
          <cell r="BB217">
            <v>6756</v>
          </cell>
          <cell r="BC217">
            <v>6300</v>
          </cell>
          <cell r="BD217">
            <v>5699</v>
          </cell>
          <cell r="BE217">
            <v>5530</v>
          </cell>
          <cell r="BF217">
            <v>5330</v>
          </cell>
          <cell r="BG217">
            <v>4394</v>
          </cell>
          <cell r="BH217">
            <v>5091</v>
          </cell>
          <cell r="BI217">
            <v>7215</v>
          </cell>
          <cell r="BJ217">
            <v>6443</v>
          </cell>
          <cell r="BK217">
            <v>8299</v>
          </cell>
          <cell r="BL217">
            <v>4796</v>
          </cell>
          <cell r="BM217">
            <v>7505</v>
          </cell>
          <cell r="BN217">
            <v>7690</v>
          </cell>
        </row>
        <row r="218">
          <cell r="A218" t="str">
            <v>2022F</v>
          </cell>
          <cell r="B218" t="str">
            <v>HI</v>
          </cell>
          <cell r="C218" t="str">
            <v>RFCCB</v>
          </cell>
          <cell r="D218">
            <v>255</v>
          </cell>
          <cell r="E218">
            <v>274</v>
          </cell>
          <cell r="F218">
            <v>229</v>
          </cell>
          <cell r="G218">
            <v>221</v>
          </cell>
          <cell r="H218">
            <v>215</v>
          </cell>
          <cell r="I218">
            <v>195</v>
          </cell>
          <cell r="J218">
            <v>211</v>
          </cell>
          <cell r="K218">
            <v>188</v>
          </cell>
          <cell r="L218">
            <v>232</v>
          </cell>
          <cell r="M218">
            <v>244</v>
          </cell>
          <cell r="N218">
            <v>236</v>
          </cell>
          <cell r="O218">
            <v>198</v>
          </cell>
          <cell r="P218">
            <v>200</v>
          </cell>
          <cell r="Q218">
            <v>202</v>
          </cell>
          <cell r="R218">
            <v>147</v>
          </cell>
          <cell r="S218">
            <v>95</v>
          </cell>
          <cell r="T218">
            <v>138</v>
          </cell>
          <cell r="U218">
            <v>196</v>
          </cell>
          <cell r="V218">
            <v>176</v>
          </cell>
          <cell r="W218">
            <v>99</v>
          </cell>
          <cell r="X218">
            <v>157</v>
          </cell>
          <cell r="Y218">
            <v>342</v>
          </cell>
          <cell r="Z218">
            <v>667</v>
          </cell>
          <cell r="AA218">
            <v>58</v>
          </cell>
          <cell r="AB218">
            <v>148</v>
          </cell>
          <cell r="AC218">
            <v>131</v>
          </cell>
          <cell r="AD218">
            <v>421</v>
          </cell>
          <cell r="AE218">
            <v>335</v>
          </cell>
          <cell r="AF218">
            <v>11076</v>
          </cell>
          <cell r="AG218">
            <v>9163</v>
          </cell>
          <cell r="AH218">
            <v>5189</v>
          </cell>
          <cell r="AI218">
            <v>116</v>
          </cell>
          <cell r="AJ218">
            <v>6612</v>
          </cell>
          <cell r="AK218">
            <v>214</v>
          </cell>
          <cell r="AL218">
            <v>2719</v>
          </cell>
          <cell r="AM218">
            <v>392</v>
          </cell>
          <cell r="AN218">
            <v>79</v>
          </cell>
          <cell r="AO218">
            <v>69</v>
          </cell>
          <cell r="AP218">
            <v>10711</v>
          </cell>
          <cell r="AQ218">
            <v>36</v>
          </cell>
          <cell r="AR218">
            <v>52</v>
          </cell>
          <cell r="AS218">
            <v>34</v>
          </cell>
          <cell r="AT218">
            <v>0</v>
          </cell>
          <cell r="AU218">
            <v>0</v>
          </cell>
          <cell r="AV218">
            <v>27</v>
          </cell>
          <cell r="AW218">
            <v>18</v>
          </cell>
          <cell r="AX218">
            <v>5</v>
          </cell>
          <cell r="AY218">
            <v>3</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row>
        <row r="219">
          <cell r="A219" t="str">
            <v>2022F</v>
          </cell>
          <cell r="B219" t="str">
            <v>HI</v>
          </cell>
          <cell r="C219" t="str">
            <v>RFEIB</v>
          </cell>
          <cell r="D219">
            <v>17094</v>
          </cell>
          <cell r="E219">
            <v>18937</v>
          </cell>
          <cell r="F219">
            <v>20929</v>
          </cell>
          <cell r="G219">
            <v>23691</v>
          </cell>
          <cell r="H219">
            <v>26059</v>
          </cell>
          <cell r="I219">
            <v>26984</v>
          </cell>
          <cell r="J219">
            <v>28992</v>
          </cell>
          <cell r="K219">
            <v>30637</v>
          </cell>
          <cell r="L219">
            <v>33975</v>
          </cell>
          <cell r="M219">
            <v>37696</v>
          </cell>
          <cell r="N219">
            <v>42136</v>
          </cell>
          <cell r="O219">
            <v>46765</v>
          </cell>
          <cell r="P219">
            <v>52113</v>
          </cell>
          <cell r="Q219">
            <v>53688</v>
          </cell>
          <cell r="R219">
            <v>54902</v>
          </cell>
          <cell r="S219">
            <v>55830</v>
          </cell>
          <cell r="T219">
            <v>59347</v>
          </cell>
          <cell r="U219">
            <v>61554</v>
          </cell>
          <cell r="V219">
            <v>62035</v>
          </cell>
          <cell r="W219">
            <v>62867</v>
          </cell>
          <cell r="X219">
            <v>64372</v>
          </cell>
          <cell r="Y219">
            <v>65059</v>
          </cell>
          <cell r="Z219">
            <v>62809</v>
          </cell>
          <cell r="AA219">
            <v>64309</v>
          </cell>
          <cell r="AB219">
            <v>64885</v>
          </cell>
          <cell r="AC219">
            <v>64724</v>
          </cell>
          <cell r="AD219">
            <v>67592</v>
          </cell>
          <cell r="AE219">
            <v>69956</v>
          </cell>
          <cell r="AF219">
            <v>74002</v>
          </cell>
          <cell r="AG219">
            <v>77048</v>
          </cell>
          <cell r="AH219">
            <v>87038</v>
          </cell>
          <cell r="AI219">
            <v>70373</v>
          </cell>
          <cell r="AJ219">
            <v>73505</v>
          </cell>
          <cell r="AK219">
            <v>63509</v>
          </cell>
          <cell r="AL219">
            <v>66437</v>
          </cell>
          <cell r="AM219">
            <v>67329</v>
          </cell>
          <cell r="AN219">
            <v>69130</v>
          </cell>
          <cell r="AO219">
            <v>68356</v>
          </cell>
          <cell r="AP219">
            <v>68222</v>
          </cell>
          <cell r="AQ219">
            <v>68518</v>
          </cell>
          <cell r="AR219">
            <v>68202</v>
          </cell>
          <cell r="AS219">
            <v>66725</v>
          </cell>
          <cell r="AT219">
            <v>68247</v>
          </cell>
          <cell r="AU219">
            <v>67907</v>
          </cell>
          <cell r="AV219">
            <v>70527</v>
          </cell>
          <cell r="AW219">
            <v>71070</v>
          </cell>
          <cell r="AX219">
            <v>72295</v>
          </cell>
          <cell r="AY219">
            <v>71832</v>
          </cell>
          <cell r="AZ219">
            <v>69217</v>
          </cell>
          <cell r="BA219">
            <v>67297</v>
          </cell>
          <cell r="BB219">
            <v>65157</v>
          </cell>
          <cell r="BC219">
            <v>64471</v>
          </cell>
          <cell r="BD219">
            <v>59686</v>
          </cell>
          <cell r="BE219">
            <v>57940</v>
          </cell>
          <cell r="BF219">
            <v>55115</v>
          </cell>
          <cell r="BG219">
            <v>54987</v>
          </cell>
          <cell r="BH219">
            <v>53197</v>
          </cell>
          <cell r="BI219">
            <v>52777</v>
          </cell>
          <cell r="BJ219">
            <v>52790</v>
          </cell>
          <cell r="BK219">
            <v>52678</v>
          </cell>
          <cell r="BL219">
            <v>48786</v>
          </cell>
          <cell r="BM219">
            <v>48461</v>
          </cell>
          <cell r="BN219">
            <v>53293</v>
          </cell>
        </row>
        <row r="220">
          <cell r="A220" t="str">
            <v>2022F</v>
          </cell>
          <cell r="B220" t="str">
            <v>HI</v>
          </cell>
          <cell r="C220" t="str">
            <v>RFICB</v>
          </cell>
          <cell r="D220">
            <v>6525</v>
          </cell>
          <cell r="E220">
            <v>9548</v>
          </cell>
          <cell r="F220">
            <v>10414</v>
          </cell>
          <cell r="G220">
            <v>10044</v>
          </cell>
          <cell r="H220">
            <v>9810</v>
          </cell>
          <cell r="I220">
            <v>10763</v>
          </cell>
          <cell r="J220">
            <v>11168</v>
          </cell>
          <cell r="K220">
            <v>15027</v>
          </cell>
          <cell r="L220">
            <v>12577</v>
          </cell>
          <cell r="M220">
            <v>10234</v>
          </cell>
          <cell r="N220">
            <v>10506</v>
          </cell>
          <cell r="O220">
            <v>9055</v>
          </cell>
          <cell r="P220">
            <v>10896</v>
          </cell>
          <cell r="Q220">
            <v>10228</v>
          </cell>
          <cell r="R220">
            <v>10003</v>
          </cell>
          <cell r="S220">
            <v>8463</v>
          </cell>
          <cell r="T220">
            <v>7959</v>
          </cell>
          <cell r="U220">
            <v>8774</v>
          </cell>
          <cell r="V220">
            <v>6798</v>
          </cell>
          <cell r="W220">
            <v>5683</v>
          </cell>
          <cell r="X220">
            <v>9374</v>
          </cell>
          <cell r="Y220">
            <v>9599</v>
          </cell>
          <cell r="Z220">
            <v>13427</v>
          </cell>
          <cell r="AA220">
            <v>2822</v>
          </cell>
          <cell r="AB220">
            <v>7116</v>
          </cell>
          <cell r="AC220">
            <v>8449</v>
          </cell>
          <cell r="AD220">
            <v>12271</v>
          </cell>
          <cell r="AE220">
            <v>8377</v>
          </cell>
          <cell r="AF220">
            <v>11119</v>
          </cell>
          <cell r="AG220">
            <v>8971</v>
          </cell>
          <cell r="AH220">
            <v>10942</v>
          </cell>
          <cell r="AI220">
            <v>11274</v>
          </cell>
          <cell r="AJ220">
            <v>8528</v>
          </cell>
          <cell r="AK220">
            <v>6640</v>
          </cell>
          <cell r="AL220">
            <v>7447</v>
          </cell>
          <cell r="AM220">
            <v>6441</v>
          </cell>
          <cell r="AN220">
            <v>6016</v>
          </cell>
          <cell r="AO220">
            <v>5310</v>
          </cell>
          <cell r="AP220">
            <v>1918</v>
          </cell>
          <cell r="AQ220">
            <v>2090</v>
          </cell>
          <cell r="AR220">
            <v>2751</v>
          </cell>
          <cell r="AS220">
            <v>50</v>
          </cell>
          <cell r="AT220">
            <v>2805</v>
          </cell>
          <cell r="AU220">
            <v>2287</v>
          </cell>
          <cell r="AV220">
            <v>2481</v>
          </cell>
          <cell r="AW220">
            <v>4912</v>
          </cell>
          <cell r="AX220">
            <v>5102</v>
          </cell>
          <cell r="AY220">
            <v>2690</v>
          </cell>
          <cell r="AZ220">
            <v>2730</v>
          </cell>
          <cell r="BA220">
            <v>2930</v>
          </cell>
          <cell r="BB220">
            <v>2834</v>
          </cell>
          <cell r="BC220">
            <v>2852</v>
          </cell>
          <cell r="BD220">
            <v>2051</v>
          </cell>
          <cell r="BE220">
            <v>1780</v>
          </cell>
          <cell r="BF220">
            <v>1614</v>
          </cell>
          <cell r="BG220">
            <v>1876</v>
          </cell>
          <cell r="BH220">
            <v>2565</v>
          </cell>
          <cell r="BI220">
            <v>3233</v>
          </cell>
          <cell r="BJ220">
            <v>2797</v>
          </cell>
          <cell r="BK220">
            <v>2487</v>
          </cell>
          <cell r="BL220">
            <v>0</v>
          </cell>
          <cell r="BM220">
            <v>2910</v>
          </cell>
          <cell r="BN220">
            <v>2982</v>
          </cell>
        </row>
        <row r="221">
          <cell r="A221" t="str">
            <v>2022F</v>
          </cell>
          <cell r="B221" t="str">
            <v>HI</v>
          </cell>
          <cell r="C221" t="str">
            <v>RFTCB</v>
          </cell>
          <cell r="D221">
            <v>29962</v>
          </cell>
          <cell r="E221">
            <v>37255</v>
          </cell>
          <cell r="F221">
            <v>37561</v>
          </cell>
          <cell r="G221">
            <v>40429</v>
          </cell>
          <cell r="H221">
            <v>43789</v>
          </cell>
          <cell r="I221">
            <v>45455</v>
          </cell>
          <cell r="J221">
            <v>49046</v>
          </cell>
          <cell r="K221">
            <v>55437</v>
          </cell>
          <cell r="L221">
            <v>61225</v>
          </cell>
          <cell r="M221">
            <v>63219</v>
          </cell>
          <cell r="N221">
            <v>63841</v>
          </cell>
          <cell r="O221">
            <v>67280</v>
          </cell>
          <cell r="P221">
            <v>71282</v>
          </cell>
          <cell r="Q221">
            <v>72769</v>
          </cell>
          <cell r="R221">
            <v>69925</v>
          </cell>
          <cell r="S221">
            <v>70758</v>
          </cell>
          <cell r="T221">
            <v>74634</v>
          </cell>
          <cell r="U221">
            <v>79812</v>
          </cell>
          <cell r="V221">
            <v>78942</v>
          </cell>
          <cell r="W221">
            <v>76497</v>
          </cell>
          <cell r="X221">
            <v>82963</v>
          </cell>
          <cell r="Y221">
            <v>82737</v>
          </cell>
          <cell r="Z221">
            <v>83568</v>
          </cell>
          <cell r="AA221">
            <v>76372</v>
          </cell>
          <cell r="AB221">
            <v>80446</v>
          </cell>
          <cell r="AC221">
            <v>82895</v>
          </cell>
          <cell r="AD221">
            <v>90069</v>
          </cell>
          <cell r="AE221">
            <v>85469</v>
          </cell>
          <cell r="AF221">
            <v>106471</v>
          </cell>
          <cell r="AG221">
            <v>109113</v>
          </cell>
          <cell r="AH221">
            <v>119871</v>
          </cell>
          <cell r="AI221">
            <v>98072</v>
          </cell>
          <cell r="AJ221">
            <v>112261</v>
          </cell>
          <cell r="AK221">
            <v>87047</v>
          </cell>
          <cell r="AL221">
            <v>95060</v>
          </cell>
          <cell r="AM221">
            <v>90994</v>
          </cell>
          <cell r="AN221">
            <v>79639</v>
          </cell>
          <cell r="AO221">
            <v>76812</v>
          </cell>
          <cell r="AP221">
            <v>83261</v>
          </cell>
          <cell r="AQ221">
            <v>81383</v>
          </cell>
          <cell r="AR221">
            <v>85001</v>
          </cell>
          <cell r="AS221">
            <v>83518</v>
          </cell>
          <cell r="AT221">
            <v>80086</v>
          </cell>
          <cell r="AU221">
            <v>75939</v>
          </cell>
          <cell r="AV221">
            <v>82423</v>
          </cell>
          <cell r="AW221">
            <v>83048</v>
          </cell>
          <cell r="AX221">
            <v>92336</v>
          </cell>
          <cell r="AY221">
            <v>102594</v>
          </cell>
          <cell r="AZ221">
            <v>78093</v>
          </cell>
          <cell r="BA221">
            <v>77860</v>
          </cell>
          <cell r="BB221">
            <v>74747</v>
          </cell>
          <cell r="BC221">
            <v>73623</v>
          </cell>
          <cell r="BD221">
            <v>67437</v>
          </cell>
          <cell r="BE221">
            <v>65250</v>
          </cell>
          <cell r="BF221">
            <v>62060</v>
          </cell>
          <cell r="BG221">
            <v>61257</v>
          </cell>
          <cell r="BH221">
            <v>60853</v>
          </cell>
          <cell r="BI221">
            <v>63225</v>
          </cell>
          <cell r="BJ221">
            <v>62030</v>
          </cell>
          <cell r="BK221">
            <v>63464</v>
          </cell>
          <cell r="BL221">
            <v>53582</v>
          </cell>
          <cell r="BM221">
            <v>58875</v>
          </cell>
          <cell r="BN221">
            <v>63965</v>
          </cell>
        </row>
        <row r="222">
          <cell r="A222" t="str">
            <v>2022F</v>
          </cell>
          <cell r="B222" t="str">
            <v>HI</v>
          </cell>
          <cell r="C222" t="str">
            <v>RFTXB</v>
          </cell>
          <cell r="D222">
            <v>12868</v>
          </cell>
          <cell r="E222">
            <v>18318</v>
          </cell>
          <cell r="F222">
            <v>16632</v>
          </cell>
          <cell r="G222">
            <v>16738</v>
          </cell>
          <cell r="H222">
            <v>17730</v>
          </cell>
          <cell r="I222">
            <v>18470</v>
          </cell>
          <cell r="J222">
            <v>20054</v>
          </cell>
          <cell r="K222">
            <v>24800</v>
          </cell>
          <cell r="L222">
            <v>27250</v>
          </cell>
          <cell r="M222">
            <v>25523</v>
          </cell>
          <cell r="N222">
            <v>21705</v>
          </cell>
          <cell r="O222">
            <v>20515</v>
          </cell>
          <cell r="P222">
            <v>19169</v>
          </cell>
          <cell r="Q222">
            <v>19082</v>
          </cell>
          <cell r="R222">
            <v>15023</v>
          </cell>
          <cell r="S222">
            <v>14928</v>
          </cell>
          <cell r="T222">
            <v>15287</v>
          </cell>
          <cell r="U222">
            <v>18258</v>
          </cell>
          <cell r="V222">
            <v>16906</v>
          </cell>
          <cell r="W222">
            <v>13630</v>
          </cell>
          <cell r="X222">
            <v>18591</v>
          </cell>
          <cell r="Y222">
            <v>17679</v>
          </cell>
          <cell r="Z222">
            <v>20759</v>
          </cell>
          <cell r="AA222">
            <v>12063</v>
          </cell>
          <cell r="AB222">
            <v>15561</v>
          </cell>
          <cell r="AC222">
            <v>18170</v>
          </cell>
          <cell r="AD222">
            <v>22478</v>
          </cell>
          <cell r="AE222">
            <v>15513</v>
          </cell>
          <cell r="AF222">
            <v>32469</v>
          </cell>
          <cell r="AG222">
            <v>32066</v>
          </cell>
          <cell r="AH222">
            <v>32833</v>
          </cell>
          <cell r="AI222">
            <v>27699</v>
          </cell>
          <cell r="AJ222">
            <v>38756</v>
          </cell>
          <cell r="AK222">
            <v>23537</v>
          </cell>
          <cell r="AL222">
            <v>28623</v>
          </cell>
          <cell r="AM222">
            <v>23665</v>
          </cell>
          <cell r="AN222">
            <v>10509</v>
          </cell>
          <cell r="AO222">
            <v>8456</v>
          </cell>
          <cell r="AP222">
            <v>15040</v>
          </cell>
          <cell r="AQ222">
            <v>12866</v>
          </cell>
          <cell r="AR222">
            <v>16799</v>
          </cell>
          <cell r="AS222">
            <v>16793</v>
          </cell>
          <cell r="AT222">
            <v>11840</v>
          </cell>
          <cell r="AU222">
            <v>8031</v>
          </cell>
          <cell r="AV222">
            <v>11896</v>
          </cell>
          <cell r="AW222">
            <v>11979</v>
          </cell>
          <cell r="AX222">
            <v>20040</v>
          </cell>
          <cell r="AY222">
            <v>30762</v>
          </cell>
          <cell r="AZ222">
            <v>8877</v>
          </cell>
          <cell r="BA222">
            <v>10564</v>
          </cell>
          <cell r="BB222">
            <v>9590</v>
          </cell>
          <cell r="BC222">
            <v>9152</v>
          </cell>
          <cell r="BD222">
            <v>7750</v>
          </cell>
          <cell r="BE222">
            <v>7310</v>
          </cell>
          <cell r="BF222">
            <v>6945</v>
          </cell>
          <cell r="BG222">
            <v>6271</v>
          </cell>
          <cell r="BH222">
            <v>7656</v>
          </cell>
          <cell r="BI222">
            <v>10448</v>
          </cell>
          <cell r="BJ222">
            <v>9240</v>
          </cell>
          <cell r="BK222">
            <v>10786</v>
          </cell>
          <cell r="BL222">
            <v>4796</v>
          </cell>
          <cell r="BM222">
            <v>10414</v>
          </cell>
          <cell r="BN222">
            <v>10672</v>
          </cell>
        </row>
        <row r="223">
          <cell r="A223" t="str">
            <v>2022F</v>
          </cell>
          <cell r="B223" t="str">
            <v>HI</v>
          </cell>
          <cell r="C223" t="str">
            <v>SFCCB</v>
          </cell>
          <cell r="X223">
            <v>1652</v>
          </cell>
          <cell r="Y223">
            <v>1544</v>
          </cell>
          <cell r="Z223">
            <v>1589</v>
          </cell>
          <cell r="AA223">
            <v>1584</v>
          </cell>
          <cell r="AB223">
            <v>1363</v>
          </cell>
          <cell r="AC223">
            <v>2010</v>
          </cell>
          <cell r="AD223">
            <v>2045</v>
          </cell>
          <cell r="AE223">
            <v>2033</v>
          </cell>
          <cell r="AF223">
            <v>2209</v>
          </cell>
          <cell r="AG223">
            <v>2299</v>
          </cell>
          <cell r="AH223">
            <v>2378</v>
          </cell>
          <cell r="AI223">
            <v>2320</v>
          </cell>
          <cell r="AJ223">
            <v>2301</v>
          </cell>
          <cell r="AK223">
            <v>2255</v>
          </cell>
          <cell r="AL223">
            <v>2313</v>
          </cell>
          <cell r="AM223">
            <v>2304</v>
          </cell>
          <cell r="AN223">
            <v>2254</v>
          </cell>
          <cell r="AO223">
            <v>1804</v>
          </cell>
          <cell r="AP223">
            <v>1845</v>
          </cell>
          <cell r="AQ223">
            <v>1845</v>
          </cell>
          <cell r="AR223">
            <v>1807</v>
          </cell>
          <cell r="AS223">
            <v>1729</v>
          </cell>
          <cell r="AT223">
            <v>1735</v>
          </cell>
          <cell r="AU223">
            <v>1746</v>
          </cell>
          <cell r="AV223">
            <v>1790</v>
          </cell>
          <cell r="AW223">
            <v>1779</v>
          </cell>
          <cell r="AX223">
            <v>1783</v>
          </cell>
          <cell r="AY223">
            <v>1794</v>
          </cell>
          <cell r="AZ223">
            <v>1749</v>
          </cell>
          <cell r="BA223">
            <v>1711</v>
          </cell>
          <cell r="BB223">
            <v>1740</v>
          </cell>
          <cell r="BC223">
            <v>1747</v>
          </cell>
          <cell r="BD223">
            <v>1808</v>
          </cell>
          <cell r="BE223">
            <v>1762</v>
          </cell>
          <cell r="BF223">
            <v>1742</v>
          </cell>
          <cell r="BG223">
            <v>1747</v>
          </cell>
          <cell r="BH223">
            <v>2213</v>
          </cell>
          <cell r="BI223">
            <v>2258</v>
          </cell>
          <cell r="BJ223">
            <v>2351</v>
          </cell>
          <cell r="BK223">
            <v>2301</v>
          </cell>
          <cell r="BL223">
            <v>1505</v>
          </cell>
          <cell r="BM223">
            <v>1793</v>
          </cell>
          <cell r="BN223">
            <v>1990</v>
          </cell>
        </row>
        <row r="224">
          <cell r="A224" t="str">
            <v>2022F</v>
          </cell>
          <cell r="B224" t="str">
            <v>HI</v>
          </cell>
          <cell r="C224" t="str">
            <v>SFEIB</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row>
        <row r="225">
          <cell r="A225" t="str">
            <v>2022F</v>
          </cell>
          <cell r="B225" t="str">
            <v>HI</v>
          </cell>
          <cell r="C225" t="str">
            <v>SFINB</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352</v>
          </cell>
          <cell r="AP225">
            <v>393</v>
          </cell>
          <cell r="AQ225">
            <v>488</v>
          </cell>
          <cell r="AR225">
            <v>547</v>
          </cell>
          <cell r="AS225">
            <v>526</v>
          </cell>
          <cell r="AT225">
            <v>479</v>
          </cell>
          <cell r="AU225">
            <v>443</v>
          </cell>
          <cell r="AV225">
            <v>442</v>
          </cell>
          <cell r="AW225">
            <v>425</v>
          </cell>
          <cell r="AX225">
            <v>443</v>
          </cell>
          <cell r="AY225">
            <v>491</v>
          </cell>
          <cell r="AZ225">
            <v>426</v>
          </cell>
          <cell r="BA225">
            <v>336</v>
          </cell>
          <cell r="BB225">
            <v>332</v>
          </cell>
          <cell r="BC225">
            <v>358</v>
          </cell>
          <cell r="BD225">
            <v>347</v>
          </cell>
          <cell r="BE225">
            <v>365</v>
          </cell>
          <cell r="BF225">
            <v>362</v>
          </cell>
          <cell r="BG225">
            <v>405</v>
          </cell>
          <cell r="BH225">
            <v>77</v>
          </cell>
          <cell r="BI225">
            <v>78</v>
          </cell>
          <cell r="BJ225">
            <v>81</v>
          </cell>
          <cell r="BK225">
            <v>83</v>
          </cell>
          <cell r="BL225">
            <v>70</v>
          </cell>
          <cell r="BM225">
            <v>91</v>
          </cell>
          <cell r="BN225">
            <v>79</v>
          </cell>
        </row>
        <row r="226">
          <cell r="A226" t="str">
            <v>2022F</v>
          </cell>
          <cell r="B226" t="str">
            <v>HI</v>
          </cell>
          <cell r="C226" t="str">
            <v>SFRCB</v>
          </cell>
          <cell r="X226">
            <v>1364</v>
          </cell>
          <cell r="Y226">
            <v>1236</v>
          </cell>
          <cell r="Z226">
            <v>1184</v>
          </cell>
          <cell r="AA226">
            <v>1147</v>
          </cell>
          <cell r="AB226">
            <v>1075</v>
          </cell>
          <cell r="AC226">
            <v>676</v>
          </cell>
          <cell r="AD226">
            <v>629</v>
          </cell>
          <cell r="AE226">
            <v>595</v>
          </cell>
          <cell r="AF226">
            <v>607</v>
          </cell>
          <cell r="AG226">
            <v>610</v>
          </cell>
          <cell r="AH226">
            <v>605</v>
          </cell>
          <cell r="AI226">
            <v>589</v>
          </cell>
          <cell r="AJ226">
            <v>592</v>
          </cell>
          <cell r="AK226">
            <v>592</v>
          </cell>
          <cell r="AL226">
            <v>607</v>
          </cell>
          <cell r="AM226">
            <v>601</v>
          </cell>
          <cell r="AN226">
            <v>571</v>
          </cell>
          <cell r="AO226">
            <v>533</v>
          </cell>
          <cell r="AP226">
            <v>565</v>
          </cell>
          <cell r="AQ226">
            <v>552</v>
          </cell>
          <cell r="AR226">
            <v>545</v>
          </cell>
          <cell r="AS226">
            <v>531</v>
          </cell>
          <cell r="AT226">
            <v>544</v>
          </cell>
          <cell r="AU226">
            <v>535</v>
          </cell>
          <cell r="AV226">
            <v>520</v>
          </cell>
          <cell r="AW226">
            <v>499</v>
          </cell>
          <cell r="AX226">
            <v>509</v>
          </cell>
          <cell r="AY226">
            <v>498</v>
          </cell>
          <cell r="AZ226">
            <v>493</v>
          </cell>
          <cell r="BA226">
            <v>498</v>
          </cell>
          <cell r="BB226">
            <v>499</v>
          </cell>
          <cell r="BC226">
            <v>480</v>
          </cell>
          <cell r="BD226">
            <v>470</v>
          </cell>
          <cell r="BE226">
            <v>547</v>
          </cell>
          <cell r="BF226">
            <v>526</v>
          </cell>
          <cell r="BG226">
            <v>524</v>
          </cell>
          <cell r="BH226">
            <v>530</v>
          </cell>
          <cell r="BI226">
            <v>528</v>
          </cell>
          <cell r="BJ226">
            <v>533</v>
          </cell>
          <cell r="BK226">
            <v>508</v>
          </cell>
          <cell r="BL226">
            <v>525</v>
          </cell>
          <cell r="BM226">
            <v>538</v>
          </cell>
          <cell r="BN226">
            <v>517</v>
          </cell>
        </row>
        <row r="227">
          <cell r="A227" t="str">
            <v>2022F</v>
          </cell>
          <cell r="B227" t="str">
            <v>HI</v>
          </cell>
          <cell r="C227" t="str">
            <v>SFTCB</v>
          </cell>
          <cell r="X227">
            <v>3015</v>
          </cell>
          <cell r="Y227">
            <v>2780</v>
          </cell>
          <cell r="Z227">
            <v>2773</v>
          </cell>
          <cell r="AA227">
            <v>2730</v>
          </cell>
          <cell r="AB227">
            <v>2438</v>
          </cell>
          <cell r="AC227">
            <v>2687</v>
          </cell>
          <cell r="AD227">
            <v>2674</v>
          </cell>
          <cell r="AE227">
            <v>2628</v>
          </cell>
          <cell r="AF227">
            <v>2816</v>
          </cell>
          <cell r="AG227">
            <v>2909</v>
          </cell>
          <cell r="AH227">
            <v>2983</v>
          </cell>
          <cell r="AI227">
            <v>2909</v>
          </cell>
          <cell r="AJ227">
            <v>2892</v>
          </cell>
          <cell r="AK227">
            <v>2847</v>
          </cell>
          <cell r="AL227">
            <v>2920</v>
          </cell>
          <cell r="AM227">
            <v>2906</v>
          </cell>
          <cell r="AN227">
            <v>2825</v>
          </cell>
          <cell r="AO227">
            <v>2689</v>
          </cell>
          <cell r="AP227">
            <v>2803</v>
          </cell>
          <cell r="AQ227">
            <v>2886</v>
          </cell>
          <cell r="AR227">
            <v>2899</v>
          </cell>
          <cell r="AS227">
            <v>2786</v>
          </cell>
          <cell r="AT227">
            <v>2758</v>
          </cell>
          <cell r="AU227">
            <v>2724</v>
          </cell>
          <cell r="AV227">
            <v>2752</v>
          </cell>
          <cell r="AW227">
            <v>2703</v>
          </cell>
          <cell r="AX227">
            <v>2735</v>
          </cell>
          <cell r="AY227">
            <v>2783</v>
          </cell>
          <cell r="AZ227">
            <v>2669</v>
          </cell>
          <cell r="BA227">
            <v>2545</v>
          </cell>
          <cell r="BB227">
            <v>2571</v>
          </cell>
          <cell r="BC227">
            <v>2585</v>
          </cell>
          <cell r="BD227">
            <v>2625</v>
          </cell>
          <cell r="BE227">
            <v>2674</v>
          </cell>
          <cell r="BF227">
            <v>2630</v>
          </cell>
          <cell r="BG227">
            <v>2675</v>
          </cell>
          <cell r="BH227">
            <v>2820</v>
          </cell>
          <cell r="BI227">
            <v>2865</v>
          </cell>
          <cell r="BJ227">
            <v>2966</v>
          </cell>
          <cell r="BK227">
            <v>2892</v>
          </cell>
          <cell r="BL227">
            <v>2099</v>
          </cell>
          <cell r="BM227">
            <v>2422</v>
          </cell>
          <cell r="BN227">
            <v>2586</v>
          </cell>
        </row>
        <row r="228">
          <cell r="A228" t="str">
            <v>2022F</v>
          </cell>
          <cell r="B228" t="str">
            <v>HI</v>
          </cell>
          <cell r="C228" t="str">
            <v>SGICB</v>
          </cell>
          <cell r="D228">
            <v>2582</v>
          </cell>
          <cell r="E228">
            <v>2730</v>
          </cell>
          <cell r="F228">
            <v>2799</v>
          </cell>
          <cell r="G228">
            <v>2704</v>
          </cell>
          <cell r="H228">
            <v>2713</v>
          </cell>
          <cell r="I228">
            <v>2793</v>
          </cell>
          <cell r="J228">
            <v>2732</v>
          </cell>
          <cell r="K228">
            <v>2632</v>
          </cell>
          <cell r="L228">
            <v>2717</v>
          </cell>
          <cell r="M228">
            <v>2834</v>
          </cell>
          <cell r="N228">
            <v>2719</v>
          </cell>
          <cell r="O228">
            <v>2529</v>
          </cell>
          <cell r="P228">
            <v>2669</v>
          </cell>
          <cell r="Q228">
            <v>2983</v>
          </cell>
          <cell r="R228">
            <v>2870</v>
          </cell>
          <cell r="S228">
            <v>2831</v>
          </cell>
          <cell r="T228">
            <v>2734</v>
          </cell>
          <cell r="U228">
            <v>3007</v>
          </cell>
          <cell r="V228">
            <v>3080</v>
          </cell>
          <cell r="W228">
            <v>3146</v>
          </cell>
          <cell r="X228">
            <v>3150</v>
          </cell>
          <cell r="Y228">
            <v>3564</v>
          </cell>
          <cell r="Z228">
            <v>3748</v>
          </cell>
          <cell r="AA228">
            <v>3718</v>
          </cell>
          <cell r="AB228">
            <v>3874</v>
          </cell>
          <cell r="AC228">
            <v>3946</v>
          </cell>
          <cell r="AD228">
            <v>10711</v>
          </cell>
          <cell r="AE228">
            <v>10860</v>
          </cell>
          <cell r="AF228">
            <v>12405</v>
          </cell>
          <cell r="AG228">
            <v>13025</v>
          </cell>
          <cell r="AH228">
            <v>14408</v>
          </cell>
          <cell r="AI228">
            <v>13946</v>
          </cell>
          <cell r="AJ228">
            <v>14326</v>
          </cell>
          <cell r="AK228">
            <v>14229</v>
          </cell>
          <cell r="AL228">
            <v>14078</v>
          </cell>
          <cell r="AM228">
            <v>13862</v>
          </cell>
          <cell r="AN228">
            <v>13975</v>
          </cell>
          <cell r="AO228">
            <v>13737</v>
          </cell>
          <cell r="AP228">
            <v>13199</v>
          </cell>
          <cell r="AQ228">
            <v>12993</v>
          </cell>
          <cell r="AR228">
            <v>13089</v>
          </cell>
          <cell r="AS228">
            <v>13315</v>
          </cell>
          <cell r="AT228">
            <v>13074</v>
          </cell>
          <cell r="AU228">
            <v>13521</v>
          </cell>
          <cell r="AV228">
            <v>13410</v>
          </cell>
          <cell r="AW228">
            <v>13447</v>
          </cell>
          <cell r="AX228">
            <v>13479</v>
          </cell>
          <cell r="AY228">
            <v>13074</v>
          </cell>
          <cell r="AZ228">
            <v>12526</v>
          </cell>
          <cell r="BA228">
            <v>12737</v>
          </cell>
          <cell r="BB228">
            <v>12818</v>
          </cell>
          <cell r="BC228">
            <v>12842</v>
          </cell>
          <cell r="BD228">
            <v>13117</v>
          </cell>
          <cell r="BE228">
            <v>12789</v>
          </cell>
          <cell r="BF228">
            <v>12533</v>
          </cell>
          <cell r="BG228">
            <v>12152</v>
          </cell>
          <cell r="BH228">
            <v>12823</v>
          </cell>
          <cell r="BI228">
            <v>12574</v>
          </cell>
          <cell r="BJ228">
            <v>12712</v>
          </cell>
          <cell r="BK228">
            <v>12064</v>
          </cell>
          <cell r="BL228">
            <v>8349</v>
          </cell>
          <cell r="BM228">
            <v>7932</v>
          </cell>
          <cell r="BN228">
            <v>7969</v>
          </cell>
        </row>
        <row r="229">
          <cell r="A229" t="str">
            <v>2022F</v>
          </cell>
          <cell r="B229" t="str">
            <v>HI</v>
          </cell>
          <cell r="C229" t="str">
            <v>SHCAS</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row>
        <row r="230">
          <cell r="A230" t="str">
            <v>2022F</v>
          </cell>
          <cell r="B230" t="str">
            <v>HI</v>
          </cell>
          <cell r="C230" t="str">
            <v>SNICB</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row>
        <row r="231">
          <cell r="A231" t="str">
            <v>2022F</v>
          </cell>
          <cell r="B231" t="str">
            <v>HI</v>
          </cell>
          <cell r="C231" t="str">
            <v>SOCCB</v>
          </cell>
          <cell r="D231">
            <v>0</v>
          </cell>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1</v>
          </cell>
          <cell r="AK231">
            <v>1</v>
          </cell>
          <cell r="AL231">
            <v>1</v>
          </cell>
          <cell r="AM231">
            <v>1</v>
          </cell>
          <cell r="AN231">
            <v>1</v>
          </cell>
          <cell r="AO231">
            <v>1</v>
          </cell>
          <cell r="AP231">
            <v>1</v>
          </cell>
          <cell r="AQ231">
            <v>1</v>
          </cell>
          <cell r="AR231">
            <v>1</v>
          </cell>
          <cell r="AS231">
            <v>2</v>
          </cell>
          <cell r="AT231">
            <v>2</v>
          </cell>
          <cell r="AU231">
            <v>2</v>
          </cell>
          <cell r="AV231">
            <v>3</v>
          </cell>
          <cell r="AW231">
            <v>5</v>
          </cell>
          <cell r="AX231">
            <v>12</v>
          </cell>
          <cell r="AY231">
            <v>25</v>
          </cell>
          <cell r="AZ231">
            <v>52</v>
          </cell>
          <cell r="BA231">
            <v>86</v>
          </cell>
          <cell r="BB231">
            <v>121</v>
          </cell>
          <cell r="BC231">
            <v>202</v>
          </cell>
          <cell r="BD231">
            <v>418</v>
          </cell>
          <cell r="BE231">
            <v>596</v>
          </cell>
          <cell r="BF231">
            <v>778</v>
          </cell>
          <cell r="BG231">
            <v>830</v>
          </cell>
          <cell r="BH231">
            <v>952</v>
          </cell>
          <cell r="BI231">
            <v>1227</v>
          </cell>
          <cell r="BJ231">
            <v>1386</v>
          </cell>
          <cell r="BK231">
            <v>1484</v>
          </cell>
          <cell r="BL231">
            <v>1584</v>
          </cell>
          <cell r="BM231">
            <v>1626</v>
          </cell>
          <cell r="BN231">
            <v>1682</v>
          </cell>
        </row>
        <row r="232">
          <cell r="A232" t="str">
            <v>2022F</v>
          </cell>
          <cell r="B232" t="str">
            <v>HI</v>
          </cell>
          <cell r="C232" t="str">
            <v>SOEGB</v>
          </cell>
          <cell r="D232">
            <v>0</v>
          </cell>
          <cell r="E232">
            <v>0</v>
          </cell>
          <cell r="F232">
            <v>0</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5</v>
          </cell>
          <cell r="BB232">
            <v>6</v>
          </cell>
          <cell r="BC232">
            <v>12</v>
          </cell>
          <cell r="BD232">
            <v>16</v>
          </cell>
          <cell r="BE232">
            <v>66</v>
          </cell>
          <cell r="BF232">
            <v>134</v>
          </cell>
          <cell r="BG232">
            <v>186</v>
          </cell>
          <cell r="BH232">
            <v>302</v>
          </cell>
          <cell r="BI232">
            <v>597</v>
          </cell>
          <cell r="BJ232">
            <v>630</v>
          </cell>
          <cell r="BK232">
            <v>915</v>
          </cell>
          <cell r="BL232">
            <v>1652</v>
          </cell>
          <cell r="BM232">
            <v>1729</v>
          </cell>
          <cell r="BN232">
            <v>1879</v>
          </cell>
        </row>
        <row r="233">
          <cell r="A233" t="str">
            <v>2022F</v>
          </cell>
          <cell r="B233" t="str">
            <v>HI</v>
          </cell>
          <cell r="C233" t="str">
            <v>SOGBP</v>
          </cell>
          <cell r="AZ233">
            <v>1</v>
          </cell>
          <cell r="BA233">
            <v>1</v>
          </cell>
          <cell r="BB233">
            <v>2</v>
          </cell>
          <cell r="BC233">
            <v>2</v>
          </cell>
          <cell r="BD233">
            <v>7</v>
          </cell>
          <cell r="BE233">
            <v>15</v>
          </cell>
          <cell r="BF233">
            <v>32</v>
          </cell>
          <cell r="BG233">
            <v>44</v>
          </cell>
          <cell r="BH233">
            <v>51</v>
          </cell>
          <cell r="BI233">
            <v>98</v>
          </cell>
          <cell r="BJ233">
            <v>124</v>
          </cell>
          <cell r="BK233">
            <v>268</v>
          </cell>
          <cell r="BL233">
            <v>284</v>
          </cell>
          <cell r="BM233">
            <v>288</v>
          </cell>
          <cell r="BN233">
            <v>327</v>
          </cell>
        </row>
        <row r="234">
          <cell r="A234" t="str">
            <v>2022F</v>
          </cell>
          <cell r="B234" t="str">
            <v>HI</v>
          </cell>
          <cell r="C234" t="str">
            <v>SOICB</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1</v>
          </cell>
          <cell r="AV234">
            <v>1</v>
          </cell>
          <cell r="AW234">
            <v>1</v>
          </cell>
          <cell r="AX234">
            <v>0</v>
          </cell>
          <cell r="AY234">
            <v>0</v>
          </cell>
          <cell r="AZ234">
            <v>0</v>
          </cell>
          <cell r="BA234">
            <v>0</v>
          </cell>
          <cell r="BB234">
            <v>0</v>
          </cell>
          <cell r="BC234">
            <v>0</v>
          </cell>
          <cell r="BD234">
            <v>0</v>
          </cell>
          <cell r="BE234">
            <v>0</v>
          </cell>
          <cell r="BF234">
            <v>0</v>
          </cell>
          <cell r="BG234">
            <v>2</v>
          </cell>
          <cell r="BH234">
            <v>7</v>
          </cell>
          <cell r="BI234">
            <v>9</v>
          </cell>
          <cell r="BJ234">
            <v>9</v>
          </cell>
          <cell r="BK234">
            <v>13</v>
          </cell>
          <cell r="BL234">
            <v>14</v>
          </cell>
          <cell r="BM234">
            <v>14</v>
          </cell>
          <cell r="BN234">
            <v>14</v>
          </cell>
        </row>
        <row r="235">
          <cell r="A235" t="str">
            <v>2022F</v>
          </cell>
          <cell r="B235" t="str">
            <v>HI</v>
          </cell>
          <cell r="C235" t="str">
            <v>SORCB</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817</v>
          </cell>
          <cell r="AH235">
            <v>883</v>
          </cell>
          <cell r="AI235">
            <v>955</v>
          </cell>
          <cell r="AJ235">
            <v>1007</v>
          </cell>
          <cell r="AK235">
            <v>1062</v>
          </cell>
          <cell r="AL235">
            <v>1116</v>
          </cell>
          <cell r="AM235">
            <v>1164</v>
          </cell>
          <cell r="AN235">
            <v>1206</v>
          </cell>
          <cell r="AO235">
            <v>1217</v>
          </cell>
          <cell r="AP235">
            <v>1252</v>
          </cell>
          <cell r="AQ235">
            <v>1275</v>
          </cell>
          <cell r="AR235">
            <v>1276</v>
          </cell>
          <cell r="AS235">
            <v>1228</v>
          </cell>
          <cell r="AT235">
            <v>1230</v>
          </cell>
          <cell r="AU235">
            <v>1248</v>
          </cell>
          <cell r="AV235">
            <v>1259</v>
          </cell>
          <cell r="AW235">
            <v>1281</v>
          </cell>
          <cell r="AX235">
            <v>1339</v>
          </cell>
          <cell r="AY235">
            <v>1436</v>
          </cell>
          <cell r="AZ235">
            <v>1626</v>
          </cell>
          <cell r="BA235">
            <v>1715</v>
          </cell>
          <cell r="BB235">
            <v>1801</v>
          </cell>
          <cell r="BC235">
            <v>1937</v>
          </cell>
          <cell r="BD235">
            <v>2262</v>
          </cell>
          <cell r="BE235">
            <v>2729</v>
          </cell>
          <cell r="BF235">
            <v>3042</v>
          </cell>
          <cell r="BG235">
            <v>3285</v>
          </cell>
          <cell r="BH235">
            <v>3613</v>
          </cell>
          <cell r="BI235">
            <v>4097</v>
          </cell>
          <cell r="BJ235">
            <v>4139</v>
          </cell>
          <cell r="BK235">
            <v>4321</v>
          </cell>
          <cell r="BL235">
            <v>4564</v>
          </cell>
          <cell r="BM235">
            <v>4677</v>
          </cell>
          <cell r="BN235">
            <v>4863</v>
          </cell>
        </row>
        <row r="236">
          <cell r="A236" t="str">
            <v>2022F</v>
          </cell>
          <cell r="B236" t="str">
            <v>HI</v>
          </cell>
          <cell r="C236" t="str">
            <v>SOTCB</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818</v>
          </cell>
          <cell r="AH236">
            <v>884</v>
          </cell>
          <cell r="AI236">
            <v>955</v>
          </cell>
          <cell r="AJ236">
            <v>1008</v>
          </cell>
          <cell r="AK236">
            <v>1063</v>
          </cell>
          <cell r="AL236">
            <v>1117</v>
          </cell>
          <cell r="AM236">
            <v>1165</v>
          </cell>
          <cell r="AN236">
            <v>1208</v>
          </cell>
          <cell r="AO236">
            <v>1218</v>
          </cell>
          <cell r="AP236">
            <v>1253</v>
          </cell>
          <cell r="AQ236">
            <v>1276</v>
          </cell>
          <cell r="AR236">
            <v>1277</v>
          </cell>
          <cell r="AS236">
            <v>1230</v>
          </cell>
          <cell r="AT236">
            <v>1233</v>
          </cell>
          <cell r="AU236">
            <v>1251</v>
          </cell>
          <cell r="AV236">
            <v>1263</v>
          </cell>
          <cell r="AW236">
            <v>1286</v>
          </cell>
          <cell r="AX236">
            <v>1351</v>
          </cell>
          <cell r="AY236">
            <v>1461</v>
          </cell>
          <cell r="AZ236">
            <v>1678</v>
          </cell>
          <cell r="BA236">
            <v>1806</v>
          </cell>
          <cell r="BB236">
            <v>1928</v>
          </cell>
          <cell r="BC236">
            <v>2151</v>
          </cell>
          <cell r="BD236">
            <v>2696</v>
          </cell>
          <cell r="BE236">
            <v>3391</v>
          </cell>
          <cell r="BF236">
            <v>3953</v>
          </cell>
          <cell r="BG236">
            <v>4302</v>
          </cell>
          <cell r="BH236">
            <v>4875</v>
          </cell>
          <cell r="BI236">
            <v>5930</v>
          </cell>
          <cell r="BJ236">
            <v>6163</v>
          </cell>
          <cell r="BK236">
            <v>6732</v>
          </cell>
          <cell r="BL236">
            <v>7813</v>
          </cell>
          <cell r="BM236">
            <v>8046</v>
          </cell>
          <cell r="BN236">
            <v>8437</v>
          </cell>
        </row>
        <row r="237">
          <cell r="A237" t="str">
            <v>2022F</v>
          </cell>
          <cell r="B237" t="str">
            <v>HI</v>
          </cell>
          <cell r="C237" t="str">
            <v>SOTXB</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818</v>
          </cell>
          <cell r="AH237">
            <v>884</v>
          </cell>
          <cell r="AI237">
            <v>955</v>
          </cell>
          <cell r="AJ237">
            <v>1008</v>
          </cell>
          <cell r="AK237">
            <v>1063</v>
          </cell>
          <cell r="AL237">
            <v>1117</v>
          </cell>
          <cell r="AM237">
            <v>1165</v>
          </cell>
          <cell r="AN237">
            <v>1208</v>
          </cell>
          <cell r="AO237">
            <v>1218</v>
          </cell>
          <cell r="AP237">
            <v>1253</v>
          </cell>
          <cell r="AQ237">
            <v>1276</v>
          </cell>
          <cell r="AR237">
            <v>1277</v>
          </cell>
          <cell r="AS237">
            <v>1230</v>
          </cell>
          <cell r="AT237">
            <v>1233</v>
          </cell>
          <cell r="AU237">
            <v>1251</v>
          </cell>
          <cell r="AV237">
            <v>1263</v>
          </cell>
          <cell r="AW237">
            <v>1286</v>
          </cell>
          <cell r="AX237">
            <v>1351</v>
          </cell>
          <cell r="AY237">
            <v>1461</v>
          </cell>
          <cell r="AZ237">
            <v>1678</v>
          </cell>
          <cell r="BA237">
            <v>1801</v>
          </cell>
          <cell r="BB237">
            <v>1922</v>
          </cell>
          <cell r="BC237">
            <v>2139</v>
          </cell>
          <cell r="BD237">
            <v>2680</v>
          </cell>
          <cell r="BE237">
            <v>3324</v>
          </cell>
          <cell r="BF237">
            <v>3820</v>
          </cell>
          <cell r="BG237">
            <v>4117</v>
          </cell>
          <cell r="BH237">
            <v>4573</v>
          </cell>
          <cell r="BI237">
            <v>5333</v>
          </cell>
          <cell r="BJ237">
            <v>5533</v>
          </cell>
          <cell r="BK237">
            <v>5818</v>
          </cell>
          <cell r="BL237">
            <v>6161</v>
          </cell>
          <cell r="BM237">
            <v>6317</v>
          </cell>
          <cell r="BN237">
            <v>6558</v>
          </cell>
        </row>
        <row r="238">
          <cell r="A238" t="str">
            <v>2022F</v>
          </cell>
          <cell r="B238" t="str">
            <v>HI</v>
          </cell>
          <cell r="C238" t="str">
            <v>SPCAS</v>
          </cell>
          <cell r="AZ238">
            <v>0</v>
          </cell>
          <cell r="BA238">
            <v>13.1</v>
          </cell>
          <cell r="BB238">
            <v>16.7</v>
          </cell>
          <cell r="BC238">
            <v>18.600000000000001</v>
          </cell>
          <cell r="BD238">
            <v>22.9</v>
          </cell>
          <cell r="BE238">
            <v>14.6</v>
          </cell>
          <cell r="BF238">
            <v>17.5</v>
          </cell>
          <cell r="BG238">
            <v>16.600000000000001</v>
          </cell>
          <cell r="BH238">
            <v>21.2</v>
          </cell>
          <cell r="BI238">
            <v>21.8</v>
          </cell>
          <cell r="BJ238">
            <v>20.8</v>
          </cell>
          <cell r="BK238">
            <v>20</v>
          </cell>
          <cell r="BL238">
            <v>19.7</v>
          </cell>
          <cell r="BM238">
            <v>20.3</v>
          </cell>
          <cell r="BN238">
            <v>20.8</v>
          </cell>
        </row>
        <row r="239">
          <cell r="A239" t="str">
            <v>2022F</v>
          </cell>
          <cell r="B239" t="str">
            <v>HI</v>
          </cell>
          <cell r="C239" t="str">
            <v>TEACB</v>
          </cell>
          <cell r="D239">
            <v>61778</v>
          </cell>
          <cell r="E239">
            <v>74032</v>
          </cell>
          <cell r="F239">
            <v>66104</v>
          </cell>
          <cell r="G239">
            <v>69466</v>
          </cell>
          <cell r="H239">
            <v>74849</v>
          </cell>
          <cell r="I239">
            <v>78979</v>
          </cell>
          <cell r="J239">
            <v>91537</v>
          </cell>
          <cell r="K239">
            <v>105098</v>
          </cell>
          <cell r="L239">
            <v>122002</v>
          </cell>
          <cell r="M239">
            <v>125141</v>
          </cell>
          <cell r="N239">
            <v>125344</v>
          </cell>
          <cell r="O239">
            <v>138833</v>
          </cell>
          <cell r="P239">
            <v>136476</v>
          </cell>
          <cell r="Q239">
            <v>140854</v>
          </cell>
          <cell r="R239">
            <v>128660</v>
          </cell>
          <cell r="S239">
            <v>130543</v>
          </cell>
          <cell r="T239">
            <v>131684</v>
          </cell>
          <cell r="U239">
            <v>141346</v>
          </cell>
          <cell r="V239">
            <v>144630</v>
          </cell>
          <cell r="W239">
            <v>156359</v>
          </cell>
          <cell r="X239">
            <v>146713</v>
          </cell>
          <cell r="Y239">
            <v>124102</v>
          </cell>
          <cell r="Z239">
            <v>102196</v>
          </cell>
          <cell r="AA239">
            <v>117875</v>
          </cell>
          <cell r="AB239">
            <v>129351</v>
          </cell>
          <cell r="AC239">
            <v>142888</v>
          </cell>
          <cell r="AD239">
            <v>127072</v>
          </cell>
          <cell r="AE239">
            <v>124138</v>
          </cell>
          <cell r="AF239">
            <v>140944</v>
          </cell>
          <cell r="AG239">
            <v>154497</v>
          </cell>
          <cell r="AH239">
            <v>154545</v>
          </cell>
          <cell r="AI239">
            <v>151201</v>
          </cell>
          <cell r="AJ239">
            <v>144127</v>
          </cell>
          <cell r="AK239">
            <v>130086</v>
          </cell>
          <cell r="AL239">
            <v>139865</v>
          </cell>
          <cell r="AM239">
            <v>138041</v>
          </cell>
          <cell r="AN239">
            <v>121533</v>
          </cell>
          <cell r="AO239">
            <v>117181</v>
          </cell>
          <cell r="AP239">
            <v>114518</v>
          </cell>
          <cell r="AQ239">
            <v>122989</v>
          </cell>
          <cell r="AR239">
            <v>125096</v>
          </cell>
          <cell r="AS239">
            <v>131920</v>
          </cell>
          <cell r="AT239">
            <v>140060</v>
          </cell>
          <cell r="AU239">
            <v>162799</v>
          </cell>
          <cell r="AV239">
            <v>171915</v>
          </cell>
          <cell r="AW239">
            <v>179128</v>
          </cell>
          <cell r="AX239">
            <v>181362</v>
          </cell>
          <cell r="AY239">
            <v>194442</v>
          </cell>
          <cell r="AZ239">
            <v>136507</v>
          </cell>
          <cell r="BA239">
            <v>132829</v>
          </cell>
          <cell r="BB239">
            <v>156658</v>
          </cell>
          <cell r="BC239">
            <v>161284</v>
          </cell>
          <cell r="BD239">
            <v>161463</v>
          </cell>
          <cell r="BE239">
            <v>165040</v>
          </cell>
          <cell r="BF239">
            <v>158147</v>
          </cell>
          <cell r="BG239">
            <v>161866</v>
          </cell>
          <cell r="BH239">
            <v>163291</v>
          </cell>
          <cell r="BI239">
            <v>170865</v>
          </cell>
          <cell r="BJ239">
            <v>173110</v>
          </cell>
          <cell r="BK239">
            <v>174421</v>
          </cell>
          <cell r="BL239">
            <v>108999</v>
          </cell>
          <cell r="BM239">
            <v>142648</v>
          </cell>
          <cell r="BN239">
            <v>155806</v>
          </cell>
        </row>
        <row r="240">
          <cell r="A240" t="str">
            <v>2022F</v>
          </cell>
          <cell r="B240" t="str">
            <v>HI</v>
          </cell>
          <cell r="C240" t="str">
            <v>TEAPB</v>
          </cell>
          <cell r="D240">
            <v>96.2</v>
          </cell>
          <cell r="E240">
            <v>112.3</v>
          </cell>
          <cell r="F240">
            <v>96.6</v>
          </cell>
          <cell r="G240">
            <v>101.9</v>
          </cell>
          <cell r="H240">
            <v>106.9</v>
          </cell>
          <cell r="I240">
            <v>112.2</v>
          </cell>
          <cell r="J240">
            <v>128.9</v>
          </cell>
          <cell r="K240">
            <v>145.4</v>
          </cell>
          <cell r="L240">
            <v>166.2</v>
          </cell>
          <cell r="M240">
            <v>166.9</v>
          </cell>
          <cell r="N240">
            <v>161.9</v>
          </cell>
          <cell r="O240">
            <v>173.2</v>
          </cell>
          <cell r="P240">
            <v>164.8</v>
          </cell>
          <cell r="Q240">
            <v>165.4</v>
          </cell>
          <cell r="R240">
            <v>148.19999999999999</v>
          </cell>
          <cell r="S240">
            <v>147.30000000000001</v>
          </cell>
          <cell r="T240">
            <v>145.6</v>
          </cell>
          <cell r="U240">
            <v>153.9</v>
          </cell>
          <cell r="V240">
            <v>155.30000000000001</v>
          </cell>
          <cell r="W240">
            <v>164</v>
          </cell>
          <cell r="X240">
            <v>151.6</v>
          </cell>
          <cell r="Y240">
            <v>126.9</v>
          </cell>
          <cell r="Z240">
            <v>102.8</v>
          </cell>
          <cell r="AA240">
            <v>116.4</v>
          </cell>
          <cell r="AB240">
            <v>125.8</v>
          </cell>
          <cell r="AC240">
            <v>137.4</v>
          </cell>
          <cell r="AD240">
            <v>120.8</v>
          </cell>
          <cell r="AE240">
            <v>116.2</v>
          </cell>
          <cell r="AF240">
            <v>130.5</v>
          </cell>
          <cell r="AG240">
            <v>141.1</v>
          </cell>
          <cell r="AH240">
            <v>138.80000000000001</v>
          </cell>
          <cell r="AI240">
            <v>133</v>
          </cell>
          <cell r="AJ240">
            <v>124.4</v>
          </cell>
          <cell r="AK240">
            <v>110.9</v>
          </cell>
          <cell r="AL240">
            <v>117.8</v>
          </cell>
          <cell r="AM240">
            <v>115.3</v>
          </cell>
          <cell r="AN240">
            <v>101</v>
          </cell>
          <cell r="AO240">
            <v>96.7</v>
          </cell>
          <cell r="AP240">
            <v>94.2</v>
          </cell>
          <cell r="AQ240">
            <v>101.6</v>
          </cell>
          <cell r="AR240">
            <v>103.1</v>
          </cell>
          <cell r="AS240">
            <v>107.6</v>
          </cell>
          <cell r="AT240">
            <v>113</v>
          </cell>
          <cell r="AU240">
            <v>130.1</v>
          </cell>
          <cell r="AV240">
            <v>135</v>
          </cell>
          <cell r="AW240">
            <v>138.6</v>
          </cell>
          <cell r="AX240">
            <v>138.5</v>
          </cell>
          <cell r="AY240">
            <v>147.80000000000001</v>
          </cell>
          <cell r="AZ240">
            <v>102.5</v>
          </cell>
          <cell r="BA240">
            <v>98.6</v>
          </cell>
          <cell r="BB240">
            <v>114.9</v>
          </cell>
          <cell r="BC240">
            <v>116.9</v>
          </cell>
          <cell r="BD240">
            <v>115.7</v>
          </cell>
          <cell r="BE240">
            <v>117.1</v>
          </cell>
          <cell r="BF240">
            <v>111.7</v>
          </cell>
          <cell r="BG240">
            <v>113.8</v>
          </cell>
          <cell r="BH240">
            <v>114.3</v>
          </cell>
          <cell r="BI240">
            <v>119.8</v>
          </cell>
          <cell r="BJ240">
            <v>121.6</v>
          </cell>
          <cell r="BK240">
            <v>123.2</v>
          </cell>
          <cell r="BL240">
            <v>75.099999999999994</v>
          </cell>
          <cell r="BM240">
            <v>98.6</v>
          </cell>
          <cell r="BN240">
            <v>108.2</v>
          </cell>
        </row>
        <row r="241">
          <cell r="A241" t="str">
            <v>2022F</v>
          </cell>
          <cell r="B241" t="str">
            <v>HI</v>
          </cell>
          <cell r="C241" t="str">
            <v>TECCB</v>
          </cell>
          <cell r="D241">
            <v>5253</v>
          </cell>
          <cell r="E241">
            <v>5537</v>
          </cell>
          <cell r="F241">
            <v>5719</v>
          </cell>
          <cell r="G241">
            <v>6211</v>
          </cell>
          <cell r="H241">
            <v>6813</v>
          </cell>
          <cell r="I241">
            <v>6994</v>
          </cell>
          <cell r="J241">
            <v>7622</v>
          </cell>
          <cell r="K241">
            <v>8339</v>
          </cell>
          <cell r="L241">
            <v>9204</v>
          </cell>
          <cell r="M241">
            <v>10672</v>
          </cell>
          <cell r="N241">
            <v>12489</v>
          </cell>
          <cell r="O241">
            <v>12491</v>
          </cell>
          <cell r="P241">
            <v>13711</v>
          </cell>
          <cell r="Q241">
            <v>14517</v>
          </cell>
          <cell r="R241">
            <v>14305</v>
          </cell>
          <cell r="S241">
            <v>14508</v>
          </cell>
          <cell r="T241">
            <v>16354</v>
          </cell>
          <cell r="U241">
            <v>17935</v>
          </cell>
          <cell r="V241">
            <v>18474</v>
          </cell>
          <cell r="W241">
            <v>19683</v>
          </cell>
          <cell r="X241">
            <v>20042</v>
          </cell>
          <cell r="Y241">
            <v>18075</v>
          </cell>
          <cell r="Z241">
            <v>16818</v>
          </cell>
          <cell r="AA241">
            <v>17152</v>
          </cell>
          <cell r="AB241">
            <v>18279</v>
          </cell>
          <cell r="AC241">
            <v>18328</v>
          </cell>
          <cell r="AD241">
            <v>20887</v>
          </cell>
          <cell r="AE241">
            <v>23718</v>
          </cell>
          <cell r="AF241">
            <v>36893</v>
          </cell>
          <cell r="AG241">
            <v>35963</v>
          </cell>
          <cell r="AH241">
            <v>37113</v>
          </cell>
          <cell r="AI241">
            <v>28700</v>
          </cell>
          <cell r="AJ241">
            <v>38546</v>
          </cell>
          <cell r="AK241">
            <v>30373</v>
          </cell>
          <cell r="AL241">
            <v>34484</v>
          </cell>
          <cell r="AM241">
            <v>34002</v>
          </cell>
          <cell r="AN241">
            <v>33401</v>
          </cell>
          <cell r="AO241">
            <v>34861</v>
          </cell>
          <cell r="AP241">
            <v>45266</v>
          </cell>
          <cell r="AQ241">
            <v>35377</v>
          </cell>
          <cell r="AR241">
            <v>36581</v>
          </cell>
          <cell r="AS241">
            <v>35984</v>
          </cell>
          <cell r="AT241">
            <v>39111</v>
          </cell>
          <cell r="AU241">
            <v>37002</v>
          </cell>
          <cell r="AV241">
            <v>40633</v>
          </cell>
          <cell r="AW241">
            <v>39265</v>
          </cell>
          <cell r="AX241">
            <v>39851</v>
          </cell>
          <cell r="AY241">
            <v>39064</v>
          </cell>
          <cell r="AZ241">
            <v>39626</v>
          </cell>
          <cell r="BA241">
            <v>39442</v>
          </cell>
          <cell r="BB241">
            <v>38808</v>
          </cell>
          <cell r="BC241">
            <v>39424</v>
          </cell>
          <cell r="BD241">
            <v>36894</v>
          </cell>
          <cell r="BE241">
            <v>37799</v>
          </cell>
          <cell r="BF241">
            <v>37864</v>
          </cell>
          <cell r="BG241">
            <v>38000</v>
          </cell>
          <cell r="BH241">
            <v>37866</v>
          </cell>
          <cell r="BI241">
            <v>38872</v>
          </cell>
          <cell r="BJ241">
            <v>38570</v>
          </cell>
          <cell r="BK241">
            <v>39026</v>
          </cell>
          <cell r="BL241">
            <v>35041</v>
          </cell>
          <cell r="BM241">
            <v>36199</v>
          </cell>
          <cell r="BN241">
            <v>36624</v>
          </cell>
        </row>
        <row r="242">
          <cell r="A242" t="str">
            <v>2022F</v>
          </cell>
          <cell r="B242" t="str">
            <v>HI</v>
          </cell>
          <cell r="C242" t="str">
            <v>TECPB</v>
          </cell>
          <cell r="D242">
            <v>8.1999999999999993</v>
          </cell>
          <cell r="E242">
            <v>8.4</v>
          </cell>
          <cell r="F242">
            <v>8.4</v>
          </cell>
          <cell r="G242">
            <v>9.1</v>
          </cell>
          <cell r="H242">
            <v>9.6999999999999993</v>
          </cell>
          <cell r="I242">
            <v>9.9</v>
          </cell>
          <cell r="J242">
            <v>10.7</v>
          </cell>
          <cell r="K242">
            <v>11.5</v>
          </cell>
          <cell r="L242">
            <v>12.5</v>
          </cell>
          <cell r="M242">
            <v>14.2</v>
          </cell>
          <cell r="N242">
            <v>16.100000000000001</v>
          </cell>
          <cell r="O242">
            <v>15.6</v>
          </cell>
          <cell r="P242">
            <v>16.600000000000001</v>
          </cell>
          <cell r="Q242">
            <v>17</v>
          </cell>
          <cell r="R242">
            <v>16.5</v>
          </cell>
          <cell r="S242">
            <v>16.399999999999999</v>
          </cell>
          <cell r="T242">
            <v>18.100000000000001</v>
          </cell>
          <cell r="U242">
            <v>19.5</v>
          </cell>
          <cell r="V242">
            <v>19.8</v>
          </cell>
          <cell r="W242">
            <v>20.6</v>
          </cell>
          <cell r="X242">
            <v>20.7</v>
          </cell>
          <cell r="Y242">
            <v>18.5</v>
          </cell>
          <cell r="Z242">
            <v>16.899999999999999</v>
          </cell>
          <cell r="AA242">
            <v>16.899999999999999</v>
          </cell>
          <cell r="AB242">
            <v>17.8</v>
          </cell>
          <cell r="AC242">
            <v>17.600000000000001</v>
          </cell>
          <cell r="AD242">
            <v>19.899999999999999</v>
          </cell>
          <cell r="AE242">
            <v>22.2</v>
          </cell>
          <cell r="AF242">
            <v>34.200000000000003</v>
          </cell>
          <cell r="AG242">
            <v>32.9</v>
          </cell>
          <cell r="AH242">
            <v>33.299999999999997</v>
          </cell>
          <cell r="AI242">
            <v>25.2</v>
          </cell>
          <cell r="AJ242">
            <v>33.299999999999997</v>
          </cell>
          <cell r="AK242">
            <v>25.9</v>
          </cell>
          <cell r="AL242">
            <v>29</v>
          </cell>
          <cell r="AM242">
            <v>28.4</v>
          </cell>
          <cell r="AN242">
            <v>27.7</v>
          </cell>
          <cell r="AO242">
            <v>28.8</v>
          </cell>
          <cell r="AP242">
            <v>37.200000000000003</v>
          </cell>
          <cell r="AQ242">
            <v>29.2</v>
          </cell>
          <cell r="AR242">
            <v>30.1</v>
          </cell>
          <cell r="AS242">
            <v>29.4</v>
          </cell>
          <cell r="AT242">
            <v>31.6</v>
          </cell>
          <cell r="AU242">
            <v>29.6</v>
          </cell>
          <cell r="AV242">
            <v>31.9</v>
          </cell>
          <cell r="AW242">
            <v>30.4</v>
          </cell>
          <cell r="AX242">
            <v>30.4</v>
          </cell>
          <cell r="AY242">
            <v>29.7</v>
          </cell>
          <cell r="AZ242">
            <v>29.7</v>
          </cell>
          <cell r="BA242">
            <v>29.3</v>
          </cell>
          <cell r="BB242">
            <v>28.5</v>
          </cell>
          <cell r="BC242">
            <v>28.6</v>
          </cell>
          <cell r="BD242">
            <v>26.4</v>
          </cell>
          <cell r="BE242">
            <v>26.8</v>
          </cell>
          <cell r="BF242">
            <v>26.8</v>
          </cell>
          <cell r="BG242">
            <v>26.7</v>
          </cell>
          <cell r="BH242">
            <v>26.5</v>
          </cell>
          <cell r="BI242">
            <v>27.3</v>
          </cell>
          <cell r="BJ242">
            <v>27.1</v>
          </cell>
          <cell r="BK242">
            <v>27.6</v>
          </cell>
          <cell r="BL242">
            <v>24.1</v>
          </cell>
          <cell r="BM242">
            <v>25</v>
          </cell>
          <cell r="BN242">
            <v>25.4</v>
          </cell>
        </row>
        <row r="243">
          <cell r="A243" t="str">
            <v>2022F</v>
          </cell>
          <cell r="B243" t="str">
            <v>HI</v>
          </cell>
          <cell r="C243" t="str">
            <v>TEEIB</v>
          </cell>
          <cell r="D243">
            <v>17404</v>
          </cell>
          <cell r="E243">
            <v>19259</v>
          </cell>
          <cell r="F243">
            <v>21262</v>
          </cell>
          <cell r="G243">
            <v>24080</v>
          </cell>
          <cell r="H243">
            <v>26498</v>
          </cell>
          <cell r="I243">
            <v>27414</v>
          </cell>
          <cell r="J243">
            <v>29489</v>
          </cell>
          <cell r="K243">
            <v>31122</v>
          </cell>
          <cell r="L243">
            <v>34817</v>
          </cell>
          <cell r="M243">
            <v>38572</v>
          </cell>
          <cell r="N243">
            <v>43023</v>
          </cell>
          <cell r="O243">
            <v>47583</v>
          </cell>
          <cell r="P243">
            <v>53930</v>
          </cell>
          <cell r="Q243">
            <v>55422</v>
          </cell>
          <cell r="R243">
            <v>57330</v>
          </cell>
          <cell r="S243">
            <v>58650</v>
          </cell>
          <cell r="T243">
            <v>62332</v>
          </cell>
          <cell r="U243">
            <v>65090</v>
          </cell>
          <cell r="V243">
            <v>66622</v>
          </cell>
          <cell r="W243">
            <v>67568</v>
          </cell>
          <cell r="X243">
            <v>69611</v>
          </cell>
          <cell r="Y243">
            <v>69804</v>
          </cell>
          <cell r="Z243">
            <v>66688</v>
          </cell>
          <cell r="AA243">
            <v>68439</v>
          </cell>
          <cell r="AB243">
            <v>70106</v>
          </cell>
          <cell r="AC243">
            <v>69493</v>
          </cell>
          <cell r="AD243">
            <v>72489</v>
          </cell>
          <cell r="AE243">
            <v>76280</v>
          </cell>
          <cell r="AF243">
            <v>81525</v>
          </cell>
          <cell r="AG243">
            <v>85977</v>
          </cell>
          <cell r="AH243">
            <v>105567</v>
          </cell>
          <cell r="AI243">
            <v>88323</v>
          </cell>
          <cell r="AJ243">
            <v>99087</v>
          </cell>
          <cell r="AK243">
            <v>98184</v>
          </cell>
          <cell r="AL243">
            <v>100422</v>
          </cell>
          <cell r="AM243">
            <v>103527</v>
          </cell>
          <cell r="AN243">
            <v>105338</v>
          </cell>
          <cell r="AO243">
            <v>105198</v>
          </cell>
          <cell r="AP243">
            <v>103577</v>
          </cell>
          <cell r="AQ243">
            <v>104722</v>
          </cell>
          <cell r="AR243">
            <v>106289</v>
          </cell>
          <cell r="AS243">
            <v>103480</v>
          </cell>
          <cell r="AT243">
            <v>110179</v>
          </cell>
          <cell r="AU243">
            <v>101257</v>
          </cell>
          <cell r="AV243">
            <v>102601</v>
          </cell>
          <cell r="AW243">
            <v>102191</v>
          </cell>
          <cell r="AX243">
            <v>102271</v>
          </cell>
          <cell r="AY243">
            <v>102306</v>
          </cell>
          <cell r="AZ243">
            <v>99485</v>
          </cell>
          <cell r="BA243">
            <v>97088</v>
          </cell>
          <cell r="BB243">
            <v>95549</v>
          </cell>
          <cell r="BC243">
            <v>94978</v>
          </cell>
          <cell r="BD243">
            <v>90500</v>
          </cell>
          <cell r="BE243">
            <v>87225</v>
          </cell>
          <cell r="BF243">
            <v>86559</v>
          </cell>
          <cell r="BG243">
            <v>85908</v>
          </cell>
          <cell r="BH243">
            <v>85710</v>
          </cell>
          <cell r="BI243">
            <v>85154</v>
          </cell>
          <cell r="BJ243">
            <v>84290</v>
          </cell>
          <cell r="BK243">
            <v>84340</v>
          </cell>
          <cell r="BL243">
            <v>79565</v>
          </cell>
          <cell r="BM243">
            <v>79696</v>
          </cell>
          <cell r="BN243">
            <v>80881</v>
          </cell>
        </row>
        <row r="244">
          <cell r="A244" t="str">
            <v>2022F</v>
          </cell>
          <cell r="B244" t="str">
            <v>HI</v>
          </cell>
          <cell r="C244" t="str">
            <v>TEICB</v>
          </cell>
          <cell r="D244">
            <v>20545</v>
          </cell>
          <cell r="E244">
            <v>26737</v>
          </cell>
          <cell r="F244">
            <v>28634</v>
          </cell>
          <cell r="G244">
            <v>29784</v>
          </cell>
          <cell r="H244">
            <v>31648</v>
          </cell>
          <cell r="I244">
            <v>34030</v>
          </cell>
          <cell r="J244">
            <v>35097</v>
          </cell>
          <cell r="K244">
            <v>38008</v>
          </cell>
          <cell r="L244">
            <v>38353</v>
          </cell>
          <cell r="M244">
            <v>40347</v>
          </cell>
          <cell r="N244">
            <v>42943</v>
          </cell>
          <cell r="O244">
            <v>43014</v>
          </cell>
          <cell r="P244">
            <v>48651</v>
          </cell>
          <cell r="Q244">
            <v>49316</v>
          </cell>
          <cell r="R244">
            <v>49231</v>
          </cell>
          <cell r="S244">
            <v>49786</v>
          </cell>
          <cell r="T244">
            <v>51127</v>
          </cell>
          <cell r="U244">
            <v>52776</v>
          </cell>
          <cell r="V244">
            <v>52539</v>
          </cell>
          <cell r="W244">
            <v>58541</v>
          </cell>
          <cell r="X244">
            <v>74008</v>
          </cell>
          <cell r="Y244">
            <v>73065</v>
          </cell>
          <cell r="Z244">
            <v>78892</v>
          </cell>
          <cell r="AA244">
            <v>65467</v>
          </cell>
          <cell r="AB244">
            <v>64411</v>
          </cell>
          <cell r="AC244">
            <v>66751</v>
          </cell>
          <cell r="AD244">
            <v>76304</v>
          </cell>
          <cell r="AE244">
            <v>79034</v>
          </cell>
          <cell r="AF244">
            <v>88225</v>
          </cell>
          <cell r="AG244">
            <v>93342</v>
          </cell>
          <cell r="AH244">
            <v>98380</v>
          </cell>
          <cell r="AI244">
            <v>88496</v>
          </cell>
          <cell r="AJ244">
            <v>93169</v>
          </cell>
          <cell r="AK244">
            <v>91383</v>
          </cell>
          <cell r="AL244">
            <v>92326</v>
          </cell>
          <cell r="AM244">
            <v>91605</v>
          </cell>
          <cell r="AN244">
            <v>94125</v>
          </cell>
          <cell r="AO244">
            <v>87341</v>
          </cell>
          <cell r="AP244">
            <v>79291</v>
          </cell>
          <cell r="AQ244">
            <v>76809</v>
          </cell>
          <cell r="AR244">
            <v>76669</v>
          </cell>
          <cell r="AS244">
            <v>68421</v>
          </cell>
          <cell r="AT244">
            <v>70038</v>
          </cell>
          <cell r="AU244">
            <v>67947</v>
          </cell>
          <cell r="AV244">
            <v>67987</v>
          </cell>
          <cell r="AW244">
            <v>71433</v>
          </cell>
          <cell r="AX244">
            <v>70418</v>
          </cell>
          <cell r="AY244">
            <v>67558</v>
          </cell>
          <cell r="AZ244">
            <v>64365</v>
          </cell>
          <cell r="BA244">
            <v>67714</v>
          </cell>
          <cell r="BB244">
            <v>66665</v>
          </cell>
          <cell r="BC244">
            <v>65823</v>
          </cell>
          <cell r="BD244">
            <v>63131</v>
          </cell>
          <cell r="BE244">
            <v>63205</v>
          </cell>
          <cell r="BF244">
            <v>62066</v>
          </cell>
          <cell r="BG244">
            <v>61672</v>
          </cell>
          <cell r="BH244">
            <v>60471</v>
          </cell>
          <cell r="BI244">
            <v>57984</v>
          </cell>
          <cell r="BJ244">
            <v>54099</v>
          </cell>
          <cell r="BK244">
            <v>54115</v>
          </cell>
          <cell r="BL244">
            <v>44791</v>
          </cell>
          <cell r="BM244">
            <v>46572</v>
          </cell>
          <cell r="BN244">
            <v>47744</v>
          </cell>
        </row>
        <row r="245">
          <cell r="A245" t="str">
            <v>2022F</v>
          </cell>
          <cell r="B245" t="str">
            <v>HI</v>
          </cell>
          <cell r="C245" t="str">
            <v>TEIPB</v>
          </cell>
          <cell r="D245">
            <v>32</v>
          </cell>
          <cell r="E245">
            <v>40.6</v>
          </cell>
          <cell r="F245">
            <v>41.9</v>
          </cell>
          <cell r="G245">
            <v>43.7</v>
          </cell>
          <cell r="H245">
            <v>45.2</v>
          </cell>
          <cell r="I245">
            <v>48.3</v>
          </cell>
          <cell r="J245">
            <v>49.4</v>
          </cell>
          <cell r="K245">
            <v>52.6</v>
          </cell>
          <cell r="L245">
            <v>52.3</v>
          </cell>
          <cell r="M245">
            <v>53.8</v>
          </cell>
          <cell r="N245">
            <v>55.5</v>
          </cell>
          <cell r="O245">
            <v>53.7</v>
          </cell>
          <cell r="P245">
            <v>58.7</v>
          </cell>
          <cell r="Q245">
            <v>57.9</v>
          </cell>
          <cell r="R245">
            <v>56.7</v>
          </cell>
          <cell r="S245">
            <v>56.2</v>
          </cell>
          <cell r="T245">
            <v>56.5</v>
          </cell>
          <cell r="U245">
            <v>57.5</v>
          </cell>
          <cell r="V245">
            <v>56.4</v>
          </cell>
          <cell r="W245">
            <v>61.4</v>
          </cell>
          <cell r="X245">
            <v>76.5</v>
          </cell>
          <cell r="Y245">
            <v>74.7</v>
          </cell>
          <cell r="Z245">
            <v>79.400000000000006</v>
          </cell>
          <cell r="AA245">
            <v>64.599999999999994</v>
          </cell>
          <cell r="AB245">
            <v>62.7</v>
          </cell>
          <cell r="AC245">
            <v>64.2</v>
          </cell>
          <cell r="AD245">
            <v>72.5</v>
          </cell>
          <cell r="AE245">
            <v>74</v>
          </cell>
          <cell r="AF245">
            <v>81.7</v>
          </cell>
          <cell r="AG245">
            <v>85.3</v>
          </cell>
          <cell r="AH245">
            <v>88.4</v>
          </cell>
          <cell r="AI245">
            <v>77.8</v>
          </cell>
          <cell r="AJ245">
            <v>80.400000000000006</v>
          </cell>
          <cell r="AK245">
            <v>77.900000000000006</v>
          </cell>
          <cell r="AL245">
            <v>77.7</v>
          </cell>
          <cell r="AM245">
            <v>76.5</v>
          </cell>
          <cell r="AN245">
            <v>78.2</v>
          </cell>
          <cell r="AO245">
            <v>72.099999999999994</v>
          </cell>
          <cell r="AP245">
            <v>65.2</v>
          </cell>
          <cell r="AQ245">
            <v>63.5</v>
          </cell>
          <cell r="AR245">
            <v>63.2</v>
          </cell>
          <cell r="AS245">
            <v>55.8</v>
          </cell>
          <cell r="AT245">
            <v>56.5</v>
          </cell>
          <cell r="AU245">
            <v>54.3</v>
          </cell>
          <cell r="AV245">
            <v>53.4</v>
          </cell>
          <cell r="AW245">
            <v>55.3</v>
          </cell>
          <cell r="AX245">
            <v>53.8</v>
          </cell>
          <cell r="AY245">
            <v>51.3</v>
          </cell>
          <cell r="AZ245">
            <v>48.3</v>
          </cell>
          <cell r="BA245">
            <v>50.3</v>
          </cell>
          <cell r="BB245">
            <v>48.9</v>
          </cell>
          <cell r="BC245">
            <v>47.7</v>
          </cell>
          <cell r="BD245">
            <v>45.2</v>
          </cell>
          <cell r="BE245">
            <v>44.9</v>
          </cell>
          <cell r="BF245">
            <v>43.9</v>
          </cell>
          <cell r="BG245">
            <v>43.3</v>
          </cell>
          <cell r="BH245">
            <v>42.3</v>
          </cell>
          <cell r="BI245">
            <v>40.700000000000003</v>
          </cell>
          <cell r="BJ245">
            <v>38</v>
          </cell>
          <cell r="BK245">
            <v>38.200000000000003</v>
          </cell>
          <cell r="BL245">
            <v>30.9</v>
          </cell>
          <cell r="BM245">
            <v>32.200000000000003</v>
          </cell>
          <cell r="BN245">
            <v>33.200000000000003</v>
          </cell>
        </row>
        <row r="246">
          <cell r="A246" t="str">
            <v>2022F</v>
          </cell>
          <cell r="B246" t="str">
            <v>HI</v>
          </cell>
          <cell r="C246" t="str">
            <v>TERCB</v>
          </cell>
          <cell r="D246">
            <v>7064</v>
          </cell>
          <cell r="E246">
            <v>7272</v>
          </cell>
          <cell r="F246">
            <v>7685</v>
          </cell>
          <cell r="G246">
            <v>8642</v>
          </cell>
          <cell r="H246">
            <v>9310</v>
          </cell>
          <cell r="I246">
            <v>9821</v>
          </cell>
          <cell r="J246">
            <v>10435</v>
          </cell>
          <cell r="K246">
            <v>11659</v>
          </cell>
          <cell r="L246">
            <v>12581</v>
          </cell>
          <cell r="M246">
            <v>13999</v>
          </cell>
          <cell r="N246">
            <v>15409</v>
          </cell>
          <cell r="O246">
            <v>16704</v>
          </cell>
          <cell r="P246">
            <v>18589</v>
          </cell>
          <cell r="Q246">
            <v>18964</v>
          </cell>
          <cell r="R246">
            <v>19263</v>
          </cell>
          <cell r="S246">
            <v>18917</v>
          </cell>
          <cell r="T246">
            <v>20231</v>
          </cell>
          <cell r="U246">
            <v>20676</v>
          </cell>
          <cell r="V246">
            <v>20746</v>
          </cell>
          <cell r="W246">
            <v>21396</v>
          </cell>
          <cell r="X246">
            <v>20981</v>
          </cell>
          <cell r="Y246">
            <v>20909</v>
          </cell>
          <cell r="Z246">
            <v>19554</v>
          </cell>
          <cell r="AA246">
            <v>20058</v>
          </cell>
          <cell r="AB246">
            <v>19664</v>
          </cell>
          <cell r="AC246">
            <v>19853</v>
          </cell>
          <cell r="AD246">
            <v>20392</v>
          </cell>
          <cell r="AE246">
            <v>21907</v>
          </cell>
          <cell r="AF246">
            <v>22960</v>
          </cell>
          <cell r="AG246">
            <v>25243</v>
          </cell>
          <cell r="AH246">
            <v>30623</v>
          </cell>
          <cell r="AI246">
            <v>26003</v>
          </cell>
          <cell r="AJ246">
            <v>29590</v>
          </cell>
          <cell r="AK246">
            <v>29218</v>
          </cell>
          <cell r="AL246">
            <v>29974</v>
          </cell>
          <cell r="AM246">
            <v>30689</v>
          </cell>
          <cell r="AN246">
            <v>31444</v>
          </cell>
          <cell r="AO246">
            <v>31534</v>
          </cell>
          <cell r="AP246">
            <v>31746</v>
          </cell>
          <cell r="AQ246">
            <v>31839</v>
          </cell>
          <cell r="AR246">
            <v>32358</v>
          </cell>
          <cell r="AS246">
            <v>31648</v>
          </cell>
          <cell r="AT246">
            <v>34300</v>
          </cell>
          <cell r="AU246">
            <v>31342</v>
          </cell>
          <cell r="AV246">
            <v>32095</v>
          </cell>
          <cell r="AW246">
            <v>32758</v>
          </cell>
          <cell r="AX246">
            <v>32942</v>
          </cell>
          <cell r="AY246">
            <v>33072</v>
          </cell>
          <cell r="AZ246">
            <v>32423</v>
          </cell>
          <cell r="BA246">
            <v>32319</v>
          </cell>
          <cell r="BB246">
            <v>31635</v>
          </cell>
          <cell r="BC246">
            <v>31100</v>
          </cell>
          <cell r="BD246">
            <v>29565</v>
          </cell>
          <cell r="BE246">
            <v>27939</v>
          </cell>
          <cell r="BF246">
            <v>27917</v>
          </cell>
          <cell r="BG246">
            <v>27700</v>
          </cell>
          <cell r="BH246">
            <v>28045</v>
          </cell>
          <cell r="BI246">
            <v>28755</v>
          </cell>
          <cell r="BJ246">
            <v>29122</v>
          </cell>
          <cell r="BK246">
            <v>29502</v>
          </cell>
          <cell r="BL246">
            <v>30872</v>
          </cell>
          <cell r="BM246">
            <v>30508</v>
          </cell>
          <cell r="BN246">
            <v>30076</v>
          </cell>
        </row>
        <row r="247">
          <cell r="A247" t="str">
            <v>2022F</v>
          </cell>
          <cell r="B247" t="str">
            <v>HI</v>
          </cell>
          <cell r="C247" t="str">
            <v>TERPB</v>
          </cell>
          <cell r="D247">
            <v>11</v>
          </cell>
          <cell r="E247">
            <v>11</v>
          </cell>
          <cell r="F247">
            <v>11.2</v>
          </cell>
          <cell r="G247">
            <v>12.7</v>
          </cell>
          <cell r="H247">
            <v>13.3</v>
          </cell>
          <cell r="I247">
            <v>14</v>
          </cell>
          <cell r="J247">
            <v>14.7</v>
          </cell>
          <cell r="K247">
            <v>16.100000000000001</v>
          </cell>
          <cell r="L247">
            <v>17.100000000000001</v>
          </cell>
          <cell r="M247">
            <v>18.7</v>
          </cell>
          <cell r="N247">
            <v>19.899999999999999</v>
          </cell>
          <cell r="O247">
            <v>20.8</v>
          </cell>
          <cell r="P247">
            <v>22.4</v>
          </cell>
          <cell r="Q247">
            <v>22.3</v>
          </cell>
          <cell r="R247">
            <v>22.2</v>
          </cell>
          <cell r="S247">
            <v>21.3</v>
          </cell>
          <cell r="T247">
            <v>22.4</v>
          </cell>
          <cell r="U247">
            <v>22.5</v>
          </cell>
          <cell r="V247">
            <v>22.3</v>
          </cell>
          <cell r="W247">
            <v>22.4</v>
          </cell>
          <cell r="X247">
            <v>21.7</v>
          </cell>
          <cell r="Y247">
            <v>21.4</v>
          </cell>
          <cell r="Z247">
            <v>19.7</v>
          </cell>
          <cell r="AA247">
            <v>19.8</v>
          </cell>
          <cell r="AB247">
            <v>19.100000000000001</v>
          </cell>
          <cell r="AC247">
            <v>19.100000000000001</v>
          </cell>
          <cell r="AD247">
            <v>19.399999999999999</v>
          </cell>
          <cell r="AE247">
            <v>20.5</v>
          </cell>
          <cell r="AF247">
            <v>21.3</v>
          </cell>
          <cell r="AG247">
            <v>23.1</v>
          </cell>
          <cell r="AH247">
            <v>27.5</v>
          </cell>
          <cell r="AI247">
            <v>22.9</v>
          </cell>
          <cell r="AJ247">
            <v>25.5</v>
          </cell>
          <cell r="AK247">
            <v>24.9</v>
          </cell>
          <cell r="AL247">
            <v>25.2</v>
          </cell>
          <cell r="AM247">
            <v>25.6</v>
          </cell>
          <cell r="AN247">
            <v>26.1</v>
          </cell>
          <cell r="AO247">
            <v>26</v>
          </cell>
          <cell r="AP247">
            <v>26.1</v>
          </cell>
          <cell r="AQ247">
            <v>26.3</v>
          </cell>
          <cell r="AR247">
            <v>26.7</v>
          </cell>
          <cell r="AS247">
            <v>25.8</v>
          </cell>
          <cell r="AT247">
            <v>27.7</v>
          </cell>
          <cell r="AU247">
            <v>25.1</v>
          </cell>
          <cell r="AV247">
            <v>25.2</v>
          </cell>
          <cell r="AW247">
            <v>25.3</v>
          </cell>
          <cell r="AX247">
            <v>25.2</v>
          </cell>
          <cell r="AY247">
            <v>25.1</v>
          </cell>
          <cell r="AZ247">
            <v>24.3</v>
          </cell>
          <cell r="BA247">
            <v>24</v>
          </cell>
          <cell r="BB247">
            <v>23.2</v>
          </cell>
          <cell r="BC247">
            <v>22.5</v>
          </cell>
          <cell r="BD247">
            <v>21.2</v>
          </cell>
          <cell r="BE247">
            <v>19.8</v>
          </cell>
          <cell r="BF247">
            <v>19.7</v>
          </cell>
          <cell r="BG247">
            <v>19.5</v>
          </cell>
          <cell r="BH247">
            <v>19.600000000000001</v>
          </cell>
          <cell r="BI247">
            <v>20.2</v>
          </cell>
          <cell r="BJ247">
            <v>20.5</v>
          </cell>
          <cell r="BK247">
            <v>20.8</v>
          </cell>
          <cell r="BL247">
            <v>21.3</v>
          </cell>
          <cell r="BM247">
            <v>21.1</v>
          </cell>
          <cell r="BN247">
            <v>20.9</v>
          </cell>
        </row>
        <row r="248">
          <cell r="A248" t="str">
            <v>2022F</v>
          </cell>
          <cell r="B248" t="str">
            <v>HI</v>
          </cell>
          <cell r="C248" t="str">
            <v>TETCB</v>
          </cell>
          <cell r="D248">
            <v>94640</v>
          </cell>
          <cell r="E248">
            <v>113578</v>
          </cell>
          <cell r="F248">
            <v>108141</v>
          </cell>
          <cell r="G248">
            <v>114103</v>
          </cell>
          <cell r="H248">
            <v>122620</v>
          </cell>
          <cell r="I248">
            <v>129824</v>
          </cell>
          <cell r="J248">
            <v>144691</v>
          </cell>
          <cell r="K248">
            <v>163104</v>
          </cell>
          <cell r="L248">
            <v>182141</v>
          </cell>
          <cell r="M248">
            <v>190159</v>
          </cell>
          <cell r="N248">
            <v>196184</v>
          </cell>
          <cell r="O248">
            <v>211042</v>
          </cell>
          <cell r="P248">
            <v>217426</v>
          </cell>
          <cell r="Q248">
            <v>223651</v>
          </cell>
          <cell r="R248">
            <v>211458</v>
          </cell>
          <cell r="S248">
            <v>213754</v>
          </cell>
          <cell r="T248">
            <v>219397</v>
          </cell>
          <cell r="U248">
            <v>232732</v>
          </cell>
          <cell r="V248">
            <v>236388</v>
          </cell>
          <cell r="W248">
            <v>255980</v>
          </cell>
          <cell r="X248">
            <v>261744</v>
          </cell>
          <cell r="Y248">
            <v>236151</v>
          </cell>
          <cell r="Z248">
            <v>217460</v>
          </cell>
          <cell r="AA248">
            <v>220552</v>
          </cell>
          <cell r="AB248">
            <v>231705</v>
          </cell>
          <cell r="AC248">
            <v>247820</v>
          </cell>
          <cell r="AD248">
            <v>244655</v>
          </cell>
          <cell r="AE248">
            <v>248796</v>
          </cell>
          <cell r="AF248">
            <v>289021</v>
          </cell>
          <cell r="AG248">
            <v>309045</v>
          </cell>
          <cell r="AH248">
            <v>320661</v>
          </cell>
          <cell r="AI248">
            <v>294400</v>
          </cell>
          <cell r="AJ248">
            <v>305433</v>
          </cell>
          <cell r="AK248">
            <v>281060</v>
          </cell>
          <cell r="AL248">
            <v>296649</v>
          </cell>
          <cell r="AM248">
            <v>294338</v>
          </cell>
          <cell r="AN248">
            <v>280503</v>
          </cell>
          <cell r="AO248">
            <v>270917</v>
          </cell>
          <cell r="AP248">
            <v>270821</v>
          </cell>
          <cell r="AQ248">
            <v>267015</v>
          </cell>
          <cell r="AR248">
            <v>270704</v>
          </cell>
          <cell r="AS248">
            <v>267973</v>
          </cell>
          <cell r="AT248">
            <v>283509</v>
          </cell>
          <cell r="AU248">
            <v>299090</v>
          </cell>
          <cell r="AV248">
            <v>312630</v>
          </cell>
          <cell r="AW248">
            <v>322583</v>
          </cell>
          <cell r="AX248">
            <v>324573</v>
          </cell>
          <cell r="AY248">
            <v>334137</v>
          </cell>
          <cell r="AZ248">
            <v>272920</v>
          </cell>
          <cell r="BA248">
            <v>272314</v>
          </cell>
          <cell r="BB248">
            <v>293760</v>
          </cell>
          <cell r="BC248">
            <v>297847</v>
          </cell>
          <cell r="BD248">
            <v>291085</v>
          </cell>
          <cell r="BE248">
            <v>293890</v>
          </cell>
          <cell r="BF248">
            <v>286325</v>
          </cell>
          <cell r="BG248">
            <v>289703</v>
          </cell>
          <cell r="BH248">
            <v>290322</v>
          </cell>
          <cell r="BI248">
            <v>297429</v>
          </cell>
          <cell r="BJ248">
            <v>295725</v>
          </cell>
          <cell r="BK248">
            <v>297664</v>
          </cell>
          <cell r="BL248">
            <v>220054</v>
          </cell>
          <cell r="BM248">
            <v>256055</v>
          </cell>
          <cell r="BN248">
            <v>270345</v>
          </cell>
        </row>
        <row r="249">
          <cell r="A249" t="str">
            <v>2022F</v>
          </cell>
          <cell r="B249" t="str">
            <v>HI</v>
          </cell>
          <cell r="C249" t="str">
            <v>TETGR</v>
          </cell>
          <cell r="AO249">
            <v>4.47</v>
          </cell>
          <cell r="AP249">
            <v>4.59</v>
          </cell>
          <cell r="AQ249">
            <v>4.4800000000000004</v>
          </cell>
          <cell r="AR249">
            <v>4.46</v>
          </cell>
          <cell r="AS249">
            <v>4.43</v>
          </cell>
          <cell r="AT249">
            <v>4.55</v>
          </cell>
          <cell r="AU249">
            <v>4.5599999999999996</v>
          </cell>
          <cell r="AV249">
            <v>4.51</v>
          </cell>
          <cell r="AW249">
            <v>4.42</v>
          </cell>
          <cell r="AX249">
            <v>4.33</v>
          </cell>
          <cell r="AY249">
            <v>4.37</v>
          </cell>
          <cell r="AZ249">
            <v>3.55</v>
          </cell>
          <cell r="BA249">
            <v>3.67</v>
          </cell>
          <cell r="BB249">
            <v>3.86</v>
          </cell>
          <cell r="BC249">
            <v>3.86</v>
          </cell>
          <cell r="BD249">
            <v>3.7</v>
          </cell>
          <cell r="BE249">
            <v>3.65</v>
          </cell>
          <cell r="BF249">
            <v>3.52</v>
          </cell>
          <cell r="BG249">
            <v>3.45</v>
          </cell>
          <cell r="BH249">
            <v>3.39</v>
          </cell>
          <cell r="BI249">
            <v>3.4</v>
          </cell>
          <cell r="BJ249">
            <v>3.33</v>
          </cell>
          <cell r="BK249">
            <v>3.35</v>
          </cell>
          <cell r="BL249">
            <v>2.76</v>
          </cell>
          <cell r="BM249">
            <v>3.04</v>
          </cell>
          <cell r="BN249">
            <v>3.17</v>
          </cell>
        </row>
        <row r="250">
          <cell r="A250" t="str">
            <v>2022F</v>
          </cell>
          <cell r="B250" t="str">
            <v>HI</v>
          </cell>
          <cell r="C250" t="str">
            <v>TETPB</v>
          </cell>
          <cell r="D250">
            <v>147.4</v>
          </cell>
          <cell r="E250">
            <v>172.3</v>
          </cell>
          <cell r="F250">
            <v>158.1</v>
          </cell>
          <cell r="G250">
            <v>167.3</v>
          </cell>
          <cell r="H250">
            <v>175.2</v>
          </cell>
          <cell r="I250">
            <v>184.4</v>
          </cell>
          <cell r="J250">
            <v>203.8</v>
          </cell>
          <cell r="K250">
            <v>225.6</v>
          </cell>
          <cell r="L250">
            <v>248.1</v>
          </cell>
          <cell r="M250">
            <v>253.5</v>
          </cell>
          <cell r="N250">
            <v>253.5</v>
          </cell>
          <cell r="O250">
            <v>263.3</v>
          </cell>
          <cell r="P250">
            <v>262.5</v>
          </cell>
          <cell r="Q250">
            <v>262.60000000000002</v>
          </cell>
          <cell r="R250">
            <v>243.6</v>
          </cell>
          <cell r="S250">
            <v>241.2</v>
          </cell>
          <cell r="T250">
            <v>242.6</v>
          </cell>
          <cell r="U250">
            <v>253.4</v>
          </cell>
          <cell r="V250">
            <v>253.7</v>
          </cell>
          <cell r="W250">
            <v>268.5</v>
          </cell>
          <cell r="X250">
            <v>270.5</v>
          </cell>
          <cell r="Y250">
            <v>241.4</v>
          </cell>
          <cell r="Z250">
            <v>218.8</v>
          </cell>
          <cell r="AA250">
            <v>217.8</v>
          </cell>
          <cell r="AB250">
            <v>225.4</v>
          </cell>
          <cell r="AC250">
            <v>238.4</v>
          </cell>
          <cell r="AD250">
            <v>232.6</v>
          </cell>
          <cell r="AE250">
            <v>233</v>
          </cell>
          <cell r="AF250">
            <v>267.7</v>
          </cell>
          <cell r="AG250">
            <v>282.3</v>
          </cell>
          <cell r="AH250">
            <v>288</v>
          </cell>
          <cell r="AI250">
            <v>259</v>
          </cell>
          <cell r="AJ250">
            <v>263.60000000000002</v>
          </cell>
          <cell r="AK250">
            <v>239.6</v>
          </cell>
          <cell r="AL250">
            <v>249.8</v>
          </cell>
          <cell r="AM250">
            <v>245.9</v>
          </cell>
          <cell r="AN250">
            <v>233</v>
          </cell>
          <cell r="AO250">
            <v>223.6</v>
          </cell>
          <cell r="AP250">
            <v>222.9</v>
          </cell>
          <cell r="AQ250">
            <v>220.6</v>
          </cell>
          <cell r="AR250">
            <v>223.1</v>
          </cell>
          <cell r="AS250">
            <v>218.6</v>
          </cell>
          <cell r="AT250">
            <v>228.7</v>
          </cell>
          <cell r="AU250">
            <v>239.1</v>
          </cell>
          <cell r="AV250">
            <v>245.5</v>
          </cell>
          <cell r="AW250">
            <v>249.5</v>
          </cell>
          <cell r="AX250">
            <v>247.8</v>
          </cell>
          <cell r="AY250">
            <v>254</v>
          </cell>
          <cell r="AZ250">
            <v>204.9</v>
          </cell>
          <cell r="BA250">
            <v>202.2</v>
          </cell>
          <cell r="BB250">
            <v>215.4</v>
          </cell>
          <cell r="BC250">
            <v>215.9</v>
          </cell>
          <cell r="BD250">
            <v>208.6</v>
          </cell>
          <cell r="BE250">
            <v>208.6</v>
          </cell>
          <cell r="BF250">
            <v>202.3</v>
          </cell>
          <cell r="BG250">
            <v>203.6</v>
          </cell>
          <cell r="BH250">
            <v>203.2</v>
          </cell>
          <cell r="BI250">
            <v>208.6</v>
          </cell>
          <cell r="BJ250">
            <v>207.8</v>
          </cell>
          <cell r="BK250">
            <v>210.3</v>
          </cell>
          <cell r="BL250">
            <v>151.6</v>
          </cell>
          <cell r="BM250">
            <v>177</v>
          </cell>
          <cell r="BN250">
            <v>187.8</v>
          </cell>
        </row>
        <row r="251">
          <cell r="A251" t="str">
            <v>2022F</v>
          </cell>
          <cell r="B251" t="str">
            <v>HI</v>
          </cell>
          <cell r="C251" t="str">
            <v>TETXB</v>
          </cell>
          <cell r="D251">
            <v>94640</v>
          </cell>
          <cell r="E251">
            <v>113578</v>
          </cell>
          <cell r="F251">
            <v>108141</v>
          </cell>
          <cell r="G251">
            <v>114103</v>
          </cell>
          <cell r="H251">
            <v>122620</v>
          </cell>
          <cell r="I251">
            <v>129824</v>
          </cell>
          <cell r="J251">
            <v>144691</v>
          </cell>
          <cell r="K251">
            <v>163104</v>
          </cell>
          <cell r="L251">
            <v>182141</v>
          </cell>
          <cell r="M251">
            <v>190159</v>
          </cell>
          <cell r="N251">
            <v>196184</v>
          </cell>
          <cell r="O251">
            <v>211042</v>
          </cell>
          <cell r="P251">
            <v>217426</v>
          </cell>
          <cell r="Q251">
            <v>223651</v>
          </cell>
          <cell r="R251">
            <v>211458</v>
          </cell>
          <cell r="S251">
            <v>213754</v>
          </cell>
          <cell r="T251">
            <v>219397</v>
          </cell>
          <cell r="U251">
            <v>232732</v>
          </cell>
          <cell r="V251">
            <v>236388</v>
          </cell>
          <cell r="W251">
            <v>255980</v>
          </cell>
          <cell r="X251">
            <v>261744</v>
          </cell>
          <cell r="Y251">
            <v>236151</v>
          </cell>
          <cell r="Z251">
            <v>217460</v>
          </cell>
          <cell r="AA251">
            <v>220552</v>
          </cell>
          <cell r="AB251">
            <v>231705</v>
          </cell>
          <cell r="AC251">
            <v>247820</v>
          </cell>
          <cell r="AD251">
            <v>244655</v>
          </cell>
          <cell r="AE251">
            <v>248796</v>
          </cell>
          <cell r="AF251">
            <v>289021</v>
          </cell>
          <cell r="AG251">
            <v>309045</v>
          </cell>
          <cell r="AH251">
            <v>320661</v>
          </cell>
          <cell r="AI251">
            <v>294400</v>
          </cell>
          <cell r="AJ251">
            <v>305433</v>
          </cell>
          <cell r="AK251">
            <v>281060</v>
          </cell>
          <cell r="AL251">
            <v>296649</v>
          </cell>
          <cell r="AM251">
            <v>294338</v>
          </cell>
          <cell r="AN251">
            <v>280503</v>
          </cell>
          <cell r="AO251">
            <v>270917</v>
          </cell>
          <cell r="AP251">
            <v>270821</v>
          </cell>
          <cell r="AQ251">
            <v>267015</v>
          </cell>
          <cell r="AR251">
            <v>270704</v>
          </cell>
          <cell r="AS251">
            <v>267973</v>
          </cell>
          <cell r="AT251">
            <v>283509</v>
          </cell>
          <cell r="AU251">
            <v>299090</v>
          </cell>
          <cell r="AV251">
            <v>312630</v>
          </cell>
          <cell r="AW251">
            <v>322583</v>
          </cell>
          <cell r="AX251">
            <v>324573</v>
          </cell>
          <cell r="AY251">
            <v>334137</v>
          </cell>
          <cell r="AZ251">
            <v>272920</v>
          </cell>
          <cell r="BA251">
            <v>272303</v>
          </cell>
          <cell r="BB251">
            <v>293765</v>
          </cell>
          <cell r="BC251">
            <v>297631</v>
          </cell>
          <cell r="BD251">
            <v>291053</v>
          </cell>
          <cell r="BE251">
            <v>293983</v>
          </cell>
          <cell r="BF251">
            <v>285994</v>
          </cell>
          <cell r="BG251">
            <v>289239</v>
          </cell>
          <cell r="BH251">
            <v>289673</v>
          </cell>
          <cell r="BI251">
            <v>296475</v>
          </cell>
          <cell r="BJ251">
            <v>294901</v>
          </cell>
          <cell r="BK251">
            <v>297063</v>
          </cell>
          <cell r="BL251">
            <v>219703</v>
          </cell>
          <cell r="BM251">
            <v>255927</v>
          </cell>
          <cell r="BN251">
            <v>270251</v>
          </cell>
        </row>
        <row r="252">
          <cell r="A252" t="str">
            <v>2022F</v>
          </cell>
          <cell r="B252" t="str">
            <v>HI</v>
          </cell>
          <cell r="C252" t="str">
            <v>TNACB</v>
          </cell>
          <cell r="D252">
            <v>61778</v>
          </cell>
          <cell r="E252">
            <v>74032</v>
          </cell>
          <cell r="F252">
            <v>66104</v>
          </cell>
          <cell r="G252">
            <v>69466</v>
          </cell>
          <cell r="H252">
            <v>74849</v>
          </cell>
          <cell r="I252">
            <v>78979</v>
          </cell>
          <cell r="J252">
            <v>91537</v>
          </cell>
          <cell r="K252">
            <v>105098</v>
          </cell>
          <cell r="L252">
            <v>122002</v>
          </cell>
          <cell r="M252">
            <v>125141</v>
          </cell>
          <cell r="N252">
            <v>125344</v>
          </cell>
          <cell r="O252">
            <v>138833</v>
          </cell>
          <cell r="P252">
            <v>136476</v>
          </cell>
          <cell r="Q252">
            <v>140854</v>
          </cell>
          <cell r="R252">
            <v>128660</v>
          </cell>
          <cell r="S252">
            <v>130543</v>
          </cell>
          <cell r="T252">
            <v>131684</v>
          </cell>
          <cell r="U252">
            <v>141346</v>
          </cell>
          <cell r="V252">
            <v>144630</v>
          </cell>
          <cell r="W252">
            <v>156359</v>
          </cell>
          <cell r="X252">
            <v>146713</v>
          </cell>
          <cell r="Y252">
            <v>124102</v>
          </cell>
          <cell r="Z252">
            <v>102196</v>
          </cell>
          <cell r="AA252">
            <v>117875</v>
          </cell>
          <cell r="AB252">
            <v>129351</v>
          </cell>
          <cell r="AC252">
            <v>142888</v>
          </cell>
          <cell r="AD252">
            <v>127072</v>
          </cell>
          <cell r="AE252">
            <v>124138</v>
          </cell>
          <cell r="AF252">
            <v>140944</v>
          </cell>
          <cell r="AG252">
            <v>154497</v>
          </cell>
          <cell r="AH252">
            <v>154545</v>
          </cell>
          <cell r="AI252">
            <v>151201</v>
          </cell>
          <cell r="AJ252">
            <v>144127</v>
          </cell>
          <cell r="AK252">
            <v>130086</v>
          </cell>
          <cell r="AL252">
            <v>139865</v>
          </cell>
          <cell r="AM252">
            <v>138041</v>
          </cell>
          <cell r="AN252">
            <v>121533</v>
          </cell>
          <cell r="AO252">
            <v>117181</v>
          </cell>
          <cell r="AP252">
            <v>114518</v>
          </cell>
          <cell r="AQ252">
            <v>122989</v>
          </cell>
          <cell r="AR252">
            <v>125096</v>
          </cell>
          <cell r="AS252">
            <v>131920</v>
          </cell>
          <cell r="AT252">
            <v>140060</v>
          </cell>
          <cell r="AU252">
            <v>162799</v>
          </cell>
          <cell r="AV252">
            <v>171915</v>
          </cell>
          <cell r="AW252">
            <v>179128</v>
          </cell>
          <cell r="AX252">
            <v>181362</v>
          </cell>
          <cell r="AY252">
            <v>194442</v>
          </cell>
          <cell r="AZ252">
            <v>136507</v>
          </cell>
          <cell r="BA252">
            <v>132829</v>
          </cell>
          <cell r="BB252">
            <v>156658</v>
          </cell>
          <cell r="BC252">
            <v>161284</v>
          </cell>
          <cell r="BD252">
            <v>161463</v>
          </cell>
          <cell r="BE252">
            <v>165040</v>
          </cell>
          <cell r="BF252">
            <v>158147</v>
          </cell>
          <cell r="BG252">
            <v>161866</v>
          </cell>
          <cell r="BH252">
            <v>163291</v>
          </cell>
          <cell r="BI252">
            <v>170865</v>
          </cell>
          <cell r="BJ252">
            <v>173110</v>
          </cell>
          <cell r="BK252">
            <v>174421</v>
          </cell>
          <cell r="BL252">
            <v>108999</v>
          </cell>
          <cell r="BM252">
            <v>142648</v>
          </cell>
          <cell r="BN252">
            <v>155806</v>
          </cell>
        </row>
        <row r="253">
          <cell r="A253" t="str">
            <v>2022F</v>
          </cell>
          <cell r="B253" t="str">
            <v>HI</v>
          </cell>
          <cell r="C253" t="str">
            <v>TNCCB</v>
          </cell>
          <cell r="D253">
            <v>2157</v>
          </cell>
          <cell r="E253">
            <v>2498</v>
          </cell>
          <cell r="F253">
            <v>2626</v>
          </cell>
          <cell r="G253">
            <v>2767</v>
          </cell>
          <cell r="H253">
            <v>3071</v>
          </cell>
          <cell r="I253">
            <v>3149</v>
          </cell>
          <cell r="J253">
            <v>3457</v>
          </cell>
          <cell r="K253">
            <v>3671</v>
          </cell>
          <cell r="L253">
            <v>4191</v>
          </cell>
          <cell r="M253">
            <v>5265</v>
          </cell>
          <cell r="N253">
            <v>6334</v>
          </cell>
          <cell r="O253">
            <v>5985</v>
          </cell>
          <cell r="P253">
            <v>6069</v>
          </cell>
          <cell r="Q253">
            <v>6466</v>
          </cell>
          <cell r="R253">
            <v>6170</v>
          </cell>
          <cell r="S253">
            <v>6042</v>
          </cell>
          <cell r="T253">
            <v>7160</v>
          </cell>
          <cell r="U253">
            <v>7942</v>
          </cell>
          <cell r="V253">
            <v>8031</v>
          </cell>
          <cell r="W253">
            <v>9103</v>
          </cell>
          <cell r="X253">
            <v>8956</v>
          </cell>
          <cell r="Y253">
            <v>7784</v>
          </cell>
          <cell r="Z253">
            <v>7173</v>
          </cell>
          <cell r="AA253">
            <v>7086</v>
          </cell>
          <cell r="AB253">
            <v>6767</v>
          </cell>
          <cell r="AC253">
            <v>6941</v>
          </cell>
          <cell r="AD253">
            <v>8262</v>
          </cell>
          <cell r="AE253">
            <v>10048</v>
          </cell>
          <cell r="AF253">
            <v>22078</v>
          </cell>
          <cell r="AG253">
            <v>20091</v>
          </cell>
          <cell r="AH253">
            <v>16182</v>
          </cell>
          <cell r="AI253">
            <v>12331</v>
          </cell>
          <cell r="AJ253">
            <v>19158</v>
          </cell>
          <cell r="AK253">
            <v>11190</v>
          </cell>
          <cell r="AL253">
            <v>14170</v>
          </cell>
          <cell r="AM253">
            <v>12173</v>
          </cell>
          <cell r="AN253">
            <v>11359</v>
          </cell>
          <cell r="AO253">
            <v>12654</v>
          </cell>
          <cell r="AP253">
            <v>23247</v>
          </cell>
          <cell r="AQ253">
            <v>12556</v>
          </cell>
          <cell r="AR253">
            <v>13216</v>
          </cell>
          <cell r="AS253">
            <v>13116</v>
          </cell>
          <cell r="AT253">
            <v>14209</v>
          </cell>
          <cell r="AU253">
            <v>14729</v>
          </cell>
          <cell r="AV253">
            <v>18298</v>
          </cell>
          <cell r="AW253">
            <v>17500</v>
          </cell>
          <cell r="AX253">
            <v>17986</v>
          </cell>
          <cell r="AY253">
            <v>17053</v>
          </cell>
          <cell r="AZ253">
            <v>18051</v>
          </cell>
          <cell r="BA253">
            <v>18518</v>
          </cell>
          <cell r="BB253">
            <v>18254</v>
          </cell>
          <cell r="BC253">
            <v>18803</v>
          </cell>
          <cell r="BD253">
            <v>17540</v>
          </cell>
          <cell r="BE253">
            <v>18936</v>
          </cell>
          <cell r="BF253">
            <v>19539</v>
          </cell>
          <cell r="BG253">
            <v>20159</v>
          </cell>
          <cell r="BH253">
            <v>20249</v>
          </cell>
          <cell r="BI253">
            <v>21243</v>
          </cell>
          <cell r="BJ253">
            <v>21538</v>
          </cell>
          <cell r="BK253">
            <v>22176</v>
          </cell>
          <cell r="BL253">
            <v>19921</v>
          </cell>
          <cell r="BM253">
            <v>20867</v>
          </cell>
          <cell r="BN253">
            <v>20914</v>
          </cell>
        </row>
        <row r="254">
          <cell r="A254" t="str">
            <v>2022F</v>
          </cell>
          <cell r="B254" t="str">
            <v>HI</v>
          </cell>
          <cell r="C254" t="str">
            <v>TNICB</v>
          </cell>
          <cell r="D254">
            <v>15830</v>
          </cell>
          <cell r="E254">
            <v>20995</v>
          </cell>
          <cell r="F254">
            <v>21992</v>
          </cell>
          <cell r="G254">
            <v>22221</v>
          </cell>
          <cell r="H254">
            <v>23136</v>
          </cell>
          <cell r="I254">
            <v>25515</v>
          </cell>
          <cell r="J254">
            <v>25878</v>
          </cell>
          <cell r="K254">
            <v>28810</v>
          </cell>
          <cell r="L254">
            <v>27722</v>
          </cell>
          <cell r="M254">
            <v>28177</v>
          </cell>
          <cell r="N254">
            <v>29214</v>
          </cell>
          <cell r="O254">
            <v>27282</v>
          </cell>
          <cell r="P254">
            <v>30621</v>
          </cell>
          <cell r="Q254">
            <v>31297</v>
          </cell>
          <cell r="R254">
            <v>30382</v>
          </cell>
          <cell r="S254">
            <v>30413</v>
          </cell>
          <cell r="T254">
            <v>30500</v>
          </cell>
          <cell r="U254">
            <v>31214</v>
          </cell>
          <cell r="V254">
            <v>30511</v>
          </cell>
          <cell r="W254">
            <v>36527</v>
          </cell>
          <cell r="X254">
            <v>51046</v>
          </cell>
          <cell r="Y254">
            <v>49874</v>
          </cell>
          <cell r="Z254">
            <v>56636</v>
          </cell>
          <cell r="AA254">
            <v>42506</v>
          </cell>
          <cell r="AB254">
            <v>41587</v>
          </cell>
          <cell r="AC254">
            <v>44552</v>
          </cell>
          <cell r="AD254">
            <v>53965</v>
          </cell>
          <cell r="AE254">
            <v>55917</v>
          </cell>
          <cell r="AF254">
            <v>63234</v>
          </cell>
          <cell r="AG254">
            <v>66967</v>
          </cell>
          <cell r="AH254">
            <v>63690</v>
          </cell>
          <cell r="AI254">
            <v>62275</v>
          </cell>
          <cell r="AJ254">
            <v>62599</v>
          </cell>
          <cell r="AK254">
            <v>61494</v>
          </cell>
          <cell r="AL254">
            <v>62720</v>
          </cell>
          <cell r="AM254">
            <v>61731</v>
          </cell>
          <cell r="AN254">
            <v>63753</v>
          </cell>
          <cell r="AO254">
            <v>57171</v>
          </cell>
          <cell r="AP254">
            <v>49855</v>
          </cell>
          <cell r="AQ254">
            <v>47760</v>
          </cell>
          <cell r="AR254">
            <v>47699</v>
          </cell>
          <cell r="AS254">
            <v>41271</v>
          </cell>
          <cell r="AT254">
            <v>40906</v>
          </cell>
          <cell r="AU254">
            <v>43590</v>
          </cell>
          <cell r="AV254">
            <v>43780</v>
          </cell>
          <cell r="AW254">
            <v>46850</v>
          </cell>
          <cell r="AX254">
            <v>46009</v>
          </cell>
          <cell r="AY254">
            <v>43395</v>
          </cell>
          <cell r="AZ254">
            <v>40919</v>
          </cell>
          <cell r="BA254">
            <v>44969</v>
          </cell>
          <cell r="BB254">
            <v>44163</v>
          </cell>
          <cell r="BC254">
            <v>43386</v>
          </cell>
          <cell r="BD254">
            <v>41246</v>
          </cell>
          <cell r="BE254">
            <v>42312</v>
          </cell>
          <cell r="BF254">
            <v>40949</v>
          </cell>
          <cell r="BG254">
            <v>40902</v>
          </cell>
          <cell r="BH254">
            <v>39394</v>
          </cell>
          <cell r="BI254">
            <v>37316</v>
          </cell>
          <cell r="BJ254">
            <v>33920</v>
          </cell>
          <cell r="BK254">
            <v>34084</v>
          </cell>
          <cell r="BL254">
            <v>26409</v>
          </cell>
          <cell r="BM254">
            <v>28255</v>
          </cell>
          <cell r="BN254">
            <v>28630</v>
          </cell>
        </row>
        <row r="255">
          <cell r="A255" t="str">
            <v>2022F</v>
          </cell>
          <cell r="B255" t="str">
            <v>HI</v>
          </cell>
          <cell r="C255" t="str">
            <v>TNRCB</v>
          </cell>
          <cell r="D255">
            <v>1854</v>
          </cell>
          <cell r="E255">
            <v>2097</v>
          </cell>
          <cell r="F255">
            <v>2368</v>
          </cell>
          <cell r="G255">
            <v>2665</v>
          </cell>
          <cell r="H255">
            <v>2866</v>
          </cell>
          <cell r="I255">
            <v>3134</v>
          </cell>
          <cell r="J255">
            <v>3344</v>
          </cell>
          <cell r="K255">
            <v>3685</v>
          </cell>
          <cell r="L255">
            <v>4095</v>
          </cell>
          <cell r="M255">
            <v>4761</v>
          </cell>
          <cell r="N255">
            <v>5154</v>
          </cell>
          <cell r="O255">
            <v>5647</v>
          </cell>
          <cell r="P255">
            <v>5979</v>
          </cell>
          <cell r="Q255">
            <v>6307</v>
          </cell>
          <cell r="R255">
            <v>6468</v>
          </cell>
          <cell r="S255">
            <v>6223</v>
          </cell>
          <cell r="T255">
            <v>6787</v>
          </cell>
          <cell r="U255">
            <v>6911</v>
          </cell>
          <cell r="V255">
            <v>6923</v>
          </cell>
          <cell r="W255">
            <v>7573</v>
          </cell>
          <cell r="X255">
            <v>7020</v>
          </cell>
          <cell r="Y255">
            <v>7263</v>
          </cell>
          <cell r="Z255">
            <v>6936</v>
          </cell>
          <cell r="AA255">
            <v>7101</v>
          </cell>
          <cell r="AB255">
            <v>6430</v>
          </cell>
          <cell r="AC255">
            <v>6584</v>
          </cell>
          <cell r="AD255">
            <v>6861</v>
          </cell>
          <cell r="AE255">
            <v>7315</v>
          </cell>
          <cell r="AF255">
            <v>7578</v>
          </cell>
          <cell r="AG255">
            <v>8707</v>
          </cell>
          <cell r="AH255">
            <v>9031</v>
          </cell>
          <cell r="AI255">
            <v>9354</v>
          </cell>
          <cell r="AJ255">
            <v>10032</v>
          </cell>
          <cell r="AK255">
            <v>9646</v>
          </cell>
          <cell r="AL255">
            <v>10004</v>
          </cell>
          <cell r="AM255">
            <v>10214</v>
          </cell>
          <cell r="AN255">
            <v>10521</v>
          </cell>
          <cell r="AO255">
            <v>10661</v>
          </cell>
          <cell r="AP255">
            <v>11223</v>
          </cell>
          <cell r="AQ255">
            <v>10995</v>
          </cell>
          <cell r="AR255">
            <v>11468</v>
          </cell>
          <cell r="AS255">
            <v>11571</v>
          </cell>
          <cell r="AT255">
            <v>11906</v>
          </cell>
          <cell r="AU255">
            <v>12168</v>
          </cell>
          <cell r="AV255">
            <v>12651</v>
          </cell>
          <cell r="AW255">
            <v>12873</v>
          </cell>
          <cell r="AX255">
            <v>13003</v>
          </cell>
          <cell r="AY255">
            <v>13058</v>
          </cell>
          <cell r="AZ255">
            <v>13409</v>
          </cell>
          <cell r="BA255">
            <v>13450</v>
          </cell>
          <cell r="BB255">
            <v>13318</v>
          </cell>
          <cell r="BC255">
            <v>13169</v>
          </cell>
          <cell r="BD255">
            <v>13193</v>
          </cell>
          <cell r="BE255">
            <v>12895</v>
          </cell>
          <cell r="BF255">
            <v>13130</v>
          </cell>
          <cell r="BG255">
            <v>12856</v>
          </cell>
          <cell r="BH255">
            <v>13257</v>
          </cell>
          <cell r="BI255">
            <v>13712</v>
          </cell>
          <cell r="BJ255">
            <v>13901</v>
          </cell>
          <cell r="BK255">
            <v>14295</v>
          </cell>
          <cell r="BL255">
            <v>14824</v>
          </cell>
          <cell r="BM255">
            <v>14953</v>
          </cell>
          <cell r="BN255">
            <v>14861</v>
          </cell>
        </row>
        <row r="256">
          <cell r="A256" t="str">
            <v>2022F</v>
          </cell>
          <cell r="B256" t="str">
            <v>HI</v>
          </cell>
          <cell r="C256" t="str">
            <v>TNTCB</v>
          </cell>
          <cell r="D256">
            <v>81620</v>
          </cell>
          <cell r="E256">
            <v>99621</v>
          </cell>
          <cell r="F256">
            <v>93090</v>
          </cell>
          <cell r="G256">
            <v>97118</v>
          </cell>
          <cell r="H256">
            <v>103922</v>
          </cell>
          <cell r="I256">
            <v>110778</v>
          </cell>
          <cell r="J256">
            <v>124215</v>
          </cell>
          <cell r="K256">
            <v>141264</v>
          </cell>
          <cell r="L256">
            <v>158011</v>
          </cell>
          <cell r="M256">
            <v>163345</v>
          </cell>
          <cell r="N256">
            <v>166045</v>
          </cell>
          <cell r="O256">
            <v>177747</v>
          </cell>
          <cell r="P256">
            <v>179145</v>
          </cell>
          <cell r="Q256">
            <v>184924</v>
          </cell>
          <cell r="R256">
            <v>171680</v>
          </cell>
          <cell r="S256">
            <v>173221</v>
          </cell>
          <cell r="T256">
            <v>176131</v>
          </cell>
          <cell r="U256">
            <v>187413</v>
          </cell>
          <cell r="V256">
            <v>190095</v>
          </cell>
          <cell r="W256">
            <v>209562</v>
          </cell>
          <cell r="X256">
            <v>213735</v>
          </cell>
          <cell r="Y256">
            <v>189022</v>
          </cell>
          <cell r="Z256">
            <v>172940</v>
          </cell>
          <cell r="AA256">
            <v>174567</v>
          </cell>
          <cell r="AB256">
            <v>184135</v>
          </cell>
          <cell r="AC256">
            <v>200964</v>
          </cell>
          <cell r="AD256">
            <v>196160</v>
          </cell>
          <cell r="AE256">
            <v>197418</v>
          </cell>
          <cell r="AF256">
            <v>233834</v>
          </cell>
          <cell r="AG256">
            <v>250262</v>
          </cell>
          <cell r="AH256">
            <v>243449</v>
          </cell>
          <cell r="AI256">
            <v>235161</v>
          </cell>
          <cell r="AJ256">
            <v>235917</v>
          </cell>
          <cell r="AK256">
            <v>212417</v>
          </cell>
          <cell r="AL256">
            <v>226759</v>
          </cell>
          <cell r="AM256">
            <v>222160</v>
          </cell>
          <cell r="AN256">
            <v>207166</v>
          </cell>
          <cell r="AO256">
            <v>197666</v>
          </cell>
          <cell r="AP256">
            <v>198843</v>
          </cell>
          <cell r="AQ256">
            <v>194301</v>
          </cell>
          <cell r="AR256">
            <v>197480</v>
          </cell>
          <cell r="AS256">
            <v>197878</v>
          </cell>
          <cell r="AT256">
            <v>207080</v>
          </cell>
          <cell r="AU256">
            <v>233286</v>
          </cell>
          <cell r="AV256">
            <v>246645</v>
          </cell>
          <cell r="AW256">
            <v>256351</v>
          </cell>
          <cell r="AX256">
            <v>258360</v>
          </cell>
          <cell r="AY256">
            <v>267948</v>
          </cell>
          <cell r="AZ256">
            <v>208887</v>
          </cell>
          <cell r="BA256">
            <v>209765</v>
          </cell>
          <cell r="BB256">
            <v>232392</v>
          </cell>
          <cell r="BC256">
            <v>236642</v>
          </cell>
          <cell r="BD256">
            <v>233442</v>
          </cell>
          <cell r="BE256">
            <v>239183</v>
          </cell>
          <cell r="BF256">
            <v>231765</v>
          </cell>
          <cell r="BG256">
            <v>235784</v>
          </cell>
          <cell r="BH256">
            <v>236191</v>
          </cell>
          <cell r="BI256">
            <v>243136</v>
          </cell>
          <cell r="BJ256">
            <v>242469</v>
          </cell>
          <cell r="BK256">
            <v>244976</v>
          </cell>
          <cell r="BL256">
            <v>170153</v>
          </cell>
          <cell r="BM256">
            <v>206723</v>
          </cell>
          <cell r="BN256">
            <v>220211</v>
          </cell>
        </row>
        <row r="257">
          <cell r="A257" t="str">
            <v>2022F</v>
          </cell>
          <cell r="B257" t="str">
            <v>HI</v>
          </cell>
          <cell r="C257" t="str">
            <v>TPOPP</v>
          </cell>
          <cell r="D257">
            <v>642</v>
          </cell>
          <cell r="E257">
            <v>659</v>
          </cell>
          <cell r="F257">
            <v>684</v>
          </cell>
          <cell r="G257">
            <v>682</v>
          </cell>
          <cell r="H257">
            <v>700</v>
          </cell>
          <cell r="I257">
            <v>704</v>
          </cell>
          <cell r="J257">
            <v>710</v>
          </cell>
          <cell r="K257">
            <v>723</v>
          </cell>
          <cell r="L257">
            <v>734</v>
          </cell>
          <cell r="M257">
            <v>750</v>
          </cell>
          <cell r="N257">
            <v>774</v>
          </cell>
          <cell r="O257">
            <v>802</v>
          </cell>
          <cell r="P257">
            <v>828</v>
          </cell>
          <cell r="Q257">
            <v>852</v>
          </cell>
          <cell r="R257">
            <v>868</v>
          </cell>
          <cell r="S257">
            <v>886</v>
          </cell>
          <cell r="T257">
            <v>904</v>
          </cell>
          <cell r="U257">
            <v>918</v>
          </cell>
          <cell r="V257">
            <v>932</v>
          </cell>
          <cell r="W257">
            <v>953</v>
          </cell>
          <cell r="X257">
            <v>968</v>
          </cell>
          <cell r="Y257">
            <v>978</v>
          </cell>
          <cell r="Z257">
            <v>994</v>
          </cell>
          <cell r="AA257">
            <v>1013</v>
          </cell>
          <cell r="AB257">
            <v>1028</v>
          </cell>
          <cell r="AC257">
            <v>1040</v>
          </cell>
          <cell r="AD257">
            <v>1052</v>
          </cell>
          <cell r="AE257">
            <v>1068</v>
          </cell>
          <cell r="AF257">
            <v>1080</v>
          </cell>
          <cell r="AG257">
            <v>1095</v>
          </cell>
          <cell r="AH257">
            <v>1113</v>
          </cell>
          <cell r="AI257">
            <v>1137</v>
          </cell>
          <cell r="AJ257">
            <v>1159</v>
          </cell>
          <cell r="AK257">
            <v>1173</v>
          </cell>
          <cell r="AL257">
            <v>1188</v>
          </cell>
          <cell r="AM257">
            <v>1197</v>
          </cell>
          <cell r="AN257">
            <v>1204</v>
          </cell>
          <cell r="AO257">
            <v>1212</v>
          </cell>
          <cell r="AP257">
            <v>1215</v>
          </cell>
          <cell r="AQ257">
            <v>1210</v>
          </cell>
          <cell r="AR257">
            <v>1214</v>
          </cell>
          <cell r="AS257">
            <v>1226</v>
          </cell>
          <cell r="AT257">
            <v>1240</v>
          </cell>
          <cell r="AU257">
            <v>1251</v>
          </cell>
          <cell r="AV257">
            <v>1274</v>
          </cell>
          <cell r="AW257">
            <v>1293</v>
          </cell>
          <cell r="AX257">
            <v>1310</v>
          </cell>
          <cell r="AY257">
            <v>1316</v>
          </cell>
          <cell r="AZ257">
            <v>1332</v>
          </cell>
          <cell r="BA257">
            <v>1347</v>
          </cell>
          <cell r="BB257">
            <v>1364</v>
          </cell>
          <cell r="BC257">
            <v>1380</v>
          </cell>
          <cell r="BD257">
            <v>1395</v>
          </cell>
          <cell r="BE257">
            <v>1409</v>
          </cell>
          <cell r="BF257">
            <v>1415</v>
          </cell>
          <cell r="BG257">
            <v>1423</v>
          </cell>
          <cell r="BH257">
            <v>1429</v>
          </cell>
          <cell r="BI257">
            <v>1426</v>
          </cell>
          <cell r="BJ257">
            <v>1423</v>
          </cell>
          <cell r="BK257">
            <v>1416</v>
          </cell>
          <cell r="BL257">
            <v>1451</v>
          </cell>
          <cell r="BM257">
            <v>1447</v>
          </cell>
          <cell r="BN257">
            <v>1439</v>
          </cell>
        </row>
        <row r="258">
          <cell r="A258" t="str">
            <v>2022F</v>
          </cell>
          <cell r="B258" t="str">
            <v>HI</v>
          </cell>
          <cell r="C258" t="str">
            <v>UOICB</v>
          </cell>
          <cell r="D258">
            <v>0</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-887</v>
          </cell>
          <cell r="Z258">
            <v>-1078</v>
          </cell>
          <cell r="AA258">
            <v>-626</v>
          </cell>
          <cell r="AB258">
            <v>-1074</v>
          </cell>
          <cell r="AC258">
            <v>-1109</v>
          </cell>
          <cell r="AD258">
            <v>-2692</v>
          </cell>
          <cell r="AE258">
            <v>-2798</v>
          </cell>
          <cell r="AF258">
            <v>-2338</v>
          </cell>
          <cell r="AG258">
            <v>-3359</v>
          </cell>
          <cell r="AH258">
            <v>-3609</v>
          </cell>
          <cell r="AI258">
            <v>-4401</v>
          </cell>
          <cell r="AJ258">
            <v>-3513</v>
          </cell>
          <cell r="AK258">
            <v>-3940</v>
          </cell>
          <cell r="AL258">
            <v>-2731</v>
          </cell>
          <cell r="AM258">
            <v>-3138</v>
          </cell>
          <cell r="AN258">
            <v>-1097</v>
          </cell>
          <cell r="AO258">
            <v>-977</v>
          </cell>
          <cell r="AP258">
            <v>-2883</v>
          </cell>
          <cell r="AQ258">
            <v>-2603</v>
          </cell>
          <cell r="AR258">
            <v>-3626</v>
          </cell>
          <cell r="AS258">
            <v>-685</v>
          </cell>
          <cell r="AT258">
            <v>-1214</v>
          </cell>
          <cell r="AU258">
            <v>-444</v>
          </cell>
          <cell r="AV258">
            <v>-655</v>
          </cell>
          <cell r="AW258">
            <v>25</v>
          </cell>
          <cell r="AX258">
            <v>610</v>
          </cell>
          <cell r="AY258">
            <v>558</v>
          </cell>
          <cell r="AZ258">
            <v>-458</v>
          </cell>
          <cell r="BA258">
            <v>-681</v>
          </cell>
          <cell r="BB258">
            <v>243</v>
          </cell>
          <cell r="BC258">
            <v>485</v>
          </cell>
          <cell r="BD258">
            <v>532</v>
          </cell>
          <cell r="BE258">
            <v>139</v>
          </cell>
          <cell r="BF258">
            <v>-666</v>
          </cell>
          <cell r="BG258">
            <v>-145</v>
          </cell>
          <cell r="BH258">
            <v>69</v>
          </cell>
          <cell r="BI258">
            <v>607</v>
          </cell>
          <cell r="BJ258">
            <v>243</v>
          </cell>
          <cell r="BK258">
            <v>1069</v>
          </cell>
          <cell r="BL258">
            <v>1132</v>
          </cell>
          <cell r="BM258">
            <v>263</v>
          </cell>
          <cell r="BN258">
            <v>0</v>
          </cell>
        </row>
        <row r="259">
          <cell r="A259" t="str">
            <v>2022F</v>
          </cell>
          <cell r="B259" t="str">
            <v>HI</v>
          </cell>
          <cell r="C259" t="str">
            <v>USICB</v>
          </cell>
          <cell r="D259">
            <v>0</v>
          </cell>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row>
        <row r="260">
          <cell r="A260" t="str">
            <v>2022F</v>
          </cell>
          <cell r="B260" t="str">
            <v>HI</v>
          </cell>
          <cell r="C260" t="str">
            <v>WDCCB</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28</v>
          </cell>
          <cell r="AX260">
            <v>26</v>
          </cell>
          <cell r="AY260">
            <v>28</v>
          </cell>
          <cell r="AZ260">
            <v>29</v>
          </cell>
          <cell r="BA260">
            <v>48</v>
          </cell>
          <cell r="BB260">
            <v>48</v>
          </cell>
          <cell r="BC260">
            <v>46</v>
          </cell>
          <cell r="BD260">
            <v>40</v>
          </cell>
          <cell r="BE260">
            <v>47</v>
          </cell>
          <cell r="BF260">
            <v>49</v>
          </cell>
          <cell r="BG260">
            <v>2</v>
          </cell>
          <cell r="BH260">
            <v>2</v>
          </cell>
          <cell r="BI260">
            <v>6</v>
          </cell>
          <cell r="BJ260">
            <v>3</v>
          </cell>
          <cell r="BK260">
            <v>3</v>
          </cell>
          <cell r="BL260">
            <v>4</v>
          </cell>
          <cell r="BM260">
            <v>4</v>
          </cell>
          <cell r="BN260">
            <v>3</v>
          </cell>
        </row>
        <row r="261">
          <cell r="A261" t="str">
            <v>2022F</v>
          </cell>
          <cell r="B261" t="str">
            <v>HI</v>
          </cell>
          <cell r="C261" t="str">
            <v>WDEIB</v>
          </cell>
          <cell r="D261">
            <v>0</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714</v>
          </cell>
        </row>
        <row r="262">
          <cell r="A262" t="str">
            <v>2022F</v>
          </cell>
          <cell r="B262" t="str">
            <v>HI</v>
          </cell>
          <cell r="C262" t="str">
            <v>WDGBP</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8</v>
          </cell>
        </row>
        <row r="263">
          <cell r="A263" t="str">
            <v>2022F</v>
          </cell>
          <cell r="B263" t="str">
            <v>HI</v>
          </cell>
          <cell r="C263" t="str">
            <v>WDICB</v>
          </cell>
          <cell r="D263">
            <v>0</v>
          </cell>
          <cell r="E263">
            <v>0</v>
          </cell>
          <cell r="F263">
            <v>0</v>
          </cell>
          <cell r="G263">
            <v>206</v>
          </cell>
          <cell r="H263">
            <v>224</v>
          </cell>
          <cell r="I263">
            <v>172</v>
          </cell>
          <cell r="J263">
            <v>120</v>
          </cell>
          <cell r="K263">
            <v>258</v>
          </cell>
          <cell r="L263">
            <v>361</v>
          </cell>
          <cell r="M263">
            <v>430</v>
          </cell>
          <cell r="N263">
            <v>172</v>
          </cell>
          <cell r="O263">
            <v>189</v>
          </cell>
          <cell r="P263">
            <v>361</v>
          </cell>
          <cell r="Q263">
            <v>310</v>
          </cell>
          <cell r="R263">
            <v>275</v>
          </cell>
          <cell r="S263">
            <v>310</v>
          </cell>
          <cell r="T263">
            <v>396</v>
          </cell>
          <cell r="U263">
            <v>189</v>
          </cell>
          <cell r="V263">
            <v>275</v>
          </cell>
          <cell r="W263">
            <v>327</v>
          </cell>
          <cell r="X263">
            <v>11910</v>
          </cell>
          <cell r="Y263">
            <v>11925</v>
          </cell>
          <cell r="Z263">
            <v>11285</v>
          </cell>
          <cell r="AA263">
            <v>12580</v>
          </cell>
          <cell r="AB263">
            <v>12498</v>
          </cell>
          <cell r="AC263">
            <v>12245</v>
          </cell>
          <cell r="AD263">
            <v>1062</v>
          </cell>
          <cell r="AE263">
            <v>1039</v>
          </cell>
          <cell r="AF263">
            <v>1072</v>
          </cell>
          <cell r="AG263">
            <v>434</v>
          </cell>
          <cell r="AH263">
            <v>137</v>
          </cell>
          <cell r="AI263">
            <v>144</v>
          </cell>
          <cell r="AJ263">
            <v>141</v>
          </cell>
          <cell r="AK263">
            <v>139</v>
          </cell>
          <cell r="AL263">
            <v>69</v>
          </cell>
          <cell r="AM263">
            <v>113</v>
          </cell>
          <cell r="AN263">
            <v>55</v>
          </cell>
          <cell r="AO263">
            <v>24</v>
          </cell>
          <cell r="AP263">
            <v>0</v>
          </cell>
          <cell r="AQ263">
            <v>0</v>
          </cell>
          <cell r="AR263">
            <v>0</v>
          </cell>
          <cell r="AS263">
            <v>36</v>
          </cell>
          <cell r="AT263">
            <v>22</v>
          </cell>
          <cell r="AU263">
            <v>22</v>
          </cell>
          <cell r="AV263">
            <v>24</v>
          </cell>
          <cell r="AW263">
            <v>24</v>
          </cell>
          <cell r="AX263">
            <v>21</v>
          </cell>
          <cell r="AY263">
            <v>22</v>
          </cell>
          <cell r="AZ263">
            <v>21</v>
          </cell>
          <cell r="BA263">
            <v>18</v>
          </cell>
          <cell r="BB263">
            <v>32</v>
          </cell>
          <cell r="BC263">
            <v>22</v>
          </cell>
          <cell r="BD263">
            <v>22</v>
          </cell>
          <cell r="BE263">
            <v>22</v>
          </cell>
          <cell r="BF263">
            <v>23</v>
          </cell>
          <cell r="BG263">
            <v>23</v>
          </cell>
          <cell r="BH263">
            <v>23</v>
          </cell>
          <cell r="BI263">
            <v>68</v>
          </cell>
          <cell r="BJ263">
            <v>67</v>
          </cell>
          <cell r="BK263">
            <v>67</v>
          </cell>
          <cell r="BL263">
            <v>67</v>
          </cell>
          <cell r="BM263">
            <v>67</v>
          </cell>
          <cell r="BN263">
            <v>67</v>
          </cell>
        </row>
        <row r="264">
          <cell r="A264" t="str">
            <v>2022F</v>
          </cell>
          <cell r="B264" t="str">
            <v>HI</v>
          </cell>
          <cell r="C264" t="str">
            <v>WDRCB</v>
          </cell>
          <cell r="D264">
            <v>0</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175</v>
          </cell>
          <cell r="AX264">
            <v>156</v>
          </cell>
          <cell r="AY264">
            <v>172</v>
          </cell>
          <cell r="AZ264">
            <v>192</v>
          </cell>
          <cell r="BA264">
            <v>342</v>
          </cell>
          <cell r="BB264">
            <v>367</v>
          </cell>
          <cell r="BC264">
            <v>356</v>
          </cell>
          <cell r="BD264">
            <v>297</v>
          </cell>
          <cell r="BE264">
            <v>388</v>
          </cell>
          <cell r="BF264">
            <v>392</v>
          </cell>
          <cell r="BG264">
            <v>14</v>
          </cell>
          <cell r="BH264">
            <v>10</v>
          </cell>
          <cell r="BI264">
            <v>32</v>
          </cell>
          <cell r="BJ264">
            <v>23</v>
          </cell>
          <cell r="BK264">
            <v>23</v>
          </cell>
          <cell r="BL264">
            <v>18</v>
          </cell>
          <cell r="BM264">
            <v>17</v>
          </cell>
          <cell r="BN264">
            <v>18</v>
          </cell>
        </row>
        <row r="265">
          <cell r="A265" t="str">
            <v>2022F</v>
          </cell>
          <cell r="B265" t="str">
            <v>HI</v>
          </cell>
          <cell r="C265" t="str">
            <v>WDTCB</v>
          </cell>
          <cell r="D265">
            <v>0</v>
          </cell>
          <cell r="E265">
            <v>0</v>
          </cell>
          <cell r="F265">
            <v>0</v>
          </cell>
          <cell r="G265">
            <v>206</v>
          </cell>
          <cell r="H265">
            <v>224</v>
          </cell>
          <cell r="I265">
            <v>172</v>
          </cell>
          <cell r="J265">
            <v>120</v>
          </cell>
          <cell r="K265">
            <v>258</v>
          </cell>
          <cell r="L265">
            <v>361</v>
          </cell>
          <cell r="M265">
            <v>430</v>
          </cell>
          <cell r="N265">
            <v>172</v>
          </cell>
          <cell r="O265">
            <v>189</v>
          </cell>
          <cell r="P265">
            <v>361</v>
          </cell>
          <cell r="Q265">
            <v>310</v>
          </cell>
          <cell r="R265">
            <v>275</v>
          </cell>
          <cell r="S265">
            <v>310</v>
          </cell>
          <cell r="T265">
            <v>396</v>
          </cell>
          <cell r="U265">
            <v>189</v>
          </cell>
          <cell r="V265">
            <v>275</v>
          </cell>
          <cell r="W265">
            <v>327</v>
          </cell>
          <cell r="X265">
            <v>11910</v>
          </cell>
          <cell r="Y265">
            <v>11925</v>
          </cell>
          <cell r="Z265">
            <v>11285</v>
          </cell>
          <cell r="AA265">
            <v>12580</v>
          </cell>
          <cell r="AB265">
            <v>12498</v>
          </cell>
          <cell r="AC265">
            <v>12245</v>
          </cell>
          <cell r="AD265">
            <v>1062</v>
          </cell>
          <cell r="AE265">
            <v>1039</v>
          </cell>
          <cell r="AF265">
            <v>1072</v>
          </cell>
          <cell r="AG265">
            <v>434</v>
          </cell>
          <cell r="AH265">
            <v>137</v>
          </cell>
          <cell r="AI265">
            <v>144</v>
          </cell>
          <cell r="AJ265">
            <v>141</v>
          </cell>
          <cell r="AK265">
            <v>139</v>
          </cell>
          <cell r="AL265">
            <v>69</v>
          </cell>
          <cell r="AM265">
            <v>113</v>
          </cell>
          <cell r="AN265">
            <v>55</v>
          </cell>
          <cell r="AO265">
            <v>24</v>
          </cell>
          <cell r="AP265">
            <v>0</v>
          </cell>
          <cell r="AQ265">
            <v>0</v>
          </cell>
          <cell r="AR265">
            <v>0</v>
          </cell>
          <cell r="AS265">
            <v>36</v>
          </cell>
          <cell r="AT265">
            <v>22</v>
          </cell>
          <cell r="AU265">
            <v>22</v>
          </cell>
          <cell r="AV265">
            <v>24</v>
          </cell>
          <cell r="AW265">
            <v>227</v>
          </cell>
          <cell r="AX265">
            <v>203</v>
          </cell>
          <cell r="AY265">
            <v>221</v>
          </cell>
          <cell r="AZ265">
            <v>243</v>
          </cell>
          <cell r="BA265">
            <v>408</v>
          </cell>
          <cell r="BB265">
            <v>446</v>
          </cell>
          <cell r="BC265">
            <v>423</v>
          </cell>
          <cell r="BD265">
            <v>359</v>
          </cell>
          <cell r="BE265">
            <v>456</v>
          </cell>
          <cell r="BF265">
            <v>463</v>
          </cell>
          <cell r="BG265">
            <v>38</v>
          </cell>
          <cell r="BH265">
            <v>35</v>
          </cell>
          <cell r="BI265">
            <v>106</v>
          </cell>
          <cell r="BJ265">
            <v>94</v>
          </cell>
          <cell r="BK265">
            <v>94</v>
          </cell>
          <cell r="BL265">
            <v>89</v>
          </cell>
          <cell r="BM265">
            <v>88</v>
          </cell>
          <cell r="BN265">
            <v>802</v>
          </cell>
        </row>
        <row r="266">
          <cell r="A266" t="str">
            <v>2022F</v>
          </cell>
          <cell r="B266" t="str">
            <v>HI</v>
          </cell>
          <cell r="C266" t="str">
            <v>WSCCB</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2541</v>
          </cell>
          <cell r="AW266">
            <v>2236</v>
          </cell>
          <cell r="AX266">
            <v>2590</v>
          </cell>
          <cell r="AY266">
            <v>2322</v>
          </cell>
          <cell r="AZ266">
            <v>3037</v>
          </cell>
          <cell r="BA266">
            <v>2997</v>
          </cell>
          <cell r="BB266">
            <v>2898</v>
          </cell>
          <cell r="BC266">
            <v>2739</v>
          </cell>
          <cell r="BD266">
            <v>2173</v>
          </cell>
          <cell r="BE266">
            <v>3167</v>
          </cell>
          <cell r="BF266">
            <v>3246</v>
          </cell>
          <cell r="BG266">
            <v>3183</v>
          </cell>
          <cell r="BH266">
            <v>3732</v>
          </cell>
          <cell r="BI266">
            <v>3547</v>
          </cell>
          <cell r="BJ266">
            <v>3801</v>
          </cell>
          <cell r="BK266">
            <v>3514</v>
          </cell>
          <cell r="BL266">
            <v>3271</v>
          </cell>
          <cell r="BM266">
            <v>3179</v>
          </cell>
          <cell r="BN266">
            <v>3205</v>
          </cell>
        </row>
        <row r="267">
          <cell r="A267" t="str">
            <v>2022F</v>
          </cell>
          <cell r="B267" t="str">
            <v>HI</v>
          </cell>
          <cell r="C267" t="str">
            <v>WSEIB</v>
          </cell>
          <cell r="D267">
            <v>0</v>
          </cell>
          <cell r="E267">
            <v>0</v>
          </cell>
          <cell r="F267">
            <v>0</v>
          </cell>
          <cell r="G267">
            <v>0</v>
          </cell>
          <cell r="H267">
            <v>0</v>
          </cell>
          <cell r="I267">
            <v>0</v>
          </cell>
          <cell r="J267">
            <v>23</v>
          </cell>
          <cell r="K267">
            <v>0</v>
          </cell>
          <cell r="L267">
            <v>316</v>
          </cell>
          <cell r="M267">
            <v>299</v>
          </cell>
          <cell r="N267">
            <v>257</v>
          </cell>
          <cell r="O267">
            <v>158</v>
          </cell>
          <cell r="P267">
            <v>189</v>
          </cell>
          <cell r="Q267">
            <v>233</v>
          </cell>
          <cell r="R267">
            <v>316</v>
          </cell>
          <cell r="S267">
            <v>259</v>
          </cell>
          <cell r="T267">
            <v>305</v>
          </cell>
          <cell r="U267">
            <v>270</v>
          </cell>
          <cell r="V267">
            <v>0</v>
          </cell>
          <cell r="W267">
            <v>0</v>
          </cell>
          <cell r="X267">
            <v>0</v>
          </cell>
          <cell r="Y267">
            <v>160</v>
          </cell>
          <cell r="Z267">
            <v>276</v>
          </cell>
          <cell r="AA267">
            <v>299</v>
          </cell>
          <cell r="AB267">
            <v>287</v>
          </cell>
          <cell r="AC267">
            <v>262</v>
          </cell>
          <cell r="AD267">
            <v>0</v>
          </cell>
          <cell r="AE267">
            <v>0</v>
          </cell>
          <cell r="AF267">
            <v>0</v>
          </cell>
          <cell r="AG267">
            <v>360</v>
          </cell>
          <cell r="AH267">
            <v>7765</v>
          </cell>
          <cell r="AI267">
            <v>7656</v>
          </cell>
          <cell r="AJ267">
            <v>7223</v>
          </cell>
          <cell r="AK267">
            <v>7631</v>
          </cell>
          <cell r="AL267">
            <v>6560</v>
          </cell>
          <cell r="AM267">
            <v>6547</v>
          </cell>
          <cell r="AN267">
            <v>4921</v>
          </cell>
          <cell r="AO267">
            <v>5608</v>
          </cell>
          <cell r="AP267">
            <v>5423</v>
          </cell>
          <cell r="AQ267">
            <v>5410</v>
          </cell>
          <cell r="AR267">
            <v>5325</v>
          </cell>
          <cell r="AS267">
            <v>2830</v>
          </cell>
          <cell r="AT267">
            <v>2398</v>
          </cell>
          <cell r="AU267">
            <v>2561</v>
          </cell>
          <cell r="AV267">
            <v>0</v>
          </cell>
          <cell r="AW267">
            <v>0</v>
          </cell>
          <cell r="AX267">
            <v>0</v>
          </cell>
          <cell r="AY267">
            <v>0</v>
          </cell>
          <cell r="AZ267">
            <v>0</v>
          </cell>
          <cell r="BA267">
            <v>44</v>
          </cell>
          <cell r="BB267">
            <v>40</v>
          </cell>
          <cell r="BC267">
            <v>579</v>
          </cell>
          <cell r="BD267">
            <v>403</v>
          </cell>
          <cell r="BE267">
            <v>519</v>
          </cell>
          <cell r="BF267">
            <v>609</v>
          </cell>
          <cell r="BG267">
            <v>853</v>
          </cell>
          <cell r="BH267">
            <v>1076</v>
          </cell>
          <cell r="BI267">
            <v>1762</v>
          </cell>
          <cell r="BJ267">
            <v>1456</v>
          </cell>
          <cell r="BK267">
            <v>1297</v>
          </cell>
          <cell r="BL267">
            <v>1062</v>
          </cell>
          <cell r="BM267">
            <v>1368</v>
          </cell>
          <cell r="BN267">
            <v>553</v>
          </cell>
        </row>
        <row r="268">
          <cell r="A268" t="str">
            <v>2022F</v>
          </cell>
          <cell r="B268" t="str">
            <v>HI</v>
          </cell>
          <cell r="C268" t="str">
            <v>WSGBP</v>
          </cell>
          <cell r="AZ268">
            <v>109</v>
          </cell>
          <cell r="BA268">
            <v>222</v>
          </cell>
          <cell r="BB268">
            <v>222</v>
          </cell>
          <cell r="BC268">
            <v>222</v>
          </cell>
          <cell r="BD268">
            <v>222</v>
          </cell>
          <cell r="BE268">
            <v>250</v>
          </cell>
          <cell r="BF268">
            <v>247</v>
          </cell>
          <cell r="BG268">
            <v>245</v>
          </cell>
          <cell r="BH268">
            <v>207</v>
          </cell>
          <cell r="BI268">
            <v>217</v>
          </cell>
          <cell r="BJ268">
            <v>267</v>
          </cell>
          <cell r="BK268">
            <v>154</v>
          </cell>
          <cell r="BL268">
            <v>154</v>
          </cell>
          <cell r="BM268">
            <v>154</v>
          </cell>
          <cell r="BN268">
            <v>146</v>
          </cell>
        </row>
        <row r="269">
          <cell r="A269" t="str">
            <v>2022F</v>
          </cell>
          <cell r="B269" t="str">
            <v>HI</v>
          </cell>
          <cell r="C269" t="str">
            <v>WSICB</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646</v>
          </cell>
          <cell r="Z269">
            <v>876</v>
          </cell>
          <cell r="AA269">
            <v>1156</v>
          </cell>
          <cell r="AB269">
            <v>1515</v>
          </cell>
          <cell r="AC269">
            <v>1709</v>
          </cell>
          <cell r="AD269">
            <v>15252</v>
          </cell>
          <cell r="AE269">
            <v>16807</v>
          </cell>
          <cell r="AF269">
            <v>18354</v>
          </cell>
          <cell r="AG269">
            <v>26191</v>
          </cell>
          <cell r="AH269">
            <v>18022</v>
          </cell>
          <cell r="AI269">
            <v>17646</v>
          </cell>
          <cell r="AJ269">
            <v>17537</v>
          </cell>
          <cell r="AK269">
            <v>16618</v>
          </cell>
          <cell r="AL269">
            <v>14095</v>
          </cell>
          <cell r="AM269">
            <v>13142</v>
          </cell>
          <cell r="AN269">
            <v>14090</v>
          </cell>
          <cell r="AO269">
            <v>11801</v>
          </cell>
          <cell r="AP269">
            <v>11125</v>
          </cell>
          <cell r="AQ269">
            <v>11571</v>
          </cell>
          <cell r="AR269">
            <v>9869</v>
          </cell>
          <cell r="AS269">
            <v>5080</v>
          </cell>
          <cell r="AT269">
            <v>5061</v>
          </cell>
          <cell r="AU269">
            <v>6722</v>
          </cell>
          <cell r="AV269">
            <v>6771</v>
          </cell>
          <cell r="AW269">
            <v>5919</v>
          </cell>
          <cell r="AX269">
            <v>5732</v>
          </cell>
          <cell r="AY269">
            <v>5425</v>
          </cell>
          <cell r="AZ269">
            <v>5330</v>
          </cell>
          <cell r="BA269">
            <v>5137</v>
          </cell>
          <cell r="BB269">
            <v>4360</v>
          </cell>
          <cell r="BC269">
            <v>3637</v>
          </cell>
          <cell r="BD269">
            <v>3756</v>
          </cell>
          <cell r="BE269">
            <v>4014</v>
          </cell>
          <cell r="BF269">
            <v>3389</v>
          </cell>
          <cell r="BG269">
            <v>3146</v>
          </cell>
          <cell r="BH269">
            <v>3337</v>
          </cell>
          <cell r="BI269">
            <v>1</v>
          </cell>
          <cell r="BJ269">
            <v>0</v>
          </cell>
          <cell r="BK269">
            <v>0</v>
          </cell>
          <cell r="BL269">
            <v>0</v>
          </cell>
          <cell r="BM269">
            <v>0</v>
          </cell>
          <cell r="BN269">
            <v>0</v>
          </cell>
        </row>
        <row r="270">
          <cell r="A270" t="str">
            <v>2022F</v>
          </cell>
          <cell r="B270" t="str">
            <v>HI</v>
          </cell>
          <cell r="C270" t="str">
            <v>WSTCB</v>
          </cell>
          <cell r="D270">
            <v>0</v>
          </cell>
          <cell r="E270">
            <v>0</v>
          </cell>
          <cell r="F270">
            <v>0</v>
          </cell>
          <cell r="G270">
            <v>0</v>
          </cell>
          <cell r="H270">
            <v>0</v>
          </cell>
          <cell r="I270">
            <v>0</v>
          </cell>
          <cell r="J270">
            <v>23</v>
          </cell>
          <cell r="K270">
            <v>0</v>
          </cell>
          <cell r="L270">
            <v>316</v>
          </cell>
          <cell r="M270">
            <v>299</v>
          </cell>
          <cell r="N270">
            <v>257</v>
          </cell>
          <cell r="O270">
            <v>158</v>
          </cell>
          <cell r="P270">
            <v>189</v>
          </cell>
          <cell r="Q270">
            <v>233</v>
          </cell>
          <cell r="R270">
            <v>316</v>
          </cell>
          <cell r="S270">
            <v>259</v>
          </cell>
          <cell r="T270">
            <v>305</v>
          </cell>
          <cell r="U270">
            <v>270</v>
          </cell>
          <cell r="V270">
            <v>0</v>
          </cell>
          <cell r="W270">
            <v>0</v>
          </cell>
          <cell r="X270">
            <v>0</v>
          </cell>
          <cell r="Y270">
            <v>806</v>
          </cell>
          <cell r="Z270">
            <v>1152</v>
          </cell>
          <cell r="AA270">
            <v>1455</v>
          </cell>
          <cell r="AB270">
            <v>1803</v>
          </cell>
          <cell r="AC270">
            <v>1972</v>
          </cell>
          <cell r="AD270">
            <v>15252</v>
          </cell>
          <cell r="AE270">
            <v>16807</v>
          </cell>
          <cell r="AF270">
            <v>18354</v>
          </cell>
          <cell r="AG270">
            <v>26551</v>
          </cell>
          <cell r="AH270">
            <v>25787</v>
          </cell>
          <cell r="AI270">
            <v>25302</v>
          </cell>
          <cell r="AJ270">
            <v>24760</v>
          </cell>
          <cell r="AK270">
            <v>24249</v>
          </cell>
          <cell r="AL270">
            <v>20655</v>
          </cell>
          <cell r="AM270">
            <v>19689</v>
          </cell>
          <cell r="AN270">
            <v>19011</v>
          </cell>
          <cell r="AO270">
            <v>17409</v>
          </cell>
          <cell r="AP270">
            <v>16548</v>
          </cell>
          <cell r="AQ270">
            <v>16981</v>
          </cell>
          <cell r="AR270">
            <v>15194</v>
          </cell>
          <cell r="AS270">
            <v>7910</v>
          </cell>
          <cell r="AT270">
            <v>7459</v>
          </cell>
          <cell r="AU270">
            <v>9283</v>
          </cell>
          <cell r="AV270">
            <v>9313</v>
          </cell>
          <cell r="AW270">
            <v>8155</v>
          </cell>
          <cell r="AX270">
            <v>8321</v>
          </cell>
          <cell r="AY270">
            <v>7747</v>
          </cell>
          <cell r="AZ270">
            <v>8367</v>
          </cell>
          <cell r="BA270">
            <v>8178</v>
          </cell>
          <cell r="BB270">
            <v>7298</v>
          </cell>
          <cell r="BC270">
            <v>6955</v>
          </cell>
          <cell r="BD270">
            <v>6332</v>
          </cell>
          <cell r="BE270">
            <v>7700</v>
          </cell>
          <cell r="BF270">
            <v>7245</v>
          </cell>
          <cell r="BG270">
            <v>7182</v>
          </cell>
          <cell r="BH270">
            <v>8146</v>
          </cell>
          <cell r="BI270">
            <v>5310</v>
          </cell>
          <cell r="BJ270">
            <v>5257</v>
          </cell>
          <cell r="BK270">
            <v>4812</v>
          </cell>
          <cell r="BL270">
            <v>4334</v>
          </cell>
          <cell r="BM270">
            <v>4547</v>
          </cell>
          <cell r="BN270">
            <v>3758</v>
          </cell>
        </row>
        <row r="271">
          <cell r="A271" t="str">
            <v>2022F</v>
          </cell>
          <cell r="B271" t="str">
            <v>HI</v>
          </cell>
          <cell r="C271" t="str">
            <v>WWCCB</v>
          </cell>
          <cell r="D271">
            <v>0</v>
          </cell>
          <cell r="E271">
            <v>0</v>
          </cell>
          <cell r="F271">
            <v>0</v>
          </cell>
          <cell r="G271">
            <v>0</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2541</v>
          </cell>
          <cell r="AW271">
            <v>2264</v>
          </cell>
          <cell r="AX271">
            <v>2616</v>
          </cell>
          <cell r="AY271">
            <v>2350</v>
          </cell>
          <cell r="AZ271">
            <v>3066</v>
          </cell>
          <cell r="BA271">
            <v>3045</v>
          </cell>
          <cell r="BB271">
            <v>2945</v>
          </cell>
          <cell r="BC271">
            <v>2785</v>
          </cell>
          <cell r="BD271">
            <v>2213</v>
          </cell>
          <cell r="BE271">
            <v>3214</v>
          </cell>
          <cell r="BF271">
            <v>3295</v>
          </cell>
          <cell r="BG271">
            <v>3185</v>
          </cell>
          <cell r="BH271">
            <v>3734</v>
          </cell>
          <cell r="BI271">
            <v>3553</v>
          </cell>
          <cell r="BJ271">
            <v>3805</v>
          </cell>
          <cell r="BK271">
            <v>3517</v>
          </cell>
          <cell r="BL271">
            <v>3275</v>
          </cell>
          <cell r="BM271">
            <v>3183</v>
          </cell>
          <cell r="BN271">
            <v>3209</v>
          </cell>
        </row>
        <row r="272">
          <cell r="A272" t="str">
            <v>2022F</v>
          </cell>
          <cell r="B272" t="str">
            <v>HI</v>
          </cell>
          <cell r="C272" t="str">
            <v>WWEIB</v>
          </cell>
          <cell r="D272">
            <v>0</v>
          </cell>
          <cell r="E272">
            <v>0</v>
          </cell>
          <cell r="F272">
            <v>0</v>
          </cell>
          <cell r="G272">
            <v>0</v>
          </cell>
          <cell r="H272">
            <v>0</v>
          </cell>
          <cell r="I272">
            <v>0</v>
          </cell>
          <cell r="J272">
            <v>23</v>
          </cell>
          <cell r="K272">
            <v>0</v>
          </cell>
          <cell r="L272">
            <v>316</v>
          </cell>
          <cell r="M272">
            <v>299</v>
          </cell>
          <cell r="N272">
            <v>257</v>
          </cell>
          <cell r="O272">
            <v>158</v>
          </cell>
          <cell r="P272">
            <v>189</v>
          </cell>
          <cell r="Q272">
            <v>233</v>
          </cell>
          <cell r="R272">
            <v>316</v>
          </cell>
          <cell r="S272">
            <v>259</v>
          </cell>
          <cell r="T272">
            <v>305</v>
          </cell>
          <cell r="U272">
            <v>270</v>
          </cell>
          <cell r="V272">
            <v>0</v>
          </cell>
          <cell r="W272">
            <v>0</v>
          </cell>
          <cell r="X272">
            <v>0</v>
          </cell>
          <cell r="Y272">
            <v>160</v>
          </cell>
          <cell r="Z272">
            <v>276</v>
          </cell>
          <cell r="AA272">
            <v>299</v>
          </cell>
          <cell r="AB272">
            <v>287</v>
          </cell>
          <cell r="AC272">
            <v>262</v>
          </cell>
          <cell r="AD272">
            <v>0</v>
          </cell>
          <cell r="AE272">
            <v>0</v>
          </cell>
          <cell r="AF272">
            <v>0</v>
          </cell>
          <cell r="AG272">
            <v>360</v>
          </cell>
          <cell r="AH272">
            <v>7765</v>
          </cell>
          <cell r="AI272">
            <v>7656</v>
          </cell>
          <cell r="AJ272">
            <v>7223</v>
          </cell>
          <cell r="AK272">
            <v>7631</v>
          </cell>
          <cell r="AL272">
            <v>6560</v>
          </cell>
          <cell r="AM272">
            <v>6547</v>
          </cell>
          <cell r="AN272">
            <v>4921</v>
          </cell>
          <cell r="AO272">
            <v>5608</v>
          </cell>
          <cell r="AP272">
            <v>5423</v>
          </cell>
          <cell r="AQ272">
            <v>5410</v>
          </cell>
          <cell r="AR272">
            <v>5325</v>
          </cell>
          <cell r="AS272">
            <v>2830</v>
          </cell>
          <cell r="AT272">
            <v>2398</v>
          </cell>
          <cell r="AU272">
            <v>2561</v>
          </cell>
          <cell r="AV272">
            <v>0</v>
          </cell>
          <cell r="AW272">
            <v>0</v>
          </cell>
          <cell r="AX272">
            <v>0</v>
          </cell>
          <cell r="AY272">
            <v>0</v>
          </cell>
          <cell r="AZ272">
            <v>0</v>
          </cell>
          <cell r="BA272">
            <v>44</v>
          </cell>
          <cell r="BB272">
            <v>40</v>
          </cell>
          <cell r="BC272">
            <v>579</v>
          </cell>
          <cell r="BD272">
            <v>403</v>
          </cell>
          <cell r="BE272">
            <v>519</v>
          </cell>
          <cell r="BF272">
            <v>609</v>
          </cell>
          <cell r="BG272">
            <v>853</v>
          </cell>
          <cell r="BH272">
            <v>1076</v>
          </cell>
          <cell r="BI272">
            <v>1762</v>
          </cell>
          <cell r="BJ272">
            <v>1456</v>
          </cell>
          <cell r="BK272">
            <v>1297</v>
          </cell>
          <cell r="BL272">
            <v>1062</v>
          </cell>
          <cell r="BM272">
            <v>1368</v>
          </cell>
          <cell r="BN272">
            <v>1267</v>
          </cell>
        </row>
        <row r="273">
          <cell r="A273" t="str">
            <v>2022F</v>
          </cell>
          <cell r="B273" t="str">
            <v>HI</v>
          </cell>
          <cell r="C273" t="str">
            <v>WWICB</v>
          </cell>
          <cell r="D273">
            <v>0</v>
          </cell>
          <cell r="E273">
            <v>0</v>
          </cell>
          <cell r="F273">
            <v>0</v>
          </cell>
          <cell r="G273">
            <v>206</v>
          </cell>
          <cell r="H273">
            <v>224</v>
          </cell>
          <cell r="I273">
            <v>172</v>
          </cell>
          <cell r="J273">
            <v>120</v>
          </cell>
          <cell r="K273">
            <v>258</v>
          </cell>
          <cell r="L273">
            <v>361</v>
          </cell>
          <cell r="M273">
            <v>430</v>
          </cell>
          <cell r="N273">
            <v>172</v>
          </cell>
          <cell r="O273">
            <v>189</v>
          </cell>
          <cell r="P273">
            <v>361</v>
          </cell>
          <cell r="Q273">
            <v>310</v>
          </cell>
          <cell r="R273">
            <v>275</v>
          </cell>
          <cell r="S273">
            <v>310</v>
          </cell>
          <cell r="T273">
            <v>396</v>
          </cell>
          <cell r="U273">
            <v>189</v>
          </cell>
          <cell r="V273">
            <v>275</v>
          </cell>
          <cell r="W273">
            <v>327</v>
          </cell>
          <cell r="X273">
            <v>11910</v>
          </cell>
          <cell r="Y273">
            <v>12571</v>
          </cell>
          <cell r="Z273">
            <v>12161</v>
          </cell>
          <cell r="AA273">
            <v>13736</v>
          </cell>
          <cell r="AB273">
            <v>14014</v>
          </cell>
          <cell r="AC273">
            <v>13955</v>
          </cell>
          <cell r="AD273">
            <v>16314</v>
          </cell>
          <cell r="AE273">
            <v>17846</v>
          </cell>
          <cell r="AF273">
            <v>19426</v>
          </cell>
          <cell r="AG273">
            <v>26624</v>
          </cell>
          <cell r="AH273">
            <v>18159</v>
          </cell>
          <cell r="AI273">
            <v>17790</v>
          </cell>
          <cell r="AJ273">
            <v>17678</v>
          </cell>
          <cell r="AK273">
            <v>16757</v>
          </cell>
          <cell r="AL273">
            <v>14164</v>
          </cell>
          <cell r="AM273">
            <v>13256</v>
          </cell>
          <cell r="AN273">
            <v>14145</v>
          </cell>
          <cell r="AO273">
            <v>11825</v>
          </cell>
          <cell r="AP273">
            <v>11125</v>
          </cell>
          <cell r="AQ273">
            <v>11571</v>
          </cell>
          <cell r="AR273">
            <v>9869</v>
          </cell>
          <cell r="AS273">
            <v>5117</v>
          </cell>
          <cell r="AT273">
            <v>5083</v>
          </cell>
          <cell r="AU273">
            <v>6745</v>
          </cell>
          <cell r="AV273">
            <v>6795</v>
          </cell>
          <cell r="AW273">
            <v>5943</v>
          </cell>
          <cell r="AX273">
            <v>5753</v>
          </cell>
          <cell r="AY273">
            <v>5447</v>
          </cell>
          <cell r="AZ273">
            <v>5351</v>
          </cell>
          <cell r="BA273">
            <v>5155</v>
          </cell>
          <cell r="BB273">
            <v>4392</v>
          </cell>
          <cell r="BC273">
            <v>3659</v>
          </cell>
          <cell r="BD273">
            <v>3778</v>
          </cell>
          <cell r="BE273">
            <v>4036</v>
          </cell>
          <cell r="BF273">
            <v>3412</v>
          </cell>
          <cell r="BG273">
            <v>3169</v>
          </cell>
          <cell r="BH273">
            <v>3360</v>
          </cell>
          <cell r="BI273">
            <v>68</v>
          </cell>
          <cell r="BJ273">
            <v>68</v>
          </cell>
          <cell r="BK273">
            <v>68</v>
          </cell>
          <cell r="BL273">
            <v>68</v>
          </cell>
          <cell r="BM273">
            <v>68</v>
          </cell>
          <cell r="BN273">
            <v>68</v>
          </cell>
        </row>
        <row r="274">
          <cell r="A274" t="str">
            <v>2022F</v>
          </cell>
          <cell r="B274" t="str">
            <v>HI</v>
          </cell>
          <cell r="C274" t="str">
            <v>WWTCB</v>
          </cell>
          <cell r="D274">
            <v>0</v>
          </cell>
          <cell r="E274">
            <v>0</v>
          </cell>
          <cell r="F274">
            <v>0</v>
          </cell>
          <cell r="G274">
            <v>206</v>
          </cell>
          <cell r="H274">
            <v>224</v>
          </cell>
          <cell r="I274">
            <v>172</v>
          </cell>
          <cell r="J274">
            <v>144</v>
          </cell>
          <cell r="K274">
            <v>258</v>
          </cell>
          <cell r="L274">
            <v>678</v>
          </cell>
          <cell r="M274">
            <v>729</v>
          </cell>
          <cell r="N274">
            <v>429</v>
          </cell>
          <cell r="O274">
            <v>347</v>
          </cell>
          <cell r="P274">
            <v>550</v>
          </cell>
          <cell r="Q274">
            <v>543</v>
          </cell>
          <cell r="R274">
            <v>591</v>
          </cell>
          <cell r="S274">
            <v>569</v>
          </cell>
          <cell r="T274">
            <v>701</v>
          </cell>
          <cell r="U274">
            <v>460</v>
          </cell>
          <cell r="V274">
            <v>275</v>
          </cell>
          <cell r="W274">
            <v>327</v>
          </cell>
          <cell r="X274">
            <v>11910</v>
          </cell>
          <cell r="Y274">
            <v>12731</v>
          </cell>
          <cell r="Z274">
            <v>12437</v>
          </cell>
          <cell r="AA274">
            <v>14035</v>
          </cell>
          <cell r="AB274">
            <v>14301</v>
          </cell>
          <cell r="AC274">
            <v>14217</v>
          </cell>
          <cell r="AD274">
            <v>16314</v>
          </cell>
          <cell r="AE274">
            <v>17846</v>
          </cell>
          <cell r="AF274">
            <v>19426</v>
          </cell>
          <cell r="AG274">
            <v>26984</v>
          </cell>
          <cell r="AH274">
            <v>25924</v>
          </cell>
          <cell r="AI274">
            <v>25446</v>
          </cell>
          <cell r="AJ274">
            <v>24901</v>
          </cell>
          <cell r="AK274">
            <v>24388</v>
          </cell>
          <cell r="AL274">
            <v>20724</v>
          </cell>
          <cell r="AM274">
            <v>19803</v>
          </cell>
          <cell r="AN274">
            <v>19066</v>
          </cell>
          <cell r="AO274">
            <v>17433</v>
          </cell>
          <cell r="AP274">
            <v>16548</v>
          </cell>
          <cell r="AQ274">
            <v>16981</v>
          </cell>
          <cell r="AR274">
            <v>15194</v>
          </cell>
          <cell r="AS274">
            <v>7947</v>
          </cell>
          <cell r="AT274">
            <v>7480</v>
          </cell>
          <cell r="AU274">
            <v>9305</v>
          </cell>
          <cell r="AV274">
            <v>9336</v>
          </cell>
          <cell r="AW274">
            <v>8382</v>
          </cell>
          <cell r="AX274">
            <v>8524</v>
          </cell>
          <cell r="AY274">
            <v>7969</v>
          </cell>
          <cell r="AZ274">
            <v>8609</v>
          </cell>
          <cell r="BA274">
            <v>8586</v>
          </cell>
          <cell r="BB274">
            <v>7744</v>
          </cell>
          <cell r="BC274">
            <v>7378</v>
          </cell>
          <cell r="BD274">
            <v>6691</v>
          </cell>
          <cell r="BE274">
            <v>8156</v>
          </cell>
          <cell r="BF274">
            <v>7708</v>
          </cell>
          <cell r="BG274">
            <v>7220</v>
          </cell>
          <cell r="BH274">
            <v>8181</v>
          </cell>
          <cell r="BI274">
            <v>5415</v>
          </cell>
          <cell r="BJ274">
            <v>5351</v>
          </cell>
          <cell r="BK274">
            <v>4905</v>
          </cell>
          <cell r="BL274">
            <v>4422</v>
          </cell>
          <cell r="BM274">
            <v>4636</v>
          </cell>
          <cell r="BN274">
            <v>4561</v>
          </cell>
        </row>
        <row r="275">
          <cell r="A275" t="str">
            <v>2022F</v>
          </cell>
          <cell r="B275" t="str">
            <v>HI</v>
          </cell>
          <cell r="C275" t="str">
            <v>WWTXB</v>
          </cell>
          <cell r="D275">
            <v>0</v>
          </cell>
          <cell r="E275">
            <v>0</v>
          </cell>
          <cell r="F275">
            <v>0</v>
          </cell>
          <cell r="G275">
            <v>206</v>
          </cell>
          <cell r="H275">
            <v>224</v>
          </cell>
          <cell r="I275">
            <v>172</v>
          </cell>
          <cell r="J275">
            <v>120</v>
          </cell>
          <cell r="K275">
            <v>258</v>
          </cell>
          <cell r="L275">
            <v>361</v>
          </cell>
          <cell r="M275">
            <v>430</v>
          </cell>
          <cell r="N275">
            <v>172</v>
          </cell>
          <cell r="O275">
            <v>189</v>
          </cell>
          <cell r="P275">
            <v>361</v>
          </cell>
          <cell r="Q275">
            <v>310</v>
          </cell>
          <cell r="R275">
            <v>275</v>
          </cell>
          <cell r="S275">
            <v>310</v>
          </cell>
          <cell r="T275">
            <v>396</v>
          </cell>
          <cell r="U275">
            <v>189</v>
          </cell>
          <cell r="V275">
            <v>275</v>
          </cell>
          <cell r="W275">
            <v>327</v>
          </cell>
          <cell r="X275">
            <v>11910</v>
          </cell>
          <cell r="Y275">
            <v>12571</v>
          </cell>
          <cell r="Z275">
            <v>12161</v>
          </cell>
          <cell r="AA275">
            <v>13736</v>
          </cell>
          <cell r="AB275">
            <v>14014</v>
          </cell>
          <cell r="AC275">
            <v>13955</v>
          </cell>
          <cell r="AD275">
            <v>16314</v>
          </cell>
          <cell r="AE275">
            <v>17846</v>
          </cell>
          <cell r="AF275">
            <v>19426</v>
          </cell>
          <cell r="AG275">
            <v>26624</v>
          </cell>
          <cell r="AH275">
            <v>18159</v>
          </cell>
          <cell r="AI275">
            <v>17790</v>
          </cell>
          <cell r="AJ275">
            <v>17678</v>
          </cell>
          <cell r="AK275">
            <v>16757</v>
          </cell>
          <cell r="AL275">
            <v>14164</v>
          </cell>
          <cell r="AM275">
            <v>13256</v>
          </cell>
          <cell r="AN275">
            <v>14145</v>
          </cell>
          <cell r="AO275">
            <v>11825</v>
          </cell>
          <cell r="AP275">
            <v>11125</v>
          </cell>
          <cell r="AQ275">
            <v>11571</v>
          </cell>
          <cell r="AR275">
            <v>9869</v>
          </cell>
          <cell r="AS275">
            <v>5117</v>
          </cell>
          <cell r="AT275">
            <v>5083</v>
          </cell>
          <cell r="AU275">
            <v>6745</v>
          </cell>
          <cell r="AV275">
            <v>9336</v>
          </cell>
          <cell r="AW275">
            <v>8382</v>
          </cell>
          <cell r="AX275">
            <v>8524</v>
          </cell>
          <cell r="AY275">
            <v>7969</v>
          </cell>
          <cell r="AZ275">
            <v>8609</v>
          </cell>
          <cell r="BA275">
            <v>8542</v>
          </cell>
          <cell r="BB275">
            <v>7704</v>
          </cell>
          <cell r="BC275">
            <v>6799</v>
          </cell>
          <cell r="BD275">
            <v>6289</v>
          </cell>
          <cell r="BE275">
            <v>7637</v>
          </cell>
          <cell r="BF275">
            <v>7099</v>
          </cell>
          <cell r="BG275">
            <v>6368</v>
          </cell>
          <cell r="BH275">
            <v>7105</v>
          </cell>
          <cell r="BI275">
            <v>3653</v>
          </cell>
          <cell r="BJ275">
            <v>3895</v>
          </cell>
          <cell r="BK275">
            <v>3608</v>
          </cell>
          <cell r="BL275">
            <v>3360</v>
          </cell>
          <cell r="BM275">
            <v>3268</v>
          </cell>
          <cell r="BN275">
            <v>3294</v>
          </cell>
        </row>
        <row r="276">
          <cell r="A276" t="str">
            <v>2022F</v>
          </cell>
          <cell r="B276" t="str">
            <v>HI</v>
          </cell>
          <cell r="C276" t="str">
            <v>WXICB</v>
          </cell>
          <cell r="D276">
            <v>0</v>
          </cell>
          <cell r="E276">
            <v>0</v>
          </cell>
          <cell r="F276">
            <v>0</v>
          </cell>
          <cell r="G276">
            <v>0</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50</v>
          </cell>
          <cell r="AJ276">
            <v>53</v>
          </cell>
          <cell r="AK276">
            <v>57</v>
          </cell>
          <cell r="AL276">
            <v>58</v>
          </cell>
          <cell r="AM276">
            <v>58</v>
          </cell>
          <cell r="AN276">
            <v>68</v>
          </cell>
          <cell r="AO276">
            <v>61</v>
          </cell>
          <cell r="AP276">
            <v>59</v>
          </cell>
          <cell r="AQ276">
            <v>53</v>
          </cell>
          <cell r="AR276">
            <v>46</v>
          </cell>
          <cell r="AS276">
            <v>0</v>
          </cell>
          <cell r="AT276">
            <v>0</v>
          </cell>
          <cell r="AU276">
            <v>0</v>
          </cell>
          <cell r="AV276">
            <v>0</v>
          </cell>
          <cell r="AW276">
            <v>0</v>
          </cell>
          <cell r="AX276">
            <v>53</v>
          </cell>
          <cell r="AY276">
            <v>44</v>
          </cell>
          <cell r="AZ276">
            <v>39</v>
          </cell>
          <cell r="BA276">
            <v>25</v>
          </cell>
          <cell r="BB276">
            <v>34</v>
          </cell>
          <cell r="BC276">
            <v>30</v>
          </cell>
          <cell r="BD276">
            <v>31</v>
          </cell>
          <cell r="BE276">
            <v>0</v>
          </cell>
          <cell r="BF276">
            <v>0</v>
          </cell>
          <cell r="BG276">
            <v>0</v>
          </cell>
          <cell r="BH276">
            <v>0</v>
          </cell>
          <cell r="BI276">
            <v>0</v>
          </cell>
          <cell r="BJ276">
            <v>0</v>
          </cell>
          <cell r="BK276">
            <v>0</v>
          </cell>
          <cell r="BL276">
            <v>0</v>
          </cell>
          <cell r="BM276">
            <v>0</v>
          </cell>
          <cell r="BN276">
            <v>0</v>
          </cell>
        </row>
        <row r="277">
          <cell r="A277" t="str">
            <v>2022F</v>
          </cell>
          <cell r="B277" t="str">
            <v>HI</v>
          </cell>
          <cell r="C277" t="str">
            <v>WYCAS</v>
          </cell>
          <cell r="AZ277">
            <v>42.8</v>
          </cell>
          <cell r="BA277">
            <v>45</v>
          </cell>
          <cell r="BB277">
            <v>48.4</v>
          </cell>
          <cell r="BC277">
            <v>44.8</v>
          </cell>
          <cell r="BD277">
            <v>38.799999999999997</v>
          </cell>
          <cell r="BE277">
            <v>27.9</v>
          </cell>
          <cell r="BF277">
            <v>32.1</v>
          </cell>
          <cell r="BG277">
            <v>34</v>
          </cell>
          <cell r="BH277">
            <v>35.4</v>
          </cell>
          <cell r="BI277">
            <v>29.5</v>
          </cell>
          <cell r="BJ277">
            <v>33.4</v>
          </cell>
          <cell r="BK277">
            <v>29.4</v>
          </cell>
          <cell r="BL277">
            <v>32</v>
          </cell>
          <cell r="BM277">
            <v>32.200000000000003</v>
          </cell>
          <cell r="BN277">
            <v>30.6</v>
          </cell>
        </row>
        <row r="278">
          <cell r="A278" t="str">
            <v>2022F</v>
          </cell>
          <cell r="B278" t="str">
            <v>HI</v>
          </cell>
          <cell r="C278" t="str">
            <v>WYCCB</v>
          </cell>
          <cell r="D278">
            <v>0</v>
          </cell>
          <cell r="E278">
            <v>0</v>
          </cell>
          <cell r="F278">
            <v>0</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row>
        <row r="279">
          <cell r="A279" t="str">
            <v>2022F</v>
          </cell>
          <cell r="B279" t="str">
            <v>HI</v>
          </cell>
          <cell r="C279" t="str">
            <v>WYEGB</v>
          </cell>
          <cell r="D279">
            <v>0</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112</v>
          </cell>
          <cell r="AH279">
            <v>98</v>
          </cell>
          <cell r="AI279">
            <v>122</v>
          </cell>
          <cell r="AJ279">
            <v>77</v>
          </cell>
          <cell r="AK279">
            <v>75</v>
          </cell>
          <cell r="AL279">
            <v>69</v>
          </cell>
          <cell r="AM279">
            <v>69</v>
          </cell>
          <cell r="AN279">
            <v>77</v>
          </cell>
          <cell r="AO279">
            <v>55</v>
          </cell>
          <cell r="AP279">
            <v>66</v>
          </cell>
          <cell r="AQ279">
            <v>56</v>
          </cell>
          <cell r="AR279">
            <v>58</v>
          </cell>
          <cell r="AS279">
            <v>7</v>
          </cell>
          <cell r="AT279">
            <v>6</v>
          </cell>
          <cell r="AU279">
            <v>5</v>
          </cell>
          <cell r="AV279">
            <v>26</v>
          </cell>
          <cell r="AW279">
            <v>23</v>
          </cell>
          <cell r="AX279">
            <v>272</v>
          </cell>
          <cell r="AY279">
            <v>813</v>
          </cell>
          <cell r="AZ279">
            <v>819</v>
          </cell>
          <cell r="BA279">
            <v>858</v>
          </cell>
          <cell r="BB279">
            <v>891</v>
          </cell>
          <cell r="BC279">
            <v>1163</v>
          </cell>
          <cell r="BD279">
            <v>1291</v>
          </cell>
          <cell r="BE279">
            <v>1717</v>
          </cell>
          <cell r="BF279">
            <v>1974</v>
          </cell>
          <cell r="BG279">
            <v>2091</v>
          </cell>
          <cell r="BH279">
            <v>2181</v>
          </cell>
          <cell r="BI279">
            <v>1815</v>
          </cell>
          <cell r="BJ279">
            <v>2054</v>
          </cell>
          <cell r="BK279">
            <v>1806</v>
          </cell>
          <cell r="BL279">
            <v>2021</v>
          </cell>
          <cell r="BM279">
            <v>2245</v>
          </cell>
          <cell r="BN279">
            <v>2134</v>
          </cell>
        </row>
        <row r="280">
          <cell r="A280" t="str">
            <v>2022F</v>
          </cell>
          <cell r="B280" t="str">
            <v>HI</v>
          </cell>
          <cell r="C280" t="str">
            <v>WYGBP</v>
          </cell>
          <cell r="AZ280">
            <v>64</v>
          </cell>
          <cell r="BA280">
            <v>64</v>
          </cell>
          <cell r="BB280">
            <v>62</v>
          </cell>
          <cell r="BC280">
            <v>92</v>
          </cell>
          <cell r="BD280">
            <v>206</v>
          </cell>
          <cell r="BE280">
            <v>206</v>
          </cell>
          <cell r="BF280">
            <v>206</v>
          </cell>
          <cell r="BG280">
            <v>206</v>
          </cell>
          <cell r="BH280">
            <v>206</v>
          </cell>
          <cell r="BI280">
            <v>206</v>
          </cell>
          <cell r="BJ280">
            <v>206</v>
          </cell>
          <cell r="BK280">
            <v>206</v>
          </cell>
          <cell r="BL280">
            <v>233</v>
          </cell>
          <cell r="BM280">
            <v>233</v>
          </cell>
          <cell r="BN280">
            <v>233</v>
          </cell>
        </row>
        <row r="281">
          <cell r="A281" t="str">
            <v>2022F</v>
          </cell>
          <cell r="B281" t="str">
            <v>HI</v>
          </cell>
          <cell r="C281" t="str">
            <v>WYICB</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row>
        <row r="282">
          <cell r="A282" t="str">
            <v>2022F</v>
          </cell>
          <cell r="B282" t="str">
            <v>HI</v>
          </cell>
          <cell r="C282" t="str">
            <v>WYTCB</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112</v>
          </cell>
          <cell r="AH282">
            <v>98</v>
          </cell>
          <cell r="AI282">
            <v>122</v>
          </cell>
          <cell r="AJ282">
            <v>77</v>
          </cell>
          <cell r="AK282">
            <v>75</v>
          </cell>
          <cell r="AL282">
            <v>69</v>
          </cell>
          <cell r="AM282">
            <v>69</v>
          </cell>
          <cell r="AN282">
            <v>77</v>
          </cell>
          <cell r="AO282">
            <v>55</v>
          </cell>
          <cell r="AP282">
            <v>66</v>
          </cell>
          <cell r="AQ282">
            <v>56</v>
          </cell>
          <cell r="AR282">
            <v>58</v>
          </cell>
          <cell r="AS282">
            <v>7</v>
          </cell>
          <cell r="AT282">
            <v>6</v>
          </cell>
          <cell r="AU282">
            <v>5</v>
          </cell>
          <cell r="AV282">
            <v>26</v>
          </cell>
          <cell r="AW282">
            <v>23</v>
          </cell>
          <cell r="AX282">
            <v>272</v>
          </cell>
          <cell r="AY282">
            <v>813</v>
          </cell>
          <cell r="AZ282">
            <v>819</v>
          </cell>
          <cell r="BA282">
            <v>858</v>
          </cell>
          <cell r="BB282">
            <v>891</v>
          </cell>
          <cell r="BC282">
            <v>1163</v>
          </cell>
          <cell r="BD282">
            <v>1291</v>
          </cell>
          <cell r="BE282">
            <v>1717</v>
          </cell>
          <cell r="BF282">
            <v>1974</v>
          </cell>
          <cell r="BG282">
            <v>2091</v>
          </cell>
          <cell r="BH282">
            <v>2181</v>
          </cell>
          <cell r="BI282">
            <v>1815</v>
          </cell>
          <cell r="BJ282">
            <v>2054</v>
          </cell>
          <cell r="BK282">
            <v>1806</v>
          </cell>
          <cell r="BL282">
            <v>2021</v>
          </cell>
          <cell r="BM282">
            <v>2245</v>
          </cell>
          <cell r="BN282">
            <v>2134</v>
          </cell>
        </row>
        <row r="283">
          <cell r="A283" t="str">
            <v>2022F</v>
          </cell>
          <cell r="B283" t="str">
            <v>HI</v>
          </cell>
          <cell r="C283" t="str">
            <v>WYTXB</v>
          </cell>
          <cell r="D283">
            <v>0</v>
          </cell>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row>
        <row r="284">
          <cell r="A284" t="str">
            <v>2022F</v>
          </cell>
          <cell r="B284" t="str">
            <v>HI</v>
          </cell>
          <cell r="C284" t="str">
            <v>ZWCDP</v>
          </cell>
          <cell r="D284">
            <v>4286</v>
          </cell>
          <cell r="E284">
            <v>4439</v>
          </cell>
          <cell r="F284">
            <v>4196</v>
          </cell>
          <cell r="G284">
            <v>4270</v>
          </cell>
          <cell r="H284">
            <v>4381</v>
          </cell>
          <cell r="I284">
            <v>4054</v>
          </cell>
          <cell r="J284">
            <v>4581</v>
          </cell>
          <cell r="K284">
            <v>4588</v>
          </cell>
          <cell r="L284">
            <v>4719</v>
          </cell>
          <cell r="M284">
            <v>4524</v>
          </cell>
          <cell r="N284">
            <v>4819</v>
          </cell>
          <cell r="O284">
            <v>4058</v>
          </cell>
          <cell r="P284">
            <v>4105</v>
          </cell>
          <cell r="Q284">
            <v>4452</v>
          </cell>
          <cell r="R284">
            <v>4554</v>
          </cell>
          <cell r="S284">
            <v>4078</v>
          </cell>
          <cell r="T284">
            <v>4300</v>
          </cell>
          <cell r="U284">
            <v>4811</v>
          </cell>
          <cell r="V284">
            <v>4304</v>
          </cell>
          <cell r="W284">
            <v>4373</v>
          </cell>
          <cell r="X284">
            <v>4547</v>
          </cell>
          <cell r="Y284">
            <v>4405</v>
          </cell>
          <cell r="Z284">
            <v>4342</v>
          </cell>
          <cell r="AA284">
            <v>4459</v>
          </cell>
          <cell r="AB284">
            <v>4790</v>
          </cell>
          <cell r="AC284">
            <v>4343</v>
          </cell>
          <cell r="AD284">
            <v>4840</v>
          </cell>
          <cell r="AE284">
            <v>4692</v>
          </cell>
          <cell r="AF284">
            <v>4946</v>
          </cell>
          <cell r="AG284">
            <v>4569</v>
          </cell>
          <cell r="AH284">
            <v>4616</v>
          </cell>
          <cell r="AI284">
            <v>4643</v>
          </cell>
          <cell r="AJ284">
            <v>4689</v>
          </cell>
          <cell r="AK284">
            <v>4415</v>
          </cell>
          <cell r="AL284">
            <v>5054</v>
          </cell>
          <cell r="AM284">
            <v>5213</v>
          </cell>
          <cell r="AN284">
            <v>4961</v>
          </cell>
          <cell r="AO284">
            <v>4578</v>
          </cell>
          <cell r="AP284">
            <v>4208</v>
          </cell>
          <cell r="AQ284">
            <v>4152</v>
          </cell>
          <cell r="AR284">
            <v>4454</v>
          </cell>
          <cell r="AS284">
            <v>4641</v>
          </cell>
          <cell r="AT284">
            <v>4559</v>
          </cell>
          <cell r="AU284">
            <v>4754</v>
          </cell>
          <cell r="AV284">
            <v>4839</v>
          </cell>
          <cell r="AW284">
            <v>4702</v>
          </cell>
          <cell r="AX284">
            <v>4339</v>
          </cell>
          <cell r="AY284">
            <v>4595</v>
          </cell>
          <cell r="AZ284">
            <v>4581</v>
          </cell>
          <cell r="BA284">
            <v>4429</v>
          </cell>
          <cell r="BB284">
            <v>4418</v>
          </cell>
          <cell r="BC284">
            <v>4624</v>
          </cell>
          <cell r="BD284">
            <v>4300</v>
          </cell>
          <cell r="BE284">
            <v>4343</v>
          </cell>
          <cell r="BF284">
            <v>4683</v>
          </cell>
          <cell r="BG284">
            <v>4906</v>
          </cell>
          <cell r="BH284">
            <v>4655</v>
          </cell>
          <cell r="BI284">
            <v>4684</v>
          </cell>
          <cell r="BJ284">
            <v>4901</v>
          </cell>
          <cell r="BK284">
            <v>5127</v>
          </cell>
          <cell r="BL284">
            <v>5066</v>
          </cell>
          <cell r="BM284">
            <v>4728</v>
          </cell>
          <cell r="BN284">
            <v>4775</v>
          </cell>
        </row>
        <row r="285">
          <cell r="A285" t="str">
            <v>2022F</v>
          </cell>
          <cell r="B285" t="str">
            <v>HI</v>
          </cell>
          <cell r="C285" t="str">
            <v>ZWHDP</v>
          </cell>
          <cell r="D285">
            <v>0</v>
          </cell>
          <cell r="E285">
            <v>0</v>
          </cell>
          <cell r="F285">
            <v>0</v>
          </cell>
          <cell r="G285">
            <v>0</v>
          </cell>
          <cell r="H285">
            <v>0</v>
          </cell>
          <cell r="I285">
            <v>0</v>
          </cell>
          <cell r="J285">
            <v>0</v>
          </cell>
          <cell r="K285">
            <v>0</v>
          </cell>
          <cell r="L285">
            <v>0</v>
          </cell>
          <cell r="M285">
            <v>3</v>
          </cell>
          <cell r="N285">
            <v>0</v>
          </cell>
          <cell r="O285">
            <v>0</v>
          </cell>
          <cell r="P285">
            <v>2</v>
          </cell>
          <cell r="Q285">
            <v>0</v>
          </cell>
          <cell r="R285">
            <v>0</v>
          </cell>
          <cell r="S285">
            <v>0</v>
          </cell>
          <cell r="T285">
            <v>0</v>
          </cell>
          <cell r="U285">
            <v>0</v>
          </cell>
          <cell r="V285">
            <v>0</v>
          </cell>
          <cell r="W285">
            <v>0</v>
          </cell>
          <cell r="X285">
            <v>0</v>
          </cell>
          <cell r="Y285">
            <v>1</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1</v>
          </cell>
          <cell r="BJ285">
            <v>1</v>
          </cell>
          <cell r="BK285">
            <v>0</v>
          </cell>
          <cell r="BL285">
            <v>2</v>
          </cell>
          <cell r="BM285">
            <v>13</v>
          </cell>
          <cell r="BN285">
            <v>0</v>
          </cell>
        </row>
      </sheetData>
      <sheetData sheetId="1"/>
      <sheetData sheetId="2">
        <row r="1">
          <cell r="C1" t="str">
            <v>MSN</v>
          </cell>
        </row>
      </sheetData>
      <sheetData sheetId="3"/>
      <sheetData sheetId="4"/>
      <sheetData sheetId="5"/>
      <sheetData sheetId="6"/>
      <sheetData sheetId="7"/>
      <sheetData sheetId="8"/>
      <sheetData sheetId="9">
        <row r="12">
          <cell r="B12" t="str">
            <v>ABICB</v>
          </cell>
          <cell r="C12" t="str">
            <v>Aviation gasoline blending components consumed by the industrial sector</v>
          </cell>
          <cell r="D12" t="str">
            <v>Billion Btu</v>
          </cell>
        </row>
        <row r="13">
          <cell r="B13" t="str">
            <v>ABICP</v>
          </cell>
          <cell r="C13" t="str">
            <v>Aviation gasoline blending components consumed by the industrial sector</v>
          </cell>
          <cell r="D13" t="str">
            <v>Thousand barrels</v>
          </cell>
        </row>
        <row r="14">
          <cell r="B14" t="str">
            <v>ARICB</v>
          </cell>
          <cell r="C14" t="str">
            <v>Asphalt and road oil consumed by the industrial sector</v>
          </cell>
          <cell r="D14" t="str">
            <v>Billion Btu</v>
          </cell>
        </row>
        <row r="15">
          <cell r="B15" t="str">
            <v>ARICD</v>
          </cell>
          <cell r="C15" t="str">
            <v>Asphalt and road oil price in the industrial sector</v>
          </cell>
          <cell r="D15" t="str">
            <v>Dollars per million Btu</v>
          </cell>
        </row>
        <row r="16">
          <cell r="B16" t="str">
            <v>ARICP</v>
          </cell>
          <cell r="C16" t="str">
            <v>Asphalt and road oil consumed by the industrial sector</v>
          </cell>
          <cell r="D16" t="str">
            <v>Thousand barrels</v>
          </cell>
        </row>
        <row r="17">
          <cell r="B17" t="str">
            <v>ARICV</v>
          </cell>
          <cell r="C17" t="str">
            <v>Asphalt and road oil expenditures in the industrial sector</v>
          </cell>
          <cell r="D17" t="str">
            <v>Million dollars</v>
          </cell>
        </row>
        <row r="18">
          <cell r="B18" t="str">
            <v>ARTCB</v>
          </cell>
          <cell r="C18" t="str">
            <v>Asphalt and road oil total consumption</v>
          </cell>
          <cell r="D18" t="str">
            <v>Billion Btu</v>
          </cell>
        </row>
        <row r="19">
          <cell r="B19" t="str">
            <v>ARTCD</v>
          </cell>
          <cell r="C19" t="str">
            <v>Asphalt and road oil average price, all sectors</v>
          </cell>
          <cell r="D19" t="str">
            <v>Dollars per million Btu</v>
          </cell>
        </row>
        <row r="20">
          <cell r="B20" t="str">
            <v>ARTCP</v>
          </cell>
          <cell r="C20" t="str">
            <v>Asphalt and road oil total consumption</v>
          </cell>
          <cell r="D20" t="str">
            <v>Thousand barrels</v>
          </cell>
        </row>
        <row r="21">
          <cell r="B21" t="str">
            <v>ARTCV</v>
          </cell>
          <cell r="C21" t="str">
            <v>Asphalt and road oil total expenditures</v>
          </cell>
          <cell r="D21" t="str">
            <v>Million dollars</v>
          </cell>
        </row>
        <row r="22">
          <cell r="B22" t="str">
            <v>ARTXB</v>
          </cell>
          <cell r="C22" t="str">
            <v>Asphalt and road oil total end-use consumption</v>
          </cell>
          <cell r="D22" t="str">
            <v>Billion Btu</v>
          </cell>
        </row>
        <row r="23">
          <cell r="B23" t="str">
            <v>ARTXD</v>
          </cell>
          <cell r="C23" t="str">
            <v>Asphalt and road oil average price, all end-use sectors</v>
          </cell>
          <cell r="D23" t="str">
            <v>Dollars per million Btu</v>
          </cell>
        </row>
        <row r="24">
          <cell r="B24" t="str">
            <v>ARTXP</v>
          </cell>
          <cell r="C24" t="str">
            <v>Asphalt and road oil total end-use consumption</v>
          </cell>
          <cell r="D24" t="str">
            <v>Thousand barrels</v>
          </cell>
        </row>
        <row r="25">
          <cell r="B25" t="str">
            <v>ARTXV</v>
          </cell>
          <cell r="C25" t="str">
            <v>Asphalt and road oil total end-use expenditures</v>
          </cell>
          <cell r="D25" t="str">
            <v>Million dollars</v>
          </cell>
        </row>
        <row r="26">
          <cell r="B26" t="str">
            <v>AVACB</v>
          </cell>
          <cell r="C26" t="str">
            <v>Aviation gasoline consumed by the transportation sector</v>
          </cell>
          <cell r="D26" t="str">
            <v>Billion Btu</v>
          </cell>
        </row>
        <row r="27">
          <cell r="B27" t="str">
            <v>AVACD</v>
          </cell>
          <cell r="C27" t="str">
            <v>Aviation gasoline price in the transportation sector</v>
          </cell>
          <cell r="D27" t="str">
            <v>Dollars per million Btu</v>
          </cell>
        </row>
        <row r="28">
          <cell r="B28" t="str">
            <v>AVACP</v>
          </cell>
          <cell r="C28" t="str">
            <v>Aviation gasoline consumed by the transportation sector</v>
          </cell>
          <cell r="D28" t="str">
            <v>Thousand barrels</v>
          </cell>
        </row>
        <row r="29">
          <cell r="B29" t="str">
            <v>AVACV</v>
          </cell>
          <cell r="C29" t="str">
            <v>Aviation gasoline expenditures in the transportation sector</v>
          </cell>
          <cell r="D29" t="str">
            <v>Million dollars</v>
          </cell>
        </row>
        <row r="30">
          <cell r="B30" t="str">
            <v>AVTCB</v>
          </cell>
          <cell r="C30" t="str">
            <v>Aviation gasoline total consumption</v>
          </cell>
          <cell r="D30" t="str">
            <v>Billion Btu</v>
          </cell>
        </row>
        <row r="31">
          <cell r="B31" t="str">
            <v>AVTCD</v>
          </cell>
          <cell r="C31" t="str">
            <v>Aviation gasoline average price, all sectors</v>
          </cell>
          <cell r="D31" t="str">
            <v>Dollars per million Btu</v>
          </cell>
        </row>
        <row r="32">
          <cell r="B32" t="str">
            <v>AVTCP</v>
          </cell>
          <cell r="C32" t="str">
            <v>Aviation gasoline total consumption</v>
          </cell>
          <cell r="D32" t="str">
            <v>Thousand barrels</v>
          </cell>
        </row>
        <row r="33">
          <cell r="B33" t="str">
            <v>AVTCV</v>
          </cell>
          <cell r="C33" t="str">
            <v>Aviation gasoline total expenditures</v>
          </cell>
          <cell r="D33" t="str">
            <v>Million dollars</v>
          </cell>
        </row>
        <row r="34">
          <cell r="B34" t="str">
            <v>AVTXB</v>
          </cell>
          <cell r="C34" t="str">
            <v>Aviation gasoline total end-use consumption</v>
          </cell>
          <cell r="D34" t="str">
            <v>Billion Btu</v>
          </cell>
        </row>
        <row r="35">
          <cell r="B35" t="str">
            <v>AVTXD</v>
          </cell>
          <cell r="C35" t="str">
            <v>Aviation gasoline average price, all end-use sectors</v>
          </cell>
          <cell r="D35" t="str">
            <v>Dollars per million Btu</v>
          </cell>
        </row>
        <row r="36">
          <cell r="B36" t="str">
            <v>AVTXP</v>
          </cell>
          <cell r="C36" t="str">
            <v>Aviation gasoline total end-use consumption</v>
          </cell>
          <cell r="D36" t="str">
            <v>Thousand barrels</v>
          </cell>
        </row>
        <row r="37">
          <cell r="B37" t="str">
            <v>AVTXV</v>
          </cell>
          <cell r="C37" t="str">
            <v>Aviation gasoline total end-use expenditures</v>
          </cell>
          <cell r="D37" t="str">
            <v>Million dollars</v>
          </cell>
        </row>
        <row r="38">
          <cell r="B38" t="str">
            <v>B1ACB</v>
          </cell>
          <cell r="C38" t="str">
            <v>Renewable diesel consumed by the transportation sector</v>
          </cell>
          <cell r="D38" t="str">
            <v>Billion Btu</v>
          </cell>
        </row>
        <row r="39">
          <cell r="B39" t="str">
            <v>B1ACP</v>
          </cell>
          <cell r="C39" t="str">
            <v>Renewable diesel consumed by the transportation sector</v>
          </cell>
          <cell r="D39" t="str">
            <v>Thousand barrels</v>
          </cell>
        </row>
        <row r="40">
          <cell r="B40" t="str">
            <v>B1PRB</v>
          </cell>
          <cell r="C40" t="str">
            <v>Renewable diesel production</v>
          </cell>
          <cell r="D40" t="str">
            <v>Billion Btu</v>
          </cell>
        </row>
        <row r="41">
          <cell r="B41" t="str">
            <v>B1PRP</v>
          </cell>
          <cell r="C41" t="str">
            <v>Renewable diesel production</v>
          </cell>
          <cell r="D41" t="str">
            <v>Thousand barrels</v>
          </cell>
        </row>
        <row r="42">
          <cell r="B42" t="str">
            <v>B1TCB</v>
          </cell>
          <cell r="C42" t="str">
            <v>Renewable diesel total consumption</v>
          </cell>
          <cell r="D42" t="str">
            <v>Billion Btu</v>
          </cell>
        </row>
        <row r="43">
          <cell r="B43" t="str">
            <v>B1TCP</v>
          </cell>
          <cell r="C43" t="str">
            <v>Renewable diesel total consumption</v>
          </cell>
          <cell r="D43" t="str">
            <v>Thousand barrels</v>
          </cell>
        </row>
        <row r="44">
          <cell r="B44" t="str">
            <v>BDACB</v>
          </cell>
          <cell r="C44" t="str">
            <v>Biodiesel consumed by the transportation sector</v>
          </cell>
          <cell r="D44" t="str">
            <v>Billion Btu</v>
          </cell>
        </row>
        <row r="45">
          <cell r="B45" t="str">
            <v>BDACP</v>
          </cell>
          <cell r="C45" t="str">
            <v>Biodiesel consumed by the transportation sector</v>
          </cell>
          <cell r="D45" t="str">
            <v>Thousand barrels</v>
          </cell>
        </row>
        <row r="46">
          <cell r="B46" t="str">
            <v>BDFDB</v>
          </cell>
          <cell r="C46" t="str">
            <v>Biomass inputs (feedstock) to the production of biodiesel</v>
          </cell>
          <cell r="D46" t="str">
            <v>Billion Btu</v>
          </cell>
        </row>
        <row r="47">
          <cell r="B47" t="str">
            <v>BDLCB</v>
          </cell>
          <cell r="C47" t="str">
            <v>Energy losses and co-products from the production of biodiesel</v>
          </cell>
          <cell r="D47" t="str">
            <v>Billion Btu</v>
          </cell>
        </row>
        <row r="48">
          <cell r="B48" t="str">
            <v>BDPRP</v>
          </cell>
          <cell r="C48" t="str">
            <v>Biodiesel production</v>
          </cell>
          <cell r="D48" t="str">
            <v>Thousand barrels</v>
          </cell>
        </row>
        <row r="49">
          <cell r="B49" t="str">
            <v>BDTCB</v>
          </cell>
          <cell r="C49" t="str">
            <v>Biodiesel total consumption</v>
          </cell>
          <cell r="D49" t="str">
            <v>Billion Btu</v>
          </cell>
        </row>
        <row r="50">
          <cell r="B50" t="str">
            <v>BDTCP</v>
          </cell>
          <cell r="C50" t="str">
            <v>Biodiesel total consumption</v>
          </cell>
          <cell r="D50" t="str">
            <v>Thousand barrels</v>
          </cell>
        </row>
        <row r="51">
          <cell r="B51" t="str">
            <v>BFLCB</v>
          </cell>
          <cell r="C51" t="str">
            <v>Energy losses and co-products from the production of biofuels</v>
          </cell>
          <cell r="D51" t="str">
            <v>Billion Btu</v>
          </cell>
        </row>
        <row r="52">
          <cell r="B52" t="str">
            <v>BFPRB</v>
          </cell>
          <cell r="C52" t="str">
            <v>Biofuels production</v>
          </cell>
          <cell r="D52" t="str">
            <v>Billion Btu</v>
          </cell>
        </row>
        <row r="53">
          <cell r="B53" t="str">
            <v>BFPRP</v>
          </cell>
          <cell r="C53" t="str">
            <v>Biofuels production</v>
          </cell>
          <cell r="D53" t="str">
            <v>Thousand barrels</v>
          </cell>
        </row>
        <row r="54">
          <cell r="B54" t="str">
            <v>BFSUB</v>
          </cell>
          <cell r="C54" t="str">
            <v>Biofuels product supplied consumed with distillate fuel oil by the transportation sector</v>
          </cell>
          <cell r="D54" t="str">
            <v>Billion Btu</v>
          </cell>
        </row>
        <row r="55">
          <cell r="B55" t="str">
            <v>BFTCB</v>
          </cell>
          <cell r="C55" t="str">
            <v>Biofuels total consumption</v>
          </cell>
          <cell r="D55" t="str">
            <v>Billion Btu</v>
          </cell>
        </row>
        <row r="56">
          <cell r="B56" t="str">
            <v>BMCAS</v>
          </cell>
          <cell r="C56" t="str">
            <v>Biomass generating units capacity factor</v>
          </cell>
          <cell r="D56" t="str">
            <v>Percent</v>
          </cell>
        </row>
        <row r="57">
          <cell r="B57" t="str">
            <v>BMTCB</v>
          </cell>
          <cell r="C57" t="str">
            <v>Biomass total consumption</v>
          </cell>
          <cell r="D57" t="str">
            <v>Billion Btu</v>
          </cell>
        </row>
        <row r="58">
          <cell r="B58" t="str">
            <v>BOACB</v>
          </cell>
          <cell r="C58" t="str">
            <v xml:space="preserve">Other biofuels consumed by the transportation sector for the United States </v>
          </cell>
          <cell r="D58" t="str">
            <v>Billion Btu</v>
          </cell>
        </row>
        <row r="59">
          <cell r="B59" t="str">
            <v>BOACP</v>
          </cell>
          <cell r="C59" t="str">
            <v xml:space="preserve">Other biofuels consumed by the transportation sector for the United States </v>
          </cell>
          <cell r="D59" t="str">
            <v>Thousand barrels</v>
          </cell>
        </row>
        <row r="60">
          <cell r="B60" t="str">
            <v>BOPRB</v>
          </cell>
          <cell r="C60" t="str">
            <v>Other biofuels production</v>
          </cell>
          <cell r="D60" t="str">
            <v>Billion Btu</v>
          </cell>
        </row>
        <row r="61">
          <cell r="B61" t="str">
            <v>BOPRP</v>
          </cell>
          <cell r="C61" t="str">
            <v>Other biofuels production</v>
          </cell>
          <cell r="D61" t="str">
            <v>Thousand barrels</v>
          </cell>
        </row>
        <row r="62">
          <cell r="B62" t="str">
            <v>BOTCB</v>
          </cell>
          <cell r="C62" t="str">
            <v>Other biofuels total consumption for the United States</v>
          </cell>
          <cell r="D62" t="str">
            <v>Billion Btu</v>
          </cell>
        </row>
        <row r="63">
          <cell r="B63" t="str">
            <v>BOTCP</v>
          </cell>
          <cell r="C63" t="str">
            <v>Other biofuels total consumption for the United States</v>
          </cell>
          <cell r="D63" t="str">
            <v>Thousand barrels</v>
          </cell>
        </row>
        <row r="64">
          <cell r="B64" t="str">
            <v>BQICB</v>
          </cell>
          <cell r="C64" t="str">
            <v>Normal butane consumed by the industrial sector</v>
          </cell>
          <cell r="D64" t="str">
            <v>Billion Btu</v>
          </cell>
        </row>
        <row r="65">
          <cell r="B65" t="str">
            <v>BQICP</v>
          </cell>
          <cell r="C65" t="str">
            <v>Normal butane consumed by the industrial sector</v>
          </cell>
          <cell r="D65" t="str">
            <v>Thousand barrels</v>
          </cell>
        </row>
        <row r="66">
          <cell r="B66" t="str">
            <v>BQTCB</v>
          </cell>
          <cell r="C66" t="str">
            <v>Normal butane total consumption</v>
          </cell>
          <cell r="D66" t="str">
            <v>Billion Btu</v>
          </cell>
        </row>
        <row r="67">
          <cell r="B67" t="str">
            <v>BQTCP</v>
          </cell>
          <cell r="C67" t="str">
            <v>Normal butane total consumption</v>
          </cell>
          <cell r="D67" t="str">
            <v>Thousand barrels</v>
          </cell>
        </row>
        <row r="68">
          <cell r="B68" t="str">
            <v>BTCAS</v>
          </cell>
          <cell r="C68" t="str">
            <v>Battery storage generating units usage factor</v>
          </cell>
          <cell r="D68" t="str">
            <v>Percent</v>
          </cell>
        </row>
        <row r="69">
          <cell r="B69" t="str">
            <v>BTGBP</v>
          </cell>
          <cell r="C69" t="str">
            <v>Battery storage units net summer capacity in all sectors</v>
          </cell>
          <cell r="D69" t="str">
            <v>Thousand kilowatts</v>
          </cell>
        </row>
        <row r="70">
          <cell r="B70" t="str">
            <v>BTVHN</v>
          </cell>
          <cell r="C70" t="str">
            <v>Battery electric vehicle (BEV) light-duty stocks</v>
          </cell>
          <cell r="D70" t="str">
            <v>Thousands of registered vehicles</v>
          </cell>
        </row>
        <row r="71">
          <cell r="B71" t="str">
            <v>BTVHP</v>
          </cell>
          <cell r="C71" t="str">
            <v>Electricity consumed for battery electric vehicle (BEV) use</v>
          </cell>
          <cell r="D71" t="str">
            <v>Million kilowatthours</v>
          </cell>
        </row>
        <row r="72">
          <cell r="B72" t="str">
            <v>BYICB</v>
          </cell>
          <cell r="C72" t="str">
            <v>Butylene from refineries consumed by the industrial sector</v>
          </cell>
          <cell r="D72" t="str">
            <v>Billion Btu</v>
          </cell>
        </row>
        <row r="73">
          <cell r="B73" t="str">
            <v>BYICP</v>
          </cell>
          <cell r="C73" t="str">
            <v>Butylene from refineries consumed by the industrial sector</v>
          </cell>
          <cell r="D73" t="str">
            <v>Thousand barrels</v>
          </cell>
        </row>
        <row r="74">
          <cell r="B74" t="str">
            <v>BYTCB</v>
          </cell>
          <cell r="C74" t="str">
            <v>Butylene from refineries total consumption</v>
          </cell>
          <cell r="D74" t="str">
            <v>Billion Btu</v>
          </cell>
        </row>
        <row r="75">
          <cell r="B75" t="str">
            <v>BYTCP</v>
          </cell>
          <cell r="C75" t="str">
            <v>Butylene from refineries total consumption</v>
          </cell>
          <cell r="D75" t="str">
            <v>Thousand barrels</v>
          </cell>
        </row>
        <row r="76">
          <cell r="B76" t="str">
            <v>CCEXB</v>
          </cell>
          <cell r="C76" t="str">
            <v xml:space="preserve">Coal coke exported from the United States </v>
          </cell>
          <cell r="D76" t="str">
            <v>Billion Btu</v>
          </cell>
        </row>
        <row r="77">
          <cell r="B77" t="str">
            <v>CCEXD</v>
          </cell>
          <cell r="C77" t="str">
            <v>Coal coke exports average price, United States</v>
          </cell>
          <cell r="D77" t="str">
            <v>Dollars per million Btu</v>
          </cell>
        </row>
        <row r="78">
          <cell r="B78" t="str">
            <v>CCEXP</v>
          </cell>
          <cell r="C78" t="str">
            <v xml:space="preserve">Coal coke exported from the United States </v>
          </cell>
          <cell r="D78" t="str">
            <v>Thousand short tons</v>
          </cell>
        </row>
        <row r="79">
          <cell r="B79" t="str">
            <v>CCEXV</v>
          </cell>
          <cell r="C79" t="str">
            <v>Coal coke exports expenditures, United States</v>
          </cell>
          <cell r="D79" t="str">
            <v>Million dollars</v>
          </cell>
        </row>
        <row r="80">
          <cell r="B80" t="str">
            <v>CCIMB</v>
          </cell>
          <cell r="C80" t="str">
            <v>Coal coke imported into the United States</v>
          </cell>
          <cell r="D80" t="str">
            <v>Billion Btu</v>
          </cell>
        </row>
        <row r="81">
          <cell r="B81" t="str">
            <v>CCIMD</v>
          </cell>
          <cell r="C81" t="str">
            <v>Coal coke imports average price, United States</v>
          </cell>
          <cell r="D81" t="str">
            <v>Dollars per million Btu</v>
          </cell>
        </row>
        <row r="82">
          <cell r="B82" t="str">
            <v>CCIMP</v>
          </cell>
          <cell r="C82" t="str">
            <v>Coal coke imported into the United States</v>
          </cell>
          <cell r="D82" t="str">
            <v>Thousand short tons</v>
          </cell>
        </row>
        <row r="83">
          <cell r="B83" t="str">
            <v>CCIMV</v>
          </cell>
          <cell r="C83" t="str">
            <v>Coal coke imports expenditures, United States</v>
          </cell>
          <cell r="D83" t="str">
            <v>Million dollars</v>
          </cell>
        </row>
        <row r="84">
          <cell r="B84" t="str">
            <v>CCNIB</v>
          </cell>
          <cell r="C84" t="str">
            <v>Coal coke net imports into the United States</v>
          </cell>
          <cell r="D84" t="str">
            <v>Billion Btu</v>
          </cell>
        </row>
        <row r="85">
          <cell r="B85" t="str">
            <v>CCNIP</v>
          </cell>
          <cell r="C85" t="str">
            <v>Coal coke net imports into the United States</v>
          </cell>
          <cell r="D85" t="str">
            <v>Thousand short tons</v>
          </cell>
        </row>
        <row r="86">
          <cell r="B86" t="str">
            <v>CCNIV</v>
          </cell>
          <cell r="C86" t="str">
            <v>Coal coke net imports expenditures, United States</v>
          </cell>
          <cell r="D86" t="str">
            <v>Million dollars</v>
          </cell>
        </row>
        <row r="87">
          <cell r="B87" t="str">
            <v>CLACB</v>
          </cell>
          <cell r="C87" t="str">
            <v>Coal consumed by the transportation sector</v>
          </cell>
          <cell r="D87" t="str">
            <v>Billion Btu</v>
          </cell>
        </row>
        <row r="88">
          <cell r="B88" t="str">
            <v>CLACD</v>
          </cell>
          <cell r="C88" t="str">
            <v>Coal price in the transportation sector</v>
          </cell>
          <cell r="D88" t="str">
            <v>Dollars per million Btu</v>
          </cell>
        </row>
        <row r="89">
          <cell r="B89" t="str">
            <v>CLACK</v>
          </cell>
          <cell r="C89" t="str">
            <v>Factor for converting coal consumed by the transportation sector from physical units to Btu</v>
          </cell>
          <cell r="D89" t="str">
            <v>Million Btu per short ton</v>
          </cell>
        </row>
        <row r="90">
          <cell r="B90" t="str">
            <v>CLACP</v>
          </cell>
          <cell r="C90" t="str">
            <v>Coal consumed by the transportation sector</v>
          </cell>
          <cell r="D90" t="str">
            <v>Thousand short tons</v>
          </cell>
        </row>
        <row r="91">
          <cell r="B91" t="str">
            <v>CLACV</v>
          </cell>
          <cell r="C91" t="str">
            <v>Coal expenditures in the transportation sector</v>
          </cell>
          <cell r="D91" t="str">
            <v>Million dollars</v>
          </cell>
        </row>
        <row r="92">
          <cell r="B92" t="str">
            <v>CLCAS</v>
          </cell>
          <cell r="C92" t="str">
            <v>Coal generating units capacity factor</v>
          </cell>
          <cell r="D92" t="str">
            <v>Percent</v>
          </cell>
        </row>
        <row r="93">
          <cell r="B93" t="str">
            <v>CLCCB</v>
          </cell>
          <cell r="C93" t="str">
            <v>Coal consumed by the commercial sector</v>
          </cell>
          <cell r="D93" t="str">
            <v>Billion Btu</v>
          </cell>
        </row>
        <row r="94">
          <cell r="B94" t="str">
            <v>CLCCD</v>
          </cell>
          <cell r="C94" t="str">
            <v>Coal price in the commercial sector</v>
          </cell>
          <cell r="D94" t="str">
            <v>Dollars per million Btu</v>
          </cell>
        </row>
        <row r="95">
          <cell r="B95" t="str">
            <v>CLCCP</v>
          </cell>
          <cell r="C95" t="str">
            <v>Coal consumed by the commercial sector</v>
          </cell>
          <cell r="D95" t="str">
            <v>Thousand short tons</v>
          </cell>
        </row>
        <row r="96">
          <cell r="B96" t="str">
            <v>CLCCV</v>
          </cell>
          <cell r="C96" t="str">
            <v>Coal expenditures in the commercial sector</v>
          </cell>
          <cell r="D96" t="str">
            <v>Million dollars</v>
          </cell>
        </row>
        <row r="97">
          <cell r="B97" t="str">
            <v>CLEIB</v>
          </cell>
          <cell r="C97" t="str">
            <v>Coal consumed by the electric power sector</v>
          </cell>
          <cell r="D97" t="str">
            <v>Billion Btu</v>
          </cell>
        </row>
        <row r="98">
          <cell r="B98" t="str">
            <v>CLEID</v>
          </cell>
          <cell r="C98" t="str">
            <v>Coal price in the electric power sector</v>
          </cell>
          <cell r="D98" t="str">
            <v>Dollars per million Btu</v>
          </cell>
        </row>
        <row r="99">
          <cell r="B99" t="str">
            <v>CLEIK</v>
          </cell>
          <cell r="C99" t="str">
            <v>Factor for converting coal consumed by the electric power sector from physical units to Btu</v>
          </cell>
          <cell r="D99" t="str">
            <v>Million Btu per short ton</v>
          </cell>
        </row>
        <row r="100">
          <cell r="B100" t="str">
            <v>CLEIP</v>
          </cell>
          <cell r="C100" t="str">
            <v>Coal consumed by the electric power sector</v>
          </cell>
          <cell r="D100" t="str">
            <v>Thousand short tons</v>
          </cell>
        </row>
        <row r="101">
          <cell r="B101" t="str">
            <v>CLEIV</v>
          </cell>
          <cell r="C101" t="str">
            <v>Coal expenditures in the electric power sector</v>
          </cell>
          <cell r="D101" t="str">
            <v>Million dollars</v>
          </cell>
        </row>
        <row r="102">
          <cell r="B102" t="str">
            <v>CLGBP</v>
          </cell>
          <cell r="C102" t="str">
            <v>Coal generating units net summer capacity in all sectors</v>
          </cell>
          <cell r="D102" t="str">
            <v>Thousand kilowatts</v>
          </cell>
        </row>
        <row r="103">
          <cell r="B103" t="str">
            <v>CLHCK</v>
          </cell>
          <cell r="C103" t="str">
            <v>Factor for converting coal consumed by the residential and commercial sectors from physical units to Btu</v>
          </cell>
          <cell r="D103" t="str">
            <v>Million Btu per short ton</v>
          </cell>
        </row>
        <row r="104">
          <cell r="B104" t="str">
            <v>CLICB</v>
          </cell>
          <cell r="C104" t="str">
            <v>Coal consumed by the industrial sector</v>
          </cell>
          <cell r="D104" t="str">
            <v>Billion Btu</v>
          </cell>
        </row>
        <row r="105">
          <cell r="B105" t="str">
            <v>CLICD</v>
          </cell>
          <cell r="C105" t="str">
            <v>Coal price in the industrial sector</v>
          </cell>
          <cell r="D105" t="str">
            <v>Dollars per million Btu</v>
          </cell>
        </row>
        <row r="106">
          <cell r="B106" t="str">
            <v>CLICP</v>
          </cell>
          <cell r="C106" t="str">
            <v>Coal consumed by the industrial sector</v>
          </cell>
          <cell r="D106" t="str">
            <v>Thousand short tons</v>
          </cell>
        </row>
        <row r="107">
          <cell r="B107" t="str">
            <v>CLICV</v>
          </cell>
          <cell r="C107" t="str">
            <v>Coal expenditures in the industrial sector</v>
          </cell>
          <cell r="D107" t="str">
            <v>Million dollars</v>
          </cell>
        </row>
        <row r="108">
          <cell r="B108" t="str">
            <v>CLISB</v>
          </cell>
          <cell r="C108" t="str">
            <v>Coal consumed by the industrial sector excluding refinery fuel</v>
          </cell>
          <cell r="D108" t="str">
            <v>Billion Btu</v>
          </cell>
        </row>
        <row r="109">
          <cell r="B109" t="str">
            <v>CLKCB</v>
          </cell>
          <cell r="C109" t="str">
            <v>Coal consumed at coke plants (coking coal)</v>
          </cell>
          <cell r="D109" t="str">
            <v>Billion Btu</v>
          </cell>
        </row>
        <row r="110">
          <cell r="B110" t="str">
            <v>CLKCD</v>
          </cell>
          <cell r="C110" t="str">
            <v>Coal price at coke plants</v>
          </cell>
          <cell r="D110" t="str">
            <v>Dollars per million Btu</v>
          </cell>
        </row>
        <row r="111">
          <cell r="B111" t="str">
            <v>CLKCK</v>
          </cell>
          <cell r="C111" t="str">
            <v>Factor for converting coal consumed at coke plants from physical units to Btu</v>
          </cell>
          <cell r="D111" t="str">
            <v>Million Btu per short ton</v>
          </cell>
        </row>
        <row r="112">
          <cell r="B112" t="str">
            <v>CLKCP</v>
          </cell>
          <cell r="C112" t="str">
            <v>Coal consumed by coke plants (coking coal)</v>
          </cell>
          <cell r="D112" t="str">
            <v>Thousand short tons</v>
          </cell>
        </row>
        <row r="113">
          <cell r="B113" t="str">
            <v>CLKCV</v>
          </cell>
          <cell r="C113" t="str">
            <v>Coal expenditures at coke plants</v>
          </cell>
          <cell r="D113" t="str">
            <v>Million dollars</v>
          </cell>
        </row>
        <row r="114">
          <cell r="B114" t="str">
            <v>CLOCB</v>
          </cell>
          <cell r="C114" t="str">
            <v>Coal consumed by industrial users other than coke plants</v>
          </cell>
          <cell r="D114" t="str">
            <v>Billion Btu</v>
          </cell>
        </row>
        <row r="115">
          <cell r="B115" t="str">
            <v>CLOCD</v>
          </cell>
          <cell r="C115" t="str">
            <v>Coal price in the industrial sector other than coke plants</v>
          </cell>
          <cell r="D115" t="str">
            <v>Dollars per million Btu</v>
          </cell>
        </row>
        <row r="116">
          <cell r="B116" t="str">
            <v>CLOCK</v>
          </cell>
          <cell r="C116" t="str">
            <v>Factor for converting coal consumed by industrial users other than coke plants from physical units to Btu</v>
          </cell>
          <cell r="D116" t="str">
            <v>Million Btu per short ton</v>
          </cell>
        </row>
        <row r="117">
          <cell r="B117" t="str">
            <v>CLOCP</v>
          </cell>
          <cell r="C117" t="str">
            <v>Coal consumed by industrial users other than coke plants</v>
          </cell>
          <cell r="D117" t="str">
            <v>Thousand short tons</v>
          </cell>
        </row>
        <row r="118">
          <cell r="B118" t="str">
            <v>CLOCV</v>
          </cell>
          <cell r="C118" t="str">
            <v>Coal expenditures in the industrial sector other than coke plants</v>
          </cell>
          <cell r="D118" t="str">
            <v>Million dollars</v>
          </cell>
        </row>
        <row r="119">
          <cell r="B119" t="str">
            <v>CLOSB</v>
          </cell>
          <cell r="C119" t="str">
            <v>Coal consumed by the industrial sector other than coke plants excluding refinery fuel</v>
          </cell>
          <cell r="D119" t="str">
            <v>Billion Btu</v>
          </cell>
        </row>
        <row r="120">
          <cell r="B120" t="str">
            <v>CLPRB</v>
          </cell>
          <cell r="C120" t="str">
            <v>Coal production</v>
          </cell>
          <cell r="D120" t="str">
            <v>Billion Btu</v>
          </cell>
        </row>
        <row r="121">
          <cell r="B121" t="str">
            <v>CLPRK</v>
          </cell>
          <cell r="C121" t="str">
            <v>Factor for converting coal production from physical units to Btu</v>
          </cell>
          <cell r="D121" t="str">
            <v>Million Btu per short ton</v>
          </cell>
        </row>
        <row r="122">
          <cell r="B122" t="str">
            <v>CLPRP</v>
          </cell>
          <cell r="C122" t="str">
            <v>Coal production</v>
          </cell>
          <cell r="D122" t="str">
            <v>Thousand short tons</v>
          </cell>
        </row>
        <row r="123">
          <cell r="B123" t="str">
            <v>CLRCB</v>
          </cell>
          <cell r="C123" t="str">
            <v>Coal consumed by the residential sector</v>
          </cell>
          <cell r="D123" t="str">
            <v>Billion Btu</v>
          </cell>
        </row>
        <row r="124">
          <cell r="B124" t="str">
            <v>CLRCD</v>
          </cell>
          <cell r="C124" t="str">
            <v>Coal price in the residential sector</v>
          </cell>
          <cell r="D124" t="str">
            <v>Dollars per million Btu</v>
          </cell>
        </row>
        <row r="125">
          <cell r="B125" t="str">
            <v>CLRCP</v>
          </cell>
          <cell r="C125" t="str">
            <v>Coal consumed by the residential sector</v>
          </cell>
          <cell r="D125" t="str">
            <v>Thousand short tons</v>
          </cell>
        </row>
        <row r="126">
          <cell r="B126" t="str">
            <v>CLRCV</v>
          </cell>
          <cell r="C126" t="str">
            <v>Coal expenditures in the residential sector</v>
          </cell>
          <cell r="D126" t="str">
            <v>Million dollars</v>
          </cell>
        </row>
        <row r="127">
          <cell r="B127" t="str">
            <v>CLRFB</v>
          </cell>
          <cell r="C127" t="str">
            <v>Coal consumed as refinery fuel</v>
          </cell>
          <cell r="D127" t="str">
            <v>Billion Btu</v>
          </cell>
        </row>
        <row r="128">
          <cell r="B128" t="str">
            <v>CLSCB</v>
          </cell>
          <cell r="C128" t="str">
            <v>Coal total consumption adjusted for process fuel</v>
          </cell>
          <cell r="D128" t="str">
            <v>Billion Btu</v>
          </cell>
        </row>
        <row r="129">
          <cell r="B129" t="str">
            <v>CLTCB</v>
          </cell>
          <cell r="C129" t="str">
            <v>Coal total consumption</v>
          </cell>
          <cell r="D129" t="str">
            <v>Billion Btu</v>
          </cell>
        </row>
        <row r="130">
          <cell r="B130" t="str">
            <v>CLTCD</v>
          </cell>
          <cell r="C130" t="str">
            <v>Coal average price, all sectors</v>
          </cell>
          <cell r="D130" t="str">
            <v>Dollars per million Btu</v>
          </cell>
        </row>
        <row r="131">
          <cell r="B131" t="str">
            <v>CLTCP</v>
          </cell>
          <cell r="C131" t="str">
            <v>Coal total consumption</v>
          </cell>
          <cell r="D131" t="str">
            <v>Thousand short tons</v>
          </cell>
        </row>
        <row r="132">
          <cell r="B132" t="str">
            <v>CLTCV</v>
          </cell>
          <cell r="C132" t="str">
            <v>Coal total expenditures</v>
          </cell>
          <cell r="D132" t="str">
            <v>Million dollars</v>
          </cell>
        </row>
        <row r="133">
          <cell r="B133" t="str">
            <v>CLTXB</v>
          </cell>
          <cell r="C133" t="str">
            <v>Coal total end-use consumption</v>
          </cell>
          <cell r="D133" t="str">
            <v>Billion Btu</v>
          </cell>
        </row>
        <row r="134">
          <cell r="B134" t="str">
            <v>CLTXD</v>
          </cell>
          <cell r="C134" t="str">
            <v>Coal average price, all end-use sectors</v>
          </cell>
          <cell r="D134" t="str">
            <v>Dollars per million Btu</v>
          </cell>
        </row>
        <row r="135">
          <cell r="B135" t="str">
            <v>CLTXP</v>
          </cell>
          <cell r="C135" t="str">
            <v>Coal total end-use consumption</v>
          </cell>
          <cell r="D135" t="str">
            <v>Thousand barrels</v>
          </cell>
        </row>
        <row r="136">
          <cell r="B136" t="str">
            <v>CLTXV</v>
          </cell>
          <cell r="C136" t="str">
            <v>Coal total end-use expenditures</v>
          </cell>
          <cell r="D136" t="str">
            <v>Million dollars</v>
          </cell>
        </row>
        <row r="137">
          <cell r="B137" t="str">
            <v>COICB</v>
          </cell>
          <cell r="C137" t="str">
            <v>Crude oil consumed by the industrial sector</v>
          </cell>
          <cell r="D137" t="str">
            <v>Billion Btu</v>
          </cell>
        </row>
        <row r="138">
          <cell r="B138" t="str">
            <v>COICP</v>
          </cell>
          <cell r="C138" t="str">
            <v>Crude oil consumed by the industrial sector</v>
          </cell>
          <cell r="D138" t="str">
            <v>Thousand barrels</v>
          </cell>
        </row>
        <row r="139">
          <cell r="B139" t="str">
            <v>COPRK</v>
          </cell>
          <cell r="C139" t="str">
            <v>Factor for converting crude oil production from physical units to Btu</v>
          </cell>
          <cell r="D139" t="str">
            <v>Million Btu per barrel</v>
          </cell>
        </row>
        <row r="140">
          <cell r="B140" t="str">
            <v>CYCAS</v>
          </cell>
          <cell r="C140" t="str">
            <v>Natural gas combined cycle generating units capacity factor</v>
          </cell>
          <cell r="D140" t="str">
            <v>Percent</v>
          </cell>
        </row>
        <row r="141">
          <cell r="B141" t="str">
            <v>DFACB</v>
          </cell>
          <cell r="C141" t="str">
            <v>Distillate fuel oil consumed by the transportation sector</v>
          </cell>
          <cell r="D141" t="str">
            <v>Billion Btu</v>
          </cell>
        </row>
        <row r="142">
          <cell r="B142" t="str">
            <v>DFACD</v>
          </cell>
          <cell r="C142" t="str">
            <v>Distillate fuel oil price in the transportation sector</v>
          </cell>
          <cell r="D142" t="str">
            <v>Dollars per million Btu</v>
          </cell>
        </row>
        <row r="143">
          <cell r="B143" t="str">
            <v>DFACP</v>
          </cell>
          <cell r="C143" t="str">
            <v>Distillate fuel oil consumed by the transportation sector</v>
          </cell>
          <cell r="D143" t="str">
            <v>Thousand barrels</v>
          </cell>
        </row>
        <row r="144">
          <cell r="B144" t="str">
            <v>DFACV</v>
          </cell>
          <cell r="C144" t="str">
            <v>Distillate fuel oil expenditures in the transportation sector</v>
          </cell>
          <cell r="D144" t="str">
            <v>Million dollars</v>
          </cell>
        </row>
        <row r="145">
          <cell r="B145" t="str">
            <v>DFASB</v>
          </cell>
          <cell r="C145" t="str">
            <v>Distillate fuel oil consumed by the transportation sector including biofuels product supplied</v>
          </cell>
          <cell r="D145" t="str">
            <v>Billion Btu</v>
          </cell>
        </row>
        <row r="146">
          <cell r="B146" t="str">
            <v>DFCCB</v>
          </cell>
          <cell r="C146" t="str">
            <v>Distillate fuel oil consumed by the commercial sector</v>
          </cell>
          <cell r="D146" t="str">
            <v>Billion Btu</v>
          </cell>
        </row>
        <row r="147">
          <cell r="B147" t="str">
            <v>DFCCD</v>
          </cell>
          <cell r="C147" t="str">
            <v>Distillate fuel oil price in the commercial sector</v>
          </cell>
          <cell r="D147" t="str">
            <v>Dollars per million Btu</v>
          </cell>
        </row>
        <row r="148">
          <cell r="B148" t="str">
            <v>DFCCP</v>
          </cell>
          <cell r="C148" t="str">
            <v>Distillate fuel oil consumed by the commercial sector</v>
          </cell>
          <cell r="D148" t="str">
            <v>Thousand barrels</v>
          </cell>
        </row>
        <row r="149">
          <cell r="B149" t="str">
            <v>DFCCV</v>
          </cell>
          <cell r="C149" t="str">
            <v>Distillate fuel oil expenditures in the commercial sector</v>
          </cell>
          <cell r="D149" t="str">
            <v>Million dollars</v>
          </cell>
        </row>
        <row r="150">
          <cell r="B150" t="str">
            <v>DFEIB</v>
          </cell>
          <cell r="C150" t="str">
            <v>Distillate fuel oil consumed by the electric power sector</v>
          </cell>
          <cell r="D150" t="str">
            <v>Billion Btu</v>
          </cell>
        </row>
        <row r="151">
          <cell r="B151" t="str">
            <v>DFEID</v>
          </cell>
          <cell r="C151" t="str">
            <v>Distillate fuel oil price in the electric power sector</v>
          </cell>
          <cell r="D151" t="str">
            <v>Dollars per million Btu</v>
          </cell>
        </row>
        <row r="152">
          <cell r="B152" t="str">
            <v>DFEIP</v>
          </cell>
          <cell r="C152" t="str">
            <v>Distillate fuel oil consumed by the electric power sector</v>
          </cell>
          <cell r="D152" t="str">
            <v>Thousand barrels</v>
          </cell>
        </row>
        <row r="153">
          <cell r="B153" t="str">
            <v>DFEIV</v>
          </cell>
          <cell r="C153" t="str">
            <v>Distillate fuel oil expenditures in the electric power sector</v>
          </cell>
          <cell r="D153" t="str">
            <v>Million dollars</v>
          </cell>
        </row>
        <row r="154">
          <cell r="B154" t="str">
            <v>DFICB</v>
          </cell>
          <cell r="C154" t="str">
            <v>Distillate fuel oil consumed by the industrial sector</v>
          </cell>
          <cell r="D154" t="str">
            <v>Billion Btu</v>
          </cell>
        </row>
        <row r="155">
          <cell r="B155" t="str">
            <v>DFICD</v>
          </cell>
          <cell r="C155" t="str">
            <v>Distillate fuel oil price in the industrial sector</v>
          </cell>
          <cell r="D155" t="str">
            <v>Dollars per million Btu</v>
          </cell>
        </row>
        <row r="156">
          <cell r="B156" t="str">
            <v>DFICP</v>
          </cell>
          <cell r="C156" t="str">
            <v>Distillate fuel oil consumed by the industrial sector</v>
          </cell>
          <cell r="D156" t="str">
            <v>Thousand barrels</v>
          </cell>
        </row>
        <row r="157">
          <cell r="B157" t="str">
            <v>DFICV</v>
          </cell>
          <cell r="C157" t="str">
            <v>Distillate fuel oil expenditures in the industrial sector</v>
          </cell>
          <cell r="D157" t="str">
            <v>Million dollars</v>
          </cell>
        </row>
        <row r="158">
          <cell r="B158" t="str">
            <v>DFISB</v>
          </cell>
          <cell r="C158" t="str">
            <v>Distillate fuel oil consumed by the industrial sector excluding refinery fuel</v>
          </cell>
          <cell r="D158" t="str">
            <v>Billion Btu</v>
          </cell>
        </row>
        <row r="159">
          <cell r="B159" t="str">
            <v>DFRCB</v>
          </cell>
          <cell r="C159" t="str">
            <v>Distillate fuel oil consumed by the residential sector</v>
          </cell>
          <cell r="D159" t="str">
            <v>Billion Btu</v>
          </cell>
        </row>
        <row r="160">
          <cell r="B160" t="str">
            <v>DFRCD</v>
          </cell>
          <cell r="C160" t="str">
            <v>Distillate fuel oil price in the residential sector</v>
          </cell>
          <cell r="D160" t="str">
            <v>Dollars per million Btu</v>
          </cell>
        </row>
        <row r="161">
          <cell r="B161" t="str">
            <v>DFRCP</v>
          </cell>
          <cell r="C161" t="str">
            <v>Distillate fuel oil consumed by the residential sector</v>
          </cell>
          <cell r="D161" t="str">
            <v>Thousand barrels</v>
          </cell>
        </row>
        <row r="162">
          <cell r="B162" t="str">
            <v>DFRCV</v>
          </cell>
          <cell r="C162" t="str">
            <v>Distillate fuel oil expenditures in the residential sector</v>
          </cell>
          <cell r="D162" t="str">
            <v>Million dollars</v>
          </cell>
        </row>
        <row r="163">
          <cell r="B163" t="str">
            <v>DFRFB</v>
          </cell>
          <cell r="C163" t="str">
            <v>Distillate fuel oil consumed as refinery fuel</v>
          </cell>
          <cell r="D163" t="str">
            <v>Billion Btu</v>
          </cell>
        </row>
        <row r="164">
          <cell r="B164" t="str">
            <v>DFSCB</v>
          </cell>
          <cell r="C164" t="str">
            <v>Distillate fuel oil total consumption adjusted for process fuel</v>
          </cell>
          <cell r="D164" t="str">
            <v>Billion Btu</v>
          </cell>
        </row>
        <row r="165">
          <cell r="B165" t="str">
            <v>DFTCB</v>
          </cell>
          <cell r="C165" t="str">
            <v>Distillate fuel oil total consumption</v>
          </cell>
          <cell r="D165" t="str">
            <v>Billion Btu</v>
          </cell>
        </row>
        <row r="166">
          <cell r="B166" t="str">
            <v>DFTCD</v>
          </cell>
          <cell r="C166" t="str">
            <v>Distillate fuel oil average price, all sectors</v>
          </cell>
          <cell r="D166" t="str">
            <v>Dollars per million Btu</v>
          </cell>
        </row>
        <row r="167">
          <cell r="B167" t="str">
            <v>DFTCK</v>
          </cell>
          <cell r="C167" t="str">
            <v>Factor for converting distillate fuel from physical units to Btu</v>
          </cell>
          <cell r="D167" t="str">
            <v>Million Btu per barrel</v>
          </cell>
        </row>
        <row r="168">
          <cell r="B168" t="str">
            <v>DFTCP</v>
          </cell>
          <cell r="C168" t="str">
            <v>Distillate fuel oil total consumption</v>
          </cell>
          <cell r="D168" t="str">
            <v>Thousand barrels</v>
          </cell>
        </row>
        <row r="169">
          <cell r="B169" t="str">
            <v>DFTCV</v>
          </cell>
          <cell r="C169" t="str">
            <v>Distillate fuel oil total expenditures</v>
          </cell>
          <cell r="D169" t="str">
            <v>Million dollars</v>
          </cell>
        </row>
        <row r="170">
          <cell r="B170" t="str">
            <v>DFTXB</v>
          </cell>
          <cell r="C170" t="str">
            <v>Distillate fuel oil total end-use consumption</v>
          </cell>
          <cell r="D170" t="str">
            <v>Billion Btu</v>
          </cell>
        </row>
        <row r="171">
          <cell r="B171" t="str">
            <v>DFTXD</v>
          </cell>
          <cell r="C171" t="str">
            <v>Distillate fuel oil average price, all end-use sectors</v>
          </cell>
          <cell r="D171" t="str">
            <v>Dollars per million Btu</v>
          </cell>
        </row>
        <row r="172">
          <cell r="B172" t="str">
            <v>DFTXP</v>
          </cell>
          <cell r="C172" t="str">
            <v>Distillate fuel oil total end-use consumption</v>
          </cell>
          <cell r="D172" t="str">
            <v>Thousand barrels</v>
          </cell>
        </row>
        <row r="173">
          <cell r="B173" t="str">
            <v>DFTXV</v>
          </cell>
          <cell r="C173" t="str">
            <v>Distillate fuel oil total end-use expenditures</v>
          </cell>
          <cell r="D173" t="str">
            <v>Million dollars</v>
          </cell>
        </row>
        <row r="174">
          <cell r="B174" t="str">
            <v>DKEIB</v>
          </cell>
          <cell r="C174" t="str">
            <v>Distillate fuel oil (including kerosene-type jet fuel before 2001) consumed by the electric power sector</v>
          </cell>
          <cell r="D174" t="str">
            <v>Billion Btu</v>
          </cell>
        </row>
        <row r="175">
          <cell r="B175" t="str">
            <v>DKEID</v>
          </cell>
          <cell r="C175" t="str">
            <v>Distillate fuel oil (including kerosene-type jet fuel before 2001) average price in the electric power sector</v>
          </cell>
          <cell r="D175" t="str">
            <v>Dollars per million Btu</v>
          </cell>
        </row>
        <row r="176">
          <cell r="B176" t="str">
            <v>DKEIP</v>
          </cell>
          <cell r="C176" t="str">
            <v>Distillate fuel oil (including kerosene-type jet fuel before 2001) consumed by the electric power sector</v>
          </cell>
          <cell r="D176" t="str">
            <v>Thousand barrels</v>
          </cell>
        </row>
        <row r="177">
          <cell r="B177" t="str">
            <v>DKEIV</v>
          </cell>
          <cell r="C177" t="str">
            <v>Distillate fuel oil (including kerosene-type jet fuel before 2001) expenditures in the electric power sector</v>
          </cell>
          <cell r="D177" t="str">
            <v>Million dollars</v>
          </cell>
        </row>
        <row r="178">
          <cell r="B178" t="str">
            <v>DMACB</v>
          </cell>
          <cell r="C178" t="str">
            <v>Distillate fuel oil, excluding biodiesel and renewable diesel, consumed by the transportation sector</v>
          </cell>
          <cell r="D178" t="str">
            <v>Billion Btu</v>
          </cell>
        </row>
        <row r="179">
          <cell r="B179" t="str">
            <v>DMACP</v>
          </cell>
          <cell r="C179" t="str">
            <v>Distillate fuel oil, excluding biodiesel and renewable diesel, consumed by the transportation sector</v>
          </cell>
          <cell r="D179" t="str">
            <v>Thousand barrels</v>
          </cell>
        </row>
        <row r="180">
          <cell r="B180" t="str">
            <v>DMTCB</v>
          </cell>
          <cell r="C180" t="str">
            <v>Distillate fuel oil, excluding biodiesel and renewable diesel, total consumption</v>
          </cell>
          <cell r="D180" t="str">
            <v>Billion Btu</v>
          </cell>
        </row>
        <row r="181">
          <cell r="B181" t="str">
            <v>DMTCK</v>
          </cell>
          <cell r="C181" t="str">
            <v>Factor for converting distillate fuel, excluding biodiesel and renewable diesel, from physical units to Btu</v>
          </cell>
          <cell r="D181" t="str">
            <v>Million Btu per barrel</v>
          </cell>
        </row>
        <row r="182">
          <cell r="B182" t="str">
            <v>DMTCP</v>
          </cell>
          <cell r="C182" t="str">
            <v>Distillate fuel oil, excluding biodiesel and renewable diesel, total consumption</v>
          </cell>
          <cell r="D182" t="str">
            <v>Thousand barrels</v>
          </cell>
        </row>
        <row r="183">
          <cell r="B183" t="str">
            <v>ELEXB</v>
          </cell>
          <cell r="C183" t="str">
            <v>Electricity exported from the United States</v>
          </cell>
          <cell r="D183" t="str">
            <v>Billion Btu</v>
          </cell>
        </row>
        <row r="184">
          <cell r="B184" t="str">
            <v>ELEXD</v>
          </cell>
          <cell r="C184" t="str">
            <v>Electricity exports average price</v>
          </cell>
          <cell r="D184" t="str">
            <v>Dollars per million Btu</v>
          </cell>
        </row>
        <row r="185">
          <cell r="B185" t="str">
            <v>ELEXP</v>
          </cell>
          <cell r="C185" t="str">
            <v>Electricity exported from the United States</v>
          </cell>
          <cell r="D185" t="str">
            <v>Million kilowatthours</v>
          </cell>
        </row>
        <row r="186">
          <cell r="B186" t="str">
            <v>ELEXV</v>
          </cell>
          <cell r="C186" t="str">
            <v>Electricity exports expenditures</v>
          </cell>
          <cell r="D186" t="str">
            <v>Million dollars</v>
          </cell>
        </row>
        <row r="187">
          <cell r="B187" t="str">
            <v>ELGBP</v>
          </cell>
          <cell r="C187" t="str">
            <v>Total (all fuels) electric generating units net summer capacity in all sectors</v>
          </cell>
          <cell r="D187" t="str">
            <v>Thousand kilowatts</v>
          </cell>
        </row>
        <row r="188">
          <cell r="B188" t="str">
            <v>ELIMB</v>
          </cell>
          <cell r="C188" t="str">
            <v>Electricity imported into the United States</v>
          </cell>
          <cell r="D188" t="str">
            <v>Billion Btu</v>
          </cell>
        </row>
        <row r="189">
          <cell r="B189" t="str">
            <v>ELIMD</v>
          </cell>
          <cell r="C189" t="str">
            <v>Electricity imports average price</v>
          </cell>
          <cell r="D189" t="str">
            <v>Dollars per million Btu</v>
          </cell>
        </row>
        <row r="190">
          <cell r="B190" t="str">
            <v>ELIMP</v>
          </cell>
          <cell r="C190" t="str">
            <v>Electricity imported into the United States</v>
          </cell>
          <cell r="D190" t="str">
            <v>Million kilowatthours</v>
          </cell>
        </row>
        <row r="191">
          <cell r="B191" t="str">
            <v>ELIMV</v>
          </cell>
          <cell r="C191" t="str">
            <v>Electricity imports expenditures</v>
          </cell>
          <cell r="D191" t="str">
            <v>Million dollars</v>
          </cell>
        </row>
        <row r="192">
          <cell r="B192" t="str">
            <v>ELISB</v>
          </cell>
          <cell r="C192" t="str">
            <v>Net interstate flow of electricity and associated losses (negative indicates flow out of state)</v>
          </cell>
          <cell r="D192" t="str">
            <v>Billion Btu</v>
          </cell>
        </row>
        <row r="193">
          <cell r="B193" t="str">
            <v>ELISP</v>
          </cell>
          <cell r="C193" t="str">
            <v>Net interstate flow of electricity (negative indicates flow out of state)</v>
          </cell>
          <cell r="D193" t="str">
            <v>Million kilowatthours</v>
          </cell>
        </row>
        <row r="194">
          <cell r="B194" t="str">
            <v>ELNIB</v>
          </cell>
          <cell r="C194" t="str">
            <v>Net imports of electricity into the United States</v>
          </cell>
          <cell r="D194" t="str">
            <v>Billion Btu</v>
          </cell>
        </row>
        <row r="195">
          <cell r="B195" t="str">
            <v>ELNIP</v>
          </cell>
          <cell r="C195" t="str">
            <v>Net imports of electricity into the United States</v>
          </cell>
          <cell r="D195" t="str">
            <v>Million kilowatthours</v>
          </cell>
        </row>
        <row r="196">
          <cell r="B196" t="str">
            <v>ELVHN</v>
          </cell>
          <cell r="C196" t="str">
            <v>Total electric vehicle (EV) light-duty stocks</v>
          </cell>
          <cell r="D196" t="str">
            <v>Thousands of registered vehicles</v>
          </cell>
        </row>
        <row r="197">
          <cell r="B197" t="str">
            <v>ELVHS</v>
          </cell>
          <cell r="C197" t="str">
            <v>Electric vehicle (EV) share of total light-duty vehicles</v>
          </cell>
          <cell r="D197" t="str">
            <v>Percent</v>
          </cell>
        </row>
        <row r="198">
          <cell r="B198" t="str">
            <v>EMACB</v>
          </cell>
          <cell r="C198" t="str">
            <v xml:space="preserve">Fuel ethanol, excluding denaturant, consumed by the transportation sector   </v>
          </cell>
          <cell r="D198" t="str">
            <v>Billion Btu</v>
          </cell>
        </row>
        <row r="199">
          <cell r="B199" t="str">
            <v>EMACV</v>
          </cell>
          <cell r="C199" t="str">
            <v>Fuel ethanol, excluding denaturant, expenditures in the transportation sector (through 1992)</v>
          </cell>
          <cell r="D199" t="str">
            <v>Million dollars</v>
          </cell>
        </row>
        <row r="200">
          <cell r="B200" t="str">
            <v>EMCCB</v>
          </cell>
          <cell r="C200" t="str">
            <v xml:space="preserve">Fuel ethanol, excluding denaturant, consumed by the commercial sector </v>
          </cell>
          <cell r="D200" t="str">
            <v>Billion Btu</v>
          </cell>
        </row>
        <row r="201">
          <cell r="B201" t="str">
            <v>EMCCV</v>
          </cell>
          <cell r="C201" t="str">
            <v>Fuel ethanol, excluding denaturant, expenditures in the commercial sector (through 1992)</v>
          </cell>
          <cell r="D201" t="str">
            <v>Million dollars</v>
          </cell>
        </row>
        <row r="202">
          <cell r="B202" t="str">
            <v>EMFDB</v>
          </cell>
          <cell r="C202" t="str">
            <v>Biomass inputs (feedstock) to the production of fuel ethanol</v>
          </cell>
          <cell r="D202" t="str">
            <v>Billion Btu</v>
          </cell>
        </row>
        <row r="203">
          <cell r="B203" t="str">
            <v>EMICB</v>
          </cell>
          <cell r="C203" t="str">
            <v xml:space="preserve">Fuel ethanol, excluding denaturant, consumed by the industrial sector </v>
          </cell>
          <cell r="D203" t="str">
            <v>Billion Btu</v>
          </cell>
        </row>
        <row r="204">
          <cell r="B204" t="str">
            <v>EMICV</v>
          </cell>
          <cell r="C204" t="str">
            <v>Fuel ethanol, excluding denaturant, expenditures in the industrial sector (through 1992)</v>
          </cell>
          <cell r="D204" t="str">
            <v>Million dollars</v>
          </cell>
        </row>
        <row r="205">
          <cell r="B205" t="str">
            <v>EMLCB</v>
          </cell>
          <cell r="C205" t="str">
            <v>Energy losses and co-products from the production of fuel ethanol</v>
          </cell>
          <cell r="D205" t="str">
            <v>Billion Btu</v>
          </cell>
        </row>
        <row r="206">
          <cell r="B206" t="str">
            <v>EMTCB</v>
          </cell>
          <cell r="C206" t="str">
            <v>Fuel ethanol, excluding denaturant, total consumption</v>
          </cell>
          <cell r="D206" t="str">
            <v>Billion Btu</v>
          </cell>
        </row>
        <row r="207">
          <cell r="B207" t="str">
            <v>EMTCV</v>
          </cell>
          <cell r="C207" t="str">
            <v>Fuel ethanol, excluding denaturant, total expenditures (through 1992)</v>
          </cell>
          <cell r="D207" t="str">
            <v>Million dollars</v>
          </cell>
        </row>
        <row r="208">
          <cell r="B208" t="str">
            <v>ENACP</v>
          </cell>
          <cell r="C208" t="str">
            <v>Fuel ethanol, including denaturant, consumed by the transportation sector</v>
          </cell>
          <cell r="D208" t="str">
            <v>Thousand barrels</v>
          </cell>
        </row>
        <row r="209">
          <cell r="B209" t="str">
            <v>ENCCP</v>
          </cell>
          <cell r="C209" t="str">
            <v>Fuel ethanol, including denaturant, consumed by the commercial sector</v>
          </cell>
          <cell r="D209" t="str">
            <v>Thousand barrels</v>
          </cell>
        </row>
        <row r="210">
          <cell r="B210" t="str">
            <v>ENICP</v>
          </cell>
          <cell r="C210" t="str">
            <v>Fuel ethanol, including denaturant, consumed by the industrial sector</v>
          </cell>
          <cell r="D210" t="str">
            <v>Thousand barrels</v>
          </cell>
        </row>
        <row r="211">
          <cell r="B211" t="str">
            <v>ENPRP</v>
          </cell>
          <cell r="C211" t="str">
            <v>Fuel ethanol production, including denaturant</v>
          </cell>
          <cell r="D211" t="str">
            <v>Thousand barrels</v>
          </cell>
        </row>
        <row r="212">
          <cell r="B212" t="str">
            <v>ENTCK</v>
          </cell>
          <cell r="C212" t="str">
            <v>Fuel ethanol total consumption conversion factor for the United States</v>
          </cell>
          <cell r="D212" t="str">
            <v>Million Btu per barrel</v>
          </cell>
        </row>
        <row r="213">
          <cell r="B213" t="str">
            <v>ENTCP</v>
          </cell>
          <cell r="C213" t="str">
            <v>Fuel ethanol, including denaturant, total consumption</v>
          </cell>
          <cell r="D213" t="str">
            <v>Thousand barrels</v>
          </cell>
        </row>
        <row r="214">
          <cell r="B214" t="str">
            <v>EQICB</v>
          </cell>
          <cell r="C214" t="str">
            <v>Ethane consumed by the industrial sector</v>
          </cell>
          <cell r="D214" t="str">
            <v>Billion Btu</v>
          </cell>
        </row>
        <row r="215">
          <cell r="B215" t="str">
            <v>EQICP</v>
          </cell>
          <cell r="C215" t="str">
            <v>Ethane consumed by the industrial sector</v>
          </cell>
          <cell r="D215" t="str">
            <v>Thousand barrels</v>
          </cell>
        </row>
        <row r="216">
          <cell r="B216" t="str">
            <v>EQTCB</v>
          </cell>
          <cell r="C216" t="str">
            <v>Ethane total consumption</v>
          </cell>
          <cell r="D216" t="str">
            <v>Billion Btu</v>
          </cell>
        </row>
        <row r="217">
          <cell r="B217" t="str">
            <v>EQTCP</v>
          </cell>
          <cell r="C217" t="str">
            <v>Ethane total consumption</v>
          </cell>
          <cell r="D217" t="str">
            <v>Thousand barrels</v>
          </cell>
        </row>
        <row r="218">
          <cell r="B218" t="str">
            <v>ESACB</v>
          </cell>
          <cell r="C218" t="str">
            <v>Electricity consumed by (i.e., sold to) the transportation sector</v>
          </cell>
          <cell r="D218" t="str">
            <v>Billion Btu</v>
          </cell>
        </row>
        <row r="219">
          <cell r="B219" t="str">
            <v>ESACD</v>
          </cell>
          <cell r="C219" t="str">
            <v>Electricity price in the transportation sector</v>
          </cell>
          <cell r="D219" t="str">
            <v>Dollars per million Btu</v>
          </cell>
        </row>
        <row r="220">
          <cell r="B220" t="str">
            <v>ESACP</v>
          </cell>
          <cell r="C220" t="str">
            <v>Electricity consumed by (i.e., sold to) the transportation sector</v>
          </cell>
          <cell r="D220" t="str">
            <v>Million kilowatthours</v>
          </cell>
        </row>
        <row r="221">
          <cell r="B221" t="str">
            <v>ESACV</v>
          </cell>
          <cell r="C221" t="str">
            <v>Electricity expenditures in the transportation sector</v>
          </cell>
          <cell r="D221" t="str">
            <v>Million dollars</v>
          </cell>
        </row>
        <row r="222">
          <cell r="B222" t="str">
            <v>ESCCB</v>
          </cell>
          <cell r="C222" t="str">
            <v>Electricity consumed by (i.e., sold to) the commercial sector</v>
          </cell>
          <cell r="D222" t="str">
            <v>Billion Btu</v>
          </cell>
        </row>
        <row r="223">
          <cell r="B223" t="str">
            <v>ESCCD</v>
          </cell>
          <cell r="C223" t="str">
            <v>Electricity price in the commercial sector</v>
          </cell>
          <cell r="D223" t="str">
            <v>Dollars per million Btu</v>
          </cell>
        </row>
        <row r="224">
          <cell r="B224" t="str">
            <v>ESCCP</v>
          </cell>
          <cell r="C224" t="str">
            <v>Electricity consumed by (i.e., sold to) the commercial sector</v>
          </cell>
          <cell r="D224" t="str">
            <v>Million kilowatthours</v>
          </cell>
        </row>
        <row r="225">
          <cell r="B225" t="str">
            <v>ESCCV</v>
          </cell>
          <cell r="C225" t="str">
            <v>Electricity expenditures in the commercial sector</v>
          </cell>
          <cell r="D225" t="str">
            <v>Million dollars</v>
          </cell>
        </row>
        <row r="226">
          <cell r="B226" t="str">
            <v>ESICB</v>
          </cell>
          <cell r="C226" t="str">
            <v>Electricity consumed by (i.e., sold to) the industrial sector</v>
          </cell>
          <cell r="D226" t="str">
            <v>Billion Btu</v>
          </cell>
        </row>
        <row r="227">
          <cell r="B227" t="str">
            <v>ESICD</v>
          </cell>
          <cell r="C227" t="str">
            <v>Electricity price in the industrial sector</v>
          </cell>
          <cell r="D227" t="str">
            <v>Dollars per million Btu</v>
          </cell>
        </row>
        <row r="228">
          <cell r="B228" t="str">
            <v>ESICP</v>
          </cell>
          <cell r="C228" t="str">
            <v>Electricity consumed by (i.e., sold to) the industrial sector</v>
          </cell>
          <cell r="D228" t="str">
            <v>Million kilowatthours</v>
          </cell>
        </row>
        <row r="229">
          <cell r="B229" t="str">
            <v>ESICV</v>
          </cell>
          <cell r="C229" t="str">
            <v>Electricity expenditures in the industrial sector</v>
          </cell>
          <cell r="D229" t="str">
            <v>Million dollars</v>
          </cell>
        </row>
        <row r="230">
          <cell r="B230" t="str">
            <v>ESISB</v>
          </cell>
          <cell r="C230" t="str">
            <v>Electricity sales to the industrial sector excluding refinery use</v>
          </cell>
          <cell r="D230" t="str">
            <v>Billion Btu</v>
          </cell>
        </row>
        <row r="231">
          <cell r="B231" t="str">
            <v>ESRCB</v>
          </cell>
          <cell r="C231" t="str">
            <v>Electricity consumed by (i.e., sold to) the residential sector</v>
          </cell>
          <cell r="D231" t="str">
            <v>Billion Btu</v>
          </cell>
        </row>
        <row r="232">
          <cell r="B232" t="str">
            <v>ESRCD</v>
          </cell>
          <cell r="C232" t="str">
            <v>Electricity price in the residential sector</v>
          </cell>
          <cell r="D232" t="str">
            <v>Dollars per million Btu</v>
          </cell>
        </row>
        <row r="233">
          <cell r="B233" t="str">
            <v>ESRCP</v>
          </cell>
          <cell r="C233" t="str">
            <v>Electricity consumed by (i.e., sold to) the residential sector</v>
          </cell>
          <cell r="D233" t="str">
            <v>Million kilowatthours</v>
          </cell>
        </row>
        <row r="234">
          <cell r="B234" t="str">
            <v>ESRCV</v>
          </cell>
          <cell r="C234" t="str">
            <v>Electricity expenditures in the residential sector</v>
          </cell>
          <cell r="D234" t="str">
            <v>Million dollars</v>
          </cell>
        </row>
        <row r="235">
          <cell r="B235" t="str">
            <v>ESRFB</v>
          </cell>
          <cell r="C235" t="str">
            <v>Electricity consumed by refineries</v>
          </cell>
          <cell r="D235" t="str">
            <v>Billion Btu</v>
          </cell>
        </row>
        <row r="236">
          <cell r="B236" t="str">
            <v>ESRPP</v>
          </cell>
          <cell r="C236" t="str">
            <v>Electricity consumed by (i.e., sold to) the residential sector per capita</v>
          </cell>
          <cell r="D236" t="str">
            <v>Kilowatthours</v>
          </cell>
        </row>
        <row r="237">
          <cell r="B237" t="str">
            <v>ESSCB</v>
          </cell>
          <cell r="C237" t="str">
            <v>Electricity total consumption adjusted for process fuel</v>
          </cell>
          <cell r="D237" t="str">
            <v>Billion Btu</v>
          </cell>
        </row>
        <row r="238">
          <cell r="B238" t="str">
            <v>ESTCB</v>
          </cell>
          <cell r="C238" t="str">
            <v>Electricity total consumption (electricity sales to ultimate customers)</v>
          </cell>
          <cell r="D238" t="str">
            <v>Billion Btu</v>
          </cell>
        </row>
        <row r="239">
          <cell r="B239" t="str">
            <v>ESTCD</v>
          </cell>
          <cell r="C239" t="str">
            <v>Electricity average price, all sectors</v>
          </cell>
          <cell r="D239" t="str">
            <v>Dollars per million Btu</v>
          </cell>
        </row>
        <row r="240">
          <cell r="B240" t="str">
            <v>ESTCP</v>
          </cell>
          <cell r="C240" t="str">
            <v>Electricity total consumption (electricity sales to ultimate customers)</v>
          </cell>
          <cell r="D240" t="str">
            <v>Million kilowatthours</v>
          </cell>
        </row>
        <row r="241">
          <cell r="B241" t="str">
            <v>ESTCV</v>
          </cell>
          <cell r="C241" t="str">
            <v>Electricity total expenditures</v>
          </cell>
          <cell r="D241" t="str">
            <v>Million dollars</v>
          </cell>
        </row>
        <row r="242">
          <cell r="B242" t="str">
            <v>ESTPP</v>
          </cell>
          <cell r="C242" t="str">
            <v>Electricity total consumption (electricity sales to ultimate customers) per capita</v>
          </cell>
          <cell r="D242" t="str">
            <v>Kilowatthours</v>
          </cell>
        </row>
        <row r="243">
          <cell r="B243" t="str">
            <v>ESTXB</v>
          </cell>
          <cell r="C243" t="str">
            <v>Electricity total end-use consumption (electricity sales to ultimate customers)</v>
          </cell>
          <cell r="D243" t="str">
            <v>Billion Btu</v>
          </cell>
        </row>
        <row r="244">
          <cell r="B244" t="str">
            <v>ESTXD</v>
          </cell>
          <cell r="C244" t="str">
            <v>Electricity average price, all end-use sectors</v>
          </cell>
          <cell r="D244" t="str">
            <v>Dollars per million Btu</v>
          </cell>
        </row>
        <row r="245">
          <cell r="B245" t="str">
            <v>ESTXP</v>
          </cell>
          <cell r="C245" t="str">
            <v>Electricity total end-use consumption (electricity sales to ultimate customers)</v>
          </cell>
          <cell r="D245" t="str">
            <v>Million kilowatthours</v>
          </cell>
        </row>
        <row r="246">
          <cell r="B246" t="str">
            <v>ESTXV</v>
          </cell>
          <cell r="C246" t="str">
            <v>Electricity total end-use expenditures</v>
          </cell>
          <cell r="D246" t="str">
            <v>Million dollars</v>
          </cell>
        </row>
        <row r="247">
          <cell r="B247" t="str">
            <v>ESVHP</v>
          </cell>
          <cell r="C247" t="str">
            <v>Electricity consumed for electric vehicle (EV) use</v>
          </cell>
          <cell r="D247" t="str">
            <v>Million kilowatthours</v>
          </cell>
        </row>
        <row r="248">
          <cell r="B248" t="str">
            <v>EV0CN</v>
          </cell>
          <cell r="C248" t="str">
            <v>Legacy charging ports for electric vehicles</v>
          </cell>
          <cell r="D248" t="str">
            <v>Number</v>
          </cell>
        </row>
        <row r="249">
          <cell r="B249" t="str">
            <v>EV1CN</v>
          </cell>
          <cell r="C249" t="str">
            <v>Level 1 charging ports for electric vehicles</v>
          </cell>
          <cell r="D249" t="str">
            <v>Number</v>
          </cell>
        </row>
        <row r="250">
          <cell r="B250" t="str">
            <v>EV2CN</v>
          </cell>
          <cell r="C250" t="str">
            <v>Level 2 charging ports for electric vehicles</v>
          </cell>
          <cell r="D250" t="str">
            <v>Number</v>
          </cell>
        </row>
        <row r="251">
          <cell r="B251" t="str">
            <v>EV2CR</v>
          </cell>
          <cell r="C251" t="str">
            <v>Level 2 charging ports per location</v>
          </cell>
          <cell r="D251" t="str">
            <v>Number</v>
          </cell>
        </row>
        <row r="252">
          <cell r="B252" t="str">
            <v>EVCHN</v>
          </cell>
          <cell r="C252" t="str">
            <v>Total charging ports for electric vehicles</v>
          </cell>
          <cell r="D252" t="str">
            <v>Number</v>
          </cell>
        </row>
        <row r="253">
          <cell r="B253" t="str">
            <v>EVCHP</v>
          </cell>
          <cell r="C253" t="str">
            <v>Total electric vehicle charging locations</v>
          </cell>
          <cell r="D253" t="str">
            <v>Number</v>
          </cell>
        </row>
        <row r="254">
          <cell r="B254" t="str">
            <v>EVDCN</v>
          </cell>
          <cell r="C254" t="str">
            <v>DC fast charging ports for electric vehicles</v>
          </cell>
          <cell r="D254" t="str">
            <v>Number</v>
          </cell>
        </row>
        <row r="255">
          <cell r="B255" t="str">
            <v>EVDCR</v>
          </cell>
          <cell r="C255" t="str">
            <v>DC fast charging ports per location</v>
          </cell>
          <cell r="D255" t="str">
            <v>Number</v>
          </cell>
        </row>
        <row r="256">
          <cell r="B256" t="str">
            <v>EVNNP</v>
          </cell>
          <cell r="C256" t="str">
            <v>Electric vehicle charging locations with both networked and non-networked ports</v>
          </cell>
          <cell r="D256" t="str">
            <v>Number</v>
          </cell>
        </row>
        <row r="257">
          <cell r="B257" t="str">
            <v>EVNOP</v>
          </cell>
          <cell r="C257" t="str">
            <v>Electric vehicle charging locations with non-networked ports only</v>
          </cell>
          <cell r="D257" t="str">
            <v>Number</v>
          </cell>
        </row>
        <row r="258">
          <cell r="B258" t="str">
            <v>EVNTP</v>
          </cell>
          <cell r="C258" t="str">
            <v>Electric vehicle charging locations with networked ports only</v>
          </cell>
          <cell r="D258" t="str">
            <v>Number</v>
          </cell>
        </row>
        <row r="259">
          <cell r="B259" t="str">
            <v>EVPPP</v>
          </cell>
          <cell r="C259" t="str">
            <v>Electric vehicle charging locations with both public and private ports</v>
          </cell>
          <cell r="D259" t="str">
            <v>Number</v>
          </cell>
        </row>
        <row r="260">
          <cell r="B260" t="str">
            <v>EVPUP</v>
          </cell>
          <cell r="C260" t="str">
            <v>Electric vehicle charging locations with public ports only</v>
          </cell>
          <cell r="D260" t="str">
            <v>Number</v>
          </cell>
        </row>
        <row r="261">
          <cell r="B261" t="str">
            <v>EVPVP</v>
          </cell>
          <cell r="C261" t="str">
            <v>Electric vehicle charging locations with private ports only</v>
          </cell>
          <cell r="D261" t="str">
            <v>Number</v>
          </cell>
        </row>
        <row r="262">
          <cell r="B262" t="str">
            <v>EYICB</v>
          </cell>
          <cell r="C262" t="str">
            <v>Ethylene from refineries consumed by the industrial sector</v>
          </cell>
          <cell r="D262" t="str">
            <v>Billion Btu</v>
          </cell>
        </row>
        <row r="263">
          <cell r="B263" t="str">
            <v>EYICP</v>
          </cell>
          <cell r="C263" t="str">
            <v>Ethylene from refineries consumed by the industrial sector</v>
          </cell>
          <cell r="D263" t="str">
            <v>Thousand barrels</v>
          </cell>
        </row>
        <row r="264">
          <cell r="B264" t="str">
            <v>EYTCB</v>
          </cell>
          <cell r="C264" t="str">
            <v>Ethylene from refineries total consumption</v>
          </cell>
          <cell r="D264" t="str">
            <v>Billion Btu</v>
          </cell>
        </row>
        <row r="265">
          <cell r="B265" t="str">
            <v>EYTCP</v>
          </cell>
          <cell r="C265" t="str">
            <v>Ethylene from refineries total consumption</v>
          </cell>
          <cell r="D265" t="str">
            <v>Thousand barrels</v>
          </cell>
        </row>
        <row r="266">
          <cell r="B266" t="str">
            <v>FFETK</v>
          </cell>
          <cell r="C266" t="str">
            <v>Fossil-fueled steam-electric power plant conversion factor</v>
          </cell>
          <cell r="D266" t="str">
            <v>Thousand Btu per kilowatthour</v>
          </cell>
        </row>
        <row r="267">
          <cell r="B267" t="str">
            <v>FFGBP</v>
          </cell>
          <cell r="C267" t="str">
            <v>Fossil fuel total generating units net summer capacity in all sectors</v>
          </cell>
          <cell r="D267" t="str">
            <v>Thousand kilowatts</v>
          </cell>
        </row>
        <row r="268">
          <cell r="B268" t="str">
            <v>FFTCB</v>
          </cell>
          <cell r="C268" t="str">
            <v>Fossil fuels total consumption</v>
          </cell>
          <cell r="D268" t="str">
            <v>Billion Btu</v>
          </cell>
        </row>
        <row r="269">
          <cell r="B269" t="str">
            <v>FNICB</v>
          </cell>
          <cell r="C269" t="str">
            <v>Petrochemical feedstocks, naphtha less than 401° F, consumed by the industrial sector</v>
          </cell>
          <cell r="D269" t="str">
            <v>Billion Btu</v>
          </cell>
        </row>
        <row r="270">
          <cell r="B270" t="str">
            <v>FNICD</v>
          </cell>
          <cell r="C270" t="str">
            <v>Petrochemical feedstocks, naphtha less than 401° F, price in the industrial sector</v>
          </cell>
          <cell r="D270" t="str">
            <v>Dollars per million Btu</v>
          </cell>
        </row>
        <row r="271">
          <cell r="B271" t="str">
            <v>FNICP</v>
          </cell>
          <cell r="C271" t="str">
            <v>Petrochemical feedstocks, naphtha less than 401° F, consumed by the industrial sector</v>
          </cell>
          <cell r="D271" t="str">
            <v>Thousand barrels</v>
          </cell>
        </row>
        <row r="272">
          <cell r="B272" t="str">
            <v>FNICV</v>
          </cell>
          <cell r="C272" t="str">
            <v>Petrochemical feedstocks, naphtha less than 401° F, expenditures in the industrial sector</v>
          </cell>
          <cell r="D272" t="str">
            <v>Million dollars</v>
          </cell>
        </row>
        <row r="273">
          <cell r="B273" t="str">
            <v>FOICB</v>
          </cell>
          <cell r="C273" t="str">
            <v>Petrochemical feedstocks, other oils equal to or greater than 401° F, consumed by the industrial sector</v>
          </cell>
          <cell r="D273" t="str">
            <v>Billion Btu</v>
          </cell>
        </row>
        <row r="274">
          <cell r="B274" t="str">
            <v>FOICD</v>
          </cell>
          <cell r="C274" t="str">
            <v>Petrochemical feedstocks, other oils equal to or greater than 401° F, price in the industrial sector</v>
          </cell>
          <cell r="D274" t="str">
            <v>Dollars per million Btu</v>
          </cell>
        </row>
        <row r="275">
          <cell r="B275" t="str">
            <v>FOICP</v>
          </cell>
          <cell r="C275" t="str">
            <v>Petrochemical feedstocks, other oils equal to or greater than 401° F, consumed by the industrial sector</v>
          </cell>
          <cell r="D275" t="str">
            <v>Thousand barrels</v>
          </cell>
        </row>
        <row r="276">
          <cell r="B276" t="str">
            <v>FOICV</v>
          </cell>
          <cell r="C276" t="str">
            <v>Petrochemical feedstocks, other oils equal to or greater than 401° F, expenditures in the industrial sector</v>
          </cell>
          <cell r="D276" t="str">
            <v>Million dollars</v>
          </cell>
        </row>
        <row r="277">
          <cell r="B277" t="str">
            <v>FSICB</v>
          </cell>
          <cell r="C277" t="str">
            <v>Petrochemical feedstocks, still gas, consumed by the industrial sector (through 1985)</v>
          </cell>
          <cell r="D277" t="str">
            <v>Billion Btu</v>
          </cell>
        </row>
        <row r="278">
          <cell r="B278" t="str">
            <v>FSICD</v>
          </cell>
          <cell r="C278" t="str">
            <v xml:space="preserve">Petrochemical feedstocks, still gas, price in the industrial sector (through 1985) </v>
          </cell>
          <cell r="D278" t="str">
            <v>Dollars per million Btu</v>
          </cell>
        </row>
        <row r="279">
          <cell r="B279" t="str">
            <v>FSICP</v>
          </cell>
          <cell r="C279" t="str">
            <v>Petrochemical feedstocks, still gas, consumed by the industrial sector (through 1985)</v>
          </cell>
          <cell r="D279" t="str">
            <v>Thousand barrels</v>
          </cell>
        </row>
        <row r="280">
          <cell r="B280" t="str">
            <v>FSICV</v>
          </cell>
          <cell r="C280" t="str">
            <v>Petrochemical feedstocks, still gas, expenditures in the industrial sector (through 1985)</v>
          </cell>
          <cell r="D280" t="str">
            <v>Million dollars</v>
          </cell>
        </row>
        <row r="281">
          <cell r="B281" t="str">
            <v>GDPRV</v>
          </cell>
          <cell r="C281" t="str">
            <v>Current-dollar gross domestic product (GDP)</v>
          </cell>
          <cell r="D281" t="str">
            <v>Million dollars</v>
          </cell>
        </row>
        <row r="282">
          <cell r="B282" t="str">
            <v>GDPRX</v>
          </cell>
          <cell r="C282" t="str">
            <v>Real gross domestic product (GDP)</v>
          </cell>
          <cell r="D282" t="str">
            <v>Million chained (2012) dollars</v>
          </cell>
        </row>
        <row r="283">
          <cell r="B283" t="str">
            <v>GECAS</v>
          </cell>
          <cell r="C283" t="str">
            <v>Geothermal generating units capacity factor</v>
          </cell>
          <cell r="D283" t="str">
            <v>Percent</v>
          </cell>
        </row>
        <row r="284">
          <cell r="B284" t="str">
            <v>GECCB</v>
          </cell>
          <cell r="C284" t="str">
            <v>Geothermal energy consumed by the commercial sector</v>
          </cell>
          <cell r="D284" t="str">
            <v>Billion Btu</v>
          </cell>
        </row>
        <row r="285">
          <cell r="B285" t="str">
            <v>GEEGB</v>
          </cell>
          <cell r="C285" t="str">
            <v>Geothermal energy consumed for electricity generation by the electric power sector</v>
          </cell>
          <cell r="D285" t="str">
            <v>Billion Btu</v>
          </cell>
        </row>
        <row r="286">
          <cell r="B286" t="str">
            <v>GEEGP</v>
          </cell>
          <cell r="C286" t="str">
            <v>Geothermal electricity net generation in the electric power sector</v>
          </cell>
          <cell r="D286" t="str">
            <v>Million kilowatthours</v>
          </cell>
        </row>
        <row r="287">
          <cell r="B287" t="str">
            <v>GEGBP</v>
          </cell>
          <cell r="C287" t="str">
            <v>Geothermal generating units net summer capacity in all sectors</v>
          </cell>
          <cell r="D287" t="str">
            <v>Thousand kilowatts</v>
          </cell>
        </row>
        <row r="288">
          <cell r="B288" t="str">
            <v>GEICB</v>
          </cell>
          <cell r="C288" t="str">
            <v>Geothermal energy consumed by the industrial sector</v>
          </cell>
          <cell r="D288" t="str">
            <v>Billion Btu</v>
          </cell>
        </row>
        <row r="289">
          <cell r="B289" t="str">
            <v>GERCB</v>
          </cell>
          <cell r="C289" t="str">
            <v>Geothermal energy consumed by the residential sector</v>
          </cell>
          <cell r="D289" t="str">
            <v>Billion Btu</v>
          </cell>
        </row>
        <row r="290">
          <cell r="B290" t="str">
            <v>GETCB</v>
          </cell>
          <cell r="C290" t="str">
            <v>Geothermal energy total consumption</v>
          </cell>
          <cell r="D290" t="str">
            <v>Billion Btu</v>
          </cell>
        </row>
        <row r="291">
          <cell r="B291" t="str">
            <v>GETXB</v>
          </cell>
          <cell r="C291" t="str">
            <v>Geothermal energy total end-use consumption</v>
          </cell>
          <cell r="D291" t="str">
            <v>Billion Btu</v>
          </cell>
        </row>
        <row r="292">
          <cell r="B292" t="str">
            <v>HLACB</v>
          </cell>
          <cell r="C292" t="str">
            <v>Hydrocarbon gas liquids consumed by the transportation sector</v>
          </cell>
          <cell r="D292" t="str">
            <v>Billion Btu</v>
          </cell>
        </row>
        <row r="293">
          <cell r="B293" t="str">
            <v>HLACD</v>
          </cell>
          <cell r="C293" t="str">
            <v>Hydrocarbon gas liquids price in the transportation sector</v>
          </cell>
          <cell r="D293" t="str">
            <v>Dollars per million Btu</v>
          </cell>
        </row>
        <row r="294">
          <cell r="B294" t="str">
            <v>HLACP</v>
          </cell>
          <cell r="C294" t="str">
            <v>Hydrocarbon gas liquids consumed by the transportation sector</v>
          </cell>
          <cell r="D294" t="str">
            <v>Thousand barrels</v>
          </cell>
        </row>
        <row r="295">
          <cell r="B295" t="str">
            <v>HLACV</v>
          </cell>
          <cell r="C295" t="str">
            <v>Hydrocarbon gas liquids expenditures in the transportation sector</v>
          </cell>
          <cell r="D295" t="str">
            <v>Million dollars</v>
          </cell>
        </row>
        <row r="296">
          <cell r="B296" t="str">
            <v>HLCCB</v>
          </cell>
          <cell r="C296" t="str">
            <v>Hydrocarbon gas liquids consumed by the commercial sector</v>
          </cell>
          <cell r="D296" t="str">
            <v>Billion Btu</v>
          </cell>
        </row>
        <row r="297">
          <cell r="B297" t="str">
            <v>HLCCD</v>
          </cell>
          <cell r="C297" t="str">
            <v>Hydrocarbon gas liquids price in the commercial sector</v>
          </cell>
          <cell r="D297" t="str">
            <v>Dollars per million Btu</v>
          </cell>
        </row>
        <row r="298">
          <cell r="B298" t="str">
            <v>HLCCP</v>
          </cell>
          <cell r="C298" t="str">
            <v>Hydrocarbon gas liquids consumed by the commercial sector</v>
          </cell>
          <cell r="D298" t="str">
            <v>Thousand barrels</v>
          </cell>
        </row>
        <row r="299">
          <cell r="B299" t="str">
            <v>HLCCV</v>
          </cell>
          <cell r="C299" t="str">
            <v>Hydrocarbon gas liquids expenditures in the commercial sector</v>
          </cell>
          <cell r="D299" t="str">
            <v>Million dollars</v>
          </cell>
        </row>
        <row r="300">
          <cell r="B300" t="str">
            <v>HLICB</v>
          </cell>
          <cell r="C300" t="str">
            <v>Hydrocarbon gas liquids consumed by the industrial sector</v>
          </cell>
          <cell r="D300" t="str">
            <v>Billion Btu</v>
          </cell>
        </row>
        <row r="301">
          <cell r="B301" t="str">
            <v>HLICD</v>
          </cell>
          <cell r="C301" t="str">
            <v>Hydrocarbon gas liquids price in the industrial sector</v>
          </cell>
          <cell r="D301" t="str">
            <v>Dollars per million Btu</v>
          </cell>
        </row>
        <row r="302">
          <cell r="B302" t="str">
            <v>HLICK</v>
          </cell>
          <cell r="C302" t="str">
            <v>Average factor for converting hydrocarbon gas liquids consumed by the industrial sector from physical unit to Btu</v>
          </cell>
          <cell r="D302" t="str">
            <v>Million Btu per barrel</v>
          </cell>
        </row>
        <row r="303">
          <cell r="B303" t="str">
            <v>HLICP</v>
          </cell>
          <cell r="C303" t="str">
            <v>Hydrocarbon gas liquids consumed by the industrial sector</v>
          </cell>
          <cell r="D303" t="str">
            <v>Thousand barrels</v>
          </cell>
        </row>
        <row r="304">
          <cell r="B304" t="str">
            <v>HLICV</v>
          </cell>
          <cell r="C304" t="str">
            <v>Hydrocarbon gas liquids expenditures in the industrial sector</v>
          </cell>
          <cell r="D304" t="str">
            <v>Million dollars</v>
          </cell>
        </row>
        <row r="305">
          <cell r="B305" t="str">
            <v>HLISB</v>
          </cell>
          <cell r="C305" t="str">
            <v>Hydrocarbon gas liquids consumed by the industrial sector adjusted for processed fuel</v>
          </cell>
          <cell r="D305" t="str">
            <v>Billion Btu</v>
          </cell>
        </row>
        <row r="306">
          <cell r="B306" t="str">
            <v>HLRCB</v>
          </cell>
          <cell r="C306" t="str">
            <v>Hydrocarbon gas liquids consumed by the residential sector</v>
          </cell>
          <cell r="D306" t="str">
            <v>Billion Btu</v>
          </cell>
        </row>
        <row r="307">
          <cell r="B307" t="str">
            <v>HLRCD</v>
          </cell>
          <cell r="C307" t="str">
            <v>Hydrocarbon gas liquids price in the residential sector</v>
          </cell>
          <cell r="D307" t="str">
            <v>Dollars per million Btu</v>
          </cell>
        </row>
        <row r="308">
          <cell r="B308" t="str">
            <v>HLRCP</v>
          </cell>
          <cell r="C308" t="str">
            <v>Hydrocarbon gas liquids consumed by the residential sector</v>
          </cell>
          <cell r="D308" t="str">
            <v>Thousand barrels</v>
          </cell>
        </row>
        <row r="309">
          <cell r="B309" t="str">
            <v>HLRCV</v>
          </cell>
          <cell r="C309" t="str">
            <v>Hydrocarbon gas liquids expenditures in the residential sector</v>
          </cell>
          <cell r="D309" t="str">
            <v>Million dollars</v>
          </cell>
        </row>
        <row r="310">
          <cell r="B310" t="str">
            <v>HLRFB</v>
          </cell>
          <cell r="C310" t="str">
            <v>Hydrocarbon gas liquids consumed as refinery fuel and intermediate products</v>
          </cell>
          <cell r="D310" t="str">
            <v>Billion Btu</v>
          </cell>
        </row>
        <row r="311">
          <cell r="B311" t="str">
            <v>HLSCB</v>
          </cell>
          <cell r="C311" t="str">
            <v>Hydrocarbon gas liquids total consumption adjusted for processed fuel</v>
          </cell>
          <cell r="D311" t="str">
            <v>Billion Btu</v>
          </cell>
        </row>
        <row r="312">
          <cell r="B312" t="str">
            <v>HLTCB</v>
          </cell>
          <cell r="C312" t="str">
            <v>Hydrocarbon gas liquids total consumption</v>
          </cell>
          <cell r="D312" t="str">
            <v>Billion Btu</v>
          </cell>
        </row>
        <row r="313">
          <cell r="B313" t="str">
            <v>HLTCD</v>
          </cell>
          <cell r="C313" t="str">
            <v>Hydrocarbon gas liquids average price, all sectors</v>
          </cell>
          <cell r="D313" t="str">
            <v>Dollars per million Btu</v>
          </cell>
        </row>
        <row r="314">
          <cell r="B314" t="str">
            <v>HLTCK</v>
          </cell>
          <cell r="C314" t="str">
            <v>Average factor for converting hydrocarbon gas liquids total consumption from physical unit to Btu</v>
          </cell>
          <cell r="D314" t="str">
            <v>Million Btu per barrel</v>
          </cell>
        </row>
        <row r="315">
          <cell r="B315" t="str">
            <v>HLTCP</v>
          </cell>
          <cell r="C315" t="str">
            <v>Hydrocarbon gas liquids total consumption</v>
          </cell>
          <cell r="D315" t="str">
            <v>Thousand barrels</v>
          </cell>
        </row>
        <row r="316">
          <cell r="B316" t="str">
            <v>HLTCV</v>
          </cell>
          <cell r="C316" t="str">
            <v>Hydrocarbon gas liquids total expenditures</v>
          </cell>
          <cell r="D316" t="str">
            <v>Million dollars</v>
          </cell>
        </row>
        <row r="317">
          <cell r="B317" t="str">
            <v>HLTXB</v>
          </cell>
          <cell r="C317" t="str">
            <v>Hydrocarbon gas liquids total end-use consumption</v>
          </cell>
          <cell r="D317" t="str">
            <v>Billion Btu</v>
          </cell>
        </row>
        <row r="318">
          <cell r="B318" t="str">
            <v>HLTXD</v>
          </cell>
          <cell r="C318" t="str">
            <v>Hydrocarbon gas liquids average price, all end-use sectors</v>
          </cell>
          <cell r="D318" t="str">
            <v>Dollars per million Btu</v>
          </cell>
        </row>
        <row r="319">
          <cell r="B319" t="str">
            <v>HLTXP</v>
          </cell>
          <cell r="C319" t="str">
            <v>Hydrocarbon gas liquids total end-use consumption</v>
          </cell>
          <cell r="D319" t="str">
            <v>Thousand barrels</v>
          </cell>
        </row>
        <row r="320">
          <cell r="B320" t="str">
            <v>HLTXV</v>
          </cell>
          <cell r="C320" t="str">
            <v>Hydrocarbon gas liquids total end-use expenditures</v>
          </cell>
          <cell r="D320" t="str">
            <v>Million dollars</v>
          </cell>
        </row>
        <row r="321">
          <cell r="B321" t="str">
            <v>HPCAS</v>
          </cell>
          <cell r="C321" t="str">
            <v>Hydroelectric pumped storage generating units usage factor</v>
          </cell>
          <cell r="D321" t="str">
            <v>Percent</v>
          </cell>
        </row>
        <row r="322">
          <cell r="B322" t="str">
            <v>HPGBP</v>
          </cell>
          <cell r="C322" t="str">
            <v>Hydroelectric pumped storage generating units net summer capacity in all sectors</v>
          </cell>
          <cell r="D322" t="str">
            <v>Thousand kilowatts</v>
          </cell>
        </row>
        <row r="323">
          <cell r="B323" t="str">
            <v>HVCAS</v>
          </cell>
          <cell r="C323" t="str">
            <v>Conventional hydroelectric generating units capacity factor</v>
          </cell>
          <cell r="D323" t="str">
            <v>Percent</v>
          </cell>
        </row>
        <row r="324">
          <cell r="B324" t="str">
            <v>HVGBP</v>
          </cell>
          <cell r="C324" t="str">
            <v>Conventional hydroelectric power generating units net summer capacity in all sectors</v>
          </cell>
          <cell r="D324" t="str">
            <v>Thousand kilowatts</v>
          </cell>
        </row>
        <row r="325">
          <cell r="B325" t="str">
            <v>HYCCB</v>
          </cell>
          <cell r="C325" t="str">
            <v>Hydropower consumed by the commercial sector</v>
          </cell>
          <cell r="D325" t="str">
            <v>Billion Btu</v>
          </cell>
        </row>
        <row r="326">
          <cell r="B326" t="str">
            <v>HYCCP</v>
          </cell>
          <cell r="C326" t="str">
            <v>Hydroelectricity net generation in the commercial sector</v>
          </cell>
          <cell r="D326" t="str">
            <v>Million kilowatthours</v>
          </cell>
        </row>
        <row r="327">
          <cell r="B327" t="str">
            <v>HYEGB</v>
          </cell>
          <cell r="C327" t="str">
            <v>Hydropower consumed for electricity generation by the electric power sector</v>
          </cell>
          <cell r="D327" t="str">
            <v>Billion Btu</v>
          </cell>
        </row>
        <row r="328">
          <cell r="B328" t="str">
            <v>HYEGP</v>
          </cell>
          <cell r="C328" t="str">
            <v>Hydroelectricity net generation in the electric power sector</v>
          </cell>
          <cell r="D328" t="str">
            <v>Million kilowatthours</v>
          </cell>
        </row>
        <row r="329">
          <cell r="B329" t="str">
            <v>HYICB</v>
          </cell>
          <cell r="C329" t="str">
            <v>Hydropower consumed by the industrial sector</v>
          </cell>
          <cell r="D329" t="str">
            <v>Billion Btu</v>
          </cell>
        </row>
        <row r="330">
          <cell r="B330" t="str">
            <v>HYICP</v>
          </cell>
          <cell r="C330" t="str">
            <v>Hydroelectricity net generation in the industrial sector</v>
          </cell>
          <cell r="D330" t="str">
            <v>Million kilowatthours</v>
          </cell>
        </row>
        <row r="331">
          <cell r="B331" t="str">
            <v>HYTCB</v>
          </cell>
          <cell r="C331" t="str">
            <v>Hydropower total consumption</v>
          </cell>
          <cell r="D331" t="str">
            <v>Billion Btu</v>
          </cell>
        </row>
        <row r="332">
          <cell r="B332" t="str">
            <v>HYTCP</v>
          </cell>
          <cell r="C332" t="str">
            <v>Hydroelectricity total net generation</v>
          </cell>
          <cell r="D332" t="str">
            <v>Million kilowatthours</v>
          </cell>
        </row>
        <row r="333">
          <cell r="B333" t="str">
            <v>HYTXB</v>
          </cell>
          <cell r="C333" t="str">
            <v>Hydropower energy total end-use consumption</v>
          </cell>
          <cell r="D333" t="str">
            <v>Billion Btu</v>
          </cell>
        </row>
        <row r="334">
          <cell r="B334" t="str">
            <v>HYTXP</v>
          </cell>
          <cell r="C334" t="str">
            <v>Hydroelectricity, total end-use net generation</v>
          </cell>
          <cell r="D334" t="str">
            <v>Million kilowatthours</v>
          </cell>
        </row>
        <row r="335">
          <cell r="B335" t="str">
            <v>IQICB</v>
          </cell>
          <cell r="C335" t="str">
            <v>Isobutane consumed by the industrial sector</v>
          </cell>
          <cell r="D335" t="str">
            <v>Billion Btu</v>
          </cell>
        </row>
        <row r="336">
          <cell r="B336" t="str">
            <v>IQICP</v>
          </cell>
          <cell r="C336" t="str">
            <v>Isobutane consumed by the industrial sector</v>
          </cell>
          <cell r="D336" t="str">
            <v>Thousand barrels</v>
          </cell>
        </row>
        <row r="337">
          <cell r="B337" t="str">
            <v>IQTCB</v>
          </cell>
          <cell r="C337" t="str">
            <v>Isobutane total consumption</v>
          </cell>
          <cell r="D337" t="str">
            <v>Billion Btu</v>
          </cell>
        </row>
        <row r="338">
          <cell r="B338" t="str">
            <v>IQTCP</v>
          </cell>
          <cell r="C338" t="str">
            <v>Isobutane total consumption</v>
          </cell>
          <cell r="D338" t="str">
            <v>Thousand barrels</v>
          </cell>
        </row>
        <row r="339">
          <cell r="B339" t="str">
            <v>IYICB</v>
          </cell>
          <cell r="C339" t="str">
            <v>Isobutylene from refineries consumed by the industrial sector</v>
          </cell>
          <cell r="D339" t="str">
            <v>Billion Btu</v>
          </cell>
        </row>
        <row r="340">
          <cell r="B340" t="str">
            <v>IYICP</v>
          </cell>
          <cell r="C340" t="str">
            <v>Isobutylene from refineries consumed by the industrial sector</v>
          </cell>
          <cell r="D340" t="str">
            <v>Thousand barrels</v>
          </cell>
        </row>
        <row r="341">
          <cell r="B341" t="str">
            <v>IYTCB</v>
          </cell>
          <cell r="C341" t="str">
            <v>Isobutylene from refineries total consumption</v>
          </cell>
          <cell r="D341" t="str">
            <v>Billion Btu</v>
          </cell>
        </row>
        <row r="342">
          <cell r="B342" t="str">
            <v>IYTCP</v>
          </cell>
          <cell r="C342" t="str">
            <v>Isobutylene from refineries total consumption</v>
          </cell>
          <cell r="D342" t="str">
            <v>Thousand barrels</v>
          </cell>
        </row>
        <row r="343">
          <cell r="B343" t="str">
            <v>JFACB</v>
          </cell>
          <cell r="C343" t="str">
            <v>Jet fuel consumed by the transportation sector</v>
          </cell>
          <cell r="D343" t="str">
            <v>Billion Btu</v>
          </cell>
        </row>
        <row r="344">
          <cell r="B344" t="str">
            <v>JFACD</v>
          </cell>
          <cell r="C344" t="str">
            <v>Jet fuel price in the transportation sector</v>
          </cell>
          <cell r="D344" t="str">
            <v>Dollars per million Btu</v>
          </cell>
        </row>
        <row r="345">
          <cell r="B345" t="str">
            <v>JFACP</v>
          </cell>
          <cell r="C345" t="str">
            <v>Jet fuel consumed by the transportation sector</v>
          </cell>
          <cell r="D345" t="str">
            <v>Thousand barrels</v>
          </cell>
        </row>
        <row r="346">
          <cell r="B346" t="str">
            <v>JFACV</v>
          </cell>
          <cell r="C346" t="str">
            <v>Jet fuel expenditures in the transportation sector</v>
          </cell>
          <cell r="D346" t="str">
            <v>Million dollars</v>
          </cell>
        </row>
        <row r="347">
          <cell r="B347" t="str">
            <v>JFTCB</v>
          </cell>
          <cell r="C347" t="str">
            <v>Jet fuel total consumption</v>
          </cell>
          <cell r="D347" t="str">
            <v>Billion Btu</v>
          </cell>
        </row>
        <row r="348">
          <cell r="B348" t="str">
            <v>JFTCD</v>
          </cell>
          <cell r="C348" t="str">
            <v>Jet fuel average price, all sectors</v>
          </cell>
          <cell r="D348" t="str">
            <v>Dollars per million Btu</v>
          </cell>
        </row>
        <row r="349">
          <cell r="B349" t="str">
            <v>JFTCP</v>
          </cell>
          <cell r="C349" t="str">
            <v>Jet fuel total consumption</v>
          </cell>
          <cell r="D349" t="str">
            <v>Thousand barrels</v>
          </cell>
        </row>
        <row r="350">
          <cell r="B350" t="str">
            <v>JFTCV</v>
          </cell>
          <cell r="C350" t="str">
            <v>Jet fuel total expenditures</v>
          </cell>
          <cell r="D350" t="str">
            <v>Million dollars</v>
          </cell>
        </row>
        <row r="351">
          <cell r="B351" t="str">
            <v>JFTXB</v>
          </cell>
          <cell r="C351" t="str">
            <v>Jet fuel total end-use consumption</v>
          </cell>
          <cell r="D351" t="str">
            <v>Billion Btu</v>
          </cell>
        </row>
        <row r="352">
          <cell r="B352" t="str">
            <v>JFTXD</v>
          </cell>
          <cell r="C352" t="str">
            <v>Jet fuel average price, all end-use sectors</v>
          </cell>
          <cell r="D352" t="str">
            <v>Dollars per million Btu</v>
          </cell>
        </row>
        <row r="353">
          <cell r="B353" t="str">
            <v>JFTXP</v>
          </cell>
          <cell r="C353" t="str">
            <v>Jet fuel total end-use consumption</v>
          </cell>
          <cell r="D353" t="str">
            <v>Thousand barrels</v>
          </cell>
        </row>
        <row r="354">
          <cell r="B354" t="str">
            <v>JFTXV</v>
          </cell>
          <cell r="C354" t="str">
            <v>Jet fuel total end-use expenditures</v>
          </cell>
          <cell r="D354" t="str">
            <v>Million dollars</v>
          </cell>
        </row>
        <row r="355">
          <cell r="B355" t="str">
            <v>KSCCB</v>
          </cell>
          <cell r="C355" t="str">
            <v>Kerosene consumed by the commercial sector</v>
          </cell>
          <cell r="D355" t="str">
            <v>Billion Btu</v>
          </cell>
        </row>
        <row r="356">
          <cell r="B356" t="str">
            <v>KSCCD</v>
          </cell>
          <cell r="C356" t="str">
            <v>Kerosene price in the commercial sector</v>
          </cell>
          <cell r="D356" t="str">
            <v>Dollars per million Btu</v>
          </cell>
        </row>
        <row r="357">
          <cell r="B357" t="str">
            <v>KSCCP</v>
          </cell>
          <cell r="C357" t="str">
            <v>Kerosene consumed by the commercial sector</v>
          </cell>
          <cell r="D357" t="str">
            <v>Thousand barrels</v>
          </cell>
        </row>
        <row r="358">
          <cell r="B358" t="str">
            <v>KSCCV</v>
          </cell>
          <cell r="C358" t="str">
            <v>Kerosene expenditures in the commercial sector</v>
          </cell>
          <cell r="D358" t="str">
            <v>Million dollars</v>
          </cell>
        </row>
        <row r="359">
          <cell r="B359" t="str">
            <v>KSICB</v>
          </cell>
          <cell r="C359" t="str">
            <v>Kerosene consumed by the industrial sector</v>
          </cell>
          <cell r="D359" t="str">
            <v>Billion Btu</v>
          </cell>
        </row>
        <row r="360">
          <cell r="B360" t="str">
            <v>KSICD</v>
          </cell>
          <cell r="C360" t="str">
            <v>Kerosene price in the industrial sector</v>
          </cell>
          <cell r="D360" t="str">
            <v>Dollars per million Btu</v>
          </cell>
        </row>
        <row r="361">
          <cell r="B361" t="str">
            <v>KSICP</v>
          </cell>
          <cell r="C361" t="str">
            <v>Kerosene consumed by the industrial sector</v>
          </cell>
          <cell r="D361" t="str">
            <v>Thousand barrels</v>
          </cell>
        </row>
        <row r="362">
          <cell r="B362" t="str">
            <v>KSICV</v>
          </cell>
          <cell r="C362" t="str">
            <v>Kerosene expenditures in the industrial sector</v>
          </cell>
          <cell r="D362" t="str">
            <v>Million dollars</v>
          </cell>
        </row>
        <row r="363">
          <cell r="B363" t="str">
            <v>KSRCB</v>
          </cell>
          <cell r="C363" t="str">
            <v>Kerosene consumed by the residential sector</v>
          </cell>
          <cell r="D363" t="str">
            <v>Billion Btu</v>
          </cell>
        </row>
        <row r="364">
          <cell r="B364" t="str">
            <v>KSRCD</v>
          </cell>
          <cell r="C364" t="str">
            <v>Kerosene price in the residential sector</v>
          </cell>
          <cell r="D364" t="str">
            <v>Dollars per million Btu</v>
          </cell>
        </row>
        <row r="365">
          <cell r="B365" t="str">
            <v>KSRCP</v>
          </cell>
          <cell r="C365" t="str">
            <v>Kerosene consumed by the residential sector</v>
          </cell>
          <cell r="D365" t="str">
            <v>Thousand barrels</v>
          </cell>
        </row>
        <row r="366">
          <cell r="B366" t="str">
            <v>KSRCV</v>
          </cell>
          <cell r="C366" t="str">
            <v>Kerosene expenditures in the residential sector</v>
          </cell>
          <cell r="D366" t="str">
            <v>Million dollars</v>
          </cell>
        </row>
        <row r="367">
          <cell r="B367" t="str">
            <v>KSTCB</v>
          </cell>
          <cell r="C367" t="str">
            <v>Kerosene total consumption</v>
          </cell>
          <cell r="D367" t="str">
            <v>Billion Btu</v>
          </cell>
        </row>
        <row r="368">
          <cell r="B368" t="str">
            <v>KSTCD</v>
          </cell>
          <cell r="C368" t="str">
            <v>Kerosene average price, all sectors</v>
          </cell>
          <cell r="D368" t="str">
            <v>Dollars per million Btu</v>
          </cell>
        </row>
        <row r="369">
          <cell r="B369" t="str">
            <v>KSTCP</v>
          </cell>
          <cell r="C369" t="str">
            <v>Kerosene total consumption</v>
          </cell>
          <cell r="D369" t="str">
            <v>Thousand barrels</v>
          </cell>
        </row>
        <row r="370">
          <cell r="B370" t="str">
            <v>KSTCV</v>
          </cell>
          <cell r="C370" t="str">
            <v>Kerosene total expenditures</v>
          </cell>
          <cell r="D370" t="str">
            <v>Million dollars</v>
          </cell>
        </row>
        <row r="371">
          <cell r="B371" t="str">
            <v>KSTXB</v>
          </cell>
          <cell r="C371" t="str">
            <v>Kerosene total end-use consumption</v>
          </cell>
          <cell r="D371" t="str">
            <v>Billion Btu</v>
          </cell>
        </row>
        <row r="372">
          <cell r="B372" t="str">
            <v>KSTXD</v>
          </cell>
          <cell r="C372" t="str">
            <v>Kerosene average price, all end-use sectors</v>
          </cell>
          <cell r="D372" t="str">
            <v>Dollars per million Btu</v>
          </cell>
        </row>
        <row r="373">
          <cell r="B373" t="str">
            <v>KSTXP</v>
          </cell>
          <cell r="C373" t="str">
            <v>Kerosene total end-use consumption</v>
          </cell>
          <cell r="D373" t="str">
            <v>Thousand barrels</v>
          </cell>
        </row>
        <row r="374">
          <cell r="B374" t="str">
            <v>KSTXV</v>
          </cell>
          <cell r="C374" t="str">
            <v>Kerosene total end-use expenditures</v>
          </cell>
          <cell r="D374" t="str">
            <v>Million dollars</v>
          </cell>
        </row>
        <row r="375">
          <cell r="B375" t="str">
            <v>LDVHN</v>
          </cell>
          <cell r="C375" t="str">
            <v>Total (all fuels) vehicle light-duty stocks</v>
          </cell>
          <cell r="D375" t="str">
            <v>Thousands of registered vehicles</v>
          </cell>
        </row>
        <row r="376">
          <cell r="B376" t="str">
            <v>LOACB</v>
          </cell>
          <cell r="C376" t="str">
            <v>The transportation sector's share of electrical system energy losses</v>
          </cell>
          <cell r="D376" t="str">
            <v>Billion Btu</v>
          </cell>
        </row>
        <row r="377">
          <cell r="B377" t="str">
            <v>LOCCB</v>
          </cell>
          <cell r="C377" t="str">
            <v>The commercial sector's share of electrical system energy losses</v>
          </cell>
          <cell r="D377" t="str">
            <v>Billion Btu</v>
          </cell>
        </row>
        <row r="378">
          <cell r="B378" t="str">
            <v>LOICB</v>
          </cell>
          <cell r="C378" t="str">
            <v>The industrial sector's share of electrical system energy losses</v>
          </cell>
          <cell r="D378" t="str">
            <v>Billion Btu</v>
          </cell>
        </row>
        <row r="379">
          <cell r="B379" t="str">
            <v>LORCB</v>
          </cell>
          <cell r="C379" t="str">
            <v>The residential sector's share of electrical system energy losses</v>
          </cell>
          <cell r="D379" t="str">
            <v>Billion Btu</v>
          </cell>
        </row>
        <row r="380">
          <cell r="B380" t="str">
            <v>LOTCB</v>
          </cell>
          <cell r="C380" t="str">
            <v>Total electrical system energy losses</v>
          </cell>
          <cell r="D380" t="str">
            <v>Billion Btu</v>
          </cell>
        </row>
        <row r="381">
          <cell r="B381" t="str">
            <v>LOTXB</v>
          </cell>
          <cell r="C381" t="str">
            <v>Total electrical system energy losses allocated to the end-use sectors</v>
          </cell>
          <cell r="D381" t="str">
            <v>Billion Btu</v>
          </cell>
        </row>
        <row r="382">
          <cell r="B382" t="str">
            <v>LUACB</v>
          </cell>
          <cell r="C382" t="str">
            <v>Lubricants consumed by the transportation sector</v>
          </cell>
          <cell r="D382" t="str">
            <v>Billion Btu</v>
          </cell>
        </row>
        <row r="383">
          <cell r="B383" t="str">
            <v>LUACD</v>
          </cell>
          <cell r="C383" t="str">
            <v>Lubricants price in the transportation sector</v>
          </cell>
          <cell r="D383" t="str">
            <v>Dollars per million Btu</v>
          </cell>
        </row>
        <row r="384">
          <cell r="B384" t="str">
            <v>LUACP</v>
          </cell>
          <cell r="C384" t="str">
            <v>Lubricants consumed by the transportation sector</v>
          </cell>
          <cell r="D384" t="str">
            <v>Thousand barrels</v>
          </cell>
        </row>
        <row r="385">
          <cell r="B385" t="str">
            <v>LUACV</v>
          </cell>
          <cell r="C385" t="str">
            <v>Lubricants expenditures in the transportation sector</v>
          </cell>
          <cell r="D385" t="str">
            <v>Million dollars</v>
          </cell>
        </row>
        <row r="386">
          <cell r="B386" t="str">
            <v>LUICB</v>
          </cell>
          <cell r="C386" t="str">
            <v>Lubricants consumed by the industrial sector</v>
          </cell>
          <cell r="D386" t="str">
            <v>Billion Btu</v>
          </cell>
        </row>
        <row r="387">
          <cell r="B387" t="str">
            <v>LUICD</v>
          </cell>
          <cell r="C387" t="str">
            <v>Lubricants price in the industrial sector</v>
          </cell>
          <cell r="D387" t="str">
            <v>Dollars per million Btu</v>
          </cell>
        </row>
        <row r="388">
          <cell r="B388" t="str">
            <v>LUICP</v>
          </cell>
          <cell r="C388" t="str">
            <v>Lubricants consumed by the industrial sector</v>
          </cell>
          <cell r="D388" t="str">
            <v>Thousand barrels</v>
          </cell>
        </row>
        <row r="389">
          <cell r="B389" t="str">
            <v>LUICV</v>
          </cell>
          <cell r="C389" t="str">
            <v>Lubricants expenditures in the industrial sector</v>
          </cell>
          <cell r="D389" t="str">
            <v>Million dollars</v>
          </cell>
        </row>
        <row r="390">
          <cell r="B390" t="str">
            <v>LUTCB</v>
          </cell>
          <cell r="C390" t="str">
            <v>Lubricants total consumption</v>
          </cell>
          <cell r="D390" t="str">
            <v>Billion Btu</v>
          </cell>
        </row>
        <row r="391">
          <cell r="B391" t="str">
            <v>LUTCD</v>
          </cell>
          <cell r="C391" t="str">
            <v>Lubricants average price, all sectors</v>
          </cell>
          <cell r="D391" t="str">
            <v>Dollars per million Btu</v>
          </cell>
        </row>
        <row r="392">
          <cell r="B392" t="str">
            <v>LUTCP</v>
          </cell>
          <cell r="C392" t="str">
            <v>Lubricants total consumption</v>
          </cell>
          <cell r="D392" t="str">
            <v>Thousand barrels</v>
          </cell>
        </row>
        <row r="393">
          <cell r="B393" t="str">
            <v>LUTCV</v>
          </cell>
          <cell r="C393" t="str">
            <v>Lubricants total expenditures</v>
          </cell>
          <cell r="D393" t="str">
            <v>Million dollars</v>
          </cell>
        </row>
        <row r="394">
          <cell r="B394" t="str">
            <v>LUTXB</v>
          </cell>
          <cell r="C394" t="str">
            <v>Lubricants total end-use consumption</v>
          </cell>
          <cell r="D394" t="str">
            <v>Billion Btu</v>
          </cell>
        </row>
        <row r="395">
          <cell r="B395" t="str">
            <v>LUTXD</v>
          </cell>
          <cell r="C395" t="str">
            <v>Lubricants average price, all end-use sectors</v>
          </cell>
          <cell r="D395" t="str">
            <v>Dollars per million Btu</v>
          </cell>
        </row>
        <row r="396">
          <cell r="B396" t="str">
            <v>LUTXP</v>
          </cell>
          <cell r="C396" t="str">
            <v>Lubricants total end-use consumption</v>
          </cell>
          <cell r="D396" t="str">
            <v>Thousand barrels</v>
          </cell>
        </row>
        <row r="397">
          <cell r="B397" t="str">
            <v>LUTXV</v>
          </cell>
          <cell r="C397" t="str">
            <v>Lubricants total end-use expenditures</v>
          </cell>
          <cell r="D397" t="str">
            <v>Million dollars</v>
          </cell>
        </row>
        <row r="398">
          <cell r="B398" t="str">
            <v>MBICB</v>
          </cell>
          <cell r="C398" t="str">
            <v>Motor gasoline blending components consumed by the industrial sector</v>
          </cell>
          <cell r="D398" t="str">
            <v>Billion Btu</v>
          </cell>
        </row>
        <row r="399">
          <cell r="B399" t="str">
            <v>MBICP</v>
          </cell>
          <cell r="C399" t="str">
            <v>Motor gasoline blending components consumed by the industrial sector</v>
          </cell>
          <cell r="D399" t="str">
            <v>Thousand barrels</v>
          </cell>
        </row>
        <row r="400">
          <cell r="B400" t="str">
            <v>MBTCK</v>
          </cell>
          <cell r="C400" t="str">
            <v>Factor for converting motor gasoline blending components from physical units to Btu</v>
          </cell>
          <cell r="D400" t="str">
            <v>Million Btu per barrel</v>
          </cell>
        </row>
        <row r="401">
          <cell r="B401" t="str">
            <v>MGACB</v>
          </cell>
          <cell r="C401" t="str">
            <v>Motor gasoline consumed by the transportation sector</v>
          </cell>
          <cell r="D401" t="str">
            <v>Billion Btu</v>
          </cell>
        </row>
        <row r="402">
          <cell r="B402" t="str">
            <v>MGACD</v>
          </cell>
          <cell r="C402" t="str">
            <v>Motor gasoline price in the transportation sector</v>
          </cell>
          <cell r="D402" t="str">
            <v>Dollars per million Btu</v>
          </cell>
        </row>
        <row r="403">
          <cell r="B403" t="str">
            <v>MGACP</v>
          </cell>
          <cell r="C403" t="str">
            <v>Motor gasoline consumed by the transportation sector</v>
          </cell>
          <cell r="D403" t="str">
            <v>Thousand barrels</v>
          </cell>
        </row>
        <row r="404">
          <cell r="B404" t="str">
            <v>MGACV</v>
          </cell>
          <cell r="C404" t="str">
            <v>Motor gasoline expenditures in the transportation sector</v>
          </cell>
          <cell r="D404" t="str">
            <v>Million dollars</v>
          </cell>
        </row>
        <row r="405">
          <cell r="B405" t="str">
            <v>MGCCB</v>
          </cell>
          <cell r="C405" t="str">
            <v>Motor gasoline consumed by the commercial sector</v>
          </cell>
          <cell r="D405" t="str">
            <v>Billion Btu</v>
          </cell>
        </row>
        <row r="406">
          <cell r="B406" t="str">
            <v>MGCCD</v>
          </cell>
          <cell r="C406" t="str">
            <v>Motor gasoline price in the commercial sector</v>
          </cell>
          <cell r="D406" t="str">
            <v>Dollars per million Btu</v>
          </cell>
        </row>
        <row r="407">
          <cell r="B407" t="str">
            <v>MGCCP</v>
          </cell>
          <cell r="C407" t="str">
            <v>Motor gasoline consumed by the commercial sector</v>
          </cell>
          <cell r="D407" t="str">
            <v>Thousand barrels</v>
          </cell>
        </row>
        <row r="408">
          <cell r="B408" t="str">
            <v>MGCCV</v>
          </cell>
          <cell r="C408" t="str">
            <v>Motor gasoline expenditures in the commercial sector</v>
          </cell>
          <cell r="D408" t="str">
            <v>Million dollars</v>
          </cell>
        </row>
        <row r="409">
          <cell r="B409" t="str">
            <v>MGICB</v>
          </cell>
          <cell r="C409" t="str">
            <v>Motor gasoline consumed by the industrial sector</v>
          </cell>
          <cell r="D409" t="str">
            <v>Billion Btu</v>
          </cell>
        </row>
        <row r="410">
          <cell r="B410" t="str">
            <v>MGICD</v>
          </cell>
          <cell r="C410" t="str">
            <v>Motor gasoline price in the industrial sector</v>
          </cell>
          <cell r="D410" t="str">
            <v>Dollars per million Btu</v>
          </cell>
        </row>
        <row r="411">
          <cell r="B411" t="str">
            <v>MGICP</v>
          </cell>
          <cell r="C411" t="str">
            <v>Motor gasoline consumed by the industrial sector</v>
          </cell>
          <cell r="D411" t="str">
            <v>Thousand barrels</v>
          </cell>
        </row>
        <row r="412">
          <cell r="B412" t="str">
            <v>MGICV</v>
          </cell>
          <cell r="C412" t="str">
            <v>Motor gasoline expenditures in the industrial sector</v>
          </cell>
          <cell r="D412" t="str">
            <v>Million dollars</v>
          </cell>
        </row>
        <row r="413">
          <cell r="B413" t="str">
            <v>MGTCB</v>
          </cell>
          <cell r="C413" t="str">
            <v>Motor gasoline total consumption</v>
          </cell>
          <cell r="D413" t="str">
            <v>Billion Btu</v>
          </cell>
        </row>
        <row r="414">
          <cell r="B414" t="str">
            <v>MGTCD</v>
          </cell>
          <cell r="C414" t="str">
            <v>Motor gasoline average price, all sectors</v>
          </cell>
          <cell r="D414" t="str">
            <v>Dollars per million Btu</v>
          </cell>
        </row>
        <row r="415">
          <cell r="B415" t="str">
            <v>MGTCK</v>
          </cell>
          <cell r="C415" t="str">
            <v>Factor for converting motor gasoline from physical units to Btu</v>
          </cell>
          <cell r="D415" t="str">
            <v>Million Btu per barrel</v>
          </cell>
        </row>
        <row r="416">
          <cell r="B416" t="str">
            <v>MGTCP</v>
          </cell>
          <cell r="C416" t="str">
            <v>Motor gasoline total consumption</v>
          </cell>
          <cell r="D416" t="str">
            <v>Thousand barrels</v>
          </cell>
        </row>
        <row r="417">
          <cell r="B417" t="str">
            <v>MGTCV</v>
          </cell>
          <cell r="C417" t="str">
            <v>Motor gasoline total expenditures</v>
          </cell>
          <cell r="D417" t="str">
            <v>Million dollars</v>
          </cell>
        </row>
        <row r="418">
          <cell r="B418" t="str">
            <v>MGTPV</v>
          </cell>
          <cell r="C418" t="str">
            <v>Motor gasoline expenditures per capita</v>
          </cell>
          <cell r="D418" t="str">
            <v>Dollars</v>
          </cell>
        </row>
        <row r="419">
          <cell r="B419" t="str">
            <v>MGTXB</v>
          </cell>
          <cell r="C419" t="str">
            <v>Motor gasoline total end-use consumption</v>
          </cell>
          <cell r="D419" t="str">
            <v>Billion Btu</v>
          </cell>
        </row>
        <row r="420">
          <cell r="B420" t="str">
            <v>MGTXD</v>
          </cell>
          <cell r="C420" t="str">
            <v>Motor gasoline average price, all end-use sectors</v>
          </cell>
          <cell r="D420" t="str">
            <v>Dollars per million Btu</v>
          </cell>
        </row>
        <row r="421">
          <cell r="B421" t="str">
            <v>MGTXP</v>
          </cell>
          <cell r="C421" t="str">
            <v>Motor gasoline total end-use consumption</v>
          </cell>
          <cell r="D421" t="str">
            <v>Thousand barrels</v>
          </cell>
        </row>
        <row r="422">
          <cell r="B422" t="str">
            <v>MGTXV</v>
          </cell>
          <cell r="C422" t="str">
            <v>Motor gasoline total end-use expenditures</v>
          </cell>
          <cell r="D422" t="str">
            <v>Million dollars</v>
          </cell>
        </row>
        <row r="423">
          <cell r="B423" t="str">
            <v>MMACB</v>
          </cell>
          <cell r="C423" t="str">
            <v>Motor gasoline, excluding fuel ethanol, consumed by the transportation sector</v>
          </cell>
          <cell r="D423" t="str">
            <v>Billion Btu</v>
          </cell>
        </row>
        <row r="424">
          <cell r="B424" t="str">
            <v>MMCCB</v>
          </cell>
          <cell r="C424" t="str">
            <v>Motor gasoline, excluding fuel ethanol, consumed by the commercial sector</v>
          </cell>
          <cell r="D424" t="str">
            <v>Billion Btu</v>
          </cell>
        </row>
        <row r="425">
          <cell r="B425" t="str">
            <v>MMICB</v>
          </cell>
          <cell r="C425" t="str">
            <v>Motor gasoline, excluding fuel ethanol, consumed by the industrial sector</v>
          </cell>
          <cell r="D425" t="str">
            <v>Billion Btu</v>
          </cell>
        </row>
        <row r="426">
          <cell r="B426" t="str">
            <v>MMTCB</v>
          </cell>
          <cell r="C426" t="str">
            <v>Motor gasoline total consumption, excluding fuel ethanol</v>
          </cell>
          <cell r="D426" t="str">
            <v>Billion Btu</v>
          </cell>
        </row>
        <row r="427">
          <cell r="B427" t="str">
            <v>MSICB</v>
          </cell>
          <cell r="C427" t="str">
            <v>Miscellaneous petroleum products consumed by the industrial sector</v>
          </cell>
          <cell r="D427" t="str">
            <v>Billion Btu</v>
          </cell>
        </row>
        <row r="428">
          <cell r="B428" t="str">
            <v>MSICD</v>
          </cell>
          <cell r="C428" t="str">
            <v>Miscellaneous petroleum products price in the industrial sector</v>
          </cell>
          <cell r="D428" t="str">
            <v>Dollars per million Btu</v>
          </cell>
        </row>
        <row r="429">
          <cell r="B429" t="str">
            <v>MSICP</v>
          </cell>
          <cell r="C429" t="str">
            <v>Miscellaneous petroleum products consumed by the industrial sector</v>
          </cell>
          <cell r="D429" t="str">
            <v>Thousand barrels</v>
          </cell>
        </row>
        <row r="430">
          <cell r="B430" t="str">
            <v>MSICV</v>
          </cell>
          <cell r="C430" t="str">
            <v>Miscellaneous petroleum products expenditures in the industrial sector</v>
          </cell>
          <cell r="D430" t="str">
            <v>Million dollars</v>
          </cell>
        </row>
        <row r="431">
          <cell r="B431" t="str">
            <v>NAICB</v>
          </cell>
          <cell r="C431" t="str">
            <v>Natural gasoline consumed by the industrial sector (through 1983)</v>
          </cell>
          <cell r="D431" t="str">
            <v>Billion Btu</v>
          </cell>
        </row>
        <row r="432">
          <cell r="B432" t="str">
            <v>NAICP</v>
          </cell>
          <cell r="C432" t="str">
            <v>Natural gasoline consumed by the industrial sector (through 1983)</v>
          </cell>
          <cell r="D432" t="str">
            <v>Thousand barrels</v>
          </cell>
        </row>
        <row r="433">
          <cell r="B433" t="str">
            <v>NCPRB</v>
          </cell>
          <cell r="C433" t="str">
            <v>Noncombustible renewable energy production</v>
          </cell>
          <cell r="D433" t="str">
            <v>Billion Btu</v>
          </cell>
        </row>
        <row r="434">
          <cell r="B434" t="str">
            <v>NGACB</v>
          </cell>
          <cell r="C434" t="str">
            <v xml:space="preserve">Natural gas consumed by the transportation sector </v>
          </cell>
          <cell r="D434" t="str">
            <v>Billion Btu</v>
          </cell>
        </row>
        <row r="435">
          <cell r="B435" t="str">
            <v>NGACD</v>
          </cell>
          <cell r="C435" t="str">
            <v>Natural gas price in the transportation sector</v>
          </cell>
          <cell r="D435" t="str">
            <v>Dollars per million Btu</v>
          </cell>
        </row>
        <row r="436">
          <cell r="B436" t="str">
            <v>NGACP</v>
          </cell>
          <cell r="C436" t="str">
            <v>Natural gas consumed by the transportation sector</v>
          </cell>
          <cell r="D436" t="str">
            <v>Million cubic feet</v>
          </cell>
        </row>
        <row r="437">
          <cell r="B437" t="str">
            <v>NGACV</v>
          </cell>
          <cell r="C437" t="str">
            <v>Natural gas expenditures in the transportation sector</v>
          </cell>
          <cell r="D437" t="str">
            <v>Million dollars</v>
          </cell>
        </row>
        <row r="438">
          <cell r="B438" t="str">
            <v>NGASB</v>
          </cell>
          <cell r="C438" t="str">
            <v>Natural gas consumed by the transportation sector adjusted for process fuel</v>
          </cell>
          <cell r="D438" t="str">
            <v>Billion Btu</v>
          </cell>
        </row>
        <row r="439">
          <cell r="B439" t="str">
            <v>NGCCB</v>
          </cell>
          <cell r="C439" t="str">
            <v>Natural gas delivered to the commercial sector, used as consumption (including supplemental gaseous fuels)</v>
          </cell>
          <cell r="D439" t="str">
            <v>Billion Btu</v>
          </cell>
        </row>
        <row r="440">
          <cell r="B440" t="str">
            <v>NGCCD</v>
          </cell>
          <cell r="C440" t="str">
            <v>Natural gas price in the commercial sector (including supplemental gaseous fuels)</v>
          </cell>
          <cell r="D440" t="str">
            <v>Dollars per million Btu</v>
          </cell>
        </row>
        <row r="441">
          <cell r="B441" t="str">
            <v>NGCCP</v>
          </cell>
          <cell r="C441" t="str">
            <v>Natural gas delivered to the commercial sector, used as consumption (including supplemental gaseous fuels)</v>
          </cell>
          <cell r="D441" t="str">
            <v>Million cubic feet</v>
          </cell>
        </row>
        <row r="442">
          <cell r="B442" t="str">
            <v>NGCCV</v>
          </cell>
          <cell r="C442" t="str">
            <v>Natural gas expenditures in the commercial sector (including supplemental gaseous fuels)</v>
          </cell>
          <cell r="D442" t="str">
            <v>Million dollars</v>
          </cell>
        </row>
        <row r="443">
          <cell r="B443" t="str">
            <v>NGEIB</v>
          </cell>
          <cell r="C443" t="str">
            <v>Natural gas consumed by the electric power sector (including supplemental gaseous fuels)</v>
          </cell>
          <cell r="D443" t="str">
            <v>Billion Btu</v>
          </cell>
        </row>
        <row r="444">
          <cell r="B444" t="str">
            <v>NGEID</v>
          </cell>
          <cell r="C444" t="str">
            <v>Natural gas price in the electric power sector (including supplemental gaseous fuels)</v>
          </cell>
          <cell r="D444" t="str">
            <v>Dollars per million Btu</v>
          </cell>
        </row>
        <row r="445">
          <cell r="B445" t="str">
            <v>NGEIK</v>
          </cell>
          <cell r="C445" t="str">
            <v>Factor for converting natural gas consumed by the electric power sector from physical units to Btu</v>
          </cell>
          <cell r="D445" t="str">
            <v>Thousand Btu per cubic foot</v>
          </cell>
        </row>
        <row r="446">
          <cell r="B446" t="str">
            <v>NGEIP</v>
          </cell>
          <cell r="C446" t="str">
            <v>Natural gas consumed by the electric power sector (including supplemental gaseous fuels)</v>
          </cell>
          <cell r="D446" t="str">
            <v>Million cubic feet</v>
          </cell>
        </row>
        <row r="447">
          <cell r="B447" t="str">
            <v>NGEIV</v>
          </cell>
          <cell r="C447" t="str">
            <v>Natural gas expenditures in the electric power sector (including supplemental gaseous fuels)</v>
          </cell>
          <cell r="D447" t="str">
            <v>Million dollars</v>
          </cell>
        </row>
        <row r="448">
          <cell r="B448" t="str">
            <v>NGGBP</v>
          </cell>
          <cell r="C448" t="str">
            <v>Natural gas generating units net summer capacity in all sectors</v>
          </cell>
          <cell r="D448" t="str">
            <v>Thousand kilowatts</v>
          </cell>
        </row>
        <row r="449">
          <cell r="B449" t="str">
            <v>NGICB</v>
          </cell>
          <cell r="C449" t="str">
            <v>Natural gas consumed by the industrial sector (including supplemental gaseous fuels)</v>
          </cell>
          <cell r="D449" t="str">
            <v>Billion Btu</v>
          </cell>
        </row>
        <row r="450">
          <cell r="B450" t="str">
            <v>NGICD</v>
          </cell>
          <cell r="C450" t="str">
            <v>Natural gas price in the industrial sector (including supplemental gaseous fuels)</v>
          </cell>
          <cell r="D450" t="str">
            <v>Dollars per million Btu</v>
          </cell>
        </row>
        <row r="451">
          <cell r="B451" t="str">
            <v>NGICP</v>
          </cell>
          <cell r="C451" t="str">
            <v>Natural gas consumed by the industrial sector (including supplemental gaseous fuels)</v>
          </cell>
          <cell r="D451" t="str">
            <v>Million cubic feet</v>
          </cell>
        </row>
        <row r="452">
          <cell r="B452" t="str">
            <v>NGICV</v>
          </cell>
          <cell r="C452" t="str">
            <v>Natural gas expenditures in the industrial sector (including supplemental gaseous fuels)</v>
          </cell>
          <cell r="D452" t="str">
            <v>Million dollars</v>
          </cell>
        </row>
        <row r="453">
          <cell r="B453" t="str">
            <v>NGISB</v>
          </cell>
          <cell r="C453" t="str">
            <v>Natural gas consumed by the industrial sector excluding refinery fuel</v>
          </cell>
          <cell r="D453" t="str">
            <v>Billion Btu</v>
          </cell>
        </row>
        <row r="454">
          <cell r="B454" t="str">
            <v>NGLPB</v>
          </cell>
          <cell r="C454" t="str">
            <v>Natural gas consumed as lease and plant fuel</v>
          </cell>
          <cell r="D454" t="str">
            <v>Billion Btu</v>
          </cell>
        </row>
        <row r="455">
          <cell r="B455" t="str">
            <v>NGMPB</v>
          </cell>
          <cell r="C455" t="str">
            <v>Natural gas marketed production</v>
          </cell>
          <cell r="D455" t="str">
            <v>Billion Btu</v>
          </cell>
        </row>
        <row r="456">
          <cell r="B456" t="str">
            <v>NGMPK</v>
          </cell>
          <cell r="C456" t="str">
            <v>Conversion factor for natural gas marketed production</v>
          </cell>
          <cell r="D456" t="str">
            <v>Thousand Btu per cubic feet</v>
          </cell>
        </row>
        <row r="457">
          <cell r="B457" t="str">
            <v>NGMPP</v>
          </cell>
          <cell r="C457" t="str">
            <v>Natural gas marketed production</v>
          </cell>
          <cell r="D457" t="str">
            <v>Million cubic feet</v>
          </cell>
        </row>
        <row r="458">
          <cell r="B458" t="str">
            <v>NGPZB</v>
          </cell>
          <cell r="C458" t="str">
            <v>Natural gas for pipeline and distribution use</v>
          </cell>
          <cell r="D458" t="str">
            <v>Billion Btu</v>
          </cell>
        </row>
        <row r="459">
          <cell r="B459" t="str">
            <v>NGRCB</v>
          </cell>
          <cell r="C459" t="str">
            <v>Natural gas delivered to the residential sector, used as consumption (including supplemental gaseous fuels)</v>
          </cell>
          <cell r="D459" t="str">
            <v>Billion Btu</v>
          </cell>
        </row>
        <row r="460">
          <cell r="B460" t="str">
            <v>NGRCD</v>
          </cell>
          <cell r="C460" t="str">
            <v>Natural gas price in the residential sector (including supplemental gaseous fuels)</v>
          </cell>
          <cell r="D460" t="str">
            <v>Dollars per million Btu</v>
          </cell>
        </row>
        <row r="461">
          <cell r="B461" t="str">
            <v>NGRCP</v>
          </cell>
          <cell r="C461" t="str">
            <v>Natural gas delivered to the residential sector, used as consumption (including supplemental gaseous fuels)</v>
          </cell>
          <cell r="D461" t="str">
            <v>Million cubic feet</v>
          </cell>
        </row>
        <row r="462">
          <cell r="B462" t="str">
            <v>NGRCV</v>
          </cell>
          <cell r="C462" t="str">
            <v>Natural gas expenditures in the residential sector (including supplemental gaseous fuels)</v>
          </cell>
          <cell r="D462" t="str">
            <v>Million dollars</v>
          </cell>
        </row>
        <row r="463">
          <cell r="B463" t="str">
            <v>NGRFB</v>
          </cell>
          <cell r="C463" t="str">
            <v>Natural gas consumed as refinery fuel</v>
          </cell>
          <cell r="D463" t="str">
            <v>Billion Btu</v>
          </cell>
        </row>
        <row r="464">
          <cell r="B464" t="str">
            <v>NGSCB</v>
          </cell>
          <cell r="C464" t="str">
            <v>Natural gas total consumption adjusted for process fuel</v>
          </cell>
          <cell r="D464" t="str">
            <v>Billion Btu</v>
          </cell>
        </row>
        <row r="465">
          <cell r="B465" t="str">
            <v>NGTCB</v>
          </cell>
          <cell r="C465" t="str">
            <v>Natural gas total consumption (including supplemental gaseous fuels)</v>
          </cell>
          <cell r="D465" t="str">
            <v>Billion Btu</v>
          </cell>
        </row>
        <row r="466">
          <cell r="B466" t="str">
            <v>NGTCD</v>
          </cell>
          <cell r="C466" t="str">
            <v>Natural gas average price, all sectors (including supplemental gaseous fuels)</v>
          </cell>
          <cell r="D466" t="str">
            <v>Dollars per million Btu</v>
          </cell>
        </row>
        <row r="467">
          <cell r="B467" t="str">
            <v>NGTCK</v>
          </cell>
          <cell r="C467" t="str">
            <v>Factor for converting natural gas total consumption from physical units to Btu</v>
          </cell>
          <cell r="D467" t="str">
            <v>Thousand Btu per cubic foot</v>
          </cell>
        </row>
        <row r="468">
          <cell r="B468" t="str">
            <v>NGTCP</v>
          </cell>
          <cell r="C468" t="str">
            <v>Natural gas total consumption (including supplemental gaseous fuels)</v>
          </cell>
          <cell r="D468" t="str">
            <v>Million cubic feet</v>
          </cell>
        </row>
        <row r="469">
          <cell r="B469" t="str">
            <v>NGTCV</v>
          </cell>
          <cell r="C469" t="str">
            <v>Natural gas total expenditures (including supplemental gaseous fuels)</v>
          </cell>
          <cell r="D469" t="str">
            <v>Million dollars</v>
          </cell>
        </row>
        <row r="470">
          <cell r="B470" t="str">
            <v>NGTPB</v>
          </cell>
          <cell r="C470" t="str">
            <v>Natural gas total consumption per capita</v>
          </cell>
          <cell r="D470" t="str">
            <v>Million Btu</v>
          </cell>
        </row>
        <row r="471">
          <cell r="B471" t="str">
            <v>NGTPP</v>
          </cell>
          <cell r="C471" t="str">
            <v>Natural gas total consumption per capita</v>
          </cell>
          <cell r="D471" t="str">
            <v>Thousand cubic feet</v>
          </cell>
        </row>
        <row r="472">
          <cell r="B472" t="str">
            <v>NGTXB</v>
          </cell>
          <cell r="C472" t="str">
            <v>Natural gas total end-use consumption (including supplemental gaseous fuels)</v>
          </cell>
          <cell r="D472" t="str">
            <v>Billion Btu</v>
          </cell>
        </row>
        <row r="473">
          <cell r="B473" t="str">
            <v>NGTXD</v>
          </cell>
          <cell r="C473" t="str">
            <v>Natural gas average price, all end-use sectors (including supplemental gaseous fuels)</v>
          </cell>
          <cell r="D473" t="str">
            <v>Dollars per million Btu</v>
          </cell>
        </row>
        <row r="474">
          <cell r="B474" t="str">
            <v>NGTXK</v>
          </cell>
          <cell r="C474" t="str">
            <v>Factor for converting natural gas used by end-use sectors from physical units to Btu</v>
          </cell>
          <cell r="D474" t="str">
            <v>Thousand Btu per cubic foot</v>
          </cell>
        </row>
        <row r="475">
          <cell r="B475" t="str">
            <v>NGTXP</v>
          </cell>
          <cell r="C475" t="str">
            <v>Natural gas total end-use consumption (including supplemental gaseous fuels)</v>
          </cell>
          <cell r="D475" t="str">
            <v>Million cubic feet</v>
          </cell>
        </row>
        <row r="476">
          <cell r="B476" t="str">
            <v>NGTXV</v>
          </cell>
          <cell r="C476" t="str">
            <v>Natural gas total end-use expenditures (including supplemental gaseous fuels)</v>
          </cell>
          <cell r="D476" t="str">
            <v>Million dollars</v>
          </cell>
        </row>
        <row r="477">
          <cell r="B477" t="str">
            <v>NNTCB</v>
          </cell>
          <cell r="C477" t="str">
            <v>Natural gas total consumption (excluding supplemental gaseous fuels)</v>
          </cell>
          <cell r="D477" t="str">
            <v>Billion Btu</v>
          </cell>
        </row>
        <row r="478">
          <cell r="B478" t="str">
            <v>NTCAS</v>
          </cell>
          <cell r="C478" t="str">
            <v>Natural gas turbine generating units capacity factor</v>
          </cell>
          <cell r="D478" t="str">
            <v>Percent</v>
          </cell>
        </row>
        <row r="479">
          <cell r="B479" t="str">
            <v>NUCAS</v>
          </cell>
          <cell r="C479" t="str">
            <v>Nuclear generating units capacity factor</v>
          </cell>
          <cell r="D479" t="str">
            <v>Percent</v>
          </cell>
        </row>
        <row r="480">
          <cell r="B480" t="str">
            <v>NUEGB</v>
          </cell>
          <cell r="C480" t="str">
            <v>Nuclear energy consumed for electricity generation by the electric power sector</v>
          </cell>
          <cell r="D480" t="str">
            <v>Billion Btu</v>
          </cell>
        </row>
        <row r="481">
          <cell r="B481" t="str">
            <v>NUEGD</v>
          </cell>
          <cell r="C481" t="str">
            <v>Nuclear fuel price in the electric power sector</v>
          </cell>
          <cell r="D481" t="str">
            <v>Dollars per million Btu</v>
          </cell>
        </row>
        <row r="482">
          <cell r="B482" t="str">
            <v>NUEGP</v>
          </cell>
          <cell r="C482" t="str">
            <v>Nuclear electricity net generation in the electric power sector</v>
          </cell>
          <cell r="D482" t="str">
            <v>Million kilowatthours</v>
          </cell>
        </row>
        <row r="483">
          <cell r="B483" t="str">
            <v>NUEGV</v>
          </cell>
          <cell r="C483" t="str">
            <v>Nuclear fuel expenditures in the electric power sector</v>
          </cell>
          <cell r="D483" t="str">
            <v>Million dollars</v>
          </cell>
        </row>
        <row r="484">
          <cell r="B484" t="str">
            <v>NUETB</v>
          </cell>
          <cell r="C484" t="str">
            <v>Nuclear energy consumed for electricity generation, total</v>
          </cell>
          <cell r="D484" t="str">
            <v>Billion Btu</v>
          </cell>
        </row>
        <row r="485">
          <cell r="B485" t="str">
            <v>NUETD</v>
          </cell>
          <cell r="C485" t="str">
            <v>Nuclear fuel average price, all sectors</v>
          </cell>
          <cell r="D485" t="str">
            <v>Dollars per million Btu</v>
          </cell>
        </row>
        <row r="486">
          <cell r="B486" t="str">
            <v>NUETK</v>
          </cell>
          <cell r="C486" t="str">
            <v>Factor for converting electricity generated from nuclear power from physical units to Btu</v>
          </cell>
          <cell r="D486" t="str">
            <v>Thousand Btu per kilowatthour</v>
          </cell>
        </row>
        <row r="487">
          <cell r="B487" t="str">
            <v>NUETP</v>
          </cell>
          <cell r="C487" t="str">
            <v>Nuclear electricity total net generation</v>
          </cell>
          <cell r="D487" t="str">
            <v>Million kilowatthours</v>
          </cell>
        </row>
        <row r="488">
          <cell r="B488" t="str">
            <v>NUETV</v>
          </cell>
          <cell r="C488" t="str">
            <v>Nuclear fuel total expenditures</v>
          </cell>
          <cell r="D488" t="str">
            <v>Million dollars</v>
          </cell>
        </row>
        <row r="489">
          <cell r="B489" t="str">
            <v>NUGBP</v>
          </cell>
          <cell r="C489" t="str">
            <v>Nuclear generating units net summer capacity in all sectors</v>
          </cell>
          <cell r="D489" t="str">
            <v>Thousand kilowatts</v>
          </cell>
        </row>
        <row r="490">
          <cell r="B490" t="str">
            <v>NYCAS</v>
          </cell>
          <cell r="C490" t="str">
            <v>Natural gas conventional steam generating units capacity factor</v>
          </cell>
          <cell r="D490" t="str">
            <v>Percent</v>
          </cell>
        </row>
        <row r="491">
          <cell r="B491" t="str">
            <v>OHICB</v>
          </cell>
          <cell r="C491" t="str">
            <v>Other hydrocarbon gas liquids (other than propane) consumed by the industrial sector</v>
          </cell>
          <cell r="D491" t="str">
            <v>Billion Btu</v>
          </cell>
        </row>
        <row r="492">
          <cell r="B492" t="str">
            <v>OHICD</v>
          </cell>
          <cell r="C492" t="str">
            <v>Other hydrocarbon gas liquids (other than propane) price in the industrial sector</v>
          </cell>
          <cell r="D492" t="str">
            <v>Dollars per million Btu</v>
          </cell>
        </row>
        <row r="493">
          <cell r="B493" t="str">
            <v>OHICV</v>
          </cell>
          <cell r="C493" t="str">
            <v>Other hydrocarbon gas liquids (other than propane) expenditures in the industrial sector</v>
          </cell>
          <cell r="D493" t="str">
            <v>Million dollars</v>
          </cell>
        </row>
        <row r="494">
          <cell r="B494" t="str">
            <v>OJGBP</v>
          </cell>
          <cell r="C494" t="str">
            <v>Other gases generating units net summer capacity in all sectors</v>
          </cell>
          <cell r="D494" t="str">
            <v>Thousand kilowatts</v>
          </cell>
        </row>
        <row r="495">
          <cell r="B495" t="str">
            <v>OMTCB</v>
          </cell>
          <cell r="C495" t="str">
            <v>Other petroleum products consumption, excluding biofuels</v>
          </cell>
          <cell r="D495" t="str">
            <v>Billion Btu</v>
          </cell>
        </row>
        <row r="496">
          <cell r="B496" t="str">
            <v>OPACB</v>
          </cell>
          <cell r="C496" t="str">
            <v>Other petroleum products consumed by the transportation sector</v>
          </cell>
          <cell r="D496" t="str">
            <v>Billion Btu</v>
          </cell>
        </row>
        <row r="497">
          <cell r="B497" t="str">
            <v>OPACP</v>
          </cell>
          <cell r="C497" t="str">
            <v>Other petroleum products consumed by the transportation sector</v>
          </cell>
          <cell r="D497" t="str">
            <v>Thousand barrels</v>
          </cell>
        </row>
        <row r="498">
          <cell r="B498" t="str">
            <v>OPICB</v>
          </cell>
          <cell r="C498" t="str">
            <v>Other petroleum products consumed by the industrial sector</v>
          </cell>
          <cell r="D498" t="str">
            <v>Billion Btu</v>
          </cell>
        </row>
        <row r="499">
          <cell r="B499" t="str">
            <v>OPICD</v>
          </cell>
          <cell r="C499" t="str">
            <v>Other petroleum products average price in the industrial sector</v>
          </cell>
          <cell r="D499" t="str">
            <v>Dollars per million Btu</v>
          </cell>
        </row>
        <row r="500">
          <cell r="B500" t="str">
            <v>OPICP</v>
          </cell>
          <cell r="C500" t="str">
            <v>Other petroleum products consumed by the industrial sector</v>
          </cell>
          <cell r="D500" t="str">
            <v>Thousand barrels</v>
          </cell>
        </row>
        <row r="501">
          <cell r="B501" t="str">
            <v>OPICV</v>
          </cell>
          <cell r="C501" t="str">
            <v>Other petroleum products total expenditures in the industrial sector</v>
          </cell>
          <cell r="D501" t="str">
            <v>Million dollars</v>
          </cell>
        </row>
        <row r="502">
          <cell r="B502" t="str">
            <v>OPISB</v>
          </cell>
          <cell r="C502" t="str">
            <v>Other petroleum products consumed by the industrial sector excluding refinery fuel and intermediate products</v>
          </cell>
          <cell r="D502" t="str">
            <v>Billion Btu</v>
          </cell>
        </row>
        <row r="503">
          <cell r="B503" t="str">
            <v>OPSCB</v>
          </cell>
          <cell r="C503" t="str">
            <v>Other petroleum products total consumption adjusted for refinery fuel and intermediate products</v>
          </cell>
          <cell r="D503" t="str">
            <v>Billion Btu</v>
          </cell>
        </row>
        <row r="504">
          <cell r="B504" t="str">
            <v>OPTCB</v>
          </cell>
          <cell r="C504" t="str">
            <v>Other petroleum products total consumption</v>
          </cell>
          <cell r="D504" t="str">
            <v>Billion Btu</v>
          </cell>
        </row>
        <row r="505">
          <cell r="B505" t="str">
            <v>OPTCD</v>
          </cell>
          <cell r="C505" t="str">
            <v>Other petroleum products average price, all sectors</v>
          </cell>
          <cell r="D505" t="str">
            <v>Dollars per million Btu</v>
          </cell>
        </row>
        <row r="506">
          <cell r="B506" t="str">
            <v>OPTCP</v>
          </cell>
          <cell r="C506" t="str">
            <v>Other petroleum products total consumption</v>
          </cell>
          <cell r="D506" t="str">
            <v>Thousand barrels</v>
          </cell>
        </row>
        <row r="507">
          <cell r="B507" t="str">
            <v>OPTCV</v>
          </cell>
          <cell r="C507" t="str">
            <v>Other petroleum products total expenditures</v>
          </cell>
          <cell r="D507" t="str">
            <v>Million dollars</v>
          </cell>
        </row>
        <row r="508">
          <cell r="B508" t="str">
            <v>OPTXB</v>
          </cell>
          <cell r="C508" t="str">
            <v>Other petroleum products total end-use consumption</v>
          </cell>
          <cell r="D508" t="str">
            <v>Billion Btu</v>
          </cell>
        </row>
        <row r="509">
          <cell r="B509" t="str">
            <v>OPTXD</v>
          </cell>
          <cell r="C509" t="str">
            <v>Other petroleum products average price, all end-use sectors</v>
          </cell>
          <cell r="D509" t="str">
            <v>Dollars per million Btu</v>
          </cell>
        </row>
        <row r="510">
          <cell r="B510" t="str">
            <v>OPTXP</v>
          </cell>
          <cell r="C510" t="str">
            <v>Other petroleum products total end-use consumption</v>
          </cell>
          <cell r="D510" t="str">
            <v>Thousand barrels</v>
          </cell>
        </row>
        <row r="511">
          <cell r="B511" t="str">
            <v>OPTXV</v>
          </cell>
          <cell r="C511" t="str">
            <v>Other petroleum products total end-use expenditures</v>
          </cell>
          <cell r="D511" t="str">
            <v>Million dollars</v>
          </cell>
        </row>
        <row r="512">
          <cell r="B512" t="str">
            <v>OTGBP</v>
          </cell>
          <cell r="C512" t="str">
            <v>Other generating units net summer capacity in all sectors</v>
          </cell>
          <cell r="D512" t="str">
            <v>Thousand kilowatts</v>
          </cell>
        </row>
        <row r="513">
          <cell r="B513" t="str">
            <v>P1ICB</v>
          </cell>
          <cell r="C513" t="str">
            <v>Asphalt and road oil, kerosene, lubricants, petroleum coke, and "other petroleum products" consumed by the industrial sector</v>
          </cell>
          <cell r="D513" t="str">
            <v>Billion Btu</v>
          </cell>
        </row>
        <row r="514">
          <cell r="B514" t="str">
            <v>P1ICD</v>
          </cell>
          <cell r="C514" t="str">
            <v>Asphalt and road oil, kerosene, lubricants, petroleum coke, and "other petroleum products" average price in the  industrial sector</v>
          </cell>
          <cell r="D514" t="str">
            <v>Dollars per million Btu</v>
          </cell>
        </row>
        <row r="515">
          <cell r="B515" t="str">
            <v>P1ICP</v>
          </cell>
          <cell r="C515" t="str">
            <v>Asphalt and road oil, kerosene, lubricants, petroleum coke, and "other petroleum products" consumed by the industrial sector</v>
          </cell>
          <cell r="D515" t="str">
            <v>Thousand barrels</v>
          </cell>
        </row>
        <row r="516">
          <cell r="B516" t="str">
            <v>P1ICV</v>
          </cell>
          <cell r="C516" t="str">
            <v>Asphalt and road oil, kerosene, lubricants, petroleum coke, and "other petroleum products" expenditures in the  industrial sector</v>
          </cell>
          <cell r="D516" t="str">
            <v>Million dollars</v>
          </cell>
        </row>
        <row r="517">
          <cell r="B517" t="str">
            <v>P1ISB</v>
          </cell>
          <cell r="C517" t="str">
            <v>Asphalt and road oil, kerosene, lubricants, petroleum coke, and "other petroleum products" consumed by the industrial sector excluding refinery fuel and intermediate products</v>
          </cell>
          <cell r="D517" t="str">
            <v>Billion Btu</v>
          </cell>
        </row>
        <row r="518">
          <cell r="B518" t="str">
            <v>P1SCB</v>
          </cell>
          <cell r="C518" t="str">
            <v>Asphalt and road oil, kerosene, lubricants, petroleum coke, and "other petroleum products" total consumption adjusted for process fuel and intermediate products</v>
          </cell>
          <cell r="D518" t="str">
            <v>Billion Btu</v>
          </cell>
        </row>
        <row r="519">
          <cell r="B519" t="str">
            <v>P1TCB</v>
          </cell>
          <cell r="C519" t="str">
            <v>Asphalt and road oil, aviation gasoline, kerosene, lubricants, petroleum coke, and "other petroleum products" total consumption</v>
          </cell>
          <cell r="D519" t="str">
            <v>Billion Btu</v>
          </cell>
        </row>
        <row r="520">
          <cell r="B520" t="str">
            <v>P1TCD</v>
          </cell>
          <cell r="C520" t="str">
            <v>Asphalt and road oil, aviation gasoline, kerosene, lubricants, petroleum coke, and "other petroleum products" average price, all sectors</v>
          </cell>
          <cell r="D520" t="str">
            <v>Dollars per million Btu</v>
          </cell>
        </row>
        <row r="521">
          <cell r="B521" t="str">
            <v>P1TCP</v>
          </cell>
          <cell r="C521" t="str">
            <v>Asphalt and road oil, aviation gasoline, kerosene, lubricants, petroleum coke, and "other petroleum products" total consumption</v>
          </cell>
          <cell r="D521" t="str">
            <v>Thousand barrels</v>
          </cell>
        </row>
        <row r="522">
          <cell r="B522" t="str">
            <v>P1TCV</v>
          </cell>
          <cell r="C522" t="str">
            <v>Asphalt and road oil, aviation gasoline, kerosene, lubricants, petroleum coke, and "other petroleum products" total expenditures</v>
          </cell>
          <cell r="D522" t="str">
            <v>Million dollars</v>
          </cell>
        </row>
        <row r="523">
          <cell r="B523" t="str">
            <v>P1TXB</v>
          </cell>
          <cell r="C523" t="str">
            <v>Asphalt and road oil, aviation gasoline, kerosene, lubricants, petroleum coke, and "other petroleum products" total end-use consumption</v>
          </cell>
          <cell r="D523" t="str">
            <v>Billion Btu</v>
          </cell>
        </row>
        <row r="524">
          <cell r="B524" t="str">
            <v>P1TXD</v>
          </cell>
          <cell r="C524" t="str">
            <v>Asphalt and road oil, aviation gasoline, kerosene, lubricants, petroleum coke, and "other petroleum products" average price, all end-use sectors</v>
          </cell>
          <cell r="D524" t="str">
            <v>Dollars per million Btu</v>
          </cell>
        </row>
        <row r="525">
          <cell r="B525" t="str">
            <v>P1TXP</v>
          </cell>
          <cell r="C525" t="str">
            <v>Asphalt and road oil, aviation gasoline, kerosene, lubricants, petroleum coke, and "other petroleum products" total end-use consumption</v>
          </cell>
          <cell r="D525" t="str">
            <v>Thousand barrels</v>
          </cell>
        </row>
        <row r="526">
          <cell r="B526" t="str">
            <v>P1TXV</v>
          </cell>
          <cell r="C526" t="str">
            <v>Asphalt and road oil, aviation gasoline, kerosene, lubricants, petroleum coke, and "other petroleum products" total end-use expenditures</v>
          </cell>
          <cell r="D526" t="str">
            <v>Million dollars</v>
          </cell>
        </row>
        <row r="527">
          <cell r="B527" t="str">
            <v>P5RFB</v>
          </cell>
          <cell r="C527" t="str">
            <v>Other petroleum products consumed as refinery fuel and intermediate products</v>
          </cell>
          <cell r="D527" t="str">
            <v>Billion Btu</v>
          </cell>
        </row>
        <row r="528">
          <cell r="B528" t="str">
            <v>PAACB</v>
          </cell>
          <cell r="C528" t="str">
            <v>All petroleum products consumed by the transportation sector</v>
          </cell>
          <cell r="D528" t="str">
            <v>Billion Btu</v>
          </cell>
        </row>
        <row r="529">
          <cell r="B529" t="str">
            <v>PAACD</v>
          </cell>
          <cell r="C529" t="str">
            <v>All petroleum products average price in the transportation sector</v>
          </cell>
          <cell r="D529" t="str">
            <v>Dollars per million Btu</v>
          </cell>
        </row>
        <row r="530">
          <cell r="B530" t="str">
            <v>PAACK</v>
          </cell>
          <cell r="C530" t="str">
            <v>Factor for converting all petroleum products consumed by the transportation sector from physical units to Btu for the United States</v>
          </cell>
          <cell r="D530" t="str">
            <v>Million Btu per barrel</v>
          </cell>
        </row>
        <row r="531">
          <cell r="B531" t="str">
            <v>PAACP</v>
          </cell>
          <cell r="C531" t="str">
            <v>All petroleum products consumed by the transportation sector</v>
          </cell>
          <cell r="D531" t="str">
            <v>Thousand barrels</v>
          </cell>
        </row>
        <row r="532">
          <cell r="B532" t="str">
            <v>PAACV</v>
          </cell>
          <cell r="C532" t="str">
            <v>All petroleum products total expenditures in the transportation sector</v>
          </cell>
          <cell r="D532" t="str">
            <v>Million dollars</v>
          </cell>
        </row>
        <row r="533">
          <cell r="B533" t="str">
            <v>PAASB</v>
          </cell>
          <cell r="C533" t="str">
            <v>All petroleum products consumed by the transportation sector excluding other biofuels product supplied for the United States</v>
          </cell>
          <cell r="D533" t="str">
            <v>Billion Btu</v>
          </cell>
        </row>
        <row r="534">
          <cell r="B534" t="str">
            <v>PACAS</v>
          </cell>
          <cell r="C534" t="str">
            <v>Petroleum generating units capacity factor</v>
          </cell>
          <cell r="D534" t="str">
            <v>Percent</v>
          </cell>
        </row>
        <row r="535">
          <cell r="B535" t="str">
            <v>PACCB</v>
          </cell>
          <cell r="C535" t="str">
            <v>All petroleum products consumed by the commercial sector</v>
          </cell>
          <cell r="D535" t="str">
            <v>Billion Btu</v>
          </cell>
        </row>
        <row r="536">
          <cell r="B536" t="str">
            <v>PACCD</v>
          </cell>
          <cell r="C536" t="str">
            <v>All petroleum products average price in the commercial sector</v>
          </cell>
          <cell r="D536" t="str">
            <v>Dollars per million Btu</v>
          </cell>
        </row>
        <row r="537">
          <cell r="B537" t="str">
            <v>PACCK</v>
          </cell>
          <cell r="C537" t="str">
            <v>Factor for converting all petroleum products consumed by the commercial sector from physical units to Btu for the United States</v>
          </cell>
          <cell r="D537" t="str">
            <v>Million Btu per barrel</v>
          </cell>
        </row>
        <row r="538">
          <cell r="B538" t="str">
            <v>PACCP</v>
          </cell>
          <cell r="C538" t="str">
            <v>All petroleum products consumed by the commercial sector</v>
          </cell>
          <cell r="D538" t="str">
            <v>Thousand barrels</v>
          </cell>
        </row>
        <row r="539">
          <cell r="B539" t="str">
            <v>PACCV</v>
          </cell>
          <cell r="C539" t="str">
            <v>All petroleum products total expenditures in the commercial sector</v>
          </cell>
          <cell r="D539" t="str">
            <v>Million dollars</v>
          </cell>
        </row>
        <row r="540">
          <cell r="B540" t="str">
            <v>PAEIB</v>
          </cell>
          <cell r="C540" t="str">
            <v>All petroleum products consumed by the electric power sector</v>
          </cell>
          <cell r="D540" t="str">
            <v>Billion Btu</v>
          </cell>
        </row>
        <row r="541">
          <cell r="B541" t="str">
            <v>PAEID</v>
          </cell>
          <cell r="C541" t="str">
            <v>All petroleum products average price in the electric power sector</v>
          </cell>
          <cell r="D541" t="str">
            <v>Dollars per million Btu</v>
          </cell>
        </row>
        <row r="542">
          <cell r="B542" t="str">
            <v>PAEIK</v>
          </cell>
          <cell r="C542" t="str">
            <v>Factor for converting all petroleum products consumed by the electric power sector from physical units to Btu for the United States</v>
          </cell>
          <cell r="D542" t="str">
            <v>Million Btu per barrel</v>
          </cell>
        </row>
        <row r="543">
          <cell r="B543" t="str">
            <v>PAEIP</v>
          </cell>
          <cell r="C543" t="str">
            <v>All petroleum products consumed by the electric power sector</v>
          </cell>
          <cell r="D543" t="str">
            <v>Thousand barrels</v>
          </cell>
        </row>
        <row r="544">
          <cell r="B544" t="str">
            <v>PAEIV</v>
          </cell>
          <cell r="C544" t="str">
            <v>All petroleum products total expenditures in the electric power sector</v>
          </cell>
          <cell r="D544" t="str">
            <v>Million dollars</v>
          </cell>
        </row>
        <row r="545">
          <cell r="B545" t="str">
            <v>PAGBP</v>
          </cell>
          <cell r="C545" t="str">
            <v>Petroleum generating units net summer capacity in all sectors</v>
          </cell>
          <cell r="D545" t="str">
            <v>Thousand kilowatts</v>
          </cell>
        </row>
        <row r="546">
          <cell r="B546" t="str">
            <v>PAICB</v>
          </cell>
          <cell r="C546" t="str">
            <v>All petroleum products consumed by the industrial sector</v>
          </cell>
          <cell r="D546" t="str">
            <v>Billion Btu</v>
          </cell>
        </row>
        <row r="547">
          <cell r="B547" t="str">
            <v>PAICD</v>
          </cell>
          <cell r="C547" t="str">
            <v>All petroleum products average price in the industrial sector</v>
          </cell>
          <cell r="D547" t="str">
            <v>Dollars per million Btu</v>
          </cell>
        </row>
        <row r="548">
          <cell r="B548" t="str">
            <v>PAICK</v>
          </cell>
          <cell r="C548" t="str">
            <v>Factor for converting all petroleum products consumed by the industrial sector from physical units to Btu for the United States</v>
          </cell>
          <cell r="D548" t="str">
            <v>Million Btu per barrel</v>
          </cell>
        </row>
        <row r="549">
          <cell r="B549" t="str">
            <v>PAICP</v>
          </cell>
          <cell r="C549" t="str">
            <v>All petroleum products consumed by the industrial sector</v>
          </cell>
          <cell r="D549" t="str">
            <v>Thousand barrels</v>
          </cell>
        </row>
        <row r="550">
          <cell r="B550" t="str">
            <v>PAICV</v>
          </cell>
          <cell r="C550" t="str">
            <v>All petroleum products total expenditures in the industrial sector</v>
          </cell>
          <cell r="D550" t="str">
            <v>Million dollars</v>
          </cell>
        </row>
        <row r="551">
          <cell r="B551" t="str">
            <v>PAISB</v>
          </cell>
          <cell r="C551" t="str">
            <v>All petroleum products consumed by the industrial sector excluding process fuel and intermediate products</v>
          </cell>
          <cell r="D551" t="str">
            <v>Billion Btu</v>
          </cell>
        </row>
        <row r="552">
          <cell r="B552" t="str">
            <v>PAPRB</v>
          </cell>
          <cell r="C552" t="str">
            <v>Crude oil production (including lease condensate)</v>
          </cell>
          <cell r="D552" t="str">
            <v>Billion Btu</v>
          </cell>
        </row>
        <row r="553">
          <cell r="B553" t="str">
            <v>PAPRP</v>
          </cell>
          <cell r="C553" t="str">
            <v>Crude oil production (including lease condensate)</v>
          </cell>
          <cell r="D553" t="str">
            <v>Thousand barrels</v>
          </cell>
        </row>
        <row r="554">
          <cell r="B554" t="str">
            <v>PARCB</v>
          </cell>
          <cell r="C554" t="str">
            <v>All petroleum products consumed by the residential sector</v>
          </cell>
          <cell r="D554" t="str">
            <v>Billion Btu</v>
          </cell>
        </row>
        <row r="555">
          <cell r="B555" t="str">
            <v>PARCD</v>
          </cell>
          <cell r="C555" t="str">
            <v>All petroleum products average price in the residential sector</v>
          </cell>
          <cell r="D555" t="str">
            <v>Dollars per million Btu</v>
          </cell>
        </row>
        <row r="556">
          <cell r="B556" t="str">
            <v>PARCK</v>
          </cell>
          <cell r="C556" t="str">
            <v>Factor for converting all petroleum products consumed by the residential sector from physical units to Btu for the United States</v>
          </cell>
          <cell r="D556" t="str">
            <v>Million Btu per barrel</v>
          </cell>
        </row>
        <row r="557">
          <cell r="B557" t="str">
            <v>PARCP</v>
          </cell>
          <cell r="C557" t="str">
            <v>All petroleum products consumed by the residential sector</v>
          </cell>
          <cell r="D557" t="str">
            <v>Thousand barrels</v>
          </cell>
        </row>
        <row r="558">
          <cell r="B558" t="str">
            <v>PARCV</v>
          </cell>
          <cell r="C558" t="str">
            <v>All petroleum products total expenditures in the residential sector</v>
          </cell>
          <cell r="D558" t="str">
            <v>Million dollars</v>
          </cell>
        </row>
        <row r="559">
          <cell r="B559" t="str">
            <v>PASCB</v>
          </cell>
          <cell r="C559" t="str">
            <v>All petroleum products total consumption adjusted for process fuel and intermediate products</v>
          </cell>
          <cell r="D559" t="str">
            <v>Billion Btu</v>
          </cell>
        </row>
        <row r="560">
          <cell r="B560" t="str">
            <v>PATCB</v>
          </cell>
          <cell r="C560" t="str">
            <v>All petroleum products total consumption</v>
          </cell>
          <cell r="D560" t="str">
            <v>Billion Btu</v>
          </cell>
        </row>
        <row r="561">
          <cell r="B561" t="str">
            <v>PATCD</v>
          </cell>
          <cell r="C561" t="str">
            <v>All petroleum products average price, all sectors</v>
          </cell>
          <cell r="D561" t="str">
            <v>Dollars per million Btu</v>
          </cell>
        </row>
        <row r="562">
          <cell r="B562" t="str">
            <v>PATCK</v>
          </cell>
          <cell r="C562" t="str">
            <v>Factor for converting all petroleum products consumed by all sectors from physical units to Btu for the United States</v>
          </cell>
          <cell r="D562" t="str">
            <v>Million Btu per barrel</v>
          </cell>
        </row>
        <row r="563">
          <cell r="B563" t="str">
            <v>PATCP</v>
          </cell>
          <cell r="C563" t="str">
            <v>All petroleum products total consumption</v>
          </cell>
          <cell r="D563" t="str">
            <v>Thousand barrels</v>
          </cell>
        </row>
        <row r="564">
          <cell r="B564" t="str">
            <v>PATCV</v>
          </cell>
          <cell r="C564" t="str">
            <v>All petroleum products total expenditures</v>
          </cell>
          <cell r="D564" t="str">
            <v>Million dollars</v>
          </cell>
        </row>
        <row r="565">
          <cell r="B565" t="str">
            <v>PATPB</v>
          </cell>
          <cell r="C565" t="str">
            <v>All petroleum products total consumption per capita</v>
          </cell>
          <cell r="D565" t="str">
            <v>Million Btu</v>
          </cell>
        </row>
        <row r="566">
          <cell r="B566" t="str">
            <v>PATPP</v>
          </cell>
          <cell r="C566" t="str">
            <v>All petroleum products total consumption per capita</v>
          </cell>
          <cell r="D566" t="str">
            <v>Barrels</v>
          </cell>
        </row>
        <row r="567">
          <cell r="B567" t="str">
            <v>PATXB</v>
          </cell>
          <cell r="C567" t="str">
            <v>All petroleum products total end-use consumption</v>
          </cell>
          <cell r="D567" t="str">
            <v>Billion Btu</v>
          </cell>
        </row>
        <row r="568">
          <cell r="B568" t="str">
            <v>PATXD</v>
          </cell>
          <cell r="C568" t="str">
            <v>All petroleum products average price, all end-use sectors</v>
          </cell>
          <cell r="D568" t="str">
            <v>Dollars per million Btu</v>
          </cell>
        </row>
        <row r="569">
          <cell r="B569" t="str">
            <v>PATXP</v>
          </cell>
          <cell r="C569" t="str">
            <v>All petroleum products total end-use consumption</v>
          </cell>
          <cell r="D569" t="str">
            <v>Thousand barrels</v>
          </cell>
        </row>
        <row r="570">
          <cell r="B570" t="str">
            <v>PATXV</v>
          </cell>
          <cell r="C570" t="str">
            <v>All petroleum products total end-use expenditures</v>
          </cell>
          <cell r="D570" t="str">
            <v>Million dollars</v>
          </cell>
        </row>
        <row r="571">
          <cell r="B571" t="str">
            <v>PCCCB</v>
          </cell>
          <cell r="C571" t="str">
            <v>Petroleum coke consumed by the commercial sector</v>
          </cell>
          <cell r="D571" t="str">
            <v>Billion Btu</v>
          </cell>
        </row>
        <row r="572">
          <cell r="B572" t="str">
            <v>PCCCD</v>
          </cell>
          <cell r="C572" t="str">
            <v>Petroleum coke price in the commercial sector</v>
          </cell>
          <cell r="D572" t="str">
            <v>Dollars per million Btu</v>
          </cell>
        </row>
        <row r="573">
          <cell r="B573" t="str">
            <v>PCCCP</v>
          </cell>
          <cell r="C573" t="str">
            <v>Petroleum coke consumed by the commercial sector</v>
          </cell>
          <cell r="D573" t="str">
            <v>Thousand barrels</v>
          </cell>
        </row>
        <row r="574">
          <cell r="B574" t="str">
            <v>PCCCV</v>
          </cell>
          <cell r="C574" t="str">
            <v>Petroleum coke expenditures in the commercial sector</v>
          </cell>
          <cell r="D574" t="str">
            <v>Million dollars</v>
          </cell>
        </row>
        <row r="575">
          <cell r="B575" t="str">
            <v>PCCTK</v>
          </cell>
          <cell r="C575" t="str">
            <v>Factor for converting petroleum coke, catalyst coke from physical units to Btu</v>
          </cell>
          <cell r="D575" t="str">
            <v>Million Btu per barrel</v>
          </cell>
        </row>
        <row r="576">
          <cell r="B576" t="str">
            <v>PCEIB</v>
          </cell>
          <cell r="C576" t="str">
            <v>Petroleum coke consumed by the electric power sector</v>
          </cell>
          <cell r="D576" t="str">
            <v>Billion Btu</v>
          </cell>
        </row>
        <row r="577">
          <cell r="B577" t="str">
            <v>PCEID</v>
          </cell>
          <cell r="C577" t="str">
            <v>Petroleum coke price in the electric power sector</v>
          </cell>
          <cell r="D577" t="str">
            <v>Dollars per million Btu</v>
          </cell>
        </row>
        <row r="578">
          <cell r="B578" t="str">
            <v>PCEIP</v>
          </cell>
          <cell r="C578" t="str">
            <v>Petroleum coke consumed by the electric power sector</v>
          </cell>
          <cell r="D578" t="str">
            <v>Thousand barrels</v>
          </cell>
        </row>
        <row r="579">
          <cell r="B579" t="str">
            <v>PCEIV</v>
          </cell>
          <cell r="C579" t="str">
            <v>Petroleum coke expenditures in the electric power sector</v>
          </cell>
          <cell r="D579" t="str">
            <v>Million dollars</v>
          </cell>
        </row>
        <row r="580">
          <cell r="B580" t="str">
            <v>PCICB</v>
          </cell>
          <cell r="C580" t="str">
            <v>Petroleum coke consumed in the industrial sector</v>
          </cell>
          <cell r="D580" t="str">
            <v>Billion Btu</v>
          </cell>
        </row>
        <row r="581">
          <cell r="B581" t="str">
            <v>PCICD</v>
          </cell>
          <cell r="C581" t="str">
            <v>Petroleum coke price in the industrial sector</v>
          </cell>
          <cell r="D581" t="str">
            <v>Dollars per million Btu</v>
          </cell>
        </row>
        <row r="582">
          <cell r="B582" t="str">
            <v>PCICP</v>
          </cell>
          <cell r="C582" t="str">
            <v>Petroleum coke consumed in the industrial sector</v>
          </cell>
          <cell r="D582" t="str">
            <v>Thousand barrels</v>
          </cell>
        </row>
        <row r="583">
          <cell r="B583" t="str">
            <v>PCICV</v>
          </cell>
          <cell r="C583" t="str">
            <v>Petroleum coke expenditures in the industrial sector</v>
          </cell>
          <cell r="D583" t="str">
            <v>Million dollars</v>
          </cell>
        </row>
        <row r="584">
          <cell r="B584" t="str">
            <v>PCISB</v>
          </cell>
          <cell r="C584" t="str">
            <v>Petroleum coke consumed by the industrial sector excluding refinery fuel</v>
          </cell>
          <cell r="D584" t="str">
            <v>Billion Btu</v>
          </cell>
        </row>
        <row r="585">
          <cell r="B585" t="str">
            <v>PCMKK</v>
          </cell>
          <cell r="C585" t="str">
            <v>Factor for converting petroleum coke, marketable coke from physical units to Btu</v>
          </cell>
          <cell r="D585" t="str">
            <v>Million Btu per barrel</v>
          </cell>
        </row>
        <row r="586">
          <cell r="B586" t="str">
            <v>PCRFB</v>
          </cell>
          <cell r="C586" t="str">
            <v>Petroleum coke consumed as refinery fuel</v>
          </cell>
          <cell r="D586" t="str">
            <v>Billion Btu</v>
          </cell>
        </row>
        <row r="587">
          <cell r="B587" t="str">
            <v>PCSCB</v>
          </cell>
          <cell r="C587" t="str">
            <v>Petroleum coke total consumption adjusted for process fuel</v>
          </cell>
          <cell r="D587" t="str">
            <v>Billion Btu</v>
          </cell>
        </row>
        <row r="588">
          <cell r="B588" t="str">
            <v>PCTCB</v>
          </cell>
          <cell r="C588" t="str">
            <v>Petroleum coke total consumption</v>
          </cell>
          <cell r="D588" t="str">
            <v>Billion Btu</v>
          </cell>
        </row>
        <row r="589">
          <cell r="B589" t="str">
            <v>PCTCD</v>
          </cell>
          <cell r="C589" t="str">
            <v>Petroleum coke average price, all sectors</v>
          </cell>
          <cell r="D589" t="str">
            <v>Dollars per million Btu</v>
          </cell>
        </row>
        <row r="590">
          <cell r="B590" t="str">
            <v>PCTCP</v>
          </cell>
          <cell r="C590" t="str">
            <v>Petroleum coke total consumption</v>
          </cell>
          <cell r="D590" t="str">
            <v>Thousand barrels</v>
          </cell>
        </row>
        <row r="591">
          <cell r="B591" t="str">
            <v>PCTCV</v>
          </cell>
          <cell r="C591" t="str">
            <v>Petroleum coke total expenditures</v>
          </cell>
          <cell r="D591" t="str">
            <v>Million dollars</v>
          </cell>
        </row>
        <row r="592">
          <cell r="B592" t="str">
            <v>PCTXB</v>
          </cell>
          <cell r="C592" t="str">
            <v>Petroleum coke total end-use consumption</v>
          </cell>
          <cell r="D592" t="str">
            <v>Billion Btu</v>
          </cell>
        </row>
        <row r="593">
          <cell r="B593" t="str">
            <v>PCTXD</v>
          </cell>
          <cell r="C593" t="str">
            <v>Petroleum coke average price, all end-use sectors</v>
          </cell>
          <cell r="D593" t="str">
            <v>Dollars per million Btu</v>
          </cell>
        </row>
        <row r="594">
          <cell r="B594" t="str">
            <v>PCTXP</v>
          </cell>
          <cell r="C594" t="str">
            <v>Petroleum coke total end-use consumption</v>
          </cell>
          <cell r="D594" t="str">
            <v>Thousand barrels</v>
          </cell>
        </row>
        <row r="595">
          <cell r="B595" t="str">
            <v>PCTXV</v>
          </cell>
          <cell r="C595" t="str">
            <v>Petroleum coke total end-use expenditures</v>
          </cell>
          <cell r="D595" t="str">
            <v>Million dollars</v>
          </cell>
        </row>
        <row r="596">
          <cell r="B596" t="str">
            <v>PEACD</v>
          </cell>
          <cell r="C596" t="str">
            <v>Primary energy average price in the transportation sector</v>
          </cell>
          <cell r="D596" t="str">
            <v>Dollars per million Btu</v>
          </cell>
        </row>
        <row r="597">
          <cell r="B597" t="str">
            <v>PEACV</v>
          </cell>
          <cell r="C597" t="str">
            <v>Primary energy total expenditures in the transportation sector</v>
          </cell>
          <cell r="D597" t="str">
            <v>Million dollars</v>
          </cell>
        </row>
        <row r="598">
          <cell r="B598" t="str">
            <v>PEASB</v>
          </cell>
          <cell r="C598" t="str">
            <v>Primary energy consumed by the transportation sector, adjusted for process fuel, intermediate products, and fuels with no direct cost</v>
          </cell>
          <cell r="D598" t="str">
            <v>Billion Btu</v>
          </cell>
        </row>
        <row r="599">
          <cell r="B599" t="str">
            <v>PECCD</v>
          </cell>
          <cell r="C599" t="str">
            <v>Primary energy average price in the commercial sector</v>
          </cell>
          <cell r="D599" t="str">
            <v>Dollars per million Btu</v>
          </cell>
        </row>
        <row r="600">
          <cell r="B600" t="str">
            <v>PECCV</v>
          </cell>
          <cell r="C600" t="str">
            <v>Primary energy total expenditures in the commercial sector</v>
          </cell>
          <cell r="D600" t="str">
            <v>Million dollars</v>
          </cell>
        </row>
        <row r="601">
          <cell r="B601" t="str">
            <v>PECSB</v>
          </cell>
          <cell r="C601" t="str">
            <v>Primary energy consumed by the commercial sector, adjusted for process fuel, intermediate products, and fuels with no direct cost</v>
          </cell>
          <cell r="D601" t="str">
            <v>Billion Btu</v>
          </cell>
        </row>
        <row r="602">
          <cell r="B602" t="str">
            <v>PEEID</v>
          </cell>
          <cell r="C602" t="str">
            <v>Primary energy average price in the electric power sector</v>
          </cell>
          <cell r="D602" t="str">
            <v>Dollars per million Btu</v>
          </cell>
        </row>
        <row r="603">
          <cell r="B603" t="str">
            <v>PEEIV</v>
          </cell>
          <cell r="C603" t="str">
            <v>Primary energy total expenditures in the electric power sector</v>
          </cell>
          <cell r="D603" t="str">
            <v>Million dollars</v>
          </cell>
        </row>
        <row r="604">
          <cell r="B604" t="str">
            <v>PEICD</v>
          </cell>
          <cell r="C604" t="str">
            <v>Primary energy average price in the industrial sector</v>
          </cell>
          <cell r="D604" t="str">
            <v>Dollars per million Btu</v>
          </cell>
        </row>
        <row r="605">
          <cell r="B605" t="str">
            <v>PEICV</v>
          </cell>
          <cell r="C605" t="str">
            <v>Primary energy total expenditures in the industrial sector</v>
          </cell>
          <cell r="D605" t="str">
            <v>Million dollars</v>
          </cell>
        </row>
        <row r="606">
          <cell r="B606" t="str">
            <v>PEISB</v>
          </cell>
          <cell r="C606" t="str">
            <v>Primary energy consumed by the industrial sector, adjusted for process fuel, intermediate products, and fuels with no direct cost</v>
          </cell>
          <cell r="D606" t="str">
            <v>Billion Btu</v>
          </cell>
        </row>
        <row r="607">
          <cell r="B607" t="str">
            <v>PERCD</v>
          </cell>
          <cell r="C607" t="str">
            <v>Primary energy average price in the residential sector</v>
          </cell>
          <cell r="D607" t="str">
            <v>Dollars per million Btu</v>
          </cell>
        </row>
        <row r="608">
          <cell r="B608" t="str">
            <v>PERCV</v>
          </cell>
          <cell r="C608" t="str">
            <v>Primary energy total expenditures in the residential sector</v>
          </cell>
          <cell r="D608" t="str">
            <v>Million dollars</v>
          </cell>
        </row>
        <row r="609">
          <cell r="B609" t="str">
            <v>PERSB</v>
          </cell>
          <cell r="C609" t="str">
            <v>Primary energy consumed by the residential sector, adjusted for process fuel, intermediate products, and fuels with no direct cost</v>
          </cell>
          <cell r="D609" t="str">
            <v>Billion Btu</v>
          </cell>
        </row>
        <row r="610">
          <cell r="B610" t="str">
            <v>PESCB</v>
          </cell>
          <cell r="C610" t="str">
            <v>Primary energy total consumption, adjusted for process fuel, intermediate products, and fuels with no direct cost</v>
          </cell>
          <cell r="D610" t="str">
            <v>Billion Btu</v>
          </cell>
        </row>
        <row r="611">
          <cell r="B611" t="str">
            <v>PETCD</v>
          </cell>
          <cell r="C611" t="str">
            <v>Primary energy average price, all sectors</v>
          </cell>
          <cell r="D611" t="str">
            <v>Dollars per million Btu</v>
          </cell>
        </row>
        <row r="612">
          <cell r="B612" t="str">
            <v>PETCV</v>
          </cell>
          <cell r="C612" t="str">
            <v>Primary energy total expenditures</v>
          </cell>
          <cell r="D612" t="str">
            <v>Million dollars</v>
          </cell>
        </row>
        <row r="613">
          <cell r="B613" t="str">
            <v>PETXD</v>
          </cell>
          <cell r="C613" t="str">
            <v>Primary energy average price, all end-use sectors</v>
          </cell>
          <cell r="D613" t="str">
            <v>Dollars per million Btu</v>
          </cell>
        </row>
        <row r="614">
          <cell r="B614" t="str">
            <v>PETXV</v>
          </cell>
          <cell r="C614" t="str">
            <v>Primary energy total end-use expenditures</v>
          </cell>
          <cell r="D614" t="str">
            <v>Million dollars</v>
          </cell>
        </row>
        <row r="615">
          <cell r="B615" t="str">
            <v>PHVHN</v>
          </cell>
          <cell r="C615" t="str">
            <v>Plug-in hybrid electric vehicle (PHEV) light-duty stocks</v>
          </cell>
          <cell r="D615" t="str">
            <v>Thousands of registered vehicles</v>
          </cell>
        </row>
        <row r="616">
          <cell r="B616" t="str">
            <v>PHVHP</v>
          </cell>
          <cell r="C616" t="str">
            <v>Electricity consumed for plug-in hybrid electric vehicle (PHEV) use</v>
          </cell>
          <cell r="D616" t="str">
            <v>Million kilowatthours</v>
          </cell>
        </row>
        <row r="617">
          <cell r="B617" t="str">
            <v>PLICB</v>
          </cell>
          <cell r="C617" t="str">
            <v>Plant condensate consumed by the industrial sector (through 1983)</v>
          </cell>
          <cell r="D617" t="str">
            <v>Billion Btu</v>
          </cell>
        </row>
        <row r="618">
          <cell r="B618" t="str">
            <v>PLICP</v>
          </cell>
          <cell r="C618" t="str">
            <v>Plant condensate consumed by the industrial sector (through 1983)</v>
          </cell>
          <cell r="D618" t="str">
            <v>Thousand barrels</v>
          </cell>
        </row>
        <row r="619">
          <cell r="B619" t="str">
            <v>PMACB</v>
          </cell>
          <cell r="C619" t="str">
            <v>All petroleum products, excluding biofuels, consumed by the transportation sector</v>
          </cell>
          <cell r="D619" t="str">
            <v>Billion Btu</v>
          </cell>
        </row>
        <row r="620">
          <cell r="B620" t="str">
            <v>PMCCB</v>
          </cell>
          <cell r="C620" t="str">
            <v>All petroleum products, excluding biofuels, consumed by the commercial sector</v>
          </cell>
          <cell r="D620" t="str">
            <v>Billion Btu</v>
          </cell>
        </row>
        <row r="621">
          <cell r="B621" t="str">
            <v>PMICB</v>
          </cell>
          <cell r="C621" t="str">
            <v>All petroleum products, excluding biofuels, consumed by the industrial sector</v>
          </cell>
          <cell r="D621" t="str">
            <v>Billion Btu</v>
          </cell>
        </row>
        <row r="622">
          <cell r="B622" t="str">
            <v>PMTCB</v>
          </cell>
          <cell r="C622" t="str">
            <v>All petroleum products total consumption, excluding biofuels</v>
          </cell>
          <cell r="D622" t="str">
            <v>Billion Btu</v>
          </cell>
        </row>
        <row r="623">
          <cell r="B623" t="str">
            <v>PPICB</v>
          </cell>
          <cell r="C623" t="str">
            <v>Natural gasoline (pentanes plus) consumed by the industrial sector</v>
          </cell>
          <cell r="D623" t="str">
            <v>Billion Btu</v>
          </cell>
        </row>
        <row r="624">
          <cell r="B624" t="str">
            <v>PPICP</v>
          </cell>
          <cell r="C624" t="str">
            <v>Natural gasoline (pentanes plus) consumed by the industrial sector</v>
          </cell>
          <cell r="D624" t="str">
            <v>Thousand barrels</v>
          </cell>
        </row>
        <row r="625">
          <cell r="B625" t="str">
            <v>PPTCB</v>
          </cell>
          <cell r="C625" t="str">
            <v>Natural gasoline (pentanes plus) total consumption</v>
          </cell>
          <cell r="D625" t="str">
            <v>Billion Btu</v>
          </cell>
        </row>
        <row r="626">
          <cell r="B626" t="str">
            <v>PPTCP</v>
          </cell>
          <cell r="C626" t="str">
            <v>Natural gasoline (pentanes plus) total consumption</v>
          </cell>
          <cell r="D626" t="str">
            <v>Thousand barrels</v>
          </cell>
        </row>
        <row r="627">
          <cell r="B627" t="str">
            <v>PQACB</v>
          </cell>
          <cell r="C627" t="str">
            <v>Propane consumed by the transportation sector</v>
          </cell>
          <cell r="D627" t="str">
            <v>Billion Btu</v>
          </cell>
        </row>
        <row r="628">
          <cell r="B628" t="str">
            <v>PQACD</v>
          </cell>
          <cell r="C628" t="str">
            <v>Propane price in the transportation sector</v>
          </cell>
          <cell r="D628" t="str">
            <v>Dollars per million Btu</v>
          </cell>
        </row>
        <row r="629">
          <cell r="B629" t="str">
            <v>PQACP</v>
          </cell>
          <cell r="C629" t="str">
            <v>Propane consumed by the transportation sector</v>
          </cell>
          <cell r="D629" t="str">
            <v>Thousand barrels</v>
          </cell>
        </row>
        <row r="630">
          <cell r="B630" t="str">
            <v>PQACV</v>
          </cell>
          <cell r="C630" t="str">
            <v>Propane expenditures in the transportation sector</v>
          </cell>
          <cell r="D630" t="str">
            <v>Million dollars</v>
          </cell>
        </row>
        <row r="631">
          <cell r="B631" t="str">
            <v>PQCCB</v>
          </cell>
          <cell r="C631" t="str">
            <v>Propane consumed by the commercial sector</v>
          </cell>
          <cell r="D631" t="str">
            <v>Billion Btu</v>
          </cell>
        </row>
        <row r="632">
          <cell r="B632" t="str">
            <v>PQCCD</v>
          </cell>
          <cell r="C632" t="str">
            <v>Propane price in the commercial sector</v>
          </cell>
          <cell r="D632" t="str">
            <v>Dollars per million Btu</v>
          </cell>
        </row>
        <row r="633">
          <cell r="B633" t="str">
            <v>PQCCP</v>
          </cell>
          <cell r="C633" t="str">
            <v>Propane consumed by the commercial sector</v>
          </cell>
          <cell r="D633" t="str">
            <v>Thousand barrels</v>
          </cell>
        </row>
        <row r="634">
          <cell r="B634" t="str">
            <v>PQCCV</v>
          </cell>
          <cell r="C634" t="str">
            <v>Propane expenditures in the commercial sector</v>
          </cell>
          <cell r="D634" t="str">
            <v>Million dollars</v>
          </cell>
        </row>
        <row r="635">
          <cell r="B635" t="str">
            <v>PQICB</v>
          </cell>
          <cell r="C635" t="str">
            <v>Propane consumed by the industrial sector</v>
          </cell>
          <cell r="D635" t="str">
            <v>Billion Btu</v>
          </cell>
        </row>
        <row r="636">
          <cell r="B636" t="str">
            <v>PQICD</v>
          </cell>
          <cell r="C636" t="str">
            <v>Propane price in the industrial sector</v>
          </cell>
          <cell r="D636" t="str">
            <v>Dollars per million Btu</v>
          </cell>
        </row>
        <row r="637">
          <cell r="B637" t="str">
            <v>PQICP</v>
          </cell>
          <cell r="C637" t="str">
            <v>Propane consumed by the industrial sector</v>
          </cell>
          <cell r="D637" t="str">
            <v>Thousand barrels</v>
          </cell>
        </row>
        <row r="638">
          <cell r="B638" t="str">
            <v>PQICV</v>
          </cell>
          <cell r="C638" t="str">
            <v>Propane expenditures in the industrial sector</v>
          </cell>
          <cell r="D638" t="str">
            <v>Million dollars</v>
          </cell>
        </row>
        <row r="639">
          <cell r="B639" t="str">
            <v>PQISB</v>
          </cell>
          <cell r="C639" t="str">
            <v>Propane consumed in the industrial sector excluding refinery fuel</v>
          </cell>
          <cell r="D639" t="str">
            <v>Billion Btu</v>
          </cell>
        </row>
        <row r="640">
          <cell r="B640" t="str">
            <v>PQRCB</v>
          </cell>
          <cell r="C640" t="str">
            <v>Propane consumed by the residential sector</v>
          </cell>
          <cell r="D640" t="str">
            <v>Billion Btu</v>
          </cell>
        </row>
        <row r="641">
          <cell r="B641" t="str">
            <v>PQRCD</v>
          </cell>
          <cell r="C641" t="str">
            <v>Propane price in the residential sector</v>
          </cell>
          <cell r="D641" t="str">
            <v>Dollars per million Btu</v>
          </cell>
        </row>
        <row r="642">
          <cell r="B642" t="str">
            <v>PQRCP</v>
          </cell>
          <cell r="C642" t="str">
            <v>Propane consumed by the residential sector</v>
          </cell>
          <cell r="D642" t="str">
            <v>Thousand barrels</v>
          </cell>
        </row>
        <row r="643">
          <cell r="B643" t="str">
            <v>PQRCV</v>
          </cell>
          <cell r="C643" t="str">
            <v>Propane expenditures in the residential sector</v>
          </cell>
          <cell r="D643" t="str">
            <v>Million dollars</v>
          </cell>
        </row>
        <row r="644">
          <cell r="B644" t="str">
            <v>PQRFB</v>
          </cell>
          <cell r="C644" t="str">
            <v>Propane consumed as refinery fuel</v>
          </cell>
          <cell r="D644" t="str">
            <v>Billion Btu</v>
          </cell>
        </row>
        <row r="645">
          <cell r="B645" t="str">
            <v>PQSCB</v>
          </cell>
          <cell r="C645" t="str">
            <v>Propane total consumption adjusted for process fuel</v>
          </cell>
          <cell r="D645" t="str">
            <v>Billion Btu</v>
          </cell>
        </row>
        <row r="646">
          <cell r="B646" t="str">
            <v>PQTCB</v>
          </cell>
          <cell r="C646" t="str">
            <v>Propane total consumption</v>
          </cell>
          <cell r="D646" t="str">
            <v>Billion Btu</v>
          </cell>
        </row>
        <row r="647">
          <cell r="B647" t="str">
            <v>PQTCD</v>
          </cell>
          <cell r="C647" t="str">
            <v>Propane average price, all sectors</v>
          </cell>
          <cell r="D647" t="str">
            <v>Dollars per million Btu</v>
          </cell>
        </row>
        <row r="648">
          <cell r="B648" t="str">
            <v>PQTCP</v>
          </cell>
          <cell r="C648" t="str">
            <v>Propane total consumption</v>
          </cell>
          <cell r="D648" t="str">
            <v>Thousand barrels</v>
          </cell>
        </row>
        <row r="649">
          <cell r="B649" t="str">
            <v>PQTCV</v>
          </cell>
          <cell r="C649" t="str">
            <v>Propane total expenditures</v>
          </cell>
          <cell r="D649" t="str">
            <v>Million dollars</v>
          </cell>
        </row>
        <row r="650">
          <cell r="B650" t="str">
            <v>PQTXB</v>
          </cell>
          <cell r="C650" t="str">
            <v>Propane total end-use consumption</v>
          </cell>
          <cell r="D650" t="str">
            <v>Billion Btu</v>
          </cell>
        </row>
        <row r="651">
          <cell r="B651" t="str">
            <v>PQTXD</v>
          </cell>
          <cell r="C651" t="str">
            <v>Propane average price, all end-use sectors</v>
          </cell>
          <cell r="D651" t="str">
            <v>Dollars per million Btu</v>
          </cell>
        </row>
        <row r="652">
          <cell r="B652" t="str">
            <v>PQTXP</v>
          </cell>
          <cell r="C652" t="str">
            <v>Propane total end-use consumption</v>
          </cell>
          <cell r="D652" t="str">
            <v>Thousand barrels</v>
          </cell>
        </row>
        <row r="653">
          <cell r="B653" t="str">
            <v>PQTXV</v>
          </cell>
          <cell r="C653" t="str">
            <v>Propane total end-use expenditures</v>
          </cell>
          <cell r="D653" t="str">
            <v>Million dollars</v>
          </cell>
        </row>
        <row r="654">
          <cell r="B654" t="str">
            <v>PYICB</v>
          </cell>
          <cell r="C654" t="str">
            <v>Propylene from refineries consumed by the industrial sector</v>
          </cell>
          <cell r="D654" t="str">
            <v>Billion Btu</v>
          </cell>
        </row>
        <row r="655">
          <cell r="B655" t="str">
            <v>PYICP</v>
          </cell>
          <cell r="C655" t="str">
            <v>Propylene from refineries consumed by the industrial sector</v>
          </cell>
          <cell r="D655" t="str">
            <v>Thousand barrels</v>
          </cell>
        </row>
        <row r="656">
          <cell r="B656" t="str">
            <v>PYTCB</v>
          </cell>
          <cell r="C656" t="str">
            <v>Propylene from refineries total consumption</v>
          </cell>
          <cell r="D656" t="str">
            <v>Billion Btu</v>
          </cell>
        </row>
        <row r="657">
          <cell r="B657" t="str">
            <v>PYTCP</v>
          </cell>
          <cell r="C657" t="str">
            <v>Propylene from refineries total consumption</v>
          </cell>
          <cell r="D657" t="str">
            <v>Thousand barrels</v>
          </cell>
        </row>
        <row r="658">
          <cell r="B658" t="str">
            <v>REACB</v>
          </cell>
          <cell r="C658" t="str">
            <v>Renewable energy sources consumed by the transportation sector.</v>
          </cell>
          <cell r="D658" t="str">
            <v>Billion Btu</v>
          </cell>
        </row>
        <row r="659">
          <cell r="B659" t="str">
            <v>RECCB</v>
          </cell>
          <cell r="C659" t="str">
            <v>Renewable energy sources consumed by the commercial sector.</v>
          </cell>
          <cell r="D659" t="str">
            <v>Billion Btu</v>
          </cell>
        </row>
        <row r="660">
          <cell r="B660" t="str">
            <v>REEIB</v>
          </cell>
          <cell r="C660" t="str">
            <v>Renewable energy sources consumed by the electric sector.</v>
          </cell>
          <cell r="D660" t="str">
            <v>Billion Btu</v>
          </cell>
        </row>
        <row r="661">
          <cell r="B661" t="str">
            <v>REGBP</v>
          </cell>
          <cell r="C661" t="str">
            <v>Renewable energy total generating units net summer capacity in all sectors</v>
          </cell>
          <cell r="D661" t="str">
            <v>Thousand kilowatts</v>
          </cell>
        </row>
        <row r="662">
          <cell r="B662" t="str">
            <v>REICB</v>
          </cell>
          <cell r="C662" t="str">
            <v>Renewable energy sources consumed by the industrial sector.</v>
          </cell>
          <cell r="D662" t="str">
            <v>Billion Btu</v>
          </cell>
        </row>
        <row r="663">
          <cell r="B663" t="str">
            <v>REPRB</v>
          </cell>
          <cell r="C663" t="str">
            <v>Renewable energy production</v>
          </cell>
          <cell r="D663" t="str">
            <v>Billion Btu</v>
          </cell>
        </row>
        <row r="664">
          <cell r="B664" t="str">
            <v>RERCB</v>
          </cell>
          <cell r="C664" t="str">
            <v>Renewable energy sources consumed by the residential sector.</v>
          </cell>
          <cell r="D664" t="str">
            <v>Billion Btu</v>
          </cell>
        </row>
        <row r="665">
          <cell r="B665" t="str">
            <v>RETCB</v>
          </cell>
          <cell r="C665" t="str">
            <v>Renewable energy total consumption</v>
          </cell>
          <cell r="D665" t="str">
            <v>Billion Btu</v>
          </cell>
        </row>
        <row r="666">
          <cell r="B666" t="str">
            <v>RFACB</v>
          </cell>
          <cell r="C666" t="str">
            <v>Residual fuel oil consumed by the transportation sector</v>
          </cell>
          <cell r="D666" t="str">
            <v>Billion Btu</v>
          </cell>
        </row>
        <row r="667">
          <cell r="B667" t="str">
            <v>RFACD</v>
          </cell>
          <cell r="C667" t="str">
            <v>Residual fuel oil price in the transportation sector</v>
          </cell>
          <cell r="D667" t="str">
            <v>Dollars per million Btu</v>
          </cell>
        </row>
        <row r="668">
          <cell r="B668" t="str">
            <v>RFACP</v>
          </cell>
          <cell r="C668" t="str">
            <v>Residual fuel oil consumed by the transportation sector</v>
          </cell>
          <cell r="D668" t="str">
            <v>Thousand barrels</v>
          </cell>
        </row>
        <row r="669">
          <cell r="B669" t="str">
            <v>RFACV</v>
          </cell>
          <cell r="C669" t="str">
            <v>Residual fuel oil expenditures in the transportation sector</v>
          </cell>
          <cell r="D669" t="str">
            <v>Million dollars</v>
          </cell>
        </row>
        <row r="670">
          <cell r="B670" t="str">
            <v>RFCCB</v>
          </cell>
          <cell r="C670" t="str">
            <v>Residual fuel oil consumed by the commercial sector</v>
          </cell>
          <cell r="D670" t="str">
            <v>Billion Btu</v>
          </cell>
        </row>
        <row r="671">
          <cell r="B671" t="str">
            <v>RFCCD</v>
          </cell>
          <cell r="C671" t="str">
            <v>Residual fuel oil price in the commercial sector</v>
          </cell>
          <cell r="D671" t="str">
            <v>Dollars per million Btu</v>
          </cell>
        </row>
        <row r="672">
          <cell r="B672" t="str">
            <v>RFCCP</v>
          </cell>
          <cell r="C672" t="str">
            <v>Residual fuel oil consumed by the commercial sector</v>
          </cell>
          <cell r="D672" t="str">
            <v>Thousand barrels</v>
          </cell>
        </row>
        <row r="673">
          <cell r="B673" t="str">
            <v>RFCCV</v>
          </cell>
          <cell r="C673" t="str">
            <v>Residual fuel oil expenditures in the commercial sector</v>
          </cell>
          <cell r="D673" t="str">
            <v>Million dollars</v>
          </cell>
        </row>
        <row r="674">
          <cell r="B674" t="str">
            <v>RFEIB</v>
          </cell>
          <cell r="C674" t="str">
            <v>Residual fuel oil consumed by the electric power sector</v>
          </cell>
          <cell r="D674" t="str">
            <v>Billion Btu</v>
          </cell>
        </row>
        <row r="675">
          <cell r="B675" t="str">
            <v>RFEID</v>
          </cell>
          <cell r="C675" t="str">
            <v>Residual fuel oil price in the electric power sector</v>
          </cell>
          <cell r="D675" t="str">
            <v>Dollars per million Btu</v>
          </cell>
        </row>
        <row r="676">
          <cell r="B676" t="str">
            <v>RFEIP</v>
          </cell>
          <cell r="C676" t="str">
            <v>Residual fuel oil consumed by the electric power sector</v>
          </cell>
          <cell r="D676" t="str">
            <v>Thousand barrels</v>
          </cell>
        </row>
        <row r="677">
          <cell r="B677" t="str">
            <v>RFEIV</v>
          </cell>
          <cell r="C677" t="str">
            <v>Residual fuel oil expenditures in the electric power sector</v>
          </cell>
          <cell r="D677" t="str">
            <v>Million dollars</v>
          </cell>
        </row>
        <row r="678">
          <cell r="B678" t="str">
            <v>RFICB</v>
          </cell>
          <cell r="C678" t="str">
            <v>Residual fuel oil consumed by the industrial sector</v>
          </cell>
          <cell r="D678" t="str">
            <v>Billion Btu</v>
          </cell>
        </row>
        <row r="679">
          <cell r="B679" t="str">
            <v>RFICD</v>
          </cell>
          <cell r="C679" t="str">
            <v>Residual fuel oil price in the industrial sector</v>
          </cell>
          <cell r="D679" t="str">
            <v>Dollars per million Btu</v>
          </cell>
        </row>
        <row r="680">
          <cell r="B680" t="str">
            <v>RFICP</v>
          </cell>
          <cell r="C680" t="str">
            <v>Residual fuel oil consumed by the industrial sector</v>
          </cell>
          <cell r="D680" t="str">
            <v>Thousand barrels</v>
          </cell>
        </row>
        <row r="681">
          <cell r="B681" t="str">
            <v>RFICV</v>
          </cell>
          <cell r="C681" t="str">
            <v>Residual fuel oil expenditures in the industrial sector</v>
          </cell>
          <cell r="D681" t="str">
            <v>Million dollars</v>
          </cell>
        </row>
        <row r="682">
          <cell r="B682" t="str">
            <v>RFISB</v>
          </cell>
          <cell r="C682" t="str">
            <v>Residual fuel oil consumed by the industrial sector excluding refinery fuel</v>
          </cell>
          <cell r="D682" t="str">
            <v>Billion Btu</v>
          </cell>
        </row>
        <row r="683">
          <cell r="B683" t="str">
            <v>RFRFB</v>
          </cell>
          <cell r="C683" t="str">
            <v>Residual fuel oil consumed as refinery fuel</v>
          </cell>
          <cell r="D683" t="str">
            <v>Billion Btu</v>
          </cell>
        </row>
        <row r="684">
          <cell r="B684" t="str">
            <v>RFSCB</v>
          </cell>
          <cell r="C684" t="str">
            <v>Residential fuel oil total consumption excluding process fuel</v>
          </cell>
          <cell r="D684" t="str">
            <v>Billion Btu</v>
          </cell>
        </row>
        <row r="685">
          <cell r="B685" t="str">
            <v>RFTCB</v>
          </cell>
          <cell r="C685" t="str">
            <v>Residual fuel oil total consumption</v>
          </cell>
          <cell r="D685" t="str">
            <v>Billion Btu</v>
          </cell>
        </row>
        <row r="686">
          <cell r="B686" t="str">
            <v>RFTCD</v>
          </cell>
          <cell r="C686" t="str">
            <v>Residual fuel oil average price, all sectors</v>
          </cell>
          <cell r="D686" t="str">
            <v>Dollars per million Btu</v>
          </cell>
        </row>
        <row r="687">
          <cell r="B687" t="str">
            <v>RFTCP</v>
          </cell>
          <cell r="C687" t="str">
            <v>Residual fuel oil total consumption</v>
          </cell>
          <cell r="D687" t="str">
            <v>Thousand barrels</v>
          </cell>
        </row>
        <row r="688">
          <cell r="B688" t="str">
            <v>RFTCV</v>
          </cell>
          <cell r="C688" t="str">
            <v>Residual fuel oil total expenditures</v>
          </cell>
          <cell r="D688" t="str">
            <v>Million dollars</v>
          </cell>
        </row>
        <row r="689">
          <cell r="B689" t="str">
            <v>RFTXB</v>
          </cell>
          <cell r="C689" t="str">
            <v>Residual fuel oil total end-use consumption</v>
          </cell>
          <cell r="D689" t="str">
            <v>Billion Btu</v>
          </cell>
        </row>
        <row r="690">
          <cell r="B690" t="str">
            <v>RFTXD</v>
          </cell>
          <cell r="C690" t="str">
            <v>Residual fuel oil average price, all end-use sectors</v>
          </cell>
          <cell r="D690" t="str">
            <v>Dollars per million Btu</v>
          </cell>
        </row>
        <row r="691">
          <cell r="B691" t="str">
            <v>RFTXP</v>
          </cell>
          <cell r="C691" t="str">
            <v>Residual fuel oil total end-use consumption</v>
          </cell>
          <cell r="D691" t="str">
            <v>Thousand barrels</v>
          </cell>
        </row>
        <row r="692">
          <cell r="B692" t="str">
            <v>RFTXV</v>
          </cell>
          <cell r="C692" t="str">
            <v>Residual fuel oil total end-use expenditures</v>
          </cell>
          <cell r="D692" t="str">
            <v>Million dollars</v>
          </cell>
        </row>
        <row r="693">
          <cell r="B693" t="str">
            <v>SFCCB</v>
          </cell>
          <cell r="C693" t="str">
            <v>Supplemental gaseous fuels consumed by the commercial sector</v>
          </cell>
          <cell r="D693" t="str">
            <v>Billion Btu</v>
          </cell>
        </row>
        <row r="694">
          <cell r="B694" t="str">
            <v>SFEIB</v>
          </cell>
          <cell r="C694" t="str">
            <v>Supplemental gaseous fuels consumed by the electric power sector</v>
          </cell>
          <cell r="D694" t="str">
            <v>Billion Btu</v>
          </cell>
        </row>
        <row r="695">
          <cell r="B695" t="str">
            <v>SFINB</v>
          </cell>
          <cell r="C695" t="str">
            <v>Supplemental gaseous fuels consumed by the industrial sector</v>
          </cell>
          <cell r="D695" t="str">
            <v>Billion Btu</v>
          </cell>
        </row>
        <row r="696">
          <cell r="B696" t="str">
            <v>SFRCB</v>
          </cell>
          <cell r="C696" t="str">
            <v>Supplemental gaseous fuels consumed by the residential sector</v>
          </cell>
          <cell r="D696" t="str">
            <v>Billion Btu</v>
          </cell>
        </row>
        <row r="697">
          <cell r="B697" t="str">
            <v>SFTCB</v>
          </cell>
          <cell r="C697" t="str">
            <v>Supplemental gaseous fuels total consumption</v>
          </cell>
          <cell r="D697" t="str">
            <v>Billion Btu</v>
          </cell>
        </row>
        <row r="698">
          <cell r="B698" t="str">
            <v>SGICB</v>
          </cell>
          <cell r="C698" t="str">
            <v>Still gas consumed by the industrial sector</v>
          </cell>
          <cell r="D698" t="str">
            <v>Billion Btu</v>
          </cell>
        </row>
        <row r="699">
          <cell r="B699" t="str">
            <v>SGICP</v>
          </cell>
          <cell r="C699" t="str">
            <v>Still gas consumed by the industrial sector</v>
          </cell>
          <cell r="D699" t="str">
            <v>Thousand barrels</v>
          </cell>
        </row>
        <row r="700">
          <cell r="B700" t="str">
            <v>SHCAS</v>
          </cell>
          <cell r="C700" t="str">
            <v>Solar thermal generating units capacity factor</v>
          </cell>
          <cell r="D700" t="str">
            <v>Percent</v>
          </cell>
        </row>
        <row r="701">
          <cell r="B701" t="str">
            <v>SNICB</v>
          </cell>
          <cell r="C701" t="str">
            <v>Special naphthas consumed by the industrial sector</v>
          </cell>
          <cell r="D701" t="str">
            <v>Billion Btu</v>
          </cell>
        </row>
        <row r="702">
          <cell r="B702" t="str">
            <v>SNICD</v>
          </cell>
          <cell r="C702" t="str">
            <v>Special naphthas price in the industrial sector</v>
          </cell>
          <cell r="D702" t="str">
            <v>Dollars per million Btu</v>
          </cell>
        </row>
        <row r="703">
          <cell r="B703" t="str">
            <v>SNICP</v>
          </cell>
          <cell r="C703" t="str">
            <v>Special naphthas consumed by the industrial sector</v>
          </cell>
          <cell r="D703" t="str">
            <v>Thousand barrels</v>
          </cell>
        </row>
        <row r="704">
          <cell r="B704" t="str">
            <v>SNICV</v>
          </cell>
          <cell r="C704" t="str">
            <v>Special naphthas expenditures in the industrial sector</v>
          </cell>
          <cell r="D704" t="str">
            <v>Million dollars</v>
          </cell>
        </row>
        <row r="705">
          <cell r="B705" t="str">
            <v>SOCCB</v>
          </cell>
          <cell r="C705" t="str">
            <v>Solar energy consumed by the commercial sector</v>
          </cell>
          <cell r="D705" t="str">
            <v>Billion Btu</v>
          </cell>
        </row>
        <row r="706">
          <cell r="B706" t="str">
            <v>SOCCP</v>
          </cell>
          <cell r="C706" t="str">
            <v>Solar thermal and photovoltaic electricity net generation in the commercial sector</v>
          </cell>
          <cell r="D706" t="str">
            <v>Million kilowatthours</v>
          </cell>
        </row>
        <row r="707">
          <cell r="B707" t="str">
            <v>SOEGB</v>
          </cell>
          <cell r="C707" t="str">
            <v>Solar energy consumed for electricity generation by the electric power sector</v>
          </cell>
          <cell r="D707" t="str">
            <v>Billion Btu</v>
          </cell>
        </row>
        <row r="708">
          <cell r="B708" t="str">
            <v>SOEGP</v>
          </cell>
          <cell r="C708" t="str">
            <v>Solar thermal and photovoltaic electricity net generation in the electric power sector</v>
          </cell>
          <cell r="D708" t="str">
            <v>Million kilowatthours</v>
          </cell>
        </row>
        <row r="709">
          <cell r="B709" t="str">
            <v>SOGBP</v>
          </cell>
          <cell r="C709" t="str">
            <v>Solar generating units net summer capacity in all sectors</v>
          </cell>
          <cell r="D709" t="str">
            <v>Thousand kilowatts</v>
          </cell>
        </row>
        <row r="710">
          <cell r="B710" t="str">
            <v>SOICB</v>
          </cell>
          <cell r="C710" t="str">
            <v>Solar energy consumed by the industrial sector</v>
          </cell>
          <cell r="D710" t="str">
            <v>Billion Btu</v>
          </cell>
        </row>
        <row r="711">
          <cell r="B711" t="str">
            <v>SOICP</v>
          </cell>
          <cell r="C711" t="str">
            <v>Solar thermal and photovoltaic electricity net generation in the industrial sector</v>
          </cell>
          <cell r="D711" t="str">
            <v>Million kilowatthours</v>
          </cell>
        </row>
        <row r="712">
          <cell r="B712" t="str">
            <v>SOR7P</v>
          </cell>
          <cell r="C712" t="str">
            <v>Solar photovoltaic electricity generation by small-scale applications in the residential sector</v>
          </cell>
          <cell r="D712" t="str">
            <v>Million kilowatthours</v>
          </cell>
        </row>
        <row r="713">
          <cell r="B713" t="str">
            <v>SORCB</v>
          </cell>
          <cell r="C713" t="str">
            <v>Solar energy consumed by the residential sector</v>
          </cell>
          <cell r="D713" t="str">
            <v>Billion Btu</v>
          </cell>
        </row>
        <row r="714">
          <cell r="B714" t="str">
            <v>SOTCB</v>
          </cell>
          <cell r="C714" t="str">
            <v>Solar energy total consumption</v>
          </cell>
          <cell r="D714" t="str">
            <v>Billion Btu</v>
          </cell>
        </row>
        <row r="715">
          <cell r="B715" t="str">
            <v>SOTGP</v>
          </cell>
          <cell r="C715" t="str">
            <v>Solar thermal and photovoltaic electricity total net generation</v>
          </cell>
          <cell r="D715" t="str">
            <v>Million kilowatthours</v>
          </cell>
        </row>
        <row r="716">
          <cell r="B716" t="str">
            <v>SOTXB</v>
          </cell>
          <cell r="C716" t="str">
            <v>Solar energy total end-use consumption</v>
          </cell>
          <cell r="D716" t="str">
            <v>Billion Btu</v>
          </cell>
        </row>
        <row r="717">
          <cell r="B717" t="str">
            <v>SPCAS</v>
          </cell>
          <cell r="C717" t="str">
            <v>Solar photovoltaic generating units capacity factor</v>
          </cell>
          <cell r="D717" t="str">
            <v>Percent</v>
          </cell>
        </row>
        <row r="718">
          <cell r="B718" t="str">
            <v>TEACB</v>
          </cell>
          <cell r="C718" t="str">
            <v>Total energy consumption in the transportation sector</v>
          </cell>
          <cell r="D718" t="str">
            <v>Billion Btu</v>
          </cell>
        </row>
        <row r="719">
          <cell r="B719" t="str">
            <v>TEACD</v>
          </cell>
          <cell r="C719" t="str">
            <v>Total energy average price in the transportation sector</v>
          </cell>
          <cell r="D719" t="str">
            <v>Dollars per million Btu</v>
          </cell>
        </row>
        <row r="720">
          <cell r="B720" t="str">
            <v>TEACV</v>
          </cell>
          <cell r="C720" t="str">
            <v>Total energy expenditures in the transportation sector</v>
          </cell>
          <cell r="D720" t="str">
            <v>Million dollars</v>
          </cell>
        </row>
        <row r="721">
          <cell r="B721" t="str">
            <v>TEAPB</v>
          </cell>
          <cell r="C721" t="str">
            <v>Total energy consumption per capita in the transportation sector</v>
          </cell>
          <cell r="D721" t="str">
            <v>Million Btu</v>
          </cell>
        </row>
        <row r="722">
          <cell r="B722" t="str">
            <v>TECCB</v>
          </cell>
          <cell r="C722" t="str">
            <v>Total energy consumption in the commercial sector</v>
          </cell>
          <cell r="D722" t="str">
            <v>Billion Btu</v>
          </cell>
        </row>
        <row r="723">
          <cell r="B723" t="str">
            <v>TECCD</v>
          </cell>
          <cell r="C723" t="str">
            <v>Total energy average price in the commercial sector</v>
          </cell>
          <cell r="D723" t="str">
            <v>Dollars per million Btu</v>
          </cell>
        </row>
        <row r="724">
          <cell r="B724" t="str">
            <v>TECCV</v>
          </cell>
          <cell r="C724" t="str">
            <v>Total energy expenditures in the commercial sector</v>
          </cell>
          <cell r="D724" t="str">
            <v>Million dollars</v>
          </cell>
        </row>
        <row r="725">
          <cell r="B725" t="str">
            <v>TECPB</v>
          </cell>
          <cell r="C725" t="str">
            <v>Total energy consumption per capita in the commercial sector</v>
          </cell>
          <cell r="D725" t="str">
            <v>Million Btu</v>
          </cell>
        </row>
        <row r="726">
          <cell r="B726" t="str">
            <v>TEEIB</v>
          </cell>
          <cell r="C726" t="str">
            <v>Total energy consumption in the electric power sector plus net imports of electricity into the United States</v>
          </cell>
          <cell r="D726" t="str">
            <v>Billion Btu</v>
          </cell>
        </row>
        <row r="727">
          <cell r="B727" t="str">
            <v>TEGDS</v>
          </cell>
          <cell r="C727" t="str">
            <v>Energy expenditures as percent of current-dollar GDP</v>
          </cell>
          <cell r="D727" t="str">
            <v>Percent</v>
          </cell>
        </row>
        <row r="728">
          <cell r="B728" t="str">
            <v>TEICB</v>
          </cell>
          <cell r="C728" t="str">
            <v>Total energy consumption in the industrial sector</v>
          </cell>
          <cell r="D728" t="str">
            <v>Billion Btu</v>
          </cell>
        </row>
        <row r="729">
          <cell r="B729" t="str">
            <v>TEICD</v>
          </cell>
          <cell r="C729" t="str">
            <v>Total energy average price in the industrial sector</v>
          </cell>
          <cell r="D729" t="str">
            <v>Dollars per million Btu</v>
          </cell>
        </row>
        <row r="730">
          <cell r="B730" t="str">
            <v>TEICV</v>
          </cell>
          <cell r="C730" t="str">
            <v>Total energy expenditures in the industrial sector</v>
          </cell>
          <cell r="D730" t="str">
            <v>Million dollars</v>
          </cell>
        </row>
        <row r="731">
          <cell r="B731" t="str">
            <v>TEIPB</v>
          </cell>
          <cell r="C731" t="str">
            <v>Total energy consumption per capita in the industrial sector</v>
          </cell>
          <cell r="D731" t="str">
            <v>Million Btu</v>
          </cell>
        </row>
        <row r="732">
          <cell r="B732" t="str">
            <v>TEPFB</v>
          </cell>
          <cell r="C732" t="str">
            <v>Total energy used as process fuel and other consumption that has no direct fuel costs</v>
          </cell>
          <cell r="D732" t="str">
            <v>Billion Btu</v>
          </cell>
        </row>
        <row r="733">
          <cell r="B733" t="str">
            <v>TEPRB</v>
          </cell>
          <cell r="C733" t="str">
            <v>Total primary energy production</v>
          </cell>
          <cell r="D733" t="str">
            <v>Billion Btu</v>
          </cell>
        </row>
        <row r="734">
          <cell r="B734" t="str">
            <v>TERCB</v>
          </cell>
          <cell r="C734" t="str">
            <v>Total energy consumption in the residential sector</v>
          </cell>
          <cell r="D734" t="str">
            <v>Billion Btu</v>
          </cell>
        </row>
        <row r="735">
          <cell r="B735" t="str">
            <v>TERCD</v>
          </cell>
          <cell r="C735" t="str">
            <v>Total energy average price in the residential sector</v>
          </cell>
          <cell r="D735" t="str">
            <v>Dollars per million Btu</v>
          </cell>
        </row>
        <row r="736">
          <cell r="B736" t="str">
            <v>TERCV</v>
          </cell>
          <cell r="C736" t="str">
            <v>Total energy expenditures in the residential sector</v>
          </cell>
          <cell r="D736" t="str">
            <v>Million dollars</v>
          </cell>
        </row>
        <row r="737">
          <cell r="B737" t="str">
            <v>TERFB</v>
          </cell>
          <cell r="C737" t="str">
            <v>Total energy used as refinery fuel and intermediate products</v>
          </cell>
          <cell r="D737" t="str">
            <v>Billion Btu</v>
          </cell>
        </row>
        <row r="738">
          <cell r="B738" t="str">
            <v>TERPB</v>
          </cell>
          <cell r="C738" t="str">
            <v>Total energy consumption per capita in the residential sector</v>
          </cell>
          <cell r="D738" t="str">
            <v>Million Btu</v>
          </cell>
        </row>
        <row r="739">
          <cell r="B739" t="str">
            <v>TETCB</v>
          </cell>
          <cell r="C739" t="str">
            <v>Total energy consumption</v>
          </cell>
          <cell r="D739" t="str">
            <v>Billion Btu</v>
          </cell>
        </row>
        <row r="740">
          <cell r="B740" t="str">
            <v>TETCD</v>
          </cell>
          <cell r="C740" t="str">
            <v>Total energy average price</v>
          </cell>
          <cell r="D740" t="str">
            <v>Dollars per million Btu</v>
          </cell>
        </row>
        <row r="741">
          <cell r="B741" t="str">
            <v>TETCV</v>
          </cell>
          <cell r="C741" t="str">
            <v>Total energy expenditures</v>
          </cell>
          <cell r="D741" t="str">
            <v>Million dollars</v>
          </cell>
        </row>
        <row r="742">
          <cell r="B742" t="str">
            <v>TETGR</v>
          </cell>
          <cell r="C742" t="str">
            <v>Total energy consumption per dollar of real gross domestic product (GDP)</v>
          </cell>
          <cell r="D742" t="str">
            <v>Thousand Btu per chained (2012) dollar</v>
          </cell>
        </row>
        <row r="743">
          <cell r="B743" t="str">
            <v>TETPB</v>
          </cell>
          <cell r="C743" t="str">
            <v>Total energy consumption per capita</v>
          </cell>
          <cell r="D743" t="str">
            <v>Million Btu</v>
          </cell>
        </row>
        <row r="744">
          <cell r="B744" t="str">
            <v>TETPV</v>
          </cell>
          <cell r="C744" t="str">
            <v>Total energy expenditures per capita</v>
          </cell>
          <cell r="D744" t="str">
            <v>Dollars</v>
          </cell>
        </row>
        <row r="745">
          <cell r="B745" t="str">
            <v>TETXB</v>
          </cell>
          <cell r="C745" t="str">
            <v>Total end-use sector energy consumption</v>
          </cell>
          <cell r="D745" t="str">
            <v>Billion Btu</v>
          </cell>
        </row>
        <row r="746">
          <cell r="B746" t="str">
            <v>TETXD</v>
          </cell>
          <cell r="C746" t="str">
            <v>Total end-use energy average price</v>
          </cell>
          <cell r="D746" t="str">
            <v>Dollars per million Btu</v>
          </cell>
        </row>
        <row r="747">
          <cell r="B747" t="str">
            <v>TETXV</v>
          </cell>
          <cell r="C747" t="str">
            <v>Total end-use energy expenditures</v>
          </cell>
          <cell r="D747" t="str">
            <v>Million dollars</v>
          </cell>
        </row>
        <row r="748">
          <cell r="B748" t="str">
            <v>TNACB</v>
          </cell>
          <cell r="C748" t="str">
            <v>End-use energy consumption in the transportation sector</v>
          </cell>
          <cell r="D748" t="str">
            <v>Billion Btu</v>
          </cell>
        </row>
        <row r="749">
          <cell r="B749" t="str">
            <v>TNASB</v>
          </cell>
          <cell r="C749" t="str">
            <v>Total net energy consumed by the transportation sector, adjusted for process fuel, intermediate products, and fuels with no direct cost</v>
          </cell>
          <cell r="D749" t="str">
            <v>Billion Btu</v>
          </cell>
        </row>
        <row r="750">
          <cell r="B750" t="str">
            <v>TNCCB</v>
          </cell>
          <cell r="C750" t="str">
            <v>End-use energy consumption in the commercial sector</v>
          </cell>
          <cell r="D750" t="str">
            <v>Billion Btu</v>
          </cell>
        </row>
        <row r="751">
          <cell r="B751" t="str">
            <v>TNCSB</v>
          </cell>
          <cell r="C751" t="str">
            <v>Total net energy consumed by the commercial sector, adjusted for process fuel, intermediate products, and fuels with no direct cost</v>
          </cell>
          <cell r="D751" t="str">
            <v>Billion Btu</v>
          </cell>
        </row>
        <row r="752">
          <cell r="B752" t="str">
            <v>TNICB</v>
          </cell>
          <cell r="C752" t="str">
            <v>End-use energy consumption in the industrial sector</v>
          </cell>
          <cell r="D752" t="str">
            <v>Billion Btu</v>
          </cell>
        </row>
        <row r="753">
          <cell r="B753" t="str">
            <v>TNISB</v>
          </cell>
          <cell r="C753" t="str">
            <v>Total net energy consumed by the industrial sector, adjusted for process fuel, intermediate products, and fuels with no direct cost</v>
          </cell>
          <cell r="D753" t="str">
            <v>Billion Btu</v>
          </cell>
        </row>
        <row r="754">
          <cell r="B754" t="str">
            <v>TNRCB</v>
          </cell>
          <cell r="C754" t="str">
            <v>End-use energy consumption in the residential sector</v>
          </cell>
          <cell r="D754" t="str">
            <v>Billion Btu</v>
          </cell>
        </row>
        <row r="755">
          <cell r="B755" t="str">
            <v>TNRSB</v>
          </cell>
          <cell r="C755" t="str">
            <v>Total net energy consumed by the residential sector, adjusted for process fuel, intermediate products, and fuels with no direct cost</v>
          </cell>
          <cell r="D755" t="str">
            <v>Billion Btu</v>
          </cell>
        </row>
        <row r="756">
          <cell r="B756" t="str">
            <v>TNSCB</v>
          </cell>
          <cell r="C756" t="str">
            <v>Total net energy consumption, adjusted for process fuel, intermediate products, and fuels with no direct cost</v>
          </cell>
          <cell r="D756" t="str">
            <v>Billion Btu</v>
          </cell>
        </row>
        <row r="757">
          <cell r="B757" t="str">
            <v>TNTCB</v>
          </cell>
          <cell r="C757" t="str">
            <v>Total end-use energy consumption</v>
          </cell>
          <cell r="D757" t="str">
            <v>Billion Btu</v>
          </cell>
        </row>
        <row r="758">
          <cell r="B758" t="str">
            <v>TNTXB</v>
          </cell>
          <cell r="C758" t="str">
            <v>Total primary energy and electricity consumed by the end-use sectors</v>
          </cell>
          <cell r="D758" t="str">
            <v>Billion Btu</v>
          </cell>
        </row>
        <row r="759">
          <cell r="B759" t="str">
            <v>TPOPP</v>
          </cell>
          <cell r="C759" t="str">
            <v>Resident population including Armed Forces</v>
          </cell>
          <cell r="D759" t="str">
            <v>Thousand</v>
          </cell>
        </row>
        <row r="760">
          <cell r="B760" t="str">
            <v>UOICB</v>
          </cell>
          <cell r="C760" t="str">
            <v>Unfinished oils consumed by the industrial sector</v>
          </cell>
          <cell r="D760" t="str">
            <v>Billion Btu</v>
          </cell>
        </row>
        <row r="761">
          <cell r="B761" t="str">
            <v>UOICP</v>
          </cell>
          <cell r="C761" t="str">
            <v>Unfinished oils consumed by the industrial sector</v>
          </cell>
          <cell r="D761" t="str">
            <v>Thousand barrels</v>
          </cell>
        </row>
        <row r="762">
          <cell r="B762" t="str">
            <v>USICB</v>
          </cell>
          <cell r="C762" t="str">
            <v>Unfractionated streams consumed by the industrial sector (through 1983)</v>
          </cell>
          <cell r="D762" t="str">
            <v>Billion Btu</v>
          </cell>
        </row>
        <row r="763">
          <cell r="B763" t="str">
            <v>USICP</v>
          </cell>
          <cell r="C763" t="str">
            <v>Unfractionated streams consumed by the industrial sector (through 1983)</v>
          </cell>
          <cell r="D763" t="str">
            <v>Thousand barrels</v>
          </cell>
        </row>
        <row r="764">
          <cell r="B764" t="str">
            <v>WDCCB</v>
          </cell>
          <cell r="C764" t="str">
            <v>Wood energy consumed by the commercial sector</v>
          </cell>
          <cell r="D764" t="str">
            <v>Billion Btu</v>
          </cell>
        </row>
        <row r="765">
          <cell r="B765" t="str">
            <v>WDEIB</v>
          </cell>
          <cell r="C765" t="str">
            <v>Wood consumed by the electric power sector</v>
          </cell>
          <cell r="D765" t="str">
            <v>Billion Btu</v>
          </cell>
        </row>
        <row r="766">
          <cell r="B766" t="str">
            <v>WDEXB</v>
          </cell>
          <cell r="C766" t="str">
            <v>Densified biomass exports</v>
          </cell>
          <cell r="D766" t="str">
            <v>Billion Btu</v>
          </cell>
        </row>
        <row r="767">
          <cell r="B767" t="str">
            <v>WDGBP</v>
          </cell>
          <cell r="C767" t="str">
            <v>Wood generating units net summer capacity in all sectors</v>
          </cell>
          <cell r="D767" t="str">
            <v>Thousand kilowatts</v>
          </cell>
        </row>
        <row r="768">
          <cell r="B768" t="str">
            <v>WDICB</v>
          </cell>
          <cell r="C768" t="str">
            <v>Wood energy consumed by the industrial sector</v>
          </cell>
          <cell r="D768" t="str">
            <v>Billion Btu</v>
          </cell>
        </row>
        <row r="769">
          <cell r="B769" t="str">
            <v>WDPRB</v>
          </cell>
          <cell r="C769" t="str">
            <v>Wood energy production</v>
          </cell>
          <cell r="D769" t="str">
            <v>Billion Btu</v>
          </cell>
        </row>
        <row r="770">
          <cell r="B770" t="str">
            <v>WDRCB</v>
          </cell>
          <cell r="C770" t="str">
            <v>Wood energy consumed by the residential sector</v>
          </cell>
          <cell r="D770" t="str">
            <v>Billion Btu</v>
          </cell>
        </row>
        <row r="771">
          <cell r="B771" t="str">
            <v>WDRCD</v>
          </cell>
          <cell r="C771" t="str">
            <v>Wood price in the residential sector</v>
          </cell>
          <cell r="D771" t="str">
            <v>Dollars per million Btu</v>
          </cell>
        </row>
        <row r="772">
          <cell r="B772" t="str">
            <v>WDRCV</v>
          </cell>
          <cell r="C772" t="str">
            <v>Wood expenditures in the residential sector</v>
          </cell>
          <cell r="D772" t="str">
            <v>Million dollars</v>
          </cell>
        </row>
        <row r="773">
          <cell r="B773" t="str">
            <v>WDRSB</v>
          </cell>
          <cell r="C773" t="str">
            <v>Wood energy consumed in the residential sector at a cost</v>
          </cell>
          <cell r="D773" t="str">
            <v>Billion Btu</v>
          </cell>
        </row>
        <row r="774">
          <cell r="B774" t="str">
            <v>WDRXB</v>
          </cell>
          <cell r="C774" t="str">
            <v>Wood energy consumed in the residential sector at no cost</v>
          </cell>
          <cell r="D774" t="str">
            <v>Billion Btu</v>
          </cell>
        </row>
        <row r="775">
          <cell r="B775" t="str">
            <v>WDTCB</v>
          </cell>
          <cell r="C775" t="str">
            <v>Wood energy total consumption</v>
          </cell>
          <cell r="D775" t="str">
            <v>Billion Btu</v>
          </cell>
        </row>
        <row r="776">
          <cell r="B776" t="str">
            <v>WSCCB</v>
          </cell>
          <cell r="C776" t="str">
            <v>Waste energy consumed by the commercial sector</v>
          </cell>
          <cell r="D776" t="str">
            <v>Billion Btu</v>
          </cell>
        </row>
        <row r="777">
          <cell r="B777" t="str">
            <v>WSEIB</v>
          </cell>
          <cell r="C777" t="str">
            <v>Waste consumed by the electric power sector</v>
          </cell>
          <cell r="D777" t="str">
            <v>Billion Btu</v>
          </cell>
        </row>
        <row r="778">
          <cell r="B778" t="str">
            <v>WSGBP</v>
          </cell>
          <cell r="C778" t="str">
            <v>Waste generating units net summer capacity in all sectors</v>
          </cell>
          <cell r="D778" t="str">
            <v>Thousand kilowatts</v>
          </cell>
        </row>
        <row r="779">
          <cell r="B779" t="str">
            <v>WSICB</v>
          </cell>
          <cell r="C779" t="str">
            <v>Waste energy consumed by the industrial sector</v>
          </cell>
          <cell r="D779" t="str">
            <v>Billion Btu</v>
          </cell>
        </row>
        <row r="780">
          <cell r="B780" t="str">
            <v>WSTCB</v>
          </cell>
          <cell r="C780" t="str">
            <v>Waste energy total consumption</v>
          </cell>
          <cell r="D780" t="str">
            <v>Billion Btu</v>
          </cell>
        </row>
        <row r="781">
          <cell r="B781" t="str">
            <v>WWCCB</v>
          </cell>
          <cell r="C781" t="str">
            <v>Wood and waste consumed in the commercial sector</v>
          </cell>
          <cell r="D781" t="str">
            <v>Billion Btu</v>
          </cell>
        </row>
        <row r="782">
          <cell r="B782" t="str">
            <v>WWCCD</v>
          </cell>
          <cell r="C782" t="str">
            <v>Wood and waste price in the commercial sector</v>
          </cell>
          <cell r="D782" t="str">
            <v>Dollars per million Btu</v>
          </cell>
        </row>
        <row r="783">
          <cell r="B783" t="str">
            <v>WWCCV</v>
          </cell>
          <cell r="C783" t="str">
            <v>Wood and waste expenditures in the commercial sector</v>
          </cell>
          <cell r="D783" t="str">
            <v>Million dollars</v>
          </cell>
        </row>
        <row r="784">
          <cell r="B784" t="str">
            <v>WWCSB</v>
          </cell>
          <cell r="C784" t="str">
            <v>Wood and waste energy consumed in the commercial sector at a cost</v>
          </cell>
          <cell r="D784" t="str">
            <v>Billion Btu</v>
          </cell>
        </row>
        <row r="785">
          <cell r="B785" t="str">
            <v>WWCXB</v>
          </cell>
          <cell r="C785" t="str">
            <v>Wood and waste energy consumed in the commercial sector at no cost</v>
          </cell>
          <cell r="D785" t="str">
            <v>Billion Btu</v>
          </cell>
        </row>
        <row r="786">
          <cell r="B786" t="str">
            <v>WWEIB</v>
          </cell>
          <cell r="C786" t="str">
            <v>Wood and waste consumed by the electric power sector</v>
          </cell>
          <cell r="D786" t="str">
            <v>Billion Btu</v>
          </cell>
        </row>
        <row r="787">
          <cell r="B787" t="str">
            <v>WWEID</v>
          </cell>
          <cell r="C787" t="str">
            <v>Wood and waste price in the electric power sector</v>
          </cell>
          <cell r="D787" t="str">
            <v>Dollars per million Btu</v>
          </cell>
        </row>
        <row r="788">
          <cell r="B788" t="str">
            <v>WWEIV</v>
          </cell>
          <cell r="C788" t="str">
            <v>Wood and waste expenditures in the electric power sector</v>
          </cell>
          <cell r="D788" t="str">
            <v>Million dollars</v>
          </cell>
        </row>
        <row r="789">
          <cell r="B789" t="str">
            <v>WWICB</v>
          </cell>
          <cell r="C789" t="str">
            <v>Wood and waste consumed in the industrial sector</v>
          </cell>
          <cell r="D789" t="str">
            <v>Billion Btu</v>
          </cell>
        </row>
        <row r="790">
          <cell r="B790" t="str">
            <v>WWICD</v>
          </cell>
          <cell r="C790" t="str">
            <v>Wood and waste price in the industrial sector</v>
          </cell>
          <cell r="D790" t="str">
            <v>Dollars per million Btu</v>
          </cell>
        </row>
        <row r="791">
          <cell r="B791" t="str">
            <v>WWICV</v>
          </cell>
          <cell r="C791" t="str">
            <v>Wood and waste expenditures in the industrial sector</v>
          </cell>
          <cell r="D791" t="str">
            <v>Million dollars</v>
          </cell>
        </row>
        <row r="792">
          <cell r="B792" t="str">
            <v>WWISB</v>
          </cell>
          <cell r="C792" t="str">
            <v>Wood and waste energy consumed in the industrial sector at a cost</v>
          </cell>
          <cell r="D792" t="str">
            <v>Billion Btu</v>
          </cell>
        </row>
        <row r="793">
          <cell r="B793" t="str">
            <v>WWIXB</v>
          </cell>
          <cell r="C793" t="str">
            <v>Wood and waste energy consumed in the industrial sector at no cost</v>
          </cell>
          <cell r="D793" t="str">
            <v>Billion Btu</v>
          </cell>
        </row>
        <row r="794">
          <cell r="B794" t="str">
            <v>WWPRB</v>
          </cell>
          <cell r="C794" t="str">
            <v>Wood and waste energy production</v>
          </cell>
          <cell r="D794" t="str">
            <v>Billion Btu</v>
          </cell>
        </row>
        <row r="795">
          <cell r="B795" t="str">
            <v>WWSCB</v>
          </cell>
          <cell r="C795" t="str">
            <v>Wood and waste energy total consumption, adjusted for fuels with no direct cost</v>
          </cell>
          <cell r="D795" t="str">
            <v>Billion Btu</v>
          </cell>
        </row>
        <row r="796">
          <cell r="B796" t="str">
            <v>WWTCB</v>
          </cell>
          <cell r="C796" t="str">
            <v>Wood and waste total consumption</v>
          </cell>
          <cell r="D796" t="str">
            <v>Billion Btu</v>
          </cell>
        </row>
        <row r="797">
          <cell r="B797" t="str">
            <v>WWTCD</v>
          </cell>
          <cell r="C797" t="str">
            <v>Wood and waste average price, all sectors</v>
          </cell>
          <cell r="D797" t="str">
            <v>Dollars per million Btu</v>
          </cell>
        </row>
        <row r="798">
          <cell r="B798" t="str">
            <v>WWTCV</v>
          </cell>
          <cell r="C798" t="str">
            <v>Wood and waste total expenditures</v>
          </cell>
          <cell r="D798" t="str">
            <v>Million dollars</v>
          </cell>
        </row>
        <row r="799">
          <cell r="B799" t="str">
            <v>WWTXB</v>
          </cell>
          <cell r="C799" t="str">
            <v>Wood and waste total end-use consumption</v>
          </cell>
          <cell r="D799" t="str">
            <v>Billion Btu</v>
          </cell>
        </row>
        <row r="800">
          <cell r="B800" t="str">
            <v>WWTXD</v>
          </cell>
          <cell r="C800" t="str">
            <v>Wood and waste average price, all end-use sectors</v>
          </cell>
          <cell r="D800" t="str">
            <v>Dollars per million Btu</v>
          </cell>
        </row>
        <row r="801">
          <cell r="B801" t="str">
            <v>WWTXV</v>
          </cell>
          <cell r="C801" t="str">
            <v>Wood and waste total end-use expenditures</v>
          </cell>
          <cell r="D801" t="str">
            <v>Million dollars</v>
          </cell>
        </row>
        <row r="802">
          <cell r="B802" t="str">
            <v>WXICB</v>
          </cell>
          <cell r="C802" t="str">
            <v>Waxes consumed by the industrial sector</v>
          </cell>
          <cell r="D802" t="str">
            <v>Billion Btu</v>
          </cell>
        </row>
        <row r="803">
          <cell r="B803" t="str">
            <v>WXICD</v>
          </cell>
          <cell r="C803" t="str">
            <v>Waxes price in the industrial sector</v>
          </cell>
          <cell r="D803" t="str">
            <v>Dollars per million Btu</v>
          </cell>
        </row>
        <row r="804">
          <cell r="B804" t="str">
            <v>WXICP</v>
          </cell>
          <cell r="C804" t="str">
            <v>Waxes consumed by the industrial sector</v>
          </cell>
          <cell r="D804" t="str">
            <v>Thousand barrels</v>
          </cell>
        </row>
        <row r="805">
          <cell r="B805" t="str">
            <v>WXICV</v>
          </cell>
          <cell r="C805" t="str">
            <v>Waxes expenditures in the industrial sector</v>
          </cell>
          <cell r="D805" t="str">
            <v>Million dollars</v>
          </cell>
        </row>
        <row r="806">
          <cell r="B806" t="str">
            <v>WYCAS</v>
          </cell>
          <cell r="C806" t="str">
            <v>Wind generating units capacity factor</v>
          </cell>
          <cell r="D806" t="str">
            <v>Percent</v>
          </cell>
        </row>
        <row r="807">
          <cell r="B807" t="str">
            <v>WYCCB</v>
          </cell>
          <cell r="C807" t="str">
            <v>Wind energy consumed by the commercial sector</v>
          </cell>
          <cell r="D807" t="str">
            <v>Billion Btu</v>
          </cell>
        </row>
        <row r="808">
          <cell r="B808" t="str">
            <v>WYCCP</v>
          </cell>
          <cell r="C808" t="str">
            <v>Wind electricity net generation in the commercial sector</v>
          </cell>
          <cell r="D808" t="str">
            <v>Million kilowatthours</v>
          </cell>
        </row>
        <row r="809">
          <cell r="B809" t="str">
            <v>WYEGB</v>
          </cell>
          <cell r="C809" t="str">
            <v>Wind energy consumed for electricity generation by the electric power sector</v>
          </cell>
          <cell r="D809" t="str">
            <v>Billion Btu</v>
          </cell>
        </row>
        <row r="810">
          <cell r="B810" t="str">
            <v>WYEGP</v>
          </cell>
          <cell r="C810" t="str">
            <v>Wind electricity net generation in the electric power sector</v>
          </cell>
          <cell r="D810" t="str">
            <v>Million kilowatthours</v>
          </cell>
        </row>
        <row r="811">
          <cell r="B811" t="str">
            <v>WYGBP</v>
          </cell>
          <cell r="C811" t="str">
            <v>Wind generating units net summer capacity in all sectors</v>
          </cell>
          <cell r="D811" t="str">
            <v>Thousand kilowatts</v>
          </cell>
        </row>
        <row r="812">
          <cell r="B812" t="str">
            <v>WYICB</v>
          </cell>
          <cell r="C812" t="str">
            <v>Wind energy consumed by the industrial sector</v>
          </cell>
          <cell r="D812" t="str">
            <v>Billion Btu</v>
          </cell>
        </row>
        <row r="813">
          <cell r="B813" t="str">
            <v>WYICP</v>
          </cell>
          <cell r="C813" t="str">
            <v>Wind electricity net generation in the industrial sector</v>
          </cell>
          <cell r="D813" t="str">
            <v>Million kilowatthours</v>
          </cell>
        </row>
        <row r="814">
          <cell r="B814" t="str">
            <v>WYTCB</v>
          </cell>
          <cell r="C814" t="str">
            <v>Wind energy total consumption</v>
          </cell>
          <cell r="D814" t="str">
            <v>Billion Btu</v>
          </cell>
        </row>
        <row r="815">
          <cell r="B815" t="str">
            <v>WYTCP</v>
          </cell>
          <cell r="C815" t="str">
            <v>Wind electricity total net generation</v>
          </cell>
          <cell r="D815" t="str">
            <v>Million kilowatthours</v>
          </cell>
        </row>
        <row r="816">
          <cell r="B816" t="str">
            <v>WYTXB</v>
          </cell>
          <cell r="C816" t="str">
            <v>Wind energy total end-use consumption</v>
          </cell>
          <cell r="D816" t="str">
            <v>Billion Btu</v>
          </cell>
        </row>
        <row r="817">
          <cell r="B817" t="str">
            <v>WYTXP</v>
          </cell>
          <cell r="C817" t="str">
            <v>Wind energy total end-use net generation</v>
          </cell>
          <cell r="D817" t="str">
            <v>Million kilowatthours</v>
          </cell>
        </row>
        <row r="818">
          <cell r="B818" t="str">
            <v>ZWCDP</v>
          </cell>
          <cell r="C818" t="str">
            <v>Cooling degree days (CDD)</v>
          </cell>
          <cell r="D818" t="str">
            <v>Days</v>
          </cell>
        </row>
        <row r="819">
          <cell r="B819" t="str">
            <v>ZWHDP</v>
          </cell>
          <cell r="C819" t="str">
            <v>Heating degree days (HDD)</v>
          </cell>
          <cell r="D819" t="str">
            <v>Days</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1990trans"/>
      <sheetName val="2005trans"/>
      <sheetName val="2007trans"/>
      <sheetName val="2010trans"/>
      <sheetName val="2015trans"/>
      <sheetName val="2016trans"/>
      <sheetName val="2017trans"/>
      <sheetName val="2018trans"/>
      <sheetName val="2019trans"/>
      <sheetName val="2020trans"/>
      <sheetName val="2021trans"/>
      <sheetName val="2022trans"/>
      <sheetName val="1990distr"/>
      <sheetName val="2005distr"/>
      <sheetName val="2007distr"/>
      <sheetName val="2010distr"/>
      <sheetName val="2015distr"/>
      <sheetName val="2016distr"/>
      <sheetName val="2017distr"/>
      <sheetName val="2018distr"/>
      <sheetName val="2019distr"/>
      <sheetName val="2020distr"/>
      <sheetName val="2021distr"/>
      <sheetName val="2022distr"/>
    </sheetNames>
    <sheetDataSet>
      <sheetData sheetId="0">
        <row r="1">
          <cell r="A1" t="str">
            <v>RPTID</v>
          </cell>
          <cell r="B1" t="str">
            <v>YR</v>
          </cell>
          <cell r="C1" t="str">
            <v>NAME</v>
          </cell>
          <cell r="D1" t="str">
            <v>OPID</v>
          </cell>
          <cell r="E1" t="str">
            <v>OSTREET</v>
          </cell>
          <cell r="F1" t="str">
            <v>OCITY</v>
          </cell>
          <cell r="G1" t="str">
            <v>OCOUNTY</v>
          </cell>
          <cell r="H1" t="str">
            <v>OSTATE</v>
          </cell>
          <cell r="I1" t="str">
            <v>OZIP</v>
          </cell>
          <cell r="J1" t="str">
            <v>HSTREET</v>
          </cell>
          <cell r="K1" t="str">
            <v>HCITY</v>
          </cell>
          <cell r="L1" t="str">
            <v>HCOUNTY</v>
          </cell>
          <cell r="M1" t="str">
            <v>HSTATE</v>
          </cell>
          <cell r="N1" t="str">
            <v>HZIP</v>
          </cell>
          <cell r="O1" t="str">
            <v>STOP</v>
          </cell>
          <cell r="P1" t="str">
            <v>T1M1_1</v>
          </cell>
          <cell r="Q1" t="str">
            <v>T1M1_2</v>
          </cell>
          <cell r="R1" t="str">
            <v>T1M1_3</v>
          </cell>
          <cell r="S1" t="str">
            <v>T1M1_4</v>
          </cell>
          <cell r="T1" t="str">
            <v>T1M1_5</v>
          </cell>
          <cell r="U1" t="str">
            <v>T1M1_6</v>
          </cell>
          <cell r="V1" t="str">
            <v>T1M1_7</v>
          </cell>
          <cell r="W1" t="str">
            <v>T1M1T</v>
          </cell>
          <cell r="X1" t="str">
            <v>T1M2_1</v>
          </cell>
          <cell r="Y1" t="str">
            <v>T1M2_2</v>
          </cell>
          <cell r="Z1" t="str">
            <v>T1M2_3</v>
          </cell>
          <cell r="AA1" t="str">
            <v>T1M2_4</v>
          </cell>
          <cell r="AB1" t="str">
            <v>T1M2_5</v>
          </cell>
          <cell r="AC1" t="str">
            <v>T1M2_6</v>
          </cell>
          <cell r="AD1" t="str">
            <v>T1M2_7</v>
          </cell>
          <cell r="AE1" t="str">
            <v>T1M2T</v>
          </cell>
          <cell r="AF1" t="str">
            <v>G1M1_1</v>
          </cell>
          <cell r="AG1" t="str">
            <v>G1M1_2</v>
          </cell>
          <cell r="AH1" t="str">
            <v>G1M1_3</v>
          </cell>
          <cell r="AI1" t="str">
            <v>G1M1_4</v>
          </cell>
          <cell r="AJ1" t="str">
            <v>G1M1_5</v>
          </cell>
          <cell r="AK1" t="str">
            <v>G1M1_6</v>
          </cell>
          <cell r="AL1" t="str">
            <v>G1M1_7</v>
          </cell>
          <cell r="AM1" t="str">
            <v>G1M1T</v>
          </cell>
          <cell r="AN1" t="str">
            <v>G1M2_1</v>
          </cell>
          <cell r="AO1" t="str">
            <v>G1M2_2</v>
          </cell>
          <cell r="AP1" t="str">
            <v>G1M2_3</v>
          </cell>
          <cell r="AQ1" t="str">
            <v>G1M2_4</v>
          </cell>
          <cell r="AR1" t="str">
            <v>G1M2_5</v>
          </cell>
          <cell r="AS1" t="str">
            <v>G1M2_6</v>
          </cell>
          <cell r="AT1" t="str">
            <v>G1M2_7</v>
          </cell>
          <cell r="AU1" t="str">
            <v>G1M2T</v>
          </cell>
          <cell r="AV1" t="str">
            <v>T2M1_1</v>
          </cell>
          <cell r="AW1" t="str">
            <v>T2M1_2</v>
          </cell>
          <cell r="AX1" t="str">
            <v>T2M1_3</v>
          </cell>
          <cell r="AY1" t="str">
            <v>T2M1_4</v>
          </cell>
          <cell r="AZ1" t="str">
            <v>T2M1_5</v>
          </cell>
          <cell r="BA1" t="str">
            <v>T2M1_6</v>
          </cell>
          <cell r="BB1" t="str">
            <v>T2M1T</v>
          </cell>
          <cell r="BC1" t="str">
            <v>T2M2_1</v>
          </cell>
          <cell r="BD1" t="str">
            <v>T2M2_2</v>
          </cell>
          <cell r="BE1" t="str">
            <v>T2M2_3</v>
          </cell>
          <cell r="BF1" t="str">
            <v>T2M2_4</v>
          </cell>
          <cell r="BG1" t="str">
            <v>T2M2_5</v>
          </cell>
          <cell r="BH1" t="str">
            <v>T2M2_6</v>
          </cell>
          <cell r="BI1" t="str">
            <v>T2M2T</v>
          </cell>
          <cell r="BJ1" t="str">
            <v>G2M1_1</v>
          </cell>
          <cell r="BK1" t="str">
            <v>G2M1_2</v>
          </cell>
          <cell r="BL1" t="str">
            <v>G2M1_3</v>
          </cell>
          <cell r="BM1" t="str">
            <v>G2M1_4</v>
          </cell>
          <cell r="BN1" t="str">
            <v>G2M1_5</v>
          </cell>
          <cell r="BO1" t="str">
            <v>G2M1_6</v>
          </cell>
          <cell r="BP1" t="str">
            <v>G2M1T</v>
          </cell>
          <cell r="BQ1" t="str">
            <v>G2M2_1</v>
          </cell>
          <cell r="BR1" t="str">
            <v>G2M2_2</v>
          </cell>
          <cell r="BS1" t="str">
            <v>G2M2_3</v>
          </cell>
          <cell r="BT1" t="str">
            <v>G2M2_4</v>
          </cell>
          <cell r="BU1" t="str">
            <v>G2M2_5</v>
          </cell>
          <cell r="BV1" t="str">
            <v>G2M2_6</v>
          </cell>
          <cell r="BW1" t="str">
            <v>G2M2T</v>
          </cell>
          <cell r="BX1" t="str">
            <v>STOT_1</v>
          </cell>
          <cell r="BY1" t="str">
            <v>STOT_2</v>
          </cell>
          <cell r="BZ1" t="str">
            <v>STOT_3</v>
          </cell>
          <cell r="CA1" t="str">
            <v>STOT_4</v>
          </cell>
          <cell r="CB1" t="str">
            <v>STOT_5</v>
          </cell>
          <cell r="CC1" t="str">
            <v>STOT_6</v>
          </cell>
          <cell r="CD1" t="str">
            <v>TOTT</v>
          </cell>
          <cell r="CE1" t="str">
            <v>CTC1</v>
          </cell>
          <cell r="CF1" t="str">
            <v>CTC2</v>
          </cell>
          <cell r="CG1" t="str">
            <v>CGC1</v>
          </cell>
          <cell r="CH1" t="str">
            <v>CGC2</v>
          </cell>
          <cell r="CI1" t="str">
            <v>CTOF1</v>
          </cell>
          <cell r="CJ1" t="str">
            <v>CTOF2</v>
          </cell>
          <cell r="CK1" t="str">
            <v>CGOF1</v>
          </cell>
          <cell r="CL1" t="str">
            <v>CGOF2</v>
          </cell>
          <cell r="CM1" t="str">
            <v>CTCD1</v>
          </cell>
          <cell r="CN1" t="str">
            <v>CTCD2</v>
          </cell>
          <cell r="CO1" t="str">
            <v>CGCD1</v>
          </cell>
          <cell r="CP1" t="str">
            <v>CGCD2</v>
          </cell>
          <cell r="CQ1" t="str">
            <v>CTO1</v>
          </cell>
          <cell r="CR1" t="str">
            <v>CTO2</v>
          </cell>
          <cell r="CS1" t="str">
            <v>CGO1</v>
          </cell>
          <cell r="CT1" t="str">
            <v>CGO2</v>
          </cell>
          <cell r="CU1" t="str">
            <v>KNLKT</v>
          </cell>
          <cell r="CV1" t="str">
            <v>KNLKG</v>
          </cell>
          <cell r="CW1" t="str">
            <v>DTON</v>
          </cell>
          <cell r="CX1" t="str">
            <v>DTOFF</v>
          </cell>
          <cell r="CY1" t="str">
            <v>DTOUT</v>
          </cell>
          <cell r="CZ1" t="str">
            <v>DGON</v>
          </cell>
          <cell r="DA1" t="str">
            <v>DGOFF</v>
          </cell>
          <cell r="DB1" t="str">
            <v>DGOUT</v>
          </cell>
          <cell r="DC1" t="str">
            <v>PNAME</v>
          </cell>
          <cell r="DD1" t="str">
            <v>PHONE</v>
          </cell>
          <cell r="DE1" t="str">
            <v>DOE</v>
          </cell>
          <cell r="DF1" t="str">
            <v>DOC</v>
          </cell>
        </row>
        <row r="2">
          <cell r="A2">
            <v>19900838</v>
          </cell>
          <cell r="B2">
            <v>1990</v>
          </cell>
          <cell r="C2" t="str">
            <v>GASCO INC</v>
          </cell>
          <cell r="D2">
            <v>6243</v>
          </cell>
          <cell r="E2" t="str">
            <v>515 KAMAKEE STREET</v>
          </cell>
          <cell r="F2" t="str">
            <v>HONOLULU</v>
          </cell>
          <cell r="H2" t="str">
            <v>HI</v>
          </cell>
          <cell r="I2">
            <v>96814</v>
          </cell>
          <cell r="J2" t="str">
            <v>733 BISHOP STREET</v>
          </cell>
          <cell r="K2" t="str">
            <v>HONOLULU</v>
          </cell>
          <cell r="M2" t="str">
            <v>HI</v>
          </cell>
          <cell r="N2">
            <v>96813</v>
          </cell>
          <cell r="O2" t="str">
            <v>HI</v>
          </cell>
          <cell r="P2">
            <v>0</v>
          </cell>
          <cell r="Q2">
            <v>22</v>
          </cell>
          <cell r="R2">
            <v>0</v>
          </cell>
          <cell r="S2">
            <v>0</v>
          </cell>
          <cell r="T2">
            <v>0</v>
          </cell>
          <cell r="U2">
            <v>0</v>
          </cell>
          <cell r="V2">
            <v>0</v>
          </cell>
          <cell r="W2">
            <v>22</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22</v>
          </cell>
          <cell r="AZ2">
            <v>0</v>
          </cell>
          <cell r="BA2">
            <v>0</v>
          </cell>
          <cell r="BB2">
            <v>22</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22</v>
          </cell>
          <cell r="CB2">
            <v>0</v>
          </cell>
          <cell r="CC2">
            <v>0</v>
          </cell>
          <cell r="CD2">
            <v>22</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t="str">
            <v>JON M. ARAKAKI</v>
          </cell>
          <cell r="DD2">
            <v>8084573556</v>
          </cell>
          <cell r="DE2">
            <v>33366</v>
          </cell>
        </row>
      </sheetData>
      <sheetData sheetId="1">
        <row r="1">
          <cell r="A1" t="str">
            <v>ORIGINAL</v>
          </cell>
          <cell r="B1" t="str">
            <v>SUPPLEMENT</v>
          </cell>
          <cell r="C1" t="str">
            <v>YR</v>
          </cell>
          <cell r="D1" t="str">
            <v>RPTID</v>
          </cell>
          <cell r="E1" t="str">
            <v>TR_SUP_ID</v>
          </cell>
          <cell r="F1" t="str">
            <v>NAME</v>
          </cell>
          <cell r="G1" t="str">
            <v>OPERATOR_ID</v>
          </cell>
          <cell r="H1" t="str">
            <v>OFCITY</v>
          </cell>
          <cell r="I1" t="str">
            <v>OFCOUNTY</v>
          </cell>
          <cell r="J1" t="str">
            <v>OFSTATE</v>
          </cell>
          <cell r="K1" t="str">
            <v>OFSTREET</v>
          </cell>
          <cell r="L1" t="str">
            <v>OFZIP</v>
          </cell>
          <cell r="M1" t="str">
            <v>HQCITY</v>
          </cell>
          <cell r="N1" t="str">
            <v>HQCOUNTY</v>
          </cell>
          <cell r="O1" t="str">
            <v>HQSTATE</v>
          </cell>
          <cell r="P1" t="str">
            <v>HQSTREET</v>
          </cell>
          <cell r="Q1" t="str">
            <v>HQZIP</v>
          </cell>
          <cell r="R1" t="str">
            <v>STOP</v>
          </cell>
          <cell r="S1" t="str">
            <v>B1GOFF_1</v>
          </cell>
          <cell r="T1" t="str">
            <v>B1GOFF_2</v>
          </cell>
          <cell r="U1" t="str">
            <v>B1GOFF_3</v>
          </cell>
          <cell r="V1" t="str">
            <v>B1GOFF_4</v>
          </cell>
          <cell r="W1" t="str">
            <v>B1GOFF_5</v>
          </cell>
          <cell r="X1" t="str">
            <v>B1GOFF_6</v>
          </cell>
          <cell r="Y1" t="str">
            <v>B1GOFF_7</v>
          </cell>
          <cell r="Z1" t="str">
            <v>B1GOFF_T</v>
          </cell>
          <cell r="AA1" t="str">
            <v>B1GON_1</v>
          </cell>
          <cell r="AB1" t="str">
            <v>B1GON_2</v>
          </cell>
          <cell r="AC1" t="str">
            <v>B1GON_3</v>
          </cell>
          <cell r="AD1" t="str">
            <v>B1GON_4</v>
          </cell>
          <cell r="AE1" t="str">
            <v>B1GON_5</v>
          </cell>
          <cell r="AF1" t="str">
            <v>B1GON_6</v>
          </cell>
          <cell r="AG1" t="str">
            <v>B1GON_7</v>
          </cell>
          <cell r="AH1" t="str">
            <v>B1GON_T</v>
          </cell>
          <cell r="AI1" t="str">
            <v>B1TOFF_1</v>
          </cell>
          <cell r="AJ1" t="str">
            <v>B1TOFF_2</v>
          </cell>
          <cell r="AK1" t="str">
            <v>B1TOFF_3</v>
          </cell>
          <cell r="AL1" t="str">
            <v>B1TOFF_4</v>
          </cell>
          <cell r="AM1" t="str">
            <v>B1TOFF_5</v>
          </cell>
          <cell r="AN1" t="str">
            <v>B1TOFF_6</v>
          </cell>
          <cell r="AO1" t="str">
            <v>B1TOFF_7</v>
          </cell>
          <cell r="AP1" t="str">
            <v>B1TOFF_T</v>
          </cell>
          <cell r="AQ1" t="str">
            <v>B1TON_1</v>
          </cell>
          <cell r="AR1" t="str">
            <v>B1TON_2</v>
          </cell>
          <cell r="AS1" t="str">
            <v>B1TON_3</v>
          </cell>
          <cell r="AT1" t="str">
            <v>B1TON_4</v>
          </cell>
          <cell r="AU1" t="str">
            <v>B1TON_5</v>
          </cell>
          <cell r="AV1" t="str">
            <v>B1TON_6</v>
          </cell>
          <cell r="AW1" t="str">
            <v>B1TON_7</v>
          </cell>
          <cell r="AX1" t="str">
            <v>B1TON_T</v>
          </cell>
          <cell r="AY1" t="str">
            <v>B1TOTAL_1</v>
          </cell>
          <cell r="AZ1" t="str">
            <v>B1TOTAL_2</v>
          </cell>
          <cell r="BA1" t="str">
            <v>B1TOTAL_3</v>
          </cell>
          <cell r="BB1" t="str">
            <v>B1TOTAL_4</v>
          </cell>
          <cell r="BC1" t="str">
            <v>B1TOTAL_5</v>
          </cell>
          <cell r="BD1" t="str">
            <v>B1TOTAL_6</v>
          </cell>
          <cell r="BE1" t="str">
            <v>B1TOTAL_7</v>
          </cell>
          <cell r="BF1" t="str">
            <v>B1TOTAL_T</v>
          </cell>
          <cell r="BG1" t="str">
            <v>B2GOFF_1</v>
          </cell>
          <cell r="BH1" t="str">
            <v>B2GOFF_2</v>
          </cell>
          <cell r="BI1" t="str">
            <v>B2GOFF_3</v>
          </cell>
          <cell r="BJ1" t="str">
            <v>B2GOFF_4</v>
          </cell>
          <cell r="BK1" t="str">
            <v>B2GOFF_5</v>
          </cell>
          <cell r="BL1" t="str">
            <v>B2GOFF_6</v>
          </cell>
          <cell r="BM1" t="str">
            <v>B2GOFF_T</v>
          </cell>
          <cell r="BN1" t="str">
            <v>B2GON_1</v>
          </cell>
          <cell r="BO1" t="str">
            <v>B2GON_2</v>
          </cell>
          <cell r="BP1" t="str">
            <v>B2GON_3</v>
          </cell>
          <cell r="BQ1" t="str">
            <v>B2GON_4</v>
          </cell>
          <cell r="BR1" t="str">
            <v>B2GON_5</v>
          </cell>
          <cell r="BS1" t="str">
            <v>B2GON_6</v>
          </cell>
          <cell r="BT1" t="str">
            <v>B2GON_T</v>
          </cell>
          <cell r="BU1" t="str">
            <v>B2TOFF_1</v>
          </cell>
          <cell r="BV1" t="str">
            <v>B2TOFF_2</v>
          </cell>
          <cell r="BW1" t="str">
            <v>B2TOFF_3</v>
          </cell>
          <cell r="BX1" t="str">
            <v>B2TOFF_4</v>
          </cell>
          <cell r="BY1" t="str">
            <v>B2TOFF_5</v>
          </cell>
          <cell r="BZ1" t="str">
            <v>B2TOFF_6</v>
          </cell>
          <cell r="CA1" t="str">
            <v>B2TOFF_T</v>
          </cell>
          <cell r="CB1" t="str">
            <v>B2TON_1</v>
          </cell>
          <cell r="CC1" t="str">
            <v>B2TON_2</v>
          </cell>
          <cell r="CD1" t="str">
            <v>B2TON_3</v>
          </cell>
          <cell r="CE1" t="str">
            <v>B2TON_4</v>
          </cell>
          <cell r="CF1" t="str">
            <v>B2TON_5</v>
          </cell>
          <cell r="CG1" t="str">
            <v>B2TON_6</v>
          </cell>
          <cell r="CH1" t="str">
            <v>B2TON_T</v>
          </cell>
          <cell r="CI1" t="str">
            <v>B2TOTAL_1</v>
          </cell>
          <cell r="CJ1" t="str">
            <v>B2TOTAL_2</v>
          </cell>
          <cell r="CK1" t="str">
            <v>B2TOTAL_3</v>
          </cell>
          <cell r="CL1" t="str">
            <v>B2TOTAL_4</v>
          </cell>
          <cell r="CM1" t="str">
            <v>B2TOTAL_5</v>
          </cell>
          <cell r="CN1" t="str">
            <v>B2TOTAL_6</v>
          </cell>
          <cell r="CO1" t="str">
            <v>B2TOTAL_T</v>
          </cell>
          <cell r="CP1" t="str">
            <v>B3GOFF_1</v>
          </cell>
          <cell r="CQ1" t="str">
            <v>B3GOFF_2</v>
          </cell>
          <cell r="CR1" t="str">
            <v>B3GOFF_3</v>
          </cell>
          <cell r="CS1" t="str">
            <v>B3GOFF_4</v>
          </cell>
          <cell r="CT1" t="str">
            <v>B3GOFF_5</v>
          </cell>
          <cell r="CU1" t="str">
            <v>B3GOFF_6</v>
          </cell>
          <cell r="CV1" t="str">
            <v>B3GOFF_7</v>
          </cell>
          <cell r="CW1" t="str">
            <v>B3GOFF_8</v>
          </cell>
          <cell r="CX1" t="str">
            <v>B3GOFF_9</v>
          </cell>
          <cell r="CY1" t="str">
            <v>B3GOFF_T</v>
          </cell>
          <cell r="CZ1" t="str">
            <v>B3GON_1</v>
          </cell>
          <cell r="DA1" t="str">
            <v>B3GON_2</v>
          </cell>
          <cell r="DB1" t="str">
            <v>B3GON_3</v>
          </cell>
          <cell r="DC1" t="str">
            <v>B3GON_4</v>
          </cell>
          <cell r="DD1" t="str">
            <v>B3GON_5</v>
          </cell>
          <cell r="DE1" t="str">
            <v>B3GON_6</v>
          </cell>
          <cell r="DF1" t="str">
            <v>B3GON_7</v>
          </cell>
          <cell r="DG1" t="str">
            <v>B3GON_8</v>
          </cell>
          <cell r="DH1" t="str">
            <v>B3GON_9</v>
          </cell>
          <cell r="DI1" t="str">
            <v>B3GON_T</v>
          </cell>
          <cell r="DJ1" t="str">
            <v>B3TOFF_1</v>
          </cell>
          <cell r="DK1" t="str">
            <v>B3TOFF_2</v>
          </cell>
          <cell r="DL1" t="str">
            <v>B3TOFF_3</v>
          </cell>
          <cell r="DM1" t="str">
            <v>B3TOFF_4</v>
          </cell>
          <cell r="DN1" t="str">
            <v>B3TOFF_5</v>
          </cell>
          <cell r="DO1" t="str">
            <v>B3TOFF_6</v>
          </cell>
          <cell r="DP1" t="str">
            <v>B3TOFF_7</v>
          </cell>
          <cell r="DQ1" t="str">
            <v>B3TOFF_8</v>
          </cell>
          <cell r="DR1" t="str">
            <v>B3TOFF_9</v>
          </cell>
          <cell r="DS1" t="str">
            <v>B3TOFF_T</v>
          </cell>
          <cell r="DT1" t="str">
            <v>B3TON_1</v>
          </cell>
          <cell r="DU1" t="str">
            <v>B3TON_2</v>
          </cell>
          <cell r="DV1" t="str">
            <v>B3TON_3</v>
          </cell>
          <cell r="DW1" t="str">
            <v>B3TON_4</v>
          </cell>
          <cell r="DX1" t="str">
            <v>B3TON_5</v>
          </cell>
          <cell r="DY1" t="str">
            <v>B3TON_6</v>
          </cell>
          <cell r="DZ1" t="str">
            <v>B3TON_7</v>
          </cell>
          <cell r="EA1" t="str">
            <v>B3TON_8</v>
          </cell>
          <cell r="EB1" t="str">
            <v>B3TON_9</v>
          </cell>
          <cell r="EC1" t="str">
            <v>B3TON_T</v>
          </cell>
          <cell r="ED1" t="str">
            <v>B3TOTAL_1</v>
          </cell>
          <cell r="EE1" t="str">
            <v>B3TOTAL_2</v>
          </cell>
          <cell r="EF1" t="str">
            <v>B3TOTAL_3</v>
          </cell>
          <cell r="EG1" t="str">
            <v>B3TOTAL_4</v>
          </cell>
          <cell r="EH1" t="str">
            <v>B3TOTAL_5</v>
          </cell>
          <cell r="EI1" t="str">
            <v>B3TOTAL_6</v>
          </cell>
          <cell r="EJ1" t="str">
            <v>B3TOTAL_7</v>
          </cell>
          <cell r="EK1" t="str">
            <v>B3TOTAL_8</v>
          </cell>
          <cell r="EL1" t="str">
            <v>B3TOTAL_9</v>
          </cell>
          <cell r="EM1" t="str">
            <v>B3TOTAL_T</v>
          </cell>
          <cell r="EN1" t="str">
            <v>B4GOFF</v>
          </cell>
          <cell r="EO1" t="str">
            <v>B4TOFF</v>
          </cell>
          <cell r="EP1" t="str">
            <v>B4GON_1</v>
          </cell>
          <cell r="EQ1" t="str">
            <v>B4GON_2</v>
          </cell>
          <cell r="ER1" t="str">
            <v>B4GON_3</v>
          </cell>
          <cell r="ES1" t="str">
            <v>B4GON_4</v>
          </cell>
          <cell r="ET1" t="str">
            <v>B4GON_T</v>
          </cell>
          <cell r="EU1" t="str">
            <v>B4TON_1</v>
          </cell>
          <cell r="EV1" t="str">
            <v>B4TON_2</v>
          </cell>
          <cell r="EW1" t="str">
            <v>B4TON_3</v>
          </cell>
          <cell r="EX1" t="str">
            <v>B4TON_4</v>
          </cell>
          <cell r="EY1" t="str">
            <v>B4TON_T</v>
          </cell>
          <cell r="EZ1" t="str">
            <v>B4TOTAL_1</v>
          </cell>
          <cell r="FA1" t="str">
            <v>B4TOTAL_2</v>
          </cell>
          <cell r="FB1" t="str">
            <v>B4TOTAL_3</v>
          </cell>
          <cell r="FC1" t="str">
            <v>B4TOTAL_4</v>
          </cell>
          <cell r="FD1" t="str">
            <v>B4TOTAL_T</v>
          </cell>
          <cell r="FE1" t="str">
            <v>CGC1</v>
          </cell>
          <cell r="FF1" t="str">
            <v>CGC2</v>
          </cell>
          <cell r="FG1" t="str">
            <v>CGE1</v>
          </cell>
          <cell r="FH1" t="str">
            <v>CGE2</v>
          </cell>
          <cell r="FI1" t="str">
            <v>CGEO1</v>
          </cell>
          <cell r="FJ1" t="str">
            <v>CGEO2</v>
          </cell>
          <cell r="FK1" t="str">
            <v>CGMW1</v>
          </cell>
          <cell r="FL1" t="str">
            <v>CGMW2</v>
          </cell>
          <cell r="FM1" t="str">
            <v>CGNF1</v>
          </cell>
          <cell r="FN1" t="str">
            <v>CGNF2</v>
          </cell>
          <cell r="FO1" t="str">
            <v>CGO1</v>
          </cell>
          <cell r="FP1" t="str">
            <v>CGO2</v>
          </cell>
          <cell r="FQ1" t="str">
            <v>CGOOF1</v>
          </cell>
          <cell r="FR1" t="str">
            <v>CGOOF2</v>
          </cell>
          <cell r="FS1" t="str">
            <v>CTC1</v>
          </cell>
          <cell r="FT1" t="str">
            <v>CTC2</v>
          </cell>
          <cell r="FU1" t="str">
            <v>CTE1</v>
          </cell>
          <cell r="FV1" t="str">
            <v>CTE2</v>
          </cell>
          <cell r="FW1" t="str">
            <v>CTEO1</v>
          </cell>
          <cell r="FX1" t="str">
            <v>CTEO2</v>
          </cell>
          <cell r="FY1" t="str">
            <v>CTMW1</v>
          </cell>
          <cell r="FZ1" t="str">
            <v>CTMW2</v>
          </cell>
          <cell r="GA1" t="str">
            <v>CTNF1</v>
          </cell>
          <cell r="GB1" t="str">
            <v>CTNF2</v>
          </cell>
          <cell r="GC1" t="str">
            <v>CTO1</v>
          </cell>
          <cell r="GD1" t="str">
            <v>CTO2</v>
          </cell>
          <cell r="GE1" t="str">
            <v>CTOOF1</v>
          </cell>
          <cell r="GF1" t="str">
            <v>CTOOF2</v>
          </cell>
          <cell r="GG1" t="str">
            <v>DGOFF</v>
          </cell>
          <cell r="GH1" t="str">
            <v>DGON</v>
          </cell>
          <cell r="GI1" t="str">
            <v>DGOUT</v>
          </cell>
          <cell r="GJ1" t="str">
            <v>DTOFF</v>
          </cell>
          <cell r="GK1" t="str">
            <v>DTON</v>
          </cell>
          <cell r="GL1" t="str">
            <v>DTOUT</v>
          </cell>
          <cell r="GM1" t="str">
            <v>KNLKG</v>
          </cell>
          <cell r="GN1" t="str">
            <v>KNLKT</v>
          </cell>
          <cell r="GO1" t="str">
            <v>DOR</v>
          </cell>
          <cell r="GP1" t="str">
            <v>DOE</v>
          </cell>
          <cell r="GQ1" t="str">
            <v>PNAME</v>
          </cell>
          <cell r="GR1" t="str">
            <v>PHONE</v>
          </cell>
          <cell r="GS1" t="str">
            <v>PEMAIL</v>
          </cell>
          <cell r="GT1" t="str">
            <v>PFAX</v>
          </cell>
        </row>
        <row r="2">
          <cell r="A2" t="str">
            <v>Y</v>
          </cell>
          <cell r="B2" t="str">
            <v>N</v>
          </cell>
          <cell r="C2">
            <v>2005</v>
          </cell>
          <cell r="D2">
            <v>20060516</v>
          </cell>
          <cell r="E2">
            <v>7782</v>
          </cell>
          <cell r="F2" t="str">
            <v>THE GAS COMPANY, LLC</v>
          </cell>
          <cell r="G2">
            <v>6243</v>
          </cell>
          <cell r="H2" t="str">
            <v>HONOLULU</v>
          </cell>
          <cell r="I2" t="str">
            <v>HONOLULU</v>
          </cell>
          <cell r="J2" t="str">
            <v>HI</v>
          </cell>
          <cell r="K2" t="str">
            <v>515 KAMAKEE STREET</v>
          </cell>
          <cell r="L2" t="str">
            <v>96814</v>
          </cell>
          <cell r="M2" t="str">
            <v>HONOLULU</v>
          </cell>
          <cell r="O2" t="str">
            <v>HI</v>
          </cell>
          <cell r="P2" t="str">
            <v>P O BOX 3000</v>
          </cell>
          <cell r="Q2" t="str">
            <v>968023000</v>
          </cell>
          <cell r="R2" t="str">
            <v>HI</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22</v>
          </cell>
          <cell r="AS2">
            <v>0</v>
          </cell>
          <cell r="AT2">
            <v>0</v>
          </cell>
          <cell r="AU2">
            <v>0</v>
          </cell>
          <cell r="AV2">
            <v>0</v>
          </cell>
          <cell r="AW2">
            <v>0</v>
          </cell>
          <cell r="AX2">
            <v>22</v>
          </cell>
          <cell r="AY2">
            <v>0</v>
          </cell>
          <cell r="AZ2">
            <v>22</v>
          </cell>
          <cell r="BA2">
            <v>0</v>
          </cell>
          <cell r="BB2">
            <v>0</v>
          </cell>
          <cell r="BC2">
            <v>0</v>
          </cell>
          <cell r="BD2">
            <v>0</v>
          </cell>
          <cell r="BE2">
            <v>0</v>
          </cell>
          <cell r="BF2">
            <v>22</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1</v>
          </cell>
          <cell r="CE2">
            <v>21</v>
          </cell>
          <cell r="CF2">
            <v>0</v>
          </cell>
          <cell r="CG2">
            <v>0</v>
          </cell>
          <cell r="CH2">
            <v>22</v>
          </cell>
          <cell r="CI2">
            <v>0</v>
          </cell>
          <cell r="CJ2">
            <v>0</v>
          </cell>
          <cell r="CK2">
            <v>1</v>
          </cell>
          <cell r="CL2">
            <v>21</v>
          </cell>
          <cell r="CM2">
            <v>0</v>
          </cell>
          <cell r="CN2">
            <v>0</v>
          </cell>
          <cell r="CO2">
            <v>22</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v>0</v>
          </cell>
          <cell r="DX2">
            <v>0</v>
          </cell>
          <cell r="DY2">
            <v>22</v>
          </cell>
          <cell r="DZ2">
            <v>0</v>
          </cell>
          <cell r="EA2">
            <v>0</v>
          </cell>
          <cell r="EB2">
            <v>0</v>
          </cell>
          <cell r="EC2">
            <v>22</v>
          </cell>
          <cell r="ED2">
            <v>0</v>
          </cell>
          <cell r="EE2">
            <v>0</v>
          </cell>
          <cell r="EF2">
            <v>0</v>
          </cell>
          <cell r="EG2">
            <v>0</v>
          </cell>
          <cell r="EH2">
            <v>0</v>
          </cell>
          <cell r="EI2">
            <v>22</v>
          </cell>
          <cell r="EJ2">
            <v>0</v>
          </cell>
          <cell r="EK2">
            <v>0</v>
          </cell>
          <cell r="EL2">
            <v>0</v>
          </cell>
          <cell r="EM2">
            <v>22</v>
          </cell>
          <cell r="EN2">
            <v>0</v>
          </cell>
          <cell r="EO2">
            <v>0</v>
          </cell>
          <cell r="EP2">
            <v>0</v>
          </cell>
          <cell r="EQ2">
            <v>0</v>
          </cell>
          <cell r="ER2">
            <v>0</v>
          </cell>
          <cell r="ES2">
            <v>0</v>
          </cell>
          <cell r="ET2">
            <v>0</v>
          </cell>
          <cell r="EU2">
            <v>0</v>
          </cell>
          <cell r="EV2">
            <v>0</v>
          </cell>
          <cell r="EW2">
            <v>0</v>
          </cell>
          <cell r="EX2">
            <v>22</v>
          </cell>
          <cell r="EY2">
            <v>22</v>
          </cell>
          <cell r="EZ2">
            <v>0</v>
          </cell>
          <cell r="FA2">
            <v>0</v>
          </cell>
          <cell r="FB2">
            <v>0</v>
          </cell>
          <cell r="FC2">
            <v>22</v>
          </cell>
          <cell r="FD2">
            <v>22</v>
          </cell>
          <cell r="FE2">
            <v>0</v>
          </cell>
          <cell r="FF2">
            <v>0</v>
          </cell>
          <cell r="FG2">
            <v>0</v>
          </cell>
          <cell r="FH2">
            <v>0</v>
          </cell>
          <cell r="FI2">
            <v>0</v>
          </cell>
          <cell r="FJ2">
            <v>0</v>
          </cell>
          <cell r="FK2">
            <v>0</v>
          </cell>
          <cell r="FL2">
            <v>0</v>
          </cell>
          <cell r="FM2">
            <v>0</v>
          </cell>
          <cell r="FN2">
            <v>0</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v>0</v>
          </cell>
          <cell r="GJ2">
            <v>0</v>
          </cell>
          <cell r="GK2">
            <v>0</v>
          </cell>
          <cell r="GL2">
            <v>0</v>
          </cell>
          <cell r="GM2">
            <v>0</v>
          </cell>
          <cell r="GN2">
            <v>0</v>
          </cell>
          <cell r="GO2">
            <v>38783</v>
          </cell>
          <cell r="GP2">
            <v>38783</v>
          </cell>
          <cell r="GQ2" t="str">
            <v>EDWIN SAWA</v>
          </cell>
          <cell r="GR2">
            <v>8085945661</v>
          </cell>
          <cell r="GS2" t="str">
            <v>ESAWA@HAWAIIGAS.COM</v>
          </cell>
          <cell r="GT2">
            <v>8085945690</v>
          </cell>
        </row>
      </sheetData>
      <sheetData sheetId="2">
        <row r="1">
          <cell r="A1" t="str">
            <v>ORIGINAL</v>
          </cell>
          <cell r="B1" t="str">
            <v>SUPPLEMENT</v>
          </cell>
          <cell r="C1" t="str">
            <v>YR</v>
          </cell>
          <cell r="D1" t="str">
            <v>RPTID</v>
          </cell>
          <cell r="E1" t="str">
            <v>TR_SUP_ID</v>
          </cell>
          <cell r="F1" t="str">
            <v>NAME</v>
          </cell>
          <cell r="G1" t="str">
            <v>OPERATOR_ID</v>
          </cell>
          <cell r="H1" t="str">
            <v>OFCITY</v>
          </cell>
          <cell r="I1" t="str">
            <v>OFCOUNTY</v>
          </cell>
          <cell r="J1" t="str">
            <v>OFSTATE</v>
          </cell>
          <cell r="K1" t="str">
            <v>OFSTREET</v>
          </cell>
          <cell r="L1" t="str">
            <v>OFZIP</v>
          </cell>
          <cell r="M1" t="str">
            <v>HQCITY</v>
          </cell>
          <cell r="N1" t="str">
            <v>HQCOUNTY</v>
          </cell>
          <cell r="O1" t="str">
            <v>HQSTATE</v>
          </cell>
          <cell r="P1" t="str">
            <v>HQSTREET</v>
          </cell>
          <cell r="Q1" t="str">
            <v>HQZIP</v>
          </cell>
          <cell r="R1" t="str">
            <v>STOP</v>
          </cell>
          <cell r="S1" t="str">
            <v>B1GOFF_1</v>
          </cell>
          <cell r="T1" t="str">
            <v>B1GOFF_2</v>
          </cell>
          <cell r="U1" t="str">
            <v>B1GOFF_3</v>
          </cell>
          <cell r="V1" t="str">
            <v>B1GOFF_4</v>
          </cell>
          <cell r="W1" t="str">
            <v>B1GOFF_5</v>
          </cell>
          <cell r="X1" t="str">
            <v>B1GOFF_6</v>
          </cell>
          <cell r="Y1" t="str">
            <v>B1GOFF_7</v>
          </cell>
          <cell r="Z1" t="str">
            <v>B1GOFF_T</v>
          </cell>
          <cell r="AA1" t="str">
            <v>B1GON_1</v>
          </cell>
          <cell r="AB1" t="str">
            <v>B1GON_2</v>
          </cell>
          <cell r="AC1" t="str">
            <v>B1GON_3</v>
          </cell>
          <cell r="AD1" t="str">
            <v>B1GON_4</v>
          </cell>
          <cell r="AE1" t="str">
            <v>B1GON_5</v>
          </cell>
          <cell r="AF1" t="str">
            <v>B1GON_6</v>
          </cell>
          <cell r="AG1" t="str">
            <v>B1GON_7</v>
          </cell>
          <cell r="AH1" t="str">
            <v>B1GON_T</v>
          </cell>
          <cell r="AI1" t="str">
            <v>B1TOFF_1</v>
          </cell>
          <cell r="AJ1" t="str">
            <v>B1TOFF_2</v>
          </cell>
          <cell r="AK1" t="str">
            <v>B1TOFF_3</v>
          </cell>
          <cell r="AL1" t="str">
            <v>B1TOFF_4</v>
          </cell>
          <cell r="AM1" t="str">
            <v>B1TOFF_5</v>
          </cell>
          <cell r="AN1" t="str">
            <v>B1TOFF_6</v>
          </cell>
          <cell r="AO1" t="str">
            <v>B1TOFF_7</v>
          </cell>
          <cell r="AP1" t="str">
            <v>B1TOFF_T</v>
          </cell>
          <cell r="AQ1" t="str">
            <v>B1TON_1</v>
          </cell>
          <cell r="AR1" t="str">
            <v>B1TON_2</v>
          </cell>
          <cell r="AS1" t="str">
            <v>B1TON_3</v>
          </cell>
          <cell r="AT1" t="str">
            <v>B1TON_4</v>
          </cell>
          <cell r="AU1" t="str">
            <v>B1TON_5</v>
          </cell>
          <cell r="AV1" t="str">
            <v>B1TON_6</v>
          </cell>
          <cell r="AW1" t="str">
            <v>B1TON_7</v>
          </cell>
          <cell r="AX1" t="str">
            <v>B1TON_T</v>
          </cell>
          <cell r="AY1" t="str">
            <v>B1TOTAL_1</v>
          </cell>
          <cell r="AZ1" t="str">
            <v>B1TOTAL_2</v>
          </cell>
          <cell r="BA1" t="str">
            <v>B1TOTAL_3</v>
          </cell>
          <cell r="BB1" t="str">
            <v>B1TOTAL_4</v>
          </cell>
          <cell r="BC1" t="str">
            <v>B1TOTAL_5</v>
          </cell>
          <cell r="BD1" t="str">
            <v>B1TOTAL_6</v>
          </cell>
          <cell r="BE1" t="str">
            <v>B1TOTAL_7</v>
          </cell>
          <cell r="BF1" t="str">
            <v>B1TOTAL_T</v>
          </cell>
          <cell r="BG1" t="str">
            <v>B2GOFF_1</v>
          </cell>
          <cell r="BH1" t="str">
            <v>B2GOFF_2</v>
          </cell>
          <cell r="BI1" t="str">
            <v>B2GOFF_3</v>
          </cell>
          <cell r="BJ1" t="str">
            <v>B2GOFF_4</v>
          </cell>
          <cell r="BK1" t="str">
            <v>B2GOFF_5</v>
          </cell>
          <cell r="BL1" t="str">
            <v>B2GOFF_6</v>
          </cell>
          <cell r="BM1" t="str">
            <v>B2GOFF_T</v>
          </cell>
          <cell r="BN1" t="str">
            <v>B2GON_1</v>
          </cell>
          <cell r="BO1" t="str">
            <v>B2GON_2</v>
          </cell>
          <cell r="BP1" t="str">
            <v>B2GON_3</v>
          </cell>
          <cell r="BQ1" t="str">
            <v>B2GON_4</v>
          </cell>
          <cell r="BR1" t="str">
            <v>B2GON_5</v>
          </cell>
          <cell r="BS1" t="str">
            <v>B2GON_6</v>
          </cell>
          <cell r="BT1" t="str">
            <v>B2GON_T</v>
          </cell>
          <cell r="BU1" t="str">
            <v>B2TOFF_1</v>
          </cell>
          <cell r="BV1" t="str">
            <v>B2TOFF_2</v>
          </cell>
          <cell r="BW1" t="str">
            <v>B2TOFF_3</v>
          </cell>
          <cell r="BX1" t="str">
            <v>B2TOFF_4</v>
          </cell>
          <cell r="BY1" t="str">
            <v>B2TOFF_5</v>
          </cell>
          <cell r="BZ1" t="str">
            <v>B2TOFF_6</v>
          </cell>
          <cell r="CA1" t="str">
            <v>B2TOFF_T</v>
          </cell>
          <cell r="CB1" t="str">
            <v>B2TON_1</v>
          </cell>
          <cell r="CC1" t="str">
            <v>B2TON_2</v>
          </cell>
          <cell r="CD1" t="str">
            <v>B2TON_3</v>
          </cell>
          <cell r="CE1" t="str">
            <v>B2TON_4</v>
          </cell>
          <cell r="CF1" t="str">
            <v>B2TON_5</v>
          </cell>
          <cell r="CG1" t="str">
            <v>B2TON_6</v>
          </cell>
          <cell r="CH1" t="str">
            <v>B2TON_T</v>
          </cell>
          <cell r="CI1" t="str">
            <v>B2TOTAL_1</v>
          </cell>
          <cell r="CJ1" t="str">
            <v>B2TOTAL_2</v>
          </cell>
          <cell r="CK1" t="str">
            <v>B2TOTAL_3</v>
          </cell>
          <cell r="CL1" t="str">
            <v>B2TOTAL_4</v>
          </cell>
          <cell r="CM1" t="str">
            <v>B2TOTAL_5</v>
          </cell>
          <cell r="CN1" t="str">
            <v>B2TOTAL_6</v>
          </cell>
          <cell r="CO1" t="str">
            <v>B2TOTAL_T</v>
          </cell>
          <cell r="CP1" t="str">
            <v>B3GOFF_1</v>
          </cell>
          <cell r="CQ1" t="str">
            <v>B3GOFF_2</v>
          </cell>
          <cell r="CR1" t="str">
            <v>B3GOFF_3</v>
          </cell>
          <cell r="CS1" t="str">
            <v>B3GOFF_4</v>
          </cell>
          <cell r="CT1" t="str">
            <v>B3GOFF_5</v>
          </cell>
          <cell r="CU1" t="str">
            <v>B3GOFF_6</v>
          </cell>
          <cell r="CV1" t="str">
            <v>B3GOFF_7</v>
          </cell>
          <cell r="CW1" t="str">
            <v>B3GOFF_8</v>
          </cell>
          <cell r="CX1" t="str">
            <v>B3GOFF_9</v>
          </cell>
          <cell r="CY1" t="str">
            <v>B3GOFF_T</v>
          </cell>
          <cell r="CZ1" t="str">
            <v>B3GON_1</v>
          </cell>
          <cell r="DA1" t="str">
            <v>B3GON_2</v>
          </cell>
          <cell r="DB1" t="str">
            <v>B3GON_3</v>
          </cell>
          <cell r="DC1" t="str">
            <v>B3GON_4</v>
          </cell>
          <cell r="DD1" t="str">
            <v>B3GON_5</v>
          </cell>
          <cell r="DE1" t="str">
            <v>B3GON_6</v>
          </cell>
          <cell r="DF1" t="str">
            <v>B3GON_7</v>
          </cell>
          <cell r="DG1" t="str">
            <v>B3GON_8</v>
          </cell>
          <cell r="DH1" t="str">
            <v>B3GON_9</v>
          </cell>
          <cell r="DI1" t="str">
            <v>B3GON_T</v>
          </cell>
          <cell r="DJ1" t="str">
            <v>B3TOFF_1</v>
          </cell>
          <cell r="DK1" t="str">
            <v>B3TOFF_2</v>
          </cell>
          <cell r="DL1" t="str">
            <v>B3TOFF_3</v>
          </cell>
          <cell r="DM1" t="str">
            <v>B3TOFF_4</v>
          </cell>
          <cell r="DN1" t="str">
            <v>B3TOFF_5</v>
          </cell>
          <cell r="DO1" t="str">
            <v>B3TOFF_6</v>
          </cell>
          <cell r="DP1" t="str">
            <v>B3TOFF_7</v>
          </cell>
          <cell r="DQ1" t="str">
            <v>B3TOFF_8</v>
          </cell>
          <cell r="DR1" t="str">
            <v>B3TOFF_9</v>
          </cell>
          <cell r="DS1" t="str">
            <v>B3TOFF_T</v>
          </cell>
          <cell r="DT1" t="str">
            <v>B3TON_1</v>
          </cell>
          <cell r="DU1" t="str">
            <v>B3TON_2</v>
          </cell>
          <cell r="DV1" t="str">
            <v>B3TON_3</v>
          </cell>
          <cell r="DW1" t="str">
            <v>B3TON_4</v>
          </cell>
          <cell r="DX1" t="str">
            <v>B3TON_5</v>
          </cell>
          <cell r="DY1" t="str">
            <v>B3TON_6</v>
          </cell>
          <cell r="DZ1" t="str">
            <v>B3TON_7</v>
          </cell>
          <cell r="EA1" t="str">
            <v>B3TON_8</v>
          </cell>
          <cell r="EB1" t="str">
            <v>B3TON_9</v>
          </cell>
          <cell r="EC1" t="str">
            <v>B3TON_T</v>
          </cell>
          <cell r="ED1" t="str">
            <v>B3TOTAL_1</v>
          </cell>
          <cell r="EE1" t="str">
            <v>B3TOTAL_2</v>
          </cell>
          <cell r="EF1" t="str">
            <v>B3TOTAL_3</v>
          </cell>
          <cell r="EG1" t="str">
            <v>B3TOTAL_4</v>
          </cell>
          <cell r="EH1" t="str">
            <v>B3TOTAL_5</v>
          </cell>
          <cell r="EI1" t="str">
            <v>B3TOTAL_6</v>
          </cell>
          <cell r="EJ1" t="str">
            <v>B3TOTAL_7</v>
          </cell>
          <cell r="EK1" t="str">
            <v>B3TOTAL_8</v>
          </cell>
          <cell r="EL1" t="str">
            <v>B3TOTAL_9</v>
          </cell>
          <cell r="EM1" t="str">
            <v>B3TOTAL_T</v>
          </cell>
          <cell r="EN1" t="str">
            <v>B4GOFF</v>
          </cell>
          <cell r="EO1" t="str">
            <v>B4TOFF</v>
          </cell>
          <cell r="EP1" t="str">
            <v>B4GON_1</v>
          </cell>
          <cell r="EQ1" t="str">
            <v>B4GON_2</v>
          </cell>
          <cell r="ER1" t="str">
            <v>B4GON_3</v>
          </cell>
          <cell r="ES1" t="str">
            <v>B4GON_4</v>
          </cell>
          <cell r="ET1" t="str">
            <v>B4GON_T</v>
          </cell>
          <cell r="EU1" t="str">
            <v>B4TON_1</v>
          </cell>
          <cell r="EV1" t="str">
            <v>B4TON_2</v>
          </cell>
          <cell r="EW1" t="str">
            <v>B4TON_3</v>
          </cell>
          <cell r="EX1" t="str">
            <v>B4TON_4</v>
          </cell>
          <cell r="EY1" t="str">
            <v>B4TON_T</v>
          </cell>
          <cell r="EZ1" t="str">
            <v>B4TOTAL_1</v>
          </cell>
          <cell r="FA1" t="str">
            <v>B4TOTAL_2</v>
          </cell>
          <cell r="FB1" t="str">
            <v>B4TOTAL_3</v>
          </cell>
          <cell r="FC1" t="str">
            <v>B4TOTAL_4</v>
          </cell>
          <cell r="FD1" t="str">
            <v>B4TOTAL_T</v>
          </cell>
          <cell r="FE1" t="str">
            <v>CGC1</v>
          </cell>
          <cell r="FF1" t="str">
            <v>CGC2</v>
          </cell>
          <cell r="FG1" t="str">
            <v>CGE1</v>
          </cell>
          <cell r="FH1" t="str">
            <v>CGE2</v>
          </cell>
          <cell r="FI1" t="str">
            <v>CGEO1</v>
          </cell>
          <cell r="FJ1" t="str">
            <v>CGEO2</v>
          </cell>
          <cell r="FK1" t="str">
            <v>CGMW1</v>
          </cell>
          <cell r="FL1" t="str">
            <v>CGMW2</v>
          </cell>
          <cell r="FM1" t="str">
            <v>CGNF1</v>
          </cell>
          <cell r="FN1" t="str">
            <v>CGNF2</v>
          </cell>
          <cell r="FO1" t="str">
            <v>CGO1</v>
          </cell>
          <cell r="FP1" t="str">
            <v>CGO2</v>
          </cell>
          <cell r="FQ1" t="str">
            <v>CGOOF1</v>
          </cell>
          <cell r="FR1" t="str">
            <v>CGOOF2</v>
          </cell>
          <cell r="FS1" t="str">
            <v>CTC1</v>
          </cell>
          <cell r="FT1" t="str">
            <v>CTC2</v>
          </cell>
          <cell r="FU1" t="str">
            <v>CTE1</v>
          </cell>
          <cell r="FV1" t="str">
            <v>CTE2</v>
          </cell>
          <cell r="FW1" t="str">
            <v>CTEO1</v>
          </cell>
          <cell r="FX1" t="str">
            <v>CTEO2</v>
          </cell>
          <cell r="FY1" t="str">
            <v>CTMW1</v>
          </cell>
          <cell r="FZ1" t="str">
            <v>CTMW2</v>
          </cell>
          <cell r="GA1" t="str">
            <v>CTNF1</v>
          </cell>
          <cell r="GB1" t="str">
            <v>CTNF2</v>
          </cell>
          <cell r="GC1" t="str">
            <v>CTO1</v>
          </cell>
          <cell r="GD1" t="str">
            <v>CTO2</v>
          </cell>
          <cell r="GE1" t="str">
            <v>CTOOF1</v>
          </cell>
          <cell r="GF1" t="str">
            <v>CTOOF2</v>
          </cell>
          <cell r="GG1" t="str">
            <v>DGOFF</v>
          </cell>
          <cell r="GH1" t="str">
            <v>DGON</v>
          </cell>
          <cell r="GI1" t="str">
            <v>DGOUT</v>
          </cell>
          <cell r="GJ1" t="str">
            <v>DTOFF</v>
          </cell>
          <cell r="GK1" t="str">
            <v>DTON</v>
          </cell>
          <cell r="GL1" t="str">
            <v>DTOUT</v>
          </cell>
          <cell r="GM1" t="str">
            <v>KNLKG</v>
          </cell>
          <cell r="GN1" t="str">
            <v>KNLKT</v>
          </cell>
          <cell r="GO1" t="str">
            <v>DOR</v>
          </cell>
          <cell r="GP1" t="str">
            <v>DOE</v>
          </cell>
          <cell r="GQ1" t="str">
            <v>PNAME</v>
          </cell>
          <cell r="GR1" t="str">
            <v>PHONE</v>
          </cell>
          <cell r="GS1" t="str">
            <v>PEMAIL</v>
          </cell>
          <cell r="GT1" t="str">
            <v>PFAX</v>
          </cell>
        </row>
        <row r="2">
          <cell r="A2" t="str">
            <v>Y</v>
          </cell>
          <cell r="B2" t="str">
            <v>N</v>
          </cell>
          <cell r="C2">
            <v>2007</v>
          </cell>
          <cell r="D2">
            <v>20080632</v>
          </cell>
          <cell r="E2">
            <v>12529</v>
          </cell>
          <cell r="F2" t="str">
            <v>THE GAS COMPANY</v>
          </cell>
          <cell r="G2">
            <v>6243</v>
          </cell>
          <cell r="H2" t="str">
            <v>HONOLULU</v>
          </cell>
          <cell r="I2" t="str">
            <v>HONOLULU</v>
          </cell>
          <cell r="J2" t="str">
            <v>HI</v>
          </cell>
          <cell r="K2" t="str">
            <v>515 KAMAKEE STREET</v>
          </cell>
          <cell r="L2" t="str">
            <v>96814</v>
          </cell>
          <cell r="M2" t="str">
            <v>HONOLULU</v>
          </cell>
          <cell r="O2" t="str">
            <v>HI</v>
          </cell>
          <cell r="P2" t="str">
            <v>P O BOX 3000</v>
          </cell>
          <cell r="Q2" t="str">
            <v>96802-3000</v>
          </cell>
          <cell r="R2" t="str">
            <v>HI</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22</v>
          </cell>
          <cell r="AS2">
            <v>0</v>
          </cell>
          <cell r="AT2">
            <v>0</v>
          </cell>
          <cell r="AU2">
            <v>0</v>
          </cell>
          <cell r="AV2">
            <v>0</v>
          </cell>
          <cell r="AW2">
            <v>0</v>
          </cell>
          <cell r="AX2">
            <v>22</v>
          </cell>
          <cell r="AY2">
            <v>0</v>
          </cell>
          <cell r="AZ2">
            <v>22</v>
          </cell>
          <cell r="BA2">
            <v>0</v>
          </cell>
          <cell r="BB2">
            <v>0</v>
          </cell>
          <cell r="BC2">
            <v>0</v>
          </cell>
          <cell r="BD2">
            <v>0</v>
          </cell>
          <cell r="BE2">
            <v>0</v>
          </cell>
          <cell r="BF2">
            <v>22</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1</v>
          </cell>
          <cell r="CE2">
            <v>21</v>
          </cell>
          <cell r="CF2">
            <v>0</v>
          </cell>
          <cell r="CG2">
            <v>0</v>
          </cell>
          <cell r="CH2">
            <v>22</v>
          </cell>
          <cell r="CI2">
            <v>0</v>
          </cell>
          <cell r="CJ2">
            <v>0</v>
          </cell>
          <cell r="CK2">
            <v>1</v>
          </cell>
          <cell r="CL2">
            <v>21</v>
          </cell>
          <cell r="CM2">
            <v>0</v>
          </cell>
          <cell r="CN2">
            <v>0</v>
          </cell>
          <cell r="CO2">
            <v>22</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v>0</v>
          </cell>
          <cell r="DX2">
            <v>0</v>
          </cell>
          <cell r="DY2">
            <v>22</v>
          </cell>
          <cell r="DZ2">
            <v>0</v>
          </cell>
          <cell r="EA2">
            <v>0</v>
          </cell>
          <cell r="EB2">
            <v>0</v>
          </cell>
          <cell r="EC2">
            <v>22</v>
          </cell>
          <cell r="ED2">
            <v>0</v>
          </cell>
          <cell r="EE2">
            <v>0</v>
          </cell>
          <cell r="EF2">
            <v>0</v>
          </cell>
          <cell r="EG2">
            <v>0</v>
          </cell>
          <cell r="EH2">
            <v>0</v>
          </cell>
          <cell r="EI2">
            <v>22</v>
          </cell>
          <cell r="EJ2">
            <v>0</v>
          </cell>
          <cell r="EK2">
            <v>0</v>
          </cell>
          <cell r="EL2">
            <v>0</v>
          </cell>
          <cell r="EM2">
            <v>22</v>
          </cell>
          <cell r="EN2">
            <v>0</v>
          </cell>
          <cell r="EO2">
            <v>0</v>
          </cell>
          <cell r="EP2">
            <v>0</v>
          </cell>
          <cell r="EQ2">
            <v>0</v>
          </cell>
          <cell r="ER2">
            <v>0</v>
          </cell>
          <cell r="ES2">
            <v>0</v>
          </cell>
          <cell r="ET2">
            <v>0</v>
          </cell>
          <cell r="EU2">
            <v>0</v>
          </cell>
          <cell r="EV2">
            <v>0</v>
          </cell>
          <cell r="EW2">
            <v>0</v>
          </cell>
          <cell r="EX2">
            <v>22</v>
          </cell>
          <cell r="EY2">
            <v>22</v>
          </cell>
          <cell r="EZ2">
            <v>0</v>
          </cell>
          <cell r="FA2">
            <v>0</v>
          </cell>
          <cell r="FB2">
            <v>0</v>
          </cell>
          <cell r="FC2">
            <v>22</v>
          </cell>
          <cell r="FD2">
            <v>22</v>
          </cell>
          <cell r="FE2">
            <v>0</v>
          </cell>
          <cell r="FF2">
            <v>0</v>
          </cell>
          <cell r="FG2">
            <v>0</v>
          </cell>
          <cell r="FH2">
            <v>0</v>
          </cell>
          <cell r="FI2">
            <v>0</v>
          </cell>
          <cell r="FJ2">
            <v>0</v>
          </cell>
          <cell r="FK2">
            <v>0</v>
          </cell>
          <cell r="FL2">
            <v>0</v>
          </cell>
          <cell r="FM2">
            <v>0</v>
          </cell>
          <cell r="FN2">
            <v>0</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v>0</v>
          </cell>
          <cell r="GJ2">
            <v>0</v>
          </cell>
          <cell r="GK2">
            <v>0</v>
          </cell>
          <cell r="GL2">
            <v>0</v>
          </cell>
          <cell r="GM2">
            <v>0</v>
          </cell>
          <cell r="GN2">
            <v>0</v>
          </cell>
          <cell r="GO2">
            <v>39513</v>
          </cell>
          <cell r="GP2">
            <v>39513</v>
          </cell>
          <cell r="GQ2" t="str">
            <v>EDWIN SAWA</v>
          </cell>
          <cell r="GR2">
            <v>8085945661</v>
          </cell>
          <cell r="GS2" t="str">
            <v>ESAWA@HAWAIIGAS.COM</v>
          </cell>
          <cell r="GT2">
            <v>8085945690</v>
          </cell>
        </row>
      </sheetData>
      <sheetData sheetId="3">
        <row r="1">
          <cell r="A1" t="str">
            <v>DATAFILE_AS_OF</v>
          </cell>
          <cell r="B1" t="str">
            <v>REPORT_YEAR</v>
          </cell>
          <cell r="C1" t="str">
            <v>REPORT_NUMBER</v>
          </cell>
          <cell r="D1" t="str">
            <v>SUPPLEMENTAL_NUMBER</v>
          </cell>
          <cell r="E1" t="str">
            <v>OPERATOR_ID</v>
          </cell>
          <cell r="F1" t="str">
            <v>PARTA2NAMEOFCOMP</v>
          </cell>
          <cell r="G1" t="str">
            <v>PARTA2NAMEOFPARENT_COM</v>
          </cell>
          <cell r="H1" t="str">
            <v>PARTA4NAMEOFCOMP</v>
          </cell>
          <cell r="I1" t="str">
            <v>PARTA4STREET</v>
          </cell>
          <cell r="J1" t="str">
            <v>PARTA4CITY</v>
          </cell>
          <cell r="K1" t="str">
            <v>PARTA4STATE</v>
          </cell>
          <cell r="L1" t="str">
            <v>PARTA4ZIP</v>
          </cell>
          <cell r="M1" t="str">
            <v>PARTA5COMMODITY</v>
          </cell>
          <cell r="N1" t="str">
            <v>PARTA7INTER</v>
          </cell>
          <cell r="O1" t="str">
            <v>PARTA7INTRA</v>
          </cell>
          <cell r="P1" t="str">
            <v>PARTBHCAOFFSHORE</v>
          </cell>
          <cell r="Q1" t="str">
            <v>PARTBHCAONSHORE</v>
          </cell>
          <cell r="R1" t="str">
            <v>PARTBHCATOTAL</v>
          </cell>
          <cell r="S1" t="str">
            <v>PARTCONNG</v>
          </cell>
          <cell r="T1" t="str">
            <v>PARTCONPG</v>
          </cell>
          <cell r="U1" t="str">
            <v>PARTCONSG</v>
          </cell>
          <cell r="V1" t="str">
            <v>PARTCONHG</v>
          </cell>
          <cell r="W1" t="str">
            <v>PARTCONLFG</v>
          </cell>
          <cell r="X1" t="str">
            <v>PARTCONOG</v>
          </cell>
          <cell r="Y1" t="str">
            <v>PARTCOFFNG</v>
          </cell>
          <cell r="Z1" t="str">
            <v>PARTCOFFPG</v>
          </cell>
          <cell r="AA1" t="str">
            <v>PARTCOFFSG</v>
          </cell>
          <cell r="AB1" t="str">
            <v>PARTCOFFHG</v>
          </cell>
          <cell r="AC1" t="str">
            <v>PARTCOFFLFG</v>
          </cell>
          <cell r="AD1" t="str">
            <v>PARTCOFFOG</v>
          </cell>
          <cell r="AE1" t="str">
            <v>PARTCOGNAME</v>
          </cell>
          <cell r="AF1" t="str">
            <v>PARTCCHECK</v>
          </cell>
          <cell r="AG1" t="str">
            <v>PARTDTONCPB</v>
          </cell>
          <cell r="AH1" t="str">
            <v>PARTDTONCPC</v>
          </cell>
          <cell r="AI1" t="str">
            <v>PARTDTONCUB</v>
          </cell>
          <cell r="AJ1" t="str">
            <v>PARTDTONCUC</v>
          </cell>
          <cell r="AK1" t="str">
            <v>PARTDTONCI</v>
          </cell>
          <cell r="AL1" t="str">
            <v>PARTDTONWI</v>
          </cell>
          <cell r="AM1" t="str">
            <v>PARTDTONP</v>
          </cell>
          <cell r="AN1" t="str">
            <v>PARTDTONC</v>
          </cell>
          <cell r="AO1" t="str">
            <v>PARTDTONO</v>
          </cell>
          <cell r="AP1" t="str">
            <v>PARTDTONTOTAL</v>
          </cell>
          <cell r="AQ1" t="str">
            <v>PARTDTOFFCPB</v>
          </cell>
          <cell r="AR1" t="str">
            <v>PARTDTOFFCPC</v>
          </cell>
          <cell r="AS1" t="str">
            <v>PARTDTOFFCUB</v>
          </cell>
          <cell r="AT1" t="str">
            <v>PARTDTOFFCUC</v>
          </cell>
          <cell r="AU1" t="str">
            <v>PARTDTOFFCI</v>
          </cell>
          <cell r="AV1" t="str">
            <v>PARTDTOFFWI</v>
          </cell>
          <cell r="AW1" t="str">
            <v>PARTDTOFFP</v>
          </cell>
          <cell r="AX1" t="str">
            <v>PARTDTOFFC</v>
          </cell>
          <cell r="AY1" t="str">
            <v>PARTDTOFFO</v>
          </cell>
          <cell r="AZ1" t="str">
            <v>PARTDTOFFTOTAL</v>
          </cell>
          <cell r="BA1" t="str">
            <v>PARTDTCPBTOTAL</v>
          </cell>
          <cell r="BB1" t="str">
            <v>PARTDTCPCTOTAL</v>
          </cell>
          <cell r="BC1" t="str">
            <v>PARTDTCUBTOTAL</v>
          </cell>
          <cell r="BD1" t="str">
            <v>PARTDTCUCTOTAL</v>
          </cell>
          <cell r="BE1" t="str">
            <v>PARTDTCITOTAL</v>
          </cell>
          <cell r="BF1" t="str">
            <v>PARTDTWITOTAL</v>
          </cell>
          <cell r="BG1" t="str">
            <v>PARTDTPTOTAL</v>
          </cell>
          <cell r="BH1" t="str">
            <v>PARTDTCTOTAL</v>
          </cell>
          <cell r="BI1" t="str">
            <v>PARTDTOTOTAL</v>
          </cell>
          <cell r="BJ1" t="str">
            <v>PARTDTTOTAL</v>
          </cell>
          <cell r="BK1" t="str">
            <v>PARTDGONTACPB</v>
          </cell>
          <cell r="BL1" t="str">
            <v>PARTDGONTACPC</v>
          </cell>
          <cell r="BM1" t="str">
            <v>PARTDGONTACUB</v>
          </cell>
          <cell r="BN1" t="str">
            <v>PARTDGONTACUC</v>
          </cell>
          <cell r="BO1" t="str">
            <v>PARTDGONTACI</v>
          </cell>
          <cell r="BP1" t="str">
            <v>PARTDGONTAWI</v>
          </cell>
          <cell r="BQ1" t="str">
            <v>PARTDGONTAP</v>
          </cell>
          <cell r="BR1" t="str">
            <v>PARTDGONTAC</v>
          </cell>
          <cell r="BS1" t="str">
            <v>PARTDGONTAO</v>
          </cell>
          <cell r="BT1" t="str">
            <v>PARTDGONATOTAL</v>
          </cell>
          <cell r="BU1" t="str">
            <v>PARTDGONTBCPB</v>
          </cell>
          <cell r="BV1" t="str">
            <v>PARTDGONTBCPC</v>
          </cell>
          <cell r="BW1" t="str">
            <v>PARTDGONTBCUB</v>
          </cell>
          <cell r="BX1" t="str">
            <v>PARTDGONTBCUC</v>
          </cell>
          <cell r="BY1" t="str">
            <v>PARTDGONTBCI</v>
          </cell>
          <cell r="BZ1" t="str">
            <v>PARTDGONTBWI</v>
          </cell>
          <cell r="CA1" t="str">
            <v>PARTDGONTBP</v>
          </cell>
          <cell r="CB1" t="str">
            <v>PARTDGONTBC</v>
          </cell>
          <cell r="CC1" t="str">
            <v>PARTDGONTBO</v>
          </cell>
          <cell r="CD1" t="str">
            <v>PARTDGONBTOTAL</v>
          </cell>
          <cell r="CE1" t="str">
            <v>PARTDGOFFCPB</v>
          </cell>
          <cell r="CF1" t="str">
            <v>PARTDGOFFCPC</v>
          </cell>
          <cell r="CG1" t="str">
            <v>PARTDGOFFCUB</v>
          </cell>
          <cell r="CH1" t="str">
            <v>PARTDGOFFCUC</v>
          </cell>
          <cell r="CI1" t="str">
            <v>PARTDGOFFCI</v>
          </cell>
          <cell r="CJ1" t="str">
            <v>PARTDGOFFWI</v>
          </cell>
          <cell r="CK1" t="str">
            <v>PARTDGOFFP</v>
          </cell>
          <cell r="CL1" t="str">
            <v>PARTDGOFFC</v>
          </cell>
          <cell r="CM1" t="str">
            <v>PARTDGOFFO</v>
          </cell>
          <cell r="CN1" t="str">
            <v>PARTDGOFFTOTAL</v>
          </cell>
          <cell r="CO1" t="str">
            <v>PARTDGCPBTOTAL</v>
          </cell>
          <cell r="CP1" t="str">
            <v>PARTDGCPCTOTAL</v>
          </cell>
          <cell r="CQ1" t="str">
            <v>PARTDGCUBTOTAL</v>
          </cell>
          <cell r="CR1" t="str">
            <v>PARTDGCUCTOTAL</v>
          </cell>
          <cell r="CS1" t="str">
            <v>PARTDGCITOTAL</v>
          </cell>
          <cell r="CT1" t="str">
            <v>PARTDGWITOTAL</v>
          </cell>
          <cell r="CU1" t="str">
            <v>PARTDGPTOTAL</v>
          </cell>
          <cell r="CV1" t="str">
            <v>PARTDGCTOTAL</v>
          </cell>
          <cell r="CW1" t="str">
            <v>PARTDGOTOTAL</v>
          </cell>
          <cell r="CX1" t="str">
            <v>PARTDGTOTAL</v>
          </cell>
          <cell r="CY1" t="str">
            <v>PARTDCPBTOTAL</v>
          </cell>
          <cell r="CZ1" t="str">
            <v>PARTDCPCTOTAL</v>
          </cell>
          <cell r="DA1" t="str">
            <v>PARTDCUBTOTAL</v>
          </cell>
          <cell r="DB1" t="str">
            <v>PARTDCUCTOTAL</v>
          </cell>
          <cell r="DC1" t="str">
            <v>PARTDCITOTAL</v>
          </cell>
          <cell r="DD1" t="str">
            <v>PARTDWITOTAL</v>
          </cell>
          <cell r="DE1" t="str">
            <v>PARTDPTOTAL</v>
          </cell>
          <cell r="DF1" t="str">
            <v>PARTDCTOTAL</v>
          </cell>
          <cell r="DG1" t="str">
            <v>PARTDOTOTAL</v>
          </cell>
          <cell r="DH1" t="str">
            <v>PARTDTOTALMILES</v>
          </cell>
          <cell r="DI1" t="str">
            <v>REPORT_SUBMISSION_TYPE</v>
          </cell>
          <cell r="DJ1" t="str">
            <v>REPORT_DATE</v>
          </cell>
          <cell r="DK1" t="str">
            <v>FILING_DATE</v>
          </cell>
          <cell r="DL1" t="str">
            <v>FORM_REV</v>
          </cell>
        </row>
        <row r="2">
          <cell r="A2">
            <v>45446</v>
          </cell>
          <cell r="B2">
            <v>2010</v>
          </cell>
          <cell r="C2">
            <v>20110647</v>
          </cell>
          <cell r="D2">
            <v>22703</v>
          </cell>
          <cell r="E2">
            <v>6243</v>
          </cell>
          <cell r="F2" t="str">
            <v>THE GAS COMPANY</v>
          </cell>
          <cell r="G2"/>
          <cell r="H2" t="str">
            <v>The Gas Company</v>
          </cell>
          <cell r="I2" t="str">
            <v>515 KAMAKEE STREET</v>
          </cell>
          <cell r="J2" t="str">
            <v>HONOLULU</v>
          </cell>
          <cell r="K2" t="str">
            <v>HI</v>
          </cell>
          <cell r="L2" t="str">
            <v>96814</v>
          </cell>
          <cell r="M2" t="str">
            <v>Synthetic Gas</v>
          </cell>
          <cell r="N2"/>
          <cell r="O2" t="str">
            <v>HAWAII</v>
          </cell>
          <cell r="P2">
            <v>0</v>
          </cell>
          <cell r="Q2">
            <v>22.6</v>
          </cell>
          <cell r="R2">
            <v>22.6</v>
          </cell>
          <cell r="S2"/>
          <cell r="T2"/>
          <cell r="U2">
            <v>0</v>
          </cell>
          <cell r="V2"/>
          <cell r="W2" t="str">
            <v xml:space="preserve"> </v>
          </cell>
          <cell r="X2"/>
          <cell r="Y2"/>
          <cell r="Z2"/>
          <cell r="AA2"/>
          <cell r="AB2"/>
          <cell r="AC2" t="str">
            <v xml:space="preserve"> </v>
          </cell>
          <cell r="AD2"/>
          <cell r="AE2"/>
          <cell r="AF2"/>
          <cell r="AG2">
            <v>0</v>
          </cell>
          <cell r="AH2">
            <v>22.6</v>
          </cell>
          <cell r="AI2">
            <v>0</v>
          </cell>
          <cell r="AJ2">
            <v>0</v>
          </cell>
          <cell r="AK2">
            <v>0</v>
          </cell>
          <cell r="AL2">
            <v>0</v>
          </cell>
          <cell r="AM2">
            <v>0</v>
          </cell>
          <cell r="AN2">
            <v>0</v>
          </cell>
          <cell r="AO2">
            <v>0</v>
          </cell>
          <cell r="AP2">
            <v>22.6</v>
          </cell>
          <cell r="AQ2">
            <v>0</v>
          </cell>
          <cell r="AR2">
            <v>0</v>
          </cell>
          <cell r="AS2">
            <v>0</v>
          </cell>
          <cell r="AT2">
            <v>0</v>
          </cell>
          <cell r="AU2">
            <v>0</v>
          </cell>
          <cell r="AV2">
            <v>0</v>
          </cell>
          <cell r="AW2">
            <v>0</v>
          </cell>
          <cell r="AX2">
            <v>0</v>
          </cell>
          <cell r="AY2">
            <v>0</v>
          </cell>
          <cell r="AZ2">
            <v>0</v>
          </cell>
          <cell r="BA2">
            <v>0</v>
          </cell>
          <cell r="BB2">
            <v>22.6</v>
          </cell>
          <cell r="BC2">
            <v>0</v>
          </cell>
          <cell r="BD2">
            <v>0</v>
          </cell>
          <cell r="BE2">
            <v>0</v>
          </cell>
          <cell r="BF2">
            <v>0</v>
          </cell>
          <cell r="BG2">
            <v>0</v>
          </cell>
          <cell r="BH2">
            <v>0</v>
          </cell>
          <cell r="BI2">
            <v>0</v>
          </cell>
          <cell r="BJ2">
            <v>22.6</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22.6</v>
          </cell>
          <cell r="DA2">
            <v>0</v>
          </cell>
          <cell r="DB2">
            <v>0</v>
          </cell>
          <cell r="DC2">
            <v>0</v>
          </cell>
          <cell r="DD2">
            <v>0</v>
          </cell>
          <cell r="DE2">
            <v>0</v>
          </cell>
          <cell r="DF2">
            <v>0</v>
          </cell>
          <cell r="DG2">
            <v>0</v>
          </cell>
          <cell r="DH2">
            <v>23</v>
          </cell>
          <cell r="DI2" t="str">
            <v>INITIAL</v>
          </cell>
          <cell r="DJ2">
            <v>40770</v>
          </cell>
          <cell r="DK2">
            <v>40770</v>
          </cell>
          <cell r="DL2" t="str">
            <v>7100.2-1 (Rev. 06-2011)</v>
          </cell>
        </row>
      </sheetData>
      <sheetData sheetId="4">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2015</v>
          </cell>
          <cell r="C2">
            <v>20164665</v>
          </cell>
          <cell r="D2">
            <v>31372</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22.4</v>
          </cell>
          <cell r="O2"/>
          <cell r="P2"/>
          <cell r="Q2"/>
          <cell r="R2">
            <v>0</v>
          </cell>
          <cell r="S2"/>
          <cell r="T2"/>
          <cell r="U2"/>
          <cell r="V2">
            <v>22.4</v>
          </cell>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t="str">
            <v>Yes</v>
          </cell>
          <cell r="BI2">
            <v>0</v>
          </cell>
          <cell r="BJ2">
            <v>22.4</v>
          </cell>
          <cell r="BK2">
            <v>0</v>
          </cell>
          <cell r="BL2">
            <v>0</v>
          </cell>
          <cell r="BM2">
            <v>0</v>
          </cell>
          <cell r="BN2">
            <v>0</v>
          </cell>
          <cell r="BO2">
            <v>0</v>
          </cell>
          <cell r="BP2">
            <v>0</v>
          </cell>
          <cell r="BQ2">
            <v>0</v>
          </cell>
          <cell r="BR2">
            <v>22.4</v>
          </cell>
          <cell r="BS2">
            <v>0</v>
          </cell>
          <cell r="BT2">
            <v>0</v>
          </cell>
          <cell r="BU2">
            <v>0</v>
          </cell>
          <cell r="BV2">
            <v>0</v>
          </cell>
          <cell r="BW2">
            <v>0</v>
          </cell>
          <cell r="BX2">
            <v>0</v>
          </cell>
          <cell r="BY2">
            <v>0</v>
          </cell>
          <cell r="BZ2">
            <v>0</v>
          </cell>
          <cell r="CA2">
            <v>0</v>
          </cell>
          <cell r="CB2">
            <v>0</v>
          </cell>
          <cell r="CC2">
            <v>0</v>
          </cell>
          <cell r="CD2">
            <v>22.4</v>
          </cell>
          <cell r="CE2">
            <v>0</v>
          </cell>
          <cell r="CF2">
            <v>0</v>
          </cell>
          <cell r="CG2">
            <v>0</v>
          </cell>
          <cell r="CH2">
            <v>0</v>
          </cell>
          <cell r="CI2">
            <v>0</v>
          </cell>
          <cell r="CJ2">
            <v>0</v>
          </cell>
          <cell r="CK2">
            <v>0</v>
          </cell>
          <cell r="CL2">
            <v>22.4</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cell r="DH2"/>
          <cell r="DI2"/>
          <cell r="DJ2"/>
          <cell r="DK2"/>
          <cell r="DL2"/>
          <cell r="DM2"/>
          <cell r="DN2"/>
          <cell r="DO2"/>
          <cell r="DP2"/>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22.4</v>
          </cell>
          <cell r="EM2">
            <v>0</v>
          </cell>
          <cell r="EN2">
            <v>0</v>
          </cell>
          <cell r="EO2">
            <v>0</v>
          </cell>
          <cell r="EP2">
            <v>0</v>
          </cell>
          <cell r="EQ2">
            <v>0</v>
          </cell>
          <cell r="ER2">
            <v>0</v>
          </cell>
          <cell r="ES2">
            <v>0</v>
          </cell>
          <cell r="ET2">
            <v>22.4</v>
          </cell>
          <cell r="EU2" t="str">
            <v>INITIAL</v>
          </cell>
          <cell r="EV2">
            <v>42443</v>
          </cell>
          <cell r="EW2">
            <v>42443</v>
          </cell>
          <cell r="EX2" t="str">
            <v>7100.2-1 (Rev. 10-2014)</v>
          </cell>
        </row>
      </sheetData>
      <sheetData sheetId="5">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2016</v>
          </cell>
          <cell r="C2">
            <v>20175805</v>
          </cell>
          <cell r="D2">
            <v>32718</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21.5</v>
          </cell>
          <cell r="O2"/>
          <cell r="P2"/>
          <cell r="Q2"/>
          <cell r="R2">
            <v>0</v>
          </cell>
          <cell r="S2"/>
          <cell r="T2"/>
          <cell r="U2"/>
          <cell r="V2">
            <v>21.5</v>
          </cell>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t="str">
            <v>Yes</v>
          </cell>
          <cell r="BI2">
            <v>0</v>
          </cell>
          <cell r="BJ2">
            <v>22.4</v>
          </cell>
          <cell r="BK2">
            <v>0</v>
          </cell>
          <cell r="BL2">
            <v>0</v>
          </cell>
          <cell r="BM2">
            <v>0</v>
          </cell>
          <cell r="BN2">
            <v>0</v>
          </cell>
          <cell r="BO2">
            <v>0</v>
          </cell>
          <cell r="BP2">
            <v>0</v>
          </cell>
          <cell r="BQ2">
            <v>0</v>
          </cell>
          <cell r="BR2">
            <v>22.4</v>
          </cell>
          <cell r="BS2">
            <v>0</v>
          </cell>
          <cell r="BT2">
            <v>0</v>
          </cell>
          <cell r="BU2">
            <v>0</v>
          </cell>
          <cell r="BV2">
            <v>0</v>
          </cell>
          <cell r="BW2">
            <v>0</v>
          </cell>
          <cell r="BX2">
            <v>0</v>
          </cell>
          <cell r="BY2">
            <v>0</v>
          </cell>
          <cell r="BZ2">
            <v>0</v>
          </cell>
          <cell r="CA2">
            <v>0</v>
          </cell>
          <cell r="CB2">
            <v>0</v>
          </cell>
          <cell r="CC2">
            <v>0</v>
          </cell>
          <cell r="CD2">
            <v>22.4</v>
          </cell>
          <cell r="CE2">
            <v>0</v>
          </cell>
          <cell r="CF2">
            <v>0</v>
          </cell>
          <cell r="CG2">
            <v>0</v>
          </cell>
          <cell r="CH2">
            <v>0</v>
          </cell>
          <cell r="CI2">
            <v>0</v>
          </cell>
          <cell r="CJ2">
            <v>0</v>
          </cell>
          <cell r="CK2">
            <v>0</v>
          </cell>
          <cell r="CL2">
            <v>22.4</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cell r="DH2"/>
          <cell r="DI2"/>
          <cell r="DJ2"/>
          <cell r="DK2"/>
          <cell r="DL2"/>
          <cell r="DM2"/>
          <cell r="DN2"/>
          <cell r="DO2"/>
          <cell r="DP2"/>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22.4</v>
          </cell>
          <cell r="EM2">
            <v>0</v>
          </cell>
          <cell r="EN2">
            <v>0</v>
          </cell>
          <cell r="EO2">
            <v>0</v>
          </cell>
          <cell r="EP2">
            <v>0</v>
          </cell>
          <cell r="EQ2">
            <v>0</v>
          </cell>
          <cell r="ER2">
            <v>0</v>
          </cell>
          <cell r="ES2">
            <v>0</v>
          </cell>
          <cell r="ET2">
            <v>22.4</v>
          </cell>
          <cell r="EU2" t="str">
            <v>INITIAL</v>
          </cell>
          <cell r="EV2">
            <v>42807</v>
          </cell>
          <cell r="EW2">
            <v>42807</v>
          </cell>
          <cell r="EX2" t="str">
            <v>7100.2-1 (Rev. 10-2014)</v>
          </cell>
        </row>
      </sheetData>
      <sheetData sheetId="6">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2017</v>
          </cell>
          <cell r="C2">
            <v>20186841</v>
          </cell>
          <cell r="D2">
            <v>34037</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21.5</v>
          </cell>
          <cell r="O2"/>
          <cell r="P2"/>
          <cell r="Q2"/>
          <cell r="R2">
            <v>0</v>
          </cell>
          <cell r="S2"/>
          <cell r="T2"/>
          <cell r="U2"/>
          <cell r="V2">
            <v>21.5</v>
          </cell>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t="str">
            <v>Yes</v>
          </cell>
          <cell r="BI2">
            <v>0</v>
          </cell>
          <cell r="BJ2">
            <v>22.4</v>
          </cell>
          <cell r="BK2">
            <v>0</v>
          </cell>
          <cell r="BL2">
            <v>0</v>
          </cell>
          <cell r="BM2">
            <v>0</v>
          </cell>
          <cell r="BN2">
            <v>0</v>
          </cell>
          <cell r="BO2">
            <v>0</v>
          </cell>
          <cell r="BP2">
            <v>0</v>
          </cell>
          <cell r="BQ2">
            <v>0</v>
          </cell>
          <cell r="BR2">
            <v>22.4</v>
          </cell>
          <cell r="BS2">
            <v>0</v>
          </cell>
          <cell r="BT2">
            <v>0</v>
          </cell>
          <cell r="BU2">
            <v>0</v>
          </cell>
          <cell r="BV2">
            <v>0</v>
          </cell>
          <cell r="BW2">
            <v>0</v>
          </cell>
          <cell r="BX2">
            <v>0</v>
          </cell>
          <cell r="BY2">
            <v>0</v>
          </cell>
          <cell r="BZ2">
            <v>0</v>
          </cell>
          <cell r="CA2">
            <v>0</v>
          </cell>
          <cell r="CB2">
            <v>0</v>
          </cell>
          <cell r="CC2">
            <v>0</v>
          </cell>
          <cell r="CD2">
            <v>22.4</v>
          </cell>
          <cell r="CE2">
            <v>0</v>
          </cell>
          <cell r="CF2">
            <v>0</v>
          </cell>
          <cell r="CG2">
            <v>0</v>
          </cell>
          <cell r="CH2">
            <v>0</v>
          </cell>
          <cell r="CI2">
            <v>0</v>
          </cell>
          <cell r="CJ2">
            <v>0</v>
          </cell>
          <cell r="CK2">
            <v>0</v>
          </cell>
          <cell r="CL2">
            <v>22.4</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cell r="DH2"/>
          <cell r="DI2"/>
          <cell r="DJ2"/>
          <cell r="DK2"/>
          <cell r="DL2"/>
          <cell r="DM2"/>
          <cell r="DN2"/>
          <cell r="DO2"/>
          <cell r="DP2"/>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22.4</v>
          </cell>
          <cell r="EM2">
            <v>0</v>
          </cell>
          <cell r="EN2">
            <v>0</v>
          </cell>
          <cell r="EO2">
            <v>0</v>
          </cell>
          <cell r="EP2">
            <v>0</v>
          </cell>
          <cell r="EQ2">
            <v>0</v>
          </cell>
          <cell r="ER2">
            <v>0</v>
          </cell>
          <cell r="ES2">
            <v>0</v>
          </cell>
          <cell r="ET2">
            <v>22.4</v>
          </cell>
          <cell r="EU2" t="str">
            <v>INITIAL</v>
          </cell>
          <cell r="EV2">
            <v>43167</v>
          </cell>
          <cell r="EW2">
            <v>43167</v>
          </cell>
          <cell r="EX2" t="str">
            <v>7100.2-1 (Rev. 10-2014)</v>
          </cell>
        </row>
      </sheetData>
      <sheetData sheetId="7">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2018</v>
          </cell>
          <cell r="C2">
            <v>20190175</v>
          </cell>
          <cell r="D2">
            <v>35484</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21.7</v>
          </cell>
          <cell r="O2"/>
          <cell r="P2"/>
          <cell r="Q2"/>
          <cell r="R2">
            <v>0</v>
          </cell>
          <cell r="S2"/>
          <cell r="T2"/>
          <cell r="U2"/>
          <cell r="V2">
            <v>21.7</v>
          </cell>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t="str">
            <v>Yes</v>
          </cell>
          <cell r="BI2">
            <v>0</v>
          </cell>
          <cell r="BJ2">
            <v>22.4</v>
          </cell>
          <cell r="BK2">
            <v>0</v>
          </cell>
          <cell r="BL2">
            <v>0</v>
          </cell>
          <cell r="BM2">
            <v>0</v>
          </cell>
          <cell r="BN2">
            <v>0</v>
          </cell>
          <cell r="BO2">
            <v>0</v>
          </cell>
          <cell r="BP2">
            <v>0</v>
          </cell>
          <cell r="BQ2">
            <v>0</v>
          </cell>
          <cell r="BR2">
            <v>22.4</v>
          </cell>
          <cell r="BS2">
            <v>0</v>
          </cell>
          <cell r="BT2">
            <v>0</v>
          </cell>
          <cell r="BU2">
            <v>0</v>
          </cell>
          <cell r="BV2">
            <v>0</v>
          </cell>
          <cell r="BW2">
            <v>0</v>
          </cell>
          <cell r="BX2">
            <v>0</v>
          </cell>
          <cell r="BY2">
            <v>0</v>
          </cell>
          <cell r="BZ2">
            <v>0</v>
          </cell>
          <cell r="CA2">
            <v>0</v>
          </cell>
          <cell r="CB2">
            <v>0</v>
          </cell>
          <cell r="CC2">
            <v>0</v>
          </cell>
          <cell r="CD2">
            <v>22.4</v>
          </cell>
          <cell r="CE2">
            <v>0</v>
          </cell>
          <cell r="CF2">
            <v>0</v>
          </cell>
          <cell r="CG2">
            <v>0</v>
          </cell>
          <cell r="CH2">
            <v>0</v>
          </cell>
          <cell r="CI2">
            <v>0</v>
          </cell>
          <cell r="CJ2">
            <v>0</v>
          </cell>
          <cell r="CK2">
            <v>0</v>
          </cell>
          <cell r="CL2">
            <v>22.4</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cell r="DH2"/>
          <cell r="DI2"/>
          <cell r="DJ2"/>
          <cell r="DK2"/>
          <cell r="DL2"/>
          <cell r="DM2"/>
          <cell r="DN2"/>
          <cell r="DO2"/>
          <cell r="DP2"/>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22.4</v>
          </cell>
          <cell r="EM2">
            <v>0</v>
          </cell>
          <cell r="EN2">
            <v>0</v>
          </cell>
          <cell r="EO2">
            <v>0</v>
          </cell>
          <cell r="EP2">
            <v>0</v>
          </cell>
          <cell r="EQ2">
            <v>0</v>
          </cell>
          <cell r="ER2">
            <v>0</v>
          </cell>
          <cell r="ES2">
            <v>0</v>
          </cell>
          <cell r="ET2">
            <v>22.4</v>
          </cell>
          <cell r="EU2" t="str">
            <v>INITIAL</v>
          </cell>
          <cell r="EV2">
            <v>43525</v>
          </cell>
          <cell r="EW2">
            <v>43525</v>
          </cell>
          <cell r="EX2" t="str">
            <v>7100.2-1 (Rev. 10-2014)</v>
          </cell>
        </row>
      </sheetData>
      <sheetData sheetId="8">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2019</v>
          </cell>
          <cell r="C2">
            <v>20200640</v>
          </cell>
          <cell r="D2">
            <v>37322</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22.4</v>
          </cell>
          <cell r="O2"/>
          <cell r="P2"/>
          <cell r="Q2"/>
          <cell r="R2">
            <v>0</v>
          </cell>
          <cell r="S2"/>
          <cell r="T2"/>
          <cell r="U2"/>
          <cell r="V2">
            <v>22.4</v>
          </cell>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t="str">
            <v>Yes</v>
          </cell>
          <cell r="BI2">
            <v>0</v>
          </cell>
          <cell r="BJ2">
            <v>22.6</v>
          </cell>
          <cell r="BK2">
            <v>0</v>
          </cell>
          <cell r="BL2">
            <v>0</v>
          </cell>
          <cell r="BM2">
            <v>0</v>
          </cell>
          <cell r="BN2">
            <v>0</v>
          </cell>
          <cell r="BO2">
            <v>0</v>
          </cell>
          <cell r="BP2">
            <v>0</v>
          </cell>
          <cell r="BQ2">
            <v>0</v>
          </cell>
          <cell r="BR2">
            <v>22.6</v>
          </cell>
          <cell r="BS2">
            <v>0</v>
          </cell>
          <cell r="BT2">
            <v>0</v>
          </cell>
          <cell r="BU2">
            <v>0</v>
          </cell>
          <cell r="BV2">
            <v>0</v>
          </cell>
          <cell r="BW2">
            <v>0</v>
          </cell>
          <cell r="BX2">
            <v>0</v>
          </cell>
          <cell r="BY2">
            <v>0</v>
          </cell>
          <cell r="BZ2">
            <v>0</v>
          </cell>
          <cell r="CA2">
            <v>0</v>
          </cell>
          <cell r="CB2">
            <v>0</v>
          </cell>
          <cell r="CC2">
            <v>0</v>
          </cell>
          <cell r="CD2">
            <v>22.6</v>
          </cell>
          <cell r="CE2">
            <v>0</v>
          </cell>
          <cell r="CF2">
            <v>0</v>
          </cell>
          <cell r="CG2">
            <v>0</v>
          </cell>
          <cell r="CH2">
            <v>0</v>
          </cell>
          <cell r="CI2">
            <v>0</v>
          </cell>
          <cell r="CJ2">
            <v>0</v>
          </cell>
          <cell r="CK2">
            <v>0</v>
          </cell>
          <cell r="CL2">
            <v>22.6</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cell r="DH2"/>
          <cell r="DI2"/>
          <cell r="DJ2"/>
          <cell r="DK2"/>
          <cell r="DL2"/>
          <cell r="DM2"/>
          <cell r="DN2"/>
          <cell r="DO2"/>
          <cell r="DP2"/>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22.6</v>
          </cell>
          <cell r="EM2">
            <v>0</v>
          </cell>
          <cell r="EN2">
            <v>0</v>
          </cell>
          <cell r="EO2">
            <v>0</v>
          </cell>
          <cell r="EP2">
            <v>0</v>
          </cell>
          <cell r="EQ2">
            <v>0</v>
          </cell>
          <cell r="ER2">
            <v>0</v>
          </cell>
          <cell r="ES2">
            <v>0</v>
          </cell>
          <cell r="ET2">
            <v>22.6</v>
          </cell>
          <cell r="EU2" t="str">
            <v>INITIAL</v>
          </cell>
          <cell r="EV2">
            <v>43899</v>
          </cell>
          <cell r="EW2">
            <v>43899</v>
          </cell>
          <cell r="EX2" t="str">
            <v>7100.2-1 (Rev. 10-2014)</v>
          </cell>
        </row>
      </sheetData>
      <sheetData sheetId="9">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2020</v>
          </cell>
          <cell r="C2">
            <v>20210144</v>
          </cell>
          <cell r="D2">
            <v>38387</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22.4</v>
          </cell>
          <cell r="O2"/>
          <cell r="P2"/>
          <cell r="Q2"/>
          <cell r="R2">
            <v>0</v>
          </cell>
          <cell r="S2"/>
          <cell r="T2"/>
          <cell r="U2"/>
          <cell r="V2">
            <v>22.4</v>
          </cell>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t="str">
            <v>Yes</v>
          </cell>
          <cell r="BI2">
            <v>0</v>
          </cell>
          <cell r="BJ2">
            <v>22.6</v>
          </cell>
          <cell r="BK2">
            <v>0</v>
          </cell>
          <cell r="BL2">
            <v>0</v>
          </cell>
          <cell r="BM2">
            <v>0</v>
          </cell>
          <cell r="BN2">
            <v>0</v>
          </cell>
          <cell r="BO2">
            <v>0</v>
          </cell>
          <cell r="BP2">
            <v>0</v>
          </cell>
          <cell r="BQ2">
            <v>0</v>
          </cell>
          <cell r="BR2">
            <v>22.6</v>
          </cell>
          <cell r="BS2">
            <v>0</v>
          </cell>
          <cell r="BT2">
            <v>0</v>
          </cell>
          <cell r="BU2">
            <v>0</v>
          </cell>
          <cell r="BV2">
            <v>0</v>
          </cell>
          <cell r="BW2">
            <v>0</v>
          </cell>
          <cell r="BX2">
            <v>0</v>
          </cell>
          <cell r="BY2">
            <v>0</v>
          </cell>
          <cell r="BZ2">
            <v>0</v>
          </cell>
          <cell r="CA2">
            <v>0</v>
          </cell>
          <cell r="CB2">
            <v>0</v>
          </cell>
          <cell r="CC2">
            <v>0</v>
          </cell>
          <cell r="CD2">
            <v>22.6</v>
          </cell>
          <cell r="CE2">
            <v>0</v>
          </cell>
          <cell r="CF2">
            <v>0</v>
          </cell>
          <cell r="CG2">
            <v>0</v>
          </cell>
          <cell r="CH2">
            <v>0</v>
          </cell>
          <cell r="CI2">
            <v>0</v>
          </cell>
          <cell r="CJ2">
            <v>0</v>
          </cell>
          <cell r="CK2">
            <v>0</v>
          </cell>
          <cell r="CL2">
            <v>22.6</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cell r="DH2"/>
          <cell r="DI2"/>
          <cell r="DJ2"/>
          <cell r="DK2"/>
          <cell r="DL2"/>
          <cell r="DM2"/>
          <cell r="DN2"/>
          <cell r="DO2"/>
          <cell r="DP2"/>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22.6</v>
          </cell>
          <cell r="EM2">
            <v>0</v>
          </cell>
          <cell r="EN2">
            <v>0</v>
          </cell>
          <cell r="EO2">
            <v>0</v>
          </cell>
          <cell r="EP2">
            <v>0</v>
          </cell>
          <cell r="EQ2">
            <v>0</v>
          </cell>
          <cell r="ER2">
            <v>0</v>
          </cell>
          <cell r="ES2">
            <v>0</v>
          </cell>
          <cell r="ET2">
            <v>22.6</v>
          </cell>
          <cell r="EU2" t="str">
            <v>INITIAL</v>
          </cell>
          <cell r="EV2">
            <v>44235</v>
          </cell>
          <cell r="EW2">
            <v>44235</v>
          </cell>
          <cell r="EX2" t="str">
            <v>7100.2-1 (Rev. 10-2014)</v>
          </cell>
        </row>
      </sheetData>
      <sheetData sheetId="10">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2021</v>
          </cell>
          <cell r="C2">
            <v>20220111</v>
          </cell>
          <cell r="D2">
            <v>39943</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22.3</v>
          </cell>
          <cell r="O2">
            <v>0.2</v>
          </cell>
          <cell r="P2">
            <v>0</v>
          </cell>
          <cell r="Q2">
            <v>0</v>
          </cell>
          <cell r="R2">
            <v>0</v>
          </cell>
          <cell r="S2">
            <v>0</v>
          </cell>
          <cell r="T2">
            <v>0</v>
          </cell>
          <cell r="U2">
            <v>0</v>
          </cell>
          <cell r="V2">
            <v>22.3</v>
          </cell>
          <cell r="W2">
            <v>0.2</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cell r="AV2"/>
          <cell r="AW2"/>
          <cell r="AX2"/>
          <cell r="AY2"/>
          <cell r="AZ2"/>
          <cell r="BA2"/>
          <cell r="BB2"/>
          <cell r="BC2"/>
          <cell r="BD2"/>
          <cell r="BE2"/>
          <cell r="BF2"/>
          <cell r="BG2"/>
          <cell r="BH2" t="str">
            <v>Yes</v>
          </cell>
          <cell r="BI2">
            <v>0</v>
          </cell>
          <cell r="BJ2">
            <v>22.5</v>
          </cell>
          <cell r="BK2">
            <v>0</v>
          </cell>
          <cell r="BL2">
            <v>0</v>
          </cell>
          <cell r="BM2">
            <v>0</v>
          </cell>
          <cell r="BN2">
            <v>0</v>
          </cell>
          <cell r="BO2">
            <v>0</v>
          </cell>
          <cell r="BP2">
            <v>0</v>
          </cell>
          <cell r="BQ2">
            <v>0</v>
          </cell>
          <cell r="BR2">
            <v>22.5</v>
          </cell>
          <cell r="BS2">
            <v>0</v>
          </cell>
          <cell r="BT2">
            <v>0</v>
          </cell>
          <cell r="BU2">
            <v>0</v>
          </cell>
          <cell r="BV2">
            <v>0</v>
          </cell>
          <cell r="BW2">
            <v>0</v>
          </cell>
          <cell r="BX2">
            <v>0</v>
          </cell>
          <cell r="BY2">
            <v>0</v>
          </cell>
          <cell r="BZ2">
            <v>0</v>
          </cell>
          <cell r="CA2">
            <v>0</v>
          </cell>
          <cell r="CB2">
            <v>0</v>
          </cell>
          <cell r="CC2">
            <v>0</v>
          </cell>
          <cell r="CD2">
            <v>22.5</v>
          </cell>
          <cell r="CE2">
            <v>0</v>
          </cell>
          <cell r="CF2">
            <v>0</v>
          </cell>
          <cell r="CG2">
            <v>0</v>
          </cell>
          <cell r="CH2">
            <v>0</v>
          </cell>
          <cell r="CI2">
            <v>0</v>
          </cell>
          <cell r="CJ2">
            <v>0</v>
          </cell>
          <cell r="CK2">
            <v>0</v>
          </cell>
          <cell r="CL2">
            <v>22.5</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22.5</v>
          </cell>
          <cell r="EM2">
            <v>0</v>
          </cell>
          <cell r="EN2">
            <v>0</v>
          </cell>
          <cell r="EO2">
            <v>0</v>
          </cell>
          <cell r="EP2">
            <v>0</v>
          </cell>
          <cell r="EQ2">
            <v>0</v>
          </cell>
          <cell r="ER2">
            <v>0</v>
          </cell>
          <cell r="ES2">
            <v>0</v>
          </cell>
          <cell r="ET2">
            <v>22.5</v>
          </cell>
          <cell r="EU2" t="str">
            <v>INITIAL</v>
          </cell>
          <cell r="EV2">
            <v>44596</v>
          </cell>
          <cell r="EW2">
            <v>44596</v>
          </cell>
          <cell r="EX2" t="str">
            <v>7100.2-1 (Rev. 10-2021)</v>
          </cell>
        </row>
      </sheetData>
      <sheetData sheetId="11">
        <row r="1">
          <cell r="A1" t="str">
            <v>DATAFILE_AS_OF</v>
          </cell>
          <cell r="B1" t="str">
            <v>REPORT_YEAR</v>
          </cell>
          <cell r="C1" t="str">
            <v>REPORT_NUMBER</v>
          </cell>
          <cell r="D1" t="str">
            <v>SUPPLEMENTAL_NUMBER</v>
          </cell>
          <cell r="E1" t="str">
            <v>OPERATOR_ID</v>
          </cell>
          <cell r="F1" t="str">
            <v>PARTA2NAMEOFCOMP</v>
          </cell>
          <cell r="G1" t="str">
            <v>PARTA4STREET</v>
          </cell>
          <cell r="H1" t="str">
            <v>PARTA4CITY</v>
          </cell>
          <cell r="I1" t="str">
            <v>PARTA4STATE</v>
          </cell>
          <cell r="J1" t="str">
            <v>PARTA4ZIP</v>
          </cell>
          <cell r="K1" t="str">
            <v>PARTA5COMMODITY</v>
          </cell>
          <cell r="L1" t="str">
            <v>PARTA7INTER</v>
          </cell>
          <cell r="M1" t="str">
            <v>PARTA7INTRA</v>
          </cell>
          <cell r="N1" t="str">
            <v>PARTBHCAONSHORE</v>
          </cell>
          <cell r="O1" t="str">
            <v>PARTB192MILESON</v>
          </cell>
          <cell r="P1" t="str">
            <v>PARTBCLASS34MILESON</v>
          </cell>
          <cell r="Q1" t="str">
            <v>PARTBCLASS12MILESON</v>
          </cell>
          <cell r="R1" t="str">
            <v>PARTBHCAOFFSHORE</v>
          </cell>
          <cell r="S1" t="str">
            <v>PARTB192MILESOFF</v>
          </cell>
          <cell r="T1" t="str">
            <v>PARTBCLASS34MILESOFF</v>
          </cell>
          <cell r="U1" t="str">
            <v>PARTBCLASS12MILESOFF</v>
          </cell>
          <cell r="V1" t="str">
            <v>PARTBHCATOTAL</v>
          </cell>
          <cell r="W1" t="str">
            <v>PARTB192MILESTOTAL</v>
          </cell>
          <cell r="X1" t="str">
            <v>PARTBCLASS34MILESTOTAL</v>
          </cell>
          <cell r="Y1" t="str">
            <v>PARTBCLASS12MILESTOTAL</v>
          </cell>
          <cell r="Z1" t="str">
            <v>PARTB1SMEM1</v>
          </cell>
          <cell r="AA1" t="str">
            <v>PARTB1SMEM2</v>
          </cell>
          <cell r="AB1" t="str">
            <v>PARTB1SMET</v>
          </cell>
          <cell r="AC1" t="str">
            <v>PARTB1RRM1</v>
          </cell>
          <cell r="AD1" t="str">
            <v>PARTB1RRM2</v>
          </cell>
          <cell r="AE1" t="str">
            <v>PARTB1RRT</v>
          </cell>
          <cell r="AF1" t="str">
            <v>PARTB1QUANM1</v>
          </cell>
          <cell r="AG1" t="str">
            <v>PARTB1QUANM2</v>
          </cell>
          <cell r="AH1" t="str">
            <v>PARTB1QUANT</v>
          </cell>
          <cell r="AI1" t="str">
            <v>PARTB1PROBM1</v>
          </cell>
          <cell r="AJ1" t="str">
            <v>PARTB1PROBM2</v>
          </cell>
          <cell r="AK1" t="str">
            <v>PARTB1PROBT</v>
          </cell>
          <cell r="AL1" t="str">
            <v>PARTB1SBM1</v>
          </cell>
          <cell r="AM1" t="str">
            <v>PARTB1SBM2</v>
          </cell>
          <cell r="AN1" t="str">
            <v>PARTB1SBT</v>
          </cell>
          <cell r="AO1" t="str">
            <v>PARTB1OTHM1</v>
          </cell>
          <cell r="AP1" t="str">
            <v>PARTB1OTHM2</v>
          </cell>
          <cell r="AQ1" t="str">
            <v>PARTB1OTHT</v>
          </cell>
          <cell r="AR1" t="str">
            <v>PARTB1M1T</v>
          </cell>
          <cell r="AS1" t="str">
            <v>PARTB1M2T</v>
          </cell>
          <cell r="AT1" t="str">
            <v>PARTB1MT</v>
          </cell>
          <cell r="AU1" t="str">
            <v>PARTCONNG</v>
          </cell>
          <cell r="AV1" t="str">
            <v>PARTCONPG</v>
          </cell>
          <cell r="AW1" t="str">
            <v>PARTCONSG</v>
          </cell>
          <cell r="AX1" t="str">
            <v>PARTCONHG</v>
          </cell>
          <cell r="AY1" t="str">
            <v>PARTCONLFG</v>
          </cell>
          <cell r="AZ1" t="str">
            <v>PARTCONOG</v>
          </cell>
          <cell r="BA1" t="str">
            <v>PARTCOFFNG</v>
          </cell>
          <cell r="BB1" t="str">
            <v>PARTCOFFPG</v>
          </cell>
          <cell r="BC1" t="str">
            <v>PARTCOFFSG</v>
          </cell>
          <cell r="BD1" t="str">
            <v>PARTCOFFHG</v>
          </cell>
          <cell r="BE1" t="str">
            <v>PARTCOFFLFG</v>
          </cell>
          <cell r="BF1" t="str">
            <v>PARTCOFFOG</v>
          </cell>
          <cell r="BG1" t="str">
            <v>PARTCOGNAME</v>
          </cell>
          <cell r="BH1" t="str">
            <v>PARTCCHECK</v>
          </cell>
          <cell r="BI1" t="str">
            <v>PARTDTONCPB</v>
          </cell>
          <cell r="BJ1" t="str">
            <v>PARTDTONCPC</v>
          </cell>
          <cell r="BK1" t="str">
            <v>PARTDTONCUB</v>
          </cell>
          <cell r="BL1" t="str">
            <v>PARTDTONCUC</v>
          </cell>
          <cell r="BM1" t="str">
            <v>PARTDTONCI</v>
          </cell>
          <cell r="BN1" t="str">
            <v>PARTDTONWI</v>
          </cell>
          <cell r="BO1" t="str">
            <v>PARTDTONP</v>
          </cell>
          <cell r="BP1" t="str">
            <v>PARTDTONC</v>
          </cell>
          <cell r="BQ1" t="str">
            <v>PARTDTONO</v>
          </cell>
          <cell r="BR1" t="str">
            <v>PARTDTONTOTAL</v>
          </cell>
          <cell r="BS1" t="str">
            <v>PARTDTOFFCPB</v>
          </cell>
          <cell r="BT1" t="str">
            <v>PARTDTOFFCPC</v>
          </cell>
          <cell r="BU1" t="str">
            <v>PARTDTOFFCUB</v>
          </cell>
          <cell r="BV1" t="str">
            <v>PARTDTOFFCUC</v>
          </cell>
          <cell r="BW1" t="str">
            <v>PARTDTOFFCI</v>
          </cell>
          <cell r="BX1" t="str">
            <v>PARTDTOFFWI</v>
          </cell>
          <cell r="BY1" t="str">
            <v>PARTDTOFFP</v>
          </cell>
          <cell r="BZ1" t="str">
            <v>PARTDTOFFC</v>
          </cell>
          <cell r="CA1" t="str">
            <v>PARTDTOFFO</v>
          </cell>
          <cell r="CB1" t="str">
            <v>PARTDTOFFTOTAL</v>
          </cell>
          <cell r="CC1" t="str">
            <v>PARTDTCPBTOTAL</v>
          </cell>
          <cell r="CD1" t="str">
            <v>PARTDTCPCTOTAL</v>
          </cell>
          <cell r="CE1" t="str">
            <v>PARTDTCUBTOTAL</v>
          </cell>
          <cell r="CF1" t="str">
            <v>PARTDTCUCTOTAL</v>
          </cell>
          <cell r="CG1" t="str">
            <v>PARTDTCITOTAL</v>
          </cell>
          <cell r="CH1" t="str">
            <v>PARTDTWITOTAL</v>
          </cell>
          <cell r="CI1" t="str">
            <v>PARTDTPTOTAL</v>
          </cell>
          <cell r="CJ1" t="str">
            <v>PARTDTCTOTAL</v>
          </cell>
          <cell r="CK1" t="str">
            <v>PARTDTOTOTAL</v>
          </cell>
          <cell r="CL1" t="str">
            <v>PARTDTTOTAL</v>
          </cell>
          <cell r="CM1" t="str">
            <v>PARTDGONTACPB</v>
          </cell>
          <cell r="CN1" t="str">
            <v>PARTDGONTACPC</v>
          </cell>
          <cell r="CO1" t="str">
            <v>PARTDGONTACUB</v>
          </cell>
          <cell r="CP1" t="str">
            <v>PARTDGONTACUC</v>
          </cell>
          <cell r="CQ1" t="str">
            <v>PARTDGONTACI</v>
          </cell>
          <cell r="CR1" t="str">
            <v>PARTDGONTAWI</v>
          </cell>
          <cell r="CS1" t="str">
            <v>PARTDGONTAP</v>
          </cell>
          <cell r="CT1" t="str">
            <v>PARTDGONTAC</v>
          </cell>
          <cell r="CU1" t="str">
            <v>PARTDGONTAO</v>
          </cell>
          <cell r="CV1" t="str">
            <v>PARTDGONATOTAL</v>
          </cell>
          <cell r="CW1" t="str">
            <v>PARTDGONTBCPB</v>
          </cell>
          <cell r="CX1" t="str">
            <v>PARTDGONTBCPC</v>
          </cell>
          <cell r="CY1" t="str">
            <v>PARTDGONTBCUB</v>
          </cell>
          <cell r="CZ1" t="str">
            <v>PARTDGONTBCUC</v>
          </cell>
          <cell r="DA1" t="str">
            <v>PARTDGONTBCI</v>
          </cell>
          <cell r="DB1" t="str">
            <v>PARTDGONTBWI</v>
          </cell>
          <cell r="DC1" t="str">
            <v>PARTDGONTBP</v>
          </cell>
          <cell r="DD1" t="str">
            <v>PARTDGONTBC</v>
          </cell>
          <cell r="DE1" t="str">
            <v>PARTDGONTBO</v>
          </cell>
          <cell r="DF1" t="str">
            <v>PARTDGONBTOTAL</v>
          </cell>
          <cell r="DG1" t="str">
            <v>PARTDGONTCCPB</v>
          </cell>
          <cell r="DH1" t="str">
            <v>PARTDGONTCCPC</v>
          </cell>
          <cell r="DI1" t="str">
            <v>PARTDGONTCCUB</v>
          </cell>
          <cell r="DJ1" t="str">
            <v>PARTDGONTCCUC</v>
          </cell>
          <cell r="DK1" t="str">
            <v>PARTDGONTCCI</v>
          </cell>
          <cell r="DL1" t="str">
            <v>PARTDGONTCWI</v>
          </cell>
          <cell r="DM1" t="str">
            <v>PARTDGONTCP</v>
          </cell>
          <cell r="DN1" t="str">
            <v>PARTDGONTCC</v>
          </cell>
          <cell r="DO1" t="str">
            <v>PARTDGONTCO</v>
          </cell>
          <cell r="DP1" t="str">
            <v>PARTDGONCTOTAL</v>
          </cell>
          <cell r="DQ1" t="str">
            <v>PARTDGOFFCPB</v>
          </cell>
          <cell r="DR1" t="str">
            <v>PARTDGOFFCPC</v>
          </cell>
          <cell r="DS1" t="str">
            <v>PARTDGOFFCUB</v>
          </cell>
          <cell r="DT1" t="str">
            <v>PARTDGOFFCUC</v>
          </cell>
          <cell r="DU1" t="str">
            <v>PARTDGOFFCI</v>
          </cell>
          <cell r="DV1" t="str">
            <v>PARTDGOFFWI</v>
          </cell>
          <cell r="DW1" t="str">
            <v>PARTDGOFFP</v>
          </cell>
          <cell r="DX1" t="str">
            <v>PARTDGOFFC</v>
          </cell>
          <cell r="DY1" t="str">
            <v>PARTDGOFFO</v>
          </cell>
          <cell r="DZ1" t="str">
            <v>PARTDGOFFTOTAL</v>
          </cell>
          <cell r="EA1" t="str">
            <v>PARTDGCPBTOTAL</v>
          </cell>
          <cell r="EB1" t="str">
            <v>PARTDGCPCTOTAL</v>
          </cell>
          <cell r="EC1" t="str">
            <v>PARTDGCUBTOTAL</v>
          </cell>
          <cell r="ED1" t="str">
            <v>PARTDGCUCTOTAL</v>
          </cell>
          <cell r="EE1" t="str">
            <v>PARTDGCITOTAL</v>
          </cell>
          <cell r="EF1" t="str">
            <v>PARTDGWITOTAL</v>
          </cell>
          <cell r="EG1" t="str">
            <v>PARTDGPTOTAL</v>
          </cell>
          <cell r="EH1" t="str">
            <v>PARTDGCTOTAL</v>
          </cell>
          <cell r="EI1" t="str">
            <v>PARTDGOTOTAL</v>
          </cell>
          <cell r="EJ1" t="str">
            <v>PARTDGTOTAL</v>
          </cell>
          <cell r="EK1" t="str">
            <v>PARTDCPBTOTAL</v>
          </cell>
          <cell r="EL1" t="str">
            <v>PARTDCPCTOTAL</v>
          </cell>
          <cell r="EM1" t="str">
            <v>PARTDCUBTOTAL</v>
          </cell>
          <cell r="EN1" t="str">
            <v>PARTDCUCTOTAL</v>
          </cell>
          <cell r="EO1" t="str">
            <v>PARTDCITOTAL</v>
          </cell>
          <cell r="EP1" t="str">
            <v>PARTDWITOTAL</v>
          </cell>
          <cell r="EQ1" t="str">
            <v>PARTDPTOTAL</v>
          </cell>
          <cell r="ER1" t="str">
            <v>PARTDCTOTAL</v>
          </cell>
          <cell r="ES1" t="str">
            <v>PARTDOTOTAL</v>
          </cell>
          <cell r="ET1" t="str">
            <v>PARTDTOTALMILES</v>
          </cell>
          <cell r="EU1" t="str">
            <v>REPORT_SUBMISSION_TYPE</v>
          </cell>
          <cell r="EV1" t="str">
            <v>REPORT_DATE</v>
          </cell>
          <cell r="EW1" t="str">
            <v>FILING_DATE</v>
          </cell>
          <cell r="EX1" t="str">
            <v>FORM_REV</v>
          </cell>
        </row>
        <row r="2">
          <cell r="A2">
            <v>45446</v>
          </cell>
          <cell r="B2">
            <v>2022</v>
          </cell>
          <cell r="C2">
            <v>20230217</v>
          </cell>
          <cell r="D2">
            <v>41608</v>
          </cell>
          <cell r="E2">
            <v>6243</v>
          </cell>
          <cell r="F2" t="str">
            <v>HAWAII GAS</v>
          </cell>
          <cell r="G2" t="str">
            <v>515 KAMAKEE STREET (P.O. BOX 3000)</v>
          </cell>
          <cell r="H2" t="str">
            <v>HONOLULU</v>
          </cell>
          <cell r="I2" t="str">
            <v>HI</v>
          </cell>
          <cell r="J2" t="str">
            <v>96802-3000</v>
          </cell>
          <cell r="K2" t="str">
            <v>Synthetic Gas</v>
          </cell>
          <cell r="L2"/>
          <cell r="M2" t="str">
            <v>HAWAII</v>
          </cell>
          <cell r="N2">
            <v>22.3</v>
          </cell>
          <cell r="O2">
            <v>0.2</v>
          </cell>
          <cell r="P2">
            <v>0</v>
          </cell>
          <cell r="Q2">
            <v>0</v>
          </cell>
          <cell r="R2">
            <v>0</v>
          </cell>
          <cell r="S2">
            <v>0</v>
          </cell>
          <cell r="T2">
            <v>0</v>
          </cell>
          <cell r="U2">
            <v>0</v>
          </cell>
          <cell r="V2">
            <v>22.3</v>
          </cell>
          <cell r="W2">
            <v>0.2</v>
          </cell>
          <cell r="X2">
            <v>0</v>
          </cell>
          <cell r="Y2">
            <v>0</v>
          </cell>
          <cell r="Z2">
            <v>21.6</v>
          </cell>
          <cell r="AA2">
            <v>0.7</v>
          </cell>
          <cell r="AB2">
            <v>22.3</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21.6</v>
          </cell>
          <cell r="AS2">
            <v>0.7</v>
          </cell>
          <cell r="AT2">
            <v>22.3</v>
          </cell>
          <cell r="AU2"/>
          <cell r="AV2"/>
          <cell r="AW2"/>
          <cell r="AX2"/>
          <cell r="AY2"/>
          <cell r="AZ2"/>
          <cell r="BA2"/>
          <cell r="BB2"/>
          <cell r="BC2"/>
          <cell r="BD2"/>
          <cell r="BE2"/>
          <cell r="BF2"/>
          <cell r="BG2"/>
          <cell r="BH2" t="str">
            <v>Yes</v>
          </cell>
          <cell r="BI2">
            <v>0</v>
          </cell>
          <cell r="BJ2">
            <v>22.5</v>
          </cell>
          <cell r="BK2">
            <v>0</v>
          </cell>
          <cell r="BL2">
            <v>0</v>
          </cell>
          <cell r="BM2">
            <v>0</v>
          </cell>
          <cell r="BN2">
            <v>0</v>
          </cell>
          <cell r="BO2">
            <v>0</v>
          </cell>
          <cell r="BP2">
            <v>0</v>
          </cell>
          <cell r="BQ2">
            <v>0</v>
          </cell>
          <cell r="BR2">
            <v>22.5</v>
          </cell>
          <cell r="BS2">
            <v>0</v>
          </cell>
          <cell r="BT2">
            <v>0</v>
          </cell>
          <cell r="BU2">
            <v>0</v>
          </cell>
          <cell r="BV2">
            <v>0</v>
          </cell>
          <cell r="BW2">
            <v>0</v>
          </cell>
          <cell r="BX2">
            <v>0</v>
          </cell>
          <cell r="BY2">
            <v>0</v>
          </cell>
          <cell r="BZ2">
            <v>0</v>
          </cell>
          <cell r="CA2">
            <v>0</v>
          </cell>
          <cell r="CB2">
            <v>0</v>
          </cell>
          <cell r="CC2">
            <v>0</v>
          </cell>
          <cell r="CD2">
            <v>22.5</v>
          </cell>
          <cell r="CE2">
            <v>0</v>
          </cell>
          <cell r="CF2">
            <v>0</v>
          </cell>
          <cell r="CG2">
            <v>0</v>
          </cell>
          <cell r="CH2">
            <v>0</v>
          </cell>
          <cell r="CI2">
            <v>0</v>
          </cell>
          <cell r="CJ2">
            <v>0</v>
          </cell>
          <cell r="CK2">
            <v>0</v>
          </cell>
          <cell r="CL2">
            <v>22.5</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0</v>
          </cell>
          <cell r="EI2">
            <v>0</v>
          </cell>
          <cell r="EJ2">
            <v>0</v>
          </cell>
          <cell r="EK2">
            <v>0</v>
          </cell>
          <cell r="EL2">
            <v>22.5</v>
          </cell>
          <cell r="EM2">
            <v>0</v>
          </cell>
          <cell r="EN2">
            <v>0</v>
          </cell>
          <cell r="EO2">
            <v>0</v>
          </cell>
          <cell r="EP2">
            <v>0</v>
          </cell>
          <cell r="EQ2">
            <v>0</v>
          </cell>
          <cell r="ER2">
            <v>0</v>
          </cell>
          <cell r="ES2">
            <v>0</v>
          </cell>
          <cell r="ET2">
            <v>22.5</v>
          </cell>
          <cell r="EU2" t="str">
            <v>INITIAL</v>
          </cell>
          <cell r="EV2">
            <v>44978</v>
          </cell>
          <cell r="EW2">
            <v>44978</v>
          </cell>
          <cell r="EX2" t="str">
            <v>7100.2-1 (Rev. 3-2022)</v>
          </cell>
        </row>
      </sheetData>
      <sheetData sheetId="12">
        <row r="1">
          <cell r="A1" t="str">
            <v>RPTID</v>
          </cell>
          <cell r="B1" t="str">
            <v>YR</v>
          </cell>
          <cell r="C1" t="str">
            <v>NAME</v>
          </cell>
          <cell r="D1" t="str">
            <v>OPID</v>
          </cell>
          <cell r="E1" t="str">
            <v>OSTREET</v>
          </cell>
          <cell r="F1" t="str">
            <v>OCITY</v>
          </cell>
          <cell r="G1" t="str">
            <v>OCOUNTY</v>
          </cell>
          <cell r="H1" t="str">
            <v>OSTATE</v>
          </cell>
          <cell r="I1" t="str">
            <v>OZIP</v>
          </cell>
          <cell r="J1" t="str">
            <v>HSTREET</v>
          </cell>
          <cell r="K1" t="str">
            <v>HCITY</v>
          </cell>
          <cell r="L1" t="str">
            <v>HCOUNTY</v>
          </cell>
          <cell r="M1" t="str">
            <v>HSTATE</v>
          </cell>
          <cell r="N1" t="str">
            <v>HZIP</v>
          </cell>
          <cell r="O1" t="str">
            <v>STOP</v>
          </cell>
          <cell r="P1" t="str">
            <v>B1M_1</v>
          </cell>
          <cell r="Q1" t="str">
            <v>B1M_2</v>
          </cell>
          <cell r="R1" t="str">
            <v>B1M_3</v>
          </cell>
          <cell r="S1" t="str">
            <v>B1M_4</v>
          </cell>
          <cell r="T1" t="str">
            <v>B1M_5</v>
          </cell>
          <cell r="U1" t="str">
            <v>B1M_6</v>
          </cell>
          <cell r="V1" t="str">
            <v>B1M_7</v>
          </cell>
          <cell r="W1" t="str">
            <v>B1M_8</v>
          </cell>
          <cell r="X1" t="str">
            <v>B1M_9</v>
          </cell>
          <cell r="Y1" t="str">
            <v>B1M_10</v>
          </cell>
          <cell r="Z1" t="str">
            <v>B1MT</v>
          </cell>
          <cell r="AA1" t="str">
            <v>B1S_1</v>
          </cell>
          <cell r="AB1" t="str">
            <v>B1S_2</v>
          </cell>
          <cell r="AC1" t="str">
            <v>B1S_3</v>
          </cell>
          <cell r="AD1" t="str">
            <v>B1S_4</v>
          </cell>
          <cell r="AE1" t="str">
            <v>B1S_5</v>
          </cell>
          <cell r="AF1" t="str">
            <v>B1S_6</v>
          </cell>
          <cell r="AG1" t="str">
            <v>B1S_7</v>
          </cell>
          <cell r="AH1" t="str">
            <v>B1S_8</v>
          </cell>
          <cell r="AI1" t="str">
            <v>B1S_9</v>
          </cell>
          <cell r="AJ1" t="str">
            <v>B1S_10</v>
          </cell>
          <cell r="AK1" t="str">
            <v>B1ST</v>
          </cell>
          <cell r="AL1" t="str">
            <v>STM_1</v>
          </cell>
          <cell r="AM1" t="str">
            <v>STM_2</v>
          </cell>
          <cell r="AN1" t="str">
            <v>STM_3</v>
          </cell>
          <cell r="AO1" t="str">
            <v>STM_4</v>
          </cell>
          <cell r="AP1" t="str">
            <v>STM_5</v>
          </cell>
          <cell r="AQ1" t="str">
            <v>STM_6</v>
          </cell>
          <cell r="AR1" t="str">
            <v>STMT</v>
          </cell>
          <cell r="AS1" t="str">
            <v>DIM_1</v>
          </cell>
          <cell r="AT1" t="str">
            <v>DIM_2</v>
          </cell>
          <cell r="AU1" t="str">
            <v>DIM_3</v>
          </cell>
          <cell r="AV1" t="str">
            <v>DIM_4</v>
          </cell>
          <cell r="AW1" t="str">
            <v>DIM_5</v>
          </cell>
          <cell r="AX1" t="str">
            <v>DIM_6</v>
          </cell>
          <cell r="AY1" t="str">
            <v>DIMT</v>
          </cell>
          <cell r="AZ1" t="str">
            <v>CUM_1</v>
          </cell>
          <cell r="BA1" t="str">
            <v>CUM_2</v>
          </cell>
          <cell r="BB1" t="str">
            <v>CUM_3</v>
          </cell>
          <cell r="BC1" t="str">
            <v>CUM_4</v>
          </cell>
          <cell r="BD1" t="str">
            <v>CUM_5</v>
          </cell>
          <cell r="BE1" t="str">
            <v>CUM_6</v>
          </cell>
          <cell r="BF1" t="str">
            <v>CUMT</v>
          </cell>
          <cell r="BG1" t="str">
            <v>CIM_1</v>
          </cell>
          <cell r="BH1" t="str">
            <v>CIM_2</v>
          </cell>
          <cell r="BI1" t="str">
            <v>CIM_3</v>
          </cell>
          <cell r="BJ1" t="str">
            <v>CIM_4</v>
          </cell>
          <cell r="BK1" t="str">
            <v>CIM_5</v>
          </cell>
          <cell r="BL1" t="str">
            <v>CIM_6</v>
          </cell>
          <cell r="BM1" t="str">
            <v>CIMT</v>
          </cell>
          <cell r="BN1" t="str">
            <v>PVCM_1</v>
          </cell>
          <cell r="BO1" t="str">
            <v>PVCM_2</v>
          </cell>
          <cell r="BP1" t="str">
            <v>PVCM_3</v>
          </cell>
          <cell r="BQ1" t="str">
            <v>PVCM_4</v>
          </cell>
          <cell r="BR1" t="str">
            <v>PVCM_5</v>
          </cell>
          <cell r="BS1" t="str">
            <v>PVCM_6</v>
          </cell>
          <cell r="BT1" t="str">
            <v>PVCMT</v>
          </cell>
          <cell r="BU1" t="str">
            <v>PEM_1</v>
          </cell>
          <cell r="BV1" t="str">
            <v>PEM_2</v>
          </cell>
          <cell r="BW1" t="str">
            <v>PEM_3</v>
          </cell>
          <cell r="BX1" t="str">
            <v>PEM_4</v>
          </cell>
          <cell r="BY1" t="str">
            <v>PEM_5</v>
          </cell>
          <cell r="BZ1" t="str">
            <v>PEM_6</v>
          </cell>
          <cell r="CA1" t="str">
            <v>PEMT</v>
          </cell>
          <cell r="CB1" t="str">
            <v>ABSM_1</v>
          </cell>
          <cell r="CC1" t="str">
            <v>ABSM_2</v>
          </cell>
          <cell r="CD1" t="str">
            <v>ABSM_3</v>
          </cell>
          <cell r="CE1" t="str">
            <v>ABSM_4</v>
          </cell>
          <cell r="CF1" t="str">
            <v>ABSM_5</v>
          </cell>
          <cell r="CG1" t="str">
            <v>ABSM_6</v>
          </cell>
          <cell r="CH1" t="str">
            <v>ABSMT</v>
          </cell>
          <cell r="CI1" t="str">
            <v>OT1M_1</v>
          </cell>
          <cell r="CJ1" t="str">
            <v>OT1M_2</v>
          </cell>
          <cell r="CK1" t="str">
            <v>OT1M_3</v>
          </cell>
          <cell r="CL1" t="str">
            <v>OT1M_4</v>
          </cell>
          <cell r="CM1" t="str">
            <v>OT1M_5</v>
          </cell>
          <cell r="CN1" t="str">
            <v>OT1M_6</v>
          </cell>
          <cell r="CO1" t="str">
            <v>OT1MT</v>
          </cell>
          <cell r="CP1" t="str">
            <v>OT2M_1</v>
          </cell>
          <cell r="CQ1" t="str">
            <v>OT2M_2</v>
          </cell>
          <cell r="CR1" t="str">
            <v>OT2M_3</v>
          </cell>
          <cell r="CS1" t="str">
            <v>OT2M_4</v>
          </cell>
          <cell r="CT1" t="str">
            <v>OT2M_5</v>
          </cell>
          <cell r="CU1" t="str">
            <v>OT2M_6</v>
          </cell>
          <cell r="CV1" t="str">
            <v>OT2MT</v>
          </cell>
          <cell r="CW1" t="str">
            <v>TOTM_1</v>
          </cell>
          <cell r="CX1" t="str">
            <v>TOTM_2</v>
          </cell>
          <cell r="CY1" t="str">
            <v>TOTM_3</v>
          </cell>
          <cell r="CZ1" t="str">
            <v>TOTM_4</v>
          </cell>
          <cell r="DA1" t="str">
            <v>TOTM_5</v>
          </cell>
          <cell r="DB1" t="str">
            <v>TOTM_6</v>
          </cell>
          <cell r="DC1" t="str">
            <v>TOTMT</v>
          </cell>
          <cell r="DD1" t="str">
            <v>AVER</v>
          </cell>
          <cell r="DE1" t="str">
            <v>STS_1</v>
          </cell>
          <cell r="DF1" t="str">
            <v>STS_2</v>
          </cell>
          <cell r="DG1" t="str">
            <v>STS_3</v>
          </cell>
          <cell r="DH1" t="str">
            <v>STS_4</v>
          </cell>
          <cell r="DI1" t="str">
            <v>STS_5</v>
          </cell>
          <cell r="DJ1" t="str">
            <v>STS_6</v>
          </cell>
          <cell r="DK1" t="str">
            <v>STST</v>
          </cell>
          <cell r="DL1" t="str">
            <v>DIS_1</v>
          </cell>
          <cell r="DM1" t="str">
            <v>DIS_2</v>
          </cell>
          <cell r="DN1" t="str">
            <v>DIS_3</v>
          </cell>
          <cell r="DO1" t="str">
            <v>DIS_4</v>
          </cell>
          <cell r="DP1" t="str">
            <v>DIS_5</v>
          </cell>
          <cell r="DQ1" t="str">
            <v>DIS_6</v>
          </cell>
          <cell r="DR1" t="str">
            <v>DIST</v>
          </cell>
          <cell r="DS1" t="str">
            <v>CUS_1</v>
          </cell>
          <cell r="DT1" t="str">
            <v>CUS_2</v>
          </cell>
          <cell r="DU1" t="str">
            <v>CUS_3</v>
          </cell>
          <cell r="DV1" t="str">
            <v>CUS_4</v>
          </cell>
          <cell r="DW1" t="str">
            <v>CUS_5</v>
          </cell>
          <cell r="DX1" t="str">
            <v>CUS_6</v>
          </cell>
          <cell r="DY1" t="str">
            <v>CUST</v>
          </cell>
          <cell r="DZ1" t="str">
            <v>CIS_1</v>
          </cell>
          <cell r="EA1" t="str">
            <v>CIS_2</v>
          </cell>
          <cell r="EB1" t="str">
            <v>CIS_3</v>
          </cell>
          <cell r="EC1" t="str">
            <v>CIS_4</v>
          </cell>
          <cell r="ED1" t="str">
            <v>CIS_5</v>
          </cell>
          <cell r="EE1" t="str">
            <v>CIS_6</v>
          </cell>
          <cell r="EF1" t="str">
            <v>CIST</v>
          </cell>
          <cell r="EG1" t="str">
            <v>PVCS_1</v>
          </cell>
          <cell r="EH1" t="str">
            <v>PVCS_2</v>
          </cell>
          <cell r="EI1" t="str">
            <v>PVCS_3</v>
          </cell>
          <cell r="EJ1" t="str">
            <v>PVCS_4</v>
          </cell>
          <cell r="EK1" t="str">
            <v>PVCS_5</v>
          </cell>
          <cell r="EL1" t="str">
            <v>PVCS_6</v>
          </cell>
          <cell r="EM1" t="str">
            <v>PVCST</v>
          </cell>
          <cell r="EN1" t="str">
            <v>PES_1</v>
          </cell>
          <cell r="EO1" t="str">
            <v>PES_2</v>
          </cell>
          <cell r="EP1" t="str">
            <v>PES_3</v>
          </cell>
          <cell r="EQ1" t="str">
            <v>PES_4</v>
          </cell>
          <cell r="ER1" t="str">
            <v>PES_5</v>
          </cell>
          <cell r="ES1" t="str">
            <v>PES_6</v>
          </cell>
          <cell r="ET1" t="str">
            <v>PEST</v>
          </cell>
          <cell r="EU1" t="str">
            <v>ABSS_1</v>
          </cell>
          <cell r="EV1" t="str">
            <v>ABSS_2</v>
          </cell>
          <cell r="EW1" t="str">
            <v>ABSS_3</v>
          </cell>
          <cell r="EX1" t="str">
            <v>ABSS_4</v>
          </cell>
          <cell r="EY1" t="str">
            <v>ABSS_5</v>
          </cell>
          <cell r="EZ1" t="str">
            <v>ABSS_6</v>
          </cell>
          <cell r="FA1" t="str">
            <v>ABSST</v>
          </cell>
          <cell r="FB1" t="str">
            <v>OT1S_1</v>
          </cell>
          <cell r="FC1" t="str">
            <v>OT1S_2</v>
          </cell>
          <cell r="FD1" t="str">
            <v>OT1S_3</v>
          </cell>
          <cell r="FE1" t="str">
            <v>OT1S_4</v>
          </cell>
          <cell r="FF1" t="str">
            <v>OT1S_5</v>
          </cell>
          <cell r="FG1" t="str">
            <v>OT1S_6</v>
          </cell>
          <cell r="FH1" t="str">
            <v>OT1ST</v>
          </cell>
          <cell r="FI1" t="str">
            <v>OT2S_1</v>
          </cell>
          <cell r="FJ1" t="str">
            <v>OT2S_2</v>
          </cell>
          <cell r="FK1" t="str">
            <v>OT2S_3</v>
          </cell>
          <cell r="FL1" t="str">
            <v>OT2S_4</v>
          </cell>
          <cell r="FM1" t="str">
            <v>OT2S_5</v>
          </cell>
          <cell r="FN1" t="str">
            <v>OT2S_6</v>
          </cell>
          <cell r="FO1" t="str">
            <v>OT2ST</v>
          </cell>
          <cell r="FP1" t="str">
            <v>TOTS_1</v>
          </cell>
          <cell r="FQ1" t="str">
            <v>TOTS_2</v>
          </cell>
          <cell r="FR1" t="str">
            <v>TOTS_3</v>
          </cell>
          <cell r="FS1" t="str">
            <v>TOTS_4</v>
          </cell>
          <cell r="FT1" t="str">
            <v>TOTS_5</v>
          </cell>
          <cell r="FU1" t="str">
            <v>TOTS_6</v>
          </cell>
          <cell r="FV1" t="str">
            <v>TOTST</v>
          </cell>
          <cell r="FW1" t="str">
            <v>CM</v>
          </cell>
          <cell r="FX1" t="str">
            <v>CS</v>
          </cell>
          <cell r="FY1" t="str">
            <v>TM</v>
          </cell>
          <cell r="FZ1" t="str">
            <v>TS</v>
          </cell>
          <cell r="GA1" t="str">
            <v>OM</v>
          </cell>
          <cell r="GB1" t="str">
            <v>OS</v>
          </cell>
          <cell r="GC1" t="str">
            <v>CDM</v>
          </cell>
          <cell r="GD1" t="str">
            <v>CDS</v>
          </cell>
          <cell r="GE1" t="str">
            <v>MDM</v>
          </cell>
          <cell r="GF1" t="str">
            <v>MDS</v>
          </cell>
          <cell r="GG1" t="str">
            <v>OTHM</v>
          </cell>
          <cell r="GH1" t="str">
            <v>OTHS</v>
          </cell>
          <cell r="GI1" t="str">
            <v>KNLK</v>
          </cell>
          <cell r="GJ1" t="str">
            <v>FEDLK</v>
          </cell>
          <cell r="GK1" t="str">
            <v>UNACC</v>
          </cell>
          <cell r="GL1" t="str">
            <v>COMMENTS</v>
          </cell>
          <cell r="GM1" t="str">
            <v>PNAME</v>
          </cell>
          <cell r="GN1" t="str">
            <v>PHONE</v>
          </cell>
          <cell r="GO1" t="str">
            <v>DOE</v>
          </cell>
          <cell r="GP1" t="str">
            <v>DOC</v>
          </cell>
        </row>
        <row r="2">
          <cell r="A2">
            <v>19900992</v>
          </cell>
          <cell r="B2">
            <v>1990</v>
          </cell>
          <cell r="C2" t="str">
            <v>GASCO INC</v>
          </cell>
          <cell r="D2">
            <v>6243</v>
          </cell>
          <cell r="E2" t="str">
            <v>515 KAMAKEE STREET</v>
          </cell>
          <cell r="F2" t="str">
            <v>HONOLULU</v>
          </cell>
          <cell r="G2"/>
          <cell r="H2" t="str">
            <v>HI</v>
          </cell>
          <cell r="I2">
            <v>96814</v>
          </cell>
          <cell r="J2" t="str">
            <v>733 BISHOP STREET</v>
          </cell>
          <cell r="K2" t="str">
            <v>HONOLULU</v>
          </cell>
          <cell r="L2"/>
          <cell r="M2" t="str">
            <v>HI</v>
          </cell>
          <cell r="N2">
            <v>96813</v>
          </cell>
          <cell r="O2" t="str">
            <v>HI</v>
          </cell>
          <cell r="P2">
            <v>45</v>
          </cell>
          <cell r="Q2">
            <v>0</v>
          </cell>
          <cell r="R2">
            <v>234</v>
          </cell>
          <cell r="S2">
            <v>294</v>
          </cell>
          <cell r="T2">
            <v>116</v>
          </cell>
          <cell r="U2">
            <v>0</v>
          </cell>
          <cell r="V2">
            <v>0</v>
          </cell>
          <cell r="W2">
            <v>0</v>
          </cell>
          <cell r="X2">
            <v>0</v>
          </cell>
          <cell r="Y2">
            <v>0</v>
          </cell>
          <cell r="Z2">
            <v>689</v>
          </cell>
          <cell r="AA2">
            <v>1150</v>
          </cell>
          <cell r="AB2">
            <v>44</v>
          </cell>
          <cell r="AC2">
            <v>26215</v>
          </cell>
          <cell r="AD2">
            <v>11936</v>
          </cell>
          <cell r="AE2">
            <v>13885</v>
          </cell>
          <cell r="AF2">
            <v>0</v>
          </cell>
          <cell r="AG2">
            <v>0</v>
          </cell>
          <cell r="AH2">
            <v>446</v>
          </cell>
          <cell r="AI2">
            <v>0</v>
          </cell>
          <cell r="AJ2">
            <v>0</v>
          </cell>
          <cell r="AK2">
            <v>53676</v>
          </cell>
          <cell r="AL2">
            <v>0</v>
          </cell>
          <cell r="AM2">
            <v>336</v>
          </cell>
          <cell r="AN2">
            <v>100</v>
          </cell>
          <cell r="AO2">
            <v>35</v>
          </cell>
          <cell r="AP2">
            <v>2</v>
          </cell>
          <cell r="AQ2">
            <v>0</v>
          </cell>
          <cell r="AR2">
            <v>473</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97</v>
          </cell>
          <cell r="BW2">
            <v>12</v>
          </cell>
          <cell r="BX2">
            <v>6</v>
          </cell>
          <cell r="BY2">
            <v>0</v>
          </cell>
          <cell r="BZ2">
            <v>0</v>
          </cell>
          <cell r="CA2">
            <v>115</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433</v>
          </cell>
          <cell r="CY2">
            <v>112</v>
          </cell>
          <cell r="CZ2">
            <v>41</v>
          </cell>
          <cell r="DA2">
            <v>2</v>
          </cell>
          <cell r="DB2">
            <v>0</v>
          </cell>
          <cell r="DC2">
            <v>588</v>
          </cell>
          <cell r="DD2">
            <v>50</v>
          </cell>
          <cell r="DE2">
            <v>1433</v>
          </cell>
          <cell r="DF2">
            <v>37567</v>
          </cell>
          <cell r="DG2">
            <v>267</v>
          </cell>
          <cell r="DH2">
            <v>27</v>
          </cell>
          <cell r="DI2">
            <v>1</v>
          </cell>
          <cell r="DJ2">
            <v>0</v>
          </cell>
          <cell r="DK2">
            <v>39295</v>
          </cell>
          <cell r="DL2">
            <v>0</v>
          </cell>
          <cell r="DM2">
            <v>0</v>
          </cell>
          <cell r="DN2">
            <v>0</v>
          </cell>
          <cell r="DO2">
            <v>0</v>
          </cell>
          <cell r="DP2">
            <v>0</v>
          </cell>
          <cell r="DQ2">
            <v>0</v>
          </cell>
          <cell r="DR2">
            <v>0</v>
          </cell>
          <cell r="DS2">
            <v>0</v>
          </cell>
          <cell r="DT2">
            <v>446</v>
          </cell>
          <cell r="DU2">
            <v>0</v>
          </cell>
          <cell r="DV2">
            <v>0</v>
          </cell>
          <cell r="DW2">
            <v>0</v>
          </cell>
          <cell r="DX2">
            <v>0</v>
          </cell>
          <cell r="DY2">
            <v>446</v>
          </cell>
          <cell r="DZ2">
            <v>0</v>
          </cell>
          <cell r="EA2">
            <v>0</v>
          </cell>
          <cell r="EB2">
            <v>0</v>
          </cell>
          <cell r="EC2">
            <v>0</v>
          </cell>
          <cell r="ED2">
            <v>0</v>
          </cell>
          <cell r="EE2">
            <v>0</v>
          </cell>
          <cell r="EF2">
            <v>0</v>
          </cell>
          <cell r="EG2">
            <v>0</v>
          </cell>
          <cell r="EH2">
            <v>0</v>
          </cell>
          <cell r="EI2">
            <v>0</v>
          </cell>
          <cell r="EJ2">
            <v>0</v>
          </cell>
          <cell r="EK2">
            <v>0</v>
          </cell>
          <cell r="EL2">
            <v>0</v>
          </cell>
          <cell r="EM2">
            <v>0</v>
          </cell>
          <cell r="EN2">
            <v>0</v>
          </cell>
          <cell r="EO2">
            <v>13510</v>
          </cell>
          <cell r="EP2">
            <v>161</v>
          </cell>
          <cell r="EQ2">
            <v>14</v>
          </cell>
          <cell r="ER2">
            <v>0</v>
          </cell>
          <cell r="ES2">
            <v>0</v>
          </cell>
          <cell r="ET2">
            <v>13685</v>
          </cell>
          <cell r="EU2">
            <v>0</v>
          </cell>
          <cell r="EV2">
            <v>0</v>
          </cell>
          <cell r="EW2">
            <v>0</v>
          </cell>
          <cell r="EX2">
            <v>0</v>
          </cell>
          <cell r="EY2">
            <v>0</v>
          </cell>
          <cell r="EZ2">
            <v>0</v>
          </cell>
          <cell r="FA2">
            <v>0</v>
          </cell>
          <cell r="FB2">
            <v>0</v>
          </cell>
          <cell r="FC2">
            <v>0</v>
          </cell>
          <cell r="FD2">
            <v>0</v>
          </cell>
          <cell r="FE2">
            <v>0</v>
          </cell>
          <cell r="FF2">
            <v>0</v>
          </cell>
          <cell r="FG2">
            <v>0</v>
          </cell>
          <cell r="FH2">
            <v>0</v>
          </cell>
          <cell r="FI2">
            <v>0</v>
          </cell>
          <cell r="FJ2">
            <v>0</v>
          </cell>
          <cell r="FK2">
            <v>0</v>
          </cell>
          <cell r="FL2">
            <v>0</v>
          </cell>
          <cell r="FM2">
            <v>0</v>
          </cell>
          <cell r="FN2">
            <v>0</v>
          </cell>
          <cell r="FO2">
            <v>0</v>
          </cell>
          <cell r="FP2">
            <v>1433</v>
          </cell>
          <cell r="FQ2">
            <v>51523</v>
          </cell>
          <cell r="FR2">
            <v>428</v>
          </cell>
          <cell r="FS2">
            <v>41</v>
          </cell>
          <cell r="FT2">
            <v>1</v>
          </cell>
          <cell r="FU2">
            <v>0</v>
          </cell>
          <cell r="FV2">
            <v>53426</v>
          </cell>
          <cell r="FW2">
            <v>176</v>
          </cell>
          <cell r="FX2">
            <v>442</v>
          </cell>
          <cell r="FY2">
            <v>27</v>
          </cell>
          <cell r="FZ2">
            <v>147</v>
          </cell>
          <cell r="GA2">
            <v>0</v>
          </cell>
          <cell r="GB2">
            <v>0</v>
          </cell>
          <cell r="GC2">
            <v>0</v>
          </cell>
          <cell r="GD2">
            <v>1</v>
          </cell>
          <cell r="GE2">
            <v>1</v>
          </cell>
          <cell r="GF2">
            <v>8</v>
          </cell>
          <cell r="GG2">
            <v>2</v>
          </cell>
          <cell r="GH2">
            <v>22</v>
          </cell>
          <cell r="GI2">
            <v>1</v>
          </cell>
          <cell r="GJ2">
            <v>15</v>
          </cell>
          <cell r="GK2">
            <v>2</v>
          </cell>
          <cell r="GL2"/>
          <cell r="GM2" t="str">
            <v>JON M. ARAKAKI</v>
          </cell>
          <cell r="GN2">
            <v>8085473556</v>
          </cell>
          <cell r="GO2">
            <v>33366</v>
          </cell>
          <cell r="GP2"/>
        </row>
      </sheetData>
      <sheetData sheetId="13">
        <row r="1">
          <cell r="A1" t="str">
            <v>ORIGINAL</v>
          </cell>
          <cell r="B1" t="str">
            <v>SUPPLEMENT</v>
          </cell>
          <cell r="C1" t="str">
            <v>YR</v>
          </cell>
          <cell r="D1" t="str">
            <v>RPTID</v>
          </cell>
          <cell r="E1" t="str">
            <v>D_SUP_ID</v>
          </cell>
          <cell r="F1" t="str">
            <v>NAME</v>
          </cell>
          <cell r="G1" t="str">
            <v>OPERATOR_ID</v>
          </cell>
          <cell r="H1" t="str">
            <v>OFCITY</v>
          </cell>
          <cell r="I1" t="str">
            <v>OFCOUNTY</v>
          </cell>
          <cell r="J1" t="str">
            <v>OFSTATE</v>
          </cell>
          <cell r="K1" t="str">
            <v>OFSTREET</v>
          </cell>
          <cell r="L1" t="str">
            <v>OFZIP</v>
          </cell>
          <cell r="M1" t="str">
            <v>HQCITY</v>
          </cell>
          <cell r="N1" t="str">
            <v>HQCOUNTY</v>
          </cell>
          <cell r="O1" t="str">
            <v>HQSTATE</v>
          </cell>
          <cell r="P1" t="str">
            <v>HQSTREET</v>
          </cell>
          <cell r="Q1" t="str">
            <v>HQZIP</v>
          </cell>
          <cell r="R1" t="str">
            <v>STOP</v>
          </cell>
          <cell r="S1" t="str">
            <v>B1M_1</v>
          </cell>
          <cell r="T1" t="str">
            <v>B1M_2</v>
          </cell>
          <cell r="U1" t="str">
            <v>B1M_3</v>
          </cell>
          <cell r="V1" t="str">
            <v>B1M_4</v>
          </cell>
          <cell r="W1" t="str">
            <v>B1M_5</v>
          </cell>
          <cell r="X1" t="str">
            <v>B1M_6</v>
          </cell>
          <cell r="Y1" t="str">
            <v>B1M_7</v>
          </cell>
          <cell r="Z1" t="str">
            <v>B1M_8</v>
          </cell>
          <cell r="AA1" t="str">
            <v>B1M_9</v>
          </cell>
          <cell r="AB1" t="str">
            <v>B1M_10</v>
          </cell>
          <cell r="AC1" t="str">
            <v>B1MT</v>
          </cell>
          <cell r="AD1" t="str">
            <v>B1S_1</v>
          </cell>
          <cell r="AE1" t="str">
            <v>B1S_2</v>
          </cell>
          <cell r="AF1" t="str">
            <v>B1S_3</v>
          </cell>
          <cell r="AG1" t="str">
            <v>B1S_4</v>
          </cell>
          <cell r="AH1" t="str">
            <v>B1S_5</v>
          </cell>
          <cell r="AI1" t="str">
            <v>B1S_6</v>
          </cell>
          <cell r="AJ1" t="str">
            <v>B1S_7</v>
          </cell>
          <cell r="AK1" t="str">
            <v>B1S_8</v>
          </cell>
          <cell r="AL1" t="str">
            <v>B1S_9</v>
          </cell>
          <cell r="AM1" t="str">
            <v>B1S_10</v>
          </cell>
          <cell r="AN1" t="str">
            <v>B1ST</v>
          </cell>
          <cell r="AO1" t="str">
            <v>STM_1</v>
          </cell>
          <cell r="AP1" t="str">
            <v>STM_2</v>
          </cell>
          <cell r="AQ1" t="str">
            <v>STM_3</v>
          </cell>
          <cell r="AR1" t="str">
            <v>STM_4</v>
          </cell>
          <cell r="AS1" t="str">
            <v>STM_5</v>
          </cell>
          <cell r="AT1" t="str">
            <v>STM_6</v>
          </cell>
          <cell r="AU1" t="str">
            <v>STMT</v>
          </cell>
          <cell r="AV1" t="str">
            <v>DIM_1</v>
          </cell>
          <cell r="AW1" t="str">
            <v>DIM_2</v>
          </cell>
          <cell r="AX1" t="str">
            <v>DIM_3</v>
          </cell>
          <cell r="AY1" t="str">
            <v>DIM_4</v>
          </cell>
          <cell r="AZ1" t="str">
            <v>DIM_5</v>
          </cell>
          <cell r="BA1" t="str">
            <v>DIM_6</v>
          </cell>
          <cell r="BB1" t="str">
            <v>DIMT</v>
          </cell>
          <cell r="BC1" t="str">
            <v>CUM_1</v>
          </cell>
          <cell r="BD1" t="str">
            <v>CUM_2</v>
          </cell>
          <cell r="BE1" t="str">
            <v>CUM_3</v>
          </cell>
          <cell r="BF1" t="str">
            <v>CUM_4</v>
          </cell>
          <cell r="BG1" t="str">
            <v>CUM_5</v>
          </cell>
          <cell r="BH1" t="str">
            <v>CUM_6</v>
          </cell>
          <cell r="BI1" t="str">
            <v>CUMT</v>
          </cell>
          <cell r="BJ1" t="str">
            <v>CIM_1</v>
          </cell>
          <cell r="BK1" t="str">
            <v>CIM_2</v>
          </cell>
          <cell r="BL1" t="str">
            <v>CIM_3</v>
          </cell>
          <cell r="BM1" t="str">
            <v>CIM_4</v>
          </cell>
          <cell r="BN1" t="str">
            <v>CIM_5</v>
          </cell>
          <cell r="BO1" t="str">
            <v>CIM_6</v>
          </cell>
          <cell r="BP1" t="str">
            <v>CIMT</v>
          </cell>
          <cell r="BQ1" t="str">
            <v>PVCM_1</v>
          </cell>
          <cell r="BR1" t="str">
            <v>PVCM_2</v>
          </cell>
          <cell r="BS1" t="str">
            <v>PVCM_3</v>
          </cell>
          <cell r="BT1" t="str">
            <v>PVCM_4</v>
          </cell>
          <cell r="BU1" t="str">
            <v>PVCM_5</v>
          </cell>
          <cell r="BV1" t="str">
            <v>PVCM_6</v>
          </cell>
          <cell r="BW1" t="str">
            <v>PVCMT</v>
          </cell>
          <cell r="BX1" t="str">
            <v>PEM_1</v>
          </cell>
          <cell r="BY1" t="str">
            <v>PEM_2</v>
          </cell>
          <cell r="BZ1" t="str">
            <v>PEM_3</v>
          </cell>
          <cell r="CA1" t="str">
            <v>PEM_4</v>
          </cell>
          <cell r="CB1" t="str">
            <v>PEM_5</v>
          </cell>
          <cell r="CC1" t="str">
            <v>PEM_6</v>
          </cell>
          <cell r="CD1" t="str">
            <v>PEMT</v>
          </cell>
          <cell r="CE1" t="str">
            <v>ABSM_1</v>
          </cell>
          <cell r="CF1" t="str">
            <v>ABSM_2</v>
          </cell>
          <cell r="CG1" t="str">
            <v>ABSM_3</v>
          </cell>
          <cell r="CH1" t="str">
            <v>ABSM_4</v>
          </cell>
          <cell r="CI1" t="str">
            <v>ABSM_5</v>
          </cell>
          <cell r="CJ1" t="str">
            <v>ABSM_6</v>
          </cell>
          <cell r="CK1" t="str">
            <v>ABSMT</v>
          </cell>
          <cell r="CL1" t="str">
            <v>OT1M_1</v>
          </cell>
          <cell r="CM1" t="str">
            <v>OT1M_2</v>
          </cell>
          <cell r="CN1" t="str">
            <v>OT1M_3</v>
          </cell>
          <cell r="CO1" t="str">
            <v>OT1M_4</v>
          </cell>
          <cell r="CP1" t="str">
            <v>OT1M_5</v>
          </cell>
          <cell r="CQ1" t="str">
            <v>OT1M_6</v>
          </cell>
          <cell r="CR1" t="str">
            <v>OT1MT</v>
          </cell>
          <cell r="CS1" t="str">
            <v>OT2M_1</v>
          </cell>
          <cell r="CT1" t="str">
            <v>OT2M_2</v>
          </cell>
          <cell r="CU1" t="str">
            <v>OT2M_3</v>
          </cell>
          <cell r="CV1" t="str">
            <v>OT2M_4</v>
          </cell>
          <cell r="CW1" t="str">
            <v>OT2M_5</v>
          </cell>
          <cell r="CX1" t="str">
            <v>OT2M_6</v>
          </cell>
          <cell r="CY1" t="str">
            <v>OT2MT</v>
          </cell>
          <cell r="CZ1" t="str">
            <v>TOTM_1</v>
          </cell>
          <cell r="DA1" t="str">
            <v>TOTM_2</v>
          </cell>
          <cell r="DB1" t="str">
            <v>TOTM_3</v>
          </cell>
          <cell r="DC1" t="str">
            <v>TOTM_4</v>
          </cell>
          <cell r="DD1" t="str">
            <v>TOTM_5</v>
          </cell>
          <cell r="DE1" t="str">
            <v>TOTM_6</v>
          </cell>
          <cell r="DF1" t="str">
            <v>TOTMT</v>
          </cell>
          <cell r="DG1" t="str">
            <v>AVER</v>
          </cell>
          <cell r="DH1" t="str">
            <v>STS_1</v>
          </cell>
          <cell r="DI1" t="str">
            <v>STS_2</v>
          </cell>
          <cell r="DJ1" t="str">
            <v>STS_3</v>
          </cell>
          <cell r="DK1" t="str">
            <v>STS_4</v>
          </cell>
          <cell r="DL1" t="str">
            <v>STS_5</v>
          </cell>
          <cell r="DM1" t="str">
            <v>STS_6</v>
          </cell>
          <cell r="DN1" t="str">
            <v>STST</v>
          </cell>
          <cell r="DO1" t="str">
            <v>DIS_1</v>
          </cell>
          <cell r="DP1" t="str">
            <v>DIS_2</v>
          </cell>
          <cell r="DQ1" t="str">
            <v>DIS_3</v>
          </cell>
          <cell r="DR1" t="str">
            <v>DIS_4</v>
          </cell>
          <cell r="DS1" t="str">
            <v>DIS_5</v>
          </cell>
          <cell r="DT1" t="str">
            <v>DIS_6</v>
          </cell>
          <cell r="DU1" t="str">
            <v>DIST</v>
          </cell>
          <cell r="DV1" t="str">
            <v>CUS_1</v>
          </cell>
          <cell r="DW1" t="str">
            <v>CUS_2</v>
          </cell>
          <cell r="DX1" t="str">
            <v>CUS_3</v>
          </cell>
          <cell r="DY1" t="str">
            <v>CUS_4</v>
          </cell>
          <cell r="DZ1" t="str">
            <v>CUS_5</v>
          </cell>
          <cell r="EA1" t="str">
            <v>CUS_6</v>
          </cell>
          <cell r="EB1" t="str">
            <v>CUST</v>
          </cell>
          <cell r="EC1" t="str">
            <v>CIS_1</v>
          </cell>
          <cell r="ED1" t="str">
            <v>CIS_2</v>
          </cell>
          <cell r="EE1" t="str">
            <v>CIS_3</v>
          </cell>
          <cell r="EF1" t="str">
            <v>CIS_4</v>
          </cell>
          <cell r="EG1" t="str">
            <v>CIS_5</v>
          </cell>
          <cell r="EH1" t="str">
            <v>CIS_6</v>
          </cell>
          <cell r="EI1" t="str">
            <v>CIST</v>
          </cell>
          <cell r="EJ1" t="str">
            <v>PVCS_1</v>
          </cell>
          <cell r="EK1" t="str">
            <v>PVCS_2</v>
          </cell>
          <cell r="EL1" t="str">
            <v>PVCS_3</v>
          </cell>
          <cell r="EM1" t="str">
            <v>PVCS_4</v>
          </cell>
          <cell r="EN1" t="str">
            <v>PVCS_5</v>
          </cell>
          <cell r="EO1" t="str">
            <v>PVCS_6</v>
          </cell>
          <cell r="EP1" t="str">
            <v>PVCST</v>
          </cell>
          <cell r="EQ1" t="str">
            <v>PES_1</v>
          </cell>
          <cell r="ER1" t="str">
            <v>PES_2</v>
          </cell>
          <cell r="ES1" t="str">
            <v>PES_3</v>
          </cell>
          <cell r="ET1" t="str">
            <v>PES_4</v>
          </cell>
          <cell r="EU1" t="str">
            <v>PES_5</v>
          </cell>
          <cell r="EV1" t="str">
            <v>PES_6</v>
          </cell>
          <cell r="EW1" t="str">
            <v>PEST</v>
          </cell>
          <cell r="EX1" t="str">
            <v>ABSS_1</v>
          </cell>
          <cell r="EY1" t="str">
            <v>ABSS_2</v>
          </cell>
          <cell r="EZ1" t="str">
            <v>ABSS_3</v>
          </cell>
          <cell r="FA1" t="str">
            <v>ABSS_4</v>
          </cell>
          <cell r="FB1" t="str">
            <v>ABSS_5</v>
          </cell>
          <cell r="FC1" t="str">
            <v>ABSS_6</v>
          </cell>
          <cell r="FD1" t="str">
            <v>ABSST</v>
          </cell>
          <cell r="FE1" t="str">
            <v>OT1S_1</v>
          </cell>
          <cell r="FF1" t="str">
            <v>OT1S_2</v>
          </cell>
          <cell r="FG1" t="str">
            <v>OT1S_3</v>
          </cell>
          <cell r="FH1" t="str">
            <v>OT1S_4</v>
          </cell>
          <cell r="FI1" t="str">
            <v>OT1S_5</v>
          </cell>
          <cell r="FJ1" t="str">
            <v>OT1S_6</v>
          </cell>
          <cell r="FK1" t="str">
            <v>OT1ST</v>
          </cell>
          <cell r="FL1" t="str">
            <v>OT2S_1</v>
          </cell>
          <cell r="FM1" t="str">
            <v>OT2S_2</v>
          </cell>
          <cell r="FN1" t="str">
            <v>OT2S_3</v>
          </cell>
          <cell r="FO1" t="str">
            <v>OT2S_4</v>
          </cell>
          <cell r="FP1" t="str">
            <v>OT2S_5</v>
          </cell>
          <cell r="FQ1" t="str">
            <v>OT2S_6</v>
          </cell>
          <cell r="FR1" t="str">
            <v>OT2ST</v>
          </cell>
          <cell r="FS1" t="str">
            <v>TOTS_1</v>
          </cell>
          <cell r="FT1" t="str">
            <v>TOTS_2</v>
          </cell>
          <cell r="FU1" t="str">
            <v>TOTS_3</v>
          </cell>
          <cell r="FV1" t="str">
            <v>TOTS_4</v>
          </cell>
          <cell r="FW1" t="str">
            <v>TOTS_5</v>
          </cell>
          <cell r="FX1" t="str">
            <v>TOTS_6</v>
          </cell>
          <cell r="FY1" t="str">
            <v>TOTST</v>
          </cell>
          <cell r="FZ1" t="str">
            <v>DINSTM_1</v>
          </cell>
          <cell r="GA1" t="str">
            <v>DINSTM_2</v>
          </cell>
          <cell r="GB1" t="str">
            <v>DINSTM_3</v>
          </cell>
          <cell r="GC1" t="str">
            <v>DINSTM_4</v>
          </cell>
          <cell r="GD1" t="str">
            <v>DINSTM_5</v>
          </cell>
          <cell r="GE1" t="str">
            <v>DINSTM_6</v>
          </cell>
          <cell r="GF1" t="str">
            <v>DINSTM_7</v>
          </cell>
          <cell r="GG1" t="str">
            <v>DINSTM_8</v>
          </cell>
          <cell r="GH1" t="str">
            <v>DINSTM_9</v>
          </cell>
          <cell r="GI1" t="str">
            <v>DINSTMT</v>
          </cell>
          <cell r="GJ1" t="str">
            <v>DINSTS_1</v>
          </cell>
          <cell r="GK1" t="str">
            <v>DINSTS_2</v>
          </cell>
          <cell r="GL1" t="str">
            <v>DINSTS_3</v>
          </cell>
          <cell r="GM1" t="str">
            <v>DINSTS_4</v>
          </cell>
          <cell r="GN1" t="str">
            <v>DINSTS_5</v>
          </cell>
          <cell r="GO1" t="str">
            <v>DINSTS_6</v>
          </cell>
          <cell r="GP1" t="str">
            <v>DINSTS_7</v>
          </cell>
          <cell r="GQ1" t="str">
            <v>DINSTS_8</v>
          </cell>
          <cell r="GR1" t="str">
            <v>DINSTS_9</v>
          </cell>
          <cell r="GS1" t="str">
            <v>DINSTST</v>
          </cell>
          <cell r="GT1" t="str">
            <v>CM</v>
          </cell>
          <cell r="GU1" t="str">
            <v>CS</v>
          </cell>
          <cell r="GV1" t="str">
            <v>NFM</v>
          </cell>
          <cell r="GW1" t="str">
            <v>NFS</v>
          </cell>
          <cell r="GX1" t="str">
            <v>EXCM</v>
          </cell>
          <cell r="GY1" t="str">
            <v>EXCS</v>
          </cell>
          <cell r="GZ1" t="str">
            <v>OOFM</v>
          </cell>
          <cell r="HA1" t="str">
            <v>OOFS</v>
          </cell>
          <cell r="HB1" t="str">
            <v>MWM</v>
          </cell>
          <cell r="HC1" t="str">
            <v>MWS</v>
          </cell>
          <cell r="HD1" t="str">
            <v>EQM</v>
          </cell>
          <cell r="HE1" t="str">
            <v>EQS</v>
          </cell>
          <cell r="HF1" t="str">
            <v>OPERM</v>
          </cell>
          <cell r="HG1" t="str">
            <v>OPERS</v>
          </cell>
          <cell r="HH1" t="str">
            <v>OTHM</v>
          </cell>
          <cell r="HI1" t="str">
            <v>OTHS</v>
          </cell>
          <cell r="HJ1" t="str">
            <v>KNLK</v>
          </cell>
          <cell r="HK1" t="str">
            <v>FEDLK</v>
          </cell>
          <cell r="HL1" t="str">
            <v>UNACC</v>
          </cell>
          <cell r="HM1" t="str">
            <v>DOR</v>
          </cell>
          <cell r="HN1" t="str">
            <v>DOE</v>
          </cell>
          <cell r="HO1" t="str">
            <v>COMMENTS</v>
          </cell>
          <cell r="HP1" t="str">
            <v>PNAME</v>
          </cell>
          <cell r="HQ1" t="str">
            <v>PEMAIL</v>
          </cell>
          <cell r="HR1" t="str">
            <v>PFAX</v>
          </cell>
          <cell r="HS1" t="str">
            <v>PPHONE</v>
          </cell>
        </row>
        <row r="2">
          <cell r="A2" t="str">
            <v>N</v>
          </cell>
          <cell r="B2" t="str">
            <v>Y</v>
          </cell>
          <cell r="C2">
            <v>2005</v>
          </cell>
          <cell r="D2">
            <v>20050398</v>
          </cell>
          <cell r="E2">
            <v>3891</v>
          </cell>
          <cell r="F2" t="str">
            <v>THE GAS COMPANY, LLC</v>
          </cell>
          <cell r="G2">
            <v>6243</v>
          </cell>
          <cell r="H2" t="str">
            <v>HONOLULU</v>
          </cell>
          <cell r="I2" t="str">
            <v>HONOLULU</v>
          </cell>
          <cell r="J2" t="str">
            <v>HI</v>
          </cell>
          <cell r="K2" t="str">
            <v>515 KAMAKEE STREET</v>
          </cell>
          <cell r="L2">
            <v>96814</v>
          </cell>
          <cell r="M2" t="str">
            <v>HONOLULU</v>
          </cell>
          <cell r="N2"/>
          <cell r="O2" t="str">
            <v>HI</v>
          </cell>
          <cell r="P2" t="str">
            <v>PO BOX 3000</v>
          </cell>
          <cell r="Q2">
            <v>968023000</v>
          </cell>
          <cell r="R2" t="str">
            <v>HI</v>
          </cell>
          <cell r="S2">
            <v>147</v>
          </cell>
          <cell r="T2">
            <v>0</v>
          </cell>
          <cell r="U2">
            <v>0</v>
          </cell>
          <cell r="V2">
            <v>168</v>
          </cell>
          <cell r="W2">
            <v>294</v>
          </cell>
          <cell r="X2">
            <v>0</v>
          </cell>
          <cell r="Y2">
            <v>0</v>
          </cell>
          <cell r="Z2">
            <v>0</v>
          </cell>
          <cell r="AA2">
            <v>0</v>
          </cell>
          <cell r="AB2">
            <v>0</v>
          </cell>
          <cell r="AC2">
            <v>609</v>
          </cell>
          <cell r="AD2">
            <v>8845</v>
          </cell>
          <cell r="AE2">
            <v>0</v>
          </cell>
          <cell r="AF2">
            <v>0</v>
          </cell>
          <cell r="AG2">
            <v>6279</v>
          </cell>
          <cell r="AH2">
            <v>18298</v>
          </cell>
          <cell r="AI2">
            <v>0</v>
          </cell>
          <cell r="AJ2">
            <v>0</v>
          </cell>
          <cell r="AK2">
            <v>50</v>
          </cell>
          <cell r="AL2">
            <v>2870</v>
          </cell>
          <cell r="AM2">
            <v>0</v>
          </cell>
          <cell r="AN2">
            <v>36342</v>
          </cell>
          <cell r="AO2">
            <v>0</v>
          </cell>
          <cell r="AP2">
            <v>215</v>
          </cell>
          <cell r="AQ2">
            <v>65</v>
          </cell>
          <cell r="AR2">
            <v>33</v>
          </cell>
          <cell r="AS2">
            <v>2</v>
          </cell>
          <cell r="AT2">
            <v>0</v>
          </cell>
          <cell r="AU2">
            <v>315</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245</v>
          </cell>
          <cell r="BZ2">
            <v>39</v>
          </cell>
          <cell r="CA2">
            <v>10</v>
          </cell>
          <cell r="CB2">
            <v>0</v>
          </cell>
          <cell r="CC2">
            <v>0</v>
          </cell>
          <cell r="CD2">
            <v>294</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460</v>
          </cell>
          <cell r="DB2">
            <v>104</v>
          </cell>
          <cell r="DC2">
            <v>43</v>
          </cell>
          <cell r="DD2">
            <v>2</v>
          </cell>
          <cell r="DE2">
            <v>0</v>
          </cell>
          <cell r="DF2">
            <v>609</v>
          </cell>
          <cell r="DG2">
            <v>65</v>
          </cell>
          <cell r="DH2">
            <v>742</v>
          </cell>
          <cell r="DI2">
            <v>14246</v>
          </cell>
          <cell r="DJ2">
            <v>118</v>
          </cell>
          <cell r="DK2">
            <v>18</v>
          </cell>
          <cell r="DL2">
            <v>0</v>
          </cell>
          <cell r="DM2">
            <v>0</v>
          </cell>
          <cell r="DN2">
            <v>15124</v>
          </cell>
          <cell r="DO2">
            <v>0</v>
          </cell>
          <cell r="DP2">
            <v>0</v>
          </cell>
          <cell r="DQ2">
            <v>0</v>
          </cell>
          <cell r="DR2">
            <v>0</v>
          </cell>
          <cell r="DS2">
            <v>0</v>
          </cell>
          <cell r="DT2">
            <v>0</v>
          </cell>
          <cell r="DU2">
            <v>0</v>
          </cell>
          <cell r="DV2">
            <v>0</v>
          </cell>
          <cell r="DW2">
            <v>50</v>
          </cell>
          <cell r="DX2">
            <v>0</v>
          </cell>
          <cell r="DY2">
            <v>0</v>
          </cell>
          <cell r="DZ2">
            <v>0</v>
          </cell>
          <cell r="EA2">
            <v>0</v>
          </cell>
          <cell r="EB2">
            <v>50</v>
          </cell>
          <cell r="EC2">
            <v>0</v>
          </cell>
          <cell r="ED2">
            <v>0</v>
          </cell>
          <cell r="EE2">
            <v>0</v>
          </cell>
          <cell r="EF2">
            <v>0</v>
          </cell>
          <cell r="EG2">
            <v>0</v>
          </cell>
          <cell r="EH2">
            <v>0</v>
          </cell>
          <cell r="EI2">
            <v>0</v>
          </cell>
          <cell r="EJ2">
            <v>0</v>
          </cell>
          <cell r="EK2">
            <v>0</v>
          </cell>
          <cell r="EL2">
            <v>0</v>
          </cell>
          <cell r="EM2">
            <v>0</v>
          </cell>
          <cell r="EN2">
            <v>0</v>
          </cell>
          <cell r="EO2">
            <v>0</v>
          </cell>
          <cell r="EP2">
            <v>0</v>
          </cell>
          <cell r="EQ2">
            <v>0</v>
          </cell>
          <cell r="ER2">
            <v>17800</v>
          </cell>
          <cell r="ES2">
            <v>473</v>
          </cell>
          <cell r="ET2">
            <v>25</v>
          </cell>
          <cell r="EU2">
            <v>0</v>
          </cell>
          <cell r="EV2">
            <v>0</v>
          </cell>
          <cell r="EW2">
            <v>18298</v>
          </cell>
          <cell r="EX2">
            <v>0</v>
          </cell>
          <cell r="EY2">
            <v>0</v>
          </cell>
          <cell r="EZ2">
            <v>0</v>
          </cell>
          <cell r="FA2">
            <v>0</v>
          </cell>
          <cell r="FB2">
            <v>0</v>
          </cell>
          <cell r="FC2">
            <v>0</v>
          </cell>
          <cell r="FD2">
            <v>0</v>
          </cell>
          <cell r="FE2">
            <v>0</v>
          </cell>
          <cell r="FF2">
            <v>2776</v>
          </cell>
          <cell r="FG2">
            <v>81</v>
          </cell>
          <cell r="FH2">
            <v>13</v>
          </cell>
          <cell r="FI2">
            <v>0</v>
          </cell>
          <cell r="FJ2">
            <v>0</v>
          </cell>
          <cell r="FK2">
            <v>2870</v>
          </cell>
          <cell r="FL2">
            <v>0</v>
          </cell>
          <cell r="FM2">
            <v>0</v>
          </cell>
          <cell r="FN2">
            <v>0</v>
          </cell>
          <cell r="FO2">
            <v>0</v>
          </cell>
          <cell r="FP2">
            <v>0</v>
          </cell>
          <cell r="FQ2">
            <v>0</v>
          </cell>
          <cell r="FR2">
            <v>0</v>
          </cell>
          <cell r="FS2">
            <v>742</v>
          </cell>
          <cell r="FT2">
            <v>34872</v>
          </cell>
          <cell r="FU2">
            <v>672</v>
          </cell>
          <cell r="FV2">
            <v>56</v>
          </cell>
          <cell r="FW2">
            <v>0</v>
          </cell>
          <cell r="FX2">
            <v>0</v>
          </cell>
          <cell r="FY2">
            <v>36342</v>
          </cell>
          <cell r="FZ2">
            <v>6</v>
          </cell>
          <cell r="GA2">
            <v>63</v>
          </cell>
          <cell r="GB2">
            <v>25</v>
          </cell>
          <cell r="GC2">
            <v>47</v>
          </cell>
          <cell r="GD2">
            <v>131</v>
          </cell>
          <cell r="GE2">
            <v>79</v>
          </cell>
          <cell r="GF2">
            <v>68</v>
          </cell>
          <cell r="GG2">
            <v>116</v>
          </cell>
          <cell r="GH2">
            <v>74</v>
          </cell>
          <cell r="GI2">
            <v>609</v>
          </cell>
          <cell r="GJ2">
            <v>229</v>
          </cell>
          <cell r="GK2">
            <v>4049</v>
          </cell>
          <cell r="GL2">
            <v>1601</v>
          </cell>
          <cell r="GM2">
            <v>3172</v>
          </cell>
          <cell r="GN2">
            <v>5656</v>
          </cell>
          <cell r="GO2">
            <v>6164</v>
          </cell>
          <cell r="GP2">
            <v>7542</v>
          </cell>
          <cell r="GQ2">
            <v>6159</v>
          </cell>
          <cell r="GR2">
            <v>1770</v>
          </cell>
          <cell r="GS2">
            <v>36342</v>
          </cell>
          <cell r="GT2">
            <v>128</v>
          </cell>
          <cell r="GU2">
            <v>238</v>
          </cell>
          <cell r="GV2">
            <v>21</v>
          </cell>
          <cell r="GW2">
            <v>6</v>
          </cell>
          <cell r="GX2">
            <v>22</v>
          </cell>
          <cell r="GY2">
            <v>139</v>
          </cell>
          <cell r="GZ2">
            <v>0</v>
          </cell>
          <cell r="HA2">
            <v>14</v>
          </cell>
          <cell r="HB2">
            <v>0</v>
          </cell>
          <cell r="HC2">
            <v>7</v>
          </cell>
          <cell r="HD2">
            <v>0</v>
          </cell>
          <cell r="HE2">
            <v>2</v>
          </cell>
          <cell r="HF2">
            <v>0</v>
          </cell>
          <cell r="HG2">
            <v>1</v>
          </cell>
          <cell r="HH2">
            <v>35</v>
          </cell>
          <cell r="HI2">
            <v>747</v>
          </cell>
          <cell r="HJ2">
            <v>316</v>
          </cell>
          <cell r="HK2">
            <v>22</v>
          </cell>
          <cell r="HL2">
            <v>0</v>
          </cell>
          <cell r="HM2">
            <v>38783</v>
          </cell>
          <cell r="HN2">
            <v>38915</v>
          </cell>
          <cell r="HO2" t="str">
            <v xml:space="preserve">PART B #1 &amp; 3 - THE GAS COMPANY CLASSIFIES ABOVEGROUND STEEL SERVICES AS "OTHER".  </v>
          </cell>
          <cell r="HP2" t="str">
            <v>EDWIN SAWA</v>
          </cell>
          <cell r="HQ2" t="str">
            <v>ESAWA@HAWAIIGAS.COM</v>
          </cell>
          <cell r="HR2">
            <v>8085945690</v>
          </cell>
          <cell r="HS2">
            <v>8085945661</v>
          </cell>
          <cell r="HT2"/>
          <cell r="HU2"/>
          <cell r="HV2"/>
          <cell r="HW2"/>
          <cell r="HX2"/>
          <cell r="HY2"/>
        </row>
      </sheetData>
      <sheetData sheetId="14">
        <row r="1">
          <cell r="A1" t="str">
            <v>ORIGINAL</v>
          </cell>
          <cell r="B1" t="str">
            <v>SUPPLEMENT</v>
          </cell>
          <cell r="C1" t="str">
            <v>YR</v>
          </cell>
          <cell r="D1" t="str">
            <v>RPTID</v>
          </cell>
          <cell r="E1" t="str">
            <v>D_SUP_ID</v>
          </cell>
          <cell r="F1" t="str">
            <v>NAME</v>
          </cell>
          <cell r="G1" t="str">
            <v>OPERATOR_ID</v>
          </cell>
          <cell r="H1" t="str">
            <v>OFCITY</v>
          </cell>
          <cell r="I1" t="str">
            <v>OFCOUNTY</v>
          </cell>
          <cell r="J1" t="str">
            <v>OFSTATE</v>
          </cell>
          <cell r="K1" t="str">
            <v>OFSTREET</v>
          </cell>
          <cell r="L1" t="str">
            <v>OFZIP</v>
          </cell>
          <cell r="M1" t="str">
            <v>HQCITY</v>
          </cell>
          <cell r="N1" t="str">
            <v>HQCOUNTY</v>
          </cell>
          <cell r="O1" t="str">
            <v>HQSTATE</v>
          </cell>
          <cell r="P1" t="str">
            <v>HQSTREET</v>
          </cell>
          <cell r="Q1" t="str">
            <v>HQZIP</v>
          </cell>
          <cell r="R1" t="str">
            <v>STOP</v>
          </cell>
          <cell r="S1" t="str">
            <v>B1M_1</v>
          </cell>
          <cell r="T1" t="str">
            <v>B1M_2</v>
          </cell>
          <cell r="U1" t="str">
            <v>B1M_3</v>
          </cell>
          <cell r="V1" t="str">
            <v>B1M_4</v>
          </cell>
          <cell r="W1" t="str">
            <v>B1M_5</v>
          </cell>
          <cell r="X1" t="str">
            <v>B1M_6</v>
          </cell>
          <cell r="Y1" t="str">
            <v>B1M_7</v>
          </cell>
          <cell r="Z1" t="str">
            <v>B1M_8</v>
          </cell>
          <cell r="AA1" t="str">
            <v>B1M_9</v>
          </cell>
          <cell r="AB1" t="str">
            <v>B1M_10</v>
          </cell>
          <cell r="AC1" t="str">
            <v>B1MT</v>
          </cell>
          <cell r="AD1" t="str">
            <v>B1S_1</v>
          </cell>
          <cell r="AE1" t="str">
            <v>B1S_2</v>
          </cell>
          <cell r="AF1" t="str">
            <v>B1S_3</v>
          </cell>
          <cell r="AG1" t="str">
            <v>B1S_4</v>
          </cell>
          <cell r="AH1" t="str">
            <v>B1S_5</v>
          </cell>
          <cell r="AI1" t="str">
            <v>B1S_6</v>
          </cell>
          <cell r="AJ1" t="str">
            <v>B1S_7</v>
          </cell>
          <cell r="AK1" t="str">
            <v>B1S_8</v>
          </cell>
          <cell r="AL1" t="str">
            <v>B1S_9</v>
          </cell>
          <cell r="AM1" t="str">
            <v>B1S_10</v>
          </cell>
          <cell r="AN1" t="str">
            <v>B1ST</v>
          </cell>
          <cell r="AO1" t="str">
            <v>STM_1</v>
          </cell>
          <cell r="AP1" t="str">
            <v>STM_2</v>
          </cell>
          <cell r="AQ1" t="str">
            <v>STM_3</v>
          </cell>
          <cell r="AR1" t="str">
            <v>STM_4</v>
          </cell>
          <cell r="AS1" t="str">
            <v>STM_5</v>
          </cell>
          <cell r="AT1" t="str">
            <v>STM_6</v>
          </cell>
          <cell r="AU1" t="str">
            <v>STMT</v>
          </cell>
          <cell r="AV1" t="str">
            <v>DIM_1</v>
          </cell>
          <cell r="AW1" t="str">
            <v>DIM_2</v>
          </cell>
          <cell r="AX1" t="str">
            <v>DIM_3</v>
          </cell>
          <cell r="AY1" t="str">
            <v>DIM_4</v>
          </cell>
          <cell r="AZ1" t="str">
            <v>DIM_5</v>
          </cell>
          <cell r="BA1" t="str">
            <v>DIM_6</v>
          </cell>
          <cell r="BB1" t="str">
            <v>DIMT</v>
          </cell>
          <cell r="BC1" t="str">
            <v>CUM_1</v>
          </cell>
          <cell r="BD1" t="str">
            <v>CUM_2</v>
          </cell>
          <cell r="BE1" t="str">
            <v>CUM_3</v>
          </cell>
          <cell r="BF1" t="str">
            <v>CUM_4</v>
          </cell>
          <cell r="BG1" t="str">
            <v>CUM_5</v>
          </cell>
          <cell r="BH1" t="str">
            <v>CUM_6</v>
          </cell>
          <cell r="BI1" t="str">
            <v>CUMT</v>
          </cell>
          <cell r="BJ1" t="str">
            <v>CIM_1</v>
          </cell>
          <cell r="BK1" t="str">
            <v>CIM_2</v>
          </cell>
          <cell r="BL1" t="str">
            <v>CIM_3</v>
          </cell>
          <cell r="BM1" t="str">
            <v>CIM_4</v>
          </cell>
          <cell r="BN1" t="str">
            <v>CIM_5</v>
          </cell>
          <cell r="BO1" t="str">
            <v>CIM_6</v>
          </cell>
          <cell r="BP1" t="str">
            <v>CIMT</v>
          </cell>
          <cell r="BQ1" t="str">
            <v>PVCM_1</v>
          </cell>
          <cell r="BR1" t="str">
            <v>PVCM_2</v>
          </cell>
          <cell r="BS1" t="str">
            <v>PVCM_3</v>
          </cell>
          <cell r="BT1" t="str">
            <v>PVCM_4</v>
          </cell>
          <cell r="BU1" t="str">
            <v>PVCM_5</v>
          </cell>
          <cell r="BV1" t="str">
            <v>PVCM_6</v>
          </cell>
          <cell r="BW1" t="str">
            <v>PVCMT</v>
          </cell>
          <cell r="BX1" t="str">
            <v>PEM_1</v>
          </cell>
          <cell r="BY1" t="str">
            <v>PEM_2</v>
          </cell>
          <cell r="BZ1" t="str">
            <v>PEM_3</v>
          </cell>
          <cell r="CA1" t="str">
            <v>PEM_4</v>
          </cell>
          <cell r="CB1" t="str">
            <v>PEM_5</v>
          </cell>
          <cell r="CC1" t="str">
            <v>PEM_6</v>
          </cell>
          <cell r="CD1" t="str">
            <v>PEMT</v>
          </cell>
          <cell r="CE1" t="str">
            <v>ABSM_1</v>
          </cell>
          <cell r="CF1" t="str">
            <v>ABSM_2</v>
          </cell>
          <cell r="CG1" t="str">
            <v>ABSM_3</v>
          </cell>
          <cell r="CH1" t="str">
            <v>ABSM_4</v>
          </cell>
          <cell r="CI1" t="str">
            <v>ABSM_5</v>
          </cell>
          <cell r="CJ1" t="str">
            <v>ABSM_6</v>
          </cell>
          <cell r="CK1" t="str">
            <v>ABSMT</v>
          </cell>
          <cell r="CL1" t="str">
            <v>OT1M_1</v>
          </cell>
          <cell r="CM1" t="str">
            <v>OT1M_2</v>
          </cell>
          <cell r="CN1" t="str">
            <v>OT1M_3</v>
          </cell>
          <cell r="CO1" t="str">
            <v>OT1M_4</v>
          </cell>
          <cell r="CP1" t="str">
            <v>OT1M_5</v>
          </cell>
          <cell r="CQ1" t="str">
            <v>OT1M_6</v>
          </cell>
          <cell r="CR1" t="str">
            <v>OT1MT</v>
          </cell>
          <cell r="CS1" t="str">
            <v>OT2M_1</v>
          </cell>
          <cell r="CT1" t="str">
            <v>OT2M_2</v>
          </cell>
          <cell r="CU1" t="str">
            <v>OT2M_3</v>
          </cell>
          <cell r="CV1" t="str">
            <v>OT2M_4</v>
          </cell>
          <cell r="CW1" t="str">
            <v>OT2M_5</v>
          </cell>
          <cell r="CX1" t="str">
            <v>OT2M_6</v>
          </cell>
          <cell r="CY1" t="str">
            <v>OT2MT</v>
          </cell>
          <cell r="CZ1" t="str">
            <v>TOTM_1</v>
          </cell>
          <cell r="DA1" t="str">
            <v>TOTM_2</v>
          </cell>
          <cell r="DB1" t="str">
            <v>TOTM_3</v>
          </cell>
          <cell r="DC1" t="str">
            <v>TOTM_4</v>
          </cell>
          <cell r="DD1" t="str">
            <v>TOTM_5</v>
          </cell>
          <cell r="DE1" t="str">
            <v>TOTM_6</v>
          </cell>
          <cell r="DF1" t="str">
            <v>TOTMT</v>
          </cell>
          <cell r="DG1" t="str">
            <v>AVER</v>
          </cell>
          <cell r="DH1" t="str">
            <v>STS_1</v>
          </cell>
          <cell r="DI1" t="str">
            <v>STS_2</v>
          </cell>
          <cell r="DJ1" t="str">
            <v>STS_3</v>
          </cell>
          <cell r="DK1" t="str">
            <v>STS_4</v>
          </cell>
          <cell r="DL1" t="str">
            <v>STS_5</v>
          </cell>
          <cell r="DM1" t="str">
            <v>STS_6</v>
          </cell>
          <cell r="DN1" t="str">
            <v>STST</v>
          </cell>
          <cell r="DO1" t="str">
            <v>DIS_1</v>
          </cell>
          <cell r="DP1" t="str">
            <v>DIS_2</v>
          </cell>
          <cell r="DQ1" t="str">
            <v>DIS_3</v>
          </cell>
          <cell r="DR1" t="str">
            <v>DIS_4</v>
          </cell>
          <cell r="DS1" t="str">
            <v>DIS_5</v>
          </cell>
          <cell r="DT1" t="str">
            <v>DIS_6</v>
          </cell>
          <cell r="DU1" t="str">
            <v>DIST</v>
          </cell>
          <cell r="DV1" t="str">
            <v>CUS_1</v>
          </cell>
          <cell r="DW1" t="str">
            <v>CUS_2</v>
          </cell>
          <cell r="DX1" t="str">
            <v>CUS_3</v>
          </cell>
          <cell r="DY1" t="str">
            <v>CUS_4</v>
          </cell>
          <cell r="DZ1" t="str">
            <v>CUS_5</v>
          </cell>
          <cell r="EA1" t="str">
            <v>CUS_6</v>
          </cell>
          <cell r="EB1" t="str">
            <v>CUST</v>
          </cell>
          <cell r="EC1" t="str">
            <v>CIS_1</v>
          </cell>
          <cell r="ED1" t="str">
            <v>CIS_2</v>
          </cell>
          <cell r="EE1" t="str">
            <v>CIS_3</v>
          </cell>
          <cell r="EF1" t="str">
            <v>CIS_4</v>
          </cell>
          <cell r="EG1" t="str">
            <v>CIS_5</v>
          </cell>
          <cell r="EH1" t="str">
            <v>CIS_6</v>
          </cell>
          <cell r="EI1" t="str">
            <v>CIST</v>
          </cell>
          <cell r="EJ1" t="str">
            <v>PVCS_1</v>
          </cell>
          <cell r="EK1" t="str">
            <v>PVCS_2</v>
          </cell>
          <cell r="EL1" t="str">
            <v>PVCS_3</v>
          </cell>
          <cell r="EM1" t="str">
            <v>PVCS_4</v>
          </cell>
          <cell r="EN1" t="str">
            <v>PVCS_5</v>
          </cell>
          <cell r="EO1" t="str">
            <v>PVCS_6</v>
          </cell>
          <cell r="EP1" t="str">
            <v>PVCST</v>
          </cell>
          <cell r="EQ1" t="str">
            <v>PES_1</v>
          </cell>
          <cell r="ER1" t="str">
            <v>PES_2</v>
          </cell>
          <cell r="ES1" t="str">
            <v>PES_3</v>
          </cell>
          <cell r="ET1" t="str">
            <v>PES_4</v>
          </cell>
          <cell r="EU1" t="str">
            <v>PES_5</v>
          </cell>
          <cell r="EV1" t="str">
            <v>PES_6</v>
          </cell>
          <cell r="EW1" t="str">
            <v>PEST</v>
          </cell>
          <cell r="EX1" t="str">
            <v>ABSS_1</v>
          </cell>
          <cell r="EY1" t="str">
            <v>ABSS_2</v>
          </cell>
          <cell r="EZ1" t="str">
            <v>ABSS_3</v>
          </cell>
          <cell r="FA1" t="str">
            <v>ABSS_4</v>
          </cell>
          <cell r="FB1" t="str">
            <v>ABSS_5</v>
          </cell>
          <cell r="FC1" t="str">
            <v>ABSS_6</v>
          </cell>
          <cell r="FD1" t="str">
            <v>ABSST</v>
          </cell>
          <cell r="FE1" t="str">
            <v>OT1S_1</v>
          </cell>
          <cell r="FF1" t="str">
            <v>OT1S_2</v>
          </cell>
          <cell r="FG1" t="str">
            <v>OT1S_3</v>
          </cell>
          <cell r="FH1" t="str">
            <v>OT1S_4</v>
          </cell>
          <cell r="FI1" t="str">
            <v>OT1S_5</v>
          </cell>
          <cell r="FJ1" t="str">
            <v>OT1S_6</v>
          </cell>
          <cell r="FK1" t="str">
            <v>OT1ST</v>
          </cell>
          <cell r="FL1" t="str">
            <v>OT2S_1</v>
          </cell>
          <cell r="FM1" t="str">
            <v>OT2S_2</v>
          </cell>
          <cell r="FN1" t="str">
            <v>OT2S_3</v>
          </cell>
          <cell r="FO1" t="str">
            <v>OT2S_4</v>
          </cell>
          <cell r="FP1" t="str">
            <v>OT2S_5</v>
          </cell>
          <cell r="FQ1" t="str">
            <v>OT2S_6</v>
          </cell>
          <cell r="FR1" t="str">
            <v>OT2ST</v>
          </cell>
          <cell r="FS1" t="str">
            <v>TOTS_1</v>
          </cell>
          <cell r="FT1" t="str">
            <v>TOTS_2</v>
          </cell>
          <cell r="FU1" t="str">
            <v>TOTS_3</v>
          </cell>
          <cell r="FV1" t="str">
            <v>TOTS_4</v>
          </cell>
          <cell r="FW1" t="str">
            <v>TOTS_5</v>
          </cell>
          <cell r="FX1" t="str">
            <v>TOTS_6</v>
          </cell>
          <cell r="FY1" t="str">
            <v>TOTST</v>
          </cell>
          <cell r="FZ1" t="str">
            <v>DINSTM_1</v>
          </cell>
          <cell r="GA1" t="str">
            <v>DINSTM_2</v>
          </cell>
          <cell r="GB1" t="str">
            <v>DINSTM_3</v>
          </cell>
          <cell r="GC1" t="str">
            <v>DINSTM_4</v>
          </cell>
          <cell r="GD1" t="str">
            <v>DINSTM_5</v>
          </cell>
          <cell r="GE1" t="str">
            <v>DINSTM_6</v>
          </cell>
          <cell r="GF1" t="str">
            <v>DINSTM_7</v>
          </cell>
          <cell r="GG1" t="str">
            <v>DINSTM_8</v>
          </cell>
          <cell r="GH1" t="str">
            <v>DINSTM_9</v>
          </cell>
          <cell r="GI1" t="str">
            <v>DINSTMT</v>
          </cell>
          <cell r="GJ1" t="str">
            <v>DINSTS_1</v>
          </cell>
          <cell r="GK1" t="str">
            <v>DINSTS_2</v>
          </cell>
          <cell r="GL1" t="str">
            <v>DINSTS_3</v>
          </cell>
          <cell r="GM1" t="str">
            <v>DINSTS_4</v>
          </cell>
          <cell r="GN1" t="str">
            <v>DINSTS_5</v>
          </cell>
          <cell r="GO1" t="str">
            <v>DINSTS_6</v>
          </cell>
          <cell r="GP1" t="str">
            <v>DINSTS_7</v>
          </cell>
          <cell r="GQ1" t="str">
            <v>DINSTS_8</v>
          </cell>
          <cell r="GR1" t="str">
            <v>DINSTS_9</v>
          </cell>
          <cell r="GS1" t="str">
            <v>DINSTST</v>
          </cell>
          <cell r="GT1" t="str">
            <v>CM</v>
          </cell>
          <cell r="GU1" t="str">
            <v>CS</v>
          </cell>
          <cell r="GV1" t="str">
            <v>NFM</v>
          </cell>
          <cell r="GW1" t="str">
            <v>NFS</v>
          </cell>
          <cell r="GX1" t="str">
            <v>EXCM</v>
          </cell>
          <cell r="GY1" t="str">
            <v>EXCS</v>
          </cell>
          <cell r="GZ1" t="str">
            <v>OOFM</v>
          </cell>
          <cell r="HA1" t="str">
            <v>OOFS</v>
          </cell>
          <cell r="HB1" t="str">
            <v>MWM</v>
          </cell>
          <cell r="HC1" t="str">
            <v>MWS</v>
          </cell>
          <cell r="HD1" t="str">
            <v>EQM</v>
          </cell>
          <cell r="HE1" t="str">
            <v>EQS</v>
          </cell>
          <cell r="HF1" t="str">
            <v>OPERM</v>
          </cell>
          <cell r="HG1" t="str">
            <v>OPERS</v>
          </cell>
          <cell r="HH1" t="str">
            <v>OTHM</v>
          </cell>
          <cell r="HI1" t="str">
            <v>OTHS</v>
          </cell>
          <cell r="HJ1" t="str">
            <v>KNLK</v>
          </cell>
          <cell r="HK1" t="str">
            <v>FEDLK</v>
          </cell>
          <cell r="HL1" t="str">
            <v>UNACC</v>
          </cell>
          <cell r="HM1" t="str">
            <v>DOR</v>
          </cell>
          <cell r="HN1" t="str">
            <v>DOE</v>
          </cell>
          <cell r="HO1" t="str">
            <v>COMMENTS</v>
          </cell>
          <cell r="HP1" t="str">
            <v>PNAME</v>
          </cell>
          <cell r="HQ1" t="str">
            <v>PEMAIL</v>
          </cell>
          <cell r="HR1" t="str">
            <v>PFAX</v>
          </cell>
          <cell r="HS1" t="str">
            <v>PPHONE</v>
          </cell>
          <cell r="HT1"/>
          <cell r="HU1"/>
          <cell r="HV1"/>
          <cell r="HX1"/>
          <cell r="HY1"/>
        </row>
        <row r="2">
          <cell r="A2" t="str">
            <v>N</v>
          </cell>
          <cell r="B2" t="str">
            <v>Y</v>
          </cell>
          <cell r="C2">
            <v>2007</v>
          </cell>
          <cell r="D2">
            <v>20070718</v>
          </cell>
          <cell r="E2">
            <v>9762</v>
          </cell>
          <cell r="F2" t="str">
            <v>THE GAS COMPANY</v>
          </cell>
          <cell r="G2">
            <v>6243</v>
          </cell>
          <cell r="H2" t="str">
            <v>HONOLULU</v>
          </cell>
          <cell r="I2" t="str">
            <v>HONOLULU</v>
          </cell>
          <cell r="J2" t="str">
            <v>HI</v>
          </cell>
          <cell r="K2" t="str">
            <v>515 KAMAKEE STREET</v>
          </cell>
          <cell r="L2">
            <v>96814</v>
          </cell>
          <cell r="M2" t="str">
            <v>HONOLULU</v>
          </cell>
          <cell r="N2"/>
          <cell r="O2" t="str">
            <v>HI</v>
          </cell>
          <cell r="P2" t="str">
            <v>PO BOX 3379</v>
          </cell>
          <cell r="Q2">
            <v>96842</v>
          </cell>
          <cell r="R2" t="str">
            <v>HI</v>
          </cell>
          <cell r="S2">
            <v>141</v>
          </cell>
          <cell r="T2">
            <v>0</v>
          </cell>
          <cell r="U2">
            <v>0</v>
          </cell>
          <cell r="V2">
            <v>165</v>
          </cell>
          <cell r="W2">
            <v>303</v>
          </cell>
          <cell r="X2">
            <v>0</v>
          </cell>
          <cell r="Y2">
            <v>0</v>
          </cell>
          <cell r="Z2">
            <v>0</v>
          </cell>
          <cell r="AA2">
            <v>0</v>
          </cell>
          <cell r="AB2">
            <v>0</v>
          </cell>
          <cell r="AC2">
            <v>609</v>
          </cell>
          <cell r="AD2">
            <v>8557</v>
          </cell>
          <cell r="AE2">
            <v>0</v>
          </cell>
          <cell r="AF2">
            <v>0</v>
          </cell>
          <cell r="AG2">
            <v>6112</v>
          </cell>
          <cell r="AH2">
            <v>18584</v>
          </cell>
          <cell r="AI2">
            <v>0</v>
          </cell>
          <cell r="AJ2">
            <v>0</v>
          </cell>
          <cell r="AK2">
            <v>46</v>
          </cell>
          <cell r="AL2">
            <v>2859</v>
          </cell>
          <cell r="AM2">
            <v>0</v>
          </cell>
          <cell r="AN2">
            <v>36158</v>
          </cell>
          <cell r="AO2">
            <v>0</v>
          </cell>
          <cell r="AP2">
            <v>207</v>
          </cell>
          <cell r="AQ2">
            <v>64</v>
          </cell>
          <cell r="AR2">
            <v>33</v>
          </cell>
          <cell r="AS2">
            <v>2</v>
          </cell>
          <cell r="AT2">
            <v>0</v>
          </cell>
          <cell r="AU2">
            <v>306</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253</v>
          </cell>
          <cell r="BZ2">
            <v>39</v>
          </cell>
          <cell r="CA2">
            <v>11</v>
          </cell>
          <cell r="CB2">
            <v>0</v>
          </cell>
          <cell r="CC2">
            <v>0</v>
          </cell>
          <cell r="CD2">
            <v>303</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460</v>
          </cell>
          <cell r="DB2">
            <v>103</v>
          </cell>
          <cell r="DC2">
            <v>44</v>
          </cell>
          <cell r="DD2">
            <v>2</v>
          </cell>
          <cell r="DE2">
            <v>0</v>
          </cell>
          <cell r="DF2">
            <v>609</v>
          </cell>
          <cell r="DG2">
            <v>65</v>
          </cell>
          <cell r="DH2">
            <v>742</v>
          </cell>
          <cell r="DI2">
            <v>13796</v>
          </cell>
          <cell r="DJ2">
            <v>113</v>
          </cell>
          <cell r="DK2">
            <v>18</v>
          </cell>
          <cell r="DL2">
            <v>0</v>
          </cell>
          <cell r="DM2">
            <v>0</v>
          </cell>
          <cell r="DN2">
            <v>14669</v>
          </cell>
          <cell r="DO2">
            <v>0</v>
          </cell>
          <cell r="DP2">
            <v>0</v>
          </cell>
          <cell r="DQ2">
            <v>0</v>
          </cell>
          <cell r="DR2">
            <v>0</v>
          </cell>
          <cell r="DS2">
            <v>0</v>
          </cell>
          <cell r="DT2">
            <v>0</v>
          </cell>
          <cell r="DU2">
            <v>0</v>
          </cell>
          <cell r="DV2">
            <v>0</v>
          </cell>
          <cell r="DW2">
            <v>46</v>
          </cell>
          <cell r="DX2">
            <v>0</v>
          </cell>
          <cell r="DY2">
            <v>0</v>
          </cell>
          <cell r="DZ2">
            <v>0</v>
          </cell>
          <cell r="EA2">
            <v>0</v>
          </cell>
          <cell r="EB2">
            <v>46</v>
          </cell>
          <cell r="EC2">
            <v>0</v>
          </cell>
          <cell r="ED2">
            <v>0</v>
          </cell>
          <cell r="EE2">
            <v>0</v>
          </cell>
          <cell r="EF2">
            <v>0</v>
          </cell>
          <cell r="EG2">
            <v>0</v>
          </cell>
          <cell r="EH2">
            <v>0</v>
          </cell>
          <cell r="EI2">
            <v>0</v>
          </cell>
          <cell r="EJ2">
            <v>0</v>
          </cell>
          <cell r="EK2">
            <v>0</v>
          </cell>
          <cell r="EL2">
            <v>0</v>
          </cell>
          <cell r="EM2">
            <v>0</v>
          </cell>
          <cell r="EN2">
            <v>0</v>
          </cell>
          <cell r="EO2">
            <v>0</v>
          </cell>
          <cell r="EP2">
            <v>0</v>
          </cell>
          <cell r="EQ2">
            <v>0</v>
          </cell>
          <cell r="ER2">
            <v>18037</v>
          </cell>
          <cell r="ES2">
            <v>520</v>
          </cell>
          <cell r="ET2">
            <v>27</v>
          </cell>
          <cell r="EU2">
            <v>0</v>
          </cell>
          <cell r="EV2">
            <v>0</v>
          </cell>
          <cell r="EW2">
            <v>18584</v>
          </cell>
          <cell r="EX2">
            <v>0</v>
          </cell>
          <cell r="EY2">
            <v>0</v>
          </cell>
          <cell r="EZ2">
            <v>0</v>
          </cell>
          <cell r="FA2">
            <v>0</v>
          </cell>
          <cell r="FB2">
            <v>0</v>
          </cell>
          <cell r="FC2">
            <v>0</v>
          </cell>
          <cell r="FD2">
            <v>0</v>
          </cell>
          <cell r="FE2">
            <v>0</v>
          </cell>
          <cell r="FF2">
            <v>2767</v>
          </cell>
          <cell r="FG2">
            <v>79</v>
          </cell>
          <cell r="FH2">
            <v>13</v>
          </cell>
          <cell r="FI2">
            <v>0</v>
          </cell>
          <cell r="FJ2">
            <v>0</v>
          </cell>
          <cell r="FK2">
            <v>2859</v>
          </cell>
          <cell r="FL2">
            <v>0</v>
          </cell>
          <cell r="FM2">
            <v>0</v>
          </cell>
          <cell r="FN2">
            <v>0</v>
          </cell>
          <cell r="FO2">
            <v>0</v>
          </cell>
          <cell r="FP2">
            <v>0</v>
          </cell>
          <cell r="FQ2">
            <v>0</v>
          </cell>
          <cell r="FR2">
            <v>0</v>
          </cell>
          <cell r="FS2">
            <v>742</v>
          </cell>
          <cell r="FT2">
            <v>34646</v>
          </cell>
          <cell r="FU2">
            <v>712</v>
          </cell>
          <cell r="FV2">
            <v>58</v>
          </cell>
          <cell r="FW2">
            <v>0</v>
          </cell>
          <cell r="FX2">
            <v>0</v>
          </cell>
          <cell r="FY2">
            <v>36158</v>
          </cell>
          <cell r="FZ2">
            <v>6</v>
          </cell>
          <cell r="GA2">
            <v>60</v>
          </cell>
          <cell r="GB2">
            <v>23</v>
          </cell>
          <cell r="GC2">
            <v>45</v>
          </cell>
          <cell r="GD2">
            <v>117</v>
          </cell>
          <cell r="GE2">
            <v>92</v>
          </cell>
          <cell r="GF2">
            <v>68</v>
          </cell>
          <cell r="GG2">
            <v>116</v>
          </cell>
          <cell r="GH2">
            <v>82</v>
          </cell>
          <cell r="GI2">
            <v>609</v>
          </cell>
          <cell r="GJ2">
            <v>229</v>
          </cell>
          <cell r="GK2">
            <v>3950</v>
          </cell>
          <cell r="GL2">
            <v>1525</v>
          </cell>
          <cell r="GM2">
            <v>3083</v>
          </cell>
          <cell r="GN2">
            <v>5510</v>
          </cell>
          <cell r="GO2">
            <v>6082</v>
          </cell>
          <cell r="GP2">
            <v>7459</v>
          </cell>
          <cell r="GQ2">
            <v>6083</v>
          </cell>
          <cell r="GR2">
            <v>2237</v>
          </cell>
          <cell r="GS2">
            <v>36158</v>
          </cell>
          <cell r="GT2">
            <v>104</v>
          </cell>
          <cell r="GU2">
            <v>319</v>
          </cell>
          <cell r="GV2">
            <v>18</v>
          </cell>
          <cell r="GW2">
            <v>23</v>
          </cell>
          <cell r="GX2">
            <v>29</v>
          </cell>
          <cell r="GY2">
            <v>143</v>
          </cell>
          <cell r="GZ2">
            <v>2</v>
          </cell>
          <cell r="HA2">
            <v>10</v>
          </cell>
          <cell r="HB2">
            <v>1</v>
          </cell>
          <cell r="HC2">
            <v>4</v>
          </cell>
          <cell r="HD2">
            <v>0</v>
          </cell>
          <cell r="HE2">
            <v>8</v>
          </cell>
          <cell r="HF2">
            <v>0</v>
          </cell>
          <cell r="HG2">
            <v>17</v>
          </cell>
          <cell r="HH2">
            <v>15</v>
          </cell>
          <cell r="HI2">
            <v>418</v>
          </cell>
          <cell r="HJ2">
            <v>274</v>
          </cell>
          <cell r="HK2">
            <v>9</v>
          </cell>
          <cell r="HL2">
            <v>0</v>
          </cell>
          <cell r="HM2">
            <v>39513</v>
          </cell>
          <cell r="HN2">
            <v>39868</v>
          </cell>
          <cell r="HO2" t="str">
            <v>PART B #1 &amp; 3 - THE GAS COMPANY LLC CLASSIFIES ABOVEGROUND STEEL SERVICES AS "OTHER".</v>
          </cell>
          <cell r="HP2" t="str">
            <v>EDWIN SAWA</v>
          </cell>
          <cell r="HQ2" t="str">
            <v>ESAWA@HAWAIIGAS.COM</v>
          </cell>
          <cell r="HR2">
            <v>8085945690</v>
          </cell>
          <cell r="HS2">
            <v>8085945661</v>
          </cell>
          <cell r="HT2"/>
          <cell r="HU2"/>
          <cell r="HV2"/>
          <cell r="HW2"/>
          <cell r="HX2"/>
          <cell r="HY2"/>
        </row>
      </sheetData>
      <sheetData sheetId="15">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STOP</v>
          </cell>
          <cell r="R1" t="str">
            <v>MMILES_STEEL_UNP_BARE</v>
          </cell>
          <cell r="S1" t="str">
            <v>MMILES_STEEL_UNP_COATED</v>
          </cell>
          <cell r="T1" t="str">
            <v>MMILES_STEEL_CP_BARE</v>
          </cell>
          <cell r="U1" t="str">
            <v>MMILES_STEEL_CP_COATED</v>
          </cell>
          <cell r="V1" t="str">
            <v>MMILES_PLASTIC</v>
          </cell>
          <cell r="W1" t="str">
            <v>MMILES_CI</v>
          </cell>
          <cell r="X1" t="str">
            <v>MMILES_DI</v>
          </cell>
          <cell r="Y1" t="str">
            <v>MMILES_CU</v>
          </cell>
          <cell r="Z1" t="str">
            <v>MMILES_OTHER</v>
          </cell>
          <cell r="AA1" t="str">
            <v>MMILES_TOTAL</v>
          </cell>
          <cell r="AB1" t="str">
            <v>NUM_SRVS_STEEL_UNP_BARE</v>
          </cell>
          <cell r="AC1" t="str">
            <v>NUM_SRVS_STEEL_UNP_COATED</v>
          </cell>
          <cell r="AD1" t="str">
            <v>NUM_SRVS_STEEL_CP_BARE</v>
          </cell>
          <cell r="AE1" t="str">
            <v>NUM_SRVS_STEEL_CP_COATED</v>
          </cell>
          <cell r="AF1" t="str">
            <v>NUM_SRVS_PLASTIC</v>
          </cell>
          <cell r="AG1" t="str">
            <v>NUM_SRVS_CI</v>
          </cell>
          <cell r="AH1" t="str">
            <v>NUM_SRVS_DI</v>
          </cell>
          <cell r="AI1" t="str">
            <v>NUM_SRVS_CU</v>
          </cell>
          <cell r="AJ1" t="str">
            <v>NUM_SRVS_OTHER</v>
          </cell>
          <cell r="AK1" t="str">
            <v>NUM_SRVCS_TOTAL</v>
          </cell>
          <cell r="AL1" t="str">
            <v>MMILES_STEEL_UNK</v>
          </cell>
          <cell r="AM1" t="str">
            <v>MMILES_STEEL_LT2IN</v>
          </cell>
          <cell r="AN1" t="str">
            <v>MMILES_STEEL_2IN_TO_4IN</v>
          </cell>
          <cell r="AO1" t="str">
            <v>MMILES_STEEL_4IN_TO_8IN</v>
          </cell>
          <cell r="AP1" t="str">
            <v>MMILES_STEEL_8IN_TO_12IN</v>
          </cell>
          <cell r="AQ1" t="str">
            <v>MMILES_STEEL_GT12IN</v>
          </cell>
          <cell r="AR1" t="str">
            <v>MMILES_STEEL_TOTAL</v>
          </cell>
          <cell r="AS1" t="str">
            <v>MMILES_DI_UNK</v>
          </cell>
          <cell r="AT1" t="str">
            <v>MMILES_DI_LT2IN</v>
          </cell>
          <cell r="AU1" t="str">
            <v>MMILES_DI_2IN_TO_4IN</v>
          </cell>
          <cell r="AV1" t="str">
            <v>MMILES_DI_4IN_TO_8IN</v>
          </cell>
          <cell r="AW1" t="str">
            <v>MMILES_DI_8IN_TO_12IN</v>
          </cell>
          <cell r="AX1" t="str">
            <v>MMILES_DI_GT12IN</v>
          </cell>
          <cell r="AY1" t="str">
            <v>MMILES_DI_TOTAL</v>
          </cell>
          <cell r="AZ1" t="str">
            <v>MMILES_CU_UNK</v>
          </cell>
          <cell r="BA1" t="str">
            <v>MMILES_CU_LT2IN</v>
          </cell>
          <cell r="BB1" t="str">
            <v>MMILES_CU_2IN_TO_4IN</v>
          </cell>
          <cell r="BC1" t="str">
            <v>MMILES_CU_4IN_TO_8IN</v>
          </cell>
          <cell r="BD1" t="str">
            <v>MMILES_CU_8IN_TO_12IN</v>
          </cell>
          <cell r="BE1" t="str">
            <v>MMILES_CU_GT12IN</v>
          </cell>
          <cell r="BF1" t="str">
            <v>MMILES_CU_TOTAL</v>
          </cell>
          <cell r="BG1" t="str">
            <v>MMILES_CI_WR_UNK</v>
          </cell>
          <cell r="BH1" t="str">
            <v>MMILES_CI_WR_LT2IN</v>
          </cell>
          <cell r="BI1" t="str">
            <v>MMILES_CI_WR_2IN_TO_4IN</v>
          </cell>
          <cell r="BJ1" t="str">
            <v>MMILES_CI_WR_4IN_TO_8IN</v>
          </cell>
          <cell r="BK1" t="str">
            <v>MMILES_CI_WR_8IN_TO_12IN</v>
          </cell>
          <cell r="BL1" t="str">
            <v>MMILES_CI_WR_GT12IN</v>
          </cell>
          <cell r="BM1" t="str">
            <v>MMILES_CI_WR_TOTAL</v>
          </cell>
          <cell r="BN1" t="str">
            <v>MMILES_PLASTIC_UNK</v>
          </cell>
          <cell r="BO1" t="str">
            <v>MMILES_PLASTIC_LT2IN</v>
          </cell>
          <cell r="BP1" t="str">
            <v>MMILES_PLASTIC_2IN_TO_4IN</v>
          </cell>
          <cell r="BQ1" t="str">
            <v>MMILES_PLASTIC_4IN_TO_8IN</v>
          </cell>
          <cell r="BR1" t="str">
            <v>MMILES_PLASTIC_8IN_TO_12IN</v>
          </cell>
          <cell r="BS1" t="str">
            <v>MMILES_PLASTIC_GT12IN</v>
          </cell>
          <cell r="BT1" t="str">
            <v>MMILES_PLASTIC_TOTAL</v>
          </cell>
          <cell r="BU1" t="str">
            <v>MMILES_PE_UNK</v>
          </cell>
          <cell r="BV1" t="str">
            <v>MMILES_PE_LT2IN</v>
          </cell>
          <cell r="BW1" t="str">
            <v>MMILES_PE_2IN_TO_4IN</v>
          </cell>
          <cell r="BX1" t="str">
            <v>MMILES_PE_4IN_TO_8IN</v>
          </cell>
          <cell r="BY1" t="str">
            <v>MMILES_PE_8IN_TO_12IN</v>
          </cell>
          <cell r="BZ1" t="str">
            <v>MMILES_PE_GT12IN</v>
          </cell>
          <cell r="CA1" t="str">
            <v>MMILES_PE_TOTAL</v>
          </cell>
          <cell r="CB1" t="str">
            <v>MMILES_ABS_UNK</v>
          </cell>
          <cell r="CC1" t="str">
            <v>MMILES_ABS_LT2IN</v>
          </cell>
          <cell r="CD1" t="str">
            <v>MMILES_ABS_2IN_TO_4IN</v>
          </cell>
          <cell r="CE1" t="str">
            <v>MMILES_ABS_4IN_TO_8IN</v>
          </cell>
          <cell r="CF1" t="str">
            <v>MMILES_ABS_8IN_TO_12IN</v>
          </cell>
          <cell r="CG1" t="str">
            <v>MMILES_ABS_GT12IN</v>
          </cell>
          <cell r="CH1" t="str">
            <v>MMILES_ABS_TOTAL</v>
          </cell>
          <cell r="CI1" t="str">
            <v>MMILES_OTH_PLSTC_UNK</v>
          </cell>
          <cell r="CJ1" t="str">
            <v>MMILES_OTH_PLSTC_LT2IN</v>
          </cell>
          <cell r="CK1" t="str">
            <v>MMILES_OTH_PLSTC_2IN_TO_4IN</v>
          </cell>
          <cell r="CL1" t="str">
            <v>MMILES_OTH_PLSTC_4IN_TO_8IN</v>
          </cell>
          <cell r="CM1" t="str">
            <v>MMILES_OTH_PLSTC_8IN_TO_12IN</v>
          </cell>
          <cell r="CN1" t="str">
            <v>MMILES_OTH_PLSTC_GT12IN</v>
          </cell>
          <cell r="CO1" t="str">
            <v>MMILES_OTH_PLSTC_TOTAL</v>
          </cell>
          <cell r="CP1" t="str">
            <v>MMILES_OTHER_UNK</v>
          </cell>
          <cell r="CQ1" t="str">
            <v>MMILES_OTHER_LT2IN</v>
          </cell>
          <cell r="CR1" t="str">
            <v>MMILES_OTHER_2IN_TO_4IN</v>
          </cell>
          <cell r="CS1" t="str">
            <v>MMILES_OTHER_4IN_TO_8IN</v>
          </cell>
          <cell r="CT1" t="str">
            <v>MMILES_OTHER_8IN_TO_12IN</v>
          </cell>
          <cell r="CU1" t="str">
            <v>MMILES_OTHER_GT12IN</v>
          </cell>
          <cell r="CV1" t="str">
            <v>MMILES_OTHER_TOTAL</v>
          </cell>
          <cell r="CW1" t="str">
            <v>AVERAGE_LENGTH</v>
          </cell>
          <cell r="CX1" t="str">
            <v>NUM_SRVS_STEEL_UNK</v>
          </cell>
          <cell r="CY1" t="str">
            <v>NUM_SRVS_STEEL_LT1IN</v>
          </cell>
          <cell r="CZ1" t="str">
            <v>NUM_SRVS_STEEL_1IN_TO_2IN</v>
          </cell>
          <cell r="DA1" t="str">
            <v>NUM_SRVS_STEEL_2IN_TO_4IN</v>
          </cell>
          <cell r="DB1" t="str">
            <v>NUM_SRVS_STEEL_4IN_TO_8IN</v>
          </cell>
          <cell r="DC1" t="str">
            <v>NUM_SRVS_STEEL_GT8IN</v>
          </cell>
          <cell r="DD1" t="str">
            <v>NUM_SRVS_STEEL_TOTAL</v>
          </cell>
          <cell r="DE1" t="str">
            <v>NUM_SRVS_DI_UNK</v>
          </cell>
          <cell r="DF1" t="str">
            <v>NUM_SRVS_DI_LT1IN</v>
          </cell>
          <cell r="DG1" t="str">
            <v>NUM_SRVS_DI_1IN_TO_2IN</v>
          </cell>
          <cell r="DH1" t="str">
            <v>NUM_SRVS_DI_2IN_TO_4IN</v>
          </cell>
          <cell r="DI1" t="str">
            <v>NUM_SRVS_DI_4IN_TO_8IN</v>
          </cell>
          <cell r="DJ1" t="str">
            <v>NUM_SRVS_DI_GT8IN</v>
          </cell>
          <cell r="DK1" t="str">
            <v>NUM_SRVS_DI_TOTAL</v>
          </cell>
          <cell r="DL1" t="str">
            <v>NUM_SRVS_CU_UNK</v>
          </cell>
          <cell r="DM1" t="str">
            <v>NUM_SRVS_CU_LT1IN</v>
          </cell>
          <cell r="DN1" t="str">
            <v>NUM_SRVS_CU_1IN_TO_2IN</v>
          </cell>
          <cell r="DO1" t="str">
            <v>NUM_SRVS_CU_2IN_TO_4IN</v>
          </cell>
          <cell r="DP1" t="str">
            <v>NUM_SRVS_CU_4IN_TO_8IN</v>
          </cell>
          <cell r="DQ1" t="str">
            <v>NUM_SRVS_CU_GT8IN</v>
          </cell>
          <cell r="DR1" t="str">
            <v>NUM_SRVS_CU_TOTAL</v>
          </cell>
          <cell r="DS1" t="str">
            <v>NUM_SRVS_CI_WR_UNK</v>
          </cell>
          <cell r="DT1" t="str">
            <v>NUM_SRVS_CI_WR_LT1IN</v>
          </cell>
          <cell r="DU1" t="str">
            <v>NUM_SRVS_CI_WR_1IN_TO_2IN</v>
          </cell>
          <cell r="DV1" t="str">
            <v>NUM_SRVS_CI_WR_2IN_TO_4IN</v>
          </cell>
          <cell r="DW1" t="str">
            <v>NUM_SRVS_CI_WR_4IN_TO_8IN</v>
          </cell>
          <cell r="DX1" t="str">
            <v>NUM_SRVS_CI_WR_GT8IN</v>
          </cell>
          <cell r="DY1" t="str">
            <v>NUM_SRVS_CI_WR_TOTAL</v>
          </cell>
          <cell r="DZ1" t="str">
            <v>NUM_SRVS_PLASTIC_UNK</v>
          </cell>
          <cell r="EA1" t="str">
            <v>NUM_SRVS_PLASTIC_LT1IN</v>
          </cell>
          <cell r="EB1" t="str">
            <v>NUM_SRVS_PLASTIC_1IN_TO_2IN</v>
          </cell>
          <cell r="EC1" t="str">
            <v>NUM_SRVS_PLASTIC_2IN_TO_4IN</v>
          </cell>
          <cell r="ED1" t="str">
            <v>NUM_SRVS_PLASTIC_4IN_TO_8IN</v>
          </cell>
          <cell r="EE1" t="str">
            <v>NUM_SRVS_PLASTIC_GT8IN</v>
          </cell>
          <cell r="EF1" t="str">
            <v>NUM_SRVS_PLASTIC_TOTAL</v>
          </cell>
          <cell r="EG1" t="str">
            <v>NUM_SRVS_PE_UNK</v>
          </cell>
          <cell r="EH1" t="str">
            <v>NUM_SRVS_PE_LT1IN</v>
          </cell>
          <cell r="EI1" t="str">
            <v>NUM_SRVS_PE_1IN_TO_2IN</v>
          </cell>
          <cell r="EJ1" t="str">
            <v>NUM_SRVS_PE_2IN_TO_4IN</v>
          </cell>
          <cell r="EK1" t="str">
            <v>NUM_SRVS_PE_4IN_TO_8IN</v>
          </cell>
          <cell r="EL1" t="str">
            <v>NUM_SRVS_PE_GT8IN</v>
          </cell>
          <cell r="EM1" t="str">
            <v>NUM_SRVS_PE_TOTAL</v>
          </cell>
          <cell r="EN1" t="str">
            <v>NUM_SRVS_ABS_UNK</v>
          </cell>
          <cell r="EO1" t="str">
            <v>NUM_SRVS_ABS_LT1IN</v>
          </cell>
          <cell r="EP1" t="str">
            <v>NUM_SRVS_ABS_1IN_TO_2IN</v>
          </cell>
          <cell r="EQ1" t="str">
            <v>NUM_SRVS_ABS_2IN_TO_4IN</v>
          </cell>
          <cell r="ER1" t="str">
            <v>NUM_SRVS_ABS_4IN_TO_8IN</v>
          </cell>
          <cell r="ES1" t="str">
            <v>NUM_SRVS_ABS_GT8IN</v>
          </cell>
          <cell r="ET1" t="str">
            <v>NUM_SRVS_ABS_TOTAL</v>
          </cell>
          <cell r="EU1" t="str">
            <v>NUM_SRVS_OTH_PLSTC_UNK</v>
          </cell>
          <cell r="EV1" t="str">
            <v>NUM_SRVS_OTH_PLSTC_LT1IN</v>
          </cell>
          <cell r="EW1" t="str">
            <v>NUM_SRVS_OTH_PLSTC_1IN_TO_2IN</v>
          </cell>
          <cell r="EX1" t="str">
            <v>NUM_SRVS_OTH_PLSTC_2IN_TO_4IN</v>
          </cell>
          <cell r="EY1" t="str">
            <v>NUM_SRVS_OTH_PLSTC_4IN_TO_8IN</v>
          </cell>
          <cell r="EZ1" t="str">
            <v>NUM_SRVS_OTH_PLSTC_GT8IN</v>
          </cell>
          <cell r="FA1" t="str">
            <v>NUM_SRVS_OTH_PLSTC_TOTAL</v>
          </cell>
          <cell r="FB1" t="str">
            <v>NUM_SRVS_OTHER_UNK</v>
          </cell>
          <cell r="FC1" t="str">
            <v>NUM_SRVS_OTHER_LT1IN</v>
          </cell>
          <cell r="FD1" t="str">
            <v>NUM_SRVS_OTHER_1IN_TO_2IN</v>
          </cell>
          <cell r="FE1" t="str">
            <v>NUM_SRVS_OTHER_2IN_TO_4IN</v>
          </cell>
          <cell r="FF1" t="str">
            <v>NUM_SRVS_OTHER_4IN_TO_8IN</v>
          </cell>
          <cell r="FG1" t="str">
            <v>NUM_SRVS_OTHER_GT8IN</v>
          </cell>
          <cell r="FH1" t="str">
            <v>NUM_SRVS_OTHER_TOTAL</v>
          </cell>
          <cell r="FI1" t="str">
            <v>MMILES_BY_DCD_UNK</v>
          </cell>
          <cell r="FJ1" t="str">
            <v>MMILES_BY_DCD_PRE1940</v>
          </cell>
          <cell r="FK1" t="str">
            <v>MMILES_BY_DCD_1940_TO_1949</v>
          </cell>
          <cell r="FL1" t="str">
            <v>MMILES_BY_DCD_1950_TO_1959</v>
          </cell>
          <cell r="FM1" t="str">
            <v>MMILES_BY_DCD_1960_TO_1969</v>
          </cell>
          <cell r="FN1" t="str">
            <v>MMILES_BY_DCD_1970_TO_1979</v>
          </cell>
          <cell r="FO1" t="str">
            <v>MMILES_BY_DCD_1980_TO_1989</v>
          </cell>
          <cell r="FP1" t="str">
            <v>MMILES_BY_DCD_1990_TO_1999</v>
          </cell>
          <cell r="FQ1" t="str">
            <v>MMILES_BY_DCD_2000_TO_2009</v>
          </cell>
          <cell r="FR1" t="str">
            <v>MMILES_BY_DCD_2010_TO_2019</v>
          </cell>
          <cell r="FS1" t="str">
            <v>MMILES_BY_DCD_2020_TO_2029</v>
          </cell>
          <cell r="FT1" t="str">
            <v>MMILES_BY_DCD_TOTAL</v>
          </cell>
          <cell r="FU1" t="str">
            <v>NUM_SRVS_BY_DCD_UNK</v>
          </cell>
          <cell r="FV1" t="str">
            <v>NUM_SRVS_BY_DCD_PRE1940</v>
          </cell>
          <cell r="FW1" t="str">
            <v>NUM_SRVS_BY_DCD_1940_TO_1949</v>
          </cell>
          <cell r="FX1" t="str">
            <v>NUM_SRVS_BY_DCD_1950_TO_1959</v>
          </cell>
          <cell r="FY1" t="str">
            <v>NUM_SRVS_BY_DCD_1960_TO_1969</v>
          </cell>
          <cell r="FZ1" t="str">
            <v>NUM_SRVS_BY_DCD_1970_TO_1979</v>
          </cell>
          <cell r="GA1" t="str">
            <v>NUM_SRVS_BY_DCD_1980_TO_1989</v>
          </cell>
          <cell r="GB1" t="str">
            <v>NUM_SRVS_BY_DCD_1990_TO_1999</v>
          </cell>
          <cell r="GC1" t="str">
            <v>NUM_SRVS_BY_DCD_2000_TO_2009</v>
          </cell>
          <cell r="GD1" t="str">
            <v>NUM_SRVS_BY_DCD_2010_TO_2019</v>
          </cell>
          <cell r="GE1" t="str">
            <v>NUM_SRVS_BY_DCD_2020_TO_2029</v>
          </cell>
          <cell r="GF1" t="str">
            <v>NUM_SRVS_BY_DCD_TOTAL</v>
          </cell>
          <cell r="GG1" t="str">
            <v>TOTAL_LEAKS_COR_MAINS</v>
          </cell>
          <cell r="GH1" t="str">
            <v>TOTAL_LEAKS_NF_MAINS</v>
          </cell>
          <cell r="GI1" t="str">
            <v>TOTAL_LEAKS_EX_MAINS</v>
          </cell>
          <cell r="GJ1" t="str">
            <v>TOTAL_LEAKS_OF_DAM_MAINS</v>
          </cell>
          <cell r="GK1" t="str">
            <v>TOTAL_LEAKS_MAT_WELD_MAINS</v>
          </cell>
          <cell r="GL1" t="str">
            <v>TOTAL_LEAKS_EQ_MAINS</v>
          </cell>
          <cell r="GM1" t="str">
            <v>TOTAL_LEAKS_OP_MAINS</v>
          </cell>
          <cell r="GN1" t="str">
            <v>TOTAL_LEAKS_OT_MAINS</v>
          </cell>
          <cell r="GO1" t="str">
            <v>TOTAL_LEAKS_COR_SRVS</v>
          </cell>
          <cell r="GP1" t="str">
            <v>TOTAL_LEAKS_NF_SRVS</v>
          </cell>
          <cell r="GQ1" t="str">
            <v>TOTAL_LEAKS_EX_SRVS</v>
          </cell>
          <cell r="GR1" t="str">
            <v>TOTAL_LEAKS_OF_DAM_SRVS</v>
          </cell>
          <cell r="GS1" t="str">
            <v>TOTAL_LEAKS_MAT_WELD_SRVS</v>
          </cell>
          <cell r="GT1" t="str">
            <v>TOTAL_LEAKS_EQ_SRVS</v>
          </cell>
          <cell r="GU1" t="str">
            <v>TOTAL_LEAKS_OP_SRVS</v>
          </cell>
          <cell r="GV1" t="str">
            <v>TOTAL_LEAKS_OT_SRVS</v>
          </cell>
          <cell r="GW1" t="str">
            <v>TOTAL_HAZLEAKS_COR_MAINS</v>
          </cell>
          <cell r="GX1" t="str">
            <v>TOTAL_HAZLEAKS_NF_MAINS</v>
          </cell>
          <cell r="GY1" t="str">
            <v>TOTAL_HAZLEAKS_EX_MAINS</v>
          </cell>
          <cell r="GZ1" t="str">
            <v>TOTAL_HAZLEAKS_OF_DAM_MAINS</v>
          </cell>
          <cell r="HA1" t="str">
            <v>TOTAL_HAZLEAKS_MAT_WELD_MAINS</v>
          </cell>
          <cell r="HB1" t="str">
            <v>TOTAL_HAZLEAKS_EQ_MAINS</v>
          </cell>
          <cell r="HC1" t="str">
            <v>TOTAL_HAZLEAKS_OP_MAINS</v>
          </cell>
          <cell r="HD1" t="str">
            <v>TOTAL_HAZLEAKS_OT_MAINS</v>
          </cell>
          <cell r="HE1" t="str">
            <v>TOTAL_HAZLEAKS_COR_SRVS</v>
          </cell>
          <cell r="HF1" t="str">
            <v>TOTAL_HAZLEAKS_NF_SRVS</v>
          </cell>
          <cell r="HG1" t="str">
            <v>TOTAL_HAZLEAKS_EX_SRVS</v>
          </cell>
          <cell r="HH1" t="str">
            <v>TOTAL_HAZLEAKS_OF_DAM_SRVS</v>
          </cell>
          <cell r="HI1" t="str">
            <v>TOTAL_HAZLEAKS_MAT_WELD_SRVS</v>
          </cell>
          <cell r="HJ1" t="str">
            <v>TOTAL_HAZLEAKS_EQ_SRVS</v>
          </cell>
          <cell r="HK1" t="str">
            <v>TOTAL_HAZLEAKS_OP_SRVS</v>
          </cell>
          <cell r="HL1" t="str">
            <v>TOTAL_HAZLEAKS_OT_SRVS</v>
          </cell>
          <cell r="HM1" t="str">
            <v>KNOWN_LEAKS</v>
          </cell>
          <cell r="HN1" t="str">
            <v>MECHANICAL_JOINT_LEAKS</v>
          </cell>
          <cell r="HO1" t="str">
            <v>FED_LAND_LEAKS_REPAIRED</v>
          </cell>
          <cell r="HP1" t="str">
            <v>PERCENT_UNACC_GAS</v>
          </cell>
          <cell r="HQ1" t="str">
            <v>EXCAV_DAMAGES</v>
          </cell>
          <cell r="HR1" t="str">
            <v>EXCAV_TICKETS</v>
          </cell>
          <cell r="HS1" t="str">
            <v>EFV_INSTALLED_CY</v>
          </cell>
          <cell r="HT1" t="str">
            <v>EFV_IN_SYSTEM</v>
          </cell>
          <cell r="HU1" t="str">
            <v>PREPARERS_NAME</v>
          </cell>
          <cell r="HV1" t="str">
            <v>PREPARERS_TITLE</v>
          </cell>
          <cell r="HW1" t="str">
            <v>PREPARERS_PHONE</v>
          </cell>
          <cell r="HX1" t="str">
            <v>PREPARERS_FAX</v>
          </cell>
          <cell r="HY1" t="str">
            <v>PREPARERS_EMAIL</v>
          </cell>
          <cell r="HZ1" t="str">
            <v>REPORT_SUBMISSION_TYPE</v>
          </cell>
          <cell r="IA1" t="str">
            <v>REPORT_DATE</v>
          </cell>
          <cell r="IB1" t="str">
            <v>FILING_DATE</v>
          </cell>
          <cell r="IC1" t="str">
            <v>FORM_REV</v>
          </cell>
        </row>
        <row r="2">
          <cell r="A2">
            <v>45446</v>
          </cell>
          <cell r="B2">
            <v>2010</v>
          </cell>
          <cell r="C2">
            <v>20110958</v>
          </cell>
          <cell r="D2">
            <v>16132</v>
          </cell>
          <cell r="E2">
            <v>6243</v>
          </cell>
          <cell r="F2" t="str">
            <v>THE GAS COMPANY</v>
          </cell>
          <cell r="G2" t="str">
            <v>515 Kamakee Street</v>
          </cell>
          <cell r="H2" t="str">
            <v>Honolulu</v>
          </cell>
          <cell r="I2"/>
          <cell r="J2" t="str">
            <v>HI</v>
          </cell>
          <cell r="K2">
            <v>96814</v>
          </cell>
          <cell r="L2" t="str">
            <v>PO Box 3000</v>
          </cell>
          <cell r="M2" t="str">
            <v>HONOLULU</v>
          </cell>
          <cell r="N2"/>
          <cell r="O2" t="str">
            <v>HI</v>
          </cell>
          <cell r="P2" t="str">
            <v>96802-3000</v>
          </cell>
          <cell r="Q2" t="str">
            <v>HI</v>
          </cell>
          <cell r="R2">
            <v>135</v>
          </cell>
          <cell r="S2">
            <v>0</v>
          </cell>
          <cell r="T2">
            <v>0</v>
          </cell>
          <cell r="U2">
            <v>163</v>
          </cell>
          <cell r="V2">
            <v>315</v>
          </cell>
          <cell r="W2">
            <v>0</v>
          </cell>
          <cell r="X2">
            <v>0</v>
          </cell>
          <cell r="Y2">
            <v>0</v>
          </cell>
          <cell r="Z2">
            <v>0</v>
          </cell>
          <cell r="AA2">
            <v>613</v>
          </cell>
          <cell r="AB2">
            <v>8089</v>
          </cell>
          <cell r="AC2">
            <v>0</v>
          </cell>
          <cell r="AD2">
            <v>0</v>
          </cell>
          <cell r="AE2">
            <v>5809</v>
          </cell>
          <cell r="AF2">
            <v>18981</v>
          </cell>
          <cell r="AG2">
            <v>0</v>
          </cell>
          <cell r="AH2">
            <v>0</v>
          </cell>
          <cell r="AI2">
            <v>41</v>
          </cell>
          <cell r="AJ2">
            <v>2860</v>
          </cell>
          <cell r="AK2">
            <v>35780</v>
          </cell>
          <cell r="AL2">
            <v>0</v>
          </cell>
          <cell r="AM2">
            <v>201</v>
          </cell>
          <cell r="AN2">
            <v>62</v>
          </cell>
          <cell r="AO2">
            <v>33</v>
          </cell>
          <cell r="AP2">
            <v>2</v>
          </cell>
          <cell r="AQ2">
            <v>0</v>
          </cell>
          <cell r="AR2">
            <v>298</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262</v>
          </cell>
          <cell r="BW2">
            <v>42</v>
          </cell>
          <cell r="BX2">
            <v>11</v>
          </cell>
          <cell r="BY2">
            <v>0</v>
          </cell>
          <cell r="BZ2">
            <v>0</v>
          </cell>
          <cell r="CA2">
            <v>315</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65</v>
          </cell>
          <cell r="CX2">
            <v>735</v>
          </cell>
          <cell r="CY2">
            <v>13034</v>
          </cell>
          <cell r="CZ2">
            <v>111</v>
          </cell>
          <cell r="DA2">
            <v>18</v>
          </cell>
          <cell r="DB2">
            <v>0</v>
          </cell>
          <cell r="DC2">
            <v>0</v>
          </cell>
          <cell r="DD2">
            <v>13898</v>
          </cell>
          <cell r="DE2">
            <v>0</v>
          </cell>
          <cell r="DF2">
            <v>0</v>
          </cell>
          <cell r="DG2">
            <v>0</v>
          </cell>
          <cell r="DH2">
            <v>0</v>
          </cell>
          <cell r="DI2">
            <v>0</v>
          </cell>
          <cell r="DJ2">
            <v>0</v>
          </cell>
          <cell r="DK2">
            <v>0</v>
          </cell>
          <cell r="DL2">
            <v>0</v>
          </cell>
          <cell r="DM2">
            <v>41</v>
          </cell>
          <cell r="DN2">
            <v>0</v>
          </cell>
          <cell r="DO2">
            <v>0</v>
          </cell>
          <cell r="DP2">
            <v>0</v>
          </cell>
          <cell r="DQ2">
            <v>0</v>
          </cell>
          <cell r="DR2">
            <v>41</v>
          </cell>
          <cell r="DS2">
            <v>0</v>
          </cell>
          <cell r="DT2">
            <v>0</v>
          </cell>
          <cell r="DU2">
            <v>0</v>
          </cell>
          <cell r="DV2">
            <v>0</v>
          </cell>
          <cell r="DW2">
            <v>0</v>
          </cell>
          <cell r="DX2">
            <v>0</v>
          </cell>
          <cell r="DY2">
            <v>0</v>
          </cell>
          <cell r="DZ2">
            <v>0</v>
          </cell>
          <cell r="EA2">
            <v>0</v>
          </cell>
          <cell r="EB2">
            <v>0</v>
          </cell>
          <cell r="EC2">
            <v>0</v>
          </cell>
          <cell r="ED2">
            <v>0</v>
          </cell>
          <cell r="EE2">
            <v>0</v>
          </cell>
          <cell r="EF2">
            <v>0</v>
          </cell>
          <cell r="EG2">
            <v>0</v>
          </cell>
          <cell r="EH2">
            <v>18389</v>
          </cell>
          <cell r="EI2">
            <v>564</v>
          </cell>
          <cell r="EJ2">
            <v>28</v>
          </cell>
          <cell r="EK2">
            <v>0</v>
          </cell>
          <cell r="EL2">
            <v>0</v>
          </cell>
          <cell r="EM2">
            <v>18981</v>
          </cell>
          <cell r="EN2">
            <v>0</v>
          </cell>
          <cell r="EO2">
            <v>0</v>
          </cell>
          <cell r="EP2">
            <v>0</v>
          </cell>
          <cell r="EQ2">
            <v>0</v>
          </cell>
          <cell r="ER2">
            <v>0</v>
          </cell>
          <cell r="ES2">
            <v>0</v>
          </cell>
          <cell r="ET2">
            <v>0</v>
          </cell>
          <cell r="EU2">
            <v>0</v>
          </cell>
          <cell r="EV2">
            <v>0</v>
          </cell>
          <cell r="EW2">
            <v>0</v>
          </cell>
          <cell r="EX2">
            <v>0</v>
          </cell>
          <cell r="EY2">
            <v>0</v>
          </cell>
          <cell r="EZ2">
            <v>0</v>
          </cell>
          <cell r="FA2">
            <v>0</v>
          </cell>
          <cell r="FB2">
            <v>0</v>
          </cell>
          <cell r="FC2">
            <v>2767</v>
          </cell>
          <cell r="FD2">
            <v>80</v>
          </cell>
          <cell r="FE2">
            <v>13</v>
          </cell>
          <cell r="FF2">
            <v>0</v>
          </cell>
          <cell r="FG2">
            <v>0</v>
          </cell>
          <cell r="FH2">
            <v>2860</v>
          </cell>
          <cell r="FI2">
            <v>6</v>
          </cell>
          <cell r="FJ2">
            <v>57</v>
          </cell>
          <cell r="FK2">
            <v>22</v>
          </cell>
          <cell r="FL2">
            <v>43</v>
          </cell>
          <cell r="FM2">
            <v>130</v>
          </cell>
          <cell r="FN2">
            <v>78</v>
          </cell>
          <cell r="FO2">
            <v>68</v>
          </cell>
          <cell r="FP2">
            <v>116</v>
          </cell>
          <cell r="FQ2">
            <v>90</v>
          </cell>
          <cell r="FR2">
            <v>3</v>
          </cell>
          <cell r="FS2"/>
          <cell r="FT2">
            <v>613</v>
          </cell>
          <cell r="FU2">
            <v>225</v>
          </cell>
          <cell r="FV2">
            <v>3839</v>
          </cell>
          <cell r="FW2">
            <v>1397</v>
          </cell>
          <cell r="FX2">
            <v>2912</v>
          </cell>
          <cell r="FY2">
            <v>5271</v>
          </cell>
          <cell r="FZ2">
            <v>5875</v>
          </cell>
          <cell r="GA2">
            <v>7299</v>
          </cell>
          <cell r="GB2">
            <v>5882</v>
          </cell>
          <cell r="GC2">
            <v>2737</v>
          </cell>
          <cell r="GD2">
            <v>343</v>
          </cell>
          <cell r="GE2"/>
          <cell r="GF2">
            <v>35780</v>
          </cell>
          <cell r="GG2">
            <v>67</v>
          </cell>
          <cell r="GH2">
            <v>0</v>
          </cell>
          <cell r="GI2">
            <v>15</v>
          </cell>
          <cell r="GJ2">
            <v>0</v>
          </cell>
          <cell r="GK2">
            <v>3</v>
          </cell>
          <cell r="GL2">
            <v>4</v>
          </cell>
          <cell r="GM2">
            <v>0</v>
          </cell>
          <cell r="GN2">
            <v>20</v>
          </cell>
          <cell r="GO2">
            <v>120</v>
          </cell>
          <cell r="GP2">
            <v>1</v>
          </cell>
          <cell r="GQ2">
            <v>106</v>
          </cell>
          <cell r="GR2">
            <v>1</v>
          </cell>
          <cell r="GS2">
            <v>15</v>
          </cell>
          <cell r="GT2">
            <v>359</v>
          </cell>
          <cell r="GU2">
            <v>0</v>
          </cell>
          <cell r="GV2">
            <v>412</v>
          </cell>
          <cell r="GW2">
            <v>19</v>
          </cell>
          <cell r="GX2">
            <v>0</v>
          </cell>
          <cell r="GY2">
            <v>15</v>
          </cell>
          <cell r="GZ2">
            <v>0</v>
          </cell>
          <cell r="HA2">
            <v>0</v>
          </cell>
          <cell r="HB2">
            <v>0</v>
          </cell>
          <cell r="HC2">
            <v>0</v>
          </cell>
          <cell r="HD2">
            <v>6</v>
          </cell>
          <cell r="HE2">
            <v>82</v>
          </cell>
          <cell r="HF2">
            <v>1</v>
          </cell>
          <cell r="HG2">
            <v>106</v>
          </cell>
          <cell r="HH2">
            <v>0</v>
          </cell>
          <cell r="HI2">
            <v>2</v>
          </cell>
          <cell r="HJ2">
            <v>21</v>
          </cell>
          <cell r="HK2">
            <v>0</v>
          </cell>
          <cell r="HL2">
            <v>23</v>
          </cell>
          <cell r="HM2">
            <v>282</v>
          </cell>
          <cell r="HN2"/>
          <cell r="HO2">
            <v>79</v>
          </cell>
          <cell r="HP2">
            <v>0</v>
          </cell>
          <cell r="HQ2">
            <v>123</v>
          </cell>
          <cell r="HR2">
            <v>3362</v>
          </cell>
          <cell r="HS2">
            <v>0</v>
          </cell>
          <cell r="HT2">
            <v>0</v>
          </cell>
          <cell r="HU2" t="str">
            <v>Edwin Sawa</v>
          </cell>
          <cell r="HV2" t="str">
            <v>Compliance Engineer</v>
          </cell>
          <cell r="HW2" t="str">
            <v>(808) 594-5661</v>
          </cell>
          <cell r="HX2"/>
          <cell r="HY2" t="str">
            <v>esawa@hawaiigas.com</v>
          </cell>
          <cell r="HZ2" t="str">
            <v>SUPPLEMENTAL</v>
          </cell>
          <cell r="IA2">
            <v>40616</v>
          </cell>
          <cell r="IB2">
            <v>40618</v>
          </cell>
          <cell r="IC2" t="str">
            <v>7100.1-1 (Rev. 01-2011)</v>
          </cell>
          <cell r="ID2"/>
        </row>
      </sheetData>
      <sheetData sheetId="16">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2">
          <cell r="A2">
            <v>45446</v>
          </cell>
          <cell r="B2">
            <v>2015</v>
          </cell>
          <cell r="C2">
            <v>20165678</v>
          </cell>
          <cell r="D2">
            <v>28446</v>
          </cell>
          <cell r="E2">
            <v>6243</v>
          </cell>
          <cell r="F2" t="str">
            <v>HAWAI`IGAS</v>
          </cell>
          <cell r="G2" t="str">
            <v>515 Kamakee St.</v>
          </cell>
          <cell r="H2" t="str">
            <v>Honolulu</v>
          </cell>
          <cell r="I2"/>
          <cell r="J2" t="str">
            <v>HI</v>
          </cell>
          <cell r="K2">
            <v>96814</v>
          </cell>
          <cell r="L2" t="str">
            <v>515 KAMAKEE STREET</v>
          </cell>
          <cell r="M2" t="str">
            <v>HONOLULU</v>
          </cell>
          <cell r="N2" t="str">
            <v>US</v>
          </cell>
          <cell r="O2" t="str">
            <v>HI</v>
          </cell>
          <cell r="P2" t="str">
            <v>96802-3000</v>
          </cell>
          <cell r="Q2" t="str">
            <v>Synthetic Gas</v>
          </cell>
          <cell r="R2" t="str">
            <v>HI</v>
          </cell>
          <cell r="S2" t="str">
            <v>Investor Owned</v>
          </cell>
          <cell r="T2">
            <v>101.8</v>
          </cell>
          <cell r="U2">
            <v>0</v>
          </cell>
          <cell r="V2">
            <v>0</v>
          </cell>
          <cell r="W2">
            <v>162.69999999999999</v>
          </cell>
          <cell r="X2">
            <v>345.5</v>
          </cell>
          <cell r="Y2">
            <v>0</v>
          </cell>
          <cell r="Z2">
            <v>0</v>
          </cell>
          <cell r="AA2">
            <v>0</v>
          </cell>
          <cell r="AB2">
            <v>0</v>
          </cell>
          <cell r="AC2"/>
          <cell r="AD2">
            <v>610</v>
          </cell>
          <cell r="AE2">
            <v>6764</v>
          </cell>
          <cell r="AF2">
            <v>0</v>
          </cell>
          <cell r="AG2">
            <v>0</v>
          </cell>
          <cell r="AH2">
            <v>4887</v>
          </cell>
          <cell r="AI2">
            <v>19962</v>
          </cell>
          <cell r="AJ2">
            <v>0</v>
          </cell>
          <cell r="AK2">
            <v>0</v>
          </cell>
          <cell r="AL2">
            <v>29</v>
          </cell>
          <cell r="AM2">
            <v>2853</v>
          </cell>
          <cell r="AN2"/>
          <cell r="AO2">
            <v>34495</v>
          </cell>
          <cell r="AP2">
            <v>0</v>
          </cell>
          <cell r="AQ2">
            <v>177.9</v>
          </cell>
          <cell r="AR2">
            <v>55.4</v>
          </cell>
          <cell r="AS2">
            <v>28.2</v>
          </cell>
          <cell r="AT2">
            <v>2.2999999999999998</v>
          </cell>
          <cell r="AU2">
            <v>0.7</v>
          </cell>
          <cell r="AV2">
            <v>264.5</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282.39999999999998</v>
          </cell>
          <cell r="CA2">
            <v>49.2</v>
          </cell>
          <cell r="CB2">
            <v>13.9</v>
          </cell>
          <cell r="CC2">
            <v>0</v>
          </cell>
          <cell r="CD2">
            <v>0</v>
          </cell>
          <cell r="CE2">
            <v>345.5</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cell r="DB2">
            <v>0</v>
          </cell>
          <cell r="DC2">
            <v>0</v>
          </cell>
          <cell r="DD2">
            <v>0</v>
          </cell>
          <cell r="DE2">
            <v>0</v>
          </cell>
          <cell r="DF2">
            <v>0</v>
          </cell>
          <cell r="DG2">
            <v>0</v>
          </cell>
          <cell r="DH2">
            <v>0</v>
          </cell>
          <cell r="DI2">
            <v>0</v>
          </cell>
          <cell r="DJ2">
            <v>460.3</v>
          </cell>
          <cell r="DK2">
            <v>104.6</v>
          </cell>
          <cell r="DL2">
            <v>42.1</v>
          </cell>
          <cell r="DM2">
            <v>2.2999999999999998</v>
          </cell>
          <cell r="DN2">
            <v>0.7</v>
          </cell>
          <cell r="DO2">
            <v>610</v>
          </cell>
          <cell r="DP2">
            <v>65</v>
          </cell>
          <cell r="DQ2">
            <v>735</v>
          </cell>
          <cell r="DR2">
            <v>10902</v>
          </cell>
          <cell r="DS2">
            <v>9</v>
          </cell>
          <cell r="DT2">
            <v>6</v>
          </cell>
          <cell r="DU2">
            <v>0</v>
          </cell>
          <cell r="DV2">
            <v>0</v>
          </cell>
          <cell r="DW2">
            <v>11652</v>
          </cell>
          <cell r="DX2">
            <v>0</v>
          </cell>
          <cell r="DY2">
            <v>0</v>
          </cell>
          <cell r="DZ2">
            <v>0</v>
          </cell>
          <cell r="EA2">
            <v>0</v>
          </cell>
          <cell r="EB2">
            <v>0</v>
          </cell>
          <cell r="EC2">
            <v>0</v>
          </cell>
          <cell r="ED2">
            <v>0</v>
          </cell>
          <cell r="EE2">
            <v>0</v>
          </cell>
          <cell r="EF2">
            <v>29</v>
          </cell>
          <cell r="EG2">
            <v>0</v>
          </cell>
          <cell r="EH2">
            <v>0</v>
          </cell>
          <cell r="EI2">
            <v>0</v>
          </cell>
          <cell r="EJ2">
            <v>0</v>
          </cell>
          <cell r="EK2">
            <v>29</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v>0</v>
          </cell>
          <cell r="FA2">
            <v>19216</v>
          </cell>
          <cell r="FB2">
            <v>677</v>
          </cell>
          <cell r="FC2">
            <v>59</v>
          </cell>
          <cell r="FD2">
            <v>9</v>
          </cell>
          <cell r="FE2">
            <v>0</v>
          </cell>
          <cell r="FF2">
            <v>19961</v>
          </cell>
          <cell r="FG2">
            <v>0</v>
          </cell>
          <cell r="FH2">
            <v>0</v>
          </cell>
          <cell r="FI2">
            <v>0</v>
          </cell>
          <cell r="FJ2">
            <v>0</v>
          </cell>
          <cell r="FK2">
            <v>0</v>
          </cell>
          <cell r="FL2">
            <v>0</v>
          </cell>
          <cell r="FM2">
            <v>0</v>
          </cell>
          <cell r="FN2">
            <v>0</v>
          </cell>
          <cell r="FO2">
            <v>0</v>
          </cell>
          <cell r="FP2">
            <v>0</v>
          </cell>
          <cell r="FQ2">
            <v>0</v>
          </cell>
          <cell r="FR2">
            <v>0</v>
          </cell>
          <cell r="FS2">
            <v>0</v>
          </cell>
          <cell r="FT2">
            <v>0</v>
          </cell>
          <cell r="FU2">
            <v>0</v>
          </cell>
          <cell r="FV2">
            <v>2762</v>
          </cell>
          <cell r="FW2">
            <v>80</v>
          </cell>
          <cell r="FX2">
            <v>11</v>
          </cell>
          <cell r="FY2">
            <v>0</v>
          </cell>
          <cell r="FZ2">
            <v>0</v>
          </cell>
          <cell r="GA2">
            <v>2853</v>
          </cell>
          <cell r="GB2" t="str">
            <v>Aboveground Galvanized Pipe</v>
          </cell>
          <cell r="GC2">
            <v>0</v>
          </cell>
          <cell r="GD2">
            <v>0</v>
          </cell>
          <cell r="GE2">
            <v>0</v>
          </cell>
          <cell r="GF2">
            <v>0</v>
          </cell>
          <cell r="GG2">
            <v>0</v>
          </cell>
          <cell r="GH2">
            <v>0</v>
          </cell>
          <cell r="GI2">
            <v>0</v>
          </cell>
          <cell r="GJ2">
            <v>735</v>
          </cell>
          <cell r="GK2">
            <v>32909</v>
          </cell>
          <cell r="GL2">
            <v>766</v>
          </cell>
          <cell r="GM2">
            <v>76</v>
          </cell>
          <cell r="GN2">
            <v>9</v>
          </cell>
          <cell r="GO2">
            <v>0</v>
          </cell>
          <cell r="GP2">
            <v>34495</v>
          </cell>
          <cell r="GQ2">
            <v>6</v>
          </cell>
          <cell r="GR2">
            <v>51.1</v>
          </cell>
          <cell r="GS2">
            <v>20.100000000000001</v>
          </cell>
          <cell r="GT2">
            <v>36.5</v>
          </cell>
          <cell r="GU2">
            <v>123.7</v>
          </cell>
          <cell r="GV2">
            <v>74.900000000000006</v>
          </cell>
          <cell r="GW2">
            <v>66.2</v>
          </cell>
          <cell r="GX2">
            <v>114.2</v>
          </cell>
          <cell r="GY2">
            <v>90.8</v>
          </cell>
          <cell r="GZ2">
            <v>26.5</v>
          </cell>
          <cell r="HA2"/>
          <cell r="HB2">
            <v>610</v>
          </cell>
          <cell r="HC2">
            <v>223</v>
          </cell>
          <cell r="HD2">
            <v>3564</v>
          </cell>
          <cell r="HE2">
            <v>1086</v>
          </cell>
          <cell r="HF2">
            <v>2351</v>
          </cell>
          <cell r="HG2">
            <v>4488</v>
          </cell>
          <cell r="HH2">
            <v>5341</v>
          </cell>
          <cell r="HI2">
            <v>6831</v>
          </cell>
          <cell r="HJ2">
            <v>5357</v>
          </cell>
          <cell r="HK2">
            <v>2599</v>
          </cell>
          <cell r="HL2">
            <v>2655</v>
          </cell>
          <cell r="HM2"/>
          <cell r="HN2">
            <v>34495</v>
          </cell>
          <cell r="HO2">
            <v>20</v>
          </cell>
          <cell r="HP2">
            <v>1</v>
          </cell>
          <cell r="HQ2">
            <v>19</v>
          </cell>
          <cell r="HR2">
            <v>3</v>
          </cell>
          <cell r="HS2">
            <v>0</v>
          </cell>
          <cell r="HT2">
            <v>0</v>
          </cell>
          <cell r="HU2">
            <v>2</v>
          </cell>
          <cell r="HV2">
            <v>55</v>
          </cell>
          <cell r="HW2">
            <v>142</v>
          </cell>
          <cell r="HX2">
            <v>1</v>
          </cell>
          <cell r="HY2">
            <v>99</v>
          </cell>
          <cell r="HZ2">
            <v>2</v>
          </cell>
          <cell r="IA2">
            <v>14</v>
          </cell>
          <cell r="IB2">
            <v>113</v>
          </cell>
          <cell r="IC2">
            <v>10</v>
          </cell>
          <cell r="ID2">
            <v>108</v>
          </cell>
          <cell r="IE2">
            <v>10</v>
          </cell>
          <cell r="IF2">
            <v>0</v>
          </cell>
          <cell r="IG2">
            <v>17</v>
          </cell>
          <cell r="IH2">
            <v>0</v>
          </cell>
          <cell r="II2">
            <v>0</v>
          </cell>
          <cell r="IJ2">
            <v>0</v>
          </cell>
          <cell r="IK2">
            <v>2</v>
          </cell>
          <cell r="IL2">
            <v>1</v>
          </cell>
          <cell r="IM2">
            <v>73</v>
          </cell>
          <cell r="IN2">
            <v>0</v>
          </cell>
          <cell r="IO2">
            <v>95</v>
          </cell>
          <cell r="IP2">
            <v>2</v>
          </cell>
          <cell r="IQ2">
            <v>5</v>
          </cell>
          <cell r="IR2">
            <v>15</v>
          </cell>
          <cell r="IS2">
            <v>5</v>
          </cell>
          <cell r="IT2">
            <v>3</v>
          </cell>
          <cell r="IU2">
            <v>141</v>
          </cell>
          <cell r="IV2"/>
          <cell r="IW2">
            <v>54</v>
          </cell>
          <cell r="IX2">
            <v>0</v>
          </cell>
          <cell r="IY2">
            <v>118</v>
          </cell>
          <cell r="IZ2">
            <v>32</v>
          </cell>
          <cell r="JA2">
            <v>2</v>
          </cell>
          <cell r="JB2">
            <v>11</v>
          </cell>
          <cell r="JC2">
            <v>73</v>
          </cell>
          <cell r="JD2">
            <v>6778</v>
          </cell>
          <cell r="JE2">
            <v>0</v>
          </cell>
          <cell r="JF2">
            <v>35</v>
          </cell>
          <cell r="JG2"/>
          <cell r="JH2"/>
          <cell r="JI2"/>
          <cell r="JJ2" t="str">
            <v>Christopher Hall</v>
          </cell>
          <cell r="JK2" t="str">
            <v>IMP Engineer</v>
          </cell>
          <cell r="JL2" t="str">
            <v>(808)594-5553</v>
          </cell>
          <cell r="JM2"/>
          <cell r="JN2" t="str">
            <v>CHALL@hawaiigas.com</v>
          </cell>
          <cell r="JO2" t="str">
            <v>INITIAL</v>
          </cell>
          <cell r="JP2">
            <v>42443</v>
          </cell>
          <cell r="JQ2">
            <v>42443</v>
          </cell>
          <cell r="JR2" t="str">
            <v>7100.1-1 (Rev. 05-2015)</v>
          </cell>
        </row>
      </sheetData>
      <sheetData sheetId="17">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2">
          <cell r="A2">
            <v>45446</v>
          </cell>
          <cell r="B2">
            <v>2016</v>
          </cell>
          <cell r="C2">
            <v>20177041</v>
          </cell>
          <cell r="D2">
            <v>31763</v>
          </cell>
          <cell r="E2">
            <v>6243</v>
          </cell>
          <cell r="F2" t="str">
            <v>HAWAII GAS</v>
          </cell>
          <cell r="G2" t="str">
            <v>515 KAMAKEE STREET</v>
          </cell>
          <cell r="H2" t="str">
            <v>HONOLULU</v>
          </cell>
          <cell r="I2"/>
          <cell r="J2" t="str">
            <v>HI</v>
          </cell>
          <cell r="K2">
            <v>96814</v>
          </cell>
          <cell r="L2" t="str">
            <v>515 KAMAKEE STREET</v>
          </cell>
          <cell r="M2" t="str">
            <v>HONOLULU</v>
          </cell>
          <cell r="N2"/>
          <cell r="O2" t="str">
            <v>HI</v>
          </cell>
          <cell r="P2" t="str">
            <v>96802-3000</v>
          </cell>
          <cell r="Q2" t="str">
            <v>Synthetic Gas</v>
          </cell>
          <cell r="R2" t="str">
            <v>HI</v>
          </cell>
          <cell r="S2" t="str">
            <v>Investor Owned</v>
          </cell>
          <cell r="T2">
            <v>105</v>
          </cell>
          <cell r="U2">
            <v>0</v>
          </cell>
          <cell r="V2">
            <v>0</v>
          </cell>
          <cell r="W2">
            <v>164.3</v>
          </cell>
          <cell r="X2">
            <v>342.2</v>
          </cell>
          <cell r="Y2">
            <v>0</v>
          </cell>
          <cell r="Z2">
            <v>0</v>
          </cell>
          <cell r="AA2">
            <v>0</v>
          </cell>
          <cell r="AB2">
            <v>0</v>
          </cell>
          <cell r="AC2">
            <v>0</v>
          </cell>
          <cell r="AD2">
            <v>611.5</v>
          </cell>
          <cell r="AE2">
            <v>6655</v>
          </cell>
          <cell r="AF2">
            <v>0</v>
          </cell>
          <cell r="AG2">
            <v>0</v>
          </cell>
          <cell r="AH2">
            <v>4769</v>
          </cell>
          <cell r="AI2">
            <v>20137</v>
          </cell>
          <cell r="AJ2">
            <v>0</v>
          </cell>
          <cell r="AK2">
            <v>0</v>
          </cell>
          <cell r="AL2">
            <v>27</v>
          </cell>
          <cell r="AM2">
            <v>2853</v>
          </cell>
          <cell r="AN2">
            <v>0</v>
          </cell>
          <cell r="AO2">
            <v>34441</v>
          </cell>
          <cell r="AP2">
            <v>0</v>
          </cell>
          <cell r="AQ2">
            <v>181.1</v>
          </cell>
          <cell r="AR2">
            <v>56.5</v>
          </cell>
          <cell r="AS2">
            <v>28.7</v>
          </cell>
          <cell r="AT2">
            <v>2.2999999999999998</v>
          </cell>
          <cell r="AU2">
            <v>0.7</v>
          </cell>
          <cell r="AV2">
            <v>269.3</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281.2</v>
          </cell>
          <cell r="CA2">
            <v>47.9</v>
          </cell>
          <cell r="CB2">
            <v>13.1</v>
          </cell>
          <cell r="CC2">
            <v>0</v>
          </cell>
          <cell r="CD2">
            <v>0</v>
          </cell>
          <cell r="CE2">
            <v>342.2</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cell r="DB2">
            <v>0</v>
          </cell>
          <cell r="DC2">
            <v>0</v>
          </cell>
          <cell r="DD2">
            <v>0</v>
          </cell>
          <cell r="DE2">
            <v>0</v>
          </cell>
          <cell r="DF2">
            <v>0</v>
          </cell>
          <cell r="DG2">
            <v>0</v>
          </cell>
          <cell r="DH2">
            <v>0</v>
          </cell>
          <cell r="DI2">
            <v>0</v>
          </cell>
          <cell r="DJ2">
            <v>462.3</v>
          </cell>
          <cell r="DK2">
            <v>104.4</v>
          </cell>
          <cell r="DL2">
            <v>41.8</v>
          </cell>
          <cell r="DM2">
            <v>2.2999999999999998</v>
          </cell>
          <cell r="DN2">
            <v>0.7</v>
          </cell>
          <cell r="DO2">
            <v>611.5</v>
          </cell>
          <cell r="DP2">
            <v>65</v>
          </cell>
          <cell r="DQ2">
            <v>735</v>
          </cell>
          <cell r="DR2">
            <v>10655</v>
          </cell>
          <cell r="DS2">
            <v>7</v>
          </cell>
          <cell r="DT2">
            <v>5</v>
          </cell>
          <cell r="DU2">
            <v>0</v>
          </cell>
          <cell r="DV2">
            <v>0</v>
          </cell>
          <cell r="DW2">
            <v>11402</v>
          </cell>
          <cell r="DX2">
            <v>0</v>
          </cell>
          <cell r="DY2">
            <v>0</v>
          </cell>
          <cell r="DZ2">
            <v>0</v>
          </cell>
          <cell r="EA2">
            <v>0</v>
          </cell>
          <cell r="EB2">
            <v>0</v>
          </cell>
          <cell r="EC2">
            <v>0</v>
          </cell>
          <cell r="ED2">
            <v>0</v>
          </cell>
          <cell r="EE2">
            <v>0</v>
          </cell>
          <cell r="EF2">
            <v>27</v>
          </cell>
          <cell r="EG2">
            <v>0</v>
          </cell>
          <cell r="EH2">
            <v>0</v>
          </cell>
          <cell r="EI2">
            <v>0</v>
          </cell>
          <cell r="EJ2">
            <v>0</v>
          </cell>
          <cell r="EK2">
            <v>27</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v>0</v>
          </cell>
          <cell r="FA2">
            <v>19396</v>
          </cell>
          <cell r="FB2">
            <v>695</v>
          </cell>
          <cell r="FC2">
            <v>59</v>
          </cell>
          <cell r="FD2">
            <v>9</v>
          </cell>
          <cell r="FE2">
            <v>0</v>
          </cell>
          <cell r="FF2">
            <v>20159</v>
          </cell>
          <cell r="FG2">
            <v>0</v>
          </cell>
          <cell r="FH2">
            <v>0</v>
          </cell>
          <cell r="FI2">
            <v>0</v>
          </cell>
          <cell r="FJ2">
            <v>0</v>
          </cell>
          <cell r="FK2">
            <v>0</v>
          </cell>
          <cell r="FL2">
            <v>0</v>
          </cell>
          <cell r="FM2">
            <v>0</v>
          </cell>
          <cell r="FN2">
            <v>0</v>
          </cell>
          <cell r="FO2">
            <v>0</v>
          </cell>
          <cell r="FP2">
            <v>0</v>
          </cell>
          <cell r="FQ2">
            <v>0</v>
          </cell>
          <cell r="FR2">
            <v>0</v>
          </cell>
          <cell r="FS2">
            <v>0</v>
          </cell>
          <cell r="FT2">
            <v>0</v>
          </cell>
          <cell r="FU2">
            <v>0</v>
          </cell>
          <cell r="FV2">
            <v>2762</v>
          </cell>
          <cell r="FW2">
            <v>80</v>
          </cell>
          <cell r="FX2">
            <v>11</v>
          </cell>
          <cell r="FY2">
            <v>0</v>
          </cell>
          <cell r="FZ2">
            <v>0</v>
          </cell>
          <cell r="GA2">
            <v>2853</v>
          </cell>
          <cell r="GB2" t="str">
            <v>Aboveground Galvanized Pipe</v>
          </cell>
          <cell r="GC2">
            <v>0</v>
          </cell>
          <cell r="GD2">
            <v>0</v>
          </cell>
          <cell r="GE2">
            <v>0</v>
          </cell>
          <cell r="GF2">
            <v>0</v>
          </cell>
          <cell r="GG2">
            <v>0</v>
          </cell>
          <cell r="GH2">
            <v>0</v>
          </cell>
          <cell r="GI2">
            <v>0</v>
          </cell>
          <cell r="GJ2">
            <v>735</v>
          </cell>
          <cell r="GK2">
            <v>32840</v>
          </cell>
          <cell r="GL2">
            <v>782</v>
          </cell>
          <cell r="GM2">
            <v>75</v>
          </cell>
          <cell r="GN2">
            <v>9</v>
          </cell>
          <cell r="GO2">
            <v>0</v>
          </cell>
          <cell r="GP2">
            <v>34441</v>
          </cell>
          <cell r="GQ2">
            <v>6</v>
          </cell>
          <cell r="GR2">
            <v>50.7</v>
          </cell>
          <cell r="GS2">
            <v>20.100000000000001</v>
          </cell>
          <cell r="GT2">
            <v>36.200000000000003</v>
          </cell>
          <cell r="GU2">
            <v>123.3</v>
          </cell>
          <cell r="GV2">
            <v>74.8</v>
          </cell>
          <cell r="GW2">
            <v>66.2</v>
          </cell>
          <cell r="GX2">
            <v>114.2</v>
          </cell>
          <cell r="GY2">
            <v>91</v>
          </cell>
          <cell r="GZ2">
            <v>29</v>
          </cell>
          <cell r="HA2"/>
          <cell r="HB2">
            <v>611.5</v>
          </cell>
          <cell r="HC2">
            <v>223</v>
          </cell>
          <cell r="HD2">
            <v>3530</v>
          </cell>
          <cell r="HE2">
            <v>1058</v>
          </cell>
          <cell r="HF2">
            <v>2297</v>
          </cell>
          <cell r="HG2">
            <v>4395</v>
          </cell>
          <cell r="HH2">
            <v>5267</v>
          </cell>
          <cell r="HI2">
            <v>6770</v>
          </cell>
          <cell r="HJ2">
            <v>5262</v>
          </cell>
          <cell r="HK2">
            <v>2559</v>
          </cell>
          <cell r="HL2">
            <v>3080</v>
          </cell>
          <cell r="HM2"/>
          <cell r="HN2">
            <v>34441</v>
          </cell>
          <cell r="HO2">
            <v>28</v>
          </cell>
          <cell r="HP2">
            <v>0</v>
          </cell>
          <cell r="HQ2">
            <v>28</v>
          </cell>
          <cell r="HR2">
            <v>0</v>
          </cell>
          <cell r="HS2">
            <v>9</v>
          </cell>
          <cell r="HT2">
            <v>1</v>
          </cell>
          <cell r="HU2">
            <v>2</v>
          </cell>
          <cell r="HV2">
            <v>4</v>
          </cell>
          <cell r="HW2">
            <v>127</v>
          </cell>
          <cell r="HX2">
            <v>6</v>
          </cell>
          <cell r="HY2">
            <v>122</v>
          </cell>
          <cell r="HZ2">
            <v>11</v>
          </cell>
          <cell r="IA2">
            <v>10</v>
          </cell>
          <cell r="IB2">
            <v>38</v>
          </cell>
          <cell r="IC2">
            <v>16</v>
          </cell>
          <cell r="ID2">
            <v>14</v>
          </cell>
          <cell r="IE2">
            <v>3</v>
          </cell>
          <cell r="IF2">
            <v>0</v>
          </cell>
          <cell r="IG2">
            <v>28</v>
          </cell>
          <cell r="IH2">
            <v>0</v>
          </cell>
          <cell r="II2">
            <v>2</v>
          </cell>
          <cell r="IJ2">
            <v>1</v>
          </cell>
          <cell r="IK2">
            <v>0</v>
          </cell>
          <cell r="IL2">
            <v>1</v>
          </cell>
          <cell r="IM2">
            <v>78</v>
          </cell>
          <cell r="IN2">
            <v>4</v>
          </cell>
          <cell r="IO2">
            <v>118</v>
          </cell>
          <cell r="IP2">
            <v>1</v>
          </cell>
          <cell r="IQ2">
            <v>6</v>
          </cell>
          <cell r="IR2">
            <v>14</v>
          </cell>
          <cell r="IS2">
            <v>10</v>
          </cell>
          <cell r="IT2">
            <v>8</v>
          </cell>
          <cell r="IU2">
            <v>4</v>
          </cell>
          <cell r="IV2"/>
          <cell r="IW2">
            <v>1</v>
          </cell>
          <cell r="IX2">
            <v>0</v>
          </cell>
          <cell r="IY2">
            <v>150</v>
          </cell>
          <cell r="IZ2">
            <v>100</v>
          </cell>
          <cell r="JA2">
            <v>18</v>
          </cell>
          <cell r="JB2">
            <v>24</v>
          </cell>
          <cell r="JC2">
            <v>8</v>
          </cell>
          <cell r="JD2">
            <v>7495</v>
          </cell>
          <cell r="JE2">
            <v>0</v>
          </cell>
          <cell r="JF2">
            <v>35</v>
          </cell>
          <cell r="JG2"/>
          <cell r="JH2"/>
          <cell r="JI2"/>
          <cell r="JJ2" t="str">
            <v>Christopher Hall</v>
          </cell>
          <cell r="JK2" t="str">
            <v>IMP Engineer</v>
          </cell>
          <cell r="JL2" t="str">
            <v>(808)594-5553</v>
          </cell>
          <cell r="JM2"/>
          <cell r="JN2" t="str">
            <v>CHALL@hawaiigas.com</v>
          </cell>
          <cell r="JO2" t="str">
            <v>INITIAL</v>
          </cell>
          <cell r="JP2">
            <v>42807</v>
          </cell>
          <cell r="JQ2">
            <v>42807</v>
          </cell>
          <cell r="JR2" t="str">
            <v>7100.1-1 (Rev. 05-2015)</v>
          </cell>
        </row>
      </sheetData>
      <sheetData sheetId="18">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4">
          <cell r="A4" t="str">
            <v>total</v>
          </cell>
          <cell r="T4">
            <v>96.4</v>
          </cell>
          <cell r="U4">
            <v>0</v>
          </cell>
          <cell r="V4">
            <v>0</v>
          </cell>
          <cell r="W4">
            <v>160.5</v>
          </cell>
          <cell r="X4">
            <v>355.7</v>
          </cell>
          <cell r="Y4">
            <v>0</v>
          </cell>
          <cell r="Z4">
            <v>0</v>
          </cell>
          <cell r="AA4">
            <v>0</v>
          </cell>
          <cell r="AB4">
            <v>0</v>
          </cell>
          <cell r="AC4">
            <v>0</v>
          </cell>
          <cell r="AD4">
            <v>612.6</v>
          </cell>
          <cell r="AE4">
            <v>6506</v>
          </cell>
          <cell r="AF4">
            <v>0</v>
          </cell>
          <cell r="AG4">
            <v>0</v>
          </cell>
          <cell r="AH4">
            <v>4604</v>
          </cell>
          <cell r="AI4">
            <v>20166</v>
          </cell>
          <cell r="AJ4">
            <v>0</v>
          </cell>
          <cell r="AK4">
            <v>0</v>
          </cell>
          <cell r="AL4">
            <v>25</v>
          </cell>
          <cell r="AM4">
            <v>2853</v>
          </cell>
          <cell r="AN4">
            <v>0</v>
          </cell>
          <cell r="AO4">
            <v>34154</v>
          </cell>
          <cell r="AP4">
            <v>0</v>
          </cell>
          <cell r="AQ4">
            <v>173.2</v>
          </cell>
          <cell r="AR4">
            <v>53.8</v>
          </cell>
          <cell r="AS4">
            <v>26.900000000000002</v>
          </cell>
          <cell r="AT4">
            <v>2.2999999999999998</v>
          </cell>
          <cell r="AU4">
            <v>0.7</v>
          </cell>
          <cell r="AV4">
            <v>256.89999999999998</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288.8</v>
          </cell>
          <cell r="CA4">
            <v>52.900000000000006</v>
          </cell>
          <cell r="CB4">
            <v>14</v>
          </cell>
          <cell r="CC4">
            <v>0</v>
          </cell>
          <cell r="CD4">
            <v>0</v>
          </cell>
          <cell r="CE4">
            <v>355.7</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462</v>
          </cell>
          <cell r="DK4">
            <v>106.7</v>
          </cell>
          <cell r="DL4">
            <v>40.9</v>
          </cell>
          <cell r="DM4">
            <v>2.2999999999999998</v>
          </cell>
          <cell r="DN4">
            <v>0.7</v>
          </cell>
          <cell r="DO4">
            <v>612.6</v>
          </cell>
          <cell r="DP4">
            <v>130</v>
          </cell>
          <cell r="DQ4">
            <v>735</v>
          </cell>
          <cell r="DR4">
            <v>10366</v>
          </cell>
          <cell r="DS4">
            <v>7</v>
          </cell>
          <cell r="DT4">
            <v>4</v>
          </cell>
          <cell r="DU4">
            <v>0</v>
          </cell>
          <cell r="DV4">
            <v>0</v>
          </cell>
          <cell r="DW4">
            <v>11112</v>
          </cell>
          <cell r="DX4">
            <v>0</v>
          </cell>
          <cell r="DY4">
            <v>0</v>
          </cell>
          <cell r="DZ4">
            <v>0</v>
          </cell>
          <cell r="EA4">
            <v>0</v>
          </cell>
          <cell r="EB4">
            <v>0</v>
          </cell>
          <cell r="EC4">
            <v>0</v>
          </cell>
          <cell r="ED4">
            <v>0</v>
          </cell>
          <cell r="EE4">
            <v>0</v>
          </cell>
          <cell r="EF4">
            <v>25</v>
          </cell>
          <cell r="EG4">
            <v>0</v>
          </cell>
          <cell r="EH4">
            <v>0</v>
          </cell>
          <cell r="EI4">
            <v>0</v>
          </cell>
          <cell r="EJ4">
            <v>0</v>
          </cell>
          <cell r="EK4">
            <v>25</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19403</v>
          </cell>
          <cell r="FB4">
            <v>696</v>
          </cell>
          <cell r="FC4">
            <v>56</v>
          </cell>
          <cell r="FD4">
            <v>9</v>
          </cell>
          <cell r="FE4">
            <v>0</v>
          </cell>
          <cell r="FF4">
            <v>20164</v>
          </cell>
          <cell r="FG4">
            <v>0</v>
          </cell>
          <cell r="FH4">
            <v>0</v>
          </cell>
          <cell r="FI4">
            <v>0</v>
          </cell>
          <cell r="FJ4">
            <v>0</v>
          </cell>
          <cell r="FK4">
            <v>0</v>
          </cell>
          <cell r="FL4">
            <v>0</v>
          </cell>
          <cell r="FM4">
            <v>0</v>
          </cell>
          <cell r="FN4">
            <v>0</v>
          </cell>
          <cell r="FO4">
            <v>0</v>
          </cell>
          <cell r="FP4">
            <v>0</v>
          </cell>
          <cell r="FQ4">
            <v>0</v>
          </cell>
          <cell r="FR4">
            <v>0</v>
          </cell>
          <cell r="FS4">
            <v>0</v>
          </cell>
          <cell r="FT4">
            <v>0</v>
          </cell>
          <cell r="FU4">
            <v>0</v>
          </cell>
          <cell r="FV4">
            <v>2762</v>
          </cell>
          <cell r="FW4">
            <v>80</v>
          </cell>
          <cell r="FX4">
            <v>11</v>
          </cell>
          <cell r="FY4">
            <v>0</v>
          </cell>
          <cell r="FZ4">
            <v>0</v>
          </cell>
          <cell r="GA4">
            <v>2853</v>
          </cell>
          <cell r="GB4">
            <v>0</v>
          </cell>
          <cell r="GC4">
            <v>0</v>
          </cell>
          <cell r="GD4">
            <v>0</v>
          </cell>
          <cell r="GE4">
            <v>0</v>
          </cell>
          <cell r="GF4">
            <v>0</v>
          </cell>
          <cell r="GG4">
            <v>0</v>
          </cell>
          <cell r="GH4">
            <v>0</v>
          </cell>
          <cell r="GI4">
            <v>0</v>
          </cell>
          <cell r="GJ4">
            <v>735</v>
          </cell>
          <cell r="GK4">
            <v>32556</v>
          </cell>
          <cell r="GL4">
            <v>783</v>
          </cell>
          <cell r="GM4">
            <v>71</v>
          </cell>
          <cell r="GN4">
            <v>9</v>
          </cell>
          <cell r="GO4">
            <v>0</v>
          </cell>
          <cell r="GP4">
            <v>34154</v>
          </cell>
          <cell r="GQ4">
            <v>6</v>
          </cell>
          <cell r="GR4">
            <v>50.199999999999996</v>
          </cell>
          <cell r="GS4">
            <v>20.100000000000001</v>
          </cell>
          <cell r="GT4">
            <v>35.700000000000003</v>
          </cell>
          <cell r="GU4">
            <v>122.7</v>
          </cell>
          <cell r="GV4">
            <v>74.5</v>
          </cell>
          <cell r="GW4">
            <v>66.100000000000009</v>
          </cell>
          <cell r="GX4">
            <v>114.1</v>
          </cell>
          <cell r="GY4">
            <v>91.100000000000009</v>
          </cell>
          <cell r="GZ4">
            <v>32.1</v>
          </cell>
          <cell r="HA4">
            <v>0</v>
          </cell>
          <cell r="HB4">
            <v>612.6</v>
          </cell>
          <cell r="HC4">
            <v>223</v>
          </cell>
          <cell r="HD4">
            <v>3487</v>
          </cell>
          <cell r="HE4">
            <v>1017</v>
          </cell>
          <cell r="HF4">
            <v>2236</v>
          </cell>
          <cell r="HG4">
            <v>4266</v>
          </cell>
          <cell r="HH4">
            <v>5162</v>
          </cell>
          <cell r="HI4">
            <v>6668</v>
          </cell>
          <cell r="HJ4">
            <v>5148</v>
          </cell>
          <cell r="HK4">
            <v>2508</v>
          </cell>
          <cell r="HL4">
            <v>3439</v>
          </cell>
          <cell r="HM4">
            <v>0</v>
          </cell>
          <cell r="HN4">
            <v>34154</v>
          </cell>
          <cell r="HO4">
            <v>43</v>
          </cell>
          <cell r="HP4">
            <v>2</v>
          </cell>
          <cell r="HQ4">
            <v>18</v>
          </cell>
          <cell r="HR4">
            <v>3</v>
          </cell>
          <cell r="HS4">
            <v>7</v>
          </cell>
          <cell r="HT4">
            <v>2</v>
          </cell>
          <cell r="HU4">
            <v>1</v>
          </cell>
          <cell r="HV4">
            <v>15</v>
          </cell>
          <cell r="HW4">
            <v>141</v>
          </cell>
          <cell r="HX4">
            <v>17</v>
          </cell>
          <cell r="HY4">
            <v>107</v>
          </cell>
          <cell r="HZ4">
            <v>5</v>
          </cell>
          <cell r="IA4">
            <v>21</v>
          </cell>
          <cell r="IB4">
            <v>79</v>
          </cell>
          <cell r="IC4">
            <v>17</v>
          </cell>
          <cell r="ID4">
            <v>21</v>
          </cell>
          <cell r="IE4">
            <v>11</v>
          </cell>
          <cell r="IF4">
            <v>2</v>
          </cell>
          <cell r="IG4">
            <v>18</v>
          </cell>
          <cell r="IH4">
            <v>0</v>
          </cell>
          <cell r="II4">
            <v>2</v>
          </cell>
          <cell r="IJ4">
            <v>0</v>
          </cell>
          <cell r="IK4">
            <v>1</v>
          </cell>
          <cell r="IL4">
            <v>2</v>
          </cell>
          <cell r="IM4">
            <v>75</v>
          </cell>
          <cell r="IN4">
            <v>6</v>
          </cell>
          <cell r="IO4">
            <v>105</v>
          </cell>
          <cell r="IP4">
            <v>2</v>
          </cell>
          <cell r="IQ4">
            <v>7</v>
          </cell>
          <cell r="IR4">
            <v>8</v>
          </cell>
          <cell r="IS4">
            <v>8</v>
          </cell>
          <cell r="IT4">
            <v>8</v>
          </cell>
          <cell r="IU4">
            <v>22</v>
          </cell>
          <cell r="IV4">
            <v>0</v>
          </cell>
          <cell r="IW4">
            <v>9</v>
          </cell>
          <cell r="IX4">
            <v>0</v>
          </cell>
          <cell r="IY4">
            <v>125</v>
          </cell>
          <cell r="IZ4">
            <v>82</v>
          </cell>
          <cell r="JA4">
            <v>10</v>
          </cell>
          <cell r="JB4">
            <v>22</v>
          </cell>
          <cell r="JC4">
            <v>11</v>
          </cell>
          <cell r="JD4">
            <v>9149</v>
          </cell>
          <cell r="JE4">
            <v>103</v>
          </cell>
          <cell r="JF4">
            <v>138</v>
          </cell>
          <cell r="JG4">
            <v>0</v>
          </cell>
          <cell r="JH4">
            <v>0</v>
          </cell>
        </row>
      </sheetData>
      <sheetData sheetId="19">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4">
          <cell r="A4" t="str">
            <v>Total</v>
          </cell>
          <cell r="T4">
            <v>94</v>
          </cell>
          <cell r="U4">
            <v>0</v>
          </cell>
          <cell r="V4">
            <v>0</v>
          </cell>
          <cell r="W4">
            <v>160.80000000000001</v>
          </cell>
          <cell r="X4">
            <v>361</v>
          </cell>
          <cell r="Y4">
            <v>0</v>
          </cell>
          <cell r="Z4">
            <v>0</v>
          </cell>
          <cell r="AA4">
            <v>0</v>
          </cell>
          <cell r="AB4">
            <v>0</v>
          </cell>
          <cell r="AC4">
            <v>0</v>
          </cell>
          <cell r="AD4">
            <v>615.79999999999995</v>
          </cell>
          <cell r="AE4">
            <v>6416</v>
          </cell>
          <cell r="AF4">
            <v>0</v>
          </cell>
          <cell r="AG4">
            <v>0</v>
          </cell>
          <cell r="AH4">
            <v>4492</v>
          </cell>
          <cell r="AI4">
            <v>20675</v>
          </cell>
          <cell r="AJ4">
            <v>0</v>
          </cell>
          <cell r="AK4">
            <v>0</v>
          </cell>
          <cell r="AL4">
            <v>23</v>
          </cell>
          <cell r="AM4">
            <v>2853</v>
          </cell>
          <cell r="AN4">
            <v>0</v>
          </cell>
          <cell r="AO4">
            <v>34459</v>
          </cell>
          <cell r="AP4">
            <v>0</v>
          </cell>
          <cell r="AQ4">
            <v>171.89999999999998</v>
          </cell>
          <cell r="AR4">
            <v>53.2</v>
          </cell>
          <cell r="AS4">
            <v>26.6</v>
          </cell>
          <cell r="AT4">
            <v>2.2999999999999998</v>
          </cell>
          <cell r="AU4">
            <v>0.7</v>
          </cell>
          <cell r="AV4">
            <v>254.7</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290.39999999999998</v>
          </cell>
          <cell r="CA4">
            <v>56.2</v>
          </cell>
          <cell r="CB4">
            <v>14.4</v>
          </cell>
          <cell r="CC4">
            <v>0</v>
          </cell>
          <cell r="CD4">
            <v>0</v>
          </cell>
          <cell r="CE4">
            <v>361</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462.3</v>
          </cell>
          <cell r="DK4">
            <v>109.4</v>
          </cell>
          <cell r="DL4">
            <v>41</v>
          </cell>
          <cell r="DM4">
            <v>2.2999999999999998</v>
          </cell>
          <cell r="DN4">
            <v>0.7</v>
          </cell>
          <cell r="DO4">
            <v>615.70000000000005</v>
          </cell>
          <cell r="DP4">
            <v>120</v>
          </cell>
          <cell r="DQ4">
            <v>735</v>
          </cell>
          <cell r="DR4">
            <v>10163</v>
          </cell>
          <cell r="DS4">
            <v>8</v>
          </cell>
          <cell r="DT4">
            <v>2</v>
          </cell>
          <cell r="DU4">
            <v>0</v>
          </cell>
          <cell r="DV4">
            <v>0</v>
          </cell>
          <cell r="DW4">
            <v>10908</v>
          </cell>
          <cell r="DX4">
            <v>0</v>
          </cell>
          <cell r="DY4">
            <v>0</v>
          </cell>
          <cell r="DZ4">
            <v>0</v>
          </cell>
          <cell r="EA4">
            <v>0</v>
          </cell>
          <cell r="EB4">
            <v>0</v>
          </cell>
          <cell r="EC4">
            <v>0</v>
          </cell>
          <cell r="ED4">
            <v>0</v>
          </cell>
          <cell r="EE4">
            <v>0</v>
          </cell>
          <cell r="EF4">
            <v>23</v>
          </cell>
          <cell r="EG4">
            <v>0</v>
          </cell>
          <cell r="EH4">
            <v>0</v>
          </cell>
          <cell r="EI4">
            <v>0</v>
          </cell>
          <cell r="EJ4">
            <v>0</v>
          </cell>
          <cell r="EK4">
            <v>23</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19912</v>
          </cell>
          <cell r="FB4">
            <v>697</v>
          </cell>
          <cell r="FC4">
            <v>57</v>
          </cell>
          <cell r="FD4">
            <v>9</v>
          </cell>
          <cell r="FE4">
            <v>0</v>
          </cell>
          <cell r="FF4">
            <v>20675</v>
          </cell>
          <cell r="FG4">
            <v>0</v>
          </cell>
          <cell r="FH4">
            <v>0</v>
          </cell>
          <cell r="FI4">
            <v>0</v>
          </cell>
          <cell r="FJ4">
            <v>0</v>
          </cell>
          <cell r="FK4">
            <v>0</v>
          </cell>
          <cell r="FL4">
            <v>0</v>
          </cell>
          <cell r="FM4">
            <v>0</v>
          </cell>
          <cell r="FN4">
            <v>0</v>
          </cell>
          <cell r="FO4">
            <v>0</v>
          </cell>
          <cell r="FP4">
            <v>0</v>
          </cell>
          <cell r="FQ4">
            <v>0</v>
          </cell>
          <cell r="FR4">
            <v>0</v>
          </cell>
          <cell r="FS4">
            <v>0</v>
          </cell>
          <cell r="FT4">
            <v>0</v>
          </cell>
          <cell r="FU4">
            <v>0</v>
          </cell>
          <cell r="FV4">
            <v>2762</v>
          </cell>
          <cell r="FW4">
            <v>80</v>
          </cell>
          <cell r="FX4">
            <v>11</v>
          </cell>
          <cell r="FY4">
            <v>0</v>
          </cell>
          <cell r="FZ4">
            <v>0</v>
          </cell>
          <cell r="GA4">
            <v>2853</v>
          </cell>
          <cell r="GB4">
            <v>0</v>
          </cell>
          <cell r="GC4">
            <v>0</v>
          </cell>
          <cell r="GD4">
            <v>0</v>
          </cell>
          <cell r="GE4">
            <v>0</v>
          </cell>
          <cell r="GF4">
            <v>0</v>
          </cell>
          <cell r="GG4">
            <v>0</v>
          </cell>
          <cell r="GH4">
            <v>0</v>
          </cell>
          <cell r="GI4">
            <v>0</v>
          </cell>
          <cell r="GJ4">
            <v>735</v>
          </cell>
          <cell r="GK4">
            <v>32860</v>
          </cell>
          <cell r="GL4">
            <v>785</v>
          </cell>
          <cell r="GM4">
            <v>70</v>
          </cell>
          <cell r="GN4">
            <v>9</v>
          </cell>
          <cell r="GO4">
            <v>0</v>
          </cell>
          <cell r="GP4">
            <v>34459</v>
          </cell>
          <cell r="GQ4">
            <v>6</v>
          </cell>
          <cell r="GR4">
            <v>49.5</v>
          </cell>
          <cell r="GS4">
            <v>20</v>
          </cell>
          <cell r="GT4">
            <v>35.4</v>
          </cell>
          <cell r="GU4">
            <v>122.3</v>
          </cell>
          <cell r="GV4">
            <v>74.3</v>
          </cell>
          <cell r="GW4">
            <v>66</v>
          </cell>
          <cell r="GX4">
            <v>114</v>
          </cell>
          <cell r="GY4">
            <v>91.2</v>
          </cell>
          <cell r="GZ4">
            <v>37</v>
          </cell>
          <cell r="HA4">
            <v>0</v>
          </cell>
          <cell r="HB4">
            <v>615.70000000000005</v>
          </cell>
          <cell r="HC4">
            <v>223</v>
          </cell>
          <cell r="HD4">
            <v>3462</v>
          </cell>
          <cell r="HE4">
            <v>1004</v>
          </cell>
          <cell r="HF4">
            <v>2195</v>
          </cell>
          <cell r="HG4">
            <v>4173</v>
          </cell>
          <cell r="HH4">
            <v>5096</v>
          </cell>
          <cell r="HI4">
            <v>6607</v>
          </cell>
          <cell r="HJ4">
            <v>5205</v>
          </cell>
          <cell r="HK4">
            <v>2365</v>
          </cell>
          <cell r="HL4">
            <v>4129</v>
          </cell>
          <cell r="HM4">
            <v>0</v>
          </cell>
          <cell r="HN4">
            <v>34459</v>
          </cell>
          <cell r="HO4">
            <v>39</v>
          </cell>
          <cell r="HP4">
            <v>0</v>
          </cell>
          <cell r="HQ4">
            <v>19</v>
          </cell>
          <cell r="HR4">
            <v>0</v>
          </cell>
          <cell r="HS4">
            <v>4</v>
          </cell>
          <cell r="HT4">
            <v>3</v>
          </cell>
          <cell r="HU4">
            <v>3</v>
          </cell>
          <cell r="HV4">
            <v>9</v>
          </cell>
          <cell r="HW4">
            <v>135</v>
          </cell>
          <cell r="HX4">
            <v>6</v>
          </cell>
          <cell r="HY4">
            <v>111</v>
          </cell>
          <cell r="HZ4">
            <v>4</v>
          </cell>
          <cell r="IA4">
            <v>23</v>
          </cell>
          <cell r="IB4">
            <v>66</v>
          </cell>
          <cell r="IC4">
            <v>12</v>
          </cell>
          <cell r="ID4">
            <v>87</v>
          </cell>
          <cell r="IE4">
            <v>5</v>
          </cell>
          <cell r="IF4">
            <v>0</v>
          </cell>
          <cell r="IG4">
            <v>19</v>
          </cell>
          <cell r="IH4">
            <v>0</v>
          </cell>
          <cell r="II4">
            <v>1</v>
          </cell>
          <cell r="IJ4">
            <v>0</v>
          </cell>
          <cell r="IK4">
            <v>0</v>
          </cell>
          <cell r="IL4">
            <v>0</v>
          </cell>
          <cell r="IM4">
            <v>40</v>
          </cell>
          <cell r="IN4">
            <v>0</v>
          </cell>
          <cell r="IO4">
            <v>102</v>
          </cell>
          <cell r="IP4">
            <v>2</v>
          </cell>
          <cell r="IQ4">
            <v>5</v>
          </cell>
          <cell r="IR4">
            <v>10</v>
          </cell>
          <cell r="IS4">
            <v>0</v>
          </cell>
          <cell r="IT4">
            <v>21</v>
          </cell>
          <cell r="IU4">
            <v>41</v>
          </cell>
          <cell r="IV4">
            <v>0</v>
          </cell>
          <cell r="IW4">
            <v>5</v>
          </cell>
          <cell r="IX4">
            <v>0</v>
          </cell>
          <cell r="IY4">
            <v>129</v>
          </cell>
          <cell r="IZ4">
            <v>90</v>
          </cell>
          <cell r="JA4">
            <v>23</v>
          </cell>
          <cell r="JB4">
            <v>11</v>
          </cell>
          <cell r="JC4">
            <v>5</v>
          </cell>
          <cell r="JD4">
            <v>10852</v>
          </cell>
          <cell r="JE4">
            <v>0</v>
          </cell>
          <cell r="JF4">
            <v>138</v>
          </cell>
          <cell r="JG4">
            <v>0</v>
          </cell>
          <cell r="JH4">
            <v>0</v>
          </cell>
        </row>
      </sheetData>
      <sheetData sheetId="20">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4">
          <cell r="A4" t="str">
            <v>Total</v>
          </cell>
          <cell r="T4">
            <v>92.3</v>
          </cell>
          <cell r="U4">
            <v>0</v>
          </cell>
          <cell r="V4">
            <v>0</v>
          </cell>
          <cell r="W4">
            <v>160.9</v>
          </cell>
          <cell r="X4">
            <v>364.5</v>
          </cell>
          <cell r="Y4">
            <v>0</v>
          </cell>
          <cell r="Z4">
            <v>0</v>
          </cell>
          <cell r="AA4">
            <v>0</v>
          </cell>
          <cell r="AB4">
            <v>0</v>
          </cell>
          <cell r="AC4">
            <v>0</v>
          </cell>
          <cell r="AD4">
            <v>617.70000000000005</v>
          </cell>
          <cell r="AE4">
            <v>6330</v>
          </cell>
          <cell r="AF4">
            <v>0</v>
          </cell>
          <cell r="AG4">
            <v>0</v>
          </cell>
          <cell r="AH4">
            <v>4412</v>
          </cell>
          <cell r="AI4">
            <v>20713</v>
          </cell>
          <cell r="AJ4">
            <v>0</v>
          </cell>
          <cell r="AK4">
            <v>0</v>
          </cell>
          <cell r="AL4">
            <v>21</v>
          </cell>
          <cell r="AM4">
            <v>2853</v>
          </cell>
          <cell r="AN4">
            <v>0</v>
          </cell>
          <cell r="AO4">
            <v>34329</v>
          </cell>
          <cell r="AP4">
            <v>0</v>
          </cell>
          <cell r="AQ4">
            <v>170.9</v>
          </cell>
          <cell r="AR4">
            <v>52.7</v>
          </cell>
          <cell r="AS4">
            <v>26.6</v>
          </cell>
          <cell r="AT4">
            <v>2.2999999999999998</v>
          </cell>
          <cell r="AU4">
            <v>0.7</v>
          </cell>
          <cell r="AV4">
            <v>253.2</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292.89999999999998</v>
          </cell>
          <cell r="CA4">
            <v>57.4</v>
          </cell>
          <cell r="CB4">
            <v>14.2</v>
          </cell>
          <cell r="CC4">
            <v>0</v>
          </cell>
          <cell r="CD4">
            <v>0</v>
          </cell>
          <cell r="CE4">
            <v>364.5</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463.79999999999995</v>
          </cell>
          <cell r="DK4">
            <v>110.1</v>
          </cell>
          <cell r="DL4">
            <v>40.800000000000004</v>
          </cell>
          <cell r="DM4">
            <v>2.2999999999999998</v>
          </cell>
          <cell r="DN4">
            <v>0.7</v>
          </cell>
          <cell r="DO4">
            <v>617.70000000000005</v>
          </cell>
          <cell r="DP4">
            <v>120</v>
          </cell>
          <cell r="DQ4">
            <v>735</v>
          </cell>
          <cell r="DR4">
            <v>9998</v>
          </cell>
          <cell r="DS4">
            <v>9</v>
          </cell>
          <cell r="DT4">
            <v>1</v>
          </cell>
          <cell r="DU4">
            <v>0</v>
          </cell>
          <cell r="DV4">
            <v>0</v>
          </cell>
          <cell r="DW4">
            <v>10743</v>
          </cell>
          <cell r="DX4">
            <v>0</v>
          </cell>
          <cell r="DY4">
            <v>0</v>
          </cell>
          <cell r="DZ4">
            <v>0</v>
          </cell>
          <cell r="EA4">
            <v>0</v>
          </cell>
          <cell r="EB4">
            <v>0</v>
          </cell>
          <cell r="EC4">
            <v>0</v>
          </cell>
          <cell r="ED4">
            <v>0</v>
          </cell>
          <cell r="EE4">
            <v>0</v>
          </cell>
          <cell r="EF4">
            <v>21</v>
          </cell>
          <cell r="EG4">
            <v>0</v>
          </cell>
          <cell r="EH4">
            <v>0</v>
          </cell>
          <cell r="EI4">
            <v>0</v>
          </cell>
          <cell r="EJ4">
            <v>0</v>
          </cell>
          <cell r="EK4">
            <v>21</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19947</v>
          </cell>
          <cell r="FB4">
            <v>699</v>
          </cell>
          <cell r="FC4">
            <v>58</v>
          </cell>
          <cell r="FD4">
            <v>9</v>
          </cell>
          <cell r="FE4">
            <v>0</v>
          </cell>
          <cell r="FF4">
            <v>20713</v>
          </cell>
          <cell r="FG4">
            <v>0</v>
          </cell>
          <cell r="FH4">
            <v>0</v>
          </cell>
          <cell r="FI4">
            <v>0</v>
          </cell>
          <cell r="FJ4">
            <v>0</v>
          </cell>
          <cell r="FK4">
            <v>0</v>
          </cell>
          <cell r="FL4">
            <v>0</v>
          </cell>
          <cell r="FM4">
            <v>0</v>
          </cell>
          <cell r="FN4">
            <v>0</v>
          </cell>
          <cell r="FO4">
            <v>0</v>
          </cell>
          <cell r="FP4">
            <v>0</v>
          </cell>
          <cell r="FQ4">
            <v>0</v>
          </cell>
          <cell r="FR4">
            <v>0</v>
          </cell>
          <cell r="FS4">
            <v>0</v>
          </cell>
          <cell r="FT4">
            <v>0</v>
          </cell>
          <cell r="FU4">
            <v>0</v>
          </cell>
          <cell r="FV4">
            <v>2762</v>
          </cell>
          <cell r="FW4">
            <v>80</v>
          </cell>
          <cell r="FX4">
            <v>11</v>
          </cell>
          <cell r="FY4">
            <v>0</v>
          </cell>
          <cell r="FZ4">
            <v>0</v>
          </cell>
          <cell r="GA4">
            <v>2853</v>
          </cell>
          <cell r="GB4">
            <v>0</v>
          </cell>
          <cell r="GC4">
            <v>0</v>
          </cell>
          <cell r="GD4">
            <v>0</v>
          </cell>
          <cell r="GE4">
            <v>0</v>
          </cell>
          <cell r="GF4">
            <v>0</v>
          </cell>
          <cell r="GG4">
            <v>0</v>
          </cell>
          <cell r="GH4">
            <v>0</v>
          </cell>
          <cell r="GI4">
            <v>0</v>
          </cell>
          <cell r="GJ4">
            <v>735</v>
          </cell>
          <cell r="GK4">
            <v>32728</v>
          </cell>
          <cell r="GL4">
            <v>788</v>
          </cell>
          <cell r="GM4">
            <v>70</v>
          </cell>
          <cell r="GN4">
            <v>9</v>
          </cell>
          <cell r="GO4">
            <v>0</v>
          </cell>
          <cell r="GP4">
            <v>34330</v>
          </cell>
          <cell r="GQ4">
            <v>6</v>
          </cell>
          <cell r="GR4">
            <v>49.3</v>
          </cell>
          <cell r="GS4">
            <v>19.8</v>
          </cell>
          <cell r="GT4">
            <v>34.9</v>
          </cell>
          <cell r="GU4">
            <v>121.69999999999999</v>
          </cell>
          <cell r="GV4">
            <v>74.099999999999994</v>
          </cell>
          <cell r="GW4">
            <v>65.900000000000006</v>
          </cell>
          <cell r="GX4">
            <v>113.9</v>
          </cell>
          <cell r="GY4">
            <v>91.3</v>
          </cell>
          <cell r="GZ4">
            <v>40.799999999999997</v>
          </cell>
          <cell r="HA4">
            <v>0</v>
          </cell>
          <cell r="HB4">
            <v>617.70000000000005</v>
          </cell>
          <cell r="HC4">
            <v>223</v>
          </cell>
          <cell r="HD4">
            <v>3440</v>
          </cell>
          <cell r="HE4">
            <v>977</v>
          </cell>
          <cell r="HF4">
            <v>2163</v>
          </cell>
          <cell r="HG4">
            <v>4106</v>
          </cell>
          <cell r="HH4">
            <v>5035</v>
          </cell>
          <cell r="HI4">
            <v>6552</v>
          </cell>
          <cell r="HJ4">
            <v>5174</v>
          </cell>
          <cell r="HK4">
            <v>2339</v>
          </cell>
          <cell r="HL4">
            <v>4320</v>
          </cell>
          <cell r="HM4">
            <v>0</v>
          </cell>
          <cell r="HN4">
            <v>34329</v>
          </cell>
          <cell r="HO4">
            <v>12</v>
          </cell>
          <cell r="HP4">
            <v>1</v>
          </cell>
          <cell r="HQ4">
            <v>27</v>
          </cell>
          <cell r="HR4">
            <v>0</v>
          </cell>
          <cell r="HS4">
            <v>0</v>
          </cell>
          <cell r="HT4">
            <v>0</v>
          </cell>
          <cell r="HU4">
            <v>3</v>
          </cell>
          <cell r="HV4">
            <v>2</v>
          </cell>
          <cell r="HW4">
            <v>88</v>
          </cell>
          <cell r="HX4">
            <v>3</v>
          </cell>
          <cell r="HY4">
            <v>105</v>
          </cell>
          <cell r="HZ4">
            <v>5</v>
          </cell>
          <cell r="IA4">
            <v>0</v>
          </cell>
          <cell r="IB4">
            <v>40</v>
          </cell>
          <cell r="IC4">
            <v>28</v>
          </cell>
          <cell r="ID4">
            <v>16</v>
          </cell>
          <cell r="IE4">
            <v>5</v>
          </cell>
          <cell r="IF4">
            <v>1</v>
          </cell>
          <cell r="IG4">
            <v>26</v>
          </cell>
          <cell r="IH4">
            <v>0</v>
          </cell>
          <cell r="II4">
            <v>0</v>
          </cell>
          <cell r="IJ4">
            <v>0</v>
          </cell>
          <cell r="IK4">
            <v>1</v>
          </cell>
          <cell r="IL4">
            <v>0</v>
          </cell>
          <cell r="IM4">
            <v>39</v>
          </cell>
          <cell r="IN4">
            <v>1</v>
          </cell>
          <cell r="IO4">
            <v>105</v>
          </cell>
          <cell r="IP4">
            <v>5</v>
          </cell>
          <cell r="IQ4">
            <v>0</v>
          </cell>
          <cell r="IR4">
            <v>0</v>
          </cell>
          <cell r="IS4">
            <v>4</v>
          </cell>
          <cell r="IT4">
            <v>4</v>
          </cell>
          <cell r="IU4">
            <v>49</v>
          </cell>
          <cell r="IV4">
            <v>0</v>
          </cell>
          <cell r="IW4">
            <v>6</v>
          </cell>
          <cell r="IX4">
            <v>0</v>
          </cell>
          <cell r="IY4">
            <v>132</v>
          </cell>
          <cell r="IZ4">
            <v>73</v>
          </cell>
          <cell r="JA4">
            <v>11</v>
          </cell>
          <cell r="JB4">
            <v>32</v>
          </cell>
          <cell r="JC4">
            <v>16</v>
          </cell>
          <cell r="JD4">
            <v>11924</v>
          </cell>
          <cell r="JE4">
            <v>177</v>
          </cell>
          <cell r="JF4">
            <v>315</v>
          </cell>
          <cell r="JG4">
            <v>0</v>
          </cell>
          <cell r="JH4">
            <v>0</v>
          </cell>
        </row>
      </sheetData>
      <sheetData sheetId="21">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4">
          <cell r="A4" t="str">
            <v>Total</v>
          </cell>
          <cell r="T4">
            <v>91.5</v>
          </cell>
          <cell r="U4">
            <v>0</v>
          </cell>
          <cell r="V4">
            <v>0</v>
          </cell>
          <cell r="W4">
            <v>161.30000000000001</v>
          </cell>
          <cell r="X4">
            <v>365.3</v>
          </cell>
          <cell r="Y4">
            <v>0</v>
          </cell>
          <cell r="Z4">
            <v>0</v>
          </cell>
          <cell r="AA4">
            <v>0</v>
          </cell>
          <cell r="AB4">
            <v>0</v>
          </cell>
          <cell r="AC4">
            <v>0</v>
          </cell>
          <cell r="AD4">
            <v>618.1</v>
          </cell>
          <cell r="AE4">
            <v>6269</v>
          </cell>
          <cell r="AF4">
            <v>0</v>
          </cell>
          <cell r="AG4">
            <v>0</v>
          </cell>
          <cell r="AH4">
            <v>4367</v>
          </cell>
          <cell r="AI4">
            <v>20833</v>
          </cell>
          <cell r="AJ4">
            <v>0</v>
          </cell>
          <cell r="AK4">
            <v>0</v>
          </cell>
          <cell r="AL4">
            <v>21</v>
          </cell>
          <cell r="AM4">
            <v>2853</v>
          </cell>
          <cell r="AN4">
            <v>0</v>
          </cell>
          <cell r="AO4">
            <v>34343</v>
          </cell>
          <cell r="AP4">
            <v>0</v>
          </cell>
          <cell r="AQ4">
            <v>170.8</v>
          </cell>
          <cell r="AR4">
            <v>52.599999999999994</v>
          </cell>
          <cell r="AS4">
            <v>26.400000000000002</v>
          </cell>
          <cell r="AT4">
            <v>2.2999999999999998</v>
          </cell>
          <cell r="AU4">
            <v>0.7</v>
          </cell>
          <cell r="AV4">
            <v>252.8</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293.60000000000002</v>
          </cell>
          <cell r="CA4">
            <v>57.5</v>
          </cell>
          <cell r="CB4">
            <v>14.2</v>
          </cell>
          <cell r="CC4">
            <v>0</v>
          </cell>
          <cell r="CD4">
            <v>0</v>
          </cell>
          <cell r="CE4">
            <v>365.3</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464.4</v>
          </cell>
          <cell r="DK4">
            <v>110.1</v>
          </cell>
          <cell r="DL4">
            <v>40.6</v>
          </cell>
          <cell r="DM4">
            <v>2.2999999999999998</v>
          </cell>
          <cell r="DN4">
            <v>0.7</v>
          </cell>
          <cell r="DO4">
            <v>618.1</v>
          </cell>
          <cell r="DP4">
            <v>120</v>
          </cell>
          <cell r="DQ4">
            <v>735</v>
          </cell>
          <cell r="DR4">
            <v>9891</v>
          </cell>
          <cell r="DS4">
            <v>9</v>
          </cell>
          <cell r="DT4">
            <v>1</v>
          </cell>
          <cell r="DU4">
            <v>0</v>
          </cell>
          <cell r="DV4">
            <v>0</v>
          </cell>
          <cell r="DW4">
            <v>10636</v>
          </cell>
          <cell r="DX4">
            <v>0</v>
          </cell>
          <cell r="DY4">
            <v>0</v>
          </cell>
          <cell r="DZ4">
            <v>0</v>
          </cell>
          <cell r="EA4">
            <v>0</v>
          </cell>
          <cell r="EB4">
            <v>0</v>
          </cell>
          <cell r="EC4">
            <v>0</v>
          </cell>
          <cell r="ED4">
            <v>0</v>
          </cell>
          <cell r="EE4">
            <v>0</v>
          </cell>
          <cell r="EF4">
            <v>21</v>
          </cell>
          <cell r="EG4">
            <v>0</v>
          </cell>
          <cell r="EH4">
            <v>0</v>
          </cell>
          <cell r="EI4">
            <v>0</v>
          </cell>
          <cell r="EJ4">
            <v>0</v>
          </cell>
          <cell r="EK4">
            <v>21</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20066</v>
          </cell>
          <cell r="FB4">
            <v>699</v>
          </cell>
          <cell r="FC4">
            <v>59</v>
          </cell>
          <cell r="FD4">
            <v>9</v>
          </cell>
          <cell r="FE4">
            <v>0</v>
          </cell>
          <cell r="FF4">
            <v>20833</v>
          </cell>
          <cell r="FG4">
            <v>0</v>
          </cell>
          <cell r="FH4">
            <v>0</v>
          </cell>
          <cell r="FI4">
            <v>0</v>
          </cell>
          <cell r="FJ4">
            <v>0</v>
          </cell>
          <cell r="FK4">
            <v>0</v>
          </cell>
          <cell r="FL4">
            <v>0</v>
          </cell>
          <cell r="FM4">
            <v>0</v>
          </cell>
          <cell r="FN4">
            <v>0</v>
          </cell>
          <cell r="FO4">
            <v>0</v>
          </cell>
          <cell r="FP4">
            <v>0</v>
          </cell>
          <cell r="FQ4">
            <v>0</v>
          </cell>
          <cell r="FR4">
            <v>0</v>
          </cell>
          <cell r="FS4">
            <v>0</v>
          </cell>
          <cell r="FT4">
            <v>0</v>
          </cell>
          <cell r="FU4">
            <v>0</v>
          </cell>
          <cell r="FV4">
            <v>2762</v>
          </cell>
          <cell r="FW4">
            <v>80</v>
          </cell>
          <cell r="FX4">
            <v>11</v>
          </cell>
          <cell r="FY4">
            <v>0</v>
          </cell>
          <cell r="FZ4">
            <v>0</v>
          </cell>
          <cell r="GA4">
            <v>2853</v>
          </cell>
          <cell r="GB4">
            <v>0</v>
          </cell>
          <cell r="GC4">
            <v>0</v>
          </cell>
          <cell r="GD4">
            <v>0</v>
          </cell>
          <cell r="GE4">
            <v>0</v>
          </cell>
          <cell r="GF4">
            <v>0</v>
          </cell>
          <cell r="GG4">
            <v>0</v>
          </cell>
          <cell r="GH4">
            <v>0</v>
          </cell>
          <cell r="GI4">
            <v>0</v>
          </cell>
          <cell r="GJ4">
            <v>735</v>
          </cell>
          <cell r="GK4">
            <v>32740</v>
          </cell>
          <cell r="GL4">
            <v>788</v>
          </cell>
          <cell r="GM4">
            <v>71</v>
          </cell>
          <cell r="GN4">
            <v>9</v>
          </cell>
          <cell r="GO4">
            <v>0</v>
          </cell>
          <cell r="GP4">
            <v>34343</v>
          </cell>
          <cell r="GQ4">
            <v>6</v>
          </cell>
          <cell r="GR4">
            <v>48.800000000000004</v>
          </cell>
          <cell r="GS4">
            <v>19.7</v>
          </cell>
          <cell r="GT4">
            <v>34.6</v>
          </cell>
          <cell r="GU4">
            <v>121.2</v>
          </cell>
          <cell r="GV4">
            <v>73.8</v>
          </cell>
          <cell r="GW4">
            <v>65.8</v>
          </cell>
          <cell r="GX4">
            <v>113.80000000000001</v>
          </cell>
          <cell r="GY4">
            <v>91.3</v>
          </cell>
          <cell r="GZ4">
            <v>39.200000000000003</v>
          </cell>
          <cell r="HA4">
            <v>3.9000000000000004</v>
          </cell>
          <cell r="HB4">
            <v>618.1</v>
          </cell>
          <cell r="HC4">
            <v>223</v>
          </cell>
          <cell r="HD4">
            <v>3419</v>
          </cell>
          <cell r="HE4">
            <v>966</v>
          </cell>
          <cell r="HF4">
            <v>2146</v>
          </cell>
          <cell r="HG4">
            <v>4069</v>
          </cell>
          <cell r="HH4">
            <v>4992</v>
          </cell>
          <cell r="HI4">
            <v>6508</v>
          </cell>
          <cell r="HJ4">
            <v>5126</v>
          </cell>
          <cell r="HK4">
            <v>2316</v>
          </cell>
          <cell r="HL4">
            <v>4411</v>
          </cell>
          <cell r="HM4">
            <v>167</v>
          </cell>
          <cell r="HN4">
            <v>34343</v>
          </cell>
          <cell r="HO4">
            <v>15</v>
          </cell>
          <cell r="HP4">
            <v>1</v>
          </cell>
          <cell r="HQ4">
            <v>25</v>
          </cell>
          <cell r="HR4">
            <v>1</v>
          </cell>
          <cell r="HS4">
            <v>2</v>
          </cell>
          <cell r="HT4">
            <v>0</v>
          </cell>
          <cell r="HU4">
            <v>1</v>
          </cell>
          <cell r="HV4">
            <v>7</v>
          </cell>
          <cell r="HW4">
            <v>124</v>
          </cell>
          <cell r="HX4">
            <v>11</v>
          </cell>
          <cell r="HY4">
            <v>124</v>
          </cell>
          <cell r="HZ4">
            <v>6</v>
          </cell>
          <cell r="IA4">
            <v>2</v>
          </cell>
          <cell r="IB4">
            <v>33</v>
          </cell>
          <cell r="IC4">
            <v>16</v>
          </cell>
          <cell r="ID4">
            <v>13</v>
          </cell>
          <cell r="IE4">
            <v>0</v>
          </cell>
          <cell r="IF4">
            <v>1</v>
          </cell>
          <cell r="IG4">
            <v>25</v>
          </cell>
          <cell r="IH4">
            <v>1</v>
          </cell>
          <cell r="II4">
            <v>0</v>
          </cell>
          <cell r="IJ4">
            <v>0</v>
          </cell>
          <cell r="IK4">
            <v>0</v>
          </cell>
          <cell r="IL4">
            <v>1</v>
          </cell>
          <cell r="IM4">
            <v>54</v>
          </cell>
          <cell r="IN4">
            <v>2</v>
          </cell>
          <cell r="IO4">
            <v>114</v>
          </cell>
          <cell r="IP4">
            <v>3</v>
          </cell>
          <cell r="IQ4">
            <v>1</v>
          </cell>
          <cell r="IR4">
            <v>1</v>
          </cell>
          <cell r="IS4">
            <v>1</v>
          </cell>
          <cell r="IT4">
            <v>3</v>
          </cell>
          <cell r="IU4">
            <v>43</v>
          </cell>
          <cell r="IV4">
            <v>0</v>
          </cell>
          <cell r="IW4">
            <v>7</v>
          </cell>
          <cell r="IX4">
            <v>0</v>
          </cell>
          <cell r="IY4">
            <v>149</v>
          </cell>
          <cell r="IZ4">
            <v>87</v>
          </cell>
          <cell r="JA4">
            <v>20</v>
          </cell>
          <cell r="JB4">
            <v>38</v>
          </cell>
          <cell r="JC4">
            <v>4</v>
          </cell>
          <cell r="JD4">
            <v>11326</v>
          </cell>
          <cell r="JE4">
            <v>8</v>
          </cell>
          <cell r="JF4">
            <v>323</v>
          </cell>
          <cell r="JG4">
            <v>0</v>
          </cell>
          <cell r="JH4">
            <v>0</v>
          </cell>
        </row>
      </sheetData>
      <sheetData sheetId="22">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4">
          <cell r="A4" t="str">
            <v>Total</v>
          </cell>
          <cell r="T4">
            <v>92.800000000000011</v>
          </cell>
          <cell r="U4">
            <v>0</v>
          </cell>
          <cell r="V4">
            <v>0</v>
          </cell>
          <cell r="W4">
            <v>161.6</v>
          </cell>
          <cell r="X4">
            <v>370</v>
          </cell>
          <cell r="Y4">
            <v>0</v>
          </cell>
          <cell r="Z4">
            <v>0</v>
          </cell>
          <cell r="AA4">
            <v>0</v>
          </cell>
          <cell r="AB4">
            <v>0</v>
          </cell>
          <cell r="AC4">
            <v>0</v>
          </cell>
          <cell r="AD4">
            <v>624.4</v>
          </cell>
          <cell r="AE4">
            <v>6170</v>
          </cell>
          <cell r="AF4">
            <v>0</v>
          </cell>
          <cell r="AG4">
            <v>0</v>
          </cell>
          <cell r="AH4">
            <v>4312</v>
          </cell>
          <cell r="AI4">
            <v>21011</v>
          </cell>
          <cell r="AJ4">
            <v>0</v>
          </cell>
          <cell r="AK4">
            <v>0</v>
          </cell>
          <cell r="AL4">
            <v>19</v>
          </cell>
          <cell r="AM4">
            <v>2853</v>
          </cell>
          <cell r="AN4">
            <v>0</v>
          </cell>
          <cell r="AO4">
            <v>34365</v>
          </cell>
          <cell r="AP4">
            <v>0</v>
          </cell>
          <cell r="AQ4">
            <v>171.8</v>
          </cell>
          <cell r="AR4">
            <v>53.099999999999994</v>
          </cell>
          <cell r="AS4">
            <v>26.5</v>
          </cell>
          <cell r="AT4">
            <v>2.2999999999999998</v>
          </cell>
          <cell r="AU4">
            <v>0.7</v>
          </cell>
          <cell r="AV4">
            <v>254.39999999999998</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296.29999999999995</v>
          </cell>
          <cell r="CA4">
            <v>58.4</v>
          </cell>
          <cell r="CB4">
            <v>15.3</v>
          </cell>
          <cell r="CC4">
            <v>0</v>
          </cell>
          <cell r="CD4">
            <v>0</v>
          </cell>
          <cell r="CE4">
            <v>370</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468.1</v>
          </cell>
          <cell r="DK4">
            <v>111.5</v>
          </cell>
          <cell r="DL4">
            <v>41.800000000000004</v>
          </cell>
          <cell r="DM4">
            <v>2.2999999999999998</v>
          </cell>
          <cell r="DN4">
            <v>0.7</v>
          </cell>
          <cell r="DO4">
            <v>624.4</v>
          </cell>
          <cell r="DP4">
            <v>120</v>
          </cell>
          <cell r="DQ4">
            <v>735</v>
          </cell>
          <cell r="DR4">
            <v>9737</v>
          </cell>
          <cell r="DS4">
            <v>9</v>
          </cell>
          <cell r="DT4">
            <v>1</v>
          </cell>
          <cell r="DU4">
            <v>0</v>
          </cell>
          <cell r="DV4">
            <v>0</v>
          </cell>
          <cell r="DW4">
            <v>10482</v>
          </cell>
          <cell r="DX4">
            <v>0</v>
          </cell>
          <cell r="DY4">
            <v>0</v>
          </cell>
          <cell r="DZ4">
            <v>0</v>
          </cell>
          <cell r="EA4">
            <v>0</v>
          </cell>
          <cell r="EB4">
            <v>0</v>
          </cell>
          <cell r="EC4">
            <v>0</v>
          </cell>
          <cell r="ED4">
            <v>0</v>
          </cell>
          <cell r="EE4">
            <v>0</v>
          </cell>
          <cell r="EF4">
            <v>19</v>
          </cell>
          <cell r="EG4">
            <v>0</v>
          </cell>
          <cell r="EH4">
            <v>0</v>
          </cell>
          <cell r="EI4">
            <v>0</v>
          </cell>
          <cell r="EJ4">
            <v>0</v>
          </cell>
          <cell r="EK4">
            <v>19</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20242</v>
          </cell>
          <cell r="FB4">
            <v>698</v>
          </cell>
          <cell r="FC4">
            <v>62</v>
          </cell>
          <cell r="FD4">
            <v>9</v>
          </cell>
          <cell r="FE4">
            <v>0</v>
          </cell>
          <cell r="FF4">
            <v>21011</v>
          </cell>
          <cell r="FG4">
            <v>0</v>
          </cell>
          <cell r="FH4">
            <v>0</v>
          </cell>
          <cell r="FI4">
            <v>0</v>
          </cell>
          <cell r="FJ4">
            <v>0</v>
          </cell>
          <cell r="FK4">
            <v>0</v>
          </cell>
          <cell r="FL4">
            <v>0</v>
          </cell>
          <cell r="FM4">
            <v>0</v>
          </cell>
          <cell r="FN4">
            <v>0</v>
          </cell>
          <cell r="FO4">
            <v>0</v>
          </cell>
          <cell r="FP4">
            <v>0</v>
          </cell>
          <cell r="FQ4">
            <v>0</v>
          </cell>
          <cell r="FR4">
            <v>0</v>
          </cell>
          <cell r="FS4">
            <v>0</v>
          </cell>
          <cell r="FT4">
            <v>0</v>
          </cell>
          <cell r="FU4">
            <v>0</v>
          </cell>
          <cell r="FV4">
            <v>2762</v>
          </cell>
          <cell r="FW4">
            <v>80</v>
          </cell>
          <cell r="FX4">
            <v>11</v>
          </cell>
          <cell r="FY4">
            <v>0</v>
          </cell>
          <cell r="FZ4">
            <v>0</v>
          </cell>
          <cell r="GA4">
            <v>2853</v>
          </cell>
          <cell r="GB4">
            <v>0</v>
          </cell>
          <cell r="GC4">
            <v>0</v>
          </cell>
          <cell r="GD4">
            <v>0</v>
          </cell>
          <cell r="GE4">
            <v>0</v>
          </cell>
          <cell r="GF4">
            <v>0</v>
          </cell>
          <cell r="GG4">
            <v>0</v>
          </cell>
          <cell r="GH4">
            <v>0</v>
          </cell>
          <cell r="GI4">
            <v>0</v>
          </cell>
          <cell r="GJ4">
            <v>735</v>
          </cell>
          <cell r="GK4">
            <v>32760</v>
          </cell>
          <cell r="GL4">
            <v>787</v>
          </cell>
          <cell r="GM4">
            <v>74</v>
          </cell>
          <cell r="GN4">
            <v>9</v>
          </cell>
          <cell r="GO4">
            <v>0</v>
          </cell>
          <cell r="GP4">
            <v>34365</v>
          </cell>
          <cell r="GQ4">
            <v>6</v>
          </cell>
          <cell r="GR4">
            <v>48.300000000000004</v>
          </cell>
          <cell r="GS4">
            <v>19.600000000000001</v>
          </cell>
          <cell r="GT4">
            <v>34</v>
          </cell>
          <cell r="GU4">
            <v>120.6</v>
          </cell>
          <cell r="GV4">
            <v>73.599999999999994</v>
          </cell>
          <cell r="GW4">
            <v>65.7</v>
          </cell>
          <cell r="GX4">
            <v>112.69999999999999</v>
          </cell>
          <cell r="GY4">
            <v>91.4</v>
          </cell>
          <cell r="GZ4">
            <v>40.799999999999997</v>
          </cell>
          <cell r="HA4">
            <v>11.7</v>
          </cell>
          <cell r="HB4">
            <v>624.4</v>
          </cell>
          <cell r="HC4">
            <v>223</v>
          </cell>
          <cell r="HD4">
            <v>3399</v>
          </cell>
          <cell r="HE4">
            <v>947</v>
          </cell>
          <cell r="HF4">
            <v>2106</v>
          </cell>
          <cell r="HG4">
            <v>4014</v>
          </cell>
          <cell r="HH4">
            <v>4927</v>
          </cell>
          <cell r="HI4">
            <v>6415</v>
          </cell>
          <cell r="HJ4">
            <v>5028</v>
          </cell>
          <cell r="HK4">
            <v>2277</v>
          </cell>
          <cell r="HL4">
            <v>4486</v>
          </cell>
          <cell r="HM4">
            <v>543</v>
          </cell>
          <cell r="HN4">
            <v>34365</v>
          </cell>
          <cell r="HO4">
            <v>18</v>
          </cell>
          <cell r="HP4">
            <v>1</v>
          </cell>
          <cell r="HQ4">
            <v>20</v>
          </cell>
          <cell r="HR4">
            <v>0</v>
          </cell>
          <cell r="HS4">
            <v>4</v>
          </cell>
          <cell r="HT4">
            <v>1</v>
          </cell>
          <cell r="HU4">
            <v>1</v>
          </cell>
          <cell r="HV4">
            <v>12</v>
          </cell>
          <cell r="HW4">
            <v>117</v>
          </cell>
          <cell r="HX4">
            <v>21</v>
          </cell>
          <cell r="HY4">
            <v>121</v>
          </cell>
          <cell r="HZ4">
            <v>11</v>
          </cell>
          <cell r="IA4">
            <v>3</v>
          </cell>
          <cell r="IB4">
            <v>18</v>
          </cell>
          <cell r="IC4">
            <v>8</v>
          </cell>
          <cell r="ID4">
            <v>26</v>
          </cell>
          <cell r="IE4">
            <v>5</v>
          </cell>
          <cell r="IF4">
            <v>1</v>
          </cell>
          <cell r="IG4">
            <v>19</v>
          </cell>
          <cell r="IH4">
            <v>0</v>
          </cell>
          <cell r="II4">
            <v>0</v>
          </cell>
          <cell r="IJ4">
            <v>0</v>
          </cell>
          <cell r="IK4">
            <v>0</v>
          </cell>
          <cell r="IL4">
            <v>0</v>
          </cell>
          <cell r="IM4">
            <v>32</v>
          </cell>
          <cell r="IN4">
            <v>4</v>
          </cell>
          <cell r="IO4">
            <v>112</v>
          </cell>
          <cell r="IP4">
            <v>8</v>
          </cell>
          <cell r="IQ4">
            <v>2</v>
          </cell>
          <cell r="IR4">
            <v>2</v>
          </cell>
          <cell r="IS4">
            <v>2</v>
          </cell>
          <cell r="IT4">
            <v>6</v>
          </cell>
          <cell r="IU4">
            <v>70</v>
          </cell>
          <cell r="IV4">
            <v>2</v>
          </cell>
          <cell r="IW4">
            <v>5</v>
          </cell>
          <cell r="IX4">
            <v>6.2</v>
          </cell>
          <cell r="IY4">
            <v>141</v>
          </cell>
          <cell r="IZ4">
            <v>69</v>
          </cell>
          <cell r="JA4">
            <v>20</v>
          </cell>
          <cell r="JB4">
            <v>48</v>
          </cell>
          <cell r="JC4">
            <v>4</v>
          </cell>
          <cell r="JD4">
            <v>9330</v>
          </cell>
          <cell r="JE4">
            <v>1</v>
          </cell>
          <cell r="JF4">
            <v>324</v>
          </cell>
          <cell r="JG4">
            <v>0</v>
          </cell>
          <cell r="JH4">
            <v>0</v>
          </cell>
        </row>
      </sheetData>
      <sheetData sheetId="23">
        <row r="1">
          <cell r="A1" t="str">
            <v>DATAFILE_AS_OF</v>
          </cell>
          <cell r="B1" t="str">
            <v>REPORT_YEAR</v>
          </cell>
          <cell r="C1" t="str">
            <v>REPORT_NUMBER</v>
          </cell>
          <cell r="D1" t="str">
            <v>SUPPLEMENTAL_NUMBER</v>
          </cell>
          <cell r="E1" t="str">
            <v>OPERATOR_ID</v>
          </cell>
          <cell r="F1" t="str">
            <v>OPERATOR_NAME</v>
          </cell>
          <cell r="G1" t="str">
            <v>OFFICE_ADDRESS_STREET</v>
          </cell>
          <cell r="H1" t="str">
            <v>OFFICE_ADDRESS_CITY</v>
          </cell>
          <cell r="I1" t="str">
            <v>OFFICE_ADDRESS_COUNTY</v>
          </cell>
          <cell r="J1" t="str">
            <v>OFFICE_ADDRESS_STATE</v>
          </cell>
          <cell r="K1" t="str">
            <v>OFFICE_ADDRESS_ZIP</v>
          </cell>
          <cell r="L1" t="str">
            <v>HQ_ADDRESS_STREET</v>
          </cell>
          <cell r="M1" t="str">
            <v>HQ_ADDRESS_CITY</v>
          </cell>
          <cell r="N1" t="str">
            <v>HQ_ADDRESS_COUNTY</v>
          </cell>
          <cell r="O1" t="str">
            <v>HQ_ADDRESS_STATE</v>
          </cell>
          <cell r="P1" t="str">
            <v>HQ_ADDRESS_ZIP</v>
          </cell>
          <cell r="Q1" t="str">
            <v>COMMODITY</v>
          </cell>
          <cell r="R1" t="str">
            <v>STOP</v>
          </cell>
          <cell r="S1" t="str">
            <v>OPERATOR_TYPE</v>
          </cell>
          <cell r="T1" t="str">
            <v>MMILES_STEEL_UNP_BARE</v>
          </cell>
          <cell r="U1" t="str">
            <v>MMILES_STEEL_UNP_COATED</v>
          </cell>
          <cell r="V1" t="str">
            <v>MMILES_STEEL_CP_BARE</v>
          </cell>
          <cell r="W1" t="str">
            <v>MMILES_STEEL_CP_COATED</v>
          </cell>
          <cell r="X1" t="str">
            <v>MMILES_PLASTIC</v>
          </cell>
          <cell r="Y1" t="str">
            <v>MMILES_CI</v>
          </cell>
          <cell r="Z1" t="str">
            <v>MMILES_DI</v>
          </cell>
          <cell r="AA1" t="str">
            <v>MMILES_CU</v>
          </cell>
          <cell r="AB1" t="str">
            <v>MMILES_OTHER</v>
          </cell>
          <cell r="AC1" t="str">
            <v>MMILES_RCI</v>
          </cell>
          <cell r="AD1" t="str">
            <v>MMILES_TOTAL</v>
          </cell>
          <cell r="AE1" t="str">
            <v>NUM_SRVS_STEEL_UNP_BARE</v>
          </cell>
          <cell r="AF1" t="str">
            <v>NUM_SRVS_STEEL_UNP_COATED</v>
          </cell>
          <cell r="AG1" t="str">
            <v>NUM_SRVS_STEEL_CP_BARE</v>
          </cell>
          <cell r="AH1" t="str">
            <v>NUM_SRVS_STEEL_CP_COATED</v>
          </cell>
          <cell r="AI1" t="str">
            <v>NUM_SRVS_PLASTIC</v>
          </cell>
          <cell r="AJ1" t="str">
            <v>NUM_SRVS_CI</v>
          </cell>
          <cell r="AK1" t="str">
            <v>NUM_SRVS_DI</v>
          </cell>
          <cell r="AL1" t="str">
            <v>NUM_SRVS_CU</v>
          </cell>
          <cell r="AM1" t="str">
            <v>NUM_SRVS_OTHER</v>
          </cell>
          <cell r="AN1" t="str">
            <v>NUM_SRVS_RCI</v>
          </cell>
          <cell r="AO1" t="str">
            <v>NUM_SRVCS_TOTAL</v>
          </cell>
          <cell r="AP1" t="str">
            <v>MMILES_STEEL_UNK</v>
          </cell>
          <cell r="AQ1" t="str">
            <v>MMILES_STEEL_LT2IN</v>
          </cell>
          <cell r="AR1" t="str">
            <v>MMILES_STEEL_2IN_TO_4IN</v>
          </cell>
          <cell r="AS1" t="str">
            <v>MMILES_STEEL_4IN_TO_8IN</v>
          </cell>
          <cell r="AT1" t="str">
            <v>MMILES_STEEL_8IN_TO_12IN</v>
          </cell>
          <cell r="AU1" t="str">
            <v>MMILES_STEEL_GT12IN</v>
          </cell>
          <cell r="AV1" t="str">
            <v>MMILES_STEEL_TOTAL</v>
          </cell>
          <cell r="AW1" t="str">
            <v>MMILES_DI_UNK</v>
          </cell>
          <cell r="AX1" t="str">
            <v>MMILES_DI_LT2IN</v>
          </cell>
          <cell r="AY1" t="str">
            <v>MMILES_DI_2IN_TO_4IN</v>
          </cell>
          <cell r="AZ1" t="str">
            <v>MMILES_DI_4IN_TO_8IN</v>
          </cell>
          <cell r="BA1" t="str">
            <v>MMILES_DI_8IN_TO_12IN</v>
          </cell>
          <cell r="BB1" t="str">
            <v>MMILES_DI_GT12IN</v>
          </cell>
          <cell r="BC1" t="str">
            <v>MMILES_DI_TOTAL</v>
          </cell>
          <cell r="BD1" t="str">
            <v>MMILES_CU_UNK</v>
          </cell>
          <cell r="BE1" t="str">
            <v>MMILES_CU_LT2IN</v>
          </cell>
          <cell r="BF1" t="str">
            <v>MMILES_CU_2IN_TO_4IN</v>
          </cell>
          <cell r="BG1" t="str">
            <v>MMILES_CU_4IN_TO_8IN</v>
          </cell>
          <cell r="BH1" t="str">
            <v>MMILES_CU_8IN_TO_12IN</v>
          </cell>
          <cell r="BI1" t="str">
            <v>MMILES_CU_GT12IN</v>
          </cell>
          <cell r="BJ1" t="str">
            <v>MMILES_CU_TOTAL</v>
          </cell>
          <cell r="BK1" t="str">
            <v>MMILES_CI_WR_UNK</v>
          </cell>
          <cell r="BL1" t="str">
            <v>MMILES_CI_WR_LT2IN</v>
          </cell>
          <cell r="BM1" t="str">
            <v>MMILES_CI_WR_2IN_TO_4IN</v>
          </cell>
          <cell r="BN1" t="str">
            <v>MMILES_CI_WR_4IN_TO_8IN</v>
          </cell>
          <cell r="BO1" t="str">
            <v>MMILES_CI_WR_8IN_TO_12IN</v>
          </cell>
          <cell r="BP1" t="str">
            <v>MMILES_CI_WR_GT12IN</v>
          </cell>
          <cell r="BQ1" t="str">
            <v>MMILES_CI_WR_TOTAL</v>
          </cell>
          <cell r="BR1" t="str">
            <v>MMILES_PLASTIC_UNK</v>
          </cell>
          <cell r="BS1" t="str">
            <v>MMILES_PLASTIC_LT2IN</v>
          </cell>
          <cell r="BT1" t="str">
            <v>MMILES_PLASTIC_2IN_TO_4IN</v>
          </cell>
          <cell r="BU1" t="str">
            <v>MMILES_PLASTIC_4IN_TO_8IN</v>
          </cell>
          <cell r="BV1" t="str">
            <v>MMILES_PLASTIC_8IN_TO_12IN</v>
          </cell>
          <cell r="BW1" t="str">
            <v>MMILES_PLASTIC_GT12IN</v>
          </cell>
          <cell r="BX1" t="str">
            <v>MMILES_PLASTIC_TOTAL</v>
          </cell>
          <cell r="BY1" t="str">
            <v>MMILES_PE_UNK</v>
          </cell>
          <cell r="BZ1" t="str">
            <v>MMILES_PE_LT2IN</v>
          </cell>
          <cell r="CA1" t="str">
            <v>MMILES_PE_2IN_TO_4IN</v>
          </cell>
          <cell r="CB1" t="str">
            <v>MMILES_PE_4IN_TO_8IN</v>
          </cell>
          <cell r="CC1" t="str">
            <v>MMILES_PE_8IN_TO_12IN</v>
          </cell>
          <cell r="CD1" t="str">
            <v>MMILES_PE_GT12IN</v>
          </cell>
          <cell r="CE1" t="str">
            <v>MMILES_PE_TOTAL</v>
          </cell>
          <cell r="CF1" t="str">
            <v>MMILES_ABS_UNK</v>
          </cell>
          <cell r="CG1" t="str">
            <v>MMILES_ABS_LT2IN</v>
          </cell>
          <cell r="CH1" t="str">
            <v>MMILES_ABS_2IN_TO_4IN</v>
          </cell>
          <cell r="CI1" t="str">
            <v>MMILES_ABS_4IN_TO_8IN</v>
          </cell>
          <cell r="CJ1" t="str">
            <v>MMILES_ABS_8IN_TO_12IN</v>
          </cell>
          <cell r="CK1" t="str">
            <v>MMILES_ABS_GT12IN</v>
          </cell>
          <cell r="CL1" t="str">
            <v>MMILES_ABS_TOTAL</v>
          </cell>
          <cell r="CM1" t="str">
            <v>MMILES_OTH_PLSTC_UNK</v>
          </cell>
          <cell r="CN1" t="str">
            <v>MMILES_OTH_PLSTC_LT2IN</v>
          </cell>
          <cell r="CO1" t="str">
            <v>MMILES_OTH_PLSTC_2IN_TO_4IN</v>
          </cell>
          <cell r="CP1" t="str">
            <v>MMILES_OTH_PLSTC_4IN_TO_8IN</v>
          </cell>
          <cell r="CQ1" t="str">
            <v>MMILES_OTH_PLSTC_8IN_TO_12IN</v>
          </cell>
          <cell r="CR1" t="str">
            <v>MMILES_OTH_PLSTC_GT12IN</v>
          </cell>
          <cell r="CS1" t="str">
            <v>MMILES_OTH_PLSTC_TOTAL</v>
          </cell>
          <cell r="CT1" t="str">
            <v>MMILES_OTHER_UNK</v>
          </cell>
          <cell r="CU1" t="str">
            <v>MMILES_OTHER_LT2IN</v>
          </cell>
          <cell r="CV1" t="str">
            <v>MMILES_OTHER_2IN_TO_4IN</v>
          </cell>
          <cell r="CW1" t="str">
            <v>MMILES_OTHER_4IN_TO_8IN</v>
          </cell>
          <cell r="CX1" t="str">
            <v>MMILES_OTHER_8IN_TO_12IN</v>
          </cell>
          <cell r="CY1" t="str">
            <v>MMILES_OTHER_GT12IN</v>
          </cell>
          <cell r="CZ1" t="str">
            <v>MMILES_OTHER_TOTAL</v>
          </cell>
          <cell r="DA1" t="str">
            <v>MMILES_OTHER_MATERIAL_DETAIL</v>
          </cell>
          <cell r="DB1" t="str">
            <v>MMILES_RCI_UNK</v>
          </cell>
          <cell r="DC1" t="str">
            <v>MMILES_RCI_LT2IN</v>
          </cell>
          <cell r="DD1" t="str">
            <v>MMILES_RCI_2IN_TO_4IN</v>
          </cell>
          <cell r="DE1" t="str">
            <v>MMILES_RCI_4IN_TO_8IN</v>
          </cell>
          <cell r="DF1" t="str">
            <v>MMILES_RCI_8IN_TO_12IN</v>
          </cell>
          <cell r="DG1" t="str">
            <v>MMILES_RCI_GT12IN</v>
          </cell>
          <cell r="DH1" t="str">
            <v>MMILES_RCI_TOTAL</v>
          </cell>
          <cell r="DI1" t="str">
            <v>MMILES_UNK_TOTAL</v>
          </cell>
          <cell r="DJ1" t="str">
            <v>MMILES_LT2IN_TOTAL</v>
          </cell>
          <cell r="DK1" t="str">
            <v>MMILES_2IN_TO_4IN_TOTAL</v>
          </cell>
          <cell r="DL1" t="str">
            <v>MMILES_4IN_TO_8IN_TOTAL</v>
          </cell>
          <cell r="DM1" t="str">
            <v>MMILES_8IN_TO_12IN_TOTAL</v>
          </cell>
          <cell r="DN1" t="str">
            <v>MMILES_GT12IN_TOTAL</v>
          </cell>
          <cell r="DO1" t="str">
            <v>MMILES_PART_B2_TOTAL</v>
          </cell>
          <cell r="DP1" t="str">
            <v>AVERAGE_LENGTH</v>
          </cell>
          <cell r="DQ1" t="str">
            <v>NUM_SRVS_STEEL_UNK</v>
          </cell>
          <cell r="DR1" t="str">
            <v>NUM_SRVS_STEEL_LT1IN</v>
          </cell>
          <cell r="DS1" t="str">
            <v>NUM_SRVS_STEEL_1IN_TO_2IN</v>
          </cell>
          <cell r="DT1" t="str">
            <v>NUM_SRVS_STEEL_2IN_TO_4IN</v>
          </cell>
          <cell r="DU1" t="str">
            <v>NUM_SRVS_STEEL_4IN_TO_8IN</v>
          </cell>
          <cell r="DV1" t="str">
            <v>NUM_SRVS_STEEL_GT8IN</v>
          </cell>
          <cell r="DW1" t="str">
            <v>NUM_SRVS_STEEL_TOTAL</v>
          </cell>
          <cell r="DX1" t="str">
            <v>NUM_SRVS_DI_UNK</v>
          </cell>
          <cell r="DY1" t="str">
            <v>NUM_SRVS_DI_LT1IN</v>
          </cell>
          <cell r="DZ1" t="str">
            <v>NUM_SRVS_DI_1IN_TO_2IN</v>
          </cell>
          <cell r="EA1" t="str">
            <v>NUM_SRVS_DI_2IN_TO_4IN</v>
          </cell>
          <cell r="EB1" t="str">
            <v>NUM_SRVS_DI_4IN_TO_8IN</v>
          </cell>
          <cell r="EC1" t="str">
            <v>NUM_SRVS_DI_GT8IN</v>
          </cell>
          <cell r="ED1" t="str">
            <v>NUM_SRVS_DI_TOTAL</v>
          </cell>
          <cell r="EE1" t="str">
            <v>NUM_SRVS_CU_UNK</v>
          </cell>
          <cell r="EF1" t="str">
            <v>NUM_SRVS_CU_LT1IN</v>
          </cell>
          <cell r="EG1" t="str">
            <v>NUM_SRVS_CU_1IN_TO_2IN</v>
          </cell>
          <cell r="EH1" t="str">
            <v>NUM_SRVS_CU_2IN_TO_4IN</v>
          </cell>
          <cell r="EI1" t="str">
            <v>NUM_SRVS_CU_4IN_TO_8IN</v>
          </cell>
          <cell r="EJ1" t="str">
            <v>NUM_SRVS_CU_GT8IN</v>
          </cell>
          <cell r="EK1" t="str">
            <v>NUM_SRVS_CU_TOTAL</v>
          </cell>
          <cell r="EL1" t="str">
            <v>NUM_SRVS_CI_WR_UNK</v>
          </cell>
          <cell r="EM1" t="str">
            <v>NUM_SRVS_CI_WR_LT1IN</v>
          </cell>
          <cell r="EN1" t="str">
            <v>NUM_SRVS_CI_WR_1IN_TO_2IN</v>
          </cell>
          <cell r="EO1" t="str">
            <v>NUM_SRVS_CI_WR_2IN_TO_4IN</v>
          </cell>
          <cell r="EP1" t="str">
            <v>NUM_SRVS_CI_WR_4IN_TO_8IN</v>
          </cell>
          <cell r="EQ1" t="str">
            <v>NUM_SRVS_CI_WR_GT8IN</v>
          </cell>
          <cell r="ER1" t="str">
            <v>NUM_SRVS_CI_WR_TOTAL</v>
          </cell>
          <cell r="ES1" t="str">
            <v>NUM_SRVS_PLASTIC_UNK</v>
          </cell>
          <cell r="ET1" t="str">
            <v>NUM_SRVS_PLASTIC_LT1IN</v>
          </cell>
          <cell r="EU1" t="str">
            <v>NUM_SRVS_PLASTIC_1IN_TO_2IN</v>
          </cell>
          <cell r="EV1" t="str">
            <v>NUM_SRVS_PLASTIC_2IN_TO_4IN</v>
          </cell>
          <cell r="EW1" t="str">
            <v>NUM_SRVS_PLASTIC_4IN_TO_8IN</v>
          </cell>
          <cell r="EX1" t="str">
            <v>NUM_SRVS_PLASTIC_GT8IN</v>
          </cell>
          <cell r="EY1" t="str">
            <v>NUM_SRVS_PLASTIC_TOTAL</v>
          </cell>
          <cell r="EZ1" t="str">
            <v>NUM_SRVS_PE_UNK</v>
          </cell>
          <cell r="FA1" t="str">
            <v>NUM_SRVS_PE_LT1IN</v>
          </cell>
          <cell r="FB1" t="str">
            <v>NUM_SRVS_PE_1IN_TO_2IN</v>
          </cell>
          <cell r="FC1" t="str">
            <v>NUM_SRVS_PE_2IN_TO_4IN</v>
          </cell>
          <cell r="FD1" t="str">
            <v>NUM_SRVS_PE_4IN_TO_8IN</v>
          </cell>
          <cell r="FE1" t="str">
            <v>NUM_SRVS_PE_GT8IN</v>
          </cell>
          <cell r="FF1" t="str">
            <v>NUM_SRVS_PE_TOTAL</v>
          </cell>
          <cell r="FG1" t="str">
            <v>NUM_SRVS_ABS_UNK</v>
          </cell>
          <cell r="FH1" t="str">
            <v>NUM_SRVS_ABS_LT1IN</v>
          </cell>
          <cell r="FI1" t="str">
            <v>NUM_SRVS_ABS_1IN_TO_2IN</v>
          </cell>
          <cell r="FJ1" t="str">
            <v>NUM_SRVS_ABS_2IN_TO_4IN</v>
          </cell>
          <cell r="FK1" t="str">
            <v>NUM_SRVS_ABS_4IN_TO_8IN</v>
          </cell>
          <cell r="FL1" t="str">
            <v>NUM_SRVS_ABS_GT8IN</v>
          </cell>
          <cell r="FM1" t="str">
            <v>NUM_SRVS_ABS_TOTAL</v>
          </cell>
          <cell r="FN1" t="str">
            <v>NUM_SRVS_OTH_PLSTC_UNK</v>
          </cell>
          <cell r="FO1" t="str">
            <v>NUM_SRVS_OTH_PLSTC_LT1IN</v>
          </cell>
          <cell r="FP1" t="str">
            <v>NUM_SRVS_OTH_PLSTC_1IN_TO_2IN</v>
          </cell>
          <cell r="FQ1" t="str">
            <v>NUM_SRVS_OTH_PLSTC_2IN_TO_4IN</v>
          </cell>
          <cell r="FR1" t="str">
            <v>NUM_SRVS_OTH_PLSTC_4IN_TO_8IN</v>
          </cell>
          <cell r="FS1" t="str">
            <v>NUM_SRVS_OTH_PLSTC_GT8IN</v>
          </cell>
          <cell r="FT1" t="str">
            <v>NUM_SRVS_OTH_PLSTC_TOTAL</v>
          </cell>
          <cell r="FU1" t="str">
            <v>NUM_SRVS_OTHER_UNK</v>
          </cell>
          <cell r="FV1" t="str">
            <v>NUM_SRVS_OTHER_LT1IN</v>
          </cell>
          <cell r="FW1" t="str">
            <v>NUM_SRVS_OTHER_1IN_TO_2IN</v>
          </cell>
          <cell r="FX1" t="str">
            <v>NUM_SRVS_OTHER_2IN_TO_4IN</v>
          </cell>
          <cell r="FY1" t="str">
            <v>NUM_SRVS_OTHER_4IN_TO_8IN</v>
          </cell>
          <cell r="FZ1" t="str">
            <v>NUM_SRVS_OTHER_GT8IN</v>
          </cell>
          <cell r="GA1" t="str">
            <v>NUM_SRVS_OTHER_TOTAL</v>
          </cell>
          <cell r="GB1" t="str">
            <v>NUM_SRVS_OTHER_MATERIAL_DETAIL</v>
          </cell>
          <cell r="GC1" t="str">
            <v>NUM_SRVS_RCI_UNK</v>
          </cell>
          <cell r="GD1" t="str">
            <v>NUM_SRVS_RCI_LT1IN</v>
          </cell>
          <cell r="GE1" t="str">
            <v>NUM_SRVS_RCI_1IN_TO_2IN</v>
          </cell>
          <cell r="GF1" t="str">
            <v>NUM_SRVS_RCI_2IN_TO_4IN</v>
          </cell>
          <cell r="GG1" t="str">
            <v>NUM_SRVS_RCI_4IN_TO_8IN</v>
          </cell>
          <cell r="GH1" t="str">
            <v>NUM_SRVS_RCI_GT8IN</v>
          </cell>
          <cell r="GI1" t="str">
            <v>NUM_SRVS_RCI_TOTAL</v>
          </cell>
          <cell r="GJ1" t="str">
            <v>NUM_SRVS_UNK_TOTAL</v>
          </cell>
          <cell r="GK1" t="str">
            <v>NUM_SRVS_LT1IN_TOTAL</v>
          </cell>
          <cell r="GL1" t="str">
            <v>NUM_SRVS_1IN_TO_2IN_TOTAL</v>
          </cell>
          <cell r="GM1" t="str">
            <v>NUM_SRVS_2IN_TO_4IN_TOTAL</v>
          </cell>
          <cell r="GN1" t="str">
            <v>NUM_SRVS_4IN_TO_8IN_TOTAL</v>
          </cell>
          <cell r="GO1" t="str">
            <v>NUM_SRVS_GT8IN_TOTAL</v>
          </cell>
          <cell r="GP1" t="str">
            <v>NUM_SRVS_PART_B3_TOTAL</v>
          </cell>
          <cell r="GQ1" t="str">
            <v>MMILES_BY_DCD_UNK</v>
          </cell>
          <cell r="GR1" t="str">
            <v>MMILES_BY_DCD_PRE1940</v>
          </cell>
          <cell r="GS1" t="str">
            <v>MMILES_BY_DCD_1940_TO_1949</v>
          </cell>
          <cell r="GT1" t="str">
            <v>MMILES_BY_DCD_1950_TO_1959</v>
          </cell>
          <cell r="GU1" t="str">
            <v>MMILES_BY_DCD_1960_TO_1969</v>
          </cell>
          <cell r="GV1" t="str">
            <v>MMILES_BY_DCD_1970_TO_1979</v>
          </cell>
          <cell r="GW1" t="str">
            <v>MMILES_BY_DCD_1980_TO_1989</v>
          </cell>
          <cell r="GX1" t="str">
            <v>MMILES_BY_DCD_1990_TO_1999</v>
          </cell>
          <cell r="GY1" t="str">
            <v>MMILES_BY_DCD_2000_TO_2009</v>
          </cell>
          <cell r="GZ1" t="str">
            <v>MMILES_BY_DCD_2010_TO_2019</v>
          </cell>
          <cell r="HA1" t="str">
            <v>MMILES_BY_DCD_2020_TO_2029</v>
          </cell>
          <cell r="HB1" t="str">
            <v>MMILES_BY_DCD_TOTAL</v>
          </cell>
          <cell r="HC1" t="str">
            <v>NUM_SRVS_BY_DCD_UNK</v>
          </cell>
          <cell r="HD1" t="str">
            <v>NUM_SRVS_BY_DCD_PRE1940</v>
          </cell>
          <cell r="HE1" t="str">
            <v>NUM_SRVS_BY_DCD_1940_TO_1949</v>
          </cell>
          <cell r="HF1" t="str">
            <v>NUM_SRVS_BY_DCD_1950_TO_1959</v>
          </cell>
          <cell r="HG1" t="str">
            <v>NUM_SRVS_BY_DCD_1960_TO_1969</v>
          </cell>
          <cell r="HH1" t="str">
            <v>NUM_SRVS_BY_DCD_1970_TO_1979</v>
          </cell>
          <cell r="HI1" t="str">
            <v>NUM_SRVS_BY_DCD_1980_TO_1989</v>
          </cell>
          <cell r="HJ1" t="str">
            <v>NUM_SRVS_BY_DCD_1990_TO_1999</v>
          </cell>
          <cell r="HK1" t="str">
            <v>NUM_SRVS_BY_DCD_2000_TO_2009</v>
          </cell>
          <cell r="HL1" t="str">
            <v>NUM_SRVS_BY_DCD_2010_TO_2019</v>
          </cell>
          <cell r="HM1" t="str">
            <v>NUM_SRVS_BY_DCD_2020_TO_2029</v>
          </cell>
          <cell r="HN1" t="str">
            <v>NUM_SRVS_BY_DCD_TOTAL</v>
          </cell>
          <cell r="HO1" t="str">
            <v>TOTAL_LEAKS_COR_MAINS</v>
          </cell>
          <cell r="HP1" t="str">
            <v>TOTAL_LEAKS_NF_MAINS</v>
          </cell>
          <cell r="HQ1" t="str">
            <v>TOTAL_LEAKS_EX_MAINS</v>
          </cell>
          <cell r="HR1" t="str">
            <v>TOTAL_LEAKS_OF_DAM_MAINS</v>
          </cell>
          <cell r="HS1" t="str">
            <v>TOTAL_LEAKS_MAT_WELD_MAINS</v>
          </cell>
          <cell r="HT1" t="str">
            <v>TOTAL_LEAKS_EQ_MAINS</v>
          </cell>
          <cell r="HU1" t="str">
            <v>TOTAL_LEAKS_OP_MAINS</v>
          </cell>
          <cell r="HV1" t="str">
            <v>TOTAL_LEAKS_OT_MAINS</v>
          </cell>
          <cell r="HW1" t="str">
            <v>TOTAL_LEAKS_COR_SRVS</v>
          </cell>
          <cell r="HX1" t="str">
            <v>TOTAL_LEAKS_NF_SRVS</v>
          </cell>
          <cell r="HY1" t="str">
            <v>TOTAL_LEAKS_EX_SRVS</v>
          </cell>
          <cell r="HZ1" t="str">
            <v>TOTAL_LEAKS_OF_DAM_SRVS</v>
          </cell>
          <cell r="IA1" t="str">
            <v>TOTAL_LEAKS_MAT_WELD_SRVS</v>
          </cell>
          <cell r="IB1" t="str">
            <v>TOTAL_LEAKS_EQ_SRVS</v>
          </cell>
          <cell r="IC1" t="str">
            <v>TOTAL_LEAKS_OP_SRVS</v>
          </cell>
          <cell r="ID1" t="str">
            <v>TOTAL_LEAKS_OT_SRVS</v>
          </cell>
          <cell r="IE1" t="str">
            <v>TOTAL_HAZLEAKS_COR_MAINS</v>
          </cell>
          <cell r="IF1" t="str">
            <v>TOTAL_HAZLEAKS_NF_MAINS</v>
          </cell>
          <cell r="IG1" t="str">
            <v>TOTAL_HAZLEAKS_EX_MAINS</v>
          </cell>
          <cell r="IH1" t="str">
            <v>TOTAL_HAZLEAKS_OF_DAM_MAINS</v>
          </cell>
          <cell r="II1" t="str">
            <v>TOTAL_HAZLEAKS_MAT_WELD_MAINS</v>
          </cell>
          <cell r="IJ1" t="str">
            <v>TOTAL_HAZLEAKS_EQ_MAINS</v>
          </cell>
          <cell r="IK1" t="str">
            <v>TOTAL_HAZLEAKS_OP_MAINS</v>
          </cell>
          <cell r="IL1" t="str">
            <v>TOTAL_HAZLEAKS_OT_MAINS</v>
          </cell>
          <cell r="IM1" t="str">
            <v>TOTAL_HAZLEAKS_COR_SRVS</v>
          </cell>
          <cell r="IN1" t="str">
            <v>TOTAL_HAZLEAKS_NF_SRVS</v>
          </cell>
          <cell r="IO1" t="str">
            <v>TOTAL_HAZLEAKS_EX_SRVS</v>
          </cell>
          <cell r="IP1" t="str">
            <v>TOTAL_HAZLEAKS_OF_DAM_SRVS</v>
          </cell>
          <cell r="IQ1" t="str">
            <v>TOTAL_HAZLEAKS_MAT_WELD_SRVS</v>
          </cell>
          <cell r="IR1" t="str">
            <v>TOTAL_HAZLEAKS_EQ_SRVS</v>
          </cell>
          <cell r="IS1" t="str">
            <v>TOTAL_HAZLEAKS_OP_SRVS</v>
          </cell>
          <cell r="IT1" t="str">
            <v>TOTAL_HAZLEAKS_OT_SRVS</v>
          </cell>
          <cell r="IU1" t="str">
            <v>KNOWN_LEAKS</v>
          </cell>
          <cell r="IV1" t="str">
            <v>MECHANICAL_JOINT_LEAKS</v>
          </cell>
          <cell r="IW1" t="str">
            <v>FED_LAND_LEAKS_REPAIRED</v>
          </cell>
          <cell r="IX1" t="str">
            <v>PERCENT_UNACC_GAS</v>
          </cell>
          <cell r="IY1" t="str">
            <v>EXCAV_DAMAGES</v>
          </cell>
          <cell r="IZ1" t="str">
            <v>EXCAV_ONECALL</v>
          </cell>
          <cell r="JA1" t="str">
            <v>EXCAV_LOCATING</v>
          </cell>
          <cell r="JB1" t="str">
            <v>EXCAV_EXCAV</v>
          </cell>
          <cell r="JC1" t="str">
            <v>EXCAV_OTHER</v>
          </cell>
          <cell r="JD1" t="str">
            <v>EXCAV_TICKETS</v>
          </cell>
          <cell r="JE1" t="str">
            <v>EFV_INSTALLED_CY</v>
          </cell>
          <cell r="JF1" t="str">
            <v>EFV_IN_SYSTEM</v>
          </cell>
          <cell r="JG1" t="str">
            <v>SHUTOFF_VALVE_INSTALLED_CY</v>
          </cell>
          <cell r="JH1" t="str">
            <v>SHUTOFF_VALVE_IN_SYSTEM</v>
          </cell>
          <cell r="JI1" t="str">
            <v>ADDITIONAL_INFORMATION</v>
          </cell>
          <cell r="JJ1" t="str">
            <v>PREPARERS_NAME</v>
          </cell>
          <cell r="JK1" t="str">
            <v>PREPARERS_TITLE</v>
          </cell>
          <cell r="JL1" t="str">
            <v>PREPARERS_PHONE</v>
          </cell>
          <cell r="JM1" t="str">
            <v>PREPARERS_FAX</v>
          </cell>
          <cell r="JN1" t="str">
            <v>PREPARERS_EMAIL</v>
          </cell>
          <cell r="JO1" t="str">
            <v>REPORT_SUBMISSION_TYPE</v>
          </cell>
          <cell r="JP1" t="str">
            <v>REPORT_DATE</v>
          </cell>
          <cell r="JQ1" t="str">
            <v>FILING_DATE</v>
          </cell>
          <cell r="JR1" t="str">
            <v>FORM_REV</v>
          </cell>
        </row>
        <row r="4">
          <cell r="A4" t="str">
            <v>Total</v>
          </cell>
          <cell r="T4">
            <v>89.5</v>
          </cell>
          <cell r="U4">
            <v>0</v>
          </cell>
          <cell r="V4">
            <v>0</v>
          </cell>
          <cell r="W4">
            <v>161.60000000000002</v>
          </cell>
          <cell r="X4">
            <v>372.90000000000003</v>
          </cell>
          <cell r="Y4">
            <v>0</v>
          </cell>
          <cell r="Z4">
            <v>0</v>
          </cell>
          <cell r="AA4">
            <v>0</v>
          </cell>
          <cell r="AB4">
            <v>0</v>
          </cell>
          <cell r="AC4">
            <v>0</v>
          </cell>
          <cell r="AD4">
            <v>624</v>
          </cell>
          <cell r="AE4">
            <v>6015</v>
          </cell>
          <cell r="AF4">
            <v>0</v>
          </cell>
          <cell r="AG4">
            <v>0</v>
          </cell>
          <cell r="AH4">
            <v>4227</v>
          </cell>
          <cell r="AI4">
            <v>21110</v>
          </cell>
          <cell r="AJ4">
            <v>0</v>
          </cell>
          <cell r="AK4">
            <v>0</v>
          </cell>
          <cell r="AL4">
            <v>19</v>
          </cell>
          <cell r="AM4">
            <v>2853</v>
          </cell>
          <cell r="AN4">
            <v>0</v>
          </cell>
          <cell r="AO4">
            <v>34224</v>
          </cell>
          <cell r="AP4">
            <v>0</v>
          </cell>
          <cell r="AQ4">
            <v>169.4</v>
          </cell>
          <cell r="AR4">
            <v>52.3</v>
          </cell>
          <cell r="AS4">
            <v>26.400000000000002</v>
          </cell>
          <cell r="AT4">
            <v>2.2999999999999998</v>
          </cell>
          <cell r="AU4">
            <v>0.7</v>
          </cell>
          <cell r="AV4">
            <v>251.1</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298.79999999999995</v>
          </cell>
          <cell r="CA4">
            <v>58.8</v>
          </cell>
          <cell r="CB4">
            <v>15.3</v>
          </cell>
          <cell r="CC4">
            <v>0</v>
          </cell>
          <cell r="CD4">
            <v>0</v>
          </cell>
          <cell r="CE4">
            <v>372.90000000000003</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468.2</v>
          </cell>
          <cell r="DK4">
            <v>111.1</v>
          </cell>
          <cell r="DL4">
            <v>41.7</v>
          </cell>
          <cell r="DM4">
            <v>2.2999999999999998</v>
          </cell>
          <cell r="DN4">
            <v>0.7</v>
          </cell>
          <cell r="DO4">
            <v>624</v>
          </cell>
          <cell r="DP4">
            <v>120</v>
          </cell>
          <cell r="DQ4">
            <v>735</v>
          </cell>
          <cell r="DR4">
            <v>9497</v>
          </cell>
          <cell r="DS4">
            <v>9</v>
          </cell>
          <cell r="DT4">
            <v>1</v>
          </cell>
          <cell r="DU4">
            <v>0</v>
          </cell>
          <cell r="DV4">
            <v>0</v>
          </cell>
          <cell r="DW4">
            <v>10242</v>
          </cell>
          <cell r="DX4">
            <v>0</v>
          </cell>
          <cell r="DY4">
            <v>0</v>
          </cell>
          <cell r="DZ4">
            <v>0</v>
          </cell>
          <cell r="EA4">
            <v>0</v>
          </cell>
          <cell r="EB4">
            <v>0</v>
          </cell>
          <cell r="EC4">
            <v>0</v>
          </cell>
          <cell r="ED4">
            <v>0</v>
          </cell>
          <cell r="EE4">
            <v>0</v>
          </cell>
          <cell r="EF4">
            <v>19</v>
          </cell>
          <cell r="EG4">
            <v>0</v>
          </cell>
          <cell r="EH4">
            <v>0</v>
          </cell>
          <cell r="EI4">
            <v>0</v>
          </cell>
          <cell r="EJ4">
            <v>0</v>
          </cell>
          <cell r="EK4">
            <v>19</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20341</v>
          </cell>
          <cell r="FB4">
            <v>698</v>
          </cell>
          <cell r="FC4">
            <v>62</v>
          </cell>
          <cell r="FD4">
            <v>9</v>
          </cell>
          <cell r="FE4">
            <v>0</v>
          </cell>
          <cell r="FF4">
            <v>21110</v>
          </cell>
          <cell r="FG4">
            <v>0</v>
          </cell>
          <cell r="FH4">
            <v>0</v>
          </cell>
          <cell r="FI4">
            <v>0</v>
          </cell>
          <cell r="FJ4">
            <v>0</v>
          </cell>
          <cell r="FK4">
            <v>0</v>
          </cell>
          <cell r="FL4">
            <v>0</v>
          </cell>
          <cell r="FM4">
            <v>0</v>
          </cell>
          <cell r="FN4">
            <v>0</v>
          </cell>
          <cell r="FO4">
            <v>0</v>
          </cell>
          <cell r="FP4">
            <v>0</v>
          </cell>
          <cell r="FQ4">
            <v>0</v>
          </cell>
          <cell r="FR4">
            <v>0</v>
          </cell>
          <cell r="FS4">
            <v>0</v>
          </cell>
          <cell r="FT4">
            <v>0</v>
          </cell>
          <cell r="FU4">
            <v>0</v>
          </cell>
          <cell r="FV4">
            <v>2762</v>
          </cell>
          <cell r="FW4">
            <v>80</v>
          </cell>
          <cell r="FX4">
            <v>11</v>
          </cell>
          <cell r="FY4">
            <v>0</v>
          </cell>
          <cell r="FZ4">
            <v>0</v>
          </cell>
          <cell r="GA4">
            <v>2853</v>
          </cell>
          <cell r="GB4">
            <v>0</v>
          </cell>
          <cell r="GC4">
            <v>0</v>
          </cell>
          <cell r="GD4">
            <v>0</v>
          </cell>
          <cell r="GE4">
            <v>0</v>
          </cell>
          <cell r="GF4">
            <v>0</v>
          </cell>
          <cell r="GG4">
            <v>0</v>
          </cell>
          <cell r="GH4">
            <v>0</v>
          </cell>
          <cell r="GI4">
            <v>0</v>
          </cell>
          <cell r="GJ4">
            <v>735</v>
          </cell>
          <cell r="GK4">
            <v>32619</v>
          </cell>
          <cell r="GL4">
            <v>787</v>
          </cell>
          <cell r="GM4">
            <v>74</v>
          </cell>
          <cell r="GN4">
            <v>9</v>
          </cell>
          <cell r="GO4">
            <v>0</v>
          </cell>
          <cell r="GP4">
            <v>34224</v>
          </cell>
          <cell r="GQ4">
            <v>6</v>
          </cell>
          <cell r="GR4">
            <v>47.8</v>
          </cell>
          <cell r="GS4">
            <v>19.5</v>
          </cell>
          <cell r="GT4">
            <v>33.700000000000003</v>
          </cell>
          <cell r="GU4">
            <v>119.5</v>
          </cell>
          <cell r="GV4">
            <v>73.300000000000011</v>
          </cell>
          <cell r="GW4">
            <v>65.5</v>
          </cell>
          <cell r="GX4">
            <v>112.5</v>
          </cell>
          <cell r="GY4">
            <v>91.5</v>
          </cell>
          <cell r="GZ4">
            <v>42.2</v>
          </cell>
          <cell r="HA4">
            <v>12.5</v>
          </cell>
          <cell r="HB4">
            <v>624</v>
          </cell>
          <cell r="HC4">
            <v>223</v>
          </cell>
          <cell r="HD4">
            <v>3357</v>
          </cell>
          <cell r="HE4">
            <v>922</v>
          </cell>
          <cell r="HF4">
            <v>2062</v>
          </cell>
          <cell r="HG4">
            <v>3949</v>
          </cell>
          <cell r="HH4">
            <v>4851</v>
          </cell>
          <cell r="HI4">
            <v>6330</v>
          </cell>
          <cell r="HJ4">
            <v>4956</v>
          </cell>
          <cell r="HK4">
            <v>2227</v>
          </cell>
          <cell r="HL4">
            <v>4472</v>
          </cell>
          <cell r="HM4">
            <v>875</v>
          </cell>
          <cell r="HN4">
            <v>34224</v>
          </cell>
          <cell r="HO4">
            <v>31</v>
          </cell>
          <cell r="HP4">
            <v>0</v>
          </cell>
          <cell r="HQ4">
            <v>22</v>
          </cell>
          <cell r="HR4">
            <v>3</v>
          </cell>
          <cell r="HS4">
            <v>0</v>
          </cell>
          <cell r="HT4">
            <v>3</v>
          </cell>
          <cell r="HU4">
            <v>2</v>
          </cell>
          <cell r="HV4">
            <v>7</v>
          </cell>
          <cell r="HW4">
            <v>110</v>
          </cell>
          <cell r="HX4">
            <v>13</v>
          </cell>
          <cell r="HY4">
            <v>94</v>
          </cell>
          <cell r="HZ4">
            <v>8</v>
          </cell>
          <cell r="IA4">
            <v>6</v>
          </cell>
          <cell r="IB4">
            <v>15</v>
          </cell>
          <cell r="IC4">
            <v>7</v>
          </cell>
          <cell r="ID4">
            <v>36</v>
          </cell>
          <cell r="IE4">
            <v>3</v>
          </cell>
          <cell r="IF4">
            <v>0</v>
          </cell>
          <cell r="IG4">
            <v>22</v>
          </cell>
          <cell r="IH4">
            <v>2</v>
          </cell>
          <cell r="II4">
            <v>0</v>
          </cell>
          <cell r="IJ4">
            <v>0</v>
          </cell>
          <cell r="IK4">
            <v>0</v>
          </cell>
          <cell r="IL4">
            <v>1</v>
          </cell>
          <cell r="IM4">
            <v>48</v>
          </cell>
          <cell r="IN4">
            <v>2</v>
          </cell>
          <cell r="IO4">
            <v>87</v>
          </cell>
          <cell r="IP4">
            <v>7</v>
          </cell>
          <cell r="IQ4">
            <v>1</v>
          </cell>
          <cell r="IR4">
            <v>2</v>
          </cell>
          <cell r="IS4">
            <v>2</v>
          </cell>
          <cell r="IT4">
            <v>3</v>
          </cell>
          <cell r="IU4">
            <v>64</v>
          </cell>
          <cell r="IV4">
            <v>0</v>
          </cell>
          <cell r="IW4">
            <v>6</v>
          </cell>
          <cell r="IX4">
            <v>1.94</v>
          </cell>
          <cell r="IY4">
            <v>116</v>
          </cell>
          <cell r="IZ4">
            <v>64</v>
          </cell>
          <cell r="JA4">
            <v>7</v>
          </cell>
          <cell r="JB4">
            <v>37</v>
          </cell>
          <cell r="JC4">
            <v>8</v>
          </cell>
          <cell r="JD4">
            <v>8267</v>
          </cell>
          <cell r="JE4">
            <v>2</v>
          </cell>
          <cell r="JF4">
            <v>326</v>
          </cell>
          <cell r="JG4">
            <v>1</v>
          </cell>
          <cell r="JH4">
            <v>1</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UCGS55BI3WVJH3HPKMVHK37HGA">
      <xxl21:absoluteUrl r:id="rId3"/>
    </xxl21:alternateUrls>
    <sheetNames>
      <sheetName val="2005"/>
      <sheetName val="2006"/>
      <sheetName val="2007"/>
      <sheetName val="2010"/>
      <sheetName val="2015"/>
      <sheetName val="2016"/>
      <sheetName val="2017"/>
      <sheetName val="2018"/>
      <sheetName val="2019"/>
      <sheetName val="2020"/>
      <sheetName val="2021"/>
      <sheetName val="2022"/>
    </sheetNames>
    <sheetDataSet>
      <sheetData sheetId="0">
        <row r="27">
          <cell r="C27">
            <v>90624</v>
          </cell>
          <cell r="E27">
            <v>126246</v>
          </cell>
          <cell r="G27">
            <v>149109</v>
          </cell>
          <cell r="I27">
            <v>1428629</v>
          </cell>
        </row>
        <row r="36">
          <cell r="C36">
            <v>458013</v>
          </cell>
          <cell r="E36">
            <v>5288562</v>
          </cell>
          <cell r="G36">
            <v>3650744</v>
          </cell>
          <cell r="I36">
            <v>51597115</v>
          </cell>
        </row>
      </sheetData>
      <sheetData sheetId="1">
        <row r="27">
          <cell r="C27">
            <v>4091</v>
          </cell>
          <cell r="E27">
            <v>137542</v>
          </cell>
          <cell r="G27">
            <v>0</v>
          </cell>
          <cell r="I27">
            <v>74735</v>
          </cell>
        </row>
        <row r="36">
          <cell r="C36">
            <v>671780</v>
          </cell>
          <cell r="E36">
            <v>6709087</v>
          </cell>
          <cell r="G36">
            <v>3497590</v>
          </cell>
          <cell r="I36">
            <v>91719901</v>
          </cell>
        </row>
      </sheetData>
      <sheetData sheetId="2">
        <row r="26">
          <cell r="C26">
            <v>0</v>
          </cell>
          <cell r="E26">
            <v>43019</v>
          </cell>
          <cell r="G26">
            <v>0</v>
          </cell>
          <cell r="I26">
            <v>72982</v>
          </cell>
        </row>
        <row r="35">
          <cell r="C35">
            <v>593133</v>
          </cell>
          <cell r="E35">
            <v>8726916</v>
          </cell>
          <cell r="G35">
            <v>4301828</v>
          </cell>
          <cell r="I35">
            <v>99516432</v>
          </cell>
        </row>
      </sheetData>
      <sheetData sheetId="3">
        <row r="26">
          <cell r="C26">
            <v>0</v>
          </cell>
          <cell r="E26">
            <v>411666</v>
          </cell>
          <cell r="G26">
            <v>9802</v>
          </cell>
          <cell r="I26">
            <v>475403</v>
          </cell>
        </row>
      </sheetData>
      <sheetData sheetId="4">
        <row r="26">
          <cell r="C26">
            <v>0</v>
          </cell>
          <cell r="E26">
            <v>186039</v>
          </cell>
          <cell r="G26">
            <v>0</v>
          </cell>
          <cell r="I26">
            <v>42466</v>
          </cell>
        </row>
      </sheetData>
      <sheetData sheetId="5">
        <row r="26">
          <cell r="C26">
            <v>3242</v>
          </cell>
          <cell r="E26">
            <v>75929</v>
          </cell>
          <cell r="G26">
            <v>3274</v>
          </cell>
          <cell r="I26">
            <v>52151</v>
          </cell>
        </row>
      </sheetData>
      <sheetData sheetId="6">
        <row r="26">
          <cell r="C26">
            <v>242</v>
          </cell>
          <cell r="E26">
            <v>204215</v>
          </cell>
          <cell r="G26">
            <v>3588</v>
          </cell>
          <cell r="I26">
            <v>66002</v>
          </cell>
        </row>
      </sheetData>
      <sheetData sheetId="7">
        <row r="26">
          <cell r="C26">
            <v>4085</v>
          </cell>
          <cell r="E26">
            <v>355554</v>
          </cell>
          <cell r="G26">
            <v>0</v>
          </cell>
          <cell r="I26">
            <v>101314</v>
          </cell>
        </row>
      </sheetData>
      <sheetData sheetId="8">
        <row r="26">
          <cell r="C26">
            <v>768</v>
          </cell>
          <cell r="E26">
            <v>187191</v>
          </cell>
          <cell r="G26">
            <v>3412</v>
          </cell>
          <cell r="I26">
            <v>71333</v>
          </cell>
        </row>
      </sheetData>
      <sheetData sheetId="9">
        <row r="26">
          <cell r="C26">
            <v>21572</v>
          </cell>
          <cell r="E26">
            <v>210156</v>
          </cell>
          <cell r="G26">
            <v>5059</v>
          </cell>
          <cell r="I26">
            <v>23365</v>
          </cell>
        </row>
      </sheetData>
      <sheetData sheetId="10">
        <row r="26">
          <cell r="C26">
            <v>2262</v>
          </cell>
          <cell r="E26">
            <v>176718</v>
          </cell>
          <cell r="G26">
            <v>0</v>
          </cell>
          <cell r="I26">
            <v>4524</v>
          </cell>
        </row>
      </sheetData>
      <sheetData sheetId="11">
        <row r="26">
          <cell r="C26">
            <v>1177</v>
          </cell>
          <cell r="E26">
            <v>176984</v>
          </cell>
          <cell r="G26">
            <v>0</v>
          </cell>
          <cell r="I26">
            <v>536</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
    </sheetNames>
    <sheetDataSet>
      <sheetData sheetId="0">
        <row r="1">
          <cell r="A1" t="str">
            <v>InspectionYear</v>
          </cell>
          <cell r="C1" t="str">
            <v>Count</v>
          </cell>
          <cell r="D1" t="str">
            <v>concatenation</v>
          </cell>
        </row>
        <row r="2">
          <cell r="A2">
            <v>2013</v>
          </cell>
          <cell r="C2">
            <v>16558</v>
          </cell>
          <cell r="D2" t="str">
            <v>2013_</v>
          </cell>
        </row>
        <row r="3">
          <cell r="A3">
            <v>2013</v>
          </cell>
          <cell r="C3">
            <v>2521</v>
          </cell>
          <cell r="D3" t="str">
            <v>2013_Diesel</v>
          </cell>
        </row>
        <row r="4">
          <cell r="A4">
            <v>2013</v>
          </cell>
          <cell r="C4">
            <v>259</v>
          </cell>
          <cell r="D4" t="str">
            <v>2013_Electric</v>
          </cell>
        </row>
        <row r="5">
          <cell r="A5">
            <v>2013</v>
          </cell>
          <cell r="C5">
            <v>5901</v>
          </cell>
          <cell r="D5" t="str">
            <v>2013_Flex-Fuel</v>
          </cell>
        </row>
        <row r="6">
          <cell r="A6">
            <v>2013</v>
          </cell>
          <cell r="C6">
            <v>146853</v>
          </cell>
          <cell r="D6" t="str">
            <v>2013_Gasoline</v>
          </cell>
        </row>
        <row r="7">
          <cell r="A7">
            <v>2013</v>
          </cell>
          <cell r="C7">
            <v>2906</v>
          </cell>
          <cell r="D7" t="str">
            <v>2013_Hybrid</v>
          </cell>
        </row>
        <row r="8">
          <cell r="A8">
            <v>2013</v>
          </cell>
          <cell r="C8">
            <v>79</v>
          </cell>
          <cell r="D8" t="str">
            <v>2013_Plug-in Hybrid</v>
          </cell>
        </row>
        <row r="9">
          <cell r="A9">
            <v>2014</v>
          </cell>
          <cell r="C9">
            <v>114748</v>
          </cell>
          <cell r="D9" t="str">
            <v>2014_</v>
          </cell>
        </row>
        <row r="10">
          <cell r="A10">
            <v>2014</v>
          </cell>
          <cell r="C10">
            <v>17813</v>
          </cell>
          <cell r="D10" t="str">
            <v>2014_Diesel</v>
          </cell>
        </row>
        <row r="11">
          <cell r="A11">
            <v>2014</v>
          </cell>
          <cell r="C11">
            <v>2304</v>
          </cell>
          <cell r="D11" t="str">
            <v>2014_Electric</v>
          </cell>
        </row>
        <row r="12">
          <cell r="A12">
            <v>2014</v>
          </cell>
          <cell r="C12">
            <v>41339</v>
          </cell>
          <cell r="D12" t="str">
            <v>2014_Flex-Fuel</v>
          </cell>
        </row>
        <row r="13">
          <cell r="A13">
            <v>2014</v>
          </cell>
          <cell r="C13">
            <v>984764</v>
          </cell>
          <cell r="D13" t="str">
            <v>2014_Gasoline</v>
          </cell>
        </row>
        <row r="14">
          <cell r="A14">
            <v>2014</v>
          </cell>
          <cell r="C14">
            <v>20470</v>
          </cell>
          <cell r="D14" t="str">
            <v>2014_Hybrid</v>
          </cell>
        </row>
        <row r="15">
          <cell r="A15">
            <v>2014</v>
          </cell>
          <cell r="C15">
            <v>681</v>
          </cell>
          <cell r="D15" t="str">
            <v>2014_Plug-in Hybrid</v>
          </cell>
        </row>
        <row r="16">
          <cell r="A16">
            <v>2015</v>
          </cell>
          <cell r="C16">
            <v>106648</v>
          </cell>
          <cell r="D16" t="str">
            <v>2015_</v>
          </cell>
        </row>
        <row r="17">
          <cell r="A17">
            <v>2015</v>
          </cell>
          <cell r="C17">
            <v>18085</v>
          </cell>
          <cell r="D17" t="str">
            <v>2015_Diesel</v>
          </cell>
        </row>
        <row r="18">
          <cell r="A18">
            <v>2015</v>
          </cell>
          <cell r="C18">
            <v>3043</v>
          </cell>
          <cell r="D18" t="str">
            <v>2015_Electric</v>
          </cell>
        </row>
        <row r="19">
          <cell r="A19">
            <v>2015</v>
          </cell>
          <cell r="C19">
            <v>43445</v>
          </cell>
          <cell r="D19" t="str">
            <v>2015_Flex-Fuel</v>
          </cell>
        </row>
        <row r="20">
          <cell r="A20">
            <v>2015</v>
          </cell>
          <cell r="C20">
            <v>991988</v>
          </cell>
          <cell r="D20" t="str">
            <v>2015_Gasoline</v>
          </cell>
        </row>
        <row r="21">
          <cell r="A21">
            <v>2015</v>
          </cell>
          <cell r="C21">
            <v>22421</v>
          </cell>
          <cell r="D21" t="str">
            <v>2015_Hybrid</v>
          </cell>
        </row>
        <row r="22">
          <cell r="A22">
            <v>2015</v>
          </cell>
          <cell r="C22">
            <v>987</v>
          </cell>
          <cell r="D22" t="str">
            <v>2015_Plug-in Hybrid</v>
          </cell>
        </row>
        <row r="23">
          <cell r="A23">
            <v>2016</v>
          </cell>
          <cell r="C23">
            <v>99564</v>
          </cell>
          <cell r="D23" t="str">
            <v>2016_</v>
          </cell>
        </row>
        <row r="24">
          <cell r="A24">
            <v>2016</v>
          </cell>
          <cell r="C24">
            <v>18094</v>
          </cell>
          <cell r="D24" t="str">
            <v>2016_Diesel</v>
          </cell>
        </row>
        <row r="25">
          <cell r="A25">
            <v>2016</v>
          </cell>
          <cell r="C25">
            <v>4078</v>
          </cell>
          <cell r="D25" t="str">
            <v>2016_Electric</v>
          </cell>
        </row>
        <row r="26">
          <cell r="A26">
            <v>2016</v>
          </cell>
          <cell r="C26">
            <v>42092</v>
          </cell>
          <cell r="D26" t="str">
            <v>2016_Flex-Fuel</v>
          </cell>
        </row>
        <row r="27">
          <cell r="A27">
            <v>2016</v>
          </cell>
          <cell r="C27">
            <v>1015188</v>
          </cell>
          <cell r="D27" t="str">
            <v>2016_Gasoline</v>
          </cell>
        </row>
        <row r="28">
          <cell r="A28">
            <v>2016</v>
          </cell>
          <cell r="C28">
            <v>25655</v>
          </cell>
          <cell r="D28" t="str">
            <v>2016_Hybrid</v>
          </cell>
        </row>
        <row r="29">
          <cell r="A29">
            <v>2016</v>
          </cell>
          <cell r="C29">
            <v>1416</v>
          </cell>
          <cell r="D29" t="str">
            <v>2016_Plug-in Hybrid</v>
          </cell>
        </row>
        <row r="30">
          <cell r="A30">
            <v>2017</v>
          </cell>
          <cell r="C30">
            <v>95243</v>
          </cell>
          <cell r="D30" t="str">
            <v>2017_</v>
          </cell>
        </row>
        <row r="31">
          <cell r="A31">
            <v>2017</v>
          </cell>
          <cell r="C31">
            <v>17683</v>
          </cell>
          <cell r="D31" t="str">
            <v>2017_Diesel</v>
          </cell>
        </row>
        <row r="32">
          <cell r="A32">
            <v>2017</v>
          </cell>
          <cell r="C32">
            <v>5116</v>
          </cell>
          <cell r="D32" t="str">
            <v>2017_Electric</v>
          </cell>
        </row>
        <row r="33">
          <cell r="A33">
            <v>2017</v>
          </cell>
          <cell r="C33">
            <v>42775</v>
          </cell>
          <cell r="D33" t="str">
            <v>2017_Flex-Fuel</v>
          </cell>
        </row>
        <row r="34">
          <cell r="A34">
            <v>2017</v>
          </cell>
          <cell r="C34">
            <v>1015375</v>
          </cell>
          <cell r="D34" t="str">
            <v>2017_Gasoline</v>
          </cell>
        </row>
        <row r="35">
          <cell r="A35">
            <v>2017</v>
          </cell>
          <cell r="C35">
            <v>26554</v>
          </cell>
          <cell r="D35" t="str">
            <v>2017_Hybrid</v>
          </cell>
        </row>
        <row r="36">
          <cell r="A36">
            <v>2017</v>
          </cell>
          <cell r="C36">
            <v>1875</v>
          </cell>
          <cell r="D36" t="str">
            <v>2017_Plug-in Hybrid</v>
          </cell>
        </row>
        <row r="37">
          <cell r="A37">
            <v>2018</v>
          </cell>
          <cell r="C37">
            <v>85798</v>
          </cell>
          <cell r="D37" t="str">
            <v>2018_</v>
          </cell>
        </row>
        <row r="38">
          <cell r="A38">
            <v>2018</v>
          </cell>
          <cell r="C38">
            <v>17655</v>
          </cell>
          <cell r="D38" t="str">
            <v>2018_Diesel</v>
          </cell>
        </row>
        <row r="39">
          <cell r="A39">
            <v>2018</v>
          </cell>
          <cell r="C39">
            <v>6803</v>
          </cell>
          <cell r="D39" t="str">
            <v>2018_Electric</v>
          </cell>
        </row>
        <row r="40">
          <cell r="A40">
            <v>2018</v>
          </cell>
          <cell r="C40">
            <v>43595</v>
          </cell>
          <cell r="D40" t="str">
            <v>2018_Flex-Fuel</v>
          </cell>
        </row>
        <row r="41">
          <cell r="A41">
            <v>2018</v>
          </cell>
          <cell r="C41">
            <v>1026136</v>
          </cell>
          <cell r="D41" t="str">
            <v>2018_Gasoline</v>
          </cell>
        </row>
        <row r="42">
          <cell r="A42">
            <v>2018</v>
          </cell>
          <cell r="C42">
            <v>27899</v>
          </cell>
          <cell r="D42" t="str">
            <v>2018_Hybrid</v>
          </cell>
        </row>
        <row r="43">
          <cell r="A43">
            <v>2018</v>
          </cell>
          <cell r="C43">
            <v>2480</v>
          </cell>
          <cell r="D43" t="str">
            <v>2018_Plug-in Hybrid</v>
          </cell>
        </row>
        <row r="44">
          <cell r="A44">
            <v>2019</v>
          </cell>
          <cell r="C44">
            <v>79189</v>
          </cell>
          <cell r="D44" t="str">
            <v>2019_</v>
          </cell>
        </row>
        <row r="45">
          <cell r="A45">
            <v>2019</v>
          </cell>
          <cell r="C45">
            <v>17964</v>
          </cell>
          <cell r="D45" t="str">
            <v>2019_Diesel</v>
          </cell>
        </row>
        <row r="46">
          <cell r="A46">
            <v>2019</v>
          </cell>
          <cell r="C46">
            <v>8237</v>
          </cell>
          <cell r="D46" t="str">
            <v>2019_Electric</v>
          </cell>
        </row>
        <row r="47">
          <cell r="A47">
            <v>2019</v>
          </cell>
          <cell r="C47">
            <v>45409</v>
          </cell>
          <cell r="D47" t="str">
            <v>2019_Flex-Fuel</v>
          </cell>
        </row>
        <row r="48">
          <cell r="A48">
            <v>2019</v>
          </cell>
          <cell r="C48">
            <v>1040625</v>
          </cell>
          <cell r="D48" t="str">
            <v>2019_Gasoline</v>
          </cell>
        </row>
        <row r="49">
          <cell r="A49">
            <v>2019</v>
          </cell>
          <cell r="C49">
            <v>29075</v>
          </cell>
          <cell r="D49" t="str">
            <v>2019_Hybrid</v>
          </cell>
        </row>
        <row r="50">
          <cell r="A50">
            <v>2019</v>
          </cell>
          <cell r="C50">
            <v>2855</v>
          </cell>
          <cell r="D50" t="str">
            <v>2019_Plug-in Hybrid</v>
          </cell>
        </row>
        <row r="51">
          <cell r="A51">
            <v>2020</v>
          </cell>
          <cell r="C51">
            <v>62626</v>
          </cell>
          <cell r="D51" t="str">
            <v>2020_</v>
          </cell>
        </row>
        <row r="52">
          <cell r="A52">
            <v>2020</v>
          </cell>
          <cell r="C52">
            <v>15901</v>
          </cell>
          <cell r="D52" t="str">
            <v>2020_Diesel</v>
          </cell>
        </row>
        <row r="53">
          <cell r="A53">
            <v>2020</v>
          </cell>
          <cell r="C53">
            <v>9041</v>
          </cell>
          <cell r="D53" t="str">
            <v>2020_Electric</v>
          </cell>
        </row>
        <row r="54">
          <cell r="A54">
            <v>2020</v>
          </cell>
          <cell r="C54">
            <v>34862</v>
          </cell>
          <cell r="D54" t="str">
            <v>2020_Flex-Fuel</v>
          </cell>
        </row>
        <row r="55">
          <cell r="A55">
            <v>2020</v>
          </cell>
          <cell r="C55">
            <v>887431</v>
          </cell>
          <cell r="D55" t="str">
            <v>2020_Gasoline</v>
          </cell>
        </row>
        <row r="56">
          <cell r="A56">
            <v>2020</v>
          </cell>
          <cell r="C56">
            <v>26017</v>
          </cell>
          <cell r="D56" t="str">
            <v>2020_Hybrid</v>
          </cell>
        </row>
        <row r="57">
          <cell r="A57">
            <v>2020</v>
          </cell>
          <cell r="C57">
            <v>3120</v>
          </cell>
          <cell r="D57" t="str">
            <v>2020_Plug-in Hybrid</v>
          </cell>
        </row>
        <row r="58">
          <cell r="A58">
            <v>2021</v>
          </cell>
          <cell r="C58">
            <v>69523</v>
          </cell>
          <cell r="D58" t="str">
            <v>2021_</v>
          </cell>
        </row>
        <row r="59">
          <cell r="A59">
            <v>2021</v>
          </cell>
          <cell r="C59">
            <v>18230</v>
          </cell>
          <cell r="D59" t="str">
            <v>2021_Diesel</v>
          </cell>
        </row>
        <row r="60">
          <cell r="A60">
            <v>2021</v>
          </cell>
          <cell r="C60">
            <v>14152</v>
          </cell>
          <cell r="D60" t="str">
            <v>2021_Electric</v>
          </cell>
        </row>
        <row r="61">
          <cell r="A61">
            <v>2021</v>
          </cell>
          <cell r="C61">
            <v>41518</v>
          </cell>
          <cell r="D61" t="str">
            <v>2021_Flex-Fuel</v>
          </cell>
        </row>
        <row r="62">
          <cell r="A62">
            <v>2021</v>
          </cell>
          <cell r="C62">
            <v>1027953</v>
          </cell>
          <cell r="D62" t="str">
            <v>2021_Gasoline</v>
          </cell>
        </row>
        <row r="63">
          <cell r="A63">
            <v>2021</v>
          </cell>
          <cell r="C63">
            <v>31904</v>
          </cell>
          <cell r="D63" t="str">
            <v>2021_Hybrid</v>
          </cell>
        </row>
        <row r="64">
          <cell r="A64">
            <v>2021</v>
          </cell>
          <cell r="C64">
            <v>4371</v>
          </cell>
          <cell r="D64" t="str">
            <v>2021_Plug-in Hybrid</v>
          </cell>
        </row>
        <row r="65">
          <cell r="A65">
            <v>2022</v>
          </cell>
          <cell r="C65">
            <v>65645</v>
          </cell>
          <cell r="D65" t="str">
            <v>2022_</v>
          </cell>
        </row>
        <row r="66">
          <cell r="A66">
            <v>2022</v>
          </cell>
          <cell r="C66">
            <v>18351</v>
          </cell>
          <cell r="D66" t="str">
            <v>2022_Diesel</v>
          </cell>
        </row>
        <row r="67">
          <cell r="A67">
            <v>2022</v>
          </cell>
          <cell r="C67">
            <v>16616</v>
          </cell>
          <cell r="D67" t="str">
            <v>2022_Electric</v>
          </cell>
        </row>
        <row r="68">
          <cell r="A68">
            <v>2022</v>
          </cell>
          <cell r="C68">
            <v>40102</v>
          </cell>
          <cell r="D68" t="str">
            <v>2022_Flex-Fuel</v>
          </cell>
        </row>
        <row r="69">
          <cell r="A69">
            <v>2022</v>
          </cell>
          <cell r="C69">
            <v>1024812</v>
          </cell>
          <cell r="D69" t="str">
            <v>2022_Gasoline</v>
          </cell>
        </row>
        <row r="70">
          <cell r="A70">
            <v>2022</v>
          </cell>
          <cell r="C70">
            <v>33902</v>
          </cell>
          <cell r="D70" t="str">
            <v>2022_Hybrid</v>
          </cell>
        </row>
        <row r="71">
          <cell r="A71">
            <v>2022</v>
          </cell>
          <cell r="C71">
            <v>5233</v>
          </cell>
          <cell r="D71" t="str">
            <v>2022_Plug-in Hybrid</v>
          </cell>
        </row>
        <row r="72">
          <cell r="A72">
            <v>2023</v>
          </cell>
          <cell r="C72">
            <v>61391</v>
          </cell>
          <cell r="D72" t="str">
            <v>2023_</v>
          </cell>
        </row>
        <row r="73">
          <cell r="A73">
            <v>2023</v>
          </cell>
          <cell r="C73">
            <v>18228</v>
          </cell>
          <cell r="D73" t="str">
            <v>2023_Diesel</v>
          </cell>
        </row>
        <row r="74">
          <cell r="A74">
            <v>2023</v>
          </cell>
          <cell r="C74">
            <v>24149</v>
          </cell>
          <cell r="D74" t="str">
            <v>2023_Electric</v>
          </cell>
        </row>
        <row r="75">
          <cell r="A75">
            <v>2023</v>
          </cell>
          <cell r="C75">
            <v>36456</v>
          </cell>
          <cell r="D75" t="str">
            <v>2023_Flex-Fuel</v>
          </cell>
        </row>
        <row r="76">
          <cell r="A76">
            <v>2023</v>
          </cell>
          <cell r="C76">
            <v>1012393</v>
          </cell>
          <cell r="D76" t="str">
            <v>2023_Gasoline</v>
          </cell>
        </row>
        <row r="77">
          <cell r="A77">
            <v>2023</v>
          </cell>
          <cell r="C77">
            <v>36834</v>
          </cell>
          <cell r="D77" t="str">
            <v>2023_Hybrid</v>
          </cell>
        </row>
        <row r="78">
          <cell r="A78">
            <v>2023</v>
          </cell>
          <cell r="C78">
            <v>5787</v>
          </cell>
          <cell r="D78" t="str">
            <v>2023_Plug-in Hybrid</v>
          </cell>
        </row>
        <row r="79">
          <cell r="A79">
            <v>2024</v>
          </cell>
          <cell r="C79">
            <v>23411</v>
          </cell>
          <cell r="D79" t="str">
            <v>2024_</v>
          </cell>
        </row>
        <row r="80">
          <cell r="A80">
            <v>2024</v>
          </cell>
          <cell r="C80">
            <v>7204</v>
          </cell>
          <cell r="D80" t="str">
            <v>2024_Diesel</v>
          </cell>
        </row>
        <row r="81">
          <cell r="A81">
            <v>2024</v>
          </cell>
          <cell r="C81">
            <v>9371</v>
          </cell>
          <cell r="D81" t="str">
            <v>2024_Electric</v>
          </cell>
        </row>
        <row r="82">
          <cell r="A82">
            <v>2024</v>
          </cell>
          <cell r="C82">
            <v>13118</v>
          </cell>
          <cell r="D82" t="str">
            <v>2024_Flex-Fuel</v>
          </cell>
        </row>
        <row r="83">
          <cell r="A83">
            <v>2024</v>
          </cell>
          <cell r="C83">
            <v>387601</v>
          </cell>
          <cell r="D83" t="str">
            <v>2024_Gasoline</v>
          </cell>
        </row>
        <row r="84">
          <cell r="A84">
            <v>2024</v>
          </cell>
          <cell r="C84">
            <v>15370</v>
          </cell>
          <cell r="D84" t="str">
            <v>2024_Hybrid</v>
          </cell>
        </row>
        <row r="85">
          <cell r="A85">
            <v>2024</v>
          </cell>
          <cell r="C85">
            <v>3696</v>
          </cell>
          <cell r="D85" t="str">
            <v>2024_Plug-in Hybrid</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tro"/>
      <sheetName val="Feeder"/>
      <sheetName val="2022"/>
      <sheetName val="2021"/>
      <sheetName val="2020"/>
      <sheetName val="2019"/>
      <sheetName val="2018"/>
      <sheetName val="2016"/>
    </sheetNames>
    <sheetDataSet>
      <sheetData sheetId="0" refreshError="1"/>
      <sheetData sheetId="1">
        <row r="2">
          <cell r="D2" t="str">
            <v>Concat</v>
          </cell>
          <cell r="E2" t="str">
            <v>State annual CO2 total output emission rate (lb/MWh)</v>
          </cell>
        </row>
        <row r="4">
          <cell r="D4" t="str">
            <v>2016_CO2</v>
          </cell>
          <cell r="E4">
            <v>1522.1</v>
          </cell>
        </row>
        <row r="5">
          <cell r="D5" t="str">
            <v>2016_CH4</v>
          </cell>
          <cell r="E5">
            <v>0.157</v>
          </cell>
        </row>
        <row r="6">
          <cell r="D6" t="str">
            <v>2016_N2O</v>
          </cell>
          <cell r="E6">
            <v>2.4E-2</v>
          </cell>
        </row>
        <row r="7">
          <cell r="D7" t="str">
            <v>2018_CO2</v>
          </cell>
          <cell r="E7">
            <v>1513.3240000000001</v>
          </cell>
        </row>
        <row r="8">
          <cell r="D8" t="str">
            <v>2018_CH4</v>
          </cell>
          <cell r="E8">
            <v>0.16200000000000001</v>
          </cell>
        </row>
        <row r="9">
          <cell r="D9" t="str">
            <v>2018_N2O</v>
          </cell>
          <cell r="E9">
            <v>2.5000000000000001E-2</v>
          </cell>
        </row>
        <row r="10">
          <cell r="D10" t="str">
            <v>2019_CO2</v>
          </cell>
          <cell r="E10">
            <v>1550.538</v>
          </cell>
        </row>
        <row r="11">
          <cell r="D11" t="str">
            <v>2019_CH4</v>
          </cell>
          <cell r="E11">
            <v>0.17299999999999999</v>
          </cell>
        </row>
        <row r="12">
          <cell r="D12" t="str">
            <v>2019_N2O</v>
          </cell>
          <cell r="E12">
            <v>2.5999999999999999E-2</v>
          </cell>
        </row>
        <row r="13">
          <cell r="D13" t="str">
            <v>2020_CO2</v>
          </cell>
          <cell r="E13">
            <v>1515.223</v>
          </cell>
        </row>
        <row r="14">
          <cell r="D14" t="str">
            <v>2020_CH4</v>
          </cell>
          <cell r="E14">
            <v>0.16</v>
          </cell>
        </row>
        <row r="15">
          <cell r="D15" t="str">
            <v>2020_N2O</v>
          </cell>
          <cell r="E15">
            <v>2.4E-2</v>
          </cell>
        </row>
        <row r="16">
          <cell r="D16" t="str">
            <v>2021_CO2</v>
          </cell>
          <cell r="E16">
            <v>1490.972</v>
          </cell>
        </row>
        <row r="17">
          <cell r="D17" t="str">
            <v>2021_CH4</v>
          </cell>
          <cell r="E17">
            <v>0.16400000000000001</v>
          </cell>
        </row>
        <row r="18">
          <cell r="D18" t="str">
            <v>2021_N2O</v>
          </cell>
          <cell r="E18">
            <v>2.5000000000000001E-2</v>
          </cell>
        </row>
        <row r="19">
          <cell r="D19" t="str">
            <v>2022_CO2</v>
          </cell>
          <cell r="E19">
            <v>1453.1790000000001</v>
          </cell>
        </row>
        <row r="20">
          <cell r="D20" t="str">
            <v>2022_CH4</v>
          </cell>
          <cell r="E20">
            <v>0.151</v>
          </cell>
        </row>
        <row r="21">
          <cell r="D21" t="str">
            <v>2022_N2O</v>
          </cell>
          <cell r="E21">
            <v>2.3E-2</v>
          </cell>
        </row>
      </sheetData>
      <sheetData sheetId="2" refreshError="1"/>
      <sheetData sheetId="3" refreshError="1"/>
      <sheetData sheetId="4" refreshError="1"/>
      <sheetData sheetId="5" refreshError="1"/>
      <sheetData sheetId="6" refreshError="1"/>
      <sheetData sheetId="7" refreshError="1"/>
    </sheetDataSet>
  </externalBook>
</externalLink>
</file>

<file path=xl/persons/person.xml><?xml version="1.0" encoding="utf-8"?>
<personList xmlns="http://schemas.microsoft.com/office/spreadsheetml/2018/threadedcomments" xmlns:x="http://schemas.openxmlformats.org/spreadsheetml/2006/main">
  <person displayName="O'Malley, Katie" id="{E782ED3E-AC74-4503-B3D9-38FE8759E27D}" userId="39671@icf.com" providerId="PeoplePicker"/>
  <person displayName="Kerkezis, Georgia" id="{B56BE50C-C314-41DD-A8E0-C55C6D1EB316}" userId="58514@icf.com" providerId="PeoplePicker"/>
  <person displayName="Scornaienchi, Isabella" id="{716CCFE3-D84F-46D1-B09C-5D34BCC83096}" userId="59906@icf.com" providerId="PeoplePicker"/>
  <person displayName="O'Malley, Katie" id="{1AD8D505-BF14-494D-A45D-F1DD372AB453}" userId="S::39671@icf.com::91b67882-f543-4017-b07b-ea79ab6fe9cf" providerId="AD"/>
  <person displayName="Kerkezis, Georgia" id="{97E4A744-1968-4A07-9CD4-687F1D878FE0}" userId="S::58514@icf.com::727e3cd1-95b1-4111-ae25-e99e82f93118" providerId="AD"/>
  <person displayName="Scornaienchi, Isabella" id="{87B67B3B-ED15-48D2-9FED-3952ED4360F9}" userId="S::59906@icf.com::7059b858-e2d1-4d8b-91d2-039e95ee0c61" providerId="AD"/>
</personList>
</file>

<file path=xl/theme/theme1.xml><?xml version="1.0" encoding="utf-8"?>
<a:theme xmlns:a="http://schemas.openxmlformats.org/drawingml/2006/main" name="ICF Color Template">
  <a:themeElements>
    <a:clrScheme name="ICF Blue">
      <a:dk1>
        <a:sysClr val="windowText" lastClr="000000"/>
      </a:dk1>
      <a:lt1>
        <a:sysClr val="window" lastClr="FFFFFF"/>
      </a:lt1>
      <a:dk2>
        <a:srgbClr val="00538B"/>
      </a:dk2>
      <a:lt2>
        <a:srgbClr val="D8E0E3"/>
      </a:lt2>
      <a:accent1>
        <a:srgbClr val="00538B"/>
      </a:accent1>
      <a:accent2>
        <a:srgbClr val="00A2E0"/>
      </a:accent2>
      <a:accent3>
        <a:srgbClr val="00AFAA"/>
      </a:accent3>
      <a:accent4>
        <a:srgbClr val="69C14C"/>
      </a:accent4>
      <a:accent5>
        <a:srgbClr val="F29934"/>
      </a:accent5>
      <a:accent6>
        <a:srgbClr val="E1085A"/>
      </a:accent6>
      <a:hlink>
        <a:srgbClr val="0000FF"/>
      </a:hlink>
      <a:folHlink>
        <a:srgbClr val="800080"/>
      </a:folHlink>
    </a:clrScheme>
    <a:fontScheme name="Office Classic 2">
      <a:maj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ajorFont>
      <a:min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cmpd="sng">
          <a:solidFill>
            <a:schemeClr val="accent1"/>
          </a:solidFill>
        </a:ln>
        <a:effectLst/>
      </a:spPr>
      <a:bodyPr rot="0" spcFirstLastPara="0" vertOverflow="overflow" horzOverflow="overflow" vert="horz" wrap="square" lIns="91440" tIns="45720" rIns="91440" bIns="45720" numCol="1" spcCol="0" rtlCol="0" fromWordArt="0" anchor="ctr" anchorCtr="0" forceAA="0" compatLnSpc="1">
        <a:prstTxWarp prst="textNoShape">
          <a:avLst/>
        </a:prstTxWarp>
        <a:noAutofit/>
      </a:bodyPr>
      <a:lstStyle>
        <a:defPPr algn="ctr">
          <a:defRPr/>
        </a:defPPr>
      </a:lstStyle>
      <a:style>
        <a:lnRef idx="2">
          <a:schemeClr val="accent2"/>
        </a:lnRef>
        <a:fillRef idx="1">
          <a:schemeClr val="lt1"/>
        </a:fillRef>
        <a:effectRef idx="0">
          <a:schemeClr val="accent2"/>
        </a:effectRef>
        <a:fontRef idx="minor">
          <a:schemeClr val="dk1"/>
        </a:fontRef>
      </a:style>
    </a:spDef>
    <a:lnDef>
      <a:spPr>
        <a:ln>
          <a:solidFill>
            <a:schemeClr val="accent1"/>
          </a:solidFill>
        </a:ln>
      </a:spPr>
      <a:bodyPr/>
      <a:lstStyle/>
      <a:style>
        <a:lnRef idx="1">
          <a:schemeClr val="accent2"/>
        </a:lnRef>
        <a:fillRef idx="0">
          <a:schemeClr val="accent2"/>
        </a:fillRef>
        <a:effectRef idx="0">
          <a:schemeClr val="accent2"/>
        </a:effectRef>
        <a:fontRef idx="minor">
          <a:schemeClr val="tx1"/>
        </a:fontRef>
      </a:style>
    </a:lnDef>
    <a:txDef>
      <a:spPr/>
      <a:bodyPr wrap="square" lIns="0" tIns="0" rIns="0" bIns="0" rtlCol="0">
        <a:noAutofit/>
      </a:bodyPr>
      <a:lstStyle>
        <a:defPPr marL="0" indent="0">
          <a:spcBef>
            <a:spcPts val="1200"/>
          </a:spcBef>
          <a:spcAft>
            <a:spcPts val="0"/>
          </a:spcAft>
          <a:buNone/>
          <a:defRPr sz="1600" dirty="0" err="1" smtClean="0"/>
        </a:defPPr>
      </a:lstStyle>
    </a:txDef>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43" dT="2024-07-18T14:22:40.76" personId="{1AD8D505-BF14-494D-A45D-F1DD372AB453}" id="{948D19D3-4290-40EA-A771-F8BBCF8F85D8}">
    <text>Jet fuel EF updated to zero in latest US GHG Inventory
Aviation gasoline nonzero</text>
  </threadedComment>
  <threadedComment ref="C47" dT="2024-07-18T14:21:06.97" personId="{1AD8D505-BF14-494D-A45D-F1DD372AB453}" id="{B75452FA-62FB-41BD-ABA5-BA4BA857D745}">
    <text xml:space="preserve">Jet fuel EF updated to zero in latest US GHG Inventory
</text>
  </threadedComment>
</ThreadedComments>
</file>

<file path=xl/threadedComments/threadedComment2.xml><?xml version="1.0" encoding="utf-8"?>
<ThreadedComments xmlns="http://schemas.microsoft.com/office/spreadsheetml/2018/threadedcomments" xmlns:x="http://schemas.openxmlformats.org/spreadsheetml/2006/main">
  <threadedComment ref="J24" dT="2024-07-16T21:12:13.26" personId="{1AD8D505-BF14-494D-A45D-F1DD372AB453}" id="{9C8798E1-BD0D-4C67-9595-C11D075A6EE9}">
    <text>Please review - I think we're double summing since this value doubled since the last inventory</text>
  </threadedComment>
  <threadedComment ref="J24" dT="2024-07-17T20:10:18.85" personId="{97E4A744-1968-4A07-9CD4-687F1D878FE0}" id="{450E411A-3B3F-4545-A86C-AE7926D5C7A6}" parentId="{9C8798E1-BD0D-4C67-9595-C11D075A6EE9}">
    <text>Fixed!</text>
  </threadedComment>
</ThreadedComments>
</file>

<file path=xl/threadedComments/threadedComment3.xml><?xml version="1.0" encoding="utf-8"?>
<ThreadedComments xmlns="http://schemas.microsoft.com/office/spreadsheetml/2018/threadedcomments" xmlns:x="http://schemas.openxmlformats.org/spreadsheetml/2006/main">
  <threadedComment ref="Z26" dT="2024-04-25T17:20:22.35" personId="{97E4A744-1968-4A07-9CD4-687F1D878FE0}" id="{B6744002-6EBC-43A3-B6D6-64643956A30B}">
    <text>Units of MTCO2/Bbtu</text>
  </threadedComment>
  <threadedComment ref="AA26" dT="2024-04-25T17:20:36.46" personId="{97E4A744-1968-4A07-9CD4-687F1D878FE0}" id="{A34B3B85-EFF7-4254-9AF1-3DE37F111198}">
    <text>Units of MTCO2/Bbtu</text>
  </threadedComment>
</ThreadedComments>
</file>

<file path=xl/threadedComments/threadedComment4.xml><?xml version="1.0" encoding="utf-8"?>
<ThreadedComments xmlns="http://schemas.microsoft.com/office/spreadsheetml/2018/threadedcomments" xmlns:x="http://schemas.openxmlformats.org/spreadsheetml/2006/main">
  <threadedComment ref="Z26" dT="2024-04-25T17:20:22.35" personId="{97E4A744-1968-4A07-9CD4-687F1D878FE0}" id="{63012C81-CCB6-467F-A4DA-96757D9AB037}">
    <text>Units of MTCO2/Bbtu</text>
  </threadedComment>
  <threadedComment ref="AA26" dT="2024-04-25T17:20:36.46" personId="{97E4A744-1968-4A07-9CD4-687F1D878FE0}" id="{192420FA-57DA-406E-8598-FFE50F6FD912}">
    <text>Units of MTCO2/Bbtu</text>
  </threadedComment>
  <threadedComment ref="Z34" dT="2024-08-01T21:23:04.73" personId="{97E4A744-1968-4A07-9CD4-687F1D878FE0}" id="{AA738215-AD24-4EEC-BF72-AD4A770EF87C}">
    <text>Biodiesel in units of C lb/ MMbtu</text>
  </threadedComment>
</ThreadedComments>
</file>

<file path=xl/threadedComments/threadedComment5.xml><?xml version="1.0" encoding="utf-8"?>
<ThreadedComments xmlns="http://schemas.microsoft.com/office/spreadsheetml/2018/threadedcomments" xmlns:x="http://schemas.openxmlformats.org/spreadsheetml/2006/main">
  <threadedComment ref="W74" dT="2024-07-18T14:44:50.34" personId="{1AD8D505-BF14-494D-A45D-F1DD372AB453}" id="{6496E59A-CD72-4947-BE8F-DFF30DA83806}">
    <text>Not used</text>
  </threadedComment>
  <threadedComment ref="W169" dT="2024-07-18T14:44:11.35" personId="{1AD8D505-BF14-494D-A45D-F1DD372AB453}" id="{910EC567-DDF0-472E-9FF7-4C61039A61B8}">
    <text>Confirmed trends in 2022 tab and drop, no action needed</text>
  </threadedComment>
  <threadedComment ref="R231" dT="2024-07-10T19:16:11.03" personId="{97E4A744-1968-4A07-9CD4-687F1D878FE0}" id="{B6AEC6AA-5D4E-4D36-9237-D5C5F180E86B}">
    <text>True zero, as confirmed by EIA.</text>
  </threadedComment>
  <threadedComment ref="W267" dT="2024-07-18T14:44:40.33" personId="{1AD8D505-BF14-494D-A45D-F1DD372AB453}" id="{95E7B644-620C-432B-A3DB-4BB401072002}">
    <text>Identified drop from 2021 to 2022 in 2022 tab. No action needed given historical decreases trend</text>
  </threadedComment>
  <threadedComment ref="W293" dT="2024-07-18T14:44:45.31" personId="{1AD8D505-BF14-494D-A45D-F1DD372AB453}" id="{9F3B57C6-DF47-4DAC-AE9D-5489FAF2A2F7}">
    <text>Not used</text>
  </threadedComment>
</ThreadedComments>
</file>

<file path=xl/threadedComments/threadedComment6.xml><?xml version="1.0" encoding="utf-8"?>
<ThreadedComments xmlns="http://schemas.microsoft.com/office/spreadsheetml/2018/threadedcomments" xmlns:x="http://schemas.openxmlformats.org/spreadsheetml/2006/main">
  <threadedComment ref="E147" dT="2023-07-18T20:02:02.36" personId="{97E4A744-1968-4A07-9CD4-687F1D878FE0}" id="{75371AEB-35B7-4CAE-8786-0F64D207C220}">
    <text>Proxied to 2020 values in order to allocate residual fuel among transportation modes. 2021 DBEDT Transportation data, upon which these %s are based, did not contain any data for residual fuel which caused the %s to all be 0. If we leave all %s as 0, no residual fuel will be allocated at all, which is incorrect.</text>
  </threadedComment>
  <threadedComment ref="C154" dT="2024-06-25T18:50:04.99" personId="{97E4A744-1968-4A07-9CD4-687F1D878FE0}" id="{4D6A6936-82D1-48C0-8D09-19881AACA0B8}">
    <text>Proxied to 2021 values in order to allocate aviation gasoline among transportation modes. 2022 DBEDT Transportation data, upon which these %s are based, did not contain any data for aviation gasoline which caused the %s to all be 0. If we leave all %s as 0, no residual fuel will be allocated at all, which is incorrect.</text>
  </threadedComment>
  <threadedComment ref="E160" dT="2023-07-18T20:02:02.36" personId="{97E4A744-1968-4A07-9CD4-687F1D878FE0}" id="{2EF948FA-F0C3-4318-A061-856C07C0FB58}">
    <text>Proxied to 2020 values in order to allocate residual fuel among transportation modes. 2022 DBEDT Transportation data, upon which these %s are based, did not contain any data for residual fuel which caused the %s to all be 0. If we leave all %s as 0, no residual fuel will be allocated at all, which is incorrect.</text>
  </threadedComment>
</ThreadedComments>
</file>

<file path=xl/threadedComments/threadedComment7.xml><?xml version="1.0" encoding="utf-8"?>
<ThreadedComments xmlns="http://schemas.microsoft.com/office/spreadsheetml/2018/threadedcomments" xmlns:x="http://schemas.openxmlformats.org/spreadsheetml/2006/main">
  <threadedComment ref="B407" dT="2024-07-18T15:23:46.44" personId="{1AD8D505-BF14-494D-A45D-F1DD372AB453}" id="{AC3D13DE-105B-4600-B7CC-4E8455886E07}">
    <text>Correct date? This is 2021</text>
  </threadedComment>
  <threadedComment ref="B407" dT="2024-07-18T18:33:03.14" personId="{87B67B3B-ED15-48D2-9FED-3952ED4360F9}" id="{4841E0ED-E92B-45E9-934C-4F3F5E5D1DB0}" parentId="{AC3D13DE-105B-4600-B7CC-4E8455886E07}">
    <text>It was incorrect, updated!</text>
  </threadedComment>
</ThreadedComments>
</file>

<file path=xl/threadedComments/threadedComment8.xml><?xml version="1.0" encoding="utf-8"?>
<ThreadedComments xmlns="http://schemas.microsoft.com/office/spreadsheetml/2018/threadedcomments" xmlns:x="http://schemas.openxmlformats.org/spreadsheetml/2006/main">
  <threadedComment ref="C32" dT="2024-07-19T19:01:36.12" personId="{97E4A744-1968-4A07-9CD4-687F1D878FE0}" id="{CA143DE0-07F4-4CBA-8F1F-9C574258477B}">
    <text>Updated Coal Mine Methane Units Converter | US EPA Type 1 for cubic feet</text>
    <extLst>
      <x:ext xmlns:xltc2="http://schemas.microsoft.com/office/spreadsheetml/2020/threadedcomments2" uri="{F7C98A9C-CBB3-438F-8F68-D28B6AF4A901}">
        <xltc2:checksum>1510130869</xltc2:checksum>
        <xltc2:hyperlink startIndex="0" length="50" url="https://www.epa.gov/cmop/updated-coal-mine-methane-units-converter#cubicFeet"/>
      </x:ext>
    </extLst>
  </threadedComment>
  <threadedComment ref="B49" dT="2024-07-17T15:43:12.12" personId="{87B67B3B-ED15-48D2-9FED-3952ED4360F9}" id="{AD71450D-59C9-4368-9190-4583F80BF86C}">
    <text>@Kerkezis, Georgia can you look into why in your NEU %'s tab this is 0% but in 2021 we had ~46%</text>
    <mentions>
      <mention mentionpersonId="{B56BE50C-C314-41DD-A8E0-C55C6D1EB316}" mentionId="{C69B2BCC-2255-4590-ADB6-78F05F721579}" startIndex="0" length="18"/>
    </mentions>
  </threadedComment>
  <threadedComment ref="B49" dT="2024-07-17T20:11:11.28" personId="{97E4A744-1968-4A07-9CD4-687F1D878FE0}" id="{9A2EAE07-8601-4063-92EE-51D88E86281A}" parentId="{AD71450D-59C9-4368-9190-4583F80BF86C}">
    <text>Due to US Inventory update, supposed to be true zero</text>
  </threadedComment>
</ThreadedComments>
</file>

<file path=xl/threadedComments/threadedComment9.xml><?xml version="1.0" encoding="utf-8"?>
<ThreadedComments xmlns="http://schemas.microsoft.com/office/spreadsheetml/2018/threadedcomments" xmlns:x="http://schemas.openxmlformats.org/spreadsheetml/2006/main">
  <threadedComment ref="A14" dT="2024-09-11T12:39:02.44" personId="{87B67B3B-ED15-48D2-9FED-3952ED4360F9}" id="{FFED7D29-3651-4FD8-8939-9504FB53C606}">
    <text>Refinery Kapolei/ Refining  / Y E / Carbon Dioxide</text>
  </threadedComment>
  <threadedComment ref="A15" dT="2024-09-18T15:59:44.98" personId="{87B67B3B-ED15-48D2-9FED-3952ED4360F9}" id="{27A07D2E-D8AC-4EB6-8BE9-3A86EDE0576A}">
    <text>Refinery Kapolei/ Refining  / Y E / Methane</text>
  </threadedComment>
  <threadedComment ref="D15" dT="2024-09-16T17:31:27.33" personId="{97E4A744-1968-4A07-9CD4-687F1D878FE0}" id="{053BD1F8-6E80-428A-9B5D-15A6746FCA65}">
    <text>@Scornaienchi, Isabella pls change this to 2022 value, currently you are linking to 2021</text>
    <mentions>
      <mention mentionpersonId="{716CCFE3-D84F-46D1-B09C-5D34BCC83096}" mentionId="{6F68742C-8ACA-4F09-B62A-0417F6330F84}" startIndex="0" length="23"/>
    </mentions>
  </threadedComment>
  <threadedComment ref="D15" dT="2024-09-17T13:07:22.31" personId="{87B67B3B-ED15-48D2-9FED-3952ED4360F9}" id="{382A7143-1E1D-487E-A874-7C0124B1D0B0}" parentId="{053BD1F8-6E80-428A-9B5D-15A6746FCA65}">
    <text>Updated! This value and row 18 value were switched in 2021 spreadsheet that I was using for reference, I also switched to CH4 instead of N2O that was being pulled</text>
  </threadedComment>
  <threadedComment ref="D15" dT="2024-09-18T20:33:05.73" personId="{97E4A744-1968-4A07-9CD4-687F1D878FE0}" id="{2B3F5517-0D9A-42CD-AF65-B2B89B770365}" parentId="{053BD1F8-6E80-428A-9B5D-15A6746FCA65}">
    <text xml:space="preserve">Looks good, you can continue the uncertainty linking
</text>
  </threadedComment>
  <threadedComment ref="A16" dT="2024-09-18T16:00:38.61" personId="{87B67B3B-ED15-48D2-9FED-3952ED4360F9}" id="{A1657B67-4449-4FB2-B9D6-53D0E8761AED}">
    <text>Refinery Kapolei/ Refining  / Y E / Nitrous Oxide</text>
  </threadedComment>
  <threadedComment ref="D16" dT="2024-09-16T17:33:57.69" personId="{97E4A744-1968-4A07-9CD4-687F1D878FE0}" id="{5E4E9E0D-3D48-471A-AAFF-6025B60EE23C}">
    <text xml:space="preserve">I see that we also pulled the Petroleum Refining value last year, but can you look back on the 2 inventories before that to see if we also did? I feel like we would want Stationary Combustion instead. @Scornaienchi, Isabella </text>
    <mentions>
      <mention mentionpersonId="{716CCFE3-D84F-46D1-B09C-5D34BCC83096}" mentionId="{8D7B3A52-0126-4EB2-B2F0-04EA067A8E70}" startIndex="201" length="23"/>
    </mentions>
  </threadedComment>
  <threadedComment ref="D16" dT="2024-09-16T17:36:53.43" personId="{97E4A744-1968-4A07-9CD4-687F1D878FE0}" id="{B510F522-4097-4EF3-8BF5-81616FC61EAF}" parentId="{5E4E9E0D-3D48-471A-AAFF-6025B60EE23C}">
    <text>Also this is currently referencing the CH4 value, so you'll also need to change to N2O</text>
  </threadedComment>
  <threadedComment ref="D16" dT="2024-09-17T13:17:18.00" personId="{87B67B3B-ED15-48D2-9FED-3952ED4360F9}" id="{4C2DA86D-F50E-4576-9F17-6F5D17B631AF}" parentId="{5E4E9E0D-3D48-471A-AAFF-6025B60EE23C}">
    <text>Updated to N2O. 2019 and 2017 Unc also uses refinery values</text>
  </threadedComment>
  <threadedComment ref="D16" dT="2024-09-18T15:45:27.66" personId="{97E4A744-1968-4A07-9CD4-687F1D878FE0}" id="{5A7960CB-704C-4854-9D30-A3D635830171}" parentId="{5E4E9E0D-3D48-471A-AAFF-6025B60EE23C}">
    <text>In previous years, the N2O value looks like it is for stationary combustion</text>
  </threadedComment>
  <threadedComment ref="D16" dT="2024-09-18T20:33:12.55" personId="{97E4A744-1968-4A07-9CD4-687F1D878FE0}" id="{B2A235DD-C93B-45C9-A87B-9632168954FB}" parentId="{5E4E9E0D-3D48-471A-AAFF-6025B60EE23C}">
    <text xml:space="preserve">Looks good, you can continue the uncertainty linking
</text>
  </threadedComment>
  <threadedComment ref="A17" dT="2023-09-18T15:35:20.70" personId="{97E4A744-1968-4A07-9CD4-687F1D878FE0}" id="{7F745DC9-E8D7-447D-BC16-03366D158810}">
    <text>Should be "Propane (2010 and on)" value.</text>
  </threadedComment>
  <threadedComment ref="A17" dT="2024-09-11T12:59:15.98" personId="{87B67B3B-ED15-48D2-9FED-3952ED4360F9}" id="{5EC82192-5065-450D-A197-BC688E2C1E74}" parentId="{7F745DC9-E8D7-447D-BC16-03366D158810}">
    <text>Code: PQRCB</text>
  </threadedComment>
  <threadedComment ref="A18" dT="2024-09-11T13:04:34.15" personId="{87B67B3B-ED15-48D2-9FED-3952ED4360F9}" id="{05D0DE0D-F4BF-477D-8FA9-78A8B34D7441}">
    <text>MGICB</text>
  </threadedComment>
  <threadedComment ref="A19" dT="2024-09-11T13:06:16.58" personId="{87B67B3B-ED15-48D2-9FED-3952ED4360F9}" id="{37279B7D-3973-47C0-AE19-6590B9D83B1B}">
    <text>WWCCB</text>
  </threadedComment>
  <threadedComment ref="A20" dT="2024-09-11T13:06:55.54" personId="{87B67B3B-ED15-48D2-9FED-3952ED4360F9}" id="{11B118AD-A783-4F6F-87BA-A9732D117BF1}">
    <text>NGRCB</text>
  </threadedComment>
  <threadedComment ref="A21" dT="2024-09-11T13:08:57.27" personId="{87B67B3B-ED15-48D2-9FED-3952ED4360F9}" id="{25A8D837-898E-4A03-9B91-CEE653149FC4}">
    <text>WDRCB</text>
  </threadedComment>
  <threadedComment ref="A22" dT="2024-09-11T13:10:11.59" personId="{87B67B3B-ED15-48D2-9FED-3952ED4360F9}" id="{150D5BFE-1D44-40DE-BBAD-9E0172796403}">
    <text>NGACB</text>
  </threadedComment>
  <threadedComment ref="A43" dT="2023-09-18T15:50:35.26" personId="{97E4A744-1968-4A07-9CD4-687F1D878FE0}" id="{2D9FE190-0504-47F2-8CC0-AEDA4D2296C1}">
    <text>These values should pull CH4 emissions in units of CO2e</text>
  </threadedComment>
  <threadedComment ref="A48" dT="2023-09-18T15:50:39.04" personId="{97E4A744-1968-4A07-9CD4-687F1D878FE0}" id="{FF98CC3B-D4F8-49E3-9212-FCB1A2798B16}">
    <text>These values should pull N2O emissions in units of CO2e</text>
  </threadedComment>
  <threadedComment ref="A56" dT="2024-09-11T14:00:55.66" personId="{87B67B3B-ED15-48D2-9FED-3952ED4360F9}" id="{621F7C30-D663-420A-BA15-73BC5EADAB2C}">
    <text>NGCCB</text>
  </threadedComment>
  <threadedComment ref="A57" dT="2024-09-11T14:03:27.51" personId="{87B67B3B-ED15-48D2-9FED-3952ED4360F9}" id="{D0843F0E-4F76-4787-9E1F-D0B13725D056}">
    <text>NGICB</text>
  </threadedComment>
  <threadedComment ref="A58" dT="2024-09-11T14:04:25.05" personId="{87B67B3B-ED15-48D2-9FED-3952ED4360F9}" id="{117ED643-0405-4BAF-AEE3-C057A137F305}">
    <text>RFACB</text>
  </threadedComment>
  <threadedComment ref="A59" dT="2024-09-11T14:18:56.23" personId="{87B67B3B-ED15-48D2-9FED-3952ED4360F9}" id="{3BD2165C-390C-4622-BF8A-DE438E77F88E}">
    <text>CLEIB</text>
  </threadedComment>
  <threadedComment ref="A67" dT="2024-09-11T14:08:51.20" personId="{87B67B3B-ED15-48D2-9FED-3952ED4360F9}" id="{C3724516-C6E4-4387-A165-AC7174644EFC}">
    <text>RFEIB</text>
  </threadedComment>
  <threadedComment ref="A68" dT="2024-09-11T14:17:07.98" personId="{87B67B3B-ED15-48D2-9FED-3952ED4360F9}" id="{4F44EDDD-3240-42FF-B762-8E7D5D82D842}">
    <text>RFICB</text>
  </threadedComment>
  <threadedComment ref="A69" dT="2024-09-11T14:19:20.01" personId="{87B67B3B-ED15-48D2-9FED-3952ED4360F9}" id="{59B2EBF7-6864-42E5-9801-091CE11246C8}">
    <text>CLEIB</text>
  </threadedComment>
  <threadedComment ref="A70" dT="2024-09-11T14:20:12.97" personId="{87B67B3B-ED15-48D2-9FED-3952ED4360F9}" id="{0A11D437-7CC6-4666-95B4-EC2C9C92B2F4}">
    <text>CLICB</text>
  </threadedComment>
  <threadedComment ref="A71" dT="2024-09-11T14:21:06.09" personId="{87B67B3B-ED15-48D2-9FED-3952ED4360F9}" id="{2D67B608-421E-4215-9B4F-39D49A4E1A44}">
    <text>UOICB</text>
  </threadedComment>
  <threadedComment ref="A72" dT="2024-09-11T14:22:08.72" personId="{87B67B3B-ED15-48D2-9FED-3952ED4360F9}" id="{283BA288-BB50-4224-8770-93D69B753253}">
    <text>WWEIB</text>
  </threadedComment>
  <threadedComment ref="A83" dT="2024-09-11T14:31:17.66" personId="{87B67B3B-ED15-48D2-9FED-3952ED4360F9}" id="{8B4A57CF-6082-44B1-B8D2-35C2DDD35914}">
    <text>WWICB</text>
  </threadedComment>
  <threadedComment ref="A84" dT="2024-09-11T14:32:40.37" personId="{87B67B3B-ED15-48D2-9FED-3952ED4360F9}" id="{C0E3CA37-31B2-4154-8F10-4B70963B630A}">
    <text>ABICB</text>
  </threadedComment>
  <threadedComment ref="A85" dT="2024-09-11T14:33:33.92" personId="{87B67B3B-ED15-48D2-9FED-3952ED4360F9}" id="{969266C8-7AF0-4C72-A0C9-BC3899F6EBA2}">
    <text>DFACB</text>
  </threadedComment>
  <threadedComment ref="A86" dT="2024-09-11T14:34:33.29" personId="{87B67B3B-ED15-48D2-9FED-3952ED4360F9}" id="{C460FE45-9F78-47FE-92D4-4BBAC87D14D4}">
    <text>DFCCB</text>
  </threadedComment>
  <threadedComment ref="A87" dT="2024-09-11T14:35:48.79" personId="{87B67B3B-ED15-48D2-9FED-3952ED4360F9}" id="{9C4A2750-B29F-4309-A80B-B1F55E411BD7}">
    <text>DFEIB</text>
  </threadedComment>
  <threadedComment ref="A88" dT="2024-09-11T14:36:34.35" personId="{87B67B3B-ED15-48D2-9FED-3952ED4360F9}" id="{673099D0-BDFC-4C0E-BB89-89C4022EE004}">
    <text>DFICB</text>
  </threadedComment>
  <threadedComment ref="A89" dT="2024-09-11T14:37:32.87" personId="{87B67B3B-ED15-48D2-9FED-3952ED4360F9}" id="{D9BF74C1-3186-439E-9E0E-1DA36C51D70E}">
    <text>ARICB</text>
  </threadedComment>
  <threadedComment ref="A90" dT="2024-09-11T14:38:15.00" personId="{87B67B3B-ED15-48D2-9FED-3952ED4360F9}" id="{145E015B-176D-4012-8073-EE0327C4CFEB}">
    <text>EMACB</text>
  </threadedComment>
  <threadedComment ref="A91" dT="2024-09-11T14:39:07.43" personId="{87B67B3B-ED15-48D2-9FED-3952ED4360F9}" id="{C03ECD02-0D86-4B4F-92C1-41238CE02AB0}">
    <text>EMCCB</text>
  </threadedComment>
  <threadedComment ref="A92" dT="2024-09-11T14:40:07.12" personId="{87B67B3B-ED15-48D2-9FED-3952ED4360F9}" id="{460C2ED3-95A4-4AAC-AA22-36F1D4701857}">
    <text>EMICB</text>
  </threadedComment>
  <threadedComment ref="A118" dT="2024-09-11T14:52:20.51" personId="{87B67B3B-ED15-48D2-9FED-3952ED4360F9}" id="{0190825B-12A5-4005-8445-2A27E001A8A1}">
    <text>AVACB</text>
  </threadedComment>
  <threadedComment ref="A119" dT="2024-09-11T14:53:03.36" personId="{87B67B3B-ED15-48D2-9FED-3952ED4360F9}" id="{3FAE2954-1997-4D36-A7D2-3A7A7943B2C0}">
    <text>HLACB</text>
  </threadedComment>
  <threadedComment ref="A120" dT="2024-09-11T14:54:03.06" personId="{87B67B3B-ED15-48D2-9FED-3952ED4360F9}" id="{E818CFB1-657A-4DD5-A6EF-194E5F633F63}">
    <text>HLICB</text>
  </threadedComment>
  <threadedComment ref="A122" dT="2024-09-11T14:56:24.57" personId="{87B67B3B-ED15-48D2-9FED-3952ED4360F9}" id="{C3BCE6D1-20E3-4628-828E-046DA5595CAF}">
    <text>JFACB</text>
  </threadedComment>
  <threadedComment ref="A123" dT="2024-09-11T14:56:56.82" personId="{87B67B3B-ED15-48D2-9FED-3952ED4360F9}" id="{0D846AC1-A2EC-4A03-820F-5DF23C6CC058}">
    <text>LUACB</text>
  </threadedComment>
  <threadedComment ref="A124" dT="2024-09-11T14:57:32.02" personId="{87B67B3B-ED15-48D2-9FED-3952ED4360F9}" id="{ECB9DA12-2F38-4E56-A7EA-E73A66DB3A53}">
    <text>LUICB</text>
  </threadedComment>
  <threadedComment ref="A125" dT="2024-09-11T14:58:15.93" personId="{87B67B3B-ED15-48D2-9FED-3952ED4360F9}" id="{75ADBFB5-F1A3-49C2-A28D-E5A6DD333ED9}">
    <text>MGACB</text>
  </threadedComment>
  <threadedComment ref="A126" dT="2024-09-11T14:59:00.16" personId="{87B67B3B-ED15-48D2-9FED-3952ED4360F9}" id="{EDA34EFD-15F6-4725-97C1-87F7DE5F88F1}">
    <text>MGCCB</text>
  </threadedComment>
  <threadedComment ref="A133" dT="2024-09-11T15:07:10.56" personId="{87B67B3B-ED15-48D2-9FED-3952ED4360F9}" id="{F757B197-8F37-48A9-8FCE-02118701A6D6}">
    <text>JFACB</text>
  </threadedComment>
  <threadedComment ref="A230" dT="2023-10-02T13:55:07.94" personId="{97E4A744-1968-4A07-9CD4-687F1D878FE0}" id="{87992067-02C3-4901-9762-68D5327098E5}">
    <text>@O'Malley, Katie  Why do we only have one uncertainty input for Aftertreatment, but we have values for 4 different vehicle types? It seems that for all other inputs, we include values for all vehicle types?</text>
    <mentions>
      <mention mentionpersonId="{E782ED3E-AC74-4503-B3D9-38FE8759E27D}" mentionId="{9103E149-824C-49A3-846D-856B974EE04E}" startIndex="0" length="16"/>
    </mentions>
  </threadedComment>
  <threadedComment ref="A230" dT="2023-10-10T20:52:19.50" personId="{1AD8D505-BF14-494D-A45D-F1DD372AB453}" id="{D604E90E-5A75-4098-9929-5F9471B6C6CB}" parentId="{87992067-02C3-4901-9762-68D5327098E5}">
    <text>Not sure, should flag for the Unc team</text>
  </threadedComment>
  <threadedComment ref="A234" dT="2023-10-02T13:58:04.74" personId="{97E4A744-1968-4A07-9CD4-687F1D878FE0}" id="{D8019EEB-3D6D-4CD5-9875-7D66BAD35096}">
    <text xml:space="preserve">We also have an Advanced value for MC - why are we not including that in uncertainty? @O'Malley, Katie </text>
    <mentions>
      <mention mentionpersonId="{E782ED3E-AC74-4503-B3D9-38FE8759E27D}" mentionId="{3705FC71-D22F-4C76-8219-782B354FBA28}" startIndex="86" length="16"/>
    </mentions>
  </threadedComment>
  <threadedComment ref="A234" dT="2023-10-10T20:52:57.99" personId="{1AD8D505-BF14-494D-A45D-F1DD372AB453}" id="{B2F908F1-239D-4FE3-870A-F76BF7C2D10B}" parentId="{D8019EEB-3D6D-4CD5-9875-7D66BAD35096}">
    <text>Same type of question as above. I'm not sure if this was an oversight when this tab was developed or if it's due to a methodological difference, but we should flag for Unc</text>
  </threadedComment>
  <threadedComment ref="A275" dT="2023-10-02T14:02:17.47" personId="{97E4A744-1968-4A07-9CD4-687F1D878FE0}" id="{46DA8AFB-FA4F-49A1-B908-36A4F14ACE0D}">
    <text>@O'Malley, Katie we have Aftertreatment values for 4 vehicle types, why do we only include HDDV for uncertainty?</text>
    <mentions>
      <mention mentionpersonId="{E782ED3E-AC74-4503-B3D9-38FE8759E27D}" mentionId="{6EB01A44-5BC1-4526-ACE3-B2D2B150ED22}" startIndex="0" length="16"/>
    </mentions>
  </threadedComment>
  <threadedComment ref="A275" dT="2023-10-10T20:53:36.20" personId="{1AD8D505-BF14-494D-A45D-F1DD372AB453}" id="{7878CDBA-C88E-4118-A76A-ACB1C9628446}" parentId="{46DA8AFB-FA4F-49A1-B908-36A4F14ACE0D}">
    <text xml:space="preserve">Depending on what the Unc team says, we should add this to our documentation for next year </text>
  </threadedComment>
  <threadedComment ref="A279" dT="2023-10-02T14:03:29.92" personId="{97E4A744-1968-4A07-9CD4-687F1D878FE0}" id="{EC13D143-2366-4BD3-9D35-933241291737}">
    <text>@O'Malley, Katie we also have an Advanced value for MC, why don't we inlcude ?</text>
    <mentions>
      <mention mentionpersonId="{E782ED3E-AC74-4503-B3D9-38FE8759E27D}" mentionId="{1A5ED856-E2EF-44C4-91EA-87AA991DB983}" startIndex="0" length="16"/>
    </mentions>
  </threadedComment>
  <threadedComment ref="A279" dT="2023-10-10T20:53:45.59" personId="{1AD8D505-BF14-494D-A45D-F1DD372AB453}" id="{8C527D34-309A-4978-AB3B-2A5EB7B2D237}" parentId="{EC13D143-2366-4BD3-9D35-933241291737}">
    <text>Yep same response ☺️</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microsoft.com/office/2017/10/relationships/threadedComment" Target="../threadedComments/threadedComment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8" Type="http://schemas.openxmlformats.org/officeDocument/2006/relationships/control" Target="../activeX/activeX4.xml"/><Relationship Id="rId13" Type="http://schemas.openxmlformats.org/officeDocument/2006/relationships/control" Target="../activeX/activeX9.xml"/><Relationship Id="rId18" Type="http://schemas.openxmlformats.org/officeDocument/2006/relationships/comments" Target="../comments12.xml"/><Relationship Id="rId3" Type="http://schemas.openxmlformats.org/officeDocument/2006/relationships/vmlDrawing" Target="../drawings/vmlDrawing12.vml"/><Relationship Id="rId7" Type="http://schemas.openxmlformats.org/officeDocument/2006/relationships/control" Target="../activeX/activeX3.xml"/><Relationship Id="rId12" Type="http://schemas.openxmlformats.org/officeDocument/2006/relationships/control" Target="../activeX/activeX8.xml"/><Relationship Id="rId17" Type="http://schemas.openxmlformats.org/officeDocument/2006/relationships/control" Target="../activeX/activeX13.xml"/><Relationship Id="rId2" Type="http://schemas.openxmlformats.org/officeDocument/2006/relationships/drawing" Target="../drawings/drawing3.xml"/><Relationship Id="rId16" Type="http://schemas.openxmlformats.org/officeDocument/2006/relationships/control" Target="../activeX/activeX12.xml"/><Relationship Id="rId1" Type="http://schemas.openxmlformats.org/officeDocument/2006/relationships/printerSettings" Target="../printerSettings/printerSettings13.bin"/><Relationship Id="rId6" Type="http://schemas.openxmlformats.org/officeDocument/2006/relationships/control" Target="../activeX/activeX2.xml"/><Relationship Id="rId11" Type="http://schemas.openxmlformats.org/officeDocument/2006/relationships/control" Target="../activeX/activeX7.xml"/><Relationship Id="rId5" Type="http://schemas.openxmlformats.org/officeDocument/2006/relationships/image" Target="../media/image4.emf"/><Relationship Id="rId15" Type="http://schemas.openxmlformats.org/officeDocument/2006/relationships/control" Target="../activeX/activeX11.xml"/><Relationship Id="rId10" Type="http://schemas.openxmlformats.org/officeDocument/2006/relationships/control" Target="../activeX/activeX6.xml"/><Relationship Id="rId4" Type="http://schemas.openxmlformats.org/officeDocument/2006/relationships/control" Target="../activeX/activeX1.xml"/><Relationship Id="rId9" Type="http://schemas.openxmlformats.org/officeDocument/2006/relationships/control" Target="../activeX/activeX5.xml"/><Relationship Id="rId14" Type="http://schemas.openxmlformats.org/officeDocument/2006/relationships/control" Target="../activeX/activeX10.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 Id="rId4" Type="http://schemas.microsoft.com/office/2017/10/relationships/threadedComment" Target="../threadedComments/threadedComment3.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 Id="rId4" Type="http://schemas.microsoft.com/office/2017/10/relationships/threadedComment" Target="../threadedComments/threadedComment4.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printerSettings" Target="../printerSettings/printerSettings17.bin"/><Relationship Id="rId1" Type="http://schemas.openxmlformats.org/officeDocument/2006/relationships/hyperlink" Target="http://ghgdata.epa.gov/ghgp" TargetMode="External"/><Relationship Id="rId4"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 Id="rId4" Type="http://schemas.microsoft.com/office/2017/10/relationships/threadedComment" Target="../threadedComments/threadedComment5.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hyperlink" Target="https://www.eia.gov/state/seds/sep_use/notes/use_technotes.pdf" TargetMode="External"/><Relationship Id="rId1" Type="http://schemas.openxmlformats.org/officeDocument/2006/relationships/hyperlink" Target="https://www.eia.gov/electricity/data/eia923/" TargetMode="External"/><Relationship Id="rId5" Type="http://schemas.openxmlformats.org/officeDocument/2006/relationships/comments" Target="../comments21.xml"/><Relationship Id="rId4" Type="http://schemas.openxmlformats.org/officeDocument/2006/relationships/vmlDrawing" Target="../drawings/vmlDrawing21.vml"/></Relationships>
</file>

<file path=xl/worksheets/_rels/sheet25.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 Id="rId4" Type="http://schemas.microsoft.com/office/2017/10/relationships/threadedComment" Target="../threadedComments/threadedComment6.xml"/></Relationships>
</file>

<file path=xl/worksheets/_rels/sheet27.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5.xml"/><Relationship Id="rId1" Type="http://schemas.openxmlformats.org/officeDocument/2006/relationships/printerSettings" Target="../printerSettings/printerSettings31.bin"/><Relationship Id="rId5" Type="http://schemas.microsoft.com/office/2017/10/relationships/threadedComment" Target="../threadedComments/threadedComment7.xml"/><Relationship Id="rId4" Type="http://schemas.openxmlformats.org/officeDocument/2006/relationships/comments" Target="../comments30.xml"/></Relationships>
</file>

<file path=xl/worksheets/_rels/sheet34.xml.rels><?xml version="1.0" encoding="UTF-8" standalone="yes"?>
<Relationships xmlns="http://schemas.openxmlformats.org/package/2006/relationships"><Relationship Id="rId2" Type="http://schemas.openxmlformats.org/officeDocument/2006/relationships/comments" Target="../comments31.xml"/><Relationship Id="rId1" Type="http://schemas.openxmlformats.org/officeDocument/2006/relationships/vmlDrawing" Target="../drawings/vmlDrawing31.vml"/></Relationships>
</file>

<file path=xl/worksheets/_rels/sheet35.xml.rels><?xml version="1.0" encoding="UTF-8" standalone="yes"?>
<Relationships xmlns="http://schemas.openxmlformats.org/package/2006/relationships"><Relationship Id="rId2" Type="http://schemas.openxmlformats.org/officeDocument/2006/relationships/comments" Target="../comments32.xml"/><Relationship Id="rId1" Type="http://schemas.openxmlformats.org/officeDocument/2006/relationships/vmlDrawing" Target="../drawings/vmlDrawing32.vml"/></Relationships>
</file>

<file path=xl/worksheets/_rels/sheet36.xml.rels><?xml version="1.0" encoding="UTF-8" standalone="yes"?>
<Relationships xmlns="http://schemas.openxmlformats.org/package/2006/relationships"><Relationship Id="rId2" Type="http://schemas.openxmlformats.org/officeDocument/2006/relationships/comments" Target="../comments33.xml"/><Relationship Id="rId1" Type="http://schemas.openxmlformats.org/officeDocument/2006/relationships/vmlDrawing" Target="../drawings/vmlDrawing33.vml"/></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hyperlink" Target="https://www.epa.gov/egrid/download-data" TargetMode="External"/><Relationship Id="rId1" Type="http://schemas.openxmlformats.org/officeDocument/2006/relationships/hyperlink" Target="https://www.epa.gov/system/files/documents/2024-02/ghg-emission-factors-hub-2024.pdf" TargetMode="External"/><Relationship Id="rId5" Type="http://schemas.openxmlformats.org/officeDocument/2006/relationships/comments" Target="../comments34.xml"/><Relationship Id="rId4" Type="http://schemas.openxmlformats.org/officeDocument/2006/relationships/vmlDrawing" Target="../drawings/vmlDrawing34.vml"/></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hyperlink" Target="https://www.epa.gov/egrid/download-data" TargetMode="External"/><Relationship Id="rId1" Type="http://schemas.openxmlformats.org/officeDocument/2006/relationships/hyperlink" Target="https://www.epa.gov/system/files/documents/2024-02/ghg-emission-factors-hub-2024.pdf" TargetMode="External"/><Relationship Id="rId5" Type="http://schemas.openxmlformats.org/officeDocument/2006/relationships/comments" Target="../comments35.xml"/><Relationship Id="rId4" Type="http://schemas.openxmlformats.org/officeDocument/2006/relationships/vmlDrawing" Target="../drawings/vmlDrawing35.vml"/></Relationships>
</file>

<file path=xl/worksheets/_rels/sheet39.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4.bin"/><Relationship Id="rId4" Type="http://schemas.microsoft.com/office/2017/10/relationships/threadedComment" Target="../threadedComments/threadedComment8.xml"/></Relationships>
</file>

<file path=xl/worksheets/_rels/sheet40.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5.bin"/><Relationship Id="rId4" Type="http://schemas.microsoft.com/office/2017/10/relationships/threadedComment" Target="../threadedComments/threadedComment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B1:E56"/>
  <sheetViews>
    <sheetView workbookViewId="0">
      <selection activeCell="C26" sqref="C26"/>
    </sheetView>
  </sheetViews>
  <sheetFormatPr defaultColWidth="8.5703125" defaultRowHeight="12.75"/>
  <cols>
    <col min="1" max="1" width="2" style="328" customWidth="1"/>
    <col min="2" max="2" width="31.5703125" style="328" customWidth="1"/>
    <col min="3" max="3" width="139.42578125" style="328" customWidth="1"/>
    <col min="4" max="4" width="14.5703125" style="328" customWidth="1"/>
    <col min="5" max="5" width="13.5703125" style="328" customWidth="1"/>
    <col min="6" max="16384" width="8.5703125" style="328"/>
  </cols>
  <sheetData>
    <row r="1" spans="2:5" ht="13.5" thickBot="1"/>
    <row r="2" spans="2:5" ht="18.75" thickBot="1">
      <c r="B2" s="2065" t="s">
        <v>0</v>
      </c>
      <c r="C2" s="2066"/>
      <c r="D2" s="792" t="s">
        <v>1</v>
      </c>
      <c r="E2" s="793" t="s">
        <v>2</v>
      </c>
    </row>
    <row r="3" spans="2:5" ht="15.75" customHeight="1">
      <c r="B3" s="329" t="s">
        <v>3</v>
      </c>
      <c r="C3" s="785" t="s">
        <v>4</v>
      </c>
      <c r="D3" s="788"/>
      <c r="E3" s="330"/>
    </row>
    <row r="4" spans="2:5" ht="15.75" customHeight="1">
      <c r="B4" s="329" t="s">
        <v>5</v>
      </c>
      <c r="C4" s="786" t="s">
        <v>6</v>
      </c>
      <c r="D4" s="789"/>
      <c r="E4" s="331"/>
    </row>
    <row r="5" spans="2:5" ht="15.75" customHeight="1">
      <c r="B5" s="329" t="s">
        <v>7</v>
      </c>
      <c r="C5" s="784" t="s">
        <v>8</v>
      </c>
      <c r="D5" s="790"/>
      <c r="E5" s="333"/>
    </row>
    <row r="6" spans="2:5" s="356" customFormat="1" ht="53.25" customHeight="1">
      <c r="B6" s="332" t="s">
        <v>9</v>
      </c>
      <c r="C6" s="787" t="s">
        <v>10</v>
      </c>
      <c r="D6" s="791"/>
      <c r="E6" s="355"/>
    </row>
    <row r="8" spans="2:5" ht="13.5" thickBot="1"/>
    <row r="9" spans="2:5" ht="18">
      <c r="B9" s="2067" t="s">
        <v>11</v>
      </c>
      <c r="C9" s="2068"/>
    </row>
    <row r="10" spans="2:5" ht="16.5" thickBot="1">
      <c r="B10" s="984" t="s">
        <v>12</v>
      </c>
      <c r="C10" s="985" t="s">
        <v>13</v>
      </c>
    </row>
    <row r="11" spans="2:5">
      <c r="B11" s="1406" t="s">
        <v>14</v>
      </c>
      <c r="C11" s="786" t="s">
        <v>15</v>
      </c>
    </row>
    <row r="12" spans="2:5" ht="15" customHeight="1">
      <c r="B12" s="1395" t="s">
        <v>16</v>
      </c>
      <c r="C12" s="786" t="s">
        <v>17</v>
      </c>
    </row>
    <row r="13" spans="2:5" ht="15" customHeight="1">
      <c r="B13" s="1396" t="s">
        <v>18</v>
      </c>
      <c r="C13" s="786" t="s">
        <v>19</v>
      </c>
    </row>
    <row r="14" spans="2:5" ht="15" customHeight="1">
      <c r="B14" s="1397" t="s">
        <v>20</v>
      </c>
      <c r="C14" s="786" t="s">
        <v>21</v>
      </c>
    </row>
    <row r="15" spans="2:5" ht="15" customHeight="1">
      <c r="B15" s="1397">
        <v>2005</v>
      </c>
      <c r="C15" s="786" t="s">
        <v>22</v>
      </c>
    </row>
    <row r="16" spans="2:5" ht="15" customHeight="1">
      <c r="B16" s="1397" t="s">
        <v>23</v>
      </c>
      <c r="C16" s="786" t="s">
        <v>24</v>
      </c>
    </row>
    <row r="17" spans="2:3" ht="15" customHeight="1">
      <c r="B17" s="1397" t="s">
        <v>25</v>
      </c>
      <c r="C17" s="786" t="s">
        <v>26</v>
      </c>
    </row>
    <row r="18" spans="2:3" ht="15" customHeight="1">
      <c r="B18" s="1397" t="s">
        <v>27</v>
      </c>
      <c r="C18" s="786" t="s">
        <v>28</v>
      </c>
    </row>
    <row r="19" spans="2:3" ht="15" customHeight="1">
      <c r="B19" s="1397">
        <v>2016</v>
      </c>
      <c r="C19" s="786" t="s">
        <v>29</v>
      </c>
    </row>
    <row r="20" spans="2:3" ht="15" customHeight="1">
      <c r="B20" s="1398">
        <v>2017</v>
      </c>
      <c r="C20" s="786" t="s">
        <v>30</v>
      </c>
    </row>
    <row r="21" spans="2:3" ht="15" customHeight="1">
      <c r="B21" s="1398">
        <v>2018</v>
      </c>
      <c r="C21" s="786" t="s">
        <v>31</v>
      </c>
    </row>
    <row r="22" spans="2:3" ht="15" customHeight="1">
      <c r="B22" s="1398">
        <v>2019</v>
      </c>
      <c r="C22" s="786" t="s">
        <v>32</v>
      </c>
    </row>
    <row r="23" spans="2:3" ht="15" customHeight="1">
      <c r="B23" s="1398">
        <v>2020</v>
      </c>
      <c r="C23" s="786" t="s">
        <v>33</v>
      </c>
    </row>
    <row r="24" spans="2:3" ht="15" customHeight="1">
      <c r="B24" s="1398">
        <v>2021</v>
      </c>
      <c r="C24" s="786" t="s">
        <v>34</v>
      </c>
    </row>
    <row r="25" spans="2:3" ht="15" customHeight="1">
      <c r="B25" s="1402">
        <v>2022</v>
      </c>
      <c r="C25" s="786" t="s">
        <v>35</v>
      </c>
    </row>
    <row r="26" spans="2:3" ht="15" customHeight="1">
      <c r="B26" s="1407" t="s">
        <v>36</v>
      </c>
      <c r="C26" s="786" t="s">
        <v>37</v>
      </c>
    </row>
    <row r="27" spans="2:3" ht="15" customHeight="1">
      <c r="B27" s="1407" t="s">
        <v>38</v>
      </c>
      <c r="C27" s="786" t="s">
        <v>39</v>
      </c>
    </row>
    <row r="28" spans="2:3" ht="15" customHeight="1">
      <c r="B28" s="1407" t="s">
        <v>40</v>
      </c>
      <c r="C28" s="786" t="s">
        <v>41</v>
      </c>
    </row>
    <row r="29" spans="2:3" ht="15" customHeight="1">
      <c r="B29" s="1396" t="s">
        <v>42</v>
      </c>
      <c r="C29" s="786" t="s">
        <v>43</v>
      </c>
    </row>
    <row r="30" spans="2:3" ht="15" customHeight="1">
      <c r="B30" s="1396" t="s">
        <v>44</v>
      </c>
      <c r="C30" s="786" t="s">
        <v>45</v>
      </c>
    </row>
    <row r="31" spans="2:3" ht="15" customHeight="1">
      <c r="B31" s="1396" t="s">
        <v>46</v>
      </c>
      <c r="C31" s="786" t="s">
        <v>47</v>
      </c>
    </row>
    <row r="32" spans="2:3" ht="15" customHeight="1">
      <c r="B32" s="1396" t="s">
        <v>48</v>
      </c>
      <c r="C32" s="786" t="s">
        <v>49</v>
      </c>
    </row>
    <row r="33" spans="2:3" ht="15" customHeight="1">
      <c r="B33" s="1396" t="s">
        <v>50</v>
      </c>
      <c r="C33" s="786" t="s">
        <v>51</v>
      </c>
    </row>
    <row r="34" spans="2:3" ht="15" customHeight="1">
      <c r="B34" s="1396" t="s">
        <v>52</v>
      </c>
      <c r="C34" s="786" t="s">
        <v>53</v>
      </c>
    </row>
    <row r="35" spans="2:3" ht="15" customHeight="1">
      <c r="B35" s="1396" t="s">
        <v>54</v>
      </c>
      <c r="C35" s="786" t="s">
        <v>55</v>
      </c>
    </row>
    <row r="36" spans="2:3" ht="15" customHeight="1">
      <c r="B36" s="1399" t="s">
        <v>56</v>
      </c>
      <c r="C36" s="786" t="s">
        <v>57</v>
      </c>
    </row>
    <row r="37" spans="2:3" ht="15" customHeight="1">
      <c r="B37" s="1400" t="s">
        <v>58</v>
      </c>
      <c r="C37" s="786" t="s">
        <v>59</v>
      </c>
    </row>
    <row r="38" spans="2:3" ht="15" customHeight="1">
      <c r="B38" s="1399" t="s">
        <v>60</v>
      </c>
      <c r="C38" s="786" t="s">
        <v>61</v>
      </c>
    </row>
    <row r="39" spans="2:3" ht="15" customHeight="1">
      <c r="B39" s="1399" t="s">
        <v>62</v>
      </c>
      <c r="C39" s="786" t="s">
        <v>63</v>
      </c>
    </row>
    <row r="40" spans="2:3" ht="15" customHeight="1">
      <c r="B40" s="1399" t="s">
        <v>64</v>
      </c>
      <c r="C40" s="786" t="s">
        <v>65</v>
      </c>
    </row>
    <row r="41" spans="2:3" ht="15" customHeight="1">
      <c r="B41" s="1401" t="s">
        <v>66</v>
      </c>
      <c r="C41" s="786" t="s">
        <v>67</v>
      </c>
    </row>
    <row r="42" spans="2:3" ht="15" customHeight="1">
      <c r="B42" s="1401" t="s">
        <v>68</v>
      </c>
      <c r="C42" s="786" t="s">
        <v>69</v>
      </c>
    </row>
    <row r="43" spans="2:3" ht="15" customHeight="1">
      <c r="B43" s="1432" t="s">
        <v>70</v>
      </c>
      <c r="C43" s="786" t="s">
        <v>71</v>
      </c>
    </row>
    <row r="44" spans="2:3" ht="15" customHeight="1">
      <c r="B44" s="1403" t="s">
        <v>72</v>
      </c>
      <c r="C44" s="786" t="s">
        <v>73</v>
      </c>
    </row>
    <row r="45" spans="2:3" ht="15" customHeight="1">
      <c r="B45" s="1403" t="s">
        <v>74</v>
      </c>
      <c r="C45" s="786" t="s">
        <v>75</v>
      </c>
    </row>
    <row r="46" spans="2:3" ht="15" customHeight="1">
      <c r="B46" s="1404" t="s">
        <v>76</v>
      </c>
      <c r="C46" s="786" t="s">
        <v>77</v>
      </c>
    </row>
    <row r="47" spans="2:3" ht="15" customHeight="1">
      <c r="B47" s="1404" t="s">
        <v>78</v>
      </c>
      <c r="C47" s="786" t="s">
        <v>79</v>
      </c>
    </row>
    <row r="48" spans="2:3" ht="15" customHeight="1" thickBot="1">
      <c r="B48" s="1405" t="s">
        <v>80</v>
      </c>
      <c r="C48" s="986" t="s">
        <v>81</v>
      </c>
    </row>
    <row r="50" spans="2:3" ht="13.5" thickBot="1"/>
    <row r="51" spans="2:3" ht="16.5" thickBot="1">
      <c r="B51" s="987" t="s">
        <v>82</v>
      </c>
      <c r="C51" s="988"/>
    </row>
    <row r="52" spans="2:3">
      <c r="B52" s="989" t="s">
        <v>83</v>
      </c>
      <c r="C52" s="990"/>
    </row>
    <row r="53" spans="2:3">
      <c r="B53" s="991" t="s">
        <v>84</v>
      </c>
      <c r="C53" s="990"/>
    </row>
    <row r="54" spans="2:3">
      <c r="B54" s="992" t="s">
        <v>85</v>
      </c>
      <c r="C54" s="990"/>
    </row>
    <row r="55" spans="2:3">
      <c r="B55" s="993" t="s">
        <v>86</v>
      </c>
      <c r="C55" s="990"/>
    </row>
    <row r="56" spans="2:3" ht="13.5" thickBot="1">
      <c r="B56" s="994" t="s">
        <v>87</v>
      </c>
      <c r="C56" s="995"/>
    </row>
  </sheetData>
  <mergeCells count="2">
    <mergeCell ref="B2:C2"/>
    <mergeCell ref="B9:C9"/>
  </mergeCells>
  <phoneticPr fontId="19" type="noConversion"/>
  <hyperlinks>
    <hyperlink ref="B14" location="'1990'!A1" display="'1990" xr:uid="{00000000-0004-0000-0100-000001000000}"/>
    <hyperlink ref="B16" location="'2007'!A1" display="'2007" xr:uid="{00000000-0004-0000-0100-000002000000}"/>
    <hyperlink ref="B17" location="'2010'!A1" display="'2010" xr:uid="{00000000-0004-0000-0100-000003000000}"/>
    <hyperlink ref="B18" location="'2015'!A1" display="'2015" xr:uid="{00000000-0004-0000-0100-000004000000}"/>
    <hyperlink ref="B26" location="'Bottom-Up Analysis'!A1" display="Bottom-Up Analysis" xr:uid="{00000000-0004-0000-0100-000005000000}"/>
    <hyperlink ref="B27" location="'GHGRP FLIGHT Data'!A1" display="GHGRP Flight Data" xr:uid="{00000000-0004-0000-0100-000006000000}"/>
    <hyperlink ref="B29" location="'GHGRP Subpart Data'!A1" display="GHGRP Subpart Data" xr:uid="{00000000-0004-0000-0100-000007000000}"/>
    <hyperlink ref="B30" location="'GHGRP Fuel-Level Emissions'!A1" display="GHGRP Fuel-Level Emissions" xr:uid="{00000000-0004-0000-0100-000008000000}"/>
    <hyperlink ref="B48" location="Conversions!A1" display="Conversions" xr:uid="{00000000-0004-0000-0100-000009000000}"/>
    <hyperlink ref="B38" location="'International Bunker Fuels'!A1" display="International Bunker Fuels" xr:uid="{00000000-0004-0000-0100-00000A000000}"/>
    <hyperlink ref="B41" location="'Combustion - Waipahu'!A1" display="Combustion - Waipahu" xr:uid="{00000000-0004-0000-0100-00000B000000}"/>
    <hyperlink ref="B42" location="'Combustion - HPOWER'!A1" display="Combustion - HPOWER" xr:uid="{00000000-0004-0000-0100-00000C000000}"/>
    <hyperlink ref="B44" location="'90Data'!A1" display="90Data" xr:uid="{00000000-0004-0000-0100-00000D000000}"/>
    <hyperlink ref="B45" location="'07Data'!A1" display="07Data" xr:uid="{00000000-0004-0000-0100-00000E000000}"/>
    <hyperlink ref="B46" location="CO2_EFs!A1" display="CO2_EFs" xr:uid="{00000000-0004-0000-0100-000011000000}"/>
    <hyperlink ref="B47" location="'CH4 N2O Emission Factors'!A1" display="CH4 N2O Emission Factors" xr:uid="{00000000-0004-0000-0100-000012000000}"/>
    <hyperlink ref="B35" location="'DBEDT Transport'!A1" display="DBEDT Transport" xr:uid="{00000000-0004-0000-0100-000014000000}"/>
    <hyperlink ref="B34" location="'Military Data'!A1" display="Military Data" xr:uid="{00000000-0004-0000-0100-000016000000}"/>
    <hyperlink ref="B19" location="'2016'!A1" display="'2016'!A1" xr:uid="{00000000-0004-0000-0100-000018000000}"/>
    <hyperlink ref="B33" location="'1990 SEDS Adj.'!A1" display="1990 SEDS Adj." xr:uid="{00000000-0004-0000-0100-00001C000000}"/>
    <hyperlink ref="B20" location="'2017'!A1" display="'2017'!A1" xr:uid="{7ED63836-5E38-4CC4-83FA-6127496AD20B}"/>
    <hyperlink ref="B36" location="'Biodiesel'!A1" display="Biodiesel " xr:uid="{BD777614-A321-4575-8579-024BEB2D7C23}"/>
    <hyperlink ref="B37" location="'Pipeline Fugitive Emissions'!A1" display="Pipeline Fugitive Emissions" xr:uid="{CD4E20B5-1D80-49EE-86CC-618872AC9B35}"/>
    <hyperlink ref="B12" location="'Source File - Summary Tab'!A1" display="Source File - Summary Tab" xr:uid="{B87BD575-A906-4DFF-8766-10591BF2BED4}"/>
    <hyperlink ref="B13" location="'County Data'!A1" display="County Data" xr:uid="{779C0CBF-7AF2-4C45-9B57-E3B105F03BAF}"/>
    <hyperlink ref="B15" location="'2005'!A1" display="2005" xr:uid="{6CC4B1CA-D1B0-42EC-94E7-B32E16B0FD78}"/>
    <hyperlink ref="B21" location="'2018'!A1" display="2018" xr:uid="{E68B3A57-EAF2-4020-A03E-24A2F4C2374D}"/>
    <hyperlink ref="B22" location="'2019'!A1" display="2019" xr:uid="{139B078E-2262-4F49-AE8B-1E0E17F65188}"/>
    <hyperlink ref="B39" location="'CH4 and N2O Mobile Combustion'!A1" display="CH4 and N2O Mobile Combustion" xr:uid="{B2289E05-CDD3-495E-A83D-83414FC232DC}"/>
    <hyperlink ref="B32" location="'SEDS Jet Fuel Adj.'!A1" display="SEDS Jet Fuel Adj." xr:uid="{A9C64486-5989-4C15-A055-032AB6081937}"/>
    <hyperlink ref="B31" location="SEDS" display="EIA SEDS Data 2021" xr:uid="{A33626BC-3BF8-42B1-B25D-74CD8F88CDC0}"/>
    <hyperlink ref="B11" location="'Calculation Overview'!A1" display="Calculation Overview" xr:uid="{EFD7E7BD-B74A-44A3-A95F-FA36C96C7CDE}"/>
    <hyperlink ref="B43" location="'EV Emissions'!A1" display="EV Emissions" xr:uid="{C01FF80D-53E8-4100-A684-279666F1F42F}"/>
  </hyperlinks>
  <pageMargins left="0.7" right="0.7" top="0.75" bottom="0.75" header="0.3" footer="0.3"/>
  <pageSetup orientation="portrait" horizontalDpi="1200" verticalDpi="1200" r:id="rId1"/>
  <ignoredErrors>
    <ignoredError sqref="B16:B18 B1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34717-5AB2-4BD4-BE5F-51ACCA40F697}">
  <dimension ref="A1:V60"/>
  <sheetViews>
    <sheetView topLeftCell="A9" workbookViewId="0">
      <selection activeCell="E41" sqref="E41"/>
    </sheetView>
  </sheetViews>
  <sheetFormatPr defaultRowHeight="12.75"/>
  <cols>
    <col min="1" max="1" width="4.7109375" customWidth="1"/>
    <col min="2" max="2" width="27.28515625" customWidth="1"/>
    <col min="3" max="3" width="10" bestFit="1" customWidth="1"/>
    <col min="4" max="4" width="7.42578125" customWidth="1"/>
    <col min="5" max="5" width="12.28515625" customWidth="1"/>
    <col min="6" max="6" width="6.140625" customWidth="1"/>
    <col min="7" max="7" width="13.28515625" customWidth="1"/>
    <col min="8" max="8" width="9" customWidth="1"/>
    <col min="9" max="9" width="13.28515625" customWidth="1"/>
    <col min="10" max="10" width="7.5703125" customWidth="1"/>
    <col min="11" max="11" width="12.28515625" customWidth="1"/>
    <col min="12" max="12" width="9.7109375" customWidth="1"/>
    <col min="13" max="13" width="24" customWidth="1"/>
    <col min="14" max="14" width="6.5703125" customWidth="1"/>
    <col min="15" max="15" width="12.85546875" bestFit="1" customWidth="1"/>
    <col min="16" max="16" width="5" customWidth="1"/>
    <col min="18" max="18" width="4.85546875" customWidth="1"/>
    <col min="19" max="19" width="4.7109375" customWidth="1"/>
  </cols>
  <sheetData>
    <row r="1" spans="1:2" s="506" customFormat="1" ht="18">
      <c r="A1" s="378" t="s">
        <v>14</v>
      </c>
    </row>
    <row r="2" spans="1:2" s="507" customFormat="1">
      <c r="A2" t="s">
        <v>88</v>
      </c>
    </row>
    <row r="4" spans="1:2" ht="15">
      <c r="B4" s="1378" t="s">
        <v>89</v>
      </c>
    </row>
    <row r="26" spans="1:22" ht="15">
      <c r="B26" s="1378" t="s">
        <v>90</v>
      </c>
    </row>
    <row r="27" spans="1:22" ht="6.75" customHeight="1">
      <c r="B27" s="1378"/>
    </row>
    <row r="28" spans="1:22">
      <c r="A28" s="1379" t="s">
        <v>91</v>
      </c>
      <c r="B28" s="1173" t="s">
        <v>92</v>
      </c>
      <c r="C28" s="1360" t="s">
        <v>93</v>
      </c>
    </row>
    <row r="29" spans="1:22">
      <c r="B29" t="s">
        <v>94</v>
      </c>
      <c r="C29" s="33"/>
      <c r="D29" s="33"/>
      <c r="E29" s="33"/>
      <c r="F29" s="33"/>
      <c r="G29" s="33"/>
      <c r="H29" s="33"/>
      <c r="I29" s="33"/>
      <c r="J29" s="33"/>
      <c r="K29" s="33"/>
    </row>
    <row r="30" spans="1:22">
      <c r="B30" s="1460"/>
      <c r="C30" s="1461"/>
      <c r="D30" s="1461"/>
      <c r="E30" s="1461"/>
      <c r="F30" s="1461"/>
      <c r="G30" s="1461"/>
      <c r="H30" s="1461"/>
      <c r="I30" s="1461"/>
      <c r="J30" s="1461"/>
      <c r="K30" s="1461"/>
      <c r="L30" s="1462"/>
      <c r="M30" s="1462"/>
      <c r="N30" s="1462"/>
      <c r="O30" s="1462"/>
      <c r="P30" s="1462"/>
      <c r="Q30" s="1462"/>
      <c r="R30" s="1462"/>
      <c r="S30" s="1462"/>
      <c r="T30" s="1462"/>
      <c r="U30" s="1462"/>
      <c r="V30" s="1463"/>
    </row>
    <row r="31" spans="1:22">
      <c r="B31" s="1373" t="s">
        <v>95</v>
      </c>
      <c r="C31" s="1365"/>
      <c r="D31" s="1365"/>
      <c r="E31" s="1380"/>
      <c r="F31" s="1365"/>
      <c r="G31" s="1372" t="s">
        <v>96</v>
      </c>
      <c r="H31" s="1365"/>
      <c r="I31" s="1365"/>
      <c r="J31" s="1365"/>
      <c r="K31" s="1365"/>
      <c r="L31" s="1374"/>
      <c r="N31" s="1372" t="s">
        <v>97</v>
      </c>
      <c r="O31" s="1365"/>
      <c r="P31" s="1365"/>
      <c r="Q31" s="1365"/>
      <c r="R31" s="1365"/>
      <c r="S31" s="1365"/>
      <c r="T31" s="1365"/>
      <c r="U31" s="1365"/>
      <c r="V31" s="1366"/>
    </row>
    <row r="32" spans="1:22">
      <c r="B32" s="1375" t="s">
        <v>98</v>
      </c>
      <c r="C32" s="1365"/>
      <c r="D32" s="1365"/>
      <c r="E32" s="1376" t="s">
        <v>99</v>
      </c>
      <c r="F32" s="1365"/>
      <c r="G32" s="1365"/>
      <c r="H32" s="1365"/>
      <c r="I32" s="1365"/>
      <c r="J32" s="1365"/>
      <c r="K32" s="1365"/>
      <c r="L32" s="1381" t="s">
        <v>100</v>
      </c>
      <c r="M32" s="1365"/>
      <c r="N32" s="1365"/>
      <c r="O32" s="1365"/>
      <c r="P32" s="1365"/>
      <c r="Q32" s="1365"/>
      <c r="R32" s="1365"/>
      <c r="S32" s="1365"/>
      <c r="T32" s="1365"/>
      <c r="U32" s="1365"/>
      <c r="V32" s="1366"/>
    </row>
    <row r="33" spans="1:22">
      <c r="B33" s="1370"/>
      <c r="C33" s="1464"/>
      <c r="D33" s="1464"/>
      <c r="E33" s="1464"/>
      <c r="F33" s="1464"/>
      <c r="G33" s="1464"/>
      <c r="H33" s="1464"/>
      <c r="I33" s="1464"/>
      <c r="J33" s="1464"/>
      <c r="K33" s="1464"/>
      <c r="L33" s="1464"/>
      <c r="M33" s="1464"/>
      <c r="N33" s="1464"/>
      <c r="O33" s="1464"/>
      <c r="P33" s="1464"/>
      <c r="Q33" s="1464"/>
      <c r="R33" s="1464"/>
      <c r="S33" s="1464"/>
      <c r="T33" s="1464"/>
      <c r="U33" s="1464"/>
      <c r="V33" s="1371"/>
    </row>
    <row r="35" spans="1:22">
      <c r="B35" s="62" t="s">
        <v>101</v>
      </c>
    </row>
    <row r="36" spans="1:22">
      <c r="B36" s="1465"/>
      <c r="C36" s="1462"/>
      <c r="D36" s="1462"/>
      <c r="E36" s="1462"/>
      <c r="F36" s="1462"/>
      <c r="G36" s="1462"/>
      <c r="H36" s="1462"/>
      <c r="I36" s="1462"/>
      <c r="J36" s="1462"/>
      <c r="K36" s="1462"/>
      <c r="L36" s="1462"/>
      <c r="M36" s="1462"/>
      <c r="N36" s="1462"/>
      <c r="O36" s="1462"/>
      <c r="P36" s="1462"/>
      <c r="Q36" s="1462"/>
      <c r="R36" s="1462"/>
      <c r="S36" s="1462"/>
      <c r="T36" s="1462"/>
      <c r="U36" s="1462"/>
      <c r="V36" s="1463"/>
    </row>
    <row r="37" spans="1:22">
      <c r="B37" s="1363"/>
      <c r="C37" s="1364" t="s">
        <v>95</v>
      </c>
      <c r="D37" s="1369"/>
      <c r="E37" s="1368" t="s">
        <v>102</v>
      </c>
      <c r="F37" s="1369"/>
      <c r="G37" s="1368" t="s">
        <v>103</v>
      </c>
      <c r="H37" s="1369"/>
      <c r="I37" s="1384"/>
      <c r="K37" s="1365"/>
      <c r="L37" s="1365"/>
      <c r="M37" s="1365"/>
      <c r="N37" s="1365"/>
      <c r="O37" s="1365"/>
      <c r="P37" s="1365"/>
      <c r="Q37" s="1365"/>
      <c r="R37" s="1365"/>
      <c r="S37" s="1365"/>
      <c r="T37" s="1365"/>
      <c r="U37" s="1365"/>
      <c r="V37" s="1366"/>
    </row>
    <row r="38" spans="1:22">
      <c r="B38" s="1385" t="s">
        <v>104</v>
      </c>
      <c r="C38" s="1383">
        <f>INDEX('EIA SEDS Data 2022'!$I:$U,MATCH("Diesel Fuel"&amp;" - Transportation",'EIA SEDS Data 2022'!$H:$H,0),MATCH(2022,'EIA SEDS Data 2022'!$I$6:$U$6,0))</f>
        <v>12553</v>
      </c>
      <c r="D38" s="1368" t="s">
        <v>105</v>
      </c>
      <c r="E38" s="1388">
        <f>'2022'!J7</f>
        <v>4255.4398809523809</v>
      </c>
      <c r="F38" s="1386" t="s">
        <v>106</v>
      </c>
      <c r="G38" s="1387">
        <f>INDEX(tport_breakout_percentages,MATCH("Transportation - Water"&amp;" - "&amp;"Diesel Fuel",'DBEDT Transport'!$A$166:$A$196,0),MATCH(2022,'DBEDT Transport'!$166:$166,0))</f>
        <v>0.22655581646146922</v>
      </c>
      <c r="H38" s="1386" t="s">
        <v>107</v>
      </c>
      <c r="I38" s="1390">
        <f>(C38-E38)*G38</f>
        <v>1879.8605074089592</v>
      </c>
      <c r="J38" s="1392">
        <f>I38-'2022'!H7</f>
        <v>0</v>
      </c>
      <c r="K38" s="1365"/>
      <c r="L38" s="1365"/>
      <c r="M38" s="1368"/>
      <c r="N38" s="1365"/>
      <c r="O38" s="1365"/>
      <c r="P38" s="1365"/>
      <c r="Q38" s="1365"/>
      <c r="R38" s="1365"/>
      <c r="S38" s="1365"/>
      <c r="T38" s="1365"/>
      <c r="U38" s="1365"/>
      <c r="V38" s="1366"/>
    </row>
    <row r="39" spans="1:22">
      <c r="B39" s="1363"/>
      <c r="C39" s="1367"/>
      <c r="D39" s="1368"/>
      <c r="E39" s="1367"/>
      <c r="F39" s="1368"/>
      <c r="G39" s="1367"/>
      <c r="H39" s="1365"/>
      <c r="I39" s="1365"/>
      <c r="J39" s="1365"/>
      <c r="L39" s="1365"/>
      <c r="M39" s="1365"/>
      <c r="N39" s="1365"/>
      <c r="O39" s="1365"/>
      <c r="P39" s="1365"/>
      <c r="Q39" s="1365"/>
      <c r="R39" s="1365"/>
      <c r="S39" s="1365"/>
      <c r="T39" s="1365"/>
      <c r="U39" s="1365"/>
      <c r="V39" s="1366"/>
    </row>
    <row r="40" spans="1:22">
      <c r="B40" s="1363"/>
      <c r="C40" s="1364"/>
      <c r="D40" s="1365"/>
      <c r="E40" s="1369" t="s">
        <v>108</v>
      </c>
      <c r="F40" s="1365"/>
      <c r="G40" s="1365" t="s">
        <v>96</v>
      </c>
      <c r="H40" s="1365"/>
      <c r="I40" s="1365"/>
      <c r="J40" s="1365"/>
      <c r="K40" s="1365"/>
      <c r="L40" s="1365"/>
      <c r="M40" s="1365"/>
      <c r="N40" s="1365"/>
      <c r="O40" s="1365"/>
      <c r="P40" s="1365"/>
      <c r="Q40" s="1365"/>
      <c r="R40" s="1365"/>
      <c r="S40" s="1365"/>
      <c r="T40" s="1365"/>
      <c r="U40" s="1365"/>
      <c r="V40" s="1366"/>
    </row>
    <row r="41" spans="1:22">
      <c r="B41" s="1363"/>
      <c r="C41" s="1391">
        <f>I38</f>
        <v>1879.8605074089592</v>
      </c>
      <c r="D41" s="1368" t="s">
        <v>105</v>
      </c>
      <c r="E41" s="1388">
        <f>'2022'!N7</f>
        <v>1037.7878250000001</v>
      </c>
      <c r="F41" s="1368" t="s">
        <v>109</v>
      </c>
      <c r="G41" s="1388">
        <f>C41-E41</f>
        <v>842.07268240895905</v>
      </c>
      <c r="H41" s="1365"/>
      <c r="I41" s="1365"/>
      <c r="J41" s="1365"/>
      <c r="K41" s="1365"/>
      <c r="L41" s="1365"/>
      <c r="M41" s="1365"/>
      <c r="N41" s="1365"/>
      <c r="O41" s="1365"/>
      <c r="P41" s="1365"/>
      <c r="Q41" s="1365"/>
      <c r="R41" s="1365"/>
      <c r="S41" s="1365"/>
      <c r="T41" s="1365"/>
      <c r="U41" s="1365"/>
      <c r="V41" s="1366"/>
    </row>
    <row r="42" spans="1:22">
      <c r="B42" s="1363"/>
      <c r="C42" s="1367"/>
      <c r="D42" s="1368"/>
      <c r="E42" s="1367"/>
      <c r="F42" s="1368"/>
      <c r="G42" s="1367"/>
      <c r="H42" s="1365"/>
      <c r="I42" s="1365"/>
      <c r="J42" s="1365"/>
      <c r="K42" s="1365"/>
      <c r="L42" s="1365"/>
      <c r="M42" s="1365"/>
      <c r="N42" s="1365"/>
      <c r="O42" s="1365"/>
      <c r="P42" s="1365"/>
      <c r="Q42" s="1365"/>
      <c r="R42" s="1365"/>
      <c r="S42" s="1365"/>
      <c r="T42" s="1365"/>
      <c r="U42" s="1365"/>
      <c r="V42" s="1366"/>
    </row>
    <row r="43" spans="1:22">
      <c r="B43" s="1363"/>
      <c r="C43" s="1364" t="s">
        <v>96</v>
      </c>
      <c r="D43" s="2070" t="s">
        <v>110</v>
      </c>
      <c r="E43" s="1466" t="s">
        <v>111</v>
      </c>
      <c r="F43" s="2070" t="s">
        <v>110</v>
      </c>
      <c r="G43" s="1466" t="s">
        <v>112</v>
      </c>
      <c r="H43" s="2070" t="s">
        <v>110</v>
      </c>
      <c r="I43" s="1466" t="s">
        <v>113</v>
      </c>
      <c r="J43" s="2070" t="s">
        <v>110</v>
      </c>
      <c r="K43" s="1467" t="str">
        <f>CONCATENATE('CH4 N2O Emission Factors'!N89," g N2O")</f>
        <v>0.195 g N2O</v>
      </c>
      <c r="L43" s="2070" t="s">
        <v>110</v>
      </c>
      <c r="M43" s="1466" t="s">
        <v>114</v>
      </c>
      <c r="N43" s="2070" t="s">
        <v>110</v>
      </c>
      <c r="O43" s="1467" t="s">
        <v>115</v>
      </c>
      <c r="P43" s="2069" t="s">
        <v>109</v>
      </c>
      <c r="Q43" s="1393">
        <f>C44*1000/Conversions!$E$97*Conversions!$B$131*'CH4 N2O Emission Factors'!$N$89/1000000000000*GWP_N2O</f>
        <v>1.0014892855763056E-3</v>
      </c>
      <c r="R43" s="1365" t="s">
        <v>116</v>
      </c>
      <c r="S43" s="1365"/>
      <c r="T43" s="1365"/>
      <c r="U43" s="1365"/>
      <c r="V43" s="1366"/>
    </row>
    <row r="44" spans="1:22">
      <c r="B44" s="1363"/>
      <c r="C44" s="1388">
        <f>G41</f>
        <v>842.07268240895905</v>
      </c>
      <c r="D44" s="2069"/>
      <c r="E44" s="1369" t="s">
        <v>117</v>
      </c>
      <c r="F44" s="2069"/>
      <c r="G44" s="1369" t="s">
        <v>118</v>
      </c>
      <c r="H44" s="2070"/>
      <c r="I44" s="1369" t="s">
        <v>112</v>
      </c>
      <c r="J44" s="2070"/>
      <c r="K44" s="1369" t="s">
        <v>119</v>
      </c>
      <c r="L44" s="2070"/>
      <c r="M44" s="1389" t="s">
        <v>120</v>
      </c>
      <c r="N44" s="2070"/>
      <c r="O44" s="1389" t="s">
        <v>121</v>
      </c>
      <c r="P44" s="2070"/>
      <c r="Q44" s="1394">
        <f>'2022'!BS7-Q43</f>
        <v>0</v>
      </c>
      <c r="R44" s="1365"/>
      <c r="S44" s="1377"/>
      <c r="T44" s="1365"/>
      <c r="U44" s="1365"/>
      <c r="V44" s="1366"/>
    </row>
    <row r="45" spans="1:22">
      <c r="B45" s="1370"/>
      <c r="C45" s="1468"/>
      <c r="D45" s="1469"/>
      <c r="E45" s="1468"/>
      <c r="F45" s="1469"/>
      <c r="G45" s="1468"/>
      <c r="H45" s="1464"/>
      <c r="I45" s="1464"/>
      <c r="J45" s="1464"/>
      <c r="K45" s="1464"/>
      <c r="L45" s="1464"/>
      <c r="M45" s="1464"/>
      <c r="N45" s="1464"/>
      <c r="O45" s="1464"/>
      <c r="P45" s="1464"/>
      <c r="Q45" s="1464"/>
      <c r="R45" s="1464"/>
      <c r="S45" s="1464"/>
      <c r="T45" s="1464"/>
      <c r="U45" s="1464"/>
      <c r="V45" s="1371"/>
    </row>
    <row r="46" spans="1:22">
      <c r="C46" s="1361"/>
      <c r="D46" s="1362"/>
      <c r="E46" s="1361"/>
      <c r="F46" s="1362"/>
      <c r="G46" s="1361"/>
    </row>
    <row r="47" spans="1:22">
      <c r="G47" s="1361"/>
    </row>
    <row r="48" spans="1:22">
      <c r="A48" s="1379" t="s">
        <v>122</v>
      </c>
      <c r="B48" s="1358" t="s">
        <v>123</v>
      </c>
      <c r="C48" s="1359"/>
      <c r="D48" s="1359"/>
      <c r="E48" s="1359"/>
      <c r="F48" s="1382"/>
      <c r="G48" s="1382"/>
      <c r="H48" s="1382"/>
      <c r="I48" s="1382"/>
      <c r="J48" s="1382"/>
      <c r="K48" s="1382"/>
      <c r="L48" s="1382"/>
    </row>
    <row r="50" spans="1:12">
      <c r="A50" s="1379" t="s">
        <v>124</v>
      </c>
      <c r="B50" s="2075" t="s">
        <v>125</v>
      </c>
      <c r="C50" s="2075"/>
      <c r="D50" s="2075"/>
      <c r="E50" s="2075"/>
      <c r="F50" s="2075"/>
      <c r="G50" s="2075"/>
      <c r="H50" s="2075"/>
      <c r="I50" s="2075"/>
      <c r="J50" s="2075"/>
      <c r="K50" s="2075"/>
      <c r="L50" s="2075"/>
    </row>
    <row r="52" spans="1:12">
      <c r="A52" s="1379" t="s">
        <v>126</v>
      </c>
      <c r="B52" s="600" t="s">
        <v>16</v>
      </c>
    </row>
    <row r="53" spans="1:12">
      <c r="B53" t="s">
        <v>127</v>
      </c>
    </row>
    <row r="55" spans="1:12">
      <c r="B55" t="s">
        <v>128</v>
      </c>
    </row>
    <row r="56" spans="1:12">
      <c r="B56" s="1470" t="s">
        <v>129</v>
      </c>
      <c r="C56" s="2071" t="s">
        <v>130</v>
      </c>
      <c r="D56" s="2071"/>
      <c r="E56" s="2071"/>
      <c r="F56" s="2071"/>
      <c r="G56" s="2071"/>
      <c r="H56" s="2071"/>
      <c r="I56" s="2071"/>
      <c r="J56" s="2071"/>
      <c r="K56" s="2071"/>
    </row>
    <row r="57" spans="1:12">
      <c r="B57" s="1470" t="s">
        <v>131</v>
      </c>
      <c r="C57" s="2071" t="s">
        <v>132</v>
      </c>
      <c r="D57" s="2071"/>
      <c r="E57" s="2071"/>
      <c r="F57" s="2071"/>
      <c r="G57" s="2071"/>
      <c r="H57" s="2071"/>
      <c r="I57" s="2071"/>
      <c r="J57" s="2071"/>
      <c r="K57" s="2071"/>
    </row>
    <row r="58" spans="1:12">
      <c r="B58" s="2072" t="s">
        <v>133</v>
      </c>
      <c r="C58" s="2071" t="s">
        <v>134</v>
      </c>
      <c r="D58" s="2071"/>
      <c r="E58" s="2071"/>
      <c r="F58" s="2071"/>
      <c r="G58" s="2071"/>
      <c r="H58" s="2071"/>
      <c r="I58" s="2071"/>
      <c r="J58" s="2071"/>
      <c r="K58" s="2071"/>
    </row>
    <row r="59" spans="1:12">
      <c r="B59" s="2073"/>
      <c r="C59" s="2071" t="s">
        <v>135</v>
      </c>
      <c r="D59" s="2071"/>
      <c r="E59" s="2071"/>
      <c r="F59" s="2071"/>
      <c r="G59" s="2071"/>
      <c r="H59" s="2071"/>
      <c r="I59" s="2071"/>
      <c r="J59" s="2071"/>
      <c r="K59" s="2071"/>
    </row>
    <row r="60" spans="1:12">
      <c r="B60" s="2074"/>
      <c r="C60" s="2071" t="s">
        <v>136</v>
      </c>
      <c r="D60" s="2071"/>
      <c r="E60" s="2071"/>
      <c r="F60" s="2071"/>
      <c r="G60" s="2071"/>
      <c r="H60" s="2071"/>
      <c r="I60" s="2071"/>
      <c r="J60" s="2071"/>
      <c r="K60" s="2071"/>
    </row>
  </sheetData>
  <mergeCells count="14">
    <mergeCell ref="P43:P44"/>
    <mergeCell ref="C56:K56"/>
    <mergeCell ref="C57:K57"/>
    <mergeCell ref="C58:K58"/>
    <mergeCell ref="B58:B60"/>
    <mergeCell ref="D43:D44"/>
    <mergeCell ref="F43:F44"/>
    <mergeCell ref="H43:H44"/>
    <mergeCell ref="N43:N44"/>
    <mergeCell ref="C59:K59"/>
    <mergeCell ref="C60:K60"/>
    <mergeCell ref="B50:L50"/>
    <mergeCell ref="L43:L44"/>
    <mergeCell ref="J43:J4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6D5AC-EFB6-45E0-B35A-1EAC9841C548}">
  <sheetPr codeName="Sheet15">
    <tabColor rgb="FFFFFF00"/>
  </sheetPr>
  <dimension ref="A1:AS104"/>
  <sheetViews>
    <sheetView workbookViewId="0">
      <pane xSplit="3" topLeftCell="AC1" activePane="topRight" state="frozen"/>
      <selection pane="topRight" activeCell="AH10" sqref="AH10"/>
    </sheetView>
  </sheetViews>
  <sheetFormatPr defaultColWidth="9.42578125" defaultRowHeight="14.25"/>
  <cols>
    <col min="1" max="1" width="29.5703125" style="880" customWidth="1"/>
    <col min="2" max="2" width="25.140625" style="880" customWidth="1"/>
    <col min="3" max="3" width="8.5703125" style="881" bestFit="1" customWidth="1"/>
    <col min="4" max="5" width="15.42578125" style="880" customWidth="1"/>
    <col min="6" max="8" width="13.5703125" style="880" customWidth="1"/>
    <col min="9" max="11" width="13" style="880" customWidth="1"/>
    <col min="12" max="12" width="13" style="880" bestFit="1" customWidth="1"/>
    <col min="13" max="15" width="13" style="880" customWidth="1"/>
    <col min="16" max="16" width="9.42578125" style="880"/>
    <col min="17" max="17" width="25.140625" style="880" customWidth="1"/>
    <col min="18" max="18" width="8.5703125" style="950" bestFit="1" customWidth="1"/>
    <col min="19" max="31" width="9.42578125" style="880"/>
    <col min="32" max="32" width="25.140625" style="880" customWidth="1"/>
    <col min="33" max="33" width="8.5703125" style="950" bestFit="1" customWidth="1"/>
    <col min="34" max="16384" width="9.42578125" style="880"/>
  </cols>
  <sheetData>
    <row r="1" spans="2:45" ht="21">
      <c r="B1" s="882" t="s">
        <v>137</v>
      </c>
      <c r="C1" s="950"/>
      <c r="D1" s="1896"/>
      <c r="E1" s="1896"/>
      <c r="F1" s="1896"/>
      <c r="G1" s="1896"/>
      <c r="H1" s="1896"/>
      <c r="I1" s="1896"/>
      <c r="J1" s="1896"/>
      <c r="K1" s="1896"/>
      <c r="L1" s="1896"/>
      <c r="M1" s="1896"/>
      <c r="N1" s="1896"/>
      <c r="O1" s="1896"/>
      <c r="P1" s="1896"/>
      <c r="Q1" s="882"/>
      <c r="S1" s="1896"/>
      <c r="T1" s="1896"/>
      <c r="U1" s="1896"/>
      <c r="V1" s="1896"/>
      <c r="W1" s="1896"/>
      <c r="X1" s="1896"/>
      <c r="Y1" s="1896"/>
      <c r="Z1" s="1896"/>
      <c r="AA1" s="1896"/>
      <c r="AB1" s="1896"/>
      <c r="AC1" s="1896"/>
      <c r="AD1" s="1896"/>
      <c r="AE1" s="1896"/>
      <c r="AF1" s="882" t="s">
        <v>137</v>
      </c>
      <c r="AH1" s="1896"/>
      <c r="AI1" s="1896"/>
      <c r="AJ1" s="1896"/>
      <c r="AK1" s="1896"/>
      <c r="AL1" s="1896"/>
      <c r="AM1" s="1896"/>
      <c r="AN1" s="1896"/>
      <c r="AO1" s="1896"/>
      <c r="AP1" s="1896"/>
      <c r="AQ1" s="1896"/>
      <c r="AR1" s="1896"/>
      <c r="AS1" s="1896"/>
    </row>
    <row r="4" spans="2:45">
      <c r="B4" s="1896"/>
      <c r="C4" s="950"/>
      <c r="D4" s="1896"/>
      <c r="E4" s="1896"/>
      <c r="F4" s="1896"/>
      <c r="G4" s="1896"/>
      <c r="H4" s="1896"/>
      <c r="I4" s="1896"/>
      <c r="J4"/>
      <c r="K4" s="1896"/>
      <c r="L4" s="1896"/>
      <c r="M4" s="1896"/>
      <c r="N4" s="1896"/>
      <c r="O4" s="1896"/>
      <c r="P4" s="1896"/>
      <c r="Q4" s="1896"/>
      <c r="S4" s="1896"/>
      <c r="T4" s="1896"/>
      <c r="U4" s="1896"/>
      <c r="V4" s="1896"/>
      <c r="W4" s="1896"/>
      <c r="X4" s="1896"/>
      <c r="Y4" s="1896"/>
      <c r="Z4" s="1896"/>
      <c r="AA4" s="1896"/>
      <c r="AB4" s="1896"/>
      <c r="AC4" s="1896"/>
      <c r="AD4" s="1896"/>
      <c r="AE4" s="1896"/>
      <c r="AF4" s="1896"/>
      <c r="AH4" s="1896"/>
      <c r="AI4" s="1896"/>
      <c r="AJ4" s="1896"/>
      <c r="AK4" s="1896"/>
      <c r="AL4" s="1896"/>
      <c r="AM4" s="1896"/>
      <c r="AN4" s="1896"/>
      <c r="AO4" s="1896"/>
      <c r="AP4" s="1896"/>
      <c r="AQ4" s="1896"/>
      <c r="AR4" s="1896"/>
      <c r="AS4" s="1896"/>
    </row>
    <row r="5" spans="2:45">
      <c r="B5" s="1896"/>
      <c r="C5" s="950"/>
      <c r="D5"/>
      <c r="E5"/>
      <c r="F5"/>
      <c r="G5"/>
      <c r="H5"/>
      <c r="I5"/>
      <c r="J5"/>
      <c r="K5"/>
      <c r="L5"/>
      <c r="M5"/>
      <c r="N5"/>
      <c r="O5"/>
      <c r="P5" s="1896"/>
      <c r="Q5" s="1896"/>
      <c r="S5" s="1896"/>
      <c r="T5" s="1896"/>
      <c r="U5" s="1896"/>
      <c r="V5" s="1896"/>
      <c r="W5" s="1896"/>
      <c r="X5" s="1896"/>
      <c r="Y5" s="1896"/>
      <c r="Z5" s="1896"/>
      <c r="AA5" s="1896"/>
      <c r="AB5" s="1896"/>
      <c r="AC5" s="1896"/>
      <c r="AD5" s="1896"/>
      <c r="AE5" s="1896"/>
      <c r="AF5" s="1896"/>
      <c r="AH5" s="1896"/>
      <c r="AI5" s="1896"/>
      <c r="AJ5" s="1896"/>
      <c r="AK5" s="1896"/>
      <c r="AL5" s="1896"/>
      <c r="AM5" s="1896"/>
      <c r="AN5" s="1896"/>
      <c r="AO5" s="1896"/>
      <c r="AP5" s="1896"/>
      <c r="AQ5" s="1896"/>
      <c r="AR5" s="1896"/>
      <c r="AS5" s="1896"/>
    </row>
    <row r="6" spans="2:45" ht="20.25">
      <c r="B6" s="1896"/>
      <c r="C6" s="950"/>
      <c r="D6" s="882">
        <v>1990</v>
      </c>
      <c r="E6" s="882">
        <v>2005</v>
      </c>
      <c r="F6" s="882">
        <v>2007</v>
      </c>
      <c r="G6" s="882">
        <v>2010</v>
      </c>
      <c r="H6" s="882">
        <v>2015</v>
      </c>
      <c r="I6" s="882">
        <v>2016</v>
      </c>
      <c r="J6" s="882">
        <v>2017</v>
      </c>
      <c r="K6" s="882">
        <v>2018</v>
      </c>
      <c r="L6" s="882">
        <v>2019</v>
      </c>
      <c r="M6" s="882">
        <v>2020</v>
      </c>
      <c r="N6" s="882">
        <v>2021</v>
      </c>
      <c r="O6" s="882">
        <v>2022</v>
      </c>
      <c r="P6" s="1896"/>
      <c r="Q6" s="1896"/>
      <c r="S6" s="1896"/>
      <c r="T6" s="1896"/>
      <c r="U6" s="1896"/>
      <c r="V6" s="1896"/>
      <c r="W6" s="1896"/>
      <c r="X6" s="1896"/>
      <c r="Y6" s="1896"/>
      <c r="Z6" s="1896"/>
      <c r="AA6" s="1896"/>
      <c r="AB6" s="1896"/>
      <c r="AC6" s="1896"/>
      <c r="AD6" s="1896"/>
      <c r="AE6" s="1896"/>
      <c r="AF6" s="1896"/>
      <c r="AH6" s="1896"/>
      <c r="AI6" s="1896"/>
      <c r="AJ6" s="1896"/>
      <c r="AK6" s="1896"/>
      <c r="AL6" s="1896"/>
      <c r="AM6" s="1896"/>
      <c r="AN6" s="1896"/>
      <c r="AO6" s="1896"/>
      <c r="AP6" s="1896"/>
      <c r="AQ6" s="1896"/>
      <c r="AR6" s="1896"/>
      <c r="AS6" s="1896"/>
    </row>
    <row r="7" spans="2:45" ht="15" thickBot="1">
      <c r="B7" s="1896"/>
      <c r="C7" s="950"/>
      <c r="D7" s="1896"/>
      <c r="E7" s="1896"/>
      <c r="F7" s="1896"/>
      <c r="G7" s="1896"/>
      <c r="H7" s="1896"/>
      <c r="I7" s="1896"/>
      <c r="J7" s="1896"/>
      <c r="K7" s="1896"/>
      <c r="L7" s="1896"/>
      <c r="M7" s="1896"/>
      <c r="N7" s="1896"/>
      <c r="O7" s="1896"/>
      <c r="P7" s="1896"/>
      <c r="Q7" s="1896" t="s">
        <v>138</v>
      </c>
      <c r="S7" s="1896"/>
      <c r="T7" s="1896"/>
      <c r="U7" s="1896"/>
      <c r="V7" s="1896"/>
      <c r="W7" s="1896"/>
      <c r="X7" s="1896"/>
      <c r="Y7" s="1896"/>
      <c r="Z7" s="1896"/>
      <c r="AA7" s="1896"/>
      <c r="AB7" s="1896"/>
      <c r="AC7" s="1896"/>
      <c r="AD7" s="1896"/>
      <c r="AE7" s="1896"/>
      <c r="AF7" s="1896" t="s">
        <v>139</v>
      </c>
      <c r="AH7" s="1896"/>
      <c r="AI7" s="1896"/>
      <c r="AJ7" s="1896"/>
      <c r="AK7" s="1896"/>
      <c r="AL7" s="1896"/>
      <c r="AM7" s="1896"/>
      <c r="AN7" s="1896"/>
      <c r="AO7" s="1896"/>
      <c r="AP7" s="1896"/>
      <c r="AQ7" s="1896"/>
      <c r="AR7" s="1896"/>
      <c r="AS7" s="1896"/>
    </row>
    <row r="8" spans="2:45" ht="15">
      <c r="B8" s="951" t="s">
        <v>140</v>
      </c>
      <c r="C8" s="952"/>
      <c r="D8" s="1897"/>
      <c r="E8" s="1897"/>
      <c r="F8" s="1897"/>
      <c r="G8" s="1897"/>
      <c r="H8" s="1897"/>
      <c r="I8" s="1897"/>
      <c r="J8" s="1897"/>
      <c r="K8" s="1897"/>
      <c r="L8" s="1897"/>
      <c r="M8" s="1897"/>
      <c r="N8" s="1897"/>
      <c r="O8" s="1898"/>
      <c r="P8" s="1896"/>
      <c r="Q8" s="951" t="s">
        <v>140</v>
      </c>
      <c r="R8" s="952"/>
      <c r="S8" s="1896"/>
      <c r="T8" s="1896"/>
      <c r="U8" s="1896"/>
      <c r="V8" s="1896"/>
      <c r="W8" s="1896"/>
      <c r="X8" s="1896"/>
      <c r="Y8" s="1896"/>
      <c r="Z8" s="1896"/>
      <c r="AA8" s="1896"/>
      <c r="AB8" s="1896"/>
      <c r="AC8" s="1896"/>
      <c r="AD8" s="1896"/>
      <c r="AE8" s="1896"/>
      <c r="AF8" s="951" t="s">
        <v>140</v>
      </c>
      <c r="AG8" s="952"/>
      <c r="AH8" s="1896"/>
      <c r="AI8" s="1896"/>
      <c r="AJ8" s="1896"/>
      <c r="AK8" s="1896"/>
      <c r="AL8" s="1896"/>
      <c r="AM8" s="1896"/>
      <c r="AN8" s="1896"/>
      <c r="AO8" s="1896"/>
      <c r="AP8" s="1896"/>
      <c r="AQ8" s="1896"/>
      <c r="AR8" s="1896"/>
      <c r="AS8" s="1896"/>
    </row>
    <row r="9" spans="2:45">
      <c r="B9" s="1899" t="s">
        <v>141</v>
      </c>
      <c r="C9" s="950"/>
      <c r="D9" s="1896"/>
      <c r="E9" s="1896"/>
      <c r="F9" s="1896"/>
      <c r="G9" s="1896"/>
      <c r="H9" s="1896"/>
      <c r="I9" s="1896"/>
      <c r="J9" s="1896"/>
      <c r="K9" s="1896"/>
      <c r="L9" s="1896"/>
      <c r="M9" s="1896"/>
      <c r="N9" s="1896"/>
      <c r="O9" s="1900"/>
      <c r="P9" s="1896"/>
      <c r="Q9" s="1899" t="s">
        <v>141</v>
      </c>
      <c r="S9" s="1896">
        <v>1990</v>
      </c>
      <c r="T9" s="1896">
        <v>2005</v>
      </c>
      <c r="U9" s="1896">
        <v>2007</v>
      </c>
      <c r="V9" s="1896">
        <v>2010</v>
      </c>
      <c r="W9" s="1896">
        <v>2015</v>
      </c>
      <c r="X9" s="1896">
        <v>2016</v>
      </c>
      <c r="Y9" s="1896">
        <v>2017</v>
      </c>
      <c r="Z9" s="1896">
        <v>2018</v>
      </c>
      <c r="AA9" s="1896">
        <v>2019</v>
      </c>
      <c r="AB9" s="1896">
        <v>2020</v>
      </c>
      <c r="AC9" s="1896">
        <v>2021</v>
      </c>
      <c r="AD9" s="1896">
        <v>2022</v>
      </c>
      <c r="AE9" s="1896"/>
      <c r="AF9" s="1899" t="s">
        <v>141</v>
      </c>
      <c r="AH9" s="1896">
        <v>1990</v>
      </c>
      <c r="AI9" s="1896">
        <v>2005</v>
      </c>
      <c r="AJ9" s="1896">
        <v>2007</v>
      </c>
      <c r="AK9" s="1896">
        <v>2010</v>
      </c>
      <c r="AL9" s="1896">
        <v>2015</v>
      </c>
      <c r="AM9" s="1896">
        <v>2016</v>
      </c>
      <c r="AN9" s="1896">
        <v>2017</v>
      </c>
      <c r="AO9" s="1896">
        <v>2018</v>
      </c>
      <c r="AP9" s="1896">
        <v>2019</v>
      </c>
      <c r="AQ9" s="1896">
        <v>2020</v>
      </c>
      <c r="AR9" s="1896">
        <v>2021</v>
      </c>
      <c r="AS9" s="1896">
        <v>2022</v>
      </c>
    </row>
    <row r="10" spans="2:45" ht="15.75">
      <c r="B10" s="1901"/>
      <c r="C10" s="950" t="s">
        <v>142</v>
      </c>
      <c r="D10" s="1902" cm="1">
        <f t="array" ref="D10">SUMPRODUCT(('1990'!$AF$4:$CB$4='Source File - Summary Tab'!$B$9)*('1990'!$AF$1:$CB$1='Source File - Summary Tab'!$C10)*('1990'!$AF$73:$CB$73))</f>
        <v>6.3462006084296929</v>
      </c>
      <c r="E10" s="1902" cm="1">
        <f t="array" ref="E10">SUMPRODUCT(('2005'!$AB$3:$BW$4='Source File - Summary Tab'!$B$9)*('2005'!$AB$1:$BW$1='Source File - Summary Tab'!$C10)*('2005'!$AB$28:$BW$28))</f>
        <v>8.298305314306587</v>
      </c>
      <c r="F10" s="1903" cm="1">
        <f t="array" ref="F10">SUMPRODUCT(('2007'!$AF$4:$CA$4=B9)*('2007'!$AF$1:$CA$1=$C10)*('2007'!$AF$73:$CA$73))</f>
        <v>8.2815377427832217</v>
      </c>
      <c r="G10" s="1903" cm="1">
        <f t="array" ref="G10">SUMPRODUCT(('2010'!$AF$4:$CA$4=B9)*('2010'!$AF$1:$CA$1=C10)*('2010'!$AF$57:$CA$57))</f>
        <v>7.8327518665652773</v>
      </c>
      <c r="H10" s="1903" cm="1">
        <f t="array" ref="H10">SUMPRODUCT(('2015'!$AF$4:$CA$4=B9)*('2015'!$AF$1:$CA$1=C10)*('2015'!$AF$57:$CA$57))</f>
        <v>7.0853566786745379</v>
      </c>
      <c r="I10" s="1903" cm="1">
        <f t="array" ref="I10">SUMPRODUCT(('2016'!$AF$4:$CA$4=B9)*('2016'!$AF$1:$CA$1=C10)*('2016'!$AF$57:$CA$57))</f>
        <v>6.9847707019432406</v>
      </c>
      <c r="J10" s="1902" cm="1">
        <f t="array" ref="J10">SUMPRODUCT(('2017'!$AB$4:$BW$4=B9)*('2017'!$AB$1:$BW$1=C10)*('2017'!$AB$28:$BW$28))</f>
        <v>6.9704813984145888</v>
      </c>
      <c r="K10" s="1902" cm="1">
        <f t="array" ref="K10">SUMPRODUCT(('2018'!$AB$4:$BW$4=B9)*('2018'!$AB$1:$BW$1=C10)*('2018'!$AB$28:$BW$28))</f>
        <v>7.0860937487689046</v>
      </c>
      <c r="L10" s="1902" cm="1">
        <f t="array" ref="L10">SUMPRODUCT(('2019'!$AB$4:$BW$4=B9)*('2019'!$AB$1:$BW$1=C10)*('2019'!$AB$28:$BW$28))</f>
        <v>7.1812284256035301</v>
      </c>
      <c r="M10" s="1902" cm="1">
        <f t="array" ref="M10">SUMPRODUCT(('2020'!$AB$4:$BW$4=B9)*('2020'!$AB$1:$BW$1=C10)*('2020'!$AB$28:$BW$28))</f>
        <v>6.4531523375625435</v>
      </c>
      <c r="N10" s="1902" cm="1">
        <f t="array" ref="N10">SUMPRODUCT(('2021'!$AB$4:$BW$4=B9)*('2021'!$AB$1:$BW$1=C10)*('2021'!$AB$28:$BW$28))</f>
        <v>6.3537635830419017</v>
      </c>
      <c r="O10" s="1904" cm="1">
        <f t="array" ref="O10">SUMPRODUCT(('2022'!$AB$4:$BW$4=B9)*('2022'!$AB$1:$BW$1=C10)*('2022'!$AB$28:$BW$28))</f>
        <v>6.3476668976318811</v>
      </c>
      <c r="P10" s="1896"/>
      <c r="Q10" s="1901"/>
      <c r="R10" s="950" t="s">
        <v>142</v>
      </c>
      <c r="S10" s="1905">
        <f t="shared" ref="S10:AD12" si="0">IFERROR((D10-AH10)/AH10,0)</f>
        <v>0</v>
      </c>
      <c r="T10" s="1905">
        <f t="shared" si="0"/>
        <v>0</v>
      </c>
      <c r="U10" s="1905">
        <f t="shared" si="0"/>
        <v>0</v>
      </c>
      <c r="V10" s="1905">
        <f t="shared" si="0"/>
        <v>0</v>
      </c>
      <c r="W10" s="1905">
        <f t="shared" si="0"/>
        <v>0</v>
      </c>
      <c r="X10" s="1905">
        <f t="shared" si="0"/>
        <v>0</v>
      </c>
      <c r="Y10" s="1905">
        <f t="shared" si="0"/>
        <v>0</v>
      </c>
      <c r="Z10" s="1905">
        <f t="shared" si="0"/>
        <v>0</v>
      </c>
      <c r="AA10" s="1905">
        <f t="shared" si="0"/>
        <v>0</v>
      </c>
      <c r="AB10" s="1905">
        <f t="shared" si="0"/>
        <v>0</v>
      </c>
      <c r="AC10" s="1905">
        <f t="shared" si="0"/>
        <v>0</v>
      </c>
      <c r="AD10" s="1905">
        <f t="shared" si="0"/>
        <v>0</v>
      </c>
      <c r="AE10" s="1905"/>
      <c r="AF10" s="1901"/>
      <c r="AG10" s="950" t="s">
        <v>142</v>
      </c>
      <c r="AH10" s="1902">
        <f>'[13]Source File - Summary Tab'!D10</f>
        <v>6.3462006084296929</v>
      </c>
      <c r="AI10" s="1902">
        <f>'[13]Source File - Summary Tab'!E10</f>
        <v>8.298305314306587</v>
      </c>
      <c r="AJ10" s="1902">
        <f>'[13]Source File - Summary Tab'!F10</f>
        <v>8.2815377427832217</v>
      </c>
      <c r="AK10" s="1902">
        <f>'[13]Source File - Summary Tab'!G10</f>
        <v>7.8327518665652773</v>
      </c>
      <c r="AL10" s="1902">
        <f>'[13]Source File - Summary Tab'!H10</f>
        <v>7.0853566786745379</v>
      </c>
      <c r="AM10" s="1902">
        <f>'[13]Source File - Summary Tab'!I10</f>
        <v>6.9847707019432406</v>
      </c>
      <c r="AN10" s="1902">
        <f>'[13]Source File - Summary Tab'!J10</f>
        <v>6.9704813984145888</v>
      </c>
      <c r="AO10" s="1902">
        <f>'[13]Source File - Summary Tab'!K10</f>
        <v>7.0860937487689046</v>
      </c>
      <c r="AP10" s="1902">
        <f>'[13]Source File - Summary Tab'!L10</f>
        <v>7.1812284256035301</v>
      </c>
      <c r="AQ10" s="1902">
        <f>'[13]Source File - Summary Tab'!M10</f>
        <v>6.4531523375625435</v>
      </c>
      <c r="AR10" s="1902">
        <f>'[13]Source File - Summary Tab'!N10</f>
        <v>6.3537635830419017</v>
      </c>
      <c r="AS10" s="1902">
        <f>'[13]Source File - Summary Tab'!O10</f>
        <v>6.3476668976318811</v>
      </c>
    </row>
    <row r="11" spans="2:45" ht="15.75">
      <c r="B11" s="1901"/>
      <c r="C11" s="950" t="s">
        <v>143</v>
      </c>
      <c r="D11" s="1902" cm="1">
        <f t="array" ref="D11">SUMPRODUCT(('1990'!$AF$4:$CB$4='Source File - Summary Tab'!$B$9)*('1990'!$AF$1:$CB$1='Source File - Summary Tab'!$C11)*('1990'!$AF$73:$CB$73))</f>
        <v>1.331879264111939E-2</v>
      </c>
      <c r="E11" s="1902" cm="1">
        <f t="array" ref="E11">SUMPRODUCT(('2005'!$AB$3:$BW$4='Source File - Summary Tab'!$B$9)*('2005'!$AB$1:$BW$1='Source File - Summary Tab'!$C11)*('2005'!$AB$28:$BW$28))</f>
        <v>9.1515601439075139E-3</v>
      </c>
      <c r="F11" s="1903" cm="1">
        <f t="array" ref="F11">SUMPRODUCT(('2007'!$AF$4:$CA$4=B9)*('2007'!$AF$1:$CA$1=$C11)*('2007'!$AF$73:$CA$73))</f>
        <v>8.1495697287360773E-3</v>
      </c>
      <c r="G11" s="1903" cm="1">
        <f t="array" ref="G11">SUMPRODUCT(('2010'!$AF$4:$CA$4=B9)*('2010'!$AF$1:$CA$1=C11)*('2010'!$AF$57:$CA$57))</f>
        <v>7.4860795250320158E-3</v>
      </c>
      <c r="H11" s="1903" cm="1">
        <f t="array" ref="H11">SUMPRODUCT(('2015'!$AF$4:$CA$4=B9)*('2015'!$AF$1:$CA$1=C11)*('2015'!$AF$57:$CA$57))</f>
        <v>7.8750771245290879E-3</v>
      </c>
      <c r="I11" s="1903" cm="1">
        <f t="array" ref="I11">SUMPRODUCT(('2016'!$AF$4:$CA$4=B9)*('2016'!$AF$1:$CA$1=C11)*('2016'!$AF$57:$CA$57))</f>
        <v>7.7295750252219519E-3</v>
      </c>
      <c r="J11" s="1902" cm="1">
        <f t="array" ref="J11">SUMPRODUCT(('2017'!$AB$4:$BW$4=B9)*('2017'!$AB$1:$BW$1=C11)*('2017'!$AB$28:$BW$28))</f>
        <v>8.4306089574981147E-3</v>
      </c>
      <c r="K11" s="1902" cm="1">
        <f t="array" ref="K11">SUMPRODUCT(('2018'!$AB$4:$BW$4=B9)*('2018'!$AB$1:$BW$1=C11)*('2018'!$AB$28:$BW$28))</f>
        <v>8.3211663749885416E-3</v>
      </c>
      <c r="L11" s="1902" cm="1">
        <f t="array" ref="L11">SUMPRODUCT(('2019'!$AB$4:$BW$4=B9)*('2019'!$AB$1:$BW$1=C11)*('2019'!$AB$28:$BW$28))</f>
        <v>8.2601890398570233E-3</v>
      </c>
      <c r="M11" s="1902" cm="1">
        <f t="array" ref="M11">SUMPRODUCT(('2020'!$AB$4:$BW$4=B9)*('2020'!$AB$1:$BW$1=C11)*('2020'!$AB$28:$BW$28))</f>
        <v>7.3592424002692277E-3</v>
      </c>
      <c r="N11" s="1902" cm="1">
        <f t="array" ref="N11">SUMPRODUCT(('2021'!$AB$4:$BW$4=B9)*('2021'!$AB$1:$BW$1=C11)*('2021'!$AB$28:$BW$28))</f>
        <v>7.4226630396026262E-3</v>
      </c>
      <c r="O11" s="1904" cm="1">
        <f t="array" ref="O11">SUMPRODUCT(('2022'!$AB$4:$BW$4=B9)*('2022'!$AB$1:$BW$1=C11)*('2022'!$AB$28:$BW$28))</f>
        <v>7.7880577264171219E-3</v>
      </c>
      <c r="P11" s="1896"/>
      <c r="Q11" s="1901"/>
      <c r="R11" s="950" t="s">
        <v>143</v>
      </c>
      <c r="S11" s="1905">
        <f t="shared" si="0"/>
        <v>0</v>
      </c>
      <c r="T11" s="1905">
        <f t="shared" si="0"/>
        <v>0</v>
      </c>
      <c r="U11" s="1905">
        <f t="shared" si="0"/>
        <v>0</v>
      </c>
      <c r="V11" s="1905">
        <f t="shared" si="0"/>
        <v>0</v>
      </c>
      <c r="W11" s="1905">
        <f t="shared" si="0"/>
        <v>0</v>
      </c>
      <c r="X11" s="1905">
        <f t="shared" si="0"/>
        <v>0</v>
      </c>
      <c r="Y11" s="1905">
        <f t="shared" si="0"/>
        <v>0</v>
      </c>
      <c r="Z11" s="1905">
        <f t="shared" si="0"/>
        <v>0</v>
      </c>
      <c r="AA11" s="1905">
        <f t="shared" si="0"/>
        <v>0</v>
      </c>
      <c r="AB11" s="1905">
        <f t="shared" si="0"/>
        <v>0</v>
      </c>
      <c r="AC11" s="1905">
        <f t="shared" si="0"/>
        <v>0</v>
      </c>
      <c r="AD11" s="1905">
        <f t="shared" si="0"/>
        <v>0</v>
      </c>
      <c r="AE11" s="1905"/>
      <c r="AF11" s="1901"/>
      <c r="AG11" s="950" t="s">
        <v>143</v>
      </c>
      <c r="AH11" s="1902">
        <f>'[13]Source File - Summary Tab'!D11</f>
        <v>1.331879264111939E-2</v>
      </c>
      <c r="AI11" s="1902">
        <f>'[13]Source File - Summary Tab'!E11</f>
        <v>9.1515601439075139E-3</v>
      </c>
      <c r="AJ11" s="1902">
        <f>'[13]Source File - Summary Tab'!F11</f>
        <v>8.1495697287360773E-3</v>
      </c>
      <c r="AK11" s="1902">
        <f>'[13]Source File - Summary Tab'!G11</f>
        <v>7.4860795250320158E-3</v>
      </c>
      <c r="AL11" s="1902">
        <f>'[13]Source File - Summary Tab'!H11</f>
        <v>7.8750771245290879E-3</v>
      </c>
      <c r="AM11" s="1902">
        <f>'[13]Source File - Summary Tab'!I11</f>
        <v>7.7295750252219519E-3</v>
      </c>
      <c r="AN11" s="1902">
        <f>'[13]Source File - Summary Tab'!J11</f>
        <v>8.4306089574981147E-3</v>
      </c>
      <c r="AO11" s="1902">
        <f>'[13]Source File - Summary Tab'!K11</f>
        <v>8.3211663749885416E-3</v>
      </c>
      <c r="AP11" s="1902">
        <f>'[13]Source File - Summary Tab'!L11</f>
        <v>8.2601890398570233E-3</v>
      </c>
      <c r="AQ11" s="1902">
        <f>'[13]Source File - Summary Tab'!M11</f>
        <v>7.3592424002692277E-3</v>
      </c>
      <c r="AR11" s="1902">
        <f>'[13]Source File - Summary Tab'!N11</f>
        <v>7.4226630396026262E-3</v>
      </c>
      <c r="AS11" s="1902">
        <f>'[13]Source File - Summary Tab'!O11</f>
        <v>7.7880577264171219E-3</v>
      </c>
    </row>
    <row r="12" spans="2:45" ht="15.75">
      <c r="B12" s="1901"/>
      <c r="C12" s="950" t="s">
        <v>144</v>
      </c>
      <c r="D12" s="1902" cm="1">
        <f t="array" ref="D12">SUMPRODUCT(('1990'!$AF$4:$CB$4='Source File - Summary Tab'!$B$9)*('1990'!$AF$1:$CB$1='Source File - Summary Tab'!$C12)*('1990'!$AF$73:$CB$73))</f>
        <v>2.131303633356307E-2</v>
      </c>
      <c r="E12" s="1902" cm="1">
        <f t="array" ref="E12">SUMPRODUCT(('2005'!$AB$3:$BW$4='Source File - Summary Tab'!$B$9)*('2005'!$AB$1:$BW$1='Source File - Summary Tab'!$C12)*('2005'!$AB$28:$BW$28))</f>
        <v>2.1538735087638712E-2</v>
      </c>
      <c r="F12" s="1903" cm="1">
        <f t="array" ref="F12">SUMPRODUCT(('2007'!$AF$4:$CA$4=B9)*('2007'!$AF$1:$CA$1=$C12)*('2007'!$AF$73:$CA$73))</f>
        <v>2.0703355242385563E-2</v>
      </c>
      <c r="G12" s="1903" cm="1">
        <f t="array" ref="G12">SUMPRODUCT(('2010'!$AF$4:$CA$4=B9)*('2010'!$AF$1:$CA$1=C12)*('2010'!$AF$57:$CA$57))</f>
        <v>1.9616616612826154E-2</v>
      </c>
      <c r="H12" s="1903" cm="1">
        <f t="array" ref="H12">SUMPRODUCT(('2015'!$AF$4:$CA$4=B9)*('2015'!$AF$1:$CA$1=C12)*('2015'!$AF$57:$CA$57))</f>
        <v>1.9177022568573458E-2</v>
      </c>
      <c r="I12" s="1903" cm="1">
        <f t="array" ref="I12">SUMPRODUCT(('2016'!$AF$4:$CA$4=B9)*('2016'!$AF$1:$CA$1=C12)*('2016'!$AF$57:$CA$57))</f>
        <v>1.9442775155639587E-2</v>
      </c>
      <c r="J12" s="1902" cm="1">
        <f t="array" ref="J12">SUMPRODUCT(('2017'!$AB$4:$BW$4=B9)*('2017'!$AB$1:$BW$1=C12)*('2017'!$AB$28:$BW$28))</f>
        <v>1.9912665511494499E-2</v>
      </c>
      <c r="K12" s="1902" cm="1">
        <f t="array" ref="K12">SUMPRODUCT(('2018'!$AB$4:$BW$4=B9)*('2018'!$AB$1:$BW$1=C12)*('2018'!$AB$28:$BW$28))</f>
        <v>1.9731330905816566E-2</v>
      </c>
      <c r="L12" s="1902" cm="1">
        <f t="array" ref="L12">SUMPRODUCT(('2019'!$AB$4:$BW$4=B9)*('2019'!$AB$1:$BW$1=C12)*('2019'!$AB$28:$BW$28))</f>
        <v>1.9712692771155824E-2</v>
      </c>
      <c r="M12" s="1902" cm="1">
        <f t="array" ref="M12">SUMPRODUCT(('2020'!$AB$4:$BW$4=B9)*('2020'!$AB$1:$BW$1=C12)*('2020'!$AB$28:$BW$28))</f>
        <v>1.7890788661711482E-2</v>
      </c>
      <c r="N12" s="1902" cm="1">
        <f t="array" ref="N12">SUMPRODUCT(('2021'!$AB$4:$BW$4=B9)*('2021'!$AB$1:$BW$1=C12)*('2021'!$AB$28:$BW$28))</f>
        <v>1.7621768630174697E-2</v>
      </c>
      <c r="O12" s="1904" cm="1">
        <f t="array" ref="O12">SUMPRODUCT(('2022'!$AB$4:$BW$4=B9)*('2022'!$AB$1:$BW$1=C12)*('2022'!$AB$28:$BW$28))</f>
        <v>1.6650417260861781E-2</v>
      </c>
      <c r="P12" s="1896"/>
      <c r="Q12" s="1901"/>
      <c r="R12" s="950" t="s">
        <v>144</v>
      </c>
      <c r="S12" s="1905">
        <f t="shared" si="0"/>
        <v>0</v>
      </c>
      <c r="T12" s="1905">
        <f t="shared" si="0"/>
        <v>0</v>
      </c>
      <c r="U12" s="1905">
        <f t="shared" si="0"/>
        <v>0</v>
      </c>
      <c r="V12" s="1905">
        <f t="shared" si="0"/>
        <v>0</v>
      </c>
      <c r="W12" s="1905">
        <f t="shared" si="0"/>
        <v>0</v>
      </c>
      <c r="X12" s="1905">
        <f t="shared" si="0"/>
        <v>0</v>
      </c>
      <c r="Y12" s="1905">
        <f t="shared" si="0"/>
        <v>0</v>
      </c>
      <c r="Z12" s="1905">
        <f t="shared" si="0"/>
        <v>0</v>
      </c>
      <c r="AA12" s="1905">
        <f t="shared" si="0"/>
        <v>0</v>
      </c>
      <c r="AB12" s="1905">
        <f t="shared" si="0"/>
        <v>0</v>
      </c>
      <c r="AC12" s="1905">
        <f t="shared" si="0"/>
        <v>0</v>
      </c>
      <c r="AD12" s="1905">
        <f t="shared" si="0"/>
        <v>0</v>
      </c>
      <c r="AE12" s="1905"/>
      <c r="AF12" s="1901"/>
      <c r="AG12" s="950" t="s">
        <v>144</v>
      </c>
      <c r="AH12" s="1902">
        <f>'[13]Source File - Summary Tab'!D12</f>
        <v>2.131303633356307E-2</v>
      </c>
      <c r="AI12" s="1902">
        <f>'[13]Source File - Summary Tab'!E12</f>
        <v>2.1538735087638712E-2</v>
      </c>
      <c r="AJ12" s="1902">
        <f>'[13]Source File - Summary Tab'!F12</f>
        <v>2.0703355242385563E-2</v>
      </c>
      <c r="AK12" s="1902">
        <f>'[13]Source File - Summary Tab'!G12</f>
        <v>1.9616616612826154E-2</v>
      </c>
      <c r="AL12" s="1902">
        <f>'[13]Source File - Summary Tab'!H12</f>
        <v>1.9177022568573458E-2</v>
      </c>
      <c r="AM12" s="1902">
        <f>'[13]Source File - Summary Tab'!I12</f>
        <v>1.9442775155639587E-2</v>
      </c>
      <c r="AN12" s="1902">
        <f>'[13]Source File - Summary Tab'!J12</f>
        <v>1.9912665511494499E-2</v>
      </c>
      <c r="AO12" s="1902">
        <f>'[13]Source File - Summary Tab'!K12</f>
        <v>1.9731330905816566E-2</v>
      </c>
      <c r="AP12" s="1902">
        <f>'[13]Source File - Summary Tab'!L12</f>
        <v>1.9712692771155824E-2</v>
      </c>
      <c r="AQ12" s="1902">
        <f>'[13]Source File - Summary Tab'!M12</f>
        <v>1.7890788661711482E-2</v>
      </c>
      <c r="AR12" s="1902">
        <f>'[13]Source File - Summary Tab'!N12</f>
        <v>1.7621768630174697E-2</v>
      </c>
      <c r="AS12" s="1902">
        <f>'[13]Source File - Summary Tab'!O12</f>
        <v>1.6650417260861781E-2</v>
      </c>
    </row>
    <row r="13" spans="2:45">
      <c r="B13" s="1899" t="s">
        <v>145</v>
      </c>
      <c r="C13" s="950"/>
      <c r="D13" s="1902"/>
      <c r="E13" s="1902"/>
      <c r="F13" s="1896"/>
      <c r="G13" s="1896"/>
      <c r="H13" s="1896"/>
      <c r="I13" s="1896"/>
      <c r="J13" s="1896"/>
      <c r="K13" s="1896"/>
      <c r="L13" s="1896"/>
      <c r="M13" s="1896"/>
      <c r="N13" s="1896"/>
      <c r="O13" s="1904"/>
      <c r="P13" s="1896"/>
      <c r="Q13" s="1899" t="s">
        <v>145</v>
      </c>
      <c r="S13" s="1905"/>
      <c r="T13" s="1905"/>
      <c r="U13" s="1905"/>
      <c r="V13" s="1905"/>
      <c r="W13" s="1905"/>
      <c r="X13" s="1905"/>
      <c r="Y13" s="1905"/>
      <c r="Z13" s="1905"/>
      <c r="AA13" s="1905"/>
      <c r="AB13" s="1905"/>
      <c r="AC13" s="1905"/>
      <c r="AD13" s="1905"/>
      <c r="AE13" s="1905"/>
      <c r="AF13" s="1899" t="s">
        <v>145</v>
      </c>
      <c r="AH13" s="1896"/>
      <c r="AI13" s="1896"/>
      <c r="AJ13" s="1896"/>
      <c r="AK13" s="1896"/>
      <c r="AL13" s="1896"/>
      <c r="AM13" s="1896"/>
      <c r="AN13" s="1896"/>
      <c r="AO13" s="1896"/>
      <c r="AP13" s="1896"/>
      <c r="AQ13" s="1896"/>
      <c r="AR13" s="1896"/>
      <c r="AS13" s="1896"/>
    </row>
    <row r="14" spans="2:45" ht="15.75">
      <c r="B14" s="1901"/>
      <c r="C14" s="950" t="s">
        <v>142</v>
      </c>
      <c r="D14" s="1902" cm="1">
        <f t="array" ref="D14">SUMPRODUCT(('1990'!$AF$4:$CB$4='Source File - Summary Tab'!$B$13)*('1990'!$AF$1:$CB$1='Source File - Summary Tab'!$C14)*('1990'!$AF$73:$CB$73))</f>
        <v>4.5850873410237837E-2</v>
      </c>
      <c r="E14" s="1902" cm="1">
        <f t="array" ref="E14">SUMPRODUCT(('2005'!$AB$3:$BW$4='Source File - Summary Tab'!$B$13)*('2005'!$AB$1:$BW$1='Source File - Summary Tab'!$C14)*('2005'!$AB$28:$BW$28))</f>
        <v>6.5163838690091541E-2</v>
      </c>
      <c r="F14" s="1903" cm="1">
        <f t="array" ref="F14">SUMPRODUCT(('2007'!$AF$4:$CA$4=B13)*('2007'!$AF$1:$CA$1=$C14)*('2007'!$AF$73:$CA$73))</f>
        <v>5.9588927782247787E-2</v>
      </c>
      <c r="G14" s="1903" cm="1">
        <f t="array" ref="G14">SUMPRODUCT(('2010'!$AF$4:$CA$4=B13)*('2010'!$AF$1:$CA$1=C14)*('2010'!$AF$57:$CA$57))</f>
        <v>8.5949818697136735E-2</v>
      </c>
      <c r="H14" s="1903" cm="1">
        <f t="array" ref="H14">SUMPRODUCT(('2015'!$AF$4:$CA$4=B13)*('2015'!$AF$1:$CA$1=C14)*('2015'!$AF$57:$CA$57))</f>
        <v>6.1639387963435079E-2</v>
      </c>
      <c r="I14" s="1903" cm="1">
        <f t="array" ref="I14">SUMPRODUCT(('2016'!$AF$4:$CA$4=B13)*('2016'!$AF$1:$CA$1=C14)*('2016'!$AF$57:$CA$57))</f>
        <v>7.3081514570875833E-2</v>
      </c>
      <c r="J14" s="1902" cm="1">
        <f t="array" ref="J14">SUMPRODUCT(('2017'!$AB$4:$BW$4=B13)*('2017'!$AB$1:$BW$1=C14)*('2017'!$AB$28:$BW$28))</f>
        <v>6.6069792879082906E-2</v>
      </c>
      <c r="K14" s="1902" cm="1">
        <f t="array" ref="K14">SUMPRODUCT(('2018'!$AB$4:$BW$4=B13)*('2018'!$AB$1:$BW$1=C14)*('2018'!$AB$28:$BW$28))</f>
        <v>5.8635515239521568E-2</v>
      </c>
      <c r="L14" s="1906" cm="1">
        <f t="array" ref="L14">SUMPRODUCT(('2019'!$AB$4:$BW$4=B13)*('2019'!$AB$1:$BW$1=C14)*('2019'!$AB$28:$BW$28))</f>
        <v>5.9112211833178968E-2</v>
      </c>
      <c r="M14" s="1902" cm="1">
        <f t="array" ref="M14">SUMPRODUCT(('2020'!$AB$4:$BW$4=B13)*('2020'!$AB$1:$BW$1=C14)*('2020'!$AB$28:$BW$28))</f>
        <v>5.8936701480360454E-2</v>
      </c>
      <c r="N14" s="1902" cm="1">
        <f t="array" ref="N14">SUMPRODUCT(('2021'!$AB$4:$BW$4=B13)*('2021'!$AB$1:$BW$1=C14)*('2021'!$AB$28:$BW$28))</f>
        <v>6.6320015376265556E-2</v>
      </c>
      <c r="O14" s="1904" cm="1">
        <f t="array" ref="O14">SUMPRODUCT(('2022'!$AB$4:$BW$4=B13)*('2022'!$AB$1:$BW$1=C14)*('2022'!$AB$28:$BW$28))</f>
        <v>6.4200969347117845E-2</v>
      </c>
      <c r="P14" s="1896"/>
      <c r="Q14" s="1901"/>
      <c r="R14" s="950" t="s">
        <v>142</v>
      </c>
      <c r="S14" s="1905">
        <f t="shared" ref="S14:AD16" si="1">IFERROR((D14-AH14)/AH14,0)</f>
        <v>0</v>
      </c>
      <c r="T14" s="1905">
        <f t="shared" si="1"/>
        <v>0</v>
      </c>
      <c r="U14" s="1905">
        <f t="shared" si="1"/>
        <v>0</v>
      </c>
      <c r="V14" s="1905">
        <f t="shared" si="1"/>
        <v>0</v>
      </c>
      <c r="W14" s="1905">
        <f t="shared" si="1"/>
        <v>0</v>
      </c>
      <c r="X14" s="1905">
        <f t="shared" si="1"/>
        <v>0</v>
      </c>
      <c r="Y14" s="1905">
        <f t="shared" si="1"/>
        <v>0</v>
      </c>
      <c r="Z14" s="1905">
        <f t="shared" si="1"/>
        <v>0</v>
      </c>
      <c r="AA14" s="1905">
        <f t="shared" si="1"/>
        <v>0</v>
      </c>
      <c r="AB14" s="1905">
        <f t="shared" si="1"/>
        <v>0</v>
      </c>
      <c r="AC14" s="1905">
        <f t="shared" si="1"/>
        <v>0</v>
      </c>
      <c r="AD14" s="1905">
        <f t="shared" si="1"/>
        <v>0</v>
      </c>
      <c r="AE14" s="1905"/>
      <c r="AF14" s="1901"/>
      <c r="AG14" s="950" t="s">
        <v>142</v>
      </c>
      <c r="AH14" s="1902">
        <f>'[13]Source File - Summary Tab'!D14</f>
        <v>4.5850873410237837E-2</v>
      </c>
      <c r="AI14" s="1902">
        <f>'[13]Source File - Summary Tab'!E14</f>
        <v>6.5163838690091541E-2</v>
      </c>
      <c r="AJ14" s="1902">
        <f>'[13]Source File - Summary Tab'!F14</f>
        <v>5.9588927782247787E-2</v>
      </c>
      <c r="AK14" s="1902">
        <f>'[13]Source File - Summary Tab'!G14</f>
        <v>8.5949818697136735E-2</v>
      </c>
      <c r="AL14" s="1902">
        <f>'[13]Source File - Summary Tab'!H14</f>
        <v>6.1639387963435079E-2</v>
      </c>
      <c r="AM14" s="1902">
        <f>'[13]Source File - Summary Tab'!I14</f>
        <v>7.3081514570875833E-2</v>
      </c>
      <c r="AN14" s="1902">
        <f>'[13]Source File - Summary Tab'!J14</f>
        <v>6.6069792879082906E-2</v>
      </c>
      <c r="AO14" s="1902">
        <f>'[13]Source File - Summary Tab'!K14</f>
        <v>5.8635515239521568E-2</v>
      </c>
      <c r="AP14" s="1902">
        <f>'[13]Source File - Summary Tab'!L14</f>
        <v>5.9112211833178968E-2</v>
      </c>
      <c r="AQ14" s="1902">
        <f>'[13]Source File - Summary Tab'!M14</f>
        <v>5.8936701480360454E-2</v>
      </c>
      <c r="AR14" s="1902">
        <f>'[13]Source File - Summary Tab'!N14</f>
        <v>6.6320015376265556E-2</v>
      </c>
      <c r="AS14" s="1902">
        <f>'[13]Source File - Summary Tab'!O14</f>
        <v>6.4200969347117845E-2</v>
      </c>
    </row>
    <row r="15" spans="2:45" ht="15.75">
      <c r="B15" s="1901"/>
      <c r="C15" s="950" t="s">
        <v>143</v>
      </c>
      <c r="D15" s="1902" cm="1">
        <f t="array" ref="D15">SUMPRODUCT(('1990'!$AF$4:$CB$4='Source File - Summary Tab'!$B$13)*('1990'!$AF$1:$CB$1='Source File - Summary Tab'!$C15)*('1990'!$AF$73:$CB$73))</f>
        <v>1.4127787611578288E-4</v>
      </c>
      <c r="E15" s="1902" cm="1">
        <f t="array" ref="E15">SUMPRODUCT(('2005'!$AB$3:$BW$4='Source File - Summary Tab'!$B$13)*('2005'!$AB$1:$BW$1='Source File - Summary Tab'!$C15)*('2005'!$AB$28:$BW$28))</f>
        <v>1.6308568044107756E-3</v>
      </c>
      <c r="F15" s="1903" cm="1">
        <f t="array" ref="F15">SUMPRODUCT(('2007'!$AF$4:$CA$4=B13)*('2007'!$AF$1:$CA$1=$C15)*('2007'!$AF$73:$CA$73))</f>
        <v>1.5768105133044635E-3</v>
      </c>
      <c r="G15" s="1903" cm="1">
        <f t="array" ref="G15">SUMPRODUCT(('2010'!$AF$4:$CA$4=B13)*('2010'!$AF$1:$CA$1=C15)*('2010'!$AF$57:$CA$57))</f>
        <v>3.2555098804081459E-3</v>
      </c>
      <c r="H15" s="1903" cm="1">
        <f t="array" ref="H15">SUMPRODUCT(('2015'!$AF$4:$CA$4=B13)*('2015'!$AF$1:$CA$1=C15)*('2015'!$AF$57:$CA$57))</f>
        <v>3.2810337915947286E-4</v>
      </c>
      <c r="I15" s="1903" cm="1">
        <f t="array" ref="I15">SUMPRODUCT(('2016'!$AF$4:$CA$4=B13)*('2016'!$AF$1:$CA$1=C15)*('2016'!$AF$57:$CA$57))</f>
        <v>3.4813255946561096E-4</v>
      </c>
      <c r="J15" s="1902" cm="1">
        <f t="array" ref="J15">SUMPRODUCT(('2017'!$AB$4:$BW$4=B13)*('2017'!$AB$1:$BW$1=C15)*('2017'!$AB$28:$BW$28))</f>
        <v>4.9219199569405098E-4</v>
      </c>
      <c r="K15" s="1902" cm="1">
        <f t="array" ref="K15">SUMPRODUCT(('2018'!$AB$4:$BW$4=B13)*('2018'!$AB$1:$BW$1=C15)*('2018'!$AB$28:$BW$28))</f>
        <v>3.8663108324818934E-4</v>
      </c>
      <c r="L15" s="1906" cm="1">
        <f t="array" ref="L15">SUMPRODUCT(('2019'!$AB$4:$BW$4=B13)*('2019'!$AB$1:$BW$1=C15)*('2019'!$AB$28:$BW$28))</f>
        <v>3.9439509214519563E-4</v>
      </c>
      <c r="M15" s="1902" cm="1">
        <f t="array" ref="M15">SUMPRODUCT(('2020'!$AB$4:$BW$4=B13)*('2020'!$AB$1:$BW$1=C15)*('2020'!$AB$28:$BW$28))</f>
        <v>3.514296286655538E-4</v>
      </c>
      <c r="N15" s="1902" cm="1">
        <f t="array" ref="N15">SUMPRODUCT(('2021'!$AB$4:$BW$4=B13)*('2021'!$AB$1:$BW$1=C15)*('2021'!$AB$28:$BW$28))</f>
        <v>3.7585137276642571E-4</v>
      </c>
      <c r="O15" s="1904" cm="1">
        <f t="array" ref="O15">SUMPRODUCT(('2022'!$AB$4:$BW$4=B13)*('2022'!$AB$1:$BW$1=C15)*('2022'!$AB$28:$BW$28))</f>
        <v>3.758963560370672E-4</v>
      </c>
      <c r="P15" s="1896"/>
      <c r="Q15" s="1901"/>
      <c r="R15" s="950" t="s">
        <v>143</v>
      </c>
      <c r="S15" s="1905">
        <f t="shared" si="1"/>
        <v>0</v>
      </c>
      <c r="T15" s="1905">
        <f t="shared" si="1"/>
        <v>0</v>
      </c>
      <c r="U15" s="1905">
        <f t="shared" si="1"/>
        <v>0</v>
      </c>
      <c r="V15" s="1905">
        <f t="shared" si="1"/>
        <v>0</v>
      </c>
      <c r="W15" s="1905">
        <f t="shared" si="1"/>
        <v>0</v>
      </c>
      <c r="X15" s="1905">
        <f t="shared" si="1"/>
        <v>0</v>
      </c>
      <c r="Y15" s="1905">
        <f t="shared" si="1"/>
        <v>0</v>
      </c>
      <c r="Z15" s="1905">
        <f t="shared" si="1"/>
        <v>0</v>
      </c>
      <c r="AA15" s="1905">
        <f t="shared" si="1"/>
        <v>0</v>
      </c>
      <c r="AB15" s="1905">
        <f t="shared" si="1"/>
        <v>0</v>
      </c>
      <c r="AC15" s="1905">
        <f t="shared" si="1"/>
        <v>0</v>
      </c>
      <c r="AD15" s="1905">
        <f t="shared" si="1"/>
        <v>0</v>
      </c>
      <c r="AE15" s="1905"/>
      <c r="AF15" s="1901"/>
      <c r="AG15" s="950" t="s">
        <v>143</v>
      </c>
      <c r="AH15" s="1902">
        <f>'[13]Source File - Summary Tab'!D15</f>
        <v>1.4127787611578288E-4</v>
      </c>
      <c r="AI15" s="1902">
        <f>'[13]Source File - Summary Tab'!E15</f>
        <v>1.6308568044107756E-3</v>
      </c>
      <c r="AJ15" s="1902">
        <f>'[13]Source File - Summary Tab'!F15</f>
        <v>1.5768105133044635E-3</v>
      </c>
      <c r="AK15" s="1902">
        <f>'[13]Source File - Summary Tab'!G15</f>
        <v>3.2555098804081459E-3</v>
      </c>
      <c r="AL15" s="1902">
        <f>'[13]Source File - Summary Tab'!H15</f>
        <v>3.2810337915947286E-4</v>
      </c>
      <c r="AM15" s="1902">
        <f>'[13]Source File - Summary Tab'!I15</f>
        <v>3.4813255946561096E-4</v>
      </c>
      <c r="AN15" s="1902">
        <f>'[13]Source File - Summary Tab'!J15</f>
        <v>4.9219199569405098E-4</v>
      </c>
      <c r="AO15" s="1902">
        <f>'[13]Source File - Summary Tab'!K15</f>
        <v>3.8663108324818934E-4</v>
      </c>
      <c r="AP15" s="1902">
        <f>'[13]Source File - Summary Tab'!L15</f>
        <v>3.9439509214519563E-4</v>
      </c>
      <c r="AQ15" s="1902">
        <f>'[13]Source File - Summary Tab'!M15</f>
        <v>3.514296286655538E-4</v>
      </c>
      <c r="AR15" s="1902">
        <f>'[13]Source File - Summary Tab'!N15</f>
        <v>3.7585137276642571E-4</v>
      </c>
      <c r="AS15" s="1902">
        <f>'[13]Source File - Summary Tab'!O15</f>
        <v>3.758963560370672E-4</v>
      </c>
    </row>
    <row r="16" spans="2:45" ht="15.75">
      <c r="B16" s="1901"/>
      <c r="C16" s="950" t="s">
        <v>144</v>
      </c>
      <c r="D16" s="1902" cm="1">
        <f t="array" ref="D16">SUMPRODUCT(('1990'!$AF$4:$CB$4='Source File - Summary Tab'!$B$13)*('1990'!$AF$1:$CB$1='Source File - Summary Tab'!$C16)*('1990'!$AF$73:$CB$73))</f>
        <v>4.9796858679211586E-5</v>
      </c>
      <c r="E16" s="1902" cm="1">
        <f t="array" ref="E16">SUMPRODUCT(('2005'!$AB$3:$BW$4='Source File - Summary Tab'!$B$13)*('2005'!$AB$1:$BW$1='Source File - Summary Tab'!$C16)*('2005'!$AB$28:$BW$28))</f>
        <v>2.8267367644871561E-4</v>
      </c>
      <c r="F16" s="1903" cm="1">
        <f t="array" ref="F16">SUMPRODUCT(('2007'!$AF$4:$CA$4=B13)*('2007'!$AF$1:$CA$1=$C16)*('2007'!$AF$73:$CA$73))</f>
        <v>2.6290388162394414E-4</v>
      </c>
      <c r="G16" s="1903" cm="1">
        <f t="array" ref="G16">SUMPRODUCT(('2010'!$AF$4:$CA$4=B13)*('2010'!$AF$1:$CA$1=C16)*('2010'!$AF$57:$CA$57))</f>
        <v>5.2916284085921994E-4</v>
      </c>
      <c r="H16" s="1903" cm="1">
        <f t="array" ref="H16">SUMPRODUCT(('2015'!$AF$4:$CA$4=B13)*('2015'!$AF$1:$CA$1=C16)*('2015'!$AF$57:$CA$57))</f>
        <v>1.0871290230117216E-4</v>
      </c>
      <c r="I16" s="1903" cm="1">
        <f t="array" ref="I16">SUMPRODUCT(('2016'!$AF$4:$CA$4=B13)*('2016'!$AF$1:$CA$1=C16)*('2016'!$AF$57:$CA$57))</f>
        <v>1.3427859369951893E-4</v>
      </c>
      <c r="J16" s="1902" cm="1">
        <f t="array" ref="J16">SUMPRODUCT(('2017'!$AB$4:$BW$4=B13)*('2017'!$AB$1:$BW$1=C16)*('2017'!$AB$28:$BW$28))</f>
        <v>1.3868213306439167E-4</v>
      </c>
      <c r="K16" s="1902" cm="1">
        <f t="array" ref="K16">SUMPRODUCT(('2018'!$AB$4:$BW$4=B13)*('2018'!$AB$1:$BW$1=C16)*('2018'!$AB$28:$BW$28))</f>
        <v>1.1003174079654197E-4</v>
      </c>
      <c r="L16" s="1906" cm="1">
        <f t="array" ref="L16">SUMPRODUCT(('2019'!$AB$4:$BW$4=B13)*('2019'!$AB$1:$BW$1=C16)*('2019'!$AB$28:$BW$28))</f>
        <v>1.1853046870661918E-4</v>
      </c>
      <c r="M16" s="1902" cm="1">
        <f t="array" ref="M16">SUMPRODUCT(('2020'!$AB$4:$BW$4=B13)*('2020'!$AB$1:$BW$1=C16)*('2020'!$AB$28:$BW$28))</f>
        <v>1.1076765748197466E-4</v>
      </c>
      <c r="N16" s="1902" cm="1">
        <f t="array" ref="N16">SUMPRODUCT(('2021'!$AB$4:$BW$4=B13)*('2021'!$AB$1:$BW$1=C16)*('2021'!$AB$28:$BW$28))</f>
        <v>1.2769518165183937E-4</v>
      </c>
      <c r="O16" s="1904" cm="1">
        <f t="array" ref="O16">SUMPRODUCT(('2022'!$AB$4:$BW$4=B13)*('2022'!$AB$1:$BW$1=C16)*('2022'!$AB$28:$BW$28))</f>
        <v>1.2481762087825597E-4</v>
      </c>
      <c r="P16" s="1896"/>
      <c r="Q16" s="1901"/>
      <c r="R16" s="950" t="s">
        <v>144</v>
      </c>
      <c r="S16" s="1905">
        <f t="shared" si="1"/>
        <v>0</v>
      </c>
      <c r="T16" s="1905">
        <f t="shared" si="1"/>
        <v>0</v>
      </c>
      <c r="U16" s="1905">
        <f t="shared" si="1"/>
        <v>0</v>
      </c>
      <c r="V16" s="1905">
        <f t="shared" si="1"/>
        <v>0</v>
      </c>
      <c r="W16" s="1905">
        <f t="shared" si="1"/>
        <v>0</v>
      </c>
      <c r="X16" s="1905">
        <f t="shared" si="1"/>
        <v>0</v>
      </c>
      <c r="Y16" s="1905">
        <f t="shared" si="1"/>
        <v>0</v>
      </c>
      <c r="Z16" s="1905">
        <f t="shared" si="1"/>
        <v>0</v>
      </c>
      <c r="AA16" s="1905">
        <f t="shared" si="1"/>
        <v>0</v>
      </c>
      <c r="AB16" s="1905">
        <f t="shared" si="1"/>
        <v>0</v>
      </c>
      <c r="AC16" s="1905">
        <f t="shared" si="1"/>
        <v>0</v>
      </c>
      <c r="AD16" s="1905">
        <f t="shared" si="1"/>
        <v>0</v>
      </c>
      <c r="AE16" s="1905"/>
      <c r="AF16" s="1901"/>
      <c r="AG16" s="950" t="s">
        <v>144</v>
      </c>
      <c r="AH16" s="1902">
        <f>'[13]Source File - Summary Tab'!D16</f>
        <v>4.9796858679211586E-5</v>
      </c>
      <c r="AI16" s="1902">
        <f>'[13]Source File - Summary Tab'!E16</f>
        <v>2.8267367644871561E-4</v>
      </c>
      <c r="AJ16" s="1902">
        <f>'[13]Source File - Summary Tab'!F16</f>
        <v>2.6290388162394414E-4</v>
      </c>
      <c r="AK16" s="1902">
        <f>'[13]Source File - Summary Tab'!G16</f>
        <v>5.2916284085921994E-4</v>
      </c>
      <c r="AL16" s="1902">
        <f>'[13]Source File - Summary Tab'!H16</f>
        <v>1.0871290230117216E-4</v>
      </c>
      <c r="AM16" s="1902">
        <f>'[13]Source File - Summary Tab'!I16</f>
        <v>1.3427859369951893E-4</v>
      </c>
      <c r="AN16" s="1902">
        <f>'[13]Source File - Summary Tab'!J16</f>
        <v>1.3868213306439167E-4</v>
      </c>
      <c r="AO16" s="1902">
        <f>'[13]Source File - Summary Tab'!K16</f>
        <v>1.1003174079654197E-4</v>
      </c>
      <c r="AP16" s="1902">
        <f>'[13]Source File - Summary Tab'!L16</f>
        <v>1.1853046870661918E-4</v>
      </c>
      <c r="AQ16" s="1902">
        <f>'[13]Source File - Summary Tab'!M16</f>
        <v>1.1076765748197466E-4</v>
      </c>
      <c r="AR16" s="1902">
        <f>'[13]Source File - Summary Tab'!N16</f>
        <v>1.2769518165183937E-4</v>
      </c>
      <c r="AS16" s="1902">
        <f>'[13]Source File - Summary Tab'!O16</f>
        <v>1.2481762087825597E-4</v>
      </c>
    </row>
    <row r="17" spans="2:45">
      <c r="B17" s="1899" t="s">
        <v>146</v>
      </c>
      <c r="C17" s="950"/>
      <c r="D17" s="1902"/>
      <c r="E17" s="1902"/>
      <c r="F17" s="1896"/>
      <c r="G17" s="1896"/>
      <c r="H17" s="1896"/>
      <c r="I17" s="1896"/>
      <c r="J17" s="1896"/>
      <c r="K17" s="1896"/>
      <c r="L17" s="1906"/>
      <c r="M17" s="1896"/>
      <c r="N17" s="1896"/>
      <c r="O17" s="1904"/>
      <c r="P17" s="1896"/>
      <c r="Q17" s="1899" t="s">
        <v>146</v>
      </c>
      <c r="S17" s="1905"/>
      <c r="T17" s="1905"/>
      <c r="U17" s="1905"/>
      <c r="V17" s="1905"/>
      <c r="W17" s="1905"/>
      <c r="X17" s="1905"/>
      <c r="Y17" s="1905"/>
      <c r="Z17" s="1905"/>
      <c r="AA17" s="1905"/>
      <c r="AB17" s="1905"/>
      <c r="AC17" s="1905"/>
      <c r="AD17" s="1905"/>
      <c r="AE17" s="1905"/>
      <c r="AF17" s="1899" t="s">
        <v>146</v>
      </c>
      <c r="AH17" s="1896"/>
      <c r="AI17" s="1896"/>
      <c r="AJ17" s="1896"/>
      <c r="AK17" s="1896"/>
      <c r="AL17" s="1896"/>
      <c r="AM17" s="1896"/>
      <c r="AN17" s="1896"/>
      <c r="AO17" s="1896"/>
      <c r="AP17" s="1896"/>
      <c r="AQ17" s="1896"/>
      <c r="AR17" s="1896"/>
      <c r="AS17" s="1896"/>
    </row>
    <row r="18" spans="2:45" ht="15.75">
      <c r="B18" s="1901"/>
      <c r="C18" s="950" t="s">
        <v>142</v>
      </c>
      <c r="D18" s="1902" cm="1">
        <f t="array" ref="D18">SUMPRODUCT(('1990'!$AF$4:$CB$4='Source File - Summary Tab'!$B$17)*('1990'!$AF$1:$CB$1='Source File - Summary Tab'!$C18)*('1990'!$AF$73:$CB$73))</f>
        <v>0.75548492502580133</v>
      </c>
      <c r="E18" s="1902" cm="1">
        <f t="array" ref="E18">SUMPRODUCT(('2005'!$AB$3:$BW$4='Source File - Summary Tab'!$B$17)*('2005'!$AB$1:$BW$1='Source File - Summary Tab'!$C18)*('2005'!$AB$28:$BW$28))</f>
        <v>0.33450866104745047</v>
      </c>
      <c r="F18" s="1903" cm="1">
        <f t="array" ref="F18">SUMPRODUCT(('2007'!$AF$4:$CA$4=B17)*('2007'!$AF$1:$CA$1=$C18)*('2007'!$AF$73:$CA$73))</f>
        <v>0.2803232286058806</v>
      </c>
      <c r="G18" s="1903" cm="1">
        <f t="array" ref="G18">SUMPRODUCT(('2010'!$AF$4:$CA$4=B17)*('2010'!$AF$1:$CA$1=C18)*('2010'!$AF$57:$CA$57))</f>
        <v>0.34398073695793818</v>
      </c>
      <c r="H18" s="1903" cm="1">
        <f t="array" ref="H18">SUMPRODUCT(('2015'!$AF$4:$CA$4=B17)*('2015'!$AF$1:$CA$1=C18)*('2015'!$AF$57:$CA$57))</f>
        <v>0.44369766401618871</v>
      </c>
      <c r="I18" s="1903" cm="1">
        <f t="array" ref="I18">SUMPRODUCT(('2016'!$AF$4:$CA$4=B17)*('2016'!$AF$1:$CA$1=C18)*('2016'!$AF$57:$CA$57))</f>
        <v>0.44109585070484669</v>
      </c>
      <c r="J18" s="1902" cm="1">
        <f t="array" ref="J18">SUMPRODUCT(('2017'!$AB$4:$BW$4=B17)*('2017'!$AB$1:$BW$1=C18)*('2017'!$AB$28:$BW$28))</f>
        <v>0.50961173456077891</v>
      </c>
      <c r="K18" s="1902" cm="1">
        <f t="array" ref="K18">SUMPRODUCT(('2018'!$AB$4:$BW$4=B17)*('2018'!$AB$1:$BW$1=C18)*('2018'!$AB$28:$BW$28))</f>
        <v>0.51949922914852686</v>
      </c>
      <c r="L18" s="1906" cm="1">
        <f t="array" ref="L18">SUMPRODUCT(('2019'!$AB$4:$BW$4=B17)*('2019'!$AB$1:$BW$1=C18)*('2019'!$AB$28:$BW$28))</f>
        <v>0.56740758483741827</v>
      </c>
      <c r="M18" s="1902" cm="1">
        <f t="array" ref="M18">SUMPRODUCT(('2020'!$AB$4:$BW$4=B17)*('2020'!$AB$1:$BW$1=C18)*('2020'!$AB$28:$BW$28))</f>
        <v>0.4669086113168181</v>
      </c>
      <c r="N18" s="1902" cm="1">
        <f t="array" ref="N18">SUMPRODUCT(('2021'!$AB$4:$BW$4=B17)*('2021'!$AB$1:$BW$1=C18)*('2021'!$AB$28:$BW$28))</f>
        <v>0.52443950355406299</v>
      </c>
      <c r="O18" s="1904" cm="1">
        <f t="array" ref="O18">SUMPRODUCT(('2022'!$AB$4:$BW$4=B17)*('2022'!$AB$1:$BW$1=C18)*('2022'!$AB$28:$BW$28))</f>
        <v>0.52055089887529116</v>
      </c>
      <c r="P18" s="1896"/>
      <c r="Q18" s="1901"/>
      <c r="R18" s="950" t="s">
        <v>142</v>
      </c>
      <c r="S18" s="1905">
        <f t="shared" ref="S18:AD20" si="2">IFERROR((D18-AH18)/AH18,0)</f>
        <v>0</v>
      </c>
      <c r="T18" s="1905">
        <f t="shared" si="2"/>
        <v>0</v>
      </c>
      <c r="U18" s="1905">
        <f t="shared" si="2"/>
        <v>0</v>
      </c>
      <c r="V18" s="1905">
        <f t="shared" si="2"/>
        <v>0</v>
      </c>
      <c r="W18" s="1905">
        <f t="shared" si="2"/>
        <v>0</v>
      </c>
      <c r="X18" s="1905">
        <f t="shared" si="2"/>
        <v>0</v>
      </c>
      <c r="Y18" s="1905">
        <f t="shared" si="2"/>
        <v>0</v>
      </c>
      <c r="Z18" s="1905">
        <f t="shared" si="2"/>
        <v>0</v>
      </c>
      <c r="AA18" s="1905">
        <f t="shared" si="2"/>
        <v>0</v>
      </c>
      <c r="AB18" s="1905">
        <f t="shared" si="2"/>
        <v>0</v>
      </c>
      <c r="AC18" s="1905">
        <f t="shared" si="2"/>
        <v>0</v>
      </c>
      <c r="AD18" s="1905">
        <f t="shared" si="2"/>
        <v>0</v>
      </c>
      <c r="AE18" s="1905"/>
      <c r="AF18" s="1901"/>
      <c r="AG18" s="950" t="s">
        <v>142</v>
      </c>
      <c r="AH18" s="1902">
        <f>'[13]Source File - Summary Tab'!D18</f>
        <v>0.75548492502580133</v>
      </c>
      <c r="AI18" s="1902">
        <f>'[13]Source File - Summary Tab'!E18</f>
        <v>0.33450866104745047</v>
      </c>
      <c r="AJ18" s="1902">
        <f>'[13]Source File - Summary Tab'!F18</f>
        <v>0.2803232286058806</v>
      </c>
      <c r="AK18" s="1902">
        <f>'[13]Source File - Summary Tab'!G18</f>
        <v>0.34398073695793818</v>
      </c>
      <c r="AL18" s="1902">
        <f>'[13]Source File - Summary Tab'!H18</f>
        <v>0.44369766401618871</v>
      </c>
      <c r="AM18" s="1902">
        <f>'[13]Source File - Summary Tab'!I18</f>
        <v>0.44109585070484669</v>
      </c>
      <c r="AN18" s="1902">
        <f>'[13]Source File - Summary Tab'!J18</f>
        <v>0.50961173456077891</v>
      </c>
      <c r="AO18" s="1902">
        <f>'[13]Source File - Summary Tab'!K18</f>
        <v>0.51949922914852686</v>
      </c>
      <c r="AP18" s="1902">
        <f>'[13]Source File - Summary Tab'!L18</f>
        <v>0.56740758483741827</v>
      </c>
      <c r="AQ18" s="1902">
        <f>'[13]Source File - Summary Tab'!M18</f>
        <v>0.4669086113168181</v>
      </c>
      <c r="AR18" s="1902">
        <f>'[13]Source File - Summary Tab'!N18</f>
        <v>0.52443950355406299</v>
      </c>
      <c r="AS18" s="1902">
        <f>'[13]Source File - Summary Tab'!O18</f>
        <v>0.52055089887529116</v>
      </c>
    </row>
    <row r="19" spans="2:45" ht="15.75">
      <c r="B19" s="1901"/>
      <c r="C19" s="950" t="s">
        <v>143</v>
      </c>
      <c r="D19" s="1902" cm="1">
        <f t="array" ref="D19">SUMPRODUCT(('1990'!$AF$4:$CB$4='Source File - Summary Tab'!$B$17)*('1990'!$AF$1:$CB$1='Source File - Summary Tab'!$C19)*('1990'!$AF$73:$CB$73))</f>
        <v>2.7001141512046655E-3</v>
      </c>
      <c r="E19" s="1902" cm="1">
        <f t="array" ref="E19">SUMPRODUCT(('2005'!$AB$3:$BW$4='Source File - Summary Tab'!$B$17)*('2005'!$AB$1:$BW$1='Source File - Summary Tab'!$C19)*('2005'!$AB$28:$BW$28))</f>
        <v>1.9233020388969096E-2</v>
      </c>
      <c r="F19" s="1903" cm="1">
        <f t="array" ref="F19">SUMPRODUCT(('2007'!$AF$4:$CA$4=B17)*('2007'!$AF$1:$CA$1=$C19)*('2007'!$AF$73:$CA$73))</f>
        <v>1.9713661633188658E-2</v>
      </c>
      <c r="G19" s="1903" cm="1">
        <f t="array" ref="G19">SUMPRODUCT(('2010'!$AF$4:$CA$4=B17)*('2010'!$AF$1:$CA$1=C19)*('2010'!$AF$57:$CA$57))</f>
        <v>2.475513629912466E-2</v>
      </c>
      <c r="H19" s="1903" cm="1">
        <f t="array" ref="H19">SUMPRODUCT(('2015'!$AF$4:$CA$4=B17)*('2015'!$AF$1:$CA$1=C19)*('2015'!$AF$57:$CA$57))</f>
        <v>2.7135004684762539E-2</v>
      </c>
      <c r="I19" s="1903" cm="1">
        <f t="array" ref="I19">SUMPRODUCT(('2016'!$AF$4:$CA$4=B17)*('2016'!$AF$1:$CA$1=C19)*('2016'!$AF$57:$CA$57))</f>
        <v>3.1473862795534546E-2</v>
      </c>
      <c r="J19" s="1902" cm="1">
        <f t="array" ref="J19">SUMPRODUCT(('2017'!$AB$4:$BW$4=B17)*('2017'!$AB$1:$BW$1=C19)*('2017'!$AB$28:$BW$28))</f>
        <v>3.031767983944092E-2</v>
      </c>
      <c r="K19" s="1902" cm="1">
        <f t="array" ref="K19">SUMPRODUCT(('2018'!$AB$4:$BW$4=B17)*('2018'!$AB$1:$BW$1=C19)*('2018'!$AB$28:$BW$28))</f>
        <v>3.2351016776117944E-2</v>
      </c>
      <c r="L19" s="1906" cm="1">
        <f t="array" ref="L19">SUMPRODUCT(('2019'!$AB$4:$BW$4=B17)*('2019'!$AB$1:$BW$1=C19)*('2019'!$AB$28:$BW$28))</f>
        <v>3.0250857265613277E-2</v>
      </c>
      <c r="M19" s="1902" cm="1">
        <f t="array" ref="M19">SUMPRODUCT(('2020'!$AB$4:$BW$4=B17)*('2020'!$AB$1:$BW$1=C19)*('2020'!$AB$28:$BW$28))</f>
        <v>2.7985937846180798E-2</v>
      </c>
      <c r="N19" s="1902" cm="1">
        <f t="array" ref="N19">SUMPRODUCT(('2021'!$AB$4:$BW$4=B17)*('2021'!$AB$1:$BW$1=C19)*('2021'!$AB$28:$BW$28))</f>
        <v>2.7481314493655606E-2</v>
      </c>
      <c r="O19" s="1904" cm="1">
        <f t="array" ref="O19">SUMPRODUCT(('2022'!$AB$4:$BW$4=B17)*('2022'!$AB$1:$BW$1=C19)*('2022'!$AB$28:$BW$28))</f>
        <v>2.7651504114054863E-2</v>
      </c>
      <c r="P19" s="1896"/>
      <c r="Q19" s="1901"/>
      <c r="R19" s="950" t="s">
        <v>143</v>
      </c>
      <c r="S19" s="1905">
        <f t="shared" si="2"/>
        <v>0</v>
      </c>
      <c r="T19" s="1905">
        <f t="shared" si="2"/>
        <v>0</v>
      </c>
      <c r="U19" s="1905">
        <f t="shared" si="2"/>
        <v>0</v>
      </c>
      <c r="V19" s="1905">
        <f t="shared" si="2"/>
        <v>0</v>
      </c>
      <c r="W19" s="1905">
        <f t="shared" si="2"/>
        <v>0</v>
      </c>
      <c r="X19" s="1905">
        <f t="shared" si="2"/>
        <v>0</v>
      </c>
      <c r="Y19" s="1905">
        <f t="shared" si="2"/>
        <v>0</v>
      </c>
      <c r="Z19" s="1905">
        <f t="shared" si="2"/>
        <v>0</v>
      </c>
      <c r="AA19" s="1905">
        <f t="shared" si="2"/>
        <v>0</v>
      </c>
      <c r="AB19" s="1905">
        <f t="shared" si="2"/>
        <v>0</v>
      </c>
      <c r="AC19" s="1905">
        <f t="shared" si="2"/>
        <v>0</v>
      </c>
      <c r="AD19" s="1905">
        <f t="shared" si="2"/>
        <v>0</v>
      </c>
      <c r="AE19" s="1905"/>
      <c r="AF19" s="1901"/>
      <c r="AG19" s="950" t="s">
        <v>143</v>
      </c>
      <c r="AH19" s="1902">
        <f>'[13]Source File - Summary Tab'!D19</f>
        <v>2.7001141512046655E-3</v>
      </c>
      <c r="AI19" s="1902">
        <f>'[13]Source File - Summary Tab'!E19</f>
        <v>1.9233020388969096E-2</v>
      </c>
      <c r="AJ19" s="1902">
        <f>'[13]Source File - Summary Tab'!F19</f>
        <v>1.9713661633188658E-2</v>
      </c>
      <c r="AK19" s="1902">
        <f>'[13]Source File - Summary Tab'!G19</f>
        <v>2.475513629912466E-2</v>
      </c>
      <c r="AL19" s="1902">
        <f>'[13]Source File - Summary Tab'!H19</f>
        <v>2.7135004684762539E-2</v>
      </c>
      <c r="AM19" s="1902">
        <f>'[13]Source File - Summary Tab'!I19</f>
        <v>3.1473862795534546E-2</v>
      </c>
      <c r="AN19" s="1902">
        <f>'[13]Source File - Summary Tab'!J19</f>
        <v>3.031767983944092E-2</v>
      </c>
      <c r="AO19" s="1902">
        <f>'[13]Source File - Summary Tab'!K19</f>
        <v>3.2351016776117944E-2</v>
      </c>
      <c r="AP19" s="1902">
        <f>'[13]Source File - Summary Tab'!L19</f>
        <v>3.0250857265613277E-2</v>
      </c>
      <c r="AQ19" s="1902">
        <f>'[13]Source File - Summary Tab'!M19</f>
        <v>2.7985937846180798E-2</v>
      </c>
      <c r="AR19" s="1902">
        <f>'[13]Source File - Summary Tab'!N19</f>
        <v>2.7481314493655606E-2</v>
      </c>
      <c r="AS19" s="1902">
        <f>'[13]Source File - Summary Tab'!O19</f>
        <v>2.7651504114054863E-2</v>
      </c>
    </row>
    <row r="20" spans="2:45" ht="15.75">
      <c r="B20" s="1901"/>
      <c r="C20" s="950" t="s">
        <v>144</v>
      </c>
      <c r="D20" s="1902" cm="1">
        <f t="array" ref="D20">SUMPRODUCT(('1990'!$AF$4:$CB$4='Source File - Summary Tab'!$B$17)*('1990'!$AF$1:$CB$1='Source File - Summary Tab'!$C20)*('1990'!$AF$73:$CB$73))</f>
        <v>1.4135306280676759E-3</v>
      </c>
      <c r="E20" s="1902" cm="1">
        <f t="array" ref="E20">SUMPRODUCT(('2005'!$AB$3:$BW$4='Source File - Summary Tab'!$B$17)*('2005'!$AB$1:$BW$1='Source File - Summary Tab'!$C20)*('2005'!$AB$28:$BW$28))</f>
        <v>2.8497442092068632E-3</v>
      </c>
      <c r="F20" s="1903" cm="1">
        <f t="array" ref="F20">SUMPRODUCT(('2007'!$AF$4:$CA$4=B17)*('2007'!$AF$1:$CA$1=$C20)*('2007'!$AF$73:$CA$73))</f>
        <v>2.8194646337645953E-3</v>
      </c>
      <c r="G20" s="1903" cm="1">
        <f t="array" ref="G20">SUMPRODUCT(('2010'!$AF$4:$CA$4=B17)*('2010'!$AF$1:$CA$1=C20)*('2010'!$AF$57:$CA$57))</f>
        <v>3.5887336038787606E-3</v>
      </c>
      <c r="H20" s="1903" cm="1">
        <f t="array" ref="H20">SUMPRODUCT(('2015'!$AF$4:$CA$4=B17)*('2015'!$AF$1:$CA$1=C20)*('2015'!$AF$57:$CA$57))</f>
        <v>4.0607594730170038E-3</v>
      </c>
      <c r="I20" s="1903" cm="1">
        <f t="array" ref="I20">SUMPRODUCT(('2016'!$AF$4:$CA$4=B17)*('2016'!$AF$1:$CA$1=C20)*('2016'!$AF$57:$CA$57))</f>
        <v>4.5668729306863748E-3</v>
      </c>
      <c r="J20" s="1902" cm="1">
        <f t="array" ref="J20">SUMPRODUCT(('2017'!$AB$4:$BW$4=B17)*('2017'!$AB$1:$BW$1=C20)*('2017'!$AB$28:$BW$28))</f>
        <v>4.5447378061456156E-3</v>
      </c>
      <c r="K20" s="1902" cm="1">
        <f t="array" ref="K20">SUMPRODUCT(('2018'!$AB$4:$BW$4=B17)*('2018'!$AB$1:$BW$1=C20)*('2018'!$AB$28:$BW$28))</f>
        <v>4.8052280024223227E-3</v>
      </c>
      <c r="L20" s="1906" cm="1">
        <f t="array" ref="L20">SUMPRODUCT(('2019'!$AB$4:$BW$4=B17)*('2019'!$AB$1:$BW$1=C20)*('2019'!$AB$28:$BW$28))</f>
        <v>4.6306485327760631E-3</v>
      </c>
      <c r="M20" s="1902" cm="1">
        <f t="array" ref="M20">SUMPRODUCT(('2020'!$AB$4:$BW$4=B17)*('2020'!$AB$1:$BW$1=C20)*('2020'!$AB$28:$BW$28))</f>
        <v>4.238821599688262E-3</v>
      </c>
      <c r="N20" s="1902" cm="1">
        <f t="array" ref="N20">SUMPRODUCT(('2021'!$AB$4:$BW$4=B17)*('2021'!$AB$1:$BW$1=C20)*('2021'!$AB$28:$BW$28))</f>
        <v>4.2627192975956676E-3</v>
      </c>
      <c r="O20" s="1904" cm="1">
        <f t="array" ref="O20">SUMPRODUCT(('2022'!$AB$4:$BW$4=B17)*('2022'!$AB$1:$BW$1=C20)*('2022'!$AB$28:$BW$28))</f>
        <v>4.2550523635319091E-3</v>
      </c>
      <c r="P20" s="1896"/>
      <c r="Q20" s="1901"/>
      <c r="R20" s="950" t="s">
        <v>144</v>
      </c>
      <c r="S20" s="1905">
        <f t="shared" si="2"/>
        <v>0</v>
      </c>
      <c r="T20" s="1905">
        <f t="shared" si="2"/>
        <v>0</v>
      </c>
      <c r="U20" s="1905">
        <f t="shared" si="2"/>
        <v>0</v>
      </c>
      <c r="V20" s="1905">
        <f t="shared" si="2"/>
        <v>0</v>
      </c>
      <c r="W20" s="1905">
        <f t="shared" si="2"/>
        <v>0</v>
      </c>
      <c r="X20" s="1905">
        <f t="shared" si="2"/>
        <v>0</v>
      </c>
      <c r="Y20" s="1905">
        <f t="shared" si="2"/>
        <v>0</v>
      </c>
      <c r="Z20" s="1905">
        <f t="shared" si="2"/>
        <v>0</v>
      </c>
      <c r="AA20" s="1905">
        <f t="shared" si="2"/>
        <v>0</v>
      </c>
      <c r="AB20" s="1905">
        <f t="shared" si="2"/>
        <v>0</v>
      </c>
      <c r="AC20" s="1905">
        <f t="shared" si="2"/>
        <v>0</v>
      </c>
      <c r="AD20" s="1905">
        <f t="shared" si="2"/>
        <v>0</v>
      </c>
      <c r="AE20" s="1905"/>
      <c r="AF20" s="1901"/>
      <c r="AG20" s="950" t="s">
        <v>144</v>
      </c>
      <c r="AH20" s="1902">
        <f>'[13]Source File - Summary Tab'!D20</f>
        <v>1.4135306280676759E-3</v>
      </c>
      <c r="AI20" s="1902">
        <f>'[13]Source File - Summary Tab'!E20</f>
        <v>2.8497442092068632E-3</v>
      </c>
      <c r="AJ20" s="1902">
        <f>'[13]Source File - Summary Tab'!F20</f>
        <v>2.8194646337645953E-3</v>
      </c>
      <c r="AK20" s="1902">
        <f>'[13]Source File - Summary Tab'!G20</f>
        <v>3.5887336038787606E-3</v>
      </c>
      <c r="AL20" s="1902">
        <f>'[13]Source File - Summary Tab'!H20</f>
        <v>4.0607594730170038E-3</v>
      </c>
      <c r="AM20" s="1902">
        <f>'[13]Source File - Summary Tab'!I20</f>
        <v>4.5668729306863748E-3</v>
      </c>
      <c r="AN20" s="1902">
        <f>'[13]Source File - Summary Tab'!J20</f>
        <v>4.5447378061456156E-3</v>
      </c>
      <c r="AO20" s="1902">
        <f>'[13]Source File - Summary Tab'!K20</f>
        <v>4.8052280024223227E-3</v>
      </c>
      <c r="AP20" s="1902">
        <f>'[13]Source File - Summary Tab'!L20</f>
        <v>4.6306485327760631E-3</v>
      </c>
      <c r="AQ20" s="1902">
        <f>'[13]Source File - Summary Tab'!M20</f>
        <v>4.238821599688262E-3</v>
      </c>
      <c r="AR20" s="1902">
        <f>'[13]Source File - Summary Tab'!N20</f>
        <v>4.2627192975956676E-3</v>
      </c>
      <c r="AS20" s="1902">
        <f>'[13]Source File - Summary Tab'!O20</f>
        <v>4.2550523635319091E-3</v>
      </c>
    </row>
    <row r="21" spans="2:45">
      <c r="B21" s="1899" t="s">
        <v>147</v>
      </c>
      <c r="C21" s="950"/>
      <c r="D21" s="1902"/>
      <c r="E21" s="1902"/>
      <c r="F21" s="1896"/>
      <c r="G21" s="1896"/>
      <c r="H21" s="1896"/>
      <c r="I21" s="1896"/>
      <c r="J21" s="1896"/>
      <c r="K21" s="1896"/>
      <c r="L21" s="1906"/>
      <c r="M21" s="1896"/>
      <c r="N21" s="1896"/>
      <c r="O21" s="1904"/>
      <c r="P21" s="1896"/>
      <c r="Q21" s="1899" t="s">
        <v>147</v>
      </c>
      <c r="S21" s="1905"/>
      <c r="T21" s="1905"/>
      <c r="U21" s="1905"/>
      <c r="V21" s="1905"/>
      <c r="W21" s="1905"/>
      <c r="X21" s="1905"/>
      <c r="Y21" s="1905"/>
      <c r="Z21" s="1905"/>
      <c r="AA21" s="1905"/>
      <c r="AB21" s="1905"/>
      <c r="AC21" s="1905"/>
      <c r="AD21" s="1905"/>
      <c r="AE21" s="1905"/>
      <c r="AF21" s="1899" t="s">
        <v>147</v>
      </c>
      <c r="AH21" s="1896"/>
      <c r="AI21" s="1896"/>
      <c r="AJ21" s="1896"/>
      <c r="AK21" s="1896"/>
      <c r="AL21" s="1896"/>
      <c r="AM21" s="1896"/>
      <c r="AN21" s="1896"/>
      <c r="AO21" s="1896"/>
      <c r="AP21" s="1896"/>
      <c r="AQ21" s="1896"/>
      <c r="AR21" s="1896"/>
      <c r="AS21" s="1896"/>
    </row>
    <row r="22" spans="2:45" ht="15.75">
      <c r="B22" s="1901"/>
      <c r="C22" s="950" t="s">
        <v>142</v>
      </c>
      <c r="D22" s="1902" cm="1">
        <f t="array" ref="D22">SUMPRODUCT(('1990'!$AF$4:$CB$4='Source File - Summary Tab'!$B$21)*('1990'!$AF$1:$CB$1='Source File - Summary Tab'!$C22)*('1990'!$AF$73:$CB$73))</f>
        <v>1.2485648162405201</v>
      </c>
      <c r="E22" s="1902" cm="1">
        <f t="array" ref="E22">SUMPRODUCT(('2005'!$AB$3:$BW$4='Source File - Summary Tab'!$B$21)*('2005'!$AB$1:$BW$1='Source File - Summary Tab'!$C22)*('2005'!$AB$28:$BW$28))</f>
        <v>0.79393016496626023</v>
      </c>
      <c r="F22" s="1903" cm="1">
        <f t="array" ref="F22">SUMPRODUCT(('2007'!$AF$4:$CA$4=B21)*('2007'!$AF$1:$CA$1=$C22)*('2007'!$AF$73:$CA$73))</f>
        <v>0.68024858513320485</v>
      </c>
      <c r="G22" s="1903" cm="1">
        <f t="array" ref="G22">SUMPRODUCT(('2010'!$AF$4:$CA$4=B21)*('2010'!$AF$1:$CA$1=C22)*('2010'!$AF$57:$CA$57))</f>
        <v>0.55456774763240346</v>
      </c>
      <c r="H22" s="1903" cm="1">
        <f t="array" ref="H22">SUMPRODUCT(('2015'!$AF$4:$CA$4=B21)*('2015'!$AF$1:$CA$1=C22)*('2015'!$AF$57:$CA$57))</f>
        <v>0.50196621236000194</v>
      </c>
      <c r="I22" s="1903" cm="1">
        <f t="array" ref="I22">SUMPRODUCT(('2016'!$AF$4:$CA$4=B21)*('2016'!$AF$1:$CA$1=C22)*('2016'!$AF$57:$CA$57))</f>
        <v>0.38509184306638994</v>
      </c>
      <c r="J22" s="1902" cm="1">
        <f t="array" ref="J22">SUMPRODUCT(('2017'!$AB$4:$BW$4=B21)*('2017'!$AB$1:$BW$1=C22)*('2017'!$AB$28:$BW$28))</f>
        <v>0.47464128818232137</v>
      </c>
      <c r="K22" s="1902" cm="1">
        <f t="array" ref="K22">SUMPRODUCT(('2018'!$AB$4:$BW$4=B21)*('2018'!$AB$1:$BW$1=C22)*('2018'!$AB$28:$BW$28))</f>
        <v>0.4267759510828027</v>
      </c>
      <c r="L22" s="1906" cm="1">
        <f t="array" ref="L22">SUMPRODUCT(('2019'!$AB$4:$BW$4=B21)*('2019'!$AB$1:$BW$1=C22)*('2019'!$AB$28:$BW$28))</f>
        <v>0.45112519960318431</v>
      </c>
      <c r="M22" s="1902" cm="1">
        <f t="array" ref="M22">SUMPRODUCT(('2020'!$AB$4:$BW$4=B21)*('2020'!$AB$1:$BW$1=C22)*('2020'!$AB$28:$BW$28))</f>
        <v>0.249262109338723</v>
      </c>
      <c r="N22" s="1902" cm="1">
        <f t="array" ref="N22">SUMPRODUCT(('2021'!$AB$4:$BW$4=B21)*('2021'!$AB$1:$BW$1=C22)*('2021'!$AB$28:$BW$28))</f>
        <v>0.43395213755234552</v>
      </c>
      <c r="O22" s="1904" cm="1">
        <f t="array" ref="O22">SUMPRODUCT(('2022'!$AB$4:$BW$4=B21)*('2022'!$AB$1:$BW$1=C22)*('2022'!$AB$28:$BW$28))</f>
        <v>0.44745972056678412</v>
      </c>
      <c r="P22" s="1896"/>
      <c r="Q22" s="1901"/>
      <c r="R22" s="950" t="s">
        <v>142</v>
      </c>
      <c r="S22" s="1905">
        <f t="shared" ref="S22:AD24" si="3">IFERROR((D22-AH22)/AH22,0)</f>
        <v>0</v>
      </c>
      <c r="T22" s="1905">
        <f t="shared" si="3"/>
        <v>0</v>
      </c>
      <c r="U22" s="1905">
        <f t="shared" si="3"/>
        <v>0</v>
      </c>
      <c r="V22" s="1905">
        <f t="shared" si="3"/>
        <v>0</v>
      </c>
      <c r="W22" s="1905">
        <f t="shared" si="3"/>
        <v>0</v>
      </c>
      <c r="X22" s="1905">
        <f t="shared" si="3"/>
        <v>0</v>
      </c>
      <c r="Y22" s="1905">
        <f t="shared" si="3"/>
        <v>0</v>
      </c>
      <c r="Z22" s="1905">
        <f t="shared" si="3"/>
        <v>0</v>
      </c>
      <c r="AA22" s="1905">
        <f t="shared" si="3"/>
        <v>0</v>
      </c>
      <c r="AB22" s="1905">
        <f t="shared" si="3"/>
        <v>0</v>
      </c>
      <c r="AC22" s="1905">
        <f t="shared" si="3"/>
        <v>0</v>
      </c>
      <c r="AD22" s="1905">
        <f t="shared" si="3"/>
        <v>0</v>
      </c>
      <c r="AE22" s="1905"/>
      <c r="AF22" s="1901"/>
      <c r="AG22" s="950" t="s">
        <v>142</v>
      </c>
      <c r="AH22" s="1902">
        <f>'[13]Source File - Summary Tab'!D22</f>
        <v>1.2485648162405201</v>
      </c>
      <c r="AI22" s="1902">
        <f>'[13]Source File - Summary Tab'!E22</f>
        <v>0.79393016496626023</v>
      </c>
      <c r="AJ22" s="1902">
        <f>'[13]Source File - Summary Tab'!F22</f>
        <v>0.68024858513320485</v>
      </c>
      <c r="AK22" s="1902">
        <f>'[13]Source File - Summary Tab'!G22</f>
        <v>0.55456774763240346</v>
      </c>
      <c r="AL22" s="1902">
        <f>'[13]Source File - Summary Tab'!H22</f>
        <v>0.50196621236000194</v>
      </c>
      <c r="AM22" s="1902">
        <f>'[13]Source File - Summary Tab'!I22</f>
        <v>0.38509184306638994</v>
      </c>
      <c r="AN22" s="1902">
        <f>'[13]Source File - Summary Tab'!J22</f>
        <v>0.47464128818232137</v>
      </c>
      <c r="AO22" s="1902">
        <f>'[13]Source File - Summary Tab'!K22</f>
        <v>0.4267759510828027</v>
      </c>
      <c r="AP22" s="1902">
        <f>'[13]Source File - Summary Tab'!L22</f>
        <v>0.45112519960318431</v>
      </c>
      <c r="AQ22" s="1902">
        <f>'[13]Source File - Summary Tab'!M22</f>
        <v>0.249262109338723</v>
      </c>
      <c r="AR22" s="1902">
        <f>'[13]Source File - Summary Tab'!N22</f>
        <v>0.43395213755234552</v>
      </c>
      <c r="AS22" s="1902">
        <f>'[13]Source File - Summary Tab'!O22</f>
        <v>0.44745972056678412</v>
      </c>
    </row>
    <row r="23" spans="2:45" ht="15.75">
      <c r="B23" s="1901"/>
      <c r="C23" s="950" t="s">
        <v>143</v>
      </c>
      <c r="D23" s="1902" cm="1">
        <f t="array" ref="D23">SUMPRODUCT(('1990'!$AF$4:$CB$4='Source File - Summary Tab'!$B$21)*('1990'!$AF$1:$CB$1='Source File - Summary Tab'!$C23)*('1990'!$AF$73:$CB$73))</f>
        <v>1.6012797471312734E-2</v>
      </c>
      <c r="E23" s="1902" cm="1">
        <f t="array" ref="E23">SUMPRODUCT(('2005'!$AB$3:$BW$4='Source File - Summary Tab'!$B$21)*('2005'!$AB$1:$BW$1='Source File - Summary Tab'!$C23)*('2005'!$AB$28:$BW$28))</f>
        <v>5.8707041156004953E-3</v>
      </c>
      <c r="F23" s="1903" cm="1">
        <f t="array" ref="F23">SUMPRODUCT(('2007'!$AF$4:$CA$4=B21)*('2007'!$AF$1:$CA$1=$C23)*('2007'!$AF$73:$CA$73))</f>
        <v>5.4262070936847784E-3</v>
      </c>
      <c r="G23" s="1903" cm="1">
        <f t="array" ref="G23">SUMPRODUCT(('2010'!$AF$4:$CA$4=B21)*('2010'!$AF$1:$CA$1=C23)*('2010'!$AF$57:$CA$57))</f>
        <v>4.3831114954609555E-3</v>
      </c>
      <c r="H23" s="1903" cm="1">
        <f t="array" ref="H23">SUMPRODUCT(('2015'!$AF$4:$CA$4=B21)*('2015'!$AF$1:$CA$1=C23)*('2015'!$AF$57:$CA$57))</f>
        <v>3.3337427699295847E-3</v>
      </c>
      <c r="I23" s="1903" cm="1">
        <f t="array" ref="I23">SUMPRODUCT(('2016'!$AF$4:$CA$4=B21)*('2016'!$AF$1:$CA$1=C23)*('2016'!$AF$57:$CA$57))</f>
        <v>3.216361297897066E-3</v>
      </c>
      <c r="J23" s="1902" cm="1">
        <f t="array" ref="J23">SUMPRODUCT(('2017'!$AB$4:$BW$4=B21)*('2017'!$AB$1:$BW$1=C23)*('2017'!$AB$28:$BW$28))</f>
        <v>6.4737404637422741E-4</v>
      </c>
      <c r="K23" s="1902" cm="1">
        <f t="array" ref="K23">SUMPRODUCT(('2018'!$AB$4:$BW$4=B21)*('2018'!$AB$1:$BW$1=C23)*('2018'!$AB$28:$BW$28))</f>
        <v>5.9490466179130226E-4</v>
      </c>
      <c r="L23" s="1906" cm="1">
        <f t="array" ref="L23">SUMPRODUCT(('2019'!$AB$4:$BW$4=B21)*('2019'!$AB$1:$BW$1=C23)*('2019'!$AB$28:$BW$28))</f>
        <v>6.234048422597353E-4</v>
      </c>
      <c r="M23" s="1902" cm="1">
        <f t="array" ref="M23">SUMPRODUCT(('2020'!$AB$4:$BW$4=B21)*('2020'!$AB$1:$BW$1=C23)*('2020'!$AB$28:$BW$28))</f>
        <v>3.9836967536014116E-4</v>
      </c>
      <c r="N23" s="1902" cm="1">
        <f t="array" ref="N23">SUMPRODUCT(('2021'!$AB$4:$BW$4=B21)*('2021'!$AB$1:$BW$1=C23)*('2021'!$AB$28:$BW$28))</f>
        <v>5.9855051454700862E-4</v>
      </c>
      <c r="O23" s="1904" cm="1">
        <f t="array" ref="O23">SUMPRODUCT(('2022'!$AB$4:$BW$4=B21)*('2022'!$AB$1:$BW$1=C23)*('2022'!$AB$28:$BW$28))</f>
        <v>6.1942590600803167E-4</v>
      </c>
      <c r="P23" s="1896"/>
      <c r="Q23" s="1901"/>
      <c r="R23" s="950" t="s">
        <v>143</v>
      </c>
      <c r="S23" s="1905">
        <f t="shared" si="3"/>
        <v>0</v>
      </c>
      <c r="T23" s="1905">
        <f t="shared" si="3"/>
        <v>0</v>
      </c>
      <c r="U23" s="1905">
        <f t="shared" si="3"/>
        <v>0</v>
      </c>
      <c r="V23" s="1905">
        <f t="shared" si="3"/>
        <v>0</v>
      </c>
      <c r="W23" s="1905">
        <f t="shared" si="3"/>
        <v>0</v>
      </c>
      <c r="X23" s="1905">
        <f t="shared" si="3"/>
        <v>0</v>
      </c>
      <c r="Y23" s="1905">
        <f t="shared" si="3"/>
        <v>0</v>
      </c>
      <c r="Z23" s="1905">
        <f t="shared" si="3"/>
        <v>0</v>
      </c>
      <c r="AA23" s="1905">
        <f t="shared" si="3"/>
        <v>0</v>
      </c>
      <c r="AB23" s="1905">
        <f t="shared" si="3"/>
        <v>0</v>
      </c>
      <c r="AC23" s="1905">
        <f t="shared" si="3"/>
        <v>0</v>
      </c>
      <c r="AD23" s="1905">
        <f t="shared" si="3"/>
        <v>0</v>
      </c>
      <c r="AE23" s="1905"/>
      <c r="AF23" s="1901"/>
      <c r="AG23" s="950" t="s">
        <v>143</v>
      </c>
      <c r="AH23" s="1902">
        <f>'[13]Source File - Summary Tab'!D23</f>
        <v>1.6012797471312734E-2</v>
      </c>
      <c r="AI23" s="1902">
        <f>'[13]Source File - Summary Tab'!E23</f>
        <v>5.8707041156004953E-3</v>
      </c>
      <c r="AJ23" s="1902">
        <f>'[13]Source File - Summary Tab'!F23</f>
        <v>5.4262070936847784E-3</v>
      </c>
      <c r="AK23" s="1902">
        <f>'[13]Source File - Summary Tab'!G23</f>
        <v>4.3831114954609555E-3</v>
      </c>
      <c r="AL23" s="1902">
        <f>'[13]Source File - Summary Tab'!H23</f>
        <v>3.3337427699295847E-3</v>
      </c>
      <c r="AM23" s="1902">
        <f>'[13]Source File - Summary Tab'!I23</f>
        <v>3.216361297897066E-3</v>
      </c>
      <c r="AN23" s="1902">
        <f>'[13]Source File - Summary Tab'!J23</f>
        <v>6.4737404637422741E-4</v>
      </c>
      <c r="AO23" s="1902">
        <f>'[13]Source File - Summary Tab'!K23</f>
        <v>5.9490466179130226E-4</v>
      </c>
      <c r="AP23" s="1902">
        <f>'[13]Source File - Summary Tab'!L23</f>
        <v>6.234048422597353E-4</v>
      </c>
      <c r="AQ23" s="1902">
        <f>'[13]Source File - Summary Tab'!M23</f>
        <v>3.9836967536014116E-4</v>
      </c>
      <c r="AR23" s="1902">
        <f>'[13]Source File - Summary Tab'!N23</f>
        <v>5.9855051454700862E-4</v>
      </c>
      <c r="AS23" s="1902">
        <f>'[13]Source File - Summary Tab'!O23</f>
        <v>6.1942590600803167E-4</v>
      </c>
    </row>
    <row r="24" spans="2:45" ht="15.75">
      <c r="B24" s="1901"/>
      <c r="C24" s="950" t="s">
        <v>144</v>
      </c>
      <c r="D24" s="1902" cm="1">
        <f t="array" ref="D24">SUMPRODUCT(('1990'!$AF$4:$CB$4='Source File - Summary Tab'!$B$21)*('1990'!$AF$1:$CB$1='Source File - Summary Tab'!$C24)*('1990'!$AF$73:$CB$73))</f>
        <v>2.1077491302186613E-2</v>
      </c>
      <c r="E24" s="1902" cm="1">
        <f t="array" ref="E24">SUMPRODUCT(('2005'!$AB$3:$BW$4='Source File - Summary Tab'!$B$21)*('2005'!$AB$1:$BW$1='Source File - Summary Tab'!$C24)*('2005'!$AB$28:$BW$28))</f>
        <v>7.9102406945936853E-3</v>
      </c>
      <c r="F24" s="1903" cm="1">
        <f t="array" ref="F24">SUMPRODUCT(('2007'!$AF$4:$CA$4=B21)*('2007'!$AF$1:$CA$1=$C24)*('2007'!$AF$73:$CA$73))</f>
        <v>7.2378097627997795E-3</v>
      </c>
      <c r="G24" s="1903" cm="1">
        <f t="array" ref="G24">SUMPRODUCT(('2010'!$AF$4:$CA$4=B21)*('2010'!$AF$1:$CA$1=C24)*('2010'!$AF$57:$CA$57))</f>
        <v>5.8475667654804084E-3</v>
      </c>
      <c r="H24" s="1903" cm="1">
        <f t="array" ref="H24">SUMPRODUCT(('2015'!$AF$4:$CA$4=B21)*('2015'!$AF$1:$CA$1=C24)*('2015'!$AF$57:$CA$57))</f>
        <v>4.4525354882067802E-3</v>
      </c>
      <c r="I24" s="1903" cm="1">
        <f t="array" ref="I24">SUMPRODUCT(('2016'!$AF$4:$CA$4=B21)*('2016'!$AF$1:$CA$1=C24)*('2016'!$AF$57:$CA$57))</f>
        <v>4.2583857354183208E-3</v>
      </c>
      <c r="J24" s="1902" cm="1">
        <f t="array" ref="J24">SUMPRODUCT(('2017'!$AB$4:$BW$4=B21)*('2017'!$AB$1:$BW$1=C24)*('2017'!$AB$28:$BW$28))</f>
        <v>1.0854043621410046E-3</v>
      </c>
      <c r="K24" s="1902" cm="1">
        <f t="array" ref="K24">SUMPRODUCT(('2018'!$AB$4:$BW$4=B21)*('2018'!$AB$1:$BW$1=C24)*('2018'!$AB$28:$BW$28))</f>
        <v>9.8397361385675727E-4</v>
      </c>
      <c r="L24" s="1906" cm="1">
        <f t="array" ref="L24">SUMPRODUCT(('2019'!$AB$4:$BW$4=B21)*('2019'!$AB$1:$BW$1=C24)*('2019'!$AB$28:$BW$28))</f>
        <v>1.0358570112981795E-3</v>
      </c>
      <c r="M24" s="1902" cm="1">
        <f t="array" ref="M24">SUMPRODUCT(('2020'!$AB$4:$BW$4=B21)*('2020'!$AB$1:$BW$1=C24)*('2020'!$AB$28:$BW$28))</f>
        <v>6.0821166173853939E-4</v>
      </c>
      <c r="N24" s="1902" cm="1">
        <f t="array" ref="N24">SUMPRODUCT(('2021'!$AB$4:$BW$4=B21)*('2021'!$AB$1:$BW$1=C24)*('2021'!$AB$28:$BW$28))</f>
        <v>9.9671252733091859E-4</v>
      </c>
      <c r="O24" s="1904" cm="1">
        <f t="array" ref="O24">SUMPRODUCT(('2022'!$AB$4:$BW$4=B21)*('2022'!$AB$1:$BW$1=C24)*('2022'!$AB$28:$BW$28))</f>
        <v>1.0274699086022794E-3</v>
      </c>
      <c r="P24" s="1896"/>
      <c r="Q24" s="1901"/>
      <c r="R24" s="950" t="s">
        <v>144</v>
      </c>
      <c r="S24" s="1905">
        <f t="shared" si="3"/>
        <v>0</v>
      </c>
      <c r="T24" s="1905">
        <f t="shared" si="3"/>
        <v>0</v>
      </c>
      <c r="U24" s="1905">
        <f t="shared" si="3"/>
        <v>0</v>
      </c>
      <c r="V24" s="1905">
        <f t="shared" si="3"/>
        <v>0</v>
      </c>
      <c r="W24" s="1905">
        <f t="shared" si="3"/>
        <v>0</v>
      </c>
      <c r="X24" s="1905">
        <f t="shared" si="3"/>
        <v>0</v>
      </c>
      <c r="Y24" s="1905">
        <f t="shared" si="3"/>
        <v>0</v>
      </c>
      <c r="Z24" s="1905">
        <f t="shared" si="3"/>
        <v>0</v>
      </c>
      <c r="AA24" s="1905">
        <f t="shared" si="3"/>
        <v>0</v>
      </c>
      <c r="AB24" s="1905">
        <f t="shared" si="3"/>
        <v>0</v>
      </c>
      <c r="AC24" s="1905">
        <f t="shared" si="3"/>
        <v>0</v>
      </c>
      <c r="AD24" s="1905">
        <f t="shared" si="3"/>
        <v>0</v>
      </c>
      <c r="AE24" s="1905"/>
      <c r="AF24" s="1901"/>
      <c r="AG24" s="950" t="s">
        <v>144</v>
      </c>
      <c r="AH24" s="1902">
        <f>'[13]Source File - Summary Tab'!D24</f>
        <v>2.1077491302186613E-2</v>
      </c>
      <c r="AI24" s="1902">
        <f>'[13]Source File - Summary Tab'!E24</f>
        <v>7.9102406945936853E-3</v>
      </c>
      <c r="AJ24" s="1902">
        <f>'[13]Source File - Summary Tab'!F24</f>
        <v>7.2378097627997795E-3</v>
      </c>
      <c r="AK24" s="1902">
        <f>'[13]Source File - Summary Tab'!G24</f>
        <v>5.8475667654804084E-3</v>
      </c>
      <c r="AL24" s="1902">
        <f>'[13]Source File - Summary Tab'!H24</f>
        <v>4.4525354882067802E-3</v>
      </c>
      <c r="AM24" s="1902">
        <f>'[13]Source File - Summary Tab'!I24</f>
        <v>4.2583857354183208E-3</v>
      </c>
      <c r="AN24" s="1902">
        <f>'[13]Source File - Summary Tab'!J24</f>
        <v>1.0854043621410046E-3</v>
      </c>
      <c r="AO24" s="1902">
        <f>'[13]Source File - Summary Tab'!K24</f>
        <v>9.8397361385675727E-4</v>
      </c>
      <c r="AP24" s="1902">
        <f>'[13]Source File - Summary Tab'!L24</f>
        <v>1.0358570112981795E-3</v>
      </c>
      <c r="AQ24" s="1902">
        <f>'[13]Source File - Summary Tab'!M24</f>
        <v>6.0821166173853939E-4</v>
      </c>
      <c r="AR24" s="1902">
        <f>'[13]Source File - Summary Tab'!N24</f>
        <v>9.9671252733091859E-4</v>
      </c>
      <c r="AS24" s="1902">
        <f>'[13]Source File - Summary Tab'!O24</f>
        <v>1.0274699086022794E-3</v>
      </c>
    </row>
    <row r="25" spans="2:45">
      <c r="B25" s="1901"/>
      <c r="C25" s="950"/>
      <c r="D25" s="1902"/>
      <c r="E25" s="1902"/>
      <c r="F25" s="1896"/>
      <c r="G25" s="1896"/>
      <c r="H25" s="1896"/>
      <c r="I25" s="1896"/>
      <c r="J25" s="1896"/>
      <c r="K25" s="1896"/>
      <c r="L25" s="1906"/>
      <c r="M25" s="1896"/>
      <c r="N25" s="1896"/>
      <c r="O25" s="1904"/>
      <c r="P25" s="1896"/>
      <c r="Q25" s="1901"/>
      <c r="S25" s="1905"/>
      <c r="T25" s="1905"/>
      <c r="U25" s="1905"/>
      <c r="V25" s="1905"/>
      <c r="W25" s="1905"/>
      <c r="X25" s="1905"/>
      <c r="Y25" s="1905"/>
      <c r="Z25" s="1905"/>
      <c r="AA25" s="1905"/>
      <c r="AB25" s="1905"/>
      <c r="AC25" s="1905"/>
      <c r="AD25" s="1905"/>
      <c r="AE25" s="1905"/>
      <c r="AF25" s="1901"/>
      <c r="AH25" s="1896"/>
      <c r="AI25" s="1896"/>
      <c r="AJ25" s="1896"/>
      <c r="AK25" s="1896"/>
      <c r="AL25" s="1896"/>
      <c r="AM25" s="1896"/>
      <c r="AN25" s="1896"/>
      <c r="AO25" s="1896"/>
      <c r="AP25" s="1896"/>
      <c r="AQ25" s="1896"/>
      <c r="AR25" s="1896"/>
      <c r="AS25" s="1896"/>
    </row>
    <row r="26" spans="2:45">
      <c r="B26" s="883" t="s">
        <v>148</v>
      </c>
      <c r="C26" s="950"/>
      <c r="D26" s="1902"/>
      <c r="E26" s="1902"/>
      <c r="F26" s="1896"/>
      <c r="G26" s="1896"/>
      <c r="H26" s="1896"/>
      <c r="I26" s="1896"/>
      <c r="J26" s="1896"/>
      <c r="K26" s="1896"/>
      <c r="L26" s="1896"/>
      <c r="M26" s="1896"/>
      <c r="N26" s="1896"/>
      <c r="O26" s="1904"/>
      <c r="P26" s="1896"/>
      <c r="Q26" s="883" t="s">
        <v>148</v>
      </c>
      <c r="S26" s="1905"/>
      <c r="T26" s="1905"/>
      <c r="U26" s="1905"/>
      <c r="V26" s="1905"/>
      <c r="W26" s="1905"/>
      <c r="X26" s="1905"/>
      <c r="Y26" s="1905"/>
      <c r="Z26" s="1905"/>
      <c r="AA26" s="1905"/>
      <c r="AB26" s="1905"/>
      <c r="AC26" s="1905"/>
      <c r="AD26" s="1905"/>
      <c r="AE26" s="1905"/>
      <c r="AF26" s="883" t="s">
        <v>148</v>
      </c>
      <c r="AH26" s="1896"/>
      <c r="AI26" s="1896"/>
      <c r="AJ26" s="1896"/>
      <c r="AK26" s="1896"/>
      <c r="AL26" s="1896"/>
      <c r="AM26" s="1896"/>
      <c r="AN26" s="1896"/>
      <c r="AO26" s="1896"/>
      <c r="AP26" s="1896"/>
      <c r="AQ26" s="1896"/>
      <c r="AR26" s="1896"/>
      <c r="AS26" s="1896"/>
    </row>
    <row r="27" spans="2:45" ht="15.75">
      <c r="B27" s="884"/>
      <c r="C27" s="950" t="s">
        <v>142</v>
      </c>
      <c r="D27" s="1902">
        <f>SUM(D10,D14,D18,D22)</f>
        <v>8.3961012231062533</v>
      </c>
      <c r="E27" s="1902">
        <f t="shared" ref="E27:L27" si="4">SUM(E10,E14,E18,E22)</f>
        <v>9.4919079790103904</v>
      </c>
      <c r="F27" s="1903">
        <f t="shared" si="4"/>
        <v>9.3016984843045538</v>
      </c>
      <c r="G27" s="1903">
        <f t="shared" si="4"/>
        <v>8.8172501698527554</v>
      </c>
      <c r="H27" s="1903">
        <f t="shared" si="4"/>
        <v>8.0926599430141639</v>
      </c>
      <c r="I27" s="1903">
        <f t="shared" si="4"/>
        <v>7.8840399102853533</v>
      </c>
      <c r="J27" s="1903">
        <f t="shared" si="4"/>
        <v>8.0208042140367724</v>
      </c>
      <c r="K27" s="1903">
        <f t="shared" si="4"/>
        <v>8.091004444239756</v>
      </c>
      <c r="L27" s="1903">
        <f t="shared" si="4"/>
        <v>8.258873421877313</v>
      </c>
      <c r="M27" s="1903">
        <f t="shared" ref="M27:N27" si="5">SUM(M10,M14,M18,M22)</f>
        <v>7.2282597596984441</v>
      </c>
      <c r="N27" s="1903">
        <f t="shared" si="5"/>
        <v>7.3784752395245752</v>
      </c>
      <c r="O27" s="1904">
        <f t="shared" ref="O27" si="6">SUM(O10,O14,O18,O22)</f>
        <v>7.3798784864210747</v>
      </c>
      <c r="P27" s="1896"/>
      <c r="Q27" s="884"/>
      <c r="R27" s="950" t="s">
        <v>142</v>
      </c>
      <c r="S27" s="1905">
        <f t="shared" ref="S27:AD30" si="7">IFERROR((D27-AH27)/AH27,0)</f>
        <v>0</v>
      </c>
      <c r="T27" s="1905">
        <f t="shared" si="7"/>
        <v>0</v>
      </c>
      <c r="U27" s="1905">
        <f t="shared" si="7"/>
        <v>0</v>
      </c>
      <c r="V27" s="1905">
        <f t="shared" si="7"/>
        <v>0</v>
      </c>
      <c r="W27" s="1905">
        <f t="shared" si="7"/>
        <v>0</v>
      </c>
      <c r="X27" s="1905">
        <f t="shared" si="7"/>
        <v>0</v>
      </c>
      <c r="Y27" s="1905">
        <f t="shared" si="7"/>
        <v>0</v>
      </c>
      <c r="Z27" s="1905">
        <f t="shared" si="7"/>
        <v>0</v>
      </c>
      <c r="AA27" s="1905">
        <f t="shared" si="7"/>
        <v>0</v>
      </c>
      <c r="AB27" s="1905">
        <f t="shared" si="7"/>
        <v>0</v>
      </c>
      <c r="AC27" s="1905">
        <f t="shared" si="7"/>
        <v>0</v>
      </c>
      <c r="AD27" s="1905">
        <f t="shared" si="7"/>
        <v>0</v>
      </c>
      <c r="AE27" s="1905"/>
      <c r="AF27" s="884"/>
      <c r="AG27" s="950" t="s">
        <v>142</v>
      </c>
      <c r="AH27" s="1902">
        <f>'[13]Source File - Summary Tab'!D27</f>
        <v>8.3961012231062533</v>
      </c>
      <c r="AI27" s="1902">
        <f>'[13]Source File - Summary Tab'!E27</f>
        <v>9.4919079790103904</v>
      </c>
      <c r="AJ27" s="1902">
        <f>'[13]Source File - Summary Tab'!F27</f>
        <v>9.3016984843045538</v>
      </c>
      <c r="AK27" s="1902">
        <f>'[13]Source File - Summary Tab'!G27</f>
        <v>8.8172501698527554</v>
      </c>
      <c r="AL27" s="1902">
        <f>'[13]Source File - Summary Tab'!H27</f>
        <v>8.0926599430141639</v>
      </c>
      <c r="AM27" s="1902">
        <f>'[13]Source File - Summary Tab'!I27</f>
        <v>7.8840399102853533</v>
      </c>
      <c r="AN27" s="1902">
        <f>'[13]Source File - Summary Tab'!J27</f>
        <v>8.0208042140367724</v>
      </c>
      <c r="AO27" s="1902">
        <f>'[13]Source File - Summary Tab'!K27</f>
        <v>8.091004444239756</v>
      </c>
      <c r="AP27" s="1902">
        <f>'[13]Source File - Summary Tab'!L27</f>
        <v>8.258873421877313</v>
      </c>
      <c r="AQ27" s="1902">
        <f>'[13]Source File - Summary Tab'!M27</f>
        <v>7.2282597596984441</v>
      </c>
      <c r="AR27" s="1902">
        <f>'[13]Source File - Summary Tab'!N27</f>
        <v>7.3784752395245752</v>
      </c>
      <c r="AS27" s="1902">
        <f>'[13]Source File - Summary Tab'!O27</f>
        <v>7.3798784864210747</v>
      </c>
    </row>
    <row r="28" spans="2:45" ht="15.75">
      <c r="B28" s="1901"/>
      <c r="C28" s="950" t="s">
        <v>143</v>
      </c>
      <c r="D28" s="1902">
        <f t="shared" ref="D28:D29" si="8">SUM(D11,D15,D19,D23)</f>
        <v>3.2172982139752573E-2</v>
      </c>
      <c r="E28" s="1902">
        <f t="shared" ref="E28:L28" si="9">SUM(E11,E15,E19,E23)</f>
        <v>3.5886141452887876E-2</v>
      </c>
      <c r="F28" s="1903">
        <f t="shared" si="9"/>
        <v>3.4866248968913979E-2</v>
      </c>
      <c r="G28" s="1903">
        <f t="shared" si="9"/>
        <v>3.9879837200025775E-2</v>
      </c>
      <c r="H28" s="1903">
        <f t="shared" si="9"/>
        <v>3.8671927958380682E-2</v>
      </c>
      <c r="I28" s="1903">
        <f t="shared" si="9"/>
        <v>4.2767931678119181E-2</v>
      </c>
      <c r="J28" s="1903">
        <f t="shared" si="9"/>
        <v>3.9887854839007315E-2</v>
      </c>
      <c r="K28" s="1903">
        <f t="shared" si="9"/>
        <v>4.1653718896145976E-2</v>
      </c>
      <c r="L28" s="1903">
        <f t="shared" si="9"/>
        <v>3.952884623987523E-2</v>
      </c>
      <c r="M28" s="1903">
        <f>SUM(M11,M15,M19,M23)</f>
        <v>3.609497955047572E-2</v>
      </c>
      <c r="N28" s="1903">
        <f t="shared" ref="N28:O28" si="10">SUM(N11,N15,N19,N23)</f>
        <v>3.5878379420571663E-2</v>
      </c>
      <c r="O28" s="1904">
        <f t="shared" si="10"/>
        <v>3.6434884102517086E-2</v>
      </c>
      <c r="P28" s="1896"/>
      <c r="Q28" s="1901"/>
      <c r="R28" s="950" t="s">
        <v>143</v>
      </c>
      <c r="S28" s="1905">
        <f t="shared" si="7"/>
        <v>0</v>
      </c>
      <c r="T28" s="1905">
        <f t="shared" si="7"/>
        <v>0</v>
      </c>
      <c r="U28" s="1905">
        <f t="shared" si="7"/>
        <v>0</v>
      </c>
      <c r="V28" s="1905">
        <f t="shared" si="7"/>
        <v>0</v>
      </c>
      <c r="W28" s="1905">
        <f t="shared" si="7"/>
        <v>0</v>
      </c>
      <c r="X28" s="1905">
        <f t="shared" si="7"/>
        <v>0</v>
      </c>
      <c r="Y28" s="1905">
        <f t="shared" si="7"/>
        <v>0</v>
      </c>
      <c r="Z28" s="1905">
        <f t="shared" si="7"/>
        <v>0</v>
      </c>
      <c r="AA28" s="1905">
        <f t="shared" si="7"/>
        <v>0</v>
      </c>
      <c r="AB28" s="1905">
        <f t="shared" si="7"/>
        <v>0</v>
      </c>
      <c r="AC28" s="1905">
        <f t="shared" si="7"/>
        <v>0</v>
      </c>
      <c r="AD28" s="1905">
        <f t="shared" si="7"/>
        <v>0</v>
      </c>
      <c r="AE28" s="1905"/>
      <c r="AF28" s="1901"/>
      <c r="AG28" s="950" t="s">
        <v>143</v>
      </c>
      <c r="AH28" s="1902">
        <f>'[13]Source File - Summary Tab'!D28</f>
        <v>3.2172982139752573E-2</v>
      </c>
      <c r="AI28" s="1902">
        <f>'[13]Source File - Summary Tab'!E28</f>
        <v>3.5886141452887876E-2</v>
      </c>
      <c r="AJ28" s="1902">
        <f>'[13]Source File - Summary Tab'!F28</f>
        <v>3.4866248968913979E-2</v>
      </c>
      <c r="AK28" s="1902">
        <f>'[13]Source File - Summary Tab'!G28</f>
        <v>3.9879837200025775E-2</v>
      </c>
      <c r="AL28" s="1902">
        <f>'[13]Source File - Summary Tab'!H28</f>
        <v>3.8671927958380682E-2</v>
      </c>
      <c r="AM28" s="1902">
        <f>'[13]Source File - Summary Tab'!I28</f>
        <v>4.2767931678119181E-2</v>
      </c>
      <c r="AN28" s="1902">
        <f>'[13]Source File - Summary Tab'!J28</f>
        <v>3.9887854839007315E-2</v>
      </c>
      <c r="AO28" s="1902">
        <f>'[13]Source File - Summary Tab'!K28</f>
        <v>4.1653718896145976E-2</v>
      </c>
      <c r="AP28" s="1902">
        <f>'[13]Source File - Summary Tab'!L28</f>
        <v>3.952884623987523E-2</v>
      </c>
      <c r="AQ28" s="1902">
        <f>'[13]Source File - Summary Tab'!M28</f>
        <v>3.609497955047572E-2</v>
      </c>
      <c r="AR28" s="1902">
        <f>'[13]Source File - Summary Tab'!N28</f>
        <v>3.5878379420571663E-2</v>
      </c>
      <c r="AS28" s="1902">
        <f>'[13]Source File - Summary Tab'!O28</f>
        <v>3.6434884102517086E-2</v>
      </c>
    </row>
    <row r="29" spans="2:45" ht="15.75">
      <c r="B29" s="1901"/>
      <c r="C29" s="950" t="s">
        <v>144</v>
      </c>
      <c r="D29" s="1902">
        <f t="shared" si="8"/>
        <v>4.3853855122496573E-2</v>
      </c>
      <c r="E29" s="1902">
        <f t="shared" ref="E29:L29" si="11">SUM(E12,E16,E20,E24)</f>
        <v>3.2581393667887981E-2</v>
      </c>
      <c r="F29" s="1903">
        <f t="shared" si="11"/>
        <v>3.1023533520573882E-2</v>
      </c>
      <c r="G29" s="1903">
        <f t="shared" si="11"/>
        <v>2.9582079823044539E-2</v>
      </c>
      <c r="H29" s="1903">
        <f t="shared" si="11"/>
        <v>2.7799030432098415E-2</v>
      </c>
      <c r="I29" s="1903">
        <f t="shared" si="11"/>
        <v>2.84023124154438E-2</v>
      </c>
      <c r="J29" s="1903">
        <f t="shared" si="11"/>
        <v>2.5681489812845508E-2</v>
      </c>
      <c r="K29" s="1903">
        <f t="shared" si="11"/>
        <v>2.5630564262892189E-2</v>
      </c>
      <c r="L29" s="1903">
        <f t="shared" si="11"/>
        <v>2.5497728783936687E-2</v>
      </c>
      <c r="M29" s="1903">
        <f>SUM(M12,M16,M20,M24)</f>
        <v>2.2848589580620259E-2</v>
      </c>
      <c r="N29" s="1903">
        <f t="shared" ref="N29:O29" si="12">SUM(N12,N16,N20,N24)</f>
        <v>2.3008895636753124E-2</v>
      </c>
      <c r="O29" s="1904">
        <f t="shared" si="12"/>
        <v>2.2057757153874223E-2</v>
      </c>
      <c r="P29" s="1896"/>
      <c r="Q29" s="1901"/>
      <c r="R29" s="950" t="s">
        <v>144</v>
      </c>
      <c r="S29" s="1905">
        <f t="shared" si="7"/>
        <v>0</v>
      </c>
      <c r="T29" s="1905">
        <f t="shared" si="7"/>
        <v>0</v>
      </c>
      <c r="U29" s="1905">
        <f t="shared" si="7"/>
        <v>0</v>
      </c>
      <c r="V29" s="1905">
        <f t="shared" si="7"/>
        <v>0</v>
      </c>
      <c r="W29" s="1905">
        <f t="shared" si="7"/>
        <v>0</v>
      </c>
      <c r="X29" s="1905">
        <f t="shared" si="7"/>
        <v>0</v>
      </c>
      <c r="Y29" s="1905">
        <f t="shared" si="7"/>
        <v>0</v>
      </c>
      <c r="Z29" s="1905">
        <f t="shared" si="7"/>
        <v>0</v>
      </c>
      <c r="AA29" s="1905">
        <f t="shared" si="7"/>
        <v>0</v>
      </c>
      <c r="AB29" s="1905">
        <f t="shared" si="7"/>
        <v>0</v>
      </c>
      <c r="AC29" s="1905">
        <f t="shared" si="7"/>
        <v>0</v>
      </c>
      <c r="AD29" s="1905">
        <f t="shared" si="7"/>
        <v>0</v>
      </c>
      <c r="AE29" s="1905"/>
      <c r="AF29" s="1901"/>
      <c r="AG29" s="950" t="s">
        <v>144</v>
      </c>
      <c r="AH29" s="1902">
        <f>'[13]Source File - Summary Tab'!D29</f>
        <v>4.3853855122496573E-2</v>
      </c>
      <c r="AI29" s="1902">
        <f>'[13]Source File - Summary Tab'!E29</f>
        <v>3.2581393667887981E-2</v>
      </c>
      <c r="AJ29" s="1902">
        <f>'[13]Source File - Summary Tab'!F29</f>
        <v>3.1023533520573882E-2</v>
      </c>
      <c r="AK29" s="1902">
        <f>'[13]Source File - Summary Tab'!G29</f>
        <v>2.9582079823044539E-2</v>
      </c>
      <c r="AL29" s="1902">
        <f>'[13]Source File - Summary Tab'!H29</f>
        <v>2.7799030432098415E-2</v>
      </c>
      <c r="AM29" s="1902">
        <f>'[13]Source File - Summary Tab'!I29</f>
        <v>2.84023124154438E-2</v>
      </c>
      <c r="AN29" s="1902">
        <f>'[13]Source File - Summary Tab'!J29</f>
        <v>2.5681489812845508E-2</v>
      </c>
      <c r="AO29" s="1902">
        <f>'[13]Source File - Summary Tab'!K29</f>
        <v>2.5630564262892189E-2</v>
      </c>
      <c r="AP29" s="1902">
        <f>'[13]Source File - Summary Tab'!L29</f>
        <v>2.5497728783936687E-2</v>
      </c>
      <c r="AQ29" s="1902">
        <f>'[13]Source File - Summary Tab'!M29</f>
        <v>2.2848589580620259E-2</v>
      </c>
      <c r="AR29" s="1902">
        <f>'[13]Source File - Summary Tab'!N29</f>
        <v>2.3008895636753124E-2</v>
      </c>
      <c r="AS29" s="1902">
        <f>'[13]Source File - Summary Tab'!O29</f>
        <v>2.2057757153874223E-2</v>
      </c>
    </row>
    <row r="30" spans="2:45" ht="15.75" thickBot="1">
      <c r="B30" s="953" t="s">
        <v>149</v>
      </c>
      <c r="C30" s="954"/>
      <c r="D30" s="1907">
        <f>SUM(D27:D29)</f>
        <v>8.472128060368501</v>
      </c>
      <c r="E30" s="1907">
        <f>SUM(E27:E29)</f>
        <v>9.5603755141311666</v>
      </c>
      <c r="F30" s="1908">
        <f t="shared" ref="F30:L30" si="13">SUM(F27:F29)</f>
        <v>9.3675882667940424</v>
      </c>
      <c r="G30" s="1908">
        <f t="shared" si="13"/>
        <v>8.8867120868758249</v>
      </c>
      <c r="H30" s="1908">
        <f t="shared" si="13"/>
        <v>8.1591309014046427</v>
      </c>
      <c r="I30" s="1908">
        <f t="shared" si="13"/>
        <v>7.955210154378916</v>
      </c>
      <c r="J30" s="1908">
        <f t="shared" si="13"/>
        <v>8.0863735586886243</v>
      </c>
      <c r="K30" s="1908">
        <f t="shared" si="13"/>
        <v>8.1582887273987943</v>
      </c>
      <c r="L30" s="1908">
        <f t="shared" si="13"/>
        <v>8.3238999969011243</v>
      </c>
      <c r="M30" s="1908">
        <f>SUM(M27:M29)</f>
        <v>7.2872033288295404</v>
      </c>
      <c r="N30" s="1908">
        <f t="shared" ref="N30:O30" si="14">SUM(N27:N29)</f>
        <v>7.4373625145819</v>
      </c>
      <c r="O30" s="1909">
        <f t="shared" si="14"/>
        <v>7.438371127677466</v>
      </c>
      <c r="P30" s="1896"/>
      <c r="Q30" s="953" t="s">
        <v>149</v>
      </c>
      <c r="R30" s="954"/>
      <c r="S30" s="1905">
        <f t="shared" si="7"/>
        <v>0</v>
      </c>
      <c r="T30" s="1905">
        <f t="shared" si="7"/>
        <v>0</v>
      </c>
      <c r="U30" s="1905">
        <f t="shared" si="7"/>
        <v>0</v>
      </c>
      <c r="V30" s="1905">
        <f t="shared" si="7"/>
        <v>0</v>
      </c>
      <c r="W30" s="1905">
        <f t="shared" si="7"/>
        <v>0</v>
      </c>
      <c r="X30" s="1905">
        <f t="shared" si="7"/>
        <v>0</v>
      </c>
      <c r="Y30" s="1905">
        <f t="shared" si="7"/>
        <v>0</v>
      </c>
      <c r="Z30" s="1905">
        <f t="shared" si="7"/>
        <v>0</v>
      </c>
      <c r="AA30" s="1905">
        <f t="shared" si="7"/>
        <v>0</v>
      </c>
      <c r="AB30" s="1905">
        <f t="shared" si="7"/>
        <v>0</v>
      </c>
      <c r="AC30" s="1905">
        <f t="shared" si="7"/>
        <v>0</v>
      </c>
      <c r="AD30" s="1905">
        <f t="shared" si="7"/>
        <v>0</v>
      </c>
      <c r="AE30" s="1905"/>
      <c r="AF30" s="953" t="s">
        <v>149</v>
      </c>
      <c r="AG30" s="954"/>
      <c r="AH30" s="1902">
        <f>'[13]Source File - Summary Tab'!D30</f>
        <v>8.472128060368501</v>
      </c>
      <c r="AI30" s="1902">
        <f>'[13]Source File - Summary Tab'!E30</f>
        <v>9.5603755141311666</v>
      </c>
      <c r="AJ30" s="1902">
        <f>'[13]Source File - Summary Tab'!F30</f>
        <v>9.3675882667940424</v>
      </c>
      <c r="AK30" s="1902">
        <f>'[13]Source File - Summary Tab'!G30</f>
        <v>8.8867120868758249</v>
      </c>
      <c r="AL30" s="1902">
        <f>'[13]Source File - Summary Tab'!H30</f>
        <v>8.1591309014046427</v>
      </c>
      <c r="AM30" s="1902">
        <f>'[13]Source File - Summary Tab'!I30</f>
        <v>7.955210154378916</v>
      </c>
      <c r="AN30" s="1902">
        <f>'[13]Source File - Summary Tab'!J30</f>
        <v>8.0863735586886243</v>
      </c>
      <c r="AO30" s="1902">
        <f>'[13]Source File - Summary Tab'!K30</f>
        <v>8.1582887273987943</v>
      </c>
      <c r="AP30" s="1902">
        <f>'[13]Source File - Summary Tab'!L30</f>
        <v>8.3238999969011243</v>
      </c>
      <c r="AQ30" s="1902">
        <f>'[13]Source File - Summary Tab'!M30</f>
        <v>7.2872033288295404</v>
      </c>
      <c r="AR30" s="1902">
        <f>'[13]Source File - Summary Tab'!N30</f>
        <v>7.4373625145819</v>
      </c>
      <c r="AS30" s="1902">
        <f>'[13]Source File - Summary Tab'!O30</f>
        <v>7.438371127677466</v>
      </c>
    </row>
    <row r="31" spans="2:45" ht="15" thickBot="1">
      <c r="B31" s="1896"/>
      <c r="C31" s="950"/>
      <c r="D31" s="1896"/>
      <c r="E31" s="1896"/>
      <c r="F31" s="1896"/>
      <c r="G31" s="1896"/>
      <c r="H31" s="1896"/>
      <c r="I31" s="1896"/>
      <c r="J31" s="1896"/>
      <c r="K31" s="1896"/>
      <c r="L31" s="1896"/>
      <c r="M31" s="1896"/>
      <c r="N31" s="1896"/>
      <c r="O31" s="1910"/>
      <c r="P31" s="1896"/>
      <c r="Q31" s="1896"/>
      <c r="S31" s="1905"/>
      <c r="T31" s="1905"/>
      <c r="U31" s="1905"/>
      <c r="V31" s="1905"/>
      <c r="W31" s="1905"/>
      <c r="X31" s="1905"/>
      <c r="Y31" s="1905"/>
      <c r="Z31" s="1905"/>
      <c r="AA31" s="1905"/>
      <c r="AB31" s="1905"/>
      <c r="AC31" s="1905"/>
      <c r="AD31" s="1905"/>
      <c r="AE31" s="1905"/>
      <c r="AF31" s="1896"/>
      <c r="AH31" s="1896"/>
      <c r="AI31" s="1896"/>
      <c r="AJ31" s="1896"/>
      <c r="AK31" s="1896"/>
      <c r="AL31" s="1896"/>
      <c r="AM31" s="1896"/>
      <c r="AN31" s="1896"/>
      <c r="AO31" s="1896"/>
      <c r="AP31" s="1896"/>
      <c r="AQ31" s="1896"/>
      <c r="AR31" s="1896"/>
      <c r="AS31" s="1896"/>
    </row>
    <row r="32" spans="2:45" ht="15">
      <c r="B32" s="951" t="s">
        <v>150</v>
      </c>
      <c r="C32" s="952"/>
      <c r="D32" s="1897"/>
      <c r="E32" s="1897"/>
      <c r="F32" s="1897"/>
      <c r="G32" s="1897"/>
      <c r="H32" s="1897"/>
      <c r="I32" s="1897"/>
      <c r="J32" s="1897"/>
      <c r="K32" s="1897"/>
      <c r="L32" s="1897"/>
      <c r="M32" s="1897"/>
      <c r="N32" s="1897"/>
      <c r="O32" s="1911"/>
      <c r="P32" s="957"/>
      <c r="Q32" s="951" t="s">
        <v>150</v>
      </c>
      <c r="R32" s="952"/>
      <c r="S32" s="1905"/>
      <c r="T32" s="1905"/>
      <c r="U32" s="1905"/>
      <c r="V32" s="1905"/>
      <c r="W32" s="1905"/>
      <c r="X32" s="1905"/>
      <c r="Y32" s="1905"/>
      <c r="Z32" s="1905"/>
      <c r="AA32" s="1905"/>
      <c r="AB32" s="1905"/>
      <c r="AC32" s="1905"/>
      <c r="AD32" s="1905"/>
      <c r="AE32" s="1905"/>
      <c r="AF32" s="951" t="s">
        <v>150</v>
      </c>
      <c r="AG32" s="952"/>
      <c r="AH32" s="1896"/>
      <c r="AI32" s="1896"/>
      <c r="AJ32" s="1896"/>
      <c r="AK32" s="1896"/>
      <c r="AL32" s="1896"/>
      <c r="AM32" s="1896"/>
      <c r="AN32" s="1896"/>
      <c r="AO32" s="1896"/>
      <c r="AP32" s="1896"/>
      <c r="AQ32" s="1896"/>
      <c r="AR32" s="1896"/>
      <c r="AS32" s="1896"/>
    </row>
    <row r="33" spans="1:45">
      <c r="A33" s="958" t="s">
        <v>151</v>
      </c>
      <c r="B33" s="1899" t="s">
        <v>152</v>
      </c>
      <c r="C33" s="950"/>
      <c r="D33" s="1896"/>
      <c r="E33" s="1896"/>
      <c r="F33" s="1896"/>
      <c r="G33" s="1896"/>
      <c r="H33" s="1896"/>
      <c r="I33" s="1896"/>
      <c r="J33" s="1896"/>
      <c r="K33" s="1896"/>
      <c r="L33" s="1896"/>
      <c r="M33" s="1896"/>
      <c r="N33" s="1896"/>
      <c r="O33" s="1912"/>
      <c r="P33" s="1896"/>
      <c r="Q33" s="1899" t="s">
        <v>152</v>
      </c>
      <c r="S33" s="1905"/>
      <c r="T33" s="1905"/>
      <c r="U33" s="1905"/>
      <c r="V33" s="1905"/>
      <c r="W33" s="1905"/>
      <c r="X33" s="1905"/>
      <c r="Y33" s="1905"/>
      <c r="Z33" s="1905"/>
      <c r="AA33" s="1905"/>
      <c r="AB33" s="1905"/>
      <c r="AC33" s="1905"/>
      <c r="AD33" s="1905"/>
      <c r="AE33" s="1905"/>
      <c r="AF33" s="1899" t="s">
        <v>152</v>
      </c>
      <c r="AH33" s="1896"/>
      <c r="AI33" s="1896"/>
      <c r="AJ33" s="1896"/>
      <c r="AK33" s="1896"/>
      <c r="AL33" s="1896"/>
      <c r="AM33" s="1896"/>
      <c r="AN33" s="1896"/>
      <c r="AO33" s="1896"/>
      <c r="AP33" s="1896"/>
      <c r="AQ33" s="1896"/>
      <c r="AR33" s="1896"/>
      <c r="AS33" s="1896"/>
    </row>
    <row r="34" spans="1:45" ht="15.75">
      <c r="A34" s="1896"/>
      <c r="B34" s="1899"/>
      <c r="C34" s="950" t="s">
        <v>142</v>
      </c>
      <c r="D34" s="1903" cm="1">
        <f t="array" ref="D34">SUMPRODUCT(('1990'!$AF$4:$CB$4='Source File - Summary Tab'!$A$33)*('1990'!$AF$1:$CB$1='Source File - Summary Tab'!$C34)*('1990'!$AF$73:$CB$73))</f>
        <v>3.5608260377690968</v>
      </c>
      <c r="E34" s="1903" cm="1">
        <f t="array" ref="E34">SUMPRODUCT(('2005'!$AB$4:$BW$4='Source File - Summary Tab'!$A$33)*('2005'!$AB$1:$BW$1='Source File - Summary Tab'!$C34)*('2005'!$AB$28:$BW$28))</f>
        <v>4.9299886479947306</v>
      </c>
      <c r="F34" s="1903" cm="1">
        <f t="array" ref="F34">SUMPRODUCT(('2007'!$AF$4:$CA$4='Source File - Summary Tab'!A33)*('2007'!$AF$1:$CA$1='Source File - Summary Tab'!$C34)*('2007'!$AF$73:$CA$73))</f>
        <v>5.0445679854111711</v>
      </c>
      <c r="G34" s="1903" cm="1">
        <f t="array" ref="G34">SUMPRODUCT(('2010'!$AB$4:$BW$4='Source File - Summary Tab'!$A$33)*('2010'!$AB$1:$BW$1='Source File - Summary Tab'!$C34)*('2010'!$AB$57:$BW$57))</f>
        <v>4.1193588315544689</v>
      </c>
      <c r="H34" s="1903" cm="1">
        <f t="array" ref="H34">SUMPRODUCT(('2015'!$AB$4:$BW$4='Source File - Summary Tab'!A33)*('2015'!$AB$1:$BW$1='Source File - Summary Tab'!$C34)*('2015'!$AB$57:$BW$57))</f>
        <v>4.2441276683609432</v>
      </c>
      <c r="I34" s="1903" cm="1">
        <f t="array" ref="I34">SUMPRODUCT(('2016'!$AB$4:$BW$4='Source File - Summary Tab'!A33)*('2016'!$AB$1:$BW$1='Source File - Summary Tab'!$C34)*('2016'!$AB$57:$BW$57))</f>
        <v>4.1762437837058917</v>
      </c>
      <c r="J34" s="1903" cm="1">
        <f t="array" ref="J34">SUMPRODUCT(('2017'!$AB$4:$BW$4='Source File - Summary Tab'!A33)*('2017'!$AB$1:$BW$1='Source File - Summary Tab'!$C34)*('2017'!$AB$28:$BW$28))</f>
        <v>4.1221703364865689</v>
      </c>
      <c r="K34" s="1903" cm="1">
        <f t="array" ref="K34">SUMPRODUCT(('2018'!$AB$4:$BW$4='Source File - Summary Tab'!A33)*('2018'!$AB$1:$BW$1='Source File - Summary Tab'!$C34)*('2018'!$AB$28:$BW$28))</f>
        <v>4.0685236946198682</v>
      </c>
      <c r="L34" s="1903" cm="1">
        <f t="array" ref="L34">SUMPRODUCT(('2019'!$AB$4:$BW$4='Source File - Summary Tab'!A33)*('2019'!$AB$1:$BW$1='Source File - Summary Tab'!$C34)*('2019'!$AB$28:$BW$28))</f>
        <v>4.0162916480886439</v>
      </c>
      <c r="M34" s="1903" cm="1">
        <f t="array" ref="M34">SUMPRODUCT(('2020'!$AB$4:$BW$4='Source File - Summary Tab'!A33)*('2020'!$AB$1:$BW$1='Source File - Summary Tab'!$C34)*('2020'!$AB$28:$BW$28))</f>
        <v>3.1008535441917773</v>
      </c>
      <c r="N34" s="1903" cm="1">
        <f t="array" ref="N34">SUMPRODUCT(('2021'!$AB$4:$BW$4='Source File - Summary Tab'!A33)*('2021'!$AB$1:$BW$1='Source File - Summary Tab'!$C34)*('2021'!$AB$28:$BW$28))</f>
        <v>3.4705204684051858</v>
      </c>
      <c r="O34" s="1912" cm="1">
        <f t="array" ref="O34">SUMPRODUCT(('2022'!$AB$4:$BW$4='Source File - Summary Tab'!A33)*('2022'!$AB$1:$BW$1='Source File - Summary Tab'!$C34)*('2022'!$AB$28:$BW$28))</f>
        <v>3.441128496096701</v>
      </c>
      <c r="P34" s="1896"/>
      <c r="Q34" s="1899"/>
      <c r="R34" s="950" t="s">
        <v>142</v>
      </c>
      <c r="S34" s="1905">
        <f t="shared" ref="S34:AD36" si="15">IFERROR((D34-AH34)/AH34,0)</f>
        <v>0</v>
      </c>
      <c r="T34" s="1905">
        <f t="shared" si="15"/>
        <v>0</v>
      </c>
      <c r="U34" s="1905">
        <f t="shared" si="15"/>
        <v>0</v>
      </c>
      <c r="V34" s="1905">
        <f t="shared" si="15"/>
        <v>0</v>
      </c>
      <c r="W34" s="1905">
        <f t="shared" si="15"/>
        <v>0</v>
      </c>
      <c r="X34" s="1905">
        <f t="shared" si="15"/>
        <v>0</v>
      </c>
      <c r="Y34" s="1905">
        <f t="shared" si="15"/>
        <v>0</v>
      </c>
      <c r="Z34" s="1905">
        <f t="shared" si="15"/>
        <v>0</v>
      </c>
      <c r="AA34" s="1905">
        <f t="shared" si="15"/>
        <v>0</v>
      </c>
      <c r="AB34" s="1905">
        <f t="shared" si="15"/>
        <v>0</v>
      </c>
      <c r="AC34" s="1905">
        <f t="shared" si="15"/>
        <v>0</v>
      </c>
      <c r="AD34" s="1905">
        <f t="shared" si="15"/>
        <v>0</v>
      </c>
      <c r="AE34" s="1905"/>
      <c r="AF34" s="1899"/>
      <c r="AG34" s="950" t="s">
        <v>142</v>
      </c>
      <c r="AH34" s="1902">
        <f>'[13]Source File - Summary Tab'!D34</f>
        <v>3.5608260377690968</v>
      </c>
      <c r="AI34" s="1902">
        <f>'[13]Source File - Summary Tab'!E34</f>
        <v>4.9299886479947306</v>
      </c>
      <c r="AJ34" s="1902">
        <f>'[13]Source File - Summary Tab'!F34</f>
        <v>5.0445679854111711</v>
      </c>
      <c r="AK34" s="1902">
        <f>'[13]Source File - Summary Tab'!G34</f>
        <v>4.1193588315544689</v>
      </c>
      <c r="AL34" s="1902">
        <f>'[13]Source File - Summary Tab'!H34</f>
        <v>4.2441276683609432</v>
      </c>
      <c r="AM34" s="1902">
        <f>'[13]Source File - Summary Tab'!I34</f>
        <v>4.1762437837058917</v>
      </c>
      <c r="AN34" s="1902">
        <f>'[13]Source File - Summary Tab'!J34</f>
        <v>4.1221703364865689</v>
      </c>
      <c r="AO34" s="1902">
        <f>'[13]Source File - Summary Tab'!K34</f>
        <v>4.0685236946198682</v>
      </c>
      <c r="AP34" s="1902">
        <f>'[13]Source File - Summary Tab'!L34</f>
        <v>4.0162916480886439</v>
      </c>
      <c r="AQ34" s="1902">
        <f>'[13]Source File - Summary Tab'!M34</f>
        <v>3.1008535441917773</v>
      </c>
      <c r="AR34" s="1902">
        <f>'[13]Source File - Summary Tab'!N34</f>
        <v>3.4705204684051858</v>
      </c>
      <c r="AS34" s="1902">
        <f>'[13]Source File - Summary Tab'!O34</f>
        <v>3.441128496096701</v>
      </c>
    </row>
    <row r="35" spans="1:45" ht="15.75">
      <c r="A35" s="958" t="s">
        <v>153</v>
      </c>
      <c r="B35" s="978" t="s">
        <v>154</v>
      </c>
      <c r="C35" s="1090" t="s">
        <v>155</v>
      </c>
      <c r="D35" s="1903" cm="1">
        <f t="array" ref="D35">SUMPRODUCT(('1990'!$AF$4:$CB$4='Source File - Summary Tab'!$A$36)*('1990'!$AF$1:$CB$1='Source File - Summary Tab'!$C35)*('1990'!$AF$73:$CB$73))+SUMPRODUCT(('1990'!$AF$4:$CB$4='Source File - Summary Tab'!$A$35)*('1990'!$AF$1:$CB$1='Source File - Summary Tab'!$C35)*('1990'!$AF$73:$CB$73))</f>
        <v>2.1896728047201827E-2</v>
      </c>
      <c r="E35" s="1903" cm="1">
        <f t="array" ref="E35">SUMPRODUCT(('2005'!$AB$4:$BW$4='Source File - Summary Tab'!A36)*('2005'!$AB$1:$BW$1='Source File - Summary Tab'!$C35)*('2005'!$AB$28:$BW$28))+SUMPRODUCT(('2005'!$AB$4:$BW$4='Source File - Summary Tab'!A35)*('2005'!$AB$1:$BW$1='Source File - Summary Tab'!$C35)*('2005'!$AB$28:$BW$28))</f>
        <v>9.2995435016653208E-3</v>
      </c>
      <c r="F35" s="1903" cm="1">
        <f t="array" ref="F35">SUMPRODUCT(('2007'!$AF$4:$CA$4='Source File - Summary Tab'!A36)*('2007'!$AF$1:$CA$1='Source File - Summary Tab'!$C35)*('2007'!$AF$73:$CA$73))+SUMPRODUCT(('2007'!$AF$4:$CA$4='Source File - Summary Tab'!A35)*('2007'!$AF$1:$CA$1='Source File - Summary Tab'!$C35)*('2007'!$AF$73:$CA$73))</f>
        <v>8.4216798259769757E-3</v>
      </c>
      <c r="G35" s="1903" cm="1">
        <f t="array" ref="G35">SUMPRODUCT(('2010'!$AB$4:$BW$4='Source File - Summary Tab'!$A$36)*('2010'!$AB$1:$BW$1='Source File - Summary Tab'!$C35)*('2010'!$AB$57:$BW$57))+SUMPRODUCT(('2010'!$AB$4:$BW$4='Source File - Summary Tab'!$A$35)*('2010'!$AB$1:$BW$1='Source File - Summary Tab'!$C35)*('2010'!$AB$57:$BW$57))</f>
        <v>7.2905183180452127E-3</v>
      </c>
      <c r="H35" s="1903" cm="1">
        <f t="array" ref="H35">SUMPRODUCT(('2015'!$AB$4:$BW$4='Source File - Summary Tab'!$A$36)*('2015'!$AB$1:$BW$1='Source File - Summary Tab'!$C35)*('2015'!$AB$57:$BW$57))+SUMPRODUCT(('2015'!$AB$4:$BW$4='Source File - Summary Tab'!$A$35)*('2015'!$AB$1:$BW$1='Source File - Summary Tab'!$C35)*('2015'!$AB$57:$BW$57))</f>
        <v>5.8374657424268995E-3</v>
      </c>
      <c r="I35" s="1903" cm="1">
        <f t="array" ref="I35">SUMPRODUCT(('2016'!$AB$4:$BW$4='Source File - Summary Tab'!$A$36)*('2016'!$AB$1:$BW$1='Source File - Summary Tab'!$C35)*('2016'!$AB$57:$BW$57))+SUMPRODUCT(('2016'!$AB$4:$BW$4='Source File - Summary Tab'!$A$35)*('2016'!$AB$1:$BW$1='Source File - Summary Tab'!$C35)*('2016'!$AB$57:$BW$57))</f>
        <v>5.8087593834107104E-3</v>
      </c>
      <c r="J35" s="1903" cm="1">
        <f t="array" ref="J35">SUMPRODUCT(('2017'!$AB$4:$BW$4='Source File - Summary Tab'!$A$35)*('2017'!$AB$1:$BW$1='Source File - Summary Tab'!$C35)*('2017'!$AB$28:$BW$28))+SUMPRODUCT(('2017'!$AB$4:$BW$4='Source File - Summary Tab'!$A$36)*('2017'!$AB$1:$BW$1='Source File - Summary Tab'!$C35)*('2017'!$AB$28:$BW$28))</f>
        <v>5.7276363847179167E-3</v>
      </c>
      <c r="K35" s="1903" cm="1">
        <f t="array" ref="K35">SUMPRODUCT(('2018'!$AB$4:$BW$4='Source File - Summary Tab'!$A$36)*('2018'!$AB$1:$BW$1='Source File - Summary Tab'!$C35)*('2018'!$AB$28:$BW$28))+SUMPRODUCT(('2018'!$AB$4:$BW$4='Source File - Summary Tab'!$A$35)*('2018'!$AB$1:$BW$1='Source File - Summary Tab'!$C35)*('2018'!$AB$28:$BW$28))</f>
        <v>5.4505118709975613E-3</v>
      </c>
      <c r="L35" s="1903" cm="1">
        <f t="array" ref="L35">SUMPRODUCT(('2019'!$AB$4:$BW$4='Source File - Summary Tab'!$A$36)*('2019'!$AB$1:$BW$1='Source File - Summary Tab'!$C35)*('2019'!$AB$28:$BW$28))+SUMPRODUCT(('2019'!$AB$4:$BW$4='Source File - Summary Tab'!$A$35)*('2019'!$AB$1:$BW$1='Source File - Summary Tab'!$C35)*('2019'!$AB$28:$BW$28))</f>
        <v>5.6737121292474869E-3</v>
      </c>
      <c r="M35" s="1903" cm="1">
        <f t="array" ref="M35">SUMPRODUCT(('2020'!$AB$4:$BW$4='Source File - Summary Tab'!$A$36)*('2020'!$AB$1:$BW$1='Source File - Summary Tab'!$C35)*('2020'!$AB$28:$BW$28))+SUMPRODUCT(('2020'!$AB$4:$BW$4='Source File - Summary Tab'!$A$35)*('2020'!$AB$1:$BW$1='Source File - Summary Tab'!$C35)*('2020'!$AB$28:$BW$28))</f>
        <v>4.3613435199936395E-3</v>
      </c>
      <c r="N35" s="1903" cm="1">
        <f t="array" ref="N35">SUMPRODUCT(('2021'!$AB$4:$BW$4='Source File - Summary Tab'!$A$36)*('2021'!$AB$1:$BW$1='Source File - Summary Tab'!$C35)*('2021'!$AB$28:$BW$28))+SUMPRODUCT(('2021'!$AB$4:$BW$4='Source File - Summary Tab'!$A$35)*('2021'!$AB$1:$BW$1='Source File - Summary Tab'!$C35)*('2021'!$AB$28:$BW$28))</f>
        <v>4.9366011734837305E-3</v>
      </c>
      <c r="O35" s="1912" cm="1">
        <f t="array" ref="O35">SUMPRODUCT(('2022'!$AB$4:$BW$4='Source File - Summary Tab'!$A$36)*('2022'!$AB$1:$BW$1='Source File - Summary Tab'!$C35)*('2022'!$AB$28:$BW$28))+SUMPRODUCT(('2022'!$AB$4:$BW$4='Source File - Summary Tab'!$A$35)*('2022'!$AB$1:$BW$1='Source File - Summary Tab'!$C35)*('2022'!$AB$28:$BW$28))</f>
        <v>5.1583168474762416E-3</v>
      </c>
      <c r="P35" s="1896"/>
      <c r="Q35" s="978" t="s">
        <v>154</v>
      </c>
      <c r="R35" s="1090" t="s">
        <v>155</v>
      </c>
      <c r="S35" s="1905">
        <f t="shared" si="15"/>
        <v>0</v>
      </c>
      <c r="T35" s="1905">
        <f t="shared" si="15"/>
        <v>0</v>
      </c>
      <c r="U35" s="1905">
        <f t="shared" si="15"/>
        <v>0</v>
      </c>
      <c r="V35" s="1905">
        <f t="shared" si="15"/>
        <v>0</v>
      </c>
      <c r="W35" s="1905">
        <f t="shared" si="15"/>
        <v>0</v>
      </c>
      <c r="X35" s="1905">
        <f t="shared" si="15"/>
        <v>0</v>
      </c>
      <c r="Y35" s="1913">
        <f t="shared" si="15"/>
        <v>-1.5868117075096583E-3</v>
      </c>
      <c r="Z35" s="1913">
        <f t="shared" si="15"/>
        <v>-2.0328725500508606E-3</v>
      </c>
      <c r="AA35" s="1913">
        <f t="shared" si="15"/>
        <v>-2.8034097392903791E-3</v>
      </c>
      <c r="AB35" s="1913">
        <f t="shared" si="15"/>
        <v>-4.8905848628356769E-3</v>
      </c>
      <c r="AC35" s="1913">
        <f t="shared" si="15"/>
        <v>-4.5372269197898503E-3</v>
      </c>
      <c r="AD35" s="1913">
        <f t="shared" si="15"/>
        <v>-5.3502589617300898E-3</v>
      </c>
      <c r="AE35" s="1905"/>
      <c r="AF35" s="978" t="s">
        <v>154</v>
      </c>
      <c r="AG35" s="1090" t="s">
        <v>155</v>
      </c>
      <c r="AH35" s="1902">
        <f>'[13]Source File - Summary Tab'!D35</f>
        <v>2.1896728047201827E-2</v>
      </c>
      <c r="AI35" s="1902">
        <f>'[13]Source File - Summary Tab'!E35</f>
        <v>9.2995435016653208E-3</v>
      </c>
      <c r="AJ35" s="1902">
        <f>'[13]Source File - Summary Tab'!F35</f>
        <v>8.4216798259769757E-3</v>
      </c>
      <c r="AK35" s="1902">
        <f>'[13]Source File - Summary Tab'!G35</f>
        <v>7.2905183180452127E-3</v>
      </c>
      <c r="AL35" s="1902">
        <f>'[13]Source File - Summary Tab'!H35</f>
        <v>5.8374657424268995E-3</v>
      </c>
      <c r="AM35" s="1902">
        <f>'[13]Source File - Summary Tab'!I35</f>
        <v>5.8087593834107104E-3</v>
      </c>
      <c r="AN35" s="1902">
        <f>'[13]Source File - Summary Tab'!J35</f>
        <v>5.736739510135533E-3</v>
      </c>
      <c r="AO35" s="1902">
        <f>'[13]Source File - Summary Tab'!K35</f>
        <v>5.4616146374730362E-3</v>
      </c>
      <c r="AP35" s="1902">
        <f>'[13]Source File - Summary Tab'!L35</f>
        <v>5.6896625847508535E-3</v>
      </c>
      <c r="AQ35" s="1902">
        <f>'[13]Source File - Summary Tab'!M35</f>
        <v>4.3827778670875893E-3</v>
      </c>
      <c r="AR35" s="1902">
        <f>'[13]Source File - Summary Tab'!N35</f>
        <v>4.9591017434119158E-3</v>
      </c>
      <c r="AS35" s="1902">
        <f>'[13]Source File - Summary Tab'!O35</f>
        <v>5.1860636308935322E-3</v>
      </c>
    </row>
    <row r="36" spans="1:45" ht="15.75">
      <c r="A36" s="958" t="s">
        <v>156</v>
      </c>
      <c r="B36" s="978" t="s">
        <v>154</v>
      </c>
      <c r="C36" s="1090" t="s">
        <v>157</v>
      </c>
      <c r="D36" s="1903" cm="1">
        <f t="array" ref="D36">SUMPRODUCT(('1990'!$AF$4:$CB$4='Source File - Summary Tab'!$A$36)*('1990'!$AF$1:$CB$1='Source File - Summary Tab'!$C36)*('1990'!$AF$73:$CB$73))+SUMPRODUCT(('1990'!$AF$4:$CB$4='Source File - Summary Tab'!$A$35)*('1990'!$AF$1:$CB$1='Source File - Summary Tab'!$C36)*('1990'!$AF$73:$CB$73))</f>
        <v>0.13117949476582585</v>
      </c>
      <c r="E36" s="1903" cm="1">
        <f t="array" ref="E36">SUMPRODUCT(('2005'!$AB$4:$BW$4='Source File - Summary Tab'!A35)*('2005'!$AB$1:$BW$1='Source File - Summary Tab'!$C36)*('2005'!$AB$28:$BW$28))+SUMPRODUCT(('2005'!$AB$4:$BW$4='Source File - Summary Tab'!A36)*('2005'!$AB$1:$BW$1='Source File - Summary Tab'!$C36)*('2005'!$AB$28:$BW$28))</f>
        <v>9.9728740166261931E-2</v>
      </c>
      <c r="F36" s="1903" cm="1">
        <f t="array" ref="F36">SUMPRODUCT(('2007'!$AF$4:$CA$4='Source File - Summary Tab'!A35)*('2007'!$AF$1:$CA$1='Source File - Summary Tab'!$C36)*('2007'!$AF$73:$CA$73))+SUMPRODUCT(('2007'!$AF$4:$CA$4='Source File - Summary Tab'!A36)*('2007'!$AF$1:$CA$1='Source File - Summary Tab'!$C36)*('2007'!$AF$73:$CA$73))</f>
        <v>8.8424332495344829E-2</v>
      </c>
      <c r="G36" s="1903" cm="1">
        <f t="array" ref="G36">SUMPRODUCT(('2010'!$AB$4:$BW$4='Source File - Summary Tab'!$A$35)*('2010'!$AB$1:$BW$1='Source File - Summary Tab'!$C36)*('2010'!$AB$57:$BW$57))+SUMPRODUCT(('2010'!$AB$4:$BW$4='Source File - Summary Tab'!$A$36)*('2010'!$AB$1:$BW$1='Source File - Summary Tab'!$C36)*('2010'!$AB$57:$BW$57))</f>
        <v>6.8593627585579922E-2</v>
      </c>
      <c r="H36" s="1903" cm="1">
        <f t="array" ref="H36">SUMPRODUCT(('2015'!$AB$4:$BW$4='Source File - Summary Tab'!$A$36)*('2015'!$AB$1:$BW$1='Source File - Summary Tab'!$C36)*('2015'!$AB$57:$BW$57))+SUMPRODUCT(('2015'!$AB$4:$BW$4='Source File - Summary Tab'!$A$35)*('2015'!$AB$1:$BW$1='Source File - Summary Tab'!$C36)*('2015'!$AB$57:$BW$57))</f>
        <v>4.0029751146596911E-2</v>
      </c>
      <c r="I36" s="1903" cm="1">
        <f t="array" ref="I36">SUMPRODUCT(('2016'!$AB$4:$BW$4='Source File - Summary Tab'!$A$36)*('2016'!$AB$1:$BW$1='Source File - Summary Tab'!$C36)*('2016'!$AB$57:$BW$57))+SUMPRODUCT(('2016'!$AB$4:$BW$4='Source File - Summary Tab'!$A$35)*('2016'!$AB$1:$BW$1='Source File - Summary Tab'!$C36)*('2016'!$AB$57:$BW$57))</f>
        <v>3.650872745288726E-2</v>
      </c>
      <c r="J36" s="1903" cm="1">
        <f t="array" ref="J36">SUMPRODUCT(('2017'!$AB$4:$BW$4='Source File - Summary Tab'!$A$35)*('2017'!$AB$1:$BW$1='Source File - Summary Tab'!$C36)*('2017'!$AB$28:$BW$28))+SUMPRODUCT(('2017'!$AB$4:$BW$4='Source File - Summary Tab'!$A$36)*('2017'!$AB$1:$BW$1='Source File - Summary Tab'!$C36)*('2017'!$AB$28:$BW$28))</f>
        <v>3.2752666949859462E-2</v>
      </c>
      <c r="K36" s="1903" cm="1">
        <f t="array" ref="K36">SUMPRODUCT(('2018'!$AB$4:$BW$4='Source File - Summary Tab'!$A$36)*('2018'!$AB$1:$BW$1='Source File - Summary Tab'!$C36)*('2018'!$AB$28:$BW$28))+SUMPRODUCT(('2018'!$AB$4:$BW$4='Source File - Summary Tab'!$A$35)*('2018'!$AB$1:$BW$1='Source File - Summary Tab'!$C36)*('2018'!$AB$28:$BW$28))</f>
        <v>2.8951450912614248E-2</v>
      </c>
      <c r="L36" s="1903" cm="1">
        <f t="array" ref="L36">SUMPRODUCT(('2019'!$AB$4:$BW$4='Source File - Summary Tab'!$A$36)*('2019'!$AB$1:$BW$1='Source File - Summary Tab'!$C36)*('2019'!$AB$28:$BW$28))+SUMPRODUCT(('2019'!$AB$4:$BW$4='Source File - Summary Tab'!$A$35)*('2019'!$AB$1:$BW$1='Source File - Summary Tab'!$C36)*('2019'!$AB$28:$BW$28))</f>
        <v>3.1356655372752514E-2</v>
      </c>
      <c r="M36" s="1903" cm="1">
        <f t="array" ref="M36">SUMPRODUCT(('2020'!$AB$4:$BW$4='Source File - Summary Tab'!$A$36)*('2020'!$AB$1:$BW$1='Source File - Summary Tab'!$C36)*('2020'!$AB$28:$BW$28))+SUMPRODUCT(('2020'!$AB$4:$BW$4='Source File - Summary Tab'!$A$35)*('2020'!$AB$1:$BW$1='Source File - Summary Tab'!$C36)*('2020'!$AB$28:$BW$28))</f>
        <v>2.2834306786375991E-2</v>
      </c>
      <c r="N36" s="1903" cm="1">
        <f t="array" ref="N36">SUMPRODUCT(('2021'!$AB$4:$BW$4='Source File - Summary Tab'!$A$36)*('2021'!$AB$1:$BW$1='Source File - Summary Tab'!$C36)*('2021'!$AB$28:$BW$28))+SUMPRODUCT(('2021'!$AB$4:$BW$4='Source File - Summary Tab'!$A$35)*('2021'!$AB$1:$BW$1='Source File - Summary Tab'!$C36)*('2021'!$AB$28:$BW$28))</f>
        <v>2.3629199968344151E-2</v>
      </c>
      <c r="O36" s="1912" cm="1">
        <f t="array" ref="O36">SUMPRODUCT(('2022'!$AB$4:$BW$4='Source File - Summary Tab'!$A$36)*('2022'!$AB$1:$BW$1='Source File - Summary Tab'!$C36)*('2022'!$AB$28:$BW$28))+SUMPRODUCT(('2022'!$AB$4:$BW$4='Source File - Summary Tab'!$A$35)*('2022'!$AB$1:$BW$1='Source File - Summary Tab'!$C36)*('2022'!$AB$28:$BW$28))</f>
        <v>2.7799432870560685E-2</v>
      </c>
      <c r="P36" s="1896"/>
      <c r="Q36" s="978" t="s">
        <v>154</v>
      </c>
      <c r="R36" s="1090" t="s">
        <v>157</v>
      </c>
      <c r="S36" s="1905">
        <f t="shared" si="15"/>
        <v>0</v>
      </c>
      <c r="T36" s="1905">
        <f t="shared" si="15"/>
        <v>0</v>
      </c>
      <c r="U36" s="1905">
        <f t="shared" si="15"/>
        <v>0</v>
      </c>
      <c r="V36" s="1905">
        <f t="shared" si="15"/>
        <v>0</v>
      </c>
      <c r="W36" s="1905">
        <f t="shared" si="15"/>
        <v>0</v>
      </c>
      <c r="X36" s="1905">
        <f t="shared" si="15"/>
        <v>0</v>
      </c>
      <c r="Y36" s="1913">
        <f t="shared" si="15"/>
        <v>-2.4218042262350511E-3</v>
      </c>
      <c r="Z36" s="1913">
        <f t="shared" si="15"/>
        <v>-3.0569770109769427E-3</v>
      </c>
      <c r="AA36" s="1913">
        <f t="shared" si="15"/>
        <v>-4.2282674214720196E-3</v>
      </c>
      <c r="AB36" s="1913">
        <f t="shared" si="15"/>
        <v>-7.3073822754742626E-3</v>
      </c>
      <c r="AC36" s="1913">
        <f t="shared" si="15"/>
        <v>-6.9518832886331606E-3</v>
      </c>
      <c r="AD36" s="1913">
        <f t="shared" si="15"/>
        <v>-6.8564850944942135E-3</v>
      </c>
      <c r="AE36" s="1905"/>
      <c r="AF36" s="978" t="s">
        <v>154</v>
      </c>
      <c r="AG36" s="1090" t="s">
        <v>157</v>
      </c>
      <c r="AH36" s="1902">
        <f>'[13]Source File - Summary Tab'!D36</f>
        <v>0.13117949476582585</v>
      </c>
      <c r="AI36" s="1902">
        <f>'[13]Source File - Summary Tab'!E36</f>
        <v>9.9728740166261931E-2</v>
      </c>
      <c r="AJ36" s="1902">
        <f>'[13]Source File - Summary Tab'!F36</f>
        <v>8.8424332495344829E-2</v>
      </c>
      <c r="AK36" s="1902">
        <f>'[13]Source File - Summary Tab'!G36</f>
        <v>6.8593627585579922E-2</v>
      </c>
      <c r="AL36" s="1902">
        <f>'[13]Source File - Summary Tab'!H36</f>
        <v>4.0029751146596911E-2</v>
      </c>
      <c r="AM36" s="1902">
        <f>'[13]Source File - Summary Tab'!I36</f>
        <v>3.650872745288726E-2</v>
      </c>
      <c r="AN36" s="1902">
        <f>'[13]Source File - Summary Tab'!J36</f>
        <v>3.2832180062290828E-2</v>
      </c>
      <c r="AO36" s="1902">
        <f>'[13]Source File - Summary Tab'!K36</f>
        <v>2.9040226216551817E-2</v>
      </c>
      <c r="AP36" s="1902">
        <f>'[13]Source File - Summary Tab'!L36</f>
        <v>3.1489802679530957E-2</v>
      </c>
      <c r="AQ36" s="1902">
        <f>'[13]Source File - Summary Tab'!M36</f>
        <v>2.3002394073119378E-2</v>
      </c>
      <c r="AR36" s="1902">
        <f>'[13]Source File - Summary Tab'!N36</f>
        <v>2.3794617371206462E-2</v>
      </c>
      <c r="AS36" s="1902">
        <f>'[13]Source File - Summary Tab'!O36</f>
        <v>2.7991355180127925E-2</v>
      </c>
    </row>
    <row r="37" spans="1:45">
      <c r="A37" s="958" t="s">
        <v>158</v>
      </c>
      <c r="B37" s="1899" t="s">
        <v>159</v>
      </c>
      <c r="C37" s="950"/>
      <c r="D37" s="1903"/>
      <c r="E37" s="1896"/>
      <c r="F37" s="1896"/>
      <c r="G37" s="1896"/>
      <c r="H37" s="1896"/>
      <c r="I37" s="1896"/>
      <c r="J37" s="1896"/>
      <c r="K37" s="1896"/>
      <c r="L37" s="1896"/>
      <c r="M37" s="1896"/>
      <c r="N37" s="1896"/>
      <c r="O37" s="1912"/>
      <c r="P37" s="1896"/>
      <c r="Q37" s="1899" t="s">
        <v>159</v>
      </c>
      <c r="S37" s="1905"/>
      <c r="T37" s="1905"/>
      <c r="U37" s="1905"/>
      <c r="V37" s="1905"/>
      <c r="W37" s="1905"/>
      <c r="X37" s="1905"/>
      <c r="Y37" s="1905"/>
      <c r="Z37" s="1905"/>
      <c r="AA37" s="1905"/>
      <c r="AB37" s="1905"/>
      <c r="AC37" s="1905"/>
      <c r="AD37" s="1905"/>
      <c r="AE37" s="1905"/>
      <c r="AF37" s="1899" t="s">
        <v>159</v>
      </c>
      <c r="AH37" s="1896"/>
      <c r="AI37" s="1896"/>
      <c r="AJ37" s="1896"/>
      <c r="AK37" s="1896"/>
      <c r="AL37" s="1896"/>
      <c r="AM37" s="1896"/>
      <c r="AN37" s="1896"/>
      <c r="AO37" s="1896"/>
      <c r="AP37" s="1896"/>
      <c r="AQ37" s="1896"/>
      <c r="AR37" s="1896"/>
      <c r="AS37" s="1896"/>
    </row>
    <row r="38" spans="1:45" ht="15.75">
      <c r="A38" s="958"/>
      <c r="B38" s="1901"/>
      <c r="C38" s="950" t="s">
        <v>142</v>
      </c>
      <c r="D38" s="1903" cm="1">
        <f t="array" ref="D38">SUMPRODUCT(('1990'!$AF$4:$CB$4='Source File - Summary Tab'!$A$37)*('1990'!$AF$1:$CB$1='Source File - Summary Tab'!$C38)*('1990'!$AF$73:$CB$73))</f>
        <v>1.5170378355095737</v>
      </c>
      <c r="E38" s="1903" cm="1">
        <f t="array" ref="E38">SUMPRODUCT(('2005'!$AB$4:$BW$4='Source File - Summary Tab'!A37)*('2005'!$AB$1:$BW$1='Source File - Summary Tab'!$C38)*('2005'!$AB$28:$BW$28))</f>
        <v>0.36283720787040613</v>
      </c>
      <c r="F38" s="1903" cm="1">
        <f t="array" ref="F38">SUMPRODUCT(('2007'!$AF$4:$CA$4='Source File - Summary Tab'!A37)*('2007'!$AF$1:$CA$1='Source File - Summary Tab'!$C38)*('2007'!$AF$73:$CA$73))</f>
        <v>2.7726391435604461</v>
      </c>
      <c r="G38" s="1903" cm="1">
        <f t="array" ref="G38">SUMPRODUCT(('2010'!$AB$4:$BW$4='Source File - Summary Tab'!A37)*('2010'!$AB$1:$BW$1='Source File - Summary Tab'!$C38)*('2010'!$AB$57:$BW$57))</f>
        <v>0.56997888033458621</v>
      </c>
      <c r="H38" s="1903" cm="1">
        <f t="array" ref="H38">SUMPRODUCT(('2015'!$AB$4:$BW$4='Source File - Summary Tab'!A37)*('2015'!$AB$1:$BW$1='Source File - Summary Tab'!$C38)*('2015'!$AB$57:$BW$57))</f>
        <v>0.28136419550354341</v>
      </c>
      <c r="I38" s="1903" cm="1">
        <f t="array" ref="I38">SUMPRODUCT(('2016'!$AB$4:$BW$4='Source File - Summary Tab'!A37)*('2016'!$AB$1:$BW$1='Source File - Summary Tab'!$C38)*('2016'!$AB$57:$BW$57))</f>
        <v>0.39760693252408752</v>
      </c>
      <c r="J38" s="1903" cm="1">
        <f t="array" ref="J38">SUMPRODUCT(('2017'!$AB$4:$BW$4='Source File - Summary Tab'!A37)*('2017'!$AB$1:$BW$1='Source File - Summary Tab'!$C38)*('2017'!$AB$28:$BW$28))</f>
        <v>0.48211964638113619</v>
      </c>
      <c r="K38" s="1903" cm="1">
        <f t="array" ref="K38">SUMPRODUCT(('2018'!$AB$4:$BW$4='Source File - Summary Tab'!A37)*('2018'!$AB$1:$BW$1='Source File - Summary Tab'!$C38)*('2018'!$AB$28:$BW$28))</f>
        <v>0.39593664203677109</v>
      </c>
      <c r="L38" s="1903" cm="1">
        <f t="array" ref="L38">SUMPRODUCT(('2019'!$AB$4:$BW$4='Source File - Summary Tab'!A37)*('2019'!$AB$1:$BW$1='Source File - Summary Tab'!$C38)*('2019'!$AB$28:$BW$28))</f>
        <v>0.62354469350669872</v>
      </c>
      <c r="M38" s="1903" cm="1">
        <f t="array" ref="M38">SUMPRODUCT(('2020'!$AB$4:$BW$4='Source File - Summary Tab'!A37)*('2020'!$AB$1:$BW$1='Source File - Summary Tab'!$C38)*('2020'!$AB$28:$BW$28))</f>
        <v>0.33221449870702408</v>
      </c>
      <c r="N38" s="1903" cm="1">
        <f t="array" ref="N38">SUMPRODUCT(('2021'!$AB$4:$BW$4='Source File - Summary Tab'!A37)*('2021'!$AB$1:$BW$1='Source File - Summary Tab'!$C38)*('2021'!$AB$28:$BW$28))</f>
        <v>0.51863100620421998</v>
      </c>
      <c r="O38" s="1912" cm="1">
        <f t="array" ref="O38">SUMPRODUCT(('2022'!$AB$4:$BW$4='Source File - Summary Tab'!A37)*('2022'!$AB$1:$BW$1='Source File - Summary Tab'!$C38)*('2022'!$AB$28:$BW$28))</f>
        <v>0.64122784525988252</v>
      </c>
      <c r="P38" s="1896"/>
      <c r="Q38" s="1901"/>
      <c r="R38" s="950" t="s">
        <v>142</v>
      </c>
      <c r="S38" s="1905">
        <f t="shared" ref="S38:AD40" si="16">IFERROR((D38-AH38)/AH38,0)</f>
        <v>0</v>
      </c>
      <c r="T38" s="1905">
        <f t="shared" si="16"/>
        <v>0</v>
      </c>
      <c r="U38" s="1905">
        <f t="shared" si="16"/>
        <v>0</v>
      </c>
      <c r="V38" s="1905">
        <f t="shared" si="16"/>
        <v>0</v>
      </c>
      <c r="W38" s="1905">
        <f t="shared" si="16"/>
        <v>0</v>
      </c>
      <c r="X38" s="1905">
        <f t="shared" si="16"/>
        <v>0</v>
      </c>
      <c r="Y38" s="1905">
        <f t="shared" si="16"/>
        <v>0</v>
      </c>
      <c r="Z38" s="1905">
        <f t="shared" si="16"/>
        <v>0</v>
      </c>
      <c r="AA38" s="1905">
        <f t="shared" si="16"/>
        <v>0</v>
      </c>
      <c r="AB38" s="1905">
        <f t="shared" si="16"/>
        <v>0</v>
      </c>
      <c r="AC38" s="1905">
        <f t="shared" si="16"/>
        <v>0</v>
      </c>
      <c r="AD38" s="1905">
        <f t="shared" si="16"/>
        <v>0</v>
      </c>
      <c r="AE38" s="1905"/>
      <c r="AF38" s="1901"/>
      <c r="AG38" s="950" t="s">
        <v>142</v>
      </c>
      <c r="AH38" s="1902">
        <f>'[13]Source File - Summary Tab'!D38</f>
        <v>1.5170378355095737</v>
      </c>
      <c r="AI38" s="1902">
        <f>'[13]Source File - Summary Tab'!E38</f>
        <v>0.36283720787040613</v>
      </c>
      <c r="AJ38" s="1902">
        <f>'[13]Source File - Summary Tab'!F38</f>
        <v>2.7726391435604461</v>
      </c>
      <c r="AK38" s="1902">
        <f>'[13]Source File - Summary Tab'!G38</f>
        <v>0.56997888033458621</v>
      </c>
      <c r="AL38" s="1902">
        <f>'[13]Source File - Summary Tab'!H38</f>
        <v>0.28136419550354341</v>
      </c>
      <c r="AM38" s="1902">
        <f>'[13]Source File - Summary Tab'!I38</f>
        <v>0.39760693252408752</v>
      </c>
      <c r="AN38" s="1902">
        <f>'[13]Source File - Summary Tab'!J38</f>
        <v>0.48211964638113619</v>
      </c>
      <c r="AO38" s="1902">
        <f>'[13]Source File - Summary Tab'!K38</f>
        <v>0.39593664203677109</v>
      </c>
      <c r="AP38" s="1902">
        <f>'[13]Source File - Summary Tab'!L38</f>
        <v>0.62354469350669872</v>
      </c>
      <c r="AQ38" s="1902">
        <f>'[13]Source File - Summary Tab'!M38</f>
        <v>0.33221449870702408</v>
      </c>
      <c r="AR38" s="1902">
        <f>'[13]Source File - Summary Tab'!N38</f>
        <v>0.51863100620421998</v>
      </c>
      <c r="AS38" s="1902">
        <f>'[13]Source File - Summary Tab'!O38</f>
        <v>0.64122784525988252</v>
      </c>
    </row>
    <row r="39" spans="1:45" ht="15.75">
      <c r="A39" s="958"/>
      <c r="B39" s="1901"/>
      <c r="C39" s="950" t="s">
        <v>143</v>
      </c>
      <c r="D39" s="1903" cm="1">
        <f t="array" ref="D39">SUMPRODUCT(('1990'!$AF$4:$CB$4='Source File - Summary Tab'!$A$37)*('1990'!$AF$1:$CB$1='Source File - Summary Tab'!$C39)*('1990'!$AF$73:$CB$73))</f>
        <v>3.5704230292391529E-3</v>
      </c>
      <c r="E39" s="1903" cm="1">
        <f t="array" ref="E39">SUMPRODUCT(('2005'!$AB$4:$BW$4='Source File - Summary Tab'!A37)*('2005'!$AB$1:$BW$1='Source File - Summary Tab'!$C39)*('2005'!$AB$28:$BW$28))</f>
        <v>8.5428725518457238E-5</v>
      </c>
      <c r="F39" s="1903" cm="1">
        <f t="array" ref="F39">SUMPRODUCT(('2007'!$AF$4:$CA$4='Source File - Summary Tab'!A37)*('2007'!$AF$1:$CA$1='Source File - Summary Tab'!$C39)*('2007'!$AF$73:$CA$73))</f>
        <v>6.4498441852490788E-3</v>
      </c>
      <c r="G39" s="1903" cm="1">
        <f t="array" ref="G39">SUMPRODUCT(('2010'!$AB$4:$BW$4='Source File - Summary Tab'!A37)*('2010'!$AB$1:$BW$1='Source File - Summary Tab'!$C39)*('2010'!$AB$57:$BW$57))</f>
        <v>1.139048289053886E-3</v>
      </c>
      <c r="H39" s="1903" cm="1">
        <f t="array" ref="H39">SUMPRODUCT(('2015'!$AB$4:$BW$4='Source File - Summary Tab'!A37)*('2015'!$AB$1:$BW$1='Source File - Summary Tab'!$C39)*('2015'!$AB$57:$BW$57))</f>
        <v>8.5091850810534283E-4</v>
      </c>
      <c r="I39" s="1903" cm="1">
        <f t="array" ref="I39">SUMPRODUCT(('2016'!$AB$4:$BW$4='Source File - Summary Tab'!A37)*('2016'!$AB$1:$BW$1='Source File - Summary Tab'!$C39)*('2016'!$AB$57:$BW$57))</f>
        <v>1.0461819773558629E-3</v>
      </c>
      <c r="J39" s="1903" cm="1">
        <f t="array" ref="J39">SUMPRODUCT(('2017'!$AB$4:$BW$4='Source File - Summary Tab'!A37)*('2017'!$AB$1:$BW$1='Source File - Summary Tab'!$C39)*('2017'!$AB$28:$BW$28))</f>
        <v>1.3870361112526684E-3</v>
      </c>
      <c r="K39" s="1903" cm="1">
        <f t="array" ref="K39">SUMPRODUCT(('2018'!$AB$4:$BW$4='Source File - Summary Tab'!A37)*('2018'!$AB$1:$BW$1='Source File - Summary Tab'!$C39)*('2018'!$AB$28:$BW$28))</f>
        <v>1.5465170276280128E-3</v>
      </c>
      <c r="L39" s="1903" cm="1">
        <f t="array" ref="L39">SUMPRODUCT(('2019'!$AB$4:$BW$4='Source File - Summary Tab'!A37)*('2019'!$AB$1:$BW$1='Source File - Summary Tab'!$C39)*('2019'!$AB$28:$BW$28))</f>
        <v>1.9130046661454264E-3</v>
      </c>
      <c r="M39" s="1903" cm="1">
        <f t="array" ref="M39">SUMPRODUCT(('2020'!$AB$4:$BW$4='Source File - Summary Tab'!A37)*('2020'!$AB$1:$BW$1='Source File - Summary Tab'!$C39)*('2020'!$AB$28:$BW$28))</f>
        <v>9.6382591875496509E-4</v>
      </c>
      <c r="N39" s="1903" cm="1">
        <f t="array" ref="N39">SUMPRODUCT(('2021'!$AB$4:$BW$4='Source File - Summary Tab'!A37)*('2021'!$AB$1:$BW$1='Source File - Summary Tab'!$C39)*('2021'!$AB$28:$BW$28))</f>
        <v>1.5129118136127391E-3</v>
      </c>
      <c r="O39" s="1912" cm="1">
        <f t="array" ref="O39">SUMPRODUCT(('2022'!$AB$4:$BW$4='Source File - Summary Tab'!A37)*('2022'!$AB$1:$BW$1='Source File - Summary Tab'!$C39)*('2022'!$AB$28:$BW$28))</f>
        <v>1.6762294911710294E-3</v>
      </c>
      <c r="P39" s="1896"/>
      <c r="Q39" s="1901"/>
      <c r="R39" s="950" t="s">
        <v>143</v>
      </c>
      <c r="S39" s="1905">
        <f t="shared" si="16"/>
        <v>0</v>
      </c>
      <c r="T39" s="1905">
        <f t="shared" si="16"/>
        <v>0</v>
      </c>
      <c r="U39" s="1905">
        <f t="shared" si="16"/>
        <v>0</v>
      </c>
      <c r="V39" s="1905">
        <f t="shared" si="16"/>
        <v>0</v>
      </c>
      <c r="W39" s="1905">
        <f t="shared" si="16"/>
        <v>0</v>
      </c>
      <c r="X39" s="1905">
        <f t="shared" si="16"/>
        <v>0</v>
      </c>
      <c r="Y39" s="1905">
        <f t="shared" si="16"/>
        <v>0</v>
      </c>
      <c r="Z39" s="1905">
        <f t="shared" si="16"/>
        <v>0</v>
      </c>
      <c r="AA39" s="1905">
        <f t="shared" si="16"/>
        <v>0</v>
      </c>
      <c r="AB39" s="1905">
        <f t="shared" si="16"/>
        <v>0</v>
      </c>
      <c r="AC39" s="1905">
        <f t="shared" si="16"/>
        <v>0</v>
      </c>
      <c r="AD39" s="1913">
        <f t="shared" si="16"/>
        <v>0</v>
      </c>
      <c r="AE39" s="1905"/>
      <c r="AF39" s="1901"/>
      <c r="AG39" s="950" t="s">
        <v>143</v>
      </c>
      <c r="AH39" s="1902">
        <f>'[13]Source File - Summary Tab'!D39</f>
        <v>3.5704230292391529E-3</v>
      </c>
      <c r="AI39" s="1902">
        <f>'[13]Source File - Summary Tab'!E39</f>
        <v>8.5428725518457238E-5</v>
      </c>
      <c r="AJ39" s="1902">
        <f>'[13]Source File - Summary Tab'!F39</f>
        <v>6.4498441852490788E-3</v>
      </c>
      <c r="AK39" s="1902">
        <f>'[13]Source File - Summary Tab'!G39</f>
        <v>1.139048289053886E-3</v>
      </c>
      <c r="AL39" s="1902">
        <f>'[13]Source File - Summary Tab'!H39</f>
        <v>8.5091850810534283E-4</v>
      </c>
      <c r="AM39" s="1902">
        <f>'[13]Source File - Summary Tab'!I39</f>
        <v>1.0461819773558629E-3</v>
      </c>
      <c r="AN39" s="1902">
        <f>'[13]Source File - Summary Tab'!J39</f>
        <v>1.3870361112526684E-3</v>
      </c>
      <c r="AO39" s="1902">
        <f>'[13]Source File - Summary Tab'!K39</f>
        <v>1.5465170276280128E-3</v>
      </c>
      <c r="AP39" s="1902">
        <f>'[13]Source File - Summary Tab'!L39</f>
        <v>1.9130046661454264E-3</v>
      </c>
      <c r="AQ39" s="1902">
        <f>'[13]Source File - Summary Tab'!M39</f>
        <v>9.6382591875496509E-4</v>
      </c>
      <c r="AR39" s="1902">
        <f>'[13]Source File - Summary Tab'!N39</f>
        <v>1.5129118136127391E-3</v>
      </c>
      <c r="AS39" s="1902">
        <f>'[13]Source File - Summary Tab'!O39</f>
        <v>1.6762294911710294E-3</v>
      </c>
    </row>
    <row r="40" spans="1:45" ht="15.75">
      <c r="A40" s="958"/>
      <c r="B40" s="1901"/>
      <c r="C40" s="950" t="s">
        <v>144</v>
      </c>
      <c r="D40" s="1903" cm="1">
        <f t="array" ref="D40">SUMPRODUCT(('1990'!$AF$4:$CB$4='Source File - Summary Tab'!$A$37)*('1990'!$AF$1:$CB$1='Source File - Summary Tab'!$C40)*('1990'!$AF$73:$CB$73))</f>
        <v>1.4026762646890515E-2</v>
      </c>
      <c r="E40" s="1903" cm="1">
        <f t="array" ref="E40">SUMPRODUCT(('2005'!$AB$4:$BW$4='Source File - Summary Tab'!A37)*('2005'!$AB$1:$BW$1='Source File - Summary Tab'!$C40)*('2005'!$AB$28:$BW$28))</f>
        <v>6.6588046966631065E-3</v>
      </c>
      <c r="F40" s="1903" cm="1">
        <f t="array" ref="F40">SUMPRODUCT(('2007'!$AF$4:$CA$4='Source File - Summary Tab'!A37)*('2007'!$AF$1:$CA$1='Source File - Summary Tab'!$C40)*('2007'!$AF$73:$CA$73))</f>
        <v>2.5999544017611946E-2</v>
      </c>
      <c r="G40" s="1903" cm="1">
        <f t="array" ref="G40">SUMPRODUCT(('2010'!$AB$4:$BW$4='Source File - Summary Tab'!A37)*('2010'!$AB$1:$BW$1='Source File - Summary Tab'!$C40)*('2010'!$AB$57:$BW$57))</f>
        <v>6.5038195634745596E-3</v>
      </c>
      <c r="H40" s="1903" cm="1">
        <f t="array" ref="H40">SUMPRODUCT(('2015'!$AB$4:$BW$4='Source File - Summary Tab'!A37)*('2015'!$AB$1:$BW$1='Source File - Summary Tab'!$C40)*('2015'!$AB$57:$BW$57))</f>
        <v>1.9577872360165911E-3</v>
      </c>
      <c r="I40" s="1903" cm="1">
        <f t="array" ref="I40">SUMPRODUCT(('2016'!$AB$4:$BW$4='Source File - Summary Tab'!A37)*('2016'!$AB$1:$BW$1='Source File - Summary Tab'!$C40)*('2016'!$AB$57:$BW$57))</f>
        <v>3.32473971596863E-3</v>
      </c>
      <c r="J40" s="1903" cm="1">
        <f t="array" ref="J40">SUMPRODUCT(('2017'!$AB$4:$BW$4='Source File - Summary Tab'!A37)*('2017'!$AB$1:$BW$1='Source File - Summary Tab'!$C40)*('2017'!$AB$28:$BW$28))</f>
        <v>3.3927921391033173E-3</v>
      </c>
      <c r="K40" s="1903" cm="1">
        <f t="array" ref="K40">SUMPRODUCT(('2018'!$AB$4:$BW$4='Source File - Summary Tab'!A37)*('2018'!$AB$1:$BW$1='Source File - Summary Tab'!$C40)*('2018'!$AB$28:$BW$28))</f>
        <v>4.1544385353364808E-3</v>
      </c>
      <c r="L40" s="1903" cm="1">
        <f t="array" ref="L40">SUMPRODUCT(('2019'!$AB$4:$BW$4='Source File - Summary Tab'!A37)*('2019'!$AB$1:$BW$1='Source File - Summary Tab'!$C40)*('2019'!$AB$28:$BW$28))</f>
        <v>5.90156328374791E-3</v>
      </c>
      <c r="M40" s="1903" cm="1">
        <f t="array" ref="M40">SUMPRODUCT(('2020'!$AB$4:$BW$4='Source File - Summary Tab'!A37)*('2020'!$AB$1:$BW$1='Source File - Summary Tab'!$C40)*('2020'!$AB$28:$BW$28))</f>
        <v>2.4366121697661186E-3</v>
      </c>
      <c r="N40" s="1903" cm="1">
        <f t="array" ref="N40">SUMPRODUCT(('2021'!$AB$4:$BW$4='Source File - Summary Tab'!A37)*('2021'!$AB$1:$BW$1='Source File - Summary Tab'!$C40)*('2021'!$AB$28:$BW$28))</f>
        <v>3.5634703888294443E-3</v>
      </c>
      <c r="O40" s="1912" cm="1">
        <f t="array" ref="O40">SUMPRODUCT(('2022'!$AB$4:$BW$4='Source File - Summary Tab'!A37)*('2022'!$AB$1:$BW$1='Source File - Summary Tab'!$C40)*('2022'!$AB$28:$BW$28))</f>
        <v>5.3567568855114218E-3</v>
      </c>
      <c r="P40" s="1896"/>
      <c r="Q40" s="1901"/>
      <c r="R40" s="950" t="s">
        <v>144</v>
      </c>
      <c r="S40" s="1905">
        <f t="shared" si="16"/>
        <v>0</v>
      </c>
      <c r="T40" s="1905">
        <f t="shared" si="16"/>
        <v>0</v>
      </c>
      <c r="U40" s="1905">
        <f t="shared" si="16"/>
        <v>0</v>
      </c>
      <c r="V40" s="1905">
        <f t="shared" si="16"/>
        <v>0</v>
      </c>
      <c r="W40" s="1905">
        <f t="shared" si="16"/>
        <v>0</v>
      </c>
      <c r="X40" s="1905">
        <f t="shared" si="16"/>
        <v>0</v>
      </c>
      <c r="Y40" s="1905">
        <f t="shared" si="16"/>
        <v>0</v>
      </c>
      <c r="Z40" s="1905">
        <f t="shared" si="16"/>
        <v>0</v>
      </c>
      <c r="AA40" s="1905">
        <f t="shared" si="16"/>
        <v>0</v>
      </c>
      <c r="AB40" s="1905">
        <f t="shared" si="16"/>
        <v>0</v>
      </c>
      <c r="AC40" s="1905">
        <f t="shared" si="16"/>
        <v>0</v>
      </c>
      <c r="AD40" s="1913">
        <f t="shared" si="16"/>
        <v>0</v>
      </c>
      <c r="AE40" s="1905"/>
      <c r="AF40" s="1901"/>
      <c r="AG40" s="950" t="s">
        <v>144</v>
      </c>
      <c r="AH40" s="1902">
        <f>'[13]Source File - Summary Tab'!D40</f>
        <v>1.4026762646890515E-2</v>
      </c>
      <c r="AI40" s="1902">
        <f>'[13]Source File - Summary Tab'!E40</f>
        <v>6.6588046966631065E-3</v>
      </c>
      <c r="AJ40" s="1902">
        <f>'[13]Source File - Summary Tab'!F40</f>
        <v>2.5999544017611946E-2</v>
      </c>
      <c r="AK40" s="1902">
        <f>'[13]Source File - Summary Tab'!G40</f>
        <v>6.5038195634745596E-3</v>
      </c>
      <c r="AL40" s="1902">
        <f>'[13]Source File - Summary Tab'!H40</f>
        <v>1.9577872360165911E-3</v>
      </c>
      <c r="AM40" s="1902">
        <f>'[13]Source File - Summary Tab'!I40</f>
        <v>3.32473971596863E-3</v>
      </c>
      <c r="AN40" s="1902">
        <f>'[13]Source File - Summary Tab'!J40</f>
        <v>3.3927921391033173E-3</v>
      </c>
      <c r="AO40" s="1902">
        <f>'[13]Source File - Summary Tab'!K40</f>
        <v>4.1544385353364808E-3</v>
      </c>
      <c r="AP40" s="1902">
        <f>'[13]Source File - Summary Tab'!L40</f>
        <v>5.90156328374791E-3</v>
      </c>
      <c r="AQ40" s="1902">
        <f>'[13]Source File - Summary Tab'!M40</f>
        <v>2.4366121697661186E-3</v>
      </c>
      <c r="AR40" s="1902">
        <f>'[13]Source File - Summary Tab'!N40</f>
        <v>3.5634703888294443E-3</v>
      </c>
      <c r="AS40" s="1902">
        <f>'[13]Source File - Summary Tab'!O40</f>
        <v>5.3567568855114218E-3</v>
      </c>
    </row>
    <row r="41" spans="1:45">
      <c r="A41" s="958" t="s">
        <v>160</v>
      </c>
      <c r="B41" s="1899" t="s">
        <v>161</v>
      </c>
      <c r="C41" s="950"/>
      <c r="D41" s="1903"/>
      <c r="E41" s="1896"/>
      <c r="F41" s="1903"/>
      <c r="G41" s="1896"/>
      <c r="H41" s="1896"/>
      <c r="I41" s="1896"/>
      <c r="J41" s="1896"/>
      <c r="K41" s="1896"/>
      <c r="L41" s="1896"/>
      <c r="M41" s="1896"/>
      <c r="N41" s="1896"/>
      <c r="O41" s="1912"/>
      <c r="P41" s="1896"/>
      <c r="Q41" s="1899" t="s">
        <v>161</v>
      </c>
      <c r="S41" s="1905"/>
      <c r="T41" s="1905"/>
      <c r="U41" s="1905"/>
      <c r="V41" s="1905"/>
      <c r="W41" s="1905"/>
      <c r="X41" s="1905"/>
      <c r="Y41" s="1905"/>
      <c r="Z41" s="1905"/>
      <c r="AA41" s="1905"/>
      <c r="AB41" s="1905"/>
      <c r="AC41" s="1905"/>
      <c r="AD41" s="1905"/>
      <c r="AE41" s="1905"/>
      <c r="AF41" s="1899" t="s">
        <v>161</v>
      </c>
      <c r="AH41" s="1896"/>
      <c r="AI41" s="1896"/>
      <c r="AJ41" s="1896"/>
      <c r="AK41" s="1896"/>
      <c r="AL41" s="1896"/>
      <c r="AM41" s="1896"/>
      <c r="AN41" s="1896"/>
      <c r="AO41" s="1896"/>
      <c r="AP41" s="1896"/>
      <c r="AQ41" s="1896"/>
      <c r="AR41" s="1896"/>
      <c r="AS41" s="1896"/>
    </row>
    <row r="42" spans="1:45" ht="15.75">
      <c r="A42" s="958"/>
      <c r="B42" s="1901"/>
      <c r="C42" s="950" t="s">
        <v>142</v>
      </c>
      <c r="D42" s="1903" cm="1">
        <f t="array" ref="D42">SUMPRODUCT(('1990'!$AF$4:$CB$4='Source File - Summary Tab'!$A$41)*('1990'!$AF$1:$CB$1='Source File - Summary Tab'!$C42)*('1990'!$AF$73:$CB$73))</f>
        <v>3.6609458538408295</v>
      </c>
      <c r="E42" s="1903" cm="1">
        <f t="array" ref="E42">SUMPRODUCT(('2005'!$AB$4:$BW$4='Source File - Summary Tab'!A41)*('2005'!$AB$1:$BW$1='Source File - Summary Tab'!$C42)*('2005'!$AB$28:$BW$28))</f>
        <v>6.0815750202790184</v>
      </c>
      <c r="F42" s="1903" cm="1">
        <f t="array" ref="F42">SUMPRODUCT(('2007'!$AF$4:$CA$4='Source File - Summary Tab'!A41)*('2007'!$AF$1:$CA$1='Source File - Summary Tab'!$C42)*('2007'!$AF$73:$CA$73))</f>
        <v>4.8227478006195135</v>
      </c>
      <c r="G42" s="1903" cm="1">
        <f t="array" ref="G42">SUMPRODUCT(('2010'!$AB$4:$BW$4='Source File - Summary Tab'!A41)*('2010'!$AB$1:$BW$1='Source File - Summary Tab'!$C42)*('2010'!$AB$57:$BW$57))</f>
        <v>3.9446406382340715</v>
      </c>
      <c r="H42" s="1903" cm="1">
        <f t="array" ref="H42">SUMPRODUCT(('2015'!$AB$4:$BW$4='Source File - Summary Tab'!A41)*('2015'!$AB$1:$BW$1='Source File - Summary Tab'!$C42)*('2015'!$AB$57:$BW$57))</f>
        <v>4.2544304256982057</v>
      </c>
      <c r="I42" s="1903" cm="1">
        <f t="array" ref="I42">SUMPRODUCT(('2016'!$AB$4:$BW$4='Source File - Summary Tab'!A41)*('2016'!$AB$1:$BW$1='Source File - Summary Tab'!$C42)*('2016'!$AB$57:$BW$57))</f>
        <v>4.3418598515195486</v>
      </c>
      <c r="J42" s="1903" cm="1">
        <f t="array" ref="J42">SUMPRODUCT(('2017'!$AB$4:$BW$4='Source File - Summary Tab'!A41)*('2017'!$AB$1:$BW$1='Source File - Summary Tab'!$C42)*('2017'!$AB$28:$BW$28))</f>
        <v>4.5728594294612535</v>
      </c>
      <c r="K42" s="1903" cm="1">
        <f t="array" ref="K42">SUMPRODUCT(('2018'!$AB$4:$BW$4='Source File - Summary Tab'!A41)*('2018'!$AB$1:$BW$1='Source File - Summary Tab'!$C42)*('2018'!$AB$28:$BW$28))</f>
        <v>4.7362826772544695</v>
      </c>
      <c r="L42" s="1903" cm="1">
        <f t="array" ref="L42">SUMPRODUCT(('2019'!$AB$4:$BW$4='Source File - Summary Tab'!A41)*('2019'!$AB$1:$BW$1='Source File - Summary Tab'!$C42)*('2019'!$AB$28:$BW$28))</f>
        <v>4.9181551538226884</v>
      </c>
      <c r="M42" s="1903" cm="1">
        <f t="array" ref="M42">SUMPRODUCT(('2020'!$AB$4:$BW$4='Source File - Summary Tab'!A41)*('2020'!$AB$1:$BW$1='Source File - Summary Tab'!$C42)*('2020'!$AB$28:$BW$28))</f>
        <v>2.7031765758647266</v>
      </c>
      <c r="N42" s="1903" cm="1">
        <f t="array" ref="N42">SUMPRODUCT(('2021'!$AB$4:$BW$4='Source File - Summary Tab'!A41)*('2021'!$AB$1:$BW$1='Source File - Summary Tab'!$C42)*('2021'!$AB$28:$BW$28))</f>
        <v>4.546442016523053</v>
      </c>
      <c r="O42" s="1912" cm="1">
        <f t="array" ref="O42">SUMPRODUCT(('2022'!$AB$4:$BW$4='Source File - Summary Tab'!A41)*('2022'!$AB$1:$BW$1='Source File - Summary Tab'!$C42)*('2022'!$AB$28:$BW$28))</f>
        <v>4.8647227297778821</v>
      </c>
      <c r="P42" s="1896"/>
      <c r="Q42" s="1901"/>
      <c r="R42" s="950" t="s">
        <v>142</v>
      </c>
      <c r="S42" s="1905">
        <f t="shared" ref="S42:AD44" si="17">IFERROR((D42-AH42)/AH42,0)</f>
        <v>0</v>
      </c>
      <c r="T42" s="1905">
        <f t="shared" si="17"/>
        <v>0</v>
      </c>
      <c r="U42" s="1905">
        <f t="shared" si="17"/>
        <v>0</v>
      </c>
      <c r="V42" s="1905">
        <f t="shared" si="17"/>
        <v>0</v>
      </c>
      <c r="W42" s="1905">
        <f t="shared" si="17"/>
        <v>0</v>
      </c>
      <c r="X42" s="1905">
        <f t="shared" si="17"/>
        <v>0</v>
      </c>
      <c r="Y42" s="1905">
        <f t="shared" si="17"/>
        <v>0</v>
      </c>
      <c r="Z42" s="1905">
        <f t="shared" si="17"/>
        <v>0</v>
      </c>
      <c r="AA42" s="1905">
        <f t="shared" si="17"/>
        <v>0</v>
      </c>
      <c r="AB42" s="1905">
        <f t="shared" si="17"/>
        <v>0</v>
      </c>
      <c r="AC42" s="1905">
        <f t="shared" si="17"/>
        <v>0</v>
      </c>
      <c r="AD42" s="1905">
        <f t="shared" si="17"/>
        <v>0</v>
      </c>
      <c r="AE42" s="1905"/>
      <c r="AF42" s="1901"/>
      <c r="AG42" s="950" t="s">
        <v>142</v>
      </c>
      <c r="AH42" s="1902">
        <f>'[13]Source File - Summary Tab'!D42</f>
        <v>3.6609458538408295</v>
      </c>
      <c r="AI42" s="1902">
        <f>'[13]Source File - Summary Tab'!E42</f>
        <v>6.0815750202790184</v>
      </c>
      <c r="AJ42" s="1902">
        <f>'[13]Source File - Summary Tab'!F42</f>
        <v>4.8227478006195135</v>
      </c>
      <c r="AK42" s="1902">
        <f>'[13]Source File - Summary Tab'!G42</f>
        <v>3.9446406382340715</v>
      </c>
      <c r="AL42" s="1902">
        <f>'[13]Source File - Summary Tab'!H42</f>
        <v>4.2544304256982057</v>
      </c>
      <c r="AM42" s="1902">
        <f>'[13]Source File - Summary Tab'!I42</f>
        <v>4.3418598515195486</v>
      </c>
      <c r="AN42" s="1902">
        <f>'[13]Source File - Summary Tab'!J42</f>
        <v>4.5728594294612535</v>
      </c>
      <c r="AO42" s="1902">
        <f>'[13]Source File - Summary Tab'!K42</f>
        <v>4.7362826772544695</v>
      </c>
      <c r="AP42" s="1902">
        <f>'[13]Source File - Summary Tab'!L42</f>
        <v>4.9181551538226884</v>
      </c>
      <c r="AQ42" s="1902">
        <f>'[13]Source File - Summary Tab'!M42</f>
        <v>2.7031765758647266</v>
      </c>
      <c r="AR42" s="1902">
        <f>'[13]Source File - Summary Tab'!N42</f>
        <v>4.546442016523053</v>
      </c>
      <c r="AS42" s="1902">
        <f>'[13]Source File - Summary Tab'!O42</f>
        <v>4.8647227297778821</v>
      </c>
    </row>
    <row r="43" spans="1:45" ht="15.75">
      <c r="A43" s="958"/>
      <c r="B43" s="1901"/>
      <c r="C43" s="950" t="s">
        <v>143</v>
      </c>
      <c r="D43" s="1903" cm="1">
        <f t="array" ref="D43">SUMPRODUCT(('1990'!$AF$4:$CB$4='Source File - Summary Tab'!$A$41)*('1990'!$AF$1:$CB$1='Source File - Summary Tab'!$C43)*('1990'!$AF$73:$CB$73))</f>
        <v>2.2623031200000002E-3</v>
      </c>
      <c r="E43" s="1903" cm="1">
        <f t="array" ref="E43">SUMPRODUCT(('2005'!$AB$4:$BW$4='Source File - Summary Tab'!A41)*('2005'!$AB$1:$BW$1='Source File - Summary Tab'!$C43)*('2005'!$AB$28:$BW$28))</f>
        <v>3.6854974464000002E-4</v>
      </c>
      <c r="F43" s="1903" cm="1">
        <f t="array" ref="F43">SUMPRODUCT(('2007'!$AF$4:$CA$4='Source File - Summary Tab'!A41)*('2007'!$AF$1:$CA$1='Source File - Summary Tab'!$C43)*('2007'!$AF$73:$CA$73))</f>
        <v>3.3893414015999997E-4</v>
      </c>
      <c r="G43" s="1903" cm="1">
        <f t="array" ref="G43">SUMPRODUCT(('2010'!$AB$4:$BW$4='Source File - Summary Tab'!A41)*('2010'!$AB$1:$BW$1='Source File - Summary Tab'!$C43)*('2010'!$AB$57:$BW$57))</f>
        <v>3.0931834465276986E-4</v>
      </c>
      <c r="H43" s="1903" cm="1">
        <f t="array" ref="H43">SUMPRODUCT(('2015'!$AB$4:$BW$4='Source File - Summary Tab'!A41)*('2015'!$AB$1:$BW$1='Source File - Summary Tab'!$C43)*('2015'!$AB$57:$BW$57))</f>
        <v>7.7094019896345453E-5</v>
      </c>
      <c r="I43" s="1903" cm="1">
        <f t="array" ref="I43">SUMPRODUCT(('2016'!$AB$4:$BW$4='Source File - Summary Tab'!A41)*('2016'!$AB$1:$BW$1='Source File - Summary Tab'!$C43)*('2016'!$AB$57:$BW$57))</f>
        <v>5.7584657667165759E-5</v>
      </c>
      <c r="J43" s="1903" cm="1">
        <f t="array" ref="J43">SUMPRODUCT(('2017'!$AB$4:$BW$4='Source File - Summary Tab'!A41)*('2017'!$AB$1:$BW$1='Source File - Summary Tab'!$C43)*('2017'!$AB$28:$BW$28))</f>
        <v>8.2264328067165743E-5</v>
      </c>
      <c r="K43" s="1903" cm="1">
        <f t="array" ref="K43">SUMPRODUCT(('2018'!$AB$4:$BW$4='Source File - Summary Tab'!A41)*('2018'!$AB$1:$BW$1='Source File - Summary Tab'!$C43)*('2018'!$AB$28:$BW$28))</f>
        <v>1.7933769830716576E-4</v>
      </c>
      <c r="L43" s="1903" cm="1">
        <f t="array" ref="L43">SUMPRODUCT(('2019'!$AB$4:$BW$4='Source File - Summary Tab'!A41)*('2019'!$AB$1:$BW$1='Source File - Summary Tab'!$C43)*('2019'!$AB$28:$BW$28))</f>
        <v>2.5995795494716584E-4</v>
      </c>
      <c r="M43" s="1903" cm="1">
        <f t="array" ref="M43">SUMPRODUCT(('2020'!$AB$4:$BW$4='Source File - Summary Tab'!A41)*('2020'!$AB$1:$BW$1='Source File - Summary Tab'!$C43)*('2020'!$AB$28:$BW$28))</f>
        <v>1.9579081190716573E-4</v>
      </c>
      <c r="N43" s="1903" cm="1">
        <f t="array" ref="N43">SUMPRODUCT(('2021'!$AB$4:$BW$4='Source File - Summary Tab'!A41)*('2021'!$AB$1:$BW$1='Source File - Summary Tab'!$C43)*('2021'!$AB$28:$BW$28))</f>
        <v>9.0490884867165742E-5</v>
      </c>
      <c r="O43" s="1912" cm="1">
        <f t="array" ref="O43">SUMPRODUCT(('2022'!$AB$4:$BW$4='Source File - Summary Tab'!A41)*('2022'!$AB$1:$BW$1='Source File - Summary Tab'!$C43)*('2022'!$AB$28:$BW$28))</f>
        <v>9.3781507587165742E-5</v>
      </c>
      <c r="P43" s="1896"/>
      <c r="Q43" s="1901"/>
      <c r="R43" s="950" t="s">
        <v>143</v>
      </c>
      <c r="S43" s="1905">
        <f t="shared" si="17"/>
        <v>0</v>
      </c>
      <c r="T43" s="1905">
        <f t="shared" si="17"/>
        <v>0</v>
      </c>
      <c r="U43" s="1905">
        <f t="shared" si="17"/>
        <v>0</v>
      </c>
      <c r="V43" s="1905">
        <f t="shared" si="17"/>
        <v>0</v>
      </c>
      <c r="W43" s="1905">
        <f t="shared" si="17"/>
        <v>0</v>
      </c>
      <c r="X43" s="1905">
        <f t="shared" si="17"/>
        <v>0</v>
      </c>
      <c r="Y43" s="1905">
        <f t="shared" si="17"/>
        <v>0</v>
      </c>
      <c r="Z43" s="1905">
        <f t="shared" si="17"/>
        <v>0</v>
      </c>
      <c r="AA43" s="1905">
        <f t="shared" si="17"/>
        <v>0</v>
      </c>
      <c r="AB43" s="1905">
        <f t="shared" si="17"/>
        <v>0</v>
      </c>
      <c r="AC43" s="1905">
        <f t="shared" si="17"/>
        <v>0</v>
      </c>
      <c r="AD43" s="1905">
        <f t="shared" si="17"/>
        <v>0</v>
      </c>
      <c r="AE43" s="1905"/>
      <c r="AF43" s="1901"/>
      <c r="AG43" s="950" t="s">
        <v>143</v>
      </c>
      <c r="AH43" s="1902">
        <f>'[13]Source File - Summary Tab'!D43</f>
        <v>2.2623031200000002E-3</v>
      </c>
      <c r="AI43" s="1902">
        <f>'[13]Source File - Summary Tab'!E43</f>
        <v>3.6854974464000002E-4</v>
      </c>
      <c r="AJ43" s="1902">
        <f>'[13]Source File - Summary Tab'!F43</f>
        <v>3.3893414015999997E-4</v>
      </c>
      <c r="AK43" s="1902">
        <f>'[13]Source File - Summary Tab'!G43</f>
        <v>3.0931834465276986E-4</v>
      </c>
      <c r="AL43" s="1902">
        <f>'[13]Source File - Summary Tab'!H43</f>
        <v>7.7094019896345453E-5</v>
      </c>
      <c r="AM43" s="1902">
        <f>'[13]Source File - Summary Tab'!I43</f>
        <v>5.7584657667165759E-5</v>
      </c>
      <c r="AN43" s="1902">
        <f>'[13]Source File - Summary Tab'!J43</f>
        <v>8.2264328067165743E-5</v>
      </c>
      <c r="AO43" s="1902">
        <f>'[13]Source File - Summary Tab'!K43</f>
        <v>1.7933769830716576E-4</v>
      </c>
      <c r="AP43" s="1902">
        <f>'[13]Source File - Summary Tab'!L43</f>
        <v>2.5995795494716584E-4</v>
      </c>
      <c r="AQ43" s="1902">
        <f>'[13]Source File - Summary Tab'!M43</f>
        <v>1.9579081190716573E-4</v>
      </c>
      <c r="AR43" s="1902">
        <f>'[13]Source File - Summary Tab'!N43</f>
        <v>9.0490884867165742E-5</v>
      </c>
      <c r="AS43" s="1902">
        <f>'[13]Source File - Summary Tab'!O43</f>
        <v>9.3781507587165742E-5</v>
      </c>
    </row>
    <row r="44" spans="1:45" ht="15.75">
      <c r="A44" s="958"/>
      <c r="B44" s="1901"/>
      <c r="C44" s="950" t="s">
        <v>144</v>
      </c>
      <c r="D44" s="1903" cm="1">
        <f t="array" ref="D44">SUMPRODUCT(('1990'!$AF$4:$CB$4='Source File - Summary Tab'!$A$41)*('1990'!$AF$1:$CB$1='Source File - Summary Tab'!$C44)*('1990'!$AF$73:$CB$73))</f>
        <v>2.989268627662086E-2</v>
      </c>
      <c r="E44" s="1903" cm="1">
        <f t="array" ref="E44">SUMPRODUCT(('2005'!$AB$4:$BW$4='Source File - Summary Tab'!A41)*('2005'!$AB$1:$BW$1='Source File - Summary Tab'!$C44)*('2005'!$AB$28:$BW$28))</f>
        <v>4.9587102201809258E-2</v>
      </c>
      <c r="F44" s="1903" cm="1">
        <f t="array" ref="F44">SUMPRODUCT(('2007'!$AF$4:$CA$4='Source File - Summary Tab'!A41)*('2007'!$AF$1:$CA$1='Source File - Summary Tab'!$C44)*('2007'!$AF$73:$CA$73))</f>
        <v>3.93137262404211E-2</v>
      </c>
      <c r="G44" s="1903" cm="1">
        <f t="array" ref="G44">SUMPRODUCT(('2010'!$AB$4:$BW$4='Source File - Summary Tab'!A41)*('2010'!$AB$1:$BW$1='Source File - Summary Tab'!$C44)*('2010'!$AB$57:$BW$57))</f>
        <v>3.214922272360049E-2</v>
      </c>
      <c r="H44" s="1903" cm="1">
        <f t="array" ref="H44">SUMPRODUCT(('2015'!$AB$4:$BW$4='Source File - Summary Tab'!A41)*('2015'!$AB$1:$BW$1='Source File - Summary Tab'!$C44)*('2015'!$AB$57:$BW$57))</f>
        <v>3.47252959061575E-2</v>
      </c>
      <c r="I44" s="1903" cm="1">
        <f t="array" ref="I44">SUMPRODUCT(('2016'!$AB$4:$BW$4='Source File - Summary Tab'!A41)*('2016'!$AB$1:$BW$1='Source File - Summary Tab'!$C44)*('2016'!$AB$57:$BW$57))</f>
        <v>3.5443122675931971E-2</v>
      </c>
      <c r="J44" s="1903" cm="1">
        <f t="array" ref="J44">SUMPRODUCT(('2017'!$AB$4:$BW$4='Source File - Summary Tab'!A41)*('2017'!$AB$1:$BW$1='Source File - Summary Tab'!$C44)*('2017'!$AB$28:$BW$28))</f>
        <v>3.7324480813134303E-2</v>
      </c>
      <c r="K44" s="1903" cm="1">
        <f t="array" ref="K44">SUMPRODUCT(('2018'!$AB$4:$BW$4='Source File - Summary Tab'!A41)*('2018'!$AB$1:$BW$1='Source File - Summary Tab'!$C44)*('2018'!$AB$28:$BW$28))</f>
        <v>3.8639561104931351E-2</v>
      </c>
      <c r="L44" s="1903" cm="1">
        <f t="array" ref="L44">SUMPRODUCT(('2019'!$AB$4:$BW$4='Source File - Summary Tab'!A41)*('2019'!$AB$1:$BW$1='Source File - Summary Tab'!$C44)*('2019'!$AB$28:$BW$28))</f>
        <v>4.0108581072720723E-2</v>
      </c>
      <c r="M44" s="1903" cm="1">
        <f t="array" ref="M44">SUMPRODUCT(('2020'!$AB$4:$BW$4='Source File - Summary Tab'!A41)*('2020'!$AB$1:$BW$1='Source File - Summary Tab'!$C44)*('2020'!$AB$28:$BW$28))</f>
        <v>2.203439686126751E-2</v>
      </c>
      <c r="N44" s="1903" cm="1">
        <f t="array" ref="N44">SUMPRODUCT(('2021'!$AB$4:$BW$4='Source File - Summary Tab'!A41)*('2021'!$AB$1:$BW$1='Source File - Summary Tab'!$C44)*('2021'!$AB$28:$BW$28))</f>
        <v>3.710711853722528E-2</v>
      </c>
      <c r="O44" s="1912" cm="1">
        <f t="array" ref="O44">SUMPRODUCT(('2022'!$AB$4:$BW$4='Source File - Summary Tab'!A41)*('2022'!$AB$1:$BW$1='Source File - Summary Tab'!$C44)*('2022'!$AB$28:$BW$28))</f>
        <v>3.9705468120404819E-2</v>
      </c>
      <c r="P44" s="1896"/>
      <c r="Q44" s="1901"/>
      <c r="R44" s="950" t="s">
        <v>144</v>
      </c>
      <c r="S44" s="1905">
        <f t="shared" si="17"/>
        <v>0</v>
      </c>
      <c r="T44" s="1905">
        <f t="shared" si="17"/>
        <v>0</v>
      </c>
      <c r="U44" s="1905">
        <f t="shared" si="17"/>
        <v>0</v>
      </c>
      <c r="V44" s="1905">
        <f t="shared" si="17"/>
        <v>0</v>
      </c>
      <c r="W44" s="1905">
        <f t="shared" si="17"/>
        <v>0</v>
      </c>
      <c r="X44" s="1905">
        <f t="shared" si="17"/>
        <v>0</v>
      </c>
      <c r="Y44" s="1905">
        <f t="shared" si="17"/>
        <v>0</v>
      </c>
      <c r="Z44" s="1905">
        <f t="shared" si="17"/>
        <v>0</v>
      </c>
      <c r="AA44" s="1905">
        <f t="shared" si="17"/>
        <v>0</v>
      </c>
      <c r="AB44" s="1905">
        <f t="shared" si="17"/>
        <v>0</v>
      </c>
      <c r="AC44" s="1905">
        <f t="shared" si="17"/>
        <v>0</v>
      </c>
      <c r="AD44" s="1905">
        <f t="shared" si="17"/>
        <v>0</v>
      </c>
      <c r="AE44" s="1905"/>
      <c r="AF44" s="1901"/>
      <c r="AG44" s="950" t="s">
        <v>144</v>
      </c>
      <c r="AH44" s="1902">
        <f>'[13]Source File - Summary Tab'!D44</f>
        <v>2.989268627662086E-2</v>
      </c>
      <c r="AI44" s="1902">
        <f>'[13]Source File - Summary Tab'!E44</f>
        <v>4.9587102201809258E-2</v>
      </c>
      <c r="AJ44" s="1902">
        <f>'[13]Source File - Summary Tab'!F44</f>
        <v>3.93137262404211E-2</v>
      </c>
      <c r="AK44" s="1902">
        <f>'[13]Source File - Summary Tab'!G44</f>
        <v>3.214922272360049E-2</v>
      </c>
      <c r="AL44" s="1902">
        <f>'[13]Source File - Summary Tab'!H44</f>
        <v>3.47252959061575E-2</v>
      </c>
      <c r="AM44" s="1902">
        <f>'[13]Source File - Summary Tab'!I44</f>
        <v>3.5443122675931971E-2</v>
      </c>
      <c r="AN44" s="1902">
        <f>'[13]Source File - Summary Tab'!J44</f>
        <v>3.7324480813134303E-2</v>
      </c>
      <c r="AO44" s="1902">
        <f>'[13]Source File - Summary Tab'!K44</f>
        <v>3.8639561104931351E-2</v>
      </c>
      <c r="AP44" s="1902">
        <f>'[13]Source File - Summary Tab'!L44</f>
        <v>4.0108581072720723E-2</v>
      </c>
      <c r="AQ44" s="1902">
        <f>'[13]Source File - Summary Tab'!M44</f>
        <v>2.203439686126751E-2</v>
      </c>
      <c r="AR44" s="1902">
        <f>'[13]Source File - Summary Tab'!N44</f>
        <v>3.710711853722528E-2</v>
      </c>
      <c r="AS44" s="1902">
        <f>'[13]Source File - Summary Tab'!O44</f>
        <v>3.9705468120404819E-2</v>
      </c>
    </row>
    <row r="45" spans="1:45">
      <c r="A45" s="958" t="s">
        <v>162</v>
      </c>
      <c r="B45" s="1899" t="s">
        <v>163</v>
      </c>
      <c r="C45" s="950"/>
      <c r="D45" s="1903"/>
      <c r="E45" s="1896"/>
      <c r="F45" s="1903"/>
      <c r="G45" s="1896"/>
      <c r="H45" s="1896"/>
      <c r="I45" s="1896"/>
      <c r="J45" s="1896"/>
      <c r="K45" s="1896"/>
      <c r="L45" s="1896"/>
      <c r="M45" s="1896"/>
      <c r="N45" s="1896"/>
      <c r="O45" s="1912"/>
      <c r="P45" s="1896"/>
      <c r="Q45" s="1899" t="s">
        <v>163</v>
      </c>
      <c r="S45" s="1905"/>
      <c r="T45" s="1905"/>
      <c r="U45" s="1905"/>
      <c r="V45" s="1905"/>
      <c r="W45" s="1905"/>
      <c r="X45" s="1905"/>
      <c r="Y45" s="1905"/>
      <c r="Z45" s="1905"/>
      <c r="AA45" s="1905"/>
      <c r="AB45" s="1905"/>
      <c r="AC45" s="1905"/>
      <c r="AD45" s="1905"/>
      <c r="AE45" s="1905"/>
      <c r="AF45" s="1899" t="s">
        <v>163</v>
      </c>
      <c r="AH45" s="1896"/>
      <c r="AI45" s="1896"/>
      <c r="AJ45" s="1896"/>
      <c r="AK45" s="1896"/>
      <c r="AL45" s="1896"/>
      <c r="AM45" s="1896"/>
      <c r="AN45" s="1896"/>
      <c r="AO45" s="1896"/>
      <c r="AP45" s="1896"/>
      <c r="AQ45" s="1896"/>
      <c r="AR45" s="1896"/>
      <c r="AS45" s="1896"/>
    </row>
    <row r="46" spans="1:45" ht="15.75">
      <c r="A46" s="958"/>
      <c r="B46" s="1901"/>
      <c r="C46" s="950" t="s">
        <v>142</v>
      </c>
      <c r="D46" s="1903" cm="1">
        <f t="array" ref="D46">SUMPRODUCT(('1990'!$AF$4:$CB$4='Source File - Summary Tab'!$A$45)*('1990'!$AF$1:$CB$1='Source File - Summary Tab'!$C46)*('1990'!$AF$73:$CB$73))</f>
        <v>1.4052593840462457</v>
      </c>
      <c r="E46" s="1903" cm="1">
        <f t="array" ref="E46">SUMPRODUCT(('2005'!$AB$4:$BW$4='Source File - Summary Tab'!A45)*('2005'!$AB$1:$BW$1='Source File - Summary Tab'!$C46)*('2005'!$AB$28:$BW$28))</f>
        <v>1.0186235850423528</v>
      </c>
      <c r="F46" s="1903" cm="1">
        <f t="array" ref="F46">SUMPRODUCT(('2007'!$AF$4:$CA$4='Source File - Summary Tab'!A45)*('2007'!$AF$1:$CA$1='Source File - Summary Tab'!$C46)*('2007'!$AF$73:$CA$73))</f>
        <v>0.79365756355666039</v>
      </c>
      <c r="G46" s="1903" cm="1">
        <f t="array" ref="G46">SUMPRODUCT(('2010'!$AB$4:$BW$4='Source File - Summary Tab'!A45)*('2010'!$AB$1:$BW$1='Source File - Summary Tab'!$C46)*('2010'!$AB$57:$BW$57))</f>
        <v>0.65870005998037917</v>
      </c>
      <c r="H46" s="1903" cm="1">
        <f t="array" ref="H46">SUMPRODUCT(('2015'!$AB$4:$BW$4='Source File - Summary Tab'!A45)*('2015'!$AB$1:$BW$1='Source File - Summary Tab'!$C46)*('2015'!$AB$57:$BW$57))</f>
        <v>0.79768460565248378</v>
      </c>
      <c r="I46" s="1903" cm="1">
        <f t="array" ref="I46">SUMPRODUCT(('2016'!$AB$4:$BW$4='Source File - Summary Tab'!A45)*('2016'!$AB$1:$BW$1='Source File - Summary Tab'!$C46)*('2016'!$AB$57:$BW$57))</f>
        <v>0.79109556320590879</v>
      </c>
      <c r="J46" s="1903" cm="1">
        <f t="array" ref="J46">SUMPRODUCT(('2017'!$AB$4:$BW$4='Source File - Summary Tab'!A45)*('2017'!$AB$1:$BW$1='Source File - Summary Tab'!$C46)*('2017'!$AB$28:$BW$28))</f>
        <v>0.84300555779551045</v>
      </c>
      <c r="K46" s="1903" cm="1">
        <f t="array" ref="K46">SUMPRODUCT(('2018'!$AB$4:$BW$4='Source File - Summary Tab'!A45)*('2018'!$AB$1:$BW$1='Source File - Summary Tab'!$C46)*('2018'!$AB$28:$BW$28))</f>
        <v>0.85532177530014186</v>
      </c>
      <c r="L46" s="1903" cm="1">
        <f t="array" ref="L46">SUMPRODUCT(('2019'!$AB$4:$BW$4='Source File - Summary Tab'!A45)*('2019'!$AB$1:$BW$1='Source File - Summary Tab'!$C46)*('2019'!$AB$28:$BW$28))</f>
        <v>0.87374164355668293</v>
      </c>
      <c r="M46" s="1903" cm="1">
        <f t="array" ref="M46">SUMPRODUCT(('2020'!$AB$4:$BW$4='Source File - Summary Tab'!A45)*('2020'!$AB$1:$BW$1='Source File - Summary Tab'!$C46)*('2020'!$AB$28:$BW$28))</f>
        <v>0.44374107712181565</v>
      </c>
      <c r="N46" s="1903" cm="1">
        <f t="array" ref="N46">SUMPRODUCT(('2021'!$AB$4:$BW$4='Source File - Summary Tab'!A45)*('2021'!$AB$1:$BW$1='Source File - Summary Tab'!$C46)*('2021'!$AB$28:$BW$28))</f>
        <v>0.66061885197305947</v>
      </c>
      <c r="O46" s="1912" cm="1">
        <f t="array" ref="O46">SUMPRODUCT(('2022'!$AB$4:$BW$4='Source File - Summary Tab'!A45)*('2022'!$AB$1:$BW$1='Source File - Summary Tab'!$C46)*('2022'!$AB$28:$BW$28))</f>
        <v>0.76308738434274315</v>
      </c>
      <c r="P46" s="1896"/>
      <c r="Q46" s="1901"/>
      <c r="R46" s="950" t="s">
        <v>142</v>
      </c>
      <c r="S46" s="1905">
        <f t="shared" ref="S46:AD48" si="18">IFERROR((D46-AH46)/AH46,0)</f>
        <v>0</v>
      </c>
      <c r="T46" s="1905">
        <f t="shared" si="18"/>
        <v>0</v>
      </c>
      <c r="U46" s="1905">
        <f t="shared" si="18"/>
        <v>0</v>
      </c>
      <c r="V46" s="1905">
        <f t="shared" si="18"/>
        <v>0</v>
      </c>
      <c r="W46" s="1905">
        <f t="shared" si="18"/>
        <v>0</v>
      </c>
      <c r="X46" s="1905">
        <f t="shared" si="18"/>
        <v>0</v>
      </c>
      <c r="Y46" s="1905">
        <f t="shared" si="18"/>
        <v>0</v>
      </c>
      <c r="Z46" s="1905">
        <f t="shared" si="18"/>
        <v>0</v>
      </c>
      <c r="AA46" s="1905">
        <f t="shared" si="18"/>
        <v>0</v>
      </c>
      <c r="AB46" s="1905">
        <f t="shared" si="18"/>
        <v>0</v>
      </c>
      <c r="AC46" s="1905">
        <f t="shared" si="18"/>
        <v>0</v>
      </c>
      <c r="AD46" s="1905">
        <f t="shared" si="18"/>
        <v>0</v>
      </c>
      <c r="AE46" s="1905"/>
      <c r="AF46" s="1901"/>
      <c r="AG46" s="950" t="s">
        <v>142</v>
      </c>
      <c r="AH46" s="1902">
        <f>'[13]Source File - Summary Tab'!D46</f>
        <v>1.4052593840462457</v>
      </c>
      <c r="AI46" s="1902">
        <f>'[13]Source File - Summary Tab'!E46</f>
        <v>1.0186235850423528</v>
      </c>
      <c r="AJ46" s="1902">
        <f>'[13]Source File - Summary Tab'!F46</f>
        <v>0.79365756355666039</v>
      </c>
      <c r="AK46" s="1902">
        <f>'[13]Source File - Summary Tab'!G46</f>
        <v>0.65870005998037917</v>
      </c>
      <c r="AL46" s="1902">
        <f>'[13]Source File - Summary Tab'!H46</f>
        <v>0.79768460565248378</v>
      </c>
      <c r="AM46" s="1902">
        <f>'[13]Source File - Summary Tab'!I46</f>
        <v>0.79109556320590879</v>
      </c>
      <c r="AN46" s="1902">
        <f>'[13]Source File - Summary Tab'!J46</f>
        <v>0.84300555779551045</v>
      </c>
      <c r="AO46" s="1902">
        <f>'[13]Source File - Summary Tab'!K46</f>
        <v>0.85532177530014186</v>
      </c>
      <c r="AP46" s="1902">
        <f>'[13]Source File - Summary Tab'!L46</f>
        <v>0.87374164355668293</v>
      </c>
      <c r="AQ46" s="1902">
        <f>'[13]Source File - Summary Tab'!M46</f>
        <v>0.44374107712181565</v>
      </c>
      <c r="AR46" s="1902">
        <f>'[13]Source File - Summary Tab'!N46</f>
        <v>0.66061885197305947</v>
      </c>
      <c r="AS46" s="1902">
        <f>'[13]Source File - Summary Tab'!O46</f>
        <v>0.76308738434274315</v>
      </c>
    </row>
    <row r="47" spans="1:45" ht="15.75">
      <c r="A47" s="958"/>
      <c r="B47" s="1901"/>
      <c r="C47" s="1091" t="s">
        <v>164</v>
      </c>
      <c r="D47" s="1324" cm="1">
        <f t="array" ref="D47">SUMPRODUCT(('1990'!$AF$4:$CB$4='Source File - Summary Tab'!$A$45)*('1990'!$AF$1:$CB$1='Source File - Summary Tab'!$C47)*('1990'!$AF$73:$CB$73))</f>
        <v>0</v>
      </c>
      <c r="E47" s="1324" cm="1">
        <f t="array" ref="E47">SUMPRODUCT(('2005'!$AB$4:$BW$4='Source File - Summary Tab'!A45)*('2005'!$AB$1:$BW$1='Source File - Summary Tab'!$C47)*('2005'!$AB$28:$BW$28))</f>
        <v>0</v>
      </c>
      <c r="F47" s="1324" cm="1">
        <f t="array" ref="F47">SUMPRODUCT(('2007'!$AF$4:$CA$4='Source File - Summary Tab'!A45)*('2007'!$AF$1:$CA$1='Source File - Summary Tab'!$C47)*('2007'!$AF$73:$CA$73))</f>
        <v>0</v>
      </c>
      <c r="G47" s="1324" cm="1">
        <f t="array" ref="G47">SUMPRODUCT(('2010'!$AB$4:$BW$4='Source File - Summary Tab'!A45)*('2010'!$AB$1:$BW$1='Source File - Summary Tab'!$C47)*('2010'!$AB$57:$BW$57))</f>
        <v>0</v>
      </c>
      <c r="H47" s="1324" cm="1">
        <f t="array" ref="H47">SUMPRODUCT(('2015'!$AB$4:$BW$4='Source File - Summary Tab'!A45)*('2015'!$AB$1:$BW$1='Source File - Summary Tab'!$C47)*('2015'!$AB$57:$BW$57))</f>
        <v>0</v>
      </c>
      <c r="I47" s="1324" cm="1">
        <f t="array" ref="I47">SUMPRODUCT(('2016'!$AB$4:$BW$4='Source File - Summary Tab'!A45)*('2016'!$AB$1:$BW$1='Source File - Summary Tab'!$C47)*('2016'!$AB$57:$BW$57))</f>
        <v>0</v>
      </c>
      <c r="J47" s="1324" cm="1">
        <f t="array" ref="J47">SUMPRODUCT(('2017'!$AB$4:$BW$4='Source File - Summary Tab'!A45)*('2017'!$AB$1:$BW$1='Source File - Summary Tab'!$C47)*('2017'!$AB$28:$BW$28))</f>
        <v>0</v>
      </c>
      <c r="K47" s="1324" cm="1">
        <f t="array" ref="K47">SUMPRODUCT(('2018'!$AB$4:$BW$4='Source File - Summary Tab'!A45)*('2018'!$AB$1:$BW$1='Source File - Summary Tab'!$C47)*('2018'!$AB$28:$BW$28))</f>
        <v>0</v>
      </c>
      <c r="L47" s="1324" cm="1">
        <f t="array" ref="L47">SUMPRODUCT(('2019'!$AB$4:$BW$4='Source File - Summary Tab'!A45)*('2019'!$AB$1:$BW$1='Source File - Summary Tab'!$C47)*('2019'!$AB$28:$BW$28))</f>
        <v>0</v>
      </c>
      <c r="M47" s="1324" cm="1">
        <f t="array" ref="M47">SUMPRODUCT(('2020'!$AB$4:$BW$4='Source File - Summary Tab'!A45)*('2020'!$AB$1:$BW$1='Source File - Summary Tab'!$C47)*('2020'!$AB$28:$BW$28))</f>
        <v>0</v>
      </c>
      <c r="N47" s="1324" cm="1">
        <f t="array" ref="N47">SUMPRODUCT(('2021'!$AB$4:$BW$4='Source File - Summary Tab'!A45)*('2021'!$AB$1:$BW$1='Source File - Summary Tab'!$C47)*('2021'!$AB$28:$BW$28))</f>
        <v>0</v>
      </c>
      <c r="O47" s="1325" cm="1">
        <f t="array" ref="O47">SUMPRODUCT(('2022'!$AB$4:$BW$4='Source File - Summary Tab'!A45)*('2022'!$AB$1:$BW$1='Source File - Summary Tab'!$C47)*('2022'!$AB$28:$BW$28))</f>
        <v>0</v>
      </c>
      <c r="P47" s="1896"/>
      <c r="Q47" s="1901"/>
      <c r="R47" s="1091" t="s">
        <v>164</v>
      </c>
      <c r="S47" s="1905">
        <f t="shared" si="18"/>
        <v>0</v>
      </c>
      <c r="T47" s="1905">
        <f t="shared" si="18"/>
        <v>0</v>
      </c>
      <c r="U47" s="1905">
        <f t="shared" si="18"/>
        <v>0</v>
      </c>
      <c r="V47" s="1905">
        <f t="shared" si="18"/>
        <v>0</v>
      </c>
      <c r="W47" s="1905">
        <f t="shared" si="18"/>
        <v>0</v>
      </c>
      <c r="X47" s="1905">
        <f t="shared" si="18"/>
        <v>0</v>
      </c>
      <c r="Y47" s="1905">
        <f t="shared" si="18"/>
        <v>0</v>
      </c>
      <c r="Z47" s="1905">
        <f t="shared" si="18"/>
        <v>0</v>
      </c>
      <c r="AA47" s="1905">
        <f t="shared" si="18"/>
        <v>0</v>
      </c>
      <c r="AB47" s="1905">
        <f t="shared" si="18"/>
        <v>0</v>
      </c>
      <c r="AC47" s="1905">
        <f t="shared" si="18"/>
        <v>0</v>
      </c>
      <c r="AD47" s="1905">
        <f t="shared" si="18"/>
        <v>0</v>
      </c>
      <c r="AE47" s="1905"/>
      <c r="AF47" s="1901"/>
      <c r="AG47" s="1091" t="s">
        <v>164</v>
      </c>
      <c r="AH47" s="1902">
        <f>'[13]Source File - Summary Tab'!D47</f>
        <v>0</v>
      </c>
      <c r="AI47" s="1902">
        <f>'[13]Source File - Summary Tab'!E47</f>
        <v>0</v>
      </c>
      <c r="AJ47" s="1902">
        <f>'[13]Source File - Summary Tab'!F47</f>
        <v>0</v>
      </c>
      <c r="AK47" s="1902">
        <f>'[13]Source File - Summary Tab'!G47</f>
        <v>0</v>
      </c>
      <c r="AL47" s="1902">
        <f>'[13]Source File - Summary Tab'!H47</f>
        <v>0</v>
      </c>
      <c r="AM47" s="1902">
        <f>'[13]Source File - Summary Tab'!I47</f>
        <v>0</v>
      </c>
      <c r="AN47" s="1902">
        <f>'[13]Source File - Summary Tab'!J47</f>
        <v>0</v>
      </c>
      <c r="AO47" s="1902">
        <f>'[13]Source File - Summary Tab'!K47</f>
        <v>0</v>
      </c>
      <c r="AP47" s="1902">
        <f>'[13]Source File - Summary Tab'!L47</f>
        <v>0</v>
      </c>
      <c r="AQ47" s="1902">
        <f>'[13]Source File - Summary Tab'!M47</f>
        <v>0</v>
      </c>
      <c r="AR47" s="1902">
        <f>'[13]Source File - Summary Tab'!N47</f>
        <v>0</v>
      </c>
      <c r="AS47" s="1902">
        <f>'[13]Source File - Summary Tab'!O47</f>
        <v>0</v>
      </c>
    </row>
    <row r="48" spans="1:45" ht="15.75">
      <c r="A48" s="958"/>
      <c r="B48" s="1901"/>
      <c r="C48" s="950" t="s">
        <v>144</v>
      </c>
      <c r="D48" s="1903" cm="1">
        <f t="array" ref="D48">SUMPRODUCT(('1990'!$AF$4:$CB$4='Source File - Summary Tab'!$A$45)*('1990'!$AF$1:$CB$1='Source File - Summary Tab'!$C48)*('1990'!$AF$73:$CB$73))</f>
        <v>1.1652473700636346E-2</v>
      </c>
      <c r="E48" s="1903" cm="1">
        <f t="array" ref="E48">SUMPRODUCT(('2005'!$AB$4:$BW$4='Source File - Summary Tab'!A45)*('2005'!$AB$1:$BW$1='Source File - Summary Tab'!$C48)*('2005'!$AB$28:$BW$28))</f>
        <v>8.3178458700560003E-3</v>
      </c>
      <c r="F48" s="1903" cm="1">
        <f t="array" ref="F48">SUMPRODUCT(('2007'!$AF$4:$CA$4='Source File - Summary Tab'!A45)*('2007'!$AF$1:$CA$1='Source File - Summary Tab'!$C48)*('2007'!$AF$73:$CA$73))</f>
        <v>6.480825090059145E-3</v>
      </c>
      <c r="G48" s="1903" cm="1">
        <f t="array" ref="G48">SUMPRODUCT(('2010'!$AB$4:$CA$4='Source File - Summary Tab'!A45)*('2010'!$AB$1:$CA$1='Source File - Summary Tab'!$C48)*('2010'!$AB$57:$CA$57))</f>
        <v>5.3787930960799936E-3</v>
      </c>
      <c r="H48" s="1903" cm="1">
        <f t="array" ref="H48">SUMPRODUCT(('2015'!$AB$4:$CA$4='Source File - Summary Tab'!A45)*('2015'!$AB$1:$CA$1='Source File - Summary Tab'!$C48)*('2015'!$AB$57:$CA$57))</f>
        <v>6.5137088363826333E-3</v>
      </c>
      <c r="I48" s="1903" cm="1">
        <f t="array" ref="I48">SUMPRODUCT(('2016'!$AB$4:$CA$4='Source File - Summary Tab'!A45)*('2016'!$AB$1:$CA$1='Source File - Summary Tab'!$C48)*('2016'!$AB$57:$CA$57))</f>
        <v>6.4599039590037596E-3</v>
      </c>
      <c r="J48" s="1903" cm="1">
        <f t="array" ref="J48">SUMPRODUCT(('2017'!$AB$4:$BW$4='Source File - Summary Tab'!A45)*('2017'!$AB$1:$BW$1='Source File - Summary Tab'!$C48)*('2017'!$AB$28:$BW$28))</f>
        <v>6.8837890333845906E-3</v>
      </c>
      <c r="K48" s="1903" cm="1">
        <f t="array" ref="K48">SUMPRODUCT(('2018'!$AB$4:$BW$4='Source File - Summary Tab'!A45)*('2018'!$AB$1:$BW$1='Source File - Summary Tab'!$C48)*('2018'!$AB$28:$BW$28))</f>
        <v>6.9843604322898612E-3</v>
      </c>
      <c r="L48" s="1903" cm="1">
        <f t="array" ref="L48">SUMPRODUCT(('2019'!$AB$4:$BW$4='Source File - Summary Tab'!A45)*('2019'!$AB$1:$BW$1='Source File - Summary Tab'!$C48)*('2019'!$AB$28:$BW$28))</f>
        <v>7.1347728391440313E-3</v>
      </c>
      <c r="M48" s="1903" cm="1">
        <f t="array" ref="M48">SUMPRODUCT(('2020'!$AB$4:$BW$4='Source File - Summary Tab'!A45)*('2020'!$AB$1:$BW$1='Source File - Summary Tab'!$C48)*('2020'!$AB$28:$BW$28))</f>
        <v>3.623487131486588E-3</v>
      </c>
      <c r="N48" s="1903" cm="1">
        <f t="array" ref="N48">SUMPRODUCT(('2021'!$AB$4:$BW$4='Source File - Summary Tab'!A45)*('2021'!$AB$1:$BW$1='Source File - Summary Tab'!$C48)*('2021'!$AB$28:$BW$28))</f>
        <v>5.3944611500965616E-3</v>
      </c>
      <c r="O48" s="1912" cm="1">
        <f t="array" ref="O48">SUMPRODUCT(('2022'!$AB$4:$BW$4='Source File - Summary Tab'!A45)*('2022'!$AB$1:$BW$1='Source File - Summary Tab'!$C48)*('2022'!$AB$28:$BW$28))</f>
        <v>6.2311956134424437E-3</v>
      </c>
      <c r="P48" s="1896"/>
      <c r="Q48" s="1901"/>
      <c r="R48" s="950" t="s">
        <v>144</v>
      </c>
      <c r="S48" s="1905">
        <f t="shared" si="18"/>
        <v>0</v>
      </c>
      <c r="T48" s="1905">
        <f t="shared" si="18"/>
        <v>0</v>
      </c>
      <c r="U48" s="1905">
        <f t="shared" si="18"/>
        <v>0</v>
      </c>
      <c r="V48" s="1905">
        <f t="shared" si="18"/>
        <v>0</v>
      </c>
      <c r="W48" s="1905">
        <f t="shared" si="18"/>
        <v>0</v>
      </c>
      <c r="X48" s="1905">
        <f t="shared" si="18"/>
        <v>0</v>
      </c>
      <c r="Y48" s="1905">
        <f t="shared" si="18"/>
        <v>0</v>
      </c>
      <c r="Z48" s="1905">
        <f t="shared" si="18"/>
        <v>0</v>
      </c>
      <c r="AA48" s="1905">
        <f t="shared" si="18"/>
        <v>0</v>
      </c>
      <c r="AB48" s="1905">
        <f t="shared" si="18"/>
        <v>0</v>
      </c>
      <c r="AC48" s="1905">
        <f t="shared" si="18"/>
        <v>0</v>
      </c>
      <c r="AD48" s="1905">
        <f t="shared" si="18"/>
        <v>0</v>
      </c>
      <c r="AE48" s="1905"/>
      <c r="AF48" s="1901"/>
      <c r="AG48" s="950" t="s">
        <v>144</v>
      </c>
      <c r="AH48" s="1902">
        <f>'[13]Source File - Summary Tab'!D48</f>
        <v>1.1652473700636346E-2</v>
      </c>
      <c r="AI48" s="1902">
        <f>'[13]Source File - Summary Tab'!E48</f>
        <v>8.3178458700560003E-3</v>
      </c>
      <c r="AJ48" s="1902">
        <f>'[13]Source File - Summary Tab'!F48</f>
        <v>6.480825090059145E-3</v>
      </c>
      <c r="AK48" s="1902">
        <f>'[13]Source File - Summary Tab'!G48</f>
        <v>5.3787930960799936E-3</v>
      </c>
      <c r="AL48" s="1902">
        <f>'[13]Source File - Summary Tab'!H48</f>
        <v>6.5137088363826333E-3</v>
      </c>
      <c r="AM48" s="1902">
        <f>'[13]Source File - Summary Tab'!I48</f>
        <v>6.4599039590037596E-3</v>
      </c>
      <c r="AN48" s="1902">
        <f>'[13]Source File - Summary Tab'!J48</f>
        <v>6.8837890333845906E-3</v>
      </c>
      <c r="AO48" s="1902">
        <f>'[13]Source File - Summary Tab'!K48</f>
        <v>6.9843604322898612E-3</v>
      </c>
      <c r="AP48" s="1902">
        <f>'[13]Source File - Summary Tab'!L48</f>
        <v>7.1347728391440313E-3</v>
      </c>
      <c r="AQ48" s="1902">
        <f>'[13]Source File - Summary Tab'!M48</f>
        <v>3.623487131486588E-3</v>
      </c>
      <c r="AR48" s="1902">
        <f>'[13]Source File - Summary Tab'!N48</f>
        <v>5.3944611500965616E-3</v>
      </c>
      <c r="AS48" s="1902">
        <f>'[13]Source File - Summary Tab'!O48</f>
        <v>6.2311956134424437E-3</v>
      </c>
    </row>
    <row r="49" spans="1:45">
      <c r="A49" s="958" t="s">
        <v>165</v>
      </c>
      <c r="B49" s="1899" t="s">
        <v>102</v>
      </c>
      <c r="C49" s="950"/>
      <c r="D49" s="1903"/>
      <c r="E49" s="1896"/>
      <c r="F49" s="1903"/>
      <c r="G49" s="1896"/>
      <c r="H49" s="1896"/>
      <c r="I49" s="1896"/>
      <c r="J49" s="1896"/>
      <c r="K49" s="1896"/>
      <c r="L49" s="1896"/>
      <c r="M49" s="1896"/>
      <c r="N49" s="1896"/>
      <c r="O49" s="1912"/>
      <c r="P49" s="1896"/>
      <c r="Q49" s="1899" t="s">
        <v>102</v>
      </c>
      <c r="S49" s="1905"/>
      <c r="T49" s="1905"/>
      <c r="U49" s="1905"/>
      <c r="V49" s="1905"/>
      <c r="W49" s="1905"/>
      <c r="X49" s="1905"/>
      <c r="Y49" s="1905"/>
      <c r="Z49" s="1905"/>
      <c r="AA49" s="1905"/>
      <c r="AB49" s="1905"/>
      <c r="AC49" s="1905"/>
      <c r="AD49" s="1905"/>
      <c r="AE49" s="1905"/>
      <c r="AF49" s="1899" t="s">
        <v>102</v>
      </c>
      <c r="AH49" s="1896"/>
      <c r="AI49" s="1896"/>
      <c r="AJ49" s="1896"/>
      <c r="AK49" s="1896"/>
      <c r="AL49" s="1896"/>
      <c r="AM49" s="1896"/>
      <c r="AN49" s="1896"/>
      <c r="AO49" s="1896"/>
      <c r="AP49" s="1896"/>
      <c r="AQ49" s="1896"/>
      <c r="AR49" s="1896"/>
      <c r="AS49" s="1896"/>
    </row>
    <row r="50" spans="1:45" ht="15.75">
      <c r="A50" s="1896"/>
      <c r="B50" s="1901"/>
      <c r="C50" s="950" t="s">
        <v>142</v>
      </c>
      <c r="D50" s="1903" cm="1">
        <f t="array" ref="D50">SUMPRODUCT(('1990'!$AF$4:$CB$4='Source File - Summary Tab'!$A$49)*('1990'!$AF$1:$CB$1='Source File - Summary Tab'!$C50)*('1990'!$AF$73:$CB$73))</f>
        <v>0.75241050912387575</v>
      </c>
      <c r="E50" s="1903" cm="1">
        <f t="array" ref="E50">SUMPRODUCT(('2005'!$AB$4:$BW$4='Source File - Summary Tab'!A49)*('2005'!$AB$1:$BW$1='Source File - Summary Tab'!$C50)*('2005'!$AB$28:$BW$28))</f>
        <v>1.5330913330491636E-2</v>
      </c>
      <c r="F50" s="1903" cm="1">
        <f t="array" ref="F50">SUMPRODUCT(('2007'!$AF$4:$CA$4='Source File - Summary Tab'!A49)*('2007'!$AF$1:$CA$1='Source File - Summary Tab'!$C50)*('2007'!$AF$73:$CA$73))</f>
        <v>0.77427390103120286</v>
      </c>
      <c r="G50" s="1903" cm="1">
        <f t="array" ref="G50">SUMPRODUCT(('2010'!$AB$4:$BW$4='Source File - Summary Tab'!A49)*('2010'!$AB$1:$BW$1='Source File - Summary Tab'!$C50)*('2010'!$AB$57:$BW$57))</f>
        <v>0.50004618840856208</v>
      </c>
      <c r="H50" s="1903" cm="1">
        <f t="array" ref="H50">SUMPRODUCT(('2015'!$AB$4:$BW$4='Source File - Summary Tab'!A49)*('2015'!$AB$1:$BW$1='Source File - Summary Tab'!$C50)*('2015'!$AB$57:$BW$57))</f>
        <v>4.9602519266051602E-2</v>
      </c>
      <c r="I50" s="1903" cm="1">
        <f t="array" ref="I50">SUMPRODUCT(('2016'!$AB$4:$BW$4='Source File - Summary Tab'!A49)*('2016'!$AB$1:$BW$1='Source File - Summary Tab'!$C50)*('2016'!$AB$57:$BW$57))</f>
        <v>0.1631736552914142</v>
      </c>
      <c r="J50" s="1903" cm="1">
        <f t="array" ref="J50">SUMPRODUCT(('2017'!$AB$4:$BW$4='Source File - Summary Tab'!A49)*('2017'!$AB$1:$BW$1='Source File - Summary Tab'!$C50)*('2017'!$AB$28:$BW$28))</f>
        <v>0.19507458279815665</v>
      </c>
      <c r="K50" s="1903" cm="1">
        <f t="array" ref="K50">SUMPRODUCT(('2018'!$AB$4:$BW$4='Source File - Summary Tab'!A49)*('2018'!$AB$1:$BW$1='Source File - Summary Tab'!$C50)*('2018'!$AB$28:$BW$28))</f>
        <v>0.31133189849450871</v>
      </c>
      <c r="L50" s="1903" cm="1">
        <f t="array" ref="L50">SUMPRODUCT(('2019'!$AB$4:$BW$4='Source File - Summary Tab'!A49)*('2019'!$AB$1:$BW$1='Source File - Summary Tab'!$C50)*('2019'!$AB$28:$BW$28))</f>
        <v>0.16172230991220135</v>
      </c>
      <c r="M50" s="1903" cm="1">
        <f t="array" ref="M50">SUMPRODUCT(('2020'!$AB$4:$BW$4='Source File - Summary Tab'!A49)*('2020'!$AB$1:$BW$1='Source File - Summary Tab'!$C50)*('2020'!$AB$28:$BW$28))</f>
        <v>0.31549628910453165</v>
      </c>
      <c r="N50" s="1903" cm="1">
        <f t="array" ref="N50">SUMPRODUCT(('2021'!$AB$4:$BW$4='Source File - Summary Tab'!A49)*('2021'!$AB$1:$BW$1='Source File - Summary Tab'!$C50)*('2021'!$AB$28:$BW$28))</f>
        <v>0.31549628910453165</v>
      </c>
      <c r="O50" s="1912" cm="1">
        <f t="array" ref="O50">SUMPRODUCT(('2022'!$AB$4:$BW$4='Source File - Summary Tab'!A49)*('2022'!$AB$1:$BW$1='Source File - Summary Tab'!$C50)*('2022'!$AB$28:$BW$28))</f>
        <v>0.31549628910453165</v>
      </c>
      <c r="P50" s="958"/>
      <c r="Q50" s="1901"/>
      <c r="R50" s="950" t="s">
        <v>142</v>
      </c>
      <c r="S50" s="1905">
        <f t="shared" ref="S50:AD52" si="19">IFERROR((D50-AH50)/AH50,0)</f>
        <v>0</v>
      </c>
      <c r="T50" s="1905">
        <f t="shared" si="19"/>
        <v>0</v>
      </c>
      <c r="U50" s="1905">
        <f t="shared" si="19"/>
        <v>0</v>
      </c>
      <c r="V50" s="1905">
        <f t="shared" si="19"/>
        <v>0</v>
      </c>
      <c r="W50" s="1905">
        <f t="shared" si="19"/>
        <v>0</v>
      </c>
      <c r="X50" s="1905">
        <f t="shared" si="19"/>
        <v>0</v>
      </c>
      <c r="Y50" s="1905">
        <f t="shared" si="19"/>
        <v>0</v>
      </c>
      <c r="Z50" s="1905">
        <f t="shared" si="19"/>
        <v>0</v>
      </c>
      <c r="AA50" s="1905">
        <f t="shared" si="19"/>
        <v>0</v>
      </c>
      <c r="AB50" s="1905">
        <f t="shared" si="19"/>
        <v>0</v>
      </c>
      <c r="AC50" s="1905">
        <f t="shared" si="19"/>
        <v>0</v>
      </c>
      <c r="AD50" s="1905">
        <f t="shared" si="19"/>
        <v>0</v>
      </c>
      <c r="AE50" s="1905"/>
      <c r="AF50" s="1901"/>
      <c r="AG50" s="950" t="s">
        <v>142</v>
      </c>
      <c r="AH50" s="1902">
        <f>'[13]Source File - Summary Tab'!D50</f>
        <v>0.75241050912387575</v>
      </c>
      <c r="AI50" s="1902">
        <f>'[13]Source File - Summary Tab'!E50</f>
        <v>1.5330913330491636E-2</v>
      </c>
      <c r="AJ50" s="1902">
        <f>'[13]Source File - Summary Tab'!F50</f>
        <v>0.77427390103120286</v>
      </c>
      <c r="AK50" s="1902">
        <f>'[13]Source File - Summary Tab'!G50</f>
        <v>0.50004618840856208</v>
      </c>
      <c r="AL50" s="1902">
        <f>'[13]Source File - Summary Tab'!H50</f>
        <v>4.9602519266051602E-2</v>
      </c>
      <c r="AM50" s="1902">
        <f>'[13]Source File - Summary Tab'!I50</f>
        <v>0.1631736552914142</v>
      </c>
      <c r="AN50" s="1902">
        <f>'[13]Source File - Summary Tab'!J50</f>
        <v>0.19507458279815665</v>
      </c>
      <c r="AO50" s="1902">
        <f>'[13]Source File - Summary Tab'!K50</f>
        <v>0.31133189849450871</v>
      </c>
      <c r="AP50" s="1902">
        <f>'[13]Source File - Summary Tab'!L50</f>
        <v>0.16172230991220135</v>
      </c>
      <c r="AQ50" s="1902">
        <f>'[13]Source File - Summary Tab'!M50</f>
        <v>0.31549628910453165</v>
      </c>
      <c r="AR50" s="1902">
        <f>'[13]Source File - Summary Tab'!N50</f>
        <v>0.31549628910453165</v>
      </c>
      <c r="AS50" s="1902">
        <f>'[13]Source File - Summary Tab'!O50</f>
        <v>0.31549628910453165</v>
      </c>
    </row>
    <row r="51" spans="1:45" ht="15.75">
      <c r="A51" s="1896"/>
      <c r="B51" s="1901"/>
      <c r="C51" s="950" t="s">
        <v>143</v>
      </c>
      <c r="D51" s="1903" cm="1">
        <f t="array" ref="D51">SUMPRODUCT(('1990'!$AF$4:$CB$4='Source File - Summary Tab'!$A$49)*('1990'!$AF$1:$CB$1='Source File - Summary Tab'!$C51)*('1990'!$AF$73:$CB$73))</f>
        <v>2.7326913220443302E-3</v>
      </c>
      <c r="E51" s="1903" cm="1">
        <f t="array" ref="E51">SUMPRODUCT(('2005'!$AB$4:$BW$4='Source File - Summary Tab'!A49)*('2005'!$AB$1:$BW$1='Source File - Summary Tab'!$C51)*('2005'!$AB$28:$BW$28))</f>
        <v>1.4947242239999999E-5</v>
      </c>
      <c r="F51" s="1903" cm="1">
        <f t="array" ref="F51">SUMPRODUCT(('2007'!$AF$4:$CA$4='Source File - Summary Tab'!A49)*('2007'!$AF$1:$CA$1='Source File - Summary Tab'!$C51)*('2007'!$AF$73:$CA$73))</f>
        <v>7.99690955616E-4</v>
      </c>
      <c r="G51" s="1903" cm="1">
        <f t="array" ref="G51">SUMPRODUCT(('2010'!$AB$4:$BW$4='Source File - Summary Tab'!A49)*('2010'!$AB$1:$BW$1='Source File - Summary Tab'!$C51)*('2010'!$AB$57:$BW$57))</f>
        <v>5.5145358441599989E-4</v>
      </c>
      <c r="H51" s="1903" cm="1">
        <f t="array" ref="H51">SUMPRODUCT(('2015'!$AB$4:$BW$4='Source File - Summary Tab'!A49)*('2015'!$AB$1:$BW$1='Source File - Summary Tab'!$C51)*('2015'!$AB$57:$BW$57))</f>
        <v>6.079212518399999E-5</v>
      </c>
      <c r="I51" s="1903" cm="1">
        <f t="array" ref="I51">SUMPRODUCT(('2016'!$AB$4:$BW$4='Source File - Summary Tab'!A49)*('2016'!$AB$1:$BW$1='Source File - Summary Tab'!$C51)*('2016'!$AB$57:$BW$57))</f>
        <v>1.9724416252800005E-4</v>
      </c>
      <c r="J51" s="1903" cm="1">
        <f t="array" ref="J51">SUMPRODUCT(('2017'!$AB$4:$BW$4='Source File - Summary Tab'!A49)*('2017'!$AB$1:$BW$1='Source File - Summary Tab'!$C51)*('2017'!$AB$28:$BW$28))</f>
        <v>2.2902019056000002E-4</v>
      </c>
      <c r="K51" s="1903" cm="1">
        <f t="array" ref="K51">SUMPRODUCT(('2018'!$AB$4:$BW$4='Source File - Summary Tab'!A49)*('2018'!$AB$1:$BW$1='Source File - Summary Tab'!$C51)*('2018'!$AB$28:$BW$28))</f>
        <v>3.6262095475200008E-4</v>
      </c>
      <c r="L51" s="1903" cm="1">
        <f t="array" ref="L51">SUMPRODUCT(('2019'!$AB$4:$BW$4='Source File - Summary Tab'!A49)*('2019'!$AB$1:$BW$1='Source File - Summary Tab'!$C51)*('2019'!$AB$28:$BW$28))</f>
        <v>1.8695886182399998E-4</v>
      </c>
      <c r="M51" s="1903" cm="1">
        <f t="array" ref="M51">SUMPRODUCT(('2020'!$AB$4:$BW$4='Source File - Summary Tab'!A49)*('2020'!$AB$1:$BW$1='Source File - Summary Tab'!$C51)*('2020'!$AB$28:$BW$28))</f>
        <v>3.6472906646400005E-4</v>
      </c>
      <c r="N51" s="1903" cm="1">
        <f t="array" ref="N51">SUMPRODUCT(('2021'!$AB$4:$BW$4='Source File - Summary Tab'!A49)*('2021'!$AB$1:$BW$1='Source File - Summary Tab'!$C51)*('2021'!$AB$28:$BW$28))</f>
        <v>3.6198674265600008E-4</v>
      </c>
      <c r="O51" s="1912" cm="1">
        <f t="array" ref="O51">SUMPRODUCT(('2022'!$AB$4:$BW$4='Source File - Summary Tab'!A49)*('2022'!$AB$1:$BW$1='Source File - Summary Tab'!$C51)*('2022'!$AB$28:$BW$28))</f>
        <v>3.7021371408000003E-4</v>
      </c>
      <c r="P51" s="1896"/>
      <c r="Q51" s="1901"/>
      <c r="R51" s="950" t="s">
        <v>143</v>
      </c>
      <c r="S51" s="1905">
        <f t="shared" si="19"/>
        <v>0</v>
      </c>
      <c r="T51" s="1905">
        <f t="shared" si="19"/>
        <v>0</v>
      </c>
      <c r="U51" s="1905">
        <f t="shared" si="19"/>
        <v>0</v>
      </c>
      <c r="V51" s="1905">
        <f t="shared" si="19"/>
        <v>0</v>
      </c>
      <c r="W51" s="1905">
        <f t="shared" si="19"/>
        <v>0</v>
      </c>
      <c r="X51" s="1905">
        <f t="shared" si="19"/>
        <v>0</v>
      </c>
      <c r="Y51" s="1905">
        <f t="shared" si="19"/>
        <v>0</v>
      </c>
      <c r="Z51" s="1905">
        <f t="shared" si="19"/>
        <v>0</v>
      </c>
      <c r="AA51" s="1905">
        <f t="shared" si="19"/>
        <v>0</v>
      </c>
      <c r="AB51" s="1905">
        <f t="shared" si="19"/>
        <v>0</v>
      </c>
      <c r="AC51" s="1905">
        <f t="shared" si="19"/>
        <v>0</v>
      </c>
      <c r="AD51" s="1913">
        <f t="shared" si="19"/>
        <v>0</v>
      </c>
      <c r="AE51" s="1905"/>
      <c r="AF51" s="1901"/>
      <c r="AG51" s="950" t="s">
        <v>143</v>
      </c>
      <c r="AH51" s="1902">
        <f>'[13]Source File - Summary Tab'!D51</f>
        <v>2.7326913220443302E-3</v>
      </c>
      <c r="AI51" s="1902">
        <f>'[13]Source File - Summary Tab'!E51</f>
        <v>1.4947242239999999E-5</v>
      </c>
      <c r="AJ51" s="1902">
        <f>'[13]Source File - Summary Tab'!F51</f>
        <v>7.99690955616E-4</v>
      </c>
      <c r="AK51" s="1902">
        <f>'[13]Source File - Summary Tab'!G51</f>
        <v>5.5145358441599989E-4</v>
      </c>
      <c r="AL51" s="1902">
        <f>'[13]Source File - Summary Tab'!H51</f>
        <v>6.079212518399999E-5</v>
      </c>
      <c r="AM51" s="1902">
        <f>'[13]Source File - Summary Tab'!I51</f>
        <v>1.9724416252800005E-4</v>
      </c>
      <c r="AN51" s="1902">
        <f>'[13]Source File - Summary Tab'!J51</f>
        <v>2.2902019056000002E-4</v>
      </c>
      <c r="AO51" s="1902">
        <f>'[13]Source File - Summary Tab'!K51</f>
        <v>3.6262095475200008E-4</v>
      </c>
      <c r="AP51" s="1902">
        <f>'[13]Source File - Summary Tab'!L51</f>
        <v>1.8695886182399998E-4</v>
      </c>
      <c r="AQ51" s="1902">
        <f>'[13]Source File - Summary Tab'!M51</f>
        <v>3.6472906646400005E-4</v>
      </c>
      <c r="AR51" s="1902">
        <f>'[13]Source File - Summary Tab'!N51</f>
        <v>3.6198674265600008E-4</v>
      </c>
      <c r="AS51" s="1902">
        <f>'[13]Source File - Summary Tab'!O51</f>
        <v>3.7021371408000003E-4</v>
      </c>
    </row>
    <row r="52" spans="1:45" ht="15.75">
      <c r="A52" s="1896"/>
      <c r="B52" s="1901"/>
      <c r="C52" s="950" t="s">
        <v>144</v>
      </c>
      <c r="D52" s="1903" cm="1">
        <f t="array" ref="D52">SUMPRODUCT(('1990'!$AF$4:$CB$4='Source File - Summary Tab'!$A$49)*('1990'!$AF$1:$CB$1='Source File - Summary Tab'!$C52)*('1990'!$AF$73:$CB$73))</f>
        <v>1.7544952976799921E-2</v>
      </c>
      <c r="E52" s="1903" cm="1">
        <f t="array" ref="E52">SUMPRODUCT(('2005'!$AB$4:$BW$4='Source File - Summary Tab'!A49)*('2005'!$AB$1:$BW$1='Source File - Summary Tab'!$C52)*('2005'!$AB$28:$BW$28))</f>
        <v>2.2784623680000002E-4</v>
      </c>
      <c r="F52" s="1903" cm="1">
        <f t="array" ref="F52">SUMPRODUCT(('2007'!$AF$4:$CA$4='Source File - Summary Tab'!A49)*('2007'!$AF$1:$CA$1='Source File - Summary Tab'!$C52)*('2007'!$AF$73:$CA$73))</f>
        <v>1.170256032288E-2</v>
      </c>
      <c r="G52" s="1903" cm="1">
        <f t="array" ref="G52">SUMPRODUCT(('2010'!$AB$4:$CA$4='Source File - Summary Tab'!A49)*('2010'!$AB$1:$CA$1='Source File - Summary Tab'!$C52)*('2010'!$AB$57:$CA$57))</f>
        <v>7.6848375634799978E-3</v>
      </c>
      <c r="H52" s="1903" cm="1">
        <f t="array" ref="H52">SUMPRODUCT(('2015'!$AB$4:$CA$4='Source File - Summary Tab'!A49)*('2015'!$AB$1:$CA$1='Source File - Summary Tab'!$C52)*('2015'!$AB$57:$CA$57))</f>
        <v>7.7529977280000001E-4</v>
      </c>
      <c r="I52" s="1903" cm="1">
        <f t="array" ref="I52">SUMPRODUCT(('2016'!$AB$4:$CA$4='Source File - Summary Tab'!A49)*('2016'!$AB$1:$CA$1='Source File - Summary Tab'!$C52)*('2016'!$AB$57:$CA$57))</f>
        <v>2.5517069844000003E-3</v>
      </c>
      <c r="J52" s="1903" cm="1">
        <f t="array" ref="J52">SUMPRODUCT(('2017'!$AB$4:$BW$4='Source File - Summary Tab'!A49)*('2017'!$AB$1:$BW$1='Source File - Summary Tab'!$C52)*('2017'!$AB$28:$BW$28))</f>
        <v>3.0345175249200003E-3</v>
      </c>
      <c r="K52" s="1903" cm="1">
        <f t="array" ref="K52">SUMPRODUCT(('2018'!$AB$4:$BW$4='Source File - Summary Tab'!A49)*('2018'!$AB$1:$BW$1='Source File - Summary Tab'!$C52)*('2018'!$AB$28:$BW$28))</f>
        <v>4.8405838269599995E-3</v>
      </c>
      <c r="L52" s="1903" cm="1">
        <f t="array" ref="L52">SUMPRODUCT(('2019'!$AB$4:$BW$4='Source File - Summary Tab'!A49)*('2019'!$AB$1:$BW$1='Source File - Summary Tab'!$C52)*('2019'!$AB$28:$BW$28))</f>
        <v>2.5144561209599998E-3</v>
      </c>
      <c r="M52" s="1903" cm="1">
        <f t="array" ref="M52">SUMPRODUCT(('2020'!$AB$4:$BW$4='Source File - Summary Tab'!A49)*('2020'!$AB$1:$BW$1='Source File - Summary Tab'!$C52)*('2020'!$AB$28:$BW$28))</f>
        <v>4.9053317115599999E-3</v>
      </c>
      <c r="N52" s="1903" cm="1">
        <f t="array" ref="N52">SUMPRODUCT(('2021'!$AB$4:$BW$4='Source File - Summary Tab'!A49)*('2021'!$AB$1:$BW$1='Source File - Summary Tab'!$C52)*('2021'!$AB$28:$BW$28))</f>
        <v>4.9053317115599999E-3</v>
      </c>
      <c r="O52" s="1912" cm="1">
        <f t="array" ref="O52">SUMPRODUCT(('2022'!$AB$4:$BW$4='Source File - Summary Tab'!A49)*('2022'!$AB$1:$BW$1='Source File - Summary Tab'!$C52)*('2022'!$AB$28:$BW$28))</f>
        <v>5.0610565277999994E-3</v>
      </c>
      <c r="P52" s="1896"/>
      <c r="Q52" s="1901"/>
      <c r="R52" s="950" t="s">
        <v>144</v>
      </c>
      <c r="S52" s="1905">
        <f t="shared" si="19"/>
        <v>0</v>
      </c>
      <c r="T52" s="1905">
        <f t="shared" si="19"/>
        <v>0</v>
      </c>
      <c r="U52" s="1905">
        <f t="shared" si="19"/>
        <v>0</v>
      </c>
      <c r="V52" s="1905">
        <f t="shared" si="19"/>
        <v>0</v>
      </c>
      <c r="W52" s="1905">
        <f t="shared" si="19"/>
        <v>0</v>
      </c>
      <c r="X52" s="1905">
        <f t="shared" si="19"/>
        <v>0</v>
      </c>
      <c r="Y52" s="1905">
        <f t="shared" si="19"/>
        <v>0</v>
      </c>
      <c r="Z52" s="1905">
        <f t="shared" si="19"/>
        <v>0</v>
      </c>
      <c r="AA52" s="1905">
        <f t="shared" si="19"/>
        <v>0</v>
      </c>
      <c r="AB52" s="1905">
        <f t="shared" si="19"/>
        <v>0</v>
      </c>
      <c r="AC52" s="1905">
        <f t="shared" si="19"/>
        <v>0</v>
      </c>
      <c r="AD52" s="1913">
        <f t="shared" si="19"/>
        <v>0</v>
      </c>
      <c r="AE52" s="1905"/>
      <c r="AF52" s="1901"/>
      <c r="AG52" s="950" t="s">
        <v>144</v>
      </c>
      <c r="AH52" s="1902">
        <f>'[13]Source File - Summary Tab'!D52</f>
        <v>1.7544952976799921E-2</v>
      </c>
      <c r="AI52" s="1902">
        <f>'[13]Source File - Summary Tab'!E52</f>
        <v>2.2784623680000002E-4</v>
      </c>
      <c r="AJ52" s="1902">
        <f>'[13]Source File - Summary Tab'!F52</f>
        <v>1.170256032288E-2</v>
      </c>
      <c r="AK52" s="1902">
        <f>'[13]Source File - Summary Tab'!G52</f>
        <v>7.6848375634799978E-3</v>
      </c>
      <c r="AL52" s="1902">
        <f>'[13]Source File - Summary Tab'!H52</f>
        <v>7.7529977280000001E-4</v>
      </c>
      <c r="AM52" s="1902">
        <f>'[13]Source File - Summary Tab'!I52</f>
        <v>2.5517069844000003E-3</v>
      </c>
      <c r="AN52" s="1902">
        <f>'[13]Source File - Summary Tab'!J52</f>
        <v>3.0345175249200003E-3</v>
      </c>
      <c r="AO52" s="1902">
        <f>'[13]Source File - Summary Tab'!K52</f>
        <v>4.8405838269599995E-3</v>
      </c>
      <c r="AP52" s="1902">
        <f>'[13]Source File - Summary Tab'!L52</f>
        <v>2.5144561209599998E-3</v>
      </c>
      <c r="AQ52" s="1902">
        <f>'[13]Source File - Summary Tab'!M52</f>
        <v>4.9053317115599999E-3</v>
      </c>
      <c r="AR52" s="1902">
        <f>'[13]Source File - Summary Tab'!N52</f>
        <v>4.9053317115599999E-3</v>
      </c>
      <c r="AS52" s="1902">
        <f>'[13]Source File - Summary Tab'!O52</f>
        <v>5.0610565277999994E-3</v>
      </c>
    </row>
    <row r="53" spans="1:45">
      <c r="A53" s="1896"/>
      <c r="B53" s="883" t="s">
        <v>148</v>
      </c>
      <c r="C53" s="950"/>
      <c r="D53" s="1896"/>
      <c r="E53" s="1896"/>
      <c r="F53" s="1903"/>
      <c r="G53" s="1896"/>
      <c r="H53" s="1896"/>
      <c r="I53" s="1896"/>
      <c r="J53" s="1896"/>
      <c r="K53" s="1896"/>
      <c r="L53" s="1896"/>
      <c r="M53" s="1896"/>
      <c r="N53" s="1896"/>
      <c r="O53" s="1912"/>
      <c r="P53" s="1896"/>
      <c r="Q53" s="883" t="s">
        <v>148</v>
      </c>
      <c r="S53" s="1905"/>
      <c r="T53" s="1905"/>
      <c r="U53" s="1905"/>
      <c r="V53" s="1905"/>
      <c r="W53" s="1905"/>
      <c r="X53" s="1905"/>
      <c r="Y53" s="1905"/>
      <c r="Z53" s="1905"/>
      <c r="AA53" s="1905"/>
      <c r="AB53" s="1905"/>
      <c r="AC53" s="1905"/>
      <c r="AD53" s="1905"/>
      <c r="AE53" s="1905"/>
      <c r="AF53" s="883" t="s">
        <v>148</v>
      </c>
      <c r="AH53" s="1896"/>
      <c r="AI53" s="1896"/>
      <c r="AJ53" s="1896"/>
      <c r="AK53" s="1896"/>
      <c r="AL53" s="1896"/>
      <c r="AM53" s="1896"/>
      <c r="AN53" s="1896"/>
      <c r="AO53" s="1896"/>
      <c r="AP53" s="1896"/>
      <c r="AQ53" s="1896"/>
      <c r="AR53" s="1896"/>
      <c r="AS53" s="1896"/>
    </row>
    <row r="54" spans="1:45" ht="15.75">
      <c r="A54" s="1896"/>
      <c r="B54" s="884"/>
      <c r="C54" s="950" t="s">
        <v>142</v>
      </c>
      <c r="D54" s="1902">
        <f>SUM(D34,D38,D42,D46,D50)</f>
        <v>10.896479620289622</v>
      </c>
      <c r="E54" s="1902">
        <f t="shared" ref="D54:F56" si="20">SUM(E34,E38,E42,E46,E50)</f>
        <v>12.408355374516997</v>
      </c>
      <c r="F54" s="1902">
        <f t="shared" si="20"/>
        <v>14.207886394178994</v>
      </c>
      <c r="G54" s="1902">
        <f t="shared" ref="G54:K54" si="21">SUM(G34,G38,G42,G46,G50)</f>
        <v>9.7927245985120681</v>
      </c>
      <c r="H54" s="1902">
        <f t="shared" si="21"/>
        <v>9.627209414481225</v>
      </c>
      <c r="I54" s="1902">
        <f t="shared" si="21"/>
        <v>9.8699797862468515</v>
      </c>
      <c r="J54" s="1902">
        <f t="shared" si="21"/>
        <v>10.215229552922626</v>
      </c>
      <c r="K54" s="1902">
        <f t="shared" si="21"/>
        <v>10.367396687705758</v>
      </c>
      <c r="L54" s="1902">
        <f t="shared" ref="L54:M56" si="22">SUM(L34,L38,L42,L46,L50)</f>
        <v>10.593455448886916</v>
      </c>
      <c r="M54" s="1902">
        <f t="shared" si="22"/>
        <v>6.8954819849898756</v>
      </c>
      <c r="N54" s="1902">
        <f t="shared" ref="N54" si="23">SUM(N34,N38,N42,N46,N50)</f>
        <v>9.5117086322100501</v>
      </c>
      <c r="O54" s="1912">
        <f>SUM(O34,O38,O42,O46,O50)</f>
        <v>10.025662744581741</v>
      </c>
      <c r="P54" s="1903"/>
      <c r="Q54" s="884"/>
      <c r="R54" s="950" t="s">
        <v>142</v>
      </c>
      <c r="S54" s="1905">
        <f t="shared" ref="S54:AD57" si="24">IFERROR((D54-AH54)/AH54,0)</f>
        <v>0</v>
      </c>
      <c r="T54" s="1905">
        <f t="shared" si="24"/>
        <v>0</v>
      </c>
      <c r="U54" s="1905">
        <f t="shared" si="24"/>
        <v>0</v>
      </c>
      <c r="V54" s="1905">
        <f t="shared" si="24"/>
        <v>0</v>
      </c>
      <c r="W54" s="1905">
        <f t="shared" si="24"/>
        <v>0</v>
      </c>
      <c r="X54" s="1905">
        <f t="shared" si="24"/>
        <v>0</v>
      </c>
      <c r="Y54" s="1905">
        <f t="shared" si="24"/>
        <v>0</v>
      </c>
      <c r="Z54" s="1905">
        <f t="shared" si="24"/>
        <v>0</v>
      </c>
      <c r="AA54" s="1905">
        <f t="shared" si="24"/>
        <v>0</v>
      </c>
      <c r="AB54" s="1905">
        <f t="shared" si="24"/>
        <v>0</v>
      </c>
      <c r="AC54" s="1905">
        <f t="shared" si="24"/>
        <v>0</v>
      </c>
      <c r="AD54" s="1905">
        <f t="shared" si="24"/>
        <v>0</v>
      </c>
      <c r="AE54" s="1905"/>
      <c r="AF54" s="884"/>
      <c r="AG54" s="950" t="s">
        <v>142</v>
      </c>
      <c r="AH54" s="1902">
        <f>'[13]Source File - Summary Tab'!D54</f>
        <v>10.896479620289622</v>
      </c>
      <c r="AI54" s="1902">
        <f>'[13]Source File - Summary Tab'!E54</f>
        <v>12.408355374516997</v>
      </c>
      <c r="AJ54" s="1902">
        <f>'[13]Source File - Summary Tab'!F54</f>
        <v>14.207886394178994</v>
      </c>
      <c r="AK54" s="1902">
        <f>'[13]Source File - Summary Tab'!G54</f>
        <v>9.7927245985120681</v>
      </c>
      <c r="AL54" s="1902">
        <f>'[13]Source File - Summary Tab'!H54</f>
        <v>9.627209414481225</v>
      </c>
      <c r="AM54" s="1902">
        <f>'[13]Source File - Summary Tab'!I54</f>
        <v>9.8699797862468515</v>
      </c>
      <c r="AN54" s="1902">
        <f>'[13]Source File - Summary Tab'!J54</f>
        <v>10.215229552922626</v>
      </c>
      <c r="AO54" s="1902">
        <f>'[13]Source File - Summary Tab'!K54</f>
        <v>10.367396687705758</v>
      </c>
      <c r="AP54" s="1902">
        <f>'[13]Source File - Summary Tab'!L54</f>
        <v>10.593455448886916</v>
      </c>
      <c r="AQ54" s="1902">
        <f>'[13]Source File - Summary Tab'!M54</f>
        <v>6.8954819849898756</v>
      </c>
      <c r="AR54" s="1902">
        <f>'[13]Source File - Summary Tab'!N54</f>
        <v>9.5117086322100501</v>
      </c>
      <c r="AS54" s="1902">
        <f>'[13]Source File - Summary Tab'!O54</f>
        <v>10.025662744581741</v>
      </c>
    </row>
    <row r="55" spans="1:45" ht="15.75">
      <c r="A55" s="1896"/>
      <c r="B55" s="1901"/>
      <c r="C55" s="950" t="s">
        <v>143</v>
      </c>
      <c r="D55" s="1902">
        <f t="shared" si="20"/>
        <v>3.046214551848531E-2</v>
      </c>
      <c r="E55" s="1902">
        <f t="shared" si="20"/>
        <v>9.768469214063779E-3</v>
      </c>
      <c r="F55" s="1902">
        <f t="shared" si="20"/>
        <v>1.6010149107002054E-2</v>
      </c>
      <c r="G55" s="1902">
        <f t="shared" ref="G55:K55" si="25">SUM(G35,G39,G43,G47,G51)</f>
        <v>9.2903385361678692E-3</v>
      </c>
      <c r="H55" s="1902">
        <f>SUM(H35,H39,H43,H47,H51)</f>
        <v>6.8262703956125876E-3</v>
      </c>
      <c r="I55" s="1902">
        <f t="shared" si="25"/>
        <v>7.1097701809617391E-3</v>
      </c>
      <c r="J55" s="1902">
        <f t="shared" si="25"/>
        <v>7.4259570145977505E-3</v>
      </c>
      <c r="K55" s="1902">
        <f t="shared" si="25"/>
        <v>7.5389875516847392E-3</v>
      </c>
      <c r="L55" s="1902">
        <f t="shared" si="22"/>
        <v>8.0336336121640799E-3</v>
      </c>
      <c r="M55" s="1902">
        <f t="shared" si="22"/>
        <v>5.8856893171197709E-3</v>
      </c>
      <c r="N55" s="1902">
        <f t="shared" ref="N55" si="26">SUM(N35,N39,N43,N47,N51)</f>
        <v>6.9019906146196358E-3</v>
      </c>
      <c r="O55" s="1912">
        <f>SUM(O35,O39,O43,O47,O51)</f>
        <v>7.2985415603144376E-3</v>
      </c>
      <c r="P55" s="1896"/>
      <c r="Q55" s="1901"/>
      <c r="R55" s="950" t="s">
        <v>143</v>
      </c>
      <c r="S55" s="1905">
        <f t="shared" si="24"/>
        <v>0</v>
      </c>
      <c r="T55" s="1905">
        <f t="shared" si="24"/>
        <v>0</v>
      </c>
      <c r="U55" s="1905">
        <f t="shared" si="24"/>
        <v>0</v>
      </c>
      <c r="V55" s="1905">
        <f t="shared" si="24"/>
        <v>0</v>
      </c>
      <c r="W55" s="1905">
        <f t="shared" si="24"/>
        <v>0</v>
      </c>
      <c r="X55" s="1905">
        <f t="shared" si="24"/>
        <v>0</v>
      </c>
      <c r="Y55" s="1913">
        <f t="shared" si="24"/>
        <v>-1.2243512824629738E-3</v>
      </c>
      <c r="Z55" s="1913">
        <f t="shared" si="24"/>
        <v>-1.4705475044145444E-3</v>
      </c>
      <c r="AA55" s="1913">
        <f t="shared" si="24"/>
        <v>-1.9815254265663725E-3</v>
      </c>
      <c r="AB55" s="1913">
        <f t="shared" si="24"/>
        <v>-3.6285590606139543E-3</v>
      </c>
      <c r="AC55" s="1913">
        <f t="shared" si="24"/>
        <v>-3.2494185245546879E-3</v>
      </c>
      <c r="AD55" s="1913">
        <f t="shared" si="24"/>
        <v>-3.7872906600830659E-3</v>
      </c>
      <c r="AE55" s="1905"/>
      <c r="AF55" s="1901"/>
      <c r="AG55" s="950" t="s">
        <v>143</v>
      </c>
      <c r="AH55" s="1902">
        <f>'[13]Source File - Summary Tab'!D55</f>
        <v>3.046214551848531E-2</v>
      </c>
      <c r="AI55" s="1902">
        <f>'[13]Source File - Summary Tab'!E55</f>
        <v>9.768469214063779E-3</v>
      </c>
      <c r="AJ55" s="1902">
        <f>'[13]Source File - Summary Tab'!F55</f>
        <v>1.6010149107002054E-2</v>
      </c>
      <c r="AK55" s="1902">
        <f>'[13]Source File - Summary Tab'!G55</f>
        <v>9.2903385361678692E-3</v>
      </c>
      <c r="AL55" s="1902">
        <f>'[13]Source File - Summary Tab'!H55</f>
        <v>6.8262703956125876E-3</v>
      </c>
      <c r="AM55" s="1902">
        <f>'[13]Source File - Summary Tab'!I55</f>
        <v>7.1097701809617391E-3</v>
      </c>
      <c r="AN55" s="1902">
        <f>'[13]Source File - Summary Tab'!J55</f>
        <v>7.4350601400153676E-3</v>
      </c>
      <c r="AO55" s="1902">
        <f>'[13]Source File - Summary Tab'!K55</f>
        <v>7.5500903181602141E-3</v>
      </c>
      <c r="AP55" s="1902">
        <f>'[13]Source File - Summary Tab'!L55</f>
        <v>8.0495840676674466E-3</v>
      </c>
      <c r="AQ55" s="1902">
        <f>'[13]Source File - Summary Tab'!M55</f>
        <v>5.9071236642137207E-3</v>
      </c>
      <c r="AR55" s="1902">
        <f>'[13]Source File - Summary Tab'!N55</f>
        <v>6.9244911845478211E-3</v>
      </c>
      <c r="AS55" s="1902">
        <f>'[13]Source File - Summary Tab'!O55</f>
        <v>7.3262883437317282E-3</v>
      </c>
    </row>
    <row r="56" spans="1:45" ht="15.75">
      <c r="A56" s="1896"/>
      <c r="B56" s="1901"/>
      <c r="C56" s="950" t="s">
        <v>144</v>
      </c>
      <c r="D56" s="1902">
        <f t="shared" si="20"/>
        <v>0.20429637036677351</v>
      </c>
      <c r="E56" s="1902">
        <f t="shared" si="20"/>
        <v>0.16452033917159029</v>
      </c>
      <c r="F56" s="1902">
        <f t="shared" si="20"/>
        <v>0.17192098816631701</v>
      </c>
      <c r="G56" s="1902">
        <f t="shared" ref="G56:K56" si="27">SUM(G36,G40,G44,G48,G52)</f>
        <v>0.12031030053221496</v>
      </c>
      <c r="H56" s="1902">
        <f t="shared" si="27"/>
        <v>8.4001842897953635E-2</v>
      </c>
      <c r="I56" s="1902">
        <f t="shared" si="27"/>
        <v>8.4288200788191617E-2</v>
      </c>
      <c r="J56" s="1902">
        <f t="shared" si="27"/>
        <v>8.338824646040166E-2</v>
      </c>
      <c r="K56" s="1902">
        <f t="shared" si="27"/>
        <v>8.3570394812131951E-2</v>
      </c>
      <c r="L56" s="1902">
        <f t="shared" si="22"/>
        <v>8.7016028689325176E-2</v>
      </c>
      <c r="M56" s="1902">
        <f t="shared" si="22"/>
        <v>5.5834134660456204E-2</v>
      </c>
      <c r="N56" s="1902">
        <f t="shared" ref="N56" si="28">SUM(N36,N40,N44,N48,N52)</f>
        <v>7.4599581756055439E-2</v>
      </c>
      <c r="O56" s="1912">
        <f>SUM(O36,O40,O44,O48,O52)</f>
        <v>8.415391001771938E-2</v>
      </c>
      <c r="P56" s="1896"/>
      <c r="Q56" s="1901"/>
      <c r="R56" s="950" t="s">
        <v>144</v>
      </c>
      <c r="S56" s="1905">
        <f t="shared" si="24"/>
        <v>0</v>
      </c>
      <c r="T56" s="1905">
        <f t="shared" si="24"/>
        <v>0</v>
      </c>
      <c r="U56" s="1905">
        <f t="shared" si="24"/>
        <v>0</v>
      </c>
      <c r="V56" s="1905">
        <f t="shared" si="24"/>
        <v>0</v>
      </c>
      <c r="W56" s="1905">
        <f t="shared" si="24"/>
        <v>0</v>
      </c>
      <c r="X56" s="1905">
        <f t="shared" si="24"/>
        <v>0</v>
      </c>
      <c r="Y56" s="1913">
        <f t="shared" si="24"/>
        <v>-9.5262066261633381E-4</v>
      </c>
      <c r="Z56" s="1913">
        <f t="shared" si="24"/>
        <v>-1.0611544892734086E-3</v>
      </c>
      <c r="AA56" s="1913">
        <f t="shared" si="24"/>
        <v>-1.5278091302252004E-3</v>
      </c>
      <c r="AB56" s="1913">
        <f t="shared" si="24"/>
        <v>-3.001439601840451E-3</v>
      </c>
      <c r="AC56" s="1913">
        <f t="shared" si="24"/>
        <v>-2.2124978896971401E-3</v>
      </c>
      <c r="AD56" s="1913">
        <f t="shared" si="24"/>
        <v>-2.2754213725996717E-3</v>
      </c>
      <c r="AE56" s="1905"/>
      <c r="AF56" s="1901"/>
      <c r="AG56" s="950" t="s">
        <v>144</v>
      </c>
      <c r="AH56" s="1902">
        <f>'[13]Source File - Summary Tab'!D56</f>
        <v>0.20429637036677351</v>
      </c>
      <c r="AI56" s="1902">
        <f>'[13]Source File - Summary Tab'!E56</f>
        <v>0.16452033917159029</v>
      </c>
      <c r="AJ56" s="1902">
        <f>'[13]Source File - Summary Tab'!F56</f>
        <v>0.17192098816631701</v>
      </c>
      <c r="AK56" s="1902">
        <f>'[13]Source File - Summary Tab'!G56</f>
        <v>0.12031030053221496</v>
      </c>
      <c r="AL56" s="1902">
        <f>'[13]Source File - Summary Tab'!H56</f>
        <v>8.4001842897953635E-2</v>
      </c>
      <c r="AM56" s="1902">
        <f>'[13]Source File - Summary Tab'!I56</f>
        <v>8.4288200788191617E-2</v>
      </c>
      <c r="AN56" s="1902">
        <f>'[13]Source File - Summary Tab'!J56</f>
        <v>8.3467759572833033E-2</v>
      </c>
      <c r="AO56" s="1902">
        <f>'[13]Source File - Summary Tab'!K56</f>
        <v>8.3659170116069506E-2</v>
      </c>
      <c r="AP56" s="1902">
        <f>'[13]Source File - Summary Tab'!L56</f>
        <v>8.7149175996103626E-2</v>
      </c>
      <c r="AQ56" s="1902">
        <f>'[13]Source File - Summary Tab'!M56</f>
        <v>5.6002221947199587E-2</v>
      </c>
      <c r="AR56" s="1902">
        <f>'[13]Source File - Summary Tab'!N56</f>
        <v>7.4764999158917753E-2</v>
      </c>
      <c r="AS56" s="1902">
        <f>'[13]Source File - Summary Tab'!O56</f>
        <v>8.4345832327286596E-2</v>
      </c>
    </row>
    <row r="57" spans="1:45" ht="15.75" thickBot="1">
      <c r="A57" s="1896"/>
      <c r="B57" s="953" t="s">
        <v>149</v>
      </c>
      <c r="C57" s="954"/>
      <c r="D57" s="1907">
        <f>SUM(D54:D56)</f>
        <v>11.131238136174881</v>
      </c>
      <c r="E57" s="1907">
        <f>SUM(E54:E56)</f>
        <v>12.582644182902651</v>
      </c>
      <c r="F57" s="1907">
        <f>SUM(F54:F56)</f>
        <v>14.395817531452312</v>
      </c>
      <c r="G57" s="1907">
        <f t="shared" ref="G57:K57" si="29">SUM(G54:G56)</f>
        <v>9.9223252375804503</v>
      </c>
      <c r="H57" s="1907">
        <f t="shared" si="29"/>
        <v>9.7180375277747899</v>
      </c>
      <c r="I57" s="1907">
        <f t="shared" si="29"/>
        <v>9.961377757216006</v>
      </c>
      <c r="J57" s="1907">
        <f t="shared" si="29"/>
        <v>10.306043756397624</v>
      </c>
      <c r="K57" s="1907">
        <f t="shared" si="29"/>
        <v>10.458506070069575</v>
      </c>
      <c r="L57" s="1907">
        <f>SUM(L54:L56)</f>
        <v>10.688505111188405</v>
      </c>
      <c r="M57" s="1907">
        <f>SUM(M54:M56)</f>
        <v>6.9572018089674517</v>
      </c>
      <c r="N57" s="1907">
        <f t="shared" ref="N57" si="30">SUM(N54:N56)</f>
        <v>9.5932102045807248</v>
      </c>
      <c r="O57" s="1914">
        <f>SUM(O54:O56)</f>
        <v>10.117115196159775</v>
      </c>
      <c r="P57" s="1896"/>
      <c r="Q57" s="953" t="s">
        <v>149</v>
      </c>
      <c r="R57" s="954"/>
      <c r="S57" s="1905">
        <f t="shared" si="24"/>
        <v>0</v>
      </c>
      <c r="T57" s="1905">
        <f t="shared" si="24"/>
        <v>0</v>
      </c>
      <c r="U57" s="1905">
        <f t="shared" si="24"/>
        <v>0</v>
      </c>
      <c r="V57" s="1905">
        <f t="shared" si="24"/>
        <v>0</v>
      </c>
      <c r="W57" s="1905">
        <f t="shared" si="24"/>
        <v>0</v>
      </c>
      <c r="X57" s="1905">
        <f t="shared" si="24"/>
        <v>0</v>
      </c>
      <c r="Y57" s="1913">
        <f t="shared" si="24"/>
        <v>-8.5983989576185603E-6</v>
      </c>
      <c r="Z57" s="1913">
        <f t="shared" si="24"/>
        <v>-9.5498454486759146E-6</v>
      </c>
      <c r="AA57" s="1913">
        <f t="shared" si="24"/>
        <v>-1.3949161359864496E-5</v>
      </c>
      <c r="AB57" s="1913">
        <f t="shared" si="24"/>
        <v>-2.7240329720083668E-5</v>
      </c>
      <c r="AC57" s="1913">
        <f t="shared" si="24"/>
        <v>-1.9588259591555516E-5</v>
      </c>
      <c r="AD57" s="1913">
        <f t="shared" si="24"/>
        <v>-2.1712150078122233E-5</v>
      </c>
      <c r="AE57" s="1905"/>
      <c r="AF57" s="953" t="s">
        <v>149</v>
      </c>
      <c r="AG57" s="954"/>
      <c r="AH57" s="1902">
        <f>'[13]Source File - Summary Tab'!D57</f>
        <v>11.131238136174881</v>
      </c>
      <c r="AI57" s="1902">
        <f>'[13]Source File - Summary Tab'!E57</f>
        <v>12.582644182902651</v>
      </c>
      <c r="AJ57" s="1902">
        <f>'[13]Source File - Summary Tab'!F57</f>
        <v>14.395817531452312</v>
      </c>
      <c r="AK57" s="1902">
        <f>'[13]Source File - Summary Tab'!G57</f>
        <v>9.9223252375804503</v>
      </c>
      <c r="AL57" s="1902">
        <f>'[13]Source File - Summary Tab'!H57</f>
        <v>9.7180375277747899</v>
      </c>
      <c r="AM57" s="1902">
        <f>'[13]Source File - Summary Tab'!I57</f>
        <v>9.961377757216006</v>
      </c>
      <c r="AN57" s="1902">
        <f>'[13]Source File - Summary Tab'!J57</f>
        <v>10.306132372635474</v>
      </c>
      <c r="AO57" s="1902">
        <f>'[13]Source File - Summary Tab'!K57</f>
        <v>10.458605948139988</v>
      </c>
      <c r="AP57" s="1902">
        <f>'[13]Source File - Summary Tab'!L57</f>
        <v>10.688654208950686</v>
      </c>
      <c r="AQ57" s="1902">
        <f>'[13]Source File - Summary Tab'!M57</f>
        <v>6.9573913306012889</v>
      </c>
      <c r="AR57" s="1902">
        <f>'[13]Source File - Summary Tab'!N57</f>
        <v>9.5933981225535145</v>
      </c>
      <c r="AS57" s="1902">
        <f>'[13]Source File - Summary Tab'!O57</f>
        <v>10.11733486525276</v>
      </c>
    </row>
    <row r="58" spans="1:45" ht="15" thickBot="1">
      <c r="A58" s="1896"/>
      <c r="B58" s="1896"/>
      <c r="C58" s="950"/>
      <c r="D58" s="1896"/>
      <c r="E58" s="1896"/>
      <c r="F58" s="1896"/>
      <c r="G58" s="1896"/>
      <c r="H58" s="1896"/>
      <c r="I58" s="1896"/>
      <c r="J58" s="1896"/>
      <c r="K58" s="1896"/>
      <c r="L58" s="1896"/>
      <c r="M58" s="1896"/>
      <c r="N58" s="1896"/>
      <c r="O58" s="1910"/>
      <c r="P58" s="1896"/>
      <c r="Q58" s="1896"/>
      <c r="S58" s="1905"/>
      <c r="T58" s="1905"/>
      <c r="U58" s="1905"/>
      <c r="V58" s="1905"/>
      <c r="W58" s="1905"/>
      <c r="X58" s="1905"/>
      <c r="Y58" s="1905"/>
      <c r="Z58" s="1905"/>
      <c r="AA58" s="1905"/>
      <c r="AB58" s="1905"/>
      <c r="AC58" s="1905"/>
      <c r="AD58" s="1905"/>
      <c r="AE58" s="1905"/>
      <c r="AF58" s="1896"/>
      <c r="AH58" s="1896"/>
      <c r="AI58" s="1896"/>
      <c r="AJ58" s="1896"/>
      <c r="AK58" s="1896"/>
      <c r="AL58" s="1896"/>
      <c r="AM58" s="1896"/>
      <c r="AN58" s="1896"/>
      <c r="AO58" s="1896"/>
      <c r="AP58" s="1896"/>
      <c r="AQ58" s="1896"/>
      <c r="AR58" s="1896"/>
      <c r="AS58" s="1896"/>
    </row>
    <row r="59" spans="1:45" ht="15">
      <c r="A59" s="1896"/>
      <c r="B59" s="951" t="s">
        <v>166</v>
      </c>
      <c r="C59" s="952"/>
      <c r="D59" s="1897"/>
      <c r="E59" s="1897"/>
      <c r="F59" s="1897"/>
      <c r="G59" s="1897"/>
      <c r="H59" s="1897"/>
      <c r="I59" s="1897"/>
      <c r="J59" s="1897"/>
      <c r="K59" s="1897"/>
      <c r="L59" s="1897"/>
      <c r="M59" s="1897"/>
      <c r="N59" s="1897"/>
      <c r="O59" s="1911"/>
      <c r="P59" s="1896"/>
      <c r="Q59" s="951" t="s">
        <v>166</v>
      </c>
      <c r="R59" s="952"/>
      <c r="S59" s="1905"/>
      <c r="T59" s="1905"/>
      <c r="U59" s="1905"/>
      <c r="V59" s="1905"/>
      <c r="W59" s="1905"/>
      <c r="X59" s="1905"/>
      <c r="Y59" s="1905"/>
      <c r="Z59" s="1905"/>
      <c r="AA59" s="1905"/>
      <c r="AB59" s="1905"/>
      <c r="AC59" s="1905"/>
      <c r="AD59" s="1905"/>
      <c r="AE59" s="1905"/>
      <c r="AF59" s="951" t="s">
        <v>166</v>
      </c>
      <c r="AG59" s="952"/>
      <c r="AH59" s="1896"/>
      <c r="AI59" s="1896"/>
      <c r="AJ59" s="1896"/>
      <c r="AK59" s="1896"/>
      <c r="AL59" s="1896"/>
      <c r="AM59" s="1896"/>
      <c r="AN59" s="1896"/>
      <c r="AO59" s="1896"/>
      <c r="AP59" s="1896"/>
      <c r="AQ59" s="1896"/>
      <c r="AR59" s="1896"/>
      <c r="AS59" s="1896"/>
    </row>
    <row r="60" spans="1:45" ht="15.75">
      <c r="A60" s="1896"/>
      <c r="B60" s="1901"/>
      <c r="C60" s="950" t="s">
        <v>142</v>
      </c>
      <c r="D60" s="1902">
        <f>SUM('Combustion - Waipahu'!J45,'Combustion - Waipahu'!J56,'Combustion - Waipahu'!J65)+'Combustion - HPOWER'!J12</f>
        <v>0.17402849149143146</v>
      </c>
      <c r="E60" s="1903">
        <f>'Combustion - HPOWER'!$J$13</f>
        <v>0.14555522929007689</v>
      </c>
      <c r="F60" s="1903">
        <f>'Combustion - HPOWER'!$J$15</f>
        <v>0.15202988462732242</v>
      </c>
      <c r="G60" s="1902">
        <f>'Combustion - HPOWER'!$B$79</f>
        <v>0.18107300000000001</v>
      </c>
      <c r="H60" s="1902">
        <f>'Combustion - HPOWER'!$B$121</f>
        <v>0.25697350000000002</v>
      </c>
      <c r="I60" s="1902">
        <f>'Combustion - HPOWER'!$B$163</f>
        <v>0.25582679999999997</v>
      </c>
      <c r="J60" s="1902">
        <f>'Combustion - HPOWER'!$B$206</f>
        <v>0.21298449999999999</v>
      </c>
      <c r="K60" s="1902">
        <f>'Combustion - HPOWER'!$B$249</f>
        <v>0.24963199999999999</v>
      </c>
      <c r="L60" s="1902">
        <f>'Combustion - HPOWER'!$B$292</f>
        <v>0.2701249</v>
      </c>
      <c r="M60" s="1902">
        <f>'Combustion - HPOWER'!$B$335</f>
        <v>0.26644909999999999</v>
      </c>
      <c r="N60" s="1902">
        <f>'Combustion - HPOWER'!$B$378</f>
        <v>0.28446959999999999</v>
      </c>
      <c r="O60" s="1904">
        <f>'Combustion - HPOWER'!$B$421</f>
        <v>0.2490743</v>
      </c>
      <c r="P60" s="1896"/>
      <c r="Q60" s="1901"/>
      <c r="R60" s="950" t="s">
        <v>142</v>
      </c>
      <c r="S60" s="1905">
        <f t="shared" ref="S60:AD63" si="31">IFERROR((D60-AH60)/AH60,0)</f>
        <v>0</v>
      </c>
      <c r="T60" s="1905">
        <f t="shared" si="31"/>
        <v>0</v>
      </c>
      <c r="U60" s="1905">
        <f t="shared" si="31"/>
        <v>0</v>
      </c>
      <c r="V60" s="1905">
        <f t="shared" si="31"/>
        <v>0</v>
      </c>
      <c r="W60" s="1905">
        <f t="shared" si="31"/>
        <v>0</v>
      </c>
      <c r="X60" s="1905">
        <f t="shared" si="31"/>
        <v>0</v>
      </c>
      <c r="Y60" s="1905">
        <f t="shared" si="31"/>
        <v>0</v>
      </c>
      <c r="Z60" s="1905">
        <f t="shared" si="31"/>
        <v>0</v>
      </c>
      <c r="AA60" s="1905">
        <f t="shared" si="31"/>
        <v>0</v>
      </c>
      <c r="AB60" s="1905">
        <f t="shared" si="31"/>
        <v>0</v>
      </c>
      <c r="AC60" s="1905">
        <f t="shared" si="31"/>
        <v>0</v>
      </c>
      <c r="AD60" s="1905">
        <f t="shared" si="31"/>
        <v>0</v>
      </c>
      <c r="AE60" s="1905"/>
      <c r="AF60" s="1901"/>
      <c r="AG60" s="950" t="s">
        <v>142</v>
      </c>
      <c r="AH60" s="1902">
        <f>'[13]Source File - Summary Tab'!D60</f>
        <v>0.17402849149143146</v>
      </c>
      <c r="AI60" s="1902">
        <f>'[13]Source File - Summary Tab'!E60</f>
        <v>0.14555522929007689</v>
      </c>
      <c r="AJ60" s="1902">
        <f>'[13]Source File - Summary Tab'!F60</f>
        <v>0.15202988462732242</v>
      </c>
      <c r="AK60" s="1902">
        <f>'[13]Source File - Summary Tab'!G60</f>
        <v>0.18107300000000001</v>
      </c>
      <c r="AL60" s="1902">
        <f>'[13]Source File - Summary Tab'!H60</f>
        <v>0.25697350000000002</v>
      </c>
      <c r="AM60" s="1902">
        <f>'[13]Source File - Summary Tab'!I60</f>
        <v>0.25582679999999997</v>
      </c>
      <c r="AN60" s="1902">
        <f>'[13]Source File - Summary Tab'!J60</f>
        <v>0.21298449999999999</v>
      </c>
      <c r="AO60" s="1902">
        <f>'[13]Source File - Summary Tab'!K60</f>
        <v>0.24963199999999999</v>
      </c>
      <c r="AP60" s="1902">
        <f>'[13]Source File - Summary Tab'!L60</f>
        <v>0.2701249</v>
      </c>
      <c r="AQ60" s="1902">
        <f>'[13]Source File - Summary Tab'!M60</f>
        <v>0.26644909999999999</v>
      </c>
      <c r="AR60" s="1902">
        <f>'[13]Source File - Summary Tab'!N60</f>
        <v>0.28446959999999999</v>
      </c>
      <c r="AS60" s="1902">
        <f>'[13]Source File - Summary Tab'!O60</f>
        <v>0.2490743</v>
      </c>
    </row>
    <row r="61" spans="1:45" ht="15.75">
      <c r="A61" s="1896"/>
      <c r="B61" s="1901"/>
      <c r="C61" s="950" t="s">
        <v>143</v>
      </c>
      <c r="D61" s="1902">
        <f>SUM('Combustion - Waipahu'!J73,'Combustion - HPOWER'!I12)</f>
        <v>5.0179388521332885E-5</v>
      </c>
      <c r="E61" s="1902">
        <f>'Combustion - HPOWER'!$I$13</f>
        <v>3.6027804808517771E-6</v>
      </c>
      <c r="F61" s="1902">
        <f>'Combustion - HPOWER'!$I$15</f>
        <v>3.7640540924106484E-6</v>
      </c>
      <c r="G61" s="1902">
        <f>'Combustion - HPOWER'!$C$79</f>
        <v>4.3290799999999999E-3</v>
      </c>
      <c r="H61" s="1902">
        <f>'Combustion - HPOWER'!$C$121</f>
        <v>5.3384799999999996E-3</v>
      </c>
      <c r="I61" s="1902">
        <f>'Combustion - HPOWER'!$C$163</f>
        <v>5.526360000000001E-3</v>
      </c>
      <c r="J61" s="1902">
        <f>'Combustion - HPOWER'!$C$206</f>
        <v>5.4843600000000006E-3</v>
      </c>
      <c r="K61" s="1902">
        <f>'Combustion - HPOWER'!$C$249</f>
        <v>6.6709999999999998E-3</v>
      </c>
      <c r="L61" s="1902">
        <f>'Combustion - HPOWER'!$C$292</f>
        <v>6.275639999999999E-3</v>
      </c>
      <c r="M61" s="1902">
        <f>'Combustion - HPOWER'!$C$335</f>
        <v>5.53952E-3</v>
      </c>
      <c r="N61" s="1902">
        <f>'Combustion - HPOWER'!$C$378</f>
        <v>5.3410000000000003E-3</v>
      </c>
      <c r="O61" s="1904">
        <f>'Combustion - HPOWER'!$C$421</f>
        <v>5.8408000000000002E-3</v>
      </c>
      <c r="P61" s="1896"/>
      <c r="Q61" s="1901"/>
      <c r="R61" s="950" t="s">
        <v>143</v>
      </c>
      <c r="S61" s="1905">
        <f t="shared" si="31"/>
        <v>0</v>
      </c>
      <c r="T61" s="1905">
        <f t="shared" si="31"/>
        <v>0</v>
      </c>
      <c r="U61" s="1905">
        <f t="shared" si="31"/>
        <v>0</v>
      </c>
      <c r="V61" s="1905">
        <f t="shared" si="31"/>
        <v>0</v>
      </c>
      <c r="W61" s="1905">
        <f t="shared" si="31"/>
        <v>0</v>
      </c>
      <c r="X61" s="1905">
        <f t="shared" si="31"/>
        <v>0</v>
      </c>
      <c r="Y61" s="1905">
        <f t="shared" si="31"/>
        <v>0</v>
      </c>
      <c r="Z61" s="1905">
        <f t="shared" si="31"/>
        <v>0</v>
      </c>
      <c r="AA61" s="1905">
        <f t="shared" si="31"/>
        <v>0</v>
      </c>
      <c r="AB61" s="1905">
        <f t="shared" si="31"/>
        <v>0</v>
      </c>
      <c r="AC61" s="1905">
        <f t="shared" si="31"/>
        <v>0</v>
      </c>
      <c r="AD61" s="1905">
        <f t="shared" si="31"/>
        <v>0</v>
      </c>
      <c r="AE61" s="1905"/>
      <c r="AF61" s="1901"/>
      <c r="AG61" s="950" t="s">
        <v>143</v>
      </c>
      <c r="AH61" s="1902">
        <f>'[13]Source File - Summary Tab'!D61</f>
        <v>5.0179388521332885E-5</v>
      </c>
      <c r="AI61" s="1902">
        <f>'[13]Source File - Summary Tab'!E61</f>
        <v>3.6027804808517771E-6</v>
      </c>
      <c r="AJ61" s="1902">
        <f>'[13]Source File - Summary Tab'!F61</f>
        <v>3.7640540924106484E-6</v>
      </c>
      <c r="AK61" s="1902">
        <f>'[13]Source File - Summary Tab'!G61</f>
        <v>4.3290799999999999E-3</v>
      </c>
      <c r="AL61" s="1902">
        <f>'[13]Source File - Summary Tab'!H61</f>
        <v>5.3384799999999996E-3</v>
      </c>
      <c r="AM61" s="1902">
        <f>'[13]Source File - Summary Tab'!I61</f>
        <v>5.526360000000001E-3</v>
      </c>
      <c r="AN61" s="1902">
        <f>'[13]Source File - Summary Tab'!J61</f>
        <v>5.4843600000000006E-3</v>
      </c>
      <c r="AO61" s="1902">
        <f>'[13]Source File - Summary Tab'!K61</f>
        <v>6.6709999999999998E-3</v>
      </c>
      <c r="AP61" s="1902">
        <f>'[13]Source File - Summary Tab'!L61</f>
        <v>6.275639999999999E-3</v>
      </c>
      <c r="AQ61" s="1902">
        <f>'[13]Source File - Summary Tab'!M61</f>
        <v>5.53952E-3</v>
      </c>
      <c r="AR61" s="1902">
        <f>'[13]Source File - Summary Tab'!N61</f>
        <v>5.3410000000000003E-3</v>
      </c>
      <c r="AS61" s="1902">
        <f>'[13]Source File - Summary Tab'!O61</f>
        <v>5.8408000000000002E-3</v>
      </c>
    </row>
    <row r="62" spans="1:45" ht="15.75">
      <c r="A62" s="1896"/>
      <c r="B62" s="1901"/>
      <c r="C62" s="950" t="s">
        <v>144</v>
      </c>
      <c r="D62" s="1902">
        <f>'Combustion - Waipahu'!J69+'Combustion - HPOWER'!K12</f>
        <v>1.1324266764397039E-3</v>
      </c>
      <c r="E62" s="1902">
        <f>'Combustion - HPOWER'!$K$13</f>
        <v>2.7819819868695537E-5</v>
      </c>
      <c r="F62" s="1902">
        <f>'Combustion - HPOWER'!$K$15</f>
        <v>2.9065136603086482E-5</v>
      </c>
      <c r="G62" s="1902">
        <f>'Combustion - HPOWER'!$D$79</f>
        <v>5.3768500000000007E-3</v>
      </c>
      <c r="H62" s="1902">
        <f>'Combustion - HPOWER'!$D$121</f>
        <v>6.6316250000000004E-3</v>
      </c>
      <c r="I62" s="1902">
        <f>'Combustion - HPOWER'!D163</f>
        <v>6.8648250000000006E-3</v>
      </c>
      <c r="J62" s="1902">
        <f>'Combustion - HPOWER'!$D$206</f>
        <v>6.8126200000000001E-3</v>
      </c>
      <c r="K62" s="1902">
        <f>'Combustion - HPOWER'!$D$249</f>
        <v>8.2865499999999984E-3</v>
      </c>
      <c r="L62" s="1902">
        <f>'Combustion - HPOWER'!$D$292</f>
        <v>7.7952400000000002E-3</v>
      </c>
      <c r="M62" s="1902">
        <f>'Combustion - HPOWER'!$D$335</f>
        <v>6.8809900000000009E-3</v>
      </c>
      <c r="N62" s="1902">
        <f>'Combustion - HPOWER'!$D$378</f>
        <v>6.6345399999999995E-3</v>
      </c>
      <c r="O62" s="1904">
        <f>'Combustion - HPOWER'!$D$421</f>
        <v>7.2554350000000002E-3</v>
      </c>
      <c r="P62" s="1896"/>
      <c r="Q62" s="1901"/>
      <c r="R62" s="950" t="s">
        <v>144</v>
      </c>
      <c r="S62" s="1905">
        <f t="shared" si="31"/>
        <v>0</v>
      </c>
      <c r="T62" s="1905">
        <f t="shared" si="31"/>
        <v>0</v>
      </c>
      <c r="U62" s="1905">
        <f t="shared" si="31"/>
        <v>0</v>
      </c>
      <c r="V62" s="1905">
        <f t="shared" si="31"/>
        <v>0</v>
      </c>
      <c r="W62" s="1905">
        <f t="shared" si="31"/>
        <v>0</v>
      </c>
      <c r="X62" s="1905">
        <f t="shared" si="31"/>
        <v>0</v>
      </c>
      <c r="Y62" s="1905">
        <f t="shared" si="31"/>
        <v>0</v>
      </c>
      <c r="Z62" s="1905">
        <f t="shared" si="31"/>
        <v>0</v>
      </c>
      <c r="AA62" s="1905">
        <f t="shared" si="31"/>
        <v>0</v>
      </c>
      <c r="AB62" s="1905">
        <f t="shared" si="31"/>
        <v>0</v>
      </c>
      <c r="AC62" s="1905">
        <f t="shared" si="31"/>
        <v>0</v>
      </c>
      <c r="AD62" s="1905">
        <f t="shared" si="31"/>
        <v>0</v>
      </c>
      <c r="AE62" s="1905"/>
      <c r="AF62" s="1901"/>
      <c r="AG62" s="950" t="s">
        <v>144</v>
      </c>
      <c r="AH62" s="1902">
        <f>'[13]Source File - Summary Tab'!D62</f>
        <v>1.1324266764397039E-3</v>
      </c>
      <c r="AI62" s="1902">
        <f>'[13]Source File - Summary Tab'!E62</f>
        <v>2.7819819868695537E-5</v>
      </c>
      <c r="AJ62" s="1902">
        <f>'[13]Source File - Summary Tab'!F62</f>
        <v>2.9065136603086482E-5</v>
      </c>
      <c r="AK62" s="1902">
        <f>'[13]Source File - Summary Tab'!G62</f>
        <v>5.3768500000000007E-3</v>
      </c>
      <c r="AL62" s="1902">
        <f>'[13]Source File - Summary Tab'!H62</f>
        <v>6.6316250000000004E-3</v>
      </c>
      <c r="AM62" s="1902">
        <f>'[13]Source File - Summary Tab'!I62</f>
        <v>6.8648250000000006E-3</v>
      </c>
      <c r="AN62" s="1902">
        <f>'[13]Source File - Summary Tab'!J62</f>
        <v>6.8126200000000001E-3</v>
      </c>
      <c r="AO62" s="1902">
        <f>'[13]Source File - Summary Tab'!K62</f>
        <v>8.2865499999999984E-3</v>
      </c>
      <c r="AP62" s="1902">
        <f>'[13]Source File - Summary Tab'!L62</f>
        <v>7.7952400000000002E-3</v>
      </c>
      <c r="AQ62" s="1902">
        <f>'[13]Source File - Summary Tab'!M62</f>
        <v>6.8809900000000009E-3</v>
      </c>
      <c r="AR62" s="1902">
        <f>'[13]Source File - Summary Tab'!N62</f>
        <v>6.6345399999999995E-3</v>
      </c>
      <c r="AS62" s="1902">
        <f>'[13]Source File - Summary Tab'!O62</f>
        <v>7.2554350000000002E-3</v>
      </c>
    </row>
    <row r="63" spans="1:45" ht="15.75" thickBot="1">
      <c r="A63" s="1896"/>
      <c r="B63" s="953" t="s">
        <v>149</v>
      </c>
      <c r="C63" s="954"/>
      <c r="D63" s="1907">
        <f t="shared" ref="D63:L63" si="32">SUM(D60:D62)</f>
        <v>0.1752110975563925</v>
      </c>
      <c r="E63" s="1907">
        <f t="shared" si="32"/>
        <v>0.14558665189042641</v>
      </c>
      <c r="F63" s="1907">
        <f t="shared" si="32"/>
        <v>0.15206271381801792</v>
      </c>
      <c r="G63" s="1907">
        <f t="shared" si="32"/>
        <v>0.19077893000000001</v>
      </c>
      <c r="H63" s="1907">
        <f t="shared" si="32"/>
        <v>0.26894360499999997</v>
      </c>
      <c r="I63" s="1907">
        <f t="shared" si="32"/>
        <v>0.26821798499999999</v>
      </c>
      <c r="J63" s="1907">
        <f t="shared" si="32"/>
        <v>0.22528147999999998</v>
      </c>
      <c r="K63" s="1907">
        <f t="shared" si="32"/>
        <v>0.26458955000000001</v>
      </c>
      <c r="L63" s="1907">
        <f t="shared" si="32"/>
        <v>0.28419578000000001</v>
      </c>
      <c r="M63" s="1907">
        <f t="shared" ref="M63:N63" si="33">SUM(M60:M62)</f>
        <v>0.27886960999999999</v>
      </c>
      <c r="N63" s="1907">
        <f t="shared" si="33"/>
        <v>0.29644514</v>
      </c>
      <c r="O63" s="1909">
        <f>SUM(O60:O62)</f>
        <v>0.26217053499999998</v>
      </c>
      <c r="P63" s="1896"/>
      <c r="Q63" s="953" t="s">
        <v>149</v>
      </c>
      <c r="R63" s="954"/>
      <c r="S63" s="1905">
        <f t="shared" si="31"/>
        <v>0</v>
      </c>
      <c r="T63" s="1905">
        <f t="shared" si="31"/>
        <v>0</v>
      </c>
      <c r="U63" s="1905">
        <f t="shared" si="31"/>
        <v>0</v>
      </c>
      <c r="V63" s="1905">
        <f t="shared" si="31"/>
        <v>0</v>
      </c>
      <c r="W63" s="1905">
        <f t="shared" si="31"/>
        <v>0</v>
      </c>
      <c r="X63" s="1905">
        <f t="shared" si="31"/>
        <v>0</v>
      </c>
      <c r="Y63" s="1905">
        <f t="shared" si="31"/>
        <v>0</v>
      </c>
      <c r="Z63" s="1905">
        <f t="shared" si="31"/>
        <v>0</v>
      </c>
      <c r="AA63" s="1905">
        <f t="shared" si="31"/>
        <v>0</v>
      </c>
      <c r="AB63" s="1905">
        <f t="shared" si="31"/>
        <v>0</v>
      </c>
      <c r="AC63" s="1905">
        <f t="shared" si="31"/>
        <v>0</v>
      </c>
      <c r="AD63" s="1905">
        <f t="shared" si="31"/>
        <v>0</v>
      </c>
      <c r="AE63" s="1905"/>
      <c r="AF63" s="953" t="s">
        <v>149</v>
      </c>
      <c r="AG63" s="954"/>
      <c r="AH63" s="1896"/>
      <c r="AI63" s="1896"/>
      <c r="AJ63" s="1896"/>
      <c r="AK63" s="1896"/>
      <c r="AL63" s="1896"/>
      <c r="AM63" s="1896"/>
      <c r="AN63" s="1896"/>
      <c r="AO63" s="1896"/>
      <c r="AP63" s="1896"/>
      <c r="AQ63" s="1896"/>
      <c r="AR63" s="1896"/>
      <c r="AS63" s="1896"/>
    </row>
    <row r="64" spans="1:45" ht="15" thickBot="1">
      <c r="A64" s="1896"/>
      <c r="B64" s="1896"/>
      <c r="C64" s="950"/>
      <c r="D64" s="1896"/>
      <c r="E64" s="1896"/>
      <c r="F64" s="1896"/>
      <c r="G64" s="1896"/>
      <c r="H64" s="1896"/>
      <c r="I64" s="1896"/>
      <c r="J64" s="1896"/>
      <c r="K64" s="1896"/>
      <c r="L64" s="1896"/>
      <c r="M64" s="1896"/>
      <c r="N64" s="1896"/>
      <c r="O64" s="1896"/>
      <c r="P64" s="1896"/>
      <c r="Q64" s="1896"/>
      <c r="S64" s="1905"/>
      <c r="T64" s="1905"/>
      <c r="U64" s="1905"/>
      <c r="V64" s="1905"/>
      <c r="W64" s="1905"/>
      <c r="X64" s="1905"/>
      <c r="Y64" s="1905"/>
      <c r="Z64" s="1905"/>
      <c r="AA64" s="1905"/>
      <c r="AB64" s="1905"/>
      <c r="AC64" s="1905"/>
      <c r="AD64" s="1905"/>
      <c r="AE64" s="1905"/>
      <c r="AF64" s="1896"/>
      <c r="AH64" s="1896"/>
      <c r="AI64" s="1896"/>
      <c r="AJ64" s="1896"/>
      <c r="AK64" s="1896"/>
      <c r="AL64" s="1896"/>
      <c r="AM64" s="1896"/>
      <c r="AN64" s="1896"/>
      <c r="AO64" s="1896"/>
      <c r="AP64" s="1896"/>
      <c r="AQ64" s="1896"/>
      <c r="AR64" s="1896"/>
      <c r="AS64" s="1896"/>
    </row>
    <row r="65" spans="2:45" ht="15">
      <c r="B65" s="951" t="s">
        <v>167</v>
      </c>
      <c r="C65" s="952"/>
      <c r="D65" s="1897"/>
      <c r="E65" s="1897"/>
      <c r="F65" s="1897"/>
      <c r="G65" s="1897"/>
      <c r="H65" s="1897"/>
      <c r="I65" s="1897"/>
      <c r="J65" s="1897"/>
      <c r="K65" s="1897"/>
      <c r="L65" s="1897"/>
      <c r="M65" s="1897"/>
      <c r="N65" s="1897"/>
      <c r="O65" s="1911"/>
      <c r="P65" s="1896"/>
      <c r="Q65" s="951" t="s">
        <v>167</v>
      </c>
      <c r="R65" s="952"/>
      <c r="S65" s="1905"/>
      <c r="T65" s="1905"/>
      <c r="U65" s="1905"/>
      <c r="V65" s="1905"/>
      <c r="W65" s="1905"/>
      <c r="X65" s="1905"/>
      <c r="Y65" s="1905"/>
      <c r="Z65" s="1905"/>
      <c r="AA65" s="1905"/>
      <c r="AB65" s="1905"/>
      <c r="AC65" s="1905"/>
      <c r="AD65" s="1905"/>
      <c r="AE65" s="1905"/>
      <c r="AF65" s="951" t="s">
        <v>167</v>
      </c>
      <c r="AG65" s="952"/>
      <c r="AH65" s="1896"/>
      <c r="AI65" s="1896"/>
      <c r="AJ65" s="1896"/>
      <c r="AK65" s="1896"/>
      <c r="AL65" s="1896"/>
      <c r="AM65" s="1896"/>
      <c r="AN65" s="1896"/>
      <c r="AO65" s="1896"/>
      <c r="AP65" s="1896"/>
      <c r="AQ65" s="1896"/>
      <c r="AR65" s="1896"/>
      <c r="AS65" s="1896"/>
    </row>
    <row r="66" spans="2:45" ht="15.75">
      <c r="B66" s="1901"/>
      <c r="C66" s="950" t="s">
        <v>142</v>
      </c>
      <c r="D66" s="1903">
        <f>G66*'[14]2010&amp;2015 Crude Oil Inputs'!$J$11/'[14]2010&amp;2015 Crude Oil Inputs'!$L$11</f>
        <v>0.42239764728532991</v>
      </c>
      <c r="E66" s="1903">
        <f>G66*'[14]2010&amp;2015 Crude Oil Inputs'!$K$11/'[14]2010&amp;2015 Crude Oil Inputs'!$L$11</f>
        <v>0.37487071538629874</v>
      </c>
      <c r="F66" s="1903">
        <f>G66*'[14]2010&amp;2015 Crude Oil Inputs'!$K$11/'[14]2010&amp;2015 Crude Oil Inputs'!$L$11</f>
        <v>0.37487071538629874</v>
      </c>
      <c r="G66" s="1903">
        <f>(SUMIFS('GHGRP Subpart Data'!$G$5:$G$1072,'GHGRP Subpart Data'!$H$5:$H$1072,$C$66,'GHGRP Subpart Data'!$D$5:$D$1072,"Petroleum Refining",'GHGRP Subpart Data'!$A$5:$A$1072,G$6)+SUMIFS('GHGRP Subpart Data'!$G$5:$G$1072,'GHGRP Subpart Data'!$H$5:$H$1072,$C$66,'GHGRP Subpart Data'!$D$5:$D$1072,"Hydrogen Production",'GHGRP Subpart Data'!$A$5:$A$1072,G6))*Mt_to_MMT</f>
        <v>0.31397259999999994</v>
      </c>
      <c r="H66" s="1903">
        <f>(SUMIFS('GHGRP Subpart Data'!$G$5:$G$1072,'GHGRP Subpart Data'!$H$5:$H$1072,$C$66,'GHGRP Subpart Data'!$D$5:$D$1072,"Petroleum Refining",'GHGRP Subpart Data'!$A$5:$A$1072,H$6)+SUMIFS('GHGRP Subpart Data'!$G$5:$G$1072,'GHGRP Subpart Data'!$H$5:$H$1072,$C$66,'GHGRP Subpart Data'!$D$5:$D$1072,"Hydrogen Production",'GHGRP Subpart Data'!$A$5:$A$1072,H6))*Mt_to_MMT</f>
        <v>0.299651</v>
      </c>
      <c r="I66" s="1903">
        <f>(SUMIFS('GHGRP Subpart Data'!$G$5:$G$1072,'GHGRP Subpart Data'!$H$5:$H$1072,$C$66,'GHGRP Subpart Data'!$D$5:$D$1072,"Petroleum Refining",'GHGRP Subpart Data'!$A$5:$A$1072,I$6)+SUMIFS('GHGRP Subpart Data'!$G$5:$G$1072,'GHGRP Subpart Data'!$H$5:$H$1072,$C$66,'GHGRP Subpart Data'!$D$5:$D$1072,"Hydrogen Production",'GHGRP Subpart Data'!$A$5:$A$1072,I6))*Mt_to_MMT</f>
        <v>0.28546679999999997</v>
      </c>
      <c r="J66" s="1903">
        <f>(SUMIFS('GHGRP Subpart Data'!$G$5:$G$1072,'GHGRP Subpart Data'!$H$5:$H$1072,$C$66,'GHGRP Subpart Data'!$D$5:$D$1072,"Petroleum Refining",'GHGRP Subpart Data'!$A$5:$A$1072,J$6)+SUMIFS('GHGRP Subpart Data'!$G$5:$G$1072,'GHGRP Subpart Data'!$H$5:$H$1072,$C$66,'GHGRP Subpart Data'!$D$5:$D$1072,"Hydrogen Production",'GHGRP Subpart Data'!$A$5:$A$1072,J6))*Mt_to_MMT</f>
        <v>0.30010870000000001</v>
      </c>
      <c r="K66" s="1903">
        <f>(SUMIFS('GHGRP Subpart Data'!$G$5:$G$1072,'GHGRP Subpart Data'!$H$5:$H$1072,$C$66,'GHGRP Subpart Data'!$D$5:$D$1072,"Petroleum Refining",'GHGRP Subpart Data'!$A$5:$A$1072,K$6)+SUMIFS('GHGRP Subpart Data'!$G$5:$G$1072,'GHGRP Subpart Data'!$H$5:$H$1072,$C$66,'GHGRP Subpart Data'!$D$5:$D$1072,"Hydrogen Production",'GHGRP Subpart Data'!$A$5:$A$1072,K6))*Mt_to_MMT</f>
        <v>0.2939795</v>
      </c>
      <c r="L66" s="1903">
        <f>(SUMIFS('GHGRP Subpart Data'!$G$5:$G$1072,'GHGRP Subpart Data'!$H$5:$H$1072,$C$66,'GHGRP Subpart Data'!$D$5:$D$1072,"Petroleum Refining",'GHGRP Subpart Data'!$A$5:$A$1072,L$6)+SUMIFS('GHGRP Subpart Data'!$G$5:$G$1072,'GHGRP Subpart Data'!$H$5:$H$1072,$C$66,'GHGRP Subpart Data'!$D$5:$D$1072,"Hydrogen Production",'GHGRP Subpart Data'!$A$5:$A$1072,L6))*Mt_to_MMT</f>
        <v>0.1086727</v>
      </c>
      <c r="M66" s="1903">
        <f>(SUMIFS('GHGRP Subpart Data'!$G$5:$G$1072,'GHGRP Subpart Data'!$H$5:$H$1072,$C$66,'GHGRP Subpart Data'!$D$5:$D$1072,"Petroleum Refining",'GHGRP Subpart Data'!$A$5:$A$1072,M$6)+SUMIFS('GHGRP Subpart Data'!$G$5:$G$1072,'GHGRP Subpart Data'!$H$5:$H$1072,$C$66,'GHGRP Subpart Data'!$D$5:$D$1072,"Hydrogen Production",'GHGRP Subpart Data'!$A$5:$A$1072,M6))*Mt_to_MMT</f>
        <v>8.9752499999999999E-2</v>
      </c>
      <c r="N66" s="1903">
        <f>(SUMIFS('GHGRP Subpart Data'!$G$5:$G$1072,'GHGRP Subpart Data'!$H$5:$H$1072,$C$66,'GHGRP Subpart Data'!$D$5:$D$1072,"Petroleum Refining",'GHGRP Subpart Data'!$A$5:$A$1072,N$6)+SUMIFS('GHGRP Subpart Data'!$G$5:$G$1072,'GHGRP Subpart Data'!$H$5:$H$1072,$C$66,'GHGRP Subpart Data'!$D$5:$D$1072,"Hydrogen Production",'GHGRP Subpart Data'!$A$5:$A$1072,N6))*Mt_to_MMT</f>
        <v>9.624679999999998E-2</v>
      </c>
      <c r="O66" s="1904">
        <f>(SUMIFS('GHGRP Subpart Data'!$G$5:$G$1072,'GHGRP Subpart Data'!$H$5:$H$1072,$C$66,'GHGRP Subpart Data'!$D$5:$D$1072,"Petroleum Refining",'GHGRP Subpart Data'!$A$5:$A$1072,O$6)+SUMIFS('GHGRP Subpart Data'!$G$5:$G$1072,'GHGRP Subpart Data'!$H$5:$H$1072,$C$66,'GHGRP Subpart Data'!$D$5:$D$1072,"Hydrogen Production",'GHGRP Subpart Data'!$A$5:$A$1072,O6))*Mt_to_MMT</f>
        <v>9.0850799999999982E-2</v>
      </c>
      <c r="P66" s="1896"/>
      <c r="Q66" s="1901"/>
      <c r="R66" s="950" t="s">
        <v>142</v>
      </c>
      <c r="S66" s="1905">
        <f t="shared" ref="S66:AD69" si="34">IFERROR((D66-AH66)/AH66,0)</f>
        <v>0</v>
      </c>
      <c r="T66" s="1905">
        <f t="shared" si="34"/>
        <v>0</v>
      </c>
      <c r="U66" s="1905">
        <f t="shared" si="34"/>
        <v>0</v>
      </c>
      <c r="V66" s="1905">
        <f t="shared" si="34"/>
        <v>0</v>
      </c>
      <c r="W66" s="1905">
        <f t="shared" si="34"/>
        <v>0</v>
      </c>
      <c r="X66" s="1905">
        <f t="shared" si="34"/>
        <v>0</v>
      </c>
      <c r="Y66" s="1905">
        <f t="shared" si="34"/>
        <v>0</v>
      </c>
      <c r="Z66" s="1905">
        <f t="shared" si="34"/>
        <v>0</v>
      </c>
      <c r="AA66" s="1905">
        <f t="shared" si="34"/>
        <v>0</v>
      </c>
      <c r="AB66" s="1905">
        <f t="shared" si="34"/>
        <v>0</v>
      </c>
      <c r="AC66" s="1905">
        <f t="shared" si="34"/>
        <v>0</v>
      </c>
      <c r="AD66" s="1905">
        <f t="shared" si="34"/>
        <v>0</v>
      </c>
      <c r="AE66" s="1905"/>
      <c r="AF66" s="1901"/>
      <c r="AG66" s="950" t="s">
        <v>142</v>
      </c>
      <c r="AH66" s="1902">
        <f>'[13]Source File - Summary Tab'!D66</f>
        <v>0.42239764728532991</v>
      </c>
      <c r="AI66" s="1902">
        <f>'[13]Source File - Summary Tab'!E66</f>
        <v>0.37487071538629874</v>
      </c>
      <c r="AJ66" s="1902">
        <f>'[13]Source File - Summary Tab'!F66</f>
        <v>0.37487071538629874</v>
      </c>
      <c r="AK66" s="1902">
        <f>'[13]Source File - Summary Tab'!G66</f>
        <v>0.31397259999999994</v>
      </c>
      <c r="AL66" s="1902">
        <f>'[13]Source File - Summary Tab'!H66</f>
        <v>0.299651</v>
      </c>
      <c r="AM66" s="1902">
        <f>'[13]Source File - Summary Tab'!I66</f>
        <v>0.28546679999999997</v>
      </c>
      <c r="AN66" s="1902">
        <f>'[13]Source File - Summary Tab'!J66</f>
        <v>0.30010870000000001</v>
      </c>
      <c r="AO66" s="1902">
        <f>'[13]Source File - Summary Tab'!K66</f>
        <v>0.2939795</v>
      </c>
      <c r="AP66" s="1902">
        <f>'[13]Source File - Summary Tab'!L66</f>
        <v>0.1086727</v>
      </c>
      <c r="AQ66" s="1902">
        <f>'[13]Source File - Summary Tab'!M66</f>
        <v>8.9752499999999999E-2</v>
      </c>
      <c r="AR66" s="1902">
        <f>'[13]Source File - Summary Tab'!N66</f>
        <v>9.624679999999998E-2</v>
      </c>
      <c r="AS66" s="1902">
        <f>'[13]Source File - Summary Tab'!O66</f>
        <v>9.0850799999999982E-2</v>
      </c>
    </row>
    <row r="67" spans="2:45" ht="15.75">
      <c r="B67" s="1901"/>
      <c r="C67" s="950" t="s">
        <v>143</v>
      </c>
      <c r="D67" s="1903">
        <f>(G67-'Pipeline Fugitive Emissions'!E37)*'[14]2010&amp;2015 Crude Oil Inputs'!$J$11/'[14]2010&amp;2015 Crude Oil Inputs'!$L$11+'Pipeline Fugitive Emissions'!B37</f>
        <v>7.6675033461776967E-3</v>
      </c>
      <c r="E67" s="1903">
        <f>(G67-'Pipeline Fugitive Emissions'!E37)*'[14]2010&amp;2015 Crude Oil Inputs'!$K$11/'[14]2010&amp;2015 Crude Oil Inputs'!$L$11+'Pipeline Fugitive Emissions'!C37</f>
        <v>1.1942624576357797E-2</v>
      </c>
      <c r="F67" s="1903">
        <f>(G67-'Pipeline Fugitive Emissions'!E37)*'[14]2010&amp;2015 Crude Oil Inputs'!$K$11/'[14]2010&amp;2015 Crude Oil Inputs'!$L$11+'Pipeline Fugitive Emissions'!D37</f>
        <v>1.1607180132809918E-2</v>
      </c>
      <c r="G67" s="1903">
        <f>(SUMIFS('GHGRP Subpart Data'!$G$5:$G$1072,'GHGRP Subpart Data'!$H$5:$H$1072,$C$67,'GHGRP Subpart Data'!$D$5:$D$1072,"Petroleum Refining",'GHGRP Subpart Data'!$A$5:$A$1072,G$6)+SUMIFS('GHGRP Subpart Data'!$G$5:$G$1072,'GHGRP Subpart Data'!$H$5:$H$1072,$C$67,'GHGRP Subpart Data'!$D$5:$D$1072,"Hydrogen Production",'GHGRP Subpart Data'!$A$5:$A$1072,G6))*Mt_to_MMT+'Pipeline Fugitive Emissions'!E37</f>
        <v>9.7457879717779885E-3</v>
      </c>
      <c r="H67" s="1903">
        <f>(SUMIFS('GHGRP Subpart Data'!$G$5:$G$1072,'GHGRP Subpart Data'!$H$5:$H$1072,$C$67,'GHGRP Subpart Data'!$D$5:$D$1072,"Petroleum Refining",'GHGRP Subpart Data'!$A$5:$A$1072,H$6)+SUMIFS('GHGRP Subpart Data'!$G$5:$G$1072,'GHGRP Subpart Data'!$H$5:$H$1072,$C$67,'GHGRP Subpart Data'!$D$5:$D$1072,"Hydrogen Production",'GHGRP Subpart Data'!$A$5:$A$1072,H6))*Mt_to_MMT+'Pipeline Fugitive Emissions'!F37</f>
        <v>7.6686660210124376E-3</v>
      </c>
      <c r="I67" s="1903">
        <f>(SUMIFS('GHGRP Subpart Data'!$G$5:$G$1072,'GHGRP Subpart Data'!$H$5:$H$1072,$C$67,'GHGRP Subpart Data'!$D$5:$D$1072,"Petroleum Refining",'GHGRP Subpart Data'!$A$5:$A$1072,I$6)+SUMIFS('GHGRP Subpart Data'!$G$5:$G$1072,'GHGRP Subpart Data'!$H$5:$H$1072,$C$67,'GHGRP Subpart Data'!$D$5:$D$1072,"Hydrogen Production",'GHGRP Subpart Data'!$A$5:$A$1072,I6))*Mt_to_MMT+'Pipeline Fugitive Emissions'!G37</f>
        <v>7.6467558376675324E-3</v>
      </c>
      <c r="J67" s="1903">
        <f>(SUMIFS('GHGRP Subpart Data'!$G$5:$G$1072,'GHGRP Subpart Data'!$H$5:$H$1072,$C$67,'GHGRP Subpart Data'!$D$5:$D$1072,"Petroleum Refining",'GHGRP Subpart Data'!$A$5:$A$1072,J$6)+SUMIFS('GHGRP Subpart Data'!$G$5:$G$1072,'GHGRP Subpart Data'!$H$5:$H$1072,$C$67,'GHGRP Subpart Data'!$D$5:$D$1072,"Hydrogen Production",'GHGRP Subpart Data'!$A$5:$A$1072,J6))*Mt_to_MMT+'Pipeline Fugitive Emissions'!H37</f>
        <v>7.3067259105037566E-3</v>
      </c>
      <c r="K67" s="1903">
        <f>(SUMIFS('GHGRP Subpart Data'!$G$5:$G$1072,'GHGRP Subpart Data'!$H$5:$H$1072,$C$67,'GHGRP Subpart Data'!$D$5:$D$1072,"Petroleum Refining",'GHGRP Subpart Data'!$A$5:$A$1072,K$6)+SUMIFS('GHGRP Subpart Data'!$G$5:$G$1072,'GHGRP Subpart Data'!$H$5:$H$1072,$C$67,'GHGRP Subpart Data'!$D$5:$D$1072,"Hydrogen Production",'GHGRP Subpart Data'!$A$5:$A$1072,K6))*Mt_to_MMT+'Pipeline Fugitive Emissions'!I37</f>
        <v>7.3144052934170419E-3</v>
      </c>
      <c r="L67" s="1903">
        <f>(SUMIFS('GHGRP Subpart Data'!$G$5:$G$1072,'GHGRP Subpart Data'!$H$5:$H$1072,$C$67,'GHGRP Subpart Data'!$D$5:$D$1072,"Petroleum Refining",'GHGRP Subpart Data'!$A$5:$A$1072,L$6)+SUMIFS('GHGRP Subpart Data'!$G$5:$G$1072,'GHGRP Subpart Data'!$H$5:$H$1072,$C$67,'GHGRP Subpart Data'!$D$5:$D$1072,"Hydrogen Production",'GHGRP Subpart Data'!$A$5:$A$1072,L6))*Mt_to_MMT+'Pipeline Fugitive Emissions'!J37</f>
        <v>6.7959385649888062E-3</v>
      </c>
      <c r="M67" s="1903">
        <f>(SUMIFS('GHGRP Subpart Data'!$G$5:$G$1072,'GHGRP Subpart Data'!$H$5:$H$1072,$C$67,'GHGRP Subpart Data'!$D$5:$D$1072,"Petroleum Refining",'GHGRP Subpart Data'!$A$5:$A$1072,M$6)+SUMIFS('GHGRP Subpart Data'!$G$5:$G$1072,'GHGRP Subpart Data'!$H$5:$H$1072,$C$67,'GHGRP Subpart Data'!$D$5:$D$1072,"Hydrogen Production",'GHGRP Subpart Data'!$A$5:$A$1072,M6))*Mt_to_MMT+'Pipeline Fugitive Emissions'!K37</f>
        <v>6.7856330881343775E-3</v>
      </c>
      <c r="N67" s="1903">
        <f>(SUMIFS('GHGRP Subpart Data'!$G$5:$G$1072,'GHGRP Subpart Data'!$H$5:$H$1072,$C$67,'GHGRP Subpart Data'!$D$5:$D$1072,"Petroleum Refining",'GHGRP Subpart Data'!$A$5:$A$1072,N$6)+SUMIFS('GHGRP Subpart Data'!$G$5:$G$1072,'GHGRP Subpart Data'!$H$5:$H$1072,$C$67,'GHGRP Subpart Data'!$D$5:$D$1072,"Hydrogen Production",'GHGRP Subpart Data'!$A$5:$A$1072,N6))*Mt_to_MMT+'Pipeline Fugitive Emissions'!L37</f>
        <v>6.5736984676453974E-3</v>
      </c>
      <c r="O67" s="1904">
        <f>(SUMIFS('GHGRP Subpart Data'!$G$5:$G$1072,'GHGRP Subpart Data'!$H$5:$H$1072,$C$67,'GHGRP Subpart Data'!$D$5:$D$1072,"Petroleum Refining",'GHGRP Subpart Data'!$A$5:$A$1072,O$6)+SUMIFS('GHGRP Subpart Data'!$G$5:$G$1072,'GHGRP Subpart Data'!$H$5:$H$1072,$C$67,'GHGRP Subpart Data'!$D$5:$D$1072,"Hydrogen Production",'GHGRP Subpart Data'!$A$5:$A$1072,O6))*Mt_to_MMT+'Pipeline Fugitive Emissions'!M37</f>
        <v>6.3934786938184838E-3</v>
      </c>
      <c r="P67" s="1896"/>
      <c r="Q67" s="1901"/>
      <c r="R67" s="950" t="s">
        <v>143</v>
      </c>
      <c r="S67" s="1905">
        <f t="shared" si="34"/>
        <v>0</v>
      </c>
      <c r="T67" s="1905">
        <f t="shared" si="34"/>
        <v>0</v>
      </c>
      <c r="U67" s="1905">
        <f t="shared" si="34"/>
        <v>0</v>
      </c>
      <c r="V67" s="1905">
        <f t="shared" si="34"/>
        <v>0</v>
      </c>
      <c r="W67" s="1905">
        <f t="shared" si="34"/>
        <v>0</v>
      </c>
      <c r="X67" s="1905">
        <f t="shared" si="34"/>
        <v>0</v>
      </c>
      <c r="Y67" s="1905">
        <f t="shared" si="34"/>
        <v>0</v>
      </c>
      <c r="Z67" s="1905">
        <f t="shared" si="34"/>
        <v>0</v>
      </c>
      <c r="AA67" s="1905">
        <f t="shared" si="34"/>
        <v>0</v>
      </c>
      <c r="AB67" s="1905">
        <f t="shared" si="34"/>
        <v>0</v>
      </c>
      <c r="AC67" s="1905">
        <f t="shared" si="34"/>
        <v>0</v>
      </c>
      <c r="AD67" s="1905">
        <f t="shared" si="34"/>
        <v>0</v>
      </c>
      <c r="AE67" s="1905"/>
      <c r="AF67" s="1901"/>
      <c r="AG67" s="950" t="s">
        <v>143</v>
      </c>
      <c r="AH67" s="1902">
        <f>'[13]Source File - Summary Tab'!D67</f>
        <v>7.6675033461776967E-3</v>
      </c>
      <c r="AI67" s="1902">
        <f>'[13]Source File - Summary Tab'!E67</f>
        <v>1.1942624576357797E-2</v>
      </c>
      <c r="AJ67" s="1902">
        <f>'[13]Source File - Summary Tab'!F67</f>
        <v>1.1607180132809918E-2</v>
      </c>
      <c r="AK67" s="1902">
        <f>'[13]Source File - Summary Tab'!G67</f>
        <v>9.7457879717779885E-3</v>
      </c>
      <c r="AL67" s="1902">
        <f>'[13]Source File - Summary Tab'!H67</f>
        <v>7.6686660210124376E-3</v>
      </c>
      <c r="AM67" s="1902">
        <f>'[13]Source File - Summary Tab'!I67</f>
        <v>7.6467558376675324E-3</v>
      </c>
      <c r="AN67" s="1902">
        <f>'[13]Source File - Summary Tab'!J67</f>
        <v>7.3067259105037566E-3</v>
      </c>
      <c r="AO67" s="1902">
        <f>'[13]Source File - Summary Tab'!K67</f>
        <v>7.3144052934170419E-3</v>
      </c>
      <c r="AP67" s="1902">
        <f>'[13]Source File - Summary Tab'!L67</f>
        <v>6.7959385649888062E-3</v>
      </c>
      <c r="AQ67" s="1902">
        <f>'[13]Source File - Summary Tab'!M67</f>
        <v>6.7856330881343775E-3</v>
      </c>
      <c r="AR67" s="1902">
        <f>'[13]Source File - Summary Tab'!N67</f>
        <v>6.5736984676453974E-3</v>
      </c>
      <c r="AS67" s="1902">
        <f>'[13]Source File - Summary Tab'!O67</f>
        <v>6.3934786938184838E-3</v>
      </c>
    </row>
    <row r="68" spans="2:45" ht="15.75">
      <c r="B68" s="1901"/>
      <c r="C68" s="950" t="s">
        <v>144</v>
      </c>
      <c r="D68" s="1903">
        <f>G68*'[14]2010&amp;2015 Crude Oil Inputs'!$J$11/'[14]2010&amp;2015 Crude Oil Inputs'!$L$11</f>
        <v>4.7587920150882798E-4</v>
      </c>
      <c r="E68" s="1903">
        <f>G68*'[14]2010&amp;2015 Crude Oil Inputs'!$K$11/'[14]2010&amp;2015 Crude Oil Inputs'!$L$11</f>
        <v>4.2233468357026676E-4</v>
      </c>
      <c r="F68" s="1903">
        <f>G68*'[14]2010&amp;2015 Crude Oil Inputs'!$K$11/'[14]2010&amp;2015 Crude Oil Inputs'!$L$11</f>
        <v>4.2233468357026676E-4</v>
      </c>
      <c r="G68" s="1903">
        <f>(SUMIFS('GHGRP Subpart Data'!$G$5:$G$1072,'GHGRP Subpart Data'!$H$5:$H$1072,$C$68,'GHGRP Subpart Data'!$D$5:$D$1072,"Petroleum Refining",'GHGRP Subpart Data'!$A$5:$A$1072,G$6)+SUMIFS('GHGRP Subpart Data'!$G$5:$G$1072,'GHGRP Subpart Data'!$H$5:$H$1072,$C$68,'GHGRP Subpart Data'!$D$5:$D$1072,"Hydrogen Production",'GHGRP Subpart Data'!$A$5:$A$1072,G6))*Mt_to_MMT</f>
        <v>3.5372600000000001E-4</v>
      </c>
      <c r="H68" s="1903">
        <f>(SUMIFS('GHGRP Subpart Data'!$G$5:$G$1072,'GHGRP Subpart Data'!$H$5:$H$1072,$C$68,'GHGRP Subpart Data'!$D$5:$D$1072,"Petroleum Refining",'GHGRP Subpart Data'!$A$5:$A$1072,H$6)+SUMIFS('GHGRP Subpart Data'!$G$5:$G$1072,'GHGRP Subpart Data'!$H$5:$H$1072,$C$68,'GHGRP Subpart Data'!$D$5:$D$1072,"Hydrogen Production",'GHGRP Subpart Data'!$A$5:$A$1072,H6))*Mt_to_MMT</f>
        <v>3.3048199999999994E-4</v>
      </c>
      <c r="I68" s="1903">
        <f>(SUMIFS('GHGRP Subpart Data'!$G$5:$G$1072,'GHGRP Subpart Data'!$H$5:$H$1072,$C$68,'GHGRP Subpart Data'!$D$5:$D$1072,"Petroleum Refining",'GHGRP Subpart Data'!$A$5:$A$1072,I$6)+SUMIFS('GHGRP Subpart Data'!$G$5:$G$1072,'GHGRP Subpart Data'!$H$5:$H$1072,$C$68,'GHGRP Subpart Data'!$D$5:$D$1072,"Hydrogen Production",'GHGRP Subpart Data'!$A$5:$A$1072,I6))*Mt_to_MMT</f>
        <v>3.3048199999999994E-4</v>
      </c>
      <c r="J68" s="1903">
        <f>(SUMIFS('GHGRP Subpart Data'!$G$5:$G$1072,'GHGRP Subpart Data'!$H$5:$H$1072,$C$68,'GHGRP Subpart Data'!$D$5:$D$1072,"Petroleum Refining",'GHGRP Subpart Data'!$A$5:$A$1072,J$6)+SUMIFS('GHGRP Subpart Data'!$G$5:$G$1072,'GHGRP Subpart Data'!$H$5:$H$1072,$C$68,'GHGRP Subpart Data'!$D$5:$D$1072,"Hydrogen Production",'GHGRP Subpart Data'!$A$5:$A$1072,J6))*Mt_to_MMT</f>
        <v>2.9829800000000001E-4</v>
      </c>
      <c r="K68" s="1903">
        <f>(SUMIFS('GHGRP Subpart Data'!$G$5:$G$1072,'GHGRP Subpart Data'!$H$5:$H$1072,$C$68,'GHGRP Subpart Data'!$D$5:$D$1072,"Petroleum Refining",'GHGRP Subpart Data'!$A$5:$A$1072,K$6)+SUMIFS('GHGRP Subpart Data'!$G$5:$G$1072,'GHGRP Subpart Data'!$H$5:$H$1072,$C$68,'GHGRP Subpart Data'!$D$5:$D$1072,"Hydrogen Production",'GHGRP Subpart Data'!$A$5:$A$1072,K6))*Mt_to_MMT</f>
        <v>3.0455600000000004E-4</v>
      </c>
      <c r="L68" s="1903">
        <f>(SUMIFS('GHGRP Subpart Data'!$G$5:$G$1072,'GHGRP Subpart Data'!$H$5:$H$1072,$C$68,'GHGRP Subpart Data'!$D$5:$D$1072,"Petroleum Refining",'GHGRP Subpart Data'!$A$5:$A$1072,L$6)+SUMIFS('GHGRP Subpart Data'!$G$5:$G$1072,'GHGRP Subpart Data'!$H$5:$H$1072,$C$68,'GHGRP Subpart Data'!$D$5:$D$1072,"Hydrogen Production",'GHGRP Subpart Data'!$A$5:$A$1072,L6))*Mt_to_MMT</f>
        <v>2.9799999999999998E-6</v>
      </c>
      <c r="M68" s="1903">
        <f>(SUMIFS('GHGRP Subpart Data'!$G$5:$G$1072,'GHGRP Subpart Data'!$H$5:$H$1072,$C$68,'GHGRP Subpart Data'!$D$5:$D$1072,"Petroleum Refining",'GHGRP Subpart Data'!$A$5:$A$1072,M$6)+SUMIFS('GHGRP Subpart Data'!$G$5:$G$1072,'GHGRP Subpart Data'!$H$5:$H$1072,$C$68,'GHGRP Subpart Data'!$D$5:$D$1072,"Hydrogen Production",'GHGRP Subpart Data'!$A$5:$A$1072,M6))*Mt_to_MMT</f>
        <v>7.4499999999999998E-6</v>
      </c>
      <c r="N68" s="1903">
        <f>(SUMIFS('GHGRP Subpart Data'!$G$5:$G$1072,'GHGRP Subpart Data'!$H$5:$H$1072,$C$68,'GHGRP Subpart Data'!$D$5:$D$1072,"Petroleum Refining",'GHGRP Subpart Data'!$A$5:$A$1072,N$6)+SUMIFS('GHGRP Subpart Data'!$G$5:$G$1072,'GHGRP Subpart Data'!$H$5:$H$1072,$C$68,'GHGRP Subpart Data'!$D$5:$D$1072,"Hydrogen Production",'GHGRP Subpart Data'!$A$5:$A$1072,N6))*Mt_to_MMT</f>
        <v>4.7679999999999999E-6</v>
      </c>
      <c r="O68" s="1904">
        <f>(SUMIFS('GHGRP Subpart Data'!$G$5:$G$1072,'GHGRP Subpart Data'!$H$5:$H$1072,$C$68,'GHGRP Subpart Data'!$D$5:$D$1072,"Petroleum Refining",'GHGRP Subpart Data'!$A$5:$A$1072,O$6)+SUMIFS('GHGRP Subpart Data'!$G$5:$G$1072,'GHGRP Subpart Data'!$H$5:$H$1072,$C$68,'GHGRP Subpart Data'!$D$5:$D$1072,"Hydrogen Production",'GHGRP Subpart Data'!$A$5:$A$1072,O6))*Mt_to_MMT</f>
        <v>8.9399999999999993E-7</v>
      </c>
      <c r="P68" s="1896"/>
      <c r="Q68" s="1901"/>
      <c r="R68" s="950" t="s">
        <v>144</v>
      </c>
      <c r="S68" s="1905">
        <f t="shared" si="34"/>
        <v>0</v>
      </c>
      <c r="T68" s="1905">
        <f t="shared" si="34"/>
        <v>0</v>
      </c>
      <c r="U68" s="1905">
        <f t="shared" si="34"/>
        <v>0</v>
      </c>
      <c r="V68" s="1905">
        <f t="shared" si="34"/>
        <v>0</v>
      </c>
      <c r="W68" s="1905">
        <f t="shared" si="34"/>
        <v>0</v>
      </c>
      <c r="X68" s="1905">
        <f t="shared" si="34"/>
        <v>0</v>
      </c>
      <c r="Y68" s="1905">
        <f t="shared" si="34"/>
        <v>0</v>
      </c>
      <c r="Z68" s="1905">
        <f t="shared" si="34"/>
        <v>0</v>
      </c>
      <c r="AA68" s="1905">
        <f t="shared" si="34"/>
        <v>0</v>
      </c>
      <c r="AB68" s="1905">
        <f t="shared" si="34"/>
        <v>0</v>
      </c>
      <c r="AC68" s="1905">
        <f t="shared" si="34"/>
        <v>0</v>
      </c>
      <c r="AD68" s="1905">
        <f t="shared" si="34"/>
        <v>0</v>
      </c>
      <c r="AE68" s="1905"/>
      <c r="AF68" s="1901"/>
      <c r="AG68" s="950" t="s">
        <v>144</v>
      </c>
      <c r="AH68" s="1902">
        <f>'[13]Source File - Summary Tab'!D68</f>
        <v>4.7587920150882798E-4</v>
      </c>
      <c r="AI68" s="1902">
        <f>'[13]Source File - Summary Tab'!E68</f>
        <v>4.2233468357026676E-4</v>
      </c>
      <c r="AJ68" s="1902">
        <f>'[13]Source File - Summary Tab'!F68</f>
        <v>4.2233468357026676E-4</v>
      </c>
      <c r="AK68" s="1902">
        <f>'[13]Source File - Summary Tab'!G68</f>
        <v>3.5372600000000001E-4</v>
      </c>
      <c r="AL68" s="1902">
        <f>'[13]Source File - Summary Tab'!H68</f>
        <v>3.3048199999999994E-4</v>
      </c>
      <c r="AM68" s="1902">
        <f>'[13]Source File - Summary Tab'!I68</f>
        <v>3.3048199999999994E-4</v>
      </c>
      <c r="AN68" s="1902">
        <f>'[13]Source File - Summary Tab'!J68</f>
        <v>2.9829800000000001E-4</v>
      </c>
      <c r="AO68" s="1902">
        <f>'[13]Source File - Summary Tab'!K68</f>
        <v>3.0455600000000004E-4</v>
      </c>
      <c r="AP68" s="1902">
        <f>'[13]Source File - Summary Tab'!L68</f>
        <v>2.9799999999999998E-6</v>
      </c>
      <c r="AQ68" s="1902">
        <f>'[13]Source File - Summary Tab'!M68</f>
        <v>7.4499999999999998E-6</v>
      </c>
      <c r="AR68" s="1902">
        <f>'[13]Source File - Summary Tab'!N68</f>
        <v>4.7679999999999999E-6</v>
      </c>
      <c r="AS68" s="1902">
        <f>'[13]Source File - Summary Tab'!O68</f>
        <v>8.9399999999999993E-7</v>
      </c>
    </row>
    <row r="69" spans="2:45" ht="15.75" thickBot="1">
      <c r="B69" s="953" t="s">
        <v>149</v>
      </c>
      <c r="C69" s="954"/>
      <c r="D69" s="1907">
        <f t="shared" ref="D69:L69" si="35">SUM(D66:D68)</f>
        <v>0.43054102983301645</v>
      </c>
      <c r="E69" s="1907">
        <f t="shared" si="35"/>
        <v>0.38723567464622682</v>
      </c>
      <c r="F69" s="1907">
        <f t="shared" si="35"/>
        <v>0.38690023020267894</v>
      </c>
      <c r="G69" s="1907">
        <f t="shared" si="35"/>
        <v>0.32407211397177793</v>
      </c>
      <c r="H69" s="1907">
        <f t="shared" si="35"/>
        <v>0.30765014802101248</v>
      </c>
      <c r="I69" s="1907">
        <f t="shared" si="35"/>
        <v>0.29344403783766754</v>
      </c>
      <c r="J69" s="1907">
        <f t="shared" si="35"/>
        <v>0.30771372391050372</v>
      </c>
      <c r="K69" s="1907">
        <f t="shared" si="35"/>
        <v>0.30159846129341705</v>
      </c>
      <c r="L69" s="1907">
        <f t="shared" si="35"/>
        <v>0.1154716185649888</v>
      </c>
      <c r="M69" s="1907">
        <f t="shared" ref="M69:N69" si="36">SUM(M66:M68)</f>
        <v>9.6545583088134379E-2</v>
      </c>
      <c r="N69" s="1907">
        <f t="shared" si="36"/>
        <v>0.10282526646764538</v>
      </c>
      <c r="O69" s="1909">
        <f>SUM(O66:O68)</f>
        <v>9.7245172693818466E-2</v>
      </c>
      <c r="P69" s="1896"/>
      <c r="Q69" s="953" t="s">
        <v>149</v>
      </c>
      <c r="R69" s="954"/>
      <c r="S69" s="1905">
        <f t="shared" si="34"/>
        <v>0</v>
      </c>
      <c r="T69" s="1905">
        <f t="shared" si="34"/>
        <v>0</v>
      </c>
      <c r="U69" s="1905">
        <f t="shared" si="34"/>
        <v>0</v>
      </c>
      <c r="V69" s="1905">
        <f t="shared" si="34"/>
        <v>0</v>
      </c>
      <c r="W69" s="1905">
        <f t="shared" si="34"/>
        <v>0</v>
      </c>
      <c r="X69" s="1905">
        <f t="shared" si="34"/>
        <v>0</v>
      </c>
      <c r="Y69" s="1905">
        <f t="shared" si="34"/>
        <v>0</v>
      </c>
      <c r="Z69" s="1905">
        <f t="shared" si="34"/>
        <v>0</v>
      </c>
      <c r="AA69" s="1905">
        <f t="shared" si="34"/>
        <v>0</v>
      </c>
      <c r="AB69" s="1905">
        <f t="shared" si="34"/>
        <v>0</v>
      </c>
      <c r="AC69" s="1905">
        <f t="shared" si="34"/>
        <v>0</v>
      </c>
      <c r="AD69" s="1905">
        <f t="shared" si="34"/>
        <v>0</v>
      </c>
      <c r="AE69" s="1905"/>
      <c r="AF69" s="953" t="s">
        <v>149</v>
      </c>
      <c r="AG69" s="954"/>
      <c r="AH69" s="1902">
        <f>'[13]Source File - Summary Tab'!D69</f>
        <v>0.43054102983301645</v>
      </c>
      <c r="AI69" s="1902">
        <f>'[13]Source File - Summary Tab'!E69</f>
        <v>0.38723567464622682</v>
      </c>
      <c r="AJ69" s="1902">
        <f>'[13]Source File - Summary Tab'!F69</f>
        <v>0.38690023020267894</v>
      </c>
      <c r="AK69" s="1902">
        <f>'[13]Source File - Summary Tab'!G69</f>
        <v>0.32407211397177793</v>
      </c>
      <c r="AL69" s="1902">
        <f>'[13]Source File - Summary Tab'!H69</f>
        <v>0.30765014802101248</v>
      </c>
      <c r="AM69" s="1902">
        <f>'[13]Source File - Summary Tab'!I69</f>
        <v>0.29344403783766754</v>
      </c>
      <c r="AN69" s="1902">
        <f>'[13]Source File - Summary Tab'!J69</f>
        <v>0.30771372391050372</v>
      </c>
      <c r="AO69" s="1902">
        <f>'[13]Source File - Summary Tab'!K69</f>
        <v>0.30159846129341705</v>
      </c>
      <c r="AP69" s="1902">
        <f>'[13]Source File - Summary Tab'!L69</f>
        <v>0.1154716185649888</v>
      </c>
      <c r="AQ69" s="1902">
        <f>'[13]Source File - Summary Tab'!M69</f>
        <v>9.6545583088134379E-2</v>
      </c>
      <c r="AR69" s="1902">
        <f>'[13]Source File - Summary Tab'!N69</f>
        <v>0.10282526646764538</v>
      </c>
      <c r="AS69" s="1902">
        <f>'[13]Source File - Summary Tab'!O69</f>
        <v>9.7245172693818466E-2</v>
      </c>
    </row>
    <row r="70" spans="2:45" ht="15.75" thickBot="1">
      <c r="B70" s="955"/>
      <c r="C70" s="950"/>
      <c r="D70" s="1896"/>
      <c r="E70" s="1896"/>
      <c r="F70" s="1896"/>
      <c r="G70" s="1896"/>
      <c r="H70" s="1896"/>
      <c r="I70" s="1896"/>
      <c r="J70" s="1896"/>
      <c r="K70" s="1896"/>
      <c r="L70" s="1896"/>
      <c r="M70" s="1896"/>
      <c r="N70" s="1896"/>
      <c r="O70" s="1896"/>
      <c r="P70" s="1896"/>
      <c r="Q70" s="955"/>
      <c r="S70" s="1905"/>
      <c r="T70" s="1905"/>
      <c r="U70" s="1905"/>
      <c r="V70" s="1905"/>
      <c r="W70" s="1905"/>
      <c r="X70" s="1905"/>
      <c r="Y70" s="1905"/>
      <c r="Z70" s="1905"/>
      <c r="AA70" s="1905"/>
      <c r="AB70" s="1905"/>
      <c r="AC70" s="1905"/>
      <c r="AD70" s="1905"/>
      <c r="AE70" s="1905"/>
      <c r="AF70" s="955"/>
      <c r="AH70" s="1896"/>
      <c r="AI70" s="1896"/>
      <c r="AJ70" s="1896"/>
      <c r="AK70" s="1896"/>
      <c r="AL70" s="1896"/>
      <c r="AM70" s="1896"/>
      <c r="AN70" s="1896"/>
      <c r="AO70" s="1896"/>
      <c r="AP70" s="1896"/>
      <c r="AQ70" s="1896"/>
      <c r="AR70" s="1896"/>
      <c r="AS70" s="1896"/>
    </row>
    <row r="71" spans="2:45" ht="15">
      <c r="B71" s="951" t="s">
        <v>168</v>
      </c>
      <c r="C71" s="952"/>
      <c r="D71" s="1897"/>
      <c r="E71" s="1897"/>
      <c r="F71" s="1897"/>
      <c r="G71" s="1897"/>
      <c r="H71" s="1897"/>
      <c r="I71" s="1897"/>
      <c r="J71" s="1897"/>
      <c r="K71" s="1897"/>
      <c r="L71" s="1897"/>
      <c r="M71" s="1897"/>
      <c r="N71" s="1897"/>
      <c r="O71" s="1911"/>
      <c r="P71" s="1896"/>
      <c r="Q71" s="951" t="s">
        <v>168</v>
      </c>
      <c r="R71" s="952"/>
      <c r="S71" s="1905"/>
      <c r="T71" s="1905"/>
      <c r="U71" s="1905"/>
      <c r="V71" s="1905"/>
      <c r="W71" s="1905"/>
      <c r="X71" s="1905"/>
      <c r="Y71" s="1905"/>
      <c r="Z71" s="1905"/>
      <c r="AA71" s="1905"/>
      <c r="AB71" s="1905"/>
      <c r="AC71" s="1905"/>
      <c r="AD71" s="1905"/>
      <c r="AE71" s="1905"/>
      <c r="AF71" s="951" t="s">
        <v>168</v>
      </c>
      <c r="AG71" s="952"/>
      <c r="AH71" s="1896"/>
      <c r="AI71" s="1896"/>
      <c r="AJ71" s="1896"/>
      <c r="AK71" s="1896"/>
      <c r="AL71" s="1896"/>
      <c r="AM71" s="1896"/>
      <c r="AN71" s="1896"/>
      <c r="AO71" s="1896"/>
      <c r="AP71" s="1896"/>
      <c r="AQ71" s="1896"/>
      <c r="AR71" s="1896"/>
      <c r="AS71" s="1896"/>
    </row>
    <row r="72" spans="2:45" ht="15.75">
      <c r="B72" s="1901"/>
      <c r="C72" s="950" t="s">
        <v>142</v>
      </c>
      <c r="D72" s="1902" cm="1">
        <f t="array" ref="D72">SUMPRODUCT(('1990'!$AF$4:$CB$4=$B$71)*('1990'!$AF$1:$CB$1=$C72)*('1990'!$AF$73:$CB$73))</f>
        <v>4.2139275847201313E-2</v>
      </c>
      <c r="E72" s="1902" cm="1">
        <f t="array" ref="E72">SUMPRODUCT(('2005'!$AB$4:$BW$4=$B$71)*('2005'!$AB$1:$BW$1=$C72)*('2005'!$AB$28:$BW$28))</f>
        <v>3.9464467169444649E-2</v>
      </c>
      <c r="F72" s="1902" cm="1">
        <f t="array" ref="F72">SUMPRODUCT(('2007'!$AF$4:$CA$4=B71)*('2007'!$AF$1:$CA$1=$C72)*('2007'!$AF$73:$CA$73))</f>
        <v>4.148957968441816E-2</v>
      </c>
      <c r="G72" s="1902" cm="1">
        <f t="array" ref="G72">SUMPRODUCT(('2010'!$AF$4:$CA$4=B71)*('2010'!$AF$1:$CA$1=C72)*('2010'!$AF$57:$CA$57))</f>
        <v>5.1392329539430043E-2</v>
      </c>
      <c r="H72" s="1902" cm="1">
        <f t="array" ref="H72">SUMPRODUCT(('2015'!$AF$4:$CA$4=B71)*('2015'!$AF$1:$CA$1=C72)*('2015'!$AF$57:$CA$57))</f>
        <v>4.5642232272615456E-2</v>
      </c>
      <c r="I72" s="1902" cm="1">
        <f t="array" ref="I72">SUMPRODUCT(('2016'!$AF$4:$CA$4=B71)*('2016'!$AF$1:$CA$1=C72)*('2016'!$AF$57:$CA$57))</f>
        <v>4.1104161909800201E-2</v>
      </c>
      <c r="J72" s="1902" cm="1">
        <f t="array" ref="J72">SUMPRODUCT(('2017'!$AB$4:$BW$4=B71)*('2017'!$AB$1:$BW$1=C72)*('2017'!$AB$28:$BW$28))</f>
        <v>4.8485379108198015E-2</v>
      </c>
      <c r="K72" s="1902" cm="1">
        <f t="array" ref="K72">SUMPRODUCT(('2018'!$AB$4:$BW$4=B71)*('2018'!$AB$1:$BW$1=C72)*('2018'!$AB$28:$BW$28))</f>
        <v>4.9458985751609286E-2</v>
      </c>
      <c r="L72" s="1902" cm="1">
        <f t="array" ref="L72">SUMPRODUCT(('2019'!$AB$4:$BW$4=B71)*('2019'!$AB$1:$BW$1=C72)*('2019'!$AB$28:$BW$28))</f>
        <v>4.2593939934881704E-2</v>
      </c>
      <c r="M72" s="1902" cm="1">
        <f t="array" ref="M72">SUMPRODUCT(('2020'!$AB$4:$BW$4=B71)*('2020'!$AB$1:$BW$1=C72)*('2020'!$AB$28:$BW$28))</f>
        <v>3.5791939223891019E-2</v>
      </c>
      <c r="N72" s="1902" cm="1">
        <f t="array" ref="N72">SUMPRODUCT(('2021'!$AB$4:$BW$4=B71)*('2021'!$AB$1:$BW$1=C72)*('2021'!$AB$28:$BW$28))</f>
        <v>3.8736087487927368E-2</v>
      </c>
      <c r="O72" s="1912" cm="1">
        <f t="array" ref="O72">SUMPRODUCT(('2022'!$AB$4:$BW$4=B71)*('2022'!$AB$1:$BW$1=C72)*('2022'!$AB$28:$BW$28))</f>
        <v>3.9174062280477033E-2</v>
      </c>
      <c r="P72" s="1896"/>
      <c r="Q72" s="1901"/>
      <c r="R72" s="950" t="s">
        <v>142</v>
      </c>
      <c r="S72" s="1905">
        <f t="shared" ref="S72:AD75" si="37">IFERROR((D72-AH72)/AH72,0)</f>
        <v>0</v>
      </c>
      <c r="T72" s="1905">
        <f t="shared" si="37"/>
        <v>0</v>
      </c>
      <c r="U72" s="1905">
        <f t="shared" si="37"/>
        <v>0</v>
      </c>
      <c r="V72" s="1905">
        <f t="shared" si="37"/>
        <v>0</v>
      </c>
      <c r="W72" s="1905">
        <f t="shared" si="37"/>
        <v>0</v>
      </c>
      <c r="X72" s="1905">
        <f t="shared" si="37"/>
        <v>0</v>
      </c>
      <c r="Y72" s="1905">
        <f t="shared" si="37"/>
        <v>0</v>
      </c>
      <c r="Z72" s="1905">
        <f t="shared" si="37"/>
        <v>0</v>
      </c>
      <c r="AA72" s="1905">
        <f t="shared" si="37"/>
        <v>0</v>
      </c>
      <c r="AB72" s="1905">
        <f t="shared" si="37"/>
        <v>0</v>
      </c>
      <c r="AC72" s="1905">
        <f t="shared" si="37"/>
        <v>0</v>
      </c>
      <c r="AD72" s="1905">
        <f t="shared" si="37"/>
        <v>0</v>
      </c>
      <c r="AE72" s="1905"/>
      <c r="AF72" s="1901"/>
      <c r="AG72" s="950" t="s">
        <v>142</v>
      </c>
      <c r="AH72" s="1902">
        <f>'[13]Source File - Summary Tab'!D72</f>
        <v>4.2139275847201313E-2</v>
      </c>
      <c r="AI72" s="1902">
        <f>'[13]Source File - Summary Tab'!E72</f>
        <v>3.9464467169444649E-2</v>
      </c>
      <c r="AJ72" s="1902">
        <f>'[13]Source File - Summary Tab'!F72</f>
        <v>4.148957968441816E-2</v>
      </c>
      <c r="AK72" s="1902">
        <f>'[13]Source File - Summary Tab'!G72</f>
        <v>5.1392329539430043E-2</v>
      </c>
      <c r="AL72" s="1902">
        <f>'[13]Source File - Summary Tab'!H72</f>
        <v>4.5642232272615456E-2</v>
      </c>
      <c r="AM72" s="1902">
        <f>'[13]Source File - Summary Tab'!I72</f>
        <v>4.1104161909800201E-2</v>
      </c>
      <c r="AN72" s="1902">
        <f>'[13]Source File - Summary Tab'!J72</f>
        <v>4.8485379108198015E-2</v>
      </c>
      <c r="AO72" s="1902">
        <f>'[13]Source File - Summary Tab'!K72</f>
        <v>4.9458985751609286E-2</v>
      </c>
      <c r="AP72" s="1902">
        <f>'[13]Source File - Summary Tab'!L72</f>
        <v>4.2593939934881704E-2</v>
      </c>
      <c r="AQ72" s="1902">
        <f>'[13]Source File - Summary Tab'!M72</f>
        <v>3.5791939223891019E-2</v>
      </c>
      <c r="AR72" s="1902">
        <f>'[13]Source File - Summary Tab'!N72</f>
        <v>3.8736087487927368E-2</v>
      </c>
      <c r="AS72" s="1902">
        <f>'[13]Source File - Summary Tab'!O72</f>
        <v>3.9174062280477033E-2</v>
      </c>
    </row>
    <row r="73" spans="2:45" ht="15.75">
      <c r="B73" s="1901"/>
      <c r="C73" s="1091" t="s">
        <v>164</v>
      </c>
      <c r="D73" s="1327">
        <v>0</v>
      </c>
      <c r="E73" s="1327">
        <v>0</v>
      </c>
      <c r="F73" s="1327">
        <v>0</v>
      </c>
      <c r="G73" s="1327">
        <v>0</v>
      </c>
      <c r="H73" s="1327">
        <v>0</v>
      </c>
      <c r="I73" s="1327">
        <v>0</v>
      </c>
      <c r="J73" s="1327">
        <v>0</v>
      </c>
      <c r="K73" s="1327">
        <v>0</v>
      </c>
      <c r="L73" s="1327">
        <v>0</v>
      </c>
      <c r="M73" s="1327">
        <v>0</v>
      </c>
      <c r="N73" s="1327">
        <v>0</v>
      </c>
      <c r="O73" s="1328">
        <v>0</v>
      </c>
      <c r="P73" s="1896"/>
      <c r="Q73" s="1901"/>
      <c r="R73" s="1091" t="s">
        <v>164</v>
      </c>
      <c r="S73" s="1905">
        <f t="shared" si="37"/>
        <v>0</v>
      </c>
      <c r="T73" s="1905">
        <f t="shared" si="37"/>
        <v>0</v>
      </c>
      <c r="U73" s="1905">
        <f t="shared" si="37"/>
        <v>0</v>
      </c>
      <c r="V73" s="1905">
        <f t="shared" si="37"/>
        <v>0</v>
      </c>
      <c r="W73" s="1905">
        <f t="shared" si="37"/>
        <v>0</v>
      </c>
      <c r="X73" s="1905">
        <f t="shared" si="37"/>
        <v>0</v>
      </c>
      <c r="Y73" s="1905">
        <f t="shared" si="37"/>
        <v>0</v>
      </c>
      <c r="Z73" s="1905">
        <f t="shared" si="37"/>
        <v>0</v>
      </c>
      <c r="AA73" s="1905">
        <f t="shared" si="37"/>
        <v>0</v>
      </c>
      <c r="AB73" s="1905">
        <f t="shared" si="37"/>
        <v>0</v>
      </c>
      <c r="AC73" s="1905">
        <f t="shared" si="37"/>
        <v>0</v>
      </c>
      <c r="AD73" s="1905">
        <f t="shared" si="37"/>
        <v>0</v>
      </c>
      <c r="AE73" s="1905"/>
      <c r="AF73" s="1901"/>
      <c r="AG73" s="1091" t="s">
        <v>164</v>
      </c>
      <c r="AH73" s="1902">
        <f>'[13]Source File - Summary Tab'!D73</f>
        <v>0</v>
      </c>
      <c r="AI73" s="1902">
        <f>'[13]Source File - Summary Tab'!E73</f>
        <v>0</v>
      </c>
      <c r="AJ73" s="1902">
        <f>'[13]Source File - Summary Tab'!F73</f>
        <v>0</v>
      </c>
      <c r="AK73" s="1902">
        <f>'[13]Source File - Summary Tab'!G73</f>
        <v>0</v>
      </c>
      <c r="AL73" s="1902">
        <f>'[13]Source File - Summary Tab'!H73</f>
        <v>0</v>
      </c>
      <c r="AM73" s="1902">
        <f>'[13]Source File - Summary Tab'!I73</f>
        <v>0</v>
      </c>
      <c r="AN73" s="1902">
        <f>'[13]Source File - Summary Tab'!J73</f>
        <v>0</v>
      </c>
      <c r="AO73" s="1902">
        <f>'[13]Source File - Summary Tab'!K73</f>
        <v>0</v>
      </c>
      <c r="AP73" s="1902">
        <f>'[13]Source File - Summary Tab'!L73</f>
        <v>0</v>
      </c>
      <c r="AQ73" s="1902">
        <f>'[13]Source File - Summary Tab'!M73</f>
        <v>0</v>
      </c>
      <c r="AR73" s="1902">
        <f>'[13]Source File - Summary Tab'!N73</f>
        <v>0</v>
      </c>
      <c r="AS73" s="1902">
        <f>'[13]Source File - Summary Tab'!O73</f>
        <v>0</v>
      </c>
    </row>
    <row r="74" spans="2:45" ht="15.75">
      <c r="B74" s="1901"/>
      <c r="C74" s="1091" t="s">
        <v>169</v>
      </c>
      <c r="D74" s="1327">
        <v>0</v>
      </c>
      <c r="E74" s="1327">
        <v>0</v>
      </c>
      <c r="F74" s="1327">
        <v>0</v>
      </c>
      <c r="G74" s="1327">
        <v>0</v>
      </c>
      <c r="H74" s="1327">
        <v>0</v>
      </c>
      <c r="I74" s="1327">
        <v>0</v>
      </c>
      <c r="J74" s="1327">
        <v>0</v>
      </c>
      <c r="K74" s="1327">
        <v>0</v>
      </c>
      <c r="L74" s="1327">
        <v>0</v>
      </c>
      <c r="M74" s="1327">
        <v>0</v>
      </c>
      <c r="N74" s="1327">
        <v>0</v>
      </c>
      <c r="O74" s="1328">
        <v>0</v>
      </c>
      <c r="P74" s="1896"/>
      <c r="Q74" s="1901"/>
      <c r="R74" s="1091" t="s">
        <v>169</v>
      </c>
      <c r="S74" s="1905">
        <f t="shared" si="37"/>
        <v>0</v>
      </c>
      <c r="T74" s="1905">
        <f t="shared" si="37"/>
        <v>0</v>
      </c>
      <c r="U74" s="1905">
        <f t="shared" si="37"/>
        <v>0</v>
      </c>
      <c r="V74" s="1905">
        <f t="shared" si="37"/>
        <v>0</v>
      </c>
      <c r="W74" s="1905">
        <f t="shared" si="37"/>
        <v>0</v>
      </c>
      <c r="X74" s="1905">
        <f t="shared" si="37"/>
        <v>0</v>
      </c>
      <c r="Y74" s="1905">
        <f t="shared" si="37"/>
        <v>0</v>
      </c>
      <c r="Z74" s="1905">
        <f t="shared" si="37"/>
        <v>0</v>
      </c>
      <c r="AA74" s="1905">
        <f t="shared" si="37"/>
        <v>0</v>
      </c>
      <c r="AB74" s="1905">
        <f t="shared" si="37"/>
        <v>0</v>
      </c>
      <c r="AC74" s="1905">
        <f t="shared" si="37"/>
        <v>0</v>
      </c>
      <c r="AD74" s="1905">
        <f t="shared" si="37"/>
        <v>0</v>
      </c>
      <c r="AE74" s="1905"/>
      <c r="AF74" s="1901"/>
      <c r="AG74" s="1091" t="s">
        <v>169</v>
      </c>
      <c r="AH74" s="1902">
        <f>'[13]Source File - Summary Tab'!D74</f>
        <v>0</v>
      </c>
      <c r="AI74" s="1902">
        <f>'[13]Source File - Summary Tab'!E74</f>
        <v>0</v>
      </c>
      <c r="AJ74" s="1902">
        <f>'[13]Source File - Summary Tab'!F74</f>
        <v>0</v>
      </c>
      <c r="AK74" s="1902">
        <f>'[13]Source File - Summary Tab'!G74</f>
        <v>0</v>
      </c>
      <c r="AL74" s="1902">
        <f>'[13]Source File - Summary Tab'!H74</f>
        <v>0</v>
      </c>
      <c r="AM74" s="1902">
        <f>'[13]Source File - Summary Tab'!I74</f>
        <v>0</v>
      </c>
      <c r="AN74" s="1902">
        <f>'[13]Source File - Summary Tab'!J74</f>
        <v>0</v>
      </c>
      <c r="AO74" s="1902">
        <f>'[13]Source File - Summary Tab'!K74</f>
        <v>0</v>
      </c>
      <c r="AP74" s="1902">
        <f>'[13]Source File - Summary Tab'!L74</f>
        <v>0</v>
      </c>
      <c r="AQ74" s="1902">
        <f>'[13]Source File - Summary Tab'!M74</f>
        <v>0</v>
      </c>
      <c r="AR74" s="1902">
        <f>'[13]Source File - Summary Tab'!N74</f>
        <v>0</v>
      </c>
      <c r="AS74" s="1902">
        <f>'[13]Source File - Summary Tab'!O74</f>
        <v>0</v>
      </c>
    </row>
    <row r="75" spans="2:45" ht="15.75" thickBot="1">
      <c r="B75" s="953" t="s">
        <v>149</v>
      </c>
      <c r="C75" s="954"/>
      <c r="D75" s="1907">
        <f>SUM(D72:D74)</f>
        <v>4.2139275847201313E-2</v>
      </c>
      <c r="E75" s="1907">
        <f t="shared" ref="E75:L75" si="38">SUM(E72:E74)</f>
        <v>3.9464467169444649E-2</v>
      </c>
      <c r="F75" s="1907">
        <f t="shared" si="38"/>
        <v>4.148957968441816E-2</v>
      </c>
      <c r="G75" s="1907">
        <f t="shared" si="38"/>
        <v>5.1392329539430043E-2</v>
      </c>
      <c r="H75" s="1907">
        <f t="shared" si="38"/>
        <v>4.5642232272615456E-2</v>
      </c>
      <c r="I75" s="1907">
        <f t="shared" si="38"/>
        <v>4.1104161909800201E-2</v>
      </c>
      <c r="J75" s="1907">
        <f t="shared" si="38"/>
        <v>4.8485379108198015E-2</v>
      </c>
      <c r="K75" s="1907">
        <f t="shared" si="38"/>
        <v>4.9458985751609286E-2</v>
      </c>
      <c r="L75" s="1907">
        <f t="shared" si="38"/>
        <v>4.2593939934881704E-2</v>
      </c>
      <c r="M75" s="1907">
        <f t="shared" ref="M75:N75" si="39">SUM(M72:M74)</f>
        <v>3.5791939223891019E-2</v>
      </c>
      <c r="N75" s="1907">
        <f t="shared" si="39"/>
        <v>3.8736087487927368E-2</v>
      </c>
      <c r="O75" s="1914">
        <f>SUM(O72:O74)</f>
        <v>3.9174062280477033E-2</v>
      </c>
      <c r="P75" s="1896"/>
      <c r="Q75" s="953" t="s">
        <v>149</v>
      </c>
      <c r="R75" s="954"/>
      <c r="S75" s="1905">
        <f t="shared" si="37"/>
        <v>0</v>
      </c>
      <c r="T75" s="1905">
        <f t="shared" si="37"/>
        <v>0</v>
      </c>
      <c r="U75" s="1905">
        <f t="shared" si="37"/>
        <v>0</v>
      </c>
      <c r="V75" s="1905">
        <f t="shared" si="37"/>
        <v>0</v>
      </c>
      <c r="W75" s="1905">
        <f t="shared" si="37"/>
        <v>0</v>
      </c>
      <c r="X75" s="1905">
        <f t="shared" si="37"/>
        <v>0</v>
      </c>
      <c r="Y75" s="1905">
        <f t="shared" si="37"/>
        <v>0</v>
      </c>
      <c r="Z75" s="1905">
        <f t="shared" si="37"/>
        <v>0</v>
      </c>
      <c r="AA75" s="1905">
        <f t="shared" si="37"/>
        <v>0</v>
      </c>
      <c r="AB75" s="1905">
        <f t="shared" si="37"/>
        <v>0</v>
      </c>
      <c r="AC75" s="1905">
        <f t="shared" si="37"/>
        <v>0</v>
      </c>
      <c r="AD75" s="1905">
        <f t="shared" si="37"/>
        <v>0</v>
      </c>
      <c r="AE75" s="1905"/>
      <c r="AF75" s="953" t="s">
        <v>149</v>
      </c>
      <c r="AG75" s="954"/>
      <c r="AH75" s="1902">
        <f>'[13]Source File - Summary Tab'!D75</f>
        <v>4.2139275847201313E-2</v>
      </c>
      <c r="AI75" s="1902">
        <f>'[13]Source File - Summary Tab'!E75</f>
        <v>3.9464467169444649E-2</v>
      </c>
      <c r="AJ75" s="1902">
        <f>'[13]Source File - Summary Tab'!F75</f>
        <v>4.148957968441816E-2</v>
      </c>
      <c r="AK75" s="1902">
        <f>'[13]Source File - Summary Tab'!G75</f>
        <v>5.1392329539430043E-2</v>
      </c>
      <c r="AL75" s="1902">
        <f>'[13]Source File - Summary Tab'!H75</f>
        <v>4.5642232272615456E-2</v>
      </c>
      <c r="AM75" s="1902">
        <f>'[13]Source File - Summary Tab'!I75</f>
        <v>4.1104161909800201E-2</v>
      </c>
      <c r="AN75" s="1902">
        <f>'[13]Source File - Summary Tab'!J75</f>
        <v>4.8485379108198015E-2</v>
      </c>
      <c r="AO75" s="1902">
        <f>'[13]Source File - Summary Tab'!K75</f>
        <v>4.9458985751609286E-2</v>
      </c>
      <c r="AP75" s="1902">
        <f>'[13]Source File - Summary Tab'!L75</f>
        <v>4.2593939934881704E-2</v>
      </c>
      <c r="AQ75" s="1902">
        <f>'[13]Source File - Summary Tab'!M75</f>
        <v>3.5791939223891019E-2</v>
      </c>
      <c r="AR75" s="1902">
        <f>'[13]Source File - Summary Tab'!N75</f>
        <v>3.8736087487927368E-2</v>
      </c>
      <c r="AS75" s="1902">
        <f>'[13]Source File - Summary Tab'!O75</f>
        <v>3.9174062280477033E-2</v>
      </c>
    </row>
    <row r="76" spans="2:45" ht="15" thickBot="1">
      <c r="B76" s="1896"/>
      <c r="C76" s="950"/>
      <c r="D76" s="1896"/>
      <c r="E76" s="1896"/>
      <c r="F76" s="1896"/>
      <c r="G76" s="1896"/>
      <c r="H76" s="1896"/>
      <c r="I76" s="1896"/>
      <c r="J76" s="1896"/>
      <c r="K76" s="1896"/>
      <c r="L76" s="1896"/>
      <c r="M76" s="1896"/>
      <c r="N76" s="1896"/>
      <c r="O76" s="1910"/>
      <c r="P76" s="1896"/>
      <c r="Q76" s="1896"/>
      <c r="S76" s="1905"/>
      <c r="T76" s="1905"/>
      <c r="U76" s="1905"/>
      <c r="V76" s="1905"/>
      <c r="W76" s="1905"/>
      <c r="X76" s="1905"/>
      <c r="Y76" s="1905"/>
      <c r="Z76" s="1905"/>
      <c r="AA76" s="1905"/>
      <c r="AB76" s="1905"/>
      <c r="AC76" s="1905"/>
      <c r="AD76" s="1905"/>
      <c r="AE76" s="1905"/>
      <c r="AF76" s="1896"/>
      <c r="AH76" s="1896"/>
      <c r="AI76" s="1896"/>
      <c r="AJ76" s="1896"/>
      <c r="AK76" s="1896"/>
      <c r="AL76" s="1896"/>
      <c r="AM76" s="1896"/>
      <c r="AN76" s="1896"/>
      <c r="AO76" s="1896"/>
      <c r="AP76" s="1896"/>
      <c r="AQ76" s="1896"/>
      <c r="AR76" s="1896"/>
      <c r="AS76" s="1896"/>
    </row>
    <row r="77" spans="2:45" ht="15">
      <c r="B77" s="951" t="s">
        <v>60</v>
      </c>
      <c r="C77" s="952"/>
      <c r="D77" s="1897"/>
      <c r="E77" s="1897"/>
      <c r="F77" s="1897"/>
      <c r="G77" s="1897"/>
      <c r="H77" s="1897"/>
      <c r="I77" s="1897"/>
      <c r="J77" s="1897"/>
      <c r="K77" s="1897"/>
      <c r="L77" s="1897"/>
      <c r="M77" s="1897"/>
      <c r="N77" s="1897"/>
      <c r="O77" s="1911"/>
      <c r="P77" s="1896"/>
      <c r="Q77" s="951" t="s">
        <v>60</v>
      </c>
      <c r="R77" s="952"/>
      <c r="S77" s="1905"/>
      <c r="T77" s="1905"/>
      <c r="U77" s="1905"/>
      <c r="V77" s="1905"/>
      <c r="W77" s="1905"/>
      <c r="X77" s="1905"/>
      <c r="Y77" s="1905"/>
      <c r="Z77" s="1905"/>
      <c r="AA77" s="1905"/>
      <c r="AB77" s="1905"/>
      <c r="AC77" s="1905"/>
      <c r="AD77" s="1905"/>
      <c r="AE77" s="1905"/>
      <c r="AF77" s="951" t="s">
        <v>60</v>
      </c>
      <c r="AG77" s="952"/>
      <c r="AH77" s="1896"/>
      <c r="AI77" s="1896"/>
      <c r="AJ77" s="1896"/>
      <c r="AK77" s="1896"/>
      <c r="AL77" s="1896"/>
      <c r="AM77" s="1896"/>
      <c r="AN77" s="1896"/>
      <c r="AO77" s="1896"/>
      <c r="AP77" s="1896"/>
      <c r="AQ77" s="1896"/>
      <c r="AR77" s="1896"/>
      <c r="AS77" s="1896"/>
    </row>
    <row r="78" spans="2:45">
      <c r="B78" s="1899" t="s">
        <v>159</v>
      </c>
      <c r="C78" s="950"/>
      <c r="D78" s="1896"/>
      <c r="E78" s="1896"/>
      <c r="F78" s="1896"/>
      <c r="G78" s="1896"/>
      <c r="H78" s="1896"/>
      <c r="I78" s="1896"/>
      <c r="J78" s="1896"/>
      <c r="K78" s="1896"/>
      <c r="L78" s="1896"/>
      <c r="M78" s="1896"/>
      <c r="N78" s="1896"/>
      <c r="O78" s="1904"/>
      <c r="P78" s="1896"/>
      <c r="Q78" s="1899" t="s">
        <v>159</v>
      </c>
      <c r="S78" s="1905"/>
      <c r="T78" s="1905"/>
      <c r="U78" s="1905"/>
      <c r="V78" s="1905"/>
      <c r="W78" s="1905"/>
      <c r="X78" s="1905"/>
      <c r="Y78" s="1905"/>
      <c r="Z78" s="1905"/>
      <c r="AA78" s="1905"/>
      <c r="AB78" s="1905"/>
      <c r="AC78" s="1905"/>
      <c r="AD78" s="1905"/>
      <c r="AE78" s="1905"/>
      <c r="AF78" s="1899" t="s">
        <v>159</v>
      </c>
      <c r="AH78" s="1896"/>
      <c r="AI78" s="1896"/>
      <c r="AJ78" s="1896"/>
      <c r="AK78" s="1896"/>
      <c r="AL78" s="1896"/>
      <c r="AM78" s="1896"/>
      <c r="AN78" s="1896"/>
      <c r="AO78" s="1896"/>
      <c r="AP78" s="1896"/>
      <c r="AQ78" s="1896"/>
      <c r="AR78" s="1896"/>
      <c r="AS78" s="1896"/>
    </row>
    <row r="79" spans="2:45" ht="15.75">
      <c r="B79" s="1901"/>
      <c r="C79" s="950" t="s">
        <v>142</v>
      </c>
      <c r="D79" s="1903" cm="1">
        <f t="array" ref="D79">SUMPRODUCT(('International Bunker Fuels'!$C$76:$L$76=D$6)*('International Bunker Fuels'!$B$85:$B$87=$C79)*('International Bunker Fuels'!$C$85:$L$87))</f>
        <v>0.10474997892001459</v>
      </c>
      <c r="E79" s="1903" cm="1">
        <f t="array" ref="E79">SUMPRODUCT(('International Bunker Fuels'!$C$76:$L$76=E$6)*('International Bunker Fuels'!$B$85:$B$87=$C79)*('International Bunker Fuels'!$C$85:$L$87))</f>
        <v>0.78448048870980736</v>
      </c>
      <c r="F79" s="1903" cm="1">
        <f t="array" ref="F79">SUMPRODUCT(('International Bunker Fuels'!$C$76:$L$76=F$6)*('International Bunker Fuels'!$B$85:$B$87=$C79)*('International Bunker Fuels'!$C$85:$L$87))</f>
        <v>5.0529351391972066E-2</v>
      </c>
      <c r="G79" s="1903" cm="1">
        <f t="array" ref="G79">SUMPRODUCT(('International Bunker Fuels'!$C$76:$L$76=G$6)*('International Bunker Fuels'!$B$85:$B$87=$C79)*('International Bunker Fuels'!$C$85:$L$87))</f>
        <v>0.39019541426852028</v>
      </c>
      <c r="H79" s="1903" cm="1">
        <f t="array" ref="H79">SUMPRODUCT(('International Bunker Fuels'!$C$76:$L$76=H$6)*('International Bunker Fuels'!$B$85:$B$87=$C79)*('International Bunker Fuels'!$C$85:$L$87))</f>
        <v>9.8918612365333475E-2</v>
      </c>
      <c r="I79" s="1903" cm="1">
        <f t="array" ref="I79">SUMPRODUCT(('International Bunker Fuels'!$C$76:$L$76=I$6)*('International Bunker Fuels'!$B$85:$B$87=$C79)*('International Bunker Fuels'!$C$85:$L$87))</f>
        <v>5.8417868788119248E-2</v>
      </c>
      <c r="J79" s="1903" cm="1">
        <f t="array" ref="J79">SUMPRODUCT(('International Bunker Fuels'!$C$76:$L$76=J$6)*('International Bunker Fuels'!$B$85:$B$87=$C79)*('International Bunker Fuels'!$C$85:$L$87))</f>
        <v>0.11869345961077803</v>
      </c>
      <c r="K79" s="1903" cm="1">
        <f t="array" ref="K79">SUMPRODUCT(('International Bunker Fuels'!$C$76:$L$76=K$6)*('International Bunker Fuels'!$B$85:$B$87=$C79)*('International Bunker Fuels'!$C$85:$L$87))</f>
        <v>0.19963103086759518</v>
      </c>
      <c r="L79" s="1903" cm="1">
        <f t="array" ref="L79">SUMPRODUCT(('International Bunker Fuels'!$C$76:$L$76=L$6)*('International Bunker Fuels'!$B$85:$B$87=$C79)*('International Bunker Fuels'!$C$85:$L$87))</f>
        <v>0.11386713538323547</v>
      </c>
      <c r="M79" s="1903" cm="1">
        <f t="array" ref="M79">SUMPRODUCT(('International Bunker Fuels'!$C$76:$N$76=M$6)*('International Bunker Fuels'!$B$85:$B$87=$C79)*('International Bunker Fuels'!$C$85:$N$87))</f>
        <v>0.11250779511320508</v>
      </c>
      <c r="N79" s="1903" cm="1">
        <f t="array" ref="N79">SUMPRODUCT(('International Bunker Fuels'!$C$76:$N$76=N$6)*('International Bunker Fuels'!$B$85:$B$87=$C79)*('International Bunker Fuels'!$C$85:$N$87))</f>
        <v>7.9273660757623682E-2</v>
      </c>
      <c r="O79" s="1912" cm="1">
        <f t="array" ref="O79">SUMPRODUCT(('International Bunker Fuels'!$C$76:$N$76=O$6)*('International Bunker Fuels'!$B$85:$B$87=$C79)*('International Bunker Fuels'!$C$85:$N$87))</f>
        <v>7.7175550728240686E-2</v>
      </c>
      <c r="P79" s="1896"/>
      <c r="Q79" s="1901"/>
      <c r="R79" s="950" t="s">
        <v>142</v>
      </c>
      <c r="S79" s="1905">
        <f t="shared" ref="S79:AD81" si="40">IFERROR((D79-AH79)/AH79,0)</f>
        <v>0</v>
      </c>
      <c r="T79" s="1905">
        <f t="shared" si="40"/>
        <v>0</v>
      </c>
      <c r="U79" s="1905">
        <f t="shared" si="40"/>
        <v>0</v>
      </c>
      <c r="V79" s="1905">
        <f t="shared" si="40"/>
        <v>0</v>
      </c>
      <c r="W79" s="1905">
        <f t="shared" si="40"/>
        <v>0</v>
      </c>
      <c r="X79" s="1905">
        <f t="shared" si="40"/>
        <v>0</v>
      </c>
      <c r="Y79" s="1905">
        <f t="shared" si="40"/>
        <v>0</v>
      </c>
      <c r="Z79" s="1905">
        <f t="shared" si="40"/>
        <v>0</v>
      </c>
      <c r="AA79" s="1905">
        <f t="shared" si="40"/>
        <v>0</v>
      </c>
      <c r="AB79" s="1905">
        <f t="shared" si="40"/>
        <v>0</v>
      </c>
      <c r="AC79" s="1905">
        <f t="shared" si="40"/>
        <v>0</v>
      </c>
      <c r="AD79" s="1905">
        <f t="shared" si="40"/>
        <v>0</v>
      </c>
      <c r="AE79" s="1905"/>
      <c r="AF79" s="1901"/>
      <c r="AG79" s="950" t="s">
        <v>142</v>
      </c>
      <c r="AH79" s="1902">
        <f>'[13]Source File - Summary Tab'!D79</f>
        <v>0.10474997892001459</v>
      </c>
      <c r="AI79" s="1902">
        <f>'[13]Source File - Summary Tab'!E79</f>
        <v>0.78448048870980736</v>
      </c>
      <c r="AJ79" s="1902">
        <f>'[13]Source File - Summary Tab'!F79</f>
        <v>5.0529351391972066E-2</v>
      </c>
      <c r="AK79" s="1902">
        <f>'[13]Source File - Summary Tab'!G79</f>
        <v>0.39019541426852028</v>
      </c>
      <c r="AL79" s="1902">
        <f>'[13]Source File - Summary Tab'!H79</f>
        <v>9.8918612365333475E-2</v>
      </c>
      <c r="AM79" s="1902">
        <f>'[13]Source File - Summary Tab'!I79</f>
        <v>5.8417868788119248E-2</v>
      </c>
      <c r="AN79" s="1902">
        <f>'[13]Source File - Summary Tab'!J79</f>
        <v>0.11869345961077803</v>
      </c>
      <c r="AO79" s="1902">
        <f>'[13]Source File - Summary Tab'!K79</f>
        <v>0.19963103086759518</v>
      </c>
      <c r="AP79" s="1902">
        <f>'[13]Source File - Summary Tab'!L79</f>
        <v>0.11386713538323547</v>
      </c>
      <c r="AQ79" s="1902">
        <f>'[13]Source File - Summary Tab'!M79</f>
        <v>0.11250779511320508</v>
      </c>
      <c r="AR79" s="1902">
        <f>'[13]Source File - Summary Tab'!N79</f>
        <v>7.9273660757623682E-2</v>
      </c>
      <c r="AS79" s="1902">
        <f>'[13]Source File - Summary Tab'!O79</f>
        <v>7.7175550728240686E-2</v>
      </c>
    </row>
    <row r="80" spans="2:45" ht="15.75">
      <c r="B80" s="1901"/>
      <c r="C80" s="950" t="s">
        <v>143</v>
      </c>
      <c r="D80" s="1903" cm="1">
        <f t="array" ref="D80">SUMPRODUCT(('International Bunker Fuels'!$C$76:$L$76=D$6)*('International Bunker Fuels'!$B$85:$B$87=$C80)*('International Bunker Fuels'!$C$85:$L$87))</f>
        <v>9.8010663017896355E-5</v>
      </c>
      <c r="E80" s="1903" cm="1">
        <f t="array" ref="E80">SUMPRODUCT(('International Bunker Fuels'!$C$76:$L$76=E$6)*('International Bunker Fuels'!$B$85:$B$87=$C80)*('International Bunker Fuels'!$C$85:$L$87))</f>
        <v>1.8042038296308407E-3</v>
      </c>
      <c r="F80" s="1903" cm="1">
        <f t="array" ref="F80">SUMPRODUCT(('International Bunker Fuels'!$C$76:$L$76=F$6)*('International Bunker Fuels'!$B$85:$B$87=$C80)*('International Bunker Fuels'!$C$85:$L$87))</f>
        <v>8.3457751182113092E-5</v>
      </c>
      <c r="G80" s="1903" cm="1">
        <f t="array" ref="G80">SUMPRODUCT(('International Bunker Fuels'!$C$76:$L$76=G$6)*('International Bunker Fuels'!$B$85:$B$87=$C80)*('International Bunker Fuels'!$C$85:$L$87))</f>
        <v>5.5485090853527432E-4</v>
      </c>
      <c r="H80" s="1903" cm="1">
        <f t="array" ref="H80">SUMPRODUCT(('International Bunker Fuels'!$C$76:$L$76=H$6)*('International Bunker Fuels'!$B$85:$B$87=$C80)*('International Bunker Fuels'!$C$85:$L$87))</f>
        <v>4.8561710506630626E-5</v>
      </c>
      <c r="I80" s="1903" cm="1">
        <f t="array" ref="I80">SUMPRODUCT(('International Bunker Fuels'!$C$76:$L$76=I$6)*('International Bunker Fuels'!$B$85:$B$87=$C80)*('International Bunker Fuels'!$C$85:$L$87))</f>
        <v>6.338069485853694E-5</v>
      </c>
      <c r="J80" s="1903" cm="1">
        <f t="array" ref="J80">SUMPRODUCT(('International Bunker Fuels'!$C$76:$L$76=J$6)*('International Bunker Fuels'!$B$85:$B$87=$C80)*('International Bunker Fuels'!$C$85:$L$87))</f>
        <v>7.9579060712881044E-5</v>
      </c>
      <c r="K80" s="1903" cm="1">
        <f t="array" ref="K80">SUMPRODUCT(('International Bunker Fuels'!$C$76:$L$76=K$6)*('International Bunker Fuels'!$B$85:$B$87=$C80)*('International Bunker Fuels'!$C$85:$L$87))</f>
        <v>1.1585684806516837E-4</v>
      </c>
      <c r="L80" s="1903" cm="1">
        <f t="array" ref="L80">SUMPRODUCT(('International Bunker Fuels'!$C$76:$L$76=L$6)*('International Bunker Fuels'!$B$85:$B$87=$C80)*('International Bunker Fuels'!$C$85:$L$87))</f>
        <v>8.5473980301147034E-5</v>
      </c>
      <c r="M80" s="1903" cm="1">
        <f t="array" ref="M80">SUMPRODUCT(('International Bunker Fuels'!$C$76:$N$76=M$6)*('International Bunker Fuels'!$B$85:$B$87=$C80)*('International Bunker Fuels'!$C$85:$N$87))</f>
        <v>3.2504202011582462E-5</v>
      </c>
      <c r="N80" s="1903" cm="1">
        <f t="array" ref="N80">SUMPRODUCT(('International Bunker Fuels'!$C$76:$N$76=N$6)*('International Bunker Fuels'!$B$85:$B$87=$C80)*('International Bunker Fuels'!$C$85:$N$87))</f>
        <v>5.1735781657010318E-6</v>
      </c>
      <c r="O80" s="1912" cm="1">
        <f t="array" ref="O80">SUMPRODUCT(('International Bunker Fuels'!$C$76:$N$76=O$6)*('International Bunker Fuels'!$B$85:$B$87=$C80)*('International Bunker Fuels'!$C$85:$N$87))</f>
        <v>6.1314710692300131E-7</v>
      </c>
      <c r="P80" s="1896"/>
      <c r="Q80" s="1901"/>
      <c r="R80" s="950" t="s">
        <v>143</v>
      </c>
      <c r="S80" s="1905">
        <f t="shared" si="40"/>
        <v>0</v>
      </c>
      <c r="T80" s="1905">
        <f t="shared" si="40"/>
        <v>0</v>
      </c>
      <c r="U80" s="1905">
        <f t="shared" si="40"/>
        <v>0</v>
      </c>
      <c r="V80" s="1905">
        <f t="shared" si="40"/>
        <v>0</v>
      </c>
      <c r="W80" s="1905">
        <f t="shared" si="40"/>
        <v>0</v>
      </c>
      <c r="X80" s="1905">
        <f t="shared" si="40"/>
        <v>0</v>
      </c>
      <c r="Y80" s="1905">
        <f t="shared" si="40"/>
        <v>0</v>
      </c>
      <c r="Z80" s="1905">
        <f t="shared" si="40"/>
        <v>0</v>
      </c>
      <c r="AA80" s="1905">
        <f t="shared" si="40"/>
        <v>0</v>
      </c>
      <c r="AB80" s="1905">
        <f t="shared" si="40"/>
        <v>0</v>
      </c>
      <c r="AC80" s="1905">
        <f t="shared" si="40"/>
        <v>0</v>
      </c>
      <c r="AD80" s="1905">
        <f t="shared" si="40"/>
        <v>0</v>
      </c>
      <c r="AE80" s="1905"/>
      <c r="AF80" s="1901"/>
      <c r="AG80" s="950" t="s">
        <v>143</v>
      </c>
      <c r="AH80" s="1902">
        <f>'[13]Source File - Summary Tab'!D80</f>
        <v>9.8010663017896355E-5</v>
      </c>
      <c r="AI80" s="1902">
        <f>'[13]Source File - Summary Tab'!E80</f>
        <v>1.8042038296308407E-3</v>
      </c>
      <c r="AJ80" s="1902">
        <f>'[13]Source File - Summary Tab'!F80</f>
        <v>8.3457751182113092E-5</v>
      </c>
      <c r="AK80" s="1902">
        <f>'[13]Source File - Summary Tab'!G80</f>
        <v>5.5485090853527432E-4</v>
      </c>
      <c r="AL80" s="1902">
        <f>'[13]Source File - Summary Tab'!H80</f>
        <v>4.8561710506630626E-5</v>
      </c>
      <c r="AM80" s="1902">
        <f>'[13]Source File - Summary Tab'!I80</f>
        <v>6.338069485853694E-5</v>
      </c>
      <c r="AN80" s="1902">
        <f>'[13]Source File - Summary Tab'!J80</f>
        <v>7.9579060712881044E-5</v>
      </c>
      <c r="AO80" s="1902">
        <f>'[13]Source File - Summary Tab'!K80</f>
        <v>1.1585684806516837E-4</v>
      </c>
      <c r="AP80" s="1902">
        <f>'[13]Source File - Summary Tab'!L80</f>
        <v>8.5473980301147034E-5</v>
      </c>
      <c r="AQ80" s="1902">
        <f>'[13]Source File - Summary Tab'!M80</f>
        <v>3.2504202011582462E-5</v>
      </c>
      <c r="AR80" s="1902">
        <f>'[13]Source File - Summary Tab'!N80</f>
        <v>5.1735781657010318E-6</v>
      </c>
      <c r="AS80" s="1902">
        <f>'[13]Source File - Summary Tab'!O80</f>
        <v>6.1314710692300131E-7</v>
      </c>
    </row>
    <row r="81" spans="1:45" ht="15.75">
      <c r="A81" s="1896"/>
      <c r="B81" s="1901"/>
      <c r="C81" s="950" t="s">
        <v>144</v>
      </c>
      <c r="D81" s="1903" cm="1">
        <f t="array" ref="D81">SUMPRODUCT(('International Bunker Fuels'!$C$76:$L$76=D$6)*('International Bunker Fuels'!$B$85:$B$87=$C81)*('International Bunker Fuels'!$C$85:$L$87))</f>
        <v>6.9615132589934624E-4</v>
      </c>
      <c r="E81" s="1903" cm="1">
        <f t="array" ref="E81">SUMPRODUCT(('International Bunker Fuels'!$C$76:$L$76=E$6)*('International Bunker Fuels'!$B$85:$B$87=$C81)*('International Bunker Fuels'!$C$85:$L$87))</f>
        <v>4.9530129841859607E-3</v>
      </c>
      <c r="F81" s="1903" cm="1">
        <f t="array" ref="F81">SUMPRODUCT(('International Bunker Fuels'!$C$76:$L$76=F$6)*('International Bunker Fuels'!$B$85:$B$87=$C81)*('International Bunker Fuels'!$C$85:$L$87))</f>
        <v>3.2286801851164006E-4</v>
      </c>
      <c r="G81" s="1903" cm="1">
        <f t="array" ref="G81">SUMPRODUCT(('International Bunker Fuels'!$C$76:$L$76=G$6)*('International Bunker Fuels'!$B$85:$B$87=$C81)*('International Bunker Fuels'!$C$85:$L$87))</f>
        <v>2.5036733962149E-3</v>
      </c>
      <c r="H81" s="1903" cm="1">
        <f t="array" ref="H81">SUMPRODUCT(('International Bunker Fuels'!$C$76:$L$76=H$6)*('International Bunker Fuels'!$B$85:$B$87=$C81)*('International Bunker Fuels'!$C$85:$L$87))</f>
        <v>6.4547577299092003E-4</v>
      </c>
      <c r="I81" s="1903" cm="1">
        <f t="array" ref="I81">SUMPRODUCT(('International Bunker Fuels'!$C$76:$L$76=I$6)*('International Bunker Fuels'!$B$85:$B$87=$C81)*('International Bunker Fuels'!$C$85:$L$87))</f>
        <v>3.7735979129130002E-4</v>
      </c>
      <c r="J81" s="1903" cm="1">
        <f t="array" ref="J81">SUMPRODUCT(('International Bunker Fuels'!$C$76:$L$76=J$6)*('International Bunker Fuels'!$B$85:$B$87=$C81)*('International Bunker Fuels'!$C$85:$L$87))</f>
        <v>7.7237673968540003E-4</v>
      </c>
      <c r="K81" s="1903" cm="1">
        <f t="array" ref="K81">SUMPRODUCT(('International Bunker Fuels'!$C$76:$L$76=K$6)*('International Bunker Fuels'!$B$85:$B$87=$C81)*('International Bunker Fuels'!$C$85:$L$87))</f>
        <v>1.3006261849070801E-3</v>
      </c>
      <c r="L81" s="1903" cm="1">
        <f t="array" ref="L81">SUMPRODUCT(('International Bunker Fuels'!$C$76:$L$76=L$6)*('International Bunker Fuels'!$B$85:$B$87=$C81)*('International Bunker Fuels'!$C$85:$L$87))</f>
        <v>7.3965607816410008E-4</v>
      </c>
      <c r="M81" s="1903" cm="1">
        <f t="array" ref="M81">SUMPRODUCT(('International Bunker Fuels'!$C$76:$N$76=M$6)*('International Bunker Fuels'!$B$85:$B$87=$C81)*('International Bunker Fuels'!$C$85:$N$87))</f>
        <v>7.3673466624848006E-4</v>
      </c>
      <c r="N81" s="1903" cm="1">
        <f t="array" ref="N81">SUMPRODUCT(('International Bunker Fuels'!$C$76:$N$76=N$6)*('International Bunker Fuels'!$B$85:$B$87=$C81)*('International Bunker Fuels'!$C$85:$N$87))</f>
        <v>5.2112407332408008E-4</v>
      </c>
      <c r="O81" s="1912" cm="1">
        <f t="array" ref="O81">SUMPRODUCT(('International Bunker Fuels'!$C$76:$N$76=O$6)*('International Bunker Fuels'!$B$85:$B$87=$C81)*('International Bunker Fuels'!$C$85:$N$87))</f>
        <v>5.0783476890992009E-4</v>
      </c>
      <c r="P81" s="1896"/>
      <c r="Q81" s="1901"/>
      <c r="R81" s="950" t="s">
        <v>144</v>
      </c>
      <c r="S81" s="1905">
        <f t="shared" si="40"/>
        <v>0</v>
      </c>
      <c r="T81" s="1905">
        <f t="shared" si="40"/>
        <v>0</v>
      </c>
      <c r="U81" s="1905">
        <f t="shared" si="40"/>
        <v>0</v>
      </c>
      <c r="V81" s="1905">
        <f t="shared" si="40"/>
        <v>0</v>
      </c>
      <c r="W81" s="1905">
        <f t="shared" si="40"/>
        <v>0</v>
      </c>
      <c r="X81" s="1905">
        <f t="shared" si="40"/>
        <v>0</v>
      </c>
      <c r="Y81" s="1905">
        <f t="shared" si="40"/>
        <v>0</v>
      </c>
      <c r="Z81" s="1905">
        <f t="shared" si="40"/>
        <v>0</v>
      </c>
      <c r="AA81" s="1905">
        <f t="shared" si="40"/>
        <v>0</v>
      </c>
      <c r="AB81" s="1905">
        <f t="shared" si="40"/>
        <v>0</v>
      </c>
      <c r="AC81" s="1905">
        <f t="shared" si="40"/>
        <v>0</v>
      </c>
      <c r="AD81" s="1905">
        <f t="shared" si="40"/>
        <v>0</v>
      </c>
      <c r="AE81" s="1905"/>
      <c r="AF81" s="1901"/>
      <c r="AG81" s="950" t="s">
        <v>144</v>
      </c>
      <c r="AH81" s="1902">
        <f>'[13]Source File - Summary Tab'!D81</f>
        <v>6.9615132589934624E-4</v>
      </c>
      <c r="AI81" s="1902">
        <f>'[13]Source File - Summary Tab'!E81</f>
        <v>4.9530129841859607E-3</v>
      </c>
      <c r="AJ81" s="1902">
        <f>'[13]Source File - Summary Tab'!F81</f>
        <v>3.2286801851164006E-4</v>
      </c>
      <c r="AK81" s="1902">
        <f>'[13]Source File - Summary Tab'!G81</f>
        <v>2.5036733962149E-3</v>
      </c>
      <c r="AL81" s="1902">
        <f>'[13]Source File - Summary Tab'!H81</f>
        <v>6.4547577299092003E-4</v>
      </c>
      <c r="AM81" s="1902">
        <f>'[13]Source File - Summary Tab'!I81</f>
        <v>3.7735979129130002E-4</v>
      </c>
      <c r="AN81" s="1902">
        <f>'[13]Source File - Summary Tab'!J81</f>
        <v>7.7237673968540003E-4</v>
      </c>
      <c r="AO81" s="1902">
        <f>'[13]Source File - Summary Tab'!K81</f>
        <v>1.3006261849070801E-3</v>
      </c>
      <c r="AP81" s="1902">
        <f>'[13]Source File - Summary Tab'!L81</f>
        <v>7.3965607816410008E-4</v>
      </c>
      <c r="AQ81" s="1902">
        <f>'[13]Source File - Summary Tab'!M81</f>
        <v>7.3673466624848006E-4</v>
      </c>
      <c r="AR81" s="1902">
        <f>'[13]Source File - Summary Tab'!N81</f>
        <v>5.2112407332408008E-4</v>
      </c>
      <c r="AS81" s="1902">
        <f>'[13]Source File - Summary Tab'!O81</f>
        <v>5.0783476890992009E-4</v>
      </c>
    </row>
    <row r="82" spans="1:45">
      <c r="A82" s="1896"/>
      <c r="B82" s="1899" t="s">
        <v>161</v>
      </c>
      <c r="C82" s="950"/>
      <c r="D82" s="1903"/>
      <c r="E82" s="1903"/>
      <c r="F82" s="1903"/>
      <c r="G82" s="1903"/>
      <c r="H82" s="1903"/>
      <c r="I82" s="1903"/>
      <c r="J82" s="1903"/>
      <c r="K82" s="1903"/>
      <c r="L82" s="1903"/>
      <c r="M82" s="1903"/>
      <c r="N82" s="1903"/>
      <c r="O82" s="1912"/>
      <c r="P82" s="1896"/>
      <c r="Q82" s="1899" t="s">
        <v>161</v>
      </c>
      <c r="S82" s="1905"/>
      <c r="T82" s="1905"/>
      <c r="U82" s="1905"/>
      <c r="V82" s="1905"/>
      <c r="W82" s="1905"/>
      <c r="X82" s="1905"/>
      <c r="Y82" s="1905"/>
      <c r="Z82" s="1905"/>
      <c r="AA82" s="1905"/>
      <c r="AB82" s="1905"/>
      <c r="AC82" s="1905"/>
      <c r="AD82" s="1905"/>
      <c r="AE82" s="1905"/>
      <c r="AF82" s="1899" t="s">
        <v>161</v>
      </c>
      <c r="AH82" s="1902">
        <f>'[13]Source File - Summary Tab'!D82</f>
        <v>0</v>
      </c>
      <c r="AI82" s="1902">
        <f>'[13]Source File - Summary Tab'!E82</f>
        <v>0</v>
      </c>
      <c r="AJ82" s="1902">
        <f>'[13]Source File - Summary Tab'!F82</f>
        <v>0</v>
      </c>
      <c r="AK82" s="1902">
        <f>'[13]Source File - Summary Tab'!G82</f>
        <v>0</v>
      </c>
      <c r="AL82" s="1902">
        <f>'[13]Source File - Summary Tab'!H82</f>
        <v>0</v>
      </c>
      <c r="AM82" s="1902">
        <f>'[13]Source File - Summary Tab'!I82</f>
        <v>0</v>
      </c>
      <c r="AN82" s="1902">
        <f>'[13]Source File - Summary Tab'!J82</f>
        <v>0</v>
      </c>
      <c r="AO82" s="1902">
        <f>'[13]Source File - Summary Tab'!K82</f>
        <v>0</v>
      </c>
      <c r="AP82" s="1902">
        <f>'[13]Source File - Summary Tab'!L82</f>
        <v>0</v>
      </c>
      <c r="AQ82" s="1902">
        <f>'[13]Source File - Summary Tab'!M82</f>
        <v>0</v>
      </c>
      <c r="AR82" s="1902">
        <f>'[13]Source File - Summary Tab'!N82</f>
        <v>0</v>
      </c>
      <c r="AS82" s="1902">
        <f>'[13]Source File - Summary Tab'!O82</f>
        <v>0</v>
      </c>
    </row>
    <row r="83" spans="1:45" ht="15.75">
      <c r="A83" s="1896"/>
      <c r="B83" s="1901"/>
      <c r="C83" s="950" t="s">
        <v>142</v>
      </c>
      <c r="D83" s="1903" cm="1">
        <f t="array" ref="D83">SUMPRODUCT(('International Bunker Fuels'!$C$107:$L$107=D$6)*('International Bunker Fuels'!$B$108:$B$110=$C83)*('International Bunker Fuels'!$C$108:$L$110))</f>
        <v>1.4423303005752368</v>
      </c>
      <c r="E83" s="1903" cm="1">
        <f t="array" ref="E83">SUMPRODUCT(('International Bunker Fuels'!$C$107:$L$107=E$6)*('International Bunker Fuels'!$B$108:$B$110=$C83)*('International Bunker Fuels'!$C$108:$L$110))</f>
        <v>1.4243022467044353</v>
      </c>
      <c r="F83" s="1903" cm="1">
        <f t="array" ref="F83">SUMPRODUCT(('International Bunker Fuels'!$C$107:$L$107=F$6)*('International Bunker Fuels'!$B$108:$B$110=$C83)*('International Bunker Fuels'!$C$108:$L$110))</f>
        <v>1.0276106606658373</v>
      </c>
      <c r="G83" s="1903" cm="1">
        <f t="array" ref="G83">SUMPRODUCT(('International Bunker Fuels'!$C$107:$L$107=G$6)*('International Bunker Fuels'!$B$108:$B$110=$C83)*('International Bunker Fuels'!$C$108:$L$110))</f>
        <v>0.912071151270613</v>
      </c>
      <c r="H83" s="1903" cm="1">
        <f t="array" ref="H83">SUMPRODUCT(('International Bunker Fuels'!$C$107:$L$107=H$6)*('International Bunker Fuels'!$B$108:$B$110=$C83)*('International Bunker Fuels'!$C$108:$L$110))</f>
        <v>1.4473363768496408</v>
      </c>
      <c r="I83" s="1903" cm="1">
        <f t="array" ref="I83">SUMPRODUCT(('International Bunker Fuels'!$C$107:$L$107=I$6)*('International Bunker Fuels'!$B$108:$B$110=$C83)*('International Bunker Fuels'!$C$108:$L$110))</f>
        <v>1.4778335154135378</v>
      </c>
      <c r="J83" s="1903" cm="1">
        <f t="array" ref="J83">SUMPRODUCT(('International Bunker Fuels'!$C$107:$L$107=J$6)*('International Bunker Fuels'!$B$108:$B$110=$C83)*('International Bunker Fuels'!$C$108:$L$110))</f>
        <v>1.6295882412773344</v>
      </c>
      <c r="K83" s="1903" cm="1">
        <f t="array" ref="K83">SUMPRODUCT(('International Bunker Fuels'!$C$107:$L$107=K$6)*('International Bunker Fuels'!$B$108:$B$110=$C83)*('International Bunker Fuels'!$C$108:$L$110))</f>
        <v>1.5608115756455778</v>
      </c>
      <c r="L83" s="1903" cm="1">
        <f t="array" ref="L83">SUMPRODUCT(('International Bunker Fuels'!$C$107:$L$107=L$6)*('International Bunker Fuels'!$B$108:$B$110=$C83)*('International Bunker Fuels'!$C$108:$L$110))</f>
        <v>1.5177769795562597</v>
      </c>
      <c r="M83" s="1903" cm="1">
        <f t="array" ref="M83">SUMPRODUCT(('International Bunker Fuels'!$C$107:$N$107=M$6)*('International Bunker Fuels'!$B$108:$B$110=$C83)*('International Bunker Fuels'!$C$108:$N$110))</f>
        <v>0.56807539653225336</v>
      </c>
      <c r="N83" s="1903" cm="1">
        <f t="array" ref="N83">SUMPRODUCT(('International Bunker Fuels'!$C$107:$N$107=N$6)*('International Bunker Fuels'!$B$108:$B$110=$C83)*('International Bunker Fuels'!$C$108:$N$110))</f>
        <v>0.31518179141983277</v>
      </c>
      <c r="O83" s="1912" cm="1">
        <f t="array" ref="O83">SUMPRODUCT(('International Bunker Fuels'!$C$107:$N$107=O$6)*('International Bunker Fuels'!$B$108:$B$110=$C83)*('International Bunker Fuels'!$C$108:$N$110))</f>
        <v>0.75053554882581319</v>
      </c>
      <c r="P83" s="1896"/>
      <c r="Q83" s="1901"/>
      <c r="R83" s="950" t="s">
        <v>142</v>
      </c>
      <c r="S83" s="1905">
        <f t="shared" ref="S83:AD85" si="41">IFERROR((D83-AH83)/AH83,0)</f>
        <v>0</v>
      </c>
      <c r="T83" s="1905">
        <f t="shared" si="41"/>
        <v>0</v>
      </c>
      <c r="U83" s="1905">
        <f t="shared" si="41"/>
        <v>0</v>
      </c>
      <c r="V83" s="1905">
        <f t="shared" si="41"/>
        <v>0</v>
      </c>
      <c r="W83" s="1905">
        <f t="shared" si="41"/>
        <v>0</v>
      </c>
      <c r="X83" s="1905">
        <f t="shared" si="41"/>
        <v>0</v>
      </c>
      <c r="Y83" s="1905">
        <f t="shared" si="41"/>
        <v>0</v>
      </c>
      <c r="Z83" s="1905">
        <f t="shared" si="41"/>
        <v>0</v>
      </c>
      <c r="AA83" s="1905">
        <f t="shared" si="41"/>
        <v>0</v>
      </c>
      <c r="AB83" s="1905">
        <f t="shared" si="41"/>
        <v>0</v>
      </c>
      <c r="AC83" s="1905">
        <f t="shared" si="41"/>
        <v>0</v>
      </c>
      <c r="AD83" s="1905">
        <f t="shared" si="41"/>
        <v>0</v>
      </c>
      <c r="AE83" s="1905"/>
      <c r="AF83" s="1901"/>
      <c r="AG83" s="950" t="s">
        <v>142</v>
      </c>
      <c r="AH83" s="1902">
        <f>'[13]Source File - Summary Tab'!D83</f>
        <v>1.4423303005752368</v>
      </c>
      <c r="AI83" s="1902">
        <f>'[13]Source File - Summary Tab'!E83</f>
        <v>1.4243022467044353</v>
      </c>
      <c r="AJ83" s="1902">
        <f>'[13]Source File - Summary Tab'!F83</f>
        <v>1.0276106606658373</v>
      </c>
      <c r="AK83" s="1902">
        <f>'[13]Source File - Summary Tab'!G83</f>
        <v>0.912071151270613</v>
      </c>
      <c r="AL83" s="1902">
        <f>'[13]Source File - Summary Tab'!H83</f>
        <v>1.4473363768496408</v>
      </c>
      <c r="AM83" s="1902">
        <f>'[13]Source File - Summary Tab'!I83</f>
        <v>1.4778335154135378</v>
      </c>
      <c r="AN83" s="1902">
        <f>'[13]Source File - Summary Tab'!J83</f>
        <v>1.6295882412773344</v>
      </c>
      <c r="AO83" s="1902">
        <f>'[13]Source File - Summary Tab'!K83</f>
        <v>1.5608115756455778</v>
      </c>
      <c r="AP83" s="1902">
        <f>'[13]Source File - Summary Tab'!L83</f>
        <v>1.5177769795562597</v>
      </c>
      <c r="AQ83" s="1902">
        <f>'[13]Source File - Summary Tab'!M83</f>
        <v>0.56807539653225336</v>
      </c>
      <c r="AR83" s="1902">
        <f>'[13]Source File - Summary Tab'!N83</f>
        <v>0.31518179141983277</v>
      </c>
      <c r="AS83" s="1902">
        <f>'[13]Source File - Summary Tab'!O83</f>
        <v>0.75053554882581319</v>
      </c>
    </row>
    <row r="84" spans="1:45" ht="15.75">
      <c r="A84" s="1896"/>
      <c r="B84" s="1901"/>
      <c r="C84" s="950" t="s">
        <v>143</v>
      </c>
      <c r="D84" s="1903" cm="1">
        <f t="array" ref="D84">SUMPRODUCT(('International Bunker Fuels'!$C$107:$L$107=D$6)*('International Bunker Fuels'!$B$108:$B$110=$C84)*('International Bunker Fuels'!$C$108:$L$110))</f>
        <v>0</v>
      </c>
      <c r="E84" s="1903" cm="1">
        <f t="array" ref="E84">SUMPRODUCT(('International Bunker Fuels'!$C$107:$L$107=E$6)*('International Bunker Fuels'!$B$108:$B$110=$C84)*('International Bunker Fuels'!$C$108:$L$110))</f>
        <v>0</v>
      </c>
      <c r="F84" s="1903" cm="1">
        <f t="array" ref="F84">SUMPRODUCT(('International Bunker Fuels'!$C$107:$L$107=F$6)*('International Bunker Fuels'!$B$108:$B$110=$C84)*('International Bunker Fuels'!$C$108:$L$110))</f>
        <v>0</v>
      </c>
      <c r="G84" s="1903" cm="1">
        <f t="array" ref="G84">SUMPRODUCT(('International Bunker Fuels'!$C$107:$L$107=G$6)*('International Bunker Fuels'!$B$108:$B$110=$C84)*('International Bunker Fuels'!$C$108:$L$110))</f>
        <v>0</v>
      </c>
      <c r="H84" s="1903" cm="1">
        <f t="array" ref="H84">SUMPRODUCT(('International Bunker Fuels'!$C$107:$L$107=H$6)*('International Bunker Fuels'!$B$108:$B$110=$C84)*('International Bunker Fuels'!$C$108:$L$110))</f>
        <v>0</v>
      </c>
      <c r="I84" s="1903" cm="1">
        <f t="array" ref="I84">SUMPRODUCT(('International Bunker Fuels'!$C$107:$L$107=I$6)*('International Bunker Fuels'!$B$108:$B$110=$C84)*('International Bunker Fuels'!$C$108:$L$110))</f>
        <v>0</v>
      </c>
      <c r="J84" s="1903" cm="1">
        <f t="array" ref="J84">SUMPRODUCT(('International Bunker Fuels'!$C$107:$L$107=J$6)*('International Bunker Fuels'!$B$108:$B$110=$C84)*('International Bunker Fuels'!$C$108:$L$110))</f>
        <v>0</v>
      </c>
      <c r="K84" s="1903" cm="1">
        <f t="array" ref="K84">SUMPRODUCT(('International Bunker Fuels'!$C$107:$L$107=K$6)*('International Bunker Fuels'!$B$108:$B$110=$C84)*('International Bunker Fuels'!$C$108:$L$110))</f>
        <v>0</v>
      </c>
      <c r="L84" s="1903" cm="1">
        <f t="array" ref="L84">SUMPRODUCT(('International Bunker Fuels'!$C$107:$L$107=L$6)*('International Bunker Fuels'!$B$108:$B$110=$C84)*('International Bunker Fuels'!$C$108:$L$110))</f>
        <v>0</v>
      </c>
      <c r="M84" s="1903" cm="1">
        <f t="array" ref="M84">SUMPRODUCT(('International Bunker Fuels'!$C$107:$N$107=M$6)*('International Bunker Fuels'!$B$108:$B$110=$C84)*('International Bunker Fuels'!$C$108:$N$110))</f>
        <v>0</v>
      </c>
      <c r="N84" s="1903" cm="1">
        <f t="array" ref="N84">SUMPRODUCT(('International Bunker Fuels'!$C$107:$N$107=N$6)*('International Bunker Fuels'!$B$108:$B$110=$C84)*('International Bunker Fuels'!$C$108:$N$110))</f>
        <v>0</v>
      </c>
      <c r="O84" s="1912" cm="1">
        <f t="array" ref="O84">SUMPRODUCT(('International Bunker Fuels'!$C$107:$N$107=O$6)*('International Bunker Fuels'!$B$108:$B$110=$C84)*('International Bunker Fuels'!$C$108:$N$110))</f>
        <v>0</v>
      </c>
      <c r="P84" s="1896"/>
      <c r="Q84" s="1901"/>
      <c r="R84" s="950" t="s">
        <v>143</v>
      </c>
      <c r="S84" s="1905">
        <f t="shared" si="41"/>
        <v>0</v>
      </c>
      <c r="T84" s="1905">
        <f t="shared" si="41"/>
        <v>0</v>
      </c>
      <c r="U84" s="1905">
        <f t="shared" si="41"/>
        <v>0</v>
      </c>
      <c r="V84" s="1905">
        <f t="shared" si="41"/>
        <v>0</v>
      </c>
      <c r="W84" s="1905">
        <f t="shared" si="41"/>
        <v>0</v>
      </c>
      <c r="X84" s="1905">
        <f t="shared" si="41"/>
        <v>0</v>
      </c>
      <c r="Y84" s="1905">
        <f t="shared" si="41"/>
        <v>0</v>
      </c>
      <c r="Z84" s="1905">
        <f t="shared" si="41"/>
        <v>0</v>
      </c>
      <c r="AA84" s="1905">
        <f t="shared" si="41"/>
        <v>0</v>
      </c>
      <c r="AB84" s="1905">
        <f t="shared" si="41"/>
        <v>0</v>
      </c>
      <c r="AC84" s="1905">
        <f t="shared" si="41"/>
        <v>0</v>
      </c>
      <c r="AD84" s="1905">
        <f t="shared" si="41"/>
        <v>0</v>
      </c>
      <c r="AE84" s="1905"/>
      <c r="AF84" s="1901"/>
      <c r="AG84" s="950" t="s">
        <v>143</v>
      </c>
      <c r="AH84" s="1902">
        <f>'[13]Source File - Summary Tab'!D84</f>
        <v>0</v>
      </c>
      <c r="AI84" s="1902">
        <f>'[13]Source File - Summary Tab'!E84</f>
        <v>0</v>
      </c>
      <c r="AJ84" s="1902">
        <f>'[13]Source File - Summary Tab'!F84</f>
        <v>0</v>
      </c>
      <c r="AK84" s="1902">
        <f>'[13]Source File - Summary Tab'!G84</f>
        <v>0</v>
      </c>
      <c r="AL84" s="1902">
        <f>'[13]Source File - Summary Tab'!H84</f>
        <v>0</v>
      </c>
      <c r="AM84" s="1902">
        <f>'[13]Source File - Summary Tab'!I84</f>
        <v>0</v>
      </c>
      <c r="AN84" s="1902">
        <f>'[13]Source File - Summary Tab'!J84</f>
        <v>0</v>
      </c>
      <c r="AO84" s="1902">
        <f>'[13]Source File - Summary Tab'!K84</f>
        <v>0</v>
      </c>
      <c r="AP84" s="1902">
        <f>'[13]Source File - Summary Tab'!L84</f>
        <v>0</v>
      </c>
      <c r="AQ84" s="1902">
        <f>'[13]Source File - Summary Tab'!M84</f>
        <v>0</v>
      </c>
      <c r="AR84" s="1902">
        <f>'[13]Source File - Summary Tab'!N84</f>
        <v>0</v>
      </c>
      <c r="AS84" s="1902">
        <f>'[13]Source File - Summary Tab'!O84</f>
        <v>0</v>
      </c>
    </row>
    <row r="85" spans="1:45" ht="15.75">
      <c r="A85" s="1896"/>
      <c r="B85" s="1901"/>
      <c r="C85" s="950" t="s">
        <v>144</v>
      </c>
      <c r="D85" s="1903" cm="1">
        <f t="array" ref="D85">SUMPRODUCT(('International Bunker Fuels'!$C$107:$L$107=D$6)*('International Bunker Fuels'!$B$108:$B$110=$C85)*('International Bunker Fuels'!$C$108:$L$110))</f>
        <v>1.2366775300700267E-2</v>
      </c>
      <c r="E85" s="1903" cm="1">
        <f t="array" ref="E85">SUMPRODUCT(('International Bunker Fuels'!$C$107:$L$107=E$6)*('International Bunker Fuels'!$B$108:$B$110=$C85)*('International Bunker Fuels'!$C$108:$L$110))</f>
        <v>1.2026227239514707E-2</v>
      </c>
      <c r="F85" s="1903" cm="1">
        <f t="array" ref="F85">SUMPRODUCT(('International Bunker Fuels'!$C$107:$L$107=F$6)*('International Bunker Fuels'!$B$108:$B$110=$C85)*('International Bunker Fuels'!$C$108:$L$110))</f>
        <v>8.6767252860198048E-3</v>
      </c>
      <c r="G85" s="1903" cm="1">
        <f t="array" ref="G85">SUMPRODUCT(('International Bunker Fuels'!$C$107:$L$107=G$6)*('International Bunker Fuels'!$B$108:$B$110=$C85)*('International Bunker Fuels'!$C$108:$L$110))</f>
        <v>7.7011567939079253E-3</v>
      </c>
      <c r="H85" s="1903" cm="1">
        <f t="array" ref="H85">SUMPRODUCT(('International Bunker Fuels'!$C$107:$L$107=H$6)*('International Bunker Fuels'!$B$108:$B$110=$C85)*('International Bunker Fuels'!$C$108:$L$110))</f>
        <v>1.2220718039505897E-2</v>
      </c>
      <c r="I85" s="1903" cm="1">
        <f t="array" ref="I85">SUMPRODUCT(('International Bunker Fuels'!$C$107:$L$107=I$6)*('International Bunker Fuels'!$B$108:$B$110=$C85)*('International Bunker Fuels'!$C$108:$L$110))</f>
        <v>1.2478223438639415E-2</v>
      </c>
      <c r="J85" s="1903" cm="1">
        <f t="array" ref="J85">SUMPRODUCT(('International Bunker Fuels'!$C$107:$L$107=J$6)*('International Bunker Fuels'!$B$108:$B$110=$C85)*('International Bunker Fuels'!$C$108:$L$110))</f>
        <v>1.3759578447473437E-2</v>
      </c>
      <c r="K85" s="1903" cm="1">
        <f t="array" ref="K85">SUMPRODUCT(('International Bunker Fuels'!$C$107:$L$107=K$6)*('International Bunker Fuels'!$B$108:$B$110=$C85)*('International Bunker Fuels'!$C$108:$L$110))</f>
        <v>1.3178856334889934E-2</v>
      </c>
      <c r="L85" s="1903" cm="1">
        <f t="array" ref="L85">SUMPRODUCT(('International Bunker Fuels'!$C$107:$L$107=L$6)*('International Bunker Fuels'!$B$108:$B$110=$C85)*('International Bunker Fuels'!$C$108:$L$110))</f>
        <v>1.281548975807777E-2</v>
      </c>
      <c r="M85" s="1903" cm="1">
        <f t="array" ref="M85">SUMPRODUCT(('International Bunker Fuels'!$C$107:$N$107=M$6)*('International Bunker Fuels'!$B$108:$B$110=$C85)*('International Bunker Fuels'!$C$108:$N$110))</f>
        <v>4.7965969468080237E-3</v>
      </c>
      <c r="N85" s="1903" cm="1">
        <f t="array" ref="N85">SUMPRODUCT(('International Bunker Fuels'!$C$107:$N$107=N$6)*('International Bunker Fuels'!$B$108:$B$110=$C85)*('International Bunker Fuels'!$C$108:$N$110))</f>
        <v>2.6612664932198285E-3</v>
      </c>
      <c r="O85" s="1912" cm="1">
        <f t="array" ref="O85">SUMPRODUCT(('International Bunker Fuels'!$C$107:$N$107=O$6)*('International Bunker Fuels'!$B$108:$B$110=$C85)*('International Bunker Fuels'!$C$108:$N$110))</f>
        <v>6.3372160525603473E-3</v>
      </c>
      <c r="P85" s="1896"/>
      <c r="Q85" s="1901"/>
      <c r="R85" s="950" t="s">
        <v>144</v>
      </c>
      <c r="S85" s="1905">
        <f t="shared" si="41"/>
        <v>0</v>
      </c>
      <c r="T85" s="1905">
        <f t="shared" si="41"/>
        <v>0</v>
      </c>
      <c r="U85" s="1905">
        <f t="shared" si="41"/>
        <v>0</v>
      </c>
      <c r="V85" s="1905">
        <f t="shared" si="41"/>
        <v>0</v>
      </c>
      <c r="W85" s="1905">
        <f t="shared" si="41"/>
        <v>0</v>
      </c>
      <c r="X85" s="1905">
        <f t="shared" si="41"/>
        <v>0</v>
      </c>
      <c r="Y85" s="1905">
        <f t="shared" si="41"/>
        <v>0</v>
      </c>
      <c r="Z85" s="1905">
        <f t="shared" si="41"/>
        <v>0</v>
      </c>
      <c r="AA85" s="1905">
        <f t="shared" si="41"/>
        <v>0</v>
      </c>
      <c r="AB85" s="1905">
        <f t="shared" si="41"/>
        <v>0</v>
      </c>
      <c r="AC85" s="1905">
        <f t="shared" si="41"/>
        <v>0</v>
      </c>
      <c r="AD85" s="1905">
        <f t="shared" si="41"/>
        <v>0</v>
      </c>
      <c r="AE85" s="1905"/>
      <c r="AF85" s="1901"/>
      <c r="AG85" s="950" t="s">
        <v>144</v>
      </c>
      <c r="AH85" s="1902">
        <f>'[13]Source File - Summary Tab'!D85</f>
        <v>1.2366775300700267E-2</v>
      </c>
      <c r="AI85" s="1902">
        <f>'[13]Source File - Summary Tab'!E85</f>
        <v>1.2026227239514707E-2</v>
      </c>
      <c r="AJ85" s="1902">
        <f>'[13]Source File - Summary Tab'!F85</f>
        <v>8.6767252860198048E-3</v>
      </c>
      <c r="AK85" s="1902">
        <f>'[13]Source File - Summary Tab'!G85</f>
        <v>7.7011567939079253E-3</v>
      </c>
      <c r="AL85" s="1902">
        <f>'[13]Source File - Summary Tab'!H85</f>
        <v>1.2220718039505897E-2</v>
      </c>
      <c r="AM85" s="1902">
        <f>'[13]Source File - Summary Tab'!I85</f>
        <v>1.2478223438639415E-2</v>
      </c>
      <c r="AN85" s="1902">
        <f>'[13]Source File - Summary Tab'!J85</f>
        <v>1.3759578447473437E-2</v>
      </c>
      <c r="AO85" s="1902">
        <f>'[13]Source File - Summary Tab'!K85</f>
        <v>1.3178856334889934E-2</v>
      </c>
      <c r="AP85" s="1902">
        <f>'[13]Source File - Summary Tab'!L85</f>
        <v>1.281548975807777E-2</v>
      </c>
      <c r="AQ85" s="1902">
        <f>'[13]Source File - Summary Tab'!M85</f>
        <v>4.7965969468080237E-3</v>
      </c>
      <c r="AR85" s="1902">
        <f>'[13]Source File - Summary Tab'!N85</f>
        <v>2.6612664932198285E-3</v>
      </c>
      <c r="AS85" s="1902">
        <f>'[13]Source File - Summary Tab'!O85</f>
        <v>6.3372160525603473E-3</v>
      </c>
    </row>
    <row r="86" spans="1:45">
      <c r="A86" s="1896"/>
      <c r="B86" s="883" t="s">
        <v>148</v>
      </c>
      <c r="C86" s="950"/>
      <c r="D86" s="1903"/>
      <c r="E86" s="1903"/>
      <c r="F86" s="1903"/>
      <c r="G86" s="1903"/>
      <c r="H86" s="1903"/>
      <c r="I86" s="1903"/>
      <c r="J86" s="1903"/>
      <c r="K86" s="1903"/>
      <c r="L86" s="1903"/>
      <c r="M86" s="1903"/>
      <c r="N86" s="1903"/>
      <c r="O86" s="1912"/>
      <c r="P86" s="1896"/>
      <c r="Q86" s="883" t="s">
        <v>148</v>
      </c>
      <c r="S86" s="1905"/>
      <c r="T86" s="1905"/>
      <c r="U86" s="1905"/>
      <c r="V86" s="1905"/>
      <c r="W86" s="1905"/>
      <c r="X86" s="1905"/>
      <c r="Y86" s="1905"/>
      <c r="Z86" s="1905"/>
      <c r="AA86" s="1905"/>
      <c r="AB86" s="1905"/>
      <c r="AC86" s="1905"/>
      <c r="AD86" s="1905"/>
      <c r="AE86" s="1905"/>
      <c r="AF86" s="883" t="s">
        <v>148</v>
      </c>
      <c r="AH86" s="1896"/>
      <c r="AI86" s="1896"/>
      <c r="AJ86" s="1896"/>
      <c r="AK86" s="1896"/>
      <c r="AL86" s="1896"/>
      <c r="AM86" s="1896"/>
      <c r="AN86" s="1896"/>
      <c r="AO86" s="1896"/>
      <c r="AP86" s="1896"/>
      <c r="AQ86" s="1896"/>
      <c r="AR86" s="1896"/>
      <c r="AS86" s="1896"/>
    </row>
    <row r="87" spans="1:45" ht="15.75">
      <c r="A87" s="1896"/>
      <c r="B87" s="884"/>
      <c r="C87" s="950" t="s">
        <v>142</v>
      </c>
      <c r="D87" s="1903">
        <f t="shared" ref="D87:F89" si="42">SUM(D79,D83)</f>
        <v>1.5470802794952514</v>
      </c>
      <c r="E87" s="1903">
        <f t="shared" si="42"/>
        <v>2.2087827354142426</v>
      </c>
      <c r="F87" s="1903">
        <f t="shared" si="42"/>
        <v>1.0781400120578093</v>
      </c>
      <c r="G87" s="1903">
        <f t="shared" ref="G87:K87" si="43">SUM(G79,G83)</f>
        <v>1.3022665655391332</v>
      </c>
      <c r="H87" s="1903">
        <f t="shared" si="43"/>
        <v>1.5462549892149742</v>
      </c>
      <c r="I87" s="1903">
        <f t="shared" si="43"/>
        <v>1.536251384201657</v>
      </c>
      <c r="J87" s="1903">
        <f>SUM(J79,J83)</f>
        <v>1.7482817008881124</v>
      </c>
      <c r="K87" s="1903">
        <f t="shared" si="43"/>
        <v>1.7604426065131731</v>
      </c>
      <c r="L87" s="1903">
        <f>SUM(L79,L83)</f>
        <v>1.6316441149394951</v>
      </c>
      <c r="M87" s="1903">
        <f t="shared" ref="M87:N87" si="44">SUM(M79,M83)</f>
        <v>0.68058319164545844</v>
      </c>
      <c r="N87" s="1903">
        <f t="shared" si="44"/>
        <v>0.39445545217745648</v>
      </c>
      <c r="O87" s="1912">
        <f>SUM(O79,O83)</f>
        <v>0.82771109955405386</v>
      </c>
      <c r="P87" s="1896"/>
      <c r="Q87" s="884"/>
      <c r="R87" s="950" t="s">
        <v>142</v>
      </c>
      <c r="S87" s="1905">
        <f t="shared" ref="S87:AD90" si="45">IFERROR((D87-AH87)/AH87,0)</f>
        <v>0</v>
      </c>
      <c r="T87" s="1905">
        <f t="shared" si="45"/>
        <v>0</v>
      </c>
      <c r="U87" s="1905">
        <f t="shared" si="45"/>
        <v>0</v>
      </c>
      <c r="V87" s="1905">
        <f t="shared" si="45"/>
        <v>0</v>
      </c>
      <c r="W87" s="1905">
        <f t="shared" si="45"/>
        <v>0</v>
      </c>
      <c r="X87" s="1905">
        <f t="shared" si="45"/>
        <v>0</v>
      </c>
      <c r="Y87" s="1905">
        <f t="shared" si="45"/>
        <v>0</v>
      </c>
      <c r="Z87" s="1905">
        <f t="shared" si="45"/>
        <v>0</v>
      </c>
      <c r="AA87" s="1905">
        <f t="shared" si="45"/>
        <v>0</v>
      </c>
      <c r="AB87" s="1905">
        <f t="shared" si="45"/>
        <v>0</v>
      </c>
      <c r="AC87" s="1905">
        <f t="shared" si="45"/>
        <v>0</v>
      </c>
      <c r="AD87" s="1905">
        <f t="shared" si="45"/>
        <v>0</v>
      </c>
      <c r="AE87" s="1905"/>
      <c r="AF87" s="884"/>
      <c r="AG87" s="950" t="s">
        <v>142</v>
      </c>
      <c r="AH87" s="1902">
        <f>'[13]Source File - Summary Tab'!D87</f>
        <v>1.5470802794952514</v>
      </c>
      <c r="AI87" s="1902">
        <f>'[13]Source File - Summary Tab'!E87</f>
        <v>2.2087827354142426</v>
      </c>
      <c r="AJ87" s="1902">
        <f>'[13]Source File - Summary Tab'!F87</f>
        <v>1.0781400120578093</v>
      </c>
      <c r="AK87" s="1902">
        <f>'[13]Source File - Summary Tab'!G87</f>
        <v>1.3022665655391332</v>
      </c>
      <c r="AL87" s="1902">
        <f>'[13]Source File - Summary Tab'!H87</f>
        <v>1.5462549892149742</v>
      </c>
      <c r="AM87" s="1902">
        <f>'[13]Source File - Summary Tab'!I87</f>
        <v>1.536251384201657</v>
      </c>
      <c r="AN87" s="1902">
        <f>'[13]Source File - Summary Tab'!J87</f>
        <v>1.7482817008881124</v>
      </c>
      <c r="AO87" s="1902">
        <f>'[13]Source File - Summary Tab'!K87</f>
        <v>1.7604426065131731</v>
      </c>
      <c r="AP87" s="1902">
        <f>'[13]Source File - Summary Tab'!L87</f>
        <v>1.6316441149394951</v>
      </c>
      <c r="AQ87" s="1902">
        <f>'[13]Source File - Summary Tab'!M87</f>
        <v>0.68058319164545844</v>
      </c>
      <c r="AR87" s="1902">
        <f>'[13]Source File - Summary Tab'!N87</f>
        <v>0.39445545217745648</v>
      </c>
      <c r="AS87" s="1902">
        <f>'[13]Source File - Summary Tab'!O87</f>
        <v>0.82771109955405386</v>
      </c>
    </row>
    <row r="88" spans="1:45" ht="15.75">
      <c r="A88" s="1896"/>
      <c r="B88" s="1901"/>
      <c r="C88" s="950" t="s">
        <v>143</v>
      </c>
      <c r="D88" s="1903">
        <f t="shared" si="42"/>
        <v>9.8010663017896355E-5</v>
      </c>
      <c r="E88" s="1903">
        <f t="shared" si="42"/>
        <v>1.8042038296308407E-3</v>
      </c>
      <c r="F88" s="1903">
        <f t="shared" si="42"/>
        <v>8.3457751182113092E-5</v>
      </c>
      <c r="G88" s="1903">
        <f t="shared" ref="G88:K88" si="46">SUM(G80,G84)</f>
        <v>5.5485090853527432E-4</v>
      </c>
      <c r="H88" s="1903">
        <f t="shared" si="46"/>
        <v>4.8561710506630626E-5</v>
      </c>
      <c r="I88" s="1903">
        <f t="shared" si="46"/>
        <v>6.338069485853694E-5</v>
      </c>
      <c r="J88" s="1903">
        <f t="shared" si="46"/>
        <v>7.9579060712881044E-5</v>
      </c>
      <c r="K88" s="1903">
        <f t="shared" si="46"/>
        <v>1.1585684806516837E-4</v>
      </c>
      <c r="L88" s="1903">
        <f>SUM(L80,L84)</f>
        <v>8.5473980301147034E-5</v>
      </c>
      <c r="M88" s="1903">
        <f>SUM(M80,M84)</f>
        <v>3.2504202011582462E-5</v>
      </c>
      <c r="N88" s="1903">
        <f t="shared" ref="N88" si="47">SUM(N80,N84)</f>
        <v>5.1735781657010318E-6</v>
      </c>
      <c r="O88" s="1912">
        <f>SUM(O80,O84)</f>
        <v>6.1314710692300131E-7</v>
      </c>
      <c r="P88" s="1896"/>
      <c r="Q88" s="1901"/>
      <c r="R88" s="950" t="s">
        <v>143</v>
      </c>
      <c r="S88" s="1905">
        <f t="shared" si="45"/>
        <v>0</v>
      </c>
      <c r="T88" s="1905">
        <f t="shared" si="45"/>
        <v>0</v>
      </c>
      <c r="U88" s="1905">
        <f t="shared" si="45"/>
        <v>0</v>
      </c>
      <c r="V88" s="1905">
        <f t="shared" si="45"/>
        <v>0</v>
      </c>
      <c r="W88" s="1905">
        <f t="shared" si="45"/>
        <v>0</v>
      </c>
      <c r="X88" s="1905">
        <f t="shared" si="45"/>
        <v>0</v>
      </c>
      <c r="Y88" s="1905">
        <f t="shared" si="45"/>
        <v>0</v>
      </c>
      <c r="Z88" s="1905">
        <f t="shared" si="45"/>
        <v>0</v>
      </c>
      <c r="AA88" s="1905">
        <f t="shared" si="45"/>
        <v>0</v>
      </c>
      <c r="AB88" s="1905">
        <f t="shared" si="45"/>
        <v>0</v>
      </c>
      <c r="AC88" s="1905">
        <f t="shared" si="45"/>
        <v>0</v>
      </c>
      <c r="AD88" s="1905">
        <f t="shared" si="45"/>
        <v>0</v>
      </c>
      <c r="AE88" s="1905"/>
      <c r="AF88" s="1901"/>
      <c r="AG88" s="950" t="s">
        <v>143</v>
      </c>
      <c r="AH88" s="1902">
        <f>'[13]Source File - Summary Tab'!D88</f>
        <v>9.8010663017896355E-5</v>
      </c>
      <c r="AI88" s="1902">
        <f>'[13]Source File - Summary Tab'!E88</f>
        <v>1.8042038296308407E-3</v>
      </c>
      <c r="AJ88" s="1902">
        <f>'[13]Source File - Summary Tab'!F88</f>
        <v>8.3457751182113092E-5</v>
      </c>
      <c r="AK88" s="1902">
        <f>'[13]Source File - Summary Tab'!G88</f>
        <v>5.5485090853527432E-4</v>
      </c>
      <c r="AL88" s="1902">
        <f>'[13]Source File - Summary Tab'!H88</f>
        <v>4.8561710506630626E-5</v>
      </c>
      <c r="AM88" s="1902">
        <f>'[13]Source File - Summary Tab'!I88</f>
        <v>6.338069485853694E-5</v>
      </c>
      <c r="AN88" s="1902">
        <f>'[13]Source File - Summary Tab'!J88</f>
        <v>7.9579060712881044E-5</v>
      </c>
      <c r="AO88" s="1902">
        <f>'[13]Source File - Summary Tab'!K88</f>
        <v>1.1585684806516837E-4</v>
      </c>
      <c r="AP88" s="1902">
        <f>'[13]Source File - Summary Tab'!L88</f>
        <v>8.5473980301147034E-5</v>
      </c>
      <c r="AQ88" s="1902">
        <f>'[13]Source File - Summary Tab'!M88</f>
        <v>3.2504202011582462E-5</v>
      </c>
      <c r="AR88" s="1902">
        <f>'[13]Source File - Summary Tab'!N88</f>
        <v>5.1735781657010318E-6</v>
      </c>
      <c r="AS88" s="1902">
        <f>'[13]Source File - Summary Tab'!O88</f>
        <v>6.1314710692300131E-7</v>
      </c>
    </row>
    <row r="89" spans="1:45" ht="15.75">
      <c r="A89" s="1896"/>
      <c r="B89" s="1901"/>
      <c r="C89" s="950" t="s">
        <v>144</v>
      </c>
      <c r="D89" s="1903">
        <f t="shared" si="42"/>
        <v>1.3062926626599613E-2</v>
      </c>
      <c r="E89" s="1903">
        <f t="shared" si="42"/>
        <v>1.6979240223700669E-2</v>
      </c>
      <c r="F89" s="1903">
        <f t="shared" si="42"/>
        <v>8.9995933045314454E-3</v>
      </c>
      <c r="G89" s="1903">
        <f t="shared" ref="G89:K89" si="48">SUM(G81,G85)</f>
        <v>1.0204830190122825E-2</v>
      </c>
      <c r="H89" s="1903">
        <f t="shared" si="48"/>
        <v>1.2866193812496818E-2</v>
      </c>
      <c r="I89" s="1903">
        <f t="shared" si="48"/>
        <v>1.2855583229930715E-2</v>
      </c>
      <c r="J89" s="1903">
        <f t="shared" si="48"/>
        <v>1.4531955187158836E-2</v>
      </c>
      <c r="K89" s="1903">
        <f t="shared" si="48"/>
        <v>1.4479482519797015E-2</v>
      </c>
      <c r="L89" s="1903">
        <f>SUM(L81,L85)</f>
        <v>1.355514583624187E-2</v>
      </c>
      <c r="M89" s="1903">
        <f t="shared" ref="M89:N89" si="49">SUM(M81,M85)</f>
        <v>5.5333316130565038E-3</v>
      </c>
      <c r="N89" s="1903">
        <f t="shared" si="49"/>
        <v>3.1823905665439084E-3</v>
      </c>
      <c r="O89" s="1912">
        <f>SUM(O81,O85)</f>
        <v>6.8450508214702669E-3</v>
      </c>
      <c r="P89" s="1896"/>
      <c r="Q89" s="1901"/>
      <c r="R89" s="950" t="s">
        <v>144</v>
      </c>
      <c r="S89" s="1905">
        <f t="shared" si="45"/>
        <v>0</v>
      </c>
      <c r="T89" s="1905">
        <f t="shared" si="45"/>
        <v>0</v>
      </c>
      <c r="U89" s="1905">
        <f t="shared" si="45"/>
        <v>0</v>
      </c>
      <c r="V89" s="1905">
        <f t="shared" si="45"/>
        <v>0</v>
      </c>
      <c r="W89" s="1905">
        <f t="shared" si="45"/>
        <v>0</v>
      </c>
      <c r="X89" s="1905">
        <f t="shared" si="45"/>
        <v>0</v>
      </c>
      <c r="Y89" s="1905">
        <f t="shared" si="45"/>
        <v>0</v>
      </c>
      <c r="Z89" s="1905">
        <f t="shared" si="45"/>
        <v>0</v>
      </c>
      <c r="AA89" s="1905">
        <f t="shared" si="45"/>
        <v>0</v>
      </c>
      <c r="AB89" s="1905">
        <f t="shared" si="45"/>
        <v>0</v>
      </c>
      <c r="AC89" s="1905">
        <f t="shared" si="45"/>
        <v>0</v>
      </c>
      <c r="AD89" s="1905">
        <f t="shared" si="45"/>
        <v>0</v>
      </c>
      <c r="AE89" s="1905"/>
      <c r="AF89" s="1901"/>
      <c r="AG89" s="950" t="s">
        <v>144</v>
      </c>
      <c r="AH89" s="1902">
        <f>'[13]Source File - Summary Tab'!D89</f>
        <v>1.3062926626599613E-2</v>
      </c>
      <c r="AI89" s="1902">
        <f>'[13]Source File - Summary Tab'!E89</f>
        <v>1.6979240223700669E-2</v>
      </c>
      <c r="AJ89" s="1902">
        <f>'[13]Source File - Summary Tab'!F89</f>
        <v>8.9995933045314454E-3</v>
      </c>
      <c r="AK89" s="1902">
        <f>'[13]Source File - Summary Tab'!G89</f>
        <v>1.0204830190122825E-2</v>
      </c>
      <c r="AL89" s="1902">
        <f>'[13]Source File - Summary Tab'!H89</f>
        <v>1.2866193812496818E-2</v>
      </c>
      <c r="AM89" s="1902">
        <f>'[13]Source File - Summary Tab'!I89</f>
        <v>1.2855583229930715E-2</v>
      </c>
      <c r="AN89" s="1902">
        <f>'[13]Source File - Summary Tab'!J89</f>
        <v>1.4531955187158836E-2</v>
      </c>
      <c r="AO89" s="1902">
        <f>'[13]Source File - Summary Tab'!K89</f>
        <v>1.4479482519797015E-2</v>
      </c>
      <c r="AP89" s="1902">
        <f>'[13]Source File - Summary Tab'!L89</f>
        <v>1.355514583624187E-2</v>
      </c>
      <c r="AQ89" s="1902">
        <f>'[13]Source File - Summary Tab'!M89</f>
        <v>5.5333316130565038E-3</v>
      </c>
      <c r="AR89" s="1902">
        <f>'[13]Source File - Summary Tab'!N89</f>
        <v>3.1823905665439084E-3</v>
      </c>
      <c r="AS89" s="1902">
        <f>'[13]Source File - Summary Tab'!O89</f>
        <v>6.8450508214702669E-3</v>
      </c>
    </row>
    <row r="90" spans="1:45" ht="15.75" thickBot="1">
      <c r="A90" s="1896"/>
      <c r="B90" s="953" t="s">
        <v>149</v>
      </c>
      <c r="C90" s="954"/>
      <c r="D90" s="1908">
        <f>SUM(D87:D89)</f>
        <v>1.5602412167848689</v>
      </c>
      <c r="E90" s="1908">
        <f>SUM(E87:E89)</f>
        <v>2.2275661794675741</v>
      </c>
      <c r="F90" s="1908">
        <f>SUM(F87:F89)</f>
        <v>1.0872230631135229</v>
      </c>
      <c r="G90" s="1908">
        <f t="shared" ref="G90:K90" si="50">SUM(G87:G89)</f>
        <v>1.3130262466377913</v>
      </c>
      <c r="H90" s="1908">
        <f t="shared" si="50"/>
        <v>1.5591697447379775</v>
      </c>
      <c r="I90" s="1908">
        <f t="shared" si="50"/>
        <v>1.5491703481264461</v>
      </c>
      <c r="J90" s="1908">
        <f t="shared" si="50"/>
        <v>1.7628932351359841</v>
      </c>
      <c r="K90" s="1908">
        <f t="shared" si="50"/>
        <v>1.7750379458810353</v>
      </c>
      <c r="L90" s="1908">
        <f>SUM(L87:L89)</f>
        <v>1.6452847347560382</v>
      </c>
      <c r="M90" s="1908">
        <f t="shared" ref="M90:N90" si="51">SUM(M87:M89)</f>
        <v>0.68614902746052653</v>
      </c>
      <c r="N90" s="1908">
        <f t="shared" si="51"/>
        <v>0.39764301632216609</v>
      </c>
      <c r="O90" s="1914">
        <f>SUM(O87:O89)</f>
        <v>0.83455676352263108</v>
      </c>
      <c r="P90" s="1896"/>
      <c r="Q90" s="953" t="s">
        <v>149</v>
      </c>
      <c r="R90" s="954"/>
      <c r="S90" s="1905">
        <f t="shared" si="45"/>
        <v>0</v>
      </c>
      <c r="T90" s="1905">
        <f t="shared" si="45"/>
        <v>0</v>
      </c>
      <c r="U90" s="1905">
        <f t="shared" si="45"/>
        <v>0</v>
      </c>
      <c r="V90" s="1905">
        <f t="shared" si="45"/>
        <v>0</v>
      </c>
      <c r="W90" s="1905">
        <f t="shared" si="45"/>
        <v>0</v>
      </c>
      <c r="X90" s="1905">
        <f t="shared" si="45"/>
        <v>0</v>
      </c>
      <c r="Y90" s="1905">
        <f t="shared" si="45"/>
        <v>0</v>
      </c>
      <c r="Z90" s="1905">
        <f t="shared" si="45"/>
        <v>0</v>
      </c>
      <c r="AA90" s="1905">
        <f t="shared" si="45"/>
        <v>0</v>
      </c>
      <c r="AB90" s="1905">
        <f t="shared" si="45"/>
        <v>0</v>
      </c>
      <c r="AC90" s="1905">
        <f t="shared" si="45"/>
        <v>0</v>
      </c>
      <c r="AD90" s="1905">
        <f t="shared" si="45"/>
        <v>0</v>
      </c>
      <c r="AE90" s="1905"/>
      <c r="AF90" s="953" t="s">
        <v>149</v>
      </c>
      <c r="AG90" s="954"/>
      <c r="AH90" s="1902">
        <f>'[13]Source File - Summary Tab'!D90</f>
        <v>1.5602412167848689</v>
      </c>
      <c r="AI90" s="1902">
        <f>'[13]Source File - Summary Tab'!E90</f>
        <v>2.2275661794675741</v>
      </c>
      <c r="AJ90" s="1902">
        <f>'[13]Source File - Summary Tab'!F90</f>
        <v>1.0872230631135229</v>
      </c>
      <c r="AK90" s="1902">
        <f>'[13]Source File - Summary Tab'!G90</f>
        <v>1.3130262466377913</v>
      </c>
      <c r="AL90" s="1902">
        <f>'[13]Source File - Summary Tab'!H90</f>
        <v>1.5591697447379775</v>
      </c>
      <c r="AM90" s="1902">
        <f>'[13]Source File - Summary Tab'!I90</f>
        <v>1.5491703481264461</v>
      </c>
      <c r="AN90" s="1902">
        <f>'[13]Source File - Summary Tab'!J90</f>
        <v>1.7628932351359841</v>
      </c>
      <c r="AO90" s="1902">
        <f>'[13]Source File - Summary Tab'!K90</f>
        <v>1.7750379458810353</v>
      </c>
      <c r="AP90" s="1902">
        <f>'[13]Source File - Summary Tab'!L90</f>
        <v>1.6452847347560382</v>
      </c>
      <c r="AQ90" s="1902">
        <f>'[13]Source File - Summary Tab'!M90</f>
        <v>0.68614902746052653</v>
      </c>
      <c r="AR90" s="1902">
        <f>'[13]Source File - Summary Tab'!N90</f>
        <v>0.39764301632216609</v>
      </c>
      <c r="AS90" s="1902">
        <f>'[13]Source File - Summary Tab'!O90</f>
        <v>0.83455676352263108</v>
      </c>
    </row>
    <row r="91" spans="1:45" ht="15" thickBot="1">
      <c r="A91" s="1896"/>
      <c r="B91" s="1896"/>
      <c r="C91" s="950"/>
      <c r="D91" s="1896"/>
      <c r="E91" s="1896"/>
      <c r="F91" s="1896"/>
      <c r="G91" s="1896"/>
      <c r="H91" s="1896"/>
      <c r="I91" s="1896"/>
      <c r="J91" s="1896"/>
      <c r="K91" s="1896"/>
      <c r="L91" s="1896"/>
      <c r="M91" s="1896"/>
      <c r="N91" s="1896"/>
      <c r="O91" s="1910"/>
      <c r="P91" s="1896"/>
      <c r="Q91" s="1896"/>
      <c r="S91" s="1905"/>
      <c r="T91" s="1905"/>
      <c r="U91" s="1905"/>
      <c r="V91" s="1905"/>
      <c r="W91" s="1905"/>
      <c r="X91" s="1905"/>
      <c r="Y91" s="1905"/>
      <c r="Z91" s="1905"/>
      <c r="AA91" s="1905"/>
      <c r="AB91" s="1905"/>
      <c r="AC91" s="1905"/>
      <c r="AD91" s="1905"/>
      <c r="AE91" s="1905"/>
      <c r="AF91" s="1896"/>
      <c r="AH91" s="1896"/>
      <c r="AI91" s="1896"/>
      <c r="AJ91" s="1896"/>
      <c r="AK91" s="1896"/>
      <c r="AL91" s="1896"/>
      <c r="AM91" s="1896"/>
      <c r="AN91" s="1896"/>
      <c r="AO91" s="1896"/>
      <c r="AP91" s="1896"/>
      <c r="AQ91" s="1896"/>
      <c r="AR91" s="1896"/>
      <c r="AS91" s="1896"/>
    </row>
    <row r="92" spans="1:45" ht="15">
      <c r="A92" s="1896"/>
      <c r="B92" s="951" t="s">
        <v>170</v>
      </c>
      <c r="C92" s="952"/>
      <c r="D92" s="1897"/>
      <c r="E92" s="1897"/>
      <c r="F92" s="1897"/>
      <c r="G92" s="1897"/>
      <c r="H92" s="1897"/>
      <c r="I92" s="1897"/>
      <c r="J92" s="1897"/>
      <c r="K92" s="1897"/>
      <c r="L92" s="1897"/>
      <c r="M92" s="1897"/>
      <c r="N92" s="1897"/>
      <c r="O92" s="1915"/>
      <c r="P92" s="1896"/>
      <c r="Q92" s="951" t="s">
        <v>170</v>
      </c>
      <c r="R92" s="952"/>
      <c r="S92" s="1905"/>
      <c r="T92" s="1905"/>
      <c r="U92" s="1905"/>
      <c r="V92" s="1905"/>
      <c r="W92" s="1905"/>
      <c r="X92" s="1905"/>
      <c r="Y92" s="1905"/>
      <c r="Z92" s="1905"/>
      <c r="AA92" s="1905"/>
      <c r="AB92" s="1905"/>
      <c r="AC92" s="1905"/>
      <c r="AD92" s="1905"/>
      <c r="AE92" s="1905"/>
      <c r="AF92" s="951" t="s">
        <v>170</v>
      </c>
      <c r="AG92" s="952"/>
      <c r="AH92" s="1896"/>
      <c r="AI92" s="1896"/>
      <c r="AJ92" s="1896"/>
      <c r="AK92" s="1896"/>
      <c r="AL92" s="1896"/>
      <c r="AM92" s="1896"/>
      <c r="AN92" s="1896"/>
      <c r="AO92" s="1896"/>
      <c r="AP92" s="1896"/>
      <c r="AQ92" s="1896"/>
      <c r="AR92" s="1896"/>
      <c r="AS92" s="1896"/>
    </row>
    <row r="93" spans="1:45" ht="15.75">
      <c r="A93" s="958" t="s">
        <v>171</v>
      </c>
      <c r="B93" s="1901" t="s">
        <v>154</v>
      </c>
      <c r="C93" s="950" t="s">
        <v>142</v>
      </c>
      <c r="D93" s="1902">
        <f>SUM(SUMIF('1990'!$B$5:$B$71,$A$93,'1990'!$AP$5:$AP$71),SUMIF('1990'!$B$5:$B$71,$A$94,'1990'!$AP$5:$AP$71),SUMIF('1990'!$B$5:$B$71,$A$95,'1990'!$AP$5:$AP$71),SUMIF('1990'!$B$5:$B$71,$A$96,'1990'!$AP$5:$AP$71))</f>
        <v>2.4334858800000001</v>
      </c>
      <c r="E93" s="1902">
        <f>SUM(SUMIF('2005'!$B$5:$B$72,$A$93,'2005'!$AL$5:$AL$72),SUMIF('2005'!$B$5:$B$72,$A$94,'2005'!$AL$5:$AL$72),SUMIF('2005'!$B$5:$B$72,$A$95,'2005'!$AL$5:$AL$72),SUMIF('2005'!$B$5:$B$72,$A$96,'2005'!$AL$5:$AL$72))</f>
        <v>1.0377156106488969</v>
      </c>
      <c r="F93" s="1902">
        <f>SUM(SUMIF('2007'!$B$5:$B$71,$A$93,'2007'!$AP$5:$AP$71),SUMIF('2007'!$B$5:$B$71,$A$94,'2007'!$AP$5:$AP$71),SUMIF('2007'!$B$5:$B$71,$A$95,'2007'!$AP$5:$AP$71),SUMIF('2007'!$B$5:$B$71,$A$96,'2007'!$AP$5:$AP$71))</f>
        <v>0.88242288460899565</v>
      </c>
      <c r="G93" s="1902">
        <f>SUM(SUMIF('2010'!$B$5:$B$72,$A$93,'2010'!$AP$5:$AP$72),SUMIF('2010'!$B$5:$B$72,$A$94,'2010'!$AP$5:$AP$72),SUMIF('2010'!$B$5:$B$72,$A$95,'2010'!$AP$5:$AP$72),SUMIF('2010'!$B$5:$B$72,$A$96,'2010'!$AP$5:$AP$72))</f>
        <v>1.2439717383448818</v>
      </c>
      <c r="H93" s="1902">
        <f>SUM(SUMIF('2015'!$B$5:$B$72,$A$93,'2015'!$AP$5:$AP$72),SUMIF('2015'!$B$5:$B$72,$A$94,'2015'!$AP$5:$AP$72),SUMIF('2015'!$B$5:$B$72,$A$95,'2015'!$AP$5:$AP$72),SUMIF('2015'!$B$5:$B$72,$A$96,'2015'!$AP$5:$AP$72))</f>
        <v>1.4064523258631698</v>
      </c>
      <c r="I93" s="1902">
        <f>SUM(SUMIF('2016'!$B$5:$B$72,$A$93,'2016'!$AP$5:$AP$72),SUMIF('2016'!$B$5:$B$72,$A$94,'2016'!$AP$5:$AP$72),SUMIF('2016'!$B$5:$B$72,$A$95,'2016'!$AP$5:$AP$72),SUMIF('2016'!$B$5:$B$72,$A$96,'2016'!$AP$5:$AP$72))</f>
        <v>1.5050271866022022</v>
      </c>
      <c r="J93" s="1902">
        <f>SUM(SUMIF('2017'!$B$5:$B$72,$A$93,'2017'!$AL$5:$AL$72),SUMIF('2017'!$B$5:$B$72,$A$94,'2017'!$AL$5:$AL$72),SUMIF('2017'!$B$5:$B$72,$A$95,'2017'!$AL$5:$AL$72),SUMIF('2017'!$B$5:$B$72,$A$96,'2017'!$AL$5:$AL$72))</f>
        <v>1.2799754220166253</v>
      </c>
      <c r="K93" s="1902">
        <f>SUM(SUMIF('2018'!$B$5:$B$72,$A$93,'2018'!$AL$5:$AL$72),SUMIF('2018'!$B$5:$B$72,$A$94,'2018'!$AL$5:$AL$72),SUMIF('2018'!$B$5:$B$72,$A$95,'2018'!$AL$5:$AL$72),SUMIF('2018'!$B$5:$B$72,$A$96,'2018'!$AL$5:$AL$72))</f>
        <v>1.2996172424471735</v>
      </c>
      <c r="L93" s="1902">
        <f>SUM(SUMIF('2019'!$B$5:$B$72,$A$93,'2019'!$AL$5:$AL$72),SUMIF('2019'!$B$5:$B$72,$A$94,'2019'!$AL$5:$AL$72),SUMIF('2019'!$B$5:$B$72,$A$95,'2019'!$AL$5:$AL$72),SUMIF('2019'!$B$5:$B$72,$A$96,'2019'!$AL$5:$AL$72))</f>
        <v>1.2477173178633367</v>
      </c>
      <c r="M93" s="1902">
        <f>SUM(SUMIF('2020'!$B$5:$B$73,$A$93,'2020'!$AL$5:$AL$73),SUMIF('2020'!$B$5:$B$73,$A$94,'2020'!$AL$5:$AL$73),SUMIF('2020'!$B$5:$B$73,$A$95,'2020'!$AL$5:$AL$73),SUMIF('2020'!$B$5:$B$73,$A$96,'2020'!$AL$5:$AL$73))</f>
        <v>1.1568550530998527</v>
      </c>
      <c r="N93" s="1902">
        <f>SUM(SUMIF('2021'!$B$5:$B$72,$A$93,'2021'!$AL$5:$AL$72),SUMIF('2021'!$B$5:$B$72,$A$94,'2021'!$AL$5:$AL$72),SUMIF('2021'!$B$5:$B$72,$A$95,'2021'!$AL$5:$AL$72),SUMIF('2021'!$B$5:$B$72,$A$96,'2021'!$AL$5:$AL$72))</f>
        <v>1.1814597728024561</v>
      </c>
      <c r="O93" s="1912">
        <f>SUM(SUMIF('2022'!$B$5:$B$73,$A$93,'2022'!$AL$5:$AL$73),SUMIF('2022'!$B$5:$B$73,$A$94,'2022'!$AL$5:$AL$73),SUMIF('2022'!$B$5:$B$73,$A$95,'2022'!$AL$5:$AL$73),SUMIF('2022'!$B$5:$B$73,$A$96,'2022'!$AL$5:$AL$73))</f>
        <v>1.1932446122764324</v>
      </c>
      <c r="P93" s="1896"/>
      <c r="Q93" s="1901" t="s">
        <v>154</v>
      </c>
      <c r="R93" s="950" t="s">
        <v>142</v>
      </c>
      <c r="S93" s="1905">
        <f t="shared" ref="S93:AD96" si="52">IFERROR((D93-AH93)/AH93,0)</f>
        <v>0</v>
      </c>
      <c r="T93" s="1905">
        <f t="shared" si="52"/>
        <v>0</v>
      </c>
      <c r="U93" s="1905">
        <f t="shared" si="52"/>
        <v>0</v>
      </c>
      <c r="V93" s="1905">
        <f t="shared" si="52"/>
        <v>0</v>
      </c>
      <c r="W93" s="1905">
        <f t="shared" si="52"/>
        <v>0</v>
      </c>
      <c r="X93" s="1905">
        <f t="shared" si="52"/>
        <v>0</v>
      </c>
      <c r="Y93" s="1905">
        <f t="shared" si="52"/>
        <v>0</v>
      </c>
      <c r="Z93" s="1905">
        <f t="shared" si="52"/>
        <v>0</v>
      </c>
      <c r="AA93" s="1905">
        <f t="shared" si="52"/>
        <v>0</v>
      </c>
      <c r="AB93" s="1905">
        <f t="shared" si="52"/>
        <v>0</v>
      </c>
      <c r="AC93" s="1905">
        <f t="shared" si="52"/>
        <v>0</v>
      </c>
      <c r="AD93" s="1905">
        <f t="shared" si="52"/>
        <v>0</v>
      </c>
      <c r="AE93" s="1905"/>
      <c r="AF93" s="1901" t="s">
        <v>154</v>
      </c>
      <c r="AG93" s="950" t="s">
        <v>142</v>
      </c>
      <c r="AH93" s="1902">
        <f>'[13]Source File - Summary Tab'!D93</f>
        <v>2.4334858800000001</v>
      </c>
      <c r="AI93" s="1902">
        <f>'[13]Source File - Summary Tab'!E93</f>
        <v>1.0377156106488969</v>
      </c>
      <c r="AJ93" s="1902">
        <f>'[13]Source File - Summary Tab'!F93</f>
        <v>0.88242288460899565</v>
      </c>
      <c r="AK93" s="1902">
        <f>'[13]Source File - Summary Tab'!G93</f>
        <v>1.2439717383448818</v>
      </c>
      <c r="AL93" s="1902">
        <f>'[13]Source File - Summary Tab'!H93</f>
        <v>1.4064523258631698</v>
      </c>
      <c r="AM93" s="1902">
        <f>'[13]Source File - Summary Tab'!I93</f>
        <v>1.5050271866022022</v>
      </c>
      <c r="AN93" s="1902">
        <f>'[13]Source File - Summary Tab'!J93</f>
        <v>1.2799754220166253</v>
      </c>
      <c r="AO93" s="1902">
        <f>'[13]Source File - Summary Tab'!K93</f>
        <v>1.2996172424471735</v>
      </c>
      <c r="AP93" s="1902">
        <f>'[13]Source File - Summary Tab'!L93</f>
        <v>1.2477173178633367</v>
      </c>
      <c r="AQ93" s="1902">
        <f>'[13]Source File - Summary Tab'!M93</f>
        <v>1.1568550530998527</v>
      </c>
      <c r="AR93" s="1902">
        <f>'[13]Source File - Summary Tab'!N93</f>
        <v>1.1814597728024561</v>
      </c>
      <c r="AS93" s="1902">
        <f>'[13]Source File - Summary Tab'!O93</f>
        <v>1.1932446122764324</v>
      </c>
    </row>
    <row r="94" spans="1:45" ht="15.75">
      <c r="A94" s="958" t="s">
        <v>172</v>
      </c>
      <c r="B94" s="1901" t="s">
        <v>154</v>
      </c>
      <c r="C94" s="1091" t="s">
        <v>164</v>
      </c>
      <c r="D94" s="1286">
        <v>0</v>
      </c>
      <c r="E94" s="1286">
        <v>0</v>
      </c>
      <c r="F94" s="1286">
        <v>0</v>
      </c>
      <c r="G94" s="1286">
        <v>0</v>
      </c>
      <c r="H94" s="1286">
        <v>0</v>
      </c>
      <c r="I94" s="1286">
        <v>0</v>
      </c>
      <c r="J94" s="1286">
        <v>0</v>
      </c>
      <c r="K94" s="1286">
        <v>0</v>
      </c>
      <c r="L94" s="1286">
        <v>0</v>
      </c>
      <c r="M94" s="1286">
        <v>0</v>
      </c>
      <c r="N94" s="1286">
        <v>0</v>
      </c>
      <c r="O94" s="1287">
        <v>0</v>
      </c>
      <c r="P94" s="1896"/>
      <c r="Q94" s="1901" t="s">
        <v>154</v>
      </c>
      <c r="R94" s="1091" t="s">
        <v>164</v>
      </c>
      <c r="S94" s="1905">
        <f t="shared" si="52"/>
        <v>0</v>
      </c>
      <c r="T94" s="1905">
        <f t="shared" si="52"/>
        <v>0</v>
      </c>
      <c r="U94" s="1905">
        <f t="shared" si="52"/>
        <v>0</v>
      </c>
      <c r="V94" s="1905">
        <f t="shared" si="52"/>
        <v>0</v>
      </c>
      <c r="W94" s="1905">
        <f t="shared" si="52"/>
        <v>0</v>
      </c>
      <c r="X94" s="1905">
        <f t="shared" si="52"/>
        <v>0</v>
      </c>
      <c r="Y94" s="1905">
        <f t="shared" si="52"/>
        <v>0</v>
      </c>
      <c r="Z94" s="1905">
        <f t="shared" si="52"/>
        <v>0</v>
      </c>
      <c r="AA94" s="1905">
        <f t="shared" si="52"/>
        <v>0</v>
      </c>
      <c r="AB94" s="1905">
        <f t="shared" si="52"/>
        <v>0</v>
      </c>
      <c r="AC94" s="1905">
        <f t="shared" si="52"/>
        <v>0</v>
      </c>
      <c r="AD94" s="1905">
        <f t="shared" si="52"/>
        <v>0</v>
      </c>
      <c r="AE94" s="1905"/>
      <c r="AF94" s="1901" t="s">
        <v>154</v>
      </c>
      <c r="AG94" s="1091" t="s">
        <v>164</v>
      </c>
      <c r="AH94" s="1902">
        <f>'[13]Source File - Summary Tab'!D94</f>
        <v>0</v>
      </c>
      <c r="AI94" s="1902">
        <f>'[13]Source File - Summary Tab'!E94</f>
        <v>0</v>
      </c>
      <c r="AJ94" s="1902">
        <f>'[13]Source File - Summary Tab'!F94</f>
        <v>0</v>
      </c>
      <c r="AK94" s="1902">
        <f>'[13]Source File - Summary Tab'!G94</f>
        <v>0</v>
      </c>
      <c r="AL94" s="1902">
        <f>'[13]Source File - Summary Tab'!H94</f>
        <v>0</v>
      </c>
      <c r="AM94" s="1902">
        <f>'[13]Source File - Summary Tab'!I94</f>
        <v>0</v>
      </c>
      <c r="AN94" s="1902">
        <f>'[13]Source File - Summary Tab'!J94</f>
        <v>0</v>
      </c>
      <c r="AO94" s="1902">
        <f>'[13]Source File - Summary Tab'!K94</f>
        <v>0</v>
      </c>
      <c r="AP94" s="1902">
        <f>'[13]Source File - Summary Tab'!L94</f>
        <v>0</v>
      </c>
      <c r="AQ94" s="1902">
        <f>'[13]Source File - Summary Tab'!M94</f>
        <v>0</v>
      </c>
      <c r="AR94" s="1902">
        <f>'[13]Source File - Summary Tab'!N94</f>
        <v>0</v>
      </c>
      <c r="AS94" s="1902">
        <f>'[13]Source File - Summary Tab'!O94</f>
        <v>0</v>
      </c>
    </row>
    <row r="95" spans="1:45" ht="15.75">
      <c r="A95" s="958" t="s">
        <v>173</v>
      </c>
      <c r="B95" s="1901" t="s">
        <v>154</v>
      </c>
      <c r="C95" s="1091" t="s">
        <v>169</v>
      </c>
      <c r="D95" s="1286">
        <v>0</v>
      </c>
      <c r="E95" s="1286">
        <v>0</v>
      </c>
      <c r="F95" s="1286">
        <v>0</v>
      </c>
      <c r="G95" s="1286">
        <v>0</v>
      </c>
      <c r="H95" s="1286">
        <v>0</v>
      </c>
      <c r="I95" s="1286">
        <v>0</v>
      </c>
      <c r="J95" s="1286">
        <v>0</v>
      </c>
      <c r="K95" s="1286">
        <v>0</v>
      </c>
      <c r="L95" s="1286">
        <v>0</v>
      </c>
      <c r="M95" s="1286">
        <v>0</v>
      </c>
      <c r="N95" s="1286">
        <v>0</v>
      </c>
      <c r="O95" s="1287">
        <v>0</v>
      </c>
      <c r="P95" s="1896"/>
      <c r="Q95" s="1901" t="s">
        <v>154</v>
      </c>
      <c r="R95" s="1091" t="s">
        <v>169</v>
      </c>
      <c r="S95" s="1905">
        <f t="shared" si="52"/>
        <v>0</v>
      </c>
      <c r="T95" s="1905">
        <f t="shared" si="52"/>
        <v>0</v>
      </c>
      <c r="U95" s="1905">
        <f t="shared" si="52"/>
        <v>0</v>
      </c>
      <c r="V95" s="1905">
        <f t="shared" si="52"/>
        <v>0</v>
      </c>
      <c r="W95" s="1905">
        <f t="shared" si="52"/>
        <v>0</v>
      </c>
      <c r="X95" s="1905">
        <f t="shared" si="52"/>
        <v>0</v>
      </c>
      <c r="Y95" s="1905">
        <f t="shared" si="52"/>
        <v>0</v>
      </c>
      <c r="Z95" s="1905">
        <f t="shared" si="52"/>
        <v>0</v>
      </c>
      <c r="AA95" s="1905">
        <f t="shared" si="52"/>
        <v>0</v>
      </c>
      <c r="AB95" s="1905">
        <f t="shared" si="52"/>
        <v>0</v>
      </c>
      <c r="AC95" s="1905">
        <f t="shared" si="52"/>
        <v>0</v>
      </c>
      <c r="AD95" s="1905">
        <f t="shared" si="52"/>
        <v>0</v>
      </c>
      <c r="AE95" s="1905"/>
      <c r="AF95" s="1901" t="s">
        <v>154</v>
      </c>
      <c r="AG95" s="1091" t="s">
        <v>169</v>
      </c>
      <c r="AH95" s="1902">
        <f>'[13]Source File - Summary Tab'!D95</f>
        <v>0</v>
      </c>
      <c r="AI95" s="1902">
        <f>'[13]Source File - Summary Tab'!E95</f>
        <v>0</v>
      </c>
      <c r="AJ95" s="1902">
        <f>'[13]Source File - Summary Tab'!F95</f>
        <v>0</v>
      </c>
      <c r="AK95" s="1902">
        <f>'[13]Source File - Summary Tab'!G95</f>
        <v>0</v>
      </c>
      <c r="AL95" s="1902">
        <f>'[13]Source File - Summary Tab'!H95</f>
        <v>0</v>
      </c>
      <c r="AM95" s="1902">
        <f>'[13]Source File - Summary Tab'!I95</f>
        <v>0</v>
      </c>
      <c r="AN95" s="1902">
        <f>'[13]Source File - Summary Tab'!J95</f>
        <v>0</v>
      </c>
      <c r="AO95" s="1902">
        <f>'[13]Source File - Summary Tab'!K95</f>
        <v>0</v>
      </c>
      <c r="AP95" s="1902">
        <f>'[13]Source File - Summary Tab'!L95</f>
        <v>0</v>
      </c>
      <c r="AQ95" s="1902">
        <f>'[13]Source File - Summary Tab'!M95</f>
        <v>0</v>
      </c>
      <c r="AR95" s="1902">
        <f>'[13]Source File - Summary Tab'!N95</f>
        <v>0</v>
      </c>
      <c r="AS95" s="1902">
        <f>'[13]Source File - Summary Tab'!O95</f>
        <v>0</v>
      </c>
    </row>
    <row r="96" spans="1:45" ht="15.75" thickBot="1">
      <c r="A96" s="958" t="s">
        <v>174</v>
      </c>
      <c r="B96" s="953" t="s">
        <v>149</v>
      </c>
      <c r="C96" s="954"/>
      <c r="D96" s="1907">
        <f>SUM(D93:D95)</f>
        <v>2.4334858800000001</v>
      </c>
      <c r="E96" s="1907">
        <f>SUM(E93:E95)</f>
        <v>1.0377156106488969</v>
      </c>
      <c r="F96" s="1907">
        <f>SUM(F93:F95)</f>
        <v>0.88242288460899565</v>
      </c>
      <c r="G96" s="1907">
        <f t="shared" ref="G96:K96" si="53">SUM(G93:G95)</f>
        <v>1.2439717383448818</v>
      </c>
      <c r="H96" s="1907">
        <f t="shared" si="53"/>
        <v>1.4064523258631698</v>
      </c>
      <c r="I96" s="1907">
        <f t="shared" si="53"/>
        <v>1.5050271866022022</v>
      </c>
      <c r="J96" s="1907">
        <f t="shared" si="53"/>
        <v>1.2799754220166253</v>
      </c>
      <c r="K96" s="1907">
        <f t="shared" si="53"/>
        <v>1.2996172424471735</v>
      </c>
      <c r="L96" s="1907">
        <f>SUM(L93:L95)</f>
        <v>1.2477173178633367</v>
      </c>
      <c r="M96" s="1907">
        <f>SUM(M93:M95)</f>
        <v>1.1568550530998527</v>
      </c>
      <c r="N96" s="1907">
        <f>SUM(N93:N95)</f>
        <v>1.1814597728024561</v>
      </c>
      <c r="O96" s="1914">
        <f>SUM(O93:O95)</f>
        <v>1.1932446122764324</v>
      </c>
      <c r="P96" s="1896"/>
      <c r="Q96" s="953" t="s">
        <v>149</v>
      </c>
      <c r="R96" s="954"/>
      <c r="S96" s="1905">
        <f t="shared" si="52"/>
        <v>0</v>
      </c>
      <c r="T96" s="1905">
        <f t="shared" si="52"/>
        <v>0</v>
      </c>
      <c r="U96" s="1905">
        <f t="shared" si="52"/>
        <v>0</v>
      </c>
      <c r="V96" s="1905">
        <f t="shared" si="52"/>
        <v>0</v>
      </c>
      <c r="W96" s="1905">
        <f t="shared" si="52"/>
        <v>0</v>
      </c>
      <c r="X96" s="1905">
        <f t="shared" si="52"/>
        <v>0</v>
      </c>
      <c r="Y96" s="1905">
        <f t="shared" si="52"/>
        <v>0</v>
      </c>
      <c r="Z96" s="1905">
        <f t="shared" si="52"/>
        <v>0</v>
      </c>
      <c r="AA96" s="1905">
        <f t="shared" si="52"/>
        <v>0</v>
      </c>
      <c r="AB96" s="1905">
        <f t="shared" si="52"/>
        <v>0</v>
      </c>
      <c r="AC96" s="1905">
        <f t="shared" si="52"/>
        <v>0</v>
      </c>
      <c r="AD96" s="1905">
        <f t="shared" si="52"/>
        <v>0</v>
      </c>
      <c r="AE96" s="1905"/>
      <c r="AF96" s="953" t="s">
        <v>149</v>
      </c>
      <c r="AG96" s="954"/>
      <c r="AH96" s="1902">
        <f>'[13]Source File - Summary Tab'!D96</f>
        <v>2.4334858800000001</v>
      </c>
      <c r="AI96" s="1902">
        <f>'[13]Source File - Summary Tab'!E96</f>
        <v>1.0377156106488969</v>
      </c>
      <c r="AJ96" s="1902">
        <f>'[13]Source File - Summary Tab'!F96</f>
        <v>0.88242288460899565</v>
      </c>
      <c r="AK96" s="1902">
        <f>'[13]Source File - Summary Tab'!G96</f>
        <v>1.2439717383448818</v>
      </c>
      <c r="AL96" s="1902">
        <f>'[13]Source File - Summary Tab'!H96</f>
        <v>1.4064523258631698</v>
      </c>
      <c r="AM96" s="1902">
        <f>'[13]Source File - Summary Tab'!I96</f>
        <v>1.5050271866022022</v>
      </c>
      <c r="AN96" s="1902">
        <f>'[13]Source File - Summary Tab'!J96</f>
        <v>1.2799754220166253</v>
      </c>
      <c r="AO96" s="1902">
        <f>'[13]Source File - Summary Tab'!K96</f>
        <v>1.2996172424471735</v>
      </c>
      <c r="AP96" s="1902">
        <f>'[13]Source File - Summary Tab'!L96</f>
        <v>1.2477173178633367</v>
      </c>
      <c r="AQ96" s="1902">
        <f>'[13]Source File - Summary Tab'!M96</f>
        <v>1.1568550530998527</v>
      </c>
      <c r="AR96" s="1902">
        <f>'[13]Source File - Summary Tab'!N96</f>
        <v>1.1814597728024561</v>
      </c>
      <c r="AS96" s="1902">
        <f>'[13]Source File - Summary Tab'!O96</f>
        <v>1.1932446122764324</v>
      </c>
    </row>
    <row r="97" spans="2:33" ht="15" thickBot="1">
      <c r="B97" s="979"/>
      <c r="C97" s="950"/>
      <c r="D97" s="980"/>
      <c r="E97" s="980"/>
      <c r="F97" s="980"/>
      <c r="G97" s="981"/>
      <c r="H97" s="981"/>
      <c r="I97" s="981"/>
      <c r="J97" s="981"/>
      <c r="K97" s="981"/>
      <c r="L97" s="981"/>
      <c r="M97" s="981"/>
      <c r="N97" s="981"/>
      <c r="O97" s="981"/>
      <c r="P97" s="1896"/>
      <c r="Q97" s="979"/>
      <c r="S97" s="1896"/>
      <c r="T97" s="1896"/>
      <c r="U97" s="1896"/>
      <c r="V97" s="1896"/>
      <c r="W97" s="1896"/>
      <c r="X97" s="1896"/>
      <c r="Y97" s="1896"/>
      <c r="Z97" s="1896"/>
      <c r="AA97" s="1896"/>
      <c r="AB97" s="1896"/>
      <c r="AC97" s="1896"/>
      <c r="AD97" s="1896"/>
      <c r="AE97" s="1896"/>
      <c r="AF97" s="979"/>
    </row>
    <row r="98" spans="2:33" customFormat="1" ht="15">
      <c r="B98" s="951" t="s">
        <v>175</v>
      </c>
      <c r="C98" s="952"/>
      <c r="D98" s="1897"/>
      <c r="E98" s="1897"/>
      <c r="F98" s="1897"/>
      <c r="G98" s="1897"/>
      <c r="H98" s="1897"/>
      <c r="I98" s="1897"/>
      <c r="J98" s="1897"/>
      <c r="K98" s="1897"/>
      <c r="L98" s="1897"/>
      <c r="M98" s="1897"/>
      <c r="N98" s="1897"/>
      <c r="O98" s="1911"/>
      <c r="Q98" s="1896"/>
      <c r="R98" s="1896"/>
      <c r="AF98" s="1896"/>
      <c r="AG98" s="1896"/>
    </row>
    <row r="99" spans="2:33" customFormat="1" ht="15.75">
      <c r="B99" s="1901"/>
      <c r="C99" s="950" t="s">
        <v>142</v>
      </c>
      <c r="D99" s="1903">
        <f>'EV Emissions'!G34</f>
        <v>0</v>
      </c>
      <c r="E99" s="1903">
        <f>'EV Emissions'!H34</f>
        <v>0</v>
      </c>
      <c r="F99" s="1903">
        <f>'EV Emissions'!I34</f>
        <v>0</v>
      </c>
      <c r="G99" s="1903">
        <f>'EV Emissions'!J34</f>
        <v>0</v>
      </c>
      <c r="H99" s="1903">
        <f>'EV Emissions'!K34</f>
        <v>1.442516852335851E-3</v>
      </c>
      <c r="I99" s="1903">
        <f>'EV Emissions'!L34</f>
        <v>5.4573200493342822E-3</v>
      </c>
      <c r="J99" s="1910">
        <f>'EV Emissions'!M34</f>
        <v>7.2260300501343884E-3</v>
      </c>
      <c r="K99" s="1910">
        <f>'EV Emissions'!N34</f>
        <v>9.6100510763303219E-3</v>
      </c>
      <c r="L99" s="1910">
        <f>'EV Emissions'!O34</f>
        <v>1.2659619711511081E-2</v>
      </c>
      <c r="M99" s="1910">
        <f>'EV Emissions'!P34</f>
        <v>1.7182339791212753E-2</v>
      </c>
      <c r="N99" s="1910">
        <f>'EV Emissions'!Q34</f>
        <v>1.9612512169425562E-2</v>
      </c>
      <c r="O99" s="1904">
        <f>'EV Emissions'!R34</f>
        <v>2.5047734452480742E-2</v>
      </c>
      <c r="Q99" s="1896"/>
      <c r="R99" s="1896"/>
      <c r="AF99" s="1896"/>
      <c r="AG99" s="1896"/>
    </row>
    <row r="100" spans="2:33" customFormat="1" ht="15.75">
      <c r="B100" s="1901"/>
      <c r="C100" s="950" t="s">
        <v>143</v>
      </c>
      <c r="D100" s="1903">
        <f>'EV Emissions'!G39</f>
        <v>0</v>
      </c>
      <c r="E100" s="1903">
        <f>'EV Emissions'!H39</f>
        <v>0</v>
      </c>
      <c r="F100" s="1903">
        <f>'EV Emissions'!I39</f>
        <v>0</v>
      </c>
      <c r="G100" s="1903">
        <f>'EV Emissions'!J39</f>
        <v>0</v>
      </c>
      <c r="H100" s="1903">
        <f>'EV Emissions'!K39</f>
        <v>4.1661547091967682E-6</v>
      </c>
      <c r="I100" s="1903">
        <f>'EV Emissions'!L39</f>
        <v>1.5761368462567183E-5</v>
      </c>
      <c r="J100" s="1910">
        <f>'EV Emissions'!M39</f>
        <v>2.1263223987093849E-5</v>
      </c>
      <c r="K100" s="1910">
        <f>'EV Emissions'!N39</f>
        <v>2.8804929864480002E-5</v>
      </c>
      <c r="L100" s="1910">
        <f>'EV Emissions'!O39</f>
        <v>3.9549625925039999E-5</v>
      </c>
      <c r="M100" s="1910">
        <f>'EV Emissions'!P39</f>
        <v>5.0802345440000009E-5</v>
      </c>
      <c r="N100" s="1910">
        <f>'EV Emissions'!Q39</f>
        <v>6.0403988728160005E-5</v>
      </c>
      <c r="O100" s="1904">
        <f>'EV Emissions'!R39</f>
        <v>7.2875964533680013E-5</v>
      </c>
      <c r="Q100" s="1896"/>
      <c r="R100" s="1896"/>
      <c r="AF100" s="1896"/>
      <c r="AG100" s="1896"/>
    </row>
    <row r="101" spans="2:33" customFormat="1" ht="15.75">
      <c r="B101" s="1901"/>
      <c r="C101" s="950" t="s">
        <v>144</v>
      </c>
      <c r="D101" s="1903">
        <f>'EV Emissions'!G44</f>
        <v>0</v>
      </c>
      <c r="E101" s="1903">
        <f>'EV Emissions'!H44</f>
        <v>0</v>
      </c>
      <c r="F101" s="1903">
        <f>'EV Emissions'!I44</f>
        <v>0</v>
      </c>
      <c r="G101" s="1903">
        <f>'EV Emissions'!J44</f>
        <v>0</v>
      </c>
      <c r="H101" s="1903">
        <f>'EV Emissions'!K44</f>
        <v>6.0274667767268983E-6</v>
      </c>
      <c r="I101" s="1903">
        <f>'EV Emissions'!L44</f>
        <v>2.2803071752030771E-5</v>
      </c>
      <c r="J101" s="1910">
        <f>'EV Emissions'!M44</f>
        <v>3.0911661830767317E-5</v>
      </c>
      <c r="K101" s="1910">
        <f>'EV Emissions'!N44</f>
        <v>4.2070692317500009E-5</v>
      </c>
      <c r="L101" s="1910">
        <f>'EV Emissions'!O44</f>
        <v>5.6254525727400003E-5</v>
      </c>
      <c r="M101" s="1910">
        <f>'EV Emissions'!P44</f>
        <v>7.2121186830000007E-5</v>
      </c>
      <c r="N101" s="1910">
        <f>'EV Emissions'!Q44</f>
        <v>8.7146434086250013E-5</v>
      </c>
      <c r="O101" s="1904">
        <f>'EV Emissions'!R44</f>
        <v>1.0505652881570002E-4</v>
      </c>
      <c r="Q101" s="1896"/>
      <c r="R101" s="1896"/>
      <c r="AF101" s="1896"/>
      <c r="AG101" s="1896"/>
    </row>
    <row r="102" spans="2:33" customFormat="1" ht="15.75" thickBot="1">
      <c r="B102" s="953" t="s">
        <v>149</v>
      </c>
      <c r="C102" s="954"/>
      <c r="D102" s="1907">
        <f t="shared" ref="D102:O102" si="54">SUM(D99:D101)</f>
        <v>0</v>
      </c>
      <c r="E102" s="1907">
        <f t="shared" si="54"/>
        <v>0</v>
      </c>
      <c r="F102" s="1907">
        <f t="shared" si="54"/>
        <v>0</v>
      </c>
      <c r="G102" s="1907">
        <f t="shared" si="54"/>
        <v>0</v>
      </c>
      <c r="H102" s="1907">
        <f t="shared" si="54"/>
        <v>1.4527104738217746E-3</v>
      </c>
      <c r="I102" s="1907">
        <f t="shared" si="54"/>
        <v>5.4958844895488801E-3</v>
      </c>
      <c r="J102" s="1916">
        <f t="shared" si="54"/>
        <v>7.2782049359522497E-3</v>
      </c>
      <c r="K102" s="1916">
        <f t="shared" si="54"/>
        <v>9.6809266985123012E-3</v>
      </c>
      <c r="L102" s="1916">
        <f t="shared" si="54"/>
        <v>1.2755423863163522E-2</v>
      </c>
      <c r="M102" s="1916">
        <f t="shared" si="54"/>
        <v>1.7305263323482752E-2</v>
      </c>
      <c r="N102" s="1916">
        <f t="shared" si="54"/>
        <v>1.9760062592239971E-2</v>
      </c>
      <c r="O102" s="1909">
        <f t="shared" si="54"/>
        <v>2.522566694583012E-2</v>
      </c>
      <c r="Q102" s="1896"/>
      <c r="R102" s="1896"/>
      <c r="AF102" s="1896"/>
      <c r="AG102" s="1896"/>
    </row>
    <row r="103" spans="2:33" customFormat="1" ht="12.75"/>
    <row r="104" spans="2:33">
      <c r="B104" s="1896"/>
      <c r="C104" s="950"/>
      <c r="D104"/>
      <c r="E104"/>
      <c r="F104"/>
      <c r="G104"/>
      <c r="H104"/>
      <c r="I104"/>
      <c r="J104"/>
      <c r="K104"/>
      <c r="L104"/>
      <c r="M104"/>
      <c r="N104"/>
      <c r="O104" s="1896"/>
      <c r="P104" s="1896"/>
      <c r="Q104" s="1896"/>
      <c r="S104" s="1896"/>
      <c r="T104" s="1896"/>
      <c r="U104" s="1896"/>
      <c r="V104" s="1896"/>
      <c r="W104" s="1896"/>
      <c r="X104" s="1896"/>
      <c r="Y104" s="1896"/>
      <c r="Z104" s="1896"/>
      <c r="AA104" s="1896"/>
      <c r="AB104" s="1896"/>
      <c r="AC104" s="1896"/>
      <c r="AD104" s="1896"/>
      <c r="AE104" s="1896"/>
      <c r="AF104" s="1896"/>
    </row>
  </sheetData>
  <conditionalFormatting sqref="S10:AD12">
    <cfRule type="cellIs" dxfId="45" priority="32" operator="notEqual">
      <formula>0</formula>
    </cfRule>
  </conditionalFormatting>
  <conditionalFormatting sqref="S14:AD16">
    <cfRule type="cellIs" dxfId="44" priority="21" operator="notEqual">
      <formula>0</formula>
    </cfRule>
  </conditionalFormatting>
  <conditionalFormatting sqref="S18:AD20">
    <cfRule type="cellIs" dxfId="43" priority="20" operator="notEqual">
      <formula>0</formula>
    </cfRule>
  </conditionalFormatting>
  <conditionalFormatting sqref="S22:AD24">
    <cfRule type="cellIs" dxfId="42" priority="19" operator="notEqual">
      <formula>0</formula>
    </cfRule>
  </conditionalFormatting>
  <conditionalFormatting sqref="S27:AD30">
    <cfRule type="cellIs" dxfId="41" priority="18" operator="notEqual">
      <formula>0</formula>
    </cfRule>
  </conditionalFormatting>
  <conditionalFormatting sqref="S34:AD36">
    <cfRule type="cellIs" dxfId="40" priority="17" operator="notEqual">
      <formula>0</formula>
    </cfRule>
  </conditionalFormatting>
  <conditionalFormatting sqref="S38:AD40">
    <cfRule type="cellIs" dxfId="39" priority="3" operator="notEqual">
      <formula>0</formula>
    </cfRule>
  </conditionalFormatting>
  <conditionalFormatting sqref="S42:AD44">
    <cfRule type="cellIs" dxfId="38" priority="15" operator="notEqual">
      <formula>0</formula>
    </cfRule>
  </conditionalFormatting>
  <conditionalFormatting sqref="S46:AD48">
    <cfRule type="cellIs" dxfId="37" priority="14" operator="notEqual">
      <formula>0</formula>
    </cfRule>
  </conditionalFormatting>
  <conditionalFormatting sqref="S50:AD52">
    <cfRule type="cellIs" dxfId="36" priority="2" operator="notEqual">
      <formula>0</formula>
    </cfRule>
  </conditionalFormatting>
  <conditionalFormatting sqref="S54:AD57">
    <cfRule type="cellIs" dxfId="35" priority="1" operator="notEqual">
      <formula>0</formula>
    </cfRule>
  </conditionalFormatting>
  <conditionalFormatting sqref="S60:AD63">
    <cfRule type="cellIs" dxfId="34" priority="10" operator="notEqual">
      <formula>0</formula>
    </cfRule>
  </conditionalFormatting>
  <conditionalFormatting sqref="S66:AD69">
    <cfRule type="cellIs" dxfId="33" priority="9" operator="notEqual">
      <formula>0</formula>
    </cfRule>
  </conditionalFormatting>
  <conditionalFormatting sqref="S72:AD75">
    <cfRule type="cellIs" dxfId="32" priority="8" operator="notEqual">
      <formula>0</formula>
    </cfRule>
  </conditionalFormatting>
  <conditionalFormatting sqref="S79:AD81">
    <cfRule type="cellIs" dxfId="31" priority="7" operator="notEqual">
      <formula>0</formula>
    </cfRule>
  </conditionalFormatting>
  <conditionalFormatting sqref="S83:AD85">
    <cfRule type="cellIs" dxfId="30" priority="6" operator="notEqual">
      <formula>0</formula>
    </cfRule>
  </conditionalFormatting>
  <conditionalFormatting sqref="S87:AD90">
    <cfRule type="cellIs" dxfId="29" priority="5" operator="notEqual">
      <formula>0</formula>
    </cfRule>
  </conditionalFormatting>
  <conditionalFormatting sqref="S93:AD96">
    <cfRule type="cellIs" dxfId="28" priority="4" operator="notEqual">
      <formula>0</formula>
    </cfRule>
  </conditionalFormatting>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F3566-6E27-4299-AD09-CBF28FF3E074}">
  <sheetPr codeName="Sheet23">
    <tabColor theme="4"/>
  </sheetPr>
  <dimension ref="A1:X135"/>
  <sheetViews>
    <sheetView topLeftCell="A16" workbookViewId="0">
      <selection activeCell="F8" sqref="F8"/>
    </sheetView>
  </sheetViews>
  <sheetFormatPr defaultRowHeight="12.75"/>
  <cols>
    <col min="2" max="2" width="23.5703125" customWidth="1"/>
    <col min="3" max="3" width="14.85546875" bestFit="1" customWidth="1"/>
    <col min="4" max="6" width="13.85546875" customWidth="1"/>
    <col min="7" max="7" width="15.140625" customWidth="1"/>
    <col min="8" max="8" width="12.42578125" customWidth="1"/>
    <col min="9" max="9" width="13.42578125" bestFit="1" customWidth="1"/>
    <col min="10" max="10" width="18.42578125" customWidth="1"/>
    <col min="11" max="16" width="15.42578125" customWidth="1"/>
    <col min="17" max="17" width="15.5703125" customWidth="1"/>
    <col min="18" max="18" width="14.85546875" customWidth="1"/>
    <col min="19" max="19" width="13.140625" customWidth="1"/>
    <col min="20" max="20" width="16.28515625" customWidth="1"/>
    <col min="21" max="21" width="12.42578125" customWidth="1"/>
  </cols>
  <sheetData>
    <row r="1" spans="1:14" s="506" customFormat="1" ht="18">
      <c r="A1" s="378" t="s">
        <v>18</v>
      </c>
    </row>
    <row r="2" spans="1:14" s="507" customFormat="1">
      <c r="A2" t="s">
        <v>176</v>
      </c>
    </row>
    <row r="4" spans="1:14">
      <c r="B4" s="33" t="s">
        <v>177</v>
      </c>
    </row>
    <row r="5" spans="1:14">
      <c r="B5" s="1471" t="s">
        <v>178</v>
      </c>
      <c r="C5" s="1472">
        <v>1990</v>
      </c>
      <c r="D5" s="1472">
        <v>2005</v>
      </c>
      <c r="E5" s="1472">
        <v>2007</v>
      </c>
      <c r="F5" s="1472">
        <v>2010</v>
      </c>
      <c r="G5" s="1472">
        <v>2015</v>
      </c>
      <c r="H5" s="1472">
        <v>2016</v>
      </c>
      <c r="I5" s="1472">
        <v>2017</v>
      </c>
      <c r="J5" s="1472">
        <v>2018</v>
      </c>
      <c r="K5" s="1472">
        <v>2019</v>
      </c>
      <c r="L5" s="1076">
        <v>2020</v>
      </c>
      <c r="M5" s="1076">
        <v>2021</v>
      </c>
      <c r="N5" s="1076">
        <v>2022</v>
      </c>
    </row>
    <row r="6" spans="1:14">
      <c r="B6" s="797" t="s">
        <v>179</v>
      </c>
      <c r="C6" s="797"/>
      <c r="D6" s="797"/>
      <c r="E6" s="797"/>
      <c r="F6" s="797"/>
      <c r="G6" s="797"/>
      <c r="H6" s="797"/>
      <c r="I6" s="797"/>
      <c r="J6" s="797"/>
      <c r="K6" s="797"/>
      <c r="L6" s="797"/>
      <c r="M6" s="797"/>
      <c r="N6" s="797"/>
    </row>
    <row r="7" spans="1:14">
      <c r="B7" s="798" t="s">
        <v>141</v>
      </c>
      <c r="C7" s="798"/>
      <c r="D7" s="798"/>
      <c r="E7" s="798"/>
      <c r="F7" s="798"/>
      <c r="G7" s="798"/>
      <c r="H7" s="798"/>
      <c r="I7" s="798"/>
      <c r="J7" s="798"/>
      <c r="K7" s="798"/>
      <c r="L7" s="798"/>
      <c r="M7" s="798"/>
      <c r="N7" s="798"/>
    </row>
    <row r="8" spans="1:14">
      <c r="B8" s="592" t="s">
        <v>180</v>
      </c>
      <c r="C8" s="904" t="s">
        <v>181</v>
      </c>
      <c r="D8" s="904" t="s">
        <v>181</v>
      </c>
      <c r="E8" s="904" t="s">
        <v>181</v>
      </c>
      <c r="F8" s="905">
        <f>SUMIFS('GHGRP Subpart Data'!$G$5:$G$9500,'GHGRP Subpart Data'!$M$5:$M$9500,$B$7,'GHGRP Subpart Data'!$N$5:$N$9500,$B8,'GHGRP Subpart Data'!$A$5:$A$9500,F$5,'GHGRP Subpart Data'!$D$5:$D$9500,"Stationary Combustion")-SUMIFS('GHGRP Subpart Data'!$G$5:$G$9500,'GHGRP Subpart Data'!$M$5:$M$9500,$B$7,'GHGRP Subpart Data'!$N$5:$N$9500,$B8,'GHGRP Subpart Data'!$A$5:$A$9500,F$5,'GHGRP Subpart Data'!$D$5:$D$9500,"Stationary Combustion",'GHGRP Subpart Data'!$I$5:$I$9500,"Biogenic CO2")</f>
        <v>632159.08199999994</v>
      </c>
      <c r="G8" s="905">
        <f>SUMIFS('GHGRP Subpart Data'!$G$5:$G$9500,'GHGRP Subpart Data'!$M$5:$M$9500,$B$7,'GHGRP Subpart Data'!$N$5:$N$9500,$B8,'GHGRP Subpart Data'!$A$5:$A$9500,G$5,'GHGRP Subpart Data'!$D$5:$D$9500,"Stationary Combustion")-SUMIFS('GHGRP Subpart Data'!$G$5:$G$9500,'GHGRP Subpart Data'!$M$5:$M$9500,$B$7,'GHGRP Subpart Data'!$N$5:$N$9500,$B8,'GHGRP Subpart Data'!$A$5:$A$9500,G$5,'GHGRP Subpart Data'!$D$5:$D$9500,"Stationary Combustion",'GHGRP Subpart Data'!$I$5:$I$9500,"Biogenic CO2")</f>
        <v>538384.95400000014</v>
      </c>
      <c r="H8" s="905">
        <f>SUMIFS('GHGRP Subpart Data'!$G$5:$G$9500,'GHGRP Subpart Data'!$M$5:$M$9500,$B$7,'GHGRP Subpart Data'!$N$5:$N$9500,$B8,'GHGRP Subpart Data'!$A$5:$A$9500,H$5,'GHGRP Subpart Data'!$D$5:$D$9500,"Stationary Combustion")-SUMIFS('GHGRP Subpart Data'!$G$5:$G$9500,'GHGRP Subpart Data'!$M$5:$M$9500,$B$7,'GHGRP Subpart Data'!$N$5:$N$9500,$B8,'GHGRP Subpart Data'!$A$5:$A$9500,H$5,'GHGRP Subpart Data'!$D$5:$D$9500,"Stationary Combustion",'GHGRP Subpart Data'!$I$5:$I$9500,"Biogenic CO2")</f>
        <v>550797.78</v>
      </c>
      <c r="I8" s="905">
        <f>SUMIFS('GHGRP Subpart Data'!$G$5:$G$9500,'GHGRP Subpart Data'!$M$5:$M$9500,$B$7,'GHGRP Subpart Data'!$N$5:$N$9500,$B8,'GHGRP Subpart Data'!$A$5:$A$9500,I$5,'GHGRP Subpart Data'!$D$5:$D$9500,"Stationary Combustion")-SUMIFS('GHGRP Subpart Data'!$G$5:$G$9500,'GHGRP Subpart Data'!$M$5:$M$9500,$B$7,'GHGRP Subpart Data'!$N$5:$N$9500,$B8,'GHGRP Subpart Data'!$A$5:$A$9500,I$5,'GHGRP Subpart Data'!$D$5:$D$9500,"Stationary Combustion",'GHGRP Subpart Data'!$I$5:$I$9500,"Biogenic CO2")</f>
        <v>509665.43400000001</v>
      </c>
      <c r="J8" s="905">
        <f>SUMIFS('GHGRP Subpart Data'!$G$5:$G$9500,'GHGRP Subpart Data'!$M$5:$M$9500,$B$7,'GHGRP Subpart Data'!$N$5:$N$9500,$B8,'GHGRP Subpart Data'!$A$5:$A$9500,J$5,'GHGRP Subpart Data'!$D$5:$D$9500,"Stationary Combustion")-SUMIFS('GHGRP Subpart Data'!$G$5:$G$9500,'GHGRP Subpart Data'!$M$5:$M$9500,$B$7,'GHGRP Subpart Data'!$N$5:$N$9500,$B8,'GHGRP Subpart Data'!$A$5:$A$9500,J$5,'GHGRP Subpart Data'!$D$5:$D$9500,"Stationary Combustion",'GHGRP Subpart Data'!$I$5:$I$9500,"Biogenic CO2")</f>
        <v>604499.95600000001</v>
      </c>
      <c r="K8" s="905">
        <f>SUMIFS('GHGRP Subpart Data'!$G$5:$G$9500,'GHGRP Subpart Data'!$M$5:$M$9500,$B$7,'GHGRP Subpart Data'!$N$5:$N$9500,$B8,'GHGRP Subpart Data'!$A$5:$A$9500,K$5,'GHGRP Subpart Data'!$D$5:$D$9500,"Stationary Combustion")-SUMIFS('GHGRP Subpart Data'!$G$5:$G$9500,'GHGRP Subpart Data'!$M$5:$M$9500,$B$7,'GHGRP Subpart Data'!$N$5:$N$9500,$B8,'GHGRP Subpart Data'!$A$5:$A$9500,K$5,'GHGRP Subpart Data'!$D$5:$D$9500,"Stationary Combustion",'GHGRP Subpart Data'!$I$5:$I$9500,"Biogenic CO2")</f>
        <v>688474.70600000001</v>
      </c>
      <c r="L8" s="905">
        <f>SUMIFS('GHGRP Subpart Data'!$G$5:$G$9500,'GHGRP Subpart Data'!$M$5:$M$9500,$B$7,'GHGRP Subpart Data'!$N$5:$N$9500,$B8,'GHGRP Subpart Data'!$A$5:$A$9500,L$5,'GHGRP Subpart Data'!$D$5:$D$9500,"Stationary Combustion")-SUMIFS('GHGRP Subpart Data'!$G$5:$G$9500,'GHGRP Subpart Data'!$M$5:$M$9500,$B$7,'GHGRP Subpart Data'!$N$5:$N$9500,$B8,'GHGRP Subpart Data'!$A$5:$A$9500,L$5,'GHGRP Subpart Data'!$D$5:$D$9500,"Stationary Combustion",'GHGRP Subpart Data'!$I$5:$I$9500,"Biogenic CO2")</f>
        <v>625699.97400000005</v>
      </c>
      <c r="M8" s="905">
        <f>SUMIFS('GHGRP Subpart Data'!$G$5:$G$9500,'GHGRP Subpart Data'!$M$5:$M$9500,$B$7,'GHGRP Subpart Data'!$N$5:$N$9500,$B8,'GHGRP Subpart Data'!$A$5:$A$9500,M$5,'GHGRP Subpart Data'!$D$5:$D$9500,"Stationary Combustion")-SUMIFS('GHGRP Subpart Data'!$G$5:$G$9500,'GHGRP Subpart Data'!$M$5:$M$9500,$B$7,'GHGRP Subpart Data'!$N$5:$N$9500,$B8,'GHGRP Subpart Data'!$A$5:$A$9500,M$5,'GHGRP Subpart Data'!$D$5:$D$9500,"Stationary Combustion",'GHGRP Subpart Data'!$I$5:$I$9500,"Biogenic CO2")</f>
        <v>548141.07999999996</v>
      </c>
      <c r="N8" s="905">
        <f>SUMIFS('GHGRP Subpart Data'!$G$5:$G$9500,'GHGRP Subpart Data'!$M$5:$M$9500,$B$7,'GHGRP Subpart Data'!$N$5:$N$9500,$B8,'GHGRP Subpart Data'!$A$5:$A$9500,N$5,'GHGRP Subpart Data'!$D$5:$D$9500,"Stationary Combustion")-SUMIFS('GHGRP Subpart Data'!$G$5:$G$9500,'GHGRP Subpart Data'!$M$5:$M$9500,$B$7,'GHGRP Subpart Data'!$N$5:$N$9500,$B8,'GHGRP Subpart Data'!$A$5:$A$9500,N$5,'GHGRP Subpart Data'!$D$5:$D$9500,"Stationary Combustion",'GHGRP Subpart Data'!$I$5:$I$9500,"Biogenic CO2")</f>
        <v>552374.61999999988</v>
      </c>
    </row>
    <row r="9" spans="1:14">
      <c r="B9" s="592" t="s">
        <v>182</v>
      </c>
      <c r="C9" s="904" t="s">
        <v>181</v>
      </c>
      <c r="D9" s="904" t="s">
        <v>181</v>
      </c>
      <c r="E9" s="904" t="s">
        <v>181</v>
      </c>
      <c r="F9" s="905">
        <f>SUMIFS('GHGRP Subpart Data'!$G$5:$G$9500,'GHGRP Subpart Data'!$M$5:$M$9500,$B$7,'GHGRP Subpart Data'!$N$5:$N$9500,$B9,'GHGRP Subpart Data'!$A$5:$A$9500,F$5,'GHGRP Subpart Data'!$D$5:$D$9500,"Stationary Combustion")-SUMIFS('GHGRP Subpart Data'!$G$5:$G$9500,'GHGRP Subpart Data'!$M$5:$M$9500,$B$7,'GHGRP Subpart Data'!$N$5:$N$9500,$B9,'GHGRP Subpart Data'!$A$5:$A$9500,F$5,'GHGRP Subpart Data'!$D$5:$D$9500,"Stationary Combustion",'GHGRP Subpart Data'!$I$5:$I$9500,"Biogenic CO2")</f>
        <v>6897009.0919999992</v>
      </c>
      <c r="G9" s="905">
        <f>SUMIFS('GHGRP Subpart Data'!$G$5:$G$9500,'GHGRP Subpart Data'!$M$5:$M$9500,$B$7,'GHGRP Subpart Data'!$N$5:$N$9500,$B9,'GHGRP Subpart Data'!$A$5:$A$9500,G$5,'GHGRP Subpart Data'!$D$5:$D$9500,"Stationary Combustion")-SUMIFS('GHGRP Subpart Data'!$G$5:$G$9500,'GHGRP Subpart Data'!$M$5:$M$9500,$B$7,'GHGRP Subpart Data'!$N$5:$N$9500,$B9,'GHGRP Subpart Data'!$A$5:$A$9500,G$5,'GHGRP Subpart Data'!$D$5:$D$9500,"Stationary Combustion",'GHGRP Subpart Data'!$I$5:$I$9500,"Biogenic CO2")</f>
        <v>6429848.4719999991</v>
      </c>
      <c r="H9" s="905">
        <f>SUMIFS('GHGRP Subpart Data'!$G$5:$G$9500,'GHGRP Subpart Data'!$M$5:$M$9500,$B$7,'GHGRP Subpart Data'!$N$5:$N$9500,$B9,'GHGRP Subpart Data'!$A$5:$A$9500,H$5,'GHGRP Subpart Data'!$D$5:$D$9500,"Stationary Combustion")-SUMIFS('GHGRP Subpart Data'!$G$5:$G$9500,'GHGRP Subpart Data'!$M$5:$M$9500,$B$7,'GHGRP Subpart Data'!$N$5:$N$9500,$B9,'GHGRP Subpart Data'!$A$5:$A$9500,H$5,'GHGRP Subpart Data'!$D$5:$D$9500,"Stationary Combustion",'GHGRP Subpart Data'!$I$5:$I$9500,"Biogenic CO2")</f>
        <v>6376085.1220000004</v>
      </c>
      <c r="I9" s="905">
        <f>SUMIFS('GHGRP Subpart Data'!$G$5:$G$9500,'GHGRP Subpart Data'!$M$5:$M$9500,$B$7,'GHGRP Subpart Data'!$N$5:$N$9500,$B9,'GHGRP Subpart Data'!$A$5:$A$9500,I$5,'GHGRP Subpart Data'!$D$5:$D$9500,"Stationary Combustion")-SUMIFS('GHGRP Subpart Data'!$G$5:$G$9500,'GHGRP Subpart Data'!$M$5:$M$9500,$B$7,'GHGRP Subpart Data'!$N$5:$N$9500,$B9,'GHGRP Subpart Data'!$A$5:$A$9500,I$5,'GHGRP Subpart Data'!$D$5:$D$9500,"Stationary Combustion",'GHGRP Subpart Data'!$I$5:$I$9500,"Biogenic CO2")</f>
        <v>5967388.7220000001</v>
      </c>
      <c r="J9" s="905">
        <f>SUMIFS('GHGRP Subpart Data'!$G$5:$G$9500,'GHGRP Subpart Data'!$M$5:$M$9500,$B$7,'GHGRP Subpart Data'!$N$5:$N$9500,$B9,'GHGRP Subpart Data'!$A$5:$A$9500,J$5,'GHGRP Subpart Data'!$D$5:$D$9500,"Stationary Combustion")-SUMIFS('GHGRP Subpart Data'!$G$5:$G$9500,'GHGRP Subpart Data'!$M$5:$M$9500,$B$7,'GHGRP Subpart Data'!$N$5:$N$9500,$B9,'GHGRP Subpart Data'!$A$5:$A$9500,J$5,'GHGRP Subpart Data'!$D$5:$D$9500,"Stationary Combustion",'GHGRP Subpart Data'!$I$5:$I$9500,"Biogenic CO2")</f>
        <v>5879320.0420000013</v>
      </c>
      <c r="K9" s="905">
        <f>SUMIFS('GHGRP Subpart Data'!$G$5:$G$9500,'GHGRP Subpart Data'!$M$5:$M$9500,$B$7,'GHGRP Subpart Data'!$N$5:$N$9500,$B9,'GHGRP Subpart Data'!$A$5:$A$9500,K$5,'GHGRP Subpart Data'!$D$5:$D$9500,"Stationary Combustion")-SUMIFS('GHGRP Subpart Data'!$G$5:$G$9500,'GHGRP Subpart Data'!$M$5:$M$9500,$B$7,'GHGRP Subpart Data'!$N$5:$N$9500,$B9,'GHGRP Subpart Data'!$A$5:$A$9500,K$5,'GHGRP Subpart Data'!$D$5:$D$9500,"Stationary Combustion",'GHGRP Subpart Data'!$I$5:$I$9500,"Biogenic CO2")</f>
        <v>5775100.129999999</v>
      </c>
      <c r="L9" s="905">
        <f>SUMIFS('GHGRP Subpart Data'!$G$5:$G$9500,'GHGRP Subpart Data'!$M$5:$M$9500,$B$7,'GHGRP Subpart Data'!$N$5:$N$9500,$B9,'GHGRP Subpart Data'!$A$5:$A$9500,L$5,'GHGRP Subpart Data'!$D$5:$D$9500,"Stationary Combustion")-SUMIFS('GHGRP Subpart Data'!$G$5:$G$9500,'GHGRP Subpart Data'!$M$5:$M$9500,$B$7,'GHGRP Subpart Data'!$N$5:$N$9500,$B9,'GHGRP Subpart Data'!$A$5:$A$9500,L$5,'GHGRP Subpart Data'!$D$5:$D$9500,"Stationary Combustion",'GHGRP Subpart Data'!$I$5:$I$9500,"Biogenic CO2")</f>
        <v>5164009.6739999987</v>
      </c>
      <c r="M9" s="905">
        <f>SUMIFS('GHGRP Subpart Data'!$G$5:$G$9500,'GHGRP Subpart Data'!$M$5:$M$9500,$B$7,'GHGRP Subpart Data'!$N$5:$N$9500,$B9,'GHGRP Subpart Data'!$A$5:$A$9500,M$5,'GHGRP Subpart Data'!$D$5:$D$9500,"Stationary Combustion")-SUMIFS('GHGRP Subpart Data'!$G$5:$G$9500,'GHGRP Subpart Data'!$M$5:$M$9500,$B$7,'GHGRP Subpart Data'!$N$5:$N$9500,$B9,'GHGRP Subpart Data'!$A$5:$A$9500,M$5,'GHGRP Subpart Data'!$D$5:$D$9500,"Stationary Combustion",'GHGRP Subpart Data'!$I$5:$I$9500,"Biogenic CO2")</f>
        <v>5043573.0560000017</v>
      </c>
      <c r="N9" s="905">
        <f>SUMIFS('GHGRP Subpart Data'!$G$5:$G$9500,'GHGRP Subpart Data'!$M$5:$M$9500,$B$7,'GHGRP Subpart Data'!$N$5:$N$9500,$B9,'GHGRP Subpart Data'!$A$5:$A$9500,N$5,'GHGRP Subpart Data'!$D$5:$D$9500,"Stationary Combustion")-SUMIFS('GHGRP Subpart Data'!$G$5:$G$9500,'GHGRP Subpart Data'!$M$5:$M$9500,$B$7,'GHGRP Subpart Data'!$N$5:$N$9500,$B9,'GHGRP Subpart Data'!$A$5:$A$9500,N$5,'GHGRP Subpart Data'!$D$5:$D$9500,"Stationary Combustion",'GHGRP Subpart Data'!$I$5:$I$9500,"Biogenic CO2")</f>
        <v>4981134.6160000004</v>
      </c>
    </row>
    <row r="10" spans="1:14">
      <c r="B10" s="592" t="s">
        <v>183</v>
      </c>
      <c r="C10" s="904" t="s">
        <v>181</v>
      </c>
      <c r="D10" s="904" t="s">
        <v>181</v>
      </c>
      <c r="E10" s="904" t="s">
        <v>181</v>
      </c>
      <c r="F10" s="905">
        <f>SUMIFS('GHGRP Subpart Data'!$G$5:$G$9500,'GHGRP Subpart Data'!$M$5:$M$9500,$B$7,'GHGRP Subpart Data'!$N$5:$N$9500,$B10,'GHGRP Subpart Data'!$A$5:$A$9500,F$5,'GHGRP Subpart Data'!$D$5:$D$9500,"Stationary Combustion")-SUMIFS('GHGRP Subpart Data'!$G$5:$G$9500,'GHGRP Subpart Data'!$M$5:$M$9500,$B$7,'GHGRP Subpart Data'!$N$5:$N$9500,$B10,'GHGRP Subpart Data'!$A$5:$A$9500,F$5,'GHGRP Subpart Data'!$D$5:$D$9500,"Stationary Combustion",'GHGRP Subpart Data'!$I$5:$I$9500,"Biogenic CO2")</f>
        <v>274435.69399999996</v>
      </c>
      <c r="G10" s="905">
        <f>SUMIFS('GHGRP Subpart Data'!$G$5:$G$9500,'GHGRP Subpart Data'!$M$5:$M$9500,$B$7,'GHGRP Subpart Data'!$N$5:$N$9500,$B10,'GHGRP Subpart Data'!$A$5:$A$9500,G$5,'GHGRP Subpart Data'!$D$5:$D$9500,"Stationary Combustion")-SUMIFS('GHGRP Subpart Data'!$G$5:$G$9500,'GHGRP Subpart Data'!$M$5:$M$9500,$B$7,'GHGRP Subpart Data'!$N$5:$N$9500,$B10,'GHGRP Subpart Data'!$A$5:$A$9500,G$5,'GHGRP Subpart Data'!$D$5:$D$9500,"Stationary Combustion",'GHGRP Subpart Data'!$I$5:$I$9500,"Biogenic CO2")</f>
        <v>242975.954</v>
      </c>
      <c r="H10" s="905">
        <f>SUMIFS('GHGRP Subpart Data'!$G$5:$G$9500,'GHGRP Subpart Data'!$M$5:$M$9500,$B$7,'GHGRP Subpart Data'!$N$5:$N$9500,$B10,'GHGRP Subpart Data'!$A$5:$A$9500,H$5,'GHGRP Subpart Data'!$D$5:$D$9500,"Stationary Combustion")-SUMIFS('GHGRP Subpart Data'!$G$5:$G$9500,'GHGRP Subpart Data'!$M$5:$M$9500,$B$7,'GHGRP Subpart Data'!$N$5:$N$9500,$B10,'GHGRP Subpart Data'!$A$5:$A$9500,H$5,'GHGRP Subpart Data'!$D$5:$D$9500,"Stationary Combustion",'GHGRP Subpart Data'!$I$5:$I$9500,"Biogenic CO2")</f>
        <v>197493.304</v>
      </c>
      <c r="I10" s="905">
        <f>SUMIFS('GHGRP Subpart Data'!$G$5:$G$9500,'GHGRP Subpart Data'!$M$5:$M$9500,$B$7,'GHGRP Subpart Data'!$N$5:$N$9500,$B10,'GHGRP Subpart Data'!$A$5:$A$9500,I$5,'GHGRP Subpart Data'!$D$5:$D$9500,"Stationary Combustion")-SUMIFS('GHGRP Subpart Data'!$G$5:$G$9500,'GHGRP Subpart Data'!$M$5:$M$9500,$B$7,'GHGRP Subpart Data'!$N$5:$N$9500,$B10,'GHGRP Subpart Data'!$A$5:$A$9500,I$5,'GHGRP Subpart Data'!$D$5:$D$9500,"Stationary Combustion",'GHGRP Subpart Data'!$I$5:$I$9500,"Biogenic CO2")</f>
        <v>192416.78599999999</v>
      </c>
      <c r="J10" s="905">
        <f>SUMIFS('GHGRP Subpart Data'!$G$5:$G$9500,'GHGRP Subpart Data'!$M$5:$M$9500,$B$7,'GHGRP Subpart Data'!$N$5:$N$9500,$B10,'GHGRP Subpart Data'!$A$5:$A$9500,J$5,'GHGRP Subpart Data'!$D$5:$D$9500,"Stationary Combustion")-SUMIFS('GHGRP Subpart Data'!$G$5:$G$9500,'GHGRP Subpart Data'!$M$5:$M$9500,$B$7,'GHGRP Subpart Data'!$N$5:$N$9500,$B10,'GHGRP Subpart Data'!$A$5:$A$9500,J$5,'GHGRP Subpart Data'!$D$5:$D$9500,"Stationary Combustion",'GHGRP Subpart Data'!$I$5:$I$9500,"Biogenic CO2")</f>
        <v>197181.9</v>
      </c>
      <c r="K10" s="905">
        <f>SUMIFS('GHGRP Subpart Data'!$G$5:$G$9500,'GHGRP Subpart Data'!$M$5:$M$9500,$B$7,'GHGRP Subpart Data'!$N$5:$N$9500,$B10,'GHGRP Subpart Data'!$A$5:$A$9500,K$5,'GHGRP Subpart Data'!$D$5:$D$9500,"Stationary Combustion")-SUMIFS('GHGRP Subpart Data'!$G$5:$G$9500,'GHGRP Subpart Data'!$M$5:$M$9500,$B$7,'GHGRP Subpart Data'!$N$5:$N$9500,$B10,'GHGRP Subpart Data'!$A$5:$A$9500,K$5,'GHGRP Subpart Data'!$D$5:$D$9500,"Stationary Combustion",'GHGRP Subpart Data'!$I$5:$I$9500,"Biogenic CO2")</f>
        <v>162736.51800000001</v>
      </c>
      <c r="L10" s="905">
        <f>SUMIFS('GHGRP Subpart Data'!$G$5:$G$9500,'GHGRP Subpart Data'!$M$5:$M$9500,$B$7,'GHGRP Subpart Data'!$N$5:$N$9500,$B10,'GHGRP Subpart Data'!$A$5:$A$9500,L$5,'GHGRP Subpart Data'!$D$5:$D$9500,"Stationary Combustion")-SUMIFS('GHGRP Subpart Data'!$G$5:$G$9500,'GHGRP Subpart Data'!$M$5:$M$9500,$B$7,'GHGRP Subpart Data'!$N$5:$N$9500,$B10,'GHGRP Subpart Data'!$A$5:$A$9500,L$5,'GHGRP Subpart Data'!$D$5:$D$9500,"Stationary Combustion",'GHGRP Subpart Data'!$I$5:$I$9500,"Biogenic CO2")</f>
        <v>119981.152</v>
      </c>
      <c r="M10" s="905">
        <f>SUMIFS('GHGRP Subpart Data'!$G$5:$G$9500,'GHGRP Subpart Data'!$M$5:$M$9500,$B$7,'GHGRP Subpart Data'!$N$5:$N$9500,$B10,'GHGRP Subpart Data'!$A$5:$A$9500,M$5,'GHGRP Subpart Data'!$D$5:$D$9500,"Stationary Combustion")-SUMIFS('GHGRP Subpart Data'!$G$5:$G$9500,'GHGRP Subpart Data'!$M$5:$M$9500,$B$7,'GHGRP Subpart Data'!$N$5:$N$9500,$B10,'GHGRP Subpart Data'!$A$5:$A$9500,M$5,'GHGRP Subpart Data'!$D$5:$D$9500,"Stationary Combustion",'GHGRP Subpart Data'!$I$5:$I$9500,"Biogenic CO2")</f>
        <v>119184.644</v>
      </c>
      <c r="N10" s="905">
        <f>SUMIFS('GHGRP Subpart Data'!$G$5:$G$9500,'GHGRP Subpart Data'!$M$5:$M$9500,$B$7,'GHGRP Subpart Data'!$N$5:$N$9500,$B10,'GHGRP Subpart Data'!$A$5:$A$9500,N$5,'GHGRP Subpart Data'!$D$5:$D$9500,"Stationary Combustion")-SUMIFS('GHGRP Subpart Data'!$G$5:$G$9500,'GHGRP Subpart Data'!$M$5:$M$9500,$B$7,'GHGRP Subpart Data'!$N$5:$N$9500,$B10,'GHGRP Subpart Data'!$A$5:$A$9500,N$5,'GHGRP Subpart Data'!$D$5:$D$9500,"Stationary Combustion",'GHGRP Subpart Data'!$I$5:$I$9500,"Biogenic CO2")</f>
        <v>136454.49599999998</v>
      </c>
    </row>
    <row r="11" spans="1:14">
      <c r="B11" s="592" t="s">
        <v>184</v>
      </c>
      <c r="C11" s="904" t="s">
        <v>181</v>
      </c>
      <c r="D11" s="904" t="s">
        <v>181</v>
      </c>
      <c r="E11" s="904" t="s">
        <v>181</v>
      </c>
      <c r="F11" s="905">
        <f>SUMIFS('GHGRP Subpart Data'!$G$5:$G$9500,'GHGRP Subpart Data'!$M$5:$M$9500,$B$7,'GHGRP Subpart Data'!$N$5:$N$9500,$B11,'GHGRP Subpart Data'!$A$5:$A$9500,F$5,'GHGRP Subpart Data'!$D$5:$D$9500,"Stationary Combustion")-SUMIFS('GHGRP Subpart Data'!$G$5:$G$9500,'GHGRP Subpart Data'!$M$5:$M$9500,$B$7,'GHGRP Subpart Data'!$N$5:$N$9500,$B11,'GHGRP Subpart Data'!$A$5:$A$9500,F$5,'GHGRP Subpart Data'!$D$5:$D$9500,"Stationary Combustion",'GHGRP Subpart Data'!$I$5:$I$9500,"Biogenic CO2")</f>
        <v>797041.31</v>
      </c>
      <c r="G11" s="905">
        <f>SUMIFS('GHGRP Subpart Data'!$G$5:$G$9500,'GHGRP Subpart Data'!$M$5:$M$9500,$B$7,'GHGRP Subpart Data'!$N$5:$N$9500,$B11,'GHGRP Subpart Data'!$A$5:$A$9500,G$5,'GHGRP Subpart Data'!$D$5:$D$9500,"Stationary Combustion")-SUMIFS('GHGRP Subpart Data'!$G$5:$G$9500,'GHGRP Subpart Data'!$M$5:$M$9500,$B$7,'GHGRP Subpart Data'!$N$5:$N$9500,$B11,'GHGRP Subpart Data'!$A$5:$A$9500,G$5,'GHGRP Subpart Data'!$D$5:$D$9500,"Stationary Combustion",'GHGRP Subpart Data'!$I$5:$I$9500,"Biogenic CO2")</f>
        <v>626592.84400000004</v>
      </c>
      <c r="H11" s="905">
        <f>SUMIFS('GHGRP Subpart Data'!$G$5:$G$9500,'GHGRP Subpart Data'!$M$5:$M$9500,$B$7,'GHGRP Subpart Data'!$N$5:$N$9500,$B11,'GHGRP Subpart Data'!$A$5:$A$9500,H$5,'GHGRP Subpart Data'!$D$5:$D$9500,"Stationary Combustion")-SUMIFS('GHGRP Subpart Data'!$G$5:$G$9500,'GHGRP Subpart Data'!$M$5:$M$9500,$B$7,'GHGRP Subpart Data'!$N$5:$N$9500,$B11,'GHGRP Subpart Data'!$A$5:$A$9500,H$5,'GHGRP Subpart Data'!$D$5:$D$9500,"Stationary Combustion",'GHGRP Subpart Data'!$I$5:$I$9500,"Biogenic CO2")</f>
        <v>640671.22399999993</v>
      </c>
      <c r="I11" s="905">
        <f>SUMIFS('GHGRP Subpart Data'!$G$5:$G$9500,'GHGRP Subpart Data'!$M$5:$M$9500,$B$7,'GHGRP Subpart Data'!$N$5:$N$9500,$B11,'GHGRP Subpart Data'!$A$5:$A$9500,I$5,'GHGRP Subpart Data'!$D$5:$D$9500,"Stationary Combustion")-SUMIFS('GHGRP Subpart Data'!$G$5:$G$9500,'GHGRP Subpart Data'!$M$5:$M$9500,$B$7,'GHGRP Subpart Data'!$N$5:$N$9500,$B11,'GHGRP Subpart Data'!$A$5:$A$9500,I$5,'GHGRP Subpart Data'!$D$5:$D$9500,"Stationary Combustion",'GHGRP Subpart Data'!$I$5:$I$9500,"Biogenic CO2")</f>
        <v>679745.35</v>
      </c>
      <c r="J11" s="905">
        <f>SUMIFS('GHGRP Subpart Data'!$G$5:$G$9500,'GHGRP Subpart Data'!$M$5:$M$9500,$B$7,'GHGRP Subpart Data'!$N$5:$N$9500,$B11,'GHGRP Subpart Data'!$A$5:$A$9500,J$5,'GHGRP Subpart Data'!$D$5:$D$9500,"Stationary Combustion")-SUMIFS('GHGRP Subpart Data'!$G$5:$G$9500,'GHGRP Subpart Data'!$M$5:$M$9500,$B$7,'GHGRP Subpart Data'!$N$5:$N$9500,$B11,'GHGRP Subpart Data'!$A$5:$A$9500,J$5,'GHGRP Subpart Data'!$D$5:$D$9500,"Stationary Combustion",'GHGRP Subpart Data'!$I$5:$I$9500,"Biogenic CO2")</f>
        <v>660221.91399999999</v>
      </c>
      <c r="K11" s="905">
        <f>SUMIFS('GHGRP Subpart Data'!$G$5:$G$9500,'GHGRP Subpart Data'!$M$5:$M$9500,$B$7,'GHGRP Subpart Data'!$N$5:$N$9500,$B11,'GHGRP Subpart Data'!$A$5:$A$9500,K$5,'GHGRP Subpart Data'!$D$5:$D$9500,"Stationary Combustion")-SUMIFS('GHGRP Subpart Data'!$G$5:$G$9500,'GHGRP Subpart Data'!$M$5:$M$9500,$B$7,'GHGRP Subpart Data'!$N$5:$N$9500,$B11,'GHGRP Subpart Data'!$A$5:$A$9500,K$5,'GHGRP Subpart Data'!$D$5:$D$9500,"Stationary Combustion",'GHGRP Subpart Data'!$I$5:$I$9500,"Biogenic CO2")</f>
        <v>695356.95199999993</v>
      </c>
      <c r="L11" s="905">
        <f>SUMIFS('GHGRP Subpart Data'!$G$5:$G$9500,'GHGRP Subpart Data'!$M$5:$M$9500,$B$7,'GHGRP Subpart Data'!$N$5:$N$9500,$B11,'GHGRP Subpart Data'!$A$5:$A$9500,L$5,'GHGRP Subpart Data'!$D$5:$D$9500,"Stationary Combustion")-SUMIFS('GHGRP Subpart Data'!$G$5:$G$9500,'GHGRP Subpart Data'!$M$5:$M$9500,$B$7,'GHGRP Subpart Data'!$N$5:$N$9500,$B11,'GHGRP Subpart Data'!$A$5:$A$9500,L$5,'GHGRP Subpart Data'!$D$5:$D$9500,"Stationary Combustion",'GHGRP Subpart Data'!$I$5:$I$9500,"Biogenic CO2")</f>
        <v>561005.41599999985</v>
      </c>
      <c r="M11" s="905">
        <f>SUMIFS('GHGRP Subpart Data'!$G$5:$G$9500,'GHGRP Subpart Data'!$M$5:$M$9500,$B$7,'GHGRP Subpart Data'!$N$5:$N$9500,$B11,'GHGRP Subpart Data'!$A$5:$A$9500,M$5,'GHGRP Subpart Data'!$D$5:$D$9500,"Stationary Combustion")-SUMIFS('GHGRP Subpart Data'!$G$5:$G$9500,'GHGRP Subpart Data'!$M$5:$M$9500,$B$7,'GHGRP Subpart Data'!$N$5:$N$9500,$B11,'GHGRP Subpart Data'!$A$5:$A$9500,M$5,'GHGRP Subpart Data'!$D$5:$D$9500,"Stationary Combustion",'GHGRP Subpart Data'!$I$5:$I$9500,"Biogenic CO2")</f>
        <v>610030.42200000002</v>
      </c>
      <c r="N11" s="905">
        <f>SUMIFS('GHGRP Subpart Data'!$G$5:$G$9500,'GHGRP Subpart Data'!$M$5:$M$9500,$B$7,'GHGRP Subpart Data'!$N$5:$N$9500,$B11,'GHGRP Subpart Data'!$A$5:$A$9500,N$5,'GHGRP Subpart Data'!$D$5:$D$9500,"Stationary Combustion")-SUMIFS('GHGRP Subpart Data'!$G$5:$G$9500,'GHGRP Subpart Data'!$M$5:$M$9500,$B$7,'GHGRP Subpart Data'!$N$5:$N$9500,$B11,'GHGRP Subpart Data'!$A$5:$A$9500,N$5,'GHGRP Subpart Data'!$D$5:$D$9500,"Stationary Combustion",'GHGRP Subpart Data'!$I$5:$I$9500,"Biogenic CO2")</f>
        <v>669616.91200000001</v>
      </c>
    </row>
    <row r="12" spans="1:14">
      <c r="B12" s="593" t="s">
        <v>149</v>
      </c>
      <c r="C12" s="906" t="s">
        <v>181</v>
      </c>
      <c r="D12" s="906" t="s">
        <v>181</v>
      </c>
      <c r="E12" s="906" t="s">
        <v>181</v>
      </c>
      <c r="F12" s="907">
        <f>SUM(F8:F11)</f>
        <v>8600645.1779999994</v>
      </c>
      <c r="G12" s="907">
        <f>SUM(G8:G11)</f>
        <v>7837802.2239999995</v>
      </c>
      <c r="H12" s="907">
        <f>SUM(H8:H11)</f>
        <v>7765047.4299999997</v>
      </c>
      <c r="I12" s="907">
        <f>SUM(I8:I11)</f>
        <v>7349216.2920000004</v>
      </c>
      <c r="J12" s="907">
        <f t="shared" ref="J12:K12" si="0">SUM(J8:J11)</f>
        <v>7341223.8120000018</v>
      </c>
      <c r="K12" s="907">
        <f t="shared" si="0"/>
        <v>7321668.3059999989</v>
      </c>
      <c r="L12" s="907">
        <f t="shared" ref="L12:M12" si="1">SUM(L8:L11)</f>
        <v>6470696.2159999991</v>
      </c>
      <c r="M12" s="907">
        <f t="shared" si="1"/>
        <v>6320929.2020000024</v>
      </c>
      <c r="N12" s="907">
        <f t="shared" ref="N12" si="2">SUM(N8:N11)</f>
        <v>6339580.6440000013</v>
      </c>
    </row>
    <row r="13" spans="1:14">
      <c r="B13" s="798" t="s">
        <v>147</v>
      </c>
      <c r="C13" s="798"/>
      <c r="D13" s="798"/>
      <c r="E13" s="798"/>
      <c r="F13" s="798"/>
      <c r="G13" s="798"/>
      <c r="H13" s="798"/>
      <c r="I13" s="798"/>
      <c r="J13" s="798"/>
      <c r="K13" s="798"/>
      <c r="L13" s="798"/>
      <c r="M13" s="798"/>
      <c r="N13" s="798"/>
    </row>
    <row r="14" spans="1:14">
      <c r="B14" s="592" t="s">
        <v>180</v>
      </c>
      <c r="C14" s="904" t="s">
        <v>181</v>
      </c>
      <c r="D14" s="904" t="s">
        <v>181</v>
      </c>
      <c r="E14" s="904" t="s">
        <v>181</v>
      </c>
      <c r="F14" s="905">
        <f>SUMIFS('GHGRP Subpart Data'!$G$5:$G$9500,'GHGRP Subpart Data'!$M$5:$M$9500,$B$13,'GHGRP Subpart Data'!$N$5:$N$9500,$B14,'GHGRP Subpart Data'!$A$5:$A$9500,F$5,'GHGRP Subpart Data'!$D$5:$D$9500,"Stationary Combustion")-SUMIFS('GHGRP Subpart Data'!$G$5:$G$9500,'GHGRP Subpart Data'!$M$5:$M$9500,$B$13,'GHGRP Subpart Data'!$N$5:$N$9500,$B14,'GHGRP Subpart Data'!$A$5:$A$9500,F$5,'GHGRP Subpart Data'!$D$5:$D$9500,"Stationary Combustion",'GHGRP Subpart Data'!$I$5:$I$9500,"Biogenic CO2")</f>
        <v>0</v>
      </c>
      <c r="G14" s="905">
        <f>SUMIFS('GHGRP Subpart Data'!$G$5:$G$9500,'GHGRP Subpart Data'!$M$5:$M$9500,$B$13,'GHGRP Subpart Data'!$N$5:$N$9500,$B14,'GHGRP Subpart Data'!$A$5:$A$9500,G$5,'GHGRP Subpart Data'!$D$5:$D$9500,"Stationary Combustion")-SUMIFS('GHGRP Subpart Data'!$G$5:$G$9500,'GHGRP Subpart Data'!$M$5:$M$9500,$B$13,'GHGRP Subpart Data'!$N$5:$N$9500,$B14,'GHGRP Subpart Data'!$A$5:$A$9500,G$5,'GHGRP Subpart Data'!$D$5:$D$9500,"Stationary Combustion",'GHGRP Subpart Data'!$I$5:$I$9500,"Biogenic CO2")</f>
        <v>0</v>
      </c>
      <c r="H14" s="905">
        <f>SUMIFS('GHGRP Subpart Data'!$G$5:$G$9500,'GHGRP Subpart Data'!$M$5:$M$9500,$B$13,'GHGRP Subpart Data'!$N$5:$N$9500,$B14,'GHGRP Subpart Data'!$A$5:$A$9500,H$5,'GHGRP Subpart Data'!$D$5:$D$9500,"Stationary Combustion")-SUMIFS('GHGRP Subpart Data'!$G$5:$G$9500,'GHGRP Subpart Data'!$M$5:$M$9500,$B$13,'GHGRP Subpart Data'!$N$5:$N$9500,$B14,'GHGRP Subpart Data'!$A$5:$A$9500,H$5,'GHGRP Subpart Data'!$D$5:$D$9500,"Stationary Combustion",'GHGRP Subpart Data'!$I$5:$I$9500,"Biogenic CO2")</f>
        <v>0</v>
      </c>
      <c r="I14" s="905">
        <f>SUMIFS('GHGRP Subpart Data'!$G$5:$G$9500,'GHGRP Subpart Data'!$M$5:$M$9500,$B$13,'GHGRP Subpart Data'!$N$5:$N$9500,$B14,'GHGRP Subpart Data'!$A$5:$A$9500,I$5,'GHGRP Subpart Data'!$D$5:$D$9500,"Stationary Combustion")-SUMIFS('GHGRP Subpart Data'!$G$5:$G$9500,'GHGRP Subpart Data'!$M$5:$M$9500,$B$13,'GHGRP Subpart Data'!$N$5:$N$9500,$B14,'GHGRP Subpart Data'!$A$5:$A$9500,I$5,'GHGRP Subpart Data'!$D$5:$D$9500,"Stationary Combustion",'GHGRP Subpart Data'!$I$5:$I$9500,"Biogenic CO2")</f>
        <v>0</v>
      </c>
      <c r="J14" s="905">
        <f>SUMIFS('GHGRP Subpart Data'!$G$5:$G$9500,'GHGRP Subpart Data'!$M$5:$M$9500,$B$13,'GHGRP Subpart Data'!$N$5:$N$9500,$B14,'GHGRP Subpart Data'!$A$5:$A$9500,J$5,'GHGRP Subpart Data'!$D$5:$D$9500,"Stationary Combustion")-SUMIFS('GHGRP Subpart Data'!$G$5:$G$9500,'GHGRP Subpart Data'!$M$5:$M$9500,$B$13,'GHGRP Subpart Data'!$N$5:$N$9500,$B14,'GHGRP Subpart Data'!$A$5:$A$9500,J$5,'GHGRP Subpart Data'!$D$5:$D$9500,"Stationary Combustion",'GHGRP Subpart Data'!$I$5:$I$9500,"Biogenic CO2")</f>
        <v>0</v>
      </c>
      <c r="K14" s="905">
        <f>SUMIFS('GHGRP Subpart Data'!$G$5:$G$9500,'GHGRP Subpart Data'!$M$5:$M$9500,$B$13,'GHGRP Subpart Data'!$N$5:$N$9500,$B14,'GHGRP Subpart Data'!$A$5:$A$9500,K$5,'GHGRP Subpart Data'!$D$5:$D$9500,"Stationary Combustion")-SUMIFS('GHGRP Subpart Data'!$G$5:$G$9500,'GHGRP Subpart Data'!$M$5:$M$9500,$B$13,'GHGRP Subpart Data'!$N$5:$N$9500,$B14,'GHGRP Subpart Data'!$A$5:$A$9500,K$5,'GHGRP Subpart Data'!$D$5:$D$9500,"Stationary Combustion",'GHGRP Subpart Data'!$I$5:$I$9500,"Biogenic CO2")</f>
        <v>0</v>
      </c>
      <c r="L14" s="905">
        <f>SUMIFS('GHGRP Subpart Data'!$G$5:$G$9500,'GHGRP Subpart Data'!$M$5:$M$9500,$B$13,'GHGRP Subpart Data'!$N$5:$N$9500,$B14,'GHGRP Subpart Data'!$A$5:$A$9500,L$5,'GHGRP Subpart Data'!$D$5:$D$9500,"Stationary Combustion")-SUMIFS('GHGRP Subpart Data'!$G$5:$G$9500,'GHGRP Subpart Data'!$M$5:$M$9500,$B$13,'GHGRP Subpart Data'!$N$5:$N$9500,$B14,'GHGRP Subpart Data'!$A$5:$A$9500,L$5,'GHGRP Subpart Data'!$D$5:$D$9500,"Stationary Combustion",'GHGRP Subpart Data'!$I$5:$I$9500,"Biogenic CO2")</f>
        <v>0</v>
      </c>
      <c r="M14" s="905">
        <f>SUMIFS('GHGRP Subpart Data'!$G$5:$G$9500,'GHGRP Subpart Data'!$M$5:$M$9500,$B$13,'GHGRP Subpart Data'!$N$5:$N$9500,$B14,'GHGRP Subpart Data'!$A$5:$A$9500,M$5,'GHGRP Subpart Data'!$D$5:$D$9500,"Stationary Combustion")-SUMIFS('GHGRP Subpart Data'!$G$5:$G$9500,'GHGRP Subpart Data'!$M$5:$M$9500,$B$13,'GHGRP Subpart Data'!$N$5:$N$9500,$B14,'GHGRP Subpart Data'!$A$5:$A$9500,M$5,'GHGRP Subpart Data'!$D$5:$D$9500,"Stationary Combustion",'GHGRP Subpart Data'!$I$5:$I$9500,"Biogenic CO2")</f>
        <v>0</v>
      </c>
      <c r="N14" s="905">
        <f>SUMIFS('GHGRP Subpart Data'!$G$5:$G$9500,'GHGRP Subpart Data'!$M$5:$M$9500,$B$13,'GHGRP Subpart Data'!$N$5:$N$9500,$B14,'GHGRP Subpart Data'!$A$5:$A$9500,N$5,'GHGRP Subpart Data'!$D$5:$D$9500,"Stationary Combustion")-SUMIFS('GHGRP Subpart Data'!$G$5:$G$9500,'GHGRP Subpart Data'!$M$5:$M$9500,$B$13,'GHGRP Subpart Data'!$N$5:$N$9500,$B14,'GHGRP Subpart Data'!$A$5:$A$9500,N$5,'GHGRP Subpart Data'!$D$5:$D$9500,"Stationary Combustion",'GHGRP Subpart Data'!$I$5:$I$9500,"Biogenic CO2")</f>
        <v>0</v>
      </c>
    </row>
    <row r="15" spans="1:14">
      <c r="B15" s="592" t="s">
        <v>182</v>
      </c>
      <c r="C15" s="904" t="s">
        <v>181</v>
      </c>
      <c r="D15" s="904" t="s">
        <v>181</v>
      </c>
      <c r="E15" s="904" t="s">
        <v>181</v>
      </c>
      <c r="F15" s="905">
        <f>SUMIFS('GHGRP Subpart Data'!$G$5:$G$9500,'GHGRP Subpart Data'!$M$5:$M$9500,$B$13,'GHGRP Subpart Data'!$N$5:$N$9500,$B15,'GHGRP Subpart Data'!$A$5:$A$9500,F$5,'GHGRP Subpart Data'!$D$5:$D$9500,"Stationary Combustion")-SUMIFS('GHGRP Subpart Data'!$G$5:$G$9500,'GHGRP Subpart Data'!$M$5:$M$9500,$B$13,'GHGRP Subpart Data'!$N$5:$N$9500,$B15,'GHGRP Subpart Data'!$A$5:$A$9500,F$5,'GHGRP Subpart Data'!$D$5:$D$9500,"Stationary Combustion",'GHGRP Subpart Data'!$I$5:$I$9500,"Biogenic CO2")</f>
        <v>0</v>
      </c>
      <c r="G15" s="905">
        <f>SUMIFS('GHGRP Subpart Data'!$G$5:$G$9500,'GHGRP Subpart Data'!$M$5:$M$9500,$B$13,'GHGRP Subpart Data'!$N$5:$N$9500,$B15,'GHGRP Subpart Data'!$A$5:$A$9500,G$5,'GHGRP Subpart Data'!$D$5:$D$9500,"Stationary Combustion")-SUMIFS('GHGRP Subpart Data'!$G$5:$G$9500,'GHGRP Subpart Data'!$M$5:$M$9500,$B$13,'GHGRP Subpart Data'!$N$5:$N$9500,$B15,'GHGRP Subpart Data'!$A$5:$A$9500,G$5,'GHGRP Subpart Data'!$D$5:$D$9500,"Stationary Combustion",'GHGRP Subpart Data'!$I$5:$I$9500,"Biogenic CO2")</f>
        <v>0</v>
      </c>
      <c r="H15" s="905">
        <f>SUMIFS('GHGRP Subpart Data'!$G$5:$G$9500,'GHGRP Subpart Data'!$M$5:$M$9500,$B$13,'GHGRP Subpart Data'!$N$5:$N$9500,$B15,'GHGRP Subpart Data'!$A$5:$A$9500,H$5,'GHGRP Subpart Data'!$D$5:$D$9500,"Stationary Combustion")-SUMIFS('GHGRP Subpart Data'!$G$5:$G$9500,'GHGRP Subpart Data'!$M$5:$M$9500,$B$13,'GHGRP Subpart Data'!$N$5:$N$9500,$B15,'GHGRP Subpart Data'!$A$5:$A$9500,H$5,'GHGRP Subpart Data'!$D$5:$D$9500,"Stationary Combustion",'GHGRP Subpart Data'!$I$5:$I$9500,"Biogenic CO2")</f>
        <v>0</v>
      </c>
      <c r="I15" s="905">
        <f>SUMIFS('GHGRP Subpart Data'!$G$5:$G$9500,'GHGRP Subpart Data'!$M$5:$M$9500,$B$13,'GHGRP Subpart Data'!$N$5:$N$9500,$B15,'GHGRP Subpart Data'!$A$5:$A$9500,I$5,'GHGRP Subpart Data'!$D$5:$D$9500,"Stationary Combustion")-SUMIFS('GHGRP Subpart Data'!$G$5:$G$9500,'GHGRP Subpart Data'!$M$5:$M$9500,$B$13,'GHGRP Subpart Data'!$N$5:$N$9500,$B15,'GHGRP Subpart Data'!$A$5:$A$9500,I$5,'GHGRP Subpart Data'!$D$5:$D$9500,"Stationary Combustion",'GHGRP Subpart Data'!$I$5:$I$9500,"Biogenic CO2")</f>
        <v>0</v>
      </c>
      <c r="J15" s="905">
        <f>SUMIFS('GHGRP Subpart Data'!$G$5:$G$9500,'GHGRP Subpart Data'!$M$5:$M$9500,$B$13,'GHGRP Subpart Data'!$N$5:$N$9500,$B15,'GHGRP Subpart Data'!$A$5:$A$9500,J$5,'GHGRP Subpart Data'!$D$5:$D$9500,"Stationary Combustion")-SUMIFS('GHGRP Subpart Data'!$G$5:$G$9500,'GHGRP Subpart Data'!$M$5:$M$9500,$B$13,'GHGRP Subpart Data'!$N$5:$N$9500,$B15,'GHGRP Subpart Data'!$A$5:$A$9500,J$5,'GHGRP Subpart Data'!$D$5:$D$9500,"Stationary Combustion",'GHGRP Subpart Data'!$I$5:$I$9500,"Biogenic CO2")</f>
        <v>0</v>
      </c>
      <c r="K15" s="905">
        <f>SUMIFS('GHGRP Subpart Data'!$G$5:$G$9500,'GHGRP Subpart Data'!$M$5:$M$9500,$B$13,'GHGRP Subpart Data'!$N$5:$N$9500,$B15,'GHGRP Subpart Data'!$A$5:$A$9500,K$5,'GHGRP Subpart Data'!$D$5:$D$9500,"Stationary Combustion")-SUMIFS('GHGRP Subpart Data'!$G$5:$G$9500,'GHGRP Subpart Data'!$M$5:$M$9500,$B$13,'GHGRP Subpart Data'!$N$5:$N$9500,$B15,'GHGRP Subpart Data'!$A$5:$A$9500,K$5,'GHGRP Subpart Data'!$D$5:$D$9500,"Stationary Combustion",'GHGRP Subpart Data'!$I$5:$I$9500,"Biogenic CO2")</f>
        <v>0</v>
      </c>
      <c r="L15" s="905">
        <f>SUMIFS('GHGRP Subpart Data'!$G$5:$G$9500,'GHGRP Subpart Data'!$M$5:$M$9500,$B$13,'GHGRP Subpart Data'!$N$5:$N$9500,$B15,'GHGRP Subpart Data'!$A$5:$A$9500,L$5,'GHGRP Subpart Data'!$D$5:$D$9500,"Stationary Combustion")-SUMIFS('GHGRP Subpart Data'!$G$5:$G$9500,'GHGRP Subpart Data'!$M$5:$M$9500,$B$13,'GHGRP Subpart Data'!$N$5:$N$9500,$B15,'GHGRP Subpart Data'!$A$5:$A$9500,L$5,'GHGRP Subpart Data'!$D$5:$D$9500,"Stationary Combustion",'GHGRP Subpart Data'!$I$5:$I$9500,"Biogenic CO2")</f>
        <v>0</v>
      </c>
      <c r="M15" s="905">
        <f>SUMIFS('GHGRP Subpart Data'!$G$5:$G$9500,'GHGRP Subpart Data'!$M$5:$M$9500,$B$13,'GHGRP Subpart Data'!$N$5:$N$9500,$B15,'GHGRP Subpart Data'!$A$5:$A$9500,M$5,'GHGRP Subpart Data'!$D$5:$D$9500,"Stationary Combustion")-SUMIFS('GHGRP Subpart Data'!$G$5:$G$9500,'GHGRP Subpart Data'!$M$5:$M$9500,$B$13,'GHGRP Subpart Data'!$N$5:$N$9500,$B15,'GHGRP Subpart Data'!$A$5:$A$9500,M$5,'GHGRP Subpart Data'!$D$5:$D$9500,"Stationary Combustion",'GHGRP Subpart Data'!$I$5:$I$9500,"Biogenic CO2")</f>
        <v>0</v>
      </c>
      <c r="N15" s="905">
        <f>SUMIFS('GHGRP Subpart Data'!$G$5:$G$9500,'GHGRP Subpart Data'!$M$5:$M$9500,$B$13,'GHGRP Subpart Data'!$N$5:$N$9500,$B15,'GHGRP Subpart Data'!$A$5:$A$9500,N$5,'GHGRP Subpart Data'!$D$5:$D$9500,"Stationary Combustion")-SUMIFS('GHGRP Subpart Data'!$G$5:$G$9500,'GHGRP Subpart Data'!$M$5:$M$9500,$B$13,'GHGRP Subpart Data'!$N$5:$N$9500,$B15,'GHGRP Subpart Data'!$A$5:$A$9500,N$5,'GHGRP Subpart Data'!$D$5:$D$9500,"Stationary Combustion",'GHGRP Subpart Data'!$I$5:$I$9500,"Biogenic CO2")</f>
        <v>0</v>
      </c>
    </row>
    <row r="16" spans="1:14">
      <c r="B16" s="592" t="s">
        <v>183</v>
      </c>
      <c r="C16" s="904" t="s">
        <v>181</v>
      </c>
      <c r="D16" s="904" t="s">
        <v>181</v>
      </c>
      <c r="E16" s="904" t="s">
        <v>181</v>
      </c>
      <c r="F16" s="905">
        <f>SUMIFS('GHGRP Subpart Data'!$G$5:$G$9500,'GHGRP Subpart Data'!$M$5:$M$9500,$B$13,'GHGRP Subpart Data'!$N$5:$N$9500,$B16,'GHGRP Subpart Data'!$A$5:$A$9500,F$5,'GHGRP Subpart Data'!$D$5:$D$9500,"Stationary Combustion")-SUMIFS('GHGRP Subpart Data'!$G$5:$G$9500,'GHGRP Subpart Data'!$M$5:$M$9500,$B$13,'GHGRP Subpart Data'!$N$5:$N$9500,$B16,'GHGRP Subpart Data'!$A$5:$A$9500,F$5,'GHGRP Subpart Data'!$D$5:$D$9500,"Stationary Combustion",'GHGRP Subpart Data'!$I$5:$I$9500,"Biogenic CO2")</f>
        <v>0</v>
      </c>
      <c r="G16" s="905">
        <f>SUMIFS('GHGRP Subpart Data'!$G$5:$G$9500,'GHGRP Subpart Data'!$M$5:$M$9500,$B$13,'GHGRP Subpart Data'!$N$5:$N$9500,$B16,'GHGRP Subpart Data'!$A$5:$A$9500,G$5,'GHGRP Subpart Data'!$D$5:$D$9500,"Stationary Combustion")-SUMIFS('GHGRP Subpart Data'!$G$5:$G$9500,'GHGRP Subpart Data'!$M$5:$M$9500,$B$13,'GHGRP Subpart Data'!$N$5:$N$9500,$B16,'GHGRP Subpart Data'!$A$5:$A$9500,G$5,'GHGRP Subpart Data'!$D$5:$D$9500,"Stationary Combustion",'GHGRP Subpart Data'!$I$5:$I$9500,"Biogenic CO2")</f>
        <v>0</v>
      </c>
      <c r="H16" s="905">
        <f>SUMIFS('GHGRP Subpart Data'!$G$5:$G$9500,'GHGRP Subpart Data'!$M$5:$M$9500,$B$13,'GHGRP Subpart Data'!$N$5:$N$9500,$B16,'GHGRP Subpart Data'!$A$5:$A$9500,H$5,'GHGRP Subpart Data'!$D$5:$D$9500,"Stationary Combustion")-SUMIFS('GHGRP Subpart Data'!$G$5:$G$9500,'GHGRP Subpart Data'!$M$5:$M$9500,$B$13,'GHGRP Subpart Data'!$N$5:$N$9500,$B16,'GHGRP Subpart Data'!$A$5:$A$9500,H$5,'GHGRP Subpart Data'!$D$5:$D$9500,"Stationary Combustion",'GHGRP Subpart Data'!$I$5:$I$9500,"Biogenic CO2")</f>
        <v>0</v>
      </c>
      <c r="I16" s="905">
        <f>SUMIFS('GHGRP Subpart Data'!$G$5:$G$9500,'GHGRP Subpart Data'!$M$5:$M$9500,$B$13,'GHGRP Subpart Data'!$N$5:$N$9500,$B16,'GHGRP Subpart Data'!$A$5:$A$9500,I$5,'GHGRP Subpart Data'!$D$5:$D$9500,"Stationary Combustion")-SUMIFS('GHGRP Subpart Data'!$G$5:$G$9500,'GHGRP Subpart Data'!$M$5:$M$9500,$B$13,'GHGRP Subpart Data'!$N$5:$N$9500,$B16,'GHGRP Subpart Data'!$A$5:$A$9500,I$5,'GHGRP Subpart Data'!$D$5:$D$9500,"Stationary Combustion",'GHGRP Subpart Data'!$I$5:$I$9500,"Biogenic CO2")</f>
        <v>0</v>
      </c>
      <c r="J16" s="905">
        <f>SUMIFS('GHGRP Subpart Data'!$G$5:$G$9500,'GHGRP Subpart Data'!$M$5:$M$9500,$B$13,'GHGRP Subpart Data'!$N$5:$N$9500,$B16,'GHGRP Subpart Data'!$A$5:$A$9500,J$5,'GHGRP Subpart Data'!$D$5:$D$9500,"Stationary Combustion")-SUMIFS('GHGRP Subpart Data'!$G$5:$G$9500,'GHGRP Subpart Data'!$M$5:$M$9500,$B$13,'GHGRP Subpart Data'!$N$5:$N$9500,$B16,'GHGRP Subpart Data'!$A$5:$A$9500,J$5,'GHGRP Subpart Data'!$D$5:$D$9500,"Stationary Combustion",'GHGRP Subpart Data'!$I$5:$I$9500,"Biogenic CO2")</f>
        <v>0</v>
      </c>
      <c r="K16" s="905">
        <f>SUMIFS('GHGRP Subpart Data'!$G$5:$G$9500,'GHGRP Subpart Data'!$M$5:$M$9500,$B$13,'GHGRP Subpart Data'!$N$5:$N$9500,$B16,'GHGRP Subpart Data'!$A$5:$A$9500,K$5,'GHGRP Subpart Data'!$D$5:$D$9500,"Stationary Combustion")-SUMIFS('GHGRP Subpart Data'!$G$5:$G$9500,'GHGRP Subpart Data'!$M$5:$M$9500,$B$13,'GHGRP Subpart Data'!$N$5:$N$9500,$B16,'GHGRP Subpart Data'!$A$5:$A$9500,K$5,'GHGRP Subpart Data'!$D$5:$D$9500,"Stationary Combustion",'GHGRP Subpart Data'!$I$5:$I$9500,"Biogenic CO2")</f>
        <v>0</v>
      </c>
      <c r="L16" s="905">
        <f>SUMIFS('GHGRP Subpart Data'!$G$5:$G$9500,'GHGRP Subpart Data'!$M$5:$M$9500,$B$13,'GHGRP Subpart Data'!$N$5:$N$9500,$B16,'GHGRP Subpart Data'!$A$5:$A$9500,L$5,'GHGRP Subpart Data'!$D$5:$D$9500,"Stationary Combustion")-SUMIFS('GHGRP Subpart Data'!$G$5:$G$9500,'GHGRP Subpart Data'!$M$5:$M$9500,$B$13,'GHGRP Subpart Data'!$N$5:$N$9500,$B16,'GHGRP Subpart Data'!$A$5:$A$9500,L$5,'GHGRP Subpart Data'!$D$5:$D$9500,"Stationary Combustion",'GHGRP Subpart Data'!$I$5:$I$9500,"Biogenic CO2")</f>
        <v>0</v>
      </c>
      <c r="M16" s="905">
        <f>SUMIFS('GHGRP Subpart Data'!$G$5:$G$9500,'GHGRP Subpart Data'!$M$5:$M$9500,$B$13,'GHGRP Subpart Data'!$N$5:$N$9500,$B16,'GHGRP Subpart Data'!$A$5:$A$9500,M$5,'GHGRP Subpart Data'!$D$5:$D$9500,"Stationary Combustion")-SUMIFS('GHGRP Subpart Data'!$G$5:$G$9500,'GHGRP Subpart Data'!$M$5:$M$9500,$B$13,'GHGRP Subpart Data'!$N$5:$N$9500,$B16,'GHGRP Subpart Data'!$A$5:$A$9500,M$5,'GHGRP Subpart Data'!$D$5:$D$9500,"Stationary Combustion",'GHGRP Subpart Data'!$I$5:$I$9500,"Biogenic CO2")</f>
        <v>0</v>
      </c>
      <c r="N16" s="905">
        <f>SUMIFS('GHGRP Subpart Data'!$G$5:$G$9500,'GHGRP Subpart Data'!$M$5:$M$9500,$B$13,'GHGRP Subpart Data'!$N$5:$N$9500,$B16,'GHGRP Subpart Data'!$A$5:$A$9500,N$5,'GHGRP Subpart Data'!$D$5:$D$9500,"Stationary Combustion")-SUMIFS('GHGRP Subpart Data'!$G$5:$G$9500,'GHGRP Subpart Data'!$M$5:$M$9500,$B$13,'GHGRP Subpart Data'!$N$5:$N$9500,$B16,'GHGRP Subpart Data'!$A$5:$A$9500,N$5,'GHGRP Subpart Data'!$D$5:$D$9500,"Stationary Combustion",'GHGRP Subpart Data'!$I$5:$I$9500,"Biogenic CO2")</f>
        <v>0</v>
      </c>
    </row>
    <row r="17" spans="2:14">
      <c r="B17" s="592" t="s">
        <v>184</v>
      </c>
      <c r="C17" s="904" t="s">
        <v>181</v>
      </c>
      <c r="D17" s="904" t="s">
        <v>181</v>
      </c>
      <c r="E17" s="904" t="s">
        <v>181</v>
      </c>
      <c r="F17" s="905">
        <f>SUMIFS('GHGRP Subpart Data'!$G$5:$G$9500,'GHGRP Subpart Data'!$M$5:$M$9500,$B$13,'GHGRP Subpart Data'!$N$5:$N$9500,$B17,'GHGRP Subpart Data'!$A$5:$A$9500,F$5,'GHGRP Subpart Data'!$D$5:$D$9500,"Stationary Combustion")-SUMIFS('GHGRP Subpart Data'!$G$5:$G$9500,'GHGRP Subpart Data'!$M$5:$M$9500,$B$13,'GHGRP Subpart Data'!$N$5:$N$9500,$B17,'GHGRP Subpart Data'!$A$5:$A$9500,F$5,'GHGRP Subpart Data'!$D$5:$D$9500,"Stationary Combustion",'GHGRP Subpart Data'!$I$5:$I$9500,"Biogenic CO2")</f>
        <v>144967.62600000005</v>
      </c>
      <c r="G17" s="905">
        <f>SUMIFS('GHGRP Subpart Data'!$G$5:$G$9500,'GHGRP Subpart Data'!$M$5:$M$9500,$B$13,'GHGRP Subpart Data'!$N$5:$N$9500,$B17,'GHGRP Subpart Data'!$A$5:$A$9500,G$5,'GHGRP Subpart Data'!$D$5:$D$9500,"Stationary Combustion")-SUMIFS('GHGRP Subpart Data'!$G$5:$G$9500,'GHGRP Subpart Data'!$M$5:$M$9500,$B$13,'GHGRP Subpart Data'!$N$5:$N$9500,$B17,'GHGRP Subpart Data'!$A$5:$A$9500,G$5,'GHGRP Subpart Data'!$D$5:$D$9500,"Stationary Combustion",'GHGRP Subpart Data'!$I$5:$I$9500,"Biogenic CO2")</f>
        <v>121683.89999999997</v>
      </c>
      <c r="H17" s="905">
        <f>SUMIFS('GHGRP Subpart Data'!$G$5:$G$9500,'GHGRP Subpart Data'!$M$5:$M$9500,$B$13,'GHGRP Subpart Data'!$N$5:$N$9500,$B17,'GHGRP Subpart Data'!$A$5:$A$9500,H$5,'GHGRP Subpart Data'!$D$5:$D$9500,"Stationary Combustion")-SUMIFS('GHGRP Subpart Data'!$G$5:$G$9500,'GHGRP Subpart Data'!$M$5:$M$9500,$B$13,'GHGRP Subpart Data'!$N$5:$N$9500,$B17,'GHGRP Subpart Data'!$A$5:$A$9500,H$5,'GHGRP Subpart Data'!$D$5:$D$9500,"Stationary Combustion",'GHGRP Subpart Data'!$I$5:$I$9500,"Biogenic CO2")</f>
        <v>40224.681999999972</v>
      </c>
      <c r="I17" s="908">
        <f>SUMIFS('GHGRP Subpart Data'!$G$5:$G$9500,'GHGRP Subpart Data'!$M$5:$M$9500,$B$13,'GHGRP Subpart Data'!$N$5:$N$9500,$B17,'GHGRP Subpart Data'!$A$5:$A$9500,I$5,'GHGRP Subpart Data'!$D$5:$D$9500,"Stationary Combustion")-SUMIFS('GHGRP Subpart Data'!$G$5:$G$9500,'GHGRP Subpart Data'!$M$5:$M$9500,$B$13,'GHGRP Subpart Data'!$N$5:$N$9500,$B17,'GHGRP Subpart Data'!$A$5:$A$9500,I$5,'GHGRP Subpart Data'!$D$5:$D$9500,"Stationary Combustion",'GHGRP Subpart Data'!$I$5:$I$9500,"Biogenic CO2")</f>
        <v>0.5</v>
      </c>
      <c r="J17" s="905">
        <f>SUMIFS('GHGRP Subpart Data'!$G$5:$G$9500,'GHGRP Subpart Data'!$M$5:$M$9500,$B$13,'GHGRP Subpart Data'!$N$5:$N$9500,$B17,'GHGRP Subpart Data'!$A$5:$A$9500,J$5,'GHGRP Subpart Data'!$D$5:$D$9500,"Stationary Combustion")-SUMIFS('GHGRP Subpart Data'!$G$5:$G$9500,'GHGRP Subpart Data'!$M$5:$M$9500,$B$13,'GHGRP Subpart Data'!$N$5:$N$9500,$B17,'GHGRP Subpart Data'!$A$5:$A$9500,J$5,'GHGRP Subpart Data'!$D$5:$D$9500,"Stationary Combustion",'GHGRP Subpart Data'!$I$5:$I$9500,"Biogenic CO2")</f>
        <v>2.7</v>
      </c>
      <c r="K17" s="905">
        <f>SUMIFS('GHGRP Subpart Data'!$G$5:$G$9500,'GHGRP Subpart Data'!$M$5:$M$9500,$B$13,'GHGRP Subpart Data'!$N$5:$N$9500,$B17,'GHGRP Subpart Data'!$A$5:$A$9500,K$5,'GHGRP Subpart Data'!$D$5:$D$9500,"Stationary Combustion")-SUMIFS('GHGRP Subpart Data'!$G$5:$G$9500,'GHGRP Subpart Data'!$M$5:$M$9500,$B$13,'GHGRP Subpart Data'!$N$5:$N$9500,$B17,'GHGRP Subpart Data'!$A$5:$A$9500,K$5,'GHGRP Subpart Data'!$D$5:$D$9500,"Stationary Combustion",'GHGRP Subpart Data'!$I$5:$I$9500,"Biogenic CO2")</f>
        <v>0</v>
      </c>
      <c r="L17" s="905">
        <f>SUMIFS('GHGRP Subpart Data'!$G$5:$G$9500,'GHGRP Subpart Data'!$M$5:$M$9500,$B$13,'GHGRP Subpart Data'!$N$5:$N$9500,$B17,'GHGRP Subpart Data'!$A$5:$A$9500,L$5,'GHGRP Subpart Data'!$D$5:$D$9500,"Stationary Combustion")-SUMIFS('GHGRP Subpart Data'!$G$5:$G$9500,'GHGRP Subpart Data'!$M$5:$M$9500,$B$13,'GHGRP Subpart Data'!$N$5:$N$9500,$B17,'GHGRP Subpart Data'!$A$5:$A$9500,L$5,'GHGRP Subpart Data'!$D$5:$D$9500,"Stationary Combustion",'GHGRP Subpart Data'!$I$5:$I$9500,"Biogenic CO2")</f>
        <v>0</v>
      </c>
      <c r="M17" s="905">
        <f>SUMIFS('GHGRP Subpart Data'!$G$5:$G$9500,'GHGRP Subpart Data'!$M$5:$M$9500,$B$13,'GHGRP Subpart Data'!$N$5:$N$9500,$B17,'GHGRP Subpart Data'!$A$5:$A$9500,M$5,'GHGRP Subpart Data'!$D$5:$D$9500,"Stationary Combustion")-SUMIFS('GHGRP Subpart Data'!$G$5:$G$9500,'GHGRP Subpart Data'!$M$5:$M$9500,$B$13,'GHGRP Subpart Data'!$N$5:$N$9500,$B17,'GHGRP Subpart Data'!$A$5:$A$9500,M$5,'GHGRP Subpart Data'!$D$5:$D$9500,"Stationary Combustion",'GHGRP Subpart Data'!$I$5:$I$9500,"Biogenic CO2")</f>
        <v>0</v>
      </c>
      <c r="N17" s="905">
        <f>SUMIFS('GHGRP Subpart Data'!$G$5:$G$9500,'GHGRP Subpart Data'!$M$5:$M$9500,$B$13,'GHGRP Subpart Data'!$N$5:$N$9500,$B17,'GHGRP Subpart Data'!$A$5:$A$9500,N$5,'GHGRP Subpart Data'!$D$5:$D$9500,"Stationary Combustion")-SUMIFS('GHGRP Subpart Data'!$G$5:$G$9500,'GHGRP Subpart Data'!$M$5:$M$9500,$B$13,'GHGRP Subpart Data'!$N$5:$N$9500,$B17,'GHGRP Subpart Data'!$A$5:$A$9500,N$5,'GHGRP Subpart Data'!$D$5:$D$9500,"Stationary Combustion",'GHGRP Subpart Data'!$I$5:$I$9500,"Biogenic CO2")</f>
        <v>0</v>
      </c>
    </row>
    <row r="18" spans="2:14">
      <c r="B18" s="1473" t="s">
        <v>149</v>
      </c>
      <c r="C18" s="1474" t="s">
        <v>181</v>
      </c>
      <c r="D18" s="1474" t="s">
        <v>181</v>
      </c>
      <c r="E18" s="1474" t="s">
        <v>181</v>
      </c>
      <c r="F18" s="1475">
        <f>SUM(F14:F17)</f>
        <v>144967.62600000005</v>
      </c>
      <c r="G18" s="1475">
        <f t="shared" ref="G18:H18" si="3">SUM(G14:G17)</f>
        <v>121683.89999999997</v>
      </c>
      <c r="H18" s="1475">
        <f t="shared" si="3"/>
        <v>40224.681999999972</v>
      </c>
      <c r="I18" s="1476">
        <f>SUM(I14:I17)</f>
        <v>0.5</v>
      </c>
      <c r="J18" s="1476">
        <f t="shared" ref="J18:K18" si="4">SUM(J14:J17)</f>
        <v>2.7</v>
      </c>
      <c r="K18" s="1476">
        <f t="shared" si="4"/>
        <v>0</v>
      </c>
      <c r="L18" s="1476">
        <f t="shared" ref="L18:M18" si="5">SUM(L14:L17)</f>
        <v>0</v>
      </c>
      <c r="M18" s="1476">
        <f t="shared" si="5"/>
        <v>0</v>
      </c>
      <c r="N18" s="1476">
        <f t="shared" ref="N18" si="6">SUM(N14:N17)</f>
        <v>0</v>
      </c>
    </row>
    <row r="19" spans="2:14">
      <c r="B19" s="379" t="s">
        <v>185</v>
      </c>
      <c r="C19" s="906"/>
      <c r="D19" s="906"/>
      <c r="E19" s="906"/>
      <c r="F19" s="907"/>
      <c r="G19" s="907"/>
      <c r="H19" s="907"/>
      <c r="I19" s="907"/>
      <c r="J19" s="907"/>
      <c r="K19" s="907"/>
      <c r="L19" s="907"/>
      <c r="M19" s="907"/>
      <c r="N19" s="907"/>
    </row>
    <row r="20" spans="2:14">
      <c r="B20" s="593"/>
      <c r="C20" s="906"/>
      <c r="D20" s="906"/>
      <c r="E20" s="906"/>
      <c r="F20" s="907"/>
      <c r="G20" s="907"/>
      <c r="H20" s="907"/>
      <c r="I20" s="907"/>
      <c r="J20" s="907"/>
      <c r="K20" s="907"/>
      <c r="L20" s="907"/>
      <c r="M20" s="907"/>
      <c r="N20" s="907"/>
    </row>
    <row r="21" spans="2:14">
      <c r="B21" s="797" t="s">
        <v>186</v>
      </c>
      <c r="C21" s="797"/>
      <c r="D21" s="797"/>
      <c r="E21" s="797"/>
      <c r="F21" s="797"/>
      <c r="G21" s="797"/>
      <c r="H21" s="797"/>
      <c r="I21" s="797"/>
      <c r="J21" s="797"/>
      <c r="K21" s="797"/>
      <c r="L21" s="797"/>
      <c r="M21" s="797"/>
      <c r="N21" s="797"/>
    </row>
    <row r="22" spans="2:14">
      <c r="B22" s="798" t="s">
        <v>187</v>
      </c>
      <c r="C22" s="798"/>
      <c r="D22" s="798"/>
      <c r="E22" s="798"/>
      <c r="F22" s="798"/>
      <c r="G22" s="798"/>
      <c r="H22" s="798"/>
      <c r="I22" s="798"/>
      <c r="J22" s="798"/>
      <c r="K22" s="798"/>
      <c r="L22" s="798"/>
      <c r="M22" s="798"/>
      <c r="N22" s="798"/>
    </row>
    <row r="23" spans="2:14">
      <c r="B23" s="592" t="s">
        <v>180</v>
      </c>
      <c r="C23" s="996">
        <f t="shared" ref="C23:E27" si="7">D23</f>
        <v>7.2282994475912313E-2</v>
      </c>
      <c r="D23" s="996">
        <f t="shared" si="7"/>
        <v>7.2282994475912313E-2</v>
      </c>
      <c r="E23" s="996">
        <f t="shared" si="7"/>
        <v>7.2282994475912313E-2</v>
      </c>
      <c r="F23" s="909">
        <f>(F8+F14)/(F$12+F$18)</f>
        <v>7.2282994475912313E-2</v>
      </c>
      <c r="G23" s="909">
        <f t="shared" ref="F23:K27" si="8">(G8+G14)/(G$12+G$18)</f>
        <v>6.7640667451712003E-2</v>
      </c>
      <c r="H23" s="909">
        <f t="shared" si="8"/>
        <v>7.05674026602085E-2</v>
      </c>
      <c r="I23" s="909">
        <f t="shared" si="8"/>
        <v>6.9349625739003509E-2</v>
      </c>
      <c r="J23" s="909">
        <f t="shared" si="8"/>
        <v>8.234318271093824E-2</v>
      </c>
      <c r="K23" s="909">
        <f>(K8+K14)/(K$12+K$18)</f>
        <v>9.4032490578111166E-2</v>
      </c>
      <c r="L23" s="909">
        <f t="shared" ref="L23:M23" si="9">(L8+L14)/(L$12+L$18)</f>
        <v>9.6697473210508714E-2</v>
      </c>
      <c r="M23" s="909">
        <f t="shared" si="9"/>
        <v>8.6718433711702209E-2</v>
      </c>
      <c r="N23" s="909">
        <f>(N8+N14)/(N$12+N$18)</f>
        <v>8.7131097625958331E-2</v>
      </c>
    </row>
    <row r="24" spans="2:14">
      <c r="B24" s="592" t="s">
        <v>182</v>
      </c>
      <c r="C24" s="996">
        <f t="shared" si="7"/>
        <v>0.78862502223349051</v>
      </c>
      <c r="D24" s="996">
        <f t="shared" si="7"/>
        <v>0.78862502223349051</v>
      </c>
      <c r="E24" s="996">
        <f t="shared" si="7"/>
        <v>0.78862502223349051</v>
      </c>
      <c r="F24" s="909">
        <f t="shared" si="8"/>
        <v>0.78862502223349051</v>
      </c>
      <c r="G24" s="909">
        <f t="shared" si="8"/>
        <v>0.80782205934278473</v>
      </c>
      <c r="H24" s="909">
        <f t="shared" si="8"/>
        <v>0.81689466177575853</v>
      </c>
      <c r="I24" s="909">
        <f t="shared" si="8"/>
        <v>0.81197614533507967</v>
      </c>
      <c r="J24" s="909">
        <f t="shared" si="8"/>
        <v>0.80086345686100791</v>
      </c>
      <c r="K24" s="909">
        <f t="shared" si="8"/>
        <v>0.78876833648246392</v>
      </c>
      <c r="L24" s="909">
        <f t="shared" ref="L24:M24" si="10">(L9+L15)/(L$12+L$18)</f>
        <v>0.79806090436312327</v>
      </c>
      <c r="M24" s="909">
        <f t="shared" si="10"/>
        <v>0.79791639722909202</v>
      </c>
      <c r="N24" s="909">
        <f t="shared" ref="N24" si="11">(N9+N15)/(N$12+N$18)</f>
        <v>0.7857198915379866</v>
      </c>
    </row>
    <row r="25" spans="2:14">
      <c r="B25" s="592" t="s">
        <v>183</v>
      </c>
      <c r="C25" s="996">
        <f t="shared" si="7"/>
        <v>3.1379812958845003E-2</v>
      </c>
      <c r="D25" s="996">
        <f t="shared" si="7"/>
        <v>3.1379812958845003E-2</v>
      </c>
      <c r="E25" s="996">
        <f t="shared" si="7"/>
        <v>3.1379812958845003E-2</v>
      </c>
      <c r="F25" s="909">
        <f t="shared" si="8"/>
        <v>3.1379812958845003E-2</v>
      </c>
      <c r="G25" s="909">
        <f t="shared" si="8"/>
        <v>3.0526588050371981E-2</v>
      </c>
      <c r="H25" s="909">
        <f t="shared" si="8"/>
        <v>2.5302552065592867E-2</v>
      </c>
      <c r="I25" s="909">
        <f t="shared" si="8"/>
        <v>2.6181944477329275E-2</v>
      </c>
      <c r="J25" s="909">
        <f t="shared" si="8"/>
        <v>2.6859530853282566E-2</v>
      </c>
      <c r="K25" s="909">
        <f t="shared" si="8"/>
        <v>2.2226699052542417E-2</v>
      </c>
      <c r="L25" s="909">
        <f t="shared" ref="L25:M25" si="12">(L10+L16)/(L$12+L$18)</f>
        <v>1.8542232241304159E-2</v>
      </c>
      <c r="M25" s="909">
        <f t="shared" si="12"/>
        <v>1.8855557496560607E-2</v>
      </c>
      <c r="N25" s="909">
        <f t="shared" ref="N25" si="13">(N10+N16)/(N$12+N$18)</f>
        <v>2.1524214875181885E-2</v>
      </c>
    </row>
    <row r="26" spans="2:14">
      <c r="B26" s="592" t="s">
        <v>184</v>
      </c>
      <c r="C26" s="996">
        <f t="shared" si="7"/>
        <v>0.10771217033175211</v>
      </c>
      <c r="D26" s="996">
        <f t="shared" si="7"/>
        <v>0.10771217033175211</v>
      </c>
      <c r="E26" s="996">
        <f t="shared" si="7"/>
        <v>0.10771217033175211</v>
      </c>
      <c r="F26" s="909">
        <f t="shared" si="8"/>
        <v>0.10771217033175211</v>
      </c>
      <c r="G26" s="909">
        <f t="shared" si="8"/>
        <v>9.4010685155131252E-2</v>
      </c>
      <c r="H26" s="909">
        <f t="shared" si="8"/>
        <v>8.7235383498440164E-2</v>
      </c>
      <c r="I26" s="909">
        <f t="shared" si="8"/>
        <v>9.2492284448587536E-2</v>
      </c>
      <c r="J26" s="909">
        <f>(J11+J17)/(J$12+J$18)</f>
        <v>8.9933829574771168E-2</v>
      </c>
      <c r="K26" s="909">
        <f t="shared" si="8"/>
        <v>9.4972473886882472E-2</v>
      </c>
      <c r="L26" s="909">
        <f t="shared" ref="L26:M26" si="14">(L11+L17)/(L$12+L$18)</f>
        <v>8.6699390185063813E-2</v>
      </c>
      <c r="M26" s="909">
        <f t="shared" si="14"/>
        <v>9.6509611562645023E-2</v>
      </c>
      <c r="N26" s="909">
        <f t="shared" ref="N26" si="15">(N11+N17)/(N$12+N$18)</f>
        <v>0.105624795960873</v>
      </c>
    </row>
    <row r="27" spans="2:14">
      <c r="B27" s="593" t="s">
        <v>149</v>
      </c>
      <c r="C27" s="997">
        <f t="shared" si="7"/>
        <v>1</v>
      </c>
      <c r="D27" s="997">
        <f t="shared" si="7"/>
        <v>1</v>
      </c>
      <c r="E27" s="998">
        <f t="shared" si="7"/>
        <v>1</v>
      </c>
      <c r="F27" s="910">
        <f>(F12+F18)/(F$12+F$18)</f>
        <v>1</v>
      </c>
      <c r="G27" s="910">
        <f t="shared" si="8"/>
        <v>1</v>
      </c>
      <c r="H27" s="910">
        <f t="shared" si="8"/>
        <v>1</v>
      </c>
      <c r="I27" s="910">
        <f t="shared" si="8"/>
        <v>1</v>
      </c>
      <c r="J27" s="910">
        <f>(J12+J18)/(J$12+J$18)</f>
        <v>1</v>
      </c>
      <c r="K27" s="910">
        <f t="shared" si="8"/>
        <v>1</v>
      </c>
      <c r="L27" s="910">
        <f t="shared" ref="L27:M27" si="16">(L12+L18)/(L$12+L$18)</f>
        <v>1</v>
      </c>
      <c r="M27" s="910">
        <f t="shared" si="16"/>
        <v>1</v>
      </c>
      <c r="N27" s="910">
        <f t="shared" ref="N27" si="17">(N12+N18)/(N$12+N$18)</f>
        <v>1</v>
      </c>
    </row>
    <row r="30" spans="2:14">
      <c r="B30" s="33" t="s">
        <v>188</v>
      </c>
    </row>
    <row r="31" spans="2:14">
      <c r="B31" s="1471" t="s">
        <v>178</v>
      </c>
      <c r="C31" s="1472">
        <v>1990</v>
      </c>
      <c r="D31" s="1472">
        <v>2005</v>
      </c>
      <c r="E31" s="1472">
        <v>2007</v>
      </c>
      <c r="F31" s="1472">
        <v>2010</v>
      </c>
      <c r="G31" s="1472">
        <v>2015</v>
      </c>
      <c r="H31" s="1472">
        <v>2016</v>
      </c>
      <c r="I31" s="1472">
        <v>2017</v>
      </c>
      <c r="J31" s="1472">
        <v>2018</v>
      </c>
      <c r="K31" s="1472">
        <v>2019</v>
      </c>
      <c r="L31" s="1472">
        <v>2020</v>
      </c>
      <c r="M31" s="1472">
        <v>2021</v>
      </c>
      <c r="N31" s="1076">
        <v>2022</v>
      </c>
    </row>
    <row r="32" spans="2:14">
      <c r="B32" s="797" t="s">
        <v>189</v>
      </c>
      <c r="C32" s="797"/>
      <c r="D32" s="797"/>
      <c r="E32" s="797"/>
      <c r="F32" s="797"/>
      <c r="G32" s="797"/>
      <c r="H32" s="797"/>
      <c r="I32" s="797"/>
      <c r="J32" s="797"/>
      <c r="K32" s="797"/>
      <c r="L32" s="797"/>
      <c r="M32" s="797"/>
      <c r="N32" s="797"/>
    </row>
    <row r="33" spans="2:14">
      <c r="B33" s="592" t="s">
        <v>180</v>
      </c>
      <c r="C33" s="911">
        <f>INDEX('[15]2022 Data Download'!$C$2:$BR$7,MATCH($B33,'[15]2022 Data Download'!$C$2:$C$7,0),MATCH(C$31,'[15]2022 Data Download'!$C$2:$BR$2,0))</f>
        <v>137103</v>
      </c>
      <c r="D33" s="911">
        <f>INDEX('[15]2022 Data Download'!$C$2:$BR$7,MATCH($B33,'[15]2022 Data Download'!$C$2:$C$7,0),MATCH(D$31,'[15]2022 Data Download'!$C$2:$BR$2,0))</f>
        <v>188612</v>
      </c>
      <c r="E33" s="911">
        <f>INDEX('[15]2022 Data Download'!$C$2:$BR$7,MATCH($B33,'[15]2022 Data Download'!$C$2:$C$7,0),MATCH(E$31,'[15]2022 Data Download'!$C$2:$BR$2,0))</f>
        <v>196723</v>
      </c>
      <c r="F33" s="911">
        <f>INDEX('[15]2022 Data Download'!$C$2:$BR$7,MATCH($B33,'[15]2022 Data Download'!$C$2:$C$7,0),MATCH(F$31,'[15]2022 Data Download'!$C$2:$BR$2,0))</f>
        <v>202410</v>
      </c>
      <c r="G33" s="911">
        <f>INDEX('[15]2022 Data Download'!$C$2:$BR$7,MATCH($B33,'[15]2022 Data Download'!$C$2:$C$7,0),MATCH(G$31,'[15]2022 Data Download'!$C$2:$BR$2,0))</f>
        <v>218770</v>
      </c>
      <c r="H33" s="911">
        <f>INDEX('[15]2022 Data Download'!$C$2:$BR$7,MATCH($B33,'[15]2022 Data Download'!$C$2:$C$7,0),MATCH(H$31,'[15]2022 Data Download'!$C$2:$BR$2,0))</f>
        <v>221095</v>
      </c>
      <c r="I33" s="911">
        <f>INDEX('[15]2022 Data Download'!$C$2:$BR$7,MATCH($B33,'[15]2022 Data Download'!$C$2:$C$7,0),MATCH(I$31,'[15]2022 Data Download'!$C$2:$BR$2,0))</f>
        <v>226372</v>
      </c>
      <c r="J33" s="911">
        <f>INDEX('[15]2022 Data Download'!$C$2:$BR$7,MATCH($B33,'[15]2022 Data Download'!$C$2:$C$7,0),MATCH(J$31,'[15]2022 Data Download'!$C$2:$BR$2,0))</f>
        <v>226774</v>
      </c>
      <c r="K33" s="911">
        <f>INDEX('[15]2022 Data Download'!$C$2:$BR$7,MATCH($B33,'[15]2022 Data Download'!$C$2:$C$7,0),MATCH(K$31,'[15]2022 Data Download'!$C$2:$BR$2,0))</f>
        <v>226688</v>
      </c>
      <c r="L33" s="911">
        <f>INDEX('[15]2022 Data Download'!$C$2:$BR$7,MATCH($B33,'[15]2022 Data Download'!$C$2:$C$7,0),MATCH(L$31,'[15]2022 Data Download'!$C$2:$BR$2,0))</f>
        <v>207869</v>
      </c>
      <c r="M33" s="911">
        <f>INDEX('[15]2022 Data Download'!$C$2:$BR$7,MATCH($B33,'[15]2022 Data Download'!$C$2:$C$7,0),MATCH(M$31,'[15]2022 Data Download'!$C$2:$BR$2,0))</f>
        <v>225471</v>
      </c>
      <c r="N33" s="911">
        <f>INDEX('[15]2022 Data Download'!$C$2:$BR$7,MATCH($B33,'[15]2022 Data Download'!$C$2:$C$7,0),MATCH(N$31,'[15]2022 Data Download'!$C$2:$BR$2,0))</f>
        <v>233808</v>
      </c>
    </row>
    <row r="34" spans="2:14">
      <c r="B34" s="592" t="s">
        <v>182</v>
      </c>
      <c r="C34" s="911">
        <f>INDEX('[15]2022 Data Download'!$C$2:$BR$7,MATCH($B34,'[15]2022 Data Download'!$C$2:$C$7,0),MATCH(C$31,'[15]2022 Data Download'!$C$2:$BR$2,0))</f>
        <v>913268</v>
      </c>
      <c r="D34" s="911">
        <f>INDEX('[15]2022 Data Download'!$C$2:$BR$7,MATCH($B34,'[15]2022 Data Download'!$C$2:$C$7,0),MATCH(D$31,'[15]2022 Data Download'!$C$2:$BR$2,0))</f>
        <v>959340</v>
      </c>
      <c r="E34" s="911">
        <f>INDEX('[15]2022 Data Download'!$C$2:$BR$7,MATCH($B34,'[15]2022 Data Download'!$C$2:$C$7,0),MATCH(E$31,'[15]2022 Data Download'!$C$2:$BR$2,0))</f>
        <v>963577</v>
      </c>
      <c r="F34" s="911">
        <f>INDEX('[15]2022 Data Download'!$C$2:$BR$7,MATCH($B34,'[15]2022 Data Download'!$C$2:$C$7,0),MATCH(F$31,'[15]2022 Data Download'!$C$2:$BR$2,0))</f>
        <v>988402</v>
      </c>
      <c r="G34" s="911">
        <f>INDEX('[15]2022 Data Download'!$C$2:$BR$7,MATCH($B34,'[15]2022 Data Download'!$C$2:$C$7,0),MATCH(G$31,'[15]2022 Data Download'!$C$2:$BR$2,0))</f>
        <v>1072517</v>
      </c>
      <c r="H34" s="911">
        <f>INDEX('[15]2022 Data Download'!$C$2:$BR$7,MATCH($B34,'[15]2022 Data Download'!$C$2:$C$7,0),MATCH(H$31,'[15]2022 Data Download'!$C$2:$BR$2,0))</f>
        <v>1079640</v>
      </c>
      <c r="I34" s="911">
        <f>INDEX('[15]2022 Data Download'!$C$2:$BR$7,MATCH($B34,'[15]2022 Data Download'!$C$2:$C$7,0),MATCH(I$31,'[15]2022 Data Download'!$C$2:$BR$2,0))</f>
        <v>1082858</v>
      </c>
      <c r="J34" s="911">
        <f>INDEX('[15]2022 Data Download'!$C$2:$BR$7,MATCH($B34,'[15]2022 Data Download'!$C$2:$C$7,0),MATCH(J$31,'[15]2022 Data Download'!$C$2:$BR$2,0))</f>
        <v>1085816</v>
      </c>
      <c r="K34" s="911">
        <f>INDEX('[15]2022 Data Download'!$C$2:$BR$7,MATCH($B34,'[15]2022 Data Download'!$C$2:$C$7,0),MATCH(K$31,'[15]2022 Data Download'!$C$2:$BR$2,0))</f>
        <v>1083883</v>
      </c>
      <c r="L34" s="911">
        <f>INDEX('[15]2022 Data Download'!$C$2:$BR$7,MATCH($B34,'[15]2022 Data Download'!$C$2:$C$7,0),MATCH(L$31,'[15]2022 Data Download'!$C$2:$BR$2,0))</f>
        <v>1015488</v>
      </c>
      <c r="M34" s="911">
        <f>INDEX('[15]2022 Data Download'!$C$2:$BR$7,MATCH($B34,'[15]2022 Data Download'!$C$2:$C$7,0),MATCH(M$31,'[15]2022 Data Download'!$C$2:$BR$2,0))</f>
        <v>1036974</v>
      </c>
      <c r="N34" s="911">
        <f>INDEX('[15]2022 Data Download'!$C$2:$BR$7,MATCH($B34,'[15]2022 Data Download'!$C$2:$C$7,0),MATCH(N$31,'[15]2022 Data Download'!$C$2:$BR$2,0))</f>
        <v>1045329</v>
      </c>
    </row>
    <row r="35" spans="2:14">
      <c r="B35" s="592" t="s">
        <v>183</v>
      </c>
      <c r="C35" s="911">
        <f>INDEX('[15]2022 Data Download'!$C$2:$BR$7,MATCH($B35,'[15]2022 Data Download'!$C$2:$C$7,0),MATCH(C$31,'[15]2022 Data Download'!$C$2:$BR$2,0))</f>
        <v>68558</v>
      </c>
      <c r="D35" s="911">
        <f>INDEX('[15]2022 Data Download'!$C$2:$BR$7,MATCH($B35,'[15]2022 Data Download'!$C$2:$C$7,0),MATCH(D$31,'[15]2022 Data Download'!$C$2:$BR$2,0))</f>
        <v>79561</v>
      </c>
      <c r="E35" s="911">
        <f>INDEX('[15]2022 Data Download'!$C$2:$BR$7,MATCH($B35,'[15]2022 Data Download'!$C$2:$C$7,0),MATCH(E$31,'[15]2022 Data Download'!$C$2:$BR$2,0))</f>
        <v>83286</v>
      </c>
      <c r="F35" s="911">
        <f>INDEX('[15]2022 Data Download'!$C$2:$BR$7,MATCH($B35,'[15]2022 Data Download'!$C$2:$C$7,0),MATCH(F$31,'[15]2022 Data Download'!$C$2:$BR$2,0))</f>
        <v>83189</v>
      </c>
      <c r="G35" s="911">
        <f>INDEX('[15]2022 Data Download'!$C$2:$BR$7,MATCH($B35,'[15]2022 Data Download'!$C$2:$C$7,0),MATCH(G$31,'[15]2022 Data Download'!$C$2:$BR$2,0))</f>
        <v>92964</v>
      </c>
      <c r="H35" s="911">
        <f>INDEX('[15]2022 Data Download'!$C$2:$BR$7,MATCH($B35,'[15]2022 Data Download'!$C$2:$C$7,0),MATCH(H$31,'[15]2022 Data Download'!$C$2:$BR$2,0))</f>
        <v>93979</v>
      </c>
      <c r="I35" s="911">
        <f>INDEX('[15]2022 Data Download'!$C$2:$BR$7,MATCH($B35,'[15]2022 Data Download'!$C$2:$C$7,0),MATCH(I$31,'[15]2022 Data Download'!$C$2:$BR$2,0))</f>
        <v>95964</v>
      </c>
      <c r="J35" s="911">
        <f>INDEX('[15]2022 Data Download'!$C$2:$BR$7,MATCH($B35,'[15]2022 Data Download'!$C$2:$C$7,0),MATCH(J$31,'[15]2022 Data Download'!$C$2:$BR$2,0))</f>
        <v>98348</v>
      </c>
      <c r="K35" s="911">
        <f>INDEX('[15]2022 Data Download'!$C$2:$BR$7,MATCH($B35,'[15]2022 Data Download'!$C$2:$C$7,0),MATCH(K$31,'[15]2022 Data Download'!$C$2:$BR$2,0))</f>
        <v>97463</v>
      </c>
      <c r="L35" s="911">
        <f>INDEX('[15]2022 Data Download'!$C$2:$BR$7,MATCH($B35,'[15]2022 Data Download'!$C$2:$C$7,0),MATCH(L$31,'[15]2022 Data Download'!$C$2:$BR$2,0))</f>
        <v>78951</v>
      </c>
      <c r="M35" s="911">
        <f>INDEX('[15]2022 Data Download'!$C$2:$BR$7,MATCH($B35,'[15]2022 Data Download'!$C$2:$C$7,0),MATCH(M$31,'[15]2022 Data Download'!$C$2:$BR$2,0))</f>
        <v>89625</v>
      </c>
      <c r="N35" s="911">
        <f>INDEX('[15]2022 Data Download'!$C$2:$BR$7,MATCH($B35,'[15]2022 Data Download'!$C$2:$C$7,0),MATCH(N$31,'[15]2022 Data Download'!$C$2:$BR$2,0))</f>
        <v>98182</v>
      </c>
    </row>
    <row r="36" spans="2:14">
      <c r="B36" s="592" t="s">
        <v>184</v>
      </c>
      <c r="C36" s="911">
        <f>INDEX('[15]2022 Data Download'!$C$2:$BR$7,MATCH($B36,'[15]2022 Data Download'!$C$2:$C$7,0),MATCH(C$31,'[15]2022 Data Download'!$C$2:$BR$2,0))</f>
        <v>138390</v>
      </c>
      <c r="D36" s="911">
        <f>INDEX('[15]2022 Data Download'!$C$2:$BR$7,MATCH($B36,'[15]2022 Data Download'!$C$2:$C$7,0),MATCH(D$31,'[15]2022 Data Download'!$C$2:$BR$2,0))</f>
        <v>184987</v>
      </c>
      <c r="E36" s="911">
        <f>INDEX('[15]2022 Data Download'!$C$2:$BR$7,MATCH($B36,'[15]2022 Data Download'!$C$2:$C$7,0),MATCH(E$31,'[15]2022 Data Download'!$C$2:$BR$2,0))</f>
        <v>189875</v>
      </c>
      <c r="F36" s="911">
        <f>INDEX('[15]2022 Data Download'!$C$2:$BR$7,MATCH($B36,'[15]2022 Data Download'!$C$2:$C$7,0),MATCH(F$31,'[15]2022 Data Download'!$C$2:$BR$2,0))</f>
        <v>194735</v>
      </c>
      <c r="G36" s="911">
        <f>INDEX('[15]2022 Data Download'!$C$2:$BR$7,MATCH($B36,'[15]2022 Data Download'!$C$2:$C$7,0),MATCH(G$31,'[15]2022 Data Download'!$C$2:$BR$2,0))</f>
        <v>213199</v>
      </c>
      <c r="H36" s="911">
        <f>INDEX('[15]2022 Data Download'!$C$2:$BR$7,MATCH($B36,'[15]2022 Data Download'!$C$2:$C$7,0),MATCH(H$31,'[15]2022 Data Download'!$C$2:$BR$2,0))</f>
        <v>216337</v>
      </c>
      <c r="I36" s="911">
        <f>INDEX('[15]2022 Data Download'!$C$2:$BR$7,MATCH($B36,'[15]2022 Data Download'!$C$2:$C$7,0),MATCH(I$31,'[15]2022 Data Download'!$C$2:$BR$2,0))</f>
        <v>218969</v>
      </c>
      <c r="J36" s="911">
        <f>INDEX('[15]2022 Data Download'!$C$2:$BR$7,MATCH($B36,'[15]2022 Data Download'!$C$2:$C$7,0),MATCH(J$31,'[15]2022 Data Download'!$C$2:$BR$2,0))</f>
        <v>223299</v>
      </c>
      <c r="K36" s="911">
        <f>INDEX('[15]2022 Data Download'!$C$2:$BR$7,MATCH($B36,'[15]2022 Data Download'!$C$2:$C$7,0),MATCH(K$31,'[15]2022 Data Download'!$C$2:$BR$2,0))</f>
        <v>224554</v>
      </c>
      <c r="L36" s="911">
        <f>INDEX('[15]2022 Data Download'!$C$2:$BR$7,MATCH($B36,'[15]2022 Data Download'!$C$2:$C$7,0),MATCH(L$31,'[15]2022 Data Download'!$C$2:$BR$2,0))</f>
        <v>180482</v>
      </c>
      <c r="M36" s="911">
        <f>INDEX('[15]2022 Data Download'!$C$2:$BR$7,MATCH($B36,'[15]2022 Data Download'!$C$2:$C$7,0),MATCH(M$31,'[15]2022 Data Download'!$C$2:$BR$2,0))</f>
        <v>212973</v>
      </c>
      <c r="N36" s="911">
        <f>INDEX('[15]2022 Data Download'!$C$2:$BR$7,MATCH($B36,'[15]2022 Data Download'!$C$2:$C$7,0),MATCH(N$31,'[15]2022 Data Download'!$C$2:$BR$2,0))</f>
        <v>220256</v>
      </c>
    </row>
    <row r="37" spans="2:14">
      <c r="B37" s="593" t="s">
        <v>149</v>
      </c>
      <c r="C37" s="912">
        <f>INDEX('[15]2022 Data Download'!$C$2:$BR$7,MATCH("State",'[15]2022 Data Download'!$C$2:$C$7,0),MATCH(C$31,'[15]2022 Data Download'!$C$2:$BR$2,0))</f>
        <v>1257319</v>
      </c>
      <c r="D37" s="912">
        <f>INDEX('[15]2022 Data Download'!$C$2:$BR$7,MATCH("State",'[15]2022 Data Download'!$C$2:$C$7,0),MATCH(D$31,'[15]2022 Data Download'!$C$2:$BR$2,0))</f>
        <v>1412500</v>
      </c>
      <c r="E37" s="912">
        <f>INDEX('[15]2022 Data Download'!$C$2:$BR$7,MATCH("State",'[15]2022 Data Download'!$C$2:$C$7,0),MATCH(E$31,'[15]2022 Data Download'!$C$2:$BR$2,0))</f>
        <v>1433461</v>
      </c>
      <c r="F37" s="912">
        <f>INDEX('[15]2022 Data Download'!$C$2:$BR$7,MATCH("State",'[15]2022 Data Download'!$C$2:$C$7,0),MATCH(F$31,'[15]2022 Data Download'!$C$2:$BR$2,0))</f>
        <v>1468736</v>
      </c>
      <c r="G37" s="912">
        <f>INDEX('[15]2022 Data Download'!$C$2:$BR$7,MATCH("State",'[15]2022 Data Download'!$C$2:$C$7,0),MATCH(G$31,'[15]2022 Data Download'!$C$2:$BR$2,0))</f>
        <v>1597450</v>
      </c>
      <c r="H37" s="912">
        <f>INDEX('[15]2022 Data Download'!$C$2:$BR$7,MATCH("State",'[15]2022 Data Download'!$C$2:$C$7,0),MATCH(H$31,'[15]2022 Data Download'!$C$2:$BR$2,0))</f>
        <v>1611051</v>
      </c>
      <c r="I37" s="912">
        <f>INDEX('[15]2022 Data Download'!$C$2:$BR$7,MATCH("State",'[15]2022 Data Download'!$C$2:$C$7,0),MATCH(I$31,'[15]2022 Data Download'!$C$2:$BR$2,0))</f>
        <v>1624163</v>
      </c>
      <c r="J37" s="912">
        <f>INDEX('[15]2022 Data Download'!$C$2:$BR$7,MATCH("State",'[15]2022 Data Download'!$C$2:$C$7,0),MATCH(J$31,'[15]2022 Data Download'!$C$2:$BR$2,0))</f>
        <v>1634237</v>
      </c>
      <c r="K37" s="912">
        <f>INDEX('[15]2022 Data Download'!$C$2:$BR$7,MATCH("State",'[15]2022 Data Download'!$C$2:$C$7,0),MATCH(K$31,'[15]2022 Data Download'!$C$2:$BR$2,0))</f>
        <v>1632588</v>
      </c>
      <c r="L37" s="912">
        <f>INDEX('[15]2022 Data Download'!$C$2:$BR$7,MATCH("State",'[15]2022 Data Download'!$C$2:$C$7,0),MATCH(L$31,'[15]2022 Data Download'!$C$2:$BR$2,0))</f>
        <v>1482790</v>
      </c>
      <c r="M37" s="912">
        <f>INDEX('[15]2022 Data Download'!$C$2:$BR$7,MATCH("State",'[15]2022 Data Download'!$C$2:$C$7,0),MATCH(M$31,'[15]2022 Data Download'!$C$2:$BR$2,0))</f>
        <v>1565043</v>
      </c>
      <c r="N37" s="912">
        <f>INDEX('[15]2022 Data Download'!$C$2:$BR$7,MATCH("State",'[15]2022 Data Download'!$C$2:$C$7,0),MATCH(N$31,'[15]2022 Data Download'!$C$2:$BR$2,0))</f>
        <v>1597575</v>
      </c>
    </row>
    <row r="38" spans="2:14">
      <c r="B38" s="797" t="s">
        <v>186</v>
      </c>
      <c r="C38" s="797"/>
      <c r="D38" s="797"/>
      <c r="E38" s="797"/>
      <c r="F38" s="797"/>
      <c r="G38" s="797"/>
      <c r="H38" s="797"/>
      <c r="I38" s="797"/>
      <c r="J38" s="797"/>
      <c r="K38" s="797"/>
      <c r="L38" s="797"/>
      <c r="M38" s="797"/>
      <c r="N38" s="797"/>
    </row>
    <row r="39" spans="2:14">
      <c r="B39" s="592" t="s">
        <v>180</v>
      </c>
      <c r="C39" s="909">
        <f t="shared" ref="C39:K41" si="18">C33/C$37</f>
        <v>0.1090439260044587</v>
      </c>
      <c r="D39" s="909">
        <f t="shared" si="18"/>
        <v>0.13353061946902656</v>
      </c>
      <c r="E39" s="909">
        <f t="shared" si="18"/>
        <v>0.13723638103861913</v>
      </c>
      <c r="F39" s="909">
        <f t="shared" si="18"/>
        <v>0.13781237744564034</v>
      </c>
      <c r="G39" s="909">
        <f t="shared" si="18"/>
        <v>0.13694951328680083</v>
      </c>
      <c r="H39" s="909">
        <f t="shared" si="18"/>
        <v>0.13723649965146975</v>
      </c>
      <c r="I39" s="909">
        <f t="shared" si="18"/>
        <v>0.13937763635792713</v>
      </c>
      <c r="J39" s="909">
        <f>J33/J$37</f>
        <v>0.13876445093337136</v>
      </c>
      <c r="K39" s="909">
        <f t="shared" si="18"/>
        <v>0.13885193324953998</v>
      </c>
      <c r="L39" s="909">
        <f t="shared" ref="L39:M39" si="19">L33/L$37</f>
        <v>0.14018775416613277</v>
      </c>
      <c r="M39" s="909">
        <f t="shared" si="19"/>
        <v>0.14406696812803227</v>
      </c>
      <c r="N39" s="909">
        <f t="shared" ref="N39" si="20">N33/N$37</f>
        <v>0.14635181446880427</v>
      </c>
    </row>
    <row r="40" spans="2:14">
      <c r="B40" s="592" t="s">
        <v>182</v>
      </c>
      <c r="C40" s="909">
        <f t="shared" si="18"/>
        <v>0.72636140867989751</v>
      </c>
      <c r="D40" s="909">
        <f t="shared" si="18"/>
        <v>0.67917876106194686</v>
      </c>
      <c r="E40" s="909">
        <f t="shared" si="18"/>
        <v>0.67220315027754507</v>
      </c>
      <c r="F40" s="909">
        <f t="shared" si="18"/>
        <v>0.67296096779816117</v>
      </c>
      <c r="G40" s="909">
        <f t="shared" si="18"/>
        <v>0.67139315784531595</v>
      </c>
      <c r="H40" s="909">
        <f t="shared" si="18"/>
        <v>0.67014638270296845</v>
      </c>
      <c r="I40" s="909">
        <f t="shared" si="18"/>
        <v>0.66671756467792953</v>
      </c>
      <c r="J40" s="909">
        <f t="shared" si="18"/>
        <v>0.66441770685647183</v>
      </c>
      <c r="K40" s="909">
        <f t="shared" si="18"/>
        <v>0.66390479410604508</v>
      </c>
      <c r="L40" s="909">
        <f t="shared" ref="L40:M40" si="21">L34/L$37</f>
        <v>0.68484950667323086</v>
      </c>
      <c r="M40" s="909">
        <f t="shared" si="21"/>
        <v>0.66258498967759993</v>
      </c>
      <c r="N40" s="909">
        <f t="shared" ref="N40" si="22">N34/N$37</f>
        <v>0.65432233228486925</v>
      </c>
    </row>
    <row r="41" spans="2:14">
      <c r="B41" s="592" t="s">
        <v>183</v>
      </c>
      <c r="C41" s="909">
        <f t="shared" si="18"/>
        <v>5.4527132732425106E-2</v>
      </c>
      <c r="D41" s="909">
        <f t="shared" si="18"/>
        <v>5.6326371681415931E-2</v>
      </c>
      <c r="E41" s="909">
        <f t="shared" si="18"/>
        <v>5.8101336555371925E-2</v>
      </c>
      <c r="F41" s="909">
        <f t="shared" si="18"/>
        <v>5.663985903525208E-2</v>
      </c>
      <c r="G41" s="909">
        <f t="shared" si="18"/>
        <v>5.8195248677579893E-2</v>
      </c>
      <c r="H41" s="909">
        <f t="shared" si="18"/>
        <v>5.8333969563967872E-2</v>
      </c>
      <c r="I41" s="909">
        <f t="shared" si="18"/>
        <v>5.9085202655152221E-2</v>
      </c>
      <c r="J41" s="909">
        <f t="shared" si="18"/>
        <v>6.0179765847915574E-2</v>
      </c>
      <c r="K41" s="909">
        <f t="shared" si="18"/>
        <v>5.9698466483889386E-2</v>
      </c>
      <c r="L41" s="909">
        <f t="shared" ref="L41:M41" si="23">L35/L$37</f>
        <v>5.3244896445214761E-2</v>
      </c>
      <c r="M41" s="909">
        <f t="shared" si="23"/>
        <v>5.7266797142314939E-2</v>
      </c>
      <c r="N41" s="909">
        <f t="shared" ref="N41" si="24">N35/N$37</f>
        <v>6.1456895607404971E-2</v>
      </c>
    </row>
    <row r="42" spans="2:14">
      <c r="B42" s="592" t="s">
        <v>184</v>
      </c>
      <c r="C42" s="909">
        <f t="shared" ref="C42:K42" si="25">(C36)/C$37</f>
        <v>0.11006753258321873</v>
      </c>
      <c r="D42" s="909">
        <f t="shared" si="25"/>
        <v>0.13096424778761062</v>
      </c>
      <c r="E42" s="909">
        <f t="shared" si="25"/>
        <v>0.13245913212846391</v>
      </c>
      <c r="F42" s="909">
        <f t="shared" si="25"/>
        <v>0.13258679572094645</v>
      </c>
      <c r="G42" s="909">
        <f t="shared" si="25"/>
        <v>0.13346208019030328</v>
      </c>
      <c r="H42" s="909">
        <f t="shared" si="25"/>
        <v>0.13428314808159394</v>
      </c>
      <c r="I42" s="909">
        <f t="shared" si="25"/>
        <v>0.13481959630899115</v>
      </c>
      <c r="J42" s="909">
        <f t="shared" si="25"/>
        <v>0.13663807636224121</v>
      </c>
      <c r="K42" s="909">
        <f t="shared" si="25"/>
        <v>0.1375448061605255</v>
      </c>
      <c r="L42" s="909">
        <f t="shared" ref="L42:M42" si="26">(L36)/L$37</f>
        <v>0.1217178427154216</v>
      </c>
      <c r="M42" s="909">
        <f t="shared" si="26"/>
        <v>0.13608124505205288</v>
      </c>
      <c r="N42" s="909">
        <f t="shared" ref="N42" si="27">(N36)/N$37</f>
        <v>0.13786895763892149</v>
      </c>
    </row>
    <row r="43" spans="2:14">
      <c r="B43" s="1473" t="s">
        <v>149</v>
      </c>
      <c r="C43" s="1477">
        <f>SUM(C39:C42)</f>
        <v>1</v>
      </c>
      <c r="D43" s="1477">
        <f>SUM(D39:D42)</f>
        <v>1</v>
      </c>
      <c r="E43" s="1477">
        <f t="shared" ref="E43:G43" si="28">SUM(E39:E42)</f>
        <v>1</v>
      </c>
      <c r="F43" s="1477">
        <f t="shared" si="28"/>
        <v>1</v>
      </c>
      <c r="G43" s="1477">
        <f t="shared" si="28"/>
        <v>0.99999999999999989</v>
      </c>
      <c r="H43" s="1477">
        <f>SUM(H39:H42)</f>
        <v>1</v>
      </c>
      <c r="I43" s="1477">
        <f>SUM(I39:I42)</f>
        <v>1</v>
      </c>
      <c r="J43" s="1477">
        <f t="shared" ref="J43:K43" si="29">SUM(J39:J42)</f>
        <v>1</v>
      </c>
      <c r="K43" s="1477">
        <f t="shared" si="29"/>
        <v>1</v>
      </c>
      <c r="L43" s="1477">
        <f t="shared" ref="L43:M43" si="30">SUM(L39:L42)</f>
        <v>1</v>
      </c>
      <c r="M43" s="1477">
        <f t="shared" si="30"/>
        <v>1</v>
      </c>
      <c r="N43" s="1477">
        <f t="shared" ref="N43" si="31">SUM(N39:N42)</f>
        <v>1</v>
      </c>
    </row>
    <row r="44" spans="2:14">
      <c r="B44" s="595" t="s">
        <v>190</v>
      </c>
    </row>
    <row r="45" spans="2:14">
      <c r="B45" s="595"/>
      <c r="C45" s="1271">
        <f>SUM(C33:C36)-C37</f>
        <v>0</v>
      </c>
      <c r="D45" s="1271">
        <f t="shared" ref="D45:N45" si="32">SUM(D33:D36)-D37</f>
        <v>0</v>
      </c>
      <c r="E45" s="1271">
        <f t="shared" si="32"/>
        <v>0</v>
      </c>
      <c r="F45" s="1271">
        <f t="shared" si="32"/>
        <v>0</v>
      </c>
      <c r="G45" s="1271">
        <f t="shared" si="32"/>
        <v>0</v>
      </c>
      <c r="H45" s="1271">
        <f t="shared" si="32"/>
        <v>0</v>
      </c>
      <c r="I45" s="1271">
        <f t="shared" si="32"/>
        <v>0</v>
      </c>
      <c r="J45" s="1271">
        <f t="shared" si="32"/>
        <v>0</v>
      </c>
      <c r="K45" s="1271">
        <f t="shared" si="32"/>
        <v>0</v>
      </c>
      <c r="L45" s="1271">
        <f t="shared" si="32"/>
        <v>0</v>
      </c>
      <c r="M45" s="1271">
        <f t="shared" si="32"/>
        <v>0</v>
      </c>
      <c r="N45" s="1271">
        <f t="shared" si="32"/>
        <v>0</v>
      </c>
    </row>
    <row r="46" spans="2:14">
      <c r="B46" s="595"/>
    </row>
    <row r="47" spans="2:14">
      <c r="B47" s="33" t="s">
        <v>191</v>
      </c>
    </row>
    <row r="48" spans="2:14">
      <c r="B48" s="2077" t="s">
        <v>178</v>
      </c>
      <c r="C48" s="2076" t="s">
        <v>146</v>
      </c>
      <c r="D48" s="2076"/>
      <c r="E48" s="2076" t="s">
        <v>147</v>
      </c>
      <c r="F48" s="2076"/>
      <c r="G48" s="2079" t="s">
        <v>145</v>
      </c>
      <c r="H48" s="2079"/>
      <c r="I48" s="2079" t="s">
        <v>141</v>
      </c>
      <c r="J48" s="2079"/>
      <c r="K48" s="2076" t="s">
        <v>192</v>
      </c>
      <c r="L48" s="2076"/>
      <c r="M48" s="2076" t="s">
        <v>158</v>
      </c>
      <c r="N48" s="2076"/>
    </row>
    <row r="49" spans="2:24">
      <c r="B49" s="2078"/>
      <c r="C49" s="913">
        <v>1990</v>
      </c>
      <c r="D49" s="913">
        <v>2007</v>
      </c>
      <c r="E49" s="913">
        <v>1990</v>
      </c>
      <c r="F49" s="913">
        <v>2007</v>
      </c>
      <c r="G49" s="913">
        <v>1990</v>
      </c>
      <c r="H49" s="913">
        <v>2007</v>
      </c>
      <c r="I49" s="913">
        <v>1990</v>
      </c>
      <c r="J49" s="913">
        <v>2007</v>
      </c>
      <c r="K49" s="913">
        <v>1990</v>
      </c>
      <c r="L49" s="913">
        <v>2007</v>
      </c>
      <c r="M49" s="913">
        <v>1990</v>
      </c>
      <c r="N49" s="913">
        <v>2007</v>
      </c>
      <c r="U49" s="540"/>
      <c r="V49" s="540"/>
      <c r="W49" s="540"/>
    </row>
    <row r="50" spans="2:24">
      <c r="B50" s="597" t="s">
        <v>193</v>
      </c>
      <c r="C50" s="597"/>
      <c r="D50" s="597"/>
      <c r="E50" s="597"/>
      <c r="F50" s="597"/>
      <c r="G50" s="597"/>
      <c r="H50" s="597"/>
      <c r="I50" s="597"/>
      <c r="J50" s="597"/>
      <c r="K50" s="597"/>
      <c r="L50" s="597"/>
      <c r="M50" s="597"/>
      <c r="N50" s="597"/>
      <c r="U50" s="540"/>
      <c r="V50" s="540"/>
      <c r="W50" s="540"/>
    </row>
    <row r="51" spans="2:24">
      <c r="B51" s="592" t="s">
        <v>180</v>
      </c>
      <c r="C51" s="905">
        <f>SUMIFS('90Data'!$Q$5:$Q$171,'90Data'!$D$5:$D$171,$B51,'90Data'!$T$5:$T$171,$C$48)</f>
        <v>503.60915999999997</v>
      </c>
      <c r="D51" s="905">
        <f>SUMIFS('07Data'!$J$5:$J$157,'07Data'!$D$5:$D$157,$B51,'07Data'!$K$5:$K$157,$C$48)</f>
        <v>612.40969657142864</v>
      </c>
      <c r="E51" s="905">
        <f>SUMIFS('90Data'!$Q$5:$Q$171,'90Data'!$D$5:$D$171,$B51,'90Data'!$T$5:$T$171,$E$48)</f>
        <v>2409.6507216527884</v>
      </c>
      <c r="F51" s="905">
        <f>SUMIFS('07Data'!$J$5:$J$157,'07Data'!$D$5:$D$157,$B51,'07Data'!$K$5:$K$157,$E$48)</f>
        <v>19.921044512857144</v>
      </c>
      <c r="G51" s="905">
        <f>SUMIFS('90Data'!$Q$5:$Q$171,'90Data'!$D$5:$D$171,$B51,'90Data'!$T$5:$T$171,$G$48)</f>
        <v>174.05274600000001</v>
      </c>
      <c r="H51" s="905">
        <f>SUMIFS('07Data'!$J$5:$J$157,'07Data'!$D$5:$D$157,$B51,'07Data'!$K$5:$K$157,$G$48)</f>
        <v>148.85744133333333</v>
      </c>
      <c r="I51" s="905">
        <f>SUMIFS('90Data'!$Q$5:$Q$171,'90Data'!$D$5:$D$171,$B51,'90Data'!$T$5:$T$171,$I$48)</f>
        <v>7995.8904694285711</v>
      </c>
      <c r="J51" s="905">
        <f>SUMIFS('07Data'!$J$5:$J$157,'07Data'!$D$5:$D$157,$B51,'07Data'!$K$5:$K$157,$I$48)</f>
        <v>10521.765993142857</v>
      </c>
      <c r="K51" s="905">
        <f>SUMIFS('90Data'!$Q$5:$Q$171,'90Data'!$D$5:$D$171,$B51,'90Data'!$T$5:$T$171,$K$48)</f>
        <v>129.46016299999999</v>
      </c>
      <c r="L51" s="905">
        <f>SUMIFS('07Data'!$J$5:$J$157,'07Data'!$D$5:$D$157,$B51,'07Data'!$K$5:$K$157,$K$48)</f>
        <v>21.270481333333333</v>
      </c>
      <c r="M51" s="905">
        <f>SUMIFS('90Data'!$Q$5:$Q$171,'90Data'!$D$5:$D$171,$B51,'90Data'!$T$5:$T$171,$M$48)</f>
        <v>106.25282206370889</v>
      </c>
      <c r="N51" s="905">
        <f>SUMIFS('07Data'!$J$5:$J$157,'07Data'!$D$5:$D$157,$B51,'07Data'!$K$5:$K$157,$M$48)</f>
        <v>65.507547581666671</v>
      </c>
      <c r="R51" t="s">
        <v>194</v>
      </c>
      <c r="S51" t="s">
        <v>195</v>
      </c>
      <c r="U51" s="540"/>
      <c r="V51" t="s">
        <v>194</v>
      </c>
      <c r="W51" t="s">
        <v>195</v>
      </c>
      <c r="X51" t="s">
        <v>196</v>
      </c>
    </row>
    <row r="52" spans="2:24">
      <c r="B52" s="592" t="s">
        <v>197</v>
      </c>
      <c r="C52" s="905">
        <f>SUMIFS('90Data'!$Q$5:$Q$171,'90Data'!$D$5:$D$171,$B52,'90Data'!$T$5:$T$171,$C$48)</f>
        <v>4615.5250637929785</v>
      </c>
      <c r="D52" s="905">
        <f>SUMIFS('07Data'!$J$5:$J$157,'07Data'!$D$5:$D$157,$B52,'07Data'!$K$5:$K$157,$C$48)</f>
        <v>2674.0367057619042</v>
      </c>
      <c r="E52" s="905">
        <f>SUMIFS('90Data'!$Q$5:$Q$171,'90Data'!$D$5:$D$171,$B52,'90Data'!$T$5:$T$171,$E$48)</f>
        <v>4280.3994375232405</v>
      </c>
      <c r="F52" s="905">
        <f>SUMIFS('07Data'!$J$5:$J$157,'07Data'!$D$5:$D$157,$B52,'07Data'!$K$5:$K$157,$E$48)</f>
        <v>190.27530763523808</v>
      </c>
      <c r="G52" s="905">
        <f>SUMIFS('90Data'!$Q$5:$Q$171,'90Data'!$D$5:$D$171,$B52,'90Data'!$T$5:$T$171,$G$48)</f>
        <v>119.8834234451178</v>
      </c>
      <c r="H52" s="905">
        <f>SUMIFS('07Data'!$J$5:$J$157,'07Data'!$D$5:$D$157,$B52,'07Data'!$K$5:$K$157,$G$48)</f>
        <v>437.49461266666663</v>
      </c>
      <c r="I52" s="905">
        <f>SUMIFS('90Data'!$Q$5:$Q$171,'90Data'!$D$5:$D$171,$B52,'90Data'!$T$5:$T$171,$I$48)</f>
        <v>67383.638208380973</v>
      </c>
      <c r="J52" s="905">
        <f>SUMIFS('07Data'!$J$5:$J$157,'07Data'!$D$5:$D$157,$B52,'07Data'!$K$5:$K$157,$I$48)</f>
        <v>83616.500880047606</v>
      </c>
      <c r="K52" s="905">
        <f>SUMIFS('90Data'!$Q$5:$Q$171,'90Data'!$D$5:$D$171,$B52,'90Data'!$T$5:$T$171,$K$48)</f>
        <v>18772.093347587212</v>
      </c>
      <c r="L52" s="905">
        <f>SUMIFS('07Data'!$J$5:$J$157,'07Data'!$D$5:$D$157,$B52,'07Data'!$K$5:$K$157,$K$48)</f>
        <v>14016.934961333334</v>
      </c>
      <c r="M52" s="905">
        <f>SUMIFS('90Data'!$Q$5:$Q$171,'90Data'!$D$5:$D$171,$B52,'90Data'!$T$5:$T$171,$M$48)</f>
        <v>25190.983599712046</v>
      </c>
      <c r="N52" s="905">
        <f>SUMIFS('07Data'!$J$5:$J$157,'07Data'!$D$5:$D$157,$B52,'07Data'!$K$5:$K$157,$M$48)</f>
        <v>23535.526539062383</v>
      </c>
      <c r="Q52" s="592" t="s">
        <v>180</v>
      </c>
      <c r="R52">
        <v>69245</v>
      </c>
      <c r="S52">
        <f>34479+10803</f>
        <v>45282</v>
      </c>
      <c r="T52">
        <f>SUM(R52:S52)</f>
        <v>114527</v>
      </c>
      <c r="U52" s="592" t="s">
        <v>180</v>
      </c>
      <c r="V52" s="540">
        <f>R52/R$56</f>
        <v>0.18600446980197488</v>
      </c>
      <c r="W52" s="540">
        <f t="shared" ref="W52:X52" si="33">S52/S$56</f>
        <v>0.25569904738241922</v>
      </c>
      <c r="X52" s="540">
        <f t="shared" si="33"/>
        <v>0.20847084007594194</v>
      </c>
    </row>
    <row r="53" spans="2:24">
      <c r="B53" s="592" t="s">
        <v>183</v>
      </c>
      <c r="C53" s="905">
        <f>SUMIFS('90Data'!$Q$5:$Q$171,'90Data'!$D$5:$D$171,$B53,'90Data'!$T$5:$T$171,$C$48)</f>
        <v>243.81826666666669</v>
      </c>
      <c r="D53" s="905">
        <f>SUMIFS('07Data'!$J$5:$J$157,'07Data'!$D$5:$D$157,$B53,'07Data'!$K$5:$K$157,$C$48)</f>
        <v>269.77592466666675</v>
      </c>
      <c r="E53" s="905">
        <f>SUMIFS('90Data'!$Q$5:$Q$171,'90Data'!$D$5:$D$171,$B53,'90Data'!$T$5:$T$171,$E$48)</f>
        <v>667.99790080255957</v>
      </c>
      <c r="F53" s="905">
        <f>SUMIFS('07Data'!$J$5:$J$157,'07Data'!$D$5:$D$157,$B53,'07Data'!$K$5:$K$157,$E$48)</f>
        <v>10.20876775</v>
      </c>
      <c r="G53" s="905">
        <f>SUMIFS('90Data'!$Q$5:$Q$171,'90Data'!$D$5:$D$171,$B53,'90Data'!$T$5:$T$171,$G$48)</f>
        <v>96.110888666666668</v>
      </c>
      <c r="H53" s="905">
        <f>SUMIFS('07Data'!$J$5:$J$157,'07Data'!$D$5:$D$157,$B53,'07Data'!$K$5:$K$157,$G$48)</f>
        <v>78.004512000000005</v>
      </c>
      <c r="I53" s="905">
        <f>SUMIFS('90Data'!$Q$5:$Q$171,'90Data'!$D$5:$D$171,$B53,'90Data'!$T$5:$T$171,$I$48)</f>
        <v>3007.3514610000002</v>
      </c>
      <c r="J53" s="905">
        <f>SUMIFS('07Data'!$J$5:$J$157,'07Data'!$D$5:$D$157,$B53,'07Data'!$K$5:$K$157,$I$48)</f>
        <v>4795.2739750000001</v>
      </c>
      <c r="K53" s="905">
        <f>SUMIFS('90Data'!$Q$5:$Q$171,'90Data'!$D$5:$D$171,$B53,'90Data'!$T$5:$T$171,$K$48)</f>
        <v>89.453568000000004</v>
      </c>
      <c r="L53" s="905">
        <f>SUMIFS('07Data'!$J$5:$J$157,'07Data'!$D$5:$D$157,$B53,'07Data'!$K$5:$K$157,$K$48)</f>
        <v>69.47032200000001</v>
      </c>
      <c r="M53" s="905">
        <f>SUMIFS('90Data'!$Q$5:$Q$171,'90Data'!$D$5:$D$171,$B53,'90Data'!$T$5:$T$171,$M$48)</f>
        <v>3.2231969999999999</v>
      </c>
      <c r="N53" s="905">
        <f>SUMIFS('07Data'!$J$5:$J$157,'07Data'!$D$5:$D$157,$B53,'07Data'!$K$5:$K$157,$M$48)</f>
        <v>29.658908904761905</v>
      </c>
      <c r="Q53" s="592" t="s">
        <v>182</v>
      </c>
      <c r="R53">
        <v>228642</v>
      </c>
      <c r="S53">
        <f>51653+22312</f>
        <v>73965</v>
      </c>
      <c r="T53">
        <f t="shared" ref="T53:T55" si="34">SUM(R53:S53)</f>
        <v>302607</v>
      </c>
      <c r="U53" s="592" t="s">
        <v>182</v>
      </c>
      <c r="V53" s="540">
        <f t="shared" ref="V53:V55" si="35">R53/R$56</f>
        <v>0.61417335525255456</v>
      </c>
      <c r="W53" s="540">
        <f t="shared" ref="W53:W55" si="36">S53/S$56</f>
        <v>0.41766662337442334</v>
      </c>
      <c r="X53" s="540">
        <f t="shared" ref="X53:X55" si="37">T53/T$56</f>
        <v>0.55082849898155517</v>
      </c>
    </row>
    <row r="54" spans="2:24">
      <c r="B54" s="592" t="s">
        <v>184</v>
      </c>
      <c r="C54" s="905">
        <f>SUMIFS('90Data'!$Q$5:$Q$171,'90Data'!$D$5:$D$171,$B54,'90Data'!$T$5:$T$171,$C$48)</f>
        <v>510.68122772043967</v>
      </c>
      <c r="D54" s="905">
        <f>SUMIFS('07Data'!$J$5:$J$157,'07Data'!$D$5:$D$157,$B54,'07Data'!$K$5:$K$157,$C$48)</f>
        <v>546.24845580952388</v>
      </c>
      <c r="E54" s="905">
        <f>SUMIFS('90Data'!$Q$5:$Q$171,'90Data'!$D$5:$D$171,$B54,'90Data'!$T$5:$T$171,$E$48)</f>
        <v>1635.0547975420411</v>
      </c>
      <c r="F54" s="905">
        <f>SUMIFS('07Data'!$J$5:$J$157,'07Data'!$D$5:$D$157,$B54,'07Data'!$K$5:$K$157,$E$48)</f>
        <v>1836.2073889414285</v>
      </c>
      <c r="G54" s="905">
        <f>SUMIFS('90Data'!$Q$5:$Q$171,'90Data'!$D$5:$D$171,$B54,'90Data'!$T$5:$T$171,$G$48)</f>
        <v>100.06085961289368</v>
      </c>
      <c r="H54" s="905">
        <f>SUMIFS('07Data'!$J$5:$J$157,'07Data'!$D$5:$D$157,$B54,'07Data'!$K$5:$K$157,$G$48)</f>
        <v>84.75094</v>
      </c>
      <c r="I54" s="905">
        <f>SUMIFS('90Data'!$Q$5:$Q$171,'90Data'!$D$5:$D$171,$B54,'90Data'!$T$5:$T$171,$I$48)</f>
        <v>8343.8585128809536</v>
      </c>
      <c r="J54" s="905">
        <f>SUMIFS('07Data'!$J$5:$J$157,'07Data'!$D$5:$D$157,$B54,'07Data'!$K$5:$K$157,$I$48)</f>
        <v>11440.092749785716</v>
      </c>
      <c r="K54" s="905">
        <f>SUMIFS('90Data'!$Q$5:$Q$171,'90Data'!$D$5:$D$171,$B54,'90Data'!$T$5:$T$171,$K$48)</f>
        <v>31.088609999999999</v>
      </c>
      <c r="L54" s="905">
        <f>SUMIFS('07Data'!$J$5:$J$157,'07Data'!$D$5:$D$157,$B54,'07Data'!$K$5:$K$157,$K$48)</f>
        <v>3.4798000000000003E-2</v>
      </c>
      <c r="M54" s="905">
        <f>SUMIFS('90Data'!$Q$5:$Q$171,'90Data'!$D$5:$D$171,$B54,'90Data'!$T$5:$T$171,$M$48)</f>
        <v>38.392654</v>
      </c>
      <c r="N54" s="905">
        <f>SUMIFS('07Data'!$J$5:$J$157,'07Data'!$D$5:$D$157,$B54,'07Data'!$K$5:$K$157,$M$48)</f>
        <v>10.900655357142858</v>
      </c>
      <c r="Q54" s="592" t="s">
        <v>183</v>
      </c>
      <c r="R54">
        <v>23761</v>
      </c>
      <c r="S54">
        <f>2790+2845</f>
        <v>5635</v>
      </c>
      <c r="T54">
        <f t="shared" si="34"/>
        <v>29396</v>
      </c>
      <c r="U54" s="592" t="s">
        <v>183</v>
      </c>
      <c r="V54" s="540">
        <f t="shared" si="35"/>
        <v>6.3826300916524303E-2</v>
      </c>
      <c r="W54" s="540">
        <f t="shared" si="36"/>
        <v>3.1819798860472863E-2</v>
      </c>
      <c r="X54" s="540">
        <f t="shared" si="37"/>
        <v>5.3508856556728018E-2</v>
      </c>
    </row>
    <row r="55" spans="2:24">
      <c r="B55" s="593" t="s">
        <v>149</v>
      </c>
      <c r="C55" s="907">
        <f t="shared" ref="C55:F55" si="38">SUM(C51:C54)</f>
        <v>5873.6337181800855</v>
      </c>
      <c r="D55" s="907">
        <f t="shared" si="38"/>
        <v>4102.4707828095234</v>
      </c>
      <c r="E55" s="907">
        <f t="shared" si="38"/>
        <v>8993.1028575206292</v>
      </c>
      <c r="F55" s="907">
        <f t="shared" si="38"/>
        <v>2056.6125088395238</v>
      </c>
      <c r="G55" s="907">
        <f t="shared" ref="G55:N55" si="39">SUM(G51:G54)</f>
        <v>490.10791772467815</v>
      </c>
      <c r="H55" s="907">
        <f t="shared" si="39"/>
        <v>749.10750599999994</v>
      </c>
      <c r="I55" s="907">
        <f t="shared" si="39"/>
        <v>86730.738651690495</v>
      </c>
      <c r="J55" s="907">
        <f t="shared" si="39"/>
        <v>110373.63359797619</v>
      </c>
      <c r="K55" s="907">
        <f t="shared" si="39"/>
        <v>19022.095688587211</v>
      </c>
      <c r="L55" s="907">
        <f t="shared" si="39"/>
        <v>14107.710562666667</v>
      </c>
      <c r="M55" s="907">
        <f t="shared" si="39"/>
        <v>25338.852272775755</v>
      </c>
      <c r="N55" s="907">
        <f t="shared" si="39"/>
        <v>23641.593650905954</v>
      </c>
      <c r="Q55" s="592" t="s">
        <v>184</v>
      </c>
      <c r="R55">
        <v>50628</v>
      </c>
      <c r="S55">
        <f>47321+4888</f>
        <v>52209</v>
      </c>
      <c r="T55">
        <f t="shared" si="34"/>
        <v>102837</v>
      </c>
      <c r="U55" s="592" t="s">
        <v>184</v>
      </c>
      <c r="V55" s="540">
        <f t="shared" si="35"/>
        <v>0.13599587402894628</v>
      </c>
      <c r="W55" s="540">
        <f t="shared" si="36"/>
        <v>0.29481453038268463</v>
      </c>
      <c r="X55" s="540">
        <f t="shared" si="37"/>
        <v>0.1871918043857749</v>
      </c>
    </row>
    <row r="56" spans="2:24">
      <c r="B56" s="597" t="s">
        <v>186</v>
      </c>
      <c r="C56" s="597"/>
      <c r="D56" s="597"/>
      <c r="E56" s="597"/>
      <c r="F56" s="597"/>
      <c r="G56" s="597"/>
      <c r="H56" s="597"/>
      <c r="I56" s="597"/>
      <c r="J56" s="597"/>
      <c r="K56" s="597"/>
      <c r="L56" s="597"/>
      <c r="M56" s="597"/>
      <c r="N56" s="597"/>
      <c r="R56">
        <f>SUM(R52:R55)</f>
        <v>372276</v>
      </c>
      <c r="S56">
        <f t="shared" ref="S56:T56" si="40">SUM(S52:S55)</f>
        <v>177091</v>
      </c>
      <c r="T56">
        <f t="shared" si="40"/>
        <v>549367</v>
      </c>
    </row>
    <row r="57" spans="2:24">
      <c r="B57" s="592" t="s">
        <v>180</v>
      </c>
      <c r="C57" s="909">
        <f>C51/C$55</f>
        <v>8.5740647810779835E-2</v>
      </c>
      <c r="D57" s="909">
        <f t="shared" ref="C57:F60" si="41">D51/D$55</f>
        <v>0.14927825912559647</v>
      </c>
      <c r="E57" s="909">
        <f>E51/E$55</f>
        <v>0.26794430796904306</v>
      </c>
      <c r="F57" s="909">
        <f t="shared" ref="F57:N60" si="42">F51/F$55</f>
        <v>9.68633830010978E-3</v>
      </c>
      <c r="G57" s="909">
        <f t="shared" si="42"/>
        <v>0.35513147146864799</v>
      </c>
      <c r="H57" s="909">
        <f t="shared" si="42"/>
        <v>0.1987130553906549</v>
      </c>
      <c r="I57" s="909">
        <f>I51/I$55</f>
        <v>9.2192117739708895E-2</v>
      </c>
      <c r="J57" s="909">
        <f t="shared" si="42"/>
        <v>9.5328618349806535E-2</v>
      </c>
      <c r="K57" s="909">
        <f t="shared" si="42"/>
        <v>6.8057781392442951E-3</v>
      </c>
      <c r="L57" s="909">
        <f t="shared" si="42"/>
        <v>1.5077202809661799E-3</v>
      </c>
      <c r="M57" s="909">
        <f t="shared" si="42"/>
        <v>4.1932768272171378E-3</v>
      </c>
      <c r="N57" s="909">
        <f t="shared" si="42"/>
        <v>2.7708600591380352E-3</v>
      </c>
    </row>
    <row r="58" spans="2:24">
      <c r="B58" s="592" t="s">
        <v>182</v>
      </c>
      <c r="C58" s="909">
        <f t="shared" si="41"/>
        <v>0.78580403294590773</v>
      </c>
      <c r="D58" s="909">
        <f t="shared" si="41"/>
        <v>0.65181127357855917</v>
      </c>
      <c r="E58" s="909">
        <f>E52/E$55</f>
        <v>0.47596469264706415</v>
      </c>
      <c r="F58" s="909">
        <f t="shared" si="42"/>
        <v>9.2518793315423301E-2</v>
      </c>
      <c r="G58" s="909">
        <f t="shared" si="42"/>
        <v>0.24460617572079957</v>
      </c>
      <c r="H58" s="909">
        <f t="shared" si="42"/>
        <v>0.58402113069558093</v>
      </c>
      <c r="I58" s="909">
        <f t="shared" si="42"/>
        <v>0.77692914018630443</v>
      </c>
      <c r="J58" s="909">
        <f t="shared" si="42"/>
        <v>0.75757677041431382</v>
      </c>
      <c r="K58" s="909">
        <f t="shared" si="42"/>
        <v>0.98685726614497082</v>
      </c>
      <c r="L58" s="909">
        <f t="shared" si="42"/>
        <v>0.9935655327680486</v>
      </c>
      <c r="M58" s="909">
        <f t="shared" si="42"/>
        <v>0.99416435000796854</v>
      </c>
      <c r="N58" s="909">
        <f t="shared" si="42"/>
        <v>0.99551353798691544</v>
      </c>
    </row>
    <row r="59" spans="2:24">
      <c r="B59" s="592" t="s">
        <v>183</v>
      </c>
      <c r="C59" s="909">
        <f t="shared" si="41"/>
        <v>4.1510635215811942E-2</v>
      </c>
      <c r="D59" s="909">
        <f t="shared" si="41"/>
        <v>6.5759377445685122E-2</v>
      </c>
      <c r="E59" s="909">
        <f t="shared" si="41"/>
        <v>7.4278912560633667E-2</v>
      </c>
      <c r="F59" s="909">
        <f t="shared" si="41"/>
        <v>4.9638751617631944E-3</v>
      </c>
      <c r="G59" s="909">
        <f t="shared" si="42"/>
        <v>0.19610148130815894</v>
      </c>
      <c r="H59" s="909">
        <f t="shared" si="42"/>
        <v>0.10412992978340282</v>
      </c>
      <c r="I59" s="909">
        <f t="shared" si="42"/>
        <v>3.46745745251575E-2</v>
      </c>
      <c r="J59" s="909">
        <f t="shared" si="42"/>
        <v>4.3445828670153758E-2</v>
      </c>
      <c r="K59" s="909">
        <f t="shared" si="42"/>
        <v>4.702613711152233E-3</v>
      </c>
      <c r="L59" s="909">
        <f t="shared" si="42"/>
        <v>4.9242803565760565E-3</v>
      </c>
      <c r="M59" s="909">
        <f t="shared" si="42"/>
        <v>1.2720374882421276E-4</v>
      </c>
      <c r="N59" s="909">
        <f t="shared" si="42"/>
        <v>1.2545224041453468E-3</v>
      </c>
    </row>
    <row r="60" spans="2:24">
      <c r="B60" s="592" t="s">
        <v>184</v>
      </c>
      <c r="C60" s="909">
        <f t="shared" si="41"/>
        <v>8.6944684027500371E-2</v>
      </c>
      <c r="D60" s="909">
        <f t="shared" si="41"/>
        <v>0.13315108985015922</v>
      </c>
      <c r="E60" s="909">
        <f t="shared" si="41"/>
        <v>0.18181208682325919</v>
      </c>
      <c r="F60" s="909">
        <f t="shared" si="41"/>
        <v>0.89283099322270365</v>
      </c>
      <c r="G60" s="909">
        <f t="shared" si="42"/>
        <v>0.20416087150239354</v>
      </c>
      <c r="H60" s="909">
        <f t="shared" si="42"/>
        <v>0.11313588413036139</v>
      </c>
      <c r="I60" s="909">
        <f t="shared" si="42"/>
        <v>9.6204167548829253E-2</v>
      </c>
      <c r="J60" s="909">
        <f t="shared" si="42"/>
        <v>0.10364878256572574</v>
      </c>
      <c r="K60" s="909">
        <f t="shared" si="42"/>
        <v>1.6343420046326651E-3</v>
      </c>
      <c r="L60" s="909">
        <f t="shared" si="42"/>
        <v>2.4665944091655943E-6</v>
      </c>
      <c r="M60" s="909">
        <f t="shared" si="42"/>
        <v>1.5151694159900582E-3</v>
      </c>
      <c r="N60" s="909">
        <f t="shared" si="42"/>
        <v>4.6107954980120986E-4</v>
      </c>
    </row>
    <row r="61" spans="2:24">
      <c r="B61" s="1473" t="s">
        <v>149</v>
      </c>
      <c r="C61" s="1477">
        <f t="shared" ref="C61:N61" si="43">SUM(C57:C60)</f>
        <v>0.99999999999999978</v>
      </c>
      <c r="D61" s="1477">
        <f t="shared" si="43"/>
        <v>1</v>
      </c>
      <c r="E61" s="1477">
        <f t="shared" si="43"/>
        <v>1</v>
      </c>
      <c r="F61" s="1477">
        <f t="shared" si="43"/>
        <v>0.99999999999999989</v>
      </c>
      <c r="G61" s="1477">
        <f t="shared" si="43"/>
        <v>1</v>
      </c>
      <c r="H61" s="1477">
        <f t="shared" si="43"/>
        <v>1</v>
      </c>
      <c r="I61" s="1477">
        <f t="shared" si="43"/>
        <v>1.0000000000000002</v>
      </c>
      <c r="J61" s="1477">
        <f t="shared" si="43"/>
        <v>0.99999999999999989</v>
      </c>
      <c r="K61" s="1477">
        <f t="shared" si="43"/>
        <v>1</v>
      </c>
      <c r="L61" s="1477">
        <f t="shared" si="43"/>
        <v>1</v>
      </c>
      <c r="M61" s="1477">
        <f t="shared" si="43"/>
        <v>1</v>
      </c>
      <c r="N61" s="1477">
        <f t="shared" si="43"/>
        <v>1</v>
      </c>
    </row>
    <row r="62" spans="2:24">
      <c r="B62" s="379" t="s">
        <v>198</v>
      </c>
    </row>
    <row r="65" spans="2:18">
      <c r="B65" s="33" t="s">
        <v>199</v>
      </c>
      <c r="O65" s="472"/>
      <c r="P65" s="472"/>
    </row>
    <row r="66" spans="2:18">
      <c r="B66" s="1471" t="s">
        <v>178</v>
      </c>
      <c r="C66" s="1472">
        <v>1990</v>
      </c>
      <c r="D66" s="1472">
        <v>2005</v>
      </c>
      <c r="E66" s="1472">
        <v>2007</v>
      </c>
      <c r="F66" s="1472">
        <v>2010</v>
      </c>
      <c r="G66" s="1472">
        <v>2015</v>
      </c>
      <c r="H66" s="1472">
        <v>2016</v>
      </c>
      <c r="I66" s="1472">
        <v>2017</v>
      </c>
      <c r="J66" s="1472">
        <v>2018</v>
      </c>
      <c r="K66" s="1472">
        <v>2019</v>
      </c>
      <c r="L66" s="1472">
        <v>2020</v>
      </c>
      <c r="M66" s="1472">
        <v>2021</v>
      </c>
      <c r="N66" s="1076">
        <v>2022</v>
      </c>
      <c r="P66" s="1472">
        <f>C66</f>
        <v>1990</v>
      </c>
      <c r="Q66" s="1478">
        <f>E66</f>
        <v>2007</v>
      </c>
      <c r="R66" s="39" t="s">
        <v>200</v>
      </c>
    </row>
    <row r="67" spans="2:18">
      <c r="B67" s="799" t="s">
        <v>201</v>
      </c>
      <c r="C67" s="799"/>
      <c r="D67" s="799"/>
      <c r="E67" s="799"/>
      <c r="F67" s="799"/>
      <c r="G67" s="799"/>
      <c r="H67" s="799"/>
      <c r="I67" s="799"/>
      <c r="J67" s="799"/>
      <c r="K67" s="799"/>
      <c r="L67" s="799"/>
      <c r="M67" s="799"/>
      <c r="N67" s="799"/>
      <c r="P67" s="799"/>
      <c r="Q67" s="799"/>
      <c r="R67" s="799"/>
    </row>
    <row r="68" spans="2:18">
      <c r="B68" s="592" t="s">
        <v>180</v>
      </c>
      <c r="C68" s="922">
        <f>INDEX('[16]2022'!$A$6:$F$36,MATCH(1995,'[16]2022'!$A$6:$A$36,0),MATCH($B68,'[16]2022'!$A$6:$F$6,0))</f>
        <v>111624</v>
      </c>
      <c r="D68" s="914">
        <f>INDEX('[16]2022'!$A$6:$F$36,MATCH(D$66,'[16]2022'!$A$6:$A$36,0),MATCH($B68,'[16]2022'!$A$6:$F$6,0))</f>
        <v>169396</v>
      </c>
      <c r="E68" s="914">
        <f>INDEX('[16]2022'!$A$6:$F$36,MATCH(E$66,'[16]2022'!$A$6:$A$36,0),MATCH($B68,'[16]2022'!$A$6:$F$6,0))</f>
        <v>176386</v>
      </c>
      <c r="F68" s="914">
        <f>INDEX('[16]2022'!$A$6:$F$36,MATCH(F$66,'[16]2022'!$A$6:$A$36,0),MATCH($B68,'[16]2022'!$A$6:$F$6,0))</f>
        <v>171974</v>
      </c>
      <c r="G68" s="914">
        <f>INDEX('[16]2022'!$A$6:$F$36,MATCH(G$66,'[16]2022'!$A$6:$A$36,0),MATCH($B68,'[16]2022'!$A$6:$F$6,0))</f>
        <v>194633</v>
      </c>
      <c r="H68" s="914">
        <f>INDEX('[16]2022'!$A$6:$F$36,MATCH(H$66,'[16]2022'!$A$6:$A$36,0),MATCH($B68,'[16]2022'!$A$6:$F$6,0))</f>
        <v>196647</v>
      </c>
      <c r="I68" s="914">
        <f>INDEX('[16]2022'!$A$6:$F$36,MATCH(I$66,'[16]2022'!$A$6:$A$36,0),MATCH($B68,'[16]2022'!$A$6:$F$6,0))</f>
        <v>202744</v>
      </c>
      <c r="J68" s="914">
        <f>INDEX('[16]2022'!$A$6:$F$36,MATCH(J$66,'[16]2022'!$A$6:$A$36,0),MATCH($B68,'[16]2022'!$A$6:$F$6,0))</f>
        <v>205682</v>
      </c>
      <c r="K68" s="914">
        <f>INDEX('[16]2022'!$A$6:$F$36,MATCH(K$66,'[16]2022'!$A$6:$A$36,0),MATCH($B68,'[16]2022'!$A$6:$F$6,0))</f>
        <v>210358</v>
      </c>
      <c r="L68" s="914">
        <f>INDEX('[16]2022'!$A$6:$F$36,MATCH(L$66,'[16]2022'!$A$6:$A$36,0),MATCH($B68,'[16]2022'!$A$6:$F$6,0))</f>
        <v>204983</v>
      </c>
      <c r="M68" s="914">
        <f>INDEX('[16]2022'!$A$6:$F$36,MATCH(M$66,'[16]2022'!$A$6:$A$36,0),MATCH($B68,'[16]2022'!$A$6:$F$6,0))</f>
        <v>204633</v>
      </c>
      <c r="N68" s="914">
        <f>INDEX('[16]2022'!$A$6:$F$36,MATCH(N$66,'[16]2022'!$A$6:$A$36,0),MATCH($B68,'[16]2022'!$A$6:$F$6,0))</f>
        <v>210791</v>
      </c>
      <c r="P68" s="922">
        <f>C68</f>
        <v>111624</v>
      </c>
      <c r="Q68" s="914">
        <f>E68</f>
        <v>176386</v>
      </c>
      <c r="R68" s="540">
        <f>(P68-Q68)/Q68</f>
        <v>-0.3671606590092184</v>
      </c>
    </row>
    <row r="69" spans="2:18">
      <c r="B69" s="592" t="s">
        <v>182</v>
      </c>
      <c r="C69" s="922">
        <f>INDEX('[16]2022'!$A$6:$F$36,MATCH(1995,'[16]2022'!$A$6:$A$36,0),MATCH($B69,'[16]2022'!$A$6:$F$6,0))</f>
        <v>601239</v>
      </c>
      <c r="D69" s="914">
        <f>INDEX('[16]2022'!$A$6:$F$36,MATCH(D$66,'[16]2022'!$A$6:$A$36,0),MATCH($B69,'[16]2022'!$A$6:$F$6,0))</f>
        <v>714604</v>
      </c>
      <c r="E69" s="914">
        <f>INDEX('[16]2022'!$A$6:$F$36,MATCH(E$66,'[16]2022'!$A$6:$A$36,0),MATCH($B69,'[16]2022'!$A$6:$F$6,0))</f>
        <v>722486</v>
      </c>
      <c r="F69" s="914">
        <f>INDEX('[16]2022'!$A$6:$F$36,MATCH(F$66,'[16]2022'!$A$6:$A$36,0),MATCH($B69,'[16]2022'!$A$6:$F$6,0))</f>
        <v>720267</v>
      </c>
      <c r="G69" s="914">
        <f>INDEX('[16]2022'!$A$6:$F$36,MATCH(G$66,'[16]2022'!$A$6:$A$36,0),MATCH($B69,'[16]2022'!$A$6:$F$6,0))</f>
        <v>780909</v>
      </c>
      <c r="H69" s="914">
        <f>INDEX('[16]2022'!$A$6:$F$36,MATCH(H$66,'[16]2022'!$A$6:$A$36,0),MATCH($B69,'[16]2022'!$A$6:$F$6,0))</f>
        <v>776653</v>
      </c>
      <c r="I69" s="914">
        <f>INDEX('[16]2022'!$A$6:$F$36,MATCH(I$66,'[16]2022'!$A$6:$A$36,0),MATCH($B69,'[16]2022'!$A$6:$F$6,0))</f>
        <v>791739</v>
      </c>
      <c r="J69" s="914">
        <f>INDEX('[16]2022'!$A$6:$F$36,MATCH(J$66,'[16]2022'!$A$6:$A$36,0),MATCH($B69,'[16]2022'!$A$6:$F$6,0))</f>
        <v>793379</v>
      </c>
      <c r="K69" s="914">
        <f>INDEX('[16]2022'!$A$6:$F$36,MATCH(K$66,'[16]2022'!$A$6:$A$36,0),MATCH($B69,'[16]2022'!$A$6:$F$6,0))</f>
        <v>795949</v>
      </c>
      <c r="L69" s="914">
        <f>INDEX('[16]2022'!$A$6:$F$36,MATCH(L$66,'[16]2022'!$A$6:$A$36,0),MATCH($B69,'[16]2022'!$A$6:$F$6,0))</f>
        <v>769543</v>
      </c>
      <c r="M69" s="914">
        <f>INDEX('[16]2022'!$A$6:$F$36,MATCH(M$66,'[16]2022'!$A$6:$A$36,0),MATCH($B69,'[16]2022'!$A$6:$F$6,0))</f>
        <v>770201</v>
      </c>
      <c r="N69" s="914">
        <f>INDEX('[16]2022'!$A$6:$F$36,MATCH(N$66,'[16]2022'!$A$6:$A$36,0),MATCH($B69,'[16]2022'!$A$6:$F$6,0))</f>
        <v>776485</v>
      </c>
      <c r="P69" s="922">
        <f>C69</f>
        <v>601239</v>
      </c>
      <c r="Q69" s="914">
        <f>E69</f>
        <v>722486</v>
      </c>
      <c r="R69" s="540">
        <f t="shared" ref="R69:R78" si="44">(P69-Q69)/Q69</f>
        <v>-0.16781916881434381</v>
      </c>
    </row>
    <row r="70" spans="2:18">
      <c r="B70" s="592" t="s">
        <v>183</v>
      </c>
      <c r="C70" s="922">
        <f>INDEX('[16]2022'!$A$6:$F$36,MATCH(1995,'[16]2022'!$A$6:$A$36,0),MATCH($B70,'[16]2022'!$A$6:$F$6,0))</f>
        <v>52364</v>
      </c>
      <c r="D70" s="914">
        <f>INDEX('[16]2022'!$A$6:$F$36,MATCH(D$66,'[16]2022'!$A$6:$A$36,0),MATCH($B70,'[16]2022'!$A$6:$F$6,0))</f>
        <v>75561</v>
      </c>
      <c r="E70" s="914">
        <f>INDEX('[16]2022'!$A$6:$F$36,MATCH(E$66,'[16]2022'!$A$6:$A$36,0),MATCH($B70,'[16]2022'!$A$6:$F$6,0))</f>
        <v>75594</v>
      </c>
      <c r="F70" s="914">
        <f>INDEX('[16]2022'!$A$6:$F$36,MATCH(F$66,'[16]2022'!$A$6:$A$36,0),MATCH($B70,'[16]2022'!$A$6:$F$6,0))</f>
        <v>73563</v>
      </c>
      <c r="G70" s="914">
        <f>INDEX('[16]2022'!$A$6:$F$36,MATCH(G$66,'[16]2022'!$A$6:$A$36,0),MATCH($B70,'[16]2022'!$A$6:$F$6,0))</f>
        <v>81947</v>
      </c>
      <c r="H70" s="914">
        <f>INDEX('[16]2022'!$A$6:$F$36,MATCH(H$66,'[16]2022'!$A$6:$A$36,0),MATCH($B70,'[16]2022'!$A$6:$F$6,0))</f>
        <v>81751</v>
      </c>
      <c r="I70" s="914">
        <f>INDEX('[16]2022'!$A$6:$F$36,MATCH(I$66,'[16]2022'!$A$6:$A$36,0),MATCH($B70,'[16]2022'!$A$6:$F$6,0))</f>
        <v>84259</v>
      </c>
      <c r="J70" s="914">
        <f>INDEX('[16]2022'!$A$6:$F$36,MATCH(J$66,'[16]2022'!$A$6:$A$36,0),MATCH($B70,'[16]2022'!$A$6:$F$6,0))</f>
        <v>85748</v>
      </c>
      <c r="K70" s="914">
        <f>INDEX('[16]2022'!$A$6:$F$36,MATCH(K$66,'[16]2022'!$A$6:$A$36,0),MATCH($B70,'[16]2022'!$A$6:$F$6,0))</f>
        <v>86650</v>
      </c>
      <c r="L70" s="914">
        <f>INDEX('[16]2022'!$A$6:$F$36,MATCH(L$66,'[16]2022'!$A$6:$A$36,0),MATCH($B70,'[16]2022'!$A$6:$F$6,0))</f>
        <v>82656</v>
      </c>
      <c r="M70" s="914">
        <f>INDEX('[16]2022'!$A$6:$F$36,MATCH(M$66,'[16]2022'!$A$6:$A$36,0),MATCH($B70,'[16]2022'!$A$6:$F$6,0))</f>
        <v>81644</v>
      </c>
      <c r="N70" s="914">
        <f>INDEX('[16]2022'!$A$6:$F$36,MATCH(N$66,'[16]2022'!$A$6:$A$36,0),MATCH($B70,'[16]2022'!$A$6:$F$6,0))</f>
        <v>84104</v>
      </c>
      <c r="P70" s="922">
        <f>C70</f>
        <v>52364</v>
      </c>
      <c r="Q70" s="914">
        <f>E70</f>
        <v>75594</v>
      </c>
      <c r="R70" s="540">
        <f t="shared" si="44"/>
        <v>-0.30729952112601527</v>
      </c>
    </row>
    <row r="71" spans="2:18">
      <c r="B71" s="592" t="s">
        <v>184</v>
      </c>
      <c r="C71" s="922">
        <f>INDEX('[16]2022'!$A$6:$F$36,MATCH(1995,'[16]2022'!$A$6:$A$36,0),MATCH($B71,'[16]2022'!$A$6:$F$6,0))</f>
        <v>112529</v>
      </c>
      <c r="D71" s="914">
        <f>INDEX('[16]2022'!$A$6:$F$36,MATCH(D$66,'[16]2022'!$A$6:$A$36,0),MATCH($B71,'[16]2022'!$A$6:$F$6,0))</f>
        <v>160277</v>
      </c>
      <c r="E71" s="914">
        <f>INDEX('[16]2022'!$A$6:$F$36,MATCH(E$66,'[16]2022'!$A$6:$A$36,0),MATCH($B71,'[16]2022'!$A$6:$F$6,0))</f>
        <v>160076</v>
      </c>
      <c r="F71" s="914">
        <f>INDEX('[16]2022'!$A$6:$F$36,MATCH(F$66,'[16]2022'!$A$6:$A$36,0),MATCH($B71,'[16]2022'!$A$6:$F$6,0))</f>
        <v>154276</v>
      </c>
      <c r="G71" s="914">
        <f>INDEX('[16]2022'!$A$6:$F$36,MATCH(G$66,'[16]2022'!$A$6:$A$36,0),MATCH($B71,'[16]2022'!$A$6:$F$6,0))</f>
        <v>176034</v>
      </c>
      <c r="H71" s="914">
        <f>INDEX('[16]2022'!$A$6:$F$36,MATCH(H$66,'[16]2022'!$A$6:$A$36,0),MATCH($B71,'[16]2022'!$A$6:$F$6,0))</f>
        <v>177680</v>
      </c>
      <c r="I71" s="914">
        <f>INDEX('[16]2022'!$A$6:$F$36,MATCH(I$66,'[16]2022'!$A$6:$A$36,0),MATCH($B71,'[16]2022'!$A$6:$F$6,0))</f>
        <v>180802</v>
      </c>
      <c r="J71" s="914">
        <f>INDEX('[16]2022'!$A$6:$F$36,MATCH(J$66,'[16]2022'!$A$6:$A$36,0),MATCH($B71,'[16]2022'!$A$6:$F$6,0))</f>
        <v>182327</v>
      </c>
      <c r="K71" s="914">
        <f>INDEX('[16]2022'!$A$6:$F$36,MATCH(K$66,'[16]2022'!$A$6:$A$36,0),MATCH($B71,'[16]2022'!$A$6:$F$6,0))</f>
        <v>186886</v>
      </c>
      <c r="L71" s="914">
        <f>INDEX('[16]2022'!$A$6:$F$36,MATCH(L$66,'[16]2022'!$A$6:$A$36,0),MATCH($B71,'[16]2022'!$A$6:$F$6,0))</f>
        <v>177957</v>
      </c>
      <c r="M71" s="914">
        <f>INDEX('[16]2022'!$A$6:$F$36,MATCH(M$66,'[16]2022'!$A$6:$A$36,0),MATCH($B71,'[16]2022'!$A$6:$F$6,0))</f>
        <v>177179</v>
      </c>
      <c r="N71" s="914">
        <f>INDEX('[16]2022'!$A$6:$F$36,MATCH(N$66,'[16]2022'!$A$6:$A$36,0),MATCH($B71,'[16]2022'!$A$6:$F$6,0))</f>
        <v>183066</v>
      </c>
      <c r="P71" s="922">
        <f>C71</f>
        <v>112529</v>
      </c>
      <c r="Q71" s="914">
        <f>E71</f>
        <v>160076</v>
      </c>
      <c r="R71" s="540">
        <f t="shared" si="44"/>
        <v>-0.29702766186061619</v>
      </c>
    </row>
    <row r="72" spans="2:18">
      <c r="B72" s="593" t="s">
        <v>149</v>
      </c>
      <c r="C72" s="923">
        <f>INDEX('[16]2022'!$A$6:$F$36,MATCH(1995,'[16]2022'!$A$6:$A$36,0),MATCH($B72,'[16]2022'!$A$6:$F$6,0))</f>
        <v>877756</v>
      </c>
      <c r="D72" s="915">
        <f>INDEX('[16]2022'!$A$6:$F$36,MATCH(D$66,'[16]2022'!$A$6:$A$36,0),MATCH($B72,'[16]2022'!$A$6:$F$6,0))</f>
        <v>1119838</v>
      </c>
      <c r="E72" s="915">
        <f>INDEX('[16]2022'!$A$6:$F$36,MATCH(E$66,'[16]2022'!$A$6:$A$36,0),MATCH($B72,'[16]2022'!$A$6:$F$6,0))</f>
        <v>1134542</v>
      </c>
      <c r="F72" s="915">
        <f>INDEX('[16]2022'!$A$6:$F$36,MATCH(F$66,'[16]2022'!$A$6:$A$36,0),MATCH($B72,'[16]2022'!$A$6:$F$6,0))</f>
        <v>1120080</v>
      </c>
      <c r="G72" s="915">
        <f>INDEX('[16]2022'!$A$6:$F$36,MATCH(G$66,'[16]2022'!$A$6:$A$36,0),MATCH($B72,'[16]2022'!$A$6:$F$6,0))</f>
        <v>1233523</v>
      </c>
      <c r="H72" s="915">
        <f>INDEX('[16]2022'!$A$6:$F$36,MATCH(H$66,'[16]2022'!$A$6:$A$36,0),MATCH($B72,'[16]2022'!$A$6:$F$6,0))</f>
        <v>1232731</v>
      </c>
      <c r="I72" s="915">
        <f>INDEX('[16]2022'!$A$6:$F$36,MATCH(I$66,'[16]2022'!$A$6:$A$36,0),MATCH($B72,'[16]2022'!$A$6:$F$6,0))</f>
        <v>1259544</v>
      </c>
      <c r="J72" s="915">
        <f>INDEX('[16]2022'!$A$6:$F$36,MATCH(J$66,'[16]2022'!$A$6:$A$36,0),MATCH($B72,'[16]2022'!$A$6:$F$6,0))</f>
        <v>1267136</v>
      </c>
      <c r="K72" s="915">
        <f>INDEX('[16]2022'!$A$6:$F$36,MATCH(K$66,'[16]2022'!$A$6:$A$36,0),MATCH($B72,'[16]2022'!$A$6:$F$6,0))</f>
        <v>1279843</v>
      </c>
      <c r="L72" s="915">
        <f>INDEX('[16]2022'!$A$6:$F$36,MATCH(L$66,'[16]2022'!$A$6:$A$36,0),MATCH($B72,'[16]2022'!$A$6:$F$6,0))</f>
        <v>1235139</v>
      </c>
      <c r="M72" s="915">
        <f>INDEX('[16]2022'!$A$6:$F$36,MATCH(M$66,'[16]2022'!$A$6:$A$36,0),MATCH($B72,'[16]2022'!$A$6:$F$6,0))</f>
        <v>1233657</v>
      </c>
      <c r="N72" s="915">
        <f>INDEX('[16]2022'!$A$6:$F$36,MATCH(N$66,'[16]2022'!$A$6:$A$36,0),MATCH($B72,'[16]2022'!$A$6:$F$6,0))</f>
        <v>1254446</v>
      </c>
      <c r="P72" s="923">
        <f>C72</f>
        <v>877756</v>
      </c>
      <c r="Q72" s="915">
        <f>E72</f>
        <v>1134542</v>
      </c>
      <c r="R72" s="540">
        <f t="shared" si="44"/>
        <v>-0.2263345032621093</v>
      </c>
    </row>
    <row r="73" spans="2:18">
      <c r="B73" s="797" t="s">
        <v>186</v>
      </c>
      <c r="C73" s="921"/>
      <c r="D73" s="797"/>
      <c r="E73" s="797"/>
      <c r="F73" s="797"/>
      <c r="G73" s="797"/>
      <c r="H73" s="797"/>
      <c r="I73" s="797"/>
      <c r="J73" s="797"/>
      <c r="K73" s="797"/>
      <c r="L73" s="797"/>
      <c r="M73" s="797"/>
      <c r="N73" s="797"/>
      <c r="P73" s="921"/>
      <c r="Q73" s="797"/>
      <c r="R73" s="799"/>
    </row>
    <row r="74" spans="2:18">
      <c r="B74" s="592" t="s">
        <v>180</v>
      </c>
      <c r="C74" s="924">
        <f t="shared" ref="C74" si="45">C68/C$72</f>
        <v>0.12716973737576273</v>
      </c>
      <c r="D74" s="916">
        <f t="shared" ref="D74:K77" si="46">D68/D$72</f>
        <v>0.1512683084517582</v>
      </c>
      <c r="E74" s="916">
        <f t="shared" si="46"/>
        <v>0.15546890287005682</v>
      </c>
      <c r="F74" s="916">
        <f t="shared" si="46"/>
        <v>0.15353724733947574</v>
      </c>
      <c r="G74" s="916">
        <f t="shared" si="46"/>
        <v>0.15778627557005423</v>
      </c>
      <c r="H74" s="916">
        <f t="shared" si="46"/>
        <v>0.15952142032608899</v>
      </c>
      <c r="I74" s="916">
        <f t="shared" si="46"/>
        <v>0.16096619093894299</v>
      </c>
      <c r="J74" s="916">
        <f t="shared" si="46"/>
        <v>0.16232038234254256</v>
      </c>
      <c r="K74" s="916">
        <f t="shared" si="46"/>
        <v>0.16436234756919404</v>
      </c>
      <c r="L74" s="916">
        <f t="shared" ref="L74:M74" si="47">L68/L$72</f>
        <v>0.16595945881394725</v>
      </c>
      <c r="M74" s="916">
        <f t="shared" si="47"/>
        <v>0.16587511763804688</v>
      </c>
      <c r="N74" s="916">
        <f t="shared" ref="N74" si="48">N68/N$72</f>
        <v>0.16803513264022524</v>
      </c>
      <c r="P74" s="924">
        <f>C74</f>
        <v>0.12716973737576273</v>
      </c>
      <c r="Q74" s="916">
        <f>E74</f>
        <v>0.15546890287005682</v>
      </c>
      <c r="R74" s="540">
        <f t="shared" si="44"/>
        <v>-0.18202460409685239</v>
      </c>
    </row>
    <row r="75" spans="2:18">
      <c r="B75" s="592" t="s">
        <v>182</v>
      </c>
      <c r="C75" s="924">
        <f t="shared" ref="C75" si="49">C69/C$72</f>
        <v>0.68497281704710644</v>
      </c>
      <c r="D75" s="916">
        <f>D69/D$72</f>
        <v>0.63813158689024663</v>
      </c>
      <c r="E75" s="916">
        <f t="shared" si="46"/>
        <v>0.63680850951308987</v>
      </c>
      <c r="F75" s="916">
        <f t="shared" si="46"/>
        <v>0.64304960359974284</v>
      </c>
      <c r="G75" s="916">
        <f t="shared" si="46"/>
        <v>0.63307210323601582</v>
      </c>
      <c r="H75" s="916">
        <f t="shared" si="46"/>
        <v>0.63002633989086021</v>
      </c>
      <c r="I75" s="916">
        <f t="shared" si="46"/>
        <v>0.62859177607134009</v>
      </c>
      <c r="J75" s="916">
        <f t="shared" si="46"/>
        <v>0.62611984822465783</v>
      </c>
      <c r="K75" s="916">
        <f t="shared" si="46"/>
        <v>0.62191143757476508</v>
      </c>
      <c r="L75" s="916">
        <f t="shared" ref="L75:M75" si="50">L69/L$72</f>
        <v>0.62304161717830953</v>
      </c>
      <c r="M75" s="916">
        <f t="shared" si="50"/>
        <v>0.62432345457448868</v>
      </c>
      <c r="N75" s="916">
        <f t="shared" ref="N75" si="51">N69/N$72</f>
        <v>0.6189863892108548</v>
      </c>
      <c r="P75" s="924">
        <f>C75</f>
        <v>0.68497281704710644</v>
      </c>
      <c r="Q75" s="916">
        <f>E75</f>
        <v>0.63680850951308987</v>
      </c>
      <c r="R75" s="540">
        <f t="shared" si="44"/>
        <v>7.5633894356787856E-2</v>
      </c>
    </row>
    <row r="76" spans="2:18">
      <c r="B76" s="592" t="s">
        <v>183</v>
      </c>
      <c r="C76" s="924">
        <f t="shared" ref="C76" si="52">C70/C$72</f>
        <v>5.9656669962950978E-2</v>
      </c>
      <c r="D76" s="916">
        <f t="shared" si="46"/>
        <v>6.7474938339295507E-2</v>
      </c>
      <c r="E76" s="916">
        <f t="shared" si="46"/>
        <v>6.6629529801452925E-2</v>
      </c>
      <c r="F76" s="916">
        <f t="shared" si="46"/>
        <v>6.5676558817227337E-2</v>
      </c>
      <c r="G76" s="916">
        <f t="shared" si="46"/>
        <v>6.6433297149708595E-2</v>
      </c>
      <c r="H76" s="916">
        <f t="shared" si="46"/>
        <v>6.6316982374905797E-2</v>
      </c>
      <c r="I76" s="916">
        <f t="shared" si="46"/>
        <v>6.6896432359647623E-2</v>
      </c>
      <c r="J76" s="916">
        <f t="shared" si="46"/>
        <v>6.7670715692711755E-2</v>
      </c>
      <c r="K76" s="916">
        <f t="shared" si="46"/>
        <v>6.7703616771744662E-2</v>
      </c>
      <c r="L76" s="916">
        <f t="shared" ref="L76:M76" si="53">L70/L$72</f>
        <v>6.6920403290641778E-2</v>
      </c>
      <c r="M76" s="916">
        <f t="shared" si="53"/>
        <v>6.6180469936132982E-2</v>
      </c>
      <c r="N76" s="916">
        <f t="shared" ref="N76" si="54">N70/N$72</f>
        <v>6.7044735285536408E-2</v>
      </c>
      <c r="P76" s="924">
        <f>C76</f>
        <v>5.9656669962950978E-2</v>
      </c>
      <c r="Q76" s="916">
        <f>E76</f>
        <v>6.6629529801452925E-2</v>
      </c>
      <c r="R76" s="540">
        <f t="shared" si="44"/>
        <v>-0.10465119383672877</v>
      </c>
    </row>
    <row r="77" spans="2:18">
      <c r="B77" s="592" t="s">
        <v>184</v>
      </c>
      <c r="C77" s="924">
        <f t="shared" ref="C77" si="55">C71/C$72</f>
        <v>0.12820077561417981</v>
      </c>
      <c r="D77" s="916">
        <f t="shared" si="46"/>
        <v>0.14312516631869968</v>
      </c>
      <c r="E77" s="916">
        <f t="shared" si="46"/>
        <v>0.14109305781540041</v>
      </c>
      <c r="F77" s="916">
        <f t="shared" si="46"/>
        <v>0.13773659024355403</v>
      </c>
      <c r="G77" s="916">
        <f t="shared" si="46"/>
        <v>0.14270832404422132</v>
      </c>
      <c r="H77" s="916">
        <f t="shared" si="46"/>
        <v>0.14413525740814501</v>
      </c>
      <c r="I77" s="916">
        <f t="shared" si="46"/>
        <v>0.1435456006300693</v>
      </c>
      <c r="J77" s="916">
        <f t="shared" si="46"/>
        <v>0.1438890537400879</v>
      </c>
      <c r="K77" s="916">
        <f t="shared" si="46"/>
        <v>0.14602259808429627</v>
      </c>
      <c r="L77" s="916">
        <f t="shared" ref="L77:M77" si="56">L71/L$72</f>
        <v>0.14407852071710148</v>
      </c>
      <c r="M77" s="916">
        <f t="shared" si="56"/>
        <v>0.14362095785133144</v>
      </c>
      <c r="N77" s="916">
        <f t="shared" ref="N77" si="57">N71/N$72</f>
        <v>0.14593374286338351</v>
      </c>
      <c r="P77" s="924">
        <f>C77</f>
        <v>0.12820077561417981</v>
      </c>
      <c r="Q77" s="916">
        <f>E77</f>
        <v>0.14109305781540041</v>
      </c>
      <c r="R77" s="540">
        <f t="shared" si="44"/>
        <v>-9.1374319905152684E-2</v>
      </c>
    </row>
    <row r="78" spans="2:18">
      <c r="B78" s="1473" t="s">
        <v>149</v>
      </c>
      <c r="C78" s="1479">
        <f>SUM(C74:C77)</f>
        <v>1</v>
      </c>
      <c r="D78" s="1477">
        <f>SUM(D74:D77)</f>
        <v>1</v>
      </c>
      <c r="E78" s="1477">
        <f>SUM(E74:E77)</f>
        <v>1</v>
      </c>
      <c r="F78" s="1477">
        <f t="shared" ref="F78:G78" si="58">SUM(F74:F77)</f>
        <v>0.99999999999999989</v>
      </c>
      <c r="G78" s="1477">
        <f t="shared" si="58"/>
        <v>0.99999999999999989</v>
      </c>
      <c r="H78" s="1477">
        <f>SUM(H74:H77)</f>
        <v>1</v>
      </c>
      <c r="I78" s="1477">
        <f>SUM(I74:I77)</f>
        <v>0.99999999999999989</v>
      </c>
      <c r="J78" s="1477">
        <f t="shared" ref="J78:K78" si="59">SUM(J74:J77)</f>
        <v>1</v>
      </c>
      <c r="K78" s="1477">
        <f t="shared" si="59"/>
        <v>1</v>
      </c>
      <c r="L78" s="1477">
        <f t="shared" ref="L78:M78" si="60">SUM(L74:L77)</f>
        <v>1</v>
      </c>
      <c r="M78" s="1477">
        <f t="shared" si="60"/>
        <v>1</v>
      </c>
      <c r="N78" s="1477">
        <f t="shared" ref="N78" si="61">SUM(N74:N77)</f>
        <v>1</v>
      </c>
      <c r="P78" s="1479">
        <f>C78</f>
        <v>1</v>
      </c>
      <c r="Q78" s="1477">
        <f>E78</f>
        <v>1</v>
      </c>
      <c r="R78" s="540">
        <f t="shared" si="44"/>
        <v>0</v>
      </c>
    </row>
    <row r="79" spans="2:18">
      <c r="B79" t="s">
        <v>202</v>
      </c>
      <c r="P79" s="472"/>
      <c r="Q79" s="472"/>
    </row>
    <row r="80" spans="2:18">
      <c r="O80" s="472"/>
      <c r="P80" s="472"/>
    </row>
    <row r="81" spans="1:21" ht="15.75" thickBot="1">
      <c r="B81" s="598" t="s">
        <v>203</v>
      </c>
      <c r="J81" t="str">
        <f t="shared" ref="J81:U81" si="62">J82&amp;"% of total"</f>
        <v>1990% of total</v>
      </c>
      <c r="K81" t="str">
        <f t="shared" si="62"/>
        <v>2005% of total</v>
      </c>
      <c r="L81" t="str">
        <f t="shared" si="62"/>
        <v>2007% of total</v>
      </c>
      <c r="M81" t="str">
        <f t="shared" si="62"/>
        <v>2010% of total</v>
      </c>
      <c r="N81" t="str">
        <f t="shared" si="62"/>
        <v>2015% of total</v>
      </c>
      <c r="O81" t="str">
        <f t="shared" si="62"/>
        <v>2016% of total</v>
      </c>
      <c r="P81" t="str">
        <f t="shared" si="62"/>
        <v>2018% of total</v>
      </c>
      <c r="Q81" t="str">
        <f t="shared" si="62"/>
        <v>2018% of total</v>
      </c>
      <c r="R81" t="str">
        <f t="shared" si="62"/>
        <v>2019% of total</v>
      </c>
      <c r="S81" t="str">
        <f t="shared" si="62"/>
        <v>2020% of total</v>
      </c>
      <c r="T81" t="str">
        <f t="shared" si="62"/>
        <v>2021% of total</v>
      </c>
      <c r="U81" t="str">
        <f t="shared" si="62"/>
        <v>2022% of total</v>
      </c>
    </row>
    <row r="82" spans="1:21" ht="15.75" thickBot="1">
      <c r="B82" s="1480" t="s">
        <v>204</v>
      </c>
      <c r="C82" s="1481" t="s">
        <v>180</v>
      </c>
      <c r="D82" s="1481" t="s">
        <v>182</v>
      </c>
      <c r="E82" s="1481" t="s">
        <v>183</v>
      </c>
      <c r="F82" s="1481" t="s">
        <v>184</v>
      </c>
      <c r="G82" s="1482" t="s">
        <v>149</v>
      </c>
      <c r="I82" s="969"/>
      <c r="J82" s="267">
        <v>1990</v>
      </c>
      <c r="K82" s="267">
        <v>2005</v>
      </c>
      <c r="L82" s="267">
        <v>2007</v>
      </c>
      <c r="M82" s="267">
        <v>2010</v>
      </c>
      <c r="N82" s="267">
        <v>2015</v>
      </c>
      <c r="O82" s="267">
        <v>2016</v>
      </c>
      <c r="P82" s="267">
        <v>2018</v>
      </c>
      <c r="Q82" s="267">
        <v>2018</v>
      </c>
      <c r="R82" s="267">
        <v>2019</v>
      </c>
      <c r="S82" s="267">
        <v>2020</v>
      </c>
      <c r="T82" s="267">
        <v>2021</v>
      </c>
      <c r="U82" s="267">
        <v>2022</v>
      </c>
    </row>
    <row r="83" spans="1:21" ht="15.75" thickBot="1">
      <c r="B83" s="962">
        <v>1990</v>
      </c>
      <c r="C83" s="1078">
        <f>'[17]County Breakdown'!C4</f>
        <v>0</v>
      </c>
      <c r="D83" s="1078">
        <f>'[17]County Breakdown'!D4</f>
        <v>47186273</v>
      </c>
      <c r="E83" s="1078">
        <f>'[17]County Breakdown'!E4</f>
        <v>6080</v>
      </c>
      <c r="F83" s="1078">
        <f>'[17]County Breakdown'!F4</f>
        <v>0</v>
      </c>
      <c r="G83" s="963">
        <f>'[17]County Breakdown'!G4</f>
        <v>47192353</v>
      </c>
      <c r="I83" s="982" t="s">
        <v>180</v>
      </c>
      <c r="J83" s="1080">
        <f t="shared" ref="J83:T86" si="63">INDEX($A$82:$G$106, MATCH(J$81, $A$82:$A$106,0), MATCH($I83, $A$82:$G$82,0))</f>
        <v>0</v>
      </c>
      <c r="K83" s="1080">
        <f t="shared" si="63"/>
        <v>1.8264704240552258E-3</v>
      </c>
      <c r="L83" s="1080">
        <f t="shared" si="63"/>
        <v>1.5089812105220605E-3</v>
      </c>
      <c r="M83" s="1080">
        <f t="shared" si="63"/>
        <v>4.5989624705077984E-3</v>
      </c>
      <c r="N83" s="1080">
        <f t="shared" si="63"/>
        <v>9.895543400069028E-3</v>
      </c>
      <c r="O83" s="1080">
        <f t="shared" si="63"/>
        <v>9.0765120931911997E-3</v>
      </c>
      <c r="P83" s="1080">
        <f t="shared" si="63"/>
        <v>4.1318458279801254E-2</v>
      </c>
      <c r="Q83" s="1080">
        <f t="shared" si="63"/>
        <v>4.1318458279801254E-2</v>
      </c>
      <c r="R83" s="1080">
        <f t="shared" si="63"/>
        <v>4.2349946354660557E-2</v>
      </c>
      <c r="S83" s="1080">
        <f t="shared" si="63"/>
        <v>3.5668498526950004E-2</v>
      </c>
      <c r="T83" s="1080">
        <f t="shared" si="63"/>
        <v>1.2696842765719819E-2</v>
      </c>
      <c r="U83" s="1080">
        <f>INDEX($A$82:$G$106, MATCH(U$81, $A$82:$A$106,0), MATCH($I83, $A$82:$G$82,0))</f>
        <v>2.3656934781195137E-2</v>
      </c>
    </row>
    <row r="84" spans="1:21" ht="15.75" thickBot="1">
      <c r="A84" t="str">
        <f>B83&amp;B84</f>
        <v>1990% of Total</v>
      </c>
      <c r="B84" s="964" t="s">
        <v>205</v>
      </c>
      <c r="C84" s="1077">
        <f>'[17]County Breakdown'!C5</f>
        <v>0</v>
      </c>
      <c r="D84" s="1077">
        <f>'[17]County Breakdown'!D5</f>
        <v>0.99987116556786226</v>
      </c>
      <c r="E84" s="1077">
        <f>'[17]County Breakdown'!E5</f>
        <v>1.2883443213776606E-4</v>
      </c>
      <c r="F84" s="1077">
        <f>'[17]County Breakdown'!F5</f>
        <v>0</v>
      </c>
      <c r="G84" s="965">
        <f>'[17]County Breakdown'!G5</f>
        <v>1</v>
      </c>
      <c r="I84" s="982" t="s">
        <v>182</v>
      </c>
      <c r="J84" s="1080">
        <f t="shared" si="63"/>
        <v>0.99987116556786226</v>
      </c>
      <c r="K84" s="1080">
        <f t="shared" si="63"/>
        <v>0.97403913913524465</v>
      </c>
      <c r="L84" s="1080">
        <f t="shared" si="63"/>
        <v>0.96603428820409609</v>
      </c>
      <c r="M84" s="1080">
        <f t="shared" si="63"/>
        <v>0.9456125763502351</v>
      </c>
      <c r="N84" s="1080">
        <f t="shared" si="63"/>
        <v>0.9337819462001834</v>
      </c>
      <c r="O84" s="1080">
        <f t="shared" si="63"/>
        <v>0.93593912197429385</v>
      </c>
      <c r="P84" s="1080">
        <f t="shared" si="63"/>
        <v>0.90665770030738102</v>
      </c>
      <c r="Q84" s="1080">
        <f t="shared" si="63"/>
        <v>0.90665770030738102</v>
      </c>
      <c r="R84" s="1080">
        <f t="shared" si="63"/>
        <v>0.88497186896896374</v>
      </c>
      <c r="S84" s="1080">
        <f t="shared" si="63"/>
        <v>0.91007437246609935</v>
      </c>
      <c r="T84" s="1080">
        <f t="shared" si="63"/>
        <v>0.92121843721202801</v>
      </c>
      <c r="U84" s="1080">
        <f t="shared" ref="U84:U86" si="64">INDEX($A$82:$G$106, MATCH(U$81, $A$82:$A$106,0), MATCH($I84, $A$82:$G$82,0))</f>
        <v>0.87215354069351592</v>
      </c>
    </row>
    <row r="85" spans="1:21" ht="15.75" thickBot="1">
      <c r="B85" s="962">
        <v>2005</v>
      </c>
      <c r="C85" s="1078">
        <f>'[17]County Breakdown'!C6</f>
        <v>80982</v>
      </c>
      <c r="D85" s="1078">
        <f>'[17]County Breakdown'!D6</f>
        <v>43186923</v>
      </c>
      <c r="E85" s="1078">
        <f>'[17]County Breakdown'!E6</f>
        <v>0</v>
      </c>
      <c r="F85" s="1078">
        <f>'[17]County Breakdown'!F6</f>
        <v>1070070</v>
      </c>
      <c r="G85" s="963">
        <f>'[17]County Breakdown'!G6</f>
        <v>44337975</v>
      </c>
      <c r="I85" s="982" t="s">
        <v>183</v>
      </c>
      <c r="J85" s="1080">
        <f t="shared" si="63"/>
        <v>1.2883443213776606E-4</v>
      </c>
      <c r="K85" s="1080">
        <f t="shared" si="63"/>
        <v>0</v>
      </c>
      <c r="L85" s="1080">
        <f t="shared" si="63"/>
        <v>0</v>
      </c>
      <c r="M85" s="1080">
        <f t="shared" si="63"/>
        <v>3.284973193219856E-3</v>
      </c>
      <c r="N85" s="1080">
        <f t="shared" si="63"/>
        <v>8.650720559672349E-3</v>
      </c>
      <c r="O85" s="1080">
        <f t="shared" si="63"/>
        <v>7.5300631508035606E-3</v>
      </c>
      <c r="P85" s="1080">
        <f t="shared" si="63"/>
        <v>7.8562105151168213E-3</v>
      </c>
      <c r="Q85" s="1080">
        <f t="shared" si="63"/>
        <v>7.8562105151168213E-3</v>
      </c>
      <c r="R85" s="1080">
        <f t="shared" si="63"/>
        <v>8.5562947119141967E-3</v>
      </c>
      <c r="S85" s="1080">
        <f t="shared" si="63"/>
        <v>9.9437142111479266E-3</v>
      </c>
      <c r="T85" s="1080">
        <f>INDEX($A$82:$G$106, MATCH(T$81, $A$82:$A$106,0), MATCH($I85, $A$82:$G$82,0))</f>
        <v>7.9525379751404553E-3</v>
      </c>
      <c r="U85" s="1080">
        <f t="shared" si="64"/>
        <v>1.1972744470336324E-2</v>
      </c>
    </row>
    <row r="86" spans="1:21" ht="15.75" thickBot="1">
      <c r="A86" t="str">
        <f>B85&amp;B86</f>
        <v>2005% of Total</v>
      </c>
      <c r="B86" s="964" t="s">
        <v>205</v>
      </c>
      <c r="C86" s="1077">
        <f>'[17]County Breakdown'!C7</f>
        <v>1.8264704240552258E-3</v>
      </c>
      <c r="D86" s="1077">
        <f>'[17]County Breakdown'!D7</f>
        <v>0.97403913913524465</v>
      </c>
      <c r="E86" s="1077">
        <f>'[17]County Breakdown'!E7</f>
        <v>0</v>
      </c>
      <c r="F86" s="1077">
        <f>'[17]County Breakdown'!F7</f>
        <v>2.41343904407001E-2</v>
      </c>
      <c r="G86" s="965">
        <f>'[17]County Breakdown'!G7</f>
        <v>1</v>
      </c>
      <c r="I86" s="982" t="s">
        <v>184</v>
      </c>
      <c r="J86" s="1080">
        <f t="shared" si="63"/>
        <v>0</v>
      </c>
      <c r="K86" s="1080">
        <f t="shared" si="63"/>
        <v>2.41343904407001E-2</v>
      </c>
      <c r="L86" s="1080">
        <f t="shared" si="63"/>
        <v>3.2456730585381816E-2</v>
      </c>
      <c r="M86" s="1080">
        <f t="shared" si="63"/>
        <v>4.6503487986037283E-2</v>
      </c>
      <c r="N86" s="1080">
        <f t="shared" si="63"/>
        <v>4.7671789840075252E-2</v>
      </c>
      <c r="O86" s="1080">
        <f t="shared" si="63"/>
        <v>4.7454302781711345E-2</v>
      </c>
      <c r="P86" s="1080">
        <f t="shared" si="63"/>
        <v>4.4167630897700948E-2</v>
      </c>
      <c r="Q86" s="1080">
        <f t="shared" si="63"/>
        <v>4.4167630897700948E-2</v>
      </c>
      <c r="R86" s="1080">
        <f t="shared" si="63"/>
        <v>6.412188996446147E-2</v>
      </c>
      <c r="S86" s="1080">
        <f t="shared" si="63"/>
        <v>4.4313414795802718E-2</v>
      </c>
      <c r="T86" s="1080">
        <f t="shared" si="63"/>
        <v>5.813218204711168E-2</v>
      </c>
      <c r="U86" s="1080">
        <f t="shared" si="64"/>
        <v>9.221678005495261E-2</v>
      </c>
    </row>
    <row r="87" spans="1:21" ht="15">
      <c r="B87" s="962">
        <v>2007</v>
      </c>
      <c r="C87" s="1078">
        <f>'[17]County Breakdown'!C8</f>
        <v>61479</v>
      </c>
      <c r="D87" s="1078">
        <f>'[17]County Breakdown'!D8</f>
        <v>39358225</v>
      </c>
      <c r="E87" s="1078">
        <f>'[17]County Breakdown'!E8</f>
        <v>0</v>
      </c>
      <c r="F87" s="1078">
        <f>'[17]County Breakdown'!F8</f>
        <v>1322354</v>
      </c>
      <c r="G87" s="963">
        <f>'[17]County Breakdown'!G8</f>
        <v>40742058</v>
      </c>
    </row>
    <row r="88" spans="1:21" ht="14.25">
      <c r="A88" t="str">
        <f>B87&amp;B88</f>
        <v>2007% of Total</v>
      </c>
      <c r="B88" s="964" t="s">
        <v>205</v>
      </c>
      <c r="C88" s="1077">
        <f>'[17]County Breakdown'!C9</f>
        <v>1.5089812105220605E-3</v>
      </c>
      <c r="D88" s="1077">
        <f>'[17]County Breakdown'!D9</f>
        <v>0.96603428820409609</v>
      </c>
      <c r="E88" s="1077">
        <f>'[17]County Breakdown'!E9</f>
        <v>0</v>
      </c>
      <c r="F88" s="1077">
        <f>'[17]County Breakdown'!F9</f>
        <v>3.2456730585381816E-2</v>
      </c>
      <c r="G88" s="965">
        <f>'[17]County Breakdown'!G9</f>
        <v>1</v>
      </c>
    </row>
    <row r="89" spans="1:21" ht="15">
      <c r="B89" s="962">
        <v>2010</v>
      </c>
      <c r="C89" s="1078">
        <f>'[17]County Breakdown'!C10</f>
        <v>171612</v>
      </c>
      <c r="D89" s="1078">
        <f>'[17]County Breakdown'!D10</f>
        <v>35285886</v>
      </c>
      <c r="E89" s="1078">
        <f>'[17]County Breakdown'!E10</f>
        <v>122580</v>
      </c>
      <c r="F89" s="1078">
        <f>'[17]County Breakdown'!F10</f>
        <v>1735295</v>
      </c>
      <c r="G89" s="963">
        <f>'[17]County Breakdown'!G10</f>
        <v>37315373</v>
      </c>
    </row>
    <row r="90" spans="1:21" ht="14.25">
      <c r="A90" t="str">
        <f>B89&amp;B90</f>
        <v>2010% of Total</v>
      </c>
      <c r="B90" s="964" t="s">
        <v>205</v>
      </c>
      <c r="C90" s="1077">
        <f>'[17]County Breakdown'!C11</f>
        <v>4.5989624705077984E-3</v>
      </c>
      <c r="D90" s="1077">
        <f>'[17]County Breakdown'!D11</f>
        <v>0.9456125763502351</v>
      </c>
      <c r="E90" s="1077">
        <f>'[17]County Breakdown'!E11</f>
        <v>3.284973193219856E-3</v>
      </c>
      <c r="F90" s="1077">
        <f>'[17]County Breakdown'!F11</f>
        <v>4.6503487986037283E-2</v>
      </c>
      <c r="G90" s="965">
        <f>'[17]County Breakdown'!G11</f>
        <v>1</v>
      </c>
    </row>
    <row r="91" spans="1:21" ht="15">
      <c r="B91" s="962">
        <v>2015</v>
      </c>
      <c r="C91" s="1078">
        <f>'[17]County Breakdown'!C12</f>
        <v>582688</v>
      </c>
      <c r="D91" s="1078">
        <f>'[17]County Breakdown'!D12</f>
        <v>54984705</v>
      </c>
      <c r="E91" s="1078">
        <f>'[17]County Breakdown'!E12</f>
        <v>509388</v>
      </c>
      <c r="F91" s="1078">
        <f>'[17]County Breakdown'!F12</f>
        <v>2807100</v>
      </c>
      <c r="G91" s="963">
        <f>'[17]County Breakdown'!G12</f>
        <v>58883881</v>
      </c>
    </row>
    <row r="92" spans="1:21" ht="14.25">
      <c r="A92" t="str">
        <f>B91&amp;B92</f>
        <v>2015% of Total</v>
      </c>
      <c r="B92" s="964" t="s">
        <v>205</v>
      </c>
      <c r="C92" s="1077">
        <f>'[17]County Breakdown'!C13</f>
        <v>9.895543400069028E-3</v>
      </c>
      <c r="D92" s="1077">
        <f>'[17]County Breakdown'!D13</f>
        <v>0.9337819462001834</v>
      </c>
      <c r="E92" s="1077">
        <f>'[17]County Breakdown'!E13</f>
        <v>8.650720559672349E-3</v>
      </c>
      <c r="F92" s="1077">
        <f>'[17]County Breakdown'!F13</f>
        <v>4.7671789840075252E-2</v>
      </c>
      <c r="G92" s="965">
        <f>'[17]County Breakdown'!G13</f>
        <v>1</v>
      </c>
    </row>
    <row r="93" spans="1:21" ht="15">
      <c r="B93" s="962">
        <v>2016</v>
      </c>
      <c r="C93" s="1078">
        <f>'[17]County Breakdown'!C14</f>
        <v>546481</v>
      </c>
      <c r="D93" s="1078">
        <f>'[17]County Breakdown'!D14</f>
        <v>56351266</v>
      </c>
      <c r="E93" s="1078">
        <f>'[17]County Breakdown'!E14</f>
        <v>453372</v>
      </c>
      <c r="F93" s="1078">
        <f>'[17]County Breakdown'!F14</f>
        <v>2857141</v>
      </c>
      <c r="G93" s="963">
        <f>'[17]County Breakdown'!G14</f>
        <v>60208260</v>
      </c>
    </row>
    <row r="94" spans="1:21" ht="14.25">
      <c r="A94" t="str">
        <f>B93&amp;B94</f>
        <v>2016% of Total</v>
      </c>
      <c r="B94" s="964" t="s">
        <v>205</v>
      </c>
      <c r="C94" s="1077">
        <f>'[17]County Breakdown'!C15</f>
        <v>9.0765120931911997E-3</v>
      </c>
      <c r="D94" s="1077">
        <f>'[17]County Breakdown'!D15</f>
        <v>0.93593912197429385</v>
      </c>
      <c r="E94" s="1077">
        <f>'[17]County Breakdown'!E15</f>
        <v>7.5300631508035606E-3</v>
      </c>
      <c r="F94" s="1077">
        <f>'[17]County Breakdown'!F15</f>
        <v>4.7454302781711345E-2</v>
      </c>
      <c r="G94" s="965">
        <f>'[17]County Breakdown'!G15</f>
        <v>1</v>
      </c>
    </row>
    <row r="95" spans="1:21" ht="15">
      <c r="B95" s="962">
        <v>2017</v>
      </c>
      <c r="C95" s="1078">
        <f>'[17]County Breakdown'!C16</f>
        <v>1630331</v>
      </c>
      <c r="D95" s="1078">
        <f>'[17]County Breakdown'!D16</f>
        <v>59117696</v>
      </c>
      <c r="E95" s="1078">
        <f>'[17]County Breakdown'!E16</f>
        <v>484755</v>
      </c>
      <c r="F95" s="1078">
        <f>'[17]County Breakdown'!F16</f>
        <v>2727113</v>
      </c>
      <c r="G95" s="963">
        <f>'[17]County Breakdown'!G16</f>
        <v>63959895</v>
      </c>
    </row>
    <row r="96" spans="1:21" ht="14.25">
      <c r="A96" t="str">
        <f>B95&amp;B96</f>
        <v>2017% of Total</v>
      </c>
      <c r="B96" s="964" t="s">
        <v>205</v>
      </c>
      <c r="C96" s="1077">
        <f>'[17]County Breakdown'!C17</f>
        <v>2.5489894878657948E-2</v>
      </c>
      <c r="D96" s="1077">
        <f>'[17]County Breakdown'!D17</f>
        <v>0.92429319966832346</v>
      </c>
      <c r="E96" s="1077">
        <f>'[17]County Breakdown'!E17</f>
        <v>7.5790462132559787E-3</v>
      </c>
      <c r="F96" s="1077">
        <f>'[17]County Breakdown'!F17</f>
        <v>4.2637859239762668E-2</v>
      </c>
      <c r="G96" s="965">
        <f>'[17]County Breakdown'!G17</f>
        <v>1</v>
      </c>
    </row>
    <row r="97" spans="1:21" ht="15">
      <c r="B97" s="962">
        <v>2018</v>
      </c>
      <c r="C97" s="1078">
        <f>'[17]County Breakdown'!C18</f>
        <v>2707696</v>
      </c>
      <c r="D97" s="1078">
        <f>'[17]County Breakdown'!D18</f>
        <v>59415417</v>
      </c>
      <c r="E97" s="1078">
        <f>'[17]County Breakdown'!E18</f>
        <v>514836</v>
      </c>
      <c r="F97" s="1078">
        <f>'[17]County Breakdown'!F18</f>
        <v>2894409</v>
      </c>
      <c r="G97" s="963">
        <f>'[17]County Breakdown'!G18</f>
        <v>65532358</v>
      </c>
    </row>
    <row r="98" spans="1:21" ht="14.25">
      <c r="A98" t="str">
        <f>B97&amp;B98</f>
        <v>2018% of Total</v>
      </c>
      <c r="B98" s="964" t="s">
        <v>205</v>
      </c>
      <c r="C98" s="1077">
        <f>'[17]County Breakdown'!C19</f>
        <v>4.1318458279801254E-2</v>
      </c>
      <c r="D98" s="1077">
        <f>'[17]County Breakdown'!D19</f>
        <v>0.90665770030738102</v>
      </c>
      <c r="E98" s="1077">
        <f>'[17]County Breakdown'!E19</f>
        <v>7.8562105151168213E-3</v>
      </c>
      <c r="F98" s="1077">
        <f>'[17]County Breakdown'!F19</f>
        <v>4.4167630897700948E-2</v>
      </c>
      <c r="G98" s="965">
        <f>'[17]County Breakdown'!G19</f>
        <v>1</v>
      </c>
    </row>
    <row r="99" spans="1:21" ht="15">
      <c r="B99" s="962">
        <v>2019</v>
      </c>
      <c r="C99" s="1078">
        <f>'[17]County Breakdown'!C20</f>
        <v>2683041</v>
      </c>
      <c r="D99" s="1078">
        <f>'[17]County Breakdown'!D20</f>
        <v>56066560</v>
      </c>
      <c r="E99" s="1078">
        <f>'[17]County Breakdown'!E20</f>
        <v>542076</v>
      </c>
      <c r="F99" s="1078">
        <f>'[17]County Breakdown'!F20</f>
        <v>4062382</v>
      </c>
      <c r="G99" s="963">
        <f>'[17]County Breakdown'!G20</f>
        <v>63354059</v>
      </c>
    </row>
    <row r="100" spans="1:21" ht="14.25">
      <c r="A100" t="str">
        <f>B99&amp;B100</f>
        <v>2019% of Total</v>
      </c>
      <c r="B100" s="964" t="s">
        <v>205</v>
      </c>
      <c r="C100" s="1077">
        <f>'[17]County Breakdown'!C21</f>
        <v>4.2349946354660557E-2</v>
      </c>
      <c r="D100" s="1077">
        <f>'[17]County Breakdown'!D21</f>
        <v>0.88497186896896374</v>
      </c>
      <c r="E100" s="1077">
        <f>'[17]County Breakdown'!E21</f>
        <v>8.5562947119141967E-3</v>
      </c>
      <c r="F100" s="1077">
        <f>'[17]County Breakdown'!F21</f>
        <v>6.412188996446147E-2</v>
      </c>
      <c r="G100" s="965">
        <f>'[17]County Breakdown'!G21</f>
        <v>1</v>
      </c>
    </row>
    <row r="101" spans="1:21" ht="15">
      <c r="B101" s="962">
        <v>2020</v>
      </c>
      <c r="C101" s="1078">
        <f>'[17]County Breakdown'!C22</f>
        <v>811001</v>
      </c>
      <c r="D101" s="1078">
        <f>'[17]County Breakdown'!D22</f>
        <v>20692523</v>
      </c>
      <c r="E101" s="1078">
        <f>'[17]County Breakdown'!E22</f>
        <v>226092</v>
      </c>
      <c r="F101" s="1078">
        <f>'[17]County Breakdown'!F22</f>
        <v>1007562</v>
      </c>
      <c r="G101" s="963">
        <f>'[17]County Breakdown'!G22</f>
        <v>22737178</v>
      </c>
    </row>
    <row r="102" spans="1:21" ht="14.25">
      <c r="A102" t="str">
        <f>B101&amp;B102</f>
        <v>2020% of Total</v>
      </c>
      <c r="B102" s="964" t="s">
        <v>205</v>
      </c>
      <c r="C102" s="1077">
        <f>'[17]County Breakdown'!C23</f>
        <v>3.5668498526950004E-2</v>
      </c>
      <c r="D102" s="1077">
        <f>'[17]County Breakdown'!D23</f>
        <v>0.91007437246609935</v>
      </c>
      <c r="E102" s="1077">
        <f>'[17]County Breakdown'!E23</f>
        <v>9.9437142111479266E-3</v>
      </c>
      <c r="F102" s="1077">
        <f>'[17]County Breakdown'!F23</f>
        <v>4.4313414795802718E-2</v>
      </c>
      <c r="G102" s="965">
        <f>'[17]County Breakdown'!G23</f>
        <v>1</v>
      </c>
    </row>
    <row r="103" spans="1:21" ht="15">
      <c r="B103" s="962">
        <v>2021</v>
      </c>
      <c r="C103" s="1078">
        <f>'[17]County Breakdown'!C24</f>
        <v>191353</v>
      </c>
      <c r="D103" s="1078">
        <f>'[17]County Breakdown'!D24</f>
        <v>13883602</v>
      </c>
      <c r="E103" s="1078">
        <f>'[17]County Breakdown'!E24</f>
        <v>119852</v>
      </c>
      <c r="F103" s="1078">
        <f>'[17]County Breakdown'!F24</f>
        <v>876105</v>
      </c>
      <c r="G103" s="963">
        <f>'[17]County Breakdown'!G24</f>
        <v>15070912</v>
      </c>
    </row>
    <row r="104" spans="1:21" ht="14.25">
      <c r="A104" t="str">
        <f>B103&amp;B104</f>
        <v>2021% of Total</v>
      </c>
      <c r="B104" s="964" t="s">
        <v>205</v>
      </c>
      <c r="C104" s="1077">
        <f>'[17]County Breakdown'!C25</f>
        <v>1.2696842765719819E-2</v>
      </c>
      <c r="D104" s="1077">
        <f>'[17]County Breakdown'!D25</f>
        <v>0.92121843721202801</v>
      </c>
      <c r="E104" s="1077">
        <f>'[17]County Breakdown'!E25</f>
        <v>7.9525379751404553E-3</v>
      </c>
      <c r="F104" s="1077">
        <f>'[17]County Breakdown'!F25</f>
        <v>5.813218204711168E-2</v>
      </c>
      <c r="G104" s="965">
        <f>'[17]County Breakdown'!G25</f>
        <v>1</v>
      </c>
    </row>
    <row r="105" spans="1:21" ht="15">
      <c r="B105" s="962">
        <v>2022</v>
      </c>
      <c r="C105" s="1078">
        <f>'[17]County Breakdown'!C26</f>
        <v>782213</v>
      </c>
      <c r="D105" s="1078">
        <f>'[17]County Breakdown'!D26</f>
        <v>28837626</v>
      </c>
      <c r="E105" s="1078">
        <f>'[17]County Breakdown'!E26</f>
        <v>395877</v>
      </c>
      <c r="F105" s="1078">
        <f>'[17]County Breakdown'!F26</f>
        <v>3049134</v>
      </c>
      <c r="G105" s="963">
        <f>'[17]County Breakdown'!G26</f>
        <v>33064850</v>
      </c>
    </row>
    <row r="106" spans="1:21" ht="14.25">
      <c r="A106" t="str">
        <f>B105&amp;B106</f>
        <v>2022% of Total</v>
      </c>
      <c r="B106" s="966" t="s">
        <v>205</v>
      </c>
      <c r="C106" s="1483">
        <f>'[17]County Breakdown'!C27</f>
        <v>2.3656934781195137E-2</v>
      </c>
      <c r="D106" s="1483">
        <f>'[17]County Breakdown'!D27</f>
        <v>0.87215354069351592</v>
      </c>
      <c r="E106" s="1483">
        <f>'[17]County Breakdown'!E27</f>
        <v>1.1972744470336324E-2</v>
      </c>
      <c r="F106" s="1483">
        <f>'[17]County Breakdown'!F27</f>
        <v>9.221678005495261E-2</v>
      </c>
      <c r="G106" s="967">
        <f>'[17]County Breakdown'!G27</f>
        <v>1</v>
      </c>
    </row>
    <row r="108" spans="1:21" ht="15">
      <c r="B108" s="598" t="s">
        <v>206</v>
      </c>
    </row>
    <row r="109" spans="1:21" ht="15.75" thickBot="1">
      <c r="B109" s="1480" t="s">
        <v>204</v>
      </c>
      <c r="C109" s="1481" t="s">
        <v>180</v>
      </c>
      <c r="D109" s="1481" t="s">
        <v>182</v>
      </c>
      <c r="E109" s="1481" t="s">
        <v>183</v>
      </c>
      <c r="F109" s="1481" t="s">
        <v>184</v>
      </c>
      <c r="G109" s="1482" t="s">
        <v>149</v>
      </c>
      <c r="J109" t="str">
        <f t="shared" ref="J109:U109" si="65">J110&amp;"% of total"</f>
        <v>1990% of total</v>
      </c>
      <c r="K109" t="str">
        <f t="shared" si="65"/>
        <v>2005% of total</v>
      </c>
      <c r="L109" t="str">
        <f t="shared" si="65"/>
        <v>2007% of total</v>
      </c>
      <c r="M109" t="str">
        <f t="shared" si="65"/>
        <v>2010% of total</v>
      </c>
      <c r="N109" t="str">
        <f t="shared" si="65"/>
        <v>2015% of total</v>
      </c>
      <c r="O109" t="str">
        <f t="shared" si="65"/>
        <v>2016% of total</v>
      </c>
      <c r="P109" t="str">
        <f t="shared" si="65"/>
        <v>2017% of total</v>
      </c>
      <c r="Q109" t="str">
        <f t="shared" si="65"/>
        <v>2018% of total</v>
      </c>
      <c r="R109" t="str">
        <f t="shared" si="65"/>
        <v>2019% of total</v>
      </c>
      <c r="S109" t="str">
        <f t="shared" si="65"/>
        <v>2020% of total</v>
      </c>
      <c r="T109" t="str">
        <f t="shared" si="65"/>
        <v>2021% of total</v>
      </c>
      <c r="U109" t="str">
        <f t="shared" si="65"/>
        <v>2022% of total</v>
      </c>
    </row>
    <row r="110" spans="1:21" ht="15.75" thickBot="1">
      <c r="B110" s="962">
        <v>1990</v>
      </c>
      <c r="C110" s="1078">
        <f>'[17]County Breakdown'!C31</f>
        <v>4842176</v>
      </c>
      <c r="D110" s="1078">
        <f>'[17]County Breakdown'!D31</f>
        <v>64113020</v>
      </c>
      <c r="E110" s="1078">
        <f>'[17]County Breakdown'!E31</f>
        <v>1986470</v>
      </c>
      <c r="F110" s="1078">
        <f>'[17]County Breakdown'!F31</f>
        <v>6577237</v>
      </c>
      <c r="G110" s="963">
        <f>'[17]County Breakdown'!G31</f>
        <v>77518903</v>
      </c>
      <c r="I110" s="969"/>
      <c r="J110" s="267">
        <v>1990</v>
      </c>
      <c r="K110" s="267">
        <v>2005</v>
      </c>
      <c r="L110" s="267">
        <v>2007</v>
      </c>
      <c r="M110" s="267">
        <v>2010</v>
      </c>
      <c r="N110" s="267">
        <v>2015</v>
      </c>
      <c r="O110" s="267">
        <v>2016</v>
      </c>
      <c r="P110" s="267">
        <v>2017</v>
      </c>
      <c r="Q110" s="267">
        <v>2018</v>
      </c>
      <c r="R110" s="267">
        <v>2019</v>
      </c>
      <c r="S110" s="267">
        <v>2020</v>
      </c>
      <c r="T110" s="267">
        <v>2021</v>
      </c>
      <c r="U110" s="267">
        <v>2022</v>
      </c>
    </row>
    <row r="111" spans="1:21" ht="15.75" thickBot="1">
      <c r="A111" t="str">
        <f>B110&amp;B111</f>
        <v>1990% of Total</v>
      </c>
      <c r="B111" s="964" t="s">
        <v>205</v>
      </c>
      <c r="C111" s="1077">
        <f>'[17]County Breakdown'!C32</f>
        <v>6.2464454637599809E-2</v>
      </c>
      <c r="D111" s="1077">
        <f>'[17]County Breakdown'!D32</f>
        <v>0.82706304551291188</v>
      </c>
      <c r="E111" s="1077">
        <f>'[17]County Breakdown'!E32</f>
        <v>2.5625620630880187E-2</v>
      </c>
      <c r="F111" s="1077">
        <f>'[17]County Breakdown'!F32</f>
        <v>8.4846879218608132E-2</v>
      </c>
      <c r="G111" s="965">
        <f>'[17]County Breakdown'!G32</f>
        <v>1</v>
      </c>
      <c r="I111" s="982" t="s">
        <v>180</v>
      </c>
      <c r="J111" s="1080">
        <f t="shared" ref="J111:T114" si="66">INDEX($A$109:$G$133, MATCH(J$81, $A$109:$A$133,0), MATCH($I111, $A$109:$G$109,0))</f>
        <v>6.2464454637599809E-2</v>
      </c>
      <c r="K111" s="1080">
        <f t="shared" si="66"/>
        <v>0.11642514993551249</v>
      </c>
      <c r="L111" s="1080">
        <f t="shared" si="66"/>
        <v>0.12676881716180866</v>
      </c>
      <c r="M111" s="1080">
        <f t="shared" si="66"/>
        <v>0.12005404082254277</v>
      </c>
      <c r="N111" s="1080">
        <f t="shared" si="66"/>
        <v>0.12249337398904114</v>
      </c>
      <c r="O111" s="1080">
        <f t="shared" si="66"/>
        <v>0.11406135574959263</v>
      </c>
      <c r="P111" s="1080">
        <f t="shared" si="66"/>
        <v>0.14814759104209488</v>
      </c>
      <c r="Q111" s="1080">
        <f t="shared" si="66"/>
        <v>0.14814759104209488</v>
      </c>
      <c r="R111" s="1080">
        <f t="shared" si="66"/>
        <v>0.13919584391938616</v>
      </c>
      <c r="S111" s="1080">
        <f t="shared" si="66"/>
        <v>0.14040375848483364</v>
      </c>
      <c r="T111" s="1080">
        <f t="shared" si="66"/>
        <v>0.1449552109647253</v>
      </c>
      <c r="U111" s="1080">
        <f>INDEX($A$109:$G$133, MATCH(U$81, $A$109:$A$133,0), MATCH($I111, $A$109:$G$109,0))</f>
        <v>0.13591650025914692</v>
      </c>
    </row>
    <row r="112" spans="1:21" ht="15.75" thickBot="1">
      <c r="B112" s="962">
        <v>2005</v>
      </c>
      <c r="C112" s="1078">
        <f>'[17]County Breakdown'!C33</f>
        <v>13704902</v>
      </c>
      <c r="D112" s="1078">
        <f>'[17]County Breakdown'!D33</f>
        <v>72893168</v>
      </c>
      <c r="E112" s="1078">
        <f>'[17]County Breakdown'!E33</f>
        <v>5914032</v>
      </c>
      <c r="F112" s="1078">
        <f>'[17]County Breakdown'!F33</f>
        <v>25202172</v>
      </c>
      <c r="G112" s="963">
        <f>'[17]County Breakdown'!G33</f>
        <v>117714274</v>
      </c>
      <c r="I112" s="982" t="s">
        <v>182</v>
      </c>
      <c r="J112" s="1080">
        <f t="shared" si="66"/>
        <v>0.82706304551291188</v>
      </c>
      <c r="K112" s="1080">
        <f t="shared" si="66"/>
        <v>0.61923813929311577</v>
      </c>
      <c r="L112" s="1080">
        <f t="shared" si="66"/>
        <v>0.61032991669043202</v>
      </c>
      <c r="M112" s="1080">
        <f t="shared" si="66"/>
        <v>0.59566617529383536</v>
      </c>
      <c r="N112" s="1080">
        <f t="shared" si="66"/>
        <v>0.54997246808092759</v>
      </c>
      <c r="O112" s="1080">
        <f t="shared" si="66"/>
        <v>0.54898319354439129</v>
      </c>
      <c r="P112" s="1080">
        <f t="shared" si="66"/>
        <v>0.49549935490285579</v>
      </c>
      <c r="Q112" s="1080">
        <f>INDEX($A$109:$G$133, MATCH(Q$81, $A$109:$A$133,0), MATCH($I112, $A$109:$G$109,0))</f>
        <v>0.49549935490285579</v>
      </c>
      <c r="R112" s="1080">
        <f t="shared" si="66"/>
        <v>0.50678373903678886</v>
      </c>
      <c r="S112" s="1080">
        <f t="shared" si="66"/>
        <v>0.58314981573674096</v>
      </c>
      <c r="T112" s="1080">
        <f t="shared" si="66"/>
        <v>0.49579021249353361</v>
      </c>
      <c r="U112" s="1080">
        <f t="shared" ref="U112:U114" si="67">INDEX($A$109:$G$133, MATCH(U$81, $A$109:$A$133,0), MATCH($I112, $A$109:$G$109,0))</f>
        <v>0.49068577395954627</v>
      </c>
    </row>
    <row r="113" spans="1:21" ht="15.75" thickBot="1">
      <c r="A113" t="str">
        <f>B112&amp;B113</f>
        <v>2005% of Total</v>
      </c>
      <c r="B113" s="964" t="s">
        <v>205</v>
      </c>
      <c r="C113" s="1077">
        <f>'[17]County Breakdown'!C34</f>
        <v>0.11642514993551249</v>
      </c>
      <c r="D113" s="1077">
        <f>'[17]County Breakdown'!D34</f>
        <v>0.61923813929311577</v>
      </c>
      <c r="E113" s="1077">
        <f>'[17]County Breakdown'!E34</f>
        <v>5.0240568106464302E-2</v>
      </c>
      <c r="F113" s="1077">
        <f>'[17]County Breakdown'!F34</f>
        <v>0.2140961426649074</v>
      </c>
      <c r="G113" s="965">
        <f>'[17]County Breakdown'!G34</f>
        <v>1</v>
      </c>
      <c r="I113" s="982" t="s">
        <v>183</v>
      </c>
      <c r="J113" s="1080">
        <f t="shared" si="66"/>
        <v>2.5625620630880187E-2</v>
      </c>
      <c r="K113" s="1080">
        <f t="shared" si="66"/>
        <v>5.0240568106464302E-2</v>
      </c>
      <c r="L113" s="1080">
        <f t="shared" si="66"/>
        <v>5.6983843675701425E-2</v>
      </c>
      <c r="M113" s="1080">
        <f t="shared" si="66"/>
        <v>7.209790372720494E-2</v>
      </c>
      <c r="N113" s="1080">
        <f t="shared" si="66"/>
        <v>8.5314088953224274E-2</v>
      </c>
      <c r="O113" s="1080">
        <f t="shared" si="66"/>
        <v>8.7625475397744318E-2</v>
      </c>
      <c r="P113" s="1080">
        <f t="shared" si="66"/>
        <v>0.11086214108525544</v>
      </c>
      <c r="Q113" s="1080">
        <f t="shared" si="66"/>
        <v>0.11086214108525544</v>
      </c>
      <c r="R113" s="1080">
        <f t="shared" si="66"/>
        <v>0.1054025109719654</v>
      </c>
      <c r="S113" s="1080">
        <f t="shared" si="66"/>
        <v>7.3149313416160794E-2</v>
      </c>
      <c r="T113" s="1080">
        <f t="shared" si="66"/>
        <v>8.0233196184085503E-2</v>
      </c>
      <c r="U113" s="1080">
        <f t="shared" si="67"/>
        <v>0.10964034288239791</v>
      </c>
    </row>
    <row r="114" spans="1:21" ht="15.75" thickBot="1">
      <c r="B114" s="962">
        <v>2007</v>
      </c>
      <c r="C114" s="1078">
        <f>'[17]County Breakdown'!C35</f>
        <v>15285544</v>
      </c>
      <c r="D114" s="1078">
        <f>'[17]County Breakdown'!D35</f>
        <v>73592426</v>
      </c>
      <c r="E114" s="1078">
        <f>'[17]County Breakdown'!E35</f>
        <v>6871004</v>
      </c>
      <c r="F114" s="1078">
        <f>'[17]County Breakdown'!F35</f>
        <v>24829133</v>
      </c>
      <c r="G114" s="963">
        <f>'[17]County Breakdown'!G35</f>
        <v>120578107</v>
      </c>
      <c r="I114" s="982" t="s">
        <v>184</v>
      </c>
      <c r="J114" s="1080">
        <f t="shared" si="66"/>
        <v>8.4846879218608132E-2</v>
      </c>
      <c r="K114" s="1080">
        <f t="shared" si="66"/>
        <v>0.2140961426649074</v>
      </c>
      <c r="L114" s="1080">
        <f t="shared" si="66"/>
        <v>0.20591742247205788</v>
      </c>
      <c r="M114" s="1080">
        <f t="shared" si="66"/>
        <v>0.21218188015641692</v>
      </c>
      <c r="N114" s="1080">
        <f t="shared" si="66"/>
        <v>0.24222006897680701</v>
      </c>
      <c r="O114" s="1080">
        <f t="shared" si="66"/>
        <v>0.24932997530827172</v>
      </c>
      <c r="P114" s="1080">
        <f t="shared" si="66"/>
        <v>0.24549091296979392</v>
      </c>
      <c r="Q114" s="1080">
        <f t="shared" si="66"/>
        <v>0.24549091296979392</v>
      </c>
      <c r="R114" s="1080">
        <f t="shared" si="66"/>
        <v>0.24861790607185957</v>
      </c>
      <c r="S114" s="1080">
        <f t="shared" si="66"/>
        <v>0.20329711236226455</v>
      </c>
      <c r="T114" s="1080">
        <f t="shared" si="66"/>
        <v>0.27902138035765561</v>
      </c>
      <c r="U114" s="1080">
        <f t="shared" si="67"/>
        <v>0.26375738289890893</v>
      </c>
    </row>
    <row r="115" spans="1:21" ht="14.25">
      <c r="A115" t="str">
        <f>B114&amp;B115</f>
        <v>2007% of Total</v>
      </c>
      <c r="B115" s="964" t="s">
        <v>205</v>
      </c>
      <c r="C115" s="1077">
        <f>'[17]County Breakdown'!C36</f>
        <v>0.12676881716180866</v>
      </c>
      <c r="D115" s="1077">
        <f>'[17]County Breakdown'!D36</f>
        <v>0.61032991669043202</v>
      </c>
      <c r="E115" s="1077">
        <f>'[17]County Breakdown'!E36</f>
        <v>5.6983843675701425E-2</v>
      </c>
      <c r="F115" s="1077">
        <f>'[17]County Breakdown'!F36</f>
        <v>0.20591742247205788</v>
      </c>
      <c r="G115" s="965">
        <f>'[17]County Breakdown'!G36</f>
        <v>1</v>
      </c>
    </row>
    <row r="116" spans="1:21" ht="15">
      <c r="B116" s="962">
        <v>2010</v>
      </c>
      <c r="C116" s="1078">
        <f>'[17]County Breakdown'!C37</f>
        <v>13000384</v>
      </c>
      <c r="D116" s="1078">
        <f>'[17]County Breakdown'!D37</f>
        <v>64503360</v>
      </c>
      <c r="E116" s="1078">
        <f>'[17]County Breakdown'!E37</f>
        <v>7807321</v>
      </c>
      <c r="F116" s="1078">
        <f>'[17]County Breakdown'!F37</f>
        <v>22976702</v>
      </c>
      <c r="G116" s="963">
        <f>'[17]County Breakdown'!G37</f>
        <v>108287767</v>
      </c>
    </row>
    <row r="117" spans="1:21" ht="14.25">
      <c r="A117" t="str">
        <f>B116&amp;B117</f>
        <v>2010% of Total</v>
      </c>
      <c r="B117" s="964" t="s">
        <v>205</v>
      </c>
      <c r="C117" s="1077">
        <f>'[17]County Breakdown'!C38</f>
        <v>0.12005404082254277</v>
      </c>
      <c r="D117" s="1077">
        <f>'[17]County Breakdown'!D38</f>
        <v>0.59566617529383536</v>
      </c>
      <c r="E117" s="1077">
        <f>'[17]County Breakdown'!E38</f>
        <v>7.209790372720494E-2</v>
      </c>
      <c r="F117" s="1077">
        <f>'[17]County Breakdown'!F38</f>
        <v>0.21218188015641692</v>
      </c>
      <c r="G117" s="965">
        <f>'[17]County Breakdown'!G38</f>
        <v>1</v>
      </c>
    </row>
    <row r="118" spans="1:21" ht="15">
      <c r="B118" s="962">
        <v>2015</v>
      </c>
      <c r="C118" s="1078">
        <f>'[17]County Breakdown'!C39</f>
        <v>15439852</v>
      </c>
      <c r="D118" s="1078">
        <f>'[17]County Breakdown'!D39</f>
        <v>69322064</v>
      </c>
      <c r="E118" s="1078">
        <f>'[17]County Breakdown'!E39</f>
        <v>10753536</v>
      </c>
      <c r="F118" s="1078">
        <f>'[17]County Breakdown'!F39</f>
        <v>30530974</v>
      </c>
      <c r="G118" s="963">
        <f>'[17]County Breakdown'!G39</f>
        <v>126046426</v>
      </c>
    </row>
    <row r="119" spans="1:21" ht="14.25">
      <c r="A119" t="str">
        <f>B118&amp;B119</f>
        <v>2015% of Total</v>
      </c>
      <c r="B119" s="964" t="s">
        <v>205</v>
      </c>
      <c r="C119" s="1077">
        <f>'[17]County Breakdown'!C40</f>
        <v>0.12249337398904114</v>
      </c>
      <c r="D119" s="1077">
        <f>'[17]County Breakdown'!D40</f>
        <v>0.54997246808092759</v>
      </c>
      <c r="E119" s="1077">
        <f>'[17]County Breakdown'!E40</f>
        <v>8.5314088953224274E-2</v>
      </c>
      <c r="F119" s="1077">
        <f>'[17]County Breakdown'!F40</f>
        <v>0.24222006897680701</v>
      </c>
      <c r="G119" s="965">
        <f>'[17]County Breakdown'!G40</f>
        <v>1</v>
      </c>
    </row>
    <row r="120" spans="1:21" ht="15">
      <c r="B120" s="962">
        <v>2016</v>
      </c>
      <c r="C120" s="1078">
        <f>'[17]County Breakdown'!C41</f>
        <v>13813300</v>
      </c>
      <c r="D120" s="1078">
        <f>'[17]County Breakdown'!D41</f>
        <v>66484126</v>
      </c>
      <c r="E120" s="1078">
        <f>'[17]County Breakdown'!E41</f>
        <v>10611806</v>
      </c>
      <c r="F120" s="1078">
        <f>'[17]County Breakdown'!F41</f>
        <v>30194887</v>
      </c>
      <c r="G120" s="963">
        <f>'[17]County Breakdown'!G41</f>
        <v>121104119</v>
      </c>
    </row>
    <row r="121" spans="1:21" ht="14.25">
      <c r="A121" t="str">
        <f>B120&amp;B121</f>
        <v>2016% of Total</v>
      </c>
      <c r="B121" s="964" t="s">
        <v>205</v>
      </c>
      <c r="C121" s="1077">
        <f>'[17]County Breakdown'!C42</f>
        <v>0.11406135574959263</v>
      </c>
      <c r="D121" s="1077">
        <f>'[17]County Breakdown'!D42</f>
        <v>0.54898319354439129</v>
      </c>
      <c r="E121" s="1077">
        <f>'[17]County Breakdown'!E42</f>
        <v>8.7625475397744318E-2</v>
      </c>
      <c r="F121" s="1077">
        <f>'[17]County Breakdown'!F42</f>
        <v>0.24932997530827172</v>
      </c>
      <c r="G121" s="965">
        <f>'[17]County Breakdown'!G42</f>
        <v>1</v>
      </c>
    </row>
    <row r="122" spans="1:21" ht="15">
      <c r="B122" s="962">
        <v>2017</v>
      </c>
      <c r="C122" s="1078">
        <f>'[17]County Breakdown'!C43</f>
        <v>17965149</v>
      </c>
      <c r="D122" s="1078">
        <f>'[17]County Breakdown'!D43</f>
        <v>69715946</v>
      </c>
      <c r="E122" s="1078">
        <f>'[17]County Breakdown'!E43</f>
        <v>12140519</v>
      </c>
      <c r="F122" s="1078">
        <f>'[17]County Breakdown'!F43</f>
        <v>32020252</v>
      </c>
      <c r="G122" s="963">
        <f>'[17]County Breakdown'!G43</f>
        <v>131841866</v>
      </c>
    </row>
    <row r="123" spans="1:21" ht="14.25">
      <c r="A123" t="str">
        <f>B122&amp;B123</f>
        <v>2017% of Total</v>
      </c>
      <c r="B123" s="964" t="s">
        <v>205</v>
      </c>
      <c r="C123" s="1077">
        <f>'[17]County Breakdown'!C44</f>
        <v>0.13626285447143172</v>
      </c>
      <c r="D123" s="1077">
        <f>'[17]County Breakdown'!D44</f>
        <v>0.52878458197792799</v>
      </c>
      <c r="E123" s="1077">
        <f>'[17]County Breakdown'!E44</f>
        <v>9.2083943957528641E-2</v>
      </c>
      <c r="F123" s="1077">
        <f>'[17]County Breakdown'!F44</f>
        <v>0.24286861959311165</v>
      </c>
      <c r="G123" s="965">
        <f>'[17]County Breakdown'!G44</f>
        <v>1</v>
      </c>
    </row>
    <row r="124" spans="1:21" ht="15">
      <c r="B124" s="962">
        <v>2018</v>
      </c>
      <c r="C124" s="1078">
        <f>'[17]County Breakdown'!C45</f>
        <v>21313276</v>
      </c>
      <c r="D124" s="1078">
        <f>'[17]County Breakdown'!D45</f>
        <v>71285091</v>
      </c>
      <c r="E124" s="1078">
        <f>'[17]County Breakdown'!E45</f>
        <v>15949199</v>
      </c>
      <c r="F124" s="1078">
        <f>'[17]County Breakdown'!F45</f>
        <v>35317588</v>
      </c>
      <c r="G124" s="963">
        <f>'[17]County Breakdown'!G45</f>
        <v>143865154</v>
      </c>
    </row>
    <row r="125" spans="1:21" ht="14.25">
      <c r="A125" t="str">
        <f>B124&amp;B125</f>
        <v>2018% of Total</v>
      </c>
      <c r="B125" s="964" t="s">
        <v>205</v>
      </c>
      <c r="C125" s="1077">
        <f>'[17]County Breakdown'!C46</f>
        <v>0.14814759104209488</v>
      </c>
      <c r="D125" s="1077">
        <f>'[17]County Breakdown'!D46</f>
        <v>0.49549935490285579</v>
      </c>
      <c r="E125" s="1077">
        <f>'[17]County Breakdown'!E46</f>
        <v>0.11086214108525544</v>
      </c>
      <c r="F125" s="1077">
        <f>'[17]County Breakdown'!F46</f>
        <v>0.24549091296979392</v>
      </c>
      <c r="G125" s="965">
        <f>'[17]County Breakdown'!G46</f>
        <v>1</v>
      </c>
    </row>
    <row r="126" spans="1:21" ht="15">
      <c r="B126" s="962">
        <v>2019</v>
      </c>
      <c r="C126" s="1078">
        <f>'[17]County Breakdown'!C47</f>
        <v>21107736</v>
      </c>
      <c r="D126" s="1078">
        <f>'[17]County Breakdown'!D47</f>
        <v>76848971</v>
      </c>
      <c r="E126" s="1078">
        <f>'[17]County Breakdown'!E47</f>
        <v>15983296</v>
      </c>
      <c r="F126" s="1078">
        <f>'[17]County Breakdown'!F47</f>
        <v>37700559</v>
      </c>
      <c r="G126" s="963">
        <f>'[17]County Breakdown'!G47</f>
        <v>151640562</v>
      </c>
    </row>
    <row r="127" spans="1:21" ht="14.25">
      <c r="A127" t="str">
        <f>B126&amp;B127</f>
        <v>2019% of Total</v>
      </c>
      <c r="B127" s="964" t="s">
        <v>205</v>
      </c>
      <c r="C127" s="1077">
        <f>'[17]County Breakdown'!C48</f>
        <v>0.13919584391938616</v>
      </c>
      <c r="D127" s="1077">
        <f>'[17]County Breakdown'!D48</f>
        <v>0.50678373903678886</v>
      </c>
      <c r="E127" s="1077">
        <f>'[17]County Breakdown'!E48</f>
        <v>0.1054025109719654</v>
      </c>
      <c r="F127" s="1077">
        <f>'[17]County Breakdown'!F48</f>
        <v>0.24861790607185957</v>
      </c>
      <c r="G127" s="965">
        <f>'[17]County Breakdown'!G48</f>
        <v>1</v>
      </c>
    </row>
    <row r="128" spans="1:21" ht="15">
      <c r="B128" s="962">
        <v>2020</v>
      </c>
      <c r="C128" s="1078">
        <f>'[17]County Breakdown'!C49</f>
        <v>10864564</v>
      </c>
      <c r="D128" s="1078">
        <f>'[17]County Breakdown'!D49</f>
        <v>45124636</v>
      </c>
      <c r="E128" s="1078">
        <f>'[17]County Breakdown'!E49</f>
        <v>5660357</v>
      </c>
      <c r="F128" s="1078">
        <f>'[17]County Breakdown'!F49</f>
        <v>15731306</v>
      </c>
      <c r="G128" s="963">
        <f>'[17]County Breakdown'!G49</f>
        <v>77380863</v>
      </c>
    </row>
    <row r="129" spans="1:7" ht="14.25">
      <c r="A129" t="str">
        <f>B128&amp;B129</f>
        <v>2020% of Total</v>
      </c>
      <c r="B129" s="964" t="s">
        <v>205</v>
      </c>
      <c r="C129" s="1077">
        <f>'[17]County Breakdown'!C50</f>
        <v>0.14040375848483364</v>
      </c>
      <c r="D129" s="1077">
        <f>'[17]County Breakdown'!D50</f>
        <v>0.58314981573674096</v>
      </c>
      <c r="E129" s="1077">
        <f>'[17]County Breakdown'!E50</f>
        <v>7.3149313416160794E-2</v>
      </c>
      <c r="F129" s="1077">
        <f>'[17]County Breakdown'!F50</f>
        <v>0.20329711236226455</v>
      </c>
      <c r="G129" s="965">
        <f>'[17]County Breakdown'!G50</f>
        <v>1</v>
      </c>
    </row>
    <row r="130" spans="1:7" ht="15">
      <c r="B130" s="962">
        <v>2021</v>
      </c>
      <c r="C130" s="1078">
        <f>'[17]County Breakdown'!C51</f>
        <v>24453474</v>
      </c>
      <c r="D130" s="1078">
        <f>'[17]County Breakdown'!D51</f>
        <v>83638201</v>
      </c>
      <c r="E130" s="1078">
        <f>'[17]County Breakdown'!E51</f>
        <v>13535080</v>
      </c>
      <c r="F130" s="1078">
        <f>'[17]County Breakdown'!F51</f>
        <v>47070002</v>
      </c>
      <c r="G130" s="963">
        <f>'[17]County Breakdown'!G51</f>
        <v>168696757</v>
      </c>
    </row>
    <row r="131" spans="1:7" ht="14.25">
      <c r="A131" t="str">
        <f>B130&amp;B131</f>
        <v>2021% of Total</v>
      </c>
      <c r="B131" s="964" t="s">
        <v>205</v>
      </c>
      <c r="C131" s="1077">
        <f>'[17]County Breakdown'!C52</f>
        <v>0.1449552109647253</v>
      </c>
      <c r="D131" s="1077">
        <f>'[17]County Breakdown'!D52</f>
        <v>0.49579021249353361</v>
      </c>
      <c r="E131" s="1077">
        <f>'[17]County Breakdown'!E52</f>
        <v>8.0233196184085503E-2</v>
      </c>
      <c r="F131" s="1077">
        <f>'[17]County Breakdown'!F52</f>
        <v>0.27902138035765561</v>
      </c>
      <c r="G131" s="965">
        <f>'[17]County Breakdown'!G52</f>
        <v>1</v>
      </c>
    </row>
    <row r="132" spans="1:7" ht="15">
      <c r="B132" s="962">
        <v>2022</v>
      </c>
      <c r="C132" s="1078">
        <f>'[17]County Breakdown'!C53</f>
        <v>24027846</v>
      </c>
      <c r="D132" s="1078">
        <f>'[17]County Breakdown'!D53</f>
        <v>86745334</v>
      </c>
      <c r="E132" s="1078">
        <f>'[17]County Breakdown'!E53</f>
        <v>19382645</v>
      </c>
      <c r="F132" s="1078">
        <f>'[17]County Breakdown'!F53</f>
        <v>46628053</v>
      </c>
      <c r="G132" s="963">
        <f>'[17]County Breakdown'!G53</f>
        <v>176783878</v>
      </c>
    </row>
    <row r="133" spans="1:7" ht="14.25">
      <c r="A133" t="str">
        <f>B132&amp;B133</f>
        <v>2022% of Total</v>
      </c>
      <c r="B133" s="966" t="s">
        <v>205</v>
      </c>
      <c r="C133" s="1483">
        <f>'[17]County Breakdown'!C54</f>
        <v>0.13591650025914692</v>
      </c>
      <c r="D133" s="1483">
        <f>'[17]County Breakdown'!D54</f>
        <v>0.49068577395954627</v>
      </c>
      <c r="E133" s="1483">
        <f>'[17]County Breakdown'!E54</f>
        <v>0.10964034288239791</v>
      </c>
      <c r="F133" s="1483">
        <f>'[17]County Breakdown'!F54</f>
        <v>0.26375738289890893</v>
      </c>
      <c r="G133" s="967">
        <f>'[17]County Breakdown'!G54</f>
        <v>1</v>
      </c>
    </row>
    <row r="135" spans="1:7">
      <c r="B135" t="s">
        <v>207</v>
      </c>
    </row>
  </sheetData>
  <mergeCells count="7">
    <mergeCell ref="M48:N48"/>
    <mergeCell ref="B48:B49"/>
    <mergeCell ref="C48:D48"/>
    <mergeCell ref="E48:F48"/>
    <mergeCell ref="G48:H48"/>
    <mergeCell ref="I48:J48"/>
    <mergeCell ref="K48:L48"/>
  </mergeCells>
  <pageMargins left="0.7" right="0.7" top="0.75" bottom="0.75" header="0.3" footer="0.3"/>
  <pageSetup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9"/>
  </sheetPr>
  <dimension ref="A1:CC149"/>
  <sheetViews>
    <sheetView workbookViewId="0"/>
  </sheetViews>
  <sheetFormatPr defaultRowHeight="12.75"/>
  <cols>
    <col min="1" max="1" width="6.42578125" customWidth="1"/>
    <col min="2" max="2" width="37.42578125" customWidth="1"/>
    <col min="3" max="3" width="10.42578125" customWidth="1"/>
    <col min="4" max="4" width="10.5703125" customWidth="1"/>
    <col min="5" max="5" width="8.42578125" customWidth="1"/>
    <col min="6" max="6" width="17.42578125" customWidth="1"/>
    <col min="7" max="7" width="21" customWidth="1"/>
    <col min="8" max="8" width="19.5703125" customWidth="1"/>
    <col min="9" max="9" width="15.5703125" customWidth="1"/>
    <col min="10" max="10" width="19.42578125" customWidth="1"/>
    <col min="11" max="11" width="15" customWidth="1"/>
    <col min="12" max="12" width="9.5703125" customWidth="1"/>
    <col min="13" max="13" width="17.42578125" customWidth="1"/>
    <col min="14" max="14" width="20" customWidth="1"/>
    <col min="15" max="15" width="8.42578125" customWidth="1"/>
    <col min="16" max="16" width="10.42578125" customWidth="1"/>
    <col min="17" max="17" width="10.5703125" customWidth="1"/>
    <col min="18" max="18" width="8.42578125" customWidth="1"/>
    <col min="19" max="19" width="17.42578125" customWidth="1"/>
    <col min="20" max="20" width="21" customWidth="1"/>
    <col min="21" max="21" width="20" customWidth="1"/>
    <col min="22" max="22" width="15.42578125" customWidth="1"/>
    <col min="23" max="23" width="19.42578125" customWidth="1"/>
    <col min="24" max="24" width="15" customWidth="1"/>
    <col min="25" max="25" width="9.5703125" customWidth="1"/>
    <col min="26" max="28" width="12.42578125" customWidth="1"/>
    <col min="29" max="29" width="13.42578125" customWidth="1"/>
    <col min="30" max="30" width="16.42578125" customWidth="1"/>
    <col min="31" max="31" width="14.5703125" bestFit="1" customWidth="1"/>
    <col min="32" max="32" width="10.42578125" customWidth="1"/>
    <col min="33" max="33" width="18.42578125" customWidth="1"/>
    <col min="34" max="34" width="8.42578125" customWidth="1"/>
    <col min="35" max="35" width="17.42578125" customWidth="1"/>
    <col min="36" max="36" width="21" customWidth="1"/>
    <col min="37" max="37" width="19.5703125" customWidth="1"/>
    <col min="38" max="38" width="16.42578125" customWidth="1"/>
    <col min="39" max="39" width="19.42578125" customWidth="1"/>
    <col min="40" max="41" width="15" customWidth="1"/>
    <col min="42" max="42" width="8.42578125" customWidth="1"/>
    <col min="43" max="43" width="10" customWidth="1"/>
    <col min="44" max="44" width="10.5703125" customWidth="1"/>
    <col min="45" max="45" width="10.42578125" customWidth="1"/>
    <col min="46" max="46" width="22.5703125" bestFit="1" customWidth="1"/>
    <col min="47" max="47" width="15.42578125" customWidth="1"/>
    <col min="48" max="48" width="8.5703125" bestFit="1" customWidth="1"/>
    <col min="49" max="49" width="8.5703125" customWidth="1"/>
    <col min="50" max="50" width="10" customWidth="1"/>
    <col min="51" max="51" width="10.5703125" customWidth="1"/>
    <col min="52" max="52" width="8.5703125" customWidth="1"/>
    <col min="53" max="53" width="16.5703125" customWidth="1"/>
    <col min="54" max="54" width="31" customWidth="1"/>
    <col min="55" max="55" width="27" customWidth="1"/>
    <col min="56" max="56" width="19.5703125" customWidth="1"/>
    <col min="57" max="57" width="15.42578125" customWidth="1"/>
    <col min="58" max="58" width="19.42578125" customWidth="1"/>
    <col min="59" max="60" width="15" customWidth="1"/>
    <col min="61" max="61" width="8.5703125" customWidth="1"/>
    <col min="62" max="64" width="10.42578125" customWidth="1"/>
    <col min="65" max="65" width="22.42578125" bestFit="1" customWidth="1"/>
    <col min="66" max="66" width="15.42578125" customWidth="1"/>
    <col min="67" max="67" width="13.42578125" bestFit="1" customWidth="1"/>
    <col min="68" max="68" width="13.42578125" customWidth="1"/>
    <col min="69" max="69" width="10" bestFit="1" customWidth="1"/>
    <col min="70" max="70" width="10.5703125" bestFit="1" customWidth="1"/>
    <col min="71" max="71" width="8.42578125" bestFit="1" customWidth="1"/>
    <col min="72" max="72" width="17.42578125" bestFit="1" customWidth="1"/>
    <col min="73" max="73" width="31.5703125" bestFit="1" customWidth="1"/>
    <col min="74" max="74" width="28.42578125" bestFit="1" customWidth="1"/>
    <col min="75" max="75" width="19.5703125" customWidth="1"/>
    <col min="76" max="76" width="13.5703125" bestFit="1" customWidth="1"/>
    <col min="77" max="77" width="19.42578125" bestFit="1" customWidth="1"/>
    <col min="78" max="78" width="15" bestFit="1" customWidth="1"/>
    <col min="79" max="79" width="15" customWidth="1"/>
    <col min="80" max="80" width="10" bestFit="1" customWidth="1"/>
    <col min="81" max="81" width="9.5703125" bestFit="1" customWidth="1"/>
  </cols>
  <sheetData>
    <row r="1" spans="1:81" s="145" customFormat="1" ht="15.75" thickBot="1">
      <c r="A1" s="357" t="str">
        <f>"This tab displays energy consumption, emission factors, and emissions for all sources in the Hawaii Inventory for "&amp;B2&amp;"."</f>
        <v>This tab displays energy consumption, emission factors, and emissions for all sources in the Hawaii Inventory for 1990.</v>
      </c>
      <c r="N1" s="358"/>
      <c r="O1" s="358"/>
      <c r="P1" s="358"/>
      <c r="Q1" s="358"/>
      <c r="R1" s="358"/>
      <c r="S1" s="358"/>
      <c r="T1" s="358"/>
      <c r="U1" s="358"/>
      <c r="V1" s="358"/>
      <c r="W1" s="358"/>
      <c r="X1" s="358"/>
      <c r="Y1" s="358"/>
      <c r="Z1" s="358"/>
      <c r="AA1" s="358"/>
      <c r="AB1" s="358"/>
      <c r="AC1" s="358"/>
      <c r="AD1" s="358"/>
      <c r="AE1" s="358"/>
      <c r="AF1" s="358" t="s">
        <v>208</v>
      </c>
      <c r="AG1" s="358" t="s">
        <v>208</v>
      </c>
      <c r="AH1" s="358" t="s">
        <v>208</v>
      </c>
      <c r="AI1" s="358" t="s">
        <v>208</v>
      </c>
      <c r="AJ1" s="358" t="s">
        <v>208</v>
      </c>
      <c r="AK1" s="358" t="s">
        <v>208</v>
      </c>
      <c r="AL1" s="358" t="s">
        <v>208</v>
      </c>
      <c r="AM1" s="358" t="s">
        <v>208</v>
      </c>
      <c r="AN1" s="358" t="s">
        <v>208</v>
      </c>
      <c r="AO1" s="358" t="s">
        <v>208</v>
      </c>
      <c r="AP1" s="358" t="s">
        <v>208</v>
      </c>
      <c r="AQ1" s="358"/>
      <c r="AR1" s="358"/>
      <c r="AS1" s="358"/>
      <c r="AT1" s="358"/>
      <c r="AU1" s="358"/>
      <c r="AV1" s="358"/>
      <c r="AW1" s="358"/>
      <c r="AX1" s="358" t="s">
        <v>209</v>
      </c>
      <c r="AY1" s="358" t="s">
        <v>209</v>
      </c>
      <c r="AZ1" s="358" t="s">
        <v>209</v>
      </c>
      <c r="BA1" s="358" t="s">
        <v>209</v>
      </c>
      <c r="BB1" s="358" t="s">
        <v>209</v>
      </c>
      <c r="BC1" s="358" t="s">
        <v>209</v>
      </c>
      <c r="BD1" s="358" t="s">
        <v>209</v>
      </c>
      <c r="BE1" s="358" t="s">
        <v>209</v>
      </c>
      <c r="BF1" s="358" t="s">
        <v>209</v>
      </c>
      <c r="BG1" s="358" t="s">
        <v>209</v>
      </c>
      <c r="BH1" s="358"/>
      <c r="BI1" s="358"/>
      <c r="BJ1" s="358"/>
      <c r="BK1" s="358"/>
      <c r="BL1" s="358"/>
      <c r="BM1" s="358"/>
      <c r="BN1" s="358"/>
      <c r="BO1" s="358"/>
      <c r="BP1" s="358"/>
      <c r="BQ1" s="358" t="s">
        <v>210</v>
      </c>
      <c r="BR1" s="358" t="s">
        <v>210</v>
      </c>
      <c r="BS1" s="358" t="s">
        <v>210</v>
      </c>
      <c r="BT1" s="358" t="s">
        <v>210</v>
      </c>
      <c r="BU1" s="358" t="s">
        <v>210</v>
      </c>
      <c r="BV1" s="358" t="s">
        <v>210</v>
      </c>
      <c r="BW1" s="358" t="s">
        <v>210</v>
      </c>
      <c r="BX1" s="358" t="s">
        <v>210</v>
      </c>
      <c r="BY1" s="358" t="s">
        <v>210</v>
      </c>
      <c r="BZ1" s="358" t="s">
        <v>210</v>
      </c>
      <c r="CA1" s="358"/>
      <c r="CB1" s="358"/>
    </row>
    <row r="2" spans="1:81" ht="15" thickBot="1">
      <c r="A2" t="s">
        <v>211</v>
      </c>
      <c r="B2" s="61">
        <v>1990</v>
      </c>
      <c r="C2" s="2085" t="s">
        <v>95</v>
      </c>
      <c r="D2" s="2086"/>
      <c r="E2" s="2086"/>
      <c r="F2" s="2086"/>
      <c r="G2" s="2086"/>
      <c r="H2" s="2086"/>
      <c r="I2" s="2086"/>
      <c r="J2" s="2086"/>
      <c r="K2" s="2086"/>
      <c r="L2" s="2087"/>
      <c r="M2" s="2082" t="s">
        <v>99</v>
      </c>
      <c r="N2" s="2083"/>
      <c r="O2" s="2084"/>
      <c r="P2" s="2087" t="s">
        <v>96</v>
      </c>
      <c r="Q2" s="2088"/>
      <c r="R2" s="2088"/>
      <c r="S2" s="2088"/>
      <c r="T2" s="2088"/>
      <c r="U2" s="2088"/>
      <c r="V2" s="2088"/>
      <c r="W2" s="2088"/>
      <c r="X2" s="2088"/>
      <c r="Y2" s="2088"/>
      <c r="Z2" s="2082" t="s">
        <v>212</v>
      </c>
      <c r="AA2" s="2083"/>
      <c r="AB2" s="2083"/>
      <c r="AC2" s="2083"/>
      <c r="AD2" s="2083"/>
      <c r="AE2" s="2084"/>
      <c r="AF2" s="2089" t="s">
        <v>213</v>
      </c>
      <c r="AG2" s="2090"/>
      <c r="AH2" s="2090"/>
      <c r="AI2" s="2090"/>
      <c r="AJ2" s="2090"/>
      <c r="AK2" s="2090"/>
      <c r="AL2" s="2090"/>
      <c r="AM2" s="2090"/>
      <c r="AN2" s="2090"/>
      <c r="AO2" s="2090"/>
      <c r="AP2" s="2091"/>
      <c r="AQ2" s="2085" t="s">
        <v>214</v>
      </c>
      <c r="AR2" s="2086"/>
      <c r="AS2" s="2086"/>
      <c r="AT2" s="2086"/>
      <c r="AU2" s="2086"/>
      <c r="AV2" s="2086"/>
      <c r="AW2" s="2087"/>
      <c r="AX2" s="2092" t="s">
        <v>215</v>
      </c>
      <c r="AY2" s="2093"/>
      <c r="AZ2" s="2093"/>
      <c r="BA2" s="2093"/>
      <c r="BB2" s="2093"/>
      <c r="BC2" s="2093"/>
      <c r="BD2" s="2093"/>
      <c r="BE2" s="2093"/>
      <c r="BF2" s="2093"/>
      <c r="BG2" s="2093"/>
      <c r="BH2" s="2093"/>
      <c r="BI2" s="2094"/>
      <c r="BJ2" s="2085" t="s">
        <v>216</v>
      </c>
      <c r="BK2" s="2086"/>
      <c r="BL2" s="2086"/>
      <c r="BM2" s="2086"/>
      <c r="BN2" s="2086"/>
      <c r="BO2" s="2086"/>
      <c r="BP2" s="2087"/>
      <c r="BQ2" s="2095" t="s">
        <v>217</v>
      </c>
      <c r="BR2" s="2096"/>
      <c r="BS2" s="2096"/>
      <c r="BT2" s="2096"/>
      <c r="BU2" s="2096"/>
      <c r="BV2" s="2096"/>
      <c r="BW2" s="2096"/>
      <c r="BX2" s="2096"/>
      <c r="BY2" s="2096"/>
      <c r="BZ2" s="2096"/>
      <c r="CA2" s="2096"/>
      <c r="CB2" s="2097"/>
    </row>
    <row r="3" spans="1:81">
      <c r="B3" s="301"/>
      <c r="C3" s="772"/>
      <c r="D3" s="773"/>
      <c r="E3" s="773"/>
      <c r="F3" s="773"/>
      <c r="G3" s="773"/>
      <c r="H3" s="773"/>
      <c r="I3" s="773"/>
      <c r="J3" s="773"/>
      <c r="K3" s="774"/>
      <c r="L3" s="315"/>
      <c r="M3" s="2080" t="s">
        <v>218</v>
      </c>
      <c r="N3" s="2081"/>
      <c r="O3" s="361" t="s">
        <v>219</v>
      </c>
      <c r="P3" s="39"/>
      <c r="Q3" s="39"/>
      <c r="R3" s="39"/>
      <c r="S3" s="39"/>
      <c r="T3" s="39"/>
      <c r="U3" s="39"/>
      <c r="V3" s="39"/>
      <c r="W3" s="773"/>
      <c r="X3" s="774"/>
      <c r="Y3" s="43"/>
      <c r="Z3" s="78" t="s">
        <v>220</v>
      </c>
      <c r="AA3" s="79" t="s">
        <v>220</v>
      </c>
      <c r="AB3" s="79" t="s">
        <v>220</v>
      </c>
      <c r="AC3" s="79" t="s">
        <v>220</v>
      </c>
      <c r="AD3" s="79" t="s">
        <v>220</v>
      </c>
      <c r="AE3" s="97" t="s">
        <v>220</v>
      </c>
      <c r="AF3" s="663"/>
      <c r="AG3" s="445"/>
      <c r="AH3" s="445"/>
      <c r="AI3" s="445"/>
      <c r="AJ3" s="445"/>
      <c r="AK3" s="445"/>
      <c r="AL3" s="445"/>
      <c r="AM3" s="445"/>
      <c r="AN3" s="445"/>
      <c r="AO3" s="446"/>
      <c r="AP3" s="643"/>
      <c r="AQ3" s="735" t="s">
        <v>221</v>
      </c>
      <c r="AR3" s="728" t="s">
        <v>221</v>
      </c>
      <c r="AS3" s="728" t="s">
        <v>221</v>
      </c>
      <c r="AT3" s="729" t="s">
        <v>222</v>
      </c>
      <c r="AU3" s="730" t="s">
        <v>221</v>
      </c>
      <c r="AV3" s="731" t="s">
        <v>222</v>
      </c>
      <c r="AW3" s="748" t="s">
        <v>221</v>
      </c>
      <c r="AX3" s="54"/>
      <c r="AY3" s="54"/>
      <c r="AZ3" s="54"/>
      <c r="BA3" s="54"/>
      <c r="BB3" s="54"/>
      <c r="BC3" s="54"/>
      <c r="BD3" s="54"/>
      <c r="BE3" s="54"/>
      <c r="BF3" s="54"/>
      <c r="BG3" s="54"/>
      <c r="BH3" s="54"/>
      <c r="BI3" s="742"/>
      <c r="BJ3" s="714" t="s">
        <v>221</v>
      </c>
      <c r="BK3" s="79" t="s">
        <v>221</v>
      </c>
      <c r="BL3" s="79" t="s">
        <v>221</v>
      </c>
      <c r="BM3" s="98" t="s">
        <v>222</v>
      </c>
      <c r="BN3" s="97" t="s">
        <v>221</v>
      </c>
      <c r="BO3" s="723" t="s">
        <v>222</v>
      </c>
      <c r="BP3" s="80" t="s">
        <v>221</v>
      </c>
      <c r="BQ3" s="46"/>
      <c r="BR3" s="46"/>
      <c r="BS3" s="46"/>
      <c r="BT3" s="46"/>
      <c r="BU3" s="46"/>
      <c r="BV3" s="46"/>
      <c r="BW3" s="46"/>
      <c r="BX3" s="46"/>
      <c r="BY3" s="46"/>
      <c r="BZ3" s="46"/>
      <c r="CA3" s="46"/>
      <c r="CB3" s="722"/>
    </row>
    <row r="4" spans="1:81">
      <c r="B4" s="370" t="s">
        <v>223</v>
      </c>
      <c r="C4" s="106" t="s">
        <v>145</v>
      </c>
      <c r="D4" s="107" t="s">
        <v>146</v>
      </c>
      <c r="E4" s="107" t="s">
        <v>147</v>
      </c>
      <c r="F4" s="107" t="s">
        <v>160</v>
      </c>
      <c r="G4" s="107" t="s">
        <v>151</v>
      </c>
      <c r="H4" s="107" t="s">
        <v>158</v>
      </c>
      <c r="I4" s="107" t="s">
        <v>141</v>
      </c>
      <c r="J4" s="107" t="s">
        <v>165</v>
      </c>
      <c r="K4" s="359" t="s">
        <v>162</v>
      </c>
      <c r="L4" s="371" t="s">
        <v>149</v>
      </c>
      <c r="M4" s="360" t="s">
        <v>160</v>
      </c>
      <c r="N4" s="1484" t="s">
        <v>158</v>
      </c>
      <c r="O4" s="1485" t="s">
        <v>224</v>
      </c>
      <c r="P4" s="106" t="s">
        <v>145</v>
      </c>
      <c r="Q4" s="107" t="s">
        <v>146</v>
      </c>
      <c r="R4" s="107" t="s">
        <v>147</v>
      </c>
      <c r="S4" s="107" t="s">
        <v>160</v>
      </c>
      <c r="T4" s="107" t="s">
        <v>151</v>
      </c>
      <c r="U4" s="107" t="s">
        <v>158</v>
      </c>
      <c r="V4" s="107" t="s">
        <v>141</v>
      </c>
      <c r="W4" s="107" t="s">
        <v>165</v>
      </c>
      <c r="X4" s="359" t="s">
        <v>162</v>
      </c>
      <c r="Y4" s="678" t="s">
        <v>149</v>
      </c>
      <c r="Z4" s="360" t="s">
        <v>145</v>
      </c>
      <c r="AA4" s="1484" t="s">
        <v>146</v>
      </c>
      <c r="AB4" s="1484" t="s">
        <v>147</v>
      </c>
      <c r="AC4" s="1484" t="s">
        <v>225</v>
      </c>
      <c r="AD4" s="1484" t="s">
        <v>141</v>
      </c>
      <c r="AE4" s="1917" t="s">
        <v>226</v>
      </c>
      <c r="AF4" s="681" t="s">
        <v>145</v>
      </c>
      <c r="AG4" s="362" t="s">
        <v>146</v>
      </c>
      <c r="AH4" s="362" t="s">
        <v>147</v>
      </c>
      <c r="AI4" s="362" t="s">
        <v>160</v>
      </c>
      <c r="AJ4" s="362" t="s">
        <v>151</v>
      </c>
      <c r="AK4" s="362" t="s">
        <v>158</v>
      </c>
      <c r="AL4" s="362" t="s">
        <v>141</v>
      </c>
      <c r="AM4" s="362" t="s">
        <v>165</v>
      </c>
      <c r="AN4" s="362" t="s">
        <v>162</v>
      </c>
      <c r="AO4" s="682" t="s">
        <v>168</v>
      </c>
      <c r="AP4" s="680" t="s">
        <v>149</v>
      </c>
      <c r="AQ4" s="360" t="s">
        <v>145</v>
      </c>
      <c r="AR4" s="1484" t="s">
        <v>146</v>
      </c>
      <c r="AS4" s="1484" t="s">
        <v>147</v>
      </c>
      <c r="AT4" s="1484" t="s">
        <v>227</v>
      </c>
      <c r="AU4" s="1484" t="s">
        <v>141</v>
      </c>
      <c r="AV4" s="1918" t="s">
        <v>192</v>
      </c>
      <c r="AW4" s="361" t="s">
        <v>168</v>
      </c>
      <c r="AX4" s="363" t="s">
        <v>145</v>
      </c>
      <c r="AY4" s="363" t="s">
        <v>146</v>
      </c>
      <c r="AZ4" s="363" t="s">
        <v>147</v>
      </c>
      <c r="BA4" s="363" t="s">
        <v>160</v>
      </c>
      <c r="BB4" s="363" t="s">
        <v>153</v>
      </c>
      <c r="BC4" s="363" t="s">
        <v>156</v>
      </c>
      <c r="BD4" s="363" t="s">
        <v>158</v>
      </c>
      <c r="BE4" s="363" t="s">
        <v>141</v>
      </c>
      <c r="BF4" s="363" t="s">
        <v>165</v>
      </c>
      <c r="BG4" s="363" t="s">
        <v>162</v>
      </c>
      <c r="BH4" s="363" t="s">
        <v>168</v>
      </c>
      <c r="BI4" s="364" t="s">
        <v>149</v>
      </c>
      <c r="BJ4" s="360" t="s">
        <v>145</v>
      </c>
      <c r="BK4" s="1484" t="s">
        <v>146</v>
      </c>
      <c r="BL4" s="1484" t="s">
        <v>147</v>
      </c>
      <c r="BM4" s="1484" t="s">
        <v>227</v>
      </c>
      <c r="BN4" s="1484" t="s">
        <v>141</v>
      </c>
      <c r="BO4" s="1918" t="s">
        <v>192</v>
      </c>
      <c r="BP4" s="361" t="s">
        <v>168</v>
      </c>
      <c r="BQ4" s="365" t="s">
        <v>145</v>
      </c>
      <c r="BR4" s="365" t="s">
        <v>146</v>
      </c>
      <c r="BS4" s="365" t="s">
        <v>147</v>
      </c>
      <c r="BT4" s="365" t="s">
        <v>160</v>
      </c>
      <c r="BU4" s="365" t="s">
        <v>153</v>
      </c>
      <c r="BV4" s="365" t="s">
        <v>156</v>
      </c>
      <c r="BW4" s="365" t="s">
        <v>158</v>
      </c>
      <c r="BX4" s="365" t="s">
        <v>141</v>
      </c>
      <c r="BY4" s="365" t="s">
        <v>165</v>
      </c>
      <c r="BZ4" s="365" t="s">
        <v>162</v>
      </c>
      <c r="CA4" s="365" t="s">
        <v>168</v>
      </c>
      <c r="CB4" s="366" t="s">
        <v>149</v>
      </c>
    </row>
    <row r="5" spans="1:81">
      <c r="A5" s="273" t="s">
        <v>228</v>
      </c>
      <c r="B5" s="367" t="s">
        <v>228</v>
      </c>
      <c r="C5" s="420">
        <f>SUMIFS('EIA SEDS Data 2022'!$I$7:$I$371,'EIA SEDS Data 2022'!$D$7:$D$371,'1990'!$A5,'EIA SEDS Data 2022'!$E$7:$E$371,'1990'!C$4,'EIA SEDS Data 2022'!$F$7:$F$371,"Billion Btu")</f>
        <v>0</v>
      </c>
      <c r="D5" s="1486">
        <f>SUMIFS('EIA SEDS Data 2022'!$I$7:$I$371,'EIA SEDS Data 2022'!$D$7:$D$371,'1990'!$A5,'EIA SEDS Data 2022'!$E$7:$E$371,'1990'!D$4,'EIA SEDS Data 2022'!$F$7:$F$371,"Billion Btu")</f>
        <v>0</v>
      </c>
      <c r="E5" s="1486">
        <f>SUMIFS('EIA SEDS Data 2022'!$I$7:$I$371,'EIA SEDS Data 2022'!$D$7:$D$371,'1990'!$A5,'EIA SEDS Data 2022'!$E$7:$E$371,'1990'!E$4,'EIA SEDS Data 2022'!$F$7:$F$371,"Billion Btu")</f>
        <v>0</v>
      </c>
      <c r="F5" s="1486">
        <f>IFERROR((SUMIFS('EIA SEDS Data 2022'!$I$7:$I$371,'EIA SEDS Data 2022'!$D$7:$D$371,'1990'!$A5,'EIA SEDS Data 2022'!$E$7:$E$371,"Transportation",'EIA SEDS Data 2022'!$F$7:$F$371,"Billion Btu")-SUM($J5:$K5))*INDEX('DBEDT Transport'!$B$37:$E$46,MATCH('1990'!$A5,'DBEDT Transport'!$B$37:$B$46,0),MATCH('1990'!F$4,'DBEDT Transport'!$B$37:$E$37,0)),0)</f>
        <v>1375</v>
      </c>
      <c r="G5" s="1486">
        <f>IFERROR((SUMIFS('EIA SEDS Data 2022'!$I$7:$I$371,'EIA SEDS Data 2022'!$D$7:$D$371,'1990'!$A5,'EIA SEDS Data 2022'!$E$7:$E$371,"Transportation",'EIA SEDS Data 2022'!$F$7:$F$371,"Billion Btu")-SUM($J5:$K5))*INDEX('DBEDT Transport'!$B$37:$E$46,MATCH('1990'!$A5,'DBEDT Transport'!$B$37:$B$46,0),MATCH('1990'!G$4,'DBEDT Transport'!$B$37:$E$37,0)),0)</f>
        <v>0</v>
      </c>
      <c r="H5" s="1486">
        <f>IFERROR((SUMIFS('EIA SEDS Data 2022'!$I$7:$I$371,'EIA SEDS Data 2022'!$D$7:$D$371,'1990'!$A5,'EIA SEDS Data 2022'!$E$7:$E$371,"Transportation",'EIA SEDS Data 2022'!$F$7:$F$371,"Billion Btu")-SUM($J5:$K5))*INDEX('DBEDT Transport'!$B$37:$E$46,MATCH('1990'!$A5,'DBEDT Transport'!$B$37:$B$46,0),MATCH('1990'!H$4,'DBEDT Transport'!$B$37:$E$37,0)),0)</f>
        <v>0</v>
      </c>
      <c r="I5" s="1486">
        <f>SUMIFS('EIA SEDS Data 2022'!$I$7:$I$371,'EIA SEDS Data 2022'!$D$7:$D$371,'1990'!$A5,'EIA SEDS Data 2022'!$E$7:$E$371,'1990'!I$4,'EIA SEDS Data 2022'!$F$7:$F$371,"Billion Btu")</f>
        <v>0</v>
      </c>
      <c r="J5" s="1486"/>
      <c r="K5" s="1486"/>
      <c r="L5" s="272">
        <f>SUM(C5:K5)</f>
        <v>1375</v>
      </c>
      <c r="M5" s="280">
        <f>SUM(M6:M9)</f>
        <v>0</v>
      </c>
      <c r="N5" s="1487">
        <f>SUM(N6:N9)</f>
        <v>0</v>
      </c>
      <c r="O5" s="1919"/>
      <c r="P5" s="420">
        <f t="shared" ref="P5" si="0">C5</f>
        <v>0</v>
      </c>
      <c r="Q5" s="1486">
        <f t="shared" ref="Q5" si="1">D5</f>
        <v>0</v>
      </c>
      <c r="R5" s="1486">
        <f>E5-O5</f>
        <v>0</v>
      </c>
      <c r="S5" s="1486">
        <f t="shared" ref="S5:S34" si="2">F5-M5</f>
        <v>1375</v>
      </c>
      <c r="T5" s="1486">
        <f>G5</f>
        <v>0</v>
      </c>
      <c r="U5" s="1486">
        <f t="shared" ref="U5:U13" si="3">H5-N5</f>
        <v>0</v>
      </c>
      <c r="V5" s="1486">
        <f t="shared" ref="V5:X6" si="4">I5</f>
        <v>0</v>
      </c>
      <c r="W5" s="1486">
        <f t="shared" si="4"/>
        <v>0</v>
      </c>
      <c r="X5" s="423">
        <f t="shared" si="4"/>
        <v>0</v>
      </c>
      <c r="Y5" s="679">
        <f>SUM(P5:X5)</f>
        <v>1375</v>
      </c>
      <c r="Z5" s="94">
        <f>IFERROR(INDEX(CO2_EFs!$D$7:$AC$53,MATCH($A5&amp;Z$4,CO2_EFs!$A$7:$A$53,0),MATCH($B$2,CO2_EFs!$D$5:$AC$5,0)),0)</f>
        <v>0</v>
      </c>
      <c r="AA5" s="1488">
        <f>IFERROR(INDEX(CO2_EFs!$D$7:$AC$53,MATCH($A5&amp;AA$4,CO2_EFs!$A$7:$A$53,0),MATCH($B$2,CO2_EFs!$D$5:$AC$5,0)),0)</f>
        <v>0</v>
      </c>
      <c r="AB5" s="1488">
        <f>IFERROR(INDEX(CO2_EFs!$D$7:$AC$53,MATCH($A5&amp;AB$4,CO2_EFs!$A$7:$A$53,0),MATCH($B$2,CO2_EFs!$D$5:$AC$5,0)),0)</f>
        <v>0</v>
      </c>
      <c r="AC5" s="1488">
        <f>IFERROR(INDEX(CO2_EFs!$D$7:$AC$53,MATCH($A5&amp;AC$4,CO2_EFs!$A$7:$A$53,0),MATCH($B$2,CO2_EFs!$D$5:$AC$5,0)),0)</f>
        <v>41.579133200000001</v>
      </c>
      <c r="AD5" s="1488">
        <f>IFERROR(INDEX(CO2_EFs!$D$7:$AC$53,MATCH($A5&amp;AD$4,CO2_EFs!$A$7:$A$53,0),MATCH($B$2,CO2_EFs!$D$5:$AC$5,0)),0)</f>
        <v>0</v>
      </c>
      <c r="AE5" s="1920">
        <f>AB5</f>
        <v>0</v>
      </c>
      <c r="AF5" s="389">
        <f>P5*Z5*lbs_shortt*Short_Metric*Bbtu_to_MMBtu*Mt_to_MMT*C_CO2</f>
        <v>0</v>
      </c>
      <c r="AG5" s="1489">
        <f t="shared" ref="AG5:AG41" si="5">Q5*AA5*lbs_shortt*Short_Metric*Bbtu_to_MMBtu*Mt_to_MMT*C_CO2</f>
        <v>0</v>
      </c>
      <c r="AH5" s="1489">
        <f t="shared" ref="AH5:AH41" si="6">R5*AB5*lbs_shortt*Short_Metric*Bbtu_to_MMBtu*Mt_to_MMT*C_CO2</f>
        <v>0</v>
      </c>
      <c r="AI5" s="1490">
        <f t="shared" ref="AI5:AI41" si="7">S5*$AC5*lbs_shortt*Short_Metric*Bbtu_to_MMBtu*Mt_to_MMT*C_CO2</f>
        <v>9.5085223433781174E-2</v>
      </c>
      <c r="AJ5" s="1489">
        <f t="shared" ref="AJ5:AJ41" si="8">T5*$AC5*lbs_shortt*Short_Metric*Bbtu_to_MMBtu*Mt_to_MMT*C_CO2</f>
        <v>0</v>
      </c>
      <c r="AK5" s="1490">
        <f t="shared" ref="AK5:AK41" si="9">U5*$AC5*lbs_shortt*Short_Metric*Bbtu_to_MMBtu*Mt_to_MMT*C_CO2</f>
        <v>0</v>
      </c>
      <c r="AL5" s="1489">
        <f t="shared" ref="AL5:AL41" si="10">V5*AD5*lbs_shortt*Short_Metric*Bbtu_to_MMBtu*Mt_to_MMT*C_CO2</f>
        <v>0</v>
      </c>
      <c r="AM5" s="1489">
        <f>W5*AC5*lbs_shortt*Short_Metric*Bbtu_to_MMBtu*Mt_to_MMT*C_CO2</f>
        <v>0</v>
      </c>
      <c r="AN5" s="1489">
        <f t="shared" ref="AN5:AN36" si="11">X5*AC5*lbs_shortt*Short_Metric*Bbtu_to_MMBtu*Mt_to_MMT*C_CO2</f>
        <v>0</v>
      </c>
      <c r="AO5" s="1921">
        <f>O5*AE5*lbs_shortt*Short_Metric*Bbtu_to_MMBtu*Mt_to_MMT*C_CO2</f>
        <v>0</v>
      </c>
      <c r="AP5" s="1922">
        <f>SUM(AF5:AO5)</f>
        <v>9.5085223433781174E-2</v>
      </c>
      <c r="AQ5" s="94"/>
      <c r="AR5" s="1488"/>
      <c r="AS5" s="1488"/>
      <c r="AT5" s="1488">
        <f>'CH4 N2O Emission Factors'!$C$111</f>
        <v>2.64</v>
      </c>
      <c r="AU5" s="1920"/>
      <c r="AV5" s="1920"/>
      <c r="AW5" s="95"/>
      <c r="AX5" s="1491">
        <f t="shared" ref="AX5:AX46" si="12">AQ5*$P5*CH4GWP/10^6</f>
        <v>0</v>
      </c>
      <c r="AY5" s="1492">
        <f t="shared" ref="AY5:AY46" si="13">AR5*$Q5*CH4GWP/10^6</f>
        <v>0</v>
      </c>
      <c r="AZ5" s="1493">
        <f t="shared" ref="AZ5:AZ46" si="14">AS5*$R5*CH4GWP/10^6</f>
        <v>0</v>
      </c>
      <c r="BA5" s="1491">
        <f>$S5*Conversions!$B$136/10^3*AT5/10^12*CH4GWP</f>
        <v>2.2623031200000002E-3</v>
      </c>
      <c r="BB5" s="1494"/>
      <c r="BC5" s="1491"/>
      <c r="BD5" s="1491"/>
      <c r="BE5" s="1491">
        <f t="shared" ref="BE5:BE46" si="15">AU5*$V5*CH4GWP/10^6</f>
        <v>0</v>
      </c>
      <c r="BF5" s="1491"/>
      <c r="BG5" s="1491"/>
      <c r="BH5" s="1493"/>
      <c r="BI5" s="726">
        <f>SUM(AX5:BH5)</f>
        <v>2.2623031200000002E-3</v>
      </c>
      <c r="BJ5" s="94"/>
      <c r="BK5" s="1488"/>
      <c r="BL5" s="1488"/>
      <c r="BM5" s="1495">
        <f>'CH4 N2O Emission Factors'!$C$68</f>
        <v>0.04</v>
      </c>
      <c r="BN5" s="1920"/>
      <c r="BO5" s="1920"/>
      <c r="BP5" s="95"/>
      <c r="BQ5" s="1496">
        <f>BJ5*$P5*N2OGWP/10^6</f>
        <v>0</v>
      </c>
      <c r="BR5" s="1497">
        <f t="shared" ref="BR5:BR46" si="16">BK5*$Q5*N2OGWP/10^6</f>
        <v>0</v>
      </c>
      <c r="BS5" s="1497">
        <f t="shared" ref="BS5:BS46" si="17">BL5*$R5*N2OGWP/10^6</f>
        <v>0</v>
      </c>
      <c r="BT5" s="1497">
        <f>$S5*Conversions!$B$136/10^3*BM5/10^12*N2OGWP</f>
        <v>3.2441034999999998E-4</v>
      </c>
      <c r="BU5" s="1497"/>
      <c r="BV5" s="1498"/>
      <c r="BW5" s="1497"/>
      <c r="BX5" s="1497">
        <f t="shared" ref="BX5:BX41" si="18">BN5*$V5*N2OGWP/10^6</f>
        <v>0</v>
      </c>
      <c r="BY5" s="1497"/>
      <c r="BZ5" s="1497"/>
      <c r="CA5" s="1497"/>
      <c r="CB5" s="1279">
        <f>SUM(BQ5:CA5)</f>
        <v>3.2441034999999998E-4</v>
      </c>
      <c r="CC5" t="str">
        <f>IF(AND(L5&lt;&gt;0,AP5&lt;&gt;0,BI5&lt;&gt;0,CB5&lt;&gt;0),"-",IF(AND(L5=0,AP5=0,BI5=0,CB5=0),"-","check"))</f>
        <v>-</v>
      </c>
    </row>
    <row r="6" spans="1:81" s="62" customFormat="1">
      <c r="A6" s="273" t="s">
        <v>228</v>
      </c>
      <c r="B6" s="368" t="s">
        <v>180</v>
      </c>
      <c r="C6" s="385"/>
      <c r="D6" s="1499"/>
      <c r="E6" s="1499"/>
      <c r="F6" s="1499"/>
      <c r="G6" s="1499"/>
      <c r="H6" s="1499"/>
      <c r="I6" s="1499"/>
      <c r="J6" s="1499"/>
      <c r="K6" s="1499"/>
      <c r="L6" s="272">
        <f t="shared" ref="L6:L66" si="19">SUM(C6:K6)</f>
        <v>0</v>
      </c>
      <c r="M6" s="385"/>
      <c r="N6" s="1499"/>
      <c r="O6" s="1923"/>
      <c r="P6" s="280">
        <f t="shared" ref="P6:P18" si="20">C6</f>
        <v>0</v>
      </c>
      <c r="Q6" s="1487">
        <f t="shared" ref="Q6:Q18" si="21">D6</f>
        <v>0</v>
      </c>
      <c r="R6" s="1487">
        <f>E6-O6</f>
        <v>0</v>
      </c>
      <c r="S6" s="1487">
        <f t="shared" si="2"/>
        <v>0</v>
      </c>
      <c r="T6" s="1487">
        <f>G6</f>
        <v>0</v>
      </c>
      <c r="U6" s="1487">
        <f t="shared" si="3"/>
        <v>0</v>
      </c>
      <c r="V6" s="1487">
        <f t="shared" si="4"/>
        <v>0</v>
      </c>
      <c r="W6" s="1487">
        <f t="shared" si="4"/>
        <v>0</v>
      </c>
      <c r="X6" s="1919">
        <f t="shared" si="4"/>
        <v>0</v>
      </c>
      <c r="Y6" s="679">
        <f t="shared" ref="Y6:Y66" si="22">SUM(P6:X6)</f>
        <v>0</v>
      </c>
      <c r="Z6" s="94">
        <f>IFERROR(INDEX(CO2_EFs!$D$7:$AC$52,MATCH($A6&amp;Z$4,CO2_EFs!$A$7:$A$52,0),MATCH($B$2,CO2_EFs!$D$5:$AC$5,0)),0)</f>
        <v>0</v>
      </c>
      <c r="AA6" s="1488">
        <f>IFERROR(INDEX(CO2_EFs!$D$7:$AC$52,MATCH($A6&amp;AA$4,CO2_EFs!$A$7:$A$52,0),MATCH($B$2,CO2_EFs!$D$5:$AC$5,0)),0)</f>
        <v>0</v>
      </c>
      <c r="AB6" s="1488">
        <f>IFERROR(INDEX(CO2_EFs!$D$7:$AC$52,MATCH($A6&amp;AB$4,CO2_EFs!$A$7:$A$52,0),MATCH($B$2,CO2_EFs!$D$5:$AC$5,0)),0)</f>
        <v>0</v>
      </c>
      <c r="AC6" s="1488">
        <f>IFERROR(INDEX(CO2_EFs!$D$7:$AC$52,MATCH($A6&amp;AC$4,CO2_EFs!$A$7:$A$52,0),MATCH($B$2,CO2_EFs!$D$5:$AC$5,0)),0)</f>
        <v>41.579133200000001</v>
      </c>
      <c r="AD6" s="1488">
        <f>IFERROR(INDEX(CO2_EFs!$D$7:$AC$52,MATCH($A6&amp;AD$4,CO2_EFs!$A$7:$A$52,0),MATCH($B$2,CO2_EFs!$D$5:$AC$5,0)),0)</f>
        <v>0</v>
      </c>
      <c r="AE6" s="1920">
        <f t="shared" ref="AE6:AE69" si="23">AB6</f>
        <v>0</v>
      </c>
      <c r="AF6" s="426">
        <f t="shared" ref="AF6:AF41" si="24">P6*Z6*lbs_shortt*Short_Metric*Bbtu_to_MMBtu*Mt_to_MMT*C_CO2</f>
        <v>0</v>
      </c>
      <c r="AG6" s="1500">
        <f t="shared" si="5"/>
        <v>0</v>
      </c>
      <c r="AH6" s="1500">
        <f t="shared" si="6"/>
        <v>0</v>
      </c>
      <c r="AI6" s="1501">
        <f t="shared" si="7"/>
        <v>0</v>
      </c>
      <c r="AJ6" s="1500">
        <f t="shared" si="8"/>
        <v>0</v>
      </c>
      <c r="AK6" s="1502">
        <f t="shared" si="9"/>
        <v>0</v>
      </c>
      <c r="AL6" s="1500">
        <f t="shared" si="10"/>
        <v>0</v>
      </c>
      <c r="AM6" s="1500">
        <f t="shared" ref="AM6:AM41" si="25">W6*AC6*lbs_shortt*Short_Metric*Bbtu_to_MMBtu*Mt_to_MMT*C_CO2</f>
        <v>0</v>
      </c>
      <c r="AN6" s="1489">
        <f t="shared" si="11"/>
        <v>0</v>
      </c>
      <c r="AO6" s="664"/>
      <c r="AP6" s="1922">
        <f t="shared" ref="AP6:AP13" si="26">SUM(AF6:AN6)</f>
        <v>0</v>
      </c>
      <c r="AQ6" s="628"/>
      <c r="AR6" s="1503"/>
      <c r="AS6" s="1503"/>
      <c r="AT6" s="1488">
        <f>'CH4 N2O Emission Factors'!$C$111</f>
        <v>2.64</v>
      </c>
      <c r="AU6" s="1924"/>
      <c r="AV6" s="1924"/>
      <c r="AW6" s="96"/>
      <c r="AX6" s="1504">
        <f t="shared" si="12"/>
        <v>0</v>
      </c>
      <c r="AY6" s="1505">
        <f t="shared" si="13"/>
        <v>0</v>
      </c>
      <c r="AZ6" s="1506">
        <f t="shared" si="14"/>
        <v>0</v>
      </c>
      <c r="BA6" s="1507">
        <f>$S6*Conversions!$B$136/10^3*AT6/10^12*CH4GWP</f>
        <v>0</v>
      </c>
      <c r="BB6" s="1508"/>
      <c r="BC6" s="1504"/>
      <c r="BD6" s="1504"/>
      <c r="BE6" s="1504">
        <f t="shared" si="15"/>
        <v>0</v>
      </c>
      <c r="BF6" s="1504"/>
      <c r="BG6" s="1504"/>
      <c r="BH6" s="1506"/>
      <c r="BI6" s="726">
        <f t="shared" ref="BI6:BI69" si="27">SUM(AX6:BH6)</f>
        <v>0</v>
      </c>
      <c r="BJ6" s="628"/>
      <c r="BK6" s="1503"/>
      <c r="BL6" s="1503"/>
      <c r="BM6" s="1495">
        <f>'CH4 N2O Emission Factors'!$C$68</f>
        <v>0.04</v>
      </c>
      <c r="BN6" s="1924"/>
      <c r="BO6" s="1924"/>
      <c r="BP6" s="96"/>
      <c r="BQ6" s="1509">
        <f t="shared" ref="BQ6:BQ46" si="28">BJ6*$P6*N2OGWP/10^6</f>
        <v>0</v>
      </c>
      <c r="BR6" s="1510">
        <f t="shared" si="16"/>
        <v>0</v>
      </c>
      <c r="BS6" s="1510">
        <f t="shared" si="17"/>
        <v>0</v>
      </c>
      <c r="BT6" s="1510">
        <f>$S6*Conversions!$B$136/10^3*BM6/10^12*N2OGWP</f>
        <v>0</v>
      </c>
      <c r="BU6" s="1510"/>
      <c r="BV6" s="1511"/>
      <c r="BW6" s="1510"/>
      <c r="BX6" s="1510">
        <f t="shared" si="18"/>
        <v>0</v>
      </c>
      <c r="BY6" s="1510"/>
      <c r="BZ6" s="1510"/>
      <c r="CA6" s="1510"/>
      <c r="CB6" s="1279">
        <f t="shared" ref="CB6:CB69" si="29">SUM(BQ6:CA6)</f>
        <v>0</v>
      </c>
      <c r="CC6" t="str">
        <f t="shared" ref="CC6:CC69" si="30">IF(AND(L6&lt;&gt;0,AP6&lt;&gt;0,BI6&lt;&gt;0,CB6&lt;&gt;0),"-",IF(AND(L6=0,AP6=0,BI6=0,CB6=0),"-","check"))</f>
        <v>-</v>
      </c>
    </row>
    <row r="7" spans="1:81" s="62" customFormat="1">
      <c r="A7" s="273" t="s">
        <v>228</v>
      </c>
      <c r="B7" s="368" t="s">
        <v>197</v>
      </c>
      <c r="C7" s="385"/>
      <c r="D7" s="1499"/>
      <c r="E7" s="1499"/>
      <c r="F7" s="1499"/>
      <c r="G7" s="1499"/>
      <c r="H7" s="1499"/>
      <c r="I7" s="1499"/>
      <c r="J7" s="1499"/>
      <c r="K7" s="1499"/>
      <c r="L7" s="272">
        <f t="shared" si="19"/>
        <v>0</v>
      </c>
      <c r="M7" s="385"/>
      <c r="N7" s="1499"/>
      <c r="O7" s="1923"/>
      <c r="P7" s="280">
        <f t="shared" si="20"/>
        <v>0</v>
      </c>
      <c r="Q7" s="1487">
        <f t="shared" si="21"/>
        <v>0</v>
      </c>
      <c r="R7" s="1487">
        <f t="shared" ref="R7:R9" si="31">E7-O7</f>
        <v>0</v>
      </c>
      <c r="S7" s="1487">
        <f t="shared" si="2"/>
        <v>0</v>
      </c>
      <c r="T7" s="1487">
        <f t="shared" ref="T7:T9" si="32">G7</f>
        <v>0</v>
      </c>
      <c r="U7" s="1487">
        <f t="shared" si="3"/>
        <v>0</v>
      </c>
      <c r="V7" s="1487">
        <f t="shared" ref="V7:V9" si="33">I7</f>
        <v>0</v>
      </c>
      <c r="W7" s="1487">
        <f t="shared" ref="W7:X36" si="34">J7</f>
        <v>0</v>
      </c>
      <c r="X7" s="1919">
        <f t="shared" si="34"/>
        <v>0</v>
      </c>
      <c r="Y7" s="679">
        <f t="shared" si="22"/>
        <v>0</v>
      </c>
      <c r="Z7" s="94">
        <f>IFERROR(INDEX(CO2_EFs!$D$7:$AC$52,MATCH($A7&amp;Z$4,CO2_EFs!$A$7:$A$52,0),MATCH($B$2,CO2_EFs!$D$5:$AC$5,0)),0)</f>
        <v>0</v>
      </c>
      <c r="AA7" s="1488">
        <f>IFERROR(INDEX(CO2_EFs!$D$7:$AC$52,MATCH($A7&amp;AA$4,CO2_EFs!$A$7:$A$52,0),MATCH($B$2,CO2_EFs!$D$5:$AC$5,0)),0)</f>
        <v>0</v>
      </c>
      <c r="AB7" s="1488">
        <f>IFERROR(INDEX(CO2_EFs!$D$7:$AC$52,MATCH($A7&amp;AB$4,CO2_EFs!$A$7:$A$52,0),MATCH($B$2,CO2_EFs!$D$5:$AC$5,0)),0)</f>
        <v>0</v>
      </c>
      <c r="AC7" s="1488">
        <f>IFERROR(INDEX(CO2_EFs!$D$7:$AC$52,MATCH($A7&amp;AC$4,CO2_EFs!$A$7:$A$52,0),MATCH($B$2,CO2_EFs!$D$5:$AC$5,0)),0)</f>
        <v>41.579133200000001</v>
      </c>
      <c r="AD7" s="1488">
        <f>IFERROR(INDEX(CO2_EFs!$D$7:$AC$52,MATCH($A7&amp;AD$4,CO2_EFs!$A$7:$A$52,0),MATCH($B$2,CO2_EFs!$D$5:$AC$5,0)),0)</f>
        <v>0</v>
      </c>
      <c r="AE7" s="1920">
        <f t="shared" si="23"/>
        <v>0</v>
      </c>
      <c r="AF7" s="426">
        <f t="shared" si="24"/>
        <v>0</v>
      </c>
      <c r="AG7" s="1500">
        <f t="shared" si="5"/>
        <v>0</v>
      </c>
      <c r="AH7" s="1500">
        <f t="shared" si="6"/>
        <v>0</v>
      </c>
      <c r="AI7" s="1502">
        <f t="shared" si="7"/>
        <v>0</v>
      </c>
      <c r="AJ7" s="1500">
        <f t="shared" si="8"/>
        <v>0</v>
      </c>
      <c r="AK7" s="1502">
        <f t="shared" si="9"/>
        <v>0</v>
      </c>
      <c r="AL7" s="1500">
        <f t="shared" si="10"/>
        <v>0</v>
      </c>
      <c r="AM7" s="1500">
        <f t="shared" si="25"/>
        <v>0</v>
      </c>
      <c r="AN7" s="1489">
        <f t="shared" si="11"/>
        <v>0</v>
      </c>
      <c r="AO7" s="664"/>
      <c r="AP7" s="1922">
        <f t="shared" si="26"/>
        <v>0</v>
      </c>
      <c r="AQ7" s="628"/>
      <c r="AR7" s="1503"/>
      <c r="AS7" s="1503"/>
      <c r="AT7" s="1488">
        <f>'CH4 N2O Emission Factors'!$C$111</f>
        <v>2.64</v>
      </c>
      <c r="AU7" s="1924"/>
      <c r="AV7" s="1924"/>
      <c r="AW7" s="96"/>
      <c r="AX7" s="1504">
        <f t="shared" si="12"/>
        <v>0</v>
      </c>
      <c r="AY7" s="1505">
        <f t="shared" si="13"/>
        <v>0</v>
      </c>
      <c r="AZ7" s="1506">
        <f t="shared" si="14"/>
        <v>0</v>
      </c>
      <c r="BA7" s="1504">
        <f>$S7*Conversions!$B$136/10^3*AT7/10^12*CH4GWP</f>
        <v>0</v>
      </c>
      <c r="BB7" s="1508"/>
      <c r="BC7" s="1504"/>
      <c r="BD7" s="1504"/>
      <c r="BE7" s="1504">
        <f t="shared" si="15"/>
        <v>0</v>
      </c>
      <c r="BF7" s="1504"/>
      <c r="BG7" s="1504"/>
      <c r="BH7" s="1506"/>
      <c r="BI7" s="726">
        <f t="shared" si="27"/>
        <v>0</v>
      </c>
      <c r="BJ7" s="1050"/>
      <c r="BK7" s="1512"/>
      <c r="BL7" s="1512"/>
      <c r="BM7" s="1495">
        <f>'CH4 N2O Emission Factors'!$C$68</f>
        <v>0.04</v>
      </c>
      <c r="BN7" s="1924"/>
      <c r="BO7" s="1924"/>
      <c r="BP7" s="96"/>
      <c r="BQ7" s="1509">
        <f t="shared" si="28"/>
        <v>0</v>
      </c>
      <c r="BR7" s="1510">
        <f t="shared" si="16"/>
        <v>0</v>
      </c>
      <c r="BS7" s="1510">
        <f t="shared" si="17"/>
        <v>0</v>
      </c>
      <c r="BT7" s="1510">
        <f>$S7*Conversions!$B$136/10^3*BM7/10^12*N2OGWP</f>
        <v>0</v>
      </c>
      <c r="BU7" s="1510"/>
      <c r="BV7" s="1511"/>
      <c r="BW7" s="1510"/>
      <c r="BX7" s="1510">
        <f t="shared" si="18"/>
        <v>0</v>
      </c>
      <c r="BY7" s="1510"/>
      <c r="BZ7" s="1510"/>
      <c r="CA7" s="1510"/>
      <c r="CB7" s="1279">
        <f t="shared" si="29"/>
        <v>0</v>
      </c>
      <c r="CC7" t="str">
        <f t="shared" si="30"/>
        <v>-</v>
      </c>
    </row>
    <row r="8" spans="1:81" s="62" customFormat="1">
      <c r="A8" s="273" t="s">
        <v>228</v>
      </c>
      <c r="B8" s="368" t="s">
        <v>184</v>
      </c>
      <c r="C8" s="385"/>
      <c r="D8" s="1499"/>
      <c r="E8" s="1499"/>
      <c r="F8" s="1499"/>
      <c r="G8" s="1499"/>
      <c r="H8" s="1499"/>
      <c r="I8" s="1499"/>
      <c r="J8" s="1499"/>
      <c r="K8" s="1499"/>
      <c r="L8" s="272">
        <f t="shared" si="19"/>
        <v>0</v>
      </c>
      <c r="M8" s="385"/>
      <c r="N8" s="1499"/>
      <c r="O8" s="1923"/>
      <c r="P8" s="280">
        <f t="shared" si="20"/>
        <v>0</v>
      </c>
      <c r="Q8" s="1487">
        <f t="shared" si="21"/>
        <v>0</v>
      </c>
      <c r="R8" s="1487">
        <f t="shared" si="31"/>
        <v>0</v>
      </c>
      <c r="S8" s="1487">
        <f t="shared" si="2"/>
        <v>0</v>
      </c>
      <c r="T8" s="1487">
        <f t="shared" si="32"/>
        <v>0</v>
      </c>
      <c r="U8" s="1487">
        <f t="shared" si="3"/>
        <v>0</v>
      </c>
      <c r="V8" s="1487">
        <f t="shared" si="33"/>
        <v>0</v>
      </c>
      <c r="W8" s="1487">
        <f t="shared" si="34"/>
        <v>0</v>
      </c>
      <c r="X8" s="1919">
        <f t="shared" si="34"/>
        <v>0</v>
      </c>
      <c r="Y8" s="679">
        <f t="shared" si="22"/>
        <v>0</v>
      </c>
      <c r="Z8" s="94">
        <f>IFERROR(INDEX(CO2_EFs!$D$7:$AC$52,MATCH($A8&amp;Z$4,CO2_EFs!$A$7:$A$52,0),MATCH($B$2,CO2_EFs!$D$5:$AC$5,0)),0)</f>
        <v>0</v>
      </c>
      <c r="AA8" s="1488">
        <f>IFERROR(INDEX(CO2_EFs!$D$7:$AC$52,MATCH($A8&amp;AA$4,CO2_EFs!$A$7:$A$52,0),MATCH($B$2,CO2_EFs!$D$5:$AC$5,0)),0)</f>
        <v>0</v>
      </c>
      <c r="AB8" s="1488">
        <f>IFERROR(INDEX(CO2_EFs!$D$7:$AC$52,MATCH($A8&amp;AB$4,CO2_EFs!$A$7:$A$52,0),MATCH($B$2,CO2_EFs!$D$5:$AC$5,0)),0)</f>
        <v>0</v>
      </c>
      <c r="AC8" s="1488">
        <f>IFERROR(INDEX(CO2_EFs!$D$7:$AC$52,MATCH($A8&amp;AC$4,CO2_EFs!$A$7:$A$52,0),MATCH($B$2,CO2_EFs!$D$5:$AC$5,0)),0)</f>
        <v>41.579133200000001</v>
      </c>
      <c r="AD8" s="1488">
        <f>IFERROR(INDEX(CO2_EFs!$D$7:$AC$52,MATCH($A8&amp;AD$4,CO2_EFs!$A$7:$A$52,0),MATCH($B$2,CO2_EFs!$D$5:$AC$5,0)),0)</f>
        <v>0</v>
      </c>
      <c r="AE8" s="1920">
        <f t="shared" si="23"/>
        <v>0</v>
      </c>
      <c r="AF8" s="426">
        <f t="shared" si="24"/>
        <v>0</v>
      </c>
      <c r="AG8" s="1500">
        <f t="shared" si="5"/>
        <v>0</v>
      </c>
      <c r="AH8" s="1500">
        <f t="shared" si="6"/>
        <v>0</v>
      </c>
      <c r="AI8" s="1502">
        <f t="shared" si="7"/>
        <v>0</v>
      </c>
      <c r="AJ8" s="1500">
        <f t="shared" si="8"/>
        <v>0</v>
      </c>
      <c r="AK8" s="1502">
        <f t="shared" si="9"/>
        <v>0</v>
      </c>
      <c r="AL8" s="1500">
        <f t="shared" si="10"/>
        <v>0</v>
      </c>
      <c r="AM8" s="1500">
        <f t="shared" si="25"/>
        <v>0</v>
      </c>
      <c r="AN8" s="1489">
        <f t="shared" si="11"/>
        <v>0</v>
      </c>
      <c r="AO8" s="664"/>
      <c r="AP8" s="1922">
        <f t="shared" si="26"/>
        <v>0</v>
      </c>
      <c r="AQ8" s="628"/>
      <c r="AR8" s="1503"/>
      <c r="AS8" s="1503"/>
      <c r="AT8" s="1488">
        <f>'CH4 N2O Emission Factors'!$C$111</f>
        <v>2.64</v>
      </c>
      <c r="AU8" s="1924"/>
      <c r="AV8" s="1924"/>
      <c r="AW8" s="96"/>
      <c r="AX8" s="1504">
        <f t="shared" si="12"/>
        <v>0</v>
      </c>
      <c r="AY8" s="1505">
        <f t="shared" si="13"/>
        <v>0</v>
      </c>
      <c r="AZ8" s="1506">
        <f t="shared" si="14"/>
        <v>0</v>
      </c>
      <c r="BA8" s="1504">
        <f>$S8*Conversions!$B$136/10^3*AT8/10^12*CH4GWP</f>
        <v>0</v>
      </c>
      <c r="BB8" s="1508"/>
      <c r="BC8" s="1504"/>
      <c r="BD8" s="1504"/>
      <c r="BE8" s="1504">
        <f t="shared" si="15"/>
        <v>0</v>
      </c>
      <c r="BF8" s="1504"/>
      <c r="BG8" s="1504"/>
      <c r="BH8" s="1506"/>
      <c r="BI8" s="726">
        <f t="shared" si="27"/>
        <v>0</v>
      </c>
      <c r="BJ8" s="1050"/>
      <c r="BK8" s="1512"/>
      <c r="BL8" s="1512"/>
      <c r="BM8" s="1495">
        <f>'CH4 N2O Emission Factors'!$C$68</f>
        <v>0.04</v>
      </c>
      <c r="BN8" s="1925"/>
      <c r="BO8" s="1924"/>
      <c r="BP8" s="96"/>
      <c r="BQ8" s="1509">
        <f t="shared" si="28"/>
        <v>0</v>
      </c>
      <c r="BR8" s="1510">
        <f t="shared" si="16"/>
        <v>0</v>
      </c>
      <c r="BS8" s="1510">
        <f t="shared" si="17"/>
        <v>0</v>
      </c>
      <c r="BT8" s="1510">
        <f>$S8*Conversions!$B$136/10^3*BM8/10^12*N2OGWP</f>
        <v>0</v>
      </c>
      <c r="BU8" s="1510"/>
      <c r="BV8" s="1511"/>
      <c r="BW8" s="1510"/>
      <c r="BX8" s="1510">
        <f t="shared" si="18"/>
        <v>0</v>
      </c>
      <c r="BY8" s="1510"/>
      <c r="BZ8" s="1510"/>
      <c r="CA8" s="1510"/>
      <c r="CB8" s="1279">
        <f t="shared" si="29"/>
        <v>0</v>
      </c>
      <c r="CC8" t="str">
        <f t="shared" si="30"/>
        <v>-</v>
      </c>
    </row>
    <row r="9" spans="1:81" s="62" customFormat="1">
      <c r="A9" s="273" t="s">
        <v>228</v>
      </c>
      <c r="B9" s="368" t="s">
        <v>183</v>
      </c>
      <c r="C9" s="385"/>
      <c r="D9" s="1499"/>
      <c r="E9" s="1499"/>
      <c r="F9" s="1499"/>
      <c r="G9" s="1499"/>
      <c r="H9" s="1499"/>
      <c r="I9" s="1499"/>
      <c r="J9" s="1499"/>
      <c r="K9" s="1499"/>
      <c r="L9" s="272">
        <f t="shared" si="19"/>
        <v>0</v>
      </c>
      <c r="M9" s="385"/>
      <c r="N9" s="1499"/>
      <c r="O9" s="1923"/>
      <c r="P9" s="280">
        <f t="shared" si="20"/>
        <v>0</v>
      </c>
      <c r="Q9" s="1487">
        <f t="shared" si="21"/>
        <v>0</v>
      </c>
      <c r="R9" s="1487">
        <f t="shared" si="31"/>
        <v>0</v>
      </c>
      <c r="S9" s="1487">
        <f t="shared" si="2"/>
        <v>0</v>
      </c>
      <c r="T9" s="1487">
        <f t="shared" si="32"/>
        <v>0</v>
      </c>
      <c r="U9" s="1487">
        <f t="shared" si="3"/>
        <v>0</v>
      </c>
      <c r="V9" s="1487">
        <f t="shared" si="33"/>
        <v>0</v>
      </c>
      <c r="W9" s="1487">
        <f t="shared" si="34"/>
        <v>0</v>
      </c>
      <c r="X9" s="1919">
        <f t="shared" si="34"/>
        <v>0</v>
      </c>
      <c r="Y9" s="679">
        <f t="shared" si="22"/>
        <v>0</v>
      </c>
      <c r="Z9" s="94">
        <f>IFERROR(INDEX(CO2_EFs!$D$7:$AC$52,MATCH($A9&amp;Z$4,CO2_EFs!$A$7:$A$52,0),MATCH($B$2,CO2_EFs!$D$5:$AC$5,0)),0)</f>
        <v>0</v>
      </c>
      <c r="AA9" s="1488">
        <f>IFERROR(INDEX(CO2_EFs!$D$7:$AC$52,MATCH($A9&amp;AA$4,CO2_EFs!$A$7:$A$52,0),MATCH($B$2,CO2_EFs!$D$5:$AC$5,0)),0)</f>
        <v>0</v>
      </c>
      <c r="AB9" s="1488">
        <f>IFERROR(INDEX(CO2_EFs!$D$7:$AC$52,MATCH($A9&amp;AB$4,CO2_EFs!$A$7:$A$52,0),MATCH($B$2,CO2_EFs!$D$5:$AC$5,0)),0)</f>
        <v>0</v>
      </c>
      <c r="AC9" s="1488">
        <f>IFERROR(INDEX(CO2_EFs!$D$7:$AC$52,MATCH($A9&amp;AC$4,CO2_EFs!$A$7:$A$52,0),MATCH($B$2,CO2_EFs!$D$5:$AC$5,0)),0)</f>
        <v>41.579133200000001</v>
      </c>
      <c r="AD9" s="1488">
        <f>IFERROR(INDEX(CO2_EFs!$D$7:$AC$52,MATCH($A9&amp;AD$4,CO2_EFs!$A$7:$A$52,0),MATCH($B$2,CO2_EFs!$D$5:$AC$5,0)),0)</f>
        <v>0</v>
      </c>
      <c r="AE9" s="1920">
        <f t="shared" si="23"/>
        <v>0</v>
      </c>
      <c r="AF9" s="426">
        <f t="shared" si="24"/>
        <v>0</v>
      </c>
      <c r="AG9" s="1500">
        <f t="shared" si="5"/>
        <v>0</v>
      </c>
      <c r="AH9" s="1500">
        <f t="shared" si="6"/>
        <v>0</v>
      </c>
      <c r="AI9" s="1502">
        <f t="shared" si="7"/>
        <v>0</v>
      </c>
      <c r="AJ9" s="1500">
        <f t="shared" si="8"/>
        <v>0</v>
      </c>
      <c r="AK9" s="1502">
        <f t="shared" si="9"/>
        <v>0</v>
      </c>
      <c r="AL9" s="1500">
        <f t="shared" si="10"/>
        <v>0</v>
      </c>
      <c r="AM9" s="1500">
        <f t="shared" si="25"/>
        <v>0</v>
      </c>
      <c r="AN9" s="1489">
        <f t="shared" si="11"/>
        <v>0</v>
      </c>
      <c r="AO9" s="664"/>
      <c r="AP9" s="1922">
        <f t="shared" si="26"/>
        <v>0</v>
      </c>
      <c r="AQ9" s="628"/>
      <c r="AR9" s="1503"/>
      <c r="AS9" s="1503"/>
      <c r="AT9" s="1488">
        <f>'CH4 N2O Emission Factors'!$C$111</f>
        <v>2.64</v>
      </c>
      <c r="AU9" s="1503"/>
      <c r="AV9" s="1924"/>
      <c r="AW9" s="96"/>
      <c r="AX9" s="1504">
        <f t="shared" si="12"/>
        <v>0</v>
      </c>
      <c r="AY9" s="1505">
        <f t="shared" si="13"/>
        <v>0</v>
      </c>
      <c r="AZ9" s="1506">
        <f t="shared" si="14"/>
        <v>0</v>
      </c>
      <c r="BA9" s="1504">
        <f>$S9*Conversions!$B$136/10^3*AT9/10^12*CH4GWP</f>
        <v>0</v>
      </c>
      <c r="BB9" s="1508"/>
      <c r="BC9" s="1504"/>
      <c r="BD9" s="1504"/>
      <c r="BE9" s="1504">
        <f t="shared" si="15"/>
        <v>0</v>
      </c>
      <c r="BF9" s="1504"/>
      <c r="BG9" s="1504"/>
      <c r="BH9" s="1506"/>
      <c r="BI9" s="726">
        <f t="shared" si="27"/>
        <v>0</v>
      </c>
      <c r="BJ9" s="1050"/>
      <c r="BK9" s="1512"/>
      <c r="BL9" s="1512"/>
      <c r="BM9" s="1495">
        <f>'CH4 N2O Emission Factors'!$C$68</f>
        <v>0.04</v>
      </c>
      <c r="BN9" s="1512"/>
      <c r="BO9" s="1924"/>
      <c r="BP9" s="96"/>
      <c r="BQ9" s="1510">
        <f t="shared" si="28"/>
        <v>0</v>
      </c>
      <c r="BR9" s="1510">
        <f t="shared" si="16"/>
        <v>0</v>
      </c>
      <c r="BS9" s="1510">
        <f t="shared" si="17"/>
        <v>0</v>
      </c>
      <c r="BT9" s="1510">
        <f>$S9*Conversions!$B$136/10^3*BM9/10^12*N2OGWP</f>
        <v>0</v>
      </c>
      <c r="BU9" s="1510"/>
      <c r="BV9" s="1511"/>
      <c r="BW9" s="1510"/>
      <c r="BX9" s="1510">
        <f t="shared" si="18"/>
        <v>0</v>
      </c>
      <c r="BY9" s="1510"/>
      <c r="BZ9" s="1510"/>
      <c r="CA9" s="1510"/>
      <c r="CB9" s="1279">
        <f t="shared" si="29"/>
        <v>0</v>
      </c>
      <c r="CC9" t="str">
        <f t="shared" si="30"/>
        <v>-</v>
      </c>
    </row>
    <row r="10" spans="1:81">
      <c r="A10" s="273" t="s">
        <v>229</v>
      </c>
      <c r="B10" s="367" t="s">
        <v>229</v>
      </c>
      <c r="C10" s="280">
        <f>SUMIFS('EIA SEDS Data 2022'!$I$7:$I$371,'EIA SEDS Data 2022'!$D$7:$D$371,'1990'!$A10,'EIA SEDS Data 2022'!$E$7:$E$371,'1990'!C$4,'EIA SEDS Data 2022'!$F$7:$F$371,"Billion Btu")</f>
        <v>0</v>
      </c>
      <c r="D10" s="1487">
        <f>SUMIFS('EIA SEDS Data 2022'!$I$7:$I$371,'EIA SEDS Data 2022'!$D$7:$D$371,'1990'!$A10,'EIA SEDS Data 2022'!$E$7:$E$371,'1990'!D$4,'EIA SEDS Data 2022'!$F$7:$F$371,"Billion Btu")</f>
        <v>0</v>
      </c>
      <c r="E10" s="1487">
        <f>SUMIFS('EIA SEDS Data 2022'!$I$7:$I$371,'EIA SEDS Data 2022'!$D$7:$D$371,'1990'!$A10,'EIA SEDS Data 2022'!$E$7:$E$371,'1990'!E$4,'EIA SEDS Data 2022'!$F$7:$F$371,"Billion Btu")</f>
        <v>695</v>
      </c>
      <c r="F10" s="1487">
        <f>IFERROR((SUMIFS('EIA SEDS Data 2022'!$I$7:$I$371,'EIA SEDS Data 2022'!$D$7:$D$371,'1990'!$A10,'EIA SEDS Data 2022'!$E$7:$E$371,"Transportation",'EIA SEDS Data 2022'!$F$7:$F$371,"Billion Btu")-SUM($J10:$K10))*INDEX('DBEDT Transport'!$B$37:$E$46,MATCH('1990'!$A10,'DBEDT Transport'!$B$37:$B$46,0),MATCH('1990'!F$4,'DBEDT Transport'!$B$37:$E$37,0)),0)</f>
        <v>0</v>
      </c>
      <c r="G10" s="1487">
        <f>IFERROR((SUMIFS('EIA SEDS Data 2022'!$I$7:$I$371,'EIA SEDS Data 2022'!$D$7:$D$371,'1990'!$A10,'EIA SEDS Data 2022'!$E$7:$E$371,"Transportation",'EIA SEDS Data 2022'!$F$7:$F$371,"Billion Btu")-SUM($J10:$K10))*INDEX('DBEDT Transport'!$B$37:$E$46,MATCH('1990'!$A10,'DBEDT Transport'!$B$37:$B$46,0),MATCH('1990'!G$4,'DBEDT Transport'!$B$37:$E$37,0)),0)</f>
        <v>0</v>
      </c>
      <c r="H10" s="1487">
        <f>IFERROR((SUMIFS('EIA SEDS Data 2022'!$I$7:$I$371,'EIA SEDS Data 2022'!$D$7:$D$371,'1990'!$A10,'EIA SEDS Data 2022'!$E$7:$E$371,"Transportation",'EIA SEDS Data 2022'!$F$7:$F$371,"Billion Btu")-SUM($J10:$K10))*INDEX('DBEDT Transport'!$B$37:$E$46,MATCH('1990'!$A10,'DBEDT Transport'!$B$37:$B$46,0),MATCH('1990'!H$4,'DBEDT Transport'!$B$37:$E$37,0)),0)</f>
        <v>0</v>
      </c>
      <c r="I10" s="1487">
        <f>SUMIFS('EIA SEDS Data 2022'!$I$7:$I$371,'EIA SEDS Data 2022'!$D$7:$D$371,'1990'!$A10,'EIA SEDS Data 2022'!$E$7:$E$371,'1990'!I$4,'EIA SEDS Data 2022'!$F$7:$F$371,"Billion Btu")</f>
        <v>26</v>
      </c>
      <c r="J10" s="1487"/>
      <c r="K10" s="1487"/>
      <c r="L10" s="272">
        <f t="shared" si="19"/>
        <v>721</v>
      </c>
      <c r="M10" s="280">
        <f t="shared" ref="M10:N10" si="35">SUM(M11:M13)</f>
        <v>0</v>
      </c>
      <c r="N10" s="1487">
        <f t="shared" si="35"/>
        <v>0</v>
      </c>
      <c r="O10" s="1919">
        <f>E10*INDEX(Conversions!$B$43:$AA$67,MATCH("Other Coal",Conversions!$A$43:$A$67,0),MATCH($B$2,Conversions!$B$42:$AA$42,0))</f>
        <v>3.1274999999999999</v>
      </c>
      <c r="P10" s="280">
        <f t="shared" si="20"/>
        <v>0</v>
      </c>
      <c r="Q10" s="1487">
        <f t="shared" si="21"/>
        <v>0</v>
      </c>
      <c r="R10" s="1487">
        <f>E10-O10</f>
        <v>691.87249999999995</v>
      </c>
      <c r="S10" s="1487">
        <f t="shared" si="2"/>
        <v>0</v>
      </c>
      <c r="T10" s="1487">
        <f>G10</f>
        <v>0</v>
      </c>
      <c r="U10" s="1487">
        <f t="shared" si="3"/>
        <v>0</v>
      </c>
      <c r="V10" s="1487">
        <f>I10</f>
        <v>26</v>
      </c>
      <c r="W10" s="1487">
        <f t="shared" si="34"/>
        <v>0</v>
      </c>
      <c r="X10" s="1919">
        <f t="shared" si="34"/>
        <v>0</v>
      </c>
      <c r="Y10" s="679">
        <f t="shared" si="22"/>
        <v>717.87249999999995</v>
      </c>
      <c r="Z10" s="94">
        <f>IFERROR(INDEX(CO2_EFs!$D$7:$AC$53,MATCH($A10&amp;Z$4,CO2_EFs!$A$7:$A$53,0),MATCH($B$2,CO2_EFs!$D$5:$AC$5,0)),0)</f>
        <v>0</v>
      </c>
      <c r="AA10" s="1488">
        <f>IFERROR(INDEX(CO2_EFs!$D$7:$AC$53,MATCH($A10&amp;AA$4,CO2_EFs!$A$7:$A$53,0),MATCH($B$2,CO2_EFs!$D$5:$AC$5,0)),0)</f>
        <v>0</v>
      </c>
      <c r="AB10" s="1488">
        <f>IFERROR(INDEX(CO2_EFs!$D$7:$AC$53,MATCH($A10&amp;AB$4,CO2_EFs!$A$7:$A$53,0),MATCH($B$2,CO2_EFs!$D$5:$AC$5,0)),0)</f>
        <v>57.187842799999999</v>
      </c>
      <c r="AC10" s="1488">
        <f>IFERROR(INDEX(CO2_EFs!$D$7:$AC$53,MATCH($A10&amp;AC$4,CO2_EFs!$A$7:$A$53,0),MATCH($B$2,CO2_EFs!$D$5:$AC$5,0)),0)</f>
        <v>0</v>
      </c>
      <c r="AD10" s="1488">
        <f>IFERROR(INDEX(CO2_EFs!$D$7:$AC$53,MATCH($A10&amp;AD$4,CO2_EFs!$A$7:$A$53,0),MATCH($B$2,CO2_EFs!$D$5:$AC$5,0)),0)</f>
        <v>57.187842799999999</v>
      </c>
      <c r="AE10" s="1920">
        <f>AB10</f>
        <v>57.187842799999999</v>
      </c>
      <c r="AF10" s="389">
        <f t="shared" si="24"/>
        <v>0</v>
      </c>
      <c r="AG10" s="1489">
        <f t="shared" si="5"/>
        <v>0</v>
      </c>
      <c r="AH10" s="1490">
        <f t="shared" si="6"/>
        <v>6.5805877621899003E-2</v>
      </c>
      <c r="AI10" s="1489">
        <f t="shared" si="7"/>
        <v>0</v>
      </c>
      <c r="AJ10" s="1489">
        <f t="shared" si="8"/>
        <v>0</v>
      </c>
      <c r="AK10" s="1490">
        <f t="shared" si="9"/>
        <v>0</v>
      </c>
      <c r="AL10" s="1489">
        <f t="shared" si="10"/>
        <v>2.472930804692157E-3</v>
      </c>
      <c r="AM10" s="1489">
        <f t="shared" si="25"/>
        <v>0</v>
      </c>
      <c r="AN10" s="1489">
        <f>X10*AC10*lbs_shortt*Short_Metric*Bbtu_to_MMBtu*Mt_to_MMT*C_CO2</f>
        <v>0</v>
      </c>
      <c r="AO10" s="666">
        <f>O10*AE10*lbs_shortt*Short_Metric*Bbtu_to_MMBtu*Mt_to_MMT*C_CO2*(1*Conversions!B85)</f>
        <v>2.974650419874893E-5</v>
      </c>
      <c r="AP10" s="1922">
        <f>SUM(AF10:AO10)</f>
        <v>6.8308554930789911E-2</v>
      </c>
      <c r="AQ10" s="1030"/>
      <c r="AR10" s="1513"/>
      <c r="AS10" s="1513">
        <f>'CH4 N2O Emission Factors'!$G$9</f>
        <v>1.0023030599889999E-2</v>
      </c>
      <c r="AT10" s="1488"/>
      <c r="AU10" s="1513">
        <f>'CH4 N2O Emission Factors'!$G$10</f>
        <v>1.0023030599890001E-3</v>
      </c>
      <c r="AV10" s="1926"/>
      <c r="AW10" s="95"/>
      <c r="AX10" s="1491">
        <f>AQ10*$P10*CH4GWP/10^6</f>
        <v>0</v>
      </c>
      <c r="AY10" s="1492">
        <f t="shared" si="13"/>
        <v>0</v>
      </c>
      <c r="AZ10" s="1493">
        <f>AS10*$R10*CH4GWP/10^6</f>
        <v>1.9417045868422701E-4</v>
      </c>
      <c r="BA10" s="1491"/>
      <c r="BB10" s="1494"/>
      <c r="BC10" s="1491"/>
      <c r="BD10" s="1491"/>
      <c r="BE10" s="1491">
        <f t="shared" si="15"/>
        <v>7.29676627671992E-7</v>
      </c>
      <c r="BF10" s="1491"/>
      <c r="BG10" s="1491"/>
      <c r="BH10" s="1493"/>
      <c r="BI10" s="726">
        <f t="shared" si="27"/>
        <v>1.94900135311899E-4</v>
      </c>
      <c r="BJ10" s="1030"/>
      <c r="BK10" s="1513"/>
      <c r="BL10" s="1514">
        <f>'CH4 N2O Emission Factors'!$F$9</f>
        <v>1.5034545899835E-3</v>
      </c>
      <c r="BM10" s="1513"/>
      <c r="BN10" s="1514">
        <f>'CH4 N2O Emission Factors'!$F$10</f>
        <v>1.5034545899835E-3</v>
      </c>
      <c r="BO10" s="1926"/>
      <c r="BP10" s="123"/>
      <c r="BQ10" s="1497">
        <f t="shared" si="28"/>
        <v>0</v>
      </c>
      <c r="BR10" s="1497">
        <f t="shared" si="16"/>
        <v>0</v>
      </c>
      <c r="BS10" s="1497">
        <f>BL10*$R10*N2OGWP/10^6</f>
        <v>2.7565270473921516E-4</v>
      </c>
      <c r="BT10" s="1497"/>
      <c r="BU10" s="1497"/>
      <c r="BV10" s="1498"/>
      <c r="BW10" s="1497"/>
      <c r="BX10" s="1497">
        <f t="shared" si="18"/>
        <v>1.0358802124986315E-5</v>
      </c>
      <c r="BY10" s="1497"/>
      <c r="BZ10" s="1497"/>
      <c r="CA10" s="1497"/>
      <c r="CB10" s="1279">
        <f t="shared" si="29"/>
        <v>2.8601150686420146E-4</v>
      </c>
      <c r="CC10" t="str">
        <f t="shared" si="30"/>
        <v>-</v>
      </c>
    </row>
    <row r="11" spans="1:81" s="62" customFormat="1" hidden="1">
      <c r="A11" s="273" t="s">
        <v>229</v>
      </c>
      <c r="B11" s="368" t="s">
        <v>180</v>
      </c>
      <c r="C11" s="385"/>
      <c r="D11" s="1499"/>
      <c r="E11" s="1499"/>
      <c r="F11" s="1499"/>
      <c r="G11" s="1499"/>
      <c r="H11" s="1499"/>
      <c r="I11" s="1499"/>
      <c r="J11" s="1499"/>
      <c r="K11" s="1499"/>
      <c r="L11" s="272">
        <f t="shared" si="19"/>
        <v>0</v>
      </c>
      <c r="M11" s="385"/>
      <c r="N11" s="1499"/>
      <c r="O11" s="1923">
        <f>E11*INDEX(Conversions!$B$43:$AA$67,MATCH("Other Coal",Conversions!$A$43:$A$67,0),MATCH($B$2,Conversions!$B$42:$AA$42,0))</f>
        <v>0</v>
      </c>
      <c r="P11" s="280">
        <f t="shared" si="20"/>
        <v>0</v>
      </c>
      <c r="Q11" s="1487">
        <f t="shared" si="21"/>
        <v>0</v>
      </c>
      <c r="R11" s="1487">
        <f>E11-O11</f>
        <v>0</v>
      </c>
      <c r="S11" s="1487">
        <f t="shared" si="2"/>
        <v>0</v>
      </c>
      <c r="T11" s="1487">
        <f>G11</f>
        <v>0</v>
      </c>
      <c r="U11" s="1487">
        <f t="shared" si="3"/>
        <v>0</v>
      </c>
      <c r="V11" s="1487">
        <f>I11</f>
        <v>0</v>
      </c>
      <c r="W11" s="1487">
        <f t="shared" si="34"/>
        <v>0</v>
      </c>
      <c r="X11" s="1919">
        <f t="shared" si="34"/>
        <v>0</v>
      </c>
      <c r="Y11" s="679">
        <f t="shared" si="22"/>
        <v>0</v>
      </c>
      <c r="Z11" s="94">
        <f>IFERROR(INDEX(CO2_EFs!$D$7:$AC$52,MATCH($A11&amp;Z$4,CO2_EFs!$A$7:$A$52,0),MATCH($B$2,CO2_EFs!$D$5:$AC$5,0)),0)</f>
        <v>0</v>
      </c>
      <c r="AA11" s="1488">
        <f>IFERROR(INDEX(CO2_EFs!$D$7:$AC$52,MATCH($A11&amp;AA$4,CO2_EFs!$A$7:$A$52,0),MATCH($B$2,CO2_EFs!$D$5:$AC$5,0)),0)</f>
        <v>0</v>
      </c>
      <c r="AB11" s="1488">
        <f>IFERROR(INDEX(CO2_EFs!$D$7:$AC$52,MATCH($A11&amp;AB$4,CO2_EFs!$A$7:$A$52,0),MATCH($B$2,CO2_EFs!$D$5:$AC$5,0)),0)</f>
        <v>57.187842799999999</v>
      </c>
      <c r="AC11" s="1488">
        <f>IFERROR(INDEX(CO2_EFs!$D$7:$AC$52,MATCH($A11&amp;AC$4,CO2_EFs!$A$7:$A$52,0),MATCH($B$2,CO2_EFs!$D$5:$AC$5,0)),0)</f>
        <v>0</v>
      </c>
      <c r="AD11" s="1488">
        <f>IFERROR(INDEX(CO2_EFs!$D$7:$AC$52,MATCH($A11&amp;AD$4,CO2_EFs!$A$7:$A$52,0),MATCH($B$2,CO2_EFs!$D$5:$AC$5,0)),0)</f>
        <v>57.187842799999999</v>
      </c>
      <c r="AE11" s="1920">
        <f t="shared" si="23"/>
        <v>57.187842799999999</v>
      </c>
      <c r="AF11" s="426">
        <f t="shared" si="24"/>
        <v>0</v>
      </c>
      <c r="AG11" s="1500">
        <f t="shared" si="5"/>
        <v>0</v>
      </c>
      <c r="AH11" s="1502">
        <f t="shared" si="6"/>
        <v>0</v>
      </c>
      <c r="AI11" s="1500">
        <f t="shared" si="7"/>
        <v>0</v>
      </c>
      <c r="AJ11" s="1500">
        <f t="shared" si="8"/>
        <v>0</v>
      </c>
      <c r="AK11" s="1502">
        <f t="shared" si="9"/>
        <v>0</v>
      </c>
      <c r="AL11" s="1500">
        <f t="shared" si="10"/>
        <v>0</v>
      </c>
      <c r="AM11" s="1500">
        <f t="shared" si="25"/>
        <v>0</v>
      </c>
      <c r="AN11" s="1489">
        <f t="shared" si="11"/>
        <v>0</v>
      </c>
      <c r="AO11" s="664"/>
      <c r="AP11" s="1922">
        <f t="shared" si="26"/>
        <v>0</v>
      </c>
      <c r="AQ11" s="1050"/>
      <c r="AR11" s="1512"/>
      <c r="AS11" s="1512">
        <f>'CH4 N2O Emission Factors'!$G$9</f>
        <v>1.0023030599889999E-2</v>
      </c>
      <c r="AT11" s="1503">
        <f>AT14</f>
        <v>0.12</v>
      </c>
      <c r="AU11" s="1512">
        <f>'CH4 N2O Emission Factors'!$G$10</f>
        <v>1.0023030599890001E-3</v>
      </c>
      <c r="AV11" s="1927"/>
      <c r="AW11" s="96"/>
      <c r="AX11" s="1504">
        <f t="shared" si="12"/>
        <v>0</v>
      </c>
      <c r="AY11" s="1505">
        <f t="shared" si="13"/>
        <v>0</v>
      </c>
      <c r="AZ11" s="1506">
        <f t="shared" si="14"/>
        <v>0</v>
      </c>
      <c r="BA11" s="1504"/>
      <c r="BB11" s="1515">
        <f>$T11*Conversions!$B$170*10^3/Conversions!$D$97*Conversions!$B$131*AT11/10^12*CH4GWP</f>
        <v>0</v>
      </c>
      <c r="BC11" s="1504"/>
      <c r="BD11" s="1504"/>
      <c r="BE11" s="1504">
        <f t="shared" si="15"/>
        <v>0</v>
      </c>
      <c r="BF11" s="1504"/>
      <c r="BG11" s="1504"/>
      <c r="BH11" s="1506"/>
      <c r="BI11" s="726">
        <f t="shared" si="27"/>
        <v>0</v>
      </c>
      <c r="BJ11" s="1050"/>
      <c r="BK11" s="1512"/>
      <c r="BL11" s="1516">
        <f>'CH4 N2O Emission Factors'!$F$9</f>
        <v>1.5034545899835E-3</v>
      </c>
      <c r="BM11" s="1512"/>
      <c r="BN11" s="1516">
        <f>'CH4 N2O Emission Factors'!$F$10</f>
        <v>1.5034545899835E-3</v>
      </c>
      <c r="BO11" s="1927"/>
      <c r="BP11" s="124"/>
      <c r="BQ11" s="1510">
        <f t="shared" si="28"/>
        <v>0</v>
      </c>
      <c r="BR11" s="1510">
        <f t="shared" si="16"/>
        <v>0</v>
      </c>
      <c r="BS11" s="1510">
        <f t="shared" si="17"/>
        <v>0</v>
      </c>
      <c r="BT11" s="1510"/>
      <c r="BU11" s="1510"/>
      <c r="BV11" s="1511"/>
      <c r="BW11" s="1510"/>
      <c r="BX11" s="1510">
        <f t="shared" si="18"/>
        <v>0</v>
      </c>
      <c r="BY11" s="1510"/>
      <c r="BZ11" s="1510"/>
      <c r="CA11" s="1510"/>
      <c r="CB11" s="1279">
        <f t="shared" si="29"/>
        <v>0</v>
      </c>
      <c r="CC11" t="str">
        <f t="shared" si="30"/>
        <v>-</v>
      </c>
    </row>
    <row r="12" spans="1:81" s="62" customFormat="1" hidden="1">
      <c r="A12" s="273" t="s">
        <v>229</v>
      </c>
      <c r="B12" s="368" t="s">
        <v>197</v>
      </c>
      <c r="C12" s="385"/>
      <c r="D12" s="1499"/>
      <c r="E12" s="1499"/>
      <c r="F12" s="1499"/>
      <c r="G12" s="1499"/>
      <c r="H12" s="1499"/>
      <c r="I12" s="1499"/>
      <c r="J12" s="1499"/>
      <c r="K12" s="1499"/>
      <c r="L12" s="272">
        <f t="shared" si="19"/>
        <v>0</v>
      </c>
      <c r="M12" s="385"/>
      <c r="N12" s="1499"/>
      <c r="O12" s="1923">
        <f>E12*INDEX(Conversions!$B$43:$AA$67,MATCH("Other Coal",Conversions!$A$43:$A$67,0),MATCH($B$2,Conversions!$B$42:$AA$42,0))</f>
        <v>0</v>
      </c>
      <c r="P12" s="280">
        <f t="shared" si="20"/>
        <v>0</v>
      </c>
      <c r="Q12" s="1487">
        <f t="shared" si="21"/>
        <v>0</v>
      </c>
      <c r="R12" s="1487">
        <f t="shared" ref="R12:R13" si="36">E12-O12</f>
        <v>0</v>
      </c>
      <c r="S12" s="1487">
        <f t="shared" si="2"/>
        <v>0</v>
      </c>
      <c r="T12" s="1487">
        <f t="shared" ref="T12:T13" si="37">G12</f>
        <v>0</v>
      </c>
      <c r="U12" s="1487">
        <f t="shared" si="3"/>
        <v>0</v>
      </c>
      <c r="V12" s="1487">
        <f t="shared" ref="V12:V13" si="38">I12</f>
        <v>0</v>
      </c>
      <c r="W12" s="1487">
        <f t="shared" si="34"/>
        <v>0</v>
      </c>
      <c r="X12" s="1919">
        <f t="shared" si="34"/>
        <v>0</v>
      </c>
      <c r="Y12" s="679">
        <f t="shared" si="22"/>
        <v>0</v>
      </c>
      <c r="Z12" s="94">
        <f>IFERROR(INDEX(CO2_EFs!$D$7:$AC$52,MATCH($A12&amp;Z$4,CO2_EFs!$A$7:$A$52,0),MATCH($B$2,CO2_EFs!$D$5:$AC$5,0)),0)</f>
        <v>0</v>
      </c>
      <c r="AA12" s="1488">
        <f>IFERROR(INDEX(CO2_EFs!$D$7:$AC$52,MATCH($A12&amp;AA$4,CO2_EFs!$A$7:$A$52,0),MATCH($B$2,CO2_EFs!$D$5:$AC$5,0)),0)</f>
        <v>0</v>
      </c>
      <c r="AB12" s="1488">
        <f>IFERROR(INDEX(CO2_EFs!$D$7:$AC$52,MATCH($A12&amp;AB$4,CO2_EFs!$A$7:$A$52,0),MATCH($B$2,CO2_EFs!$D$5:$AC$5,0)),0)</f>
        <v>57.187842799999999</v>
      </c>
      <c r="AC12" s="1488">
        <f>IFERROR(INDEX(CO2_EFs!$D$7:$AC$52,MATCH($A12&amp;AC$4,CO2_EFs!$A$7:$A$52,0),MATCH($B$2,CO2_EFs!$D$5:$AC$5,0)),0)</f>
        <v>0</v>
      </c>
      <c r="AD12" s="1488">
        <f>IFERROR(INDEX(CO2_EFs!$D$7:$AC$52,MATCH($A12&amp;AD$4,CO2_EFs!$A$7:$A$52,0),MATCH($B$2,CO2_EFs!$D$5:$AC$5,0)),0)</f>
        <v>57.187842799999999</v>
      </c>
      <c r="AE12" s="1920">
        <f t="shared" si="23"/>
        <v>57.187842799999999</v>
      </c>
      <c r="AF12" s="426">
        <f t="shared" si="24"/>
        <v>0</v>
      </c>
      <c r="AG12" s="1500">
        <f t="shared" si="5"/>
        <v>0</v>
      </c>
      <c r="AH12" s="1502">
        <f t="shared" si="6"/>
        <v>0</v>
      </c>
      <c r="AI12" s="1500">
        <f t="shared" si="7"/>
        <v>0</v>
      </c>
      <c r="AJ12" s="1500">
        <f t="shared" si="8"/>
        <v>0</v>
      </c>
      <c r="AK12" s="1502">
        <f t="shared" si="9"/>
        <v>0</v>
      </c>
      <c r="AL12" s="1500">
        <f t="shared" si="10"/>
        <v>0</v>
      </c>
      <c r="AM12" s="1500">
        <f t="shared" si="25"/>
        <v>0</v>
      </c>
      <c r="AN12" s="1489">
        <f t="shared" si="11"/>
        <v>0</v>
      </c>
      <c r="AO12" s="664"/>
      <c r="AP12" s="1922">
        <f t="shared" si="26"/>
        <v>0</v>
      </c>
      <c r="AQ12" s="1050"/>
      <c r="AR12" s="1512"/>
      <c r="AS12" s="1512">
        <f>'CH4 N2O Emission Factors'!$G$9</f>
        <v>1.0023030599889999E-2</v>
      </c>
      <c r="AT12" s="1503">
        <f t="shared" ref="AT12:AT13" si="39">AT15</f>
        <v>0.12</v>
      </c>
      <c r="AU12" s="1512">
        <f>'CH4 N2O Emission Factors'!$G$10</f>
        <v>1.0023030599890001E-3</v>
      </c>
      <c r="AV12" s="1927"/>
      <c r="AW12" s="96"/>
      <c r="AX12" s="1504">
        <f t="shared" si="12"/>
        <v>0</v>
      </c>
      <c r="AY12" s="1505">
        <f t="shared" si="13"/>
        <v>0</v>
      </c>
      <c r="AZ12" s="1506">
        <f t="shared" si="14"/>
        <v>0</v>
      </c>
      <c r="BA12" s="1504"/>
      <c r="BB12" s="1515">
        <f>$T12*Conversions!$B$170*10^3/Conversions!$D$97*Conversions!$B$131*AT12/10^12*CH4GWP</f>
        <v>0</v>
      </c>
      <c r="BC12" s="1504"/>
      <c r="BD12" s="1504"/>
      <c r="BE12" s="1504">
        <f t="shared" si="15"/>
        <v>0</v>
      </c>
      <c r="BF12" s="1504"/>
      <c r="BG12" s="1504"/>
      <c r="BH12" s="1506"/>
      <c r="BI12" s="726">
        <f t="shared" si="27"/>
        <v>0</v>
      </c>
      <c r="BJ12" s="1050"/>
      <c r="BK12" s="1512"/>
      <c r="BL12" s="1516">
        <f>'CH4 N2O Emission Factors'!$F$9</f>
        <v>1.5034545899835E-3</v>
      </c>
      <c r="BM12" s="1512"/>
      <c r="BN12" s="1516">
        <f>'CH4 N2O Emission Factors'!$F$10</f>
        <v>1.5034545899835E-3</v>
      </c>
      <c r="BO12" s="1927"/>
      <c r="BP12" s="124"/>
      <c r="BQ12" s="1510">
        <f t="shared" si="28"/>
        <v>0</v>
      </c>
      <c r="BR12" s="1510">
        <f t="shared" si="16"/>
        <v>0</v>
      </c>
      <c r="BS12" s="1510">
        <f t="shared" si="17"/>
        <v>0</v>
      </c>
      <c r="BT12" s="1510"/>
      <c r="BU12" s="1510"/>
      <c r="BV12" s="1511"/>
      <c r="BW12" s="1510"/>
      <c r="BX12" s="1510">
        <f t="shared" si="18"/>
        <v>0</v>
      </c>
      <c r="BY12" s="1510"/>
      <c r="BZ12" s="1510"/>
      <c r="CA12" s="1510"/>
      <c r="CB12" s="1279">
        <f t="shared" si="29"/>
        <v>0</v>
      </c>
      <c r="CC12" t="str">
        <f t="shared" si="30"/>
        <v>-</v>
      </c>
    </row>
    <row r="13" spans="1:81" s="62" customFormat="1" hidden="1">
      <c r="A13" s="273" t="s">
        <v>229</v>
      </c>
      <c r="B13" s="368" t="s">
        <v>184</v>
      </c>
      <c r="C13" s="385"/>
      <c r="D13" s="1499"/>
      <c r="E13" s="1499"/>
      <c r="F13" s="1499"/>
      <c r="G13" s="1499"/>
      <c r="H13" s="1499"/>
      <c r="I13" s="1499"/>
      <c r="J13" s="1499"/>
      <c r="K13" s="1499"/>
      <c r="L13" s="272">
        <f t="shared" si="19"/>
        <v>0</v>
      </c>
      <c r="M13" s="385"/>
      <c r="N13" s="1499"/>
      <c r="O13" s="1923">
        <f>E13*INDEX(Conversions!$B$43:$AA$67,MATCH("Other Coal",Conversions!$A$43:$A$67,0),MATCH($B$2,Conversions!$B$42:$AA$42,0))</f>
        <v>0</v>
      </c>
      <c r="P13" s="280">
        <f t="shared" si="20"/>
        <v>0</v>
      </c>
      <c r="Q13" s="1487">
        <f t="shared" si="21"/>
        <v>0</v>
      </c>
      <c r="R13" s="1487">
        <f t="shared" si="36"/>
        <v>0</v>
      </c>
      <c r="S13" s="1487">
        <f t="shared" si="2"/>
        <v>0</v>
      </c>
      <c r="T13" s="1487">
        <f t="shared" si="37"/>
        <v>0</v>
      </c>
      <c r="U13" s="1487">
        <f t="shared" si="3"/>
        <v>0</v>
      </c>
      <c r="V13" s="1487">
        <f t="shared" si="38"/>
        <v>0</v>
      </c>
      <c r="W13" s="1487">
        <f t="shared" si="34"/>
        <v>0</v>
      </c>
      <c r="X13" s="1919">
        <f t="shared" si="34"/>
        <v>0</v>
      </c>
      <c r="Y13" s="679">
        <f t="shared" si="22"/>
        <v>0</v>
      </c>
      <c r="Z13" s="94">
        <f>IFERROR(INDEX(CO2_EFs!$D$7:$AC$52,MATCH($A13&amp;Z$4,CO2_EFs!$A$7:$A$52,0),MATCH($B$2,CO2_EFs!$D$5:$AC$5,0)),0)</f>
        <v>0</v>
      </c>
      <c r="AA13" s="1488">
        <f>IFERROR(INDEX(CO2_EFs!$D$7:$AC$52,MATCH($A13&amp;AA$4,CO2_EFs!$A$7:$A$52,0),MATCH($B$2,CO2_EFs!$D$5:$AC$5,0)),0)</f>
        <v>0</v>
      </c>
      <c r="AB13" s="1488">
        <f>IFERROR(INDEX(CO2_EFs!$D$7:$AC$52,MATCH($A13&amp;AB$4,CO2_EFs!$A$7:$A$52,0),MATCH($B$2,CO2_EFs!$D$5:$AC$5,0)),0)</f>
        <v>57.187842799999999</v>
      </c>
      <c r="AC13" s="1488">
        <f>IFERROR(INDEX(CO2_EFs!$D$7:$AC$52,MATCH($A13&amp;AC$4,CO2_EFs!$A$7:$A$52,0),MATCH($B$2,CO2_EFs!$D$5:$AC$5,0)),0)</f>
        <v>0</v>
      </c>
      <c r="AD13" s="1488">
        <f>IFERROR(INDEX(CO2_EFs!$D$7:$AC$52,MATCH($A13&amp;AD$4,CO2_EFs!$A$7:$A$52,0),MATCH($B$2,CO2_EFs!$D$5:$AC$5,0)),0)</f>
        <v>57.187842799999999</v>
      </c>
      <c r="AE13" s="1920">
        <f t="shared" si="23"/>
        <v>57.187842799999999</v>
      </c>
      <c r="AF13" s="426">
        <f t="shared" si="24"/>
        <v>0</v>
      </c>
      <c r="AG13" s="1500">
        <f t="shared" si="5"/>
        <v>0</v>
      </c>
      <c r="AH13" s="1502">
        <f t="shared" si="6"/>
        <v>0</v>
      </c>
      <c r="AI13" s="1500">
        <f t="shared" si="7"/>
        <v>0</v>
      </c>
      <c r="AJ13" s="1500">
        <f t="shared" si="8"/>
        <v>0</v>
      </c>
      <c r="AK13" s="1502">
        <f t="shared" si="9"/>
        <v>0</v>
      </c>
      <c r="AL13" s="1500">
        <f t="shared" si="10"/>
        <v>0</v>
      </c>
      <c r="AM13" s="1500">
        <f t="shared" si="25"/>
        <v>0</v>
      </c>
      <c r="AN13" s="1489">
        <f t="shared" si="11"/>
        <v>0</v>
      </c>
      <c r="AO13" s="664"/>
      <c r="AP13" s="1922">
        <f t="shared" si="26"/>
        <v>0</v>
      </c>
      <c r="AQ13" s="1050"/>
      <c r="AR13" s="1512"/>
      <c r="AS13" s="1512">
        <f>'CH4 N2O Emission Factors'!$G$9</f>
        <v>1.0023030599889999E-2</v>
      </c>
      <c r="AT13" s="1503">
        <f t="shared" si="39"/>
        <v>0.12</v>
      </c>
      <c r="AU13" s="1512">
        <f>'CH4 N2O Emission Factors'!$G$10</f>
        <v>1.0023030599890001E-3</v>
      </c>
      <c r="AV13" s="1927"/>
      <c r="AW13" s="96"/>
      <c r="AX13" s="1504">
        <f t="shared" si="12"/>
        <v>0</v>
      </c>
      <c r="AY13" s="1505">
        <f t="shared" si="13"/>
        <v>0</v>
      </c>
      <c r="AZ13" s="1506">
        <f t="shared" si="14"/>
        <v>0</v>
      </c>
      <c r="BA13" s="1504"/>
      <c r="BB13" s="1515">
        <f>$T13*Conversions!$B$170*10^3/Conversions!$D$97*Conversions!$B$131*AT13/10^12*CH4GWP</f>
        <v>0</v>
      </c>
      <c r="BC13" s="1504"/>
      <c r="BD13" s="1504"/>
      <c r="BE13" s="1504">
        <f t="shared" si="15"/>
        <v>0</v>
      </c>
      <c r="BF13" s="1504"/>
      <c r="BG13" s="1504"/>
      <c r="BH13" s="1506"/>
      <c r="BI13" s="726">
        <f t="shared" si="27"/>
        <v>0</v>
      </c>
      <c r="BJ13" s="1050"/>
      <c r="BK13" s="1512"/>
      <c r="BL13" s="1516">
        <f>'CH4 N2O Emission Factors'!$F$9</f>
        <v>1.5034545899835E-3</v>
      </c>
      <c r="BM13" s="1512"/>
      <c r="BN13" s="1516">
        <f>'CH4 N2O Emission Factors'!$F$10</f>
        <v>1.5034545899835E-3</v>
      </c>
      <c r="BO13" s="1927"/>
      <c r="BP13" s="124"/>
      <c r="BQ13" s="1510">
        <f t="shared" si="28"/>
        <v>0</v>
      </c>
      <c r="BR13" s="1510">
        <f t="shared" si="16"/>
        <v>0</v>
      </c>
      <c r="BS13" s="1510">
        <f t="shared" si="17"/>
        <v>0</v>
      </c>
      <c r="BT13" s="1510"/>
      <c r="BU13" s="1510"/>
      <c r="BV13" s="1511"/>
      <c r="BW13" s="1510"/>
      <c r="BX13" s="1510">
        <f t="shared" si="18"/>
        <v>0</v>
      </c>
      <c r="BY13" s="1510"/>
      <c r="BZ13" s="1510"/>
      <c r="CA13" s="1510"/>
      <c r="CB13" s="1279">
        <f t="shared" si="29"/>
        <v>0</v>
      </c>
      <c r="CC13" t="str">
        <f t="shared" si="30"/>
        <v>-</v>
      </c>
    </row>
    <row r="14" spans="1:81">
      <c r="A14" s="273" t="s">
        <v>230</v>
      </c>
      <c r="B14" s="367" t="s">
        <v>230</v>
      </c>
      <c r="C14" s="280">
        <f>SUMIFS('EIA SEDS Data 2022'!$I$7:$I$371,'EIA SEDS Data 2022'!$D$7:$D$371,'1990'!$A14,'EIA SEDS Data 2022'!$E$7:$E$371,'1990'!C$4,'EIA SEDS Data 2022'!$F$7:$F$371,"Billion Btu")</f>
        <v>2</v>
      </c>
      <c r="D14" s="1487">
        <f>SUMIFS('EIA SEDS Data 2022'!$I$7:$I$371,'EIA SEDS Data 2022'!$D$7:$D$371,'1990'!$A14,'EIA SEDS Data 2022'!$E$7:$E$371,'1990'!D$4,'EIA SEDS Data 2022'!$F$7:$F$371,"Billion Btu")</f>
        <v>2636</v>
      </c>
      <c r="E14" s="1487">
        <f>SUMIFS('EIA SEDS Data 2022'!$I$7:$I$371,'EIA SEDS Data 2022'!$D$7:$D$371,'1990'!$A14,'EIA SEDS Data 2022'!$E$7:$E$371,'1990'!E$4,'EIA SEDS Data 2022'!$F$7:$F$371,"Billion Btu")</f>
        <v>4222</v>
      </c>
      <c r="F14" s="1487">
        <f>IFERROR((SUMIFS('EIA SEDS Data 2022'!$I$7:$I$371,'EIA SEDS Data 2022'!$D$7:$D$371,'1990'!$A14,'EIA SEDS Data 2022'!$E$7:$E$371,"Transportation",'EIA SEDS Data 2022'!$F$7:$F$371,"Billion Btu")-SUM($J14:$K14))*INDEX('DBEDT Transport'!$B$37:$E$46,MATCH('1990'!$A14,'DBEDT Transport'!$B$37:$B$46,0),MATCH('1990'!F$4,'DBEDT Transport'!$B$37:$E$37,0)),0)</f>
        <v>0</v>
      </c>
      <c r="G14" s="1487">
        <f>IFERROR((SUMIFS('EIA SEDS Data 2022'!$I$7:$I$371,'EIA SEDS Data 2022'!$D$7:$D$371,'1990'!$A14,'EIA SEDS Data 2022'!$E$7:$E$371,"Transportation",'EIA SEDS Data 2022'!$F$7:$F$371,"Billion Btu")-SUM($J14:$K14))*INDEX('DBEDT Transport'!$B$37:$E$46,MATCH('1990'!$A14,'DBEDT Transport'!$B$37:$B$46,0),MATCH('1990'!G$4,'DBEDT Transport'!$B$37:$E$37,0)),0)</f>
        <v>9674.2262103235807</v>
      </c>
      <c r="H14" s="1487">
        <f>IFERROR((SUMIFS('EIA SEDS Data 2022'!$I$7:$I$371,'EIA SEDS Data 2022'!$D$7:$D$371,'1990'!$A14,'EIA SEDS Data 2022'!$E$7:$E$371,"Transportation",'EIA SEDS Data 2022'!$F$7:$F$371,"Billion Btu")-SUM($J14:$K14))*INDEX('DBEDT Transport'!$B$37:$E$46,MATCH('1990'!$A14,'DBEDT Transport'!$B$37:$B$46,0),MATCH('1990'!H$4,'DBEDT Transport'!$B$37:$E$37,0)),0)</f>
        <v>5770.5755753907051</v>
      </c>
      <c r="I14" s="1487">
        <f>SUMIFS('EIA SEDS Data 2022'!$I$7:$I$371,'EIA SEDS Data 2022'!$D$7:$D$371,'1990'!$A14,'EIA SEDS Data 2022'!$E$7:$E$371,'1990'!I$4,'EIA SEDS Data 2022'!$F$7:$F$371,"Billion Btu")-'1990 SEDS Adj.'!B53</f>
        <v>9747.3150000000005</v>
      </c>
      <c r="J14" s="1487">
        <f>'Military Data'!$D$8*10^3/Gallon_Barrel*Conversions!$C$20/10^9</f>
        <v>4929.1982142857141</v>
      </c>
      <c r="K14" s="1487"/>
      <c r="L14" s="272">
        <f t="shared" si="19"/>
        <v>36981.315000000002</v>
      </c>
      <c r="M14" s="421">
        <f t="shared" ref="M14" si="40">SUM(M15:M18)</f>
        <v>0</v>
      </c>
      <c r="N14" s="1517">
        <f>INDEX('International Bunker Fuels'!$C$53:$K$53,1,MATCH($B$2,'International Bunker Fuels'!$C$50:$K$50))</f>
        <v>943.93938812108911</v>
      </c>
      <c r="O14" s="1919">
        <f>E14*INDEX(Conversions!$B$43:$AA$67,MATCH("Distillate Fuel",Conversions!$A$43:$A$67,0),MATCH($B$2,Conversions!$B$42:$AA$42,0))</f>
        <v>27.020800000000001</v>
      </c>
      <c r="P14" s="280">
        <f t="shared" si="20"/>
        <v>2</v>
      </c>
      <c r="Q14" s="1487">
        <f t="shared" si="21"/>
        <v>2636</v>
      </c>
      <c r="R14" s="1487">
        <f>E14-O14</f>
        <v>4194.9791999999998</v>
      </c>
      <c r="S14" s="1487">
        <f t="shared" si="2"/>
        <v>0</v>
      </c>
      <c r="T14" s="1487">
        <f>G14</f>
        <v>9674.2262103235807</v>
      </c>
      <c r="U14" s="1487">
        <f>H14-N14</f>
        <v>4826.6361872696161</v>
      </c>
      <c r="V14" s="1487">
        <f>I14</f>
        <v>9747.3150000000005</v>
      </c>
      <c r="W14" s="1487">
        <f>J14</f>
        <v>4929.1982142857141</v>
      </c>
      <c r="X14" s="1919">
        <f>K14</f>
        <v>0</v>
      </c>
      <c r="Y14" s="679">
        <f t="shared" si="22"/>
        <v>36010.354811878911</v>
      </c>
      <c r="Z14" s="94">
        <f>IFERROR(INDEX(CO2_EFs!$D$7:$AC$53,MATCH($A14&amp;Z$4,CO2_EFs!$A$7:$A$53,0),MATCH($B$2,CO2_EFs!$D$5:$AC$5,0)),0)</f>
        <v>44.467185399999998</v>
      </c>
      <c r="AA14" s="1488">
        <f>IFERROR(INDEX(CO2_EFs!$D$7:$AC$53,MATCH($A14&amp;AA$4,CO2_EFs!$A$7:$A$53,0),MATCH($B$2,CO2_EFs!$D$5:$AC$5,0)),0)</f>
        <v>44.467185399999998</v>
      </c>
      <c r="AB14" s="1488">
        <f>IFERROR(INDEX(CO2_EFs!$D$7:$AC$53,MATCH($A14&amp;AB$4,CO2_EFs!$A$7:$A$53,0),MATCH($B$2,CO2_EFs!$D$5:$AC$5,0)),0)</f>
        <v>44.467185399999998</v>
      </c>
      <c r="AC14" s="1488">
        <f>IFERROR(INDEX(CO2_EFs!$D$7:$AC$53,MATCH($A14&amp;AC$4,CO2_EFs!$A$7:$A$53,0),MATCH($B$2,CO2_EFs!$D$5:$AC$5,0)),0)</f>
        <v>44.467185399999998</v>
      </c>
      <c r="AD14" s="1488">
        <f>IFERROR(INDEX(CO2_EFs!$D$7:$AC$53,MATCH($A14&amp;AD$4,CO2_EFs!$A$7:$A$53,0),MATCH($B$2,CO2_EFs!$D$5:$AC$5,0)),0)</f>
        <v>44.467185399999998</v>
      </c>
      <c r="AE14" s="1920">
        <f>AB14</f>
        <v>44.467185399999998</v>
      </c>
      <c r="AF14" s="389">
        <f t="shared" si="24"/>
        <v>1.4791238458763064E-4</v>
      </c>
      <c r="AG14" s="1518">
        <f t="shared" si="5"/>
        <v>0.19494852288649717</v>
      </c>
      <c r="AH14" s="1490">
        <f t="shared" si="6"/>
        <v>0.31024468838375557</v>
      </c>
      <c r="AI14" s="1489">
        <f t="shared" si="7"/>
        <v>0</v>
      </c>
      <c r="AJ14" s="1489">
        <f t="shared" si="8"/>
        <v>0.71546893390455901</v>
      </c>
      <c r="AK14" s="1490">
        <f t="shared" si="9"/>
        <v>0.35695963399799935</v>
      </c>
      <c r="AL14" s="1489">
        <f t="shared" si="10"/>
        <v>0.72087430248839057</v>
      </c>
      <c r="AM14" s="1489">
        <f t="shared" si="25"/>
        <v>0.36454473099004542</v>
      </c>
      <c r="AN14" s="1489">
        <f t="shared" si="11"/>
        <v>0</v>
      </c>
      <c r="AO14" s="666">
        <f>O14*AE14*lbs_shortt*Short_Metric*Bbtu_to_MMBtu*Mt_to_MMT*C_CO2*(1-Conversions!B73)</f>
        <v>9.991777403663628E-4</v>
      </c>
      <c r="AP14" s="1922">
        <f>SUM(AF14:AO14)</f>
        <v>2.664187902776201</v>
      </c>
      <c r="AQ14" s="1030"/>
      <c r="AR14" s="1513">
        <f>'CH4 N2O Emission Factors'!$G$13</f>
        <v>1.0023030599889999E-2</v>
      </c>
      <c r="AS14" s="1513">
        <f>'CH4 N2O Emission Factors'!$G$14</f>
        <v>3.006909179967E-3</v>
      </c>
      <c r="AT14" s="1519">
        <f>INDEX('CH4 N2O Emission Factors'!$A$102:$M$141,MATCH("Ind. &amp; Com. Eq._Diesel",'CH4 N2O Emission Factors'!$A$102:$A$141,0),MATCH($B$2,'CH4 N2O Emission Factors'!$A$102:$M$102,0))</f>
        <v>0.12</v>
      </c>
      <c r="AU14" s="1513">
        <f>'CH4 N2O Emission Factors'!$G$15</f>
        <v>3.006909179967E-3</v>
      </c>
      <c r="AV14" s="1926">
        <f>'CH4 N2O Emission Factors'!$C$132</f>
        <v>0.12</v>
      </c>
      <c r="AW14" s="95"/>
      <c r="AX14" s="1491">
        <f t="shared" si="12"/>
        <v>0</v>
      </c>
      <c r="AY14" s="1492">
        <f>AR14*$Q14*CH4GWP/10^6</f>
        <v>7.3977984251668097E-4</v>
      </c>
      <c r="AZ14" s="1493">
        <f t="shared" si="14"/>
        <v>3.5318980105501741E-4</v>
      </c>
      <c r="BA14" s="1491"/>
      <c r="BB14" s="1515">
        <f>$T14*Conversions!$B$170*10^3/Conversions!$D$97*Conversions!$B$131*AT14/10^12*CH4GWP</f>
        <v>9.581648431325338E-5</v>
      </c>
      <c r="BC14" s="1491"/>
      <c r="BD14" s="1491">
        <f>$U14*10^3/Conversions!$D$97*Conversions!$B$131*AT14/10^12*CH4GWP</f>
        <v>3.7325023121064074E-4</v>
      </c>
      <c r="BE14" s="1491">
        <f t="shared" si="15"/>
        <v>8.2066014669884108E-4</v>
      </c>
      <c r="BF14" s="1491">
        <f>$W14*10^3/Conversions!$D$97*Conversions!$B$131*AV14/10^12*CH4GWP</f>
        <v>3.8118148991999999E-4</v>
      </c>
      <c r="BG14" s="1491">
        <f>$X14*10^3/Conversions!$D$97*Conversions!$B$131*AV14/10^12*CH4GWP</f>
        <v>0</v>
      </c>
      <c r="BH14" s="1493"/>
      <c r="BI14" s="726">
        <f t="shared" si="27"/>
        <v>2.7638779957144337E-3</v>
      </c>
      <c r="BJ14" s="1030"/>
      <c r="BK14" s="1514">
        <f>'CH4 N2O Emission Factors'!$F$13</f>
        <v>6.0138183599339984E-4</v>
      </c>
      <c r="BL14" s="1514">
        <f>'CH4 N2O Emission Factors'!$F$14</f>
        <v>6.0138183599339984E-4</v>
      </c>
      <c r="BM14" s="1514">
        <f>'CH4 N2O Emission Factors'!$C$89</f>
        <v>0.183</v>
      </c>
      <c r="BN14" s="1514">
        <f>'CH4 N2O Emission Factors'!$F$15</f>
        <v>6.0138183599339984E-4</v>
      </c>
      <c r="BO14" s="1928">
        <f>'CH4 N2O Emission Factors'!$C$89</f>
        <v>0.183</v>
      </c>
      <c r="BP14" s="123"/>
      <c r="BQ14" s="1497">
        <f t="shared" si="28"/>
        <v>0</v>
      </c>
      <c r="BR14" s="1497">
        <f t="shared" si="16"/>
        <v>4.2008926771482954E-4</v>
      </c>
      <c r="BS14" s="1497">
        <f t="shared" si="17"/>
        <v>6.6853783771128269E-4</v>
      </c>
      <c r="BT14" s="1497"/>
      <c r="BU14" s="1520">
        <f>$T14*Conversions!$B$170*10^3/Conversions!$D$97*Conversions!$B$131*BM14/10^12*N2OGWP</f>
        <v>1.3829227401104831E-3</v>
      </c>
      <c r="BV14" s="1498"/>
      <c r="BW14" s="1497">
        <f>$U14*10^3/Conversions!$D$97*Conversions!$B$131*BM14/10^12*N2OGWP</f>
        <v>5.387133917428579E-3</v>
      </c>
      <c r="BX14" s="1497">
        <f t="shared" si="18"/>
        <v>1.5533924205370917E-3</v>
      </c>
      <c r="BY14" s="1497">
        <f>$W14*10^3/Conversions!$D$97*Conversions!$B$131*BO14/10^12*N2OGWP</f>
        <v>5.5016060576400004E-3</v>
      </c>
      <c r="BZ14" s="1497">
        <f>$X14*10^3/Conversions!$D$97*Conversions!$B$131*BO14/10^12*N2OGWP</f>
        <v>0</v>
      </c>
      <c r="CA14" s="1497"/>
      <c r="CB14" s="1279">
        <f t="shared" si="29"/>
        <v>1.4913682241142267E-2</v>
      </c>
      <c r="CC14" t="str">
        <f t="shared" si="30"/>
        <v>-</v>
      </c>
    </row>
    <row r="15" spans="1:81" s="62" customFormat="1" hidden="1">
      <c r="A15" s="273" t="s">
        <v>230</v>
      </c>
      <c r="B15" s="368" t="s">
        <v>180</v>
      </c>
      <c r="C15" s="385"/>
      <c r="D15" s="1499"/>
      <c r="E15" s="1499"/>
      <c r="F15" s="1499"/>
      <c r="G15" s="1499"/>
      <c r="H15" s="1499"/>
      <c r="I15" s="1499"/>
      <c r="J15" s="1499"/>
      <c r="K15" s="1499"/>
      <c r="L15" s="272">
        <f t="shared" si="19"/>
        <v>0</v>
      </c>
      <c r="M15" s="422"/>
      <c r="N15" s="1521"/>
      <c r="O15" s="1923">
        <f>E15*INDEX(Conversions!$B$43:$AA$67,MATCH("Distillate Fuel",Conversions!$A$43:$A$67,0),MATCH($B$2,Conversions!$B$42:$AA$42,0))</f>
        <v>0</v>
      </c>
      <c r="P15" s="280">
        <f t="shared" si="20"/>
        <v>0</v>
      </c>
      <c r="Q15" s="1487">
        <f t="shared" si="21"/>
        <v>0</v>
      </c>
      <c r="R15" s="1487">
        <f>E15-O15</f>
        <v>0</v>
      </c>
      <c r="S15" s="1487">
        <f t="shared" si="2"/>
        <v>0</v>
      </c>
      <c r="T15" s="1487">
        <f>G15</f>
        <v>0</v>
      </c>
      <c r="U15" s="1522">
        <f>$U$14*H15/$H$14</f>
        <v>0</v>
      </c>
      <c r="V15" s="1487">
        <f>I15</f>
        <v>0</v>
      </c>
      <c r="W15" s="1487">
        <f t="shared" si="34"/>
        <v>0</v>
      </c>
      <c r="X15" s="1919">
        <f t="shared" si="34"/>
        <v>0</v>
      </c>
      <c r="Y15" s="679">
        <f t="shared" si="22"/>
        <v>0</v>
      </c>
      <c r="Z15" s="94">
        <f>IFERROR(INDEX(CO2_EFs!$D$7:$AC$52,MATCH($A15&amp;Z$4,CO2_EFs!$A$7:$A$52,0),MATCH($B$2,CO2_EFs!$D$5:$AC$5,0)),0)</f>
        <v>44.467185399999998</v>
      </c>
      <c r="AA15" s="1488">
        <f>IFERROR(INDEX(CO2_EFs!$D$7:$AC$52,MATCH($A15&amp;AA$4,CO2_EFs!$A$7:$A$52,0),MATCH($B$2,CO2_EFs!$D$5:$AC$5,0)),0)</f>
        <v>44.467185399999998</v>
      </c>
      <c r="AB15" s="1488">
        <f>IFERROR(INDEX(CO2_EFs!$D$7:$AC$52,MATCH($A15&amp;AB$4,CO2_EFs!$A$7:$A$52,0),MATCH($B$2,CO2_EFs!$D$5:$AC$5,0)),0)</f>
        <v>44.467185399999998</v>
      </c>
      <c r="AC15" s="1488">
        <f>IFERROR(INDEX(CO2_EFs!$D$7:$AC$52,MATCH($A15&amp;AC$4,CO2_EFs!$A$7:$A$52,0),MATCH($B$2,CO2_EFs!$D$5:$AC$5,0)),0)</f>
        <v>44.467185399999998</v>
      </c>
      <c r="AD15" s="1488">
        <f>IFERROR(INDEX(CO2_EFs!$D$7:$AC$52,MATCH($A15&amp;AD$4,CO2_EFs!$A$7:$A$52,0),MATCH($B$2,CO2_EFs!$D$5:$AC$5,0)),0)</f>
        <v>44.467185399999998</v>
      </c>
      <c r="AE15" s="1920">
        <f t="shared" si="23"/>
        <v>44.467185399999998</v>
      </c>
      <c r="AF15" s="426">
        <f t="shared" si="24"/>
        <v>0</v>
      </c>
      <c r="AG15" s="1523">
        <f t="shared" si="5"/>
        <v>0</v>
      </c>
      <c r="AH15" s="1502">
        <f t="shared" si="6"/>
        <v>0</v>
      </c>
      <c r="AI15" s="1500">
        <f t="shared" si="7"/>
        <v>0</v>
      </c>
      <c r="AJ15" s="1500">
        <f t="shared" si="8"/>
        <v>0</v>
      </c>
      <c r="AK15" s="1502">
        <f t="shared" si="9"/>
        <v>0</v>
      </c>
      <c r="AL15" s="1500">
        <f t="shared" si="10"/>
        <v>0</v>
      </c>
      <c r="AM15" s="1500">
        <f t="shared" si="25"/>
        <v>0</v>
      </c>
      <c r="AN15" s="1489">
        <f t="shared" si="11"/>
        <v>0</v>
      </c>
      <c r="AO15" s="664"/>
      <c r="AP15" s="1922">
        <f>SUM(AF15:AO15)</f>
        <v>0</v>
      </c>
      <c r="AQ15" s="1050"/>
      <c r="AR15" s="1512">
        <f>'CH4 N2O Emission Factors'!$G$13</f>
        <v>1.0023030599889999E-2</v>
      </c>
      <c r="AS15" s="1512">
        <f>'CH4 N2O Emission Factors'!$G$14</f>
        <v>3.006909179967E-3</v>
      </c>
      <c r="AT15" s="1488">
        <f>'CH4 N2O Emission Factors'!$C$132</f>
        <v>0.12</v>
      </c>
      <c r="AU15" s="1512">
        <f>'CH4 N2O Emission Factors'!$G$15</f>
        <v>3.006909179967E-3</v>
      </c>
      <c r="AV15" s="1926">
        <f>'CH4 N2O Emission Factors'!$C$132</f>
        <v>0.12</v>
      </c>
      <c r="AW15" s="96"/>
      <c r="AX15" s="1504">
        <f t="shared" si="12"/>
        <v>0</v>
      </c>
      <c r="AY15" s="1505">
        <f t="shared" si="13"/>
        <v>0</v>
      </c>
      <c r="AZ15" s="1506">
        <f t="shared" si="14"/>
        <v>0</v>
      </c>
      <c r="BA15" s="1504"/>
      <c r="BB15" s="1508">
        <f>$T15*Conversions!$B$170*10^3/Conversions!$D$97*Conversions!$B$131*AT15/10^12*CH4GWP</f>
        <v>0</v>
      </c>
      <c r="BC15" s="1504"/>
      <c r="BD15" s="1504">
        <f>$U15*10^3/Conversions!$D$97*Conversions!$B$131*AT15/10^12*CH4GWP</f>
        <v>0</v>
      </c>
      <c r="BE15" s="1504">
        <f t="shared" si="15"/>
        <v>0</v>
      </c>
      <c r="BF15" s="1504">
        <f>$W15*10^3/Conversions!$D$97*Conversions!$B$131*AV15/10^12*CH4GWP</f>
        <v>0</v>
      </c>
      <c r="BG15" s="1504"/>
      <c r="BH15" s="1506"/>
      <c r="BI15" s="726">
        <f t="shared" si="27"/>
        <v>0</v>
      </c>
      <c r="BJ15" s="1050"/>
      <c r="BK15" s="1516">
        <f>'CH4 N2O Emission Factors'!$F$13</f>
        <v>6.0138183599339984E-4</v>
      </c>
      <c r="BL15" s="1516">
        <f>'CH4 N2O Emission Factors'!$F$14</f>
        <v>6.0138183599339984E-4</v>
      </c>
      <c r="BM15" s="1514">
        <f>'CH4 N2O Emission Factors'!$C$89</f>
        <v>0.183</v>
      </c>
      <c r="BN15" s="1516">
        <f>'CH4 N2O Emission Factors'!$F$15</f>
        <v>6.0138183599339984E-4</v>
      </c>
      <c r="BO15" s="1928">
        <f>'CH4 N2O Emission Factors'!$C$89</f>
        <v>0.183</v>
      </c>
      <c r="BP15" s="124"/>
      <c r="BQ15" s="1510">
        <f t="shared" si="28"/>
        <v>0</v>
      </c>
      <c r="BR15" s="1510">
        <f t="shared" si="16"/>
        <v>0</v>
      </c>
      <c r="BS15" s="1510">
        <f t="shared" si="17"/>
        <v>0</v>
      </c>
      <c r="BT15" s="1510"/>
      <c r="BU15" s="1510">
        <f>$T15*Conversions!$B$190*10^3/Conversions!$D$97*Conversions!$B$131*BM15/10^12*N2OGWP</f>
        <v>0</v>
      </c>
      <c r="BV15" s="1511"/>
      <c r="BW15" s="1510">
        <f>$U15*10^3/Conversions!$D$97*Conversions!$B$131*BM15/10^12*N2OGWP</f>
        <v>0</v>
      </c>
      <c r="BX15" s="1510">
        <f t="shared" si="18"/>
        <v>0</v>
      </c>
      <c r="BY15" s="1510">
        <f>$W15*10^3/Conversions!$D$97*Conversions!$B$131*BO15/10^12*N2OGWP</f>
        <v>0</v>
      </c>
      <c r="BZ15" s="1510"/>
      <c r="CA15" s="1510"/>
      <c r="CB15" s="1279">
        <f t="shared" si="29"/>
        <v>0</v>
      </c>
      <c r="CC15" t="str">
        <f t="shared" si="30"/>
        <v>-</v>
      </c>
    </row>
    <row r="16" spans="1:81" s="62" customFormat="1" hidden="1">
      <c r="A16" s="273" t="s">
        <v>230</v>
      </c>
      <c r="B16" s="368" t="s">
        <v>197</v>
      </c>
      <c r="C16" s="385"/>
      <c r="D16" s="1499"/>
      <c r="E16" s="1499"/>
      <c r="F16" s="1499"/>
      <c r="G16" s="1499"/>
      <c r="H16" s="1499"/>
      <c r="I16" s="1499"/>
      <c r="J16" s="1499"/>
      <c r="K16" s="1499"/>
      <c r="L16" s="272">
        <f t="shared" si="19"/>
        <v>0</v>
      </c>
      <c r="M16" s="422"/>
      <c r="N16" s="1521"/>
      <c r="O16" s="1923">
        <f>E16*INDEX(Conversions!$B$43:$AA$67,MATCH("Distillate Fuel",Conversions!$A$43:$A$67,0),MATCH($B$2,Conversions!$B$42:$AA$42,0))</f>
        <v>0</v>
      </c>
      <c r="P16" s="280">
        <f t="shared" si="20"/>
        <v>0</v>
      </c>
      <c r="Q16" s="1487">
        <f t="shared" si="21"/>
        <v>0</v>
      </c>
      <c r="R16" s="1487">
        <f t="shared" ref="R16:R18" si="41">E16-O16</f>
        <v>0</v>
      </c>
      <c r="S16" s="1487">
        <f t="shared" si="2"/>
        <v>0</v>
      </c>
      <c r="T16" s="1487">
        <f t="shared" ref="T16:T18" si="42">G16</f>
        <v>0</v>
      </c>
      <c r="U16" s="1522">
        <f>$U$14*H16/$H$14</f>
        <v>0</v>
      </c>
      <c r="V16" s="1487">
        <f t="shared" ref="V16:V18" si="43">I16</f>
        <v>0</v>
      </c>
      <c r="W16" s="1487">
        <f t="shared" si="34"/>
        <v>0</v>
      </c>
      <c r="X16" s="1919">
        <f t="shared" si="34"/>
        <v>0</v>
      </c>
      <c r="Y16" s="679">
        <f t="shared" si="22"/>
        <v>0</v>
      </c>
      <c r="Z16" s="94">
        <f>IFERROR(INDEX(CO2_EFs!$D$7:$AC$52,MATCH($A16&amp;Z$4,CO2_EFs!$A$7:$A$52,0),MATCH($B$2,CO2_EFs!$D$5:$AC$5,0)),0)</f>
        <v>44.467185399999998</v>
      </c>
      <c r="AA16" s="1488">
        <f>IFERROR(INDEX(CO2_EFs!$D$7:$AC$52,MATCH($A16&amp;AA$4,CO2_EFs!$A$7:$A$52,0),MATCH($B$2,CO2_EFs!$D$5:$AC$5,0)),0)</f>
        <v>44.467185399999998</v>
      </c>
      <c r="AB16" s="1488">
        <f>IFERROR(INDEX(CO2_EFs!$D$7:$AC$52,MATCH($A16&amp;AB$4,CO2_EFs!$A$7:$A$52,0),MATCH($B$2,CO2_EFs!$D$5:$AC$5,0)),0)</f>
        <v>44.467185399999998</v>
      </c>
      <c r="AC16" s="1488">
        <f>IFERROR(INDEX(CO2_EFs!$D$7:$AC$52,MATCH($A16&amp;AC$4,CO2_EFs!$A$7:$A$52,0),MATCH($B$2,CO2_EFs!$D$5:$AC$5,0)),0)</f>
        <v>44.467185399999998</v>
      </c>
      <c r="AD16" s="1488">
        <f>IFERROR(INDEX(CO2_EFs!$D$7:$AC$52,MATCH($A16&amp;AD$4,CO2_EFs!$A$7:$A$52,0),MATCH($B$2,CO2_EFs!$D$5:$AC$5,0)),0)</f>
        <v>44.467185399999998</v>
      </c>
      <c r="AE16" s="1920">
        <f t="shared" si="23"/>
        <v>44.467185399999998</v>
      </c>
      <c r="AF16" s="426">
        <f t="shared" si="24"/>
        <v>0</v>
      </c>
      <c r="AG16" s="1523">
        <f t="shared" si="5"/>
        <v>0</v>
      </c>
      <c r="AH16" s="1502">
        <f t="shared" si="6"/>
        <v>0</v>
      </c>
      <c r="AI16" s="1500">
        <f t="shared" si="7"/>
        <v>0</v>
      </c>
      <c r="AJ16" s="1500">
        <f t="shared" si="8"/>
        <v>0</v>
      </c>
      <c r="AK16" s="1502">
        <f t="shared" si="9"/>
        <v>0</v>
      </c>
      <c r="AL16" s="1500">
        <f t="shared" si="10"/>
        <v>0</v>
      </c>
      <c r="AM16" s="1500">
        <f t="shared" si="25"/>
        <v>0</v>
      </c>
      <c r="AN16" s="1489">
        <f t="shared" si="11"/>
        <v>0</v>
      </c>
      <c r="AO16" s="664"/>
      <c r="AP16" s="1922">
        <f t="shared" ref="AP16:AP17" si="44">SUM(AF16:AO16)</f>
        <v>0</v>
      </c>
      <c r="AQ16" s="1050"/>
      <c r="AR16" s="1512">
        <f>'CH4 N2O Emission Factors'!$G$13</f>
        <v>1.0023030599889999E-2</v>
      </c>
      <c r="AS16" s="1512">
        <f>'CH4 N2O Emission Factors'!$G$14</f>
        <v>3.006909179967E-3</v>
      </c>
      <c r="AT16" s="1488">
        <f>'CH4 N2O Emission Factors'!$C$132</f>
        <v>0.12</v>
      </c>
      <c r="AU16" s="1512">
        <f>'CH4 N2O Emission Factors'!$G$15</f>
        <v>3.006909179967E-3</v>
      </c>
      <c r="AV16" s="1926">
        <f>'CH4 N2O Emission Factors'!$C$132</f>
        <v>0.12</v>
      </c>
      <c r="AW16" s="96"/>
      <c r="AX16" s="1504">
        <f t="shared" si="12"/>
        <v>0</v>
      </c>
      <c r="AY16" s="1505">
        <f t="shared" si="13"/>
        <v>0</v>
      </c>
      <c r="AZ16" s="1506">
        <f t="shared" si="14"/>
        <v>0</v>
      </c>
      <c r="BA16" s="1504"/>
      <c r="BB16" s="1508">
        <f>$T16*Conversions!$B$174*10^3/Conversions!$D$97*Conversions!$B$131*AT16/10^12*CH4GWP</f>
        <v>0</v>
      </c>
      <c r="BC16" s="1504"/>
      <c r="BD16" s="1504">
        <f>$U16*10^3/Conversions!$D$97*Conversions!$B$131*AT16/10^12*CH4GWP</f>
        <v>0</v>
      </c>
      <c r="BE16" s="1504">
        <f t="shared" si="15"/>
        <v>0</v>
      </c>
      <c r="BF16" s="1504">
        <f>$W16*10^3/Conversions!$D$97*Conversions!$B$131*AV16/10^12*CH4GWP</f>
        <v>0</v>
      </c>
      <c r="BG16" s="1504"/>
      <c r="BH16" s="1506"/>
      <c r="BI16" s="726">
        <f t="shared" si="27"/>
        <v>0</v>
      </c>
      <c r="BJ16" s="1050"/>
      <c r="BK16" s="1516">
        <f>'CH4 N2O Emission Factors'!$F$13</f>
        <v>6.0138183599339984E-4</v>
      </c>
      <c r="BL16" s="1516">
        <f>'CH4 N2O Emission Factors'!$F$14</f>
        <v>6.0138183599339984E-4</v>
      </c>
      <c r="BM16" s="1514">
        <f>'CH4 N2O Emission Factors'!$C$89</f>
        <v>0.183</v>
      </c>
      <c r="BN16" s="1516">
        <f>'CH4 N2O Emission Factors'!$F$15</f>
        <v>6.0138183599339984E-4</v>
      </c>
      <c r="BO16" s="1928">
        <f>'CH4 N2O Emission Factors'!$C$89</f>
        <v>0.183</v>
      </c>
      <c r="BP16" s="124"/>
      <c r="BQ16" s="1510">
        <f t="shared" si="28"/>
        <v>0</v>
      </c>
      <c r="BR16" s="1510">
        <f t="shared" si="16"/>
        <v>0</v>
      </c>
      <c r="BS16" s="1510">
        <f t="shared" si="17"/>
        <v>0</v>
      </c>
      <c r="BT16" s="1510"/>
      <c r="BU16" s="1510">
        <f>$T16*Conversions!$B$190*10^3/Conversions!$D$97*Conversions!$B$131*BM16/10^12*N2OGWP</f>
        <v>0</v>
      </c>
      <c r="BV16" s="1511"/>
      <c r="BW16" s="1510">
        <f>$U16*10^3/Conversions!$D$97*Conversions!$B$131*BM16/10^12*N2OGWP</f>
        <v>0</v>
      </c>
      <c r="BX16" s="1510">
        <f t="shared" si="18"/>
        <v>0</v>
      </c>
      <c r="BY16" s="1510">
        <f>$W16*10^3/Conversions!$D$97*Conversions!$B$131*BO16/10^12*N2OGWP</f>
        <v>0</v>
      </c>
      <c r="BZ16" s="1510"/>
      <c r="CA16" s="1510"/>
      <c r="CB16" s="1279">
        <f t="shared" si="29"/>
        <v>0</v>
      </c>
      <c r="CC16" t="str">
        <f t="shared" si="30"/>
        <v>-</v>
      </c>
    </row>
    <row r="17" spans="1:81" s="62" customFormat="1" hidden="1">
      <c r="A17" s="273" t="s">
        <v>230</v>
      </c>
      <c r="B17" s="368" t="s">
        <v>184</v>
      </c>
      <c r="C17" s="385"/>
      <c r="D17" s="1499"/>
      <c r="E17" s="1499"/>
      <c r="F17" s="1499"/>
      <c r="G17" s="1499"/>
      <c r="H17" s="1499"/>
      <c r="I17" s="1499"/>
      <c r="J17" s="1499"/>
      <c r="K17" s="1499"/>
      <c r="L17" s="272">
        <f t="shared" si="19"/>
        <v>0</v>
      </c>
      <c r="M17" s="422"/>
      <c r="N17" s="1521"/>
      <c r="O17" s="1923">
        <f>E17*INDEX(Conversions!$B$43:$AA$67,MATCH("Distillate Fuel",Conversions!$A$43:$A$67,0),MATCH($B$2,Conversions!$B$42:$AA$42,0))</f>
        <v>0</v>
      </c>
      <c r="P17" s="280">
        <f t="shared" si="20"/>
        <v>0</v>
      </c>
      <c r="Q17" s="1487">
        <f t="shared" si="21"/>
        <v>0</v>
      </c>
      <c r="R17" s="1487">
        <f t="shared" si="41"/>
        <v>0</v>
      </c>
      <c r="S17" s="1487">
        <f t="shared" si="2"/>
        <v>0</v>
      </c>
      <c r="T17" s="1487">
        <f t="shared" si="42"/>
        <v>0</v>
      </c>
      <c r="U17" s="1522">
        <f>$U$14*H17/$H$14</f>
        <v>0</v>
      </c>
      <c r="V17" s="1487">
        <f t="shared" si="43"/>
        <v>0</v>
      </c>
      <c r="W17" s="1487">
        <f t="shared" si="34"/>
        <v>0</v>
      </c>
      <c r="X17" s="1919">
        <f t="shared" si="34"/>
        <v>0</v>
      </c>
      <c r="Y17" s="679">
        <f t="shared" si="22"/>
        <v>0</v>
      </c>
      <c r="Z17" s="94">
        <f>IFERROR(INDEX(CO2_EFs!$D$7:$AC$52,MATCH($A17&amp;Z$4,CO2_EFs!$A$7:$A$52,0),MATCH($B$2,CO2_EFs!$D$5:$AC$5,0)),0)</f>
        <v>44.467185399999998</v>
      </c>
      <c r="AA17" s="1488">
        <f>IFERROR(INDEX(CO2_EFs!$D$7:$AC$52,MATCH($A17&amp;AA$4,CO2_EFs!$A$7:$A$52,0),MATCH($B$2,CO2_EFs!$D$5:$AC$5,0)),0)</f>
        <v>44.467185399999998</v>
      </c>
      <c r="AB17" s="1488">
        <f>IFERROR(INDEX(CO2_EFs!$D$7:$AC$52,MATCH($A17&amp;AB$4,CO2_EFs!$A$7:$A$52,0),MATCH($B$2,CO2_EFs!$D$5:$AC$5,0)),0)</f>
        <v>44.467185399999998</v>
      </c>
      <c r="AC17" s="1488">
        <f>IFERROR(INDEX(CO2_EFs!$D$7:$AC$52,MATCH($A17&amp;AC$4,CO2_EFs!$A$7:$A$52,0),MATCH($B$2,CO2_EFs!$D$5:$AC$5,0)),0)</f>
        <v>44.467185399999998</v>
      </c>
      <c r="AD17" s="1488">
        <f>IFERROR(INDEX(CO2_EFs!$D$7:$AC$52,MATCH($A17&amp;AD$4,CO2_EFs!$A$7:$A$52,0),MATCH($B$2,CO2_EFs!$D$5:$AC$5,0)),0)</f>
        <v>44.467185399999998</v>
      </c>
      <c r="AE17" s="1920">
        <f t="shared" si="23"/>
        <v>44.467185399999998</v>
      </c>
      <c r="AF17" s="426">
        <f t="shared" si="24"/>
        <v>0</v>
      </c>
      <c r="AG17" s="1523">
        <f t="shared" si="5"/>
        <v>0</v>
      </c>
      <c r="AH17" s="1502">
        <f t="shared" si="6"/>
        <v>0</v>
      </c>
      <c r="AI17" s="1500">
        <f t="shared" si="7"/>
        <v>0</v>
      </c>
      <c r="AJ17" s="1500">
        <f t="shared" si="8"/>
        <v>0</v>
      </c>
      <c r="AK17" s="1502">
        <f t="shared" si="9"/>
        <v>0</v>
      </c>
      <c r="AL17" s="1500">
        <f t="shared" si="10"/>
        <v>0</v>
      </c>
      <c r="AM17" s="1500">
        <f t="shared" si="25"/>
        <v>0</v>
      </c>
      <c r="AN17" s="1489">
        <f t="shared" si="11"/>
        <v>0</v>
      </c>
      <c r="AO17" s="664"/>
      <c r="AP17" s="1922">
        <f t="shared" si="44"/>
        <v>0</v>
      </c>
      <c r="AQ17" s="1050"/>
      <c r="AR17" s="1512">
        <f>'CH4 N2O Emission Factors'!$G$13</f>
        <v>1.0023030599889999E-2</v>
      </c>
      <c r="AS17" s="1512">
        <f>'CH4 N2O Emission Factors'!$G$14</f>
        <v>3.006909179967E-3</v>
      </c>
      <c r="AT17" s="1488">
        <f>'CH4 N2O Emission Factors'!$C$132</f>
        <v>0.12</v>
      </c>
      <c r="AU17" s="1512">
        <f>'CH4 N2O Emission Factors'!$G$15</f>
        <v>3.006909179967E-3</v>
      </c>
      <c r="AV17" s="1926">
        <f>'CH4 N2O Emission Factors'!$C$132</f>
        <v>0.12</v>
      </c>
      <c r="AW17" s="96"/>
      <c r="AX17" s="1504">
        <f t="shared" si="12"/>
        <v>0</v>
      </c>
      <c r="AY17" s="1505">
        <f t="shared" si="13"/>
        <v>0</v>
      </c>
      <c r="AZ17" s="1506">
        <f t="shared" si="14"/>
        <v>0</v>
      </c>
      <c r="BA17" s="1504"/>
      <c r="BB17" s="1508">
        <f>$T17*Conversions!$B$178*10^3/Conversions!$D$97*Conversions!$B$131*AT17/10^12*CH4GWP</f>
        <v>0</v>
      </c>
      <c r="BC17" s="1504"/>
      <c r="BD17" s="1504">
        <f>$U17*10^3/Conversions!$D$97*Conversions!$B$131*AT17/10^12*CH4GWP</f>
        <v>0</v>
      </c>
      <c r="BE17" s="1504">
        <f t="shared" si="15"/>
        <v>0</v>
      </c>
      <c r="BF17" s="1504">
        <f>$W17*10^3/Conversions!$D$97*Conversions!$B$131*AV17/10^12*CH4GWP</f>
        <v>0</v>
      </c>
      <c r="BG17" s="1504"/>
      <c r="BH17" s="1506"/>
      <c r="BI17" s="726">
        <f t="shared" si="27"/>
        <v>0</v>
      </c>
      <c r="BJ17" s="1050"/>
      <c r="BK17" s="1516">
        <f>'CH4 N2O Emission Factors'!$F$13</f>
        <v>6.0138183599339984E-4</v>
      </c>
      <c r="BL17" s="1516">
        <f>'CH4 N2O Emission Factors'!$F$14</f>
        <v>6.0138183599339984E-4</v>
      </c>
      <c r="BM17" s="1514">
        <f>'CH4 N2O Emission Factors'!$C$89</f>
        <v>0.183</v>
      </c>
      <c r="BN17" s="1516">
        <f>'CH4 N2O Emission Factors'!$F$15</f>
        <v>6.0138183599339984E-4</v>
      </c>
      <c r="BO17" s="1928">
        <f>'CH4 N2O Emission Factors'!$C$89</f>
        <v>0.183</v>
      </c>
      <c r="BP17" s="124"/>
      <c r="BQ17" s="1510">
        <f t="shared" si="28"/>
        <v>0</v>
      </c>
      <c r="BR17" s="1510">
        <f t="shared" si="16"/>
        <v>0</v>
      </c>
      <c r="BS17" s="1510">
        <f t="shared" si="17"/>
        <v>0</v>
      </c>
      <c r="BT17" s="1510"/>
      <c r="BU17" s="1510">
        <f>$T17*Conversions!$B$190*10^3/Conversions!$D$97*Conversions!$B$131*BM17/10^12*N2OGWP</f>
        <v>0</v>
      </c>
      <c r="BV17" s="1511"/>
      <c r="BW17" s="1510">
        <f>$U17*10^3/Conversions!$D$97*Conversions!$B$131*BM17/10^12*N2OGWP</f>
        <v>0</v>
      </c>
      <c r="BX17" s="1510">
        <f t="shared" si="18"/>
        <v>0</v>
      </c>
      <c r="BY17" s="1510">
        <f>$W17*10^3/Conversions!$D$97*Conversions!$B$131*BO17/10^12*N2OGWP</f>
        <v>0</v>
      </c>
      <c r="BZ17" s="1510"/>
      <c r="CA17" s="1510"/>
      <c r="CB17" s="1279">
        <f t="shared" si="29"/>
        <v>0</v>
      </c>
      <c r="CC17" t="str">
        <f t="shared" si="30"/>
        <v>-</v>
      </c>
    </row>
    <row r="18" spans="1:81" s="62" customFormat="1" hidden="1">
      <c r="A18" s="273" t="s">
        <v>230</v>
      </c>
      <c r="B18" s="368" t="s">
        <v>183</v>
      </c>
      <c r="C18" s="385"/>
      <c r="D18" s="1499"/>
      <c r="E18" s="1499"/>
      <c r="F18" s="1499"/>
      <c r="G18" s="1499"/>
      <c r="H18" s="1499"/>
      <c r="I18" s="1499"/>
      <c r="J18" s="1499"/>
      <c r="K18" s="1499"/>
      <c r="L18" s="272">
        <f t="shared" si="19"/>
        <v>0</v>
      </c>
      <c r="M18" s="422"/>
      <c r="N18" s="1521"/>
      <c r="O18" s="1923">
        <f>E18*INDEX(Conversions!$B$43:$AA$67,MATCH("Distillate Fuel",Conversions!$A$43:$A$67,0),MATCH($B$2,Conversions!$B$42:$AA$42,0))</f>
        <v>0</v>
      </c>
      <c r="P18" s="280">
        <f t="shared" si="20"/>
        <v>0</v>
      </c>
      <c r="Q18" s="1487">
        <f t="shared" si="21"/>
        <v>0</v>
      </c>
      <c r="R18" s="1487">
        <f t="shared" si="41"/>
        <v>0</v>
      </c>
      <c r="S18" s="1487">
        <f t="shared" si="2"/>
        <v>0</v>
      </c>
      <c r="T18" s="1487">
        <f t="shared" si="42"/>
        <v>0</v>
      </c>
      <c r="U18" s="1522">
        <f>$U$14*H18/$H$14</f>
        <v>0</v>
      </c>
      <c r="V18" s="1487">
        <f t="shared" si="43"/>
        <v>0</v>
      </c>
      <c r="W18" s="1487">
        <f t="shared" si="34"/>
        <v>0</v>
      </c>
      <c r="X18" s="1919">
        <f t="shared" si="34"/>
        <v>0</v>
      </c>
      <c r="Y18" s="679">
        <f t="shared" si="22"/>
        <v>0</v>
      </c>
      <c r="Z18" s="94">
        <f>IFERROR(INDEX(CO2_EFs!$D$7:$AC$52,MATCH($A18&amp;Z$4,CO2_EFs!$A$7:$A$52,0),MATCH($B$2,CO2_EFs!$D$5:$AC$5,0)),0)</f>
        <v>44.467185399999998</v>
      </c>
      <c r="AA18" s="1488">
        <f>IFERROR(INDEX(CO2_EFs!$D$7:$AC$52,MATCH($A18&amp;AA$4,CO2_EFs!$A$7:$A$52,0),MATCH($B$2,CO2_EFs!$D$5:$AC$5,0)),0)</f>
        <v>44.467185399999998</v>
      </c>
      <c r="AB18" s="1488">
        <f>IFERROR(INDEX(CO2_EFs!$D$7:$AC$52,MATCH($A18&amp;AB$4,CO2_EFs!$A$7:$A$52,0),MATCH($B$2,CO2_EFs!$D$5:$AC$5,0)),0)</f>
        <v>44.467185399999998</v>
      </c>
      <c r="AC18" s="1488">
        <f>IFERROR(INDEX(CO2_EFs!$D$7:$AC$52,MATCH($A18&amp;AC$4,CO2_EFs!$A$7:$A$52,0),MATCH($B$2,CO2_EFs!$D$5:$AC$5,0)),0)</f>
        <v>44.467185399999998</v>
      </c>
      <c r="AD18" s="1488">
        <f>IFERROR(INDEX(CO2_EFs!$D$7:$AC$52,MATCH($A18&amp;AD$4,CO2_EFs!$A$7:$A$52,0),MATCH($B$2,CO2_EFs!$D$5:$AC$5,0)),0)</f>
        <v>44.467185399999998</v>
      </c>
      <c r="AE18" s="1920">
        <f t="shared" si="23"/>
        <v>44.467185399999998</v>
      </c>
      <c r="AF18" s="426">
        <f t="shared" si="24"/>
        <v>0</v>
      </c>
      <c r="AG18" s="1523">
        <f t="shared" si="5"/>
        <v>0</v>
      </c>
      <c r="AH18" s="1502">
        <f t="shared" si="6"/>
        <v>0</v>
      </c>
      <c r="AI18" s="1500">
        <f t="shared" si="7"/>
        <v>0</v>
      </c>
      <c r="AJ18" s="1500">
        <f t="shared" si="8"/>
        <v>0</v>
      </c>
      <c r="AK18" s="1502">
        <f t="shared" si="9"/>
        <v>0</v>
      </c>
      <c r="AL18" s="1500">
        <f t="shared" si="10"/>
        <v>0</v>
      </c>
      <c r="AM18" s="1500">
        <f t="shared" si="25"/>
        <v>0</v>
      </c>
      <c r="AN18" s="1489">
        <f t="shared" si="11"/>
        <v>0</v>
      </c>
      <c r="AO18" s="664"/>
      <c r="AP18" s="1922">
        <f>SUM(AF18:AO18)</f>
        <v>0</v>
      </c>
      <c r="AQ18" s="1050"/>
      <c r="AR18" s="1512">
        <f>'CH4 N2O Emission Factors'!$G$13</f>
        <v>1.0023030599889999E-2</v>
      </c>
      <c r="AS18" s="1512">
        <f>'CH4 N2O Emission Factors'!$G$14</f>
        <v>3.006909179967E-3</v>
      </c>
      <c r="AT18" s="1488">
        <f>'CH4 N2O Emission Factors'!$C$132</f>
        <v>0.12</v>
      </c>
      <c r="AU18" s="1512">
        <f>'CH4 N2O Emission Factors'!$G$15</f>
        <v>3.006909179967E-3</v>
      </c>
      <c r="AV18" s="1926">
        <f>'CH4 N2O Emission Factors'!$C$132</f>
        <v>0.12</v>
      </c>
      <c r="AW18" s="96"/>
      <c r="AX18" s="1504">
        <f t="shared" si="12"/>
        <v>0</v>
      </c>
      <c r="AY18" s="1505">
        <f t="shared" si="13"/>
        <v>0</v>
      </c>
      <c r="AZ18" s="1506">
        <f t="shared" si="14"/>
        <v>0</v>
      </c>
      <c r="BA18" s="1504"/>
      <c r="BB18" s="1508">
        <f>$T18*Conversions!$B$190*10^3/Conversions!$D$97*Conversions!$B$131*AT18/10^12*CH4GWP</f>
        <v>0</v>
      </c>
      <c r="BC18" s="1504"/>
      <c r="BD18" s="1504">
        <f>$U18*10^3/Conversions!$D$97*Conversions!$B$131*AT18/10^12*CH4GWP</f>
        <v>0</v>
      </c>
      <c r="BE18" s="1504">
        <f t="shared" si="15"/>
        <v>0</v>
      </c>
      <c r="BF18" s="1504">
        <f>$W18*10^3/Conversions!$D$97*Conversions!$B$131*AV18/10^12*CH4GWP</f>
        <v>0</v>
      </c>
      <c r="BG18" s="1504"/>
      <c r="BH18" s="1506"/>
      <c r="BI18" s="726">
        <f t="shared" si="27"/>
        <v>0</v>
      </c>
      <c r="BJ18" s="1050"/>
      <c r="BK18" s="1516">
        <f>'CH4 N2O Emission Factors'!$F$13</f>
        <v>6.0138183599339984E-4</v>
      </c>
      <c r="BL18" s="1516">
        <f>'CH4 N2O Emission Factors'!$F$14</f>
        <v>6.0138183599339984E-4</v>
      </c>
      <c r="BM18" s="1514">
        <f>'CH4 N2O Emission Factors'!$C$89</f>
        <v>0.183</v>
      </c>
      <c r="BN18" s="1516">
        <f>'CH4 N2O Emission Factors'!$F$15</f>
        <v>6.0138183599339984E-4</v>
      </c>
      <c r="BO18" s="1928">
        <f>'CH4 N2O Emission Factors'!$C$89</f>
        <v>0.183</v>
      </c>
      <c r="BP18" s="124"/>
      <c r="BQ18" s="1510">
        <f t="shared" si="28"/>
        <v>0</v>
      </c>
      <c r="BR18" s="1510">
        <f t="shared" si="16"/>
        <v>0</v>
      </c>
      <c r="BS18" s="1510">
        <f t="shared" si="17"/>
        <v>0</v>
      </c>
      <c r="BT18" s="1510"/>
      <c r="BU18" s="1510">
        <f>$T18*Conversions!$B$190*10^3/Conversions!$D$97*Conversions!$B$131*BM18/10^12*N2OGWP</f>
        <v>0</v>
      </c>
      <c r="BV18" s="1511"/>
      <c r="BW18" s="1510">
        <f>$U18*10^3/Conversions!$D$97*Conversions!$B$131*BM18/10^12*N2OGWP</f>
        <v>0</v>
      </c>
      <c r="BX18" s="1510">
        <f t="shared" si="18"/>
        <v>0</v>
      </c>
      <c r="BY18" s="1510">
        <f>$W18*10^3/Conversions!$D$97*Conversions!$B$131*BO18/10^12*N2OGWP</f>
        <v>0</v>
      </c>
      <c r="BZ18" s="1510"/>
      <c r="CA18" s="1510"/>
      <c r="CB18" s="1279">
        <f t="shared" si="29"/>
        <v>0</v>
      </c>
      <c r="CC18" t="str">
        <f t="shared" si="30"/>
        <v>-</v>
      </c>
    </row>
    <row r="19" spans="1:81">
      <c r="A19" s="273" t="s">
        <v>231</v>
      </c>
      <c r="B19" s="367" t="s">
        <v>231</v>
      </c>
      <c r="C19" s="280">
        <f>SUMIFS('EIA SEDS Data 2022'!$I$7:$I$371,'EIA SEDS Data 2022'!$D$7:$D$371,'1990'!$A19,'EIA SEDS Data 2022'!$E$7:$E$371,'1990'!C$4,'EIA SEDS Data 2022'!$F$7:$F$371,"Billion Btu")</f>
        <v>0</v>
      </c>
      <c r="D19" s="1487">
        <f>SUMIFS('EIA SEDS Data 2022'!$I$7:$I$371,'EIA SEDS Data 2022'!$D$7:$D$371,'1990'!$A19,'EIA SEDS Data 2022'!$E$7:$E$371,'1990'!D$4,'EIA SEDS Data 2022'!$F$7:$F$371,"Billion Btu")</f>
        <v>0</v>
      </c>
      <c r="E19" s="1487">
        <f>SUMIFS('EIA SEDS Data 2022'!$I$7:$I$371,'EIA SEDS Data 2022'!$D$7:$D$371,'1990'!$A19,'EIA SEDS Data 2022'!$E$7:$E$371,'1990'!E$4,'EIA SEDS Data 2022'!$F$7:$F$371,"Billion Btu")</f>
        <v>0</v>
      </c>
      <c r="F19" s="1524">
        <f>IFERROR($L19*INDEX('DBEDT Transport'!$A$166:$J$196,MATCH(F$4&amp;" - "&amp;$A19,'DBEDT Transport'!$A$166:$A$196,0),MATCH(2007,'DBEDT Transport'!$A166:$J166,0)),0)*(1-percent_military_90)</f>
        <v>70406.134789970994</v>
      </c>
      <c r="G19" s="1487">
        <f>IFERROR((SUMIFS('EIA SEDS Data 2022'!$I$7:$I$371,'EIA SEDS Data 2022'!$D$7:$D$371,'1990'!$A19,'EIA SEDS Data 2022'!$E$7:$E$371,"Transportation",'EIA SEDS Data 2022'!$F$7:$F$371,"Billion Btu")-SUM($J19:$K19)-SUM($J29:$K29))*INDEX('DBEDT Transport'!$B$37:$E$46,MATCH('1990'!$A19,'DBEDT Transport'!$B$37:$B$46,0),MATCH('1990'!G$4,'DBEDT Transport'!$B$37:$E$37,0)),0)</f>
        <v>0</v>
      </c>
      <c r="H19" s="1487">
        <f>IFERROR((SUMIFS('EIA SEDS Data 2022'!$I$7:$I$371,'EIA SEDS Data 2022'!$D$7:$D$371,'1990'!$A19,'EIA SEDS Data 2022'!$E$7:$E$371,"Transportation",'EIA SEDS Data 2022'!$F$7:$F$371,"Billion Btu")-SUM($J19:$K19)-SUM($J29:$K29))*INDEX('DBEDT Transport'!$B$37:$E$46,MATCH('1990'!$A19,'DBEDT Transport'!$B$37:$B$46,0),MATCH('1990'!H$4,'DBEDT Transport'!$B$37:$E$37,0)),0)</f>
        <v>0</v>
      </c>
      <c r="I19" s="1487">
        <f>SUMIFS('EIA SEDS Data 2022'!$I$7:$I$371,'EIA SEDS Data 2022'!$D$7:$D$371,'1990'!$A19,'EIA SEDS Data 2022'!$E$7:$E$371,'1990'!I$4,'EIA SEDS Data 2022'!$F$7:$F$371,"Billion Btu")</f>
        <v>0</v>
      </c>
      <c r="J19" s="1487"/>
      <c r="K19" s="1525">
        <f>IFERROR(L19*INDEX(tport_breakout_percentages,MATCH(F$4&amp;" - "&amp;$A19,'DBEDT Transport'!$A$166:$A$196,0),MATCH(2007,'DBEDT Transport'!$166:$166,0)),0)*percent_military_90</f>
        <v>1969.0598662718264</v>
      </c>
      <c r="L19" s="1006">
        <f>'SEDS Jet Fuel Adj.'!$E$33-$L$29</f>
        <v>72375.19465624282</v>
      </c>
      <c r="M19" s="1526">
        <f>F19*INDEX(Percentage_of_Total_Int,1,MATCH($B$2,'International Bunker Fuels'!$B$92:$M$92,0))</f>
        <v>20276.563524314784</v>
      </c>
      <c r="N19" s="1527"/>
      <c r="O19" s="1919"/>
      <c r="P19" s="280">
        <f t="shared" ref="P19" si="45">C19</f>
        <v>0</v>
      </c>
      <c r="Q19" s="1487">
        <f t="shared" ref="Q19" si="46">D19</f>
        <v>0</v>
      </c>
      <c r="R19" s="1487">
        <f>E19-O19</f>
        <v>0</v>
      </c>
      <c r="S19" s="1487">
        <f>F19-M19</f>
        <v>50129.57126565621</v>
      </c>
      <c r="T19" s="1487">
        <f>G19</f>
        <v>0</v>
      </c>
      <c r="U19" s="1487">
        <f t="shared" ref="U19:U36" si="47">H19-N19</f>
        <v>0</v>
      </c>
      <c r="V19" s="1487">
        <f>I19</f>
        <v>0</v>
      </c>
      <c r="W19" s="1487">
        <f t="shared" si="34"/>
        <v>0</v>
      </c>
      <c r="X19" s="1919">
        <f t="shared" si="34"/>
        <v>1969.0598662718264</v>
      </c>
      <c r="Y19" s="679">
        <f>SUM(P19:X19)</f>
        <v>52098.631131928036</v>
      </c>
      <c r="Z19" s="94">
        <f>IFERROR(INDEX(CO2_EFs!$D$7:$AC$53,MATCH($A19&amp;Z$4,CO2_EFs!$A$7:$A$53,0),MATCH($B$2,CO2_EFs!$D$5:$AC$5,0)),0)</f>
        <v>0</v>
      </c>
      <c r="AA19" s="1488">
        <f>IFERROR(INDEX(CO2_EFs!$D$7:$AC$53,MATCH($A19&amp;AA$4,CO2_EFs!$A$7:$A$53,0),MATCH($B$2,CO2_EFs!$D$5:$AC$5,0)),0)</f>
        <v>0</v>
      </c>
      <c r="AB19" s="1488">
        <f>IFERROR(INDEX(CO2_EFs!$D$7:$AC$53,MATCH($A19&amp;AB$4,CO2_EFs!$A$7:$A$53,0),MATCH($B$2,CO2_EFs!$D$5:$AC$5,0)),0)</f>
        <v>0</v>
      </c>
      <c r="AC19" s="1488">
        <f>IFERROR(INDEX(CO2_EFs!$D$7:$AC$53,MATCH($A19&amp;AC$4,CO2_EFs!$A$7:$A$53,0),MATCH($B$2,CO2_EFs!$D$5:$AC$5,0)),0)</f>
        <v>42.769627999999997</v>
      </c>
      <c r="AD19" s="1488">
        <f>IFERROR(INDEX(CO2_EFs!$D$7:$AC$53,MATCH($A19&amp;AD$4,CO2_EFs!$A$7:$A$53,0),MATCH($B$2,CO2_EFs!$D$5:$AC$5,0)),0)</f>
        <v>42.769627999999997</v>
      </c>
      <c r="AE19" s="1920">
        <f t="shared" si="23"/>
        <v>0</v>
      </c>
      <c r="AF19" s="389">
        <f t="shared" si="24"/>
        <v>0</v>
      </c>
      <c r="AG19" s="1518">
        <f t="shared" si="5"/>
        <v>0</v>
      </c>
      <c r="AH19" s="1490">
        <f t="shared" si="6"/>
        <v>0</v>
      </c>
      <c r="AI19" s="1490">
        <f>S19*$AC19*lbs_shortt*Short_Metric*Bbtu_to_MMBtu*Mt_to_MMT*C_CO2</f>
        <v>3.5658606304070481</v>
      </c>
      <c r="AJ19" s="1489">
        <f t="shared" si="8"/>
        <v>0</v>
      </c>
      <c r="AK19" s="1490">
        <f t="shared" si="9"/>
        <v>0</v>
      </c>
      <c r="AL19" s="1489">
        <f t="shared" si="10"/>
        <v>0</v>
      </c>
      <c r="AM19" s="1489">
        <f t="shared" si="25"/>
        <v>0</v>
      </c>
      <c r="AN19" s="1518">
        <f>X19*AC19*lbs_shortt*Short_Metric*Bbtu_to_MMBtu*Mt_to_MMT*C_CO2</f>
        <v>0.14006489341080064</v>
      </c>
      <c r="AO19" s="666">
        <f>O19*AE19*lbs_shortt*Short_Metric*Bbtu_to_MMBtu*Mt_to_MMT*C_CO2</f>
        <v>0</v>
      </c>
      <c r="AP19" s="1929">
        <f>SUM(AF19:AO19)</f>
        <v>3.7059255238178488</v>
      </c>
      <c r="AQ19" s="1030"/>
      <c r="AR19" s="1513"/>
      <c r="AS19" s="1513"/>
      <c r="AT19" s="1488">
        <f>'CH4 N2O Emission Factors'!$C$110</f>
        <v>0</v>
      </c>
      <c r="AU19" s="1513"/>
      <c r="AV19" s="1920">
        <f>'CH4 N2O Emission Factors'!$C$110</f>
        <v>0</v>
      </c>
      <c r="AW19" s="95"/>
      <c r="AX19" s="1491">
        <f t="shared" si="12"/>
        <v>0</v>
      </c>
      <c r="AY19" s="1492">
        <f t="shared" si="13"/>
        <v>0</v>
      </c>
      <c r="AZ19" s="1493">
        <f t="shared" si="14"/>
        <v>0</v>
      </c>
      <c r="BA19" s="1491">
        <f>$S19*Conversions!$B$135/10^3*AT19/10^12*CH4GWP</f>
        <v>0</v>
      </c>
      <c r="BB19" s="1494"/>
      <c r="BC19" s="1491"/>
      <c r="BD19" s="1491"/>
      <c r="BE19" s="1491">
        <f t="shared" si="15"/>
        <v>0</v>
      </c>
      <c r="BF19" s="1491">
        <f>$W19*Conversions!$B$135/10^3*AV19/10^12*CH4GWP</f>
        <v>0</v>
      </c>
      <c r="BG19" s="1491">
        <f>$X19*Conversions!$B$135/10^3*AV19/10^12*CH4GWP</f>
        <v>0</v>
      </c>
      <c r="BH19" s="1493"/>
      <c r="BI19" s="726">
        <f t="shared" si="27"/>
        <v>0</v>
      </c>
      <c r="BJ19" s="1030"/>
      <c r="BK19" s="1513"/>
      <c r="BL19" s="1513"/>
      <c r="BM19" s="1514">
        <f>'CH4 N2O Emission Factors'!$C$67</f>
        <v>0.1</v>
      </c>
      <c r="BN19" s="1513"/>
      <c r="BO19" s="1928">
        <f>'CH4 N2O Emission Factors'!$C$67</f>
        <v>0.1</v>
      </c>
      <c r="BP19" s="95"/>
      <c r="BQ19" s="1497">
        <f t="shared" si="28"/>
        <v>0</v>
      </c>
      <c r="BR19" s="1497">
        <f t="shared" si="16"/>
        <v>0</v>
      </c>
      <c r="BS19" s="1497">
        <f t="shared" si="17"/>
        <v>0</v>
      </c>
      <c r="BT19" s="1497">
        <f>$S19*Conversions!$B$135/10^3*BM19/10^12*N2OGWP</f>
        <v>2.9568275926620861E-2</v>
      </c>
      <c r="BU19" s="1497"/>
      <c r="BV19" s="1498"/>
      <c r="BW19" s="1497"/>
      <c r="BX19" s="1497">
        <f t="shared" si="18"/>
        <v>0</v>
      </c>
      <c r="BY19" s="1497">
        <f>$W19*Conversions!$B$135/10^3*BO19/10^12*N2OGWP</f>
        <v>0</v>
      </c>
      <c r="BZ19" s="1497">
        <f>$X19*Conversions!$B$135/10^3*BO19/10^12*N2OGWP</f>
        <v>1.1614243643421752E-3</v>
      </c>
      <c r="CA19" s="1497"/>
      <c r="CB19" s="1279">
        <f t="shared" si="29"/>
        <v>3.0729700290963037E-2</v>
      </c>
      <c r="CC19" t="str">
        <f>IF(AND(L19&lt;&gt;0,AP19&lt;&gt;0,BI19&lt;&gt;0,CB19&lt;&gt;0),"-",IF(AND(L19=0,AP19=0,BI19=0,CB19=0),"-","check"))</f>
        <v>check</v>
      </c>
    </row>
    <row r="20" spans="1:81" s="62" customFormat="1" hidden="1">
      <c r="A20" s="273" t="s">
        <v>231</v>
      </c>
      <c r="B20" s="368" t="s">
        <v>180</v>
      </c>
      <c r="C20" s="385"/>
      <c r="D20" s="1499"/>
      <c r="E20" s="1499"/>
      <c r="F20" s="1499"/>
      <c r="G20" s="1499"/>
      <c r="H20" s="1499"/>
      <c r="I20" s="1499"/>
      <c r="J20" s="1499"/>
      <c r="K20" s="1499"/>
      <c r="L20" s="272">
        <f t="shared" si="19"/>
        <v>0</v>
      </c>
      <c r="M20" s="280">
        <f>F20*INDEX(Percentage_of_Total_Int,1,MATCH($B$2,'International Bunker Fuels'!$B$92:$L$92,0))</f>
        <v>0</v>
      </c>
      <c r="N20" s="1528"/>
      <c r="O20" s="1923"/>
      <c r="P20" s="280">
        <f t="shared" ref="P20:P31" si="48">C20</f>
        <v>0</v>
      </c>
      <c r="Q20" s="1487">
        <f t="shared" ref="Q20:Q31" si="49">D20</f>
        <v>0</v>
      </c>
      <c r="R20" s="1487">
        <f>E20-O20</f>
        <v>0</v>
      </c>
      <c r="S20" s="1487">
        <f t="shared" si="2"/>
        <v>0</v>
      </c>
      <c r="T20" s="1487">
        <f>G20</f>
        <v>0</v>
      </c>
      <c r="U20" s="1487">
        <f t="shared" si="47"/>
        <v>0</v>
      </c>
      <c r="V20" s="1487">
        <f>I20</f>
        <v>0</v>
      </c>
      <c r="W20" s="1487">
        <f t="shared" si="34"/>
        <v>0</v>
      </c>
      <c r="X20" s="1919">
        <f t="shared" si="34"/>
        <v>0</v>
      </c>
      <c r="Y20" s="679">
        <f t="shared" si="22"/>
        <v>0</v>
      </c>
      <c r="Z20" s="94">
        <f>IFERROR(INDEX(CO2_EFs!$D$7:$AC$52,MATCH($A20&amp;Z$4,CO2_EFs!$A$7:$A$52,0),MATCH($B$2,CO2_EFs!$D$5:$AC$5,0)),0)</f>
        <v>0</v>
      </c>
      <c r="AA20" s="1488">
        <f>IFERROR(INDEX(CO2_EFs!$D$7:$AC$52,MATCH($A20&amp;AA$4,CO2_EFs!$A$7:$A$52,0),MATCH($B$2,CO2_EFs!$D$5:$AC$5,0)),0)</f>
        <v>0</v>
      </c>
      <c r="AB20" s="1488">
        <f>IFERROR(INDEX(CO2_EFs!$D$7:$AC$52,MATCH($A20&amp;AB$4,CO2_EFs!$A$7:$A$52,0),MATCH($B$2,CO2_EFs!$D$5:$AC$5,0)),0)</f>
        <v>0</v>
      </c>
      <c r="AC20" s="1488">
        <f>IFERROR(INDEX(CO2_EFs!$D$7:$AC$52,MATCH($A20&amp;AC$4,CO2_EFs!$A$7:$A$52,0),MATCH($B$2,CO2_EFs!$D$5:$AC$5,0)),0)</f>
        <v>42.769627999999997</v>
      </c>
      <c r="AD20" s="1488">
        <f>IFERROR(INDEX(CO2_EFs!$D$7:$AC$52,MATCH($A20&amp;AD$4,CO2_EFs!$A$7:$A$52,0),MATCH($B$2,CO2_EFs!$D$5:$AC$5,0)),0)</f>
        <v>42.769627999999997</v>
      </c>
      <c r="AE20" s="1920">
        <f t="shared" si="23"/>
        <v>0</v>
      </c>
      <c r="AF20" s="426">
        <f t="shared" si="24"/>
        <v>0</v>
      </c>
      <c r="AG20" s="1523">
        <f t="shared" si="5"/>
        <v>0</v>
      </c>
      <c r="AH20" s="1502">
        <f t="shared" si="6"/>
        <v>0</v>
      </c>
      <c r="AI20" s="1501">
        <f t="shared" si="7"/>
        <v>0</v>
      </c>
      <c r="AJ20" s="1500">
        <f t="shared" si="8"/>
        <v>0</v>
      </c>
      <c r="AK20" s="1502">
        <f t="shared" si="9"/>
        <v>0</v>
      </c>
      <c r="AL20" s="1500">
        <f t="shared" si="10"/>
        <v>0</v>
      </c>
      <c r="AM20" s="1500">
        <f t="shared" si="25"/>
        <v>0</v>
      </c>
      <c r="AN20" s="1489">
        <f t="shared" si="11"/>
        <v>0</v>
      </c>
      <c r="AO20" s="664"/>
      <c r="AP20" s="1922">
        <f t="shared" ref="AP20:AP72" si="50">SUM(AF20:AO20)</f>
        <v>0</v>
      </c>
      <c r="AQ20" s="1050"/>
      <c r="AR20" s="1512"/>
      <c r="AS20" s="1512"/>
      <c r="AT20" s="1488">
        <f>'CH4 N2O Emission Factors'!$C$110</f>
        <v>0</v>
      </c>
      <c r="AU20" s="1512"/>
      <c r="AV20" s="1920">
        <f>'CH4 N2O Emission Factors'!$C$110</f>
        <v>0</v>
      </c>
      <c r="AW20" s="96"/>
      <c r="AX20" s="1504">
        <f t="shared" si="12"/>
        <v>0</v>
      </c>
      <c r="AY20" s="1505">
        <f t="shared" si="13"/>
        <v>0</v>
      </c>
      <c r="AZ20" s="1506">
        <f t="shared" si="14"/>
        <v>0</v>
      </c>
      <c r="BA20" s="1504">
        <f>$S20*Conversions!$B$135/10^3*AT20/10^12*CH4GWP</f>
        <v>0</v>
      </c>
      <c r="BB20" s="1508"/>
      <c r="BC20" s="1504"/>
      <c r="BD20" s="1504"/>
      <c r="BE20" s="1504">
        <f t="shared" si="15"/>
        <v>0</v>
      </c>
      <c r="BF20" s="1504">
        <f>$W20*Conversions!$B$135/10^3*AV20/10^12*CH4GWP</f>
        <v>0</v>
      </c>
      <c r="BG20" s="1504"/>
      <c r="BH20" s="1506"/>
      <c r="BI20" s="726">
        <f t="shared" si="27"/>
        <v>0</v>
      </c>
      <c r="BJ20" s="1050"/>
      <c r="BK20" s="1512"/>
      <c r="BL20" s="1512"/>
      <c r="BM20" s="1514">
        <f>'CH4 N2O Emission Factors'!$C$67</f>
        <v>0.1</v>
      </c>
      <c r="BN20" s="1512"/>
      <c r="BO20" s="1928">
        <f>'CH4 N2O Emission Factors'!$C$67</f>
        <v>0.1</v>
      </c>
      <c r="BP20" s="96"/>
      <c r="BQ20" s="1510">
        <f t="shared" si="28"/>
        <v>0</v>
      </c>
      <c r="BR20" s="1510">
        <f t="shared" si="16"/>
        <v>0</v>
      </c>
      <c r="BS20" s="1510">
        <f t="shared" si="17"/>
        <v>0</v>
      </c>
      <c r="BT20" s="1510">
        <f>$S20*Conversions!$B$135/10^3*BM20/10^12*N2OGWP</f>
        <v>0</v>
      </c>
      <c r="BU20" s="1510"/>
      <c r="BV20" s="1511"/>
      <c r="BW20" s="1510"/>
      <c r="BX20" s="1510">
        <f t="shared" si="18"/>
        <v>0</v>
      </c>
      <c r="BY20" s="1510">
        <f>$W20*Conversions!$B$135/10^3*BO20/10^12*N2OGWP</f>
        <v>0</v>
      </c>
      <c r="BZ20" s="1510"/>
      <c r="CA20" s="1510"/>
      <c r="CB20" s="1279">
        <f t="shared" si="29"/>
        <v>0</v>
      </c>
      <c r="CC20" t="str">
        <f t="shared" si="30"/>
        <v>-</v>
      </c>
    </row>
    <row r="21" spans="1:81" s="62" customFormat="1" hidden="1">
      <c r="A21" s="273" t="s">
        <v>231</v>
      </c>
      <c r="B21" s="368" t="s">
        <v>197</v>
      </c>
      <c r="C21" s="385"/>
      <c r="D21" s="1499"/>
      <c r="E21" s="1499"/>
      <c r="F21" s="1499"/>
      <c r="G21" s="1499"/>
      <c r="H21" s="1499"/>
      <c r="I21" s="1499"/>
      <c r="J21" s="1499"/>
      <c r="K21" s="1499"/>
      <c r="L21" s="272">
        <f t="shared" si="19"/>
        <v>0</v>
      </c>
      <c r="M21" s="280">
        <f>F21*INDEX(Percentage_of_Total_Int,1,MATCH($B$2,'International Bunker Fuels'!$B$92:$L$92,0))</f>
        <v>0</v>
      </c>
      <c r="N21" s="1528"/>
      <c r="O21" s="1923"/>
      <c r="P21" s="280">
        <f t="shared" si="48"/>
        <v>0</v>
      </c>
      <c r="Q21" s="1487">
        <f t="shared" si="49"/>
        <v>0</v>
      </c>
      <c r="R21" s="1487">
        <f t="shared" ref="R21:R23" si="51">E21-O21</f>
        <v>0</v>
      </c>
      <c r="S21" s="1487">
        <f t="shared" si="2"/>
        <v>0</v>
      </c>
      <c r="T21" s="1487">
        <f t="shared" ref="T21:T23" si="52">G21</f>
        <v>0</v>
      </c>
      <c r="U21" s="1487">
        <f t="shared" si="47"/>
        <v>0</v>
      </c>
      <c r="V21" s="1487">
        <f t="shared" ref="V21:V23" si="53">I21</f>
        <v>0</v>
      </c>
      <c r="W21" s="1487">
        <f t="shared" si="34"/>
        <v>0</v>
      </c>
      <c r="X21" s="1919">
        <f t="shared" si="34"/>
        <v>0</v>
      </c>
      <c r="Y21" s="679">
        <f t="shared" si="22"/>
        <v>0</v>
      </c>
      <c r="Z21" s="94">
        <f>IFERROR(INDEX(CO2_EFs!$D$7:$AC$52,MATCH($A21&amp;Z$4,CO2_EFs!$A$7:$A$52,0),MATCH($B$2,CO2_EFs!$D$5:$AC$5,0)),0)</f>
        <v>0</v>
      </c>
      <c r="AA21" s="1488">
        <f>IFERROR(INDEX(CO2_EFs!$D$7:$AC$52,MATCH($A21&amp;AA$4,CO2_EFs!$A$7:$A$52,0),MATCH($B$2,CO2_EFs!$D$5:$AC$5,0)),0)</f>
        <v>0</v>
      </c>
      <c r="AB21" s="1488">
        <f>IFERROR(INDEX(CO2_EFs!$D$7:$AC$52,MATCH($A21&amp;AB$4,CO2_EFs!$A$7:$A$52,0),MATCH($B$2,CO2_EFs!$D$5:$AC$5,0)),0)</f>
        <v>0</v>
      </c>
      <c r="AC21" s="1488">
        <f>IFERROR(INDEX(CO2_EFs!$D$7:$AC$52,MATCH($A21&amp;AC$4,CO2_EFs!$A$7:$A$52,0),MATCH($B$2,CO2_EFs!$D$5:$AC$5,0)),0)</f>
        <v>42.769627999999997</v>
      </c>
      <c r="AD21" s="1488">
        <f>IFERROR(INDEX(CO2_EFs!$D$7:$AC$52,MATCH($A21&amp;AD$4,CO2_EFs!$A$7:$A$52,0),MATCH($B$2,CO2_EFs!$D$5:$AC$5,0)),0)</f>
        <v>42.769627999999997</v>
      </c>
      <c r="AE21" s="1920">
        <f t="shared" si="23"/>
        <v>0</v>
      </c>
      <c r="AF21" s="426">
        <f t="shared" si="24"/>
        <v>0</v>
      </c>
      <c r="AG21" s="1523">
        <f t="shared" si="5"/>
        <v>0</v>
      </c>
      <c r="AH21" s="1502">
        <f t="shared" si="6"/>
        <v>0</v>
      </c>
      <c r="AI21" s="1502">
        <f t="shared" si="7"/>
        <v>0</v>
      </c>
      <c r="AJ21" s="1500">
        <f t="shared" si="8"/>
        <v>0</v>
      </c>
      <c r="AK21" s="1502">
        <f t="shared" si="9"/>
        <v>0</v>
      </c>
      <c r="AL21" s="1500">
        <f t="shared" si="10"/>
        <v>0</v>
      </c>
      <c r="AM21" s="1500">
        <f t="shared" si="25"/>
        <v>0</v>
      </c>
      <c r="AN21" s="1489">
        <f t="shared" si="11"/>
        <v>0</v>
      </c>
      <c r="AO21" s="664"/>
      <c r="AP21" s="1922">
        <f t="shared" si="50"/>
        <v>0</v>
      </c>
      <c r="AQ21" s="1050"/>
      <c r="AR21" s="1512"/>
      <c r="AS21" s="1512"/>
      <c r="AT21" s="1488">
        <f>'CH4 N2O Emission Factors'!$C$110</f>
        <v>0</v>
      </c>
      <c r="AU21" s="1512"/>
      <c r="AV21" s="1920">
        <f>'CH4 N2O Emission Factors'!$C$110</f>
        <v>0</v>
      </c>
      <c r="AW21" s="96"/>
      <c r="AX21" s="1504">
        <f t="shared" si="12"/>
        <v>0</v>
      </c>
      <c r="AY21" s="1505">
        <f t="shared" si="13"/>
        <v>0</v>
      </c>
      <c r="AZ21" s="1506">
        <f t="shared" si="14"/>
        <v>0</v>
      </c>
      <c r="BA21" s="1504">
        <f>$S21*Conversions!$B$135/10^3*AT21/10^12*CH4GWP</f>
        <v>0</v>
      </c>
      <c r="BB21" s="1508"/>
      <c r="BC21" s="1504"/>
      <c r="BD21" s="1504"/>
      <c r="BE21" s="1504">
        <f t="shared" si="15"/>
        <v>0</v>
      </c>
      <c r="BF21" s="1504">
        <f>$W21*Conversions!$B$135/10^3*AV21/10^12*CH4GWP</f>
        <v>0</v>
      </c>
      <c r="BG21" s="1504"/>
      <c r="BH21" s="1506"/>
      <c r="BI21" s="726">
        <f t="shared" si="27"/>
        <v>0</v>
      </c>
      <c r="BJ21" s="1050"/>
      <c r="BK21" s="1512"/>
      <c r="BL21" s="1512"/>
      <c r="BM21" s="1514">
        <f>'CH4 N2O Emission Factors'!$C$67</f>
        <v>0.1</v>
      </c>
      <c r="BN21" s="1512"/>
      <c r="BO21" s="1928">
        <f>'CH4 N2O Emission Factors'!$C$67</f>
        <v>0.1</v>
      </c>
      <c r="BP21" s="96"/>
      <c r="BQ21" s="1510">
        <f t="shared" si="28"/>
        <v>0</v>
      </c>
      <c r="BR21" s="1510">
        <f t="shared" si="16"/>
        <v>0</v>
      </c>
      <c r="BS21" s="1510">
        <f t="shared" si="17"/>
        <v>0</v>
      </c>
      <c r="BT21" s="1510">
        <f>$S21*Conversions!$B$135/10^3*BM21/10^12*N2OGWP</f>
        <v>0</v>
      </c>
      <c r="BU21" s="1510"/>
      <c r="BV21" s="1511"/>
      <c r="BW21" s="1510"/>
      <c r="BX21" s="1510">
        <f t="shared" si="18"/>
        <v>0</v>
      </c>
      <c r="BY21" s="1510">
        <f>$W21*Conversions!$B$135/10^3*BO21/10^12*N2OGWP</f>
        <v>0</v>
      </c>
      <c r="BZ21" s="1510"/>
      <c r="CA21" s="1510"/>
      <c r="CB21" s="1279">
        <f t="shared" si="29"/>
        <v>0</v>
      </c>
      <c r="CC21" t="str">
        <f t="shared" si="30"/>
        <v>-</v>
      </c>
    </row>
    <row r="22" spans="1:81" s="62" customFormat="1" hidden="1">
      <c r="A22" s="273" t="s">
        <v>231</v>
      </c>
      <c r="B22" s="368" t="s">
        <v>184</v>
      </c>
      <c r="C22" s="385"/>
      <c r="D22" s="1499"/>
      <c r="E22" s="1499"/>
      <c r="F22" s="1499"/>
      <c r="G22" s="1499"/>
      <c r="H22" s="1499"/>
      <c r="I22" s="1499"/>
      <c r="J22" s="1499"/>
      <c r="K22" s="1499"/>
      <c r="L22" s="272">
        <f t="shared" si="19"/>
        <v>0</v>
      </c>
      <c r="M22" s="280">
        <f>F22*INDEX(Percentage_of_Total_Int,1,MATCH($B$2,'International Bunker Fuels'!$B$92:$L$92,0))</f>
        <v>0</v>
      </c>
      <c r="N22" s="1528"/>
      <c r="O22" s="1923"/>
      <c r="P22" s="280">
        <f t="shared" si="48"/>
        <v>0</v>
      </c>
      <c r="Q22" s="1487">
        <f t="shared" si="49"/>
        <v>0</v>
      </c>
      <c r="R22" s="1487">
        <f t="shared" si="51"/>
        <v>0</v>
      </c>
      <c r="S22" s="1487">
        <f t="shared" si="2"/>
        <v>0</v>
      </c>
      <c r="T22" s="1487">
        <f t="shared" si="52"/>
        <v>0</v>
      </c>
      <c r="U22" s="1487">
        <f t="shared" si="47"/>
        <v>0</v>
      </c>
      <c r="V22" s="1487">
        <f t="shared" si="53"/>
        <v>0</v>
      </c>
      <c r="W22" s="1487">
        <f t="shared" si="34"/>
        <v>0</v>
      </c>
      <c r="X22" s="1919">
        <f t="shared" si="34"/>
        <v>0</v>
      </c>
      <c r="Y22" s="679">
        <f t="shared" si="22"/>
        <v>0</v>
      </c>
      <c r="Z22" s="94">
        <f>IFERROR(INDEX(CO2_EFs!$D$7:$AC$52,MATCH($A22&amp;Z$4,CO2_EFs!$A$7:$A$52,0),MATCH($B$2,CO2_EFs!$D$5:$AC$5,0)),0)</f>
        <v>0</v>
      </c>
      <c r="AA22" s="1488">
        <f>IFERROR(INDEX(CO2_EFs!$D$7:$AC$52,MATCH($A22&amp;AA$4,CO2_EFs!$A$7:$A$52,0),MATCH($B$2,CO2_EFs!$D$5:$AC$5,0)),0)</f>
        <v>0</v>
      </c>
      <c r="AB22" s="1488">
        <f>IFERROR(INDEX(CO2_EFs!$D$7:$AC$52,MATCH($A22&amp;AB$4,CO2_EFs!$A$7:$A$52,0),MATCH($B$2,CO2_EFs!$D$5:$AC$5,0)),0)</f>
        <v>0</v>
      </c>
      <c r="AC22" s="1488">
        <f>IFERROR(INDEX(CO2_EFs!$D$7:$AC$52,MATCH($A22&amp;AC$4,CO2_EFs!$A$7:$A$52,0),MATCH($B$2,CO2_EFs!$D$5:$AC$5,0)),0)</f>
        <v>42.769627999999997</v>
      </c>
      <c r="AD22" s="1488">
        <f>IFERROR(INDEX(CO2_EFs!$D$7:$AC$52,MATCH($A22&amp;AD$4,CO2_EFs!$A$7:$A$52,0),MATCH($B$2,CO2_EFs!$D$5:$AC$5,0)),0)</f>
        <v>42.769627999999997</v>
      </c>
      <c r="AE22" s="1920">
        <f t="shared" si="23"/>
        <v>0</v>
      </c>
      <c r="AF22" s="426">
        <f t="shared" si="24"/>
        <v>0</v>
      </c>
      <c r="AG22" s="1523">
        <f t="shared" si="5"/>
        <v>0</v>
      </c>
      <c r="AH22" s="1502">
        <f t="shared" si="6"/>
        <v>0</v>
      </c>
      <c r="AI22" s="1502">
        <f t="shared" si="7"/>
        <v>0</v>
      </c>
      <c r="AJ22" s="1500">
        <f t="shared" si="8"/>
        <v>0</v>
      </c>
      <c r="AK22" s="1502">
        <f t="shared" si="9"/>
        <v>0</v>
      </c>
      <c r="AL22" s="1500">
        <f t="shared" si="10"/>
        <v>0</v>
      </c>
      <c r="AM22" s="1500">
        <f t="shared" si="25"/>
        <v>0</v>
      </c>
      <c r="AN22" s="1489">
        <f t="shared" si="11"/>
        <v>0</v>
      </c>
      <c r="AO22" s="664"/>
      <c r="AP22" s="1922">
        <f t="shared" si="50"/>
        <v>0</v>
      </c>
      <c r="AQ22" s="1050"/>
      <c r="AR22" s="1512"/>
      <c r="AS22" s="1512"/>
      <c r="AT22" s="1488">
        <f>'CH4 N2O Emission Factors'!$C$110</f>
        <v>0</v>
      </c>
      <c r="AU22" s="1512"/>
      <c r="AV22" s="1920">
        <f>'CH4 N2O Emission Factors'!$C$110</f>
        <v>0</v>
      </c>
      <c r="AW22" s="96"/>
      <c r="AX22" s="1504">
        <f t="shared" si="12"/>
        <v>0</v>
      </c>
      <c r="AY22" s="1505">
        <f t="shared" si="13"/>
        <v>0</v>
      </c>
      <c r="AZ22" s="1506">
        <f t="shared" si="14"/>
        <v>0</v>
      </c>
      <c r="BA22" s="1504">
        <f>$S22*Conversions!$B$135/10^3*AT22/10^12*CH4GWP</f>
        <v>0</v>
      </c>
      <c r="BB22" s="1508"/>
      <c r="BC22" s="1504"/>
      <c r="BD22" s="1504"/>
      <c r="BE22" s="1504">
        <f t="shared" si="15"/>
        <v>0</v>
      </c>
      <c r="BF22" s="1504">
        <f>$W22*Conversions!$B$135/10^3*AV22/10^12*CH4GWP</f>
        <v>0</v>
      </c>
      <c r="BG22" s="1504"/>
      <c r="BH22" s="1506"/>
      <c r="BI22" s="726">
        <f t="shared" si="27"/>
        <v>0</v>
      </c>
      <c r="BJ22" s="1050"/>
      <c r="BK22" s="1512"/>
      <c r="BL22" s="1512"/>
      <c r="BM22" s="1514">
        <f>'CH4 N2O Emission Factors'!$C$67</f>
        <v>0.1</v>
      </c>
      <c r="BN22" s="1512"/>
      <c r="BO22" s="1928">
        <f>'CH4 N2O Emission Factors'!$C$67</f>
        <v>0.1</v>
      </c>
      <c r="BP22" s="96"/>
      <c r="BQ22" s="1510">
        <f t="shared" si="28"/>
        <v>0</v>
      </c>
      <c r="BR22" s="1510">
        <f t="shared" si="16"/>
        <v>0</v>
      </c>
      <c r="BS22" s="1510">
        <f t="shared" si="17"/>
        <v>0</v>
      </c>
      <c r="BT22" s="1510">
        <f>$S22*Conversions!$B$135/10^3*BM22/10^12*N2OGWP</f>
        <v>0</v>
      </c>
      <c r="BU22" s="1510"/>
      <c r="BV22" s="1511"/>
      <c r="BW22" s="1510"/>
      <c r="BX22" s="1510">
        <f t="shared" si="18"/>
        <v>0</v>
      </c>
      <c r="BY22" s="1510">
        <f>$W22*Conversions!$B$135/10^3*BO22/10^12*N2OGWP</f>
        <v>0</v>
      </c>
      <c r="BZ22" s="1510"/>
      <c r="CA22" s="1510"/>
      <c r="CB22" s="1279">
        <f t="shared" si="29"/>
        <v>0</v>
      </c>
      <c r="CC22" t="str">
        <f t="shared" si="30"/>
        <v>-</v>
      </c>
    </row>
    <row r="23" spans="1:81" s="62" customFormat="1" hidden="1">
      <c r="A23" s="273" t="s">
        <v>231</v>
      </c>
      <c r="B23" s="368" t="s">
        <v>183</v>
      </c>
      <c r="C23" s="385"/>
      <c r="D23" s="1499"/>
      <c r="E23" s="1499"/>
      <c r="F23" s="1499"/>
      <c r="G23" s="1499"/>
      <c r="H23" s="1499"/>
      <c r="I23" s="1499"/>
      <c r="J23" s="1499"/>
      <c r="K23" s="1499"/>
      <c r="L23" s="272">
        <f t="shared" si="19"/>
        <v>0</v>
      </c>
      <c r="M23" s="280">
        <f>F23*INDEX(Percentage_of_Total_Int,1,MATCH($B$2,'International Bunker Fuels'!$B$92:$L$92,0))</f>
        <v>0</v>
      </c>
      <c r="N23" s="1499"/>
      <c r="O23" s="1923"/>
      <c r="P23" s="280">
        <f t="shared" si="48"/>
        <v>0</v>
      </c>
      <c r="Q23" s="1487">
        <f t="shared" si="49"/>
        <v>0</v>
      </c>
      <c r="R23" s="1487">
        <f t="shared" si="51"/>
        <v>0</v>
      </c>
      <c r="S23" s="1487">
        <f t="shared" si="2"/>
        <v>0</v>
      </c>
      <c r="T23" s="1487">
        <f t="shared" si="52"/>
        <v>0</v>
      </c>
      <c r="U23" s="1487">
        <f t="shared" si="47"/>
        <v>0</v>
      </c>
      <c r="V23" s="1487">
        <f t="shared" si="53"/>
        <v>0</v>
      </c>
      <c r="W23" s="1487">
        <f t="shared" si="34"/>
        <v>0</v>
      </c>
      <c r="X23" s="1919">
        <f t="shared" si="34"/>
        <v>0</v>
      </c>
      <c r="Y23" s="679">
        <f t="shared" si="22"/>
        <v>0</v>
      </c>
      <c r="Z23" s="94">
        <f>IFERROR(INDEX(CO2_EFs!$D$7:$AC$52,MATCH($A23&amp;Z$4,CO2_EFs!$A$7:$A$52,0),MATCH($B$2,CO2_EFs!$D$5:$AC$5,0)),0)</f>
        <v>0</v>
      </c>
      <c r="AA23" s="1488">
        <f>IFERROR(INDEX(CO2_EFs!$D$7:$AC$52,MATCH($A23&amp;AA$4,CO2_EFs!$A$7:$A$52,0),MATCH($B$2,CO2_EFs!$D$5:$AC$5,0)),0)</f>
        <v>0</v>
      </c>
      <c r="AB23" s="1488">
        <f>IFERROR(INDEX(CO2_EFs!$D$7:$AC$52,MATCH($A23&amp;AB$4,CO2_EFs!$A$7:$A$52,0),MATCH($B$2,CO2_EFs!$D$5:$AC$5,0)),0)</f>
        <v>0</v>
      </c>
      <c r="AC23" s="1488">
        <f>IFERROR(INDEX(CO2_EFs!$D$7:$AC$52,MATCH($A23&amp;AC$4,CO2_EFs!$A$7:$A$52,0),MATCH($B$2,CO2_EFs!$D$5:$AC$5,0)),0)</f>
        <v>42.769627999999997</v>
      </c>
      <c r="AD23" s="1488">
        <f>IFERROR(INDEX(CO2_EFs!$D$7:$AC$52,MATCH($A23&amp;AD$4,CO2_EFs!$A$7:$A$52,0),MATCH($B$2,CO2_EFs!$D$5:$AC$5,0)),0)</f>
        <v>42.769627999999997</v>
      </c>
      <c r="AE23" s="1920">
        <f t="shared" si="23"/>
        <v>0</v>
      </c>
      <c r="AF23" s="426">
        <f t="shared" si="24"/>
        <v>0</v>
      </c>
      <c r="AG23" s="1523">
        <f t="shared" si="5"/>
        <v>0</v>
      </c>
      <c r="AH23" s="1502">
        <f t="shared" si="6"/>
        <v>0</v>
      </c>
      <c r="AI23" s="1502">
        <f t="shared" si="7"/>
        <v>0</v>
      </c>
      <c r="AJ23" s="1500">
        <f t="shared" si="8"/>
        <v>0</v>
      </c>
      <c r="AK23" s="1502">
        <f t="shared" si="9"/>
        <v>0</v>
      </c>
      <c r="AL23" s="1500">
        <f t="shared" si="10"/>
        <v>0</v>
      </c>
      <c r="AM23" s="1500">
        <f t="shared" si="25"/>
        <v>0</v>
      </c>
      <c r="AN23" s="1489">
        <f t="shared" si="11"/>
        <v>0</v>
      </c>
      <c r="AO23" s="664"/>
      <c r="AP23" s="1922">
        <f t="shared" si="50"/>
        <v>0</v>
      </c>
      <c r="AQ23" s="1050"/>
      <c r="AR23" s="1512"/>
      <c r="AS23" s="1512"/>
      <c r="AT23" s="1488">
        <f>'CH4 N2O Emission Factors'!$C$110</f>
        <v>0</v>
      </c>
      <c r="AU23" s="1512"/>
      <c r="AV23" s="1920">
        <f>'CH4 N2O Emission Factors'!$C$110</f>
        <v>0</v>
      </c>
      <c r="AW23" s="96"/>
      <c r="AX23" s="1504">
        <f t="shared" si="12"/>
        <v>0</v>
      </c>
      <c r="AY23" s="1505">
        <f t="shared" si="13"/>
        <v>0</v>
      </c>
      <c r="AZ23" s="1506">
        <f t="shared" si="14"/>
        <v>0</v>
      </c>
      <c r="BA23" s="1504">
        <f>$S23*Conversions!$B$135/10^3*AT23/10^12*CH4GWP</f>
        <v>0</v>
      </c>
      <c r="BB23" s="1508"/>
      <c r="BC23" s="1504"/>
      <c r="BD23" s="1504"/>
      <c r="BE23" s="1504">
        <f t="shared" si="15"/>
        <v>0</v>
      </c>
      <c r="BF23" s="1504">
        <f>$W23*Conversions!$B$135/10^3*AV23/10^12*CH4GWP</f>
        <v>0</v>
      </c>
      <c r="BG23" s="1504"/>
      <c r="BH23" s="1506"/>
      <c r="BI23" s="726">
        <f t="shared" si="27"/>
        <v>0</v>
      </c>
      <c r="BJ23" s="1050"/>
      <c r="BK23" s="1512"/>
      <c r="BL23" s="1512"/>
      <c r="BM23" s="1514">
        <f>'CH4 N2O Emission Factors'!$C$67</f>
        <v>0.1</v>
      </c>
      <c r="BN23" s="1512"/>
      <c r="BO23" s="1928">
        <f>'CH4 N2O Emission Factors'!$C$67</f>
        <v>0.1</v>
      </c>
      <c r="BP23" s="96"/>
      <c r="BQ23" s="1510">
        <f t="shared" si="28"/>
        <v>0</v>
      </c>
      <c r="BR23" s="1510">
        <f t="shared" si="16"/>
        <v>0</v>
      </c>
      <c r="BS23" s="1510">
        <f t="shared" si="17"/>
        <v>0</v>
      </c>
      <c r="BT23" s="1510">
        <f>$S23*Conversions!$B$135/10^3*BM23/10^12*N2OGWP</f>
        <v>0</v>
      </c>
      <c r="BU23" s="1510"/>
      <c r="BV23" s="1511"/>
      <c r="BW23" s="1510"/>
      <c r="BX23" s="1510">
        <f t="shared" si="18"/>
        <v>0</v>
      </c>
      <c r="BY23" s="1510">
        <f>$W23*Conversions!$B$135/10^3*BO23/10^12*N2OGWP</f>
        <v>0</v>
      </c>
      <c r="BZ23" s="1510"/>
      <c r="CA23" s="1510"/>
      <c r="CB23" s="1279">
        <f t="shared" si="29"/>
        <v>0</v>
      </c>
      <c r="CC23" t="str">
        <f t="shared" si="30"/>
        <v>-</v>
      </c>
    </row>
    <row r="24" spans="1:81">
      <c r="A24" s="273" t="s">
        <v>232</v>
      </c>
      <c r="B24" s="367" t="s">
        <v>232</v>
      </c>
      <c r="C24" s="280">
        <f>SUMIFS('EIA SEDS Data 2022'!$I$7:$I$371,'EIA SEDS Data 2022'!$D$7:$D$371,'1990'!$A24,'EIA SEDS Data 2022'!$E$7:$E$371,'1990'!C$4,'EIA SEDS Data 2022'!$F$7:$F$371,"Billion Btu")-C$61</f>
        <v>0</v>
      </c>
      <c r="D24" s="1487">
        <f>SUMIFS('EIA SEDS Data 2022'!$I$7:$I$371,'EIA SEDS Data 2022'!$D$7:$D$371,'1990'!$A24,'EIA SEDS Data 2022'!$E$7:$E$371,'1990'!D$4,'EIA SEDS Data 2022'!$F$7:$F$371,"Billion Btu",'EIA SEDS Data 2022'!$C$7:$C$371,"MGCCB")-D$61</f>
        <v>310</v>
      </c>
      <c r="E24" s="1487">
        <f>SUMIFS('EIA SEDS Data 2022'!$I$7:$I$371,'EIA SEDS Data 2022'!$D$7:$D$371,'1990'!$A24,'EIA SEDS Data 2022'!$E$7:$E$371,'1990'!E$4,'EIA SEDS Data 2022'!$F$7:$F$371,"Billion Btu",'EIA SEDS Data 2022'!$C$7:$C$371,"MGICB")-E$61</f>
        <v>701</v>
      </c>
      <c r="F24" s="1487">
        <f>IFERROR(SUMIFS('EIA SEDS Data 2022'!$I$7:$I$371,'EIA SEDS Data 2022'!$D$7:$D$371,'1990'!$A24,'EIA SEDS Data 2022'!$E$7:$E$371,"Transportation",'EIA SEDS Data 2022'!$F$7:$F$371,"Billion Btu",'EIA SEDS Data 2022'!$C$7:$C$371,"MGACB")*'DBEDT Transport'!C10,0)-F$61</f>
        <v>0</v>
      </c>
      <c r="G24" s="1487">
        <f>IFERROR(SUMIFS('EIA SEDS Data 2022'!$I$7:$I$371,'EIA SEDS Data 2022'!$D$7:$D$371,'1990'!$A24,'EIA SEDS Data 2022'!$E$7:$E$371,"Transportation",'EIA SEDS Data 2022'!$F$7:$F$371,"Billion Btu",'EIA SEDS Data 2022'!$C$7:$C$371,"MGACB")*'DBEDT Transport'!D10,0)-G$61</f>
        <v>39916.123087788663</v>
      </c>
      <c r="H24" s="1487">
        <f>IFERROR(SUMIFS('EIA SEDS Data 2022'!$I$7:$I$371,'EIA SEDS Data 2022'!$D$7:$D$371,'1990'!$A24,'EIA SEDS Data 2022'!$E$7:$E$371,"Transportation",'EIA SEDS Data 2022'!$F$7:$F$371,"Billion Btu",'EIA SEDS Data 2022'!$C$7:$C$371,"MGACB")*'DBEDT Transport'!E10,0)-H$61</f>
        <v>17.880509809407339</v>
      </c>
      <c r="I24" s="1487">
        <f>SUMIFS('EIA SEDS Data 2022'!$I$7:$I$371,'EIA SEDS Data 2022'!$D$7:$D$371,'1990'!$A24,'EIA SEDS Data 2022'!$E$7:$E$371,'1990'!I$4,'EIA SEDS Data 2022'!$F$7:$F$371,"Billion Btu")-I$61</f>
        <v>0</v>
      </c>
      <c r="J24" s="1487">
        <f>IFERROR(SUMIFS('EIA SEDS Data 2022'!$I$7:$I$371,'EIA SEDS Data 2022'!$D$7:$D$371,'1990'!$A24,'EIA SEDS Data 2022'!$E$7:$E$371,"Transportation",'EIA SEDS Data 2022'!$F$7:$F$371,"Billion Btu",'EIA SEDS Data 2022'!$C$7:$C$371,"MGACB")*'DBEDT Transport'!F10,0)-J$61</f>
        <v>4596.9964024019328</v>
      </c>
      <c r="K24" s="1487"/>
      <c r="L24" s="272">
        <f t="shared" si="19"/>
        <v>45542.000000000007</v>
      </c>
      <c r="M24" s="280">
        <f t="shared" ref="M24:N24" si="54">SUM(M25:M28)</f>
        <v>0</v>
      </c>
      <c r="N24" s="1487">
        <f t="shared" si="54"/>
        <v>0</v>
      </c>
      <c r="O24" s="1919">
        <f>E24*Conversions!$B$63</f>
        <v>0</v>
      </c>
      <c r="P24" s="280">
        <f t="shared" si="48"/>
        <v>0</v>
      </c>
      <c r="Q24" s="1487">
        <f t="shared" si="49"/>
        <v>310</v>
      </c>
      <c r="R24" s="1487">
        <f>E24-O24</f>
        <v>701</v>
      </c>
      <c r="S24" s="1487">
        <f t="shared" si="2"/>
        <v>0</v>
      </c>
      <c r="T24" s="1487">
        <f>G24</f>
        <v>39916.123087788663</v>
      </c>
      <c r="U24" s="1487">
        <f t="shared" si="47"/>
        <v>17.880509809407339</v>
      </c>
      <c r="V24" s="1487">
        <f>I24</f>
        <v>0</v>
      </c>
      <c r="W24" s="1487">
        <f t="shared" si="34"/>
        <v>4596.9964024019328</v>
      </c>
      <c r="X24" s="1919">
        <f t="shared" si="34"/>
        <v>0</v>
      </c>
      <c r="Y24" s="679">
        <f t="shared" si="22"/>
        <v>45542.000000000007</v>
      </c>
      <c r="Z24" s="94">
        <f>IFERROR(INDEX(CO2_EFs!$D$7:$AC$53,MATCH($A24&amp;Z$4,CO2_EFs!$A$7:$A$53,0),MATCH($B$2,CO2_EFs!$D$5:$AC$5,0)),0)</f>
        <v>0</v>
      </c>
      <c r="AA24" s="1488">
        <f>IFERROR(INDEX(CO2_EFs!$D$7:$AC$53,MATCH($A24&amp;AA$4,CO2_EFs!$A$7:$A$53,0),MATCH($B$2,CO2_EFs!$D$5:$AC$5,0)),0)</f>
        <v>42.813720400000001</v>
      </c>
      <c r="AB24" s="1488">
        <f>IFERROR(INDEX(CO2_EFs!$D$7:$AC$53,MATCH($A24&amp;AB$4,CO2_EFs!$A$7:$A$53,0),MATCH($B$2,CO2_EFs!$D$5:$AC$5,0)),0)</f>
        <v>42.813720400000001</v>
      </c>
      <c r="AC24" s="1488">
        <f>IFERROR(INDEX(CO2_EFs!$D$7:$AC$53,MATCH($A24&amp;AC$4,CO2_EFs!$A$7:$A$53,0),MATCH($B$2,CO2_EFs!$D$5:$AC$5,0)),0)</f>
        <v>42.813720400000001</v>
      </c>
      <c r="AD24" s="1488">
        <f>IFERROR(INDEX(CO2_EFs!$D$7:$AC$53,MATCH($A24&amp;AD$4,CO2_EFs!$A$7:$A$53,0),MATCH($B$2,CO2_EFs!$D$5:$AC$5,0)),0)</f>
        <v>0</v>
      </c>
      <c r="AE24" s="1920">
        <f>AB24</f>
        <v>42.813720400000001</v>
      </c>
      <c r="AF24" s="389">
        <f t="shared" si="24"/>
        <v>0</v>
      </c>
      <c r="AG24" s="1518">
        <f t="shared" si="5"/>
        <v>2.2073925079188254E-2</v>
      </c>
      <c r="AH24" s="1490">
        <f t="shared" si="6"/>
        <v>4.9915553162938602E-2</v>
      </c>
      <c r="AI24" s="1489">
        <f t="shared" si="7"/>
        <v>0</v>
      </c>
      <c r="AJ24" s="1489">
        <f t="shared" si="8"/>
        <v>2.842275840295172</v>
      </c>
      <c r="AK24" s="1490">
        <f t="shared" si="9"/>
        <v>1.2732033351953169E-3</v>
      </c>
      <c r="AL24" s="1489">
        <f t="shared" si="10"/>
        <v>0</v>
      </c>
      <c r="AM24" s="1489">
        <f>W24*AC24*lbs_shortt*Short_Metric*Bbtu_to_MMBtu*Mt_to_MMT*C_CO2</f>
        <v>0.32733469089005868</v>
      </c>
      <c r="AN24" s="1489">
        <f t="shared" si="11"/>
        <v>0</v>
      </c>
      <c r="AO24" s="666">
        <f>O24*AE24*lbs_shortt*Short_Metric*Bbtu_to_MMBtu*Mt_to_MMT*C_CO2</f>
        <v>0</v>
      </c>
      <c r="AP24" s="1922">
        <f>SUM(AF24:AO24)</f>
        <v>3.2428732127625524</v>
      </c>
      <c r="AQ24" s="1030"/>
      <c r="AR24" s="1513">
        <f>'CH4 N2O Emission Factors'!$G$13</f>
        <v>1.0023030599889999E-2</v>
      </c>
      <c r="AS24" s="1513">
        <f>'CH4 N2O Emission Factors'!$G$14</f>
        <v>3.006909179967E-3</v>
      </c>
      <c r="AT24" s="1519">
        <f>INDEX('CH4 N2O Emission Factors'!$A$102:$M$141,MATCH("Ind. &amp; Com. Eq._Gasoline",'CH4 N2O Emission Factors'!$A$102:$A$141,0),MATCH($B$2,'CH4 N2O Emission Factors'!$A$102:$M$102,0))</f>
        <v>0.75800000000000001</v>
      </c>
      <c r="AU24" s="1513"/>
      <c r="AV24" s="1920">
        <f>'CH4 N2O Emission Factors'!$C$131</f>
        <v>0.75800000000000001</v>
      </c>
      <c r="AW24" s="95"/>
      <c r="AX24" s="1491">
        <f t="shared" si="12"/>
        <v>0</v>
      </c>
      <c r="AY24" s="1492">
        <f t="shared" si="13"/>
        <v>8.699990560704519E-5</v>
      </c>
      <c r="AZ24" s="1493">
        <f t="shared" si="14"/>
        <v>5.9019613384392281E-5</v>
      </c>
      <c r="BA24" s="1491"/>
      <c r="BB24" s="1515">
        <f>$T24*Conversions!$B$171*10^3/Conversions!$D$99*Conversions!$B$130*AT24/10^12*CH4GWP</f>
        <v>1.2721940461176884E-4</v>
      </c>
      <c r="BC24" s="1491"/>
      <c r="BD24" s="1491">
        <f>$U24*10^3/Conversions!$D$99*Conversions!$B$130*AT24/10^12*CH4GWP</f>
        <v>8.498585096793273E-6</v>
      </c>
      <c r="BE24" s="1491">
        <f t="shared" si="15"/>
        <v>0</v>
      </c>
      <c r="BF24" s="1491">
        <f>$W24*10^3/Conversions!$D$99*Conversions!$B$130*AV24/10^12*CH4GWP</f>
        <v>2.1849469356243303E-3</v>
      </c>
      <c r="BG24" s="1491">
        <f>$X24*10^3/Conversions!$D$99*Conversions!$B$130*AV24/10^12*CH4GWP</f>
        <v>0</v>
      </c>
      <c r="BH24" s="1493"/>
      <c r="BI24" s="726">
        <f t="shared" si="27"/>
        <v>2.4666844443243297E-3</v>
      </c>
      <c r="BJ24" s="1030"/>
      <c r="BK24" s="1514">
        <f>'CH4 N2O Emission Factors'!$F$13</f>
        <v>6.0138183599339984E-4</v>
      </c>
      <c r="BL24" s="1514">
        <f>'CH4 N2O Emission Factors'!$F$14</f>
        <v>6.0138183599339984E-4</v>
      </c>
      <c r="BM24" s="1514">
        <f>'CH4 N2O Emission Factors'!$C$88</f>
        <v>0.42499999999999999</v>
      </c>
      <c r="BN24" s="1513"/>
      <c r="BO24" s="1928">
        <f>'CH4 N2O Emission Factors'!$C$88</f>
        <v>0.42499999999999999</v>
      </c>
      <c r="BP24" s="123"/>
      <c r="BQ24" s="1497">
        <f t="shared" si="28"/>
        <v>0</v>
      </c>
      <c r="BR24" s="1497">
        <f t="shared" si="16"/>
        <v>4.9403517826857797E-5</v>
      </c>
      <c r="BS24" s="1497">
        <f t="shared" si="17"/>
        <v>1.1171569676331393E-4</v>
      </c>
      <c r="BT24" s="1497"/>
      <c r="BU24" s="1520">
        <f>$T24*Conversions!$B$171*10^3/Conversions!$D$99*Conversions!$B$130*BM24/10^12*N2OGWP</f>
        <v>6.7508883548814851E-4</v>
      </c>
      <c r="BV24" s="1498"/>
      <c r="BW24" s="1497">
        <f>$U24*10^3/Conversions!$D$99*Conversions!$B$130*BM24/10^12*N2OGWP</f>
        <v>4.5097679350091507E-5</v>
      </c>
      <c r="BX24" s="1497">
        <f t="shared" si="18"/>
        <v>0</v>
      </c>
      <c r="BY24" s="1497">
        <f>$W24*10^3/Conversions!$D$99*Conversions!$B$130*BO24/10^12*N2OGWP</f>
        <v>1.1594404854159922E-2</v>
      </c>
      <c r="BZ24" s="1497">
        <f>$X24*10^3/Conversions!$D$99*Conversions!$B$130*BO24/10^12*N2OGWP</f>
        <v>0</v>
      </c>
      <c r="CA24" s="1497"/>
      <c r="CB24" s="1279">
        <f t="shared" si="29"/>
        <v>1.2475710583588335E-2</v>
      </c>
      <c r="CC24" t="str">
        <f t="shared" si="30"/>
        <v>-</v>
      </c>
    </row>
    <row r="25" spans="1:81" s="62" customFormat="1" hidden="1">
      <c r="A25" s="273" t="s">
        <v>232</v>
      </c>
      <c r="B25" s="368" t="s">
        <v>180</v>
      </c>
      <c r="C25" s="385"/>
      <c r="D25" s="1499"/>
      <c r="E25" s="1499"/>
      <c r="F25" s="1499"/>
      <c r="G25" s="1499"/>
      <c r="H25" s="1499"/>
      <c r="I25" s="1499"/>
      <c r="J25" s="1499"/>
      <c r="K25" s="1499"/>
      <c r="L25" s="272">
        <f t="shared" si="19"/>
        <v>0</v>
      </c>
      <c r="M25" s="385"/>
      <c r="N25" s="1499"/>
      <c r="O25" s="1923">
        <f>E25*Conversions!$B$63</f>
        <v>0</v>
      </c>
      <c r="P25" s="280">
        <f t="shared" si="48"/>
        <v>0</v>
      </c>
      <c r="Q25" s="1487">
        <f t="shared" si="49"/>
        <v>0</v>
      </c>
      <c r="R25" s="1487">
        <f>E25-O25</f>
        <v>0</v>
      </c>
      <c r="S25" s="1487">
        <f t="shared" si="2"/>
        <v>0</v>
      </c>
      <c r="T25" s="1487">
        <f>G25</f>
        <v>0</v>
      </c>
      <c r="U25" s="1487">
        <f t="shared" si="47"/>
        <v>0</v>
      </c>
      <c r="V25" s="1487">
        <f>I25</f>
        <v>0</v>
      </c>
      <c r="W25" s="1487">
        <f t="shared" si="34"/>
        <v>0</v>
      </c>
      <c r="X25" s="1919">
        <f t="shared" si="34"/>
        <v>0</v>
      </c>
      <c r="Y25" s="679">
        <f t="shared" si="22"/>
        <v>0</v>
      </c>
      <c r="Z25" s="94">
        <f>IFERROR(INDEX(CO2_EFs!$D$7:$AC$52,MATCH($A25&amp;Z$4,CO2_EFs!$A$7:$A$52,0),MATCH($B$2,CO2_EFs!$D$5:$AC$5,0)),0)</f>
        <v>0</v>
      </c>
      <c r="AA25" s="1488">
        <f>IFERROR(INDEX(CO2_EFs!$D$7:$AC$52,MATCH($A25&amp;AA$4,CO2_EFs!$A$7:$A$52,0),MATCH($B$2,CO2_EFs!$D$5:$AC$5,0)),0)</f>
        <v>42.813720400000001</v>
      </c>
      <c r="AB25" s="1488">
        <f>IFERROR(INDEX(CO2_EFs!$D$7:$AC$52,MATCH($A25&amp;AB$4,CO2_EFs!$A$7:$A$52,0),MATCH($B$2,CO2_EFs!$D$5:$AC$5,0)),0)</f>
        <v>42.813720400000001</v>
      </c>
      <c r="AC25" s="1488">
        <f>IFERROR(INDEX(CO2_EFs!$D$7:$AC$52,MATCH($A25&amp;AC$4,CO2_EFs!$A$7:$A$52,0),MATCH($B$2,CO2_EFs!$D$5:$AC$5,0)),0)</f>
        <v>42.813720400000001</v>
      </c>
      <c r="AD25" s="1488">
        <f>IFERROR(INDEX(CO2_EFs!$D$7:$AC$52,MATCH($A25&amp;AD$4,CO2_EFs!$A$7:$A$52,0),MATCH($B$2,CO2_EFs!$D$5:$AC$5,0)),0)</f>
        <v>0</v>
      </c>
      <c r="AE25" s="1920">
        <f t="shared" si="23"/>
        <v>42.813720400000001</v>
      </c>
      <c r="AF25" s="426">
        <f t="shared" si="24"/>
        <v>0</v>
      </c>
      <c r="AG25" s="1523">
        <f t="shared" si="5"/>
        <v>0</v>
      </c>
      <c r="AH25" s="1502">
        <f t="shared" si="6"/>
        <v>0</v>
      </c>
      <c r="AI25" s="1500">
        <f t="shared" si="7"/>
        <v>0</v>
      </c>
      <c r="AJ25" s="1500">
        <f t="shared" si="8"/>
        <v>0</v>
      </c>
      <c r="AK25" s="1502">
        <f t="shared" si="9"/>
        <v>0</v>
      </c>
      <c r="AL25" s="1500">
        <f t="shared" si="10"/>
        <v>0</v>
      </c>
      <c r="AM25" s="1500">
        <f t="shared" si="25"/>
        <v>0</v>
      </c>
      <c r="AN25" s="1489">
        <f t="shared" si="11"/>
        <v>0</v>
      </c>
      <c r="AO25" s="664"/>
      <c r="AP25" s="1922">
        <f t="shared" si="50"/>
        <v>0</v>
      </c>
      <c r="AQ25" s="1050"/>
      <c r="AR25" s="1512">
        <f>'CH4 N2O Emission Factors'!$G$13</f>
        <v>1.0023030599889999E-2</v>
      </c>
      <c r="AS25" s="1512">
        <f>'CH4 N2O Emission Factors'!$G$14</f>
        <v>3.006909179967E-3</v>
      </c>
      <c r="AT25" s="1488">
        <f>'CH4 N2O Emission Factors'!$C$131</f>
        <v>0.75800000000000001</v>
      </c>
      <c r="AU25" s="1512"/>
      <c r="AV25" s="1920">
        <f>'CH4 N2O Emission Factors'!$C$131</f>
        <v>0.75800000000000001</v>
      </c>
      <c r="AW25" s="96"/>
      <c r="AX25" s="1504">
        <f t="shared" si="12"/>
        <v>0</v>
      </c>
      <c r="AY25" s="1505">
        <f t="shared" si="13"/>
        <v>0</v>
      </c>
      <c r="AZ25" s="1506">
        <f t="shared" si="14"/>
        <v>0</v>
      </c>
      <c r="BA25" s="1504"/>
      <c r="BB25" s="1508">
        <f>$T25*Conversions!$B$171*10^3/Conversions!$D$99*Conversions!$B$130*AT25/10^12*CH4GWP</f>
        <v>0</v>
      </c>
      <c r="BC25" s="1504"/>
      <c r="BD25" s="1504">
        <f>$U25*10^3/Conversions!$D$99*Conversions!$B$130*AT25/10^12*CH4GWP</f>
        <v>0</v>
      </c>
      <c r="BE25" s="1504">
        <f t="shared" si="15"/>
        <v>0</v>
      </c>
      <c r="BF25" s="1504">
        <f>$W25*10^3/Conversions!$D$99*Conversions!$B$130*AV25/10^12*CH4GWP</f>
        <v>0</v>
      </c>
      <c r="BG25" s="1504"/>
      <c r="BH25" s="1506"/>
      <c r="BI25" s="726">
        <f t="shared" si="27"/>
        <v>0</v>
      </c>
      <c r="BJ25" s="1050"/>
      <c r="BK25" s="1516">
        <f>'CH4 N2O Emission Factors'!$F$13</f>
        <v>6.0138183599339984E-4</v>
      </c>
      <c r="BL25" s="1516">
        <f>'CH4 N2O Emission Factors'!$F$14</f>
        <v>6.0138183599339984E-4</v>
      </c>
      <c r="BM25" s="1514">
        <f>'CH4 N2O Emission Factors'!$C$88</f>
        <v>0.42499999999999999</v>
      </c>
      <c r="BN25" s="1512"/>
      <c r="BO25" s="1928">
        <f>'CH4 N2O Emission Factors'!$C$88</f>
        <v>0.42499999999999999</v>
      </c>
      <c r="BP25" s="124"/>
      <c r="BQ25" s="1510">
        <f t="shared" si="28"/>
        <v>0</v>
      </c>
      <c r="BR25" s="1510">
        <f t="shared" si="16"/>
        <v>0</v>
      </c>
      <c r="BS25" s="1510">
        <f t="shared" si="17"/>
        <v>0</v>
      </c>
      <c r="BT25" s="1510"/>
      <c r="BU25" s="1510">
        <f>$T25*Conversions!$B$171*10^3/Conversions!$D$99*Conversions!$B$130*BM25/10^12*N2OGWP</f>
        <v>0</v>
      </c>
      <c r="BV25" s="1511"/>
      <c r="BW25" s="1510">
        <f>$U25*10^3/Conversions!$D$99*Conversions!$B$130*BM25/10^12*N2OGWP</f>
        <v>0</v>
      </c>
      <c r="BX25" s="1510">
        <f t="shared" si="18"/>
        <v>0</v>
      </c>
      <c r="BY25" s="1510">
        <f>$W25*10^3/Conversions!$D$99*Conversions!$B$130*BO25/10^12*N2OGWP</f>
        <v>0</v>
      </c>
      <c r="BZ25" s="1510"/>
      <c r="CA25" s="1510"/>
      <c r="CB25" s="1279">
        <f t="shared" si="29"/>
        <v>0</v>
      </c>
      <c r="CC25" t="str">
        <f t="shared" si="30"/>
        <v>-</v>
      </c>
    </row>
    <row r="26" spans="1:81" s="62" customFormat="1" hidden="1">
      <c r="A26" s="273" t="s">
        <v>232</v>
      </c>
      <c r="B26" s="368" t="s">
        <v>197</v>
      </c>
      <c r="C26" s="385"/>
      <c r="D26" s="1499"/>
      <c r="E26" s="1499"/>
      <c r="F26" s="1499"/>
      <c r="G26" s="1499"/>
      <c r="H26" s="1499"/>
      <c r="I26" s="1499"/>
      <c r="J26" s="1499"/>
      <c r="K26" s="1499"/>
      <c r="L26" s="272">
        <f t="shared" si="19"/>
        <v>0</v>
      </c>
      <c r="M26" s="385"/>
      <c r="N26" s="1499"/>
      <c r="O26" s="1923">
        <f>E26*Conversions!$B$63</f>
        <v>0</v>
      </c>
      <c r="P26" s="280">
        <f t="shared" si="48"/>
        <v>0</v>
      </c>
      <c r="Q26" s="1487">
        <f t="shared" si="49"/>
        <v>0</v>
      </c>
      <c r="R26" s="1487">
        <f t="shared" ref="R26:R28" si="55">E26-O26</f>
        <v>0</v>
      </c>
      <c r="S26" s="1487">
        <f t="shared" si="2"/>
        <v>0</v>
      </c>
      <c r="T26" s="1487">
        <f t="shared" ref="T26:T28" si="56">G26</f>
        <v>0</v>
      </c>
      <c r="U26" s="1487">
        <f t="shared" si="47"/>
        <v>0</v>
      </c>
      <c r="V26" s="1487">
        <f t="shared" ref="V26:V28" si="57">I26</f>
        <v>0</v>
      </c>
      <c r="W26" s="1487">
        <f t="shared" si="34"/>
        <v>0</v>
      </c>
      <c r="X26" s="1919">
        <f t="shared" si="34"/>
        <v>0</v>
      </c>
      <c r="Y26" s="679">
        <f t="shared" si="22"/>
        <v>0</v>
      </c>
      <c r="Z26" s="94">
        <f>IFERROR(INDEX(CO2_EFs!$D$7:$AC$52,MATCH($A26&amp;Z$4,CO2_EFs!$A$7:$A$52,0),MATCH($B$2,CO2_EFs!$D$5:$AC$5,0)),0)</f>
        <v>0</v>
      </c>
      <c r="AA26" s="1488">
        <f>IFERROR(INDEX(CO2_EFs!$D$7:$AC$52,MATCH($A26&amp;AA$4,CO2_EFs!$A$7:$A$52,0),MATCH($B$2,CO2_EFs!$D$5:$AC$5,0)),0)</f>
        <v>42.813720400000001</v>
      </c>
      <c r="AB26" s="1488">
        <f>IFERROR(INDEX(CO2_EFs!$D$7:$AC$52,MATCH($A26&amp;AB$4,CO2_EFs!$A$7:$A$52,0),MATCH($B$2,CO2_EFs!$D$5:$AC$5,0)),0)</f>
        <v>42.813720400000001</v>
      </c>
      <c r="AC26" s="1488">
        <f>IFERROR(INDEX(CO2_EFs!$D$7:$AC$52,MATCH($A26&amp;AC$4,CO2_EFs!$A$7:$A$52,0),MATCH($B$2,CO2_EFs!$D$5:$AC$5,0)),0)</f>
        <v>42.813720400000001</v>
      </c>
      <c r="AD26" s="1488">
        <f>IFERROR(INDEX(CO2_EFs!$D$7:$AC$52,MATCH($A26&amp;AD$4,CO2_EFs!$A$7:$A$52,0),MATCH($B$2,CO2_EFs!$D$5:$AC$5,0)),0)</f>
        <v>0</v>
      </c>
      <c r="AE26" s="1920">
        <f t="shared" si="23"/>
        <v>42.813720400000001</v>
      </c>
      <c r="AF26" s="426">
        <f t="shared" si="24"/>
        <v>0</v>
      </c>
      <c r="AG26" s="1523">
        <f t="shared" si="5"/>
        <v>0</v>
      </c>
      <c r="AH26" s="1502">
        <f t="shared" si="6"/>
        <v>0</v>
      </c>
      <c r="AI26" s="1500">
        <f t="shared" si="7"/>
        <v>0</v>
      </c>
      <c r="AJ26" s="1500">
        <f t="shared" si="8"/>
        <v>0</v>
      </c>
      <c r="AK26" s="1502">
        <f t="shared" si="9"/>
        <v>0</v>
      </c>
      <c r="AL26" s="1500">
        <f t="shared" si="10"/>
        <v>0</v>
      </c>
      <c r="AM26" s="1500">
        <f t="shared" si="25"/>
        <v>0</v>
      </c>
      <c r="AN26" s="1489">
        <f t="shared" si="11"/>
        <v>0</v>
      </c>
      <c r="AO26" s="664"/>
      <c r="AP26" s="1922">
        <f t="shared" si="50"/>
        <v>0</v>
      </c>
      <c r="AQ26" s="1050"/>
      <c r="AR26" s="1512">
        <f>'CH4 N2O Emission Factors'!$G$13</f>
        <v>1.0023030599889999E-2</v>
      </c>
      <c r="AS26" s="1512">
        <f>'CH4 N2O Emission Factors'!$G$14</f>
        <v>3.006909179967E-3</v>
      </c>
      <c r="AT26" s="1488">
        <f>'CH4 N2O Emission Factors'!$C$131</f>
        <v>0.75800000000000001</v>
      </c>
      <c r="AU26" s="1512"/>
      <c r="AV26" s="1920">
        <f>'CH4 N2O Emission Factors'!$C$131</f>
        <v>0.75800000000000001</v>
      </c>
      <c r="AW26" s="96"/>
      <c r="AX26" s="1504">
        <f t="shared" si="12"/>
        <v>0</v>
      </c>
      <c r="AY26" s="1505">
        <f t="shared" si="13"/>
        <v>0</v>
      </c>
      <c r="AZ26" s="1506">
        <f t="shared" si="14"/>
        <v>0</v>
      </c>
      <c r="BA26" s="1504"/>
      <c r="BB26" s="1508">
        <f>$T26*Conversions!$B$175*10^3/Conversions!$D$99*Conversions!$B$130*AT26/10^12*CH4GWP</f>
        <v>0</v>
      </c>
      <c r="BC26" s="1504"/>
      <c r="BD26" s="1504">
        <f>$U26*10^3/Conversions!$D$99*Conversions!$B$130*AT26/10^12*CH4GWP</f>
        <v>0</v>
      </c>
      <c r="BE26" s="1504">
        <f t="shared" si="15"/>
        <v>0</v>
      </c>
      <c r="BF26" s="1504">
        <f>$W26*10^3/Conversions!$D$99*Conversions!$B$130*AV26/10^12*CH4GWP</f>
        <v>0</v>
      </c>
      <c r="BG26" s="1504"/>
      <c r="BH26" s="1506"/>
      <c r="BI26" s="726">
        <f t="shared" si="27"/>
        <v>0</v>
      </c>
      <c r="BJ26" s="1050"/>
      <c r="BK26" s="1516">
        <f>'CH4 N2O Emission Factors'!$F$13</f>
        <v>6.0138183599339984E-4</v>
      </c>
      <c r="BL26" s="1516">
        <f>'CH4 N2O Emission Factors'!$F$14</f>
        <v>6.0138183599339984E-4</v>
      </c>
      <c r="BM26" s="1514">
        <f>'CH4 N2O Emission Factors'!$C$88</f>
        <v>0.42499999999999999</v>
      </c>
      <c r="BN26" s="1512"/>
      <c r="BO26" s="1928">
        <f>'CH4 N2O Emission Factors'!$C$88</f>
        <v>0.42499999999999999</v>
      </c>
      <c r="BP26" s="124"/>
      <c r="BQ26" s="1510">
        <f t="shared" si="28"/>
        <v>0</v>
      </c>
      <c r="BR26" s="1510">
        <f t="shared" si="16"/>
        <v>0</v>
      </c>
      <c r="BS26" s="1510">
        <f t="shared" si="17"/>
        <v>0</v>
      </c>
      <c r="BT26" s="1510"/>
      <c r="BU26" s="1510">
        <f>$T26*Conversions!$B$175*10^3/Conversions!$D$99*Conversions!$B$130*BM26/10^12*N2OGWP</f>
        <v>0</v>
      </c>
      <c r="BV26" s="1511"/>
      <c r="BW26" s="1510">
        <f>$U26*10^3/Conversions!$D$99*Conversions!$B$130*BM26/10^12*N2OGWP</f>
        <v>0</v>
      </c>
      <c r="BX26" s="1510">
        <f t="shared" si="18"/>
        <v>0</v>
      </c>
      <c r="BY26" s="1510">
        <f>$W26*10^3/Conversions!$D$99*Conversions!$B$130*BO26/10^12*N2OGWP</f>
        <v>0</v>
      </c>
      <c r="BZ26" s="1510"/>
      <c r="CA26" s="1510"/>
      <c r="CB26" s="1279">
        <f t="shared" si="29"/>
        <v>0</v>
      </c>
      <c r="CC26" t="str">
        <f t="shared" si="30"/>
        <v>-</v>
      </c>
    </row>
    <row r="27" spans="1:81" s="62" customFormat="1" hidden="1">
      <c r="A27" s="273" t="s">
        <v>232</v>
      </c>
      <c r="B27" s="368" t="s">
        <v>184</v>
      </c>
      <c r="C27" s="385"/>
      <c r="D27" s="1499"/>
      <c r="E27" s="1499"/>
      <c r="F27" s="1499"/>
      <c r="G27" s="1499"/>
      <c r="H27" s="1499"/>
      <c r="I27" s="1499"/>
      <c r="J27" s="1499"/>
      <c r="K27" s="1499"/>
      <c r="L27" s="272">
        <f t="shared" si="19"/>
        <v>0</v>
      </c>
      <c r="M27" s="385"/>
      <c r="N27" s="1499"/>
      <c r="O27" s="1923">
        <f>E27*Conversions!$B$63</f>
        <v>0</v>
      </c>
      <c r="P27" s="280">
        <f t="shared" si="48"/>
        <v>0</v>
      </c>
      <c r="Q27" s="1487">
        <f t="shared" si="49"/>
        <v>0</v>
      </c>
      <c r="R27" s="1487">
        <f t="shared" si="55"/>
        <v>0</v>
      </c>
      <c r="S27" s="1487">
        <f t="shared" si="2"/>
        <v>0</v>
      </c>
      <c r="T27" s="1487">
        <f t="shared" si="56"/>
        <v>0</v>
      </c>
      <c r="U27" s="1487">
        <f t="shared" si="47"/>
        <v>0</v>
      </c>
      <c r="V27" s="1487">
        <f t="shared" si="57"/>
        <v>0</v>
      </c>
      <c r="W27" s="1487">
        <f t="shared" si="34"/>
        <v>0</v>
      </c>
      <c r="X27" s="1919">
        <f t="shared" si="34"/>
        <v>0</v>
      </c>
      <c r="Y27" s="679">
        <f t="shared" si="22"/>
        <v>0</v>
      </c>
      <c r="Z27" s="94">
        <f>IFERROR(INDEX(CO2_EFs!$D$7:$AC$52,MATCH($A27&amp;Z$4,CO2_EFs!$A$7:$A$52,0),MATCH($B$2,CO2_EFs!$D$5:$AC$5,0)),0)</f>
        <v>0</v>
      </c>
      <c r="AA27" s="1488">
        <f>IFERROR(INDEX(CO2_EFs!$D$7:$AC$52,MATCH($A27&amp;AA$4,CO2_EFs!$A$7:$A$52,0),MATCH($B$2,CO2_EFs!$D$5:$AC$5,0)),0)</f>
        <v>42.813720400000001</v>
      </c>
      <c r="AB27" s="1488">
        <f>IFERROR(INDEX(CO2_EFs!$D$7:$AC$52,MATCH($A27&amp;AB$4,CO2_EFs!$A$7:$A$52,0),MATCH($B$2,CO2_EFs!$D$5:$AC$5,0)),0)</f>
        <v>42.813720400000001</v>
      </c>
      <c r="AC27" s="1488">
        <f>IFERROR(INDEX(CO2_EFs!$D$7:$AC$52,MATCH($A27&amp;AC$4,CO2_EFs!$A$7:$A$52,0),MATCH($B$2,CO2_EFs!$D$5:$AC$5,0)),0)</f>
        <v>42.813720400000001</v>
      </c>
      <c r="AD27" s="1488">
        <f>IFERROR(INDEX(CO2_EFs!$D$7:$AC$52,MATCH($A27&amp;AD$4,CO2_EFs!$A$7:$A$52,0),MATCH($B$2,CO2_EFs!$D$5:$AC$5,0)),0)</f>
        <v>0</v>
      </c>
      <c r="AE27" s="1920">
        <f t="shared" si="23"/>
        <v>42.813720400000001</v>
      </c>
      <c r="AF27" s="426">
        <f t="shared" si="24"/>
        <v>0</v>
      </c>
      <c r="AG27" s="1523">
        <f t="shared" si="5"/>
        <v>0</v>
      </c>
      <c r="AH27" s="1502">
        <f t="shared" si="6"/>
        <v>0</v>
      </c>
      <c r="AI27" s="1500">
        <f t="shared" si="7"/>
        <v>0</v>
      </c>
      <c r="AJ27" s="1500">
        <f t="shared" si="8"/>
        <v>0</v>
      </c>
      <c r="AK27" s="1502">
        <f t="shared" si="9"/>
        <v>0</v>
      </c>
      <c r="AL27" s="1500">
        <f t="shared" si="10"/>
        <v>0</v>
      </c>
      <c r="AM27" s="1500">
        <f t="shared" si="25"/>
        <v>0</v>
      </c>
      <c r="AN27" s="1489">
        <f t="shared" si="11"/>
        <v>0</v>
      </c>
      <c r="AO27" s="664"/>
      <c r="AP27" s="1922">
        <f t="shared" si="50"/>
        <v>0</v>
      </c>
      <c r="AQ27" s="1050"/>
      <c r="AR27" s="1512">
        <f>'CH4 N2O Emission Factors'!$G$13</f>
        <v>1.0023030599889999E-2</v>
      </c>
      <c r="AS27" s="1512">
        <f>'CH4 N2O Emission Factors'!$G$14</f>
        <v>3.006909179967E-3</v>
      </c>
      <c r="AT27" s="1488">
        <f>'CH4 N2O Emission Factors'!$C$131</f>
        <v>0.75800000000000001</v>
      </c>
      <c r="AU27" s="1512"/>
      <c r="AV27" s="1920">
        <f>'CH4 N2O Emission Factors'!$C$131</f>
        <v>0.75800000000000001</v>
      </c>
      <c r="AW27" s="96"/>
      <c r="AX27" s="1504">
        <f t="shared" si="12"/>
        <v>0</v>
      </c>
      <c r="AY27" s="1505">
        <f t="shared" si="13"/>
        <v>0</v>
      </c>
      <c r="AZ27" s="1506">
        <f t="shared" si="14"/>
        <v>0</v>
      </c>
      <c r="BA27" s="1504"/>
      <c r="BB27" s="1508">
        <f>$T27*Conversions!$B$179*10^3/Conversions!$D$99*Conversions!$B$130*AT27/10^12*CH4GWP</f>
        <v>0</v>
      </c>
      <c r="BC27" s="1504"/>
      <c r="BD27" s="1504">
        <f>$U27*10^3/Conversions!$D$99*Conversions!$B$130*AT27/10^12*CH4GWP</f>
        <v>0</v>
      </c>
      <c r="BE27" s="1504">
        <f t="shared" si="15"/>
        <v>0</v>
      </c>
      <c r="BF27" s="1504">
        <f>$W27*10^3/Conversions!$D$99*Conversions!$B$130*AV27/10^12*CH4GWP</f>
        <v>0</v>
      </c>
      <c r="BG27" s="1504"/>
      <c r="BH27" s="1506"/>
      <c r="BI27" s="726">
        <f t="shared" si="27"/>
        <v>0</v>
      </c>
      <c r="BJ27" s="1050"/>
      <c r="BK27" s="1516">
        <f>'CH4 N2O Emission Factors'!$F$13</f>
        <v>6.0138183599339984E-4</v>
      </c>
      <c r="BL27" s="1516">
        <f>'CH4 N2O Emission Factors'!$F$14</f>
        <v>6.0138183599339984E-4</v>
      </c>
      <c r="BM27" s="1514">
        <f>'CH4 N2O Emission Factors'!$C$88</f>
        <v>0.42499999999999999</v>
      </c>
      <c r="BN27" s="1512"/>
      <c r="BO27" s="1928">
        <f>'CH4 N2O Emission Factors'!$C$88</f>
        <v>0.42499999999999999</v>
      </c>
      <c r="BP27" s="124"/>
      <c r="BQ27" s="1510">
        <f t="shared" si="28"/>
        <v>0</v>
      </c>
      <c r="BR27" s="1510">
        <f t="shared" si="16"/>
        <v>0</v>
      </c>
      <c r="BS27" s="1510">
        <f t="shared" si="17"/>
        <v>0</v>
      </c>
      <c r="BT27" s="1510"/>
      <c r="BU27" s="1510">
        <f>$T27*Conversions!$B$179*10^3/Conversions!$D$99*Conversions!$B$130*BM27/10^12*N2OGWP</f>
        <v>0</v>
      </c>
      <c r="BV27" s="1511"/>
      <c r="BW27" s="1510">
        <f>$U27*10^3/Conversions!$D$99*Conversions!$B$130*BM27/10^12*N2OGWP</f>
        <v>0</v>
      </c>
      <c r="BX27" s="1510">
        <f t="shared" si="18"/>
        <v>0</v>
      </c>
      <c r="BY27" s="1510">
        <f>$W27*10^3/Conversions!$D$99*Conversions!$B$130*BO27/10^12*N2OGWP</f>
        <v>0</v>
      </c>
      <c r="BZ27" s="1510"/>
      <c r="CA27" s="1510"/>
      <c r="CB27" s="1279">
        <f t="shared" si="29"/>
        <v>0</v>
      </c>
      <c r="CC27" t="str">
        <f t="shared" si="30"/>
        <v>-</v>
      </c>
    </row>
    <row r="28" spans="1:81" s="62" customFormat="1" hidden="1">
      <c r="A28" s="273" t="s">
        <v>232</v>
      </c>
      <c r="B28" s="368" t="s">
        <v>183</v>
      </c>
      <c r="C28" s="385"/>
      <c r="D28" s="1499"/>
      <c r="E28" s="1499"/>
      <c r="F28" s="1499"/>
      <c r="G28" s="1499"/>
      <c r="H28" s="1499"/>
      <c r="I28" s="1499"/>
      <c r="J28" s="1499"/>
      <c r="K28" s="1499"/>
      <c r="L28" s="272">
        <f t="shared" si="19"/>
        <v>0</v>
      </c>
      <c r="M28" s="385"/>
      <c r="N28" s="1499"/>
      <c r="O28" s="1923">
        <f>E28*Conversions!$B$63</f>
        <v>0</v>
      </c>
      <c r="P28" s="280">
        <f t="shared" si="48"/>
        <v>0</v>
      </c>
      <c r="Q28" s="1487">
        <f t="shared" si="49"/>
        <v>0</v>
      </c>
      <c r="R28" s="1487">
        <f t="shared" si="55"/>
        <v>0</v>
      </c>
      <c r="S28" s="1487">
        <f t="shared" si="2"/>
        <v>0</v>
      </c>
      <c r="T28" s="1487">
        <f t="shared" si="56"/>
        <v>0</v>
      </c>
      <c r="U28" s="1487">
        <f t="shared" si="47"/>
        <v>0</v>
      </c>
      <c r="V28" s="1487">
        <f t="shared" si="57"/>
        <v>0</v>
      </c>
      <c r="W28" s="1487">
        <f t="shared" si="34"/>
        <v>0</v>
      </c>
      <c r="X28" s="1919">
        <f t="shared" si="34"/>
        <v>0</v>
      </c>
      <c r="Y28" s="679">
        <f t="shared" si="22"/>
        <v>0</v>
      </c>
      <c r="Z28" s="94">
        <f>IFERROR(INDEX(CO2_EFs!$D$7:$AC$52,MATCH($A28&amp;Z$4,CO2_EFs!$A$7:$A$52,0),MATCH($B$2,CO2_EFs!$D$5:$AC$5,0)),0)</f>
        <v>0</v>
      </c>
      <c r="AA28" s="1488">
        <f>IFERROR(INDEX(CO2_EFs!$D$7:$AC$52,MATCH($A28&amp;AA$4,CO2_EFs!$A$7:$A$52,0),MATCH($B$2,CO2_EFs!$D$5:$AC$5,0)),0)</f>
        <v>42.813720400000001</v>
      </c>
      <c r="AB28" s="1488">
        <f>IFERROR(INDEX(CO2_EFs!$D$7:$AC$52,MATCH($A28&amp;AB$4,CO2_EFs!$A$7:$A$52,0),MATCH($B$2,CO2_EFs!$D$5:$AC$5,0)),0)</f>
        <v>42.813720400000001</v>
      </c>
      <c r="AC28" s="1488">
        <f>IFERROR(INDEX(CO2_EFs!$D$7:$AC$52,MATCH($A28&amp;AC$4,CO2_EFs!$A$7:$A$52,0),MATCH($B$2,CO2_EFs!$D$5:$AC$5,0)),0)</f>
        <v>42.813720400000001</v>
      </c>
      <c r="AD28" s="1488">
        <f>IFERROR(INDEX(CO2_EFs!$D$7:$AC$52,MATCH($A28&amp;AD$4,CO2_EFs!$A$7:$A$52,0),MATCH($B$2,CO2_EFs!$D$5:$AC$5,0)),0)</f>
        <v>0</v>
      </c>
      <c r="AE28" s="1920">
        <f t="shared" si="23"/>
        <v>42.813720400000001</v>
      </c>
      <c r="AF28" s="426">
        <f t="shared" si="24"/>
        <v>0</v>
      </c>
      <c r="AG28" s="1523">
        <f t="shared" si="5"/>
        <v>0</v>
      </c>
      <c r="AH28" s="1502">
        <f t="shared" si="6"/>
        <v>0</v>
      </c>
      <c r="AI28" s="1500">
        <f t="shared" si="7"/>
        <v>0</v>
      </c>
      <c r="AJ28" s="1500">
        <f t="shared" si="8"/>
        <v>0</v>
      </c>
      <c r="AK28" s="1502">
        <f t="shared" si="9"/>
        <v>0</v>
      </c>
      <c r="AL28" s="1500">
        <f t="shared" si="10"/>
        <v>0</v>
      </c>
      <c r="AM28" s="1500">
        <f t="shared" si="25"/>
        <v>0</v>
      </c>
      <c r="AN28" s="1489">
        <f t="shared" si="11"/>
        <v>0</v>
      </c>
      <c r="AO28" s="664"/>
      <c r="AP28" s="1922">
        <f t="shared" si="50"/>
        <v>0</v>
      </c>
      <c r="AQ28" s="1529"/>
      <c r="AR28" s="1530">
        <f>'CH4 N2O Emission Factors'!$G$13</f>
        <v>1.0023030599889999E-2</v>
      </c>
      <c r="AS28" s="1530">
        <f>'CH4 N2O Emission Factors'!$G$14</f>
        <v>3.006909179967E-3</v>
      </c>
      <c r="AT28" s="1488">
        <f>'CH4 N2O Emission Factors'!$C$131</f>
        <v>0.75800000000000001</v>
      </c>
      <c r="AU28" s="1530"/>
      <c r="AV28" s="1920">
        <f>'CH4 N2O Emission Factors'!$C$131</f>
        <v>0.75800000000000001</v>
      </c>
      <c r="AW28" s="1531"/>
      <c r="AX28" s="1504">
        <f t="shared" si="12"/>
        <v>0</v>
      </c>
      <c r="AY28" s="1505">
        <f t="shared" si="13"/>
        <v>0</v>
      </c>
      <c r="AZ28" s="1506">
        <f t="shared" si="14"/>
        <v>0</v>
      </c>
      <c r="BA28" s="1504"/>
      <c r="BB28" s="1508">
        <f>$T28*Conversions!$B$191*10^3/Conversions!$D$99*Conversions!$B$130*AT28/10^12*CH4GWP</f>
        <v>0</v>
      </c>
      <c r="BC28" s="1504"/>
      <c r="BD28" s="1504">
        <f>$U28*10^3/Conversions!$D$99*Conversions!$B$130*AT28/10^12*CH4GWP</f>
        <v>0</v>
      </c>
      <c r="BE28" s="1504">
        <f t="shared" si="15"/>
        <v>0</v>
      </c>
      <c r="BF28" s="1504">
        <f>$W28*10^3/Conversions!$D$99*Conversions!$B$130*AV28/10^12*CH4GWP</f>
        <v>0</v>
      </c>
      <c r="BG28" s="1504"/>
      <c r="BH28" s="1506"/>
      <c r="BI28" s="726">
        <f t="shared" si="27"/>
        <v>0</v>
      </c>
      <c r="BJ28" s="1529"/>
      <c r="BK28" s="1532">
        <f>'CH4 N2O Emission Factors'!$F$13</f>
        <v>6.0138183599339984E-4</v>
      </c>
      <c r="BL28" s="1532">
        <f>'CH4 N2O Emission Factors'!$F$14</f>
        <v>6.0138183599339984E-4</v>
      </c>
      <c r="BM28" s="1514">
        <f>'CH4 N2O Emission Factors'!$C$88</f>
        <v>0.42499999999999999</v>
      </c>
      <c r="BN28" s="1530"/>
      <c r="BO28" s="1928">
        <f>'CH4 N2O Emission Factors'!$C$88</f>
        <v>0.42499999999999999</v>
      </c>
      <c r="BP28" s="1533"/>
      <c r="BQ28" s="1510">
        <f t="shared" si="28"/>
        <v>0</v>
      </c>
      <c r="BR28" s="1510">
        <f t="shared" si="16"/>
        <v>0</v>
      </c>
      <c r="BS28" s="1510">
        <f t="shared" si="17"/>
        <v>0</v>
      </c>
      <c r="BT28" s="1510"/>
      <c r="BU28" s="1510">
        <f>$T28*Conversions!$B$191*10^3/Conversions!$D$99*Conversions!$B$130*BM28/10^12*N2OGWP</f>
        <v>0</v>
      </c>
      <c r="BV28" s="1511"/>
      <c r="BW28" s="1510">
        <f>$U28*10^3/Conversions!$D$99*Conversions!$B$130*BM28/10^12*N2OGWP</f>
        <v>0</v>
      </c>
      <c r="BX28" s="1510">
        <f t="shared" si="18"/>
        <v>0</v>
      </c>
      <c r="BY28" s="1510">
        <f>$W28*10^3/Conversions!$D$99*Conversions!$B$130*BO28/10^12*N2OGWP</f>
        <v>0</v>
      </c>
      <c r="BZ28" s="1510"/>
      <c r="CA28" s="1510"/>
      <c r="CB28" s="1279">
        <f t="shared" si="29"/>
        <v>0</v>
      </c>
      <c r="CC28" t="str">
        <f t="shared" si="30"/>
        <v>-</v>
      </c>
    </row>
    <row r="29" spans="1:81">
      <c r="A29" s="273" t="s">
        <v>233</v>
      </c>
      <c r="B29" s="367" t="s">
        <v>233</v>
      </c>
      <c r="C29" s="280">
        <f>SUMIFS('90Data'!$Q$5:$Q$171,'90Data'!$T$5:$T$171,C$4,'90Data'!$I$5:$I$171,$A29)</f>
        <v>0</v>
      </c>
      <c r="D29" s="1487">
        <f>SUMIFS('90Data'!$Q$5:$Q$171,'90Data'!$T$5:$T$171,D$4,'90Data'!$I$5:$I$171,$A29)</f>
        <v>0</v>
      </c>
      <c r="E29" s="1487">
        <f>SUMIFS('90Data'!$Q$5:$Q$171,'90Data'!$T$5:$T$171,E$4,'90Data'!$I$5:$I$171,$A29)</f>
        <v>0</v>
      </c>
      <c r="F29" s="1487">
        <f>SUMIFS('90Data'!$Q$5:$Q$171,'90Data'!$T$5:$T$171,F$4,'90Data'!$I$5:$I$171,$A29)</f>
        <v>0</v>
      </c>
      <c r="G29" s="1487">
        <f>SUMIFS('90Data'!$Q$5:$Q$171,'90Data'!$T$5:$T$171,G$4,'90Data'!$I$5:$I$171,$A29)</f>
        <v>0</v>
      </c>
      <c r="H29" s="1487">
        <f>SUMIFS('90Data'!$Q$5:$Q$171,'90Data'!$T$5:$T$171,H$4,'90Data'!$I$5:$I$171,$A29)</f>
        <v>0</v>
      </c>
      <c r="I29" s="1525">
        <f>SUMIFS('90Data'!$Q$5:$Q$171,'90Data'!$T$5:$T$171,I$4,'90Data'!$I$5:$I$171,$A29)</f>
        <v>0</v>
      </c>
      <c r="J29" s="1487"/>
      <c r="K29" s="1487">
        <f>'Military Data'!$C$8*10^3*Conversions!$C$19/10^9</f>
        <v>17786.35341</v>
      </c>
      <c r="L29" s="272">
        <f t="shared" si="19"/>
        <v>17786.35341</v>
      </c>
      <c r="M29" s="280">
        <f t="shared" ref="M29:N29" si="58">SUM(M30:M31)</f>
        <v>0</v>
      </c>
      <c r="N29" s="1487">
        <f t="shared" si="58"/>
        <v>0</v>
      </c>
      <c r="O29" s="1919"/>
      <c r="P29" s="280">
        <f t="shared" si="48"/>
        <v>0</v>
      </c>
      <c r="Q29" s="1487">
        <f t="shared" si="49"/>
        <v>0</v>
      </c>
      <c r="R29" s="1487">
        <f>E29-O29</f>
        <v>0</v>
      </c>
      <c r="S29" s="1487">
        <f t="shared" si="2"/>
        <v>0</v>
      </c>
      <c r="T29" s="1487">
        <f>G29</f>
        <v>0</v>
      </c>
      <c r="U29" s="1487">
        <f t="shared" si="47"/>
        <v>0</v>
      </c>
      <c r="V29" s="1487">
        <f>I29</f>
        <v>0</v>
      </c>
      <c r="W29" s="1487">
        <f t="shared" si="34"/>
        <v>0</v>
      </c>
      <c r="X29" s="1919">
        <f t="shared" si="34"/>
        <v>17786.35341</v>
      </c>
      <c r="Y29" s="679">
        <f t="shared" si="22"/>
        <v>17786.35341</v>
      </c>
      <c r="Z29" s="94">
        <f>IFERROR(INDEX(CO2_EFs!$D$7:$AC$53,MATCH($A29&amp;Z$4,CO2_EFs!$A$7:$A$53,0),MATCH($B$2,CO2_EFs!$D$5:$AC$5,0)),0)</f>
        <v>0</v>
      </c>
      <c r="AA29" s="1488">
        <f>IFERROR(INDEX(CO2_EFs!$D$7:$AC$53,MATCH($A29&amp;AA$4,CO2_EFs!$A$7:$A$53,0),MATCH($B$2,CO2_EFs!$D$5:$AC$5,0)),0)</f>
        <v>0</v>
      </c>
      <c r="AB29" s="1488">
        <f>IFERROR(INDEX(CO2_EFs!$D$7:$AC$53,MATCH($A29&amp;AB$4,CO2_EFs!$A$7:$A$53,0),MATCH($B$2,CO2_EFs!$D$5:$AC$5,0)),0)</f>
        <v>40.895701000000003</v>
      </c>
      <c r="AC29" s="1495">
        <f>CO2_EFs!$D$38</f>
        <v>42.769627999999997</v>
      </c>
      <c r="AD29" s="1488">
        <f>IFERROR(INDEX(CO2_EFs!$D$7:$AC$53,MATCH($A29&amp;AD$4,CO2_EFs!$A$7:$A$53,0),MATCH($B$2,CO2_EFs!$D$5:$AC$5,0)),0)</f>
        <v>40.895701000000003</v>
      </c>
      <c r="AE29" s="1920">
        <f t="shared" si="23"/>
        <v>40.895701000000003</v>
      </c>
      <c r="AF29" s="389">
        <f t="shared" si="24"/>
        <v>0</v>
      </c>
      <c r="AG29" s="1518">
        <f t="shared" si="5"/>
        <v>0</v>
      </c>
      <c r="AH29" s="1490">
        <f t="shared" si="6"/>
        <v>0</v>
      </c>
      <c r="AI29" s="1489">
        <f t="shared" si="7"/>
        <v>0</v>
      </c>
      <c r="AJ29" s="1489">
        <f t="shared" si="8"/>
        <v>0</v>
      </c>
      <c r="AK29" s="1490">
        <f t="shared" si="9"/>
        <v>0</v>
      </c>
      <c r="AL29" s="1489">
        <f t="shared" si="10"/>
        <v>0</v>
      </c>
      <c r="AM29" s="1489">
        <f>W29*AC29*lbs_shortt*Short_Metric*Bbtu_to_MMBtu*Mt_to_MMT*C_CO2</f>
        <v>0</v>
      </c>
      <c r="AN29" s="1489">
        <f t="shared" si="11"/>
        <v>1.2651944906354451</v>
      </c>
      <c r="AO29" s="666">
        <f>O29*AE29*lbs_shortt*Short_Metric*Bbtu_to_MMBtu*Mt_to_MMT*C_CO2*(INDEX(CO2_EFs!$B$240:$N$240,1,MATCH($B$2,CO2_EFs!$B$239:$N$239,0)))</f>
        <v>0</v>
      </c>
      <c r="AP29" s="1922">
        <f t="shared" si="50"/>
        <v>1.2651944906354451</v>
      </c>
      <c r="AQ29" s="1030"/>
      <c r="AR29" s="1513"/>
      <c r="AS29" s="1513"/>
      <c r="AT29" s="1534"/>
      <c r="AU29" s="1535"/>
      <c r="AV29" s="1920">
        <f>'CH4 N2O Emission Factors'!$C$110</f>
        <v>0</v>
      </c>
      <c r="AW29" s="95"/>
      <c r="AX29" s="1491">
        <f t="shared" si="12"/>
        <v>0</v>
      </c>
      <c r="AY29" s="1492">
        <f t="shared" si="13"/>
        <v>0</v>
      </c>
      <c r="AZ29" s="1493">
        <f t="shared" si="14"/>
        <v>0</v>
      </c>
      <c r="BA29" s="1491"/>
      <c r="BB29" s="1494"/>
      <c r="BC29" s="1491"/>
      <c r="BD29" s="1491"/>
      <c r="BE29" s="1491">
        <f t="shared" si="15"/>
        <v>0</v>
      </c>
      <c r="BF29" s="1491">
        <f>$W29*Conversions!$B$135/10^3*AV29/10^12*CH4GWP</f>
        <v>0</v>
      </c>
      <c r="BG29" s="1491">
        <f>$X29*Conversions!$B$135/10^3*AV29/10^12*CH4GWP</f>
        <v>0</v>
      </c>
      <c r="BH29" s="1493"/>
      <c r="BI29" s="726">
        <f t="shared" si="27"/>
        <v>0</v>
      </c>
      <c r="BJ29" s="1030"/>
      <c r="BK29" s="1513"/>
      <c r="BL29" s="1514"/>
      <c r="BM29" s="1535"/>
      <c r="BN29" s="1535"/>
      <c r="BO29" s="1928">
        <f>'CH4 N2O Emission Factors'!$C$67</f>
        <v>0.1</v>
      </c>
      <c r="BP29" s="123"/>
      <c r="BQ29" s="1497">
        <f t="shared" si="28"/>
        <v>0</v>
      </c>
      <c r="BR29" s="1497">
        <f t="shared" si="16"/>
        <v>0</v>
      </c>
      <c r="BS29" s="1497">
        <f t="shared" si="17"/>
        <v>0</v>
      </c>
      <c r="BT29" s="1497"/>
      <c r="BU29" s="1497"/>
      <c r="BV29" s="1498"/>
      <c r="BW29" s="1497"/>
      <c r="BX29" s="1497">
        <f t="shared" si="18"/>
        <v>0</v>
      </c>
      <c r="BY29" s="1497">
        <f>$W29*Conversions!$B$135/10^3*BO29/10^12*N2OGWP</f>
        <v>0</v>
      </c>
      <c r="BZ29" s="1497">
        <f>$X29*Conversions!$B$135/10^3*BO29/10^12*N2OGWP</f>
        <v>1.049104933629417E-2</v>
      </c>
      <c r="CA29" s="1497"/>
      <c r="CB29" s="1279">
        <f t="shared" si="29"/>
        <v>1.049104933629417E-2</v>
      </c>
      <c r="CC29" t="str">
        <f>IF(AND(L29&lt;&gt;0,AP29&lt;&gt;0,BI29&lt;&gt;0,CB29&lt;&gt;0),"-",IF(AND(L29=0,AP29=0,BI29=0,CB29=0),"-","check"))</f>
        <v>check</v>
      </c>
    </row>
    <row r="30" spans="1:81" s="62" customFormat="1" hidden="1">
      <c r="A30" s="273" t="s">
        <v>233</v>
      </c>
      <c r="B30" s="368" t="s">
        <v>197</v>
      </c>
      <c r="C30" s="385"/>
      <c r="D30" s="1499"/>
      <c r="E30" s="1499"/>
      <c r="F30" s="1499"/>
      <c r="G30" s="1499"/>
      <c r="H30" s="1499"/>
      <c r="I30" s="1499"/>
      <c r="J30" s="1499"/>
      <c r="K30" s="1499"/>
      <c r="L30" s="272">
        <f t="shared" si="19"/>
        <v>0</v>
      </c>
      <c r="M30" s="385"/>
      <c r="N30" s="1499"/>
      <c r="O30" s="1923"/>
      <c r="P30" s="280">
        <f t="shared" si="48"/>
        <v>0</v>
      </c>
      <c r="Q30" s="1487">
        <f t="shared" si="49"/>
        <v>0</v>
      </c>
      <c r="R30" s="1487">
        <f>E30-O30</f>
        <v>0</v>
      </c>
      <c r="S30" s="1487">
        <f t="shared" si="2"/>
        <v>0</v>
      </c>
      <c r="T30" s="1487">
        <f>G30</f>
        <v>0</v>
      </c>
      <c r="U30" s="1487">
        <f t="shared" si="47"/>
        <v>0</v>
      </c>
      <c r="V30" s="1487">
        <f>I30</f>
        <v>0</v>
      </c>
      <c r="W30" s="1487">
        <f t="shared" si="34"/>
        <v>0</v>
      </c>
      <c r="X30" s="1919">
        <f t="shared" si="34"/>
        <v>0</v>
      </c>
      <c r="Y30" s="679">
        <f t="shared" si="22"/>
        <v>0</v>
      </c>
      <c r="Z30" s="94">
        <f>IFERROR(INDEX(CO2_EFs!$D$7:$AC$52,MATCH($A30&amp;Z$4,CO2_EFs!$A$7:$A$52,0),MATCH($B$2,CO2_EFs!$D$5:$AC$5,0)),0)</f>
        <v>0</v>
      </c>
      <c r="AA30" s="1488">
        <f>IFERROR(INDEX(CO2_EFs!$D$7:$AC$52,MATCH($A30&amp;AA$4,CO2_EFs!$A$7:$A$52,0),MATCH($B$2,CO2_EFs!$D$5:$AC$5,0)),0)</f>
        <v>0</v>
      </c>
      <c r="AB30" s="1488">
        <f>IFERROR(INDEX(CO2_EFs!$D$7:$AC$52,MATCH($A30&amp;AB$4,CO2_EFs!$A$7:$A$52,0),MATCH($B$2,CO2_EFs!$D$5:$AC$5,0)),0)</f>
        <v>40.895701000000003</v>
      </c>
      <c r="AC30" s="1536">
        <f>CO2_EFs!$D$38</f>
        <v>42.769627999999997</v>
      </c>
      <c r="AD30" s="1488">
        <f>IFERROR(INDEX(CO2_EFs!$D$7:$AC$52,MATCH($A30&amp;AD$4,CO2_EFs!$A$7:$A$52,0),MATCH($B$2,CO2_EFs!$D$5:$AC$5,0)),0)</f>
        <v>40.895701000000003</v>
      </c>
      <c r="AE30" s="1920">
        <f t="shared" si="23"/>
        <v>40.895701000000003</v>
      </c>
      <c r="AF30" s="426">
        <f t="shared" si="24"/>
        <v>0</v>
      </c>
      <c r="AG30" s="1523">
        <f t="shared" si="5"/>
        <v>0</v>
      </c>
      <c r="AH30" s="1502">
        <f t="shared" si="6"/>
        <v>0</v>
      </c>
      <c r="AI30" s="1500">
        <f t="shared" si="7"/>
        <v>0</v>
      </c>
      <c r="AJ30" s="1500">
        <f t="shared" si="8"/>
        <v>0</v>
      </c>
      <c r="AK30" s="1502">
        <f t="shared" si="9"/>
        <v>0</v>
      </c>
      <c r="AL30" s="1500">
        <f t="shared" si="10"/>
        <v>0</v>
      </c>
      <c r="AM30" s="1500">
        <f t="shared" si="25"/>
        <v>0</v>
      </c>
      <c r="AN30" s="1489">
        <f t="shared" si="11"/>
        <v>0</v>
      </c>
      <c r="AO30" s="664"/>
      <c r="AP30" s="1922">
        <f t="shared" si="50"/>
        <v>0</v>
      </c>
      <c r="AQ30" s="1050"/>
      <c r="AR30" s="1512"/>
      <c r="AS30" s="1512"/>
      <c r="AT30" s="1537"/>
      <c r="AU30" s="1538"/>
      <c r="AV30" s="1924">
        <f>'CH4 N2O Emission Factors'!$C$110</f>
        <v>0</v>
      </c>
      <c r="AW30" s="96"/>
      <c r="AX30" s="1504">
        <f t="shared" si="12"/>
        <v>0</v>
      </c>
      <c r="AY30" s="1505">
        <f t="shared" si="13"/>
        <v>0</v>
      </c>
      <c r="AZ30" s="1506">
        <f t="shared" si="14"/>
        <v>0</v>
      </c>
      <c r="BA30" s="1504"/>
      <c r="BB30" s="1508"/>
      <c r="BC30" s="1504"/>
      <c r="BD30" s="1504"/>
      <c r="BE30" s="1504">
        <f t="shared" si="15"/>
        <v>0</v>
      </c>
      <c r="BF30" s="1504">
        <f>$W30*Conversions!$B$135/10^3*AV30/10^12*CH4GWP</f>
        <v>0</v>
      </c>
      <c r="BG30" s="1504"/>
      <c r="BH30" s="1506"/>
      <c r="BI30" s="726">
        <f t="shared" si="27"/>
        <v>0</v>
      </c>
      <c r="BJ30" s="1050"/>
      <c r="BK30" s="1512"/>
      <c r="BL30" s="1516"/>
      <c r="BM30" s="1538"/>
      <c r="BN30" s="1538"/>
      <c r="BO30" s="1928">
        <f>'CH4 N2O Emission Factors'!$C$67</f>
        <v>0.1</v>
      </c>
      <c r="BP30" s="124"/>
      <c r="BQ30" s="1510">
        <f t="shared" si="28"/>
        <v>0</v>
      </c>
      <c r="BR30" s="1510">
        <f t="shared" si="16"/>
        <v>0</v>
      </c>
      <c r="BS30" s="1510">
        <f t="shared" si="17"/>
        <v>0</v>
      </c>
      <c r="BT30" s="1510"/>
      <c r="BU30" s="1510"/>
      <c r="BV30" s="1511"/>
      <c r="BW30" s="1510"/>
      <c r="BX30" s="1510">
        <f t="shared" si="18"/>
        <v>0</v>
      </c>
      <c r="BY30" s="1510">
        <f>$W30*Conversions!$B$135/10^3*BO30/10^12*N2OGWP</f>
        <v>0</v>
      </c>
      <c r="BZ30" s="1510"/>
      <c r="CA30" s="1510"/>
      <c r="CB30" s="1279">
        <f t="shared" si="29"/>
        <v>0</v>
      </c>
      <c r="CC30" t="str">
        <f t="shared" si="30"/>
        <v>-</v>
      </c>
    </row>
    <row r="31" spans="1:81" s="62" customFormat="1" hidden="1">
      <c r="A31" s="273" t="s">
        <v>233</v>
      </c>
      <c r="B31" s="368" t="s">
        <v>180</v>
      </c>
      <c r="C31" s="385"/>
      <c r="D31" s="1499"/>
      <c r="E31" s="1499"/>
      <c r="F31" s="1499"/>
      <c r="G31" s="1499"/>
      <c r="H31" s="1499"/>
      <c r="I31" s="1499"/>
      <c r="J31" s="1499"/>
      <c r="K31" s="1499"/>
      <c r="L31" s="272">
        <f t="shared" si="19"/>
        <v>0</v>
      </c>
      <c r="M31" s="385"/>
      <c r="N31" s="1499"/>
      <c r="O31" s="1923"/>
      <c r="P31" s="280">
        <f t="shared" si="48"/>
        <v>0</v>
      </c>
      <c r="Q31" s="1487">
        <f t="shared" si="49"/>
        <v>0</v>
      </c>
      <c r="R31" s="1487">
        <f>E31-O31</f>
        <v>0</v>
      </c>
      <c r="S31" s="1487">
        <f t="shared" si="2"/>
        <v>0</v>
      </c>
      <c r="T31" s="1487">
        <f>G31</f>
        <v>0</v>
      </c>
      <c r="U31" s="1487">
        <f t="shared" si="47"/>
        <v>0</v>
      </c>
      <c r="V31" s="1487">
        <f>I31</f>
        <v>0</v>
      </c>
      <c r="W31" s="1487">
        <f t="shared" si="34"/>
        <v>0</v>
      </c>
      <c r="X31" s="1919">
        <f t="shared" si="34"/>
        <v>0</v>
      </c>
      <c r="Y31" s="679">
        <f t="shared" si="22"/>
        <v>0</v>
      </c>
      <c r="Z31" s="94">
        <f>IFERROR(INDEX(CO2_EFs!$D$7:$AC$52,MATCH($A31&amp;Z$4,CO2_EFs!$A$7:$A$52,0),MATCH($B$2,CO2_EFs!$D$5:$AC$5,0)),0)</f>
        <v>0</v>
      </c>
      <c r="AA31" s="1488">
        <f>IFERROR(INDEX(CO2_EFs!$D$7:$AC$52,MATCH($A31&amp;AA$4,CO2_EFs!$A$7:$A$52,0),MATCH($B$2,CO2_EFs!$D$5:$AC$5,0)),0)</f>
        <v>0</v>
      </c>
      <c r="AB31" s="1488">
        <f>IFERROR(INDEX(CO2_EFs!$D$7:$AC$52,MATCH($A31&amp;AB$4,CO2_EFs!$A$7:$A$52,0),MATCH($B$2,CO2_EFs!$D$5:$AC$5,0)),0)</f>
        <v>40.895701000000003</v>
      </c>
      <c r="AC31" s="1536">
        <f>CO2_EFs!$D$38</f>
        <v>42.769627999999997</v>
      </c>
      <c r="AD31" s="1488">
        <f>IFERROR(INDEX(CO2_EFs!$D$7:$AC$52,MATCH($A31&amp;AD$4,CO2_EFs!$A$7:$A$52,0),MATCH($B$2,CO2_EFs!$D$5:$AC$5,0)),0)</f>
        <v>40.895701000000003</v>
      </c>
      <c r="AE31" s="1920">
        <f t="shared" si="23"/>
        <v>40.895701000000003</v>
      </c>
      <c r="AF31" s="426">
        <f t="shared" si="24"/>
        <v>0</v>
      </c>
      <c r="AG31" s="1523">
        <f t="shared" si="5"/>
        <v>0</v>
      </c>
      <c r="AH31" s="1502">
        <f t="shared" si="6"/>
        <v>0</v>
      </c>
      <c r="AI31" s="1500">
        <f t="shared" si="7"/>
        <v>0</v>
      </c>
      <c r="AJ31" s="1500">
        <f t="shared" si="8"/>
        <v>0</v>
      </c>
      <c r="AK31" s="1502">
        <f t="shared" si="9"/>
        <v>0</v>
      </c>
      <c r="AL31" s="1500">
        <f t="shared" si="10"/>
        <v>0</v>
      </c>
      <c r="AM31" s="1500">
        <f t="shared" si="25"/>
        <v>0</v>
      </c>
      <c r="AN31" s="1489">
        <f t="shared" si="11"/>
        <v>0</v>
      </c>
      <c r="AO31" s="664"/>
      <c r="AP31" s="1922">
        <f t="shared" si="50"/>
        <v>0</v>
      </c>
      <c r="AQ31" s="1050"/>
      <c r="AR31" s="1512"/>
      <c r="AS31" s="1512"/>
      <c r="AT31" s="1537"/>
      <c r="AU31" s="1538"/>
      <c r="AV31" s="1924">
        <f>'CH4 N2O Emission Factors'!$C$110</f>
        <v>0</v>
      </c>
      <c r="AW31" s="96"/>
      <c r="AX31" s="1504">
        <f t="shared" si="12"/>
        <v>0</v>
      </c>
      <c r="AY31" s="1505">
        <f t="shared" si="13"/>
        <v>0</v>
      </c>
      <c r="AZ31" s="1506">
        <f t="shared" si="14"/>
        <v>0</v>
      </c>
      <c r="BA31" s="1504"/>
      <c r="BB31" s="1508"/>
      <c r="BC31" s="1504"/>
      <c r="BD31" s="1504"/>
      <c r="BE31" s="1504">
        <f t="shared" si="15"/>
        <v>0</v>
      </c>
      <c r="BF31" s="1504">
        <f>$W31*Conversions!$B$135/10^3*AV31/10^12*CH4GWP</f>
        <v>0</v>
      </c>
      <c r="BG31" s="1504"/>
      <c r="BH31" s="1506"/>
      <c r="BI31" s="726">
        <f t="shared" si="27"/>
        <v>0</v>
      </c>
      <c r="BJ31" s="1050"/>
      <c r="BK31" s="1512"/>
      <c r="BL31" s="1516"/>
      <c r="BM31" s="1538"/>
      <c r="BN31" s="1538"/>
      <c r="BO31" s="1928">
        <f>'CH4 N2O Emission Factors'!$C$67</f>
        <v>0.1</v>
      </c>
      <c r="BP31" s="124"/>
      <c r="BQ31" s="1510">
        <f t="shared" si="28"/>
        <v>0</v>
      </c>
      <c r="BR31" s="1510">
        <f t="shared" si="16"/>
        <v>0</v>
      </c>
      <c r="BS31" s="1510">
        <f t="shared" si="17"/>
        <v>0</v>
      </c>
      <c r="BT31" s="1510"/>
      <c r="BU31" s="1510"/>
      <c r="BV31" s="1511"/>
      <c r="BW31" s="1510"/>
      <c r="BX31" s="1510">
        <f t="shared" si="18"/>
        <v>0</v>
      </c>
      <c r="BY31" s="1510">
        <f>$W31*Conversions!$B$135/10^3*BO31/10^12*N2OGWP</f>
        <v>0</v>
      </c>
      <c r="BZ31" s="1510"/>
      <c r="CA31" s="1510"/>
      <c r="CB31" s="1279">
        <f t="shared" si="29"/>
        <v>0</v>
      </c>
      <c r="CC31" t="str">
        <f t="shared" si="30"/>
        <v>-</v>
      </c>
    </row>
    <row r="32" spans="1:81">
      <c r="A32" s="273" t="s">
        <v>234</v>
      </c>
      <c r="B32" s="367" t="s">
        <v>234</v>
      </c>
      <c r="C32" s="280">
        <f>SUMIFS('EIA SEDS Data 2022'!$I$7:$I$371,'EIA SEDS Data 2022'!$D$7:$D$371,'1990'!$A32,'EIA SEDS Data 2022'!$E$7:$E$371,'1990'!C$4,'EIA SEDS Data 2022'!$F$7:$F$371,"Billion Btu")</f>
        <v>217</v>
      </c>
      <c r="D32" s="1487">
        <f>SUMIFS('EIA SEDS Data 2022'!$I$7:$I$371,'EIA SEDS Data 2022'!$D$7:$D$371,'1990'!$A32,'EIA SEDS Data 2022'!$E$7:$E$371,'1990'!D$4,'EIA SEDS Data 2022'!$F$7:$F$371,"Billion Btu")</f>
        <v>359</v>
      </c>
      <c r="E32" s="1487">
        <f>SUMIFS('EIA SEDS Data 2022'!$I$7:$I$371,'EIA SEDS Data 2022'!$D$7:$D$371,'1990'!$A32,'EIA SEDS Data 2022'!$E$7:$E$371,'1990'!E$4,'EIA SEDS Data 2022'!$F$7:$F$371,"Billion Btu")</f>
        <v>53</v>
      </c>
      <c r="F32" s="1487">
        <f>IFERROR((SUMIFS('EIA SEDS Data 2022'!$I$7:$I$371,'EIA SEDS Data 2022'!$D$7:$D$371,'1990'!$A32,'EIA SEDS Data 2022'!$E$7:$E$371,"Transportation",'EIA SEDS Data 2022'!$F$7:$F$371,"Billion Btu")-SUM($J32:$K32))*INDEX('DBEDT Transport'!$B$37:$E$46,MATCH('1990'!$A32,'DBEDT Transport'!$B$37:$B$46,0),MATCH('1990'!F$4,'DBEDT Transport'!$B$37:$E$37,0)),0)</f>
        <v>0</v>
      </c>
      <c r="G32" s="1487">
        <f>IFERROR((SUMIFS('EIA SEDS Data 2022'!$I$7:$I$371,'EIA SEDS Data 2022'!$D$7:$D$371,'1990'!$A32,'EIA SEDS Data 2022'!$E$7:$E$371,"Transportation",'EIA SEDS Data 2022'!$F$7:$F$371,"Billion Btu")-SUM($J32:$K32))*INDEX('DBEDT Transport'!$B$37:$E$46,MATCH('1990'!$A32,'DBEDT Transport'!$B$37:$B$46,0),MATCH('1990'!G$4,'DBEDT Transport'!$B$37:$E$37,0)),0)</f>
        <v>49</v>
      </c>
      <c r="H32" s="1487">
        <f>IFERROR((SUMIFS('EIA SEDS Data 2022'!$I$7:$I$371,'EIA SEDS Data 2022'!$D$7:$D$371,'1990'!$A32,'EIA SEDS Data 2022'!$E$7:$E$371,"Transportation",'EIA SEDS Data 2022'!$F$7:$F$371,"Billion Btu")-SUM($J32:$K32))*INDEX('DBEDT Transport'!$B$37:$E$46,MATCH('1990'!$A32,'DBEDT Transport'!$B$37:$B$46,0),MATCH('1990'!H$4,'DBEDT Transport'!$B$37:$E$37,0)),0)</f>
        <v>0</v>
      </c>
      <c r="I32" s="1487">
        <f>SUMIFS('EIA SEDS Data 2022'!$I$7:$I$371,'EIA SEDS Data 2022'!$D$7:$D$371,'1990'!$A32,'EIA SEDS Data 2022'!$E$7:$E$371,'1990'!I$4,'EIA SEDS Data 2022'!$F$7:$F$371,"Billion Btu")</f>
        <v>0</v>
      </c>
      <c r="J32" s="1487"/>
      <c r="K32" s="1487"/>
      <c r="L32" s="272">
        <f t="shared" si="19"/>
        <v>678</v>
      </c>
      <c r="M32" s="280">
        <f t="shared" ref="M32:N32" si="59">SUM(M33:M36)</f>
        <v>0</v>
      </c>
      <c r="N32" s="1487">
        <f t="shared" si="59"/>
        <v>0</v>
      </c>
      <c r="O32" s="1919">
        <f>E32*INDEX(Conversions!$B$43:$AA$67,MATCH("LPG",Conversions!$A$43:$A$67,0),MATCH($B$2,Conversions!$B$42:$AA$42,0))</f>
        <v>39.331299999999999</v>
      </c>
      <c r="P32" s="280">
        <f t="shared" ref="P32" si="60">C32</f>
        <v>217</v>
      </c>
      <c r="Q32" s="1487">
        <f t="shared" ref="Q32" si="61">D32</f>
        <v>359</v>
      </c>
      <c r="R32" s="1487">
        <f>E32-O32</f>
        <v>13.668700000000001</v>
      </c>
      <c r="S32" s="1487">
        <f t="shared" si="2"/>
        <v>0</v>
      </c>
      <c r="T32" s="1487">
        <f>G32</f>
        <v>49</v>
      </c>
      <c r="U32" s="1487">
        <f t="shared" si="47"/>
        <v>0</v>
      </c>
      <c r="V32" s="1487">
        <f>I32</f>
        <v>0</v>
      </c>
      <c r="W32" s="1487">
        <f t="shared" si="34"/>
        <v>0</v>
      </c>
      <c r="X32" s="1919">
        <f t="shared" si="34"/>
        <v>0</v>
      </c>
      <c r="Y32" s="679">
        <f t="shared" si="22"/>
        <v>638.66869999999994</v>
      </c>
      <c r="Z32" s="94">
        <f>IFERROR(INDEX(CO2_EFs!$D$7:$AC$53,MATCH($A32&amp;Z$4,CO2_EFs!$A$7:$A$53,0),MATCH($B$2,CO2_EFs!$D$5:$AC$5,0)),0)</f>
        <v>37.809232999999999</v>
      </c>
      <c r="AA32" s="1488">
        <f>IFERROR(INDEX(CO2_EFs!$D$7:$AC$53,MATCH($A32&amp;AA$4,CO2_EFs!$A$7:$A$53,0),MATCH($B$2,CO2_EFs!$D$5:$AC$5,0)),0)</f>
        <v>37.809232999999999</v>
      </c>
      <c r="AB32" s="1488">
        <f>IFERROR(INDEX(CO2_EFs!$D$7:$AC$53,MATCH($A32&amp;AB$4,CO2_EFs!$A$7:$A$53,0),MATCH($B$2,CO2_EFs!$D$5:$AC$5,0)),0)</f>
        <v>37.809232999999999</v>
      </c>
      <c r="AC32" s="1488">
        <f>IFERROR(INDEX(CO2_EFs!$D$7:$AC$53,MATCH($A32&amp;AC$4,CO2_EFs!$A$7:$A$53,0),MATCH($B$2,CO2_EFs!$D$5:$AC$5,0)),0)</f>
        <v>37.809232999999999</v>
      </c>
      <c r="AD32" s="1488">
        <f>IFERROR(INDEX(CO2_EFs!$D$7:$AC$53,MATCH($A32&amp;AD$4,CO2_EFs!$A$7:$A$53,0),MATCH($B$2,CO2_EFs!$D$5:$AC$5,0)),0)</f>
        <v>0</v>
      </c>
      <c r="AE32" s="1920">
        <f t="shared" si="23"/>
        <v>37.809232999999999</v>
      </c>
      <c r="AF32" s="389">
        <f t="shared" si="24"/>
        <v>1.3645595807191298E-2</v>
      </c>
      <c r="AG32" s="1518">
        <f t="shared" si="5"/>
        <v>2.257497186535334E-2</v>
      </c>
      <c r="AH32" s="1490">
        <f t="shared" si="6"/>
        <v>8.5952790511408135E-4</v>
      </c>
      <c r="AI32" s="1489">
        <f t="shared" si="7"/>
        <v>0</v>
      </c>
      <c r="AJ32" s="1489">
        <f t="shared" si="8"/>
        <v>3.0812635693657762E-3</v>
      </c>
      <c r="AK32" s="1490">
        <f t="shared" si="9"/>
        <v>0</v>
      </c>
      <c r="AL32" s="1489">
        <f t="shared" si="10"/>
        <v>0</v>
      </c>
      <c r="AM32" s="1489">
        <f t="shared" si="25"/>
        <v>0</v>
      </c>
      <c r="AN32" s="1489">
        <f t="shared" si="11"/>
        <v>0</v>
      </c>
      <c r="AO32" s="666">
        <f>O32*AE32*lbs_shortt*Short_Metric*Bbtu_to_MMBtu*Mt_to_MMT*C_CO2*(1-INDEX(CO2_EFs!$B$240:$N$240,1,MATCH($B$2,CO2_EFs!$B$239:$N$239,0)))</f>
        <v>9.8930695367996867E-4</v>
      </c>
      <c r="AP32" s="1922">
        <f t="shared" si="50"/>
        <v>4.1150666100704468E-2</v>
      </c>
      <c r="AQ32" s="1051">
        <f>'CH4 N2O Emission Factors'!$G$12</f>
        <v>1.0023030599889999E-2</v>
      </c>
      <c r="AR32" s="1052">
        <f>'CH4 N2O Emission Factors'!$G$13</f>
        <v>1.0023030599889999E-2</v>
      </c>
      <c r="AS32" s="1052">
        <f>'CH4 N2O Emission Factors'!$G$14</f>
        <v>3.006909179967E-3</v>
      </c>
      <c r="AT32" s="290"/>
      <c r="AU32" s="1052">
        <f>'CH4 N2O Emission Factors'!$G$15</f>
        <v>3.006909179967E-3</v>
      </c>
      <c r="AV32" s="457"/>
      <c r="AW32" s="292"/>
      <c r="AX32" s="1491">
        <f t="shared" si="12"/>
        <v>6.0899933924931633E-5</v>
      </c>
      <c r="AY32" s="1492">
        <f t="shared" si="13"/>
        <v>1.0075150359009428E-4</v>
      </c>
      <c r="AZ32" s="1493">
        <f t="shared" si="14"/>
        <v>1.1508151062300182E-6</v>
      </c>
      <c r="BA32" s="1491"/>
      <c r="BB32" s="1494"/>
      <c r="BC32" s="1491"/>
      <c r="BD32" s="1491"/>
      <c r="BE32" s="1491">
        <f t="shared" si="15"/>
        <v>0</v>
      </c>
      <c r="BF32" s="1491"/>
      <c r="BG32" s="1491"/>
      <c r="BH32" s="1493"/>
      <c r="BI32" s="726">
        <f t="shared" si="27"/>
        <v>1.6280225262125592E-4</v>
      </c>
      <c r="BJ32" s="1063">
        <f>'CH4 N2O Emission Factors'!$F$12</f>
        <v>6.0138183599339984E-4</v>
      </c>
      <c r="BK32" s="1064">
        <f>'CH4 N2O Emission Factors'!$F$13</f>
        <v>6.0138183599339984E-4</v>
      </c>
      <c r="BL32" s="1064">
        <f>'CH4 N2O Emission Factors'!F19</f>
        <v>9.4955026735800017E-5</v>
      </c>
      <c r="BM32" s="1052"/>
      <c r="BN32" s="1052"/>
      <c r="BO32" s="1066"/>
      <c r="BP32" s="745"/>
      <c r="BQ32" s="1497">
        <f t="shared" si="28"/>
        <v>3.4582462478800456E-5</v>
      </c>
      <c r="BR32" s="1497">
        <f t="shared" si="16"/>
        <v>5.7212460967232091E-5</v>
      </c>
      <c r="BS32" s="1497">
        <f t="shared" si="17"/>
        <v>3.439466200950619E-7</v>
      </c>
      <c r="BT32" s="1497"/>
      <c r="BU32" s="1497"/>
      <c r="BV32" s="1498"/>
      <c r="BW32" s="1497"/>
      <c r="BX32" s="1497">
        <f t="shared" si="18"/>
        <v>0</v>
      </c>
      <c r="BY32" s="1497"/>
      <c r="BZ32" s="1497"/>
      <c r="CA32" s="1497"/>
      <c r="CB32" s="1279">
        <f t="shared" si="29"/>
        <v>9.2138870066127616E-5</v>
      </c>
      <c r="CC32" t="str">
        <f t="shared" si="30"/>
        <v>-</v>
      </c>
    </row>
    <row r="33" spans="1:81" s="62" customFormat="1" hidden="1">
      <c r="A33" s="273" t="s">
        <v>234</v>
      </c>
      <c r="B33" s="368" t="s">
        <v>180</v>
      </c>
      <c r="C33" s="385"/>
      <c r="D33" s="1499"/>
      <c r="E33" s="1499"/>
      <c r="F33" s="1499"/>
      <c r="G33" s="1499"/>
      <c r="H33" s="1499"/>
      <c r="I33" s="1499"/>
      <c r="J33" s="1499"/>
      <c r="K33" s="1499"/>
      <c r="L33" s="272">
        <f t="shared" si="19"/>
        <v>0</v>
      </c>
      <c r="M33" s="385"/>
      <c r="N33" s="1499"/>
      <c r="O33" s="1923"/>
      <c r="P33" s="280">
        <f t="shared" ref="P33:P41" si="62">C33</f>
        <v>0</v>
      </c>
      <c r="Q33" s="1487">
        <f t="shared" ref="Q33:Q41" si="63">D33</f>
        <v>0</v>
      </c>
      <c r="R33" s="1487">
        <f>E33-O33</f>
        <v>0</v>
      </c>
      <c r="S33" s="1487">
        <f t="shared" si="2"/>
        <v>0</v>
      </c>
      <c r="T33" s="1487">
        <f>G33</f>
        <v>0</v>
      </c>
      <c r="U33" s="1487">
        <f t="shared" si="47"/>
        <v>0</v>
      </c>
      <c r="V33" s="1487">
        <f>I33</f>
        <v>0</v>
      </c>
      <c r="W33" s="1487">
        <f t="shared" si="34"/>
        <v>0</v>
      </c>
      <c r="X33" s="1919">
        <f t="shared" si="34"/>
        <v>0</v>
      </c>
      <c r="Y33" s="679">
        <f t="shared" si="22"/>
        <v>0</v>
      </c>
      <c r="Z33" s="94">
        <f>IFERROR(INDEX(CO2_EFs!$D$7:$AC$52,MATCH($A33&amp;Z$4,CO2_EFs!$A$7:$A$52,0),MATCH($B$2,CO2_EFs!$D$5:$AC$5,0)),0)</f>
        <v>37.809232999999999</v>
      </c>
      <c r="AA33" s="1488">
        <f>IFERROR(INDEX(CO2_EFs!$D$7:$AC$52,MATCH($A33&amp;AA$4,CO2_EFs!$A$7:$A$52,0),MATCH($B$2,CO2_EFs!$D$5:$AC$5,0)),0)</f>
        <v>37.809232999999999</v>
      </c>
      <c r="AB33" s="1488">
        <f>IFERROR(INDEX(CO2_EFs!$D$7:$AC$52,MATCH($A33&amp;AB$4,CO2_EFs!$A$7:$A$52,0),MATCH($B$2,CO2_EFs!$D$5:$AC$5,0)),0)</f>
        <v>37.809232999999999</v>
      </c>
      <c r="AC33" s="1488">
        <f>IFERROR(INDEX(CO2_EFs!$D$7:$AC$52,MATCH($A33&amp;AC$4,CO2_EFs!$A$7:$A$52,0),MATCH($B$2,CO2_EFs!$D$5:$AC$5,0)),0)</f>
        <v>37.809232999999999</v>
      </c>
      <c r="AD33" s="1488">
        <f>IFERROR(INDEX(CO2_EFs!$D$7:$AC$52,MATCH($A33&amp;AD$4,CO2_EFs!$A$7:$A$52,0),MATCH($B$2,CO2_EFs!$D$5:$AC$5,0)),0)</f>
        <v>0</v>
      </c>
      <c r="AE33" s="1920">
        <f t="shared" si="23"/>
        <v>37.809232999999999</v>
      </c>
      <c r="AF33" s="426">
        <f t="shared" si="24"/>
        <v>0</v>
      </c>
      <c r="AG33" s="1523">
        <f t="shared" si="5"/>
        <v>0</v>
      </c>
      <c r="AH33" s="1502">
        <f t="shared" si="6"/>
        <v>0</v>
      </c>
      <c r="AI33" s="1500">
        <f t="shared" si="7"/>
        <v>0</v>
      </c>
      <c r="AJ33" s="1500">
        <f t="shared" si="8"/>
        <v>0</v>
      </c>
      <c r="AK33" s="1502">
        <f t="shared" si="9"/>
        <v>0</v>
      </c>
      <c r="AL33" s="1500">
        <f t="shared" si="10"/>
        <v>0</v>
      </c>
      <c r="AM33" s="1500">
        <f t="shared" si="25"/>
        <v>0</v>
      </c>
      <c r="AN33" s="1489">
        <f t="shared" si="11"/>
        <v>0</v>
      </c>
      <c r="AO33" s="664"/>
      <c r="AP33" s="1922">
        <f t="shared" si="50"/>
        <v>0</v>
      </c>
      <c r="AQ33" s="1050">
        <f>'CH4 N2O Emission Factors'!$G$12</f>
        <v>1.0023030599889999E-2</v>
      </c>
      <c r="AR33" s="1512">
        <f>'CH4 N2O Emission Factors'!$G$13</f>
        <v>1.0023030599889999E-2</v>
      </c>
      <c r="AS33" s="1512"/>
      <c r="AT33" s="1503"/>
      <c r="AU33" s="1512"/>
      <c r="AV33" s="1924"/>
      <c r="AW33" s="96"/>
      <c r="AX33" s="1504">
        <f t="shared" si="12"/>
        <v>0</v>
      </c>
      <c r="AY33" s="1505">
        <f t="shared" si="13"/>
        <v>0</v>
      </c>
      <c r="AZ33" s="1506">
        <f t="shared" si="14"/>
        <v>0</v>
      </c>
      <c r="BA33" s="1504"/>
      <c r="BB33" s="1508"/>
      <c r="BC33" s="1504"/>
      <c r="BD33" s="1504"/>
      <c r="BE33" s="1504">
        <f t="shared" si="15"/>
        <v>0</v>
      </c>
      <c r="BF33" s="1504"/>
      <c r="BG33" s="1504"/>
      <c r="BH33" s="1506"/>
      <c r="BI33" s="726">
        <f t="shared" si="27"/>
        <v>0</v>
      </c>
      <c r="BJ33" s="1065">
        <f>'CH4 N2O Emission Factors'!$F$12</f>
        <v>6.0138183599339984E-4</v>
      </c>
      <c r="BK33" s="1516">
        <f>'CH4 N2O Emission Factors'!$F$13</f>
        <v>6.0138183599339984E-4</v>
      </c>
      <c r="BL33" s="1516"/>
      <c r="BM33" s="1512"/>
      <c r="BN33" s="1512"/>
      <c r="BO33" s="1930"/>
      <c r="BP33" s="124"/>
      <c r="BQ33" s="1510">
        <f t="shared" si="28"/>
        <v>0</v>
      </c>
      <c r="BR33" s="1510">
        <f t="shared" si="16"/>
        <v>0</v>
      </c>
      <c r="BS33" s="1510">
        <f t="shared" si="17"/>
        <v>0</v>
      </c>
      <c r="BT33" s="1510"/>
      <c r="BU33" s="1510"/>
      <c r="BV33" s="1511"/>
      <c r="BW33" s="1510"/>
      <c r="BX33" s="1510">
        <f t="shared" si="18"/>
        <v>0</v>
      </c>
      <c r="BY33" s="1510"/>
      <c r="BZ33" s="1510"/>
      <c r="CA33" s="1510"/>
      <c r="CB33" s="1279">
        <f t="shared" si="29"/>
        <v>0</v>
      </c>
      <c r="CC33" t="str">
        <f t="shared" si="30"/>
        <v>-</v>
      </c>
    </row>
    <row r="34" spans="1:81" s="62" customFormat="1" hidden="1">
      <c r="A34" s="273" t="s">
        <v>234</v>
      </c>
      <c r="B34" s="368" t="s">
        <v>197</v>
      </c>
      <c r="C34" s="385"/>
      <c r="D34" s="1499"/>
      <c r="E34" s="1499"/>
      <c r="F34" s="1499"/>
      <c r="G34" s="1499"/>
      <c r="H34" s="1499"/>
      <c r="I34" s="1499"/>
      <c r="J34" s="1499"/>
      <c r="K34" s="1499"/>
      <c r="L34" s="272">
        <f t="shared" si="19"/>
        <v>0</v>
      </c>
      <c r="M34" s="385"/>
      <c r="N34" s="1499"/>
      <c r="O34" s="1923"/>
      <c r="P34" s="280">
        <f t="shared" si="62"/>
        <v>0</v>
      </c>
      <c r="Q34" s="1487">
        <f t="shared" si="63"/>
        <v>0</v>
      </c>
      <c r="R34" s="1487">
        <f t="shared" ref="R34:R36" si="64">E34-O34</f>
        <v>0</v>
      </c>
      <c r="S34" s="1487">
        <f t="shared" si="2"/>
        <v>0</v>
      </c>
      <c r="T34" s="1487">
        <f t="shared" ref="T34:T36" si="65">G34</f>
        <v>0</v>
      </c>
      <c r="U34" s="1487">
        <f t="shared" si="47"/>
        <v>0</v>
      </c>
      <c r="V34" s="1487">
        <f t="shared" ref="V34:V36" si="66">I34</f>
        <v>0</v>
      </c>
      <c r="W34" s="1487">
        <f t="shared" si="34"/>
        <v>0</v>
      </c>
      <c r="X34" s="1919">
        <f t="shared" si="34"/>
        <v>0</v>
      </c>
      <c r="Y34" s="679">
        <f t="shared" si="22"/>
        <v>0</v>
      </c>
      <c r="Z34" s="94">
        <f>IFERROR(INDEX(CO2_EFs!$D$7:$AC$52,MATCH($A34&amp;Z$4,CO2_EFs!$A$7:$A$52,0),MATCH($B$2,CO2_EFs!$D$5:$AC$5,0)),0)</f>
        <v>37.809232999999999</v>
      </c>
      <c r="AA34" s="1488">
        <f>IFERROR(INDEX(CO2_EFs!$D$7:$AC$52,MATCH($A34&amp;AA$4,CO2_EFs!$A$7:$A$52,0),MATCH($B$2,CO2_EFs!$D$5:$AC$5,0)),0)</f>
        <v>37.809232999999999</v>
      </c>
      <c r="AB34" s="1488">
        <f>IFERROR(INDEX(CO2_EFs!$D$7:$AC$52,MATCH($A34&amp;AB$4,CO2_EFs!$A$7:$A$52,0),MATCH($B$2,CO2_EFs!$D$5:$AC$5,0)),0)</f>
        <v>37.809232999999999</v>
      </c>
      <c r="AC34" s="1488">
        <f>IFERROR(INDEX(CO2_EFs!$D$7:$AC$52,MATCH($A34&amp;AC$4,CO2_EFs!$A$7:$A$52,0),MATCH($B$2,CO2_EFs!$D$5:$AC$5,0)),0)</f>
        <v>37.809232999999999</v>
      </c>
      <c r="AD34" s="1488">
        <f>IFERROR(INDEX(CO2_EFs!$D$7:$AC$52,MATCH($A34&amp;AD$4,CO2_EFs!$A$7:$A$52,0),MATCH($B$2,CO2_EFs!$D$5:$AC$5,0)),0)</f>
        <v>0</v>
      </c>
      <c r="AE34" s="1920">
        <f t="shared" si="23"/>
        <v>37.809232999999999</v>
      </c>
      <c r="AF34" s="426">
        <f t="shared" si="24"/>
        <v>0</v>
      </c>
      <c r="AG34" s="1523">
        <f t="shared" si="5"/>
        <v>0</v>
      </c>
      <c r="AH34" s="1502">
        <f t="shared" si="6"/>
        <v>0</v>
      </c>
      <c r="AI34" s="1500">
        <f t="shared" si="7"/>
        <v>0</v>
      </c>
      <c r="AJ34" s="1500">
        <f t="shared" si="8"/>
        <v>0</v>
      </c>
      <c r="AK34" s="1502">
        <f t="shared" si="9"/>
        <v>0</v>
      </c>
      <c r="AL34" s="1500">
        <f t="shared" si="10"/>
        <v>0</v>
      </c>
      <c r="AM34" s="1500">
        <f t="shared" si="25"/>
        <v>0</v>
      </c>
      <c r="AN34" s="1489">
        <f t="shared" si="11"/>
        <v>0</v>
      </c>
      <c r="AO34" s="664"/>
      <c r="AP34" s="1922">
        <f t="shared" si="50"/>
        <v>0</v>
      </c>
      <c r="AQ34" s="1050">
        <f>'CH4 N2O Emission Factors'!$G$12</f>
        <v>1.0023030599889999E-2</v>
      </c>
      <c r="AR34" s="1512">
        <f>'CH4 N2O Emission Factors'!$G$13</f>
        <v>1.0023030599889999E-2</v>
      </c>
      <c r="AS34" s="1512"/>
      <c r="AT34" s="1503"/>
      <c r="AU34" s="1512"/>
      <c r="AV34" s="1924"/>
      <c r="AW34" s="96"/>
      <c r="AX34" s="1504">
        <f t="shared" si="12"/>
        <v>0</v>
      </c>
      <c r="AY34" s="1505">
        <f t="shared" si="13"/>
        <v>0</v>
      </c>
      <c r="AZ34" s="1506">
        <f t="shared" si="14"/>
        <v>0</v>
      </c>
      <c r="BA34" s="1504"/>
      <c r="BB34" s="1508"/>
      <c r="BC34" s="1504"/>
      <c r="BD34" s="1504"/>
      <c r="BE34" s="1504">
        <f t="shared" si="15"/>
        <v>0</v>
      </c>
      <c r="BF34" s="1504"/>
      <c r="BG34" s="1504"/>
      <c r="BH34" s="1506"/>
      <c r="BI34" s="726">
        <f t="shared" si="27"/>
        <v>0</v>
      </c>
      <c r="BJ34" s="1065">
        <f>'CH4 N2O Emission Factors'!$F$12</f>
        <v>6.0138183599339984E-4</v>
      </c>
      <c r="BK34" s="1516">
        <f>'CH4 N2O Emission Factors'!$F$13</f>
        <v>6.0138183599339984E-4</v>
      </c>
      <c r="BL34" s="1516"/>
      <c r="BM34" s="1512"/>
      <c r="BN34" s="1512"/>
      <c r="BO34" s="1930"/>
      <c r="BP34" s="124"/>
      <c r="BQ34" s="1510">
        <f t="shared" si="28"/>
        <v>0</v>
      </c>
      <c r="BR34" s="1510">
        <f t="shared" si="16"/>
        <v>0</v>
      </c>
      <c r="BS34" s="1510">
        <f t="shared" si="17"/>
        <v>0</v>
      </c>
      <c r="BT34" s="1510"/>
      <c r="BU34" s="1510"/>
      <c r="BV34" s="1511"/>
      <c r="BW34" s="1510"/>
      <c r="BX34" s="1510">
        <f t="shared" si="18"/>
        <v>0</v>
      </c>
      <c r="BY34" s="1510"/>
      <c r="BZ34" s="1510"/>
      <c r="CA34" s="1510"/>
      <c r="CB34" s="1279">
        <f t="shared" si="29"/>
        <v>0</v>
      </c>
      <c r="CC34" t="str">
        <f t="shared" si="30"/>
        <v>-</v>
      </c>
    </row>
    <row r="35" spans="1:81" s="62" customFormat="1" hidden="1">
      <c r="A35" s="273" t="s">
        <v>234</v>
      </c>
      <c r="B35" s="368" t="s">
        <v>184</v>
      </c>
      <c r="C35" s="385"/>
      <c r="D35" s="1499"/>
      <c r="E35" s="1499"/>
      <c r="F35" s="1499"/>
      <c r="G35" s="1499"/>
      <c r="H35" s="1499"/>
      <c r="I35" s="1499"/>
      <c r="J35" s="1499"/>
      <c r="K35" s="1499"/>
      <c r="L35" s="272">
        <f t="shared" si="19"/>
        <v>0</v>
      </c>
      <c r="M35" s="385"/>
      <c r="N35" s="1499"/>
      <c r="O35" s="1923"/>
      <c r="P35" s="280">
        <f t="shared" si="62"/>
        <v>0</v>
      </c>
      <c r="Q35" s="1487">
        <f t="shared" si="63"/>
        <v>0</v>
      </c>
      <c r="R35" s="1487">
        <f t="shared" si="64"/>
        <v>0</v>
      </c>
      <c r="S35" s="1487">
        <f t="shared" ref="S35:S70" si="67">F35-M35</f>
        <v>0</v>
      </c>
      <c r="T35" s="1487">
        <f t="shared" si="65"/>
        <v>0</v>
      </c>
      <c r="U35" s="1487">
        <f t="shared" si="47"/>
        <v>0</v>
      </c>
      <c r="V35" s="1487">
        <f t="shared" si="66"/>
        <v>0</v>
      </c>
      <c r="W35" s="1487">
        <f t="shared" si="34"/>
        <v>0</v>
      </c>
      <c r="X35" s="1919">
        <f t="shared" si="34"/>
        <v>0</v>
      </c>
      <c r="Y35" s="679">
        <f t="shared" si="22"/>
        <v>0</v>
      </c>
      <c r="Z35" s="94">
        <f>IFERROR(INDEX(CO2_EFs!$D$7:$AC$52,MATCH($A35&amp;Z$4,CO2_EFs!$A$7:$A$52,0),MATCH($B$2,CO2_EFs!$D$5:$AC$5,0)),0)</f>
        <v>37.809232999999999</v>
      </c>
      <c r="AA35" s="1488">
        <f>IFERROR(INDEX(CO2_EFs!$D$7:$AC$52,MATCH($A35&amp;AA$4,CO2_EFs!$A$7:$A$52,0),MATCH($B$2,CO2_EFs!$D$5:$AC$5,0)),0)</f>
        <v>37.809232999999999</v>
      </c>
      <c r="AB35" s="1488">
        <f>IFERROR(INDEX(CO2_EFs!$D$7:$AC$52,MATCH($A35&amp;AB$4,CO2_EFs!$A$7:$A$52,0),MATCH($B$2,CO2_EFs!$D$5:$AC$5,0)),0)</f>
        <v>37.809232999999999</v>
      </c>
      <c r="AC35" s="1488">
        <f>IFERROR(INDEX(CO2_EFs!$D$7:$AC$52,MATCH($A35&amp;AC$4,CO2_EFs!$A$7:$A$52,0),MATCH($B$2,CO2_EFs!$D$5:$AC$5,0)),0)</f>
        <v>37.809232999999999</v>
      </c>
      <c r="AD35" s="1488">
        <f>IFERROR(INDEX(CO2_EFs!$D$7:$AC$52,MATCH($A35&amp;AD$4,CO2_EFs!$A$7:$A$52,0),MATCH($B$2,CO2_EFs!$D$5:$AC$5,0)),0)</f>
        <v>0</v>
      </c>
      <c r="AE35" s="1920">
        <f t="shared" si="23"/>
        <v>37.809232999999999</v>
      </c>
      <c r="AF35" s="426">
        <f t="shared" si="24"/>
        <v>0</v>
      </c>
      <c r="AG35" s="1523">
        <f t="shared" si="5"/>
        <v>0</v>
      </c>
      <c r="AH35" s="1502">
        <f t="shared" si="6"/>
        <v>0</v>
      </c>
      <c r="AI35" s="1500">
        <f t="shared" si="7"/>
        <v>0</v>
      </c>
      <c r="AJ35" s="1500">
        <f t="shared" si="8"/>
        <v>0</v>
      </c>
      <c r="AK35" s="1502">
        <f t="shared" si="9"/>
        <v>0</v>
      </c>
      <c r="AL35" s="1500">
        <f t="shared" si="10"/>
        <v>0</v>
      </c>
      <c r="AM35" s="1500">
        <f t="shared" si="25"/>
        <v>0</v>
      </c>
      <c r="AN35" s="1489">
        <f t="shared" si="11"/>
        <v>0</v>
      </c>
      <c r="AO35" s="664"/>
      <c r="AP35" s="1922">
        <f t="shared" si="50"/>
        <v>0</v>
      </c>
      <c r="AQ35" s="1050">
        <f>'CH4 N2O Emission Factors'!$G$12</f>
        <v>1.0023030599889999E-2</v>
      </c>
      <c r="AR35" s="1512">
        <f>'CH4 N2O Emission Factors'!$G$13</f>
        <v>1.0023030599889999E-2</v>
      </c>
      <c r="AS35" s="1512"/>
      <c r="AT35" s="1503"/>
      <c r="AU35" s="1512"/>
      <c r="AV35" s="1924"/>
      <c r="AW35" s="96"/>
      <c r="AX35" s="1504">
        <f t="shared" si="12"/>
        <v>0</v>
      </c>
      <c r="AY35" s="1505">
        <f t="shared" si="13"/>
        <v>0</v>
      </c>
      <c r="AZ35" s="1506">
        <f t="shared" si="14"/>
        <v>0</v>
      </c>
      <c r="BA35" s="1504"/>
      <c r="BB35" s="1508"/>
      <c r="BC35" s="1504"/>
      <c r="BD35" s="1504"/>
      <c r="BE35" s="1504">
        <f t="shared" si="15"/>
        <v>0</v>
      </c>
      <c r="BF35" s="1504"/>
      <c r="BG35" s="1504"/>
      <c r="BH35" s="1506"/>
      <c r="BI35" s="726">
        <f t="shared" si="27"/>
        <v>0</v>
      </c>
      <c r="BJ35" s="1065">
        <f>'CH4 N2O Emission Factors'!$F$12</f>
        <v>6.0138183599339984E-4</v>
      </c>
      <c r="BK35" s="1516">
        <f>'CH4 N2O Emission Factors'!$F$13</f>
        <v>6.0138183599339984E-4</v>
      </c>
      <c r="BL35" s="1516"/>
      <c r="BM35" s="1512"/>
      <c r="BN35" s="1512"/>
      <c r="BO35" s="1930"/>
      <c r="BP35" s="124"/>
      <c r="BQ35" s="1510">
        <f t="shared" si="28"/>
        <v>0</v>
      </c>
      <c r="BR35" s="1510">
        <f t="shared" si="16"/>
        <v>0</v>
      </c>
      <c r="BS35" s="1510">
        <f t="shared" si="17"/>
        <v>0</v>
      </c>
      <c r="BT35" s="1510"/>
      <c r="BU35" s="1510"/>
      <c r="BV35" s="1511"/>
      <c r="BW35" s="1510"/>
      <c r="BX35" s="1510">
        <f t="shared" si="18"/>
        <v>0</v>
      </c>
      <c r="BY35" s="1510"/>
      <c r="BZ35" s="1510"/>
      <c r="CA35" s="1510"/>
      <c r="CB35" s="1279">
        <f t="shared" si="29"/>
        <v>0</v>
      </c>
      <c r="CC35" t="str">
        <f t="shared" si="30"/>
        <v>-</v>
      </c>
    </row>
    <row r="36" spans="1:81" s="62" customFormat="1" hidden="1">
      <c r="A36" s="273" t="s">
        <v>234</v>
      </c>
      <c r="B36" s="368" t="s">
        <v>183</v>
      </c>
      <c r="C36" s="385"/>
      <c r="D36" s="1499"/>
      <c r="E36" s="1499"/>
      <c r="F36" s="1499"/>
      <c r="G36" s="1499"/>
      <c r="H36" s="1499"/>
      <c r="I36" s="1499"/>
      <c r="J36" s="1499"/>
      <c r="K36" s="1499"/>
      <c r="L36" s="272">
        <f t="shared" si="19"/>
        <v>0</v>
      </c>
      <c r="M36" s="385"/>
      <c r="N36" s="1499"/>
      <c r="O36" s="1923"/>
      <c r="P36" s="280">
        <f t="shared" si="62"/>
        <v>0</v>
      </c>
      <c r="Q36" s="1487">
        <f t="shared" si="63"/>
        <v>0</v>
      </c>
      <c r="R36" s="1487">
        <f t="shared" si="64"/>
        <v>0</v>
      </c>
      <c r="S36" s="1487">
        <f t="shared" si="67"/>
        <v>0</v>
      </c>
      <c r="T36" s="1487">
        <f t="shared" si="65"/>
        <v>0</v>
      </c>
      <c r="U36" s="1487">
        <f t="shared" si="47"/>
        <v>0</v>
      </c>
      <c r="V36" s="1487">
        <f t="shared" si="66"/>
        <v>0</v>
      </c>
      <c r="W36" s="1487">
        <f t="shared" si="34"/>
        <v>0</v>
      </c>
      <c r="X36" s="1919">
        <f t="shared" si="34"/>
        <v>0</v>
      </c>
      <c r="Y36" s="679">
        <f t="shared" si="22"/>
        <v>0</v>
      </c>
      <c r="Z36" s="94">
        <f>IFERROR(INDEX(CO2_EFs!$D$7:$AC$52,MATCH($A36&amp;Z$4,CO2_EFs!$A$7:$A$52,0),MATCH($B$2,CO2_EFs!$D$5:$AC$5,0)),0)</f>
        <v>37.809232999999999</v>
      </c>
      <c r="AA36" s="1488">
        <f>IFERROR(INDEX(CO2_EFs!$D$7:$AC$52,MATCH($A36&amp;AA$4,CO2_EFs!$A$7:$A$52,0),MATCH($B$2,CO2_EFs!$D$5:$AC$5,0)),0)</f>
        <v>37.809232999999999</v>
      </c>
      <c r="AB36" s="1488">
        <f>IFERROR(INDEX(CO2_EFs!$D$7:$AC$52,MATCH($A36&amp;AB$4,CO2_EFs!$A$7:$A$52,0),MATCH($B$2,CO2_EFs!$D$5:$AC$5,0)),0)</f>
        <v>37.809232999999999</v>
      </c>
      <c r="AC36" s="1488">
        <f>IFERROR(INDEX(CO2_EFs!$D$7:$AC$52,MATCH($A36&amp;AC$4,CO2_EFs!$A$7:$A$52,0),MATCH($B$2,CO2_EFs!$D$5:$AC$5,0)),0)</f>
        <v>37.809232999999999</v>
      </c>
      <c r="AD36" s="1488">
        <f>IFERROR(INDEX(CO2_EFs!$D$7:$AC$52,MATCH($A36&amp;AD$4,CO2_EFs!$A$7:$A$52,0),MATCH($B$2,CO2_EFs!$D$5:$AC$5,0)),0)</f>
        <v>0</v>
      </c>
      <c r="AE36" s="1920">
        <f t="shared" si="23"/>
        <v>37.809232999999999</v>
      </c>
      <c r="AF36" s="426">
        <f t="shared" si="24"/>
        <v>0</v>
      </c>
      <c r="AG36" s="1523">
        <f t="shared" si="5"/>
        <v>0</v>
      </c>
      <c r="AH36" s="1502">
        <f t="shared" si="6"/>
        <v>0</v>
      </c>
      <c r="AI36" s="1500">
        <f t="shared" si="7"/>
        <v>0</v>
      </c>
      <c r="AJ36" s="1500">
        <f t="shared" si="8"/>
        <v>0</v>
      </c>
      <c r="AK36" s="1502">
        <f t="shared" si="9"/>
        <v>0</v>
      </c>
      <c r="AL36" s="1500">
        <f t="shared" si="10"/>
        <v>0</v>
      </c>
      <c r="AM36" s="1500">
        <f t="shared" si="25"/>
        <v>0</v>
      </c>
      <c r="AN36" s="1489">
        <f t="shared" si="11"/>
        <v>0</v>
      </c>
      <c r="AO36" s="664"/>
      <c r="AP36" s="1922">
        <f t="shared" si="50"/>
        <v>0</v>
      </c>
      <c r="AQ36" s="1529">
        <f>'CH4 N2O Emission Factors'!$G$12</f>
        <v>1.0023030599889999E-2</v>
      </c>
      <c r="AR36" s="1530">
        <f>'CH4 N2O Emission Factors'!$G$13</f>
        <v>1.0023030599889999E-2</v>
      </c>
      <c r="AS36" s="1530"/>
      <c r="AT36" s="1539"/>
      <c r="AU36" s="1530"/>
      <c r="AV36" s="1540"/>
      <c r="AW36" s="1531"/>
      <c r="AX36" s="1504">
        <f t="shared" si="12"/>
        <v>0</v>
      </c>
      <c r="AY36" s="1505">
        <f t="shared" si="13"/>
        <v>0</v>
      </c>
      <c r="AZ36" s="1506">
        <f t="shared" si="14"/>
        <v>0</v>
      </c>
      <c r="BA36" s="1504"/>
      <c r="BB36" s="1508"/>
      <c r="BC36" s="1504"/>
      <c r="BD36" s="1504"/>
      <c r="BE36" s="1504">
        <f t="shared" si="15"/>
        <v>0</v>
      </c>
      <c r="BF36" s="1504"/>
      <c r="BG36" s="1504"/>
      <c r="BH36" s="1506"/>
      <c r="BI36" s="726">
        <f t="shared" si="27"/>
        <v>0</v>
      </c>
      <c r="BJ36" s="1541">
        <f>'CH4 N2O Emission Factors'!$F$12</f>
        <v>6.0138183599339984E-4</v>
      </c>
      <c r="BK36" s="1532">
        <f>'CH4 N2O Emission Factors'!$F$13</f>
        <v>6.0138183599339984E-4</v>
      </c>
      <c r="BL36" s="1532"/>
      <c r="BM36" s="1530"/>
      <c r="BN36" s="1530"/>
      <c r="BO36" s="1542"/>
      <c r="BP36" s="1533"/>
      <c r="BQ36" s="1510">
        <f t="shared" si="28"/>
        <v>0</v>
      </c>
      <c r="BR36" s="1510">
        <f t="shared" si="16"/>
        <v>0</v>
      </c>
      <c r="BS36" s="1510">
        <f t="shared" si="17"/>
        <v>0</v>
      </c>
      <c r="BT36" s="1510"/>
      <c r="BU36" s="1510"/>
      <c r="BV36" s="1511"/>
      <c r="BW36" s="1510"/>
      <c r="BX36" s="1510">
        <f t="shared" si="18"/>
        <v>0</v>
      </c>
      <c r="BY36" s="1510"/>
      <c r="BZ36" s="1510"/>
      <c r="CA36" s="1510"/>
      <c r="CB36" s="1279">
        <f t="shared" si="29"/>
        <v>0</v>
      </c>
      <c r="CC36" t="str">
        <f t="shared" si="30"/>
        <v>-</v>
      </c>
    </row>
    <row r="37" spans="1:81">
      <c r="A37" s="273" t="s">
        <v>235</v>
      </c>
      <c r="B37" s="367" t="s">
        <v>235</v>
      </c>
      <c r="C37" s="280">
        <f>SUMIFS('EIA SEDS Data 2022'!$I$7:$I$371,'EIA SEDS Data 2022'!$D$7:$D$371,'1990'!$A37,'EIA SEDS Data 2022'!$E$7:$E$371,'1990'!C$4,'EIA SEDS Data 2022'!$F$7:$F$371,"Billion Btu")</f>
        <v>0</v>
      </c>
      <c r="D37" s="1487">
        <f>SUMIFS('EIA SEDS Data 2022'!$I$7:$I$371,'EIA SEDS Data 2022'!$D$7:$D$371,'1990'!$A37,'EIA SEDS Data 2022'!$E$7:$E$371,'1990'!D$4,'EIA SEDS Data 2022'!$F$7:$F$371,"Billion Btu")</f>
        <v>5189</v>
      </c>
      <c r="E37" s="1487">
        <f>SUMIFS('EIA SEDS Data 2022'!$I$7:$I$371,'EIA SEDS Data 2022'!$D$7:$D$371,'1990'!$A37,'EIA SEDS Data 2022'!$E$7:$E$371,'1990'!E$4,'EIA SEDS Data 2022'!$F$7:$F$371,"Billion Btu")</f>
        <v>10942</v>
      </c>
      <c r="F37" s="1487">
        <f>IFERROR((SUMIFS('EIA SEDS Data 2022'!$I$7:$I$371,'EIA SEDS Data 2022'!$D$7:$D$371,'1990'!$A37,'EIA SEDS Data 2022'!$E$7:$E$371,"Transportation",'EIA SEDS Data 2022'!$F$7:$F$371,"Billion Btu")-SUM($J37:$K37))*INDEX('DBEDT Transport'!$B$37:$E$46,MATCH('1990'!$A37,'DBEDT Transport'!$B$37:$B$46,0),MATCH('1990'!F$4,'DBEDT Transport'!$B$37:$E$37,0)),0)</f>
        <v>0</v>
      </c>
      <c r="G37" s="1487">
        <f>IFERROR((SUMIFS('EIA SEDS Data 2022'!$I$7:$I$371,'EIA SEDS Data 2022'!$D$7:$D$371,'1990'!$A37,'EIA SEDS Data 2022'!$E$7:$E$371,"Transportation",'EIA SEDS Data 2022'!$F$7:$F$371,"Billion Btu")-SUM($J37:$K37))*INDEX('DBEDT Transport'!$B$37:$E$46,MATCH('1990'!$A37,'DBEDT Transport'!$B$37:$B$46,0),MATCH('1990'!G$4,'DBEDT Transport'!$B$37:$E$37,0)),0)</f>
        <v>0</v>
      </c>
      <c r="H37" s="1487">
        <f>IFERROR((SUMIFS('EIA SEDS Data 2022'!$I$7:$I$371,'EIA SEDS Data 2022'!$D$7:$D$371,'1990'!$A37,'EIA SEDS Data 2022'!$E$7:$E$371,"Transportation",'EIA SEDS Data 2022'!$F$7:$F$371,"Billion Btu")-SUM($J37:$K37))*INDEX('DBEDT Transport'!$B$37:$E$46,MATCH('1990'!$A37,'DBEDT Transport'!$B$37:$B$46,0),MATCH('1990'!H$4,'DBEDT Transport'!$B$37:$E$37,0)),0)</f>
        <v>15896.916785714286</v>
      </c>
      <c r="I37" s="1487">
        <f>SUMIFS('EIA SEDS Data 2022'!$I$7:$I$371,'EIA SEDS Data 2022'!$D$7:$D$371,'1990'!$A37,'EIA SEDS Data 2022'!$E$7:$E$371,'1990'!I$4,'EIA SEDS Data 2022'!$F$7:$F$371,"Billion Btu")-'1990 SEDS Adj.'!B54</f>
        <v>77779.535000000003</v>
      </c>
      <c r="J37" s="1487">
        <f>'Military Data'!$E$8*10^3/Gallon_Barrel*Conversions!$C$21/10^9</f>
        <v>806.08321428571423</v>
      </c>
      <c r="K37" s="1487"/>
      <c r="L37" s="272">
        <f t="shared" si="19"/>
        <v>110613.535</v>
      </c>
      <c r="M37" s="280">
        <f t="shared" ref="M37" si="68">SUM(M38:M41)</f>
        <v>0</v>
      </c>
      <c r="N37" s="1522">
        <f>INDEX('International Bunker Fuels'!C59:K59,1,MATCH($B$2,'International Bunker Fuels'!C50:K50))</f>
        <v>465.28817645814564</v>
      </c>
      <c r="O37" s="1919">
        <f>E37*Conversions!$B$56</f>
        <v>0</v>
      </c>
      <c r="P37" s="280">
        <f t="shared" si="62"/>
        <v>0</v>
      </c>
      <c r="Q37" s="1487">
        <f t="shared" si="63"/>
        <v>5189</v>
      </c>
      <c r="R37" s="1487">
        <f>E37-O37</f>
        <v>10942</v>
      </c>
      <c r="S37" s="1487">
        <f t="shared" si="67"/>
        <v>0</v>
      </c>
      <c r="T37" s="1487">
        <f>G37</f>
        <v>0</v>
      </c>
      <c r="U37" s="1487">
        <f>H37-N37</f>
        <v>15431.62860925614</v>
      </c>
      <c r="V37" s="1487">
        <f>I37</f>
        <v>77779.535000000003</v>
      </c>
      <c r="W37" s="1487">
        <f t="shared" ref="W37:X70" si="69">J37</f>
        <v>806.08321428571423</v>
      </c>
      <c r="X37" s="1919">
        <f t="shared" si="69"/>
        <v>0</v>
      </c>
      <c r="Y37" s="679">
        <f t="shared" si="22"/>
        <v>110148.24682354186</v>
      </c>
      <c r="Z37" s="94">
        <f>IFERROR(INDEX(CO2_EFs!$D$7:$AC$53,MATCH($A37&amp;Z$4,CO2_EFs!$A$7:$A$53,0),MATCH($B$2,CO2_EFs!$D$5:$AC$5,0)),0)</f>
        <v>0</v>
      </c>
      <c r="AA37" s="1488">
        <f>IFERROR(INDEX(CO2_EFs!$D$7:$AC$53,MATCH($A37&amp;AA$4,CO2_EFs!$A$7:$A$53,0),MATCH($B$2,CO2_EFs!$D$5:$AC$5,0)),0)</f>
        <v>45.150617599999997</v>
      </c>
      <c r="AB37" s="1488">
        <f>IFERROR(INDEX(CO2_EFs!$D$7:$AC$53,MATCH($A37&amp;AB$4,CO2_EFs!$A$7:$A$53,0),MATCH($B$2,CO2_EFs!$D$5:$AC$5,0)),0)</f>
        <v>45.150617599999997</v>
      </c>
      <c r="AC37" s="1488">
        <f>IFERROR(INDEX(CO2_EFs!$D$7:$AC$53,MATCH($A37&amp;AC$4,CO2_EFs!$A$7:$A$53,0),MATCH($B$2,CO2_EFs!$D$5:$AC$5,0)),0)</f>
        <v>45.150617599999997</v>
      </c>
      <c r="AD37" s="1488">
        <f>IFERROR(INDEX(CO2_EFs!$D$7:$AC$53,MATCH($A37&amp;AD$4,CO2_EFs!$A$7:$A$53,0),MATCH($B$2,CO2_EFs!$D$5:$AC$5,0)),0)</f>
        <v>45.150617599999997</v>
      </c>
      <c r="AE37" s="1920">
        <f>AB37</f>
        <v>45.150617599999997</v>
      </c>
      <c r="AF37" s="389">
        <f t="shared" si="24"/>
        <v>0</v>
      </c>
      <c r="AG37" s="1518">
        <f t="shared" si="5"/>
        <v>0.38965680731394181</v>
      </c>
      <c r="AH37" s="1490">
        <f t="shared" si="6"/>
        <v>0.82166598296958004</v>
      </c>
      <c r="AI37" s="1489">
        <f t="shared" si="7"/>
        <v>0</v>
      </c>
      <c r="AJ37" s="1489">
        <f t="shared" si="8"/>
        <v>0</v>
      </c>
      <c r="AK37" s="1490">
        <f t="shared" si="9"/>
        <v>1.1588049981763791</v>
      </c>
      <c r="AL37" s="1543">
        <f>V37*AD37*lbs_shortt*Short_Metric*Bbtu_to_MMBtu*Mt_to_MMT*C_CO2</f>
        <v>5.8406870846912682</v>
      </c>
      <c r="AM37" s="1489">
        <f t="shared" si="25"/>
        <v>6.0531087243771715E-2</v>
      </c>
      <c r="AN37" s="1489">
        <f t="shared" ref="AN37:AN65" si="70">X37*AC37*lbs_shortt*Short_Metric*Bbtu_to_MMBtu*Mt_to_MMT*C_CO2</f>
        <v>0</v>
      </c>
      <c r="AO37" s="666">
        <f>O37*AE37*lbs_shortt*Short_Metric*Bbtu_to_MMBtu*Mt_to_MMT*C_CO2*CO2_EFs!$C$224</f>
        <v>0</v>
      </c>
      <c r="AP37" s="1922">
        <f t="shared" si="50"/>
        <v>8.2713459603949406</v>
      </c>
      <c r="AQ37" s="1030"/>
      <c r="AR37" s="1513">
        <f>'CH4 N2O Emission Factors'!$G$13</f>
        <v>1.0023030599889999E-2</v>
      </c>
      <c r="AS37" s="1513">
        <f>'CH4 N2O Emission Factors'!$G$14</f>
        <v>3.006909179967E-3</v>
      </c>
      <c r="AT37" s="1544">
        <f>INDEX('CH4 N2O Emission Factors'!$B$102:$M$141,MATCH("Residual Fuel Oil",'CH4 N2O Emission Factors'!$B$102:$B$141,0),MATCH($B$2,'CH4 N2O Emission Factors'!$B$102:$M$102,0))</f>
        <v>0.309</v>
      </c>
      <c r="AU37" s="1513">
        <f>'CH4 N2O Emission Factors'!$G$15</f>
        <v>3.006909179967E-3</v>
      </c>
      <c r="AV37" s="1926">
        <f>'CH4 N2O Emission Factors'!$C$104</f>
        <v>0.309</v>
      </c>
      <c r="AW37" s="95"/>
      <c r="AX37" s="1491">
        <f t="shared" si="12"/>
        <v>0</v>
      </c>
      <c r="AY37" s="1492">
        <f t="shared" si="13"/>
        <v>1.4562661619192179E-3</v>
      </c>
      <c r="AZ37" s="1493">
        <f t="shared" si="14"/>
        <v>9.2124480692156948E-4</v>
      </c>
      <c r="BA37" s="1491"/>
      <c r="BB37" s="1494">
        <f>SUM(BB38:BB41)</f>
        <v>0</v>
      </c>
      <c r="BC37" s="1491"/>
      <c r="BD37" s="1491">
        <f>$U37*10^3/Conversions!$D$110*Conversions!$B$129*AT37/10^12*CH4GWP</f>
        <v>3.188674212931719E-3</v>
      </c>
      <c r="BE37" s="1491">
        <f t="shared" si="15"/>
        <v>6.5485279385418078E-3</v>
      </c>
      <c r="BF37" s="1491">
        <f>$W37*10^3/Conversions!$D$110*Conversions!$B$129*AV37/10^12*CH4GWP</f>
        <v>1.665628965E-4</v>
      </c>
      <c r="BG37" s="1491">
        <f>$X37*10^3/Conversions!$D$110*Conversions!$B$129*AV37/10^12*CH4GWP</f>
        <v>0</v>
      </c>
      <c r="BH37" s="1493"/>
      <c r="BI37" s="726">
        <f t="shared" si="27"/>
        <v>1.2281276016814313E-2</v>
      </c>
      <c r="BJ37" s="1030"/>
      <c r="BK37" s="1514">
        <f>'CH4 N2O Emission Factors'!$F$13</f>
        <v>6.0138183599339984E-4</v>
      </c>
      <c r="BL37" s="1514">
        <f>'CH4 N2O Emission Factors'!$F$14</f>
        <v>6.0138183599339984E-4</v>
      </c>
      <c r="BM37" s="1514">
        <f>'CH4 N2O Emission Factors'!$C$61</f>
        <v>8.7999999999999995E-2</v>
      </c>
      <c r="BN37" s="1514">
        <f>'CH4 N2O Emission Factors'!$F$15</f>
        <v>6.0138183599339984E-4</v>
      </c>
      <c r="BO37" s="1928">
        <f>'CH4 N2O Emission Factors'!$C$61</f>
        <v>8.7999999999999995E-2</v>
      </c>
      <c r="BP37" s="123"/>
      <c r="BQ37" s="1497">
        <f t="shared" si="28"/>
        <v>0</v>
      </c>
      <c r="BR37" s="1497">
        <f t="shared" si="16"/>
        <v>8.2695114194698415E-4</v>
      </c>
      <c r="BS37" s="1497">
        <f t="shared" si="17"/>
        <v>1.7437848131015418E-3</v>
      </c>
      <c r="BT37" s="1497"/>
      <c r="BU37" s="1497">
        <f>SUM(BU38:BU41)</f>
        <v>0</v>
      </c>
      <c r="BV37" s="1498"/>
      <c r="BW37" s="1497">
        <f>$U37*10^3/Conversions!$D$110*Conversions!$B$129*BM37/10^12*N2OGWP</f>
        <v>8.5945310501118442E-3</v>
      </c>
      <c r="BX37" s="1497">
        <f t="shared" si="18"/>
        <v>1.2395427883668418E-2</v>
      </c>
      <c r="BY37" s="1497">
        <f>$W37*10^3/Conversions!$D$110*Conversions!$B$129*BO37/10^12*N2OGWP</f>
        <v>4.4894206499999998E-4</v>
      </c>
      <c r="BZ37" s="1497">
        <f>$X37*10^3/Conversions!$D$110*Conversions!$B$129*BO37/10^12*N2OGWP</f>
        <v>0</v>
      </c>
      <c r="CA37" s="1497"/>
      <c r="CB37" s="1279">
        <f t="shared" si="29"/>
        <v>2.4009636953828788E-2</v>
      </c>
      <c r="CC37" t="str">
        <f t="shared" si="30"/>
        <v>-</v>
      </c>
    </row>
    <row r="38" spans="1:81" s="62" customFormat="1" hidden="1">
      <c r="A38" s="273" t="s">
        <v>235</v>
      </c>
      <c r="B38" s="368" t="s">
        <v>180</v>
      </c>
      <c r="C38" s="385"/>
      <c r="D38" s="1499"/>
      <c r="E38" s="1499"/>
      <c r="F38" s="1499"/>
      <c r="G38" s="1499"/>
      <c r="H38" s="1499"/>
      <c r="I38" s="1499"/>
      <c r="J38" s="1499"/>
      <c r="K38" s="1499"/>
      <c r="L38" s="272">
        <f t="shared" si="19"/>
        <v>0</v>
      </c>
      <c r="M38" s="385"/>
      <c r="N38" s="1499"/>
      <c r="O38" s="1923">
        <f>E38*Conversions!$B$56</f>
        <v>0</v>
      </c>
      <c r="P38" s="280">
        <f t="shared" si="62"/>
        <v>0</v>
      </c>
      <c r="Q38" s="1487">
        <f t="shared" si="63"/>
        <v>0</v>
      </c>
      <c r="R38" s="1487">
        <f>E38-O38</f>
        <v>0</v>
      </c>
      <c r="S38" s="1487">
        <f t="shared" si="67"/>
        <v>0</v>
      </c>
      <c r="T38" s="1487">
        <f>G38</f>
        <v>0</v>
      </c>
      <c r="U38" s="1522">
        <f>$U$37*H38/$H$37</f>
        <v>0</v>
      </c>
      <c r="V38" s="1487">
        <f>I38</f>
        <v>0</v>
      </c>
      <c r="W38" s="1487">
        <f t="shared" si="69"/>
        <v>0</v>
      </c>
      <c r="X38" s="1919">
        <f t="shared" si="69"/>
        <v>0</v>
      </c>
      <c r="Y38" s="679">
        <f t="shared" si="22"/>
        <v>0</v>
      </c>
      <c r="Z38" s="94">
        <f>IFERROR(INDEX(CO2_EFs!$D$7:$AC$52,MATCH($A38&amp;Z$4,CO2_EFs!$A$7:$A$52,0),MATCH($B$2,CO2_EFs!$D$5:$AC$5,0)),0)</f>
        <v>0</v>
      </c>
      <c r="AA38" s="1488">
        <f>IFERROR(INDEX(CO2_EFs!$D$7:$AC$52,MATCH($A38&amp;AA$4,CO2_EFs!$A$7:$A$52,0),MATCH($B$2,CO2_EFs!$D$5:$AC$5,0)),0)</f>
        <v>45.150617599999997</v>
      </c>
      <c r="AB38" s="1488">
        <f>IFERROR(INDEX(CO2_EFs!$D$7:$AC$52,MATCH($A38&amp;AB$4,CO2_EFs!$A$7:$A$52,0),MATCH($B$2,CO2_EFs!$D$5:$AC$5,0)),0)</f>
        <v>45.150617599999997</v>
      </c>
      <c r="AC38" s="1488">
        <f>IFERROR(INDEX(CO2_EFs!$D$7:$AC$52,MATCH($A38&amp;AC$4,CO2_EFs!$A$7:$A$52,0),MATCH($B$2,CO2_EFs!$D$5:$AC$5,0)),0)</f>
        <v>45.150617599999997</v>
      </c>
      <c r="AD38" s="1488">
        <f>IFERROR(INDEX(CO2_EFs!$D$7:$AC$52,MATCH($A38&amp;AD$4,CO2_EFs!$A$7:$A$52,0),MATCH($B$2,CO2_EFs!$D$5:$AC$5,0)),0)</f>
        <v>45.150617599999997</v>
      </c>
      <c r="AE38" s="1920">
        <f t="shared" si="23"/>
        <v>45.150617599999997</v>
      </c>
      <c r="AF38" s="426">
        <f t="shared" si="24"/>
        <v>0</v>
      </c>
      <c r="AG38" s="1523">
        <f t="shared" si="5"/>
        <v>0</v>
      </c>
      <c r="AH38" s="1502">
        <f t="shared" si="6"/>
        <v>0</v>
      </c>
      <c r="AI38" s="1500">
        <f t="shared" si="7"/>
        <v>0</v>
      </c>
      <c r="AJ38" s="1500">
        <f t="shared" si="8"/>
        <v>0</v>
      </c>
      <c r="AK38" s="1502">
        <f t="shared" si="9"/>
        <v>0</v>
      </c>
      <c r="AL38" s="1500">
        <f t="shared" si="10"/>
        <v>0</v>
      </c>
      <c r="AM38" s="1500">
        <f t="shared" si="25"/>
        <v>0</v>
      </c>
      <c r="AN38" s="1489">
        <f t="shared" si="70"/>
        <v>0</v>
      </c>
      <c r="AO38" s="664"/>
      <c r="AP38" s="1922">
        <f t="shared" si="50"/>
        <v>0</v>
      </c>
      <c r="AQ38" s="1050"/>
      <c r="AR38" s="1512">
        <f>'CH4 N2O Emission Factors'!$G$13</f>
        <v>1.0023030599889999E-2</v>
      </c>
      <c r="AS38" s="1512">
        <f>'CH4 N2O Emission Factors'!$G$14</f>
        <v>3.006909179967E-3</v>
      </c>
      <c r="AT38" s="1488">
        <f>'CH4 N2O Emission Factors'!$C$104</f>
        <v>0.309</v>
      </c>
      <c r="AU38" s="1512">
        <f>'CH4 N2O Emission Factors'!$G$15</f>
        <v>3.006909179967E-3</v>
      </c>
      <c r="AV38" s="1926">
        <f>'CH4 N2O Emission Factors'!$C$104</f>
        <v>0.309</v>
      </c>
      <c r="AW38" s="96"/>
      <c r="AX38" s="1504">
        <f t="shared" si="12"/>
        <v>0</v>
      </c>
      <c r="AY38" s="1505">
        <f t="shared" si="13"/>
        <v>0</v>
      </c>
      <c r="AZ38" s="1506">
        <f t="shared" si="14"/>
        <v>0</v>
      </c>
      <c r="BA38" s="1504"/>
      <c r="BB38" s="1508">
        <f>$T38*10^3/Conversions!$D$110*Conversions!$B$129*AT38/10^12*CH4GWP</f>
        <v>0</v>
      </c>
      <c r="BC38" s="1504"/>
      <c r="BD38" s="1504">
        <f>$U38*10^3/Conversions!$D$110*Conversions!$B$129*AT38/10^12*CH4GWP</f>
        <v>0</v>
      </c>
      <c r="BE38" s="1504">
        <f t="shared" si="15"/>
        <v>0</v>
      </c>
      <c r="BF38" s="1504">
        <f>$W38*10^3/Conversions!$D$110*Conversions!$B$129*AV38/10^12*CH4GWP</f>
        <v>0</v>
      </c>
      <c r="BG38" s="1504"/>
      <c r="BH38" s="1506"/>
      <c r="BI38" s="726">
        <f t="shared" si="27"/>
        <v>0</v>
      </c>
      <c r="BJ38" s="1050"/>
      <c r="BK38" s="1516">
        <f>'CH4 N2O Emission Factors'!$F$13</f>
        <v>6.0138183599339984E-4</v>
      </c>
      <c r="BL38" s="1516">
        <f>'CH4 N2O Emission Factors'!$F$14</f>
        <v>6.0138183599339984E-4</v>
      </c>
      <c r="BM38" s="1514">
        <f>'CH4 N2O Emission Factors'!$C$61</f>
        <v>8.7999999999999995E-2</v>
      </c>
      <c r="BN38" s="1516">
        <f>'CH4 N2O Emission Factors'!$F$15</f>
        <v>6.0138183599339984E-4</v>
      </c>
      <c r="BO38" s="1931">
        <f>'CH4 N2O Emission Factors'!$C$61</f>
        <v>8.7999999999999995E-2</v>
      </c>
      <c r="BP38" s="124"/>
      <c r="BQ38" s="1510">
        <f t="shared" si="28"/>
        <v>0</v>
      </c>
      <c r="BR38" s="1510">
        <f t="shared" si="16"/>
        <v>0</v>
      </c>
      <c r="BS38" s="1510">
        <f t="shared" si="17"/>
        <v>0</v>
      </c>
      <c r="BT38" s="1510"/>
      <c r="BU38" s="1510">
        <f>$T38*10^3/Conversions!$D$110*Conversions!$B$129*BM38/10^12*N2OGWP</f>
        <v>0</v>
      </c>
      <c r="BV38" s="1511"/>
      <c r="BW38" s="1510">
        <f>$U38*10^3/Conversions!$D$110*Conversions!$B$129*BM38/10^12*N2OGWP</f>
        <v>0</v>
      </c>
      <c r="BX38" s="1510">
        <f t="shared" si="18"/>
        <v>0</v>
      </c>
      <c r="BY38" s="1510">
        <f>$W38*10^3/Conversions!$D$110*Conversions!$B$129*BO38/10^12*N2OGWP</f>
        <v>0</v>
      </c>
      <c r="BZ38" s="1510"/>
      <c r="CA38" s="1510"/>
      <c r="CB38" s="1279">
        <f t="shared" si="29"/>
        <v>0</v>
      </c>
      <c r="CC38" t="str">
        <f t="shared" si="30"/>
        <v>-</v>
      </c>
    </row>
    <row r="39" spans="1:81" s="62" customFormat="1" hidden="1">
      <c r="A39" s="273" t="s">
        <v>235</v>
      </c>
      <c r="B39" s="368" t="s">
        <v>197</v>
      </c>
      <c r="C39" s="385"/>
      <c r="D39" s="1499"/>
      <c r="E39" s="1499"/>
      <c r="F39" s="1499"/>
      <c r="G39" s="1499"/>
      <c r="H39" s="1499"/>
      <c r="I39" s="1499"/>
      <c r="J39" s="1499"/>
      <c r="K39" s="1499"/>
      <c r="L39" s="272">
        <f t="shared" si="19"/>
        <v>0</v>
      </c>
      <c r="M39" s="385"/>
      <c r="N39" s="1499"/>
      <c r="O39" s="1923">
        <f>E39*Conversions!$B$56</f>
        <v>0</v>
      </c>
      <c r="P39" s="280">
        <f t="shared" si="62"/>
        <v>0</v>
      </c>
      <c r="Q39" s="1487">
        <f t="shared" si="63"/>
        <v>0</v>
      </c>
      <c r="R39" s="1487">
        <f t="shared" ref="R39:R41" si="71">E39-O39</f>
        <v>0</v>
      </c>
      <c r="S39" s="1487">
        <f t="shared" si="67"/>
        <v>0</v>
      </c>
      <c r="T39" s="1487">
        <f t="shared" ref="T39:T41" si="72">G39</f>
        <v>0</v>
      </c>
      <c r="U39" s="1522">
        <f>$U$37*H39/$H$37</f>
        <v>0</v>
      </c>
      <c r="V39" s="1487">
        <f t="shared" ref="V39:V41" si="73">I39</f>
        <v>0</v>
      </c>
      <c r="W39" s="1487">
        <f t="shared" si="69"/>
        <v>0</v>
      </c>
      <c r="X39" s="1919">
        <f t="shared" si="69"/>
        <v>0</v>
      </c>
      <c r="Y39" s="679">
        <f t="shared" si="22"/>
        <v>0</v>
      </c>
      <c r="Z39" s="94">
        <f>IFERROR(INDEX(CO2_EFs!$D$7:$AC$52,MATCH($A39&amp;Z$4,CO2_EFs!$A$7:$A$52,0),MATCH($B$2,CO2_EFs!$D$5:$AC$5,0)),0)</f>
        <v>0</v>
      </c>
      <c r="AA39" s="1488">
        <f>IFERROR(INDEX(CO2_EFs!$D$7:$AC$52,MATCH($A39&amp;AA$4,CO2_EFs!$A$7:$A$52,0),MATCH($B$2,CO2_EFs!$D$5:$AC$5,0)),0)</f>
        <v>45.150617599999997</v>
      </c>
      <c r="AB39" s="1488">
        <f>IFERROR(INDEX(CO2_EFs!$D$7:$AC$52,MATCH($A39&amp;AB$4,CO2_EFs!$A$7:$A$52,0),MATCH($B$2,CO2_EFs!$D$5:$AC$5,0)),0)</f>
        <v>45.150617599999997</v>
      </c>
      <c r="AC39" s="1488">
        <f>IFERROR(INDEX(CO2_EFs!$D$7:$AC$52,MATCH($A39&amp;AC$4,CO2_EFs!$A$7:$A$52,0),MATCH($B$2,CO2_EFs!$D$5:$AC$5,0)),0)</f>
        <v>45.150617599999997</v>
      </c>
      <c r="AD39" s="1488">
        <f>IFERROR(INDEX(CO2_EFs!$D$7:$AC$52,MATCH($A39&amp;AD$4,CO2_EFs!$A$7:$A$52,0),MATCH($B$2,CO2_EFs!$D$5:$AC$5,0)),0)</f>
        <v>45.150617599999997</v>
      </c>
      <c r="AE39" s="1920">
        <f t="shared" si="23"/>
        <v>45.150617599999997</v>
      </c>
      <c r="AF39" s="426">
        <f t="shared" si="24"/>
        <v>0</v>
      </c>
      <c r="AG39" s="1523">
        <f t="shared" si="5"/>
        <v>0</v>
      </c>
      <c r="AH39" s="1502">
        <f t="shared" si="6"/>
        <v>0</v>
      </c>
      <c r="AI39" s="1500">
        <f t="shared" si="7"/>
        <v>0</v>
      </c>
      <c r="AJ39" s="1500">
        <f t="shared" si="8"/>
        <v>0</v>
      </c>
      <c r="AK39" s="1502">
        <f t="shared" si="9"/>
        <v>0</v>
      </c>
      <c r="AL39" s="1500">
        <f t="shared" si="10"/>
        <v>0</v>
      </c>
      <c r="AM39" s="1500">
        <f t="shared" si="25"/>
        <v>0</v>
      </c>
      <c r="AN39" s="1489">
        <f t="shared" si="70"/>
        <v>0</v>
      </c>
      <c r="AO39" s="664"/>
      <c r="AP39" s="1922">
        <f t="shared" si="50"/>
        <v>0</v>
      </c>
      <c r="AQ39" s="1050"/>
      <c r="AR39" s="1512">
        <f>'CH4 N2O Emission Factors'!$G$13</f>
        <v>1.0023030599889999E-2</v>
      </c>
      <c r="AS39" s="1512">
        <f>'CH4 N2O Emission Factors'!$G$14</f>
        <v>3.006909179967E-3</v>
      </c>
      <c r="AT39" s="1488">
        <f>'CH4 N2O Emission Factors'!$C$104</f>
        <v>0.309</v>
      </c>
      <c r="AU39" s="1512">
        <f>'CH4 N2O Emission Factors'!$G$15</f>
        <v>3.006909179967E-3</v>
      </c>
      <c r="AV39" s="1926">
        <f>'CH4 N2O Emission Factors'!$C$104</f>
        <v>0.309</v>
      </c>
      <c r="AW39" s="96"/>
      <c r="AX39" s="1504">
        <f t="shared" si="12"/>
        <v>0</v>
      </c>
      <c r="AY39" s="1505">
        <f t="shared" si="13"/>
        <v>0</v>
      </c>
      <c r="AZ39" s="1506">
        <f t="shared" si="14"/>
        <v>0</v>
      </c>
      <c r="BA39" s="1504"/>
      <c r="BB39" s="1508">
        <f>$T39*10^3/Conversions!$D$110*Conversions!$B$129*AT39/10^12*CH4GWP</f>
        <v>0</v>
      </c>
      <c r="BC39" s="1504"/>
      <c r="BD39" s="1504">
        <f>$U39*10^3/Conversions!$D$110*Conversions!$B$129*AT39/10^12*CH4GWP</f>
        <v>0</v>
      </c>
      <c r="BE39" s="1504">
        <f t="shared" si="15"/>
        <v>0</v>
      </c>
      <c r="BF39" s="1504">
        <f>$W39*10^3/Conversions!$D$110*Conversions!$B$129*AV39/10^12*CH4GWP</f>
        <v>0</v>
      </c>
      <c r="BG39" s="1504"/>
      <c r="BH39" s="1506"/>
      <c r="BI39" s="726">
        <f t="shared" si="27"/>
        <v>0</v>
      </c>
      <c r="BJ39" s="1050"/>
      <c r="BK39" s="1516">
        <f>'CH4 N2O Emission Factors'!$F$13</f>
        <v>6.0138183599339984E-4</v>
      </c>
      <c r="BL39" s="1516">
        <f>'CH4 N2O Emission Factors'!$F$14</f>
        <v>6.0138183599339984E-4</v>
      </c>
      <c r="BM39" s="1514">
        <f>'CH4 N2O Emission Factors'!$C$61</f>
        <v>8.7999999999999995E-2</v>
      </c>
      <c r="BN39" s="1516">
        <f>'CH4 N2O Emission Factors'!$F$15</f>
        <v>6.0138183599339984E-4</v>
      </c>
      <c r="BO39" s="1931">
        <f>'CH4 N2O Emission Factors'!$C$61</f>
        <v>8.7999999999999995E-2</v>
      </c>
      <c r="BP39" s="124"/>
      <c r="BQ39" s="1510">
        <f t="shared" si="28"/>
        <v>0</v>
      </c>
      <c r="BR39" s="1510">
        <f t="shared" si="16"/>
        <v>0</v>
      </c>
      <c r="BS39" s="1510">
        <f t="shared" si="17"/>
        <v>0</v>
      </c>
      <c r="BT39" s="1510"/>
      <c r="BU39" s="1510">
        <f>$T39*10^3/Conversions!$D$110*Conversions!$B$129*BM39/10^12*N2OGWP</f>
        <v>0</v>
      </c>
      <c r="BV39" s="1511"/>
      <c r="BW39" s="1510">
        <f>$U39*10^3/Conversions!$D$110*Conversions!$B$129*BM39/10^12*N2OGWP</f>
        <v>0</v>
      </c>
      <c r="BX39" s="1510">
        <f t="shared" si="18"/>
        <v>0</v>
      </c>
      <c r="BY39" s="1510">
        <f>$W39*10^3/Conversions!$D$110*Conversions!$B$129*BO39/10^12*N2OGWP</f>
        <v>0</v>
      </c>
      <c r="BZ39" s="1510"/>
      <c r="CA39" s="1510"/>
      <c r="CB39" s="1279">
        <f t="shared" si="29"/>
        <v>0</v>
      </c>
      <c r="CC39" t="str">
        <f t="shared" si="30"/>
        <v>-</v>
      </c>
    </row>
    <row r="40" spans="1:81" s="62" customFormat="1" hidden="1">
      <c r="A40" s="273" t="s">
        <v>235</v>
      </c>
      <c r="B40" s="368" t="s">
        <v>184</v>
      </c>
      <c r="C40" s="385"/>
      <c r="D40" s="1499"/>
      <c r="E40" s="1499"/>
      <c r="F40" s="1499"/>
      <c r="G40" s="1499"/>
      <c r="H40" s="1499"/>
      <c r="I40" s="1499"/>
      <c r="J40" s="1499"/>
      <c r="K40" s="1499"/>
      <c r="L40" s="272">
        <f t="shared" si="19"/>
        <v>0</v>
      </c>
      <c r="M40" s="385"/>
      <c r="N40" s="1499"/>
      <c r="O40" s="1923">
        <f>E40*Conversions!$B$56</f>
        <v>0</v>
      </c>
      <c r="P40" s="280">
        <f t="shared" si="62"/>
        <v>0</v>
      </c>
      <c r="Q40" s="1487">
        <f t="shared" si="63"/>
        <v>0</v>
      </c>
      <c r="R40" s="1487">
        <f t="shared" si="71"/>
        <v>0</v>
      </c>
      <c r="S40" s="1487">
        <f t="shared" si="67"/>
        <v>0</v>
      </c>
      <c r="T40" s="1487">
        <f t="shared" si="72"/>
        <v>0</v>
      </c>
      <c r="U40" s="1522">
        <f>$U$37*H40/$H$37</f>
        <v>0</v>
      </c>
      <c r="V40" s="1487">
        <f t="shared" si="73"/>
        <v>0</v>
      </c>
      <c r="W40" s="1487">
        <f t="shared" si="69"/>
        <v>0</v>
      </c>
      <c r="X40" s="1919">
        <f t="shared" si="69"/>
        <v>0</v>
      </c>
      <c r="Y40" s="679">
        <f t="shared" si="22"/>
        <v>0</v>
      </c>
      <c r="Z40" s="94">
        <f>IFERROR(INDEX(CO2_EFs!$D$7:$AC$52,MATCH($A40&amp;Z$4,CO2_EFs!$A$7:$A$52,0),MATCH($B$2,CO2_EFs!$D$5:$AC$5,0)),0)</f>
        <v>0</v>
      </c>
      <c r="AA40" s="1488">
        <f>IFERROR(INDEX(CO2_EFs!$D$7:$AC$52,MATCH($A40&amp;AA$4,CO2_EFs!$A$7:$A$52,0),MATCH($B$2,CO2_EFs!$D$5:$AC$5,0)),0)</f>
        <v>45.150617599999997</v>
      </c>
      <c r="AB40" s="1488">
        <f>IFERROR(INDEX(CO2_EFs!$D$7:$AC$52,MATCH($A40&amp;AB$4,CO2_EFs!$A$7:$A$52,0),MATCH($B$2,CO2_EFs!$D$5:$AC$5,0)),0)</f>
        <v>45.150617599999997</v>
      </c>
      <c r="AC40" s="1488">
        <f>IFERROR(INDEX(CO2_EFs!$D$7:$AC$52,MATCH($A40&amp;AC$4,CO2_EFs!$A$7:$A$52,0),MATCH($B$2,CO2_EFs!$D$5:$AC$5,0)),0)</f>
        <v>45.150617599999997</v>
      </c>
      <c r="AD40" s="1488">
        <f>IFERROR(INDEX(CO2_EFs!$D$7:$AC$52,MATCH($A40&amp;AD$4,CO2_EFs!$A$7:$A$52,0),MATCH($B$2,CO2_EFs!$D$5:$AC$5,0)),0)</f>
        <v>45.150617599999997</v>
      </c>
      <c r="AE40" s="1920">
        <f t="shared" si="23"/>
        <v>45.150617599999997</v>
      </c>
      <c r="AF40" s="426">
        <f t="shared" si="24"/>
        <v>0</v>
      </c>
      <c r="AG40" s="1523">
        <f t="shared" si="5"/>
        <v>0</v>
      </c>
      <c r="AH40" s="1502">
        <f t="shared" si="6"/>
        <v>0</v>
      </c>
      <c r="AI40" s="1500">
        <f t="shared" si="7"/>
        <v>0</v>
      </c>
      <c r="AJ40" s="1500">
        <f t="shared" si="8"/>
        <v>0</v>
      </c>
      <c r="AK40" s="1502">
        <f t="shared" si="9"/>
        <v>0</v>
      </c>
      <c r="AL40" s="1500">
        <f t="shared" si="10"/>
        <v>0</v>
      </c>
      <c r="AM40" s="1500">
        <f t="shared" si="25"/>
        <v>0</v>
      </c>
      <c r="AN40" s="1489">
        <f t="shared" si="70"/>
        <v>0</v>
      </c>
      <c r="AO40" s="664"/>
      <c r="AP40" s="1922">
        <f t="shared" si="50"/>
        <v>0</v>
      </c>
      <c r="AQ40" s="1050"/>
      <c r="AR40" s="1512">
        <f>'CH4 N2O Emission Factors'!$G$13</f>
        <v>1.0023030599889999E-2</v>
      </c>
      <c r="AS40" s="1512">
        <f>'CH4 N2O Emission Factors'!$G$14</f>
        <v>3.006909179967E-3</v>
      </c>
      <c r="AT40" s="1488">
        <f>'CH4 N2O Emission Factors'!$C$104</f>
        <v>0.309</v>
      </c>
      <c r="AU40" s="1512">
        <f>'CH4 N2O Emission Factors'!$G$15</f>
        <v>3.006909179967E-3</v>
      </c>
      <c r="AV40" s="1926">
        <f>'CH4 N2O Emission Factors'!$C$104</f>
        <v>0.309</v>
      </c>
      <c r="AW40" s="96"/>
      <c r="AX40" s="1504">
        <f t="shared" si="12"/>
        <v>0</v>
      </c>
      <c r="AY40" s="1505">
        <f t="shared" si="13"/>
        <v>0</v>
      </c>
      <c r="AZ40" s="1506">
        <f t="shared" si="14"/>
        <v>0</v>
      </c>
      <c r="BA40" s="1504"/>
      <c r="BB40" s="1508">
        <f>$T40*10^3/Conversions!$D$110*Conversions!$B$129*AT40/10^12*CH4GWP</f>
        <v>0</v>
      </c>
      <c r="BC40" s="1504"/>
      <c r="BD40" s="1504">
        <f>$U40*10^3/Conversions!$D$110*Conversions!$B$129*AT40/10^12*CH4GWP</f>
        <v>0</v>
      </c>
      <c r="BE40" s="1504">
        <f t="shared" si="15"/>
        <v>0</v>
      </c>
      <c r="BF40" s="1504">
        <f>$W40*10^3/Conversions!$D$110*Conversions!$B$129*AV40/10^12*CH4GWP</f>
        <v>0</v>
      </c>
      <c r="BG40" s="1504"/>
      <c r="BH40" s="1506"/>
      <c r="BI40" s="726">
        <f t="shared" si="27"/>
        <v>0</v>
      </c>
      <c r="BJ40" s="1050"/>
      <c r="BK40" s="1516">
        <f>'CH4 N2O Emission Factors'!$F$13</f>
        <v>6.0138183599339984E-4</v>
      </c>
      <c r="BL40" s="1516">
        <f>'CH4 N2O Emission Factors'!$F$14</f>
        <v>6.0138183599339984E-4</v>
      </c>
      <c r="BM40" s="1514">
        <f>'CH4 N2O Emission Factors'!$C$61</f>
        <v>8.7999999999999995E-2</v>
      </c>
      <c r="BN40" s="1516">
        <f>'CH4 N2O Emission Factors'!$F$15</f>
        <v>6.0138183599339984E-4</v>
      </c>
      <c r="BO40" s="1931">
        <f>'CH4 N2O Emission Factors'!$C$61</f>
        <v>8.7999999999999995E-2</v>
      </c>
      <c r="BP40" s="124"/>
      <c r="BQ40" s="1510">
        <f t="shared" si="28"/>
        <v>0</v>
      </c>
      <c r="BR40" s="1510">
        <f t="shared" si="16"/>
        <v>0</v>
      </c>
      <c r="BS40" s="1510">
        <f t="shared" si="17"/>
        <v>0</v>
      </c>
      <c r="BT40" s="1510"/>
      <c r="BU40" s="1510">
        <f>$T40*10^3/Conversions!$D$110*Conversions!$B$129*BM40/10^12*N2OGWP</f>
        <v>0</v>
      </c>
      <c r="BV40" s="1511"/>
      <c r="BW40" s="1510">
        <f>$U40*10^3/Conversions!$D$110*Conversions!$B$129*BM40/10^12*N2OGWP</f>
        <v>0</v>
      </c>
      <c r="BX40" s="1510">
        <f t="shared" si="18"/>
        <v>0</v>
      </c>
      <c r="BY40" s="1510">
        <f>$W40*10^3/Conversions!$D$110*Conversions!$B$129*BO40/10^12*N2OGWP</f>
        <v>0</v>
      </c>
      <c r="BZ40" s="1510"/>
      <c r="CA40" s="1510"/>
      <c r="CB40" s="1279">
        <f t="shared" si="29"/>
        <v>0</v>
      </c>
      <c r="CC40" t="str">
        <f t="shared" si="30"/>
        <v>-</v>
      </c>
    </row>
    <row r="41" spans="1:81" s="62" customFormat="1" hidden="1">
      <c r="A41" s="273" t="s">
        <v>235</v>
      </c>
      <c r="B41" s="368" t="s">
        <v>183</v>
      </c>
      <c r="C41" s="385"/>
      <c r="D41" s="1499"/>
      <c r="E41" s="1499"/>
      <c r="F41" s="1499"/>
      <c r="G41" s="1499"/>
      <c r="H41" s="1499"/>
      <c r="I41" s="1499"/>
      <c r="J41" s="1499"/>
      <c r="K41" s="1499"/>
      <c r="L41" s="272">
        <f t="shared" si="19"/>
        <v>0</v>
      </c>
      <c r="M41" s="385"/>
      <c r="N41" s="1499"/>
      <c r="O41" s="1923">
        <f>E41*Conversions!$B$56</f>
        <v>0</v>
      </c>
      <c r="P41" s="280">
        <f t="shared" si="62"/>
        <v>0</v>
      </c>
      <c r="Q41" s="1487">
        <f t="shared" si="63"/>
        <v>0</v>
      </c>
      <c r="R41" s="1487">
        <f t="shared" si="71"/>
        <v>0</v>
      </c>
      <c r="S41" s="1487">
        <f t="shared" si="67"/>
        <v>0</v>
      </c>
      <c r="T41" s="1487">
        <f t="shared" si="72"/>
        <v>0</v>
      </c>
      <c r="U41" s="1522">
        <f>$U$37*H41/$H$37</f>
        <v>0</v>
      </c>
      <c r="V41" s="1487">
        <f t="shared" si="73"/>
        <v>0</v>
      </c>
      <c r="W41" s="1487">
        <f t="shared" si="69"/>
        <v>0</v>
      </c>
      <c r="X41" s="1919">
        <f t="shared" si="69"/>
        <v>0</v>
      </c>
      <c r="Y41" s="679">
        <f t="shared" si="22"/>
        <v>0</v>
      </c>
      <c r="Z41" s="94">
        <f>IFERROR(INDEX(CO2_EFs!$D$7:$AC$52,MATCH($A41&amp;Z$4,CO2_EFs!$A$7:$A$52,0),MATCH($B$2,CO2_EFs!$D$5:$AC$5,0)),0)</f>
        <v>0</v>
      </c>
      <c r="AA41" s="1488">
        <f>IFERROR(INDEX(CO2_EFs!$D$7:$AC$52,MATCH($A41&amp;AA$4,CO2_EFs!$A$7:$A$52,0),MATCH($B$2,CO2_EFs!$D$5:$AC$5,0)),0)</f>
        <v>45.150617599999997</v>
      </c>
      <c r="AB41" s="1488">
        <f>IFERROR(INDEX(CO2_EFs!$D$7:$AC$52,MATCH($A41&amp;AB$4,CO2_EFs!$A$7:$A$52,0),MATCH($B$2,CO2_EFs!$D$5:$AC$5,0)),0)</f>
        <v>45.150617599999997</v>
      </c>
      <c r="AC41" s="1488">
        <f>IFERROR(INDEX(CO2_EFs!$D$7:$AC$52,MATCH($A41&amp;AC$4,CO2_EFs!$A$7:$A$52,0),MATCH($B$2,CO2_EFs!$D$5:$AC$5,0)),0)</f>
        <v>45.150617599999997</v>
      </c>
      <c r="AD41" s="1488">
        <f>IFERROR(INDEX(CO2_EFs!$D$7:$AC$52,MATCH($A41&amp;AD$4,CO2_EFs!$A$7:$A$52,0),MATCH($B$2,CO2_EFs!$D$5:$AC$5,0)),0)</f>
        <v>45.150617599999997</v>
      </c>
      <c r="AE41" s="1920">
        <f t="shared" si="23"/>
        <v>45.150617599999997</v>
      </c>
      <c r="AF41" s="426">
        <f t="shared" si="24"/>
        <v>0</v>
      </c>
      <c r="AG41" s="1523">
        <f t="shared" si="5"/>
        <v>0</v>
      </c>
      <c r="AH41" s="1502">
        <f t="shared" si="6"/>
        <v>0</v>
      </c>
      <c r="AI41" s="1500">
        <f t="shared" si="7"/>
        <v>0</v>
      </c>
      <c r="AJ41" s="1500">
        <f t="shared" si="8"/>
        <v>0</v>
      </c>
      <c r="AK41" s="1502">
        <f t="shared" si="9"/>
        <v>0</v>
      </c>
      <c r="AL41" s="1500">
        <f t="shared" si="10"/>
        <v>0</v>
      </c>
      <c r="AM41" s="1500">
        <f t="shared" si="25"/>
        <v>0</v>
      </c>
      <c r="AN41" s="1489">
        <f t="shared" si="70"/>
        <v>0</v>
      </c>
      <c r="AO41" s="664"/>
      <c r="AP41" s="1922">
        <f t="shared" si="50"/>
        <v>0</v>
      </c>
      <c r="AQ41" s="1050"/>
      <c r="AR41" s="1512">
        <f>'CH4 N2O Emission Factors'!$G$13</f>
        <v>1.0023030599889999E-2</v>
      </c>
      <c r="AS41" s="1512">
        <f>'CH4 N2O Emission Factors'!$G$14</f>
        <v>3.006909179967E-3</v>
      </c>
      <c r="AT41" s="1488">
        <f>'CH4 N2O Emission Factors'!$C$104</f>
        <v>0.309</v>
      </c>
      <c r="AU41" s="1512">
        <f>'CH4 N2O Emission Factors'!$G$15</f>
        <v>3.006909179967E-3</v>
      </c>
      <c r="AV41" s="1926">
        <f>'CH4 N2O Emission Factors'!$C$104</f>
        <v>0.309</v>
      </c>
      <c r="AW41" s="96"/>
      <c r="AX41" s="1504">
        <f t="shared" si="12"/>
        <v>0</v>
      </c>
      <c r="AY41" s="1505">
        <f t="shared" si="13"/>
        <v>0</v>
      </c>
      <c r="AZ41" s="1506">
        <f t="shared" si="14"/>
        <v>0</v>
      </c>
      <c r="BA41" s="1504"/>
      <c r="BB41" s="1508">
        <f>$T41*10^3/Conversions!$D$110*Conversions!$B$129*AT41/10^12*CH4GWP</f>
        <v>0</v>
      </c>
      <c r="BC41" s="1504"/>
      <c r="BD41" s="1504">
        <f>$U41*10^3/Conversions!$D$110*Conversions!$B$129*AT41/10^12*CH4GWP</f>
        <v>0</v>
      </c>
      <c r="BE41" s="1504">
        <f t="shared" si="15"/>
        <v>0</v>
      </c>
      <c r="BF41" s="1504">
        <f>$W41*10^3/Conversions!$D$110*Conversions!$B$129*AV41/10^12*CH4GWP</f>
        <v>0</v>
      </c>
      <c r="BG41" s="1504"/>
      <c r="BH41" s="1506"/>
      <c r="BI41" s="726">
        <f t="shared" si="27"/>
        <v>0</v>
      </c>
      <c r="BJ41" s="1050"/>
      <c r="BK41" s="1516">
        <f>'CH4 N2O Emission Factors'!$F$13</f>
        <v>6.0138183599339984E-4</v>
      </c>
      <c r="BL41" s="1516">
        <f>'CH4 N2O Emission Factors'!$F$14</f>
        <v>6.0138183599339984E-4</v>
      </c>
      <c r="BM41" s="1514">
        <f>'CH4 N2O Emission Factors'!$C$61</f>
        <v>8.7999999999999995E-2</v>
      </c>
      <c r="BN41" s="1516">
        <f>'CH4 N2O Emission Factors'!$F$15</f>
        <v>6.0138183599339984E-4</v>
      </c>
      <c r="BO41" s="1931">
        <f>'CH4 N2O Emission Factors'!$C$61</f>
        <v>8.7999999999999995E-2</v>
      </c>
      <c r="BP41" s="124"/>
      <c r="BQ41" s="1510">
        <f t="shared" si="28"/>
        <v>0</v>
      </c>
      <c r="BR41" s="1510">
        <f t="shared" si="16"/>
        <v>0</v>
      </c>
      <c r="BS41" s="1510">
        <f t="shared" si="17"/>
        <v>0</v>
      </c>
      <c r="BT41" s="1510"/>
      <c r="BU41" s="1510">
        <f>$T41*10^3/Conversions!$D$110*Conversions!$B$129*BM41/10^12*N2OGWP</f>
        <v>0</v>
      </c>
      <c r="BV41" s="1511"/>
      <c r="BW41" s="1510">
        <f>$U41*10^3/Conversions!$D$110*Conversions!$B$129*BM41/10^12*N2OGWP</f>
        <v>0</v>
      </c>
      <c r="BX41" s="1510">
        <f t="shared" si="18"/>
        <v>0</v>
      </c>
      <c r="BY41" s="1510">
        <f>$W41*10^3/Conversions!$D$110*Conversions!$B$129*BO41/10^12*N2OGWP</f>
        <v>0</v>
      </c>
      <c r="BZ41" s="1510"/>
      <c r="CA41" s="1510"/>
      <c r="CB41" s="1279">
        <f t="shared" si="29"/>
        <v>0</v>
      </c>
      <c r="CC41" t="str">
        <f t="shared" si="30"/>
        <v>-</v>
      </c>
    </row>
    <row r="42" spans="1:81">
      <c r="A42" s="273" t="s">
        <v>236</v>
      </c>
      <c r="B42" s="367" t="s">
        <v>236</v>
      </c>
      <c r="C42" s="1350">
        <f>SUMIFS('EIA SEDS Data 2022'!$I$7:$I$371,'EIA SEDS Data 2022'!$D$7:$D$371,'1990'!$A42,'EIA SEDS Data 2022'!$E$7:$E$371,'1990'!C$4,'EIA SEDS Data 2022'!$F$7:$F$371,"Billion Btu")-'1990 SEDS Adj.'!B51-C72</f>
        <v>604.63166431780087</v>
      </c>
      <c r="D42" s="1487">
        <f>SUMIFS('EIA SEDS Data 2022'!$I$7:$I$371,'EIA SEDS Data 2022'!$D$7:$D$371,'1990'!$A42,'EIA SEDS Data 2022'!$E$7:$E$371,'1990'!D$4,'EIA SEDS Data 2022'!$F$7:$F$371,"Billion Btu")+'1990 SEDS Adj.'!B52-D72</f>
        <v>2379.4477723178011</v>
      </c>
      <c r="E42" s="1487">
        <f>SUMIFS('EIA SEDS Data 2022'!$I$7:$I$371,'EIA SEDS Data 2022'!$D$7:$D$371,'1990'!$A42,'EIA SEDS Data 2022'!$E$7:$E$371,'1990'!E$4,'EIA SEDS Data 2022'!$F$7:$F$371,"Billion Btu")</f>
        <v>0</v>
      </c>
      <c r="F42" s="1487">
        <f>IFERROR((SUMIFS('EIA SEDS Data 2022'!$I$7:$I$371,'EIA SEDS Data 2022'!$D$7:$D$371,'1990'!$A42,'EIA SEDS Data 2022'!$E$7:$E$371,"Transportation",'EIA SEDS Data 2022'!$F$7:$F$371,"Billion Btu")-SUM($J42:$K42))*INDEX('DBEDT Transport'!$B$37:$E$46,MATCH('1990'!$A42,'DBEDT Transport'!$B$37:$B$46,0),MATCH('1990'!F$4,'DBEDT Transport'!$B$37:$E$37,0)),0)</f>
        <v>0</v>
      </c>
      <c r="G42" s="1487">
        <f>IFERROR((SUMIFS('EIA SEDS Data 2022'!$I$7:$I$371,'EIA SEDS Data 2022'!$D$7:$D$371,'1990'!$A42,'EIA SEDS Data 2022'!$E$7:$E$371,"Transportation",'EIA SEDS Data 2022'!$F$7:$F$371,"Billion Btu")-SUM($J42:$K42))*INDEX('DBEDT Transport'!$B$37:$E$46,MATCH('1990'!$A42,'DBEDT Transport'!$B$37:$B$46,0),MATCH('1990'!G$4,'DBEDT Transport'!$B$37:$E$37,0)),0)</f>
        <v>0</v>
      </c>
      <c r="H42" s="1487">
        <f>IFERROR((SUMIFS('EIA SEDS Data 2022'!$I$7:$I$371,'EIA SEDS Data 2022'!$D$7:$D$371,'1990'!$A42,'EIA SEDS Data 2022'!$E$7:$E$371,"Transportation",'EIA SEDS Data 2022'!$F$7:$F$371,"Billion Btu")-SUM($J42:$K42))*INDEX('DBEDT Transport'!$B$37:$E$46,MATCH('1990'!$A42,'DBEDT Transport'!$B$37:$B$46,0),MATCH('1990'!H$4,'DBEDT Transport'!$B$37:$E$37,0)),0)</f>
        <v>0</v>
      </c>
      <c r="I42" s="1487">
        <f>'1990 SEDS Adj.'!B50</f>
        <v>1.8161080000000001</v>
      </c>
      <c r="J42" s="1487"/>
      <c r="K42" s="1487"/>
      <c r="L42" s="272">
        <f t="shared" si="19"/>
        <v>2985.8955446356022</v>
      </c>
      <c r="M42" s="280"/>
      <c r="N42" s="1487"/>
      <c r="O42" s="1919">
        <f>E42*Conversions!$B$56</f>
        <v>0</v>
      </c>
      <c r="P42" s="280">
        <f t="shared" ref="P42:P70" si="74">C42</f>
        <v>604.63166431780087</v>
      </c>
      <c r="Q42" s="1487">
        <f t="shared" ref="Q42:Q71" si="75">D42</f>
        <v>2379.4477723178011</v>
      </c>
      <c r="R42" s="1487">
        <f t="shared" ref="R42:R70" si="76">E42-O42</f>
        <v>0</v>
      </c>
      <c r="S42" s="1487">
        <f t="shared" si="67"/>
        <v>0</v>
      </c>
      <c r="T42" s="1487">
        <f t="shared" ref="T42:T70" si="77">G42</f>
        <v>0</v>
      </c>
      <c r="U42" s="1487">
        <f t="shared" ref="U42:U70" si="78">H42-N42</f>
        <v>0</v>
      </c>
      <c r="V42" s="1487">
        <f t="shared" ref="V42:V70" si="79">I42</f>
        <v>1.8161080000000001</v>
      </c>
      <c r="W42" s="1487">
        <f t="shared" si="69"/>
        <v>0</v>
      </c>
      <c r="X42" s="1919">
        <f t="shared" si="69"/>
        <v>0</v>
      </c>
      <c r="Y42" s="679">
        <f t="shared" si="22"/>
        <v>2985.8955446356022</v>
      </c>
      <c r="Z42" s="94">
        <f>IFERROR(INDEX(CO2_EFs!$D$7:$AC$53,MATCH($A42&amp;Z$4,CO2_EFs!$A$7:$A$53,0),MATCH($B$2,CO2_EFs!$D$5:$AC$5,0)),0)</f>
        <v>31.878805199999999</v>
      </c>
      <c r="AA42" s="1488">
        <f>IFERROR(INDEX(CO2_EFs!$D$7:$AC$53,MATCH($A42&amp;AA$4,CO2_EFs!$A$7:$A$53,0),MATCH($B$2,CO2_EFs!$D$5:$AC$5,0)),0)</f>
        <v>31.878805199999999</v>
      </c>
      <c r="AB42" s="1488">
        <f>IFERROR(INDEX(CO2_EFs!$D$7:$AC$53,MATCH($A42&amp;AB$4,CO2_EFs!$A$7:$A$53,0),MATCH($B$2,CO2_EFs!$D$5:$AC$5,0)),0)</f>
        <v>31.878805199999999</v>
      </c>
      <c r="AC42" s="1488">
        <f>IFERROR(INDEX(CO2_EFs!$D$7:$AC$53,MATCH($A42&amp;AC$4,CO2_EFs!$A$7:$A$53,0),MATCH($B$2,CO2_EFs!$D$5:$AC$5,0)),0)</f>
        <v>31.878805199999999</v>
      </c>
      <c r="AD42" s="1488">
        <f>IFERROR(INDEX(CO2_EFs!$D$7:$AC$53,MATCH($A42&amp;AD$4,CO2_EFs!$A$7:$A$53,0),MATCH($B$2,CO2_EFs!$D$5:$AC$5,0)),0)</f>
        <v>0</v>
      </c>
      <c r="AE42" s="1920">
        <f t="shared" si="23"/>
        <v>31.878805199999999</v>
      </c>
      <c r="AF42" s="389">
        <f t="shared" ref="AF42:AF46" si="80">P42*Z42*lbs_shortt*Short_Metric*Bbtu_to_MMBtu*Mt_to_MMT*C_CO2</f>
        <v>3.2057365218458908E-2</v>
      </c>
      <c r="AG42" s="1518">
        <f t="shared" ref="AG42:AG46" si="81">Q42*AA42*lbs_shortt*Short_Metric*Bbtu_to_MMBtu*Mt_to_MMT*C_CO2</f>
        <v>0.12615751168358796</v>
      </c>
      <c r="AH42" s="1490">
        <f t="shared" ref="AH42:AH46" si="82">R42*AB42*lbs_shortt*Short_Metric*Bbtu_to_MMBtu*Mt_to_MMT*C_CO2</f>
        <v>0</v>
      </c>
      <c r="AI42" s="1489">
        <f t="shared" ref="AI42:AI46" si="83">S42*$AC42*lbs_shortt*Short_Metric*Bbtu_to_MMBtu*Mt_to_MMT*C_CO2</f>
        <v>0</v>
      </c>
      <c r="AJ42" s="1489">
        <f t="shared" ref="AJ42:AJ46" si="84">T42*$AC42*lbs_shortt*Short_Metric*Bbtu_to_MMBtu*Mt_to_MMT*C_CO2</f>
        <v>0</v>
      </c>
      <c r="AK42" s="1490">
        <f t="shared" ref="AK42:AK46" si="85">U42*$AC42*lbs_shortt*Short_Metric*Bbtu_to_MMBtu*Mt_to_MMT*C_CO2</f>
        <v>0</v>
      </c>
      <c r="AL42" s="1489">
        <f t="shared" ref="AL42:AL46" si="86">V42*AD42*lbs_shortt*Short_Metric*Bbtu_to_MMBtu*Mt_to_MMT*C_CO2</f>
        <v>0</v>
      </c>
      <c r="AM42" s="1489">
        <f t="shared" ref="AM42:AM46" si="87">W42*AC42*lbs_shortt*Short_Metric*Bbtu_to_MMBtu*Mt_to_MMT*C_CO2</f>
        <v>0</v>
      </c>
      <c r="AN42" s="1489">
        <f t="shared" si="70"/>
        <v>0</v>
      </c>
      <c r="AO42" s="666">
        <f>O42*AE42*lbs_shortt*Short_Metric*Bbtu_to_MMBtu*Mt_to_MMT*C_CO2</f>
        <v>0</v>
      </c>
      <c r="AP42" s="1922">
        <f t="shared" si="50"/>
        <v>0.15821487690204689</v>
      </c>
      <c r="AQ42" s="1053">
        <f>'CH4 N2O Emission Factors'!$G$17</f>
        <v>4.7477513367900001E-3</v>
      </c>
      <c r="AR42" s="1052">
        <f>'CH4 N2O Emission Factors'!$G$18</f>
        <v>4.7477513367900001E-3</v>
      </c>
      <c r="AS42" s="1052">
        <f>'CH4 N2O Emission Factors'!$G$19</f>
        <v>9.4955026735800007E-4</v>
      </c>
      <c r="AT42" s="290">
        <f>Natural_Gas_CH4_EF</f>
        <v>92</v>
      </c>
      <c r="AU42" s="1052">
        <f>'CH4 N2O Emission Factors'!$G$20</f>
        <v>3.7982010694320003E-3</v>
      </c>
      <c r="AV42" s="457">
        <f>Natural_Gas_CH4_EF</f>
        <v>92</v>
      </c>
      <c r="AW42" s="292"/>
      <c r="AX42" s="1491">
        <f t="shared" si="12"/>
        <v>8.0377942190851238E-5</v>
      </c>
      <c r="AY42" s="1492">
        <f t="shared" si="13"/>
        <v>3.1631673757162717E-4</v>
      </c>
      <c r="AZ42" s="1493">
        <f t="shared" si="14"/>
        <v>0</v>
      </c>
      <c r="BA42" s="1491">
        <f>$S42*AT42*kg_to_MMT*CH4GWP*TJ_to_Bbtu</f>
        <v>0</v>
      </c>
      <c r="BB42" s="1515">
        <f>$T42*AT42*kg_to_MMT*CH4GWP*TJ_to_Bbtu</f>
        <v>0</v>
      </c>
      <c r="BC42" s="1491"/>
      <c r="BD42" s="1491">
        <f>$U42*AT42*kg_to_MMT*CH4GWP*TJ_to_Bbtu</f>
        <v>0</v>
      </c>
      <c r="BE42" s="1491">
        <f t="shared" si="15"/>
        <v>1.9314241373851232E-7</v>
      </c>
      <c r="BF42" s="1491">
        <f>$W42*AT42*kg_to_MMT*CH4GWP*TJ_to_Bbtu</f>
        <v>0</v>
      </c>
      <c r="BG42" s="1491">
        <f>$X42*AT42*kg_to_MMT*CH4GWP*TJ_to_Bbtu</f>
        <v>0</v>
      </c>
      <c r="BH42" s="1493"/>
      <c r="BI42" s="726">
        <f t="shared" si="27"/>
        <v>3.9688782217621693E-4</v>
      </c>
      <c r="BJ42" s="1030">
        <f>'CH4 N2O Emission Factors'!$F$17</f>
        <v>9.4955026735800017E-5</v>
      </c>
      <c r="BK42" s="1513">
        <f>'CH4 N2O Emission Factors'!$F$18</f>
        <v>9.4955026735800017E-5</v>
      </c>
      <c r="BL42" s="1513">
        <f>'CH4 N2O Emission Factors'!$F$19</f>
        <v>9.4955026735800017E-5</v>
      </c>
      <c r="BM42" s="1514">
        <f>Natural_Gas_N2O_EF</f>
        <v>3</v>
      </c>
      <c r="BN42" s="1514">
        <f>'CH4 N2O Emission Factors'!$F$20</f>
        <v>9.4955026735800017E-5</v>
      </c>
      <c r="BO42" s="1932">
        <f>Natural_Gas_N2O_EF</f>
        <v>3</v>
      </c>
      <c r="BP42" s="95"/>
      <c r="BQ42" s="1497">
        <f t="shared" si="28"/>
        <v>1.521439620041113E-5</v>
      </c>
      <c r="BR42" s="1497">
        <f t="shared" si="16"/>
        <v>5.9874239611772294E-5</v>
      </c>
      <c r="BS42" s="1497">
        <f t="shared" si="17"/>
        <v>0</v>
      </c>
      <c r="BT42" s="1497">
        <f>$S42*BM42*kg_to_MMT*N2OGWP*TJ_to_Bbtu</f>
        <v>0</v>
      </c>
      <c r="BU42" s="1520">
        <f>$T42*BM42*kg_to_MMT*N2OGWP*TJ_to_Bbtu</f>
        <v>0</v>
      </c>
      <c r="BV42" s="1498"/>
      <c r="BW42" s="1497">
        <f>$U42*BM42*kg_to_MMT*N2OGWP*TJ_to_Bbtu</f>
        <v>0</v>
      </c>
      <c r="BX42" s="1497">
        <f t="shared" ref="BX42:BX46" si="88">BN42*$V42*N2OGWP/10^6</f>
        <v>4.5698874679201578E-8</v>
      </c>
      <c r="BY42" s="1497">
        <f>$W42*10^3/Conversions!$D$110*Conversions!$B$129*BO42/10^12*N2OGWP</f>
        <v>0</v>
      </c>
      <c r="BZ42" s="1497">
        <f>$X42*10^3/Conversions!$D$110*Conversions!$B$129*BO42/10^12*N2OGWP</f>
        <v>0</v>
      </c>
      <c r="CA42" s="1497"/>
      <c r="CB42" s="1279">
        <f t="shared" si="29"/>
        <v>7.5134334686862632E-5</v>
      </c>
      <c r="CC42" t="str">
        <f t="shared" si="30"/>
        <v>-</v>
      </c>
    </row>
    <row r="43" spans="1:81" s="62" customFormat="1" hidden="1">
      <c r="A43" s="273" t="s">
        <v>236</v>
      </c>
      <c r="B43" s="368" t="s">
        <v>180</v>
      </c>
      <c r="C43" s="385"/>
      <c r="D43" s="1499"/>
      <c r="E43" s="1499"/>
      <c r="F43" s="1499"/>
      <c r="G43" s="1499"/>
      <c r="H43" s="1499"/>
      <c r="I43" s="1499"/>
      <c r="J43" s="1499"/>
      <c r="K43" s="1499"/>
      <c r="L43" s="272">
        <f t="shared" si="19"/>
        <v>0</v>
      </c>
      <c r="M43" s="385"/>
      <c r="N43" s="1499"/>
      <c r="O43" s="1923">
        <f>E43*Conversions!$B$56</f>
        <v>0</v>
      </c>
      <c r="P43" s="280">
        <f t="shared" si="74"/>
        <v>0</v>
      </c>
      <c r="Q43" s="1487">
        <f t="shared" si="75"/>
        <v>0</v>
      </c>
      <c r="R43" s="1487">
        <f t="shared" si="76"/>
        <v>0</v>
      </c>
      <c r="S43" s="1487">
        <f t="shared" si="67"/>
        <v>0</v>
      </c>
      <c r="T43" s="1487">
        <f t="shared" si="77"/>
        <v>0</v>
      </c>
      <c r="U43" s="1487">
        <f t="shared" si="78"/>
        <v>0</v>
      </c>
      <c r="V43" s="1487">
        <f t="shared" si="79"/>
        <v>0</v>
      </c>
      <c r="W43" s="1487">
        <f t="shared" si="69"/>
        <v>0</v>
      </c>
      <c r="X43" s="1919">
        <f t="shared" si="69"/>
        <v>0</v>
      </c>
      <c r="Y43" s="679">
        <f t="shared" si="22"/>
        <v>0</v>
      </c>
      <c r="Z43" s="628">
        <f>IFERROR(INDEX(CO2_EFs!$D$7:$AC$52,MATCH($A43&amp;Z$4,CO2_EFs!$A$7:$A$52,0),MATCH($B$2,CO2_EFs!$D$5:$AC$5,0)),0)</f>
        <v>31.878805199999999</v>
      </c>
      <c r="AA43" s="1503">
        <f>IFERROR(INDEX(CO2_EFs!$D$7:$AC$52,MATCH($A43&amp;AA$4,CO2_EFs!$A$7:$A$52,0),MATCH($B$2,CO2_EFs!$D$5:$AC$5,0)),0)</f>
        <v>31.878805199999999</v>
      </c>
      <c r="AB43" s="1503">
        <f>IFERROR(INDEX(CO2_EFs!$D$7:$AC$52,MATCH($A43&amp;AB$4,CO2_EFs!$A$7:$A$52,0),MATCH($B$2,CO2_EFs!$D$5:$AC$5,0)),0)</f>
        <v>31.878805199999999</v>
      </c>
      <c r="AC43" s="1503">
        <f>IFERROR(INDEX(CO2_EFs!$D$7:$AC$52,MATCH($A43&amp;AC$4,CO2_EFs!$A$7:$A$52,0),MATCH($B$2,CO2_EFs!$D$5:$AC$5,0)),0)</f>
        <v>31.878805199999999</v>
      </c>
      <c r="AD43" s="1503">
        <f>IFERROR(INDEX(CO2_EFs!$D$7:$AC$52,MATCH($A43&amp;AD$4,CO2_EFs!$A$7:$A$52,0),MATCH($B$2,CO2_EFs!$D$5:$AC$5,0)),0)</f>
        <v>0</v>
      </c>
      <c r="AE43" s="1920">
        <f t="shared" si="23"/>
        <v>31.878805199999999</v>
      </c>
      <c r="AF43" s="426">
        <f t="shared" si="80"/>
        <v>0</v>
      </c>
      <c r="AG43" s="1523">
        <f t="shared" si="81"/>
        <v>0</v>
      </c>
      <c r="AH43" s="1502">
        <f t="shared" si="82"/>
        <v>0</v>
      </c>
      <c r="AI43" s="1500">
        <f t="shared" si="83"/>
        <v>0</v>
      </c>
      <c r="AJ43" s="1500">
        <f t="shared" si="84"/>
        <v>0</v>
      </c>
      <c r="AK43" s="1502">
        <f t="shared" si="85"/>
        <v>0</v>
      </c>
      <c r="AL43" s="1500">
        <f t="shared" si="86"/>
        <v>0</v>
      </c>
      <c r="AM43" s="1500">
        <f t="shared" si="87"/>
        <v>0</v>
      </c>
      <c r="AN43" s="1489">
        <f t="shared" si="70"/>
        <v>0</v>
      </c>
      <c r="AO43" s="664"/>
      <c r="AP43" s="1922">
        <f t="shared" si="50"/>
        <v>0</v>
      </c>
      <c r="AQ43" s="1054">
        <f>'CH4 N2O Emission Factors'!$G$17</f>
        <v>4.7477513367900001E-3</v>
      </c>
      <c r="AR43" s="1055">
        <f>'CH4 N2O Emission Factors'!$G$18</f>
        <v>4.7477513367900001E-3</v>
      </c>
      <c r="AS43" s="1055">
        <f>'CH4 N2O Emission Factors'!$G$19</f>
        <v>9.4955026735800007E-4</v>
      </c>
      <c r="AT43" s="291">
        <f>Natural_Gas_CH4_EF</f>
        <v>92</v>
      </c>
      <c r="AU43" s="291">
        <f>'CH4 N2O Emission Factors'!$G$20</f>
        <v>3.7982010694320003E-3</v>
      </c>
      <c r="AV43" s="747">
        <f>Natural_Gas_CH4_EF</f>
        <v>92</v>
      </c>
      <c r="AW43" s="749"/>
      <c r="AX43" s="1504">
        <f t="shared" si="12"/>
        <v>0</v>
      </c>
      <c r="AY43" s="1505">
        <f t="shared" si="13"/>
        <v>0</v>
      </c>
      <c r="AZ43" s="1506">
        <f>AS43*$R43*CH4GWP/10^6</f>
        <v>0</v>
      </c>
      <c r="BA43" s="1491">
        <f t="shared" ref="BA43:BA46" si="89">$S43/1000*AT43*kg_to_MMT*CH4GWP</f>
        <v>0</v>
      </c>
      <c r="BB43" s="1494">
        <f>$T43/1000*AT43*kg_to_MMT*CH4GWP</f>
        <v>0</v>
      </c>
      <c r="BC43" s="1504"/>
      <c r="BD43" s="1491">
        <f t="shared" ref="BD43:BD46" si="90">$U43/1000*AT43*kg_to_MMT*CH4GWP</f>
        <v>0</v>
      </c>
      <c r="BE43" s="1504">
        <f t="shared" si="15"/>
        <v>0</v>
      </c>
      <c r="BF43" s="1491">
        <f t="shared" ref="BF43:BF46" si="91">$W43/1000*AT43*kg_to_MMT*CH4GWP</f>
        <v>0</v>
      </c>
      <c r="BG43" s="1491"/>
      <c r="BH43" s="1506"/>
      <c r="BI43" s="726">
        <f t="shared" si="27"/>
        <v>0</v>
      </c>
      <c r="BJ43" s="1050">
        <f>'CH4 N2O Emission Factors'!$F$17</f>
        <v>9.4955026735800017E-5</v>
      </c>
      <c r="BK43" s="1512">
        <f>'CH4 N2O Emission Factors'!$F$18</f>
        <v>9.4955026735800017E-5</v>
      </c>
      <c r="BL43" s="1512">
        <f>'CH4 N2O Emission Factors'!$F$19</f>
        <v>9.4955026735800017E-5</v>
      </c>
      <c r="BM43" s="1545">
        <f>Natural_Gas_N2O_EF</f>
        <v>3</v>
      </c>
      <c r="BN43" s="1545">
        <f>'CH4 N2O Emission Factors'!$F$20</f>
        <v>9.4955026735800017E-5</v>
      </c>
      <c r="BO43" s="1933">
        <f>Natural_Gas_N2O_EF</f>
        <v>3</v>
      </c>
      <c r="BP43" s="96"/>
      <c r="BQ43" s="1510">
        <f t="shared" si="28"/>
        <v>0</v>
      </c>
      <c r="BR43" s="1510">
        <f t="shared" si="16"/>
        <v>0</v>
      </c>
      <c r="BS43" s="1510">
        <f t="shared" si="17"/>
        <v>0</v>
      </c>
      <c r="BT43" s="1497">
        <f>$S43/1000*BM43*kg_to_MMT*CH4GWP</f>
        <v>0</v>
      </c>
      <c r="BU43" s="1497">
        <f>$T43/1000*BM43*kg_to_MMT*CH4GWP</f>
        <v>0</v>
      </c>
      <c r="BV43" s="1511"/>
      <c r="BW43" s="1497">
        <f>$U43/1000*BM43*kg_to_MMT*CH4GWP</f>
        <v>0</v>
      </c>
      <c r="BX43" s="1510">
        <f t="shared" si="88"/>
        <v>0</v>
      </c>
      <c r="BY43" s="1510">
        <f>$W43*10^3/Conversions!$D$110*Conversions!$B$129*BO43/10^12*N2OGWP</f>
        <v>0</v>
      </c>
      <c r="BZ43" s="1510"/>
      <c r="CA43" s="1510"/>
      <c r="CB43" s="1279">
        <f t="shared" si="29"/>
        <v>0</v>
      </c>
      <c r="CC43" t="str">
        <f t="shared" si="30"/>
        <v>-</v>
      </c>
    </row>
    <row r="44" spans="1:81" s="62" customFormat="1" hidden="1">
      <c r="A44" s="273" t="s">
        <v>236</v>
      </c>
      <c r="B44" s="368" t="s">
        <v>197</v>
      </c>
      <c r="C44" s="385"/>
      <c r="D44" s="1499"/>
      <c r="E44" s="1499"/>
      <c r="F44" s="1499"/>
      <c r="G44" s="1499"/>
      <c r="H44" s="1499"/>
      <c r="I44" s="1499"/>
      <c r="J44" s="1499"/>
      <c r="K44" s="1499"/>
      <c r="L44" s="272">
        <f t="shared" si="19"/>
        <v>0</v>
      </c>
      <c r="M44" s="385"/>
      <c r="N44" s="1499"/>
      <c r="O44" s="1923">
        <f>E44*Conversions!$B$56</f>
        <v>0</v>
      </c>
      <c r="P44" s="280">
        <f t="shared" si="74"/>
        <v>0</v>
      </c>
      <c r="Q44" s="1487">
        <f t="shared" si="75"/>
        <v>0</v>
      </c>
      <c r="R44" s="1487">
        <f t="shared" si="76"/>
        <v>0</v>
      </c>
      <c r="S44" s="1487">
        <f t="shared" si="67"/>
        <v>0</v>
      </c>
      <c r="T44" s="1487">
        <f t="shared" si="77"/>
        <v>0</v>
      </c>
      <c r="U44" s="1487">
        <f t="shared" si="78"/>
        <v>0</v>
      </c>
      <c r="V44" s="1487">
        <f t="shared" si="79"/>
        <v>0</v>
      </c>
      <c r="W44" s="1487">
        <f t="shared" si="69"/>
        <v>0</v>
      </c>
      <c r="X44" s="1919">
        <f t="shared" si="69"/>
        <v>0</v>
      </c>
      <c r="Y44" s="679">
        <f t="shared" si="22"/>
        <v>0</v>
      </c>
      <c r="Z44" s="628">
        <f>IFERROR(INDEX(CO2_EFs!$D$7:$AC$52,MATCH($A44&amp;Z$4,CO2_EFs!$A$7:$A$52,0),MATCH($B$2,CO2_EFs!$D$5:$AC$5,0)),0)</f>
        <v>31.878805199999999</v>
      </c>
      <c r="AA44" s="1503">
        <f>IFERROR(INDEX(CO2_EFs!$D$7:$AC$52,MATCH($A44&amp;AA$4,CO2_EFs!$A$7:$A$52,0),MATCH($B$2,CO2_EFs!$D$5:$AC$5,0)),0)</f>
        <v>31.878805199999999</v>
      </c>
      <c r="AB44" s="1503">
        <f>IFERROR(INDEX(CO2_EFs!$D$7:$AC$52,MATCH($A44&amp;AB$4,CO2_EFs!$A$7:$A$52,0),MATCH($B$2,CO2_EFs!$D$5:$AC$5,0)),0)</f>
        <v>31.878805199999999</v>
      </c>
      <c r="AC44" s="1503">
        <f>IFERROR(INDEX(CO2_EFs!$D$7:$AC$52,MATCH($A44&amp;AC$4,CO2_EFs!$A$7:$A$52,0),MATCH($B$2,CO2_EFs!$D$5:$AC$5,0)),0)</f>
        <v>31.878805199999999</v>
      </c>
      <c r="AD44" s="1503">
        <f>IFERROR(INDEX(CO2_EFs!$D$7:$AC$52,MATCH($A44&amp;AD$4,CO2_EFs!$A$7:$A$52,0),MATCH($B$2,CO2_EFs!$D$5:$AC$5,0)),0)</f>
        <v>0</v>
      </c>
      <c r="AE44" s="1920">
        <f t="shared" si="23"/>
        <v>31.878805199999999</v>
      </c>
      <c r="AF44" s="426">
        <f t="shared" si="80"/>
        <v>0</v>
      </c>
      <c r="AG44" s="1523">
        <f t="shared" si="81"/>
        <v>0</v>
      </c>
      <c r="AH44" s="1502">
        <f t="shared" si="82"/>
        <v>0</v>
      </c>
      <c r="AI44" s="1500">
        <f t="shared" si="83"/>
        <v>0</v>
      </c>
      <c r="AJ44" s="1500">
        <f t="shared" si="84"/>
        <v>0</v>
      </c>
      <c r="AK44" s="1502">
        <f t="shared" si="85"/>
        <v>0</v>
      </c>
      <c r="AL44" s="1500">
        <f t="shared" si="86"/>
        <v>0</v>
      </c>
      <c r="AM44" s="1500">
        <f t="shared" si="87"/>
        <v>0</v>
      </c>
      <c r="AN44" s="1489">
        <f t="shared" si="70"/>
        <v>0</v>
      </c>
      <c r="AO44" s="664"/>
      <c r="AP44" s="1922">
        <f t="shared" si="50"/>
        <v>0</v>
      </c>
      <c r="AQ44" s="1054">
        <f>'CH4 N2O Emission Factors'!$G$17</f>
        <v>4.7477513367900001E-3</v>
      </c>
      <c r="AR44" s="1055">
        <f>'CH4 N2O Emission Factors'!$G$18</f>
        <v>4.7477513367900001E-3</v>
      </c>
      <c r="AS44" s="1055">
        <f>'CH4 N2O Emission Factors'!$G$19</f>
        <v>9.4955026735800007E-4</v>
      </c>
      <c r="AT44" s="291">
        <f>Natural_Gas_CH4_EF</f>
        <v>92</v>
      </c>
      <c r="AU44" s="291">
        <f>'CH4 N2O Emission Factors'!$G$20</f>
        <v>3.7982010694320003E-3</v>
      </c>
      <c r="AV44" s="747">
        <f>Natural_Gas_CH4_EF</f>
        <v>92</v>
      </c>
      <c r="AW44" s="749"/>
      <c r="AX44" s="1504">
        <f t="shared" si="12"/>
        <v>0</v>
      </c>
      <c r="AY44" s="1505">
        <f t="shared" si="13"/>
        <v>0</v>
      </c>
      <c r="AZ44" s="1506">
        <f t="shared" si="14"/>
        <v>0</v>
      </c>
      <c r="BA44" s="1491">
        <f t="shared" si="89"/>
        <v>0</v>
      </c>
      <c r="BB44" s="1494">
        <f>$T44/1000*AT44*kg_to_MMT*CH4GWP</f>
        <v>0</v>
      </c>
      <c r="BC44" s="1504"/>
      <c r="BD44" s="1491">
        <f t="shared" si="90"/>
        <v>0</v>
      </c>
      <c r="BE44" s="1504">
        <f t="shared" si="15"/>
        <v>0</v>
      </c>
      <c r="BF44" s="1491">
        <f t="shared" si="91"/>
        <v>0</v>
      </c>
      <c r="BG44" s="1491"/>
      <c r="BH44" s="1506"/>
      <c r="BI44" s="726">
        <f t="shared" si="27"/>
        <v>0</v>
      </c>
      <c r="BJ44" s="1050">
        <f>'CH4 N2O Emission Factors'!$F$17</f>
        <v>9.4955026735800017E-5</v>
      </c>
      <c r="BK44" s="1512">
        <f>'CH4 N2O Emission Factors'!$F$18</f>
        <v>9.4955026735800017E-5</v>
      </c>
      <c r="BL44" s="1512">
        <f>'CH4 N2O Emission Factors'!$F$19</f>
        <v>9.4955026735800017E-5</v>
      </c>
      <c r="BM44" s="1545">
        <f>Natural_Gas_N2O_EF</f>
        <v>3</v>
      </c>
      <c r="BN44" s="1545">
        <f>'CH4 N2O Emission Factors'!$F$20</f>
        <v>9.4955026735800017E-5</v>
      </c>
      <c r="BO44" s="1933">
        <f>Natural_Gas_N2O_EF</f>
        <v>3</v>
      </c>
      <c r="BP44" s="96"/>
      <c r="BQ44" s="1510">
        <f t="shared" si="28"/>
        <v>0</v>
      </c>
      <c r="BR44" s="1510">
        <f t="shared" si="16"/>
        <v>0</v>
      </c>
      <c r="BS44" s="1510">
        <f t="shared" si="17"/>
        <v>0</v>
      </c>
      <c r="BT44" s="1497">
        <f>$S44/1000*BM44*kg_to_MMT*CH4GWP</f>
        <v>0</v>
      </c>
      <c r="BU44" s="1497">
        <f>$T44/1000*BM44*kg_to_MMT*CH4GWP</f>
        <v>0</v>
      </c>
      <c r="BV44" s="1511"/>
      <c r="BW44" s="1497">
        <f>$U44/1000*BM44*kg_to_MMT*CH4GWP</f>
        <v>0</v>
      </c>
      <c r="BX44" s="1510">
        <f t="shared" si="88"/>
        <v>0</v>
      </c>
      <c r="BY44" s="1510">
        <f>$W44*10^3/Conversions!$D$110*Conversions!$B$129*BO44/10^12*N2OGWP</f>
        <v>0</v>
      </c>
      <c r="BZ44" s="1510"/>
      <c r="CA44" s="1510"/>
      <c r="CB44" s="1279">
        <f t="shared" si="29"/>
        <v>0</v>
      </c>
      <c r="CC44" t="str">
        <f t="shared" si="30"/>
        <v>-</v>
      </c>
    </row>
    <row r="45" spans="1:81" s="62" customFormat="1" hidden="1">
      <c r="A45" s="273" t="s">
        <v>236</v>
      </c>
      <c r="B45" s="368" t="s">
        <v>184</v>
      </c>
      <c r="C45" s="385"/>
      <c r="D45" s="1499"/>
      <c r="E45" s="1499"/>
      <c r="F45" s="1499"/>
      <c r="G45" s="1499"/>
      <c r="H45" s="1499"/>
      <c r="I45" s="1499"/>
      <c r="J45" s="1499"/>
      <c r="K45" s="1499"/>
      <c r="L45" s="272">
        <f t="shared" si="19"/>
        <v>0</v>
      </c>
      <c r="M45" s="385"/>
      <c r="N45" s="1499"/>
      <c r="O45" s="1923">
        <f>E45*Conversions!$B$56</f>
        <v>0</v>
      </c>
      <c r="P45" s="280">
        <f t="shared" si="74"/>
        <v>0</v>
      </c>
      <c r="Q45" s="1487">
        <f t="shared" si="75"/>
        <v>0</v>
      </c>
      <c r="R45" s="1487">
        <f t="shared" si="76"/>
        <v>0</v>
      </c>
      <c r="S45" s="1487">
        <f t="shared" si="67"/>
        <v>0</v>
      </c>
      <c r="T45" s="1487">
        <f t="shared" si="77"/>
        <v>0</v>
      </c>
      <c r="U45" s="1487">
        <f t="shared" si="78"/>
        <v>0</v>
      </c>
      <c r="V45" s="1487">
        <f t="shared" si="79"/>
        <v>0</v>
      </c>
      <c r="W45" s="1487">
        <f t="shared" si="69"/>
        <v>0</v>
      </c>
      <c r="X45" s="1919">
        <f t="shared" si="69"/>
        <v>0</v>
      </c>
      <c r="Y45" s="679">
        <f t="shared" si="22"/>
        <v>0</v>
      </c>
      <c r="Z45" s="628">
        <f>IFERROR(INDEX(CO2_EFs!$D$7:$AC$52,MATCH($A45&amp;Z$4,CO2_EFs!$A$7:$A$52,0),MATCH($B$2,CO2_EFs!$D$5:$AC$5,0)),0)</f>
        <v>31.878805199999999</v>
      </c>
      <c r="AA45" s="1503">
        <f>IFERROR(INDEX(CO2_EFs!$D$7:$AC$52,MATCH($A45&amp;AA$4,CO2_EFs!$A$7:$A$52,0),MATCH($B$2,CO2_EFs!$D$5:$AC$5,0)),0)</f>
        <v>31.878805199999999</v>
      </c>
      <c r="AB45" s="1503">
        <f>IFERROR(INDEX(CO2_EFs!$D$7:$AC$52,MATCH($A45&amp;AB$4,CO2_EFs!$A$7:$A$52,0),MATCH($B$2,CO2_EFs!$D$5:$AC$5,0)),0)</f>
        <v>31.878805199999999</v>
      </c>
      <c r="AC45" s="1503">
        <f>IFERROR(INDEX(CO2_EFs!$D$7:$AC$52,MATCH($A45&amp;AC$4,CO2_EFs!$A$7:$A$52,0),MATCH($B$2,CO2_EFs!$D$5:$AC$5,0)),0)</f>
        <v>31.878805199999999</v>
      </c>
      <c r="AD45" s="1503">
        <f>IFERROR(INDEX(CO2_EFs!$D$7:$AC$52,MATCH($A45&amp;AD$4,CO2_EFs!$A$7:$A$52,0),MATCH($B$2,CO2_EFs!$D$5:$AC$5,0)),0)</f>
        <v>0</v>
      </c>
      <c r="AE45" s="1920">
        <f t="shared" si="23"/>
        <v>31.878805199999999</v>
      </c>
      <c r="AF45" s="426">
        <f t="shared" si="80"/>
        <v>0</v>
      </c>
      <c r="AG45" s="1523">
        <f t="shared" si="81"/>
        <v>0</v>
      </c>
      <c r="AH45" s="1502">
        <f t="shared" si="82"/>
        <v>0</v>
      </c>
      <c r="AI45" s="1500">
        <f t="shared" si="83"/>
        <v>0</v>
      </c>
      <c r="AJ45" s="1500">
        <f t="shared" si="84"/>
        <v>0</v>
      </c>
      <c r="AK45" s="1502">
        <f t="shared" si="85"/>
        <v>0</v>
      </c>
      <c r="AL45" s="1500">
        <f t="shared" si="86"/>
        <v>0</v>
      </c>
      <c r="AM45" s="1500">
        <f t="shared" si="87"/>
        <v>0</v>
      </c>
      <c r="AN45" s="1489">
        <f t="shared" si="70"/>
        <v>0</v>
      </c>
      <c r="AO45" s="664"/>
      <c r="AP45" s="1922">
        <f t="shared" si="50"/>
        <v>0</v>
      </c>
      <c r="AQ45" s="1054">
        <f>'CH4 N2O Emission Factors'!$G$17</f>
        <v>4.7477513367900001E-3</v>
      </c>
      <c r="AR45" s="1055">
        <f>'CH4 N2O Emission Factors'!$G$18</f>
        <v>4.7477513367900001E-3</v>
      </c>
      <c r="AS45" s="1055">
        <f>'CH4 N2O Emission Factors'!$G$19</f>
        <v>9.4955026735800007E-4</v>
      </c>
      <c r="AT45" s="291">
        <f>Natural_Gas_CH4_EF</f>
        <v>92</v>
      </c>
      <c r="AU45" s="291">
        <f>'CH4 N2O Emission Factors'!$G$20</f>
        <v>3.7982010694320003E-3</v>
      </c>
      <c r="AV45" s="747">
        <f>Natural_Gas_CH4_EF</f>
        <v>92</v>
      </c>
      <c r="AW45" s="749"/>
      <c r="AX45" s="1504">
        <f t="shared" si="12"/>
        <v>0</v>
      </c>
      <c r="AY45" s="1505">
        <f t="shared" si="13"/>
        <v>0</v>
      </c>
      <c r="AZ45" s="1506">
        <f t="shared" si="14"/>
        <v>0</v>
      </c>
      <c r="BA45" s="1491">
        <f t="shared" si="89"/>
        <v>0</v>
      </c>
      <c r="BB45" s="1494">
        <f>$T45/1000*AT45*kg_to_MMT*CH4GWP</f>
        <v>0</v>
      </c>
      <c r="BC45" s="1504"/>
      <c r="BD45" s="1491">
        <f t="shared" si="90"/>
        <v>0</v>
      </c>
      <c r="BE45" s="1504">
        <f t="shared" si="15"/>
        <v>0</v>
      </c>
      <c r="BF45" s="1491">
        <f t="shared" si="91"/>
        <v>0</v>
      </c>
      <c r="BG45" s="1491"/>
      <c r="BH45" s="1506"/>
      <c r="BI45" s="726">
        <f t="shared" si="27"/>
        <v>0</v>
      </c>
      <c r="BJ45" s="1050">
        <f>'CH4 N2O Emission Factors'!$F$17</f>
        <v>9.4955026735800017E-5</v>
      </c>
      <c r="BK45" s="1512">
        <f>'CH4 N2O Emission Factors'!$F$18</f>
        <v>9.4955026735800017E-5</v>
      </c>
      <c r="BL45" s="1512">
        <f>'CH4 N2O Emission Factors'!$F$19</f>
        <v>9.4955026735800017E-5</v>
      </c>
      <c r="BM45" s="1545">
        <f>Natural_Gas_N2O_EF</f>
        <v>3</v>
      </c>
      <c r="BN45" s="1545">
        <f>'CH4 N2O Emission Factors'!$F$20</f>
        <v>9.4955026735800017E-5</v>
      </c>
      <c r="BO45" s="1933">
        <f>Natural_Gas_N2O_EF</f>
        <v>3</v>
      </c>
      <c r="BP45" s="96"/>
      <c r="BQ45" s="1510">
        <f t="shared" si="28"/>
        <v>0</v>
      </c>
      <c r="BR45" s="1510">
        <f t="shared" si="16"/>
        <v>0</v>
      </c>
      <c r="BS45" s="1510">
        <f t="shared" si="17"/>
        <v>0</v>
      </c>
      <c r="BT45" s="1497">
        <f>$S45/1000*BM45*kg_to_MMT*CH4GWP</f>
        <v>0</v>
      </c>
      <c r="BU45" s="1497">
        <f>$T45/1000*BM45*kg_to_MMT*CH4GWP</f>
        <v>0</v>
      </c>
      <c r="BV45" s="1511"/>
      <c r="BW45" s="1497">
        <f>$U45/1000*BM45*kg_to_MMT*CH4GWP</f>
        <v>0</v>
      </c>
      <c r="BX45" s="1510">
        <f t="shared" si="88"/>
        <v>0</v>
      </c>
      <c r="BY45" s="1510">
        <f>$W45*10^3/Conversions!$D$110*Conversions!$B$129*BO45/10^12*N2OGWP</f>
        <v>0</v>
      </c>
      <c r="BZ45" s="1510"/>
      <c r="CA45" s="1510"/>
      <c r="CB45" s="1279">
        <f t="shared" si="29"/>
        <v>0</v>
      </c>
      <c r="CC45" t="str">
        <f t="shared" si="30"/>
        <v>-</v>
      </c>
    </row>
    <row r="46" spans="1:81" s="62" customFormat="1" hidden="1">
      <c r="A46" s="273" t="s">
        <v>236</v>
      </c>
      <c r="B46" s="368" t="s">
        <v>183</v>
      </c>
      <c r="C46" s="385"/>
      <c r="D46" s="1499"/>
      <c r="E46" s="1499"/>
      <c r="F46" s="1499"/>
      <c r="G46" s="1499"/>
      <c r="H46" s="1499"/>
      <c r="I46" s="1499"/>
      <c r="J46" s="1499"/>
      <c r="K46" s="1499"/>
      <c r="L46" s="272">
        <f t="shared" si="19"/>
        <v>0</v>
      </c>
      <c r="M46" s="385"/>
      <c r="N46" s="1499"/>
      <c r="O46" s="1923">
        <f>E46*Conversions!$B$56</f>
        <v>0</v>
      </c>
      <c r="P46" s="280">
        <f t="shared" si="74"/>
        <v>0</v>
      </c>
      <c r="Q46" s="1487">
        <f t="shared" si="75"/>
        <v>0</v>
      </c>
      <c r="R46" s="1487">
        <f t="shared" si="76"/>
        <v>0</v>
      </c>
      <c r="S46" s="1487">
        <f t="shared" si="67"/>
        <v>0</v>
      </c>
      <c r="T46" s="1487">
        <f t="shared" si="77"/>
        <v>0</v>
      </c>
      <c r="U46" s="1487">
        <f t="shared" si="78"/>
        <v>0</v>
      </c>
      <c r="V46" s="1487">
        <f t="shared" si="79"/>
        <v>0</v>
      </c>
      <c r="W46" s="1487">
        <f t="shared" si="69"/>
        <v>0</v>
      </c>
      <c r="X46" s="1919">
        <f t="shared" si="69"/>
        <v>0</v>
      </c>
      <c r="Y46" s="679">
        <f t="shared" si="22"/>
        <v>0</v>
      </c>
      <c r="Z46" s="628">
        <f>IFERROR(INDEX(CO2_EFs!$D$7:$AC$52,MATCH($A46&amp;Z$4,CO2_EFs!$A$7:$A$52,0),MATCH($B$2,CO2_EFs!$D$5:$AC$5,0)),0)</f>
        <v>31.878805199999999</v>
      </c>
      <c r="AA46" s="1503">
        <f>IFERROR(INDEX(CO2_EFs!$D$7:$AC$52,MATCH($A46&amp;AA$4,CO2_EFs!$A$7:$A$52,0),MATCH($B$2,CO2_EFs!$D$5:$AC$5,0)),0)</f>
        <v>31.878805199999999</v>
      </c>
      <c r="AB46" s="1503">
        <f>IFERROR(INDEX(CO2_EFs!$D$7:$AC$52,MATCH($A46&amp;AB$4,CO2_EFs!$A$7:$A$52,0),MATCH($B$2,CO2_EFs!$D$5:$AC$5,0)),0)</f>
        <v>31.878805199999999</v>
      </c>
      <c r="AC46" s="1503">
        <f>IFERROR(INDEX(CO2_EFs!$D$7:$AC$52,MATCH($A46&amp;AC$4,CO2_EFs!$A$7:$A$52,0),MATCH($B$2,CO2_EFs!$D$5:$AC$5,0)),0)</f>
        <v>31.878805199999999</v>
      </c>
      <c r="AD46" s="1503">
        <f>IFERROR(INDEX(CO2_EFs!$D$7:$AC$52,MATCH($A46&amp;AD$4,CO2_EFs!$A$7:$A$52,0),MATCH($B$2,CO2_EFs!$D$5:$AC$5,0)),0)</f>
        <v>0</v>
      </c>
      <c r="AE46" s="1920">
        <f t="shared" si="23"/>
        <v>31.878805199999999</v>
      </c>
      <c r="AF46" s="426">
        <f t="shared" si="80"/>
        <v>0</v>
      </c>
      <c r="AG46" s="1523">
        <f t="shared" si="81"/>
        <v>0</v>
      </c>
      <c r="AH46" s="1502">
        <f t="shared" si="82"/>
        <v>0</v>
      </c>
      <c r="AI46" s="1500">
        <f t="shared" si="83"/>
        <v>0</v>
      </c>
      <c r="AJ46" s="1500">
        <f t="shared" si="84"/>
        <v>0</v>
      </c>
      <c r="AK46" s="1502">
        <f t="shared" si="85"/>
        <v>0</v>
      </c>
      <c r="AL46" s="1500">
        <f t="shared" si="86"/>
        <v>0</v>
      </c>
      <c r="AM46" s="1500">
        <f t="shared" si="87"/>
        <v>0</v>
      </c>
      <c r="AN46" s="1489">
        <f t="shared" si="70"/>
        <v>0</v>
      </c>
      <c r="AO46" s="664"/>
      <c r="AP46" s="1922">
        <f t="shared" si="50"/>
        <v>0</v>
      </c>
      <c r="AQ46" s="1054">
        <f>'CH4 N2O Emission Factors'!$G$17</f>
        <v>4.7477513367900001E-3</v>
      </c>
      <c r="AR46" s="1055">
        <f>'CH4 N2O Emission Factors'!$G$18</f>
        <v>4.7477513367900001E-3</v>
      </c>
      <c r="AS46" s="1055">
        <f>'CH4 N2O Emission Factors'!$G$19</f>
        <v>9.4955026735800007E-4</v>
      </c>
      <c r="AT46" s="291">
        <f>Natural_Gas_CH4_EF</f>
        <v>92</v>
      </c>
      <c r="AU46" s="291">
        <f>'CH4 N2O Emission Factors'!$G$20</f>
        <v>3.7982010694320003E-3</v>
      </c>
      <c r="AV46" s="747">
        <f>Natural_Gas_CH4_EF</f>
        <v>92</v>
      </c>
      <c r="AW46" s="749"/>
      <c r="AX46" s="1504">
        <f t="shared" si="12"/>
        <v>0</v>
      </c>
      <c r="AY46" s="1505">
        <f t="shared" si="13"/>
        <v>0</v>
      </c>
      <c r="AZ46" s="1506">
        <f t="shared" si="14"/>
        <v>0</v>
      </c>
      <c r="BA46" s="1491">
        <f t="shared" si="89"/>
        <v>0</v>
      </c>
      <c r="BB46" s="1494">
        <f>$T46/1000*AT46*kg_to_MMT*CH4GWP</f>
        <v>0</v>
      </c>
      <c r="BC46" s="1504"/>
      <c r="BD46" s="1491">
        <f t="shared" si="90"/>
        <v>0</v>
      </c>
      <c r="BE46" s="1504">
        <f t="shared" si="15"/>
        <v>0</v>
      </c>
      <c r="BF46" s="1491">
        <f t="shared" si="91"/>
        <v>0</v>
      </c>
      <c r="BG46" s="1491"/>
      <c r="BH46" s="1506"/>
      <c r="BI46" s="726">
        <f t="shared" si="27"/>
        <v>0</v>
      </c>
      <c r="BJ46" s="1050">
        <f>'CH4 N2O Emission Factors'!$F$17</f>
        <v>9.4955026735800017E-5</v>
      </c>
      <c r="BK46" s="1512">
        <f>'CH4 N2O Emission Factors'!$F$18</f>
        <v>9.4955026735800017E-5</v>
      </c>
      <c r="BL46" s="1512">
        <f>'CH4 N2O Emission Factors'!$F$19</f>
        <v>9.4955026735800017E-5</v>
      </c>
      <c r="BM46" s="1545">
        <f>Natural_Gas_N2O_EF</f>
        <v>3</v>
      </c>
      <c r="BN46" s="1545">
        <f>'CH4 N2O Emission Factors'!$F$20</f>
        <v>9.4955026735800017E-5</v>
      </c>
      <c r="BO46" s="1933">
        <f>Natural_Gas_N2O_EF</f>
        <v>3</v>
      </c>
      <c r="BP46" s="96"/>
      <c r="BQ46" s="1510">
        <f t="shared" si="28"/>
        <v>0</v>
      </c>
      <c r="BR46" s="1510">
        <f t="shared" si="16"/>
        <v>0</v>
      </c>
      <c r="BS46" s="1510">
        <f t="shared" si="17"/>
        <v>0</v>
      </c>
      <c r="BT46" s="1497">
        <f>$S46/1000*BM46*kg_to_MMT*CH4GWP</f>
        <v>0</v>
      </c>
      <c r="BU46" s="1497">
        <f>$T46/1000*BM46*kg_to_MMT*CH4GWP</f>
        <v>0</v>
      </c>
      <c r="BV46" s="1511"/>
      <c r="BW46" s="1497">
        <f>$U46/1000*BM46*kg_to_MMT*CH4GWP</f>
        <v>0</v>
      </c>
      <c r="BX46" s="1510">
        <f t="shared" si="88"/>
        <v>0</v>
      </c>
      <c r="BY46" s="1510">
        <f>$W46*10^3/Conversions!$D$110*Conversions!$B$129*BO46/10^12*N2OGWP</f>
        <v>0</v>
      </c>
      <c r="BZ46" s="1510"/>
      <c r="CA46" s="1510"/>
      <c r="CB46" s="1279">
        <f t="shared" si="29"/>
        <v>0</v>
      </c>
      <c r="CC46" t="str">
        <f t="shared" si="30"/>
        <v>-</v>
      </c>
    </row>
    <row r="47" spans="1:81" s="62" customFormat="1">
      <c r="A47" s="273" t="s">
        <v>237</v>
      </c>
      <c r="B47" s="367" t="s">
        <v>237</v>
      </c>
      <c r="C47" s="280"/>
      <c r="D47" s="1487"/>
      <c r="E47" s="1487"/>
      <c r="F47" s="1487"/>
      <c r="G47" s="1487"/>
      <c r="H47" s="1487"/>
      <c r="I47" s="1525">
        <f>SUMIFS('90Data'!$Q$5:$Q$171,'90Data'!$T$5:$T$171,I$4,'90Data'!$I$5:$I$171,$A47)</f>
        <v>0</v>
      </c>
      <c r="J47" s="1487"/>
      <c r="K47" s="1487"/>
      <c r="L47" s="272">
        <f t="shared" si="19"/>
        <v>0</v>
      </c>
      <c r="M47" s="280"/>
      <c r="N47" s="1487"/>
      <c r="O47" s="1919"/>
      <c r="P47" s="280"/>
      <c r="Q47" s="1487"/>
      <c r="R47" s="1487"/>
      <c r="S47" s="1487"/>
      <c r="T47" s="1487"/>
      <c r="U47" s="1487"/>
      <c r="V47" s="1487">
        <f t="shared" si="79"/>
        <v>0</v>
      </c>
      <c r="W47" s="1487"/>
      <c r="X47" s="1919"/>
      <c r="Y47" s="679">
        <f>SUM(P47:X47)</f>
        <v>0</v>
      </c>
      <c r="Z47" s="94">
        <f>IFERROR(INDEX(CO2_EFs!$D$7:$AC$53,MATCH($A47&amp;Z$4,CO2_EFs!$A$7:$A$53,0),MATCH($B$2,CO2_EFs!$D$5:$AC$5,0)),0)</f>
        <v>0</v>
      </c>
      <c r="AA47" s="1488">
        <f>IFERROR(INDEX(CO2_EFs!$D$7:$AC$53,MATCH($A47&amp;AA$4,CO2_EFs!$A$7:$A$53,0),MATCH($B$2,CO2_EFs!$D$5:$AC$5,0)),0)</f>
        <v>0</v>
      </c>
      <c r="AB47" s="1488">
        <f>IFERROR(INDEX(CO2_EFs!$D$7:$AC$53,MATCH($A47&amp;AB$4,CO2_EFs!$A$7:$A$53,0),MATCH($B$2,CO2_EFs!$D$5:$AC$5,0)),0)</f>
        <v>40.124084000000003</v>
      </c>
      <c r="AC47" s="1488">
        <f>IFERROR(INDEX(CO2_EFs!$D$7:$AC$53,MATCH($A47&amp;AC$4,CO2_EFs!$A$7:$A$53,0),MATCH($B$2,CO2_EFs!$D$5:$AC$5,0)),0)</f>
        <v>0</v>
      </c>
      <c r="AD47" s="1488">
        <f>IFERROR(INDEX(CO2_EFs!$D$7:$AC$53,MATCH($A47&amp;AD$4,CO2_EFs!$A$7:$A$53,0),MATCH($B$2,CO2_EFs!$D$5:$AC$5,0)),0)</f>
        <v>40.124084000000003</v>
      </c>
      <c r="AE47" s="1920">
        <f t="shared" si="23"/>
        <v>40.124084000000003</v>
      </c>
      <c r="AF47" s="389"/>
      <c r="AG47" s="1518"/>
      <c r="AH47" s="1490"/>
      <c r="AI47" s="1489"/>
      <c r="AJ47" s="1489"/>
      <c r="AK47" s="1490"/>
      <c r="AL47" s="1543">
        <f>V47*AD47*lbs_shortt*Short_Metric*Bbtu_to_MMBtu*Mt_to_MMT*C_CO2</f>
        <v>0</v>
      </c>
      <c r="AM47" s="1489"/>
      <c r="AN47" s="1489"/>
      <c r="AO47" s="1921">
        <f>O47*AE47*lbs_shortt*Short_Metric*Bbtu_to_MMBtu*Mt_to_MMT*C_CO2</f>
        <v>0</v>
      </c>
      <c r="AP47" s="1922">
        <f t="shared" si="50"/>
        <v>0</v>
      </c>
      <c r="AQ47" s="1053"/>
      <c r="AR47" s="1052"/>
      <c r="AS47" s="1052"/>
      <c r="AT47" s="290"/>
      <c r="AU47" s="1546">
        <f>'CH4 N2O Emission Factors'!$G$39</f>
        <v>3.0100000000000001E-3</v>
      </c>
      <c r="AV47" s="457"/>
      <c r="AW47" s="292"/>
      <c r="AX47" s="1491"/>
      <c r="AY47" s="1492"/>
      <c r="AZ47" s="1493"/>
      <c r="BA47" s="1491"/>
      <c r="BB47" s="1494"/>
      <c r="BC47" s="1491"/>
      <c r="BD47" s="1491"/>
      <c r="BE47" s="1547">
        <f>$V$47*$AU$47*Mt_to_MMT*C_CO2</f>
        <v>0</v>
      </c>
      <c r="BF47" s="1491"/>
      <c r="BG47" s="1491"/>
      <c r="BH47" s="1493"/>
      <c r="BI47" s="726">
        <f t="shared" si="27"/>
        <v>0</v>
      </c>
      <c r="BJ47" s="1030"/>
      <c r="BK47" s="1513"/>
      <c r="BL47" s="1513"/>
      <c r="BM47" s="1495"/>
      <c r="BN47" s="1513">
        <f>'CH4 N2O Emission Factors'!$F$39</f>
        <v>5.9999999999999995E-4</v>
      </c>
      <c r="BO47" s="1932"/>
      <c r="BP47" s="95"/>
      <c r="BQ47" s="1497"/>
      <c r="BR47" s="1497"/>
      <c r="BS47" s="1497"/>
      <c r="BT47" s="1497"/>
      <c r="BU47" s="1497"/>
      <c r="BV47" s="1498"/>
      <c r="BW47" s="1497"/>
      <c r="BX47" s="1548">
        <f>$V$47*$BN$47*Mt_to_MMT*C_CO2</f>
        <v>0</v>
      </c>
      <c r="BY47" s="1497"/>
      <c r="BZ47" s="1497"/>
      <c r="CA47" s="1497"/>
      <c r="CB47" s="1279">
        <f t="shared" si="29"/>
        <v>0</v>
      </c>
      <c r="CC47" t="str">
        <f t="shared" si="30"/>
        <v>-</v>
      </c>
    </row>
    <row r="48" spans="1:81" s="62" customFormat="1">
      <c r="A48" s="273"/>
      <c r="B48" s="367" t="s">
        <v>238</v>
      </c>
      <c r="C48" s="280">
        <f>SUM(C49:C52,C57:C60)</f>
        <v>0</v>
      </c>
      <c r="D48" s="1487">
        <f t="shared" ref="D48:K48" si="92">SUM(D49:D52,D57:D60)</f>
        <v>1</v>
      </c>
      <c r="E48" s="1487">
        <f t="shared" si="92"/>
        <v>2653</v>
      </c>
      <c r="F48" s="1487">
        <f t="shared" si="92"/>
        <v>213.55772722944215</v>
      </c>
      <c r="G48" s="1487">
        <f t="shared" si="92"/>
        <v>187.33293516669403</v>
      </c>
      <c r="H48" s="1487">
        <f>SUM(H49:H52,H57:H60)</f>
        <v>61.109337603863857</v>
      </c>
      <c r="I48" s="1487">
        <f t="shared" si="92"/>
        <v>-2905.0726770000001</v>
      </c>
      <c r="J48" s="1487">
        <f t="shared" si="92"/>
        <v>0</v>
      </c>
      <c r="K48" s="1487">
        <f t="shared" si="92"/>
        <v>0</v>
      </c>
      <c r="L48" s="272">
        <f t="shared" si="19"/>
        <v>210.92732299999989</v>
      </c>
      <c r="M48" s="280">
        <f t="shared" ref="M48:X48" si="93">SUM(M49:M52,M57:M60)</f>
        <v>0</v>
      </c>
      <c r="N48" s="1487">
        <f t="shared" si="93"/>
        <v>0</v>
      </c>
      <c r="O48" s="1919">
        <f t="shared" si="93"/>
        <v>3114</v>
      </c>
      <c r="P48" s="280">
        <f t="shared" si="93"/>
        <v>0</v>
      </c>
      <c r="Q48" s="1487">
        <f t="shared" si="93"/>
        <v>1</v>
      </c>
      <c r="R48" s="1487">
        <f t="shared" si="93"/>
        <v>1</v>
      </c>
      <c r="S48" s="1487">
        <f t="shared" si="93"/>
        <v>0</v>
      </c>
      <c r="T48" s="1487">
        <f t="shared" si="93"/>
        <v>0</v>
      </c>
      <c r="U48" s="1487">
        <f t="shared" si="93"/>
        <v>0</v>
      </c>
      <c r="V48" s="1487">
        <f>SUM(V49:V52,V57:V60)</f>
        <v>-2905.0726770000001</v>
      </c>
      <c r="W48" s="1487">
        <f t="shared" si="93"/>
        <v>0</v>
      </c>
      <c r="X48" s="1919">
        <f t="shared" si="93"/>
        <v>0</v>
      </c>
      <c r="Y48" s="679">
        <f t="shared" si="22"/>
        <v>-2903.0726770000001</v>
      </c>
      <c r="Z48" s="94"/>
      <c r="AA48" s="1488"/>
      <c r="AB48" s="1488"/>
      <c r="AC48" s="1488"/>
      <c r="AD48" s="1488"/>
      <c r="AE48" s="1920">
        <f t="shared" si="23"/>
        <v>0</v>
      </c>
      <c r="AF48" s="389">
        <f t="shared" ref="AF48:AN48" si="94">SUM(AF49:AF52,AF57:AF60)</f>
        <v>0</v>
      </c>
      <c r="AG48" s="1518">
        <f t="shared" si="94"/>
        <v>7.3186197232749325E-5</v>
      </c>
      <c r="AH48" s="1490">
        <f t="shared" si="94"/>
        <v>7.3186197232749325E-5</v>
      </c>
      <c r="AI48" s="1489">
        <f t="shared" si="94"/>
        <v>0</v>
      </c>
      <c r="AJ48" s="1489">
        <f t="shared" si="94"/>
        <v>0</v>
      </c>
      <c r="AK48" s="1490">
        <f t="shared" si="94"/>
        <v>0</v>
      </c>
      <c r="AL48" s="1490">
        <f t="shared" si="94"/>
        <v>-0.21783370955465803</v>
      </c>
      <c r="AM48" s="1489">
        <f t="shared" si="94"/>
        <v>0</v>
      </c>
      <c r="AN48" s="1489">
        <f t="shared" si="94"/>
        <v>0</v>
      </c>
      <c r="AO48" s="1921">
        <f>SUM(AO49:AO52,AO57:AO60)</f>
        <v>4.0121044648956231E-2</v>
      </c>
      <c r="AP48" s="1922">
        <f>SUM(AF48:AO48)</f>
        <v>-0.17756629251123629</v>
      </c>
      <c r="AQ48" s="1053"/>
      <c r="AR48" s="1052"/>
      <c r="AS48" s="1052"/>
      <c r="AT48" s="290"/>
      <c r="AU48" s="290"/>
      <c r="AV48" s="457"/>
      <c r="AW48" s="292"/>
      <c r="AX48" s="1491">
        <f t="shared" ref="AX48:BB48" si="95">SUM(AX49:AX52,AX57:AX60)</f>
        <v>0</v>
      </c>
      <c r="AY48" s="1492">
        <f t="shared" si="95"/>
        <v>0</v>
      </c>
      <c r="AZ48" s="1493">
        <f t="shared" si="95"/>
        <v>0</v>
      </c>
      <c r="BA48" s="1491">
        <f t="shared" si="95"/>
        <v>0</v>
      </c>
      <c r="BB48" s="1494">
        <f t="shared" si="95"/>
        <v>0</v>
      </c>
      <c r="BC48" s="1491"/>
      <c r="BD48" s="1491">
        <f t="shared" ref="BD48:BG48" si="96">SUM(BD49:BD52,BD57:BD60)</f>
        <v>0</v>
      </c>
      <c r="BE48" s="1491">
        <f t="shared" si="96"/>
        <v>-2.448548370319608E-4</v>
      </c>
      <c r="BF48" s="1491">
        <f t="shared" si="96"/>
        <v>0</v>
      </c>
      <c r="BG48" s="1491">
        <f t="shared" si="96"/>
        <v>0</v>
      </c>
      <c r="BH48" s="1493"/>
      <c r="BI48" s="726">
        <f t="shared" si="27"/>
        <v>-2.448548370319608E-4</v>
      </c>
      <c r="BJ48" s="94"/>
      <c r="BK48" s="1488"/>
      <c r="BL48" s="1488"/>
      <c r="BM48" s="1495"/>
      <c r="BN48" s="1495"/>
      <c r="BO48" s="1932"/>
      <c r="BP48" s="95"/>
      <c r="BQ48" s="1497">
        <f t="shared" ref="BQ48:BU48" si="97">SUM(BQ49:BQ52,BQ57:BQ60)</f>
        <v>0</v>
      </c>
      <c r="BR48" s="1497">
        <f t="shared" si="97"/>
        <v>0</v>
      </c>
      <c r="BS48" s="1497">
        <f t="shared" si="97"/>
        <v>0</v>
      </c>
      <c r="BT48" s="1497">
        <f t="shared" si="97"/>
        <v>0</v>
      </c>
      <c r="BU48" s="1497">
        <f t="shared" si="97"/>
        <v>0</v>
      </c>
      <c r="BV48" s="1498"/>
      <c r="BW48" s="1497">
        <f t="shared" ref="BW48:BZ48" si="98">SUM(BW49:BW52,BW57:BW60)</f>
        <v>0</v>
      </c>
      <c r="BX48" s="1497">
        <f>SUM(BX49:BX52,BX57:BX60)</f>
        <v>-4.6184176723906866E-4</v>
      </c>
      <c r="BY48" s="1497">
        <f t="shared" si="98"/>
        <v>0</v>
      </c>
      <c r="BZ48" s="1497">
        <f t="shared" si="98"/>
        <v>0</v>
      </c>
      <c r="CA48" s="1497"/>
      <c r="CB48" s="1279">
        <f t="shared" si="29"/>
        <v>-4.6184176723906866E-4</v>
      </c>
      <c r="CC48" t="str">
        <f t="shared" si="30"/>
        <v>-</v>
      </c>
    </row>
    <row r="49" spans="1:81" s="62" customFormat="1">
      <c r="A49" s="273" t="s">
        <v>239</v>
      </c>
      <c r="B49" s="469" t="s">
        <v>239</v>
      </c>
      <c r="C49" s="280">
        <f>SUMIFS('EIA SEDS Data 2022'!$I$7:$I$371,'EIA SEDS Data 2022'!$D$7:$D$371,'1990'!$A49,'EIA SEDS Data 2022'!$E$7:$E$371,'1990'!C$4,'EIA SEDS Data 2022'!$F$7:$F$371,"Billion Btu")</f>
        <v>0</v>
      </c>
      <c r="D49" s="1487">
        <f>SUMIFS('EIA SEDS Data 2022'!$I$7:$I$371,'EIA SEDS Data 2022'!$D$7:$D$371,'1990'!$A49,'EIA SEDS Data 2022'!$E$7:$E$371,'1990'!D$4,'EIA SEDS Data 2022'!$F$7:$F$371,"Billion Btu")</f>
        <v>0</v>
      </c>
      <c r="E49" s="1487">
        <f>SUMIFS('EIA SEDS Data 2022'!$I$7:$I$371,'EIA SEDS Data 2022'!$D$7:$D$371,'1990'!$A49,'EIA SEDS Data 2022'!$E$7:$E$371,'1990'!E$4,'EIA SEDS Data 2022'!$F$7:$F$371,"Billion Btu")</f>
        <v>0</v>
      </c>
      <c r="F49" s="1487">
        <f>IFERROR((SUMIFS('EIA SEDS Data 2022'!$I$7:$I$371,'EIA SEDS Data 2022'!$D$7:$D$371,'1990'!$A49,'EIA SEDS Data 2022'!$E$7:$E$371,"Transportation",'EIA SEDS Data 2022'!$F$7:$F$371,"Billion Btu")-SUM($J49:$K49))*INDEX('DBEDT Transport'!$B$37:$E$46,MATCH('1990'!$A49,'DBEDT Transport'!$B$37:$B$46,0),MATCH('1990'!F$4,'DBEDT Transport'!$B$37:$E$37,0)),0)</f>
        <v>0</v>
      </c>
      <c r="G49" s="1487">
        <f>IFERROR((SUMIFS('EIA SEDS Data 2022'!$I$7:$I$371,'EIA SEDS Data 2022'!$D$7:$D$371,'1990'!$A49,'EIA SEDS Data 2022'!$E$7:$E$371,"Transportation",'EIA SEDS Data 2022'!$F$7:$F$371,"Billion Btu")-SUM($J49:$K49))*INDEX('DBEDT Transport'!$B$37:$E$46,MATCH('1990'!$A49,'DBEDT Transport'!$B$37:$B$46,0),MATCH('1990'!G$4,'DBEDT Transport'!$B$37:$E$37,0)),0)</f>
        <v>0</v>
      </c>
      <c r="H49" s="1487">
        <f>IFERROR((SUMIFS('EIA SEDS Data 2022'!$I$7:$I$371,'EIA SEDS Data 2022'!$D$7:$D$371,'1990'!$A49,'EIA SEDS Data 2022'!$E$7:$E$371,"Transportation",'EIA SEDS Data 2022'!$F$7:$F$371,"Billion Btu")-SUM($J49:$K49))*INDEX('DBEDT Transport'!$B$37:$E$46,MATCH('1990'!$A49,'DBEDT Transport'!$B$37:$B$46,0),MATCH('1990'!H$4,'DBEDT Transport'!$B$37:$E$37,0)),0)</f>
        <v>0</v>
      </c>
      <c r="I49" s="1487">
        <f>SUMIFS('EIA SEDS Data 2022'!$I$7:$I$371,'EIA SEDS Data 2022'!$D$7:$D$371,'1990'!$A49,'EIA SEDS Data 2022'!$E$7:$E$371,'1990'!I$4,'EIA SEDS Data 2022'!$F$7:$F$371,"Billion Btu")</f>
        <v>2</v>
      </c>
      <c r="J49" s="1487"/>
      <c r="K49" s="1487"/>
      <c r="L49" s="272">
        <f t="shared" ref="L49:L56" si="99">SUM(C49:K49)</f>
        <v>2</v>
      </c>
      <c r="M49" s="280"/>
      <c r="N49" s="1487"/>
      <c r="O49" s="1919">
        <f>I49*INDEX(Conversions!$B$43:$AB$67,MATCH($A49,Conversions!$A$43:$A$67,0),MATCH($B$2,Conversions!$B$42:$AB$42,0))</f>
        <v>0</v>
      </c>
      <c r="P49" s="1526"/>
      <c r="Q49" s="1549"/>
      <c r="R49" s="1549"/>
      <c r="S49" s="1549"/>
      <c r="T49" s="1549"/>
      <c r="U49" s="1549"/>
      <c r="V49" s="1549">
        <f>I49-O49</f>
        <v>2</v>
      </c>
      <c r="W49" s="1549"/>
      <c r="X49" s="1550"/>
      <c r="Y49" s="679">
        <f t="shared" si="22"/>
        <v>2</v>
      </c>
      <c r="Z49" s="94"/>
      <c r="AA49" s="1488"/>
      <c r="AB49" s="1488">
        <f>IFERROR(INDEX(CO2_EFs!$D$7:$AD$53,MATCH($A49&amp;AB$4,CO2_EFs!$A$7:$A$53,0),MATCH($B$2,CO2_EFs!$D$5:$AD$5,0)),0)</f>
        <v>41.601179399999999</v>
      </c>
      <c r="AC49" s="1488"/>
      <c r="AD49" s="1488">
        <f>AB49</f>
        <v>41.601179399999999</v>
      </c>
      <c r="AE49" s="1920">
        <f t="shared" si="23"/>
        <v>41.601179399999999</v>
      </c>
      <c r="AF49" s="1551"/>
      <c r="AG49" s="1552"/>
      <c r="AH49" s="1553"/>
      <c r="AI49" s="1554"/>
      <c r="AJ49" s="1554"/>
      <c r="AK49" s="1553"/>
      <c r="AL49" s="1552">
        <f>V49*AD49*lbs_shortt*Short_Metric*Bbtu_to_MMBtu*Mt_to_MMT*C_CO2</f>
        <v>1.3837911240300398E-4</v>
      </c>
      <c r="AM49" s="1554"/>
      <c r="AN49" s="1554"/>
      <c r="AO49" s="1921">
        <f>O49*AE49*lbs_shortt*Short_Metric*Bbtu_to_MMBtu*Mt_to_MMT*C_CO2</f>
        <v>0</v>
      </c>
      <c r="AP49" s="1922">
        <f t="shared" si="50"/>
        <v>1.3837911240300398E-4</v>
      </c>
      <c r="AQ49" s="1030"/>
      <c r="AR49" s="1513"/>
      <c r="AS49" s="1513"/>
      <c r="AT49" s="1488"/>
      <c r="AU49" s="1513">
        <f>'CH4 N2O Emission Factors'!$G$41</f>
        <v>3.0100000000000001E-3</v>
      </c>
      <c r="AV49" s="1926"/>
      <c r="AW49" s="95"/>
      <c r="AX49" s="1515"/>
      <c r="AY49" s="1555"/>
      <c r="AZ49" s="1556"/>
      <c r="BA49" s="1515"/>
      <c r="BB49" s="1547"/>
      <c r="BC49" s="1491"/>
      <c r="BD49" s="1491"/>
      <c r="BE49" s="1491">
        <f>AU49*$V49*CH4GWP/10^6</f>
        <v>1.6856000000000002E-7</v>
      </c>
      <c r="BF49" s="1491"/>
      <c r="BG49" s="1491"/>
      <c r="BH49" s="1556"/>
      <c r="BI49" s="726">
        <f t="shared" si="27"/>
        <v>1.6856000000000002E-7</v>
      </c>
      <c r="BJ49" s="94"/>
      <c r="BK49" s="1488"/>
      <c r="BL49" s="1488"/>
      <c r="BM49" s="1488"/>
      <c r="BN49" s="1513">
        <f>'CH4 N2O Emission Factors'!$F$41</f>
        <v>5.9999999999999995E-4</v>
      </c>
      <c r="BO49" s="1926"/>
      <c r="BP49" s="95"/>
      <c r="BQ49" s="1497"/>
      <c r="BR49" s="1497"/>
      <c r="BS49" s="1497"/>
      <c r="BT49" s="1497"/>
      <c r="BU49" s="1497"/>
      <c r="BV49" s="1498"/>
      <c r="BW49" s="1497"/>
      <c r="BX49" s="1497">
        <f t="shared" ref="BX49:BX51" si="100">BN49*$V49*N2OGWP/10^6</f>
        <v>3.1799999999999996E-7</v>
      </c>
      <c r="BY49" s="1497"/>
      <c r="BZ49" s="1497"/>
      <c r="CA49" s="1497"/>
      <c r="CB49" s="1279">
        <f t="shared" si="29"/>
        <v>3.1799999999999996E-7</v>
      </c>
      <c r="CC49" t="str">
        <f t="shared" si="30"/>
        <v>-</v>
      </c>
    </row>
    <row r="50" spans="1:81" s="62" customFormat="1">
      <c r="A50" s="273" t="s">
        <v>240</v>
      </c>
      <c r="B50" s="469" t="s">
        <v>240</v>
      </c>
      <c r="C50" s="280">
        <f>SUMIFS('EIA SEDS Data 2022'!$I$7:$I$371,'EIA SEDS Data 2022'!$D$7:$D$371,'1990'!$A50,'EIA SEDS Data 2022'!$E$7:$E$371,'1990'!C$4,'EIA SEDS Data 2022'!$F$7:$F$371,"Billion Btu")</f>
        <v>0</v>
      </c>
      <c r="D50" s="1487">
        <f>SUMIFS('EIA SEDS Data 2022'!$I$7:$I$371,'EIA SEDS Data 2022'!$D$7:$D$371,'1990'!$A50,'EIA SEDS Data 2022'!$E$7:$E$371,'1990'!D$4,'EIA SEDS Data 2022'!$F$7:$F$371,"Billion Btu")</f>
        <v>0</v>
      </c>
      <c r="E50" s="1487">
        <f>SUMIFS('EIA SEDS Data 2022'!$I$7:$I$371,'EIA SEDS Data 2022'!$D$7:$D$371,'1990'!$A50,'EIA SEDS Data 2022'!$E$7:$E$371,'1990'!E$4,'EIA SEDS Data 2022'!$F$7:$F$371,"Billion Btu")</f>
        <v>2530</v>
      </c>
      <c r="F50" s="1487">
        <f>IFERROR((SUMIFS('EIA SEDS Data 2022'!$I$7:$I$371,'EIA SEDS Data 2022'!$D$7:$D$371,'1990'!$A50,'EIA SEDS Data 2022'!$E$7:$E$371,"Transportation",'EIA SEDS Data 2022'!$F$7:$F$371,"Billion Btu")-SUM($J50:$K50))*INDEX('DBEDT Transport'!$B$37:$E$46,MATCH('1990'!$A50,'DBEDT Transport'!$B$37:$B$46,0),MATCH('1990'!F$4,'DBEDT Transport'!$B$37:$E$37,0)),0)</f>
        <v>0</v>
      </c>
      <c r="G50" s="1487">
        <f>IFERROR((SUMIFS('EIA SEDS Data 2022'!$I$7:$I$371,'EIA SEDS Data 2022'!$D$7:$D$371,'1990'!$A50,'EIA SEDS Data 2022'!$E$7:$E$371,"Transportation",'EIA SEDS Data 2022'!$F$7:$F$371,"Billion Btu")-SUM($J50:$K50))*INDEX('DBEDT Transport'!$B$37:$E$46,MATCH('1990'!$A50,'DBEDT Transport'!$B$37:$B$46,0),MATCH('1990'!G$4,'DBEDT Transport'!$B$37:$E$37,0)),0)</f>
        <v>0</v>
      </c>
      <c r="H50" s="1487">
        <f>IFERROR((SUMIFS('EIA SEDS Data 2022'!$I$7:$I$371,'EIA SEDS Data 2022'!$D$7:$D$371,'1990'!$A50,'EIA SEDS Data 2022'!$E$7:$E$371,"Transportation",'EIA SEDS Data 2022'!$F$7:$F$371,"Billion Btu")-SUM($J50:$K50))*INDEX('DBEDT Transport'!$B$37:$E$46,MATCH('1990'!$A50,'DBEDT Transport'!$B$37:$B$46,0),MATCH('1990'!H$4,'DBEDT Transport'!$B$37:$E$37,0)),0)</f>
        <v>0</v>
      </c>
      <c r="I50" s="1487">
        <f>SUMIFS('EIA SEDS Data 2022'!$I$7:$I$371,'EIA SEDS Data 2022'!$D$7:$D$371,'1990'!$A50,'EIA SEDS Data 2022'!$E$7:$E$371,'1990'!I$4,'EIA SEDS Data 2022'!$F$7:$F$371,"Billion Btu")</f>
        <v>0</v>
      </c>
      <c r="J50" s="1487"/>
      <c r="K50" s="1487"/>
      <c r="L50" s="272">
        <f t="shared" si="99"/>
        <v>2530</v>
      </c>
      <c r="M50" s="280"/>
      <c r="N50" s="1487"/>
      <c r="O50" s="1919">
        <f>E50*INDEX(Conversions!$B$43:$AB$67,MATCH($A50,Conversions!$A$43:$A$67,0),MATCH($B$2,Conversions!$B$42:$AB$42,0))</f>
        <v>2530</v>
      </c>
      <c r="P50" s="1526"/>
      <c r="Q50" s="1549"/>
      <c r="R50" s="1549">
        <f t="shared" ref="R50:R56" si="101">E50-O50</f>
        <v>0</v>
      </c>
      <c r="S50" s="1549"/>
      <c r="T50" s="1549"/>
      <c r="U50" s="1549"/>
      <c r="V50" s="1549"/>
      <c r="W50" s="1549"/>
      <c r="X50" s="1550"/>
      <c r="Y50" s="679">
        <f t="shared" si="22"/>
        <v>0</v>
      </c>
      <c r="Z50" s="94"/>
      <c r="AA50" s="1488"/>
      <c r="AB50" s="1488">
        <f>IFERROR(INDEX(CO2_EFs!$D$7:$AD$53,MATCH($A50&amp;AB$4,CO2_EFs!$A$7:$A$53,0),MATCH($B$2,CO2_EFs!$D$5:$AD$5,0)),0)</f>
        <v>45.304940999999999</v>
      </c>
      <c r="AC50" s="1488"/>
      <c r="AD50" s="1488"/>
      <c r="AE50" s="1920">
        <f t="shared" si="23"/>
        <v>45.304940999999999</v>
      </c>
      <c r="AF50" s="1551"/>
      <c r="AG50" s="1552"/>
      <c r="AH50" s="1553">
        <f t="shared" ref="AH50" si="102">R50*AB50*lbs_shortt*Short_Metric*Bbtu_to_MMBtu*Mt_to_MMT*C_CO2</f>
        <v>0</v>
      </c>
      <c r="AI50" s="1554"/>
      <c r="AJ50" s="1554"/>
      <c r="AK50" s="1553"/>
      <c r="AL50" s="1552"/>
      <c r="AM50" s="1554"/>
      <c r="AN50" s="1554"/>
      <c r="AO50" s="1921">
        <f>O50*AE50*lbs_shortt*Short_Metric*Bbtu_to_MMBtu*Mt_to_MMT*C_CO2*(1-Conversions!B72)</f>
        <v>8.3716617189245716E-4</v>
      </c>
      <c r="AP50" s="1922">
        <f t="shared" si="50"/>
        <v>8.3716617189245716E-4</v>
      </c>
      <c r="AQ50" s="94"/>
      <c r="AR50" s="1488"/>
      <c r="AS50" s="1513">
        <f>'CH4 N2O Emission Factors'!$G$43</f>
        <v>3.0100000000000001E-3</v>
      </c>
      <c r="AT50" s="1488"/>
      <c r="AU50" s="1488"/>
      <c r="AV50" s="1926"/>
      <c r="AW50" s="746"/>
      <c r="AX50" s="1515"/>
      <c r="AY50" s="1555"/>
      <c r="AZ50" s="1556">
        <f t="shared" ref="AZ50" si="103">AS50*$R50*CH4GWP/10^6</f>
        <v>0</v>
      </c>
      <c r="BA50" s="1515"/>
      <c r="BB50" s="1547"/>
      <c r="BC50" s="1491"/>
      <c r="BD50" s="1491"/>
      <c r="BE50" s="1491"/>
      <c r="BF50" s="1491"/>
      <c r="BG50" s="1491"/>
      <c r="BH50" s="1556"/>
      <c r="BI50" s="726">
        <f t="shared" si="27"/>
        <v>0</v>
      </c>
      <c r="BJ50" s="94"/>
      <c r="BK50" s="1488"/>
      <c r="BL50" s="1513">
        <f>'CH4 N2O Emission Factors'!$F$43</f>
        <v>5.9999999999999995E-4</v>
      </c>
      <c r="BM50" s="1488"/>
      <c r="BN50" s="1488"/>
      <c r="BO50" s="1926"/>
      <c r="BP50" s="746"/>
      <c r="BQ50" s="1497"/>
      <c r="BR50" s="1497"/>
      <c r="BS50" s="1497">
        <f t="shared" ref="BS50" si="104">BL50*$R50*N2OGWP/10^6</f>
        <v>0</v>
      </c>
      <c r="BT50" s="1497"/>
      <c r="BU50" s="1497"/>
      <c r="BV50" s="1498"/>
      <c r="BW50" s="1497"/>
      <c r="BX50" s="1497"/>
      <c r="BY50" s="1497"/>
      <c r="BZ50" s="1497"/>
      <c r="CA50" s="1497"/>
      <c r="CB50" s="1279">
        <f t="shared" si="29"/>
        <v>0</v>
      </c>
      <c r="CC50" t="str">
        <f>IF(AND(L50&lt;&gt;0,AP50&lt;&gt;0),"-",IF(AND(L50=0,AP50=0),"-","check"))</f>
        <v>-</v>
      </c>
    </row>
    <row r="51" spans="1:81" s="62" customFormat="1">
      <c r="A51" s="273" t="s">
        <v>241</v>
      </c>
      <c r="B51" s="469" t="s">
        <v>242</v>
      </c>
      <c r="C51" s="280">
        <f>SUMIFS('EIA SEDS Data 2022'!$I$7:$I$371,'EIA SEDS Data 2022'!$D$7:$D$371,'1990'!$A51,'EIA SEDS Data 2022'!$E$7:$E$371,'1990'!C$4,'EIA SEDS Data 2022'!$F$7:$F$371,"Billion Btu")</f>
        <v>0</v>
      </c>
      <c r="D51" s="1487">
        <f>SUMIFS('EIA SEDS Data 2022'!$I$7:$I$371,'EIA SEDS Data 2022'!$D$7:$D$371,'1990'!$A51,'EIA SEDS Data 2022'!$E$7:$E$371,'1990'!D$4,'EIA SEDS Data 2022'!$F$7:$F$371,"Billion Btu")</f>
        <v>0</v>
      </c>
      <c r="E51" s="1487">
        <f>SUMIFS('EIA SEDS Data 2022'!$I$7:$I$371,'EIA SEDS Data 2022'!$D$7:$D$371,'1990'!$A51,'EIA SEDS Data 2022'!$E$7:$E$371,'1990'!E$4,'EIA SEDS Data 2022'!$F$7:$F$371,"Billion Btu")</f>
        <v>0</v>
      </c>
      <c r="F51" s="1487">
        <f>IFERROR((SUMIFS('EIA SEDS Data 2022'!$I$7:$I$371,'EIA SEDS Data 2022'!$D$7:$D$371,'1990'!$A51,'EIA SEDS Data 2022'!$E$7:$E$371,"Transportation",'EIA SEDS Data 2022'!$F$7:$F$371,"Billion Btu")-SUM($J51:$K51))*INDEX('DBEDT Transport'!$B$37:$E$46,MATCH('1990'!$A51,'DBEDT Transport'!$B$37:$B$46,0),MATCH('1990'!F$4,'DBEDT Transport'!$B$37:$E$37,0)),0)</f>
        <v>0</v>
      </c>
      <c r="G51" s="1487">
        <f>IFERROR((SUMIFS('EIA SEDS Data 2022'!$I$7:$I$371,'EIA SEDS Data 2022'!$D$7:$D$371,'1990'!$A51,'EIA SEDS Data 2022'!$E$7:$E$371,"Transportation",'EIA SEDS Data 2022'!$F$7:$F$371,"Billion Btu")-SUM($J51:$K51))*INDEX('DBEDT Transport'!$B$37:$E$46,MATCH('1990'!$A51,'DBEDT Transport'!$B$37:$B$46,0),MATCH('1990'!G$4,'DBEDT Transport'!$B$37:$E$37,0)),0)</f>
        <v>0</v>
      </c>
      <c r="H51" s="1487">
        <f>IFERROR((SUMIFS('EIA SEDS Data 2022'!$I$7:$I$371,'EIA SEDS Data 2022'!$D$7:$D$371,'1990'!$A51,'EIA SEDS Data 2022'!$E$7:$E$371,"Transportation",'EIA SEDS Data 2022'!$F$7:$F$371,"Billion Btu")-SUM($J51:$K51))*INDEX('DBEDT Transport'!$B$37:$E$46,MATCH('1990'!$A51,'DBEDT Transport'!$B$37:$B$46,0),MATCH('1990'!H$4,'DBEDT Transport'!$B$37:$E$37,0)),0)</f>
        <v>0</v>
      </c>
      <c r="I51" s="1487">
        <f>SUMIFS('EIA SEDS Data 2022'!$I$7:$I$371,'EIA SEDS Data 2022'!$D$7:$D$371,'1990'!$A51,'EIA SEDS Data 2022'!$E$7:$E$371,'1990'!I$4,'EIA SEDS Data 2022'!$F$7:$F$371,"Billion Btu")+'1990 SEDS Adj.'!B49</f>
        <v>176.92732299999997</v>
      </c>
      <c r="J51" s="1487"/>
      <c r="K51" s="1487"/>
      <c r="L51" s="272">
        <f t="shared" si="99"/>
        <v>176.92732299999997</v>
      </c>
      <c r="M51" s="280"/>
      <c r="N51" s="1487"/>
      <c r="O51" s="1919"/>
      <c r="P51" s="1526"/>
      <c r="Q51" s="1549"/>
      <c r="R51" s="1549"/>
      <c r="S51" s="1549"/>
      <c r="T51" s="1549"/>
      <c r="U51" s="1549"/>
      <c r="V51" s="1549">
        <f>I51</f>
        <v>176.92732299999997</v>
      </c>
      <c r="W51" s="1549"/>
      <c r="X51" s="1550"/>
      <c r="Y51" s="679">
        <f t="shared" si="22"/>
        <v>176.92732299999997</v>
      </c>
      <c r="Z51" s="94"/>
      <c r="AA51" s="1488"/>
      <c r="AB51" s="1488"/>
      <c r="AC51" s="1488"/>
      <c r="AD51" s="1488">
        <f>IFERROR(INDEX(CO2_EFs!$D$7:$AC$53,MATCH($A51&amp;AD$4,CO2_EFs!$A$7:$A$53,0),MATCH($B$2,CO2_EFs!$D$5:$AC$5,0)),0)</f>
        <v>38.360388</v>
      </c>
      <c r="AE51" s="1920">
        <f t="shared" si="23"/>
        <v>0</v>
      </c>
      <c r="AF51" s="1551"/>
      <c r="AG51" s="1552"/>
      <c r="AH51" s="1553"/>
      <c r="AI51" s="1554"/>
      <c r="AJ51" s="1554"/>
      <c r="AK51" s="1553"/>
      <c r="AL51" s="1552">
        <f>V51*AD51*lbs_shortt*Short_Metric*Bbtu_to_MMBtu*Mt_to_MMT*C_CO2</f>
        <v>1.1287890804146392E-2</v>
      </c>
      <c r="AM51" s="1554"/>
      <c r="AN51" s="1554"/>
      <c r="AO51" s="1921">
        <f>O51*AE51*lbs_shortt*Short_Metric*Bbtu_to_MMBtu*Mt_to_MMT*C_CO2*CO2_EFs!C256</f>
        <v>0</v>
      </c>
      <c r="AP51" s="1922">
        <f t="shared" si="50"/>
        <v>1.1287890804146392E-2</v>
      </c>
      <c r="AQ51" s="94"/>
      <c r="AR51" s="1488"/>
      <c r="AS51" s="1513"/>
      <c r="AT51" s="1488"/>
      <c r="AU51" s="1513">
        <f>'CH4 N2O Emission Factors'!G15</f>
        <v>3.006909179967E-3</v>
      </c>
      <c r="AV51" s="1926"/>
      <c r="AW51" s="746"/>
      <c r="AX51" s="1515"/>
      <c r="AY51" s="1555"/>
      <c r="AZ51" s="1556"/>
      <c r="BA51" s="1515"/>
      <c r="BB51" s="1547"/>
      <c r="BC51" s="1491"/>
      <c r="BD51" s="1491"/>
      <c r="BE51" s="1491">
        <f t="shared" ref="BE51:BE56" si="105">AU51*$V51*CH4GWP/10^6</f>
        <v>1.4896122968039222E-5</v>
      </c>
      <c r="BF51" s="1491"/>
      <c r="BG51" s="1491"/>
      <c r="BH51" s="1556"/>
      <c r="BI51" s="726">
        <f t="shared" si="27"/>
        <v>1.4896122968039222E-5</v>
      </c>
      <c r="BJ51" s="94"/>
      <c r="BK51" s="1488"/>
      <c r="BL51" s="1513"/>
      <c r="BM51" s="1488"/>
      <c r="BN51" s="1513">
        <f>'CH4 N2O Emission Factors'!F15</f>
        <v>6.0138183599339984E-4</v>
      </c>
      <c r="BO51" s="1926"/>
      <c r="BP51" s="746"/>
      <c r="BQ51" s="1497"/>
      <c r="BR51" s="1497"/>
      <c r="BS51" s="1497"/>
      <c r="BT51" s="1497"/>
      <c r="BU51" s="1497"/>
      <c r="BV51" s="1498"/>
      <c r="BW51" s="1497"/>
      <c r="BX51" s="1497">
        <f t="shared" si="100"/>
        <v>2.8196232760931374E-5</v>
      </c>
      <c r="BY51" s="1497"/>
      <c r="BZ51" s="1497"/>
      <c r="CA51" s="1497"/>
      <c r="CB51" s="1279">
        <f t="shared" si="29"/>
        <v>2.8196232760931374E-5</v>
      </c>
      <c r="CC51" t="str">
        <f t="shared" si="30"/>
        <v>-</v>
      </c>
    </row>
    <row r="52" spans="1:81">
      <c r="A52" s="273" t="s">
        <v>243</v>
      </c>
      <c r="B52" s="469" t="s">
        <v>243</v>
      </c>
      <c r="C52" s="280">
        <f>SUMIFS('EIA SEDS Data 2022'!$I$7:$I$371,'EIA SEDS Data 2022'!$D$7:$D$371,'1990'!$A52,'EIA SEDS Data 2022'!$E$7:$E$371,'1990'!C$4,'EIA SEDS Data 2022'!$F$7:$F$371,"Billion Btu")</f>
        <v>0</v>
      </c>
      <c r="D52" s="1487">
        <f>SUMIFS('EIA SEDS Data 2022'!$I$7:$I$371,'EIA SEDS Data 2022'!$D$7:$D$371,'1990'!$A52,'EIA SEDS Data 2022'!$E$7:$E$371,'1990'!D$4,'EIA SEDS Data 2022'!$F$7:$F$371,"Billion Btu")</f>
        <v>1</v>
      </c>
      <c r="E52" s="1487">
        <f>SUMIFS('EIA SEDS Data 2022'!$I$7:$I$371,'EIA SEDS Data 2022'!$D$7:$D$371,'1990'!$A52,'EIA SEDS Data 2022'!$E$7:$E$371,'1990'!E$4,'EIA SEDS Data 2022'!$F$7:$F$371,"Billion Btu")</f>
        <v>1</v>
      </c>
      <c r="F52" s="1487">
        <f>IFERROR((SUMIFS('EIA SEDS Data 2022'!$I$7:$I$371,'EIA SEDS Data 2022'!$D$7:$D$371,'1990'!$A52,'EIA SEDS Data 2022'!$E$7:$E$371,"Transportation",'EIA SEDS Data 2022'!$F$7:$F$371,"Billion Btu")-SUM($J52:$K52))*INDEX('DBEDT Transport'!$B$37:$E$46,MATCH('1990'!$A52,'DBEDT Transport'!$B$37:$B$46,0),MATCH('1990'!F$4,'DBEDT Transport'!$B$37:$E$37,0)),0)</f>
        <v>0</v>
      </c>
      <c r="G52" s="1487">
        <f>IFERROR((SUMIFS('EIA SEDS Data 2022'!$I$7:$I$371,'EIA SEDS Data 2022'!$D$7:$D$371,'1990'!$A52,'EIA SEDS Data 2022'!$E$7:$E$371,"Transportation",'EIA SEDS Data 2022'!$F$7:$F$371,"Billion Btu")-SUM($J52:$K52))*INDEX('DBEDT Transport'!$B$37:$E$46,MATCH('1990'!$A52,'DBEDT Transport'!$B$37:$B$46,0),MATCH('1990'!G$4,'DBEDT Transport'!$B$37:$E$37,0)),0)</f>
        <v>0</v>
      </c>
      <c r="H52" s="1487">
        <f>IFERROR((SUMIFS('EIA SEDS Data 2022'!$I$7:$I$371,'EIA SEDS Data 2022'!$D$7:$D$371,'1990'!$A52,'EIA SEDS Data 2022'!$E$7:$E$371,"Transportation",'EIA SEDS Data 2022'!$F$7:$F$371,"Billion Btu")-SUM($J52:$K52))*INDEX('DBEDT Transport'!$B$37:$E$46,MATCH('1990'!$A52,'DBEDT Transport'!$B$37:$B$46,0),MATCH('1990'!H$4,'DBEDT Transport'!$B$37:$E$37,0)),0)</f>
        <v>0</v>
      </c>
      <c r="I52" s="1487">
        <f>SUMIFS('EIA SEDS Data 2022'!$I$7:$I$371,'EIA SEDS Data 2022'!$D$7:$D$371,'1990'!$A52,'EIA SEDS Data 2022'!$E$7:$E$371,'1990'!I$4,'EIA SEDS Data 2022'!$F$7:$F$371,"Billion Btu")</f>
        <v>0</v>
      </c>
      <c r="J52" s="1487"/>
      <c r="K52" s="1487"/>
      <c r="L52" s="272">
        <f t="shared" si="99"/>
        <v>2</v>
      </c>
      <c r="M52" s="280"/>
      <c r="N52" s="1487"/>
      <c r="O52" s="1919">
        <f>E52*Conversions!$B$56</f>
        <v>0</v>
      </c>
      <c r="P52" s="280">
        <f t="shared" ref="P52:Q56" si="106">C52</f>
        <v>0</v>
      </c>
      <c r="Q52" s="1487">
        <f t="shared" si="106"/>
        <v>1</v>
      </c>
      <c r="R52" s="1487">
        <f t="shared" si="101"/>
        <v>1</v>
      </c>
      <c r="S52" s="1487">
        <f>F52-M52</f>
        <v>0</v>
      </c>
      <c r="T52" s="1487">
        <f>G52</f>
        <v>0</v>
      </c>
      <c r="U52" s="1487">
        <f>H52-N52</f>
        <v>0</v>
      </c>
      <c r="V52" s="1487">
        <f t="shared" ref="V52:X56" si="107">I52</f>
        <v>0</v>
      </c>
      <c r="W52" s="1487">
        <f t="shared" si="107"/>
        <v>0</v>
      </c>
      <c r="X52" s="1919">
        <f t="shared" si="107"/>
        <v>0</v>
      </c>
      <c r="Y52" s="679">
        <f>SUM(P52:X52)</f>
        <v>2</v>
      </c>
      <c r="Z52" s="94">
        <f>IFERROR(INDEX(CO2_EFs!$D$7:$AC$53,MATCH($A52&amp;Z$4,CO2_EFs!$A$7:$A$53,0),MATCH($B$2,CO2_EFs!$D$5:$AC$5,0)),0)</f>
        <v>44.004215199999997</v>
      </c>
      <c r="AA52" s="1488">
        <f>IFERROR(INDEX(CO2_EFs!$D$7:$AC$53,MATCH($A52&amp;AA$4,CO2_EFs!$A$7:$A$53,0),MATCH($B$2,CO2_EFs!$D$5:$AC$5,0)),0)</f>
        <v>44.004215199999997</v>
      </c>
      <c r="AB52" s="1488">
        <f>IFERROR(INDEX(CO2_EFs!$D$7:$AC$53,MATCH($A52&amp;AB$4,CO2_EFs!$A$7:$A$53,0),MATCH($B$2,CO2_EFs!$D$5:$AC$5,0)),0)</f>
        <v>44.004215199999997</v>
      </c>
      <c r="AC52" s="1488">
        <f>IFERROR(INDEX(CO2_EFs!$D$7:$AC$53,MATCH($A52&amp;AC$4,CO2_EFs!$A$7:$A$53,0),MATCH($B$2,CO2_EFs!$D$5:$AC$5,0)),0)</f>
        <v>0</v>
      </c>
      <c r="AD52" s="1488">
        <f>IFERROR(INDEX(CO2_EFs!$D$7:$AC$53,MATCH($A52&amp;AD$4,CO2_EFs!$A$7:$A$53,0),MATCH($B$2,CO2_EFs!$D$5:$AC$5,0)),0)</f>
        <v>0</v>
      </c>
      <c r="AE52" s="1920">
        <f t="shared" si="23"/>
        <v>44.004215199999997</v>
      </c>
      <c r="AF52" s="389">
        <f t="shared" ref="AF52:AF56" si="108">P52*Z52*lbs_shortt*Short_Metric*Bbtu_to_MMBtu*Mt_to_MMT*C_CO2</f>
        <v>0</v>
      </c>
      <c r="AG52" s="1518">
        <f t="shared" ref="AG52:AG56" si="109">Q52*AA52*lbs_shortt*Short_Metric*Bbtu_to_MMBtu*Mt_to_MMT*C_CO2</f>
        <v>7.3186197232749325E-5</v>
      </c>
      <c r="AH52" s="1490">
        <f t="shared" ref="AH52:AH60" si="110">R52*AB52*lbs_shortt*Short_Metric*Bbtu_to_MMBtu*Mt_to_MMT*C_CO2</f>
        <v>7.3186197232749325E-5</v>
      </c>
      <c r="AI52" s="1489">
        <f t="shared" ref="AI52:AK57" si="111">S52*$AC52*lbs_shortt*Short_Metric*Bbtu_to_MMBtu*Mt_to_MMT*C_CO2</f>
        <v>0</v>
      </c>
      <c r="AJ52" s="1489">
        <f t="shared" si="111"/>
        <v>0</v>
      </c>
      <c r="AK52" s="1490">
        <f t="shared" si="111"/>
        <v>0</v>
      </c>
      <c r="AL52" s="1489">
        <f t="shared" ref="AL52:AL56" si="112">V52*AD52*lbs_shortt*Short_Metric*Bbtu_to_MMBtu*Mt_to_MMT*C_CO2</f>
        <v>0</v>
      </c>
      <c r="AM52" s="1489">
        <f t="shared" ref="AM52:AM56" si="113">W52*AC52*lbs_shortt*Short_Metric*Bbtu_to_MMBtu*Mt_to_MMT*C_CO2</f>
        <v>0</v>
      </c>
      <c r="AN52" s="1489">
        <f>X52*AC52*lbs_shortt*Short_Metric*Bbtu_to_MMBtu*Mt_to_MMT*C_CO2</f>
        <v>0</v>
      </c>
      <c r="AO52" s="1921">
        <f>O52*AE52*lbs_shortt*Short_Metric*Bbtu_to_MMBtu*Mt_to_MMT*C_CO2</f>
        <v>0</v>
      </c>
      <c r="AP52" s="1922">
        <f t="shared" si="50"/>
        <v>1.4637239446549865E-4</v>
      </c>
      <c r="AQ52" s="94"/>
      <c r="AR52" s="1488"/>
      <c r="AS52" s="1488"/>
      <c r="AT52" s="1488"/>
      <c r="AU52" s="1488"/>
      <c r="AV52" s="1926"/>
      <c r="AW52" s="95"/>
      <c r="AX52" s="1491">
        <f>AQ52*$P52*CH4GWP/10^6</f>
        <v>0</v>
      </c>
      <c r="AY52" s="1492">
        <f>AR52*$Q52*CH4GWP/10^6</f>
        <v>0</v>
      </c>
      <c r="AZ52" s="1493">
        <f>AS52*$R52*CH4GWP/10^6</f>
        <v>0</v>
      </c>
      <c r="BA52" s="1491">
        <f>$S52*Conversions!$B$135/10^3*AT52/10^12*CH4GWP</f>
        <v>0</v>
      </c>
      <c r="BB52" s="1494">
        <f>$T52*Conversions!$B$171*10^3/Conversions!$D$99*Conversions!$B$130*AT52/10^12*CH4GWP</f>
        <v>0</v>
      </c>
      <c r="BC52" s="1491"/>
      <c r="BD52" s="1491">
        <f>$U52*10^3/Conversions!$D$110*Conversions!$B$129*AT52/10^12*CH4GWP</f>
        <v>0</v>
      </c>
      <c r="BE52" s="1491">
        <f t="shared" si="105"/>
        <v>0</v>
      </c>
      <c r="BF52" s="1491">
        <f>$W52*10^3/Conversions!$D$110*Conversions!$B$129*AV52/10^12*CH4GWP</f>
        <v>0</v>
      </c>
      <c r="BG52" s="1491">
        <f>$X52*10^3/Conversions!$D$110*Conversions!$B$129*AV52/10^12*CH4GWP</f>
        <v>0</v>
      </c>
      <c r="BH52" s="1493"/>
      <c r="BI52" s="726">
        <f t="shared" si="27"/>
        <v>0</v>
      </c>
      <c r="BJ52" s="94"/>
      <c r="BK52" s="1495"/>
      <c r="BL52" s="1495"/>
      <c r="BM52" s="1495">
        <f>'CH4 N2O Emission Factors'!$C$67</f>
        <v>0.1</v>
      </c>
      <c r="BN52" s="1495"/>
      <c r="BO52" s="1931">
        <f>'CH4 N2O Emission Factors'!$C$67</f>
        <v>0.1</v>
      </c>
      <c r="BP52" s="123"/>
      <c r="BQ52" s="1497">
        <f>BJ52*$P52*N2OGWP/10^6</f>
        <v>0</v>
      </c>
      <c r="BR52" s="1497">
        <f>BK52*$Q52*N2OGWP/10^6</f>
        <v>0</v>
      </c>
      <c r="BS52" s="1497">
        <f>BL52*$R52*N2OGWP/10^6</f>
        <v>0</v>
      </c>
      <c r="BT52" s="1497">
        <f>$S52*Conversions!$B$135/10^3*BM52/10^12*N2OGWP</f>
        <v>0</v>
      </c>
      <c r="BU52" s="1497">
        <f>$T52*Conversions!$B$171*10^3/Conversions!$D$99*Conversions!$B$130*BM52/10^12*N2OGWP</f>
        <v>0</v>
      </c>
      <c r="BV52" s="1498"/>
      <c r="BW52" s="1497">
        <f>$U52*10^3/Conversions!$D$110*Conversions!$B$129*BM52/10^12*N2OGWP</f>
        <v>0</v>
      </c>
      <c r="BX52" s="1497">
        <f>BN52*$V52*N2OGWP/10^6</f>
        <v>0</v>
      </c>
      <c r="BY52" s="1497">
        <f>$W52*10^3/Conversions!$D$110*Conversions!$B$129*BO52/10^12*N2OGWP</f>
        <v>0</v>
      </c>
      <c r="BZ52" s="1497">
        <f>$X52*10^3/Conversions!$D$110*Conversions!$B$129*BO52/10^12*N2OGWP</f>
        <v>0</v>
      </c>
      <c r="CA52" s="1497"/>
      <c r="CB52" s="1279">
        <f t="shared" si="29"/>
        <v>0</v>
      </c>
      <c r="CC52" t="str">
        <f>IF(AND(L52&lt;&gt;0,AP52&lt;&gt;0),"-",IF(AND(L52=0,AP52=0),"-","check"))</f>
        <v>-</v>
      </c>
    </row>
    <row r="53" spans="1:81" s="62" customFormat="1">
      <c r="A53" s="273" t="s">
        <v>243</v>
      </c>
      <c r="B53" s="470" t="s">
        <v>180</v>
      </c>
      <c r="C53" s="385"/>
      <c r="D53" s="1499"/>
      <c r="E53" s="1499"/>
      <c r="F53" s="1499"/>
      <c r="G53" s="1499"/>
      <c r="H53" s="1499"/>
      <c r="I53" s="1499"/>
      <c r="J53" s="1499"/>
      <c r="K53" s="1499"/>
      <c r="L53" s="272">
        <f t="shared" si="99"/>
        <v>0</v>
      </c>
      <c r="M53" s="385"/>
      <c r="N53" s="1499"/>
      <c r="O53" s="1923">
        <f>E53*Conversions!$B$56</f>
        <v>0</v>
      </c>
      <c r="P53" s="280">
        <f t="shared" si="106"/>
        <v>0</v>
      </c>
      <c r="Q53" s="1487">
        <f t="shared" si="106"/>
        <v>0</v>
      </c>
      <c r="R53" s="1487">
        <f t="shared" si="101"/>
        <v>0</v>
      </c>
      <c r="S53" s="1487">
        <f>F53-M53</f>
        <v>0</v>
      </c>
      <c r="T53" s="1487">
        <f>G53</f>
        <v>0</v>
      </c>
      <c r="U53" s="1487">
        <f>H53-N53</f>
        <v>0</v>
      </c>
      <c r="V53" s="1487">
        <f t="shared" si="107"/>
        <v>0</v>
      </c>
      <c r="W53" s="1487">
        <f t="shared" si="107"/>
        <v>0</v>
      </c>
      <c r="X53" s="1919">
        <f t="shared" si="107"/>
        <v>0</v>
      </c>
      <c r="Y53" s="679">
        <f>SUM(P53:X53)</f>
        <v>0</v>
      </c>
      <c r="Z53" s="94">
        <f>IFERROR(INDEX(CO2_EFs!$D$7:$AC$52,MATCH($A53&amp;Z$4,CO2_EFs!$A$7:$A$52,0),MATCH($B$2,CO2_EFs!$D$5:$AC$5,0)),0)</f>
        <v>44.004215199999997</v>
      </c>
      <c r="AA53" s="1488">
        <f>IFERROR(INDEX(CO2_EFs!$D$7:$AC$52,MATCH($A53&amp;AA$4,CO2_EFs!$A$7:$A$52,0),MATCH($B$2,CO2_EFs!$D$5:$AC$5,0)),0)</f>
        <v>44.004215199999997</v>
      </c>
      <c r="AB53" s="1488">
        <f>IFERROR(INDEX(CO2_EFs!$D$7:$AC$52,MATCH($A53&amp;AB$4,CO2_EFs!$A$7:$A$52,0),MATCH($B$2,CO2_EFs!$D$5:$AC$5,0)),0)</f>
        <v>44.004215199999997</v>
      </c>
      <c r="AC53" s="1488">
        <f>IFERROR(INDEX(CO2_EFs!$D$7:$AC$52,MATCH($A53&amp;AB$4,CO2_EFs!$A$7:$A$52,0),MATCH($B$2,CO2_EFs!$D$5:$AC$5,0)),0)</f>
        <v>44.004215199999997</v>
      </c>
      <c r="AD53" s="1488">
        <f>IFERROR(INDEX(CO2_EFs!$D$7:$AC$52,MATCH($A53&amp;AD$4,CO2_EFs!$A$7:$A$52,0),MATCH($B$2,CO2_EFs!$D$5:$AC$5,0)),0)</f>
        <v>0</v>
      </c>
      <c r="AE53" s="1920">
        <f t="shared" si="23"/>
        <v>44.004215199999997</v>
      </c>
      <c r="AF53" s="426">
        <f t="shared" si="108"/>
        <v>0</v>
      </c>
      <c r="AG53" s="1523">
        <f t="shared" si="109"/>
        <v>0</v>
      </c>
      <c r="AH53" s="1502">
        <f t="shared" si="110"/>
        <v>0</v>
      </c>
      <c r="AI53" s="1500">
        <f t="shared" si="111"/>
        <v>0</v>
      </c>
      <c r="AJ53" s="1500">
        <f t="shared" si="111"/>
        <v>0</v>
      </c>
      <c r="AK53" s="1502">
        <f t="shared" si="111"/>
        <v>0</v>
      </c>
      <c r="AL53" s="1500">
        <f t="shared" si="112"/>
        <v>0</v>
      </c>
      <c r="AM53" s="1500">
        <f t="shared" si="113"/>
        <v>0</v>
      </c>
      <c r="AN53" s="1489">
        <f>X53*AC53*lbs_shortt*Short_Metric*Bbtu_to_MMBtu*Mt_to_MMT*C_CO2</f>
        <v>0</v>
      </c>
      <c r="AO53" s="664"/>
      <c r="AP53" s="1922">
        <f t="shared" si="50"/>
        <v>0</v>
      </c>
      <c r="AQ53" s="628"/>
      <c r="AR53" s="1503"/>
      <c r="AS53" s="1488"/>
      <c r="AT53" s="1503"/>
      <c r="AU53" s="1503"/>
      <c r="AV53" s="1926"/>
      <c r="AW53" s="95"/>
      <c r="AX53" s="1504">
        <f>AQ53*$P53*CH4GWP/10^6</f>
        <v>0</v>
      </c>
      <c r="AY53" s="1505">
        <f>AR53*$Q53*CH4GWP/10^6</f>
        <v>0</v>
      </c>
      <c r="AZ53" s="1506">
        <f>AS53*$R53*CH4GWP/10^6</f>
        <v>0</v>
      </c>
      <c r="BA53" s="1491">
        <f>$S53*Conversions!$B$135/10^3*AT53/10^12*CH4GWP</f>
        <v>0</v>
      </c>
      <c r="BB53" s="1494">
        <f>$T53*Conversions!$B$171*10^3/Conversions!$D$99*Conversions!$B$130*AT53/10^12*CH4GWP</f>
        <v>0</v>
      </c>
      <c r="BC53" s="1504"/>
      <c r="BD53" s="1491">
        <f>$U53*10^3/Conversions!$D$110*Conversions!$B$129*AT53/10^12*CH4GWP</f>
        <v>0</v>
      </c>
      <c r="BE53" s="1504">
        <f t="shared" si="105"/>
        <v>0</v>
      </c>
      <c r="BF53" s="1491">
        <f>$W53*10^3/Conversions!$D$110*Conversions!$B$129*AV53/10^12*CH4GWP</f>
        <v>0</v>
      </c>
      <c r="BG53" s="1491"/>
      <c r="BH53" s="1506"/>
      <c r="BI53" s="726">
        <f t="shared" si="27"/>
        <v>0</v>
      </c>
      <c r="BJ53" s="628"/>
      <c r="BK53" s="1545"/>
      <c r="BL53" s="1545"/>
      <c r="BM53" s="1495">
        <f>'CH4 N2O Emission Factors'!$C$67</f>
        <v>0.1</v>
      </c>
      <c r="BN53" s="1495"/>
      <c r="BO53" s="1931">
        <f>'CH4 N2O Emission Factors'!$C$67</f>
        <v>0.1</v>
      </c>
      <c r="BP53" s="124"/>
      <c r="BQ53" s="1510">
        <f>BJ53*$P53*N2OGWP/10^6</f>
        <v>0</v>
      </c>
      <c r="BR53" s="1510">
        <f>BK53*$Q53*N2OGWP/10^6</f>
        <v>0</v>
      </c>
      <c r="BS53" s="1510">
        <f>BL53*$R53*N2OGWP/10^6</f>
        <v>0</v>
      </c>
      <c r="BT53" s="1497">
        <f>$S53*Conversions!$B$135/10^3*BM53/10^12*N2OGWP</f>
        <v>0</v>
      </c>
      <c r="BU53" s="1497">
        <f>$T53*Conversions!$B$171*10^3/Conversions!$D$99*Conversions!$B$130*BM53/10^12*N2OGWP</f>
        <v>0</v>
      </c>
      <c r="BV53" s="1511"/>
      <c r="BW53" s="1497">
        <f>$U53*10^3/Conversions!$D$110*Conversions!$B$129*BM53/10^12*N2OGWP</f>
        <v>0</v>
      </c>
      <c r="BX53" s="1510">
        <f>BN53*$V53*N2OGWP/10^6</f>
        <v>0</v>
      </c>
      <c r="BY53" s="1497">
        <f>$W53*10^3/Conversions!$D$110*Conversions!$B$129*BO53/10^12*N2OGWP</f>
        <v>0</v>
      </c>
      <c r="BZ53" s="1497"/>
      <c r="CA53" s="1510"/>
      <c r="CB53" s="1279">
        <f t="shared" si="29"/>
        <v>0</v>
      </c>
      <c r="CC53" t="str">
        <f t="shared" si="30"/>
        <v>-</v>
      </c>
    </row>
    <row r="54" spans="1:81" s="62" customFormat="1">
      <c r="A54" s="273" t="s">
        <v>243</v>
      </c>
      <c r="B54" s="470" t="s">
        <v>197</v>
      </c>
      <c r="C54" s="385"/>
      <c r="D54" s="1499"/>
      <c r="E54" s="1499"/>
      <c r="F54" s="1499"/>
      <c r="G54" s="1499"/>
      <c r="H54" s="1499"/>
      <c r="I54" s="1499"/>
      <c r="J54" s="1499"/>
      <c r="K54" s="1499"/>
      <c r="L54" s="272">
        <f t="shared" si="99"/>
        <v>0</v>
      </c>
      <c r="M54" s="385"/>
      <c r="N54" s="1499"/>
      <c r="O54" s="1923">
        <f>E54*Conversions!$B$56</f>
        <v>0</v>
      </c>
      <c r="P54" s="280">
        <f t="shared" si="106"/>
        <v>0</v>
      </c>
      <c r="Q54" s="1487">
        <f t="shared" si="106"/>
        <v>0</v>
      </c>
      <c r="R54" s="1487">
        <f t="shared" si="101"/>
        <v>0</v>
      </c>
      <c r="S54" s="1487">
        <f>F54-M54</f>
        <v>0</v>
      </c>
      <c r="T54" s="1487">
        <f>G54</f>
        <v>0</v>
      </c>
      <c r="U54" s="1487">
        <f>H54-N54</f>
        <v>0</v>
      </c>
      <c r="V54" s="1487">
        <f t="shared" si="107"/>
        <v>0</v>
      </c>
      <c r="W54" s="1487">
        <f t="shared" si="107"/>
        <v>0</v>
      </c>
      <c r="X54" s="1919">
        <f t="shared" si="107"/>
        <v>0</v>
      </c>
      <c r="Y54" s="679">
        <f>SUM(P54:X54)</f>
        <v>0</v>
      </c>
      <c r="Z54" s="94">
        <f>IFERROR(INDEX(CO2_EFs!$D$7:$AC$52,MATCH($A54&amp;Z$4,CO2_EFs!$A$7:$A$52,0),MATCH($B$2,CO2_EFs!$D$5:$AC$5,0)),0)</f>
        <v>44.004215199999997</v>
      </c>
      <c r="AA54" s="1488">
        <f>IFERROR(INDEX(CO2_EFs!$D$7:$AC$52,MATCH($A54&amp;AA$4,CO2_EFs!$A$7:$A$52,0),MATCH($B$2,CO2_EFs!$D$5:$AC$5,0)),0)</f>
        <v>44.004215199999997</v>
      </c>
      <c r="AB54" s="1488">
        <f>IFERROR(INDEX(CO2_EFs!$D$7:$AC$52,MATCH($A54&amp;AB$4,CO2_EFs!$A$7:$A$52,0),MATCH($B$2,CO2_EFs!$D$5:$AC$5,0)),0)</f>
        <v>44.004215199999997</v>
      </c>
      <c r="AC54" s="1488">
        <f>IFERROR(INDEX(CO2_EFs!$D$7:$AC$52,MATCH($A54&amp;AB$4,CO2_EFs!$A$7:$A$52,0),MATCH($B$2,CO2_EFs!$D$5:$AC$5,0)),0)</f>
        <v>44.004215199999997</v>
      </c>
      <c r="AD54" s="1488">
        <f>IFERROR(INDEX(CO2_EFs!$D$7:$AC$52,MATCH($A54&amp;AD$4,CO2_EFs!$A$7:$A$52,0),MATCH($B$2,CO2_EFs!$D$5:$AC$5,0)),0)</f>
        <v>0</v>
      </c>
      <c r="AE54" s="1920">
        <f t="shared" si="23"/>
        <v>44.004215199999997</v>
      </c>
      <c r="AF54" s="426">
        <f t="shared" si="108"/>
        <v>0</v>
      </c>
      <c r="AG54" s="1523">
        <f t="shared" si="109"/>
        <v>0</v>
      </c>
      <c r="AH54" s="1502">
        <f t="shared" si="110"/>
        <v>0</v>
      </c>
      <c r="AI54" s="1500">
        <f t="shared" si="111"/>
        <v>0</v>
      </c>
      <c r="AJ54" s="1500">
        <f t="shared" si="111"/>
        <v>0</v>
      </c>
      <c r="AK54" s="1502">
        <f t="shared" si="111"/>
        <v>0</v>
      </c>
      <c r="AL54" s="1500">
        <f t="shared" si="112"/>
        <v>0</v>
      </c>
      <c r="AM54" s="1500">
        <f t="shared" si="113"/>
        <v>0</v>
      </c>
      <c r="AN54" s="1489">
        <f>X54*AC54*lbs_shortt*Short_Metric*Bbtu_to_MMBtu*Mt_to_MMT*C_CO2</f>
        <v>0</v>
      </c>
      <c r="AO54" s="664"/>
      <c r="AP54" s="1922">
        <f t="shared" si="50"/>
        <v>0</v>
      </c>
      <c r="AQ54" s="628"/>
      <c r="AR54" s="1503"/>
      <c r="AS54" s="1488"/>
      <c r="AT54" s="1503"/>
      <c r="AU54" s="1503"/>
      <c r="AV54" s="1926"/>
      <c r="AW54" s="95"/>
      <c r="AX54" s="1504">
        <f>AQ54*$P54*CH4GWP/10^6</f>
        <v>0</v>
      </c>
      <c r="AY54" s="1505">
        <f>AR54*$Q54*CH4GWP/10^6</f>
        <v>0</v>
      </c>
      <c r="AZ54" s="1506">
        <f>AS54*$R54*CH4GWP/10^6</f>
        <v>0</v>
      </c>
      <c r="BA54" s="1491">
        <f>$S54*Conversions!$B$135/10^3*AT54/10^12*CH4GWP</f>
        <v>0</v>
      </c>
      <c r="BB54" s="1494">
        <f>$T54*Conversions!$B$171*10^3/Conversions!$D$99*Conversions!$B$130*AT54/10^12*CH4GWP</f>
        <v>0</v>
      </c>
      <c r="BC54" s="1504"/>
      <c r="BD54" s="1491">
        <f>$U54*10^3/Conversions!$D$110*Conversions!$B$129*AT54/10^12*CH4GWP</f>
        <v>0</v>
      </c>
      <c r="BE54" s="1504">
        <f t="shared" si="105"/>
        <v>0</v>
      </c>
      <c r="BF54" s="1491">
        <f>$W54*10^3/Conversions!$D$110*Conversions!$B$129*AV54/10^12*CH4GWP</f>
        <v>0</v>
      </c>
      <c r="BG54" s="1491"/>
      <c r="BH54" s="1506"/>
      <c r="BI54" s="726">
        <f t="shared" si="27"/>
        <v>0</v>
      </c>
      <c r="BJ54" s="628"/>
      <c r="BK54" s="1545"/>
      <c r="BL54" s="1545"/>
      <c r="BM54" s="1495">
        <f>'CH4 N2O Emission Factors'!$C$67</f>
        <v>0.1</v>
      </c>
      <c r="BN54" s="1495"/>
      <c r="BO54" s="1931">
        <f>'CH4 N2O Emission Factors'!$C$67</f>
        <v>0.1</v>
      </c>
      <c r="BP54" s="124"/>
      <c r="BQ54" s="1510">
        <f>BJ54*$P54*N2OGWP/10^6</f>
        <v>0</v>
      </c>
      <c r="BR54" s="1510">
        <f>BK54*$Q54*N2OGWP/10^6</f>
        <v>0</v>
      </c>
      <c r="BS54" s="1510">
        <f>BL54*$R54*N2OGWP/10^6</f>
        <v>0</v>
      </c>
      <c r="BT54" s="1497">
        <f>$S54*Conversions!$B$135/10^3*BM54/10^12*N2OGWP</f>
        <v>0</v>
      </c>
      <c r="BU54" s="1497">
        <f>$T54*Conversions!$B$171*10^3/Conversions!$D$99*Conversions!$B$130*BM54/10^12*N2OGWP</f>
        <v>0</v>
      </c>
      <c r="BV54" s="1511"/>
      <c r="BW54" s="1497">
        <f>$U54*10^3/Conversions!$D$110*Conversions!$B$129*BM54/10^12*N2OGWP</f>
        <v>0</v>
      </c>
      <c r="BX54" s="1510">
        <f>BN54*$V54*N2OGWP/10^6</f>
        <v>0</v>
      </c>
      <c r="BY54" s="1497">
        <f>$W54*10^3/Conversions!$D$110*Conversions!$B$129*BO54/10^12*N2OGWP</f>
        <v>0</v>
      </c>
      <c r="BZ54" s="1497"/>
      <c r="CA54" s="1510"/>
      <c r="CB54" s="1279">
        <f t="shared" si="29"/>
        <v>0</v>
      </c>
      <c r="CC54" t="str">
        <f t="shared" si="30"/>
        <v>-</v>
      </c>
    </row>
    <row r="55" spans="1:81" s="62" customFormat="1">
      <c r="A55" s="273" t="s">
        <v>243</v>
      </c>
      <c r="B55" s="470" t="s">
        <v>184</v>
      </c>
      <c r="C55" s="385"/>
      <c r="D55" s="1499"/>
      <c r="E55" s="1499"/>
      <c r="F55" s="1499"/>
      <c r="G55" s="1499"/>
      <c r="H55" s="1499"/>
      <c r="I55" s="1499"/>
      <c r="J55" s="1499"/>
      <c r="K55" s="1499"/>
      <c r="L55" s="272">
        <f t="shared" si="99"/>
        <v>0</v>
      </c>
      <c r="M55" s="385"/>
      <c r="N55" s="1499"/>
      <c r="O55" s="1923">
        <f>E55*Conversions!$B$56</f>
        <v>0</v>
      </c>
      <c r="P55" s="280">
        <f t="shared" si="106"/>
        <v>0</v>
      </c>
      <c r="Q55" s="1487">
        <f t="shared" si="106"/>
        <v>0</v>
      </c>
      <c r="R55" s="1487">
        <f t="shared" si="101"/>
        <v>0</v>
      </c>
      <c r="S55" s="1487">
        <f>F55-M55</f>
        <v>0</v>
      </c>
      <c r="T55" s="1487">
        <f>G55</f>
        <v>0</v>
      </c>
      <c r="U55" s="1487">
        <f>H55-N55</f>
        <v>0</v>
      </c>
      <c r="V55" s="1487">
        <f t="shared" si="107"/>
        <v>0</v>
      </c>
      <c r="W55" s="1487">
        <f t="shared" si="107"/>
        <v>0</v>
      </c>
      <c r="X55" s="1919">
        <f t="shared" si="107"/>
        <v>0</v>
      </c>
      <c r="Y55" s="679">
        <f>SUM(P55:X55)</f>
        <v>0</v>
      </c>
      <c r="Z55" s="94">
        <f>IFERROR(INDEX(CO2_EFs!$D$7:$AC$52,MATCH($A55&amp;Z$4,CO2_EFs!$A$7:$A$52,0),MATCH($B$2,CO2_EFs!$D$5:$AC$5,0)),0)</f>
        <v>44.004215199999997</v>
      </c>
      <c r="AA55" s="1488">
        <f>IFERROR(INDEX(CO2_EFs!$D$7:$AC$52,MATCH($A55&amp;AA$4,CO2_EFs!$A$7:$A$52,0),MATCH($B$2,CO2_EFs!$D$5:$AC$5,0)),0)</f>
        <v>44.004215199999997</v>
      </c>
      <c r="AB55" s="1488">
        <f>IFERROR(INDEX(CO2_EFs!$D$7:$AC$52,MATCH($A55&amp;AB$4,CO2_EFs!$A$7:$A$52,0),MATCH($B$2,CO2_EFs!$D$5:$AC$5,0)),0)</f>
        <v>44.004215199999997</v>
      </c>
      <c r="AC55" s="1488">
        <f>IFERROR(INDEX(CO2_EFs!$D$7:$AC$52,MATCH($A55&amp;AB$4,CO2_EFs!$A$7:$A$52,0),MATCH($B$2,CO2_EFs!$D$5:$AC$5,0)),0)</f>
        <v>44.004215199999997</v>
      </c>
      <c r="AD55" s="1488">
        <f>IFERROR(INDEX(CO2_EFs!$D$7:$AC$52,MATCH($A55&amp;AD$4,CO2_EFs!$A$7:$A$52,0),MATCH($B$2,CO2_EFs!$D$5:$AC$5,0)),0)</f>
        <v>0</v>
      </c>
      <c r="AE55" s="1920">
        <f t="shared" si="23"/>
        <v>44.004215199999997</v>
      </c>
      <c r="AF55" s="426">
        <f t="shared" si="108"/>
        <v>0</v>
      </c>
      <c r="AG55" s="1523">
        <f t="shared" si="109"/>
        <v>0</v>
      </c>
      <c r="AH55" s="1502">
        <f t="shared" si="110"/>
        <v>0</v>
      </c>
      <c r="AI55" s="1500">
        <f t="shared" si="111"/>
        <v>0</v>
      </c>
      <c r="AJ55" s="1500">
        <f t="shared" si="111"/>
        <v>0</v>
      </c>
      <c r="AK55" s="1502">
        <f t="shared" si="111"/>
        <v>0</v>
      </c>
      <c r="AL55" s="1500">
        <f t="shared" si="112"/>
        <v>0</v>
      </c>
      <c r="AM55" s="1500">
        <f t="shared" si="113"/>
        <v>0</v>
      </c>
      <c r="AN55" s="1489">
        <f>X55*AC55*lbs_shortt*Short_Metric*Bbtu_to_MMBtu*Mt_to_MMT*C_CO2</f>
        <v>0</v>
      </c>
      <c r="AO55" s="664"/>
      <c r="AP55" s="1922">
        <f t="shared" si="50"/>
        <v>0</v>
      </c>
      <c r="AQ55" s="628"/>
      <c r="AR55" s="1503"/>
      <c r="AS55" s="1488"/>
      <c r="AT55" s="1503"/>
      <c r="AU55" s="1503"/>
      <c r="AV55" s="1926"/>
      <c r="AW55" s="95"/>
      <c r="AX55" s="1504">
        <f>AQ55*$P55*CH4GWP/10^6</f>
        <v>0</v>
      </c>
      <c r="AY55" s="1505">
        <f>AR55*$Q55*CH4GWP/10^6</f>
        <v>0</v>
      </c>
      <c r="AZ55" s="1506">
        <f>AS55*$R55*CH4GWP/10^6</f>
        <v>0</v>
      </c>
      <c r="BA55" s="1491">
        <f>$S55*Conversions!$B$135/10^3*AT55/10^12*CH4GWP</f>
        <v>0</v>
      </c>
      <c r="BB55" s="1494">
        <f>$T55*Conversions!$B$171*10^3/Conversions!$D$99*Conversions!$B$130*AT55/10^12*CH4GWP</f>
        <v>0</v>
      </c>
      <c r="BC55" s="1504"/>
      <c r="BD55" s="1491">
        <f>$U55*10^3/Conversions!$D$110*Conversions!$B$129*AT55/10^12*CH4GWP</f>
        <v>0</v>
      </c>
      <c r="BE55" s="1504">
        <f t="shared" si="105"/>
        <v>0</v>
      </c>
      <c r="BF55" s="1491">
        <f>$W55*10^3/Conversions!$D$110*Conversions!$B$129*AV55/10^12*CH4GWP</f>
        <v>0</v>
      </c>
      <c r="BG55" s="1491"/>
      <c r="BH55" s="1506"/>
      <c r="BI55" s="726">
        <f t="shared" si="27"/>
        <v>0</v>
      </c>
      <c r="BJ55" s="628"/>
      <c r="BK55" s="1545"/>
      <c r="BL55" s="1545"/>
      <c r="BM55" s="1495">
        <f>'CH4 N2O Emission Factors'!$C$67</f>
        <v>0.1</v>
      </c>
      <c r="BN55" s="1495"/>
      <c r="BO55" s="1931">
        <f>'CH4 N2O Emission Factors'!$C$67</f>
        <v>0.1</v>
      </c>
      <c r="BP55" s="124"/>
      <c r="BQ55" s="1510">
        <f>BJ55*$P55*N2OGWP/10^6</f>
        <v>0</v>
      </c>
      <c r="BR55" s="1510">
        <f>BK55*$Q55*N2OGWP/10^6</f>
        <v>0</v>
      </c>
      <c r="BS55" s="1510">
        <f>BL55*$R55*N2OGWP/10^6</f>
        <v>0</v>
      </c>
      <c r="BT55" s="1497">
        <f>$S55*Conversions!$B$135/10^3*BM55/10^12*N2OGWP</f>
        <v>0</v>
      </c>
      <c r="BU55" s="1497">
        <f>$T55*Conversions!$B$171*10^3/Conversions!$D$99*Conversions!$B$130*BM55/10^12*N2OGWP</f>
        <v>0</v>
      </c>
      <c r="BV55" s="1511"/>
      <c r="BW55" s="1497">
        <f>$U55*10^3/Conversions!$D$110*Conversions!$B$129*BM55/10^12*N2OGWP</f>
        <v>0</v>
      </c>
      <c r="BX55" s="1510">
        <f>BN55*$V55*N2OGWP/10^6</f>
        <v>0</v>
      </c>
      <c r="BY55" s="1497">
        <f>$W55*10^3/Conversions!$D$110*Conversions!$B$129*BO55/10^12*N2OGWP</f>
        <v>0</v>
      </c>
      <c r="BZ55" s="1497"/>
      <c r="CA55" s="1510"/>
      <c r="CB55" s="1279">
        <f t="shared" si="29"/>
        <v>0</v>
      </c>
      <c r="CC55" t="str">
        <f t="shared" si="30"/>
        <v>-</v>
      </c>
    </row>
    <row r="56" spans="1:81" s="62" customFormat="1">
      <c r="A56" s="273" t="s">
        <v>243</v>
      </c>
      <c r="B56" s="470" t="s">
        <v>183</v>
      </c>
      <c r="C56" s="385"/>
      <c r="D56" s="1499"/>
      <c r="E56" s="1499"/>
      <c r="F56" s="1499"/>
      <c r="G56" s="1499"/>
      <c r="H56" s="1499"/>
      <c r="I56" s="1499"/>
      <c r="J56" s="1499"/>
      <c r="K56" s="1499"/>
      <c r="L56" s="272">
        <f t="shared" si="99"/>
        <v>0</v>
      </c>
      <c r="M56" s="385"/>
      <c r="N56" s="1499"/>
      <c r="O56" s="1923">
        <f>E56*Conversions!$B$56</f>
        <v>0</v>
      </c>
      <c r="P56" s="280">
        <f t="shared" si="106"/>
        <v>0</v>
      </c>
      <c r="Q56" s="1487">
        <f t="shared" si="106"/>
        <v>0</v>
      </c>
      <c r="R56" s="1487">
        <f t="shared" si="101"/>
        <v>0</v>
      </c>
      <c r="S56" s="1487">
        <f>F56-M56</f>
        <v>0</v>
      </c>
      <c r="T56" s="1487">
        <f>G56</f>
        <v>0</v>
      </c>
      <c r="U56" s="1487">
        <f>H56-N56</f>
        <v>0</v>
      </c>
      <c r="V56" s="1487">
        <f t="shared" si="107"/>
        <v>0</v>
      </c>
      <c r="W56" s="1487">
        <f t="shared" si="107"/>
        <v>0</v>
      </c>
      <c r="X56" s="1919">
        <f t="shared" si="107"/>
        <v>0</v>
      </c>
      <c r="Y56" s="679">
        <f>SUM(P56:X56)</f>
        <v>0</v>
      </c>
      <c r="Z56" s="94">
        <f>IFERROR(INDEX(CO2_EFs!$D$7:$AC$52,MATCH($A56&amp;Z$4,CO2_EFs!$A$7:$A$52,0),MATCH($B$2,CO2_EFs!$D$5:$AC$5,0)),0)</f>
        <v>44.004215199999997</v>
      </c>
      <c r="AA56" s="1488">
        <f>IFERROR(INDEX(CO2_EFs!$D$7:$AC$52,MATCH($A56&amp;AA$4,CO2_EFs!$A$7:$A$52,0),MATCH($B$2,CO2_EFs!$D$5:$AC$5,0)),0)</f>
        <v>44.004215199999997</v>
      </c>
      <c r="AB56" s="1488">
        <f>IFERROR(INDEX(CO2_EFs!$D$7:$AC$52,MATCH($A56&amp;AB$4,CO2_EFs!$A$7:$A$52,0),MATCH($B$2,CO2_EFs!$D$5:$AC$5,0)),0)</f>
        <v>44.004215199999997</v>
      </c>
      <c r="AC56" s="1488">
        <f>IFERROR(INDEX(CO2_EFs!$D$7:$AC$52,MATCH($A56&amp;AB$4,CO2_EFs!$A$7:$A$52,0),MATCH($B$2,CO2_EFs!$D$5:$AC$5,0)),0)</f>
        <v>44.004215199999997</v>
      </c>
      <c r="AD56" s="1488">
        <f>IFERROR(INDEX(CO2_EFs!$D$7:$AC$52,MATCH($A56&amp;AD$4,CO2_EFs!$A$7:$A$52,0),MATCH($B$2,CO2_EFs!$D$5:$AC$5,0)),0)</f>
        <v>0</v>
      </c>
      <c r="AE56" s="1920">
        <f t="shared" si="23"/>
        <v>44.004215199999997</v>
      </c>
      <c r="AF56" s="426">
        <f t="shared" si="108"/>
        <v>0</v>
      </c>
      <c r="AG56" s="1523">
        <f t="shared" si="109"/>
        <v>0</v>
      </c>
      <c r="AH56" s="1502">
        <f t="shared" si="110"/>
        <v>0</v>
      </c>
      <c r="AI56" s="1500">
        <f t="shared" si="111"/>
        <v>0</v>
      </c>
      <c r="AJ56" s="1500">
        <f t="shared" si="111"/>
        <v>0</v>
      </c>
      <c r="AK56" s="1502">
        <f t="shared" si="111"/>
        <v>0</v>
      </c>
      <c r="AL56" s="1500">
        <f t="shared" si="112"/>
        <v>0</v>
      </c>
      <c r="AM56" s="1500">
        <f t="shared" si="113"/>
        <v>0</v>
      </c>
      <c r="AN56" s="1489">
        <f>X56*AC56*lbs_shortt*Short_Metric*Bbtu_to_MMBtu*Mt_to_MMT*C_CO2</f>
        <v>0</v>
      </c>
      <c r="AO56" s="664"/>
      <c r="AP56" s="1922">
        <f t="shared" si="50"/>
        <v>0</v>
      </c>
      <c r="AQ56" s="628"/>
      <c r="AR56" s="1503"/>
      <c r="AS56" s="1488"/>
      <c r="AT56" s="1503"/>
      <c r="AU56" s="1503"/>
      <c r="AV56" s="1926"/>
      <c r="AW56" s="95"/>
      <c r="AX56" s="1504">
        <f>AQ56*$P56*CH4GWP/10^6</f>
        <v>0</v>
      </c>
      <c r="AY56" s="1505">
        <f>AR56*$Q56*CH4GWP/10^6</f>
        <v>0</v>
      </c>
      <c r="AZ56" s="1506">
        <f>AS56*$R56*CH4GWP/10^6</f>
        <v>0</v>
      </c>
      <c r="BA56" s="1491">
        <f>$S56*Conversions!$B$135/10^3*AT56/10^12*CH4GWP</f>
        <v>0</v>
      </c>
      <c r="BB56" s="1494">
        <f>$T56*Conversions!$B$171*10^3/Conversions!$D$99*Conversions!$B$130*AT56/10^12*CH4GWP</f>
        <v>0</v>
      </c>
      <c r="BC56" s="1504"/>
      <c r="BD56" s="1491">
        <f>$U56*10^3/Conversions!$D$110*Conversions!$B$129*AT56/10^12*CH4GWP</f>
        <v>0</v>
      </c>
      <c r="BE56" s="1504">
        <f t="shared" si="105"/>
        <v>0</v>
      </c>
      <c r="BF56" s="1491">
        <f>$W56*10^3/Conversions!$D$110*Conversions!$B$129*AV56/10^12*CH4GWP</f>
        <v>0</v>
      </c>
      <c r="BG56" s="1491"/>
      <c r="BH56" s="1506"/>
      <c r="BI56" s="726">
        <f t="shared" si="27"/>
        <v>0</v>
      </c>
      <c r="BJ56" s="628"/>
      <c r="BK56" s="1545"/>
      <c r="BL56" s="1545"/>
      <c r="BM56" s="1495">
        <f>'CH4 N2O Emission Factors'!$C$67</f>
        <v>0.1</v>
      </c>
      <c r="BN56" s="1495"/>
      <c r="BO56" s="1931">
        <f>'CH4 N2O Emission Factors'!$C$67</f>
        <v>0.1</v>
      </c>
      <c r="BP56" s="124"/>
      <c r="BQ56" s="1510">
        <f>BJ56*$P56*N2OGWP/10^6</f>
        <v>0</v>
      </c>
      <c r="BR56" s="1510">
        <f>BK56*$Q56*N2OGWP/10^6</f>
        <v>0</v>
      </c>
      <c r="BS56" s="1510">
        <f>BL56*$R56*N2OGWP/10^6</f>
        <v>0</v>
      </c>
      <c r="BT56" s="1497">
        <f>$S56*Conversions!$B$135/10^3*BM56/10^12*N2OGWP</f>
        <v>0</v>
      </c>
      <c r="BU56" s="1497">
        <f>$T56*Conversions!$B$171*10^3/Conversions!$D$99*Conversions!$B$130*BM56/10^12*N2OGWP</f>
        <v>0</v>
      </c>
      <c r="BV56" s="1511"/>
      <c r="BW56" s="1497">
        <f>$U56*10^3/Conversions!$D$110*Conversions!$B$129*BM56/10^12*N2OGWP</f>
        <v>0</v>
      </c>
      <c r="BX56" s="1510">
        <f>BN56*$V56*N2OGWP/10^6</f>
        <v>0</v>
      </c>
      <c r="BY56" s="1497">
        <f>$W56*10^3/Conversions!$D$110*Conversions!$B$129*BO56/10^12*N2OGWP</f>
        <v>0</v>
      </c>
      <c r="BZ56" s="1497"/>
      <c r="CA56" s="1510"/>
      <c r="CB56" s="1279">
        <f t="shared" si="29"/>
        <v>0</v>
      </c>
      <c r="CC56" t="str">
        <f t="shared" si="30"/>
        <v>-</v>
      </c>
    </row>
    <row r="57" spans="1:81" s="62" customFormat="1">
      <c r="A57" s="273" t="s">
        <v>244</v>
      </c>
      <c r="B57" s="469" t="s">
        <v>244</v>
      </c>
      <c r="C57" s="280">
        <f>SUMIFS('EIA SEDS Data 2022'!$I$7:$I$371,'EIA SEDS Data 2022'!$D$7:$D$371,'1990'!$A57,'EIA SEDS Data 2022'!$E$7:$E$371,'1990'!C$4,'EIA SEDS Data 2022'!$F$7:$F$371,"Billion Btu")</f>
        <v>0</v>
      </c>
      <c r="D57" s="1487">
        <f>SUMIFS('EIA SEDS Data 2022'!$I$7:$I$371,'EIA SEDS Data 2022'!$D$7:$D$371,'1990'!$A57,'EIA SEDS Data 2022'!$E$7:$E$371,'1990'!D$4,'EIA SEDS Data 2022'!$F$7:$F$371,"Billion Btu")</f>
        <v>0</v>
      </c>
      <c r="E57" s="1487">
        <f>SUMIFS('EIA SEDS Data 2022'!$I$7:$I$371,'EIA SEDS Data 2022'!$D$7:$D$371,'1990'!$A57,'EIA SEDS Data 2022'!$E$7:$E$371,'1990'!E$4,'EIA SEDS Data 2022'!$F$7:$F$371,"Billion Btu")</f>
        <v>122</v>
      </c>
      <c r="F57" s="1487">
        <f>IFERROR((SUMIFS('EIA SEDS Data 2022'!$I$7:$I$371,'EIA SEDS Data 2022'!$D$7:$D$371,'1990'!$A57,'EIA SEDS Data 2022'!$E$7:$E$371,"Transportation",'EIA SEDS Data 2022'!$F$7:$F$371,"Billion Btu")-SUM($J57:$K57))*INDEX('DBEDT Transport'!$B$37:$E$46,MATCH('1990'!$A57,'DBEDT Transport'!$B$37:$B$46,0),MATCH('1990'!F$4,'DBEDT Transport'!$B$37:$E$37,0)),0)</f>
        <v>213.55772722944215</v>
      </c>
      <c r="G57" s="1487">
        <f>IFERROR((SUMIFS('EIA SEDS Data 2022'!$I$7:$I$371,'EIA SEDS Data 2022'!$D$7:$D$371,'1990'!$A57,'EIA SEDS Data 2022'!$E$7:$E$371,"Transportation",'EIA SEDS Data 2022'!$F$7:$F$371,"Billion Btu")-SUM($J57:$K57))*INDEX('DBEDT Transport'!$B$37:$E$46,MATCH('1990'!$A57,'DBEDT Transport'!$B$37:$B$46,0),MATCH('1990'!G$4,'DBEDT Transport'!$B$37:$E$37,0)),0)</f>
        <v>187.33293516669403</v>
      </c>
      <c r="H57" s="1487">
        <f>IFERROR((SUMIFS('EIA SEDS Data 2022'!$I$7:$I$371,'EIA SEDS Data 2022'!$D$7:$D$371,'1990'!$A57,'EIA SEDS Data 2022'!$E$7:$E$371,"Transportation",'EIA SEDS Data 2022'!$F$7:$F$371,"Billion Btu")-SUM($J57:$K57))*INDEX('DBEDT Transport'!$B$37:$E$46,MATCH('1990'!$A57,'DBEDT Transport'!$B$37:$B$46,0),MATCH('1990'!H$4,'DBEDT Transport'!$B$37:$E$37,0)),0)</f>
        <v>61.109337603863857</v>
      </c>
      <c r="I57" s="1487">
        <f>SUMIFS('EIA SEDS Data 2022'!$I$7:$I$371,'EIA SEDS Data 2022'!$D$7:$D$371,'1990'!$A57,'EIA SEDS Data 2022'!$E$7:$E$371,'1990'!I$4,'EIA SEDS Data 2022'!$F$7:$F$371,"Billion Btu")</f>
        <v>0</v>
      </c>
      <c r="J57" s="1487"/>
      <c r="K57" s="1487"/>
      <c r="L57" s="272">
        <f t="shared" ref="L57:L60" si="114">SUM(C57:K57)</f>
        <v>584</v>
      </c>
      <c r="M57" s="385"/>
      <c r="N57" s="1499"/>
      <c r="O57" s="1486">
        <f>SUM(E57:H57)*INDEX(Conversions!$B$43:$AB$67,MATCH($A57,Conversions!$A$43:$A$67,0),MATCH($B$2,Conversions!$B$42:$AB$42,0))</f>
        <v>584</v>
      </c>
      <c r="P57" s="1526"/>
      <c r="Q57" s="1549"/>
      <c r="R57" s="1549">
        <f>E57-$O57*(E57/$L57)</f>
        <v>0</v>
      </c>
      <c r="S57" s="1549">
        <f>F57-$O57*(F57/$L57)</f>
        <v>0</v>
      </c>
      <c r="T57" s="1549">
        <f>G57-$O57*(G57/$L57)</f>
        <v>0</v>
      </c>
      <c r="U57" s="1549">
        <f>H57-$O57*(H57/$L57)</f>
        <v>0</v>
      </c>
      <c r="V57" s="1549"/>
      <c r="W57" s="1549"/>
      <c r="X57" s="1550"/>
      <c r="Y57" s="679">
        <f t="shared" si="22"/>
        <v>0</v>
      </c>
      <c r="Z57" s="94"/>
      <c r="AA57" s="1488"/>
      <c r="AB57" s="1488">
        <f>IFERROR(INDEX(CO2_EFs!$D$7:$AD$53,MATCH($A57&amp;AB$4,CO2_EFs!$A$7:$A$53,0),MATCH($B$2,CO2_EFs!$D$5:$AD$5,0)),0)</f>
        <v>44.533324</v>
      </c>
      <c r="AC57" s="1488">
        <f>IFERROR(INDEX(CO2_EFs!$D$7:$AD$53,MATCH($A57&amp;AC$4,CO2_EFs!$A$7:$A$53,0),MATCH($B$2,CO2_EFs!$D$5:$AD$5,0)),0)</f>
        <v>44.533324</v>
      </c>
      <c r="AD57" s="1488"/>
      <c r="AE57" s="1920">
        <f t="shared" si="23"/>
        <v>44.533324</v>
      </c>
      <c r="AF57" s="1551"/>
      <c r="AG57" s="1552"/>
      <c r="AH57" s="1553">
        <f t="shared" si="110"/>
        <v>0</v>
      </c>
      <c r="AI57" s="1553">
        <f t="shared" si="111"/>
        <v>0</v>
      </c>
      <c r="AJ57" s="1557">
        <f t="shared" si="111"/>
        <v>0</v>
      </c>
      <c r="AK57" s="1553">
        <f t="shared" si="111"/>
        <v>0</v>
      </c>
      <c r="AL57" s="1552"/>
      <c r="AM57" s="1554"/>
      <c r="AN57" s="1554"/>
      <c r="AO57" s="1921">
        <f>O57*AE57*lbs_shortt*Short_Metric*Bbtu_to_MMBtu*Mt_to_MMT*C_CO2*(1-Conversions!B75)</f>
        <v>3.9283878477063772E-2</v>
      </c>
      <c r="AP57" s="1922">
        <f t="shared" si="50"/>
        <v>3.9283878477063772E-2</v>
      </c>
      <c r="AQ57" s="94"/>
      <c r="AR57" s="1488"/>
      <c r="AS57" s="1513">
        <f>'CH4 N2O Emission Factors'!$G$45</f>
        <v>3.0100000000000001E-3</v>
      </c>
      <c r="AT57" s="1488"/>
      <c r="AU57" s="1488"/>
      <c r="AV57" s="1926"/>
      <c r="AW57" s="746"/>
      <c r="AX57" s="1515"/>
      <c r="AY57" s="1555"/>
      <c r="AZ57" s="1556">
        <f t="shared" ref="AZ57" si="115">AS57*$R57*CH4GWP/10^6</f>
        <v>0</v>
      </c>
      <c r="BA57" s="1515">
        <f>AS57*$S57*CH4GWP/10^6</f>
        <v>0</v>
      </c>
      <c r="BB57" s="1547">
        <f>AS57*$T57*CH4GWP/10^6</f>
        <v>0</v>
      </c>
      <c r="BC57" s="1558"/>
      <c r="BD57" s="1559">
        <f>AS57*$U57*CH4GWP/10^6</f>
        <v>0</v>
      </c>
      <c r="BE57" s="1559"/>
      <c r="BF57" s="1559"/>
      <c r="BG57" s="1559"/>
      <c r="BH57" s="1556"/>
      <c r="BI57" s="726">
        <f t="shared" si="27"/>
        <v>0</v>
      </c>
      <c r="BJ57" s="94"/>
      <c r="BK57" s="1488"/>
      <c r="BL57" s="1513">
        <f>'CH4 N2O Emission Factors'!$F$45</f>
        <v>5.9999999999999995E-4</v>
      </c>
      <c r="BM57" s="1488"/>
      <c r="BN57" s="1488"/>
      <c r="BO57" s="1926"/>
      <c r="BP57" s="746"/>
      <c r="BQ57" s="1560"/>
      <c r="BR57" s="1560"/>
      <c r="BS57" s="1560">
        <f t="shared" ref="BS57" si="116">BL57*$R57*N2OGWP/10^6</f>
        <v>0</v>
      </c>
      <c r="BT57" s="1560">
        <f>BL57*$S57*N2OGWP/10^6</f>
        <v>0</v>
      </c>
      <c r="BU57" s="1560">
        <f>BL57*$T57*N2OGWP/10^6</f>
        <v>0</v>
      </c>
      <c r="BV57" s="1511"/>
      <c r="BW57" s="1560">
        <f>BL57*$U57*N2OGWP/10^6</f>
        <v>0</v>
      </c>
      <c r="BX57" s="1560"/>
      <c r="BY57" s="1560"/>
      <c r="BZ57" s="1560"/>
      <c r="CA57" s="1560"/>
      <c r="CB57" s="1279">
        <f t="shared" si="29"/>
        <v>0</v>
      </c>
      <c r="CC57" t="str">
        <f>IF(AND(L57&lt;&gt;0,AP57&lt;&gt;0),"-",IF(AND(L57=0,AP57=0),"-","check"))</f>
        <v>-</v>
      </c>
    </row>
    <row r="58" spans="1:81" s="62" customFormat="1">
      <c r="A58" s="273" t="s">
        <v>245</v>
      </c>
      <c r="B58" s="469" t="s">
        <v>245</v>
      </c>
      <c r="C58" s="280">
        <f>SUMIFS('EIA SEDS Data 2022'!$I$7:$I$371,'EIA SEDS Data 2022'!$D$7:$D$371,'1990'!$A58,'EIA SEDS Data 2022'!$E$7:$E$371,'1990'!C$4,'EIA SEDS Data 2022'!$F$7:$F$371,"Billion Btu")</f>
        <v>0</v>
      </c>
      <c r="D58" s="1487">
        <f>SUMIFS('EIA SEDS Data 2022'!$I$7:$I$371,'EIA SEDS Data 2022'!$D$7:$D$371,'1990'!$A58,'EIA SEDS Data 2022'!$E$7:$E$371,'1990'!D$4,'EIA SEDS Data 2022'!$F$7:$F$371,"Billion Btu")</f>
        <v>0</v>
      </c>
      <c r="E58" s="1487">
        <f>SUMIFS('EIA SEDS Data 2022'!$I$7:$I$371,'EIA SEDS Data 2022'!$D$7:$D$371,'1990'!$A58,'EIA SEDS Data 2022'!$E$7:$E$371,'1990'!E$4,'EIA SEDS Data 2022'!$F$7:$F$371,"Billion Btu")</f>
        <v>0</v>
      </c>
      <c r="F58" s="1487">
        <f>IFERROR((SUMIFS('EIA SEDS Data 2022'!$I$7:$I$371,'EIA SEDS Data 2022'!$D$7:$D$371,'1990'!$A58,'EIA SEDS Data 2022'!$E$7:$E$371,"Transportation",'EIA SEDS Data 2022'!$F$7:$F$371,"Billion Btu")-SUM($J58:$K58))*INDEX('DBEDT Transport'!$B$37:$E$46,MATCH('1990'!$A58,'DBEDT Transport'!$B$37:$B$46,0),MATCH('1990'!F$4,'DBEDT Transport'!$B$37:$E$37,0)),0)</f>
        <v>0</v>
      </c>
      <c r="G58" s="1487">
        <f>IFERROR((SUMIFS('EIA SEDS Data 2022'!$I$7:$I$371,'EIA SEDS Data 2022'!$D$7:$D$371,'1990'!$A58,'EIA SEDS Data 2022'!$E$7:$E$371,"Transportation",'EIA SEDS Data 2022'!$F$7:$F$371,"Billion Btu")-SUM($J58:$K58))*INDEX('DBEDT Transport'!$B$37:$E$46,MATCH('1990'!$A58,'DBEDT Transport'!$B$37:$B$46,0),MATCH('1990'!G$4,'DBEDT Transport'!$B$37:$E$37,0)),0)</f>
        <v>0</v>
      </c>
      <c r="H58" s="1487">
        <f>IFERROR((SUMIFS('EIA SEDS Data 2022'!$I$7:$I$371,'EIA SEDS Data 2022'!$D$7:$D$371,'1990'!$A58,'EIA SEDS Data 2022'!$E$7:$E$371,"Transportation",'EIA SEDS Data 2022'!$F$7:$F$371,"Billion Btu")-SUM($J58:$K58))*INDEX('DBEDT Transport'!$B$37:$E$46,MATCH('1990'!$A58,'DBEDT Transport'!$B$37:$B$46,0),MATCH('1990'!H$4,'DBEDT Transport'!$B$37:$E$37,0)),0)</f>
        <v>0</v>
      </c>
      <c r="I58" s="1487">
        <f>SUMIFS('EIA SEDS Data 2022'!$I$7:$I$371,'EIA SEDS Data 2022'!$D$7:$D$371,'1990'!$A58,'EIA SEDS Data 2022'!$E$7:$E$371,'1990'!I$4,'EIA SEDS Data 2022'!$F$7:$F$371,"Billion Btu")</f>
        <v>525</v>
      </c>
      <c r="J58" s="1487"/>
      <c r="K58" s="1487"/>
      <c r="L58" s="272">
        <f t="shared" si="114"/>
        <v>525</v>
      </c>
      <c r="M58" s="385"/>
      <c r="N58" s="1499"/>
      <c r="O58" s="1486">
        <f>I58*INDEX(Conversions!$B$43:$AB$67,MATCH($A58,Conversions!$A$43:$A$67,0),MATCH($B$2,Conversions!$B$42:$AB$42,0))</f>
        <v>0</v>
      </c>
      <c r="P58" s="1526"/>
      <c r="Q58" s="1549"/>
      <c r="R58" s="1549"/>
      <c r="S58" s="1549"/>
      <c r="T58" s="1549"/>
      <c r="U58" s="1549"/>
      <c r="V58" s="1549">
        <f>I58-O58</f>
        <v>525</v>
      </c>
      <c r="W58" s="1549"/>
      <c r="X58" s="1550"/>
      <c r="Y58" s="679">
        <f t="shared" si="22"/>
        <v>525</v>
      </c>
      <c r="Z58" s="94"/>
      <c r="AA58" s="1488"/>
      <c r="AB58" s="1488">
        <f>IFERROR(INDEX(CO2_EFs!$D$7:$AD$53,MATCH($A58&amp;AB$4,CO2_EFs!$A$7:$A$53,0),MATCH($B$2,CO2_EFs!$D$5:$AD$5,0)),0)</f>
        <v>42.813720400000001</v>
      </c>
      <c r="AC58" s="1488"/>
      <c r="AD58" s="1488">
        <f>AB58</f>
        <v>42.813720400000001</v>
      </c>
      <c r="AE58" s="1920">
        <f t="shared" si="23"/>
        <v>42.813720400000001</v>
      </c>
      <c r="AF58" s="1551"/>
      <c r="AG58" s="1552"/>
      <c r="AH58" s="1553"/>
      <c r="AI58" s="1554"/>
      <c r="AJ58" s="1554"/>
      <c r="AK58" s="1553"/>
      <c r="AL58" s="1552">
        <f>V58*AD58*lbs_shortt*Short_Metric*Bbtu_to_MMBtu*Mt_to_MMT*C_CO2</f>
        <v>3.7383260214754299E-2</v>
      </c>
      <c r="AM58" s="1554"/>
      <c r="AN58" s="1554"/>
      <c r="AO58" s="1921">
        <f>O58*AE58*lbs_shortt*Short_Metric*Bbtu_to_MMBtu*Mt_to_MMT*C_CO2</f>
        <v>0</v>
      </c>
      <c r="AP58" s="1922">
        <f t="shared" si="50"/>
        <v>3.7383260214754299E-2</v>
      </c>
      <c r="AQ58" s="94"/>
      <c r="AR58" s="1488"/>
      <c r="AS58" s="1488"/>
      <c r="AT58" s="1488"/>
      <c r="AU58" s="1513">
        <f>'CH4 N2O Emission Factors'!$G$48</f>
        <v>3.0100000000000001E-3</v>
      </c>
      <c r="AV58" s="1926"/>
      <c r="AW58" s="95"/>
      <c r="AX58" s="1515"/>
      <c r="AY58" s="1555"/>
      <c r="AZ58" s="1556"/>
      <c r="BA58" s="1515"/>
      <c r="BB58" s="1547"/>
      <c r="BC58" s="1558"/>
      <c r="BD58" s="1559"/>
      <c r="BE58" s="1559">
        <f>AU58*$V58*CH4GWP/10^6</f>
        <v>4.4247000000000005E-5</v>
      </c>
      <c r="BF58" s="1559"/>
      <c r="BG58" s="1559"/>
      <c r="BH58" s="1556"/>
      <c r="BI58" s="726">
        <f t="shared" si="27"/>
        <v>4.4247000000000005E-5</v>
      </c>
      <c r="BJ58" s="94"/>
      <c r="BK58" s="1488"/>
      <c r="BL58" s="1488"/>
      <c r="BM58" s="1488"/>
      <c r="BN58" s="1513">
        <f>'CH4 N2O Emission Factors'!$F$48</f>
        <v>5.9999999999999995E-4</v>
      </c>
      <c r="BO58" s="1926"/>
      <c r="BP58" s="95"/>
      <c r="BQ58" s="1560"/>
      <c r="BR58" s="1560"/>
      <c r="BS58" s="1560"/>
      <c r="BT58" s="1560"/>
      <c r="BU58" s="1560"/>
      <c r="BV58" s="1511"/>
      <c r="BW58" s="1560"/>
      <c r="BX58" s="1560">
        <f t="shared" ref="BX58:BX59" si="117">BN58*$V58*N2OGWP/10^6</f>
        <v>8.3474999999999983E-5</v>
      </c>
      <c r="BY58" s="1560"/>
      <c r="BZ58" s="1560"/>
      <c r="CA58" s="1560"/>
      <c r="CB58" s="1279">
        <f t="shared" si="29"/>
        <v>8.3474999999999983E-5</v>
      </c>
      <c r="CC58" t="str">
        <f t="shared" si="30"/>
        <v>-</v>
      </c>
    </row>
    <row r="59" spans="1:81" s="62" customFormat="1">
      <c r="A59" s="273" t="s">
        <v>246</v>
      </c>
      <c r="B59" s="469" t="s">
        <v>246</v>
      </c>
      <c r="C59" s="280">
        <f>SUMIFS('EIA SEDS Data 2022'!$I$7:$I$371,'EIA SEDS Data 2022'!$D$7:$D$371,'1990'!$A59,'EIA SEDS Data 2022'!$E$7:$E$371,'1990'!C$4,'EIA SEDS Data 2022'!$F$7:$F$371,"Billion Btu")</f>
        <v>0</v>
      </c>
      <c r="D59" s="1487">
        <f>SUMIFS('EIA SEDS Data 2022'!$I$7:$I$371,'EIA SEDS Data 2022'!$D$7:$D$371,'1990'!$A59,'EIA SEDS Data 2022'!$E$7:$E$371,'1990'!D$4,'EIA SEDS Data 2022'!$F$7:$F$371,"Billion Btu")</f>
        <v>0</v>
      </c>
      <c r="E59" s="1487">
        <f>SUMIFS('EIA SEDS Data 2022'!$I$7:$I$371,'EIA SEDS Data 2022'!$D$7:$D$371,'1990'!$A59,'EIA SEDS Data 2022'!$E$7:$E$371,'1990'!E$4,'EIA SEDS Data 2022'!$F$7:$F$371,"Billion Btu")</f>
        <v>0</v>
      </c>
      <c r="F59" s="1487">
        <f>IFERROR((SUMIFS('EIA SEDS Data 2022'!$I$7:$I$371,'EIA SEDS Data 2022'!$D$7:$D$371,'1990'!$A59,'EIA SEDS Data 2022'!$E$7:$E$371,"Transportation",'EIA SEDS Data 2022'!$F$7:$F$371,"Billion Btu")-SUM($J59:$K59))*INDEX('DBEDT Transport'!$B$37:$E$46,MATCH('1990'!$A59,'DBEDT Transport'!$B$37:$B$46,0),MATCH('1990'!F$4,'DBEDT Transport'!$B$37:$E$37,0)),0)</f>
        <v>0</v>
      </c>
      <c r="G59" s="1487">
        <f>IFERROR((SUMIFS('EIA SEDS Data 2022'!$I$7:$I$371,'EIA SEDS Data 2022'!$D$7:$D$371,'1990'!$A59,'EIA SEDS Data 2022'!$E$7:$E$371,"Transportation",'EIA SEDS Data 2022'!$F$7:$F$371,"Billion Btu")-SUM($J59:$K59))*INDEX('DBEDT Transport'!$B$37:$E$46,MATCH('1990'!$A59,'DBEDT Transport'!$B$37:$B$46,0),MATCH('1990'!G$4,'DBEDT Transport'!$B$37:$E$37,0)),0)</f>
        <v>0</v>
      </c>
      <c r="H59" s="1487">
        <f>IFERROR((SUMIFS('EIA SEDS Data 2022'!$I$7:$I$371,'EIA SEDS Data 2022'!$D$7:$D$371,'1990'!$A59,'EIA SEDS Data 2022'!$E$7:$E$371,"Transportation",'EIA SEDS Data 2022'!$F$7:$F$371,"Billion Btu")-SUM($J59:$K59))*INDEX('DBEDT Transport'!$B$37:$E$46,MATCH('1990'!$A59,'DBEDT Transport'!$B$37:$B$46,0),MATCH('1990'!H$4,'DBEDT Transport'!$B$37:$E$37,0)),0)</f>
        <v>0</v>
      </c>
      <c r="I59" s="1487">
        <f>SUMIFS('EIA SEDS Data 2022'!$I$7:$I$371,'EIA SEDS Data 2022'!$D$7:$D$371,'1990'!$A59,'EIA SEDS Data 2022'!$E$7:$E$371,'1990'!I$4,'EIA SEDS Data 2022'!$F$7:$F$371,"Billion Btu")</f>
        <v>-3609</v>
      </c>
      <c r="J59" s="1487"/>
      <c r="K59" s="1487"/>
      <c r="L59" s="272">
        <f t="shared" si="114"/>
        <v>-3609</v>
      </c>
      <c r="M59" s="385"/>
      <c r="N59" s="1499"/>
      <c r="O59" s="1486">
        <f>I59*INDEX(Conversions!$B$43:$AB$67,MATCH($A59,Conversions!$A$43:$A$67,0),MATCH($B$2,Conversions!$B$42:$AB$42,0))</f>
        <v>0</v>
      </c>
      <c r="P59" s="1526"/>
      <c r="Q59" s="1549"/>
      <c r="R59" s="1549"/>
      <c r="S59" s="1549"/>
      <c r="T59" s="1549"/>
      <c r="U59" s="1549"/>
      <c r="V59" s="1549">
        <f>I59-O59</f>
        <v>-3609</v>
      </c>
      <c r="W59" s="1549"/>
      <c r="X59" s="1550"/>
      <c r="Y59" s="679">
        <f t="shared" si="22"/>
        <v>-3609</v>
      </c>
      <c r="Z59" s="94"/>
      <c r="AA59" s="1488"/>
      <c r="AB59" s="1488">
        <f>IFERROR(INDEX(CO2_EFs!$D$7:$AD$53,MATCH($A59&amp;AB$4,CO2_EFs!$A$7:$A$53,0),MATCH($B$2,CO2_EFs!$D$5:$AD$5,0)),0)</f>
        <v>44.423093000000001</v>
      </c>
      <c r="AC59" s="1488"/>
      <c r="AD59" s="1488">
        <f>AB59</f>
        <v>44.423093000000001</v>
      </c>
      <c r="AE59" s="1920">
        <f t="shared" si="23"/>
        <v>44.423093000000001</v>
      </c>
      <c r="AF59" s="1551"/>
      <c r="AG59" s="1552"/>
      <c r="AH59" s="1553"/>
      <c r="AI59" s="1554"/>
      <c r="AJ59" s="1554"/>
      <c r="AK59" s="1553"/>
      <c r="AL59" s="1552">
        <f>V59*AD59*lbs_shortt*Short_Metric*Bbtu_to_MMBtu*Mt_to_MMT*C_CO2</f>
        <v>-0.26664323968596171</v>
      </c>
      <c r="AM59" s="1554"/>
      <c r="AN59" s="1554"/>
      <c r="AO59" s="666">
        <f>O59*AE59*lbs_shortt*Short_Metric*Bbtu_to_MMBtu*Mt_to_MMT*C_CO2</f>
        <v>0</v>
      </c>
      <c r="AP59" s="1922">
        <f t="shared" si="50"/>
        <v>-0.26664323968596171</v>
      </c>
      <c r="AQ59" s="94"/>
      <c r="AR59" s="1488"/>
      <c r="AS59" s="1513"/>
      <c r="AT59" s="1488"/>
      <c r="AU59" s="1513">
        <f>'CH4 N2O Emission Factors'!$G$50</f>
        <v>3.0100000000000001E-3</v>
      </c>
      <c r="AV59" s="1926"/>
      <c r="AW59" s="746"/>
      <c r="AX59" s="1515"/>
      <c r="AY59" s="1555"/>
      <c r="AZ59" s="1556"/>
      <c r="BA59" s="1515"/>
      <c r="BB59" s="1547"/>
      <c r="BC59" s="1558"/>
      <c r="BD59" s="1559"/>
      <c r="BE59" s="1559">
        <f>AU59*$V59*CH4GWP/10^6</f>
        <v>-3.0416652000000001E-4</v>
      </c>
      <c r="BF59" s="1559"/>
      <c r="BG59" s="1559"/>
      <c r="BH59" s="1556"/>
      <c r="BI59" s="726">
        <f t="shared" si="27"/>
        <v>-3.0416652000000001E-4</v>
      </c>
      <c r="BJ59" s="94"/>
      <c r="BK59" s="1488"/>
      <c r="BL59" s="1513"/>
      <c r="BM59" s="1488"/>
      <c r="BN59" s="1513">
        <f>'CH4 N2O Emission Factors'!$F$50</f>
        <v>5.9999999999999995E-4</v>
      </c>
      <c r="BO59" s="1926"/>
      <c r="BP59" s="746"/>
      <c r="BQ59" s="1560"/>
      <c r="BR59" s="1560"/>
      <c r="BS59" s="1560"/>
      <c r="BT59" s="1560"/>
      <c r="BU59" s="1560"/>
      <c r="BV59" s="1511"/>
      <c r="BW59" s="1560"/>
      <c r="BX59" s="1560">
        <f t="shared" si="117"/>
        <v>-5.7383100000000002E-4</v>
      </c>
      <c r="BY59" s="1560"/>
      <c r="BZ59" s="1560"/>
      <c r="CA59" s="1560"/>
      <c r="CB59" s="1279">
        <f t="shared" si="29"/>
        <v>-5.7383100000000002E-4</v>
      </c>
      <c r="CC59" t="str">
        <f t="shared" si="30"/>
        <v>-</v>
      </c>
    </row>
    <row r="60" spans="1:81" s="62" customFormat="1">
      <c r="A60" s="273" t="s">
        <v>247</v>
      </c>
      <c r="B60" s="469" t="s">
        <v>247</v>
      </c>
      <c r="C60" s="280">
        <f>SUMIFS('EIA SEDS Data 2022'!$I$7:$I$371,'EIA SEDS Data 2022'!$D$7:$D$371,'1990'!$A60,'EIA SEDS Data 2022'!$E$7:$E$371,'1990'!C$4,'EIA SEDS Data 2022'!$F$7:$F$371,"Billion Btu")</f>
        <v>0</v>
      </c>
      <c r="D60" s="1487">
        <f>SUMIFS('EIA SEDS Data 2022'!$I$7:$I$371,'EIA SEDS Data 2022'!$D$7:$D$371,'1990'!$A60,'EIA SEDS Data 2022'!$E$7:$E$371,'1990'!D$4,'EIA SEDS Data 2022'!$F$7:$F$371,"Billion Btu")</f>
        <v>0</v>
      </c>
      <c r="E60" s="1487">
        <f>SUMIFS('EIA SEDS Data 2022'!$I$7:$I$371,'EIA SEDS Data 2022'!$D$7:$D$371,'1990'!$A60,'EIA SEDS Data 2022'!$E$7:$E$371,'1990'!E$4,'EIA SEDS Data 2022'!$F$7:$F$371,"Billion Btu")</f>
        <v>0</v>
      </c>
      <c r="F60" s="1487">
        <f>IFERROR((SUMIFS('EIA SEDS Data 2022'!$I$7:$I$371,'EIA SEDS Data 2022'!$D$7:$D$371,'1990'!$A60,'EIA SEDS Data 2022'!$E$7:$E$371,"Transportation",'EIA SEDS Data 2022'!$F$7:$F$371,"Billion Btu")-SUM($J60:$K60))*INDEX('DBEDT Transport'!$B$37:$E$46,MATCH('1990'!$A60,'DBEDT Transport'!$B$37:$B$46,0),MATCH('1990'!F$4,'DBEDT Transport'!$B$37:$E$37,0)),0)</f>
        <v>0</v>
      </c>
      <c r="G60" s="1487">
        <f>IFERROR((SUMIFS('EIA SEDS Data 2022'!$I$7:$I$371,'EIA SEDS Data 2022'!$D$7:$D$371,'1990'!$A60,'EIA SEDS Data 2022'!$E$7:$E$371,"Transportation",'EIA SEDS Data 2022'!$F$7:$F$371,"Billion Btu")-SUM($J60:$K60))*INDEX('DBEDT Transport'!$B$37:$E$46,MATCH('1990'!$A60,'DBEDT Transport'!$B$37:$B$46,0),MATCH('1990'!G$4,'DBEDT Transport'!$B$37:$E$37,0)),0)</f>
        <v>0</v>
      </c>
      <c r="H60" s="1487">
        <f>IFERROR((SUMIFS('EIA SEDS Data 2022'!$I$7:$I$371,'EIA SEDS Data 2022'!$D$7:$D$371,'1990'!$A60,'EIA SEDS Data 2022'!$E$7:$E$371,"Transportation",'EIA SEDS Data 2022'!$F$7:$F$371,"Billion Btu")-SUM($J60:$K60))*INDEX('DBEDT Transport'!$B$37:$E$46,MATCH('1990'!$A60,'DBEDT Transport'!$B$37:$B$46,0),MATCH('1990'!H$4,'DBEDT Transport'!$B$37:$E$37,0)),0)</f>
        <v>0</v>
      </c>
      <c r="I60" s="1487">
        <f>SUMIFS('EIA SEDS Data 2022'!$I$7:$I$371,'EIA SEDS Data 2022'!$D$7:$D$371,'1990'!$A60,'EIA SEDS Data 2022'!$E$7:$E$371,'1990'!I$4,'EIA SEDS Data 2022'!$F$7:$F$371,"Billion Btu")</f>
        <v>0</v>
      </c>
      <c r="J60" s="1487"/>
      <c r="K60" s="1487"/>
      <c r="L60" s="272">
        <f t="shared" si="114"/>
        <v>0</v>
      </c>
      <c r="M60" s="385"/>
      <c r="N60" s="1499"/>
      <c r="O60" s="1486">
        <f>E60*INDEX(Conversions!$B$43:$AB$67,MATCH($A60,Conversions!$A$43:$A$67,0),MATCH($B$2,Conversions!$B$42:$AB$42,0))</f>
        <v>0</v>
      </c>
      <c r="P60" s="1526"/>
      <c r="Q60" s="1549"/>
      <c r="R60" s="1549">
        <f>E60-O60</f>
        <v>0</v>
      </c>
      <c r="S60" s="1549"/>
      <c r="T60" s="1549"/>
      <c r="U60" s="1549"/>
      <c r="V60" s="1549"/>
      <c r="W60" s="1549"/>
      <c r="X60" s="1550"/>
      <c r="Y60" s="679">
        <f t="shared" si="22"/>
        <v>0</v>
      </c>
      <c r="Z60" s="94"/>
      <c r="AA60" s="1488"/>
      <c r="AB60" s="1488">
        <f>IFERROR(INDEX(CO2_EFs!$D$7:$AD$53,MATCH($A60&amp;AB$4,CO2_EFs!$A$7:$A$53,0),MATCH($B$2,CO2_EFs!$D$5:$AD$5,0)),0)</f>
        <v>43.64</v>
      </c>
      <c r="AC60" s="1488"/>
      <c r="AD60" s="1488"/>
      <c r="AE60" s="1920">
        <f t="shared" si="23"/>
        <v>43.64</v>
      </c>
      <c r="AF60" s="1551"/>
      <c r="AG60" s="1552"/>
      <c r="AH60" s="1553">
        <f t="shared" si="110"/>
        <v>0</v>
      </c>
      <c r="AI60" s="1554"/>
      <c r="AJ60" s="1554"/>
      <c r="AK60" s="1553"/>
      <c r="AL60" s="1553"/>
      <c r="AM60" s="1554"/>
      <c r="AN60" s="1554"/>
      <c r="AO60" s="1921">
        <f>O60*AE60*lbs_shortt*Short_Metric*Bbtu_to_MMBtu*Mt_to_MMT*C_CO2*CO2_EFs!$C$235</f>
        <v>0</v>
      </c>
      <c r="AP60" s="1922">
        <f t="shared" si="50"/>
        <v>0</v>
      </c>
      <c r="AQ60" s="94"/>
      <c r="AR60" s="1488"/>
      <c r="AS60" s="1513">
        <f>'CH4 N2O Emission Factors'!$G$52</f>
        <v>3.0100000000000001E-3</v>
      </c>
      <c r="AT60" s="1488"/>
      <c r="AU60" s="1488"/>
      <c r="AV60" s="1926"/>
      <c r="AW60" s="746"/>
      <c r="AX60" s="1515"/>
      <c r="AY60" s="1555"/>
      <c r="AZ60" s="1556">
        <f t="shared" ref="AZ60" si="118">AS60*$R60*CH4GWP/10^6</f>
        <v>0</v>
      </c>
      <c r="BA60" s="1515"/>
      <c r="BB60" s="1547"/>
      <c r="BC60" s="1558"/>
      <c r="BD60" s="1559"/>
      <c r="BE60" s="1559"/>
      <c r="BF60" s="1559"/>
      <c r="BG60" s="1559"/>
      <c r="BH60" s="1556"/>
      <c r="BI60" s="726">
        <f t="shared" si="27"/>
        <v>0</v>
      </c>
      <c r="BJ60" s="94"/>
      <c r="BK60" s="1488"/>
      <c r="BL60" s="1513">
        <f>'CH4 N2O Emission Factors'!$F$52</f>
        <v>5.9999999999999995E-4</v>
      </c>
      <c r="BM60" s="1488"/>
      <c r="BN60" s="1488"/>
      <c r="BO60" s="1926"/>
      <c r="BP60" s="746"/>
      <c r="BQ60" s="1560"/>
      <c r="BR60" s="1560"/>
      <c r="BS60" s="1560">
        <f t="shared" ref="BS60" si="119">BL60*$R60*N2OGWP/10^6</f>
        <v>0</v>
      </c>
      <c r="BT60" s="1560"/>
      <c r="BU60" s="1560"/>
      <c r="BV60" s="1511"/>
      <c r="BW60" s="1560"/>
      <c r="BX60" s="1560"/>
      <c r="BY60" s="1560"/>
      <c r="BZ60" s="1560"/>
      <c r="CA60" s="1560"/>
      <c r="CB60" s="1279">
        <f t="shared" si="29"/>
        <v>0</v>
      </c>
      <c r="CC60" t="str">
        <f t="shared" si="30"/>
        <v>-</v>
      </c>
    </row>
    <row r="61" spans="1:81" s="62" customFormat="1">
      <c r="A61" s="273" t="s">
        <v>171</v>
      </c>
      <c r="B61" s="430" t="s">
        <v>171</v>
      </c>
      <c r="C61" s="385">
        <f>SUMIFS('EIA SEDS Data 2022'!$I$7:$I$371,'EIA SEDS Data 2022'!$D$7:$D$371,'1990'!$A61,'EIA SEDS Data 2022'!$E$7:$E$371,'1990'!C$4,'EIA SEDS Data 2022'!$F$7:$F$371,"Billion Btu")</f>
        <v>0</v>
      </c>
      <c r="D61" s="1499">
        <f>SUMIFS('EIA SEDS Data 2022'!$I$7:$I$371,'EIA SEDS Data 2022'!$D$7:$D$371,'1990'!$A61,'EIA SEDS Data 2022'!$E$7:$E$371,'1990'!D$4,'EIA SEDS Data 2022'!$F$7:$F$371,"Billion Btu")</f>
        <v>0</v>
      </c>
      <c r="E61" s="1499">
        <f>SUMIFS('EIA SEDS Data 2022'!$I$7:$I$371,'EIA SEDS Data 2022'!$D$7:$D$371,'1990'!$A61,'EIA SEDS Data 2022'!$E$7:$E$371,'1990'!E$4,'EIA SEDS Data 2022'!$F$7:$F$371,"Billion Btu")</f>
        <v>0</v>
      </c>
      <c r="F61" s="1487">
        <f>IFERROR((SUMIFS('EIA SEDS Data 2022'!$I$7:$I$371,'EIA SEDS Data 2022'!$D$7:$D$371,'1990'!$A61,'EIA SEDS Data 2022'!$E$7:$E$371,"Transportation",'EIA SEDS Data 2022'!$F$7:$F$371,"Billion Btu")-SUM($J61:$K61))*INDEX('DBEDT Transport'!$B$37:$E$46,MATCH('1990'!$A61,'DBEDT Transport'!$B$37:$B$46,0),MATCH('1990'!F$4,'DBEDT Transport'!$B$37:$E$37,0)),0)</f>
        <v>0</v>
      </c>
      <c r="G61" s="1487">
        <f>IFERROR((SUMIFS('EIA SEDS Data 2022'!$I$7:$I$371,'EIA SEDS Data 2022'!$D$7:$D$371,'1990'!$A61,'EIA SEDS Data 2022'!$E$7:$E$371,"Transportation",'EIA SEDS Data 2022'!$F$7:$F$371,"Billion Btu")-SUM($J61:$K61))*INDEX('DBEDT Transport'!$B$37:$E$46,MATCH('1990'!$A61,'DBEDT Transport'!$B$37:$B$46,0),MATCH('1990'!G$4,'DBEDT Transport'!$B$37:$E$37,0)),0)</f>
        <v>0</v>
      </c>
      <c r="H61" s="1487">
        <f>IFERROR((SUMIFS('EIA SEDS Data 2022'!$I$7:$I$371,'EIA SEDS Data 2022'!$D$7:$D$371,'1990'!$A61,'EIA SEDS Data 2022'!$E$7:$E$371,"Transportation",'EIA SEDS Data 2022'!$F$7:$F$371,"Billion Btu")-SUM($J61:$K61))*INDEX('DBEDT Transport'!$B$37:$E$46,MATCH('1990'!$A61,'DBEDT Transport'!$B$37:$B$46,0),MATCH('1990'!H$4,'DBEDT Transport'!$B$37:$E$37,0)),0)</f>
        <v>0</v>
      </c>
      <c r="I61" s="1499">
        <f>SUMIFS('EIA SEDS Data 2022'!$I$7:$I$371,'EIA SEDS Data 2022'!$D$7:$D$371,'1990'!$A61,'EIA SEDS Data 2022'!$E$7:$E$371,'1990'!I$4,'EIA SEDS Data 2022'!$F$7:$F$371,"Billion Btu")</f>
        <v>0</v>
      </c>
      <c r="J61" s="1499"/>
      <c r="K61" s="1499"/>
      <c r="L61" s="272">
        <f t="shared" si="19"/>
        <v>0</v>
      </c>
      <c r="M61" s="385"/>
      <c r="N61" s="1499"/>
      <c r="O61" s="1923">
        <f>E61*Conversions!$B$56</f>
        <v>0</v>
      </c>
      <c r="P61" s="385">
        <f t="shared" si="74"/>
        <v>0</v>
      </c>
      <c r="Q61" s="1499">
        <f t="shared" si="75"/>
        <v>0</v>
      </c>
      <c r="R61" s="1499">
        <f t="shared" si="76"/>
        <v>0</v>
      </c>
      <c r="S61" s="1499">
        <f t="shared" si="67"/>
        <v>0</v>
      </c>
      <c r="T61" s="1499">
        <f t="shared" si="77"/>
        <v>0</v>
      </c>
      <c r="U61" s="1499">
        <f t="shared" si="78"/>
        <v>0</v>
      </c>
      <c r="V61" s="1499">
        <f t="shared" si="79"/>
        <v>0</v>
      </c>
      <c r="W61" s="1499">
        <f t="shared" si="69"/>
        <v>0</v>
      </c>
      <c r="X61" s="1923">
        <f t="shared" si="69"/>
        <v>0</v>
      </c>
      <c r="Y61" s="679">
        <f t="shared" si="22"/>
        <v>0</v>
      </c>
      <c r="Z61" s="628">
        <f t="shared" ref="Z61:AD65" si="120">Ethanol_CO2_EF*Bbtu_to_QBtu/Bbtu_to_MMBtu/Mt_to_MMT/Short_Metric/lbs_shortt</f>
        <v>41.16051941180362</v>
      </c>
      <c r="AA61" s="1503">
        <f t="shared" si="120"/>
        <v>41.16051941180362</v>
      </c>
      <c r="AB61" s="1503">
        <f t="shared" si="120"/>
        <v>41.16051941180362</v>
      </c>
      <c r="AC61" s="1503">
        <f t="shared" si="120"/>
        <v>41.16051941180362</v>
      </c>
      <c r="AD61" s="1503">
        <f t="shared" si="120"/>
        <v>41.16051941180362</v>
      </c>
      <c r="AE61" s="1920">
        <f t="shared" si="23"/>
        <v>41.16051941180362</v>
      </c>
      <c r="AF61" s="426">
        <f t="shared" ref="AF61:AF65" si="121">P61*Z61*lbs_shortt*Short_Metric*Bbtu_to_MMBtu*Mt_to_MMT*C_CO2</f>
        <v>0</v>
      </c>
      <c r="AG61" s="1523">
        <f t="shared" ref="AG61:AG65" si="122">Q61*AA61*lbs_shortt*Short_Metric*Bbtu_to_MMBtu*Mt_to_MMT*C_CO2</f>
        <v>0</v>
      </c>
      <c r="AH61" s="1502">
        <f t="shared" ref="AH61:AH65" si="123">R61*AB61*lbs_shortt*Short_Metric*Bbtu_to_MMBtu*Mt_to_MMT*C_CO2</f>
        <v>0</v>
      </c>
      <c r="AI61" s="1500">
        <f t="shared" ref="AI61:AI65" si="124">S61*$AC61*lbs_shortt*Short_Metric*Bbtu_to_MMBtu*Mt_to_MMT*C_CO2</f>
        <v>0</v>
      </c>
      <c r="AJ61" s="1500">
        <f t="shared" ref="AJ61:AJ65" si="125">T61*$AC61*lbs_shortt*Short_Metric*Bbtu_to_MMBtu*Mt_to_MMT*C_CO2</f>
        <v>0</v>
      </c>
      <c r="AK61" s="1502">
        <f t="shared" ref="AK61:AK65" si="126">U61*$AC61*lbs_shortt*Short_Metric*Bbtu_to_MMBtu*Mt_to_MMT*C_CO2</f>
        <v>0</v>
      </c>
      <c r="AL61" s="1500">
        <f t="shared" ref="AL61:AL65" si="127">V61*AD61*lbs_shortt*Short_Metric*Bbtu_to_MMBtu*Mt_to_MMT*C_CO2</f>
        <v>0</v>
      </c>
      <c r="AM61" s="1500">
        <f t="shared" ref="AM61:AM65" si="128">W61*AC61*lbs_shortt*Short_Metric*Bbtu_to_MMBtu*Mt_to_MMT*C_CO2</f>
        <v>0</v>
      </c>
      <c r="AN61" s="1489">
        <f t="shared" si="70"/>
        <v>0</v>
      </c>
      <c r="AO61" s="1921">
        <f>O61*AE61*lbs_shortt*Short_Metric*Bbtu_to_MMBtu*Mt_to_MMT*C_CO2</f>
        <v>0</v>
      </c>
      <c r="AP61" s="1922">
        <f t="shared" si="50"/>
        <v>0</v>
      </c>
      <c r="AQ61" s="628">
        <f t="shared" ref="AQ61:AV65" si="129">Ethanol_CH4_EF</f>
        <v>18</v>
      </c>
      <c r="AR61" s="1503">
        <f t="shared" si="129"/>
        <v>18</v>
      </c>
      <c r="AS61" s="1503">
        <f t="shared" si="129"/>
        <v>18</v>
      </c>
      <c r="AT61" s="1503">
        <f t="shared" si="129"/>
        <v>18</v>
      </c>
      <c r="AU61" s="1503">
        <f t="shared" si="129"/>
        <v>18</v>
      </c>
      <c r="AV61" s="1924">
        <f t="shared" si="129"/>
        <v>18</v>
      </c>
      <c r="AW61" s="96"/>
      <c r="AX61" s="1504">
        <f>$P61*AQ61*kg_to_MMT*CH4GWP*TJ_to_Bbtu</f>
        <v>0</v>
      </c>
      <c r="AY61" s="1505">
        <f>$Q61*AR61*kg_to_MMT*CH4GWP*TJ_to_Bbtu</f>
        <v>0</v>
      </c>
      <c r="AZ61" s="1506">
        <f>$R61*AS61*kg_to_MMT*CH4GWP*TJ_to_Bbtu</f>
        <v>0</v>
      </c>
      <c r="BA61" s="1504">
        <f>$S61*AT61*kg_to_MMT*CH4GWP*TJ_to_Bbtu</f>
        <v>0</v>
      </c>
      <c r="BB61" s="1508"/>
      <c r="BC61" s="1561">
        <f>$T61*AT61*kg_to_MMT*CH4GWP*TJ_to_Bbtu</f>
        <v>0</v>
      </c>
      <c r="BD61" s="1504">
        <f>$U61*AT61*kg_to_MMT*CH4GWP*TJ_to_Bbtu</f>
        <v>0</v>
      </c>
      <c r="BE61" s="1504">
        <f>$V61*AU61*kg_to_MMT*CH4GWP*TJ_to_Bbtu</f>
        <v>0</v>
      </c>
      <c r="BF61" s="1504">
        <f>$W61*AT61*kg_to_MMT*CH4GWP*TJ_to_Bbtu</f>
        <v>0</v>
      </c>
      <c r="BG61" s="1504">
        <f>$X61*AT61*kg_to_MMT*CH4GWP*TJ_to_Bbtu</f>
        <v>0</v>
      </c>
      <c r="BH61" s="1506"/>
      <c r="BI61" s="726">
        <f t="shared" si="27"/>
        <v>0</v>
      </c>
      <c r="BJ61" s="628"/>
      <c r="BK61" s="1545"/>
      <c r="BL61" s="1545"/>
      <c r="BM61" s="1545"/>
      <c r="BN61" s="1545"/>
      <c r="BO61" s="1934"/>
      <c r="BP61" s="124"/>
      <c r="BQ61" s="1510">
        <f>$P61*BJ61*kg_to_MMT*N2OGWP*TJ_to_Bbtu</f>
        <v>0</v>
      </c>
      <c r="BR61" s="1510">
        <f>$Q61*BK61*kg_to_MMT*N2OGWP*TJ_to_Bbtu</f>
        <v>0</v>
      </c>
      <c r="BS61" s="1510">
        <f>$R61*BL61*kg_to_MMT*N2OGWP*TJ_to_Bbtu</f>
        <v>0</v>
      </c>
      <c r="BT61" s="1510">
        <f>$S61*BM61*kg_to_MMT*N2OGWP*TJ_to_Bbtu</f>
        <v>0</v>
      </c>
      <c r="BU61" s="1510"/>
      <c r="BV61" s="1511">
        <f>$T61*BM61*kg_to_MMT*N2OGWP*TJ_to_Bbtu</f>
        <v>0</v>
      </c>
      <c r="BW61" s="1510">
        <f>$U61*BM61*kg_to_MMT*N2OGWP*TJ_to_Bbtu</f>
        <v>0</v>
      </c>
      <c r="BX61" s="1510">
        <f>$V61*BN61*kg_to_MMT*N2OGWP*TJ_to_Bbtu</f>
        <v>0</v>
      </c>
      <c r="BY61" s="1510">
        <f>$W61*BM61*kg_to_MMT*N2OGWP*TJ_to_Bbtu</f>
        <v>0</v>
      </c>
      <c r="BZ61" s="1510">
        <f>$X61*BM61*kg_to_MMT*N2OGWP*TJ_to_Bbtu</f>
        <v>0</v>
      </c>
      <c r="CA61" s="1510"/>
      <c r="CB61" s="1279">
        <f t="shared" si="29"/>
        <v>0</v>
      </c>
      <c r="CC61" t="str">
        <f t="shared" si="30"/>
        <v>-</v>
      </c>
    </row>
    <row r="62" spans="1:81" s="62" customFormat="1" hidden="1">
      <c r="A62" s="273" t="s">
        <v>171</v>
      </c>
      <c r="B62" s="368" t="s">
        <v>180</v>
      </c>
      <c r="C62" s="385"/>
      <c r="D62" s="1499"/>
      <c r="E62" s="1499"/>
      <c r="F62" s="1499"/>
      <c r="G62" s="1499"/>
      <c r="H62" s="1499"/>
      <c r="I62" s="1499"/>
      <c r="J62" s="1499"/>
      <c r="K62" s="1499"/>
      <c r="L62" s="272">
        <f t="shared" si="19"/>
        <v>0</v>
      </c>
      <c r="M62" s="385"/>
      <c r="N62" s="1499"/>
      <c r="O62" s="1923">
        <f>E62*Conversions!$B$56</f>
        <v>0</v>
      </c>
      <c r="P62" s="385">
        <f t="shared" si="74"/>
        <v>0</v>
      </c>
      <c r="Q62" s="1499">
        <f t="shared" si="75"/>
        <v>0</v>
      </c>
      <c r="R62" s="1499">
        <f t="shared" si="76"/>
        <v>0</v>
      </c>
      <c r="S62" s="1499">
        <f t="shared" si="67"/>
        <v>0</v>
      </c>
      <c r="T62" s="1499">
        <f t="shared" si="77"/>
        <v>0</v>
      </c>
      <c r="U62" s="1499">
        <f t="shared" si="78"/>
        <v>0</v>
      </c>
      <c r="V62" s="1499">
        <f t="shared" si="79"/>
        <v>0</v>
      </c>
      <c r="W62" s="1499">
        <f t="shared" si="69"/>
        <v>0</v>
      </c>
      <c r="X62" s="1923">
        <f t="shared" si="69"/>
        <v>0</v>
      </c>
      <c r="Y62" s="679">
        <f t="shared" si="22"/>
        <v>0</v>
      </c>
      <c r="Z62" s="628">
        <f t="shared" si="120"/>
        <v>41.16051941180362</v>
      </c>
      <c r="AA62" s="1503">
        <f t="shared" si="120"/>
        <v>41.16051941180362</v>
      </c>
      <c r="AB62" s="1503">
        <f t="shared" si="120"/>
        <v>41.16051941180362</v>
      </c>
      <c r="AC62" s="1503">
        <f t="shared" si="120"/>
        <v>41.16051941180362</v>
      </c>
      <c r="AD62" s="1503">
        <f t="shared" si="120"/>
        <v>41.16051941180362</v>
      </c>
      <c r="AE62" s="1920">
        <f t="shared" si="23"/>
        <v>41.16051941180362</v>
      </c>
      <c r="AF62" s="426">
        <f t="shared" si="121"/>
        <v>0</v>
      </c>
      <c r="AG62" s="1523">
        <f t="shared" si="122"/>
        <v>0</v>
      </c>
      <c r="AH62" s="1502">
        <f t="shared" si="123"/>
        <v>0</v>
      </c>
      <c r="AI62" s="1500">
        <f t="shared" si="124"/>
        <v>0</v>
      </c>
      <c r="AJ62" s="1500">
        <f t="shared" si="125"/>
        <v>0</v>
      </c>
      <c r="AK62" s="1502">
        <f t="shared" si="126"/>
        <v>0</v>
      </c>
      <c r="AL62" s="1500">
        <f t="shared" si="127"/>
        <v>0</v>
      </c>
      <c r="AM62" s="1500">
        <f t="shared" si="128"/>
        <v>0</v>
      </c>
      <c r="AN62" s="1489">
        <f t="shared" si="70"/>
        <v>0</v>
      </c>
      <c r="AO62" s="664"/>
      <c r="AP62" s="1922">
        <f t="shared" si="50"/>
        <v>0</v>
      </c>
      <c r="AQ62" s="628">
        <f t="shared" si="129"/>
        <v>18</v>
      </c>
      <c r="AR62" s="1503">
        <f t="shared" si="129"/>
        <v>18</v>
      </c>
      <c r="AS62" s="1503">
        <f t="shared" si="129"/>
        <v>18</v>
      </c>
      <c r="AT62" s="1503">
        <f t="shared" si="129"/>
        <v>18</v>
      </c>
      <c r="AU62" s="1503">
        <f t="shared" si="129"/>
        <v>18</v>
      </c>
      <c r="AV62" s="1924">
        <f t="shared" si="129"/>
        <v>18</v>
      </c>
      <c r="AW62" s="96"/>
      <c r="AX62" s="1504">
        <f t="shared" ref="AX62:AX70" si="130">$P62/1000*AQ62*kg_to_MMT*CH4GWP</f>
        <v>0</v>
      </c>
      <c r="AY62" s="1505">
        <f t="shared" ref="AY62:AY70" si="131">$Q62/1000*AR62*kg_to_MMT*CH4GWP</f>
        <v>0</v>
      </c>
      <c r="AZ62" s="1506">
        <f t="shared" ref="AZ62:AZ70" si="132">$R62/1000*AS62*kg_to_MMT*CH4GWP</f>
        <v>0</v>
      </c>
      <c r="BA62" s="1504">
        <f t="shared" ref="BA62:BA70" si="133">$S62/1000*AT62*kg_to_MMT*CH4GWP</f>
        <v>0</v>
      </c>
      <c r="BB62" s="1508"/>
      <c r="BC62" s="1558">
        <f t="shared" ref="BC62:BC70" si="134">$T62/1000*AT62*kg_to_MMT*CH4GWP</f>
        <v>0</v>
      </c>
      <c r="BD62" s="1504">
        <f t="shared" ref="BD62:BD70" si="135">$U62/1000*AT62*kg_to_MMT*CH4GWP</f>
        <v>0</v>
      </c>
      <c r="BE62" s="1504">
        <f t="shared" ref="BE62:BE70" si="136">$V62/1000*AU62*kg_to_MMT*CH4GWP</f>
        <v>0</v>
      </c>
      <c r="BF62" s="1504">
        <f t="shared" ref="BF62:BF70" si="137">$W62/1000*AT62*kg_to_MMT*CH4GWP</f>
        <v>0</v>
      </c>
      <c r="BG62" s="1504"/>
      <c r="BH62" s="1506"/>
      <c r="BI62" s="726">
        <f t="shared" si="27"/>
        <v>0</v>
      </c>
      <c r="BJ62" s="628"/>
      <c r="BK62" s="1545"/>
      <c r="BL62" s="1545"/>
      <c r="BM62" s="1545"/>
      <c r="BN62" s="1545"/>
      <c r="BO62" s="1934"/>
      <c r="BP62" s="124"/>
      <c r="BQ62" s="1510">
        <f t="shared" ref="BQ62:BQ70" si="138">$P62/1000*BJ62*kg_to_MMT*N2OGWP</f>
        <v>0</v>
      </c>
      <c r="BR62" s="1510">
        <f t="shared" ref="BR62:BR70" si="139">$Q62/1000*BK62*kg_to_MMT*N2OGWP</f>
        <v>0</v>
      </c>
      <c r="BS62" s="1510">
        <f t="shared" ref="BS62:BS70" si="140">$R62/1000*BL62*kg_to_MMT*N2OGWP</f>
        <v>0</v>
      </c>
      <c r="BT62" s="1510">
        <f t="shared" ref="BT62:BT70" si="141">$S62/1000*BM62*kg_to_MMT*N2OGWP</f>
        <v>0</v>
      </c>
      <c r="BU62" s="1510"/>
      <c r="BV62" s="1511">
        <f t="shared" ref="BV62:BV70" si="142">$T62/1000*BM62*kg_to_MMT*N2OGWP</f>
        <v>0</v>
      </c>
      <c r="BW62" s="1510">
        <f t="shared" ref="BW62:BW70" si="143">$U62/1000*BM62*kg_to_MMT*N2OGWP</f>
        <v>0</v>
      </c>
      <c r="BX62" s="1510">
        <f t="shared" ref="BX62:BX70" si="144">$V62/1000*BN62*kg_to_MMT*N2OGWP</f>
        <v>0</v>
      </c>
      <c r="BY62" s="1510">
        <f t="shared" ref="BY62:BY70" si="145">$W62/1000*BM62*kg_to_MMT*N2OGWP</f>
        <v>0</v>
      </c>
      <c r="BZ62" s="1510"/>
      <c r="CA62" s="1510"/>
      <c r="CB62" s="1279">
        <f t="shared" si="29"/>
        <v>0</v>
      </c>
      <c r="CC62" t="str">
        <f t="shared" si="30"/>
        <v>-</v>
      </c>
    </row>
    <row r="63" spans="1:81" s="62" customFormat="1" hidden="1">
      <c r="A63" s="273" t="s">
        <v>171</v>
      </c>
      <c r="B63" s="368" t="s">
        <v>197</v>
      </c>
      <c r="C63" s="385"/>
      <c r="D63" s="1499"/>
      <c r="E63" s="1499"/>
      <c r="F63" s="1499"/>
      <c r="G63" s="1499"/>
      <c r="H63" s="1499"/>
      <c r="I63" s="1499"/>
      <c r="J63" s="1499"/>
      <c r="K63" s="1499"/>
      <c r="L63" s="272">
        <f t="shared" si="19"/>
        <v>0</v>
      </c>
      <c r="M63" s="385"/>
      <c r="N63" s="1499"/>
      <c r="O63" s="1923">
        <f>E63*Conversions!$B$56</f>
        <v>0</v>
      </c>
      <c r="P63" s="385">
        <f t="shared" si="74"/>
        <v>0</v>
      </c>
      <c r="Q63" s="1499">
        <f t="shared" si="75"/>
        <v>0</v>
      </c>
      <c r="R63" s="1499">
        <f t="shared" si="76"/>
        <v>0</v>
      </c>
      <c r="S63" s="1499">
        <f t="shared" si="67"/>
        <v>0</v>
      </c>
      <c r="T63" s="1499">
        <f t="shared" si="77"/>
        <v>0</v>
      </c>
      <c r="U63" s="1499">
        <f t="shared" si="78"/>
        <v>0</v>
      </c>
      <c r="V63" s="1499">
        <f t="shared" si="79"/>
        <v>0</v>
      </c>
      <c r="W63" s="1499">
        <f t="shared" si="69"/>
        <v>0</v>
      </c>
      <c r="X63" s="1923">
        <f t="shared" si="69"/>
        <v>0</v>
      </c>
      <c r="Y63" s="679">
        <f t="shared" si="22"/>
        <v>0</v>
      </c>
      <c r="Z63" s="628">
        <f t="shared" si="120"/>
        <v>41.16051941180362</v>
      </c>
      <c r="AA63" s="1503">
        <f t="shared" si="120"/>
        <v>41.16051941180362</v>
      </c>
      <c r="AB63" s="1503">
        <f t="shared" si="120"/>
        <v>41.16051941180362</v>
      </c>
      <c r="AC63" s="1503">
        <f t="shared" si="120"/>
        <v>41.16051941180362</v>
      </c>
      <c r="AD63" s="1503">
        <f t="shared" si="120"/>
        <v>41.16051941180362</v>
      </c>
      <c r="AE63" s="1920">
        <f t="shared" si="23"/>
        <v>41.16051941180362</v>
      </c>
      <c r="AF63" s="426">
        <f t="shared" si="121"/>
        <v>0</v>
      </c>
      <c r="AG63" s="1523">
        <f t="shared" si="122"/>
        <v>0</v>
      </c>
      <c r="AH63" s="1502">
        <f t="shared" si="123"/>
        <v>0</v>
      </c>
      <c r="AI63" s="1500">
        <f t="shared" si="124"/>
        <v>0</v>
      </c>
      <c r="AJ63" s="1500">
        <f t="shared" si="125"/>
        <v>0</v>
      </c>
      <c r="AK63" s="1502">
        <f t="shared" si="126"/>
        <v>0</v>
      </c>
      <c r="AL63" s="1500">
        <f t="shared" si="127"/>
        <v>0</v>
      </c>
      <c r="AM63" s="1500">
        <f t="shared" si="128"/>
        <v>0</v>
      </c>
      <c r="AN63" s="1489">
        <f t="shared" si="70"/>
        <v>0</v>
      </c>
      <c r="AO63" s="664"/>
      <c r="AP63" s="1922">
        <f t="shared" si="50"/>
        <v>0</v>
      </c>
      <c r="AQ63" s="628">
        <f t="shared" si="129"/>
        <v>18</v>
      </c>
      <c r="AR63" s="1503">
        <f t="shared" si="129"/>
        <v>18</v>
      </c>
      <c r="AS63" s="1503">
        <f t="shared" si="129"/>
        <v>18</v>
      </c>
      <c r="AT63" s="1503">
        <f t="shared" si="129"/>
        <v>18</v>
      </c>
      <c r="AU63" s="1503">
        <f t="shared" si="129"/>
        <v>18</v>
      </c>
      <c r="AV63" s="1924">
        <f t="shared" si="129"/>
        <v>18</v>
      </c>
      <c r="AW63" s="96"/>
      <c r="AX63" s="1504">
        <f t="shared" si="130"/>
        <v>0</v>
      </c>
      <c r="AY63" s="1505">
        <f t="shared" si="131"/>
        <v>0</v>
      </c>
      <c r="AZ63" s="1506">
        <f t="shared" si="132"/>
        <v>0</v>
      </c>
      <c r="BA63" s="1504">
        <f t="shared" si="133"/>
        <v>0</v>
      </c>
      <c r="BB63" s="1508"/>
      <c r="BC63" s="1558">
        <f t="shared" si="134"/>
        <v>0</v>
      </c>
      <c r="BD63" s="1504">
        <f t="shared" si="135"/>
        <v>0</v>
      </c>
      <c r="BE63" s="1504">
        <f t="shared" si="136"/>
        <v>0</v>
      </c>
      <c r="BF63" s="1504">
        <f t="shared" si="137"/>
        <v>0</v>
      </c>
      <c r="BG63" s="1504"/>
      <c r="BH63" s="1506"/>
      <c r="BI63" s="726">
        <f t="shared" si="27"/>
        <v>0</v>
      </c>
      <c r="BJ63" s="628"/>
      <c r="BK63" s="1545"/>
      <c r="BL63" s="1545"/>
      <c r="BM63" s="1545"/>
      <c r="BN63" s="1545"/>
      <c r="BO63" s="1934"/>
      <c r="BP63" s="124"/>
      <c r="BQ63" s="1510">
        <f t="shared" si="138"/>
        <v>0</v>
      </c>
      <c r="BR63" s="1510">
        <f t="shared" si="139"/>
        <v>0</v>
      </c>
      <c r="BS63" s="1510">
        <f t="shared" si="140"/>
        <v>0</v>
      </c>
      <c r="BT63" s="1510">
        <f t="shared" si="141"/>
        <v>0</v>
      </c>
      <c r="BU63" s="1510"/>
      <c r="BV63" s="1511">
        <f t="shared" si="142"/>
        <v>0</v>
      </c>
      <c r="BW63" s="1510">
        <f t="shared" si="143"/>
        <v>0</v>
      </c>
      <c r="BX63" s="1510">
        <f t="shared" si="144"/>
        <v>0</v>
      </c>
      <c r="BY63" s="1510">
        <f t="shared" si="145"/>
        <v>0</v>
      </c>
      <c r="BZ63" s="1510"/>
      <c r="CA63" s="1510"/>
      <c r="CB63" s="1279">
        <f t="shared" si="29"/>
        <v>0</v>
      </c>
      <c r="CC63" t="str">
        <f t="shared" si="30"/>
        <v>-</v>
      </c>
    </row>
    <row r="64" spans="1:81" s="62" customFormat="1" hidden="1">
      <c r="A64" s="273" t="s">
        <v>171</v>
      </c>
      <c r="B64" s="368" t="s">
        <v>184</v>
      </c>
      <c r="C64" s="385"/>
      <c r="D64" s="1499"/>
      <c r="E64" s="1499"/>
      <c r="F64" s="1499"/>
      <c r="G64" s="1499"/>
      <c r="H64" s="1499"/>
      <c r="I64" s="1499"/>
      <c r="J64" s="1499"/>
      <c r="K64" s="1499"/>
      <c r="L64" s="272">
        <f t="shared" si="19"/>
        <v>0</v>
      </c>
      <c r="M64" s="385"/>
      <c r="N64" s="1499"/>
      <c r="O64" s="1923">
        <f>E64*Conversions!$B$56</f>
        <v>0</v>
      </c>
      <c r="P64" s="385">
        <f t="shared" si="74"/>
        <v>0</v>
      </c>
      <c r="Q64" s="1499">
        <f t="shared" si="75"/>
        <v>0</v>
      </c>
      <c r="R64" s="1499">
        <f t="shared" si="76"/>
        <v>0</v>
      </c>
      <c r="S64" s="1499">
        <f t="shared" si="67"/>
        <v>0</v>
      </c>
      <c r="T64" s="1499">
        <f t="shared" si="77"/>
        <v>0</v>
      </c>
      <c r="U64" s="1499">
        <f t="shared" si="78"/>
        <v>0</v>
      </c>
      <c r="V64" s="1499">
        <f t="shared" si="79"/>
        <v>0</v>
      </c>
      <c r="W64" s="1499">
        <f t="shared" si="69"/>
        <v>0</v>
      </c>
      <c r="X64" s="1923">
        <f t="shared" si="69"/>
        <v>0</v>
      </c>
      <c r="Y64" s="679">
        <f t="shared" si="22"/>
        <v>0</v>
      </c>
      <c r="Z64" s="628">
        <f t="shared" si="120"/>
        <v>41.16051941180362</v>
      </c>
      <c r="AA64" s="1503">
        <f t="shared" si="120"/>
        <v>41.16051941180362</v>
      </c>
      <c r="AB64" s="1503">
        <f t="shared" si="120"/>
        <v>41.16051941180362</v>
      </c>
      <c r="AC64" s="1503">
        <f t="shared" si="120"/>
        <v>41.16051941180362</v>
      </c>
      <c r="AD64" s="1503">
        <f t="shared" si="120"/>
        <v>41.16051941180362</v>
      </c>
      <c r="AE64" s="1920">
        <f t="shared" si="23"/>
        <v>41.16051941180362</v>
      </c>
      <c r="AF64" s="426">
        <f t="shared" si="121"/>
        <v>0</v>
      </c>
      <c r="AG64" s="1523">
        <f t="shared" si="122"/>
        <v>0</v>
      </c>
      <c r="AH64" s="1502">
        <f t="shared" si="123"/>
        <v>0</v>
      </c>
      <c r="AI64" s="1500">
        <f t="shared" si="124"/>
        <v>0</v>
      </c>
      <c r="AJ64" s="1500">
        <f t="shared" si="125"/>
        <v>0</v>
      </c>
      <c r="AK64" s="1502">
        <f t="shared" si="126"/>
        <v>0</v>
      </c>
      <c r="AL64" s="1500">
        <f t="shared" si="127"/>
        <v>0</v>
      </c>
      <c r="AM64" s="1500">
        <f t="shared" si="128"/>
        <v>0</v>
      </c>
      <c r="AN64" s="1489">
        <f t="shared" si="70"/>
        <v>0</v>
      </c>
      <c r="AO64" s="664"/>
      <c r="AP64" s="1922">
        <f t="shared" si="50"/>
        <v>0</v>
      </c>
      <c r="AQ64" s="628">
        <f t="shared" si="129"/>
        <v>18</v>
      </c>
      <c r="AR64" s="1503">
        <f t="shared" si="129"/>
        <v>18</v>
      </c>
      <c r="AS64" s="1503">
        <f t="shared" si="129"/>
        <v>18</v>
      </c>
      <c r="AT64" s="1503">
        <f t="shared" si="129"/>
        <v>18</v>
      </c>
      <c r="AU64" s="1503">
        <f t="shared" si="129"/>
        <v>18</v>
      </c>
      <c r="AV64" s="1924">
        <f t="shared" si="129"/>
        <v>18</v>
      </c>
      <c r="AW64" s="96"/>
      <c r="AX64" s="1504">
        <f t="shared" si="130"/>
        <v>0</v>
      </c>
      <c r="AY64" s="1505">
        <f t="shared" si="131"/>
        <v>0</v>
      </c>
      <c r="AZ64" s="1506">
        <f t="shared" si="132"/>
        <v>0</v>
      </c>
      <c r="BA64" s="1504">
        <f t="shared" si="133"/>
        <v>0</v>
      </c>
      <c r="BB64" s="1508"/>
      <c r="BC64" s="1558">
        <f t="shared" si="134"/>
        <v>0</v>
      </c>
      <c r="BD64" s="1504">
        <f t="shared" si="135"/>
        <v>0</v>
      </c>
      <c r="BE64" s="1504">
        <f t="shared" si="136"/>
        <v>0</v>
      </c>
      <c r="BF64" s="1504">
        <f t="shared" si="137"/>
        <v>0</v>
      </c>
      <c r="BG64" s="1504"/>
      <c r="BH64" s="1506"/>
      <c r="BI64" s="726">
        <f t="shared" si="27"/>
        <v>0</v>
      </c>
      <c r="BJ64" s="628"/>
      <c r="BK64" s="1545"/>
      <c r="BL64" s="1545"/>
      <c r="BM64" s="1545"/>
      <c r="BN64" s="1545"/>
      <c r="BO64" s="1934"/>
      <c r="BP64" s="124"/>
      <c r="BQ64" s="1510">
        <f t="shared" si="138"/>
        <v>0</v>
      </c>
      <c r="BR64" s="1510">
        <f t="shared" si="139"/>
        <v>0</v>
      </c>
      <c r="BS64" s="1510">
        <f t="shared" si="140"/>
        <v>0</v>
      </c>
      <c r="BT64" s="1510">
        <f t="shared" si="141"/>
        <v>0</v>
      </c>
      <c r="BU64" s="1510"/>
      <c r="BV64" s="1511">
        <f t="shared" si="142"/>
        <v>0</v>
      </c>
      <c r="BW64" s="1510">
        <f t="shared" si="143"/>
        <v>0</v>
      </c>
      <c r="BX64" s="1510">
        <f t="shared" si="144"/>
        <v>0</v>
      </c>
      <c r="BY64" s="1510">
        <f t="shared" si="145"/>
        <v>0</v>
      </c>
      <c r="BZ64" s="1510"/>
      <c r="CA64" s="1510"/>
      <c r="CB64" s="1279">
        <f t="shared" si="29"/>
        <v>0</v>
      </c>
      <c r="CC64" t="str">
        <f t="shared" si="30"/>
        <v>-</v>
      </c>
    </row>
    <row r="65" spans="1:81" s="62" customFormat="1" hidden="1">
      <c r="A65" s="273" t="s">
        <v>171</v>
      </c>
      <c r="B65" s="368" t="s">
        <v>183</v>
      </c>
      <c r="C65" s="385"/>
      <c r="D65" s="1499"/>
      <c r="E65" s="1499"/>
      <c r="F65" s="1499"/>
      <c r="G65" s="1562"/>
      <c r="H65" s="1562"/>
      <c r="I65" s="1562"/>
      <c r="J65" s="1499"/>
      <c r="K65" s="1499"/>
      <c r="L65" s="272">
        <f t="shared" si="19"/>
        <v>0</v>
      </c>
      <c r="M65" s="385"/>
      <c r="N65" s="1499"/>
      <c r="O65" s="1923">
        <f>E65*Conversions!$B$56</f>
        <v>0</v>
      </c>
      <c r="P65" s="385">
        <f t="shared" si="74"/>
        <v>0</v>
      </c>
      <c r="Q65" s="1499">
        <f t="shared" si="75"/>
        <v>0</v>
      </c>
      <c r="R65" s="1499">
        <f t="shared" si="76"/>
        <v>0</v>
      </c>
      <c r="S65" s="1499">
        <f t="shared" si="67"/>
        <v>0</v>
      </c>
      <c r="T65" s="1499">
        <f t="shared" si="77"/>
        <v>0</v>
      </c>
      <c r="U65" s="1499">
        <f t="shared" si="78"/>
        <v>0</v>
      </c>
      <c r="V65" s="1499">
        <f t="shared" si="79"/>
        <v>0</v>
      </c>
      <c r="W65" s="1499">
        <f t="shared" si="69"/>
        <v>0</v>
      </c>
      <c r="X65" s="1923">
        <f t="shared" si="69"/>
        <v>0</v>
      </c>
      <c r="Y65" s="679">
        <f t="shared" si="22"/>
        <v>0</v>
      </c>
      <c r="Z65" s="628">
        <f t="shared" si="120"/>
        <v>41.16051941180362</v>
      </c>
      <c r="AA65" s="1503">
        <f t="shared" si="120"/>
        <v>41.16051941180362</v>
      </c>
      <c r="AB65" s="1503">
        <f t="shared" si="120"/>
        <v>41.16051941180362</v>
      </c>
      <c r="AC65" s="1503">
        <f t="shared" si="120"/>
        <v>41.16051941180362</v>
      </c>
      <c r="AD65" s="1503">
        <f t="shared" si="120"/>
        <v>41.16051941180362</v>
      </c>
      <c r="AE65" s="1920">
        <f t="shared" si="23"/>
        <v>41.16051941180362</v>
      </c>
      <c r="AF65" s="426">
        <f t="shared" si="121"/>
        <v>0</v>
      </c>
      <c r="AG65" s="1523">
        <f t="shared" si="122"/>
        <v>0</v>
      </c>
      <c r="AH65" s="1502">
        <f t="shared" si="123"/>
        <v>0</v>
      </c>
      <c r="AI65" s="1500">
        <f t="shared" si="124"/>
        <v>0</v>
      </c>
      <c r="AJ65" s="1500">
        <f t="shared" si="125"/>
        <v>0</v>
      </c>
      <c r="AK65" s="1502">
        <f t="shared" si="126"/>
        <v>0</v>
      </c>
      <c r="AL65" s="1500">
        <f t="shared" si="127"/>
        <v>0</v>
      </c>
      <c r="AM65" s="1500">
        <f t="shared" si="128"/>
        <v>0</v>
      </c>
      <c r="AN65" s="1489">
        <f t="shared" si="70"/>
        <v>0</v>
      </c>
      <c r="AO65" s="664"/>
      <c r="AP65" s="1922">
        <f t="shared" si="50"/>
        <v>0</v>
      </c>
      <c r="AQ65" s="628">
        <f t="shared" si="129"/>
        <v>18</v>
      </c>
      <c r="AR65" s="1503">
        <f t="shared" si="129"/>
        <v>18</v>
      </c>
      <c r="AS65" s="1503">
        <f t="shared" si="129"/>
        <v>18</v>
      </c>
      <c r="AT65" s="1503">
        <f t="shared" si="129"/>
        <v>18</v>
      </c>
      <c r="AU65" s="1503">
        <f t="shared" si="129"/>
        <v>18</v>
      </c>
      <c r="AV65" s="1924">
        <f t="shared" si="129"/>
        <v>18</v>
      </c>
      <c r="AW65" s="96"/>
      <c r="AX65" s="1504">
        <f t="shared" si="130"/>
        <v>0</v>
      </c>
      <c r="AY65" s="1505">
        <f t="shared" si="131"/>
        <v>0</v>
      </c>
      <c r="AZ65" s="1506">
        <f t="shared" si="132"/>
        <v>0</v>
      </c>
      <c r="BA65" s="1504">
        <f t="shared" si="133"/>
        <v>0</v>
      </c>
      <c r="BB65" s="1508"/>
      <c r="BC65" s="1558">
        <f t="shared" si="134"/>
        <v>0</v>
      </c>
      <c r="BD65" s="1504">
        <f t="shared" si="135"/>
        <v>0</v>
      </c>
      <c r="BE65" s="1504">
        <f t="shared" si="136"/>
        <v>0</v>
      </c>
      <c r="BF65" s="1504">
        <f t="shared" si="137"/>
        <v>0</v>
      </c>
      <c r="BG65" s="1504"/>
      <c r="BH65" s="1506"/>
      <c r="BI65" s="726">
        <f t="shared" si="27"/>
        <v>0</v>
      </c>
      <c r="BJ65" s="628"/>
      <c r="BK65" s="1545"/>
      <c r="BL65" s="1545"/>
      <c r="BM65" s="1545"/>
      <c r="BN65" s="1545"/>
      <c r="BO65" s="1934"/>
      <c r="BP65" s="124"/>
      <c r="BQ65" s="1510">
        <f t="shared" si="138"/>
        <v>0</v>
      </c>
      <c r="BR65" s="1510">
        <f t="shared" si="139"/>
        <v>0</v>
      </c>
      <c r="BS65" s="1510">
        <f t="shared" si="140"/>
        <v>0</v>
      </c>
      <c r="BT65" s="1510">
        <f t="shared" si="141"/>
        <v>0</v>
      </c>
      <c r="BU65" s="1510"/>
      <c r="BV65" s="1511">
        <f t="shared" si="142"/>
        <v>0</v>
      </c>
      <c r="BW65" s="1510">
        <f t="shared" si="143"/>
        <v>0</v>
      </c>
      <c r="BX65" s="1510">
        <f t="shared" si="144"/>
        <v>0</v>
      </c>
      <c r="BY65" s="1510">
        <f t="shared" si="145"/>
        <v>0</v>
      </c>
      <c r="BZ65" s="1510"/>
      <c r="CA65" s="1510"/>
      <c r="CB65" s="1279">
        <f t="shared" si="29"/>
        <v>0</v>
      </c>
      <c r="CC65" t="str">
        <f t="shared" si="30"/>
        <v>-</v>
      </c>
    </row>
    <row r="66" spans="1:81" s="62" customFormat="1">
      <c r="A66" s="273" t="s">
        <v>172</v>
      </c>
      <c r="B66" s="1563" t="s">
        <v>172</v>
      </c>
      <c r="C66" s="385">
        <f>SUMIFS('EIA SEDS Data 2022'!$I$7:$I$371,'EIA SEDS Data 2022'!$D$7:$D$371,'1990'!$A66,'EIA SEDS Data 2022'!$E$7:$E$371,'1990'!C$4,'EIA SEDS Data 2022'!$F$7:$F$371,"Billion Btu")</f>
        <v>0</v>
      </c>
      <c r="D66" s="1499">
        <f>SUMIFS('EIA SEDS Data 2022'!$I$7:$I$371,'EIA SEDS Data 2022'!$D$7:$D$371,'1990'!$A66,'EIA SEDS Data 2022'!$E$7:$E$371,'1990'!D$4,'EIA SEDS Data 2022'!$F$7:$F$371,"Billion Btu")</f>
        <v>0</v>
      </c>
      <c r="E66" s="1499">
        <f>SUMIFS('EIA SEDS Data 2022'!$I$7:$I$371,'EIA SEDS Data 2022'!$D$7:$D$371,'1990'!$A66,'EIA SEDS Data 2022'!$E$7:$E$371,'1990'!E$4,'EIA SEDS Data 2022'!$F$7:$F$371,"Billion Btu")</f>
        <v>0</v>
      </c>
      <c r="F66" s="1487">
        <f>IFERROR((SUMIFS('EIA SEDS Data 2022'!$I$7:$I$371,'EIA SEDS Data 2022'!$D$7:$D$371,'1990'!$A66,'EIA SEDS Data 2022'!$E$7:$E$371,"Transportation",'EIA SEDS Data 2022'!$F$7:$F$371,"Billion Btu")-SUM($J66:$K66))*INDEX('DBEDT Transport'!$B$37:$E$46,MATCH('1990'!$A66,'DBEDT Transport'!$B$37:$B$46,0),MATCH('1990'!F$4,'DBEDT Transport'!$B$37:$E$37,0)),0)</f>
        <v>0</v>
      </c>
      <c r="G66" s="1499">
        <f>Biodiesel!D30</f>
        <v>0</v>
      </c>
      <c r="H66" s="1487"/>
      <c r="I66" s="1499">
        <f>Biodiesel!D31</f>
        <v>0</v>
      </c>
      <c r="J66" s="1564"/>
      <c r="K66" s="1935"/>
      <c r="L66" s="461">
        <f t="shared" si="19"/>
        <v>0</v>
      </c>
      <c r="M66" s="1565"/>
      <c r="N66" s="1565"/>
      <c r="O66" s="1565">
        <f>E66*Conversions!$B$56</f>
        <v>0</v>
      </c>
      <c r="P66" s="385">
        <f t="shared" si="74"/>
        <v>0</v>
      </c>
      <c r="Q66" s="1499">
        <f t="shared" si="75"/>
        <v>0</v>
      </c>
      <c r="R66" s="1499">
        <f t="shared" si="76"/>
        <v>0</v>
      </c>
      <c r="S66" s="1499">
        <f t="shared" si="67"/>
        <v>0</v>
      </c>
      <c r="T66" s="1499">
        <f t="shared" si="77"/>
        <v>0</v>
      </c>
      <c r="U66" s="1499">
        <f t="shared" si="78"/>
        <v>0</v>
      </c>
      <c r="V66" s="1499">
        <f t="shared" si="79"/>
        <v>0</v>
      </c>
      <c r="W66" s="1499">
        <f t="shared" si="69"/>
        <v>0</v>
      </c>
      <c r="X66" s="1923">
        <f t="shared" si="69"/>
        <v>0</v>
      </c>
      <c r="Y66" s="1566">
        <f t="shared" si="22"/>
        <v>0</v>
      </c>
      <c r="Z66" s="628">
        <f>CO2_EFs!$B$140*g_lbs*1000</f>
        <v>148212.7198757102</v>
      </c>
      <c r="AA66" s="1503">
        <f>CO2_EFs!$B$140*g_lbs*1000</f>
        <v>148212.7198757102</v>
      </c>
      <c r="AB66" s="1503">
        <f>CO2_EFs!$B$140*g_lbs*1000</f>
        <v>148212.7198757102</v>
      </c>
      <c r="AC66" s="1503">
        <f>CO2_EFs!$B$140*g_lbs*1000</f>
        <v>148212.7198757102</v>
      </c>
      <c r="AD66" s="1503">
        <f>CO2_EFs!$B$140*g_lbs*1000</f>
        <v>148212.7198757102</v>
      </c>
      <c r="AE66" s="96">
        <f>CO2_EFs!$B$140*g_lbs*1000</f>
        <v>148212.7198757102</v>
      </c>
      <c r="AF66" s="1523">
        <f>P66*Z66*lbs_shortt*Short_Metric*Mt_to_MMT</f>
        <v>0</v>
      </c>
      <c r="AG66" s="1523">
        <f>Q66*AA66*lbs_shortt*Short_Metric*Mt_to_MMT</f>
        <v>0</v>
      </c>
      <c r="AH66" s="1523">
        <f>R66*AB66*lbs_shortt*Short_Metric*Mt_to_MMT</f>
        <v>0</v>
      </c>
      <c r="AI66" s="1523">
        <f>S66*AC66*lbs_shortt*Short_Metric*Mt_to_MMT</f>
        <v>0</v>
      </c>
      <c r="AJ66" s="1523">
        <f>T66*AC66*lbs_shortt*Short_Metric*Mt_to_MMT</f>
        <v>0</v>
      </c>
      <c r="AK66" s="1523">
        <f>U66*AC66*lbs_shortt*Short_Metric*Mt_to_MMT</f>
        <v>0</v>
      </c>
      <c r="AL66" s="1502">
        <f>V66*$AD66*lbs_shortt*Short_Metric*Mt_to_MMT</f>
        <v>0</v>
      </c>
      <c r="AM66" s="1500">
        <f>W66*AC66*lbs_shortt*Short_Metric*Mt_to_MMT</f>
        <v>0</v>
      </c>
      <c r="AN66" s="1489">
        <f>X66*AC66*lbs_shortt*Short_Metric*Mt_to_MMT</f>
        <v>0</v>
      </c>
      <c r="AO66" s="1921">
        <f>O66*AE66*lbs_shortt*Short_Metric*Mt_to_MMT</f>
        <v>0</v>
      </c>
      <c r="AP66" s="1922">
        <f t="shared" si="50"/>
        <v>0</v>
      </c>
      <c r="AQ66" s="628">
        <f t="shared" ref="AQ66:AV70" si="146">Biodisel_CH4_EF</f>
        <v>9.4959999999999987</v>
      </c>
      <c r="AR66" s="1503">
        <f t="shared" si="146"/>
        <v>9.4959999999999987</v>
      </c>
      <c r="AS66" s="1503">
        <f t="shared" si="146"/>
        <v>9.4959999999999987</v>
      </c>
      <c r="AT66" s="1503">
        <f t="shared" si="146"/>
        <v>9.4959999999999987</v>
      </c>
      <c r="AU66" s="1503">
        <f t="shared" si="146"/>
        <v>9.4959999999999987</v>
      </c>
      <c r="AV66" s="1927">
        <f t="shared" si="146"/>
        <v>9.4959999999999987</v>
      </c>
      <c r="AW66" s="96"/>
      <c r="AX66" s="1504">
        <f>$P66*AQ66*kg_to_MMT*CH4GWP</f>
        <v>0</v>
      </c>
      <c r="AY66" s="1505">
        <f>$Q66*AR66*kg_to_MMT*CH4GWP</f>
        <v>0</v>
      </c>
      <c r="AZ66" s="1506">
        <f>$R66*AS66*kg_to_MMT*CH4GWP</f>
        <v>0</v>
      </c>
      <c r="BA66" s="1504">
        <f>$S66*AT66*kg_to_MMT*CH4GWP</f>
        <v>0</v>
      </c>
      <c r="BB66" s="1508"/>
      <c r="BC66" s="1504">
        <f>$T66*AT66*kg_to_MMT*CH4GWP</f>
        <v>0</v>
      </c>
      <c r="BD66" s="1504">
        <f>$U66*AT66*kg_to_MMT*CH4GWP</f>
        <v>0</v>
      </c>
      <c r="BE66" s="1504">
        <f>$V66*AU66*kg_to_MMT*CH4GWP</f>
        <v>0</v>
      </c>
      <c r="BF66" s="1504">
        <f>$W66*AT66*kg_to_MMT*CH4GWP</f>
        <v>0</v>
      </c>
      <c r="BG66" s="1491">
        <f>$X66*AT66*kg_to_MMT*CH4GWP</f>
        <v>0</v>
      </c>
      <c r="BH66" s="1506"/>
      <c r="BI66" s="726">
        <f t="shared" si="27"/>
        <v>0</v>
      </c>
      <c r="BJ66" s="628">
        <f t="shared" ref="BJ66:BO70" si="147">Biodiesel_N2O_EF</f>
        <v>0.56999999999999995</v>
      </c>
      <c r="BK66" s="1545">
        <f t="shared" si="147"/>
        <v>0.56999999999999995</v>
      </c>
      <c r="BL66" s="1545">
        <f t="shared" si="147"/>
        <v>0.56999999999999995</v>
      </c>
      <c r="BM66" s="1545">
        <f t="shared" si="147"/>
        <v>0.56999999999999995</v>
      </c>
      <c r="BN66" s="1545">
        <f t="shared" si="147"/>
        <v>0.56999999999999995</v>
      </c>
      <c r="BO66" s="1934">
        <f t="shared" si="147"/>
        <v>0.56999999999999995</v>
      </c>
      <c r="BP66" s="124"/>
      <c r="BQ66" s="1510">
        <f>$P66*BJ66*kg_to_MMT*N2OGWP</f>
        <v>0</v>
      </c>
      <c r="BR66" s="1510">
        <f>$Q66*BK66*kg_to_MMT*N2OGWP</f>
        <v>0</v>
      </c>
      <c r="BS66" s="1510">
        <f>$R66*BL66*kg_to_MMT*N2OGWP</f>
        <v>0</v>
      </c>
      <c r="BT66" s="1510">
        <f>$S66*BM66*kg_to_MMT*N2OGWP</f>
        <v>0</v>
      </c>
      <c r="BU66" s="1510"/>
      <c r="BV66" s="1510">
        <f>$T66*BM66*kg_to_MMT*N2OGWP</f>
        <v>0</v>
      </c>
      <c r="BW66" s="1510">
        <f>$U66*BM66*kg_to_MMT*N2OGWP</f>
        <v>0</v>
      </c>
      <c r="BX66" s="1510">
        <f>$V66*BN66*kg_to_MMT*N2OGWP</f>
        <v>0</v>
      </c>
      <c r="BY66" s="1510">
        <f>$W66*BM66*kg_to_MMT*N2OGWP</f>
        <v>0</v>
      </c>
      <c r="BZ66" s="1497">
        <f>$X66*BM66*kg_to_MMT*N2OGWP</f>
        <v>0</v>
      </c>
      <c r="CA66" s="1510"/>
      <c r="CB66" s="1279">
        <f t="shared" si="29"/>
        <v>0</v>
      </c>
      <c r="CC66" t="str">
        <f t="shared" si="30"/>
        <v>-</v>
      </c>
    </row>
    <row r="67" spans="1:81" s="62" customFormat="1" hidden="1">
      <c r="A67" s="62" t="s">
        <v>172</v>
      </c>
      <c r="B67" s="41" t="s">
        <v>180</v>
      </c>
      <c r="C67" s="68">
        <f>SUMIFS('90Data'!$Q$5:$Q$171,'90Data'!$D$5:$D$171,$B67,'90Data'!$T$5:$T$171,C$4,'90Data'!$I$5:$I$171,$A67)</f>
        <v>0</v>
      </c>
      <c r="D67" s="69">
        <f>SUMIFS('90Data'!$Q$5:$Q$171,'90Data'!$D$5:$D$171,$B67,'90Data'!$T$5:$T$171,D$4,'90Data'!$I$5:$I$171,$A67)</f>
        <v>0</v>
      </c>
      <c r="E67" s="69">
        <f>SUMIFS('90Data'!$Q$5:$Q$171,'90Data'!$D$5:$D$171,$B67,'90Data'!$T$5:$T$171,E$4,'90Data'!$I$5:$I$171,$A67)</f>
        <v>0</v>
      </c>
      <c r="F67" s="69">
        <f>SUMIFS('90Data'!$Q$5:$Q$171,'90Data'!$D$5:$D$171,$B67,'90Data'!$T$5:$T$171,F$4,'90Data'!$I$5:$I$171,$A67)</f>
        <v>0</v>
      </c>
      <c r="G67" s="69">
        <f>SUMIFS('90Data'!$Q$5:$Q$171,'90Data'!$D$5:$D$171,$B67,'90Data'!$T$5:$T$171,G$4,'90Data'!$I$5:$I$171,$A67)</f>
        <v>0</v>
      </c>
      <c r="H67" s="69">
        <f>SUMIFS('90Data'!$Q$5:$Q$171,'90Data'!$D$5:$D$171,$B67,'90Data'!$T$5:$T$171,H$4,'90Data'!$I$5:$I$171,$A67)</f>
        <v>0</v>
      </c>
      <c r="I67" s="69">
        <f>SUMIFS('90Data'!$Q$5:$Q$171,'90Data'!$D$5:$D$171,$B67,'90Data'!$T$5:$T$171,I$4,'90Data'!$I$5:$I$171,$A67)</f>
        <v>0</v>
      </c>
      <c r="J67" s="70">
        <f>SUMIFS('90Data'!$Q$5:$Q$171,'90Data'!$D$5:$D$171,$B67,'90Data'!$T$5:$T$171,J$4,'90Data'!$I$5:$I$171,$A67)</f>
        <v>0</v>
      </c>
      <c r="K67" s="69"/>
      <c r="L67" s="444">
        <f t="shared" ref="L67:L70" si="148">SUM(C67:J67)</f>
        <v>0</v>
      </c>
      <c r="M67" s="68"/>
      <c r="N67" s="69"/>
      <c r="O67" s="70">
        <f>E67*Conversions!$B$56</f>
        <v>0</v>
      </c>
      <c r="P67" s="68">
        <f t="shared" si="74"/>
        <v>0</v>
      </c>
      <c r="Q67" s="69">
        <f t="shared" si="75"/>
        <v>0</v>
      </c>
      <c r="R67" s="69">
        <f t="shared" si="76"/>
        <v>0</v>
      </c>
      <c r="S67" s="69">
        <f t="shared" si="67"/>
        <v>0</v>
      </c>
      <c r="T67" s="69">
        <f t="shared" si="77"/>
        <v>0</v>
      </c>
      <c r="U67" s="69">
        <f t="shared" si="78"/>
        <v>0</v>
      </c>
      <c r="V67" s="69">
        <f t="shared" si="79"/>
        <v>0</v>
      </c>
      <c r="W67" s="69">
        <f t="shared" si="69"/>
        <v>0</v>
      </c>
      <c r="X67" s="70">
        <f t="shared" si="69"/>
        <v>0</v>
      </c>
      <c r="Y67" s="71">
        <f t="shared" ref="Y67:Y70" si="149">SUM(P67:W67)</f>
        <v>0</v>
      </c>
      <c r="Z67" s="94">
        <f>CO2_EFs!$B$140/g_lbs/1000</f>
        <v>30494.179964889594</v>
      </c>
      <c r="AA67" s="1488">
        <f>CO2_EFs!$B$140/g_lbs/1000</f>
        <v>30494.179964889594</v>
      </c>
      <c r="AB67" s="1488">
        <f>CO2_EFs!$B$140/g_lbs/1000</f>
        <v>30494.179964889594</v>
      </c>
      <c r="AC67" s="1488">
        <f>CO2_EFs!$B$140/g_lbs/1000</f>
        <v>30494.179964889594</v>
      </c>
      <c r="AD67" s="1488">
        <f>CO2_EFs!$B$140/g_lbs/1000</f>
        <v>30494.179964889594</v>
      </c>
      <c r="AE67" s="1920">
        <f t="shared" si="23"/>
        <v>30494.179964889594</v>
      </c>
      <c r="AF67" s="304">
        <f t="shared" ref="AF67:AF70" si="150">P67*Z67*lbs_shortt*Short_Metric*Bbtu_to_MMBtu*Mt_to_MMT*C_CO2</f>
        <v>0</v>
      </c>
      <c r="AG67" s="86">
        <f t="shared" ref="AG67:AG70" si="151">Q67*AA67*lbs_shortt*Short_Metric*Bbtu_to_MMBtu*Mt_to_MMT*C_CO2</f>
        <v>0</v>
      </c>
      <c r="AH67" s="85">
        <f t="shared" ref="AH67:AH70" si="152">R67*AB67*lbs_shortt*Short_Metric*Bbtu_to_MMBtu*Mt_to_MMT*C_CO2</f>
        <v>0</v>
      </c>
      <c r="AI67" s="72">
        <f t="shared" ref="AI67:AI70" si="153">S67*$AC67*lbs_shortt*Short_Metric*Bbtu_to_MMBtu*Mt_to_MMT*C_CO2</f>
        <v>0</v>
      </c>
      <c r="AJ67" s="72">
        <f t="shared" ref="AJ67:AJ70" si="154">T67*$AC67*lbs_shortt*Short_Metric*Bbtu_to_MMBtu*Mt_to_MMT*C_CO2</f>
        <v>0</v>
      </c>
      <c r="AK67" s="85">
        <f t="shared" ref="AK67:AK70" si="155">U67*$AC67*lbs_shortt*Short_Metric*Bbtu_to_MMBtu*Mt_to_MMT*C_CO2</f>
        <v>0</v>
      </c>
      <c r="AL67" s="72">
        <f t="shared" ref="AL67:AL70" si="156">V67*AD67*lbs_shortt*Short_Metric*Bbtu_to_MMBtu*Mt_to_MMT*C_CO2</f>
        <v>0</v>
      </c>
      <c r="AM67" s="72">
        <f t="shared" ref="AM67:AM70" si="157">W67*AC67*lbs_shortt*Short_Metric*Bbtu_to_MMBtu*Mt_to_MMT*C_CO2</f>
        <v>0</v>
      </c>
      <c r="AN67" s="72"/>
      <c r="AO67" s="664"/>
      <c r="AP67" s="1922">
        <f t="shared" si="50"/>
        <v>0</v>
      </c>
      <c r="AQ67" s="628">
        <f t="shared" si="146"/>
        <v>9.4959999999999987</v>
      </c>
      <c r="AR67" s="1503">
        <f t="shared" si="146"/>
        <v>9.4959999999999987</v>
      </c>
      <c r="AS67" s="1503">
        <f t="shared" si="146"/>
        <v>9.4959999999999987</v>
      </c>
      <c r="AT67" s="1503">
        <f t="shared" si="146"/>
        <v>9.4959999999999987</v>
      </c>
      <c r="AU67" s="1503">
        <f t="shared" si="146"/>
        <v>9.4959999999999987</v>
      </c>
      <c r="AV67" s="1924">
        <f t="shared" si="146"/>
        <v>9.4959999999999987</v>
      </c>
      <c r="AW67" s="96"/>
      <c r="AX67" s="296">
        <f t="shared" si="130"/>
        <v>0</v>
      </c>
      <c r="AY67" s="294">
        <f t="shared" si="131"/>
        <v>0</v>
      </c>
      <c r="AZ67" s="295">
        <f t="shared" si="132"/>
        <v>0</v>
      </c>
      <c r="BA67" s="296">
        <f t="shared" si="133"/>
        <v>0</v>
      </c>
      <c r="BB67" s="688"/>
      <c r="BC67" s="101">
        <f t="shared" si="134"/>
        <v>0</v>
      </c>
      <c r="BD67" s="296">
        <f t="shared" si="135"/>
        <v>0</v>
      </c>
      <c r="BE67" s="296">
        <f t="shared" si="136"/>
        <v>0</v>
      </c>
      <c r="BF67" s="296">
        <f t="shared" si="137"/>
        <v>0</v>
      </c>
      <c r="BG67" s="296"/>
      <c r="BH67" s="295"/>
      <c r="BI67" s="726">
        <f t="shared" si="27"/>
        <v>0</v>
      </c>
      <c r="BJ67" s="628">
        <f t="shared" si="147"/>
        <v>0.56999999999999995</v>
      </c>
      <c r="BK67" s="1503">
        <f t="shared" si="147"/>
        <v>0.56999999999999995</v>
      </c>
      <c r="BL67" s="1503">
        <f t="shared" si="147"/>
        <v>0.56999999999999995</v>
      </c>
      <c r="BM67" s="1503">
        <f t="shared" si="147"/>
        <v>0.56999999999999995</v>
      </c>
      <c r="BN67" s="1503">
        <f t="shared" si="147"/>
        <v>0.56999999999999995</v>
      </c>
      <c r="BO67" s="1924">
        <f t="shared" si="147"/>
        <v>0.56999999999999995</v>
      </c>
      <c r="BP67" s="96"/>
      <c r="BQ67" s="125">
        <f t="shared" si="138"/>
        <v>0</v>
      </c>
      <c r="BR67" s="125">
        <f t="shared" si="139"/>
        <v>0</v>
      </c>
      <c r="BS67" s="125">
        <f t="shared" si="140"/>
        <v>0</v>
      </c>
      <c r="BT67" s="299">
        <f t="shared" si="141"/>
        <v>0</v>
      </c>
      <c r="BU67" s="299"/>
      <c r="BV67" s="122">
        <f t="shared" si="142"/>
        <v>0</v>
      </c>
      <c r="BW67" s="299">
        <f t="shared" si="143"/>
        <v>0</v>
      </c>
      <c r="BX67" s="125">
        <f t="shared" si="144"/>
        <v>0</v>
      </c>
      <c r="BY67" s="125">
        <f t="shared" si="145"/>
        <v>0</v>
      </c>
      <c r="BZ67" s="125"/>
      <c r="CA67" s="125"/>
      <c r="CB67" s="1279">
        <f t="shared" si="29"/>
        <v>0</v>
      </c>
      <c r="CC67" t="str">
        <f t="shared" si="30"/>
        <v>-</v>
      </c>
    </row>
    <row r="68" spans="1:81" s="62" customFormat="1" hidden="1">
      <c r="A68" s="62" t="s">
        <v>172</v>
      </c>
      <c r="B68" s="41" t="s">
        <v>197</v>
      </c>
      <c r="C68" s="68"/>
      <c r="D68" s="69"/>
      <c r="E68" s="69"/>
      <c r="F68" s="69"/>
      <c r="G68" s="69"/>
      <c r="H68" s="69"/>
      <c r="I68" s="69"/>
      <c r="J68" s="70"/>
      <c r="K68" s="69"/>
      <c r="L68" s="444">
        <f t="shared" si="148"/>
        <v>0</v>
      </c>
      <c r="M68" s="68"/>
      <c r="N68" s="69"/>
      <c r="O68" s="70">
        <f>E68*Conversions!$B$56</f>
        <v>0</v>
      </c>
      <c r="P68" s="68">
        <f t="shared" si="74"/>
        <v>0</v>
      </c>
      <c r="Q68" s="69">
        <f t="shared" si="75"/>
        <v>0</v>
      </c>
      <c r="R68" s="69">
        <f t="shared" si="76"/>
        <v>0</v>
      </c>
      <c r="S68" s="69">
        <f t="shared" si="67"/>
        <v>0</v>
      </c>
      <c r="T68" s="69">
        <f t="shared" si="77"/>
        <v>0</v>
      </c>
      <c r="U68" s="69">
        <f t="shared" si="78"/>
        <v>0</v>
      </c>
      <c r="V68" s="69">
        <f t="shared" si="79"/>
        <v>0</v>
      </c>
      <c r="W68" s="69">
        <f t="shared" si="69"/>
        <v>0</v>
      </c>
      <c r="X68" s="70">
        <f t="shared" si="69"/>
        <v>0</v>
      </c>
      <c r="Y68" s="71">
        <f t="shared" si="149"/>
        <v>0</v>
      </c>
      <c r="Z68" s="94">
        <f>CO2_EFs!$B$140/g_lbs/1000</f>
        <v>30494.179964889594</v>
      </c>
      <c r="AA68" s="1488">
        <f>CO2_EFs!$B$140/g_lbs/1000</f>
        <v>30494.179964889594</v>
      </c>
      <c r="AB68" s="1488">
        <f>CO2_EFs!$B$140/g_lbs/1000</f>
        <v>30494.179964889594</v>
      </c>
      <c r="AC68" s="1488">
        <f>CO2_EFs!$B$140/g_lbs/1000</f>
        <v>30494.179964889594</v>
      </c>
      <c r="AD68" s="1488">
        <f>CO2_EFs!$B$140/g_lbs/1000</f>
        <v>30494.179964889594</v>
      </c>
      <c r="AE68" s="1920">
        <f t="shared" si="23"/>
        <v>30494.179964889594</v>
      </c>
      <c r="AF68" s="304">
        <f t="shared" si="150"/>
        <v>0</v>
      </c>
      <c r="AG68" s="86">
        <f t="shared" si="151"/>
        <v>0</v>
      </c>
      <c r="AH68" s="85">
        <f t="shared" si="152"/>
        <v>0</v>
      </c>
      <c r="AI68" s="72">
        <f t="shared" si="153"/>
        <v>0</v>
      </c>
      <c r="AJ68" s="72">
        <f t="shared" si="154"/>
        <v>0</v>
      </c>
      <c r="AK68" s="85">
        <f t="shared" si="155"/>
        <v>0</v>
      </c>
      <c r="AL68" s="72">
        <f t="shared" si="156"/>
        <v>0</v>
      </c>
      <c r="AM68" s="72">
        <f t="shared" si="157"/>
        <v>0</v>
      </c>
      <c r="AN68" s="72"/>
      <c r="AO68" s="664"/>
      <c r="AP68" s="1922">
        <f t="shared" si="50"/>
        <v>0</v>
      </c>
      <c r="AQ68" s="628">
        <f t="shared" si="146"/>
        <v>9.4959999999999987</v>
      </c>
      <c r="AR68" s="1503">
        <f t="shared" si="146"/>
        <v>9.4959999999999987</v>
      </c>
      <c r="AS68" s="1503">
        <f t="shared" si="146"/>
        <v>9.4959999999999987</v>
      </c>
      <c r="AT68" s="1503">
        <f t="shared" si="146"/>
        <v>9.4959999999999987</v>
      </c>
      <c r="AU68" s="1503">
        <f t="shared" si="146"/>
        <v>9.4959999999999987</v>
      </c>
      <c r="AV68" s="1924">
        <f t="shared" si="146"/>
        <v>9.4959999999999987</v>
      </c>
      <c r="AW68" s="96"/>
      <c r="AX68" s="296">
        <f t="shared" si="130"/>
        <v>0</v>
      </c>
      <c r="AY68" s="294">
        <f t="shared" si="131"/>
        <v>0</v>
      </c>
      <c r="AZ68" s="295">
        <f t="shared" si="132"/>
        <v>0</v>
      </c>
      <c r="BA68" s="296">
        <f t="shared" si="133"/>
        <v>0</v>
      </c>
      <c r="BB68" s="688"/>
      <c r="BC68" s="101">
        <f t="shared" si="134"/>
        <v>0</v>
      </c>
      <c r="BD68" s="296">
        <f t="shared" si="135"/>
        <v>0</v>
      </c>
      <c r="BE68" s="296">
        <f t="shared" si="136"/>
        <v>0</v>
      </c>
      <c r="BF68" s="296">
        <f t="shared" si="137"/>
        <v>0</v>
      </c>
      <c r="BG68" s="296"/>
      <c r="BH68" s="295"/>
      <c r="BI68" s="726">
        <f t="shared" si="27"/>
        <v>0</v>
      </c>
      <c r="BJ68" s="628">
        <f t="shared" si="147"/>
        <v>0.56999999999999995</v>
      </c>
      <c r="BK68" s="1503">
        <f t="shared" si="147"/>
        <v>0.56999999999999995</v>
      </c>
      <c r="BL68" s="1503">
        <f t="shared" si="147"/>
        <v>0.56999999999999995</v>
      </c>
      <c r="BM68" s="1503">
        <f t="shared" si="147"/>
        <v>0.56999999999999995</v>
      </c>
      <c r="BN68" s="1503">
        <f t="shared" si="147"/>
        <v>0.56999999999999995</v>
      </c>
      <c r="BO68" s="1924">
        <f t="shared" si="147"/>
        <v>0.56999999999999995</v>
      </c>
      <c r="BP68" s="96"/>
      <c r="BQ68" s="125">
        <f t="shared" si="138"/>
        <v>0</v>
      </c>
      <c r="BR68" s="125">
        <f t="shared" si="139"/>
        <v>0</v>
      </c>
      <c r="BS68" s="125">
        <f t="shared" si="140"/>
        <v>0</v>
      </c>
      <c r="BT68" s="299">
        <f t="shared" si="141"/>
        <v>0</v>
      </c>
      <c r="BU68" s="299"/>
      <c r="BV68" s="122">
        <f t="shared" si="142"/>
        <v>0</v>
      </c>
      <c r="BW68" s="299">
        <f t="shared" si="143"/>
        <v>0</v>
      </c>
      <c r="BX68" s="125">
        <f t="shared" si="144"/>
        <v>0</v>
      </c>
      <c r="BY68" s="125">
        <f t="shared" si="145"/>
        <v>0</v>
      </c>
      <c r="BZ68" s="125"/>
      <c r="CA68" s="125"/>
      <c r="CB68" s="1279">
        <f t="shared" si="29"/>
        <v>0</v>
      </c>
      <c r="CC68" t="str">
        <f t="shared" si="30"/>
        <v>-</v>
      </c>
    </row>
    <row r="69" spans="1:81" s="62" customFormat="1" hidden="1">
      <c r="A69" s="62" t="s">
        <v>172</v>
      </c>
      <c r="B69" s="41" t="s">
        <v>184</v>
      </c>
      <c r="C69" s="68"/>
      <c r="D69" s="69"/>
      <c r="E69" s="69"/>
      <c r="F69" s="69"/>
      <c r="G69" s="69"/>
      <c r="H69" s="69"/>
      <c r="I69" s="69"/>
      <c r="J69" s="70"/>
      <c r="K69" s="69"/>
      <c r="L69" s="444">
        <f t="shared" si="148"/>
        <v>0</v>
      </c>
      <c r="M69" s="68"/>
      <c r="N69" s="69"/>
      <c r="O69" s="70">
        <f>E69*Conversions!$B$56</f>
        <v>0</v>
      </c>
      <c r="P69" s="68">
        <f t="shared" si="74"/>
        <v>0</v>
      </c>
      <c r="Q69" s="69">
        <f t="shared" si="75"/>
        <v>0</v>
      </c>
      <c r="R69" s="69">
        <f t="shared" si="76"/>
        <v>0</v>
      </c>
      <c r="S69" s="69">
        <f t="shared" si="67"/>
        <v>0</v>
      </c>
      <c r="T69" s="69">
        <f t="shared" si="77"/>
        <v>0</v>
      </c>
      <c r="U69" s="69">
        <f t="shared" si="78"/>
        <v>0</v>
      </c>
      <c r="V69" s="69">
        <f t="shared" si="79"/>
        <v>0</v>
      </c>
      <c r="W69" s="69">
        <f t="shared" si="69"/>
        <v>0</v>
      </c>
      <c r="X69" s="70">
        <f t="shared" si="69"/>
        <v>0</v>
      </c>
      <c r="Y69" s="71">
        <f t="shared" si="149"/>
        <v>0</v>
      </c>
      <c r="Z69" s="94">
        <f>CO2_EFs!$B$140/g_lbs/1000</f>
        <v>30494.179964889594</v>
      </c>
      <c r="AA69" s="1488">
        <f>CO2_EFs!$B$140/g_lbs/1000</f>
        <v>30494.179964889594</v>
      </c>
      <c r="AB69" s="1488">
        <f>CO2_EFs!$B$140/g_lbs/1000</f>
        <v>30494.179964889594</v>
      </c>
      <c r="AC69" s="1488">
        <f>CO2_EFs!$B$140/g_lbs/1000</f>
        <v>30494.179964889594</v>
      </c>
      <c r="AD69" s="1488">
        <f>CO2_EFs!$B$140/g_lbs/1000</f>
        <v>30494.179964889594</v>
      </c>
      <c r="AE69" s="1920">
        <f t="shared" si="23"/>
        <v>30494.179964889594</v>
      </c>
      <c r="AF69" s="304">
        <f t="shared" si="150"/>
        <v>0</v>
      </c>
      <c r="AG69" s="86">
        <f t="shared" si="151"/>
        <v>0</v>
      </c>
      <c r="AH69" s="85">
        <f t="shared" si="152"/>
        <v>0</v>
      </c>
      <c r="AI69" s="72">
        <f t="shared" si="153"/>
        <v>0</v>
      </c>
      <c r="AJ69" s="72">
        <f t="shared" si="154"/>
        <v>0</v>
      </c>
      <c r="AK69" s="85">
        <f t="shared" si="155"/>
        <v>0</v>
      </c>
      <c r="AL69" s="72">
        <f t="shared" si="156"/>
        <v>0</v>
      </c>
      <c r="AM69" s="72">
        <f t="shared" si="157"/>
        <v>0</v>
      </c>
      <c r="AN69" s="72"/>
      <c r="AO69" s="664"/>
      <c r="AP69" s="1922">
        <f t="shared" si="50"/>
        <v>0</v>
      </c>
      <c r="AQ69" s="628">
        <f t="shared" si="146"/>
        <v>9.4959999999999987</v>
      </c>
      <c r="AR69" s="1503">
        <f t="shared" si="146"/>
        <v>9.4959999999999987</v>
      </c>
      <c r="AS69" s="1503">
        <f t="shared" si="146"/>
        <v>9.4959999999999987</v>
      </c>
      <c r="AT69" s="1503">
        <f t="shared" si="146"/>
        <v>9.4959999999999987</v>
      </c>
      <c r="AU69" s="1503">
        <f t="shared" si="146"/>
        <v>9.4959999999999987</v>
      </c>
      <c r="AV69" s="1924">
        <f t="shared" si="146"/>
        <v>9.4959999999999987</v>
      </c>
      <c r="AW69" s="96"/>
      <c r="AX69" s="296">
        <f t="shared" si="130"/>
        <v>0</v>
      </c>
      <c r="AY69" s="294">
        <f t="shared" si="131"/>
        <v>0</v>
      </c>
      <c r="AZ69" s="295">
        <f t="shared" si="132"/>
        <v>0</v>
      </c>
      <c r="BA69" s="296">
        <f t="shared" si="133"/>
        <v>0</v>
      </c>
      <c r="BB69" s="688"/>
      <c r="BC69" s="101">
        <f t="shared" si="134"/>
        <v>0</v>
      </c>
      <c r="BD69" s="296">
        <f t="shared" si="135"/>
        <v>0</v>
      </c>
      <c r="BE69" s="296">
        <f t="shared" si="136"/>
        <v>0</v>
      </c>
      <c r="BF69" s="296">
        <f t="shared" si="137"/>
        <v>0</v>
      </c>
      <c r="BG69" s="296"/>
      <c r="BH69" s="295"/>
      <c r="BI69" s="726">
        <f t="shared" si="27"/>
        <v>0</v>
      </c>
      <c r="BJ69" s="628">
        <f t="shared" si="147"/>
        <v>0.56999999999999995</v>
      </c>
      <c r="BK69" s="1503">
        <f t="shared" si="147"/>
        <v>0.56999999999999995</v>
      </c>
      <c r="BL69" s="1503">
        <f t="shared" si="147"/>
        <v>0.56999999999999995</v>
      </c>
      <c r="BM69" s="1503">
        <f t="shared" si="147"/>
        <v>0.56999999999999995</v>
      </c>
      <c r="BN69" s="1503">
        <f t="shared" si="147"/>
        <v>0.56999999999999995</v>
      </c>
      <c r="BO69" s="1924">
        <f t="shared" si="147"/>
        <v>0.56999999999999995</v>
      </c>
      <c r="BP69" s="96"/>
      <c r="BQ69" s="125">
        <f t="shared" si="138"/>
        <v>0</v>
      </c>
      <c r="BR69" s="125">
        <f t="shared" si="139"/>
        <v>0</v>
      </c>
      <c r="BS69" s="125">
        <f t="shared" si="140"/>
        <v>0</v>
      </c>
      <c r="BT69" s="299">
        <f t="shared" si="141"/>
        <v>0</v>
      </c>
      <c r="BU69" s="299"/>
      <c r="BV69" s="122">
        <f t="shared" si="142"/>
        <v>0</v>
      </c>
      <c r="BW69" s="299">
        <f t="shared" si="143"/>
        <v>0</v>
      </c>
      <c r="BX69" s="125">
        <f t="shared" si="144"/>
        <v>0</v>
      </c>
      <c r="BY69" s="125">
        <f t="shared" si="145"/>
        <v>0</v>
      </c>
      <c r="BZ69" s="125"/>
      <c r="CA69" s="125"/>
      <c r="CB69" s="1279">
        <f t="shared" si="29"/>
        <v>0</v>
      </c>
      <c r="CC69" t="str">
        <f t="shared" si="30"/>
        <v>-</v>
      </c>
    </row>
    <row r="70" spans="1:81" s="62" customFormat="1" hidden="1">
      <c r="A70" s="62" t="s">
        <v>172</v>
      </c>
      <c r="B70" s="41" t="s">
        <v>183</v>
      </c>
      <c r="C70" s="68"/>
      <c r="D70" s="69"/>
      <c r="E70" s="69"/>
      <c r="F70" s="69"/>
      <c r="G70" s="69"/>
      <c r="H70" s="69"/>
      <c r="I70" s="69"/>
      <c r="J70" s="70"/>
      <c r="K70" s="69"/>
      <c r="L70" s="444">
        <f t="shared" si="148"/>
        <v>0</v>
      </c>
      <c r="M70" s="68"/>
      <c r="N70" s="69"/>
      <c r="O70" s="70">
        <f>E70*Conversions!$B$56</f>
        <v>0</v>
      </c>
      <c r="P70" s="68">
        <f t="shared" si="74"/>
        <v>0</v>
      </c>
      <c r="Q70" s="69">
        <f t="shared" si="75"/>
        <v>0</v>
      </c>
      <c r="R70" s="69">
        <f t="shared" si="76"/>
        <v>0</v>
      </c>
      <c r="S70" s="69">
        <f t="shared" si="67"/>
        <v>0</v>
      </c>
      <c r="T70" s="69">
        <f t="shared" si="77"/>
        <v>0</v>
      </c>
      <c r="U70" s="69">
        <f t="shared" si="78"/>
        <v>0</v>
      </c>
      <c r="V70" s="69">
        <f t="shared" si="79"/>
        <v>0</v>
      </c>
      <c r="W70" s="69">
        <f t="shared" si="69"/>
        <v>0</v>
      </c>
      <c r="X70" s="70">
        <f t="shared" si="69"/>
        <v>0</v>
      </c>
      <c r="Y70" s="71">
        <f t="shared" si="149"/>
        <v>0</v>
      </c>
      <c r="Z70" s="94">
        <f>CO2_EFs!$B$140/g_lbs/1000</f>
        <v>30494.179964889594</v>
      </c>
      <c r="AA70" s="1488">
        <f>CO2_EFs!$B$140/g_lbs/1000</f>
        <v>30494.179964889594</v>
      </c>
      <c r="AB70" s="1488">
        <f>CO2_EFs!$B$140/g_lbs/1000</f>
        <v>30494.179964889594</v>
      </c>
      <c r="AC70" s="1488">
        <f>CO2_EFs!$B$140/g_lbs/1000</f>
        <v>30494.179964889594</v>
      </c>
      <c r="AD70" s="1488">
        <f>CO2_EFs!$B$140/g_lbs/1000</f>
        <v>30494.179964889594</v>
      </c>
      <c r="AE70" s="1920">
        <f t="shared" ref="AE70:AE71" si="158">AB70</f>
        <v>30494.179964889594</v>
      </c>
      <c r="AF70" s="304">
        <f t="shared" si="150"/>
        <v>0</v>
      </c>
      <c r="AG70" s="86">
        <f t="shared" si="151"/>
        <v>0</v>
      </c>
      <c r="AH70" s="85">
        <f t="shared" si="152"/>
        <v>0</v>
      </c>
      <c r="AI70" s="72">
        <f t="shared" si="153"/>
        <v>0</v>
      </c>
      <c r="AJ70" s="72">
        <f t="shared" si="154"/>
        <v>0</v>
      </c>
      <c r="AK70" s="85">
        <f t="shared" si="155"/>
        <v>0</v>
      </c>
      <c r="AL70" s="72">
        <f t="shared" si="156"/>
        <v>0</v>
      </c>
      <c r="AM70" s="72">
        <f t="shared" si="157"/>
        <v>0</v>
      </c>
      <c r="AN70" s="72"/>
      <c r="AO70" s="664"/>
      <c r="AP70" s="1922">
        <f t="shared" si="50"/>
        <v>0</v>
      </c>
      <c r="AQ70" s="1567">
        <f t="shared" si="146"/>
        <v>9.4959999999999987</v>
      </c>
      <c r="AR70" s="1539">
        <f t="shared" si="146"/>
        <v>9.4959999999999987</v>
      </c>
      <c r="AS70" s="1539">
        <f t="shared" si="146"/>
        <v>9.4959999999999987</v>
      </c>
      <c r="AT70" s="1539">
        <f t="shared" si="146"/>
        <v>9.4959999999999987</v>
      </c>
      <c r="AU70" s="1539">
        <f t="shared" si="146"/>
        <v>9.4959999999999987</v>
      </c>
      <c r="AV70" s="1540">
        <f t="shared" si="146"/>
        <v>9.4959999999999987</v>
      </c>
      <c r="AW70" s="1531"/>
      <c r="AX70" s="296">
        <f t="shared" si="130"/>
        <v>0</v>
      </c>
      <c r="AY70" s="294">
        <f t="shared" si="131"/>
        <v>0</v>
      </c>
      <c r="AZ70" s="295">
        <f t="shared" si="132"/>
        <v>0</v>
      </c>
      <c r="BA70" s="296">
        <f t="shared" si="133"/>
        <v>0</v>
      </c>
      <c r="BB70" s="688"/>
      <c r="BC70" s="101">
        <f t="shared" si="134"/>
        <v>0</v>
      </c>
      <c r="BD70" s="296">
        <f t="shared" si="135"/>
        <v>0</v>
      </c>
      <c r="BE70" s="296">
        <f t="shared" si="136"/>
        <v>0</v>
      </c>
      <c r="BF70" s="296">
        <f t="shared" si="137"/>
        <v>0</v>
      </c>
      <c r="BG70" s="296"/>
      <c r="BH70" s="295"/>
      <c r="BI70" s="726">
        <f t="shared" ref="BI70:BI72" si="159">SUM(AX70:BH70)</f>
        <v>0</v>
      </c>
      <c r="BJ70" s="1567">
        <f t="shared" si="147"/>
        <v>0.56999999999999995</v>
      </c>
      <c r="BK70" s="1539">
        <f t="shared" si="147"/>
        <v>0.56999999999999995</v>
      </c>
      <c r="BL70" s="1539">
        <f t="shared" si="147"/>
        <v>0.56999999999999995</v>
      </c>
      <c r="BM70" s="1539">
        <f t="shared" si="147"/>
        <v>0.56999999999999995</v>
      </c>
      <c r="BN70" s="1539">
        <f t="shared" si="147"/>
        <v>0.56999999999999995</v>
      </c>
      <c r="BO70" s="1540">
        <f t="shared" si="147"/>
        <v>0.56999999999999995</v>
      </c>
      <c r="BP70" s="1531"/>
      <c r="BQ70" s="125">
        <f t="shared" si="138"/>
        <v>0</v>
      </c>
      <c r="BR70" s="125">
        <f t="shared" si="139"/>
        <v>0</v>
      </c>
      <c r="BS70" s="125">
        <f t="shared" si="140"/>
        <v>0</v>
      </c>
      <c r="BT70" s="299">
        <f t="shared" si="141"/>
        <v>0</v>
      </c>
      <c r="BU70" s="299"/>
      <c r="BV70" s="122">
        <f t="shared" si="142"/>
        <v>0</v>
      </c>
      <c r="BW70" s="299">
        <f t="shared" si="143"/>
        <v>0</v>
      </c>
      <c r="BX70" s="125">
        <f t="shared" si="144"/>
        <v>0</v>
      </c>
      <c r="BY70" s="125">
        <f t="shared" si="145"/>
        <v>0</v>
      </c>
      <c r="BZ70" s="125"/>
      <c r="CA70" s="125"/>
      <c r="CB70" s="1279">
        <f t="shared" ref="CB70:CB72" si="160">SUM(BQ70:CA70)</f>
        <v>0</v>
      </c>
      <c r="CC70" t="str">
        <f t="shared" ref="CC70:CC73" si="161">IF(AND(L70&lt;&gt;0,AP70&lt;&gt;0,BI70&lt;&gt;0,CB70&lt;&gt;0),"-",IF(AND(L70=0,AP70=0,BI70=0,CB70=0),"-","check"))</f>
        <v>-</v>
      </c>
    </row>
    <row r="71" spans="1:81" s="62" customFormat="1">
      <c r="A71" s="273" t="s">
        <v>173</v>
      </c>
      <c r="B71" s="1277" t="s">
        <v>173</v>
      </c>
      <c r="C71" s="385">
        <f>IFERROR(INDEX('EIA SEDS Data 2022'!$I:$U,MATCH("Wood"&amp;" - "&amp;C$4,'EIA SEDS Data 2022'!$H:$H,0),MATCH($B$2,'EIA SEDS Data 2022'!$I$6:$U$6,0)),0)</f>
        <v>0</v>
      </c>
      <c r="D71" s="1499">
        <f>IFERROR(INDEX('EIA SEDS Data 2022'!$I:$U,MATCH($A$71&amp;" - "&amp;D$4,'EIA SEDS Data 2022'!$H:$H,0),MATCH($B$2,'EIA SEDS Data 2022'!$I$6:$U$6,0)),0)</f>
        <v>0</v>
      </c>
      <c r="E71" s="1499">
        <f>IFERROR(INDEX('EIA SEDS Data 2022'!$I:$U,MATCH($A$71&amp;" - "&amp;E$4,'EIA SEDS Data 2022'!$H:$H,0),MATCH($B$2,'EIA SEDS Data 2022'!$I$6:$U$6,0)),0)</f>
        <v>18159</v>
      </c>
      <c r="F71" s="1499"/>
      <c r="G71" s="1499"/>
      <c r="H71" s="1499"/>
      <c r="I71" s="1499">
        <f>SUMIFS('EIA SEDS Data 2022'!$I$7:$I$371,'EIA SEDS Data 2022'!$D$7:$D$371,'1990'!$A71,'EIA SEDS Data 2022'!$E$7:$E$371,'1990'!I$4,'EIA SEDS Data 2022'!$F$7:$F$371,"Billion Btu")</f>
        <v>7765</v>
      </c>
      <c r="J71" s="1499"/>
      <c r="K71" s="1499"/>
      <c r="L71" s="272">
        <f t="shared" ref="L71:L72" si="162">SUM(C71:K71)</f>
        <v>25924</v>
      </c>
      <c r="M71" s="385"/>
      <c r="N71" s="1499"/>
      <c r="O71" s="1923"/>
      <c r="P71" s="385">
        <f>C71</f>
        <v>0</v>
      </c>
      <c r="Q71" s="1499">
        <f t="shared" si="75"/>
        <v>0</v>
      </c>
      <c r="R71" s="1487">
        <f t="shared" ref="R71" si="163">E71</f>
        <v>18159</v>
      </c>
      <c r="S71" s="1487"/>
      <c r="T71" s="1487"/>
      <c r="U71" s="1487"/>
      <c r="V71" s="1487">
        <f>I71</f>
        <v>7765</v>
      </c>
      <c r="W71" s="1487"/>
      <c r="X71" s="1919"/>
      <c r="Y71" s="679">
        <f t="shared" ref="Y71:Y72" si="164">SUM(P71:X71)</f>
        <v>25924</v>
      </c>
      <c r="Z71" s="94">
        <f>CO2_EFs!$B$151</f>
        <v>93.87</v>
      </c>
      <c r="AA71" s="1488">
        <f>CO2_EFs!$B$151</f>
        <v>93.87</v>
      </c>
      <c r="AB71" s="1488">
        <f>CO2_EFs!$B$151</f>
        <v>93.87</v>
      </c>
      <c r="AC71" s="1488">
        <f>CO2_EFs!$B$151</f>
        <v>93.87</v>
      </c>
      <c r="AD71" s="1488">
        <f>CO2_EFs!$B$151</f>
        <v>93.87</v>
      </c>
      <c r="AE71" s="1920">
        <f t="shared" si="158"/>
        <v>93.87</v>
      </c>
      <c r="AF71" s="426">
        <f>P71*Z71*Mt_to_MMT</f>
        <v>0</v>
      </c>
      <c r="AG71" s="1523">
        <f>Q71*AA71*Mt_to_MMT</f>
        <v>0</v>
      </c>
      <c r="AH71" s="1502">
        <f>R71*AB71*Mt_to_MMT</f>
        <v>1.70458533</v>
      </c>
      <c r="AI71" s="1500">
        <f>S71*$AC$71*Mt_to_MMT</f>
        <v>0</v>
      </c>
      <c r="AJ71" s="1500">
        <f>T71*$AC$71*Mt_to_MMT</f>
        <v>0</v>
      </c>
      <c r="AK71" s="1502">
        <f>U71*$AC$71*Mt_to_MMT</f>
        <v>0</v>
      </c>
      <c r="AL71" s="1500">
        <f>V71*AD71*Mt_to_MMT</f>
        <v>0.72890054999999998</v>
      </c>
      <c r="AM71" s="1500">
        <f>W71*AC71*Mt_to_MMT</f>
        <v>0</v>
      </c>
      <c r="AN71" s="1489">
        <f>X71*AC71*Mt_to_MMT</f>
        <v>0</v>
      </c>
      <c r="AO71" s="664">
        <f>O71*AE71*lbs_shortt*Short_Metric*Bbtu_to_MMBtu*Mt_to_MMT*C_CO2</f>
        <v>0</v>
      </c>
      <c r="AP71" s="1922">
        <f t="shared" si="50"/>
        <v>2.4334858800000001</v>
      </c>
      <c r="AQ71" s="628">
        <f>'CH4 N2O Emission Factors'!$G$22</f>
        <v>0.28486508020740003</v>
      </c>
      <c r="AR71" s="1503">
        <f>'CH4 N2O Emission Factors'!$G$23</f>
        <v>0.28486508020740003</v>
      </c>
      <c r="AS71" s="1488">
        <f>'CH4 N2O Emission Factors'!$G$24</f>
        <v>2.8486508020740004E-2</v>
      </c>
      <c r="AT71" s="1503"/>
      <c r="AU71" s="1503">
        <f>'CH4 N2O Emission Factors'!$G$25</f>
        <v>2.8486508020740004E-2</v>
      </c>
      <c r="AV71" s="1926"/>
      <c r="AW71" s="95"/>
      <c r="AX71" s="1504">
        <f t="shared" ref="AX71" si="165">AQ71*$P71*CH4GWP/10^6</f>
        <v>0</v>
      </c>
      <c r="AY71" s="1505">
        <f t="shared" ref="AY71" si="166">AR71*$Q71*CH4GWP/10^6</f>
        <v>0</v>
      </c>
      <c r="AZ71" s="1506">
        <f t="shared" ref="AZ71" si="167">AS71*$R71*CH4GWP/10^6</f>
        <v>1.4484021976161297E-2</v>
      </c>
      <c r="BA71" s="1491"/>
      <c r="BB71" s="1494"/>
      <c r="BC71" s="1504"/>
      <c r="BD71" s="1491"/>
      <c r="BE71" s="1504">
        <f t="shared" ref="BE71" si="168">AU71*$V71*CH4GWP/10^6</f>
        <v>6.1935365738692919E-3</v>
      </c>
      <c r="BF71" s="1491"/>
      <c r="BG71" s="1491"/>
      <c r="BH71" s="1506"/>
      <c r="BI71" s="726">
        <f t="shared" si="159"/>
        <v>2.0677558550030589E-2</v>
      </c>
      <c r="BJ71" s="628">
        <f>'CH4 N2O Emission Factors'!$F$22</f>
        <v>3.7982010694320003E-3</v>
      </c>
      <c r="BK71" s="1545">
        <f>'CH4 N2O Emission Factors'!$F$23</f>
        <v>3.7982010694320003E-3</v>
      </c>
      <c r="BL71" s="1545">
        <f>'CH4 N2O Emission Factors'!$F$24</f>
        <v>3.7982010694320003E-3</v>
      </c>
      <c r="BM71" s="1495"/>
      <c r="BN71" s="1495">
        <f>'CH4 N2O Emission Factors'!$F$25</f>
        <v>3.7982010694320003E-3</v>
      </c>
      <c r="BO71" s="1931"/>
      <c r="BP71" s="124"/>
      <c r="BQ71" s="1510">
        <f t="shared" ref="BQ71" si="169">BJ71*$P71*N2OGWP/10^6</f>
        <v>0</v>
      </c>
      <c r="BR71" s="1510">
        <f t="shared" ref="BR71" si="170">BK71*$Q71*N2OGWP/10^6</f>
        <v>0</v>
      </c>
      <c r="BS71" s="1510">
        <f t="shared" ref="BS71" si="171">BL71*$R71*N2OGWP/10^6</f>
        <v>1.8277456303251161E-2</v>
      </c>
      <c r="BT71" s="1497"/>
      <c r="BU71" s="1497"/>
      <c r="BV71" s="1511"/>
      <c r="BW71" s="1497"/>
      <c r="BX71" s="1510">
        <f t="shared" ref="BX71" si="172">BN71*$V71*N2OGWP/10^6</f>
        <v>7.8156532955969624E-3</v>
      </c>
      <c r="BY71" s="1497"/>
      <c r="BZ71" s="1497"/>
      <c r="CA71" s="1510"/>
      <c r="CB71" s="1279">
        <f t="shared" si="160"/>
        <v>2.6093109598848124E-2</v>
      </c>
      <c r="CC71" t="str">
        <f t="shared" si="161"/>
        <v>-</v>
      </c>
    </row>
    <row r="72" spans="1:81" s="62" customFormat="1" ht="13.5" thickBot="1">
      <c r="A72" s="273"/>
      <c r="B72" s="1277" t="s">
        <v>174</v>
      </c>
      <c r="C72" s="1936">
        <f>IFERROR(INDEX('RNG Data'!$E$3:$E$8,MATCH($B$2,'RNG Data'!$A$3:$A$8,0),1)/1000/2,0)</f>
        <v>0</v>
      </c>
      <c r="D72" s="1936">
        <f>IFERROR(INDEX('RNG Data'!$E$3:$E$8,MATCH($B$2,'RNG Data'!$A$3:$A$8,0),1)/1000/2,0)</f>
        <v>0</v>
      </c>
      <c r="E72" s="1499"/>
      <c r="F72" s="1499"/>
      <c r="G72" s="1499"/>
      <c r="H72" s="1499"/>
      <c r="I72" s="1499"/>
      <c r="J72" s="1499"/>
      <c r="K72" s="1499"/>
      <c r="L72" s="272">
        <f t="shared" si="162"/>
        <v>0</v>
      </c>
      <c r="M72" s="385"/>
      <c r="N72" s="1499"/>
      <c r="O72" s="1923"/>
      <c r="P72" s="68">
        <f>C72</f>
        <v>0</v>
      </c>
      <c r="Q72" s="69">
        <f>D72</f>
        <v>0</v>
      </c>
      <c r="R72" s="1487"/>
      <c r="S72" s="1487"/>
      <c r="T72" s="1487"/>
      <c r="U72" s="1487"/>
      <c r="V72" s="1487"/>
      <c r="W72" s="1487"/>
      <c r="X72" s="1919"/>
      <c r="Y72" s="679">
        <f t="shared" si="164"/>
        <v>0</v>
      </c>
      <c r="Z72" s="94">
        <f>CO2_EFs!$C$250</f>
        <v>52.07</v>
      </c>
      <c r="AA72" s="1488">
        <f>CO2_EFs!$C$250</f>
        <v>52.07</v>
      </c>
      <c r="AB72" s="1488"/>
      <c r="AC72" s="1488"/>
      <c r="AD72" s="1488"/>
      <c r="AE72" s="1920"/>
      <c r="AF72" s="426">
        <f>P72*$Z72/1000*Bbtu_to_MMBtu*Mt_to_MMT</f>
        <v>0</v>
      </c>
      <c r="AG72" s="1523">
        <f>Q72*$AA72/1000*Bbtu_to_MMBtu*Mt_to_MMT</f>
        <v>0</v>
      </c>
      <c r="AH72" s="1502"/>
      <c r="AI72" s="1500"/>
      <c r="AJ72" s="1500"/>
      <c r="AK72" s="1502"/>
      <c r="AL72" s="1500"/>
      <c r="AM72" s="1500"/>
      <c r="AN72" s="1489"/>
      <c r="AO72" s="664"/>
      <c r="AP72" s="1922">
        <f t="shared" si="50"/>
        <v>0</v>
      </c>
      <c r="AQ72" s="1046">
        <f>'CH4 N2O Emission Factors'!$C$229/1000</f>
        <v>3.2000000000000002E-3</v>
      </c>
      <c r="AR72" s="1568">
        <f>'CH4 N2O Emission Factors'!$C$229/1000</f>
        <v>3.2000000000000002E-3</v>
      </c>
      <c r="AS72" s="1488"/>
      <c r="AT72" s="1503"/>
      <c r="AU72" s="1503"/>
      <c r="AV72" s="1926"/>
      <c r="AW72" s="95"/>
      <c r="AX72" s="1504">
        <f>AQ72*$P72/1000*Bbtu_to_MMBtu*Mt_to_MMT*CH4GWP</f>
        <v>0</v>
      </c>
      <c r="AY72" s="1505">
        <f>AR72*$Q72/1000*Bbtu_to_MMBtu*Mt_to_MMT*CH4GWP</f>
        <v>0</v>
      </c>
      <c r="AZ72" s="1506"/>
      <c r="BA72" s="1491"/>
      <c r="BB72" s="1494"/>
      <c r="BC72" s="1504"/>
      <c r="BD72" s="1491"/>
      <c r="BE72" s="1504"/>
      <c r="BF72" s="1491"/>
      <c r="BG72" s="1491"/>
      <c r="BH72" s="1506"/>
      <c r="BI72" s="726">
        <f t="shared" si="159"/>
        <v>0</v>
      </c>
      <c r="BJ72" s="1050">
        <f>'CH4 N2O Emission Factors'!$D$229/1000</f>
        <v>6.3000000000000003E-4</v>
      </c>
      <c r="BK72" s="1516">
        <f>'CH4 N2O Emission Factors'!$D$229/1000</f>
        <v>6.3000000000000003E-4</v>
      </c>
      <c r="BL72" s="1545"/>
      <c r="BM72" s="1495"/>
      <c r="BN72" s="1495"/>
      <c r="BO72" s="1931"/>
      <c r="BP72" s="124"/>
      <c r="BQ72" s="1510">
        <f>BJ72*P72/1000*Bbtu_to_MMBtu*Mt_to_MMT*N2OGWP</f>
        <v>0</v>
      </c>
      <c r="BR72" s="1510">
        <f>BK72*Q72/1000*Bbtu_to_MMBtu*Mt_to_MMT*N2OGWP</f>
        <v>0</v>
      </c>
      <c r="BS72" s="1510"/>
      <c r="BT72" s="1497"/>
      <c r="BU72" s="1497"/>
      <c r="BV72" s="1511"/>
      <c r="BW72" s="1497"/>
      <c r="BX72" s="1510"/>
      <c r="BY72" s="1497"/>
      <c r="BZ72" s="1497"/>
      <c r="CA72" s="1510"/>
      <c r="CB72" s="1279">
        <f t="shared" si="160"/>
        <v>0</v>
      </c>
      <c r="CC72"/>
    </row>
    <row r="73" spans="1:81" ht="13.5" thickBot="1">
      <c r="B73" s="372" t="s">
        <v>149</v>
      </c>
      <c r="C73" s="419">
        <f>C42+C48+C47+C37+C32+C29+C24+C19+C14+C10+C5</f>
        <v>823.63166431780087</v>
      </c>
      <c r="D73" s="268">
        <f t="shared" ref="D73:K73" si="173">D42+D48+D47+D37+D32+D29+D24+D19+D14+D10+D5</f>
        <v>10874.447772317801</v>
      </c>
      <c r="E73" s="268">
        <f t="shared" si="173"/>
        <v>19266</v>
      </c>
      <c r="F73" s="268">
        <f t="shared" si="173"/>
        <v>71994.692517200441</v>
      </c>
      <c r="G73" s="268">
        <f t="shared" si="173"/>
        <v>49826.682233278931</v>
      </c>
      <c r="H73" s="268">
        <f>H42+H48+H47+H37+H32+H29+H24+H19+H14+H10+H5</f>
        <v>21746.48220851826</v>
      </c>
      <c r="I73" s="268">
        <f t="shared" si="173"/>
        <v>84649.593431000001</v>
      </c>
      <c r="J73" s="268">
        <f t="shared" si="173"/>
        <v>10332.277830973362</v>
      </c>
      <c r="K73" s="407">
        <f t="shared" si="173"/>
        <v>19755.413276271825</v>
      </c>
      <c r="L73" s="373">
        <f>L42+L48+L47+L37+L32+L29+L24+L19+L14+L10+L5</f>
        <v>289269.22093387845</v>
      </c>
      <c r="M73" s="419">
        <f>M42+M48+M47+M37+M32+M29+M24+M19+M14+M10+M5</f>
        <v>20276.563524314784</v>
      </c>
      <c r="N73" s="268">
        <f>N42+N48+N47+N37+N32+N29+N24+N19+N14+N10+N5</f>
        <v>1409.2275645792347</v>
      </c>
      <c r="O73" s="407">
        <f t="shared" ref="O73" si="174">O42+O48+O47+O37+O32+O29+O24+O19+O14+O10+O5</f>
        <v>3183.4795999999997</v>
      </c>
      <c r="P73" s="419">
        <f>P42+P48+P47+P37+P32+P29+P24+P19+P14+P10+P5</f>
        <v>823.63166431780087</v>
      </c>
      <c r="Q73" s="268">
        <f>Q42+Q48+Q47+Q37+Q32+Q29+Q24+Q19+Q14+Q10+Q5</f>
        <v>10874.447772317801</v>
      </c>
      <c r="R73" s="268">
        <f t="shared" ref="R73:Y73" si="175">R42+R48+R47+R37+R32+R29+R24+R19+R14+R10+R5</f>
        <v>16544.520400000001</v>
      </c>
      <c r="S73" s="268">
        <f t="shared" si="175"/>
        <v>51504.57126565621</v>
      </c>
      <c r="T73" s="268">
        <f t="shared" si="175"/>
        <v>49639.34929811224</v>
      </c>
      <c r="U73" s="268">
        <f t="shared" si="175"/>
        <v>20276.145306335166</v>
      </c>
      <c r="V73" s="268">
        <f t="shared" si="175"/>
        <v>84649.593431000001</v>
      </c>
      <c r="W73" s="268">
        <f t="shared" si="175"/>
        <v>10332.277830973362</v>
      </c>
      <c r="X73" s="407">
        <f t="shared" si="175"/>
        <v>19755.413276271825</v>
      </c>
      <c r="Y73" s="419">
        <f t="shared" si="175"/>
        <v>264399.95024498441</v>
      </c>
      <c r="Z73" s="419"/>
      <c r="AA73" s="268"/>
      <c r="AB73" s="268"/>
      <c r="AC73" s="268"/>
      <c r="AD73" s="268"/>
      <c r="AE73" s="268"/>
      <c r="AF73" s="424">
        <f>AF42+AF48+AF47+AF37+AF32+AF29+AF24+AF19+AF14+AF10+AF5</f>
        <v>4.5850873410237837E-2</v>
      </c>
      <c r="AG73" s="281">
        <f t="shared" ref="AG73:AM73" si="176">AG42+AG48+AG47+AG37+AG32+AG29+AG24+AG19+AG14+AG10+AG5</f>
        <v>0.75548492502580133</v>
      </c>
      <c r="AH73" s="281">
        <f t="shared" si="176"/>
        <v>1.2485648162405201</v>
      </c>
      <c r="AI73" s="281">
        <f t="shared" si="176"/>
        <v>3.6609458538408295</v>
      </c>
      <c r="AJ73" s="281">
        <f>AJ42+AJ48+AJ47+AJ37+AJ32+AJ29+AJ24+AJ19+AJ14+AJ10+AJ5</f>
        <v>3.5608260377690968</v>
      </c>
      <c r="AK73" s="281">
        <f t="shared" si="176"/>
        <v>1.5170378355095737</v>
      </c>
      <c r="AL73" s="281">
        <f t="shared" si="176"/>
        <v>6.3462006084296929</v>
      </c>
      <c r="AM73" s="281">
        <f t="shared" si="176"/>
        <v>0.75241050912387575</v>
      </c>
      <c r="AN73" s="281">
        <f>AN42+AN48+AN47+AN37+AN32+AN29+AN24+AN19+AN14+AN10+AN5</f>
        <v>1.4052593840462457</v>
      </c>
      <c r="AO73" s="425">
        <f>AO42+AO48+AO47+AO37+AO32+AO29+AO24+AO19+AO14+AO10+AO5</f>
        <v>4.2139275847201313E-2</v>
      </c>
      <c r="AP73" s="449">
        <f>AP42+AP48+AP47+AP37+AP32+AP29+AP24+AP19+AP14+AP10+AP5</f>
        <v>19.334720119243077</v>
      </c>
      <c r="AQ73" s="419"/>
      <c r="AR73" s="268"/>
      <c r="AS73" s="268"/>
      <c r="AT73" s="268"/>
      <c r="AU73" s="268"/>
      <c r="AV73" s="268"/>
      <c r="AW73" s="268"/>
      <c r="AX73" s="417">
        <f>AX71+AX66+AX61+AX42+AX48+AX47+AX37+AX32+AX29+AX24+AX19+AX14+AX10+AX5+AX72</f>
        <v>1.4127787611578288E-4</v>
      </c>
      <c r="AY73" s="417">
        <f>AY71+AY66+AY61+AY42+AY48+AY47+AY37+AY32+AY29+AY24+AY19+AY14+AY10+AY5+AY72</f>
        <v>2.7001141512046655E-3</v>
      </c>
      <c r="AZ73" s="417">
        <f>AZ71+AZ66+AZ61+AZ42+AZ48+AZ47+AZ37+AZ32+AZ29+AZ24+AZ19+AZ14+AZ10+AZ5+AZ72</f>
        <v>1.6012797471312734E-2</v>
      </c>
      <c r="BA73" s="417">
        <f>BA71+BA66+BA61+BA42+BA48+BA47+BA37+BA32+BA29+BA24+BA19+BA14+BA10+BA5+BA72</f>
        <v>2.2623031200000002E-3</v>
      </c>
      <c r="BB73" s="417">
        <f>BB71+BB66+BB61+BB42+BB48+BB47+BB37+BB32+BB29+BB24+BB19+BB14+BB10+BB5+BB72</f>
        <v>2.2303588892502222E-4</v>
      </c>
      <c r="BC73" s="418">
        <f>INDEX('CH4 and N2O Mobile Combustion'!A$5:L$5,1,MATCH(B2,'CH4 and N2O Mobile Combustion'!A$4:L$4,0))+BC66</f>
        <v>2.1673692158276803E-2</v>
      </c>
      <c r="BD73" s="417">
        <f>BD71+BD66+BD61+BD42+BD48+BD47+BD37+BD32+BD29+BD24+BD19+BD14+BD10+BD5+BD72</f>
        <v>3.5704230292391529E-3</v>
      </c>
      <c r="BE73" s="417">
        <f>BE71+BE66+BE61+BE42+BE48+BE47+BE37+BE32+BE29+BE24+BE19+BE14+BE10+BE5+BE72</f>
        <v>1.331879264111939E-2</v>
      </c>
      <c r="BF73" s="417">
        <f>BF71+BF66+BF61+BF42+BF48+BF47+BF37+BF32+BF29+BF24+BF19+BF14+BF10+BF5+BF72</f>
        <v>2.7326913220443302E-3</v>
      </c>
      <c r="BG73" s="417">
        <f>BG71+BG66+BG61+BG42+BG48+BG47+BG37+BG32+BG29+BG24+BG19+BG14+BG10+BG5+BG72</f>
        <v>0</v>
      </c>
      <c r="BH73" s="417">
        <f>BH71+BH66+BH61+BH42+BH48+BH47+BH37+BH32+BH29+BH24+BH19+BH14+BH10+BH5+BH72</f>
        <v>0</v>
      </c>
      <c r="BI73" s="425">
        <f>SUM(AX73:BG73)</f>
        <v>6.263512765823788E-2</v>
      </c>
      <c r="BJ73" s="419"/>
      <c r="BK73" s="268"/>
      <c r="BL73" s="268"/>
      <c r="BM73" s="268"/>
      <c r="BN73" s="268"/>
      <c r="BO73" s="268"/>
      <c r="BP73" s="407"/>
      <c r="BQ73" s="270">
        <f>BQ71+BQ66+BQ61+BQ42+BQ48+BQ47+BQ37+BQ32+BQ29+BQ24+BQ19+BQ14+BQ10+BQ5+BQ72</f>
        <v>4.9796858679211586E-5</v>
      </c>
      <c r="BR73" s="270">
        <f>BR71+BR66+BR61+BR42+BR48+BR47+BR37+BR32+BR29+BR24+BR19+BR14+BR10+BR5+BR72</f>
        <v>1.4135306280676759E-3</v>
      </c>
      <c r="BS73" s="270">
        <f>BS71+BS66+BS61+BS42+BS48+BS47+BS37+BS32+BS29+BS24+BS19+BS14+BS10+BS5+BS72</f>
        <v>2.1077491302186613E-2</v>
      </c>
      <c r="BT73" s="270">
        <f>BT71+BT66+BT61+BT42+BT48+BT47+BT37+BT32+BT29+BT24+BT19+BT14+BT10+BT5+BT72</f>
        <v>2.989268627662086E-2</v>
      </c>
      <c r="BU73" s="270">
        <f>BU71+BU66+BU61+BU42+BU48+BU47+BU37+BU32+BU29+BU24+BU19+BU14+BU10+BU5+BU72</f>
        <v>2.0580115755986315E-3</v>
      </c>
      <c r="BV73" s="418">
        <f>INDEX('CH4 and N2O Mobile Combustion'!A$8:L$8,1,MATCH(B2,'CH4 and N2O Mobile Combustion'!A$4:L$4,0))+BV66</f>
        <v>0.12912148319022723</v>
      </c>
      <c r="BW73" s="270">
        <f>BW71+BW66+BW61+BW42+BW48+BW47+BW37+BW32+BW29+BW24+BW19+BW14+BW10+BW5+BW72</f>
        <v>1.4026762646890515E-2</v>
      </c>
      <c r="BX73" s="270">
        <f>BX71+BX66+BX61+BX42+BX48+BX47+BX37+BX32+BX29+BX24+BX19+BX14+BX10+BX5+BX72</f>
        <v>2.131303633356307E-2</v>
      </c>
      <c r="BY73" s="270">
        <f>BY71+BY66+BY61+BY42+BY48+BY47+BY37+BY32+BY29+BY24+BY19+BY14+BY10+BY5+BY72</f>
        <v>1.7544952976799921E-2</v>
      </c>
      <c r="BZ73" s="270">
        <f>BZ71+BZ66+BZ61+BZ42+BZ48+BZ47+BZ37+BZ32+BZ29+BZ24+BZ19+BZ14+BZ10+BZ5+BZ72</f>
        <v>1.1652473700636346E-2</v>
      </c>
      <c r="CA73" s="270">
        <f>CA71+CA66+CA61+CA42+CA48+CA47+CA37+CA32+CA29+CA24+CA19+CA14+CA10+CA5+CA72</f>
        <v>0</v>
      </c>
      <c r="CB73" s="431">
        <f>SUM(BQ73:BZ73)</f>
        <v>0.24815022548927007</v>
      </c>
      <c r="CC73" t="str">
        <f t="shared" si="161"/>
        <v>-</v>
      </c>
    </row>
    <row r="74" spans="1:81" s="62" customFormat="1">
      <c r="B74" s="369" t="s">
        <v>180</v>
      </c>
      <c r="C74" s="63"/>
      <c r="D74" s="63"/>
      <c r="E74" s="63"/>
      <c r="F74" s="63"/>
      <c r="G74" s="63"/>
      <c r="H74" s="63"/>
      <c r="I74" s="63"/>
      <c r="J74" s="63"/>
      <c r="K74" s="63"/>
      <c r="L74" s="63"/>
      <c r="M74" s="63"/>
      <c r="N74" s="63"/>
      <c r="O74" s="63"/>
      <c r="P74" s="63"/>
      <c r="Q74" s="63"/>
      <c r="R74" s="63"/>
      <c r="S74" s="63"/>
      <c r="T74" s="63"/>
      <c r="U74" s="63"/>
      <c r="V74" s="63"/>
      <c r="W74" s="63"/>
      <c r="X74" s="63"/>
      <c r="Y74" s="63"/>
      <c r="Z74" s="63"/>
      <c r="AA74" s="63"/>
      <c r="AB74" s="63"/>
      <c r="AC74" s="63"/>
      <c r="AD74" s="63"/>
      <c r="AE74" s="63"/>
      <c r="AF74" s="132"/>
      <c r="AG74" s="132"/>
      <c r="AH74" s="132"/>
      <c r="AI74" s="132"/>
      <c r="AJ74" s="132"/>
      <c r="AK74" s="132"/>
      <c r="AL74" s="63"/>
      <c r="AM74" s="132"/>
      <c r="AN74" s="132"/>
      <c r="AO74" s="132"/>
      <c r="AP74" s="83"/>
      <c r="AQ74" s="63"/>
      <c r="AR74" s="63"/>
      <c r="AS74" s="63"/>
      <c r="AT74" s="63"/>
      <c r="AU74" s="63"/>
      <c r="AV74" s="63"/>
      <c r="AW74" s="63"/>
      <c r="AX74" s="88"/>
      <c r="AY74" s="88"/>
      <c r="AZ74" s="88"/>
      <c r="BA74" s="88"/>
      <c r="BB74" s="88"/>
      <c r="BC74" s="102"/>
      <c r="BD74" s="88"/>
      <c r="BE74" s="88"/>
      <c r="BF74" s="88"/>
      <c r="BG74" s="88"/>
      <c r="BH74" s="88"/>
      <c r="BI74" s="83"/>
      <c r="BJ74" s="63"/>
      <c r="BK74" s="63"/>
      <c r="BL74" s="63"/>
      <c r="BM74" s="63"/>
      <c r="BN74" s="63"/>
      <c r="BO74" s="63"/>
      <c r="BP74" s="63"/>
      <c r="BQ74" s="127"/>
      <c r="BR74" s="127"/>
      <c r="BS74" s="127"/>
      <c r="BT74" s="127"/>
      <c r="BU74" s="127"/>
      <c r="BV74" s="102"/>
      <c r="BW74" s="127"/>
      <c r="BX74" s="127"/>
      <c r="BY74" s="127"/>
      <c r="BZ74" s="127"/>
      <c r="CA74" s="127"/>
      <c r="CB74" s="132"/>
    </row>
    <row r="75" spans="1:81" s="62" customFormat="1">
      <c r="B75" s="369" t="s">
        <v>197</v>
      </c>
      <c r="C75" s="63"/>
      <c r="D75" s="63"/>
      <c r="E75" s="63"/>
      <c r="F75" s="63"/>
      <c r="G75" s="63"/>
      <c r="H75" s="63"/>
      <c r="I75" s="63"/>
      <c r="J75" s="63"/>
      <c r="K75" s="63"/>
      <c r="L75" s="63"/>
      <c r="M75" s="63"/>
      <c r="N75" s="63"/>
      <c r="O75" s="63"/>
      <c r="P75" s="63"/>
      <c r="Q75" s="63"/>
      <c r="R75" s="63"/>
      <c r="S75" s="63"/>
      <c r="T75" s="63"/>
      <c r="U75" s="63"/>
      <c r="V75" s="63"/>
      <c r="W75" s="63"/>
      <c r="X75" s="63"/>
      <c r="Y75" s="63"/>
      <c r="Z75" s="63"/>
      <c r="AA75" s="63"/>
      <c r="AB75" s="63"/>
      <c r="AC75" s="63"/>
      <c r="AD75" s="63"/>
      <c r="AE75" s="63"/>
      <c r="AF75" s="132"/>
      <c r="AG75" s="132"/>
      <c r="AH75" s="132"/>
      <c r="AI75" s="132"/>
      <c r="AJ75" s="132"/>
      <c r="AK75" s="132"/>
      <c r="AL75" s="63"/>
      <c r="AM75" s="132"/>
      <c r="AN75" s="132"/>
      <c r="AO75" s="132"/>
      <c r="AP75" s="83"/>
      <c r="AQ75" s="63"/>
      <c r="AR75" s="63"/>
      <c r="AS75" s="63"/>
      <c r="AT75" s="63"/>
      <c r="AU75" s="63"/>
      <c r="AV75" s="63"/>
      <c r="AW75" s="63"/>
      <c r="AX75" s="88"/>
      <c r="AY75" s="88"/>
      <c r="AZ75" s="88"/>
      <c r="BA75" s="88"/>
      <c r="BB75" s="88"/>
      <c r="BC75" s="102"/>
      <c r="BD75" s="88"/>
      <c r="BE75" s="88"/>
      <c r="BF75" s="88"/>
      <c r="BG75" s="88"/>
      <c r="BH75" s="88"/>
      <c r="BI75" s="83"/>
      <c r="BJ75" s="63"/>
      <c r="BK75" s="63"/>
      <c r="BL75" s="63"/>
      <c r="BM75" s="63"/>
      <c r="BN75" s="63"/>
      <c r="BO75" s="63"/>
      <c r="BP75" s="63"/>
      <c r="BQ75" s="127"/>
      <c r="BR75" s="127"/>
      <c r="BS75" s="127"/>
      <c r="BT75" s="127"/>
      <c r="BU75" s="127"/>
      <c r="BV75" s="102"/>
      <c r="BW75" s="127"/>
      <c r="BX75" s="127"/>
      <c r="BY75" s="127"/>
      <c r="BZ75" s="127"/>
      <c r="CA75" s="127"/>
      <c r="CB75" s="132"/>
    </row>
    <row r="76" spans="1:81" s="62" customFormat="1">
      <c r="B76" s="369" t="s">
        <v>184</v>
      </c>
      <c r="C76" s="63"/>
      <c r="D76" s="63"/>
      <c r="E76" s="63"/>
      <c r="F76" s="63"/>
      <c r="G76" s="63"/>
      <c r="H76" s="63"/>
      <c r="I76" s="63"/>
      <c r="J76" s="63"/>
      <c r="K76" s="63"/>
      <c r="L76" s="63"/>
      <c r="M76" s="63"/>
      <c r="N76" s="63"/>
      <c r="O76" s="63"/>
      <c r="P76" s="63"/>
      <c r="Q76" s="63"/>
      <c r="R76" s="63"/>
      <c r="S76" s="63"/>
      <c r="T76" s="63"/>
      <c r="U76" s="63"/>
      <c r="V76" s="63"/>
      <c r="W76" s="63"/>
      <c r="X76" s="63"/>
      <c r="Y76" s="63"/>
      <c r="Z76" s="63"/>
      <c r="AA76" s="63"/>
      <c r="AB76" s="63"/>
      <c r="AC76" s="63"/>
      <c r="AD76" s="63"/>
      <c r="AE76" s="63"/>
      <c r="AF76" s="132"/>
      <c r="AG76" s="132"/>
      <c r="AH76" s="132"/>
      <c r="AI76" s="132"/>
      <c r="AJ76" s="132"/>
      <c r="AK76" s="132"/>
      <c r="AL76" s="63"/>
      <c r="AM76" s="132"/>
      <c r="AN76" s="132"/>
      <c r="AO76" s="132"/>
      <c r="AP76" s="83"/>
      <c r="AQ76" s="63"/>
      <c r="AR76" s="63"/>
      <c r="AS76" s="63"/>
      <c r="AT76" s="63"/>
      <c r="AU76" s="63"/>
      <c r="AV76" s="63"/>
      <c r="AW76" s="63"/>
      <c r="AX76" s="88"/>
      <c r="AY76" s="88"/>
      <c r="AZ76" s="88"/>
      <c r="BA76" s="88"/>
      <c r="BB76" s="88"/>
      <c r="BC76" s="102"/>
      <c r="BD76" s="88"/>
      <c r="BE76" s="88"/>
      <c r="BF76" s="88"/>
      <c r="BG76" s="88"/>
      <c r="BH76" s="88"/>
      <c r="BI76" s="83"/>
      <c r="BJ76" s="63"/>
      <c r="BK76" s="63"/>
      <c r="BL76" s="63"/>
      <c r="BM76" s="63"/>
      <c r="BN76" s="63"/>
      <c r="BO76" s="63"/>
      <c r="BP76" s="63"/>
      <c r="BQ76" s="127"/>
      <c r="BR76" s="127"/>
      <c r="BS76" s="127"/>
      <c r="BT76" s="127"/>
      <c r="BU76" s="127"/>
      <c r="BV76" s="102"/>
      <c r="BW76" s="127"/>
      <c r="BX76" s="127"/>
      <c r="BY76" s="127"/>
      <c r="BZ76" s="127"/>
      <c r="CA76" s="127"/>
      <c r="CB76" s="132"/>
    </row>
    <row r="77" spans="1:81" s="62" customFormat="1" ht="13.5" thickBot="1">
      <c r="B77" s="369" t="s">
        <v>183</v>
      </c>
      <c r="C77" s="64"/>
      <c r="D77" s="64"/>
      <c r="E77" s="64"/>
      <c r="F77" s="64"/>
      <c r="G77" s="64"/>
      <c r="H77" s="64"/>
      <c r="I77" s="64"/>
      <c r="J77" s="64"/>
      <c r="K77" s="64"/>
      <c r="L77" s="64"/>
      <c r="M77" s="64"/>
      <c r="N77" s="64"/>
      <c r="O77" s="64"/>
      <c r="P77" s="64"/>
      <c r="Q77" s="64"/>
      <c r="R77" s="64"/>
      <c r="S77" s="64"/>
      <c r="T77" s="64"/>
      <c r="U77" s="64"/>
      <c r="V77" s="64"/>
      <c r="W77" s="64"/>
      <c r="X77" s="64"/>
      <c r="Y77" s="64"/>
      <c r="Z77" s="64"/>
      <c r="AA77" s="64"/>
      <c r="AB77" s="64"/>
      <c r="AC77" s="64"/>
      <c r="AD77" s="64"/>
      <c r="AE77" s="64"/>
      <c r="AF77" s="133"/>
      <c r="AG77" s="133"/>
      <c r="AH77" s="133"/>
      <c r="AI77" s="133"/>
      <c r="AJ77" s="133"/>
      <c r="AK77" s="133"/>
      <c r="AL77" s="64"/>
      <c r="AM77" s="133"/>
      <c r="AN77" s="133"/>
      <c r="AO77" s="133"/>
      <c r="AP77" s="84"/>
      <c r="AQ77" s="64"/>
      <c r="AR77" s="64"/>
      <c r="AS77" s="64"/>
      <c r="AT77" s="64"/>
      <c r="AU77" s="64"/>
      <c r="AV77" s="64"/>
      <c r="AW77" s="63"/>
      <c r="AX77" s="99"/>
      <c r="AY77" s="99"/>
      <c r="AZ77" s="99"/>
      <c r="BA77" s="99"/>
      <c r="BB77" s="99"/>
      <c r="BC77" s="103"/>
      <c r="BD77" s="99"/>
      <c r="BE77" s="99"/>
      <c r="BF77" s="99"/>
      <c r="BG77" s="99"/>
      <c r="BH77" s="99"/>
      <c r="BI77" s="84"/>
      <c r="BJ77" s="64"/>
      <c r="BK77" s="64"/>
      <c r="BL77" s="64"/>
      <c r="BM77" s="64"/>
      <c r="BN77" s="64"/>
      <c r="BO77" s="64"/>
      <c r="BP77" s="64"/>
      <c r="BQ77" s="128"/>
      <c r="BR77" s="128"/>
      <c r="BS77" s="128"/>
      <c r="BT77" s="128"/>
      <c r="BU77" s="128"/>
      <c r="BV77" s="103"/>
      <c r="BW77" s="128"/>
      <c r="BX77" s="128"/>
      <c r="BY77" s="128"/>
      <c r="BZ77" s="128"/>
      <c r="CA77" s="128"/>
      <c r="CB77" s="133"/>
    </row>
    <row r="78" spans="1:81">
      <c r="C78" s="796" t="str">
        <f>IF(AND(C73&lt;&gt;0,AF73&lt;&gt;0,AX73&lt;&gt;0,BQ73&lt;&gt;0),"-",IF(AND(C73=0,AF73=0,AX73=0,BQ73=0),"-","check"))</f>
        <v>-</v>
      </c>
      <c r="D78" s="796" t="str">
        <f t="shared" ref="D78:F78" si="177">IF(AND(D73&lt;&gt;0,AG73&lt;&gt;0,AY73&lt;&gt;0,BR73&lt;&gt;0),"-",IF(AND(D73=0,AG73=0,AY73=0,BR73=0),"-","check"))</f>
        <v>-</v>
      </c>
      <c r="E78" s="796" t="str">
        <f t="shared" si="177"/>
        <v>-</v>
      </c>
      <c r="F78" s="796" t="str">
        <f t="shared" si="177"/>
        <v>-</v>
      </c>
      <c r="G78" s="796" t="str">
        <f>IF(AND(G73&lt;&gt;0,AJ73&lt;&gt;0,BB73&lt;&gt;0,BU73&lt;&gt;0),"-",IF(AND(G73=0,AJ73=0,BB73=0,BU73=0),"-","check"))</f>
        <v>-</v>
      </c>
      <c r="H78" s="796" t="str">
        <f>IF(AND(H73&lt;&gt;0,AK73&lt;&gt;0,BD73&lt;&gt;0,BW73&lt;&gt;0),"-",IF(AND(H73=0,AK73=0,BD73=0,BW73=0),"-","check"))</f>
        <v>-</v>
      </c>
      <c r="I78" s="796" t="str">
        <f t="shared" ref="I78:J78" si="178">IF(AND(I73&lt;&gt;0,AL73&lt;&gt;0,BE73&lt;&gt;0,BX73&lt;&gt;0),"-",IF(AND(I73=0,AL73=0,BE73=0,BX73=0),"-","check"))</f>
        <v>-</v>
      </c>
      <c r="J78" s="796" t="str">
        <f t="shared" si="178"/>
        <v>-</v>
      </c>
      <c r="K78" s="796" t="str">
        <f>IF(AND(K73&lt;&gt;0,AN73&lt;&gt;0,BG73&lt;&gt;0,BZ73&lt;&gt;0),"-",IF(AND(K73=0,AN73=0,BG73=0,BZ73=0),"-","check"))</f>
        <v>check</v>
      </c>
      <c r="L78" s="796" t="str">
        <f>IF(AND(L73&lt;&gt;0,AP73&lt;&gt;0,BI73&lt;&gt;0,CB73&lt;&gt;0),"-",IF(AND(L73=0,AP73=0,BI73=0,CB73=0),"-","check"))</f>
        <v>-</v>
      </c>
      <c r="AP78" s="34"/>
    </row>
    <row r="79" spans="1:81">
      <c r="AP79" s="34"/>
    </row>
    <row r="80" spans="1:81">
      <c r="AP80" s="34"/>
    </row>
    <row r="81" spans="2:56">
      <c r="B81" t="s">
        <v>248</v>
      </c>
      <c r="C81" t="b">
        <f>C5='[18]1990'!C5</f>
        <v>1</v>
      </c>
      <c r="D81" t="b">
        <f>D5='[18]1990'!D5</f>
        <v>1</v>
      </c>
      <c r="E81" t="b">
        <f>E5='[18]1990'!E5</f>
        <v>1</v>
      </c>
      <c r="F81" t="b">
        <f>F5='[18]1990'!F5</f>
        <v>1</v>
      </c>
      <c r="G81" t="b">
        <f>G5='[18]1990'!G5</f>
        <v>1</v>
      </c>
      <c r="H81" t="b">
        <f>H5='[18]1990'!H5</f>
        <v>1</v>
      </c>
      <c r="I81" t="b">
        <f>I5='[18]1990'!I5</f>
        <v>1</v>
      </c>
      <c r="J81" t="b">
        <f>J5='[18]1990'!J5</f>
        <v>1</v>
      </c>
      <c r="K81" t="b">
        <f>K5='[18]1990'!K5</f>
        <v>1</v>
      </c>
      <c r="L81" t="b">
        <f>L5='[18]1990'!L5</f>
        <v>1</v>
      </c>
      <c r="M81" t="b">
        <f>M5='[18]1990'!M5</f>
        <v>1</v>
      </c>
      <c r="N81" t="b">
        <f>N5='[18]1990'!N5</f>
        <v>1</v>
      </c>
      <c r="O81" t="b">
        <f>O5='[18]1990'!O5</f>
        <v>1</v>
      </c>
      <c r="P81" t="b">
        <f>P5='[18]1990'!P5</f>
        <v>1</v>
      </c>
      <c r="Q81" t="b">
        <f>Q5='[18]1990'!Q5</f>
        <v>1</v>
      </c>
      <c r="R81" t="b">
        <f>R5='[18]1990'!R5</f>
        <v>1</v>
      </c>
      <c r="S81" t="b">
        <f>S5='[18]1990'!S5</f>
        <v>1</v>
      </c>
      <c r="T81" t="b">
        <f>T5='[18]1990'!T5</f>
        <v>1</v>
      </c>
      <c r="U81" t="b">
        <f>U5='[18]1990'!U5</f>
        <v>1</v>
      </c>
      <c r="V81" t="b">
        <f>V5='[18]1990'!V5</f>
        <v>1</v>
      </c>
      <c r="W81" t="b">
        <f>W5='[18]1990'!W5</f>
        <v>1</v>
      </c>
      <c r="X81" t="b">
        <f>X5='[18]1990'!X5</f>
        <v>1</v>
      </c>
      <c r="Y81" t="b">
        <f>Y5='[18]1990'!Y5</f>
        <v>1</v>
      </c>
      <c r="Z81" t="b">
        <f>Z5='[18]1990'!Z5</f>
        <v>1</v>
      </c>
      <c r="AA81" t="b">
        <f>AA5='[18]1990'!AA5</f>
        <v>1</v>
      </c>
      <c r="AB81" t="b">
        <f>AB5='[18]1990'!AB5</f>
        <v>1</v>
      </c>
      <c r="AC81" t="b">
        <f>AC5='[18]1990'!AC5</f>
        <v>1</v>
      </c>
      <c r="AD81" t="b">
        <f>AD5='[18]1990'!AD5</f>
        <v>1</v>
      </c>
      <c r="AE81" t="b">
        <f>AE5='[18]1990'!AE5</f>
        <v>1</v>
      </c>
      <c r="AF81" t="b">
        <f>AF5='[18]1990'!AF5</f>
        <v>1</v>
      </c>
      <c r="AG81" t="b">
        <f>AG5='[18]1990'!AG5</f>
        <v>1</v>
      </c>
      <c r="AH81" t="b">
        <f>AH5='[18]1990'!AH5</f>
        <v>1</v>
      </c>
      <c r="AI81" t="b">
        <f>AI5='[18]1990'!AI5</f>
        <v>1</v>
      </c>
      <c r="AJ81" t="b">
        <f>AJ5='[18]1990'!AJ5</f>
        <v>1</v>
      </c>
      <c r="AK81" t="b">
        <f>AK5='[18]1990'!AK5</f>
        <v>1</v>
      </c>
      <c r="AL81" t="b">
        <f>AL5='[18]1990'!AL5</f>
        <v>1</v>
      </c>
      <c r="AM81" t="b">
        <f>AM5='[18]1990'!AM5</f>
        <v>1</v>
      </c>
      <c r="AN81" t="b">
        <f>AN5='[18]1990'!AN5</f>
        <v>1</v>
      </c>
      <c r="AO81" t="b">
        <f>AO5='[18]1990'!AO5</f>
        <v>1</v>
      </c>
      <c r="AP81" t="b">
        <f>AP5='[18]1990'!AP5</f>
        <v>1</v>
      </c>
      <c r="AQ81" t="b">
        <f>AQ5='[18]1990'!AQ5</f>
        <v>1</v>
      </c>
      <c r="AR81" t="b">
        <f>AR5='[18]1990'!AR5</f>
        <v>1</v>
      </c>
      <c r="AS81" t="b">
        <f>AS5='[18]1990'!AS5</f>
        <v>1</v>
      </c>
      <c r="AT81" t="b">
        <f>AT5='[18]1990'!AT5</f>
        <v>1</v>
      </c>
      <c r="AU81" t="b">
        <f>AU5='[18]1990'!AU5</f>
        <v>1</v>
      </c>
      <c r="AV81" t="b">
        <f>AV5='[18]1990'!AV5</f>
        <v>1</v>
      </c>
      <c r="AW81" t="b">
        <f>AW5='[18]1990'!AW5</f>
        <v>1</v>
      </c>
      <c r="BD81" s="983"/>
    </row>
    <row r="82" spans="2:56">
      <c r="B82" s="48" t="s">
        <v>249</v>
      </c>
      <c r="C82" t="b">
        <f>C6='[18]1990'!C6</f>
        <v>1</v>
      </c>
      <c r="D82" t="b">
        <f>D6='[18]1990'!D6</f>
        <v>1</v>
      </c>
      <c r="E82" t="b">
        <f>E6='[18]1990'!E6</f>
        <v>1</v>
      </c>
      <c r="F82" t="b">
        <f>F6='[18]1990'!F6</f>
        <v>1</v>
      </c>
      <c r="G82" t="b">
        <f>G6='[18]1990'!G6</f>
        <v>1</v>
      </c>
      <c r="H82" t="b">
        <f>H6='[18]1990'!H6</f>
        <v>1</v>
      </c>
      <c r="I82" t="b">
        <f>I6='[18]1990'!I6</f>
        <v>1</v>
      </c>
      <c r="J82" t="b">
        <f>J6='[18]1990'!J6</f>
        <v>1</v>
      </c>
      <c r="K82" t="b">
        <f>K6='[18]1990'!K6</f>
        <v>1</v>
      </c>
      <c r="L82" t="b">
        <f>L6='[18]1990'!L6</f>
        <v>1</v>
      </c>
      <c r="M82" t="b">
        <f>M6='[18]1990'!M6</f>
        <v>1</v>
      </c>
      <c r="N82" t="b">
        <f>N6='[18]1990'!N6</f>
        <v>1</v>
      </c>
      <c r="O82" t="b">
        <f>O6='[18]1990'!O6</f>
        <v>1</v>
      </c>
      <c r="P82" t="b">
        <f>P6='[18]1990'!P6</f>
        <v>1</v>
      </c>
      <c r="Q82" t="b">
        <f>Q6='[18]1990'!Q6</f>
        <v>1</v>
      </c>
      <c r="R82" t="b">
        <f>R6='[18]1990'!R6</f>
        <v>1</v>
      </c>
      <c r="S82" t="b">
        <f>S6='[18]1990'!S6</f>
        <v>1</v>
      </c>
      <c r="T82" t="b">
        <f>T6='[18]1990'!T6</f>
        <v>1</v>
      </c>
      <c r="U82" t="b">
        <f>U6='[18]1990'!U6</f>
        <v>1</v>
      </c>
      <c r="V82" t="b">
        <f>V6='[18]1990'!V6</f>
        <v>1</v>
      </c>
      <c r="W82" t="b">
        <f>W6='[18]1990'!W6</f>
        <v>1</v>
      </c>
      <c r="X82" t="b">
        <f>X6='[18]1990'!X6</f>
        <v>1</v>
      </c>
      <c r="Y82" t="b">
        <f>Y6='[18]1990'!Y6</f>
        <v>1</v>
      </c>
      <c r="Z82" t="b">
        <f>Z6='[18]1990'!Z6</f>
        <v>1</v>
      </c>
      <c r="AA82" t="b">
        <f>AA6='[18]1990'!AA6</f>
        <v>1</v>
      </c>
      <c r="AB82" t="b">
        <f>AB6='[18]1990'!AB6</f>
        <v>1</v>
      </c>
      <c r="AC82" t="b">
        <f>AC6='[18]1990'!AC6</f>
        <v>1</v>
      </c>
      <c r="AD82" t="b">
        <f>AD6='[18]1990'!AD6</f>
        <v>1</v>
      </c>
      <c r="AE82" t="b">
        <f>AE6='[18]1990'!AE6</f>
        <v>1</v>
      </c>
      <c r="AF82" t="b">
        <f>AF6='[18]1990'!AF6</f>
        <v>1</v>
      </c>
      <c r="AG82" t="b">
        <f>AG6='[18]1990'!AG6</f>
        <v>1</v>
      </c>
      <c r="AH82" t="b">
        <f>AH6='[18]1990'!AH6</f>
        <v>1</v>
      </c>
      <c r="AI82" t="b">
        <f>AI6='[18]1990'!AI6</f>
        <v>1</v>
      </c>
      <c r="AJ82" t="b">
        <f>AJ6='[18]1990'!AJ6</f>
        <v>1</v>
      </c>
      <c r="AK82" t="b">
        <f>AK6='[18]1990'!AK6</f>
        <v>1</v>
      </c>
      <c r="AL82" t="b">
        <f>AL6='[18]1990'!AL6</f>
        <v>1</v>
      </c>
      <c r="AM82" t="b">
        <f>AM6='[18]1990'!AM6</f>
        <v>1</v>
      </c>
      <c r="AN82" t="b">
        <f>AN6='[18]1990'!AN6</f>
        <v>1</v>
      </c>
      <c r="AO82" t="b">
        <f>AO6='[18]1990'!AO6</f>
        <v>1</v>
      </c>
      <c r="AP82" t="b">
        <f>AP6='[18]1990'!AP6</f>
        <v>1</v>
      </c>
      <c r="AQ82" t="b">
        <f>AQ6='[18]1990'!AQ6</f>
        <v>1</v>
      </c>
      <c r="AR82" t="b">
        <f>AR6='[18]1990'!AR6</f>
        <v>1</v>
      </c>
      <c r="AS82" t="b">
        <f>AS6='[18]1990'!AS6</f>
        <v>1</v>
      </c>
      <c r="AT82" t="b">
        <f>AT6='[18]1990'!AT6</f>
        <v>1</v>
      </c>
      <c r="AU82" t="b">
        <f>AU6='[18]1990'!AU6</f>
        <v>1</v>
      </c>
      <c r="AV82" t="b">
        <f>AV6='[18]1990'!AV6</f>
        <v>1</v>
      </c>
      <c r="AW82" t="b">
        <f>AW6='[18]1990'!AW6</f>
        <v>1</v>
      </c>
    </row>
    <row r="83" spans="2:56">
      <c r="B83" s="1569" t="s">
        <v>250</v>
      </c>
      <c r="C83" t="b">
        <f>C7='[18]1990'!C7</f>
        <v>1</v>
      </c>
      <c r="D83" t="b">
        <f>D7='[18]1990'!D7</f>
        <v>1</v>
      </c>
      <c r="E83" t="b">
        <f>E7='[18]1990'!E7</f>
        <v>1</v>
      </c>
      <c r="F83" t="b">
        <f>F7='[18]1990'!F7</f>
        <v>1</v>
      </c>
      <c r="G83" t="b">
        <f>G7='[18]1990'!G7</f>
        <v>1</v>
      </c>
      <c r="H83" t="b">
        <f>H7='[18]1990'!H7</f>
        <v>1</v>
      </c>
      <c r="I83" t="b">
        <f>I7='[18]1990'!I7</f>
        <v>1</v>
      </c>
      <c r="J83" t="b">
        <f>J7='[18]1990'!J7</f>
        <v>1</v>
      </c>
      <c r="K83" t="b">
        <f>K7='[18]1990'!K7</f>
        <v>1</v>
      </c>
      <c r="L83" t="b">
        <f>L7='[18]1990'!L7</f>
        <v>1</v>
      </c>
      <c r="M83" t="b">
        <f>M7='[18]1990'!M7</f>
        <v>1</v>
      </c>
      <c r="N83" t="b">
        <f>N7='[18]1990'!N7</f>
        <v>1</v>
      </c>
      <c r="O83" t="b">
        <f>O7='[18]1990'!O7</f>
        <v>1</v>
      </c>
      <c r="P83" t="b">
        <f>P7='[18]1990'!P7</f>
        <v>1</v>
      </c>
      <c r="Q83" t="b">
        <f>Q7='[18]1990'!Q7</f>
        <v>1</v>
      </c>
      <c r="R83" t="b">
        <f>R7='[18]1990'!R7</f>
        <v>1</v>
      </c>
      <c r="S83" t="b">
        <f>S7='[18]1990'!S7</f>
        <v>1</v>
      </c>
      <c r="T83" t="b">
        <f>T7='[18]1990'!T7</f>
        <v>1</v>
      </c>
      <c r="U83" t="b">
        <f>U7='[18]1990'!U7</f>
        <v>1</v>
      </c>
      <c r="V83" t="b">
        <f>V7='[18]1990'!V7</f>
        <v>1</v>
      </c>
      <c r="W83" t="b">
        <f>W7='[18]1990'!W7</f>
        <v>1</v>
      </c>
      <c r="X83" t="b">
        <f>X7='[18]1990'!X7</f>
        <v>1</v>
      </c>
      <c r="Y83" t="b">
        <f>Y7='[18]1990'!Y7</f>
        <v>1</v>
      </c>
      <c r="Z83" t="b">
        <f>Z7='[18]1990'!Z7</f>
        <v>1</v>
      </c>
      <c r="AA83" t="b">
        <f>AA7='[18]1990'!AA7</f>
        <v>1</v>
      </c>
      <c r="AB83" t="b">
        <f>AB7='[18]1990'!AB7</f>
        <v>1</v>
      </c>
      <c r="AC83" t="b">
        <f>AC7='[18]1990'!AC7</f>
        <v>1</v>
      </c>
      <c r="AD83" t="b">
        <f>AD7='[18]1990'!AD7</f>
        <v>1</v>
      </c>
      <c r="AE83" t="b">
        <f>AE7='[18]1990'!AE7</f>
        <v>1</v>
      </c>
      <c r="AF83" t="b">
        <f>AF7='[18]1990'!AF7</f>
        <v>1</v>
      </c>
      <c r="AG83" t="b">
        <f>AG7='[18]1990'!AG7</f>
        <v>1</v>
      </c>
      <c r="AH83" t="b">
        <f>AH7='[18]1990'!AH7</f>
        <v>1</v>
      </c>
      <c r="AI83" t="b">
        <f>AI7='[18]1990'!AI7</f>
        <v>1</v>
      </c>
      <c r="AJ83" t="b">
        <f>AJ7='[18]1990'!AJ7</f>
        <v>1</v>
      </c>
      <c r="AK83" t="b">
        <f>AK7='[18]1990'!AK7</f>
        <v>1</v>
      </c>
      <c r="AL83" t="b">
        <f>AL7='[18]1990'!AL7</f>
        <v>1</v>
      </c>
      <c r="AM83" t="b">
        <f>AM7='[18]1990'!AM7</f>
        <v>1</v>
      </c>
      <c r="AN83" t="b">
        <f>AN7='[18]1990'!AN7</f>
        <v>1</v>
      </c>
      <c r="AO83" t="b">
        <f>AO7='[18]1990'!AO7</f>
        <v>1</v>
      </c>
      <c r="AP83" t="b">
        <f>AP7='[18]1990'!AP7</f>
        <v>1</v>
      </c>
      <c r="AQ83" t="b">
        <f>AQ7='[18]1990'!AQ7</f>
        <v>1</v>
      </c>
      <c r="AR83" t="b">
        <f>AR7='[18]1990'!AR7</f>
        <v>1</v>
      </c>
      <c r="AS83" t="b">
        <f>AS7='[18]1990'!AS7</f>
        <v>1</v>
      </c>
      <c r="AT83" t="b">
        <f>AT7='[18]1990'!AT7</f>
        <v>1</v>
      </c>
      <c r="AU83" t="b">
        <f>AU7='[18]1990'!AU7</f>
        <v>1</v>
      </c>
      <c r="AV83" t="b">
        <f>AV7='[18]1990'!AV7</f>
        <v>1</v>
      </c>
      <c r="AW83" t="b">
        <f>AW7='[18]1990'!AW7</f>
        <v>1</v>
      </c>
    </row>
    <row r="84" spans="2:56">
      <c r="C84" t="b">
        <f>C8='[18]1990'!C8</f>
        <v>1</v>
      </c>
      <c r="D84" t="b">
        <f>D8='[18]1990'!D8</f>
        <v>1</v>
      </c>
      <c r="E84" t="b">
        <f>E8='[18]1990'!E8</f>
        <v>1</v>
      </c>
      <c r="F84" t="b">
        <f>F8='[18]1990'!F8</f>
        <v>1</v>
      </c>
      <c r="G84" t="b">
        <f>G8='[18]1990'!G8</f>
        <v>1</v>
      </c>
      <c r="H84" t="b">
        <f>H8='[18]1990'!H8</f>
        <v>1</v>
      </c>
      <c r="I84" t="b">
        <f>I8='[18]1990'!I8</f>
        <v>1</v>
      </c>
      <c r="J84" t="b">
        <f>J8='[18]1990'!J8</f>
        <v>1</v>
      </c>
      <c r="K84" t="b">
        <f>K8='[18]1990'!K8</f>
        <v>1</v>
      </c>
      <c r="L84" t="b">
        <f>L8='[18]1990'!L8</f>
        <v>1</v>
      </c>
      <c r="M84" t="b">
        <f>M8='[18]1990'!M8</f>
        <v>1</v>
      </c>
      <c r="N84" t="b">
        <f>N8='[18]1990'!N8</f>
        <v>1</v>
      </c>
      <c r="O84" t="b">
        <f>O8='[18]1990'!O8</f>
        <v>1</v>
      </c>
      <c r="P84" t="b">
        <f>P8='[18]1990'!P8</f>
        <v>1</v>
      </c>
      <c r="Q84" t="b">
        <f>Q8='[18]1990'!Q8</f>
        <v>1</v>
      </c>
      <c r="R84" t="b">
        <f>R8='[18]1990'!R8</f>
        <v>1</v>
      </c>
      <c r="S84" t="b">
        <f>S8='[18]1990'!S8</f>
        <v>1</v>
      </c>
      <c r="T84" t="b">
        <f>T8='[18]1990'!T8</f>
        <v>1</v>
      </c>
      <c r="U84" t="b">
        <f>U8='[18]1990'!U8</f>
        <v>1</v>
      </c>
      <c r="V84" t="b">
        <f>V8='[18]1990'!V8</f>
        <v>1</v>
      </c>
      <c r="W84" t="b">
        <f>W8='[18]1990'!W8</f>
        <v>1</v>
      </c>
      <c r="X84" t="b">
        <f>X8='[18]1990'!X8</f>
        <v>1</v>
      </c>
      <c r="Y84" t="b">
        <f>Y8='[18]1990'!Y8</f>
        <v>1</v>
      </c>
      <c r="Z84" t="b">
        <f>Z8='[18]1990'!Z8</f>
        <v>1</v>
      </c>
      <c r="AA84" t="b">
        <f>AA8='[18]1990'!AA8</f>
        <v>1</v>
      </c>
      <c r="AB84" t="b">
        <f>AB8='[18]1990'!AB8</f>
        <v>1</v>
      </c>
      <c r="AC84" t="b">
        <f>AC8='[18]1990'!AC8</f>
        <v>1</v>
      </c>
      <c r="AD84" t="b">
        <f>AD8='[18]1990'!AD8</f>
        <v>1</v>
      </c>
      <c r="AE84" t="b">
        <f>AE8='[18]1990'!AE8</f>
        <v>1</v>
      </c>
      <c r="AF84" t="b">
        <f>AF8='[18]1990'!AF8</f>
        <v>1</v>
      </c>
      <c r="AG84" t="b">
        <f>AG8='[18]1990'!AG8</f>
        <v>1</v>
      </c>
      <c r="AH84" t="b">
        <f>AH8='[18]1990'!AH8</f>
        <v>1</v>
      </c>
      <c r="AI84" t="b">
        <f>AI8='[18]1990'!AI8</f>
        <v>1</v>
      </c>
      <c r="AJ84" t="b">
        <f>AJ8='[18]1990'!AJ8</f>
        <v>1</v>
      </c>
      <c r="AK84" t="b">
        <f>AK8='[18]1990'!AK8</f>
        <v>1</v>
      </c>
      <c r="AL84" t="b">
        <f>AL8='[18]1990'!AL8</f>
        <v>1</v>
      </c>
      <c r="AM84" t="b">
        <f>AM8='[18]1990'!AM8</f>
        <v>1</v>
      </c>
      <c r="AN84" t="b">
        <f>AN8='[18]1990'!AN8</f>
        <v>1</v>
      </c>
      <c r="AO84" t="b">
        <f>AO8='[18]1990'!AO8</f>
        <v>1</v>
      </c>
      <c r="AP84" t="b">
        <f>AP8='[18]1990'!AP8</f>
        <v>1</v>
      </c>
      <c r="AQ84" t="b">
        <f>AQ8='[18]1990'!AQ8</f>
        <v>1</v>
      </c>
      <c r="AR84" t="b">
        <f>AR8='[18]1990'!AR8</f>
        <v>1</v>
      </c>
      <c r="AS84" t="b">
        <f>AS8='[18]1990'!AS8</f>
        <v>1</v>
      </c>
      <c r="AT84" t="b">
        <f>AT8='[18]1990'!AT8</f>
        <v>1</v>
      </c>
      <c r="AU84" t="b">
        <f>AU8='[18]1990'!AU8</f>
        <v>1</v>
      </c>
      <c r="AV84" t="b">
        <f>AV8='[18]1990'!AV8</f>
        <v>1</v>
      </c>
      <c r="AW84" t="b">
        <f>AW8='[18]1990'!AW8</f>
        <v>1</v>
      </c>
    </row>
    <row r="85" spans="2:56">
      <c r="C85" t="b">
        <f>C9='[18]1990'!C9</f>
        <v>1</v>
      </c>
      <c r="D85" t="b">
        <f>D9='[18]1990'!D9</f>
        <v>1</v>
      </c>
      <c r="E85" t="b">
        <f>E9='[18]1990'!E9</f>
        <v>1</v>
      </c>
      <c r="F85" t="b">
        <f>F9='[18]1990'!F9</f>
        <v>1</v>
      </c>
      <c r="G85" t="b">
        <f>G9='[18]1990'!G9</f>
        <v>1</v>
      </c>
      <c r="H85" t="b">
        <f>H9='[18]1990'!H9</f>
        <v>1</v>
      </c>
      <c r="I85" t="b">
        <f>I9='[18]1990'!I9</f>
        <v>1</v>
      </c>
      <c r="J85" t="b">
        <f>J9='[18]1990'!J9</f>
        <v>1</v>
      </c>
      <c r="K85" t="b">
        <f>K9='[18]1990'!K9</f>
        <v>1</v>
      </c>
      <c r="L85" t="b">
        <f>L9='[18]1990'!L9</f>
        <v>1</v>
      </c>
      <c r="M85" t="b">
        <f>M9='[18]1990'!M9</f>
        <v>1</v>
      </c>
      <c r="N85" t="b">
        <f>N9='[18]1990'!N9</f>
        <v>1</v>
      </c>
      <c r="O85" t="b">
        <f>O9='[18]1990'!O9</f>
        <v>1</v>
      </c>
      <c r="P85" t="b">
        <f>P9='[18]1990'!P9</f>
        <v>1</v>
      </c>
      <c r="Q85" t="b">
        <f>Q9='[18]1990'!Q9</f>
        <v>1</v>
      </c>
      <c r="R85" t="b">
        <f>R9='[18]1990'!R9</f>
        <v>1</v>
      </c>
      <c r="S85" t="b">
        <f>S9='[18]1990'!S9</f>
        <v>1</v>
      </c>
      <c r="T85" t="b">
        <f>T9='[18]1990'!T9</f>
        <v>1</v>
      </c>
      <c r="U85" t="b">
        <f>U9='[18]1990'!U9</f>
        <v>1</v>
      </c>
      <c r="V85" t="b">
        <f>V9='[18]1990'!V9</f>
        <v>1</v>
      </c>
      <c r="W85" t="b">
        <f>W9='[18]1990'!W9</f>
        <v>1</v>
      </c>
      <c r="X85" t="b">
        <f>X9='[18]1990'!X9</f>
        <v>1</v>
      </c>
      <c r="Y85" t="b">
        <f>Y9='[18]1990'!Y9</f>
        <v>1</v>
      </c>
      <c r="Z85" t="b">
        <f>Z9='[18]1990'!Z9</f>
        <v>1</v>
      </c>
      <c r="AA85" t="b">
        <f>AA9='[18]1990'!AA9</f>
        <v>1</v>
      </c>
      <c r="AB85" t="b">
        <f>AB9='[18]1990'!AB9</f>
        <v>1</v>
      </c>
      <c r="AC85" t="b">
        <f>AC9='[18]1990'!AC9</f>
        <v>1</v>
      </c>
      <c r="AD85" t="b">
        <f>AD9='[18]1990'!AD9</f>
        <v>1</v>
      </c>
      <c r="AE85" t="b">
        <f>AE9='[18]1990'!AE9</f>
        <v>1</v>
      </c>
      <c r="AF85" t="b">
        <f>AF9='[18]1990'!AF9</f>
        <v>1</v>
      </c>
      <c r="AG85" t="b">
        <f>AG9='[18]1990'!AG9</f>
        <v>1</v>
      </c>
      <c r="AH85" t="b">
        <f>AH9='[18]1990'!AH9</f>
        <v>1</v>
      </c>
      <c r="AI85" t="b">
        <f>AI9='[18]1990'!AI9</f>
        <v>1</v>
      </c>
      <c r="AJ85" t="b">
        <f>AJ9='[18]1990'!AJ9</f>
        <v>1</v>
      </c>
      <c r="AK85" t="b">
        <f>AK9='[18]1990'!AK9</f>
        <v>1</v>
      </c>
      <c r="AL85" t="b">
        <f>AL9='[18]1990'!AL9</f>
        <v>1</v>
      </c>
      <c r="AM85" t="b">
        <f>AM9='[18]1990'!AM9</f>
        <v>1</v>
      </c>
      <c r="AN85" t="b">
        <f>AN9='[18]1990'!AN9</f>
        <v>1</v>
      </c>
      <c r="AO85" t="b">
        <f>AO9='[18]1990'!AO9</f>
        <v>1</v>
      </c>
      <c r="AP85" t="b">
        <f>AP9='[18]1990'!AP9</f>
        <v>1</v>
      </c>
      <c r="AQ85" t="b">
        <f>AQ9='[18]1990'!AQ9</f>
        <v>1</v>
      </c>
      <c r="AR85" t="b">
        <f>AR9='[18]1990'!AR9</f>
        <v>1</v>
      </c>
      <c r="AS85" t="b">
        <f>AS9='[18]1990'!AS9</f>
        <v>1</v>
      </c>
      <c r="AT85" t="b">
        <f>AT9='[18]1990'!AT9</f>
        <v>1</v>
      </c>
      <c r="AU85" t="b">
        <f>AU9='[18]1990'!AU9</f>
        <v>1</v>
      </c>
      <c r="AV85" t="b">
        <f>AV9='[18]1990'!AV9</f>
        <v>1</v>
      </c>
      <c r="AW85" t="b">
        <f>AW9='[18]1990'!AW9</f>
        <v>1</v>
      </c>
    </row>
    <row r="86" spans="2:56">
      <c r="C86" t="b">
        <f>C10='[18]1990'!C10</f>
        <v>1</v>
      </c>
      <c r="D86" t="b">
        <f>D10='[18]1990'!D10</f>
        <v>1</v>
      </c>
      <c r="E86" t="b">
        <f>E10='[18]1990'!E10</f>
        <v>1</v>
      </c>
      <c r="F86" t="b">
        <f>F10='[18]1990'!F10</f>
        <v>1</v>
      </c>
      <c r="G86" t="b">
        <f>G10='[18]1990'!G10</f>
        <v>1</v>
      </c>
      <c r="H86" t="b">
        <f>H10='[18]1990'!H10</f>
        <v>1</v>
      </c>
      <c r="I86" t="b">
        <f>I10='[18]1990'!I10</f>
        <v>1</v>
      </c>
      <c r="J86" t="b">
        <f>J10='[18]1990'!J10</f>
        <v>1</v>
      </c>
      <c r="K86" t="b">
        <f>K10='[18]1990'!K10</f>
        <v>1</v>
      </c>
      <c r="L86" t="b">
        <f>L10='[18]1990'!L10</f>
        <v>1</v>
      </c>
      <c r="M86" t="b">
        <f>M10='[18]1990'!M10</f>
        <v>1</v>
      </c>
      <c r="N86" t="b">
        <f>N10='[18]1990'!N10</f>
        <v>1</v>
      </c>
      <c r="O86" t="b">
        <f>O10='[18]1990'!O10</f>
        <v>0</v>
      </c>
      <c r="P86" t="b">
        <f>P10='[18]1990'!P10</f>
        <v>1</v>
      </c>
      <c r="Q86" t="b">
        <f>Q10='[18]1990'!Q10</f>
        <v>1</v>
      </c>
      <c r="R86" t="b">
        <f>R10='[18]1990'!R10</f>
        <v>0</v>
      </c>
      <c r="S86" t="b">
        <f>S10='[18]1990'!S10</f>
        <v>1</v>
      </c>
      <c r="T86" t="b">
        <f>T10='[18]1990'!T10</f>
        <v>1</v>
      </c>
      <c r="U86" t="b">
        <f>U10='[18]1990'!U10</f>
        <v>1</v>
      </c>
      <c r="V86" t="b">
        <f>V10='[18]1990'!V10</f>
        <v>1</v>
      </c>
      <c r="W86" t="b">
        <f>W10='[18]1990'!W10</f>
        <v>1</v>
      </c>
      <c r="X86" t="b">
        <f>X10='[18]1990'!X10</f>
        <v>1</v>
      </c>
      <c r="Y86" t="b">
        <f>Y10='[18]1990'!Y10</f>
        <v>0</v>
      </c>
      <c r="Z86" t="b">
        <f>Z10='[18]1990'!Z10</f>
        <v>1</v>
      </c>
      <c r="AA86" t="b">
        <f>AA10='[18]1990'!AA10</f>
        <v>1</v>
      </c>
      <c r="AB86" t="b">
        <f>AB10='[18]1990'!AB10</f>
        <v>1</v>
      </c>
      <c r="AC86" t="b">
        <f>AC10='[18]1990'!AC10</f>
        <v>1</v>
      </c>
      <c r="AD86" t="b">
        <f>AD10='[18]1990'!AD10</f>
        <v>1</v>
      </c>
      <c r="AE86" t="b">
        <f>AE10='[18]1990'!AE10</f>
        <v>1</v>
      </c>
      <c r="AF86" t="b">
        <f>AF10='[18]1990'!AF10</f>
        <v>1</v>
      </c>
      <c r="AG86" t="b">
        <f>AG10='[18]1990'!AG10</f>
        <v>1</v>
      </c>
      <c r="AH86" t="b">
        <f>AH10='[18]1990'!AH10</f>
        <v>0</v>
      </c>
      <c r="AI86" t="b">
        <f>AI10='[18]1990'!AI10</f>
        <v>1</v>
      </c>
      <c r="AJ86" t="b">
        <f>AJ10='[18]1990'!AJ10</f>
        <v>1</v>
      </c>
      <c r="AK86" t="b">
        <f>AK10='[18]1990'!AK10</f>
        <v>1</v>
      </c>
      <c r="AL86" t="b">
        <f>AL10='[18]1990'!AL10</f>
        <v>1</v>
      </c>
      <c r="AM86" t="b">
        <f>AM10='[18]1990'!AM10</f>
        <v>1</v>
      </c>
      <c r="AN86" t="b">
        <f>AN10='[18]1990'!AN10</f>
        <v>1</v>
      </c>
      <c r="AO86" t="b">
        <f>AO10='[18]1990'!AO10</f>
        <v>0</v>
      </c>
      <c r="AP86" t="b">
        <f>AP10='[18]1990'!AP10</f>
        <v>0</v>
      </c>
      <c r="AQ86" t="b">
        <f>AQ10='[18]1990'!AQ10</f>
        <v>1</v>
      </c>
      <c r="AR86" t="b">
        <f>AR10='[18]1990'!AR10</f>
        <v>1</v>
      </c>
      <c r="AS86" t="b">
        <f>AS10='[18]1990'!AS10</f>
        <v>1</v>
      </c>
      <c r="AT86" t="b">
        <f>AT10='[18]1990'!AT10</f>
        <v>1</v>
      </c>
      <c r="AU86" t="b">
        <f>AU10='[18]1990'!AU10</f>
        <v>1</v>
      </c>
      <c r="AV86" t="b">
        <f>AV10='[18]1990'!AV10</f>
        <v>1</v>
      </c>
      <c r="AW86" t="b">
        <f>AW10='[18]1990'!AW10</f>
        <v>1</v>
      </c>
    </row>
    <row r="87" spans="2:56">
      <c r="C87" t="b">
        <f>C11='[18]1990'!C11</f>
        <v>1</v>
      </c>
      <c r="D87" t="b">
        <f>D11='[18]1990'!D11</f>
        <v>1</v>
      </c>
      <c r="E87" t="b">
        <f>E11='[18]1990'!E11</f>
        <v>1</v>
      </c>
      <c r="F87" t="b">
        <f>F11='[18]1990'!F11</f>
        <v>1</v>
      </c>
      <c r="G87" t="b">
        <f>G11='[18]1990'!G11</f>
        <v>1</v>
      </c>
      <c r="H87" t="b">
        <f>H11='[18]1990'!H11</f>
        <v>1</v>
      </c>
      <c r="I87" t="b">
        <f>I11='[18]1990'!I11</f>
        <v>1</v>
      </c>
      <c r="J87" t="b">
        <f>J11='[18]1990'!J11</f>
        <v>1</v>
      </c>
      <c r="K87" t="b">
        <f>K11='[18]1990'!K11</f>
        <v>1</v>
      </c>
      <c r="L87" t="b">
        <f>L11='[18]1990'!L11</f>
        <v>1</v>
      </c>
      <c r="M87" t="b">
        <f>M11='[18]1990'!M11</f>
        <v>1</v>
      </c>
      <c r="N87" t="b">
        <f>N11='[18]1990'!N11</f>
        <v>1</v>
      </c>
      <c r="O87" t="b">
        <f>O11='[18]1990'!O11</f>
        <v>1</v>
      </c>
      <c r="P87" t="b">
        <f>P11='[18]1990'!P11</f>
        <v>1</v>
      </c>
      <c r="Q87" t="b">
        <f>Q11='[18]1990'!Q11</f>
        <v>1</v>
      </c>
      <c r="R87" t="b">
        <f>R11='[18]1990'!R11</f>
        <v>1</v>
      </c>
      <c r="S87" t="b">
        <f>S11='[18]1990'!S11</f>
        <v>1</v>
      </c>
      <c r="T87" t="b">
        <f>T11='[18]1990'!T11</f>
        <v>1</v>
      </c>
      <c r="U87" t="b">
        <f>U11='[18]1990'!U11</f>
        <v>1</v>
      </c>
      <c r="V87" t="b">
        <f>V11='[18]1990'!V11</f>
        <v>1</v>
      </c>
      <c r="W87" t="b">
        <f>W11='[18]1990'!W11</f>
        <v>1</v>
      </c>
      <c r="X87" t="b">
        <f>X11='[18]1990'!X11</f>
        <v>1</v>
      </c>
      <c r="Y87" t="b">
        <f>Y11='[18]1990'!Y11</f>
        <v>1</v>
      </c>
      <c r="Z87" t="b">
        <f>Z11='[18]1990'!Z11</f>
        <v>1</v>
      </c>
      <c r="AA87" t="b">
        <f>AA11='[18]1990'!AA11</f>
        <v>1</v>
      </c>
      <c r="AB87" t="b">
        <f>AB11='[18]1990'!AB11</f>
        <v>1</v>
      </c>
      <c r="AC87" t="b">
        <f>AC11='[18]1990'!AC11</f>
        <v>1</v>
      </c>
      <c r="AD87" t="b">
        <f>AD11='[18]1990'!AD11</f>
        <v>1</v>
      </c>
      <c r="AE87" t="b">
        <f>AE11='[18]1990'!AE11</f>
        <v>1</v>
      </c>
      <c r="AF87" t="b">
        <f>AF11='[18]1990'!AF11</f>
        <v>1</v>
      </c>
      <c r="AG87" t="b">
        <f>AG11='[18]1990'!AG11</f>
        <v>1</v>
      </c>
      <c r="AH87" t="b">
        <f>AH11='[18]1990'!AH11</f>
        <v>1</v>
      </c>
      <c r="AI87" t="b">
        <f>AI11='[18]1990'!AI11</f>
        <v>1</v>
      </c>
      <c r="AJ87" t="b">
        <f>AJ11='[18]1990'!AJ11</f>
        <v>1</v>
      </c>
      <c r="AK87" t="b">
        <f>AK11='[18]1990'!AK11</f>
        <v>1</v>
      </c>
      <c r="AL87" t="b">
        <f>AL11='[18]1990'!AL11</f>
        <v>1</v>
      </c>
      <c r="AM87" t="b">
        <f>AM11='[18]1990'!AM11</f>
        <v>1</v>
      </c>
      <c r="AN87" t="b">
        <f>AN11='[18]1990'!AN11</f>
        <v>1</v>
      </c>
      <c r="AO87" t="b">
        <f>AO11='[18]1990'!AO11</f>
        <v>1</v>
      </c>
      <c r="AP87" t="b">
        <f>AP11='[18]1990'!AP11</f>
        <v>1</v>
      </c>
      <c r="AQ87" t="b">
        <f>AQ11='[18]1990'!AQ11</f>
        <v>1</v>
      </c>
      <c r="AR87" t="b">
        <f>AR11='[18]1990'!AR11</f>
        <v>1</v>
      </c>
      <c r="AS87" t="b">
        <f>AS11='[18]1990'!AS11</f>
        <v>1</v>
      </c>
      <c r="AT87" t="b">
        <f>AT11='[18]1990'!AT11</f>
        <v>1</v>
      </c>
      <c r="AU87" t="b">
        <f>AU11='[18]1990'!AU11</f>
        <v>1</v>
      </c>
      <c r="AV87" t="b">
        <f>AV11='[18]1990'!AV11</f>
        <v>1</v>
      </c>
      <c r="AW87" t="b">
        <f>AW11='[18]1990'!AW11</f>
        <v>1</v>
      </c>
    </row>
    <row r="88" spans="2:56">
      <c r="C88" t="b">
        <f>C12='[18]1990'!C12</f>
        <v>1</v>
      </c>
      <c r="D88" t="b">
        <f>D12='[18]1990'!D12</f>
        <v>1</v>
      </c>
      <c r="E88" t="b">
        <f>E12='[18]1990'!E12</f>
        <v>1</v>
      </c>
      <c r="F88" t="b">
        <f>F12='[18]1990'!F12</f>
        <v>1</v>
      </c>
      <c r="G88" t="b">
        <f>G12='[18]1990'!G12</f>
        <v>1</v>
      </c>
      <c r="H88" t="b">
        <f>H12='[18]1990'!H12</f>
        <v>1</v>
      </c>
      <c r="I88" t="b">
        <f>I12='[18]1990'!I12</f>
        <v>1</v>
      </c>
      <c r="J88" t="b">
        <f>J12='[18]1990'!J12</f>
        <v>1</v>
      </c>
      <c r="K88" t="b">
        <f>K12='[18]1990'!K12</f>
        <v>1</v>
      </c>
      <c r="L88" t="b">
        <f>L12='[18]1990'!L12</f>
        <v>1</v>
      </c>
      <c r="M88" t="b">
        <f>M12='[18]1990'!M12</f>
        <v>1</v>
      </c>
      <c r="N88" t="b">
        <f>N12='[18]1990'!N12</f>
        <v>1</v>
      </c>
      <c r="O88" t="b">
        <f>O12='[18]1990'!O12</f>
        <v>1</v>
      </c>
      <c r="P88" t="b">
        <f>P12='[18]1990'!P12</f>
        <v>1</v>
      </c>
      <c r="Q88" t="b">
        <f>Q12='[18]1990'!Q12</f>
        <v>1</v>
      </c>
      <c r="R88" t="b">
        <f>R12='[18]1990'!R12</f>
        <v>1</v>
      </c>
      <c r="S88" t="b">
        <f>S12='[18]1990'!S12</f>
        <v>1</v>
      </c>
      <c r="T88" t="b">
        <f>T12='[18]1990'!T12</f>
        <v>1</v>
      </c>
      <c r="U88" t="b">
        <f>U12='[18]1990'!U12</f>
        <v>1</v>
      </c>
      <c r="V88" t="b">
        <f>V12='[18]1990'!V12</f>
        <v>1</v>
      </c>
      <c r="W88" t="b">
        <f>W12='[18]1990'!W12</f>
        <v>1</v>
      </c>
      <c r="X88" t="b">
        <f>X12='[18]1990'!X12</f>
        <v>1</v>
      </c>
      <c r="Y88" t="b">
        <f>Y12='[18]1990'!Y12</f>
        <v>1</v>
      </c>
      <c r="Z88" t="b">
        <f>Z12='[18]1990'!Z12</f>
        <v>1</v>
      </c>
      <c r="AA88" t="b">
        <f>AA12='[18]1990'!AA12</f>
        <v>1</v>
      </c>
      <c r="AB88" t="b">
        <f>AB12='[18]1990'!AB12</f>
        <v>1</v>
      </c>
      <c r="AC88" t="b">
        <f>AC12='[18]1990'!AC12</f>
        <v>1</v>
      </c>
      <c r="AD88" t="b">
        <f>AD12='[18]1990'!AD12</f>
        <v>1</v>
      </c>
      <c r="AE88" t="b">
        <f>AE12='[18]1990'!AE12</f>
        <v>1</v>
      </c>
      <c r="AF88" t="b">
        <f>AF12='[18]1990'!AF12</f>
        <v>1</v>
      </c>
      <c r="AG88" t="b">
        <f>AG12='[18]1990'!AG12</f>
        <v>1</v>
      </c>
      <c r="AH88" t="b">
        <f>AH12='[18]1990'!AH12</f>
        <v>1</v>
      </c>
      <c r="AI88" t="b">
        <f>AI12='[18]1990'!AI12</f>
        <v>1</v>
      </c>
      <c r="AJ88" t="b">
        <f>AJ12='[18]1990'!AJ12</f>
        <v>1</v>
      </c>
      <c r="AK88" t="b">
        <f>AK12='[18]1990'!AK12</f>
        <v>1</v>
      </c>
      <c r="AL88" t="b">
        <f>AL12='[18]1990'!AL12</f>
        <v>1</v>
      </c>
      <c r="AM88" t="b">
        <f>AM12='[18]1990'!AM12</f>
        <v>1</v>
      </c>
      <c r="AN88" t="b">
        <f>AN12='[18]1990'!AN12</f>
        <v>1</v>
      </c>
      <c r="AO88" t="b">
        <f>AO12='[18]1990'!AO12</f>
        <v>1</v>
      </c>
      <c r="AP88" t="b">
        <f>AP12='[18]1990'!AP12</f>
        <v>1</v>
      </c>
      <c r="AQ88" t="b">
        <f>AQ12='[18]1990'!AQ12</f>
        <v>1</v>
      </c>
      <c r="AR88" t="b">
        <f>AR12='[18]1990'!AR12</f>
        <v>1</v>
      </c>
      <c r="AS88" t="b">
        <f>AS12='[18]1990'!AS12</f>
        <v>1</v>
      </c>
      <c r="AT88" t="b">
        <f>AT12='[18]1990'!AT12</f>
        <v>1</v>
      </c>
      <c r="AU88" t="b">
        <f>AU12='[18]1990'!AU12</f>
        <v>1</v>
      </c>
      <c r="AV88" t="b">
        <f>AV12='[18]1990'!AV12</f>
        <v>1</v>
      </c>
      <c r="AW88" t="b">
        <f>AW12='[18]1990'!AW12</f>
        <v>1</v>
      </c>
    </row>
    <row r="89" spans="2:56">
      <c r="C89" t="b">
        <f>C13='[18]1990'!C13</f>
        <v>1</v>
      </c>
      <c r="D89" t="b">
        <f>D13='[18]1990'!D13</f>
        <v>1</v>
      </c>
      <c r="E89" t="b">
        <f>E13='[18]1990'!E13</f>
        <v>1</v>
      </c>
      <c r="F89" t="b">
        <f>F13='[18]1990'!F13</f>
        <v>1</v>
      </c>
      <c r="G89" t="b">
        <f>G13='[18]1990'!G13</f>
        <v>1</v>
      </c>
      <c r="H89" t="b">
        <f>H13='[18]1990'!H13</f>
        <v>1</v>
      </c>
      <c r="I89" t="b">
        <f>I13='[18]1990'!I13</f>
        <v>1</v>
      </c>
      <c r="J89" t="b">
        <f>J13='[18]1990'!J13</f>
        <v>1</v>
      </c>
      <c r="K89" t="b">
        <f>K13='[18]1990'!K13</f>
        <v>1</v>
      </c>
      <c r="L89" t="b">
        <f>L13='[18]1990'!L13</f>
        <v>1</v>
      </c>
      <c r="M89" t="b">
        <f>M13='[18]1990'!M13</f>
        <v>1</v>
      </c>
      <c r="N89" t="b">
        <f>N13='[18]1990'!N13</f>
        <v>1</v>
      </c>
      <c r="O89" t="b">
        <f>O13='[18]1990'!O13</f>
        <v>1</v>
      </c>
      <c r="P89" t="b">
        <f>P13='[18]1990'!P13</f>
        <v>1</v>
      </c>
      <c r="Q89" t="b">
        <f>Q13='[18]1990'!Q13</f>
        <v>1</v>
      </c>
      <c r="R89" t="b">
        <f>R13='[18]1990'!R13</f>
        <v>1</v>
      </c>
      <c r="S89" t="b">
        <f>S13='[18]1990'!S13</f>
        <v>1</v>
      </c>
      <c r="T89" t="b">
        <f>T13='[18]1990'!T13</f>
        <v>1</v>
      </c>
      <c r="U89" t="b">
        <f>U13='[18]1990'!U13</f>
        <v>1</v>
      </c>
      <c r="V89" t="b">
        <f>V13='[18]1990'!V13</f>
        <v>1</v>
      </c>
      <c r="W89" t="b">
        <f>W13='[18]1990'!W13</f>
        <v>1</v>
      </c>
      <c r="X89" t="b">
        <f>X13='[18]1990'!X13</f>
        <v>1</v>
      </c>
      <c r="Y89" t="b">
        <f>Y13='[18]1990'!Y13</f>
        <v>1</v>
      </c>
      <c r="Z89" t="b">
        <f>Z13='[18]1990'!Z13</f>
        <v>1</v>
      </c>
      <c r="AA89" t="b">
        <f>AA13='[18]1990'!AA13</f>
        <v>1</v>
      </c>
      <c r="AB89" t="b">
        <f>AB13='[18]1990'!AB13</f>
        <v>1</v>
      </c>
      <c r="AC89" t="b">
        <f>AC13='[18]1990'!AC13</f>
        <v>1</v>
      </c>
      <c r="AD89" t="b">
        <f>AD13='[18]1990'!AD13</f>
        <v>1</v>
      </c>
      <c r="AE89" t="b">
        <f>AE13='[18]1990'!AE13</f>
        <v>1</v>
      </c>
      <c r="AF89" t="b">
        <f>AF13='[18]1990'!AF13</f>
        <v>1</v>
      </c>
      <c r="AG89" t="b">
        <f>AG13='[18]1990'!AG13</f>
        <v>1</v>
      </c>
      <c r="AH89" t="b">
        <f>AH13='[18]1990'!AH13</f>
        <v>1</v>
      </c>
      <c r="AI89" t="b">
        <f>AI13='[18]1990'!AI13</f>
        <v>1</v>
      </c>
      <c r="AJ89" t="b">
        <f>AJ13='[18]1990'!AJ13</f>
        <v>1</v>
      </c>
      <c r="AK89" t="b">
        <f>AK13='[18]1990'!AK13</f>
        <v>1</v>
      </c>
      <c r="AL89" t="b">
        <f>AL13='[18]1990'!AL13</f>
        <v>1</v>
      </c>
      <c r="AM89" t="b">
        <f>AM13='[18]1990'!AM13</f>
        <v>1</v>
      </c>
      <c r="AN89" t="b">
        <f>AN13='[18]1990'!AN13</f>
        <v>1</v>
      </c>
      <c r="AO89" t="b">
        <f>AO13='[18]1990'!AO13</f>
        <v>1</v>
      </c>
      <c r="AP89" t="b">
        <f>AP13='[18]1990'!AP13</f>
        <v>1</v>
      </c>
      <c r="AQ89" t="b">
        <f>AQ13='[18]1990'!AQ13</f>
        <v>1</v>
      </c>
      <c r="AR89" t="b">
        <f>AR13='[18]1990'!AR13</f>
        <v>1</v>
      </c>
      <c r="AS89" t="b">
        <f>AS13='[18]1990'!AS13</f>
        <v>1</v>
      </c>
      <c r="AT89" t="b">
        <f>AT13='[18]1990'!AT13</f>
        <v>1</v>
      </c>
      <c r="AU89" t="b">
        <f>AU13='[18]1990'!AU13</f>
        <v>1</v>
      </c>
      <c r="AV89" t="b">
        <f>AV13='[18]1990'!AV13</f>
        <v>1</v>
      </c>
      <c r="AW89" t="b">
        <f>AW13='[18]1990'!AW13</f>
        <v>1</v>
      </c>
    </row>
    <row r="90" spans="2:56">
      <c r="C90" t="b">
        <f>C14='[18]1990'!C14</f>
        <v>1</v>
      </c>
      <c r="D90" t="b">
        <f>D14='[18]1990'!D14</f>
        <v>1</v>
      </c>
      <c r="E90" t="b">
        <f>E14='[18]1990'!E14</f>
        <v>1</v>
      </c>
      <c r="F90" t="b">
        <f>F14='[18]1990'!F14</f>
        <v>1</v>
      </c>
      <c r="G90" t="b">
        <f>G14='[18]1990'!G14</f>
        <v>1</v>
      </c>
      <c r="H90" t="b">
        <f>H14='[18]1990'!H14</f>
        <v>1</v>
      </c>
      <c r="I90" t="b">
        <f>I14='[18]1990'!I14</f>
        <v>1</v>
      </c>
      <c r="J90" t="b">
        <f>J14='[18]1990'!J14</f>
        <v>1</v>
      </c>
      <c r="K90" t="b">
        <f>K14='[18]1990'!K14</f>
        <v>1</v>
      </c>
      <c r="L90" t="b">
        <f>L14='[18]1990'!L14</f>
        <v>1</v>
      </c>
      <c r="M90" t="b">
        <f>M14='[18]1990'!M14</f>
        <v>1</v>
      </c>
      <c r="N90" t="b">
        <f>N14='[18]1990'!N14</f>
        <v>1</v>
      </c>
      <c r="O90" t="b">
        <f>O14='[18]1990'!O14</f>
        <v>0</v>
      </c>
      <c r="P90" t="b">
        <f>P14='[18]1990'!P14</f>
        <v>1</v>
      </c>
      <c r="Q90" t="b">
        <f>Q14='[18]1990'!Q14</f>
        <v>1</v>
      </c>
      <c r="R90" t="b">
        <f>R14='[18]1990'!R14</f>
        <v>0</v>
      </c>
      <c r="S90" t="b">
        <f>S14='[18]1990'!S14</f>
        <v>1</v>
      </c>
      <c r="T90" t="b">
        <f>T14='[18]1990'!T14</f>
        <v>1</v>
      </c>
      <c r="U90" t="b">
        <f>U14='[18]1990'!U14</f>
        <v>1</v>
      </c>
      <c r="V90" t="b">
        <f>V14='[18]1990'!V14</f>
        <v>1</v>
      </c>
      <c r="W90" t="b">
        <f>W14='[18]1990'!W14</f>
        <v>1</v>
      </c>
      <c r="X90" t="b">
        <f>X14='[18]1990'!X14</f>
        <v>1</v>
      </c>
      <c r="Y90" t="b">
        <f>Y14='[18]1990'!Y14</f>
        <v>0</v>
      </c>
      <c r="Z90" t="b">
        <f>Z14='[18]1990'!Z14</f>
        <v>1</v>
      </c>
      <c r="AA90" t="b">
        <f>AA14='[18]1990'!AA14</f>
        <v>1</v>
      </c>
      <c r="AB90" t="b">
        <f>AB14='[18]1990'!AB14</f>
        <v>1</v>
      </c>
      <c r="AC90" t="b">
        <f>AC14='[18]1990'!AC14</f>
        <v>1</v>
      </c>
      <c r="AD90" t="b">
        <f>AD14='[18]1990'!AD14</f>
        <v>1</v>
      </c>
      <c r="AE90" t="b">
        <f>AE14='[18]1990'!AE14</f>
        <v>1</v>
      </c>
      <c r="AF90" t="b">
        <f>AF14='[18]1990'!AF14</f>
        <v>1</v>
      </c>
      <c r="AG90" t="b">
        <f>AG14='[18]1990'!AG14</f>
        <v>1</v>
      </c>
      <c r="AH90" t="b">
        <f>AH14='[18]1990'!AH14</f>
        <v>0</v>
      </c>
      <c r="AI90" t="b">
        <f>AI14='[18]1990'!AI14</f>
        <v>1</v>
      </c>
      <c r="AJ90" t="b">
        <f>AJ14='[18]1990'!AJ14</f>
        <v>1</v>
      </c>
      <c r="AK90" t="b">
        <f>AK14='[18]1990'!AK14</f>
        <v>1</v>
      </c>
      <c r="AL90" t="b">
        <f>AL14='[18]1990'!AL14</f>
        <v>1</v>
      </c>
      <c r="AM90" t="b">
        <f>AM14='[18]1990'!AM14</f>
        <v>1</v>
      </c>
      <c r="AN90" t="b">
        <f>AN14='[18]1990'!AN14</f>
        <v>1</v>
      </c>
      <c r="AO90" t="b">
        <f>AO14='[18]1990'!AO14</f>
        <v>0</v>
      </c>
      <c r="AP90" t="b">
        <f>AP14='[18]1990'!AP14</f>
        <v>0</v>
      </c>
      <c r="AQ90" t="b">
        <f>AQ14='[18]1990'!AQ14</f>
        <v>1</v>
      </c>
      <c r="AR90" t="b">
        <f>AR14='[18]1990'!AR14</f>
        <v>1</v>
      </c>
      <c r="AS90" t="b">
        <f>AS14='[18]1990'!AS14</f>
        <v>1</v>
      </c>
      <c r="AT90" t="b">
        <f>AT14='[18]1990'!AT14</f>
        <v>1</v>
      </c>
      <c r="AU90" t="b">
        <f>AU14='[18]1990'!AU14</f>
        <v>1</v>
      </c>
      <c r="AV90" t="b">
        <f>AV14='[18]1990'!AV14</f>
        <v>1</v>
      </c>
      <c r="AW90" t="b">
        <f>AW14='[18]1990'!AW14</f>
        <v>1</v>
      </c>
    </row>
    <row r="91" spans="2:56">
      <c r="C91" t="b">
        <f>C15='[18]1990'!C15</f>
        <v>1</v>
      </c>
      <c r="D91" t="b">
        <f>D15='[18]1990'!D15</f>
        <v>1</v>
      </c>
      <c r="E91" t="b">
        <f>E15='[18]1990'!E15</f>
        <v>1</v>
      </c>
      <c r="F91" t="b">
        <f>F15='[18]1990'!F15</f>
        <v>1</v>
      </c>
      <c r="G91" t="b">
        <f>G15='[18]1990'!G15</f>
        <v>1</v>
      </c>
      <c r="H91" t="b">
        <f>H15='[18]1990'!H15</f>
        <v>1</v>
      </c>
      <c r="I91" t="b">
        <f>I15='[18]1990'!I15</f>
        <v>1</v>
      </c>
      <c r="J91" t="b">
        <f>J15='[18]1990'!J15</f>
        <v>1</v>
      </c>
      <c r="K91" t="b">
        <f>K15='[18]1990'!K15</f>
        <v>1</v>
      </c>
      <c r="L91" t="b">
        <f>L15='[18]1990'!L15</f>
        <v>1</v>
      </c>
      <c r="M91" t="b">
        <f>M15='[18]1990'!M15</f>
        <v>1</v>
      </c>
      <c r="N91" t="b">
        <f>N15='[18]1990'!N15</f>
        <v>1</v>
      </c>
      <c r="O91" t="b">
        <f>O15='[18]1990'!O15</f>
        <v>1</v>
      </c>
      <c r="P91" t="b">
        <f>P15='[18]1990'!P15</f>
        <v>1</v>
      </c>
      <c r="Q91" t="b">
        <f>Q15='[18]1990'!Q15</f>
        <v>1</v>
      </c>
      <c r="R91" t="b">
        <f>R15='[18]1990'!R15</f>
        <v>1</v>
      </c>
      <c r="S91" t="b">
        <f>S15='[18]1990'!S15</f>
        <v>1</v>
      </c>
      <c r="T91" t="b">
        <f>T15='[18]1990'!T15</f>
        <v>1</v>
      </c>
      <c r="U91" t="b">
        <f>U15='[18]1990'!U15</f>
        <v>1</v>
      </c>
      <c r="V91" t="b">
        <f>V15='[18]1990'!V15</f>
        <v>1</v>
      </c>
      <c r="W91" t="b">
        <f>W15='[18]1990'!W15</f>
        <v>1</v>
      </c>
      <c r="X91" t="b">
        <f>X15='[18]1990'!X15</f>
        <v>1</v>
      </c>
      <c r="Y91" t="b">
        <f>Y15='[18]1990'!Y15</f>
        <v>1</v>
      </c>
      <c r="Z91" t="b">
        <f>Z15='[18]1990'!Z15</f>
        <v>1</v>
      </c>
      <c r="AA91" t="b">
        <f>AA15='[18]1990'!AA15</f>
        <v>1</v>
      </c>
      <c r="AB91" t="b">
        <f>AB15='[18]1990'!AB15</f>
        <v>1</v>
      </c>
      <c r="AC91" t="b">
        <f>AC15='[18]1990'!AC15</f>
        <v>1</v>
      </c>
      <c r="AD91" t="b">
        <f>AD15='[18]1990'!AD15</f>
        <v>1</v>
      </c>
      <c r="AE91" t="b">
        <f>AE15='[18]1990'!AE15</f>
        <v>1</v>
      </c>
      <c r="AF91" t="b">
        <f>AF15='[18]1990'!AF15</f>
        <v>1</v>
      </c>
      <c r="AG91" t="b">
        <f>AG15='[18]1990'!AG15</f>
        <v>1</v>
      </c>
      <c r="AH91" t="b">
        <f>AH15='[18]1990'!AH15</f>
        <v>1</v>
      </c>
      <c r="AI91" t="b">
        <f>AI15='[18]1990'!AI15</f>
        <v>1</v>
      </c>
      <c r="AJ91" t="b">
        <f>AJ15='[18]1990'!AJ15</f>
        <v>1</v>
      </c>
      <c r="AK91" t="b">
        <f>AK15='[18]1990'!AK15</f>
        <v>1</v>
      </c>
      <c r="AL91" t="b">
        <f>AL15='[18]1990'!AL15</f>
        <v>1</v>
      </c>
      <c r="AM91" t="b">
        <f>AM15='[18]1990'!AM15</f>
        <v>1</v>
      </c>
      <c r="AN91" t="b">
        <f>AN15='[18]1990'!AN15</f>
        <v>1</v>
      </c>
      <c r="AO91" t="b">
        <f>AO15='[18]1990'!AO15</f>
        <v>1</v>
      </c>
      <c r="AP91" t="b">
        <f>AP15='[18]1990'!AP15</f>
        <v>1</v>
      </c>
      <c r="AQ91" t="b">
        <f>AQ15='[18]1990'!AQ15</f>
        <v>1</v>
      </c>
      <c r="AR91" t="b">
        <f>AR15='[18]1990'!AR15</f>
        <v>1</v>
      </c>
      <c r="AS91" t="b">
        <f>AS15='[18]1990'!AS15</f>
        <v>1</v>
      </c>
      <c r="AT91" t="b">
        <f>AT15='[18]1990'!AT15</f>
        <v>1</v>
      </c>
      <c r="AU91" t="b">
        <f>AU15='[18]1990'!AU15</f>
        <v>1</v>
      </c>
      <c r="AV91" t="b">
        <f>AV15='[18]1990'!AV15</f>
        <v>1</v>
      </c>
      <c r="AW91" t="b">
        <f>AW15='[18]1990'!AW15</f>
        <v>1</v>
      </c>
    </row>
    <row r="92" spans="2:56">
      <c r="C92" t="b">
        <f>C16='[18]1990'!C16</f>
        <v>1</v>
      </c>
      <c r="D92" t="b">
        <f>D16='[18]1990'!D16</f>
        <v>1</v>
      </c>
      <c r="E92" t="b">
        <f>E16='[18]1990'!E16</f>
        <v>1</v>
      </c>
      <c r="F92" t="b">
        <f>F16='[18]1990'!F16</f>
        <v>1</v>
      </c>
      <c r="G92" t="b">
        <f>G16='[18]1990'!G16</f>
        <v>1</v>
      </c>
      <c r="H92" t="b">
        <f>H16='[18]1990'!H16</f>
        <v>1</v>
      </c>
      <c r="I92" t="b">
        <f>I16='[18]1990'!I16</f>
        <v>1</v>
      </c>
      <c r="J92" t="b">
        <f>J16='[18]1990'!J16</f>
        <v>1</v>
      </c>
      <c r="K92" t="b">
        <f>K16='[18]1990'!K16</f>
        <v>1</v>
      </c>
      <c r="L92" t="b">
        <f>L16='[18]1990'!L16</f>
        <v>1</v>
      </c>
      <c r="M92" t="b">
        <f>M16='[18]1990'!M16</f>
        <v>1</v>
      </c>
      <c r="N92" t="b">
        <f>N16='[18]1990'!N16</f>
        <v>1</v>
      </c>
      <c r="O92" t="b">
        <f>O16='[18]1990'!O16</f>
        <v>1</v>
      </c>
      <c r="P92" t="b">
        <f>P16='[18]1990'!P16</f>
        <v>1</v>
      </c>
      <c r="Q92" t="b">
        <f>Q16='[18]1990'!Q16</f>
        <v>1</v>
      </c>
      <c r="R92" t="b">
        <f>R16='[18]1990'!R16</f>
        <v>1</v>
      </c>
      <c r="S92" t="b">
        <f>S16='[18]1990'!S16</f>
        <v>1</v>
      </c>
      <c r="T92" t="b">
        <f>T16='[18]1990'!T16</f>
        <v>1</v>
      </c>
      <c r="U92" t="b">
        <f>U16='[18]1990'!U16</f>
        <v>1</v>
      </c>
      <c r="V92" t="b">
        <f>V16='[18]1990'!V16</f>
        <v>1</v>
      </c>
      <c r="W92" t="b">
        <f>W16='[18]1990'!W16</f>
        <v>1</v>
      </c>
      <c r="X92" t="b">
        <f>X16='[18]1990'!X16</f>
        <v>1</v>
      </c>
      <c r="Y92" t="b">
        <f>Y16='[18]1990'!Y16</f>
        <v>1</v>
      </c>
      <c r="Z92" t="b">
        <f>Z16='[18]1990'!Z16</f>
        <v>1</v>
      </c>
      <c r="AA92" t="b">
        <f>AA16='[18]1990'!AA16</f>
        <v>1</v>
      </c>
      <c r="AB92" t="b">
        <f>AB16='[18]1990'!AB16</f>
        <v>1</v>
      </c>
      <c r="AC92" t="b">
        <f>AC16='[18]1990'!AC16</f>
        <v>1</v>
      </c>
      <c r="AD92" t="b">
        <f>AD16='[18]1990'!AD16</f>
        <v>1</v>
      </c>
      <c r="AE92" t="b">
        <f>AE16='[18]1990'!AE16</f>
        <v>1</v>
      </c>
      <c r="AF92" t="b">
        <f>AF16='[18]1990'!AF16</f>
        <v>1</v>
      </c>
      <c r="AG92" t="b">
        <f>AG16='[18]1990'!AG16</f>
        <v>1</v>
      </c>
      <c r="AH92" t="b">
        <f>AH16='[18]1990'!AH16</f>
        <v>1</v>
      </c>
      <c r="AI92" t="b">
        <f>AI16='[18]1990'!AI16</f>
        <v>1</v>
      </c>
      <c r="AJ92" t="b">
        <f>AJ16='[18]1990'!AJ16</f>
        <v>1</v>
      </c>
      <c r="AK92" t="b">
        <f>AK16='[18]1990'!AK16</f>
        <v>1</v>
      </c>
      <c r="AL92" t="b">
        <f>AL16='[18]1990'!AL16</f>
        <v>1</v>
      </c>
      <c r="AM92" t="b">
        <f>AM16='[18]1990'!AM16</f>
        <v>1</v>
      </c>
      <c r="AN92" t="b">
        <f>AN16='[18]1990'!AN16</f>
        <v>1</v>
      </c>
      <c r="AO92" t="b">
        <f>AO16='[18]1990'!AO16</f>
        <v>1</v>
      </c>
      <c r="AP92" t="b">
        <f>AP16='[18]1990'!AP16</f>
        <v>1</v>
      </c>
      <c r="AQ92" t="b">
        <f>AQ16='[18]1990'!AQ16</f>
        <v>1</v>
      </c>
      <c r="AR92" t="b">
        <f>AR16='[18]1990'!AR16</f>
        <v>1</v>
      </c>
      <c r="AS92" t="b">
        <f>AS16='[18]1990'!AS16</f>
        <v>1</v>
      </c>
      <c r="AT92" t="b">
        <f>AT16='[18]1990'!AT16</f>
        <v>1</v>
      </c>
      <c r="AU92" t="b">
        <f>AU16='[18]1990'!AU16</f>
        <v>1</v>
      </c>
      <c r="AV92" t="b">
        <f>AV16='[18]1990'!AV16</f>
        <v>1</v>
      </c>
      <c r="AW92" t="b">
        <f>AW16='[18]1990'!AW16</f>
        <v>1</v>
      </c>
    </row>
    <row r="93" spans="2:56">
      <c r="C93" t="b">
        <f>C17='[18]1990'!C17</f>
        <v>1</v>
      </c>
      <c r="D93" t="b">
        <f>D17='[18]1990'!D17</f>
        <v>1</v>
      </c>
      <c r="E93" t="b">
        <f>E17='[18]1990'!E17</f>
        <v>1</v>
      </c>
      <c r="F93" t="b">
        <f>F17='[18]1990'!F17</f>
        <v>1</v>
      </c>
      <c r="G93" t="b">
        <f>G17='[18]1990'!G17</f>
        <v>1</v>
      </c>
      <c r="H93" t="b">
        <f>H17='[18]1990'!H17</f>
        <v>1</v>
      </c>
      <c r="I93" t="b">
        <f>I17='[18]1990'!I17</f>
        <v>1</v>
      </c>
      <c r="J93" t="b">
        <f>J17='[18]1990'!J17</f>
        <v>1</v>
      </c>
      <c r="K93" t="b">
        <f>K17='[18]1990'!K17</f>
        <v>1</v>
      </c>
      <c r="L93" t="b">
        <f>L17='[18]1990'!L17</f>
        <v>1</v>
      </c>
      <c r="M93" t="b">
        <f>M17='[18]1990'!M17</f>
        <v>1</v>
      </c>
      <c r="N93" t="b">
        <f>N17='[18]1990'!N17</f>
        <v>1</v>
      </c>
      <c r="O93" t="b">
        <f>O17='[18]1990'!O17</f>
        <v>1</v>
      </c>
      <c r="P93" t="b">
        <f>P17='[18]1990'!P17</f>
        <v>1</v>
      </c>
      <c r="Q93" t="b">
        <f>Q17='[18]1990'!Q17</f>
        <v>1</v>
      </c>
      <c r="R93" t="b">
        <f>R17='[18]1990'!R17</f>
        <v>1</v>
      </c>
      <c r="S93" t="b">
        <f>S17='[18]1990'!S17</f>
        <v>1</v>
      </c>
      <c r="T93" t="b">
        <f>T17='[18]1990'!T17</f>
        <v>1</v>
      </c>
      <c r="U93" t="b">
        <f>U17='[18]1990'!U17</f>
        <v>1</v>
      </c>
      <c r="V93" t="b">
        <f>V17='[18]1990'!V17</f>
        <v>1</v>
      </c>
      <c r="W93" t="b">
        <f>W17='[18]1990'!W17</f>
        <v>1</v>
      </c>
      <c r="X93" t="b">
        <f>X17='[18]1990'!X17</f>
        <v>1</v>
      </c>
      <c r="Y93" t="b">
        <f>Y17='[18]1990'!Y17</f>
        <v>1</v>
      </c>
      <c r="Z93" t="b">
        <f>Z17='[18]1990'!Z17</f>
        <v>1</v>
      </c>
      <c r="AA93" t="b">
        <f>AA17='[18]1990'!AA17</f>
        <v>1</v>
      </c>
      <c r="AB93" t="b">
        <f>AB17='[18]1990'!AB17</f>
        <v>1</v>
      </c>
      <c r="AC93" t="b">
        <f>AC17='[18]1990'!AC17</f>
        <v>1</v>
      </c>
      <c r="AD93" t="b">
        <f>AD17='[18]1990'!AD17</f>
        <v>1</v>
      </c>
      <c r="AE93" t="b">
        <f>AE17='[18]1990'!AE17</f>
        <v>1</v>
      </c>
      <c r="AF93" t="b">
        <f>AF17='[18]1990'!AF17</f>
        <v>1</v>
      </c>
      <c r="AG93" t="b">
        <f>AG17='[18]1990'!AG17</f>
        <v>1</v>
      </c>
      <c r="AH93" t="b">
        <f>AH17='[18]1990'!AH17</f>
        <v>1</v>
      </c>
      <c r="AI93" t="b">
        <f>AI17='[18]1990'!AI17</f>
        <v>1</v>
      </c>
      <c r="AJ93" t="b">
        <f>AJ17='[18]1990'!AJ17</f>
        <v>1</v>
      </c>
      <c r="AK93" t="b">
        <f>AK17='[18]1990'!AK17</f>
        <v>1</v>
      </c>
      <c r="AL93" t="b">
        <f>AL17='[18]1990'!AL17</f>
        <v>1</v>
      </c>
      <c r="AM93" t="b">
        <f>AM17='[18]1990'!AM17</f>
        <v>1</v>
      </c>
      <c r="AN93" t="b">
        <f>AN17='[18]1990'!AN17</f>
        <v>1</v>
      </c>
      <c r="AO93" t="b">
        <f>AO17='[18]1990'!AO17</f>
        <v>1</v>
      </c>
      <c r="AP93" t="b">
        <f>AP17='[18]1990'!AP17</f>
        <v>1</v>
      </c>
      <c r="AQ93" t="b">
        <f>AQ17='[18]1990'!AQ17</f>
        <v>1</v>
      </c>
      <c r="AR93" t="b">
        <f>AR17='[18]1990'!AR17</f>
        <v>1</v>
      </c>
      <c r="AS93" t="b">
        <f>AS17='[18]1990'!AS17</f>
        <v>1</v>
      </c>
      <c r="AT93" t="b">
        <f>AT17='[18]1990'!AT17</f>
        <v>1</v>
      </c>
      <c r="AU93" t="b">
        <f>AU17='[18]1990'!AU17</f>
        <v>1</v>
      </c>
      <c r="AV93" t="b">
        <f>AV17='[18]1990'!AV17</f>
        <v>1</v>
      </c>
      <c r="AW93" t="b">
        <f>AW17='[18]1990'!AW17</f>
        <v>1</v>
      </c>
    </row>
    <row r="94" spans="2:56">
      <c r="C94" t="b">
        <f>C18='[18]1990'!C18</f>
        <v>1</v>
      </c>
      <c r="D94" t="b">
        <f>D18='[18]1990'!D18</f>
        <v>1</v>
      </c>
      <c r="E94" t="b">
        <f>E18='[18]1990'!E18</f>
        <v>1</v>
      </c>
      <c r="F94" t="b">
        <f>F18='[18]1990'!F18</f>
        <v>1</v>
      </c>
      <c r="G94" t="b">
        <f>G18='[18]1990'!G18</f>
        <v>1</v>
      </c>
      <c r="H94" t="b">
        <f>H18='[18]1990'!H18</f>
        <v>1</v>
      </c>
      <c r="I94" t="b">
        <f>I18='[18]1990'!I18</f>
        <v>1</v>
      </c>
      <c r="J94" t="b">
        <f>J18='[18]1990'!J18</f>
        <v>1</v>
      </c>
      <c r="K94" t="b">
        <f>K18='[18]1990'!K18</f>
        <v>1</v>
      </c>
      <c r="L94" t="b">
        <f>L18='[18]1990'!L18</f>
        <v>1</v>
      </c>
      <c r="M94" t="b">
        <f>M18='[18]1990'!M18</f>
        <v>1</v>
      </c>
      <c r="N94" t="b">
        <f>N18='[18]1990'!N18</f>
        <v>1</v>
      </c>
      <c r="O94" t="b">
        <f>O18='[18]1990'!O18</f>
        <v>1</v>
      </c>
      <c r="P94" t="b">
        <f>P18='[18]1990'!P18</f>
        <v>1</v>
      </c>
      <c r="Q94" t="b">
        <f>Q18='[18]1990'!Q18</f>
        <v>1</v>
      </c>
      <c r="R94" t="b">
        <f>R18='[18]1990'!R18</f>
        <v>1</v>
      </c>
      <c r="S94" t="b">
        <f>S18='[18]1990'!S18</f>
        <v>1</v>
      </c>
      <c r="T94" t="b">
        <f>T18='[18]1990'!T18</f>
        <v>1</v>
      </c>
      <c r="U94" t="b">
        <f>U18='[18]1990'!U18</f>
        <v>1</v>
      </c>
      <c r="V94" t="b">
        <f>V18='[18]1990'!V18</f>
        <v>1</v>
      </c>
      <c r="W94" t="b">
        <f>W18='[18]1990'!W18</f>
        <v>1</v>
      </c>
      <c r="X94" t="b">
        <f>X18='[18]1990'!X18</f>
        <v>1</v>
      </c>
      <c r="Y94" t="b">
        <f>Y18='[18]1990'!Y18</f>
        <v>1</v>
      </c>
      <c r="Z94" t="b">
        <f>Z18='[18]1990'!Z18</f>
        <v>1</v>
      </c>
      <c r="AA94" t="b">
        <f>AA18='[18]1990'!AA18</f>
        <v>1</v>
      </c>
      <c r="AB94" t="b">
        <f>AB18='[18]1990'!AB18</f>
        <v>1</v>
      </c>
      <c r="AC94" t="b">
        <f>AC18='[18]1990'!AC18</f>
        <v>1</v>
      </c>
      <c r="AD94" t="b">
        <f>AD18='[18]1990'!AD18</f>
        <v>1</v>
      </c>
      <c r="AE94" t="b">
        <f>AE18='[18]1990'!AE18</f>
        <v>1</v>
      </c>
      <c r="AF94" t="b">
        <f>AF18='[18]1990'!AF18</f>
        <v>1</v>
      </c>
      <c r="AG94" t="b">
        <f>AG18='[18]1990'!AG18</f>
        <v>1</v>
      </c>
      <c r="AH94" t="b">
        <f>AH18='[18]1990'!AH18</f>
        <v>1</v>
      </c>
      <c r="AI94" t="b">
        <f>AI18='[18]1990'!AI18</f>
        <v>1</v>
      </c>
      <c r="AJ94" t="b">
        <f>AJ18='[18]1990'!AJ18</f>
        <v>1</v>
      </c>
      <c r="AK94" t="b">
        <f>AK18='[18]1990'!AK18</f>
        <v>1</v>
      </c>
      <c r="AL94" t="b">
        <f>AL18='[18]1990'!AL18</f>
        <v>1</v>
      </c>
      <c r="AM94" t="b">
        <f>AM18='[18]1990'!AM18</f>
        <v>1</v>
      </c>
      <c r="AN94" t="b">
        <f>AN18='[18]1990'!AN18</f>
        <v>1</v>
      </c>
      <c r="AO94" t="b">
        <f>AO18='[18]1990'!AO18</f>
        <v>1</v>
      </c>
      <c r="AP94" t="b">
        <f>AP18='[18]1990'!AP18</f>
        <v>1</v>
      </c>
      <c r="AQ94" t="b">
        <f>AQ18='[18]1990'!AQ18</f>
        <v>1</v>
      </c>
      <c r="AR94" t="b">
        <f>AR18='[18]1990'!AR18</f>
        <v>1</v>
      </c>
      <c r="AS94" t="b">
        <f>AS18='[18]1990'!AS18</f>
        <v>1</v>
      </c>
      <c r="AT94" t="b">
        <f>AT18='[18]1990'!AT18</f>
        <v>1</v>
      </c>
      <c r="AU94" t="b">
        <f>AU18='[18]1990'!AU18</f>
        <v>1</v>
      </c>
      <c r="AV94" t="b">
        <f>AV18='[18]1990'!AV18</f>
        <v>1</v>
      </c>
      <c r="AW94" t="b">
        <f>AW18='[18]1990'!AW18</f>
        <v>1</v>
      </c>
    </row>
    <row r="95" spans="2:56">
      <c r="C95" t="b">
        <f>C19='[18]1990'!C19</f>
        <v>1</v>
      </c>
      <c r="D95" t="b">
        <f>D19='[18]1990'!D19</f>
        <v>1</v>
      </c>
      <c r="E95" t="b">
        <f>E19='[18]1990'!E19</f>
        <v>1</v>
      </c>
      <c r="F95" t="b">
        <f>F19='[18]1990'!F19</f>
        <v>1</v>
      </c>
      <c r="G95" t="b">
        <f>G19='[18]1990'!G19</f>
        <v>1</v>
      </c>
      <c r="H95" t="b">
        <f>H19='[18]1990'!H19</f>
        <v>1</v>
      </c>
      <c r="I95" t="b">
        <f>I19='[18]1990'!I19</f>
        <v>1</v>
      </c>
      <c r="J95" t="b">
        <f>J19='[18]1990'!J19</f>
        <v>1</v>
      </c>
      <c r="K95" t="b">
        <f>K19='[18]1990'!K19</f>
        <v>1</v>
      </c>
      <c r="L95" t="b">
        <f>L19='[18]1990'!L19</f>
        <v>1</v>
      </c>
      <c r="M95" t="b">
        <f>M19='[18]1990'!M19</f>
        <v>1</v>
      </c>
      <c r="N95" t="b">
        <f>N19='[18]1990'!N19</f>
        <v>1</v>
      </c>
      <c r="O95" t="b">
        <f>O19='[18]1990'!O19</f>
        <v>1</v>
      </c>
      <c r="P95" t="b">
        <f>P19='[18]1990'!P19</f>
        <v>1</v>
      </c>
      <c r="Q95" t="b">
        <f>Q19='[18]1990'!Q19</f>
        <v>1</v>
      </c>
      <c r="R95" t="b">
        <f>R19='[18]1990'!R19</f>
        <v>1</v>
      </c>
      <c r="S95" t="b">
        <f>S19='[18]1990'!S19</f>
        <v>1</v>
      </c>
      <c r="T95" t="b">
        <f>T19='[18]1990'!T19</f>
        <v>1</v>
      </c>
      <c r="U95" t="b">
        <f>U19='[18]1990'!U19</f>
        <v>1</v>
      </c>
      <c r="V95" t="b">
        <f>V19='[18]1990'!V19</f>
        <v>1</v>
      </c>
      <c r="W95" t="b">
        <f>W19='[18]1990'!W19</f>
        <v>1</v>
      </c>
      <c r="X95" t="b">
        <f>X19='[18]1990'!X19</f>
        <v>1</v>
      </c>
      <c r="Y95" t="b">
        <f>Y19='[18]1990'!Y19</f>
        <v>1</v>
      </c>
      <c r="Z95" t="b">
        <f>Z19='[18]1990'!Z19</f>
        <v>1</v>
      </c>
      <c r="AA95" t="b">
        <f>AA19='[18]1990'!AA19</f>
        <v>1</v>
      </c>
      <c r="AB95" t="b">
        <f>AB19='[18]1990'!AB19</f>
        <v>1</v>
      </c>
      <c r="AC95" t="b">
        <f>AC19='[18]1990'!AC19</f>
        <v>1</v>
      </c>
      <c r="AD95" t="b">
        <f>AD19='[18]1990'!AD19</f>
        <v>1</v>
      </c>
      <c r="AE95" t="b">
        <f>AE19='[18]1990'!AE19</f>
        <v>1</v>
      </c>
      <c r="AF95" t="b">
        <f>AF19='[18]1990'!AF19</f>
        <v>1</v>
      </c>
      <c r="AG95" t="b">
        <f>AG19='[18]1990'!AG19</f>
        <v>1</v>
      </c>
      <c r="AH95" t="b">
        <f>AH19='[18]1990'!AH19</f>
        <v>1</v>
      </c>
      <c r="AI95" t="b">
        <f>AI19='[18]1990'!AI19</f>
        <v>1</v>
      </c>
      <c r="AJ95" t="b">
        <f>AJ19='[18]1990'!AJ19</f>
        <v>1</v>
      </c>
      <c r="AK95" t="b">
        <f>AK19='[18]1990'!AK19</f>
        <v>1</v>
      </c>
      <c r="AL95" t="b">
        <f>AL19='[18]1990'!AL19</f>
        <v>1</v>
      </c>
      <c r="AM95" t="b">
        <f>AM19='[18]1990'!AM19</f>
        <v>1</v>
      </c>
      <c r="AN95" t="b">
        <f>AN19='[18]1990'!AN19</f>
        <v>1</v>
      </c>
      <c r="AO95" t="b">
        <f>AO19='[18]1990'!AO19</f>
        <v>1</v>
      </c>
      <c r="AP95" t="b">
        <f>AP19='[18]1990'!AP19</f>
        <v>1</v>
      </c>
      <c r="AQ95" t="b">
        <f>AQ19='[18]1990'!AQ19</f>
        <v>1</v>
      </c>
      <c r="AR95" t="b">
        <f>AR19='[18]1990'!AR19</f>
        <v>1</v>
      </c>
      <c r="AS95" t="b">
        <f>AS19='[18]1990'!AS19</f>
        <v>1</v>
      </c>
      <c r="AT95" t="b">
        <f>AT19='[18]1990'!AT19</f>
        <v>0</v>
      </c>
      <c r="AU95" t="b">
        <f>AU19='[18]1990'!AU19</f>
        <v>1</v>
      </c>
      <c r="AV95" t="b">
        <f>AV19='[18]1990'!AV19</f>
        <v>0</v>
      </c>
      <c r="AW95" t="b">
        <f>AW19='[18]1990'!AW19</f>
        <v>1</v>
      </c>
    </row>
    <row r="96" spans="2:56">
      <c r="C96" t="b">
        <f>C20='[18]1990'!C20</f>
        <v>1</v>
      </c>
      <c r="D96" t="b">
        <f>D20='[18]1990'!D20</f>
        <v>1</v>
      </c>
      <c r="E96" t="b">
        <f>E20='[18]1990'!E20</f>
        <v>1</v>
      </c>
      <c r="F96" t="b">
        <f>F20='[18]1990'!F20</f>
        <v>1</v>
      </c>
      <c r="G96" t="b">
        <f>G20='[18]1990'!G20</f>
        <v>1</v>
      </c>
      <c r="H96" t="b">
        <f>H20='[18]1990'!H20</f>
        <v>1</v>
      </c>
      <c r="I96" t="b">
        <f>I20='[18]1990'!I20</f>
        <v>1</v>
      </c>
      <c r="J96" t="b">
        <f>J20='[18]1990'!J20</f>
        <v>1</v>
      </c>
      <c r="K96" t="b">
        <f>K20='[18]1990'!K20</f>
        <v>1</v>
      </c>
      <c r="L96" t="b">
        <f>L20='[18]1990'!L20</f>
        <v>1</v>
      </c>
      <c r="M96" t="b">
        <f>M20='[18]1990'!M20</f>
        <v>1</v>
      </c>
      <c r="N96" t="b">
        <f>N20='[18]1990'!N20</f>
        <v>1</v>
      </c>
      <c r="O96" t="b">
        <f>O20='[18]1990'!O20</f>
        <v>1</v>
      </c>
      <c r="P96" t="b">
        <f>P20='[18]1990'!P20</f>
        <v>1</v>
      </c>
      <c r="Q96" t="b">
        <f>Q20='[18]1990'!Q20</f>
        <v>1</v>
      </c>
      <c r="R96" t="b">
        <f>R20='[18]1990'!R20</f>
        <v>1</v>
      </c>
      <c r="S96" t="b">
        <f>S20='[18]1990'!S20</f>
        <v>1</v>
      </c>
      <c r="T96" t="b">
        <f>T20='[18]1990'!T20</f>
        <v>1</v>
      </c>
      <c r="U96" t="b">
        <f>U20='[18]1990'!U20</f>
        <v>1</v>
      </c>
      <c r="V96" t="b">
        <f>V20='[18]1990'!V20</f>
        <v>1</v>
      </c>
      <c r="W96" t="b">
        <f>W20='[18]1990'!W20</f>
        <v>1</v>
      </c>
      <c r="X96" t="b">
        <f>X20='[18]1990'!X20</f>
        <v>1</v>
      </c>
      <c r="Y96" t="b">
        <f>Y20='[18]1990'!Y20</f>
        <v>1</v>
      </c>
      <c r="Z96" t="b">
        <f>Z20='[18]1990'!Z20</f>
        <v>1</v>
      </c>
      <c r="AA96" t="b">
        <f>AA20='[18]1990'!AA20</f>
        <v>1</v>
      </c>
      <c r="AB96" t="b">
        <f>AB20='[18]1990'!AB20</f>
        <v>1</v>
      </c>
      <c r="AC96" t="b">
        <f>AC20='[18]1990'!AC20</f>
        <v>1</v>
      </c>
      <c r="AD96" t="b">
        <f>AD20='[18]1990'!AD20</f>
        <v>1</v>
      </c>
      <c r="AE96" t="b">
        <f>AE20='[18]1990'!AE20</f>
        <v>1</v>
      </c>
      <c r="AF96" t="b">
        <f>AF20='[18]1990'!AF20</f>
        <v>1</v>
      </c>
      <c r="AG96" t="b">
        <f>AG20='[18]1990'!AG20</f>
        <v>1</v>
      </c>
      <c r="AH96" t="b">
        <f>AH20='[18]1990'!AH20</f>
        <v>1</v>
      </c>
      <c r="AI96" t="b">
        <f>AI20='[18]1990'!AI20</f>
        <v>1</v>
      </c>
      <c r="AJ96" t="b">
        <f>AJ20='[18]1990'!AJ20</f>
        <v>1</v>
      </c>
      <c r="AK96" t="b">
        <f>AK20='[18]1990'!AK20</f>
        <v>1</v>
      </c>
      <c r="AL96" t="b">
        <f>AL20='[18]1990'!AL20</f>
        <v>1</v>
      </c>
      <c r="AM96" t="b">
        <f>AM20='[18]1990'!AM20</f>
        <v>1</v>
      </c>
      <c r="AN96" t="b">
        <f>AN20='[18]1990'!AN20</f>
        <v>1</v>
      </c>
      <c r="AO96" t="b">
        <f>AO20='[18]1990'!AO20</f>
        <v>1</v>
      </c>
      <c r="AP96" t="b">
        <f>AP20='[18]1990'!AP20</f>
        <v>1</v>
      </c>
      <c r="AQ96" t="b">
        <f>AQ20='[18]1990'!AQ20</f>
        <v>1</v>
      </c>
      <c r="AR96" t="b">
        <f>AR20='[18]1990'!AR20</f>
        <v>1</v>
      </c>
      <c r="AS96" t="b">
        <f>AS20='[18]1990'!AS20</f>
        <v>1</v>
      </c>
      <c r="AT96" t="b">
        <f>AT20='[18]1990'!AT20</f>
        <v>0</v>
      </c>
      <c r="AU96" t="b">
        <f>AU20='[18]1990'!AU20</f>
        <v>1</v>
      </c>
      <c r="AV96" t="b">
        <f>AV20='[18]1990'!AV20</f>
        <v>0</v>
      </c>
      <c r="AW96" t="b">
        <f>AW20='[18]1990'!AW20</f>
        <v>1</v>
      </c>
    </row>
    <row r="97" spans="3:49">
      <c r="C97" t="b">
        <f>C21='[18]1990'!C21</f>
        <v>1</v>
      </c>
      <c r="D97" t="b">
        <f>D21='[18]1990'!D21</f>
        <v>1</v>
      </c>
      <c r="E97" t="b">
        <f>E21='[18]1990'!E21</f>
        <v>1</v>
      </c>
      <c r="F97" t="b">
        <f>F21='[18]1990'!F21</f>
        <v>1</v>
      </c>
      <c r="G97" t="b">
        <f>G21='[18]1990'!G21</f>
        <v>1</v>
      </c>
      <c r="H97" t="b">
        <f>H21='[18]1990'!H21</f>
        <v>1</v>
      </c>
      <c r="I97" t="b">
        <f>I21='[18]1990'!I21</f>
        <v>1</v>
      </c>
      <c r="J97" t="b">
        <f>J21='[18]1990'!J21</f>
        <v>1</v>
      </c>
      <c r="K97" t="b">
        <f>K21='[18]1990'!K21</f>
        <v>1</v>
      </c>
      <c r="L97" t="b">
        <f>L21='[18]1990'!L21</f>
        <v>1</v>
      </c>
      <c r="M97" t="b">
        <f>M21='[18]1990'!M21</f>
        <v>1</v>
      </c>
      <c r="N97" t="b">
        <f>N21='[18]1990'!N21</f>
        <v>1</v>
      </c>
      <c r="O97" t="b">
        <f>O21='[18]1990'!O21</f>
        <v>1</v>
      </c>
      <c r="P97" t="b">
        <f>P21='[18]1990'!P21</f>
        <v>1</v>
      </c>
      <c r="Q97" t="b">
        <f>Q21='[18]1990'!Q21</f>
        <v>1</v>
      </c>
      <c r="R97" t="b">
        <f>R21='[18]1990'!R21</f>
        <v>1</v>
      </c>
      <c r="S97" t="b">
        <f>S21='[18]1990'!S21</f>
        <v>1</v>
      </c>
      <c r="T97" t="b">
        <f>T21='[18]1990'!T21</f>
        <v>1</v>
      </c>
      <c r="U97" t="b">
        <f>U21='[18]1990'!U21</f>
        <v>1</v>
      </c>
      <c r="V97" t="b">
        <f>V21='[18]1990'!V21</f>
        <v>1</v>
      </c>
      <c r="W97" t="b">
        <f>W21='[18]1990'!W21</f>
        <v>1</v>
      </c>
      <c r="X97" t="b">
        <f>X21='[18]1990'!X21</f>
        <v>1</v>
      </c>
      <c r="Y97" t="b">
        <f>Y21='[18]1990'!Y21</f>
        <v>1</v>
      </c>
      <c r="Z97" t="b">
        <f>Z21='[18]1990'!Z21</f>
        <v>1</v>
      </c>
      <c r="AA97" t="b">
        <f>AA21='[18]1990'!AA21</f>
        <v>1</v>
      </c>
      <c r="AB97" t="b">
        <f>AB21='[18]1990'!AB21</f>
        <v>1</v>
      </c>
      <c r="AC97" t="b">
        <f>AC21='[18]1990'!AC21</f>
        <v>1</v>
      </c>
      <c r="AD97" t="b">
        <f>AD21='[18]1990'!AD21</f>
        <v>1</v>
      </c>
      <c r="AE97" t="b">
        <f>AE21='[18]1990'!AE21</f>
        <v>1</v>
      </c>
      <c r="AF97" t="b">
        <f>AF21='[18]1990'!AF21</f>
        <v>1</v>
      </c>
      <c r="AG97" t="b">
        <f>AG21='[18]1990'!AG21</f>
        <v>1</v>
      </c>
      <c r="AH97" t="b">
        <f>AH21='[18]1990'!AH21</f>
        <v>1</v>
      </c>
      <c r="AI97" t="b">
        <f>AI21='[18]1990'!AI21</f>
        <v>1</v>
      </c>
      <c r="AJ97" t="b">
        <f>AJ21='[18]1990'!AJ21</f>
        <v>1</v>
      </c>
      <c r="AK97" t="b">
        <f>AK21='[18]1990'!AK21</f>
        <v>1</v>
      </c>
      <c r="AL97" t="b">
        <f>AL21='[18]1990'!AL21</f>
        <v>1</v>
      </c>
      <c r="AM97" t="b">
        <f>AM21='[18]1990'!AM21</f>
        <v>1</v>
      </c>
      <c r="AN97" t="b">
        <f>AN21='[18]1990'!AN21</f>
        <v>1</v>
      </c>
      <c r="AO97" t="b">
        <f>AO21='[18]1990'!AO21</f>
        <v>1</v>
      </c>
      <c r="AP97" t="b">
        <f>AP21='[18]1990'!AP21</f>
        <v>1</v>
      </c>
      <c r="AQ97" t="b">
        <f>AQ21='[18]1990'!AQ21</f>
        <v>1</v>
      </c>
      <c r="AR97" t="b">
        <f>AR21='[18]1990'!AR21</f>
        <v>1</v>
      </c>
      <c r="AS97" t="b">
        <f>AS21='[18]1990'!AS21</f>
        <v>1</v>
      </c>
      <c r="AT97" t="b">
        <f>AT21='[18]1990'!AT21</f>
        <v>0</v>
      </c>
      <c r="AU97" t="b">
        <f>AU21='[18]1990'!AU21</f>
        <v>1</v>
      </c>
      <c r="AV97" t="b">
        <f>AV21='[18]1990'!AV21</f>
        <v>0</v>
      </c>
      <c r="AW97" t="b">
        <f>AW21='[18]1990'!AW21</f>
        <v>1</v>
      </c>
    </row>
    <row r="98" spans="3:49">
      <c r="C98" t="b">
        <f>C22='[18]1990'!C22</f>
        <v>1</v>
      </c>
      <c r="D98" t="b">
        <f>D22='[18]1990'!D22</f>
        <v>1</v>
      </c>
      <c r="E98" t="b">
        <f>E22='[18]1990'!E22</f>
        <v>1</v>
      </c>
      <c r="F98" t="b">
        <f>F22='[18]1990'!F22</f>
        <v>1</v>
      </c>
      <c r="G98" t="b">
        <f>G22='[18]1990'!G22</f>
        <v>1</v>
      </c>
      <c r="H98" t="b">
        <f>H22='[18]1990'!H22</f>
        <v>1</v>
      </c>
      <c r="I98" t="b">
        <f>I22='[18]1990'!I22</f>
        <v>1</v>
      </c>
      <c r="J98" t="b">
        <f>J22='[18]1990'!J22</f>
        <v>1</v>
      </c>
      <c r="K98" t="b">
        <f>K22='[18]1990'!K22</f>
        <v>1</v>
      </c>
      <c r="L98" t="b">
        <f>L22='[18]1990'!L22</f>
        <v>1</v>
      </c>
      <c r="M98" t="b">
        <f>M22='[18]1990'!M22</f>
        <v>1</v>
      </c>
      <c r="N98" t="b">
        <f>N22='[18]1990'!N22</f>
        <v>1</v>
      </c>
      <c r="O98" t="b">
        <f>O22='[18]1990'!O22</f>
        <v>1</v>
      </c>
      <c r="P98" t="b">
        <f>P22='[18]1990'!P22</f>
        <v>1</v>
      </c>
      <c r="Q98" t="b">
        <f>Q22='[18]1990'!Q22</f>
        <v>1</v>
      </c>
      <c r="R98" t="b">
        <f>R22='[18]1990'!R22</f>
        <v>1</v>
      </c>
      <c r="S98" t="b">
        <f>S22='[18]1990'!S22</f>
        <v>1</v>
      </c>
      <c r="T98" t="b">
        <f>T22='[18]1990'!T22</f>
        <v>1</v>
      </c>
      <c r="U98" t="b">
        <f>U22='[18]1990'!U22</f>
        <v>1</v>
      </c>
      <c r="V98" t="b">
        <f>V22='[18]1990'!V22</f>
        <v>1</v>
      </c>
      <c r="W98" t="b">
        <f>W22='[18]1990'!W22</f>
        <v>1</v>
      </c>
      <c r="X98" t="b">
        <f>X22='[18]1990'!X22</f>
        <v>1</v>
      </c>
      <c r="Y98" t="b">
        <f>Y22='[18]1990'!Y22</f>
        <v>1</v>
      </c>
      <c r="Z98" t="b">
        <f>Z22='[18]1990'!Z22</f>
        <v>1</v>
      </c>
      <c r="AA98" t="b">
        <f>AA22='[18]1990'!AA22</f>
        <v>1</v>
      </c>
      <c r="AB98" t="b">
        <f>AB22='[18]1990'!AB22</f>
        <v>1</v>
      </c>
      <c r="AC98" t="b">
        <f>AC22='[18]1990'!AC22</f>
        <v>1</v>
      </c>
      <c r="AD98" t="b">
        <f>AD22='[18]1990'!AD22</f>
        <v>1</v>
      </c>
      <c r="AE98" t="b">
        <f>AE22='[18]1990'!AE22</f>
        <v>1</v>
      </c>
      <c r="AF98" t="b">
        <f>AF22='[18]1990'!AF22</f>
        <v>1</v>
      </c>
      <c r="AG98" t="b">
        <f>AG22='[18]1990'!AG22</f>
        <v>1</v>
      </c>
      <c r="AH98" t="b">
        <f>AH22='[18]1990'!AH22</f>
        <v>1</v>
      </c>
      <c r="AI98" t="b">
        <f>AI22='[18]1990'!AI22</f>
        <v>1</v>
      </c>
      <c r="AJ98" t="b">
        <f>AJ22='[18]1990'!AJ22</f>
        <v>1</v>
      </c>
      <c r="AK98" t="b">
        <f>AK22='[18]1990'!AK22</f>
        <v>1</v>
      </c>
      <c r="AL98" t="b">
        <f>AL22='[18]1990'!AL22</f>
        <v>1</v>
      </c>
      <c r="AM98" t="b">
        <f>AM22='[18]1990'!AM22</f>
        <v>1</v>
      </c>
      <c r="AN98" t="b">
        <f>AN22='[18]1990'!AN22</f>
        <v>1</v>
      </c>
      <c r="AO98" t="b">
        <f>AO22='[18]1990'!AO22</f>
        <v>1</v>
      </c>
      <c r="AP98" t="b">
        <f>AP22='[18]1990'!AP22</f>
        <v>1</v>
      </c>
      <c r="AQ98" t="b">
        <f>AQ22='[18]1990'!AQ22</f>
        <v>1</v>
      </c>
      <c r="AR98" t="b">
        <f>AR22='[18]1990'!AR22</f>
        <v>1</v>
      </c>
      <c r="AS98" t="b">
        <f>AS22='[18]1990'!AS22</f>
        <v>1</v>
      </c>
      <c r="AT98" t="b">
        <f>AT22='[18]1990'!AT22</f>
        <v>0</v>
      </c>
      <c r="AU98" t="b">
        <f>AU22='[18]1990'!AU22</f>
        <v>1</v>
      </c>
      <c r="AV98" t="b">
        <f>AV22='[18]1990'!AV22</f>
        <v>0</v>
      </c>
      <c r="AW98" t="b">
        <f>AW22='[18]1990'!AW22</f>
        <v>1</v>
      </c>
    </row>
    <row r="99" spans="3:49">
      <c r="C99" t="b">
        <f>C23='[18]1990'!C23</f>
        <v>1</v>
      </c>
      <c r="D99" t="b">
        <f>D23='[18]1990'!D23</f>
        <v>1</v>
      </c>
      <c r="E99" t="b">
        <f>E23='[18]1990'!E23</f>
        <v>1</v>
      </c>
      <c r="F99" t="b">
        <f>F23='[18]1990'!F23</f>
        <v>1</v>
      </c>
      <c r="G99" t="b">
        <f>G23='[18]1990'!G23</f>
        <v>1</v>
      </c>
      <c r="H99" t="b">
        <f>H23='[18]1990'!H23</f>
        <v>1</v>
      </c>
      <c r="I99" t="b">
        <f>I23='[18]1990'!I23</f>
        <v>1</v>
      </c>
      <c r="J99" t="b">
        <f>J23='[18]1990'!J23</f>
        <v>1</v>
      </c>
      <c r="K99" t="b">
        <f>K23='[18]1990'!K23</f>
        <v>1</v>
      </c>
      <c r="L99" t="b">
        <f>L23='[18]1990'!L23</f>
        <v>1</v>
      </c>
      <c r="M99" t="b">
        <f>M23='[18]1990'!M23</f>
        <v>1</v>
      </c>
      <c r="N99" t="b">
        <f>N23='[18]1990'!N23</f>
        <v>1</v>
      </c>
      <c r="O99" t="b">
        <f>O23='[18]1990'!O23</f>
        <v>1</v>
      </c>
      <c r="P99" t="b">
        <f>P23='[18]1990'!P23</f>
        <v>1</v>
      </c>
      <c r="Q99" t="b">
        <f>Q23='[18]1990'!Q23</f>
        <v>1</v>
      </c>
      <c r="R99" t="b">
        <f>R23='[18]1990'!R23</f>
        <v>1</v>
      </c>
      <c r="S99" t="b">
        <f>S23='[18]1990'!S23</f>
        <v>1</v>
      </c>
      <c r="T99" t="b">
        <f>T23='[18]1990'!T23</f>
        <v>1</v>
      </c>
      <c r="U99" t="b">
        <f>U23='[18]1990'!U23</f>
        <v>1</v>
      </c>
      <c r="V99" t="b">
        <f>V23='[18]1990'!V23</f>
        <v>1</v>
      </c>
      <c r="W99" t="b">
        <f>W23='[18]1990'!W23</f>
        <v>1</v>
      </c>
      <c r="X99" t="b">
        <f>X23='[18]1990'!X23</f>
        <v>1</v>
      </c>
      <c r="Y99" t="b">
        <f>Y23='[18]1990'!Y23</f>
        <v>1</v>
      </c>
      <c r="Z99" t="b">
        <f>Z23='[18]1990'!Z23</f>
        <v>1</v>
      </c>
      <c r="AA99" t="b">
        <f>AA23='[18]1990'!AA23</f>
        <v>1</v>
      </c>
      <c r="AB99" t="b">
        <f>AB23='[18]1990'!AB23</f>
        <v>1</v>
      </c>
      <c r="AC99" t="b">
        <f>AC23='[18]1990'!AC23</f>
        <v>1</v>
      </c>
      <c r="AD99" t="b">
        <f>AD23='[18]1990'!AD23</f>
        <v>1</v>
      </c>
      <c r="AE99" t="b">
        <f>AE23='[18]1990'!AE23</f>
        <v>1</v>
      </c>
      <c r="AF99" t="b">
        <f>AF23='[18]1990'!AF23</f>
        <v>1</v>
      </c>
      <c r="AG99" t="b">
        <f>AG23='[18]1990'!AG23</f>
        <v>1</v>
      </c>
      <c r="AH99" t="b">
        <f>AH23='[18]1990'!AH23</f>
        <v>1</v>
      </c>
      <c r="AI99" t="b">
        <f>AI23='[18]1990'!AI23</f>
        <v>1</v>
      </c>
      <c r="AJ99" t="b">
        <f>AJ23='[18]1990'!AJ23</f>
        <v>1</v>
      </c>
      <c r="AK99" t="b">
        <f>AK23='[18]1990'!AK23</f>
        <v>1</v>
      </c>
      <c r="AL99" t="b">
        <f>AL23='[18]1990'!AL23</f>
        <v>1</v>
      </c>
      <c r="AM99" t="b">
        <f>AM23='[18]1990'!AM23</f>
        <v>1</v>
      </c>
      <c r="AN99" t="b">
        <f>AN23='[18]1990'!AN23</f>
        <v>1</v>
      </c>
      <c r="AO99" t="b">
        <f>AO23='[18]1990'!AO23</f>
        <v>1</v>
      </c>
      <c r="AP99" t="b">
        <f>AP23='[18]1990'!AP23</f>
        <v>1</v>
      </c>
      <c r="AQ99" t="b">
        <f>AQ23='[18]1990'!AQ23</f>
        <v>1</v>
      </c>
      <c r="AR99" t="b">
        <f>AR23='[18]1990'!AR23</f>
        <v>1</v>
      </c>
      <c r="AS99" t="b">
        <f>AS23='[18]1990'!AS23</f>
        <v>1</v>
      </c>
      <c r="AT99" t="b">
        <f>AT23='[18]1990'!AT23</f>
        <v>0</v>
      </c>
      <c r="AU99" t="b">
        <f>AU23='[18]1990'!AU23</f>
        <v>1</v>
      </c>
      <c r="AV99" t="b">
        <f>AV23='[18]1990'!AV23</f>
        <v>0</v>
      </c>
      <c r="AW99" t="b">
        <f>AW23='[18]1990'!AW23</f>
        <v>1</v>
      </c>
    </row>
    <row r="100" spans="3:49">
      <c r="C100" t="b">
        <f>C24='[18]1990'!C24</f>
        <v>1</v>
      </c>
      <c r="D100" t="b">
        <f>D24='[18]1990'!D24</f>
        <v>1</v>
      </c>
      <c r="E100" t="b">
        <f>E24='[18]1990'!E24</f>
        <v>1</v>
      </c>
      <c r="F100" t="b">
        <f>F24='[18]1990'!F24</f>
        <v>1</v>
      </c>
      <c r="G100" t="b">
        <f>G24='[18]1990'!G24</f>
        <v>1</v>
      </c>
      <c r="H100" t="b">
        <f>H24='[18]1990'!H24</f>
        <v>1</v>
      </c>
      <c r="I100" t="b">
        <f>I24='[18]1990'!I24</f>
        <v>1</v>
      </c>
      <c r="J100" t="b">
        <f>J24='[18]1990'!J24</f>
        <v>1</v>
      </c>
      <c r="K100" t="b">
        <f>K24='[18]1990'!K24</f>
        <v>1</v>
      </c>
      <c r="L100" t="b">
        <f>L24='[18]1990'!L24</f>
        <v>1</v>
      </c>
      <c r="M100" t="b">
        <f>M24='[18]1990'!M24</f>
        <v>1</v>
      </c>
      <c r="N100" t="b">
        <f>N24='[18]1990'!N24</f>
        <v>1</v>
      </c>
      <c r="O100" t="b">
        <f>O24='[18]1990'!O24</f>
        <v>1</v>
      </c>
      <c r="P100" t="b">
        <f>P24='[18]1990'!P24</f>
        <v>1</v>
      </c>
      <c r="Q100" t="b">
        <f>Q24='[18]1990'!Q24</f>
        <v>1</v>
      </c>
      <c r="R100" t="b">
        <f>R24='[18]1990'!R24</f>
        <v>1</v>
      </c>
      <c r="S100" t="b">
        <f>S24='[18]1990'!S24</f>
        <v>1</v>
      </c>
      <c r="T100" t="b">
        <f>T24='[18]1990'!T24</f>
        <v>1</v>
      </c>
      <c r="U100" t="b">
        <f>U24='[18]1990'!U24</f>
        <v>1</v>
      </c>
      <c r="V100" t="b">
        <f>V24='[18]1990'!V24</f>
        <v>1</v>
      </c>
      <c r="W100" t="b">
        <f>W24='[18]1990'!W24</f>
        <v>1</v>
      </c>
      <c r="X100" t="b">
        <f>X24='[18]1990'!X24</f>
        <v>1</v>
      </c>
      <c r="Y100" t="b">
        <f>Y24='[18]1990'!Y24</f>
        <v>1</v>
      </c>
      <c r="Z100" t="b">
        <f>Z24='[18]1990'!Z24</f>
        <v>1</v>
      </c>
      <c r="AA100" t="b">
        <f>AA24='[18]1990'!AA24</f>
        <v>1</v>
      </c>
      <c r="AB100" t="b">
        <f>AB24='[18]1990'!AB24</f>
        <v>1</v>
      </c>
      <c r="AC100" t="b">
        <f>AC24='[18]1990'!AC24</f>
        <v>1</v>
      </c>
      <c r="AD100" t="b">
        <f>AD24='[18]1990'!AD24</f>
        <v>1</v>
      </c>
      <c r="AE100" t="b">
        <f>AE24='[18]1990'!AE24</f>
        <v>1</v>
      </c>
      <c r="AF100" t="b">
        <f>AF24='[18]1990'!AF24</f>
        <v>1</v>
      </c>
      <c r="AG100" t="b">
        <f>AG24='[18]1990'!AG24</f>
        <v>1</v>
      </c>
      <c r="AH100" t="b">
        <f>AH24='[18]1990'!AH24</f>
        <v>1</v>
      </c>
      <c r="AI100" t="b">
        <f>AI24='[18]1990'!AI24</f>
        <v>1</v>
      </c>
      <c r="AJ100" t="b">
        <f>AJ24='[18]1990'!AJ24</f>
        <v>1</v>
      </c>
      <c r="AK100" t="b">
        <f>AK24='[18]1990'!AK24</f>
        <v>1</v>
      </c>
      <c r="AL100" t="b">
        <f>AL24='[18]1990'!AL24</f>
        <v>1</v>
      </c>
      <c r="AM100" t="b">
        <f>AM24='[18]1990'!AM24</f>
        <v>1</v>
      </c>
      <c r="AN100" t="b">
        <f>AN24='[18]1990'!AN24</f>
        <v>1</v>
      </c>
      <c r="AO100" t="b">
        <f>AO24='[18]1990'!AO24</f>
        <v>1</v>
      </c>
      <c r="AP100" t="b">
        <f>AP24='[18]1990'!AP24</f>
        <v>1</v>
      </c>
      <c r="AQ100" t="b">
        <f>AQ24='[18]1990'!AQ24</f>
        <v>1</v>
      </c>
      <c r="AR100" t="b">
        <f>AR24='[18]1990'!AR24</f>
        <v>1</v>
      </c>
      <c r="AS100" t="b">
        <f>AS24='[18]1990'!AS24</f>
        <v>1</v>
      </c>
      <c r="AT100" t="b">
        <f>AT24='[18]1990'!AT24</f>
        <v>0</v>
      </c>
      <c r="AU100" t="b">
        <f>AU24='[18]1990'!AU24</f>
        <v>1</v>
      </c>
      <c r="AV100" t="b">
        <f>AV24='[18]1990'!AV24</f>
        <v>0</v>
      </c>
      <c r="AW100" t="b">
        <f>AW24='[18]1990'!AW24</f>
        <v>1</v>
      </c>
    </row>
    <row r="101" spans="3:49">
      <c r="C101" t="b">
        <f>C25='[18]1990'!C25</f>
        <v>1</v>
      </c>
      <c r="D101" t="b">
        <f>D25='[18]1990'!D25</f>
        <v>1</v>
      </c>
      <c r="E101" t="b">
        <f>E25='[18]1990'!E25</f>
        <v>1</v>
      </c>
      <c r="F101" t="b">
        <f>F25='[18]1990'!F25</f>
        <v>1</v>
      </c>
      <c r="G101" t="b">
        <f>G25='[18]1990'!G25</f>
        <v>1</v>
      </c>
      <c r="H101" t="b">
        <f>H25='[18]1990'!H25</f>
        <v>1</v>
      </c>
      <c r="I101" t="b">
        <f>I25='[18]1990'!I25</f>
        <v>1</v>
      </c>
      <c r="J101" t="b">
        <f>J25='[18]1990'!J25</f>
        <v>1</v>
      </c>
      <c r="K101" t="b">
        <f>K25='[18]1990'!K25</f>
        <v>1</v>
      </c>
      <c r="L101" t="b">
        <f>L25='[18]1990'!L25</f>
        <v>1</v>
      </c>
      <c r="M101" t="b">
        <f>M25='[18]1990'!M25</f>
        <v>1</v>
      </c>
      <c r="N101" t="b">
        <f>N25='[18]1990'!N25</f>
        <v>1</v>
      </c>
      <c r="O101" t="b">
        <f>O25='[18]1990'!O25</f>
        <v>1</v>
      </c>
      <c r="P101" t="b">
        <f>P25='[18]1990'!P25</f>
        <v>1</v>
      </c>
      <c r="Q101" t="b">
        <f>Q25='[18]1990'!Q25</f>
        <v>1</v>
      </c>
      <c r="R101" t="b">
        <f>R25='[18]1990'!R25</f>
        <v>1</v>
      </c>
      <c r="S101" t="b">
        <f>S25='[18]1990'!S25</f>
        <v>1</v>
      </c>
      <c r="T101" t="b">
        <f>T25='[18]1990'!T25</f>
        <v>1</v>
      </c>
      <c r="U101" t="b">
        <f>U25='[18]1990'!U25</f>
        <v>1</v>
      </c>
      <c r="V101" t="b">
        <f>V25='[18]1990'!V25</f>
        <v>1</v>
      </c>
      <c r="W101" t="b">
        <f>W25='[18]1990'!W25</f>
        <v>1</v>
      </c>
      <c r="X101" t="b">
        <f>X25='[18]1990'!X25</f>
        <v>1</v>
      </c>
      <c r="Y101" t="b">
        <f>Y25='[18]1990'!Y25</f>
        <v>1</v>
      </c>
      <c r="Z101" t="b">
        <f>Z25='[18]1990'!Z25</f>
        <v>1</v>
      </c>
      <c r="AA101" t="b">
        <f>AA25='[18]1990'!AA25</f>
        <v>1</v>
      </c>
      <c r="AB101" t="b">
        <f>AB25='[18]1990'!AB25</f>
        <v>1</v>
      </c>
      <c r="AC101" t="b">
        <f>AC25='[18]1990'!AC25</f>
        <v>1</v>
      </c>
      <c r="AD101" t="b">
        <f>AD25='[18]1990'!AD25</f>
        <v>1</v>
      </c>
      <c r="AE101" t="b">
        <f>AE25='[18]1990'!AE25</f>
        <v>1</v>
      </c>
      <c r="AF101" t="b">
        <f>AF25='[18]1990'!AF25</f>
        <v>1</v>
      </c>
      <c r="AG101" t="b">
        <f>AG25='[18]1990'!AG25</f>
        <v>1</v>
      </c>
      <c r="AH101" t="b">
        <f>AH25='[18]1990'!AH25</f>
        <v>1</v>
      </c>
      <c r="AI101" t="b">
        <f>AI25='[18]1990'!AI25</f>
        <v>1</v>
      </c>
      <c r="AJ101" t="b">
        <f>AJ25='[18]1990'!AJ25</f>
        <v>1</v>
      </c>
      <c r="AK101" t="b">
        <f>AK25='[18]1990'!AK25</f>
        <v>1</v>
      </c>
      <c r="AL101" t="b">
        <f>AL25='[18]1990'!AL25</f>
        <v>1</v>
      </c>
      <c r="AM101" t="b">
        <f>AM25='[18]1990'!AM25</f>
        <v>1</v>
      </c>
      <c r="AN101" t="b">
        <f>AN25='[18]1990'!AN25</f>
        <v>1</v>
      </c>
      <c r="AO101" t="b">
        <f>AO25='[18]1990'!AO25</f>
        <v>1</v>
      </c>
      <c r="AP101" t="b">
        <f>AP25='[18]1990'!AP25</f>
        <v>1</v>
      </c>
      <c r="AQ101" t="b">
        <f>AQ25='[18]1990'!AQ25</f>
        <v>1</v>
      </c>
      <c r="AR101" t="b">
        <f>AR25='[18]1990'!AR25</f>
        <v>1</v>
      </c>
      <c r="AS101" t="b">
        <f>AS25='[18]1990'!AS25</f>
        <v>1</v>
      </c>
      <c r="AT101" t="b">
        <f>AT25='[18]1990'!AT25</f>
        <v>0</v>
      </c>
      <c r="AU101" t="b">
        <f>AU25='[18]1990'!AU25</f>
        <v>1</v>
      </c>
      <c r="AV101" t="b">
        <f>AV25='[18]1990'!AV25</f>
        <v>0</v>
      </c>
      <c r="AW101" t="b">
        <f>AW25='[18]1990'!AW25</f>
        <v>1</v>
      </c>
    </row>
    <row r="102" spans="3:49">
      <c r="C102" t="b">
        <f>C26='[18]1990'!C26</f>
        <v>1</v>
      </c>
      <c r="D102" t="b">
        <f>D26='[18]1990'!D26</f>
        <v>1</v>
      </c>
      <c r="E102" t="b">
        <f>E26='[18]1990'!E26</f>
        <v>1</v>
      </c>
      <c r="F102" t="b">
        <f>F26='[18]1990'!F26</f>
        <v>1</v>
      </c>
      <c r="G102" t="b">
        <f>G26='[18]1990'!G26</f>
        <v>1</v>
      </c>
      <c r="H102" t="b">
        <f>H26='[18]1990'!H26</f>
        <v>1</v>
      </c>
      <c r="I102" t="b">
        <f>I26='[18]1990'!I26</f>
        <v>1</v>
      </c>
      <c r="J102" t="b">
        <f>J26='[18]1990'!J26</f>
        <v>1</v>
      </c>
      <c r="K102" t="b">
        <f>K26='[18]1990'!K26</f>
        <v>1</v>
      </c>
      <c r="L102" t="b">
        <f>L26='[18]1990'!L26</f>
        <v>1</v>
      </c>
      <c r="M102" t="b">
        <f>M26='[18]1990'!M26</f>
        <v>1</v>
      </c>
      <c r="N102" t="b">
        <f>N26='[18]1990'!N26</f>
        <v>1</v>
      </c>
      <c r="O102" t="b">
        <f>O26='[18]1990'!O26</f>
        <v>1</v>
      </c>
      <c r="P102" t="b">
        <f>P26='[18]1990'!P26</f>
        <v>1</v>
      </c>
      <c r="Q102" t="b">
        <f>Q26='[18]1990'!Q26</f>
        <v>1</v>
      </c>
      <c r="R102" t="b">
        <f>R26='[18]1990'!R26</f>
        <v>1</v>
      </c>
      <c r="S102" t="b">
        <f>S26='[18]1990'!S26</f>
        <v>1</v>
      </c>
      <c r="T102" t="b">
        <f>T26='[18]1990'!T26</f>
        <v>1</v>
      </c>
      <c r="U102" t="b">
        <f>U26='[18]1990'!U26</f>
        <v>1</v>
      </c>
      <c r="V102" t="b">
        <f>V26='[18]1990'!V26</f>
        <v>1</v>
      </c>
      <c r="W102" t="b">
        <f>W26='[18]1990'!W26</f>
        <v>1</v>
      </c>
      <c r="X102" t="b">
        <f>X26='[18]1990'!X26</f>
        <v>1</v>
      </c>
      <c r="Y102" t="b">
        <f>Y26='[18]1990'!Y26</f>
        <v>1</v>
      </c>
      <c r="Z102" t="b">
        <f>Z26='[18]1990'!Z26</f>
        <v>1</v>
      </c>
      <c r="AA102" t="b">
        <f>AA26='[18]1990'!AA26</f>
        <v>1</v>
      </c>
      <c r="AB102" t="b">
        <f>AB26='[18]1990'!AB26</f>
        <v>1</v>
      </c>
      <c r="AC102" t="b">
        <f>AC26='[18]1990'!AC26</f>
        <v>1</v>
      </c>
      <c r="AD102" t="b">
        <f>AD26='[18]1990'!AD26</f>
        <v>1</v>
      </c>
      <c r="AE102" t="b">
        <f>AE26='[18]1990'!AE26</f>
        <v>1</v>
      </c>
      <c r="AF102" t="b">
        <f>AF26='[18]1990'!AF26</f>
        <v>1</v>
      </c>
      <c r="AG102" t="b">
        <f>AG26='[18]1990'!AG26</f>
        <v>1</v>
      </c>
      <c r="AH102" t="b">
        <f>AH26='[18]1990'!AH26</f>
        <v>1</v>
      </c>
      <c r="AI102" t="b">
        <f>AI26='[18]1990'!AI26</f>
        <v>1</v>
      </c>
      <c r="AJ102" t="b">
        <f>AJ26='[18]1990'!AJ26</f>
        <v>1</v>
      </c>
      <c r="AK102" t="b">
        <f>AK26='[18]1990'!AK26</f>
        <v>1</v>
      </c>
      <c r="AL102" t="b">
        <f>AL26='[18]1990'!AL26</f>
        <v>1</v>
      </c>
      <c r="AM102" t="b">
        <f>AM26='[18]1990'!AM26</f>
        <v>1</v>
      </c>
      <c r="AN102" t="b">
        <f>AN26='[18]1990'!AN26</f>
        <v>1</v>
      </c>
      <c r="AO102" t="b">
        <f>AO26='[18]1990'!AO26</f>
        <v>1</v>
      </c>
      <c r="AP102" t="b">
        <f>AP26='[18]1990'!AP26</f>
        <v>1</v>
      </c>
      <c r="AQ102" t="b">
        <f>AQ26='[18]1990'!AQ26</f>
        <v>1</v>
      </c>
      <c r="AR102" t="b">
        <f>AR26='[18]1990'!AR26</f>
        <v>1</v>
      </c>
      <c r="AS102" t="b">
        <f>AS26='[18]1990'!AS26</f>
        <v>1</v>
      </c>
      <c r="AT102" t="b">
        <f>AT26='[18]1990'!AT26</f>
        <v>0</v>
      </c>
      <c r="AU102" t="b">
        <f>AU26='[18]1990'!AU26</f>
        <v>1</v>
      </c>
      <c r="AV102" t="b">
        <f>AV26='[18]1990'!AV26</f>
        <v>0</v>
      </c>
      <c r="AW102" t="b">
        <f>AW26='[18]1990'!AW26</f>
        <v>1</v>
      </c>
    </row>
    <row r="103" spans="3:49">
      <c r="C103" t="b">
        <f>C27='[18]1990'!C27</f>
        <v>1</v>
      </c>
      <c r="D103" t="b">
        <f>D27='[18]1990'!D27</f>
        <v>1</v>
      </c>
      <c r="E103" t="b">
        <f>E27='[18]1990'!E27</f>
        <v>1</v>
      </c>
      <c r="F103" t="b">
        <f>F27='[18]1990'!F27</f>
        <v>1</v>
      </c>
      <c r="G103" t="b">
        <f>G27='[18]1990'!G27</f>
        <v>1</v>
      </c>
      <c r="H103" t="b">
        <f>H27='[18]1990'!H27</f>
        <v>1</v>
      </c>
      <c r="I103" t="b">
        <f>I27='[18]1990'!I27</f>
        <v>1</v>
      </c>
      <c r="J103" t="b">
        <f>J27='[18]1990'!J27</f>
        <v>1</v>
      </c>
      <c r="K103" t="b">
        <f>K27='[18]1990'!K27</f>
        <v>1</v>
      </c>
      <c r="L103" t="b">
        <f>L27='[18]1990'!L27</f>
        <v>1</v>
      </c>
      <c r="M103" t="b">
        <f>M27='[18]1990'!M27</f>
        <v>1</v>
      </c>
      <c r="N103" t="b">
        <f>N27='[18]1990'!N27</f>
        <v>1</v>
      </c>
      <c r="O103" t="b">
        <f>O27='[18]1990'!O27</f>
        <v>1</v>
      </c>
      <c r="P103" t="b">
        <f>P27='[18]1990'!P27</f>
        <v>1</v>
      </c>
      <c r="Q103" t="b">
        <f>Q27='[18]1990'!Q27</f>
        <v>1</v>
      </c>
      <c r="R103" t="b">
        <f>R27='[18]1990'!R27</f>
        <v>1</v>
      </c>
      <c r="S103" t="b">
        <f>S27='[18]1990'!S27</f>
        <v>1</v>
      </c>
      <c r="T103" t="b">
        <f>T27='[18]1990'!T27</f>
        <v>1</v>
      </c>
      <c r="U103" t="b">
        <f>U27='[18]1990'!U27</f>
        <v>1</v>
      </c>
      <c r="V103" t="b">
        <f>V27='[18]1990'!V27</f>
        <v>1</v>
      </c>
      <c r="W103" t="b">
        <f>W27='[18]1990'!W27</f>
        <v>1</v>
      </c>
      <c r="X103" t="b">
        <f>X27='[18]1990'!X27</f>
        <v>1</v>
      </c>
      <c r="Y103" t="b">
        <f>Y27='[18]1990'!Y27</f>
        <v>1</v>
      </c>
      <c r="Z103" t="b">
        <f>Z27='[18]1990'!Z27</f>
        <v>1</v>
      </c>
      <c r="AA103" t="b">
        <f>AA27='[18]1990'!AA27</f>
        <v>1</v>
      </c>
      <c r="AB103" t="b">
        <f>AB27='[18]1990'!AB27</f>
        <v>1</v>
      </c>
      <c r="AC103" t="b">
        <f>AC27='[18]1990'!AC27</f>
        <v>1</v>
      </c>
      <c r="AD103" t="b">
        <f>AD27='[18]1990'!AD27</f>
        <v>1</v>
      </c>
      <c r="AE103" t="b">
        <f>AE27='[18]1990'!AE27</f>
        <v>1</v>
      </c>
      <c r="AF103" t="b">
        <f>AF27='[18]1990'!AF27</f>
        <v>1</v>
      </c>
      <c r="AG103" t="b">
        <f>AG27='[18]1990'!AG27</f>
        <v>1</v>
      </c>
      <c r="AH103" t="b">
        <f>AH27='[18]1990'!AH27</f>
        <v>1</v>
      </c>
      <c r="AI103" t="b">
        <f>AI27='[18]1990'!AI27</f>
        <v>1</v>
      </c>
      <c r="AJ103" t="b">
        <f>AJ27='[18]1990'!AJ27</f>
        <v>1</v>
      </c>
      <c r="AK103" t="b">
        <f>AK27='[18]1990'!AK27</f>
        <v>1</v>
      </c>
      <c r="AL103" t="b">
        <f>AL27='[18]1990'!AL27</f>
        <v>1</v>
      </c>
      <c r="AM103" t="b">
        <f>AM27='[18]1990'!AM27</f>
        <v>1</v>
      </c>
      <c r="AN103" t="b">
        <f>AN27='[18]1990'!AN27</f>
        <v>1</v>
      </c>
      <c r="AO103" t="b">
        <f>AO27='[18]1990'!AO27</f>
        <v>1</v>
      </c>
      <c r="AP103" t="b">
        <f>AP27='[18]1990'!AP27</f>
        <v>1</v>
      </c>
      <c r="AQ103" t="b">
        <f>AQ27='[18]1990'!AQ27</f>
        <v>1</v>
      </c>
      <c r="AR103" t="b">
        <f>AR27='[18]1990'!AR27</f>
        <v>1</v>
      </c>
      <c r="AS103" t="b">
        <f>AS27='[18]1990'!AS27</f>
        <v>1</v>
      </c>
      <c r="AT103" t="b">
        <f>AT27='[18]1990'!AT27</f>
        <v>0</v>
      </c>
      <c r="AU103" t="b">
        <f>AU27='[18]1990'!AU27</f>
        <v>1</v>
      </c>
      <c r="AV103" t="b">
        <f>AV27='[18]1990'!AV27</f>
        <v>0</v>
      </c>
      <c r="AW103" t="b">
        <f>AW27='[18]1990'!AW27</f>
        <v>1</v>
      </c>
    </row>
    <row r="104" spans="3:49">
      <c r="C104" t="b">
        <f>C28='[18]1990'!C28</f>
        <v>1</v>
      </c>
      <c r="D104" t="b">
        <f>D28='[18]1990'!D28</f>
        <v>1</v>
      </c>
      <c r="E104" t="b">
        <f>E28='[18]1990'!E28</f>
        <v>1</v>
      </c>
      <c r="F104" t="b">
        <f>F28='[18]1990'!F28</f>
        <v>1</v>
      </c>
      <c r="G104" t="b">
        <f>G28='[18]1990'!G28</f>
        <v>1</v>
      </c>
      <c r="H104" t="b">
        <f>H28='[18]1990'!H28</f>
        <v>1</v>
      </c>
      <c r="I104" t="b">
        <f>I28='[18]1990'!I28</f>
        <v>1</v>
      </c>
      <c r="J104" t="b">
        <f>J28='[18]1990'!J28</f>
        <v>1</v>
      </c>
      <c r="K104" t="b">
        <f>K28='[18]1990'!K28</f>
        <v>1</v>
      </c>
      <c r="L104" t="b">
        <f>L28='[18]1990'!L28</f>
        <v>1</v>
      </c>
      <c r="M104" t="b">
        <f>M28='[18]1990'!M28</f>
        <v>1</v>
      </c>
      <c r="N104" t="b">
        <f>N28='[18]1990'!N28</f>
        <v>1</v>
      </c>
      <c r="O104" t="b">
        <f>O28='[18]1990'!O28</f>
        <v>1</v>
      </c>
      <c r="P104" t="b">
        <f>P28='[18]1990'!P28</f>
        <v>1</v>
      </c>
      <c r="Q104" t="b">
        <f>Q28='[18]1990'!Q28</f>
        <v>1</v>
      </c>
      <c r="R104" t="b">
        <f>R28='[18]1990'!R28</f>
        <v>1</v>
      </c>
      <c r="S104" t="b">
        <f>S28='[18]1990'!S28</f>
        <v>1</v>
      </c>
      <c r="T104" t="b">
        <f>T28='[18]1990'!T28</f>
        <v>1</v>
      </c>
      <c r="U104" t="b">
        <f>U28='[18]1990'!U28</f>
        <v>1</v>
      </c>
      <c r="V104" t="b">
        <f>V28='[18]1990'!V28</f>
        <v>1</v>
      </c>
      <c r="W104" t="b">
        <f>W28='[18]1990'!W28</f>
        <v>1</v>
      </c>
      <c r="X104" t="b">
        <f>X28='[18]1990'!X28</f>
        <v>1</v>
      </c>
      <c r="Y104" t="b">
        <f>Y28='[18]1990'!Y28</f>
        <v>1</v>
      </c>
      <c r="Z104" t="b">
        <f>Z28='[18]1990'!Z28</f>
        <v>1</v>
      </c>
      <c r="AA104" t="b">
        <f>AA28='[18]1990'!AA28</f>
        <v>1</v>
      </c>
      <c r="AB104" t="b">
        <f>AB28='[18]1990'!AB28</f>
        <v>1</v>
      </c>
      <c r="AC104" t="b">
        <f>AC28='[18]1990'!AC28</f>
        <v>1</v>
      </c>
      <c r="AD104" t="b">
        <f>AD28='[18]1990'!AD28</f>
        <v>1</v>
      </c>
      <c r="AE104" t="b">
        <f>AE28='[18]1990'!AE28</f>
        <v>1</v>
      </c>
      <c r="AF104" t="b">
        <f>AF28='[18]1990'!AF28</f>
        <v>1</v>
      </c>
      <c r="AG104" t="b">
        <f>AG28='[18]1990'!AG28</f>
        <v>1</v>
      </c>
      <c r="AH104" t="b">
        <f>AH28='[18]1990'!AH28</f>
        <v>1</v>
      </c>
      <c r="AI104" t="b">
        <f>AI28='[18]1990'!AI28</f>
        <v>1</v>
      </c>
      <c r="AJ104" t="b">
        <f>AJ28='[18]1990'!AJ28</f>
        <v>1</v>
      </c>
      <c r="AK104" t="b">
        <f>AK28='[18]1990'!AK28</f>
        <v>1</v>
      </c>
      <c r="AL104" t="b">
        <f>AL28='[18]1990'!AL28</f>
        <v>1</v>
      </c>
      <c r="AM104" t="b">
        <f>AM28='[18]1990'!AM28</f>
        <v>1</v>
      </c>
      <c r="AN104" t="b">
        <f>AN28='[18]1990'!AN28</f>
        <v>1</v>
      </c>
      <c r="AO104" t="b">
        <f>AO28='[18]1990'!AO28</f>
        <v>1</v>
      </c>
      <c r="AP104" t="b">
        <f>AP28='[18]1990'!AP28</f>
        <v>1</v>
      </c>
      <c r="AQ104" t="b">
        <f>AQ28='[18]1990'!AQ28</f>
        <v>1</v>
      </c>
      <c r="AR104" t="b">
        <f>AR28='[18]1990'!AR28</f>
        <v>1</v>
      </c>
      <c r="AS104" t="b">
        <f>AS28='[18]1990'!AS28</f>
        <v>1</v>
      </c>
      <c r="AT104" t="b">
        <f>AT28='[18]1990'!AT28</f>
        <v>0</v>
      </c>
      <c r="AU104" t="b">
        <f>AU28='[18]1990'!AU28</f>
        <v>1</v>
      </c>
      <c r="AV104" t="b">
        <f>AV28='[18]1990'!AV28</f>
        <v>0</v>
      </c>
      <c r="AW104" t="b">
        <f>AW28='[18]1990'!AW28</f>
        <v>1</v>
      </c>
    </row>
    <row r="105" spans="3:49">
      <c r="C105" t="b">
        <f>C29='[18]1990'!C29</f>
        <v>1</v>
      </c>
      <c r="D105" t="b">
        <f>D29='[18]1990'!D29</f>
        <v>1</v>
      </c>
      <c r="E105" t="b">
        <f>E29='[18]1990'!E29</f>
        <v>1</v>
      </c>
      <c r="F105" t="b">
        <f>F29='[18]1990'!F29</f>
        <v>1</v>
      </c>
      <c r="G105" t="b">
        <f>G29='[18]1990'!G29</f>
        <v>1</v>
      </c>
      <c r="H105" t="b">
        <f>H29='[18]1990'!H29</f>
        <v>1</v>
      </c>
      <c r="I105" t="b">
        <f>I29='[18]1990'!I29</f>
        <v>1</v>
      </c>
      <c r="J105" t="b">
        <f>J29='[18]1990'!J29</f>
        <v>1</v>
      </c>
      <c r="K105" t="b">
        <f>K29='[18]1990'!K29</f>
        <v>1</v>
      </c>
      <c r="L105" t="b">
        <f>L29='[18]1990'!L29</f>
        <v>1</v>
      </c>
      <c r="M105" t="b">
        <f>M29='[18]1990'!M29</f>
        <v>1</v>
      </c>
      <c r="N105" t="b">
        <f>N29='[18]1990'!N29</f>
        <v>1</v>
      </c>
      <c r="O105" t="b">
        <f>O29='[18]1990'!O29</f>
        <v>1</v>
      </c>
      <c r="P105" t="b">
        <f>P29='[18]1990'!P29</f>
        <v>1</v>
      </c>
      <c r="Q105" t="b">
        <f>Q29='[18]1990'!Q29</f>
        <v>1</v>
      </c>
      <c r="R105" t="b">
        <f>R29='[18]1990'!R29</f>
        <v>1</v>
      </c>
      <c r="S105" t="b">
        <f>S29='[18]1990'!S29</f>
        <v>1</v>
      </c>
      <c r="T105" t="b">
        <f>T29='[18]1990'!T29</f>
        <v>1</v>
      </c>
      <c r="U105" t="b">
        <f>U29='[18]1990'!U29</f>
        <v>1</v>
      </c>
      <c r="V105" t="b">
        <f>V29='[18]1990'!V29</f>
        <v>1</v>
      </c>
      <c r="W105" t="b">
        <f>W29='[18]1990'!W29</f>
        <v>1</v>
      </c>
      <c r="X105" t="b">
        <f>X29='[18]1990'!X29</f>
        <v>1</v>
      </c>
      <c r="Y105" t="b">
        <f>Y29='[18]1990'!Y29</f>
        <v>1</v>
      </c>
      <c r="Z105" t="b">
        <f>Z29='[18]1990'!Z29</f>
        <v>1</v>
      </c>
      <c r="AA105" t="b">
        <f>AA29='[18]1990'!AA29</f>
        <v>1</v>
      </c>
      <c r="AB105" t="b">
        <f>AB29='[18]1990'!AB29</f>
        <v>1</v>
      </c>
      <c r="AC105" t="b">
        <f>AC29='[18]1990'!AC29</f>
        <v>1</v>
      </c>
      <c r="AD105" t="b">
        <f>AD29='[18]1990'!AD29</f>
        <v>1</v>
      </c>
      <c r="AE105" t="b">
        <f>AE29='[18]1990'!AE29</f>
        <v>1</v>
      </c>
      <c r="AF105" t="b">
        <f>AF29='[18]1990'!AF29</f>
        <v>1</v>
      </c>
      <c r="AG105" t="b">
        <f>AG29='[18]1990'!AG29</f>
        <v>1</v>
      </c>
      <c r="AH105" t="b">
        <f>AH29='[18]1990'!AH29</f>
        <v>1</v>
      </c>
      <c r="AI105" t="b">
        <f>AI29='[18]1990'!AI29</f>
        <v>1</v>
      </c>
      <c r="AJ105" t="b">
        <f>AJ29='[18]1990'!AJ29</f>
        <v>1</v>
      </c>
      <c r="AK105" t="b">
        <f>AK29='[18]1990'!AK29</f>
        <v>1</v>
      </c>
      <c r="AL105" t="b">
        <f>AL29='[18]1990'!AL29</f>
        <v>1</v>
      </c>
      <c r="AM105" t="b">
        <f>AM29='[18]1990'!AM29</f>
        <v>1</v>
      </c>
      <c r="AN105" t="b">
        <f>AN29='[18]1990'!AN29</f>
        <v>1</v>
      </c>
      <c r="AO105" t="b">
        <f>AO29='[18]1990'!AO29</f>
        <v>1</v>
      </c>
      <c r="AP105" t="b">
        <f>AP29='[18]1990'!AP29</f>
        <v>1</v>
      </c>
      <c r="AQ105" t="b">
        <f>AQ29='[18]1990'!AQ29</f>
        <v>1</v>
      </c>
      <c r="AR105" t="b">
        <f>AR29='[18]1990'!AR29</f>
        <v>1</v>
      </c>
      <c r="AS105" t="b">
        <f>AS29='[18]1990'!AS29</f>
        <v>1</v>
      </c>
      <c r="AT105" t="b">
        <f>AT29='[18]1990'!AT29</f>
        <v>1</v>
      </c>
      <c r="AU105" t="b">
        <f>AU29='[18]1990'!AU29</f>
        <v>1</v>
      </c>
      <c r="AV105" t="b">
        <f>AV29='[18]1990'!AV29</f>
        <v>0</v>
      </c>
      <c r="AW105" t="b">
        <f>AW29='[18]1990'!AW29</f>
        <v>1</v>
      </c>
    </row>
    <row r="106" spans="3:49">
      <c r="C106" t="b">
        <f>C30='[18]1990'!C30</f>
        <v>1</v>
      </c>
      <c r="D106" t="b">
        <f>D30='[18]1990'!D30</f>
        <v>1</v>
      </c>
      <c r="E106" t="b">
        <f>E30='[18]1990'!E30</f>
        <v>1</v>
      </c>
      <c r="F106" t="b">
        <f>F30='[18]1990'!F30</f>
        <v>1</v>
      </c>
      <c r="G106" t="b">
        <f>G30='[18]1990'!G30</f>
        <v>1</v>
      </c>
      <c r="H106" t="b">
        <f>H30='[18]1990'!H30</f>
        <v>1</v>
      </c>
      <c r="I106" t="b">
        <f>I30='[18]1990'!I30</f>
        <v>1</v>
      </c>
      <c r="J106" t="b">
        <f>J30='[18]1990'!J30</f>
        <v>1</v>
      </c>
      <c r="K106" t="b">
        <f>K30='[18]1990'!K30</f>
        <v>1</v>
      </c>
      <c r="L106" t="b">
        <f>L30='[18]1990'!L30</f>
        <v>1</v>
      </c>
      <c r="M106" t="b">
        <f>M30='[18]1990'!M30</f>
        <v>1</v>
      </c>
      <c r="N106" t="b">
        <f>N30='[18]1990'!N30</f>
        <v>1</v>
      </c>
      <c r="O106" t="b">
        <f>O30='[18]1990'!O30</f>
        <v>1</v>
      </c>
      <c r="P106" t="b">
        <f>P30='[18]1990'!P30</f>
        <v>1</v>
      </c>
      <c r="Q106" t="b">
        <f>Q30='[18]1990'!Q30</f>
        <v>1</v>
      </c>
      <c r="R106" t="b">
        <f>R30='[18]1990'!R30</f>
        <v>1</v>
      </c>
      <c r="S106" t="b">
        <f>S30='[18]1990'!S30</f>
        <v>1</v>
      </c>
      <c r="T106" t="b">
        <f>T30='[18]1990'!T30</f>
        <v>1</v>
      </c>
      <c r="U106" t="b">
        <f>U30='[18]1990'!U30</f>
        <v>1</v>
      </c>
      <c r="V106" t="b">
        <f>V30='[18]1990'!V30</f>
        <v>1</v>
      </c>
      <c r="W106" t="b">
        <f>W30='[18]1990'!W30</f>
        <v>1</v>
      </c>
      <c r="X106" t="b">
        <f>X30='[18]1990'!X30</f>
        <v>1</v>
      </c>
      <c r="Y106" t="b">
        <f>Y30='[18]1990'!Y30</f>
        <v>1</v>
      </c>
      <c r="Z106" t="b">
        <f>Z30='[18]1990'!Z30</f>
        <v>1</v>
      </c>
      <c r="AA106" t="b">
        <f>AA30='[18]1990'!AA30</f>
        <v>1</v>
      </c>
      <c r="AB106" t="b">
        <f>AB30='[18]1990'!AB30</f>
        <v>1</v>
      </c>
      <c r="AC106" t="b">
        <f>AC30='[18]1990'!AC30</f>
        <v>1</v>
      </c>
      <c r="AD106" t="b">
        <f>AD30='[18]1990'!AD30</f>
        <v>1</v>
      </c>
      <c r="AE106" t="b">
        <f>AE30='[18]1990'!AE30</f>
        <v>1</v>
      </c>
      <c r="AF106" t="b">
        <f>AF30='[18]1990'!AF30</f>
        <v>1</v>
      </c>
      <c r="AG106" t="b">
        <f>AG30='[18]1990'!AG30</f>
        <v>1</v>
      </c>
      <c r="AH106" t="b">
        <f>AH30='[18]1990'!AH30</f>
        <v>1</v>
      </c>
      <c r="AI106" t="b">
        <f>AI30='[18]1990'!AI30</f>
        <v>1</v>
      </c>
      <c r="AJ106" t="b">
        <f>AJ30='[18]1990'!AJ30</f>
        <v>1</v>
      </c>
      <c r="AK106" t="b">
        <f>AK30='[18]1990'!AK30</f>
        <v>1</v>
      </c>
      <c r="AL106" t="b">
        <f>AL30='[18]1990'!AL30</f>
        <v>1</v>
      </c>
      <c r="AM106" t="b">
        <f>AM30='[18]1990'!AM30</f>
        <v>1</v>
      </c>
      <c r="AN106" t="b">
        <f>AN30='[18]1990'!AN30</f>
        <v>1</v>
      </c>
      <c r="AO106" t="b">
        <f>AO30='[18]1990'!AO30</f>
        <v>1</v>
      </c>
      <c r="AP106" t="b">
        <f>AP30='[18]1990'!AP30</f>
        <v>1</v>
      </c>
      <c r="AQ106" t="b">
        <f>AQ30='[18]1990'!AQ30</f>
        <v>1</v>
      </c>
      <c r="AR106" t="b">
        <f>AR30='[18]1990'!AR30</f>
        <v>1</v>
      </c>
      <c r="AS106" t="b">
        <f>AS30='[18]1990'!AS30</f>
        <v>1</v>
      </c>
      <c r="AT106" t="b">
        <f>AT30='[18]1990'!AT30</f>
        <v>1</v>
      </c>
      <c r="AU106" t="b">
        <f>AU30='[18]1990'!AU30</f>
        <v>1</v>
      </c>
      <c r="AV106" t="b">
        <f>AV30='[18]1990'!AV30</f>
        <v>0</v>
      </c>
      <c r="AW106" t="b">
        <f>AW30='[18]1990'!AW30</f>
        <v>1</v>
      </c>
    </row>
    <row r="107" spans="3:49">
      <c r="C107" t="b">
        <f>C31='[18]1990'!C31</f>
        <v>1</v>
      </c>
      <c r="D107" t="b">
        <f>D31='[18]1990'!D31</f>
        <v>1</v>
      </c>
      <c r="E107" t="b">
        <f>E31='[18]1990'!E31</f>
        <v>1</v>
      </c>
      <c r="F107" t="b">
        <f>F31='[18]1990'!F31</f>
        <v>1</v>
      </c>
      <c r="G107" t="b">
        <f>G31='[18]1990'!G31</f>
        <v>1</v>
      </c>
      <c r="H107" t="b">
        <f>H31='[18]1990'!H31</f>
        <v>1</v>
      </c>
      <c r="I107" t="b">
        <f>I31='[18]1990'!I31</f>
        <v>1</v>
      </c>
      <c r="J107" t="b">
        <f>J31='[18]1990'!J31</f>
        <v>1</v>
      </c>
      <c r="K107" t="b">
        <f>K31='[18]1990'!K31</f>
        <v>1</v>
      </c>
      <c r="L107" t="b">
        <f>L31='[18]1990'!L31</f>
        <v>1</v>
      </c>
      <c r="M107" t="b">
        <f>M31='[18]1990'!M31</f>
        <v>1</v>
      </c>
      <c r="N107" t="b">
        <f>N31='[18]1990'!N31</f>
        <v>1</v>
      </c>
      <c r="O107" t="b">
        <f>O31='[18]1990'!O31</f>
        <v>1</v>
      </c>
      <c r="P107" t="b">
        <f>P31='[18]1990'!P31</f>
        <v>1</v>
      </c>
      <c r="Q107" t="b">
        <f>Q31='[18]1990'!Q31</f>
        <v>1</v>
      </c>
      <c r="R107" t="b">
        <f>R31='[18]1990'!R31</f>
        <v>1</v>
      </c>
      <c r="S107" t="b">
        <f>S31='[18]1990'!S31</f>
        <v>1</v>
      </c>
      <c r="T107" t="b">
        <f>T31='[18]1990'!T31</f>
        <v>1</v>
      </c>
      <c r="U107" t="b">
        <f>U31='[18]1990'!U31</f>
        <v>1</v>
      </c>
      <c r="V107" t="b">
        <f>V31='[18]1990'!V31</f>
        <v>1</v>
      </c>
      <c r="W107" t="b">
        <f>W31='[18]1990'!W31</f>
        <v>1</v>
      </c>
      <c r="X107" t="b">
        <f>X31='[18]1990'!X31</f>
        <v>1</v>
      </c>
      <c r="Y107" t="b">
        <f>Y31='[18]1990'!Y31</f>
        <v>1</v>
      </c>
      <c r="Z107" t="b">
        <f>Z31='[18]1990'!Z31</f>
        <v>1</v>
      </c>
      <c r="AA107" t="b">
        <f>AA31='[18]1990'!AA31</f>
        <v>1</v>
      </c>
      <c r="AB107" t="b">
        <f>AB31='[18]1990'!AB31</f>
        <v>1</v>
      </c>
      <c r="AC107" t="b">
        <f>AC31='[18]1990'!AC31</f>
        <v>1</v>
      </c>
      <c r="AD107" t="b">
        <f>AD31='[18]1990'!AD31</f>
        <v>1</v>
      </c>
      <c r="AE107" t="b">
        <f>AE31='[18]1990'!AE31</f>
        <v>1</v>
      </c>
      <c r="AF107" t="b">
        <f>AF31='[18]1990'!AF31</f>
        <v>1</v>
      </c>
      <c r="AG107" t="b">
        <f>AG31='[18]1990'!AG31</f>
        <v>1</v>
      </c>
      <c r="AH107" t="b">
        <f>AH31='[18]1990'!AH31</f>
        <v>1</v>
      </c>
      <c r="AI107" t="b">
        <f>AI31='[18]1990'!AI31</f>
        <v>1</v>
      </c>
      <c r="AJ107" t="b">
        <f>AJ31='[18]1990'!AJ31</f>
        <v>1</v>
      </c>
      <c r="AK107" t="b">
        <f>AK31='[18]1990'!AK31</f>
        <v>1</v>
      </c>
      <c r="AL107" t="b">
        <f>AL31='[18]1990'!AL31</f>
        <v>1</v>
      </c>
      <c r="AM107" t="b">
        <f>AM31='[18]1990'!AM31</f>
        <v>1</v>
      </c>
      <c r="AN107" t="b">
        <f>AN31='[18]1990'!AN31</f>
        <v>1</v>
      </c>
      <c r="AO107" t="b">
        <f>AO31='[18]1990'!AO31</f>
        <v>1</v>
      </c>
      <c r="AP107" t="b">
        <f>AP31='[18]1990'!AP31</f>
        <v>1</v>
      </c>
      <c r="AQ107" t="b">
        <f>AQ31='[18]1990'!AQ31</f>
        <v>1</v>
      </c>
      <c r="AR107" t="b">
        <f>AR31='[18]1990'!AR31</f>
        <v>1</v>
      </c>
      <c r="AS107" t="b">
        <f>AS31='[18]1990'!AS31</f>
        <v>1</v>
      </c>
      <c r="AT107" t="b">
        <f>AT31='[18]1990'!AT31</f>
        <v>1</v>
      </c>
      <c r="AU107" t="b">
        <f>AU31='[18]1990'!AU31</f>
        <v>1</v>
      </c>
      <c r="AV107" t="b">
        <f>AV31='[18]1990'!AV31</f>
        <v>0</v>
      </c>
      <c r="AW107" t="b">
        <f>AW31='[18]1990'!AW31</f>
        <v>1</v>
      </c>
    </row>
    <row r="108" spans="3:49">
      <c r="C108" t="b">
        <f>C32='[18]1990'!C32</f>
        <v>1</v>
      </c>
      <c r="D108" t="b">
        <f>D32='[18]1990'!D32</f>
        <v>1</v>
      </c>
      <c r="E108" t="b">
        <f>E32='[18]1990'!E32</f>
        <v>1</v>
      </c>
      <c r="F108" t="b">
        <f>F32='[18]1990'!F32</f>
        <v>1</v>
      </c>
      <c r="G108" t="b">
        <f>G32='[18]1990'!G32</f>
        <v>1</v>
      </c>
      <c r="H108" t="b">
        <f>H32='[18]1990'!H32</f>
        <v>1</v>
      </c>
      <c r="I108" t="b">
        <f>I32='[18]1990'!I32</f>
        <v>1</v>
      </c>
      <c r="J108" t="b">
        <f>J32='[18]1990'!J32</f>
        <v>1</v>
      </c>
      <c r="K108" t="b">
        <f>K32='[18]1990'!K32</f>
        <v>1</v>
      </c>
      <c r="L108" t="b">
        <f>L32='[18]1990'!L32</f>
        <v>1</v>
      </c>
      <c r="M108" t="b">
        <f>M32='[18]1990'!M32</f>
        <v>1</v>
      </c>
      <c r="N108" t="b">
        <f>N32='[18]1990'!N32</f>
        <v>1</v>
      </c>
      <c r="O108" t="b">
        <f>O32='[18]1990'!O32</f>
        <v>0</v>
      </c>
      <c r="P108" t="b">
        <f>P32='[18]1990'!P32</f>
        <v>1</v>
      </c>
      <c r="Q108" t="b">
        <f>Q32='[18]1990'!Q32</f>
        <v>1</v>
      </c>
      <c r="R108" t="b">
        <f>R32='[18]1990'!R32</f>
        <v>0</v>
      </c>
      <c r="S108" t="b">
        <f>S32='[18]1990'!S32</f>
        <v>1</v>
      </c>
      <c r="T108" t="b">
        <f>T32='[18]1990'!T32</f>
        <v>1</v>
      </c>
      <c r="U108" t="b">
        <f>U32='[18]1990'!U32</f>
        <v>1</v>
      </c>
      <c r="V108" t="b">
        <f>V32='[18]1990'!V32</f>
        <v>1</v>
      </c>
      <c r="W108" t="b">
        <f>W32='[18]1990'!W32</f>
        <v>1</v>
      </c>
      <c r="X108" t="b">
        <f>X32='[18]1990'!X32</f>
        <v>1</v>
      </c>
      <c r="Y108" t="b">
        <f>Y32='[18]1990'!Y32</f>
        <v>0</v>
      </c>
      <c r="Z108" t="b">
        <f>Z32='[18]1990'!Z32</f>
        <v>1</v>
      </c>
      <c r="AA108" t="b">
        <f>AA32='[18]1990'!AA32</f>
        <v>1</v>
      </c>
      <c r="AB108" t="b">
        <f>AB32='[18]1990'!AB32</f>
        <v>1</v>
      </c>
      <c r="AC108" t="b">
        <f>AC32='[18]1990'!AC32</f>
        <v>1</v>
      </c>
      <c r="AD108" t="b">
        <f>AD32='[18]1990'!AD32</f>
        <v>1</v>
      </c>
      <c r="AE108" t="b">
        <f>AE32='[18]1990'!AE32</f>
        <v>1</v>
      </c>
      <c r="AF108" t="b">
        <f>AF32='[18]1990'!AF32</f>
        <v>1</v>
      </c>
      <c r="AG108" t="b">
        <f>AG32='[18]1990'!AG32</f>
        <v>1</v>
      </c>
      <c r="AH108" t="b">
        <f>AH32='[18]1990'!AH32</f>
        <v>0</v>
      </c>
      <c r="AI108" t="b">
        <f>AI32='[18]1990'!AI32</f>
        <v>1</v>
      </c>
      <c r="AJ108" t="b">
        <f>AJ32='[18]1990'!AJ32</f>
        <v>1</v>
      </c>
      <c r="AK108" t="b">
        <f>AK32='[18]1990'!AK32</f>
        <v>1</v>
      </c>
      <c r="AL108" t="b">
        <f>AL32='[18]1990'!AL32</f>
        <v>1</v>
      </c>
      <c r="AM108" t="b">
        <f>AM32='[18]1990'!AM32</f>
        <v>1</v>
      </c>
      <c r="AN108" t="b">
        <f>AN32='[18]1990'!AN32</f>
        <v>1</v>
      </c>
      <c r="AO108" t="b">
        <f>AO32='[18]1990'!AO32</f>
        <v>0</v>
      </c>
      <c r="AP108" t="b">
        <f>AP32='[18]1990'!AP32</f>
        <v>0</v>
      </c>
      <c r="AQ108" t="b">
        <f>AQ32='[18]1990'!AQ32</f>
        <v>1</v>
      </c>
      <c r="AR108" t="b">
        <f>AR32='[18]1990'!AR32</f>
        <v>1</v>
      </c>
      <c r="AS108" t="b">
        <f>AS32='[18]1990'!AS32</f>
        <v>1</v>
      </c>
      <c r="AT108" t="b">
        <f>AT32='[18]1990'!AT32</f>
        <v>1</v>
      </c>
      <c r="AU108" t="b">
        <f>AU32='[18]1990'!AU32</f>
        <v>1</v>
      </c>
      <c r="AV108" t="b">
        <f>AV32='[18]1990'!AV32</f>
        <v>1</v>
      </c>
      <c r="AW108" t="b">
        <f>AW32='[18]1990'!AW32</f>
        <v>1</v>
      </c>
    </row>
    <row r="109" spans="3:49">
      <c r="C109" t="b">
        <f>C33='[18]1990'!C33</f>
        <v>1</v>
      </c>
      <c r="D109" t="b">
        <f>D33='[18]1990'!D33</f>
        <v>1</v>
      </c>
      <c r="E109" t="b">
        <f>E33='[18]1990'!E33</f>
        <v>1</v>
      </c>
      <c r="F109" t="b">
        <f>F33='[18]1990'!F33</f>
        <v>1</v>
      </c>
      <c r="G109" t="b">
        <f>G33='[18]1990'!G33</f>
        <v>1</v>
      </c>
      <c r="H109" t="b">
        <f>H33='[18]1990'!H33</f>
        <v>1</v>
      </c>
      <c r="I109" t="b">
        <f>I33='[18]1990'!I33</f>
        <v>1</v>
      </c>
      <c r="J109" t="b">
        <f>J33='[18]1990'!J33</f>
        <v>1</v>
      </c>
      <c r="K109" t="b">
        <f>K33='[18]1990'!K33</f>
        <v>1</v>
      </c>
      <c r="L109" t="b">
        <f>L33='[18]1990'!L33</f>
        <v>1</v>
      </c>
      <c r="M109" t="b">
        <f>M33='[18]1990'!M33</f>
        <v>1</v>
      </c>
      <c r="N109" t="b">
        <f>N33='[18]1990'!N33</f>
        <v>1</v>
      </c>
      <c r="O109" t="b">
        <f>O33='[18]1990'!O33</f>
        <v>1</v>
      </c>
      <c r="P109" t="b">
        <f>P33='[18]1990'!P33</f>
        <v>1</v>
      </c>
      <c r="Q109" t="b">
        <f>Q33='[18]1990'!Q33</f>
        <v>1</v>
      </c>
      <c r="R109" t="b">
        <f>R33='[18]1990'!R33</f>
        <v>1</v>
      </c>
      <c r="S109" t="b">
        <f>S33='[18]1990'!S33</f>
        <v>1</v>
      </c>
      <c r="T109" t="b">
        <f>T33='[18]1990'!T33</f>
        <v>1</v>
      </c>
      <c r="U109" t="b">
        <f>U33='[18]1990'!U33</f>
        <v>1</v>
      </c>
      <c r="V109" t="b">
        <f>V33='[18]1990'!V33</f>
        <v>1</v>
      </c>
      <c r="W109" t="b">
        <f>W33='[18]1990'!W33</f>
        <v>1</v>
      </c>
      <c r="X109" t="b">
        <f>X33='[18]1990'!X33</f>
        <v>1</v>
      </c>
      <c r="Y109" t="b">
        <f>Y33='[18]1990'!Y33</f>
        <v>1</v>
      </c>
      <c r="Z109" t="b">
        <f>Z33='[18]1990'!Z33</f>
        <v>1</v>
      </c>
      <c r="AA109" t="b">
        <f>AA33='[18]1990'!AA33</f>
        <v>1</v>
      </c>
      <c r="AB109" t="b">
        <f>AB33='[18]1990'!AB33</f>
        <v>1</v>
      </c>
      <c r="AC109" t="b">
        <f>AC33='[18]1990'!AC33</f>
        <v>1</v>
      </c>
      <c r="AD109" t="b">
        <f>AD33='[18]1990'!AD33</f>
        <v>1</v>
      </c>
      <c r="AE109" t="b">
        <f>AE33='[18]1990'!AE33</f>
        <v>1</v>
      </c>
      <c r="AF109" t="b">
        <f>AF33='[18]1990'!AF33</f>
        <v>1</v>
      </c>
      <c r="AG109" t="b">
        <f>AG33='[18]1990'!AG33</f>
        <v>1</v>
      </c>
      <c r="AH109" t="b">
        <f>AH33='[18]1990'!AH33</f>
        <v>1</v>
      </c>
      <c r="AI109" t="b">
        <f>AI33='[18]1990'!AI33</f>
        <v>1</v>
      </c>
      <c r="AJ109" t="b">
        <f>AJ33='[18]1990'!AJ33</f>
        <v>1</v>
      </c>
      <c r="AK109" t="b">
        <f>AK33='[18]1990'!AK33</f>
        <v>1</v>
      </c>
      <c r="AL109" t="b">
        <f>AL33='[18]1990'!AL33</f>
        <v>1</v>
      </c>
      <c r="AM109" t="b">
        <f>AM33='[18]1990'!AM33</f>
        <v>1</v>
      </c>
      <c r="AN109" t="b">
        <f>AN33='[18]1990'!AN33</f>
        <v>1</v>
      </c>
      <c r="AO109" t="b">
        <f>AO33='[18]1990'!AO33</f>
        <v>1</v>
      </c>
      <c r="AP109" t="b">
        <f>AP33='[18]1990'!AP33</f>
        <v>1</v>
      </c>
      <c r="AQ109" t="b">
        <f>AQ33='[18]1990'!AQ33</f>
        <v>1</v>
      </c>
      <c r="AR109" t="b">
        <f>AR33='[18]1990'!AR33</f>
        <v>1</v>
      </c>
      <c r="AS109" t="b">
        <f>AS33='[18]1990'!AS33</f>
        <v>1</v>
      </c>
      <c r="AT109" t="b">
        <f>AT33='[18]1990'!AT33</f>
        <v>1</v>
      </c>
      <c r="AU109" t="b">
        <f>AU33='[18]1990'!AU33</f>
        <v>1</v>
      </c>
      <c r="AV109" t="b">
        <f>AV33='[18]1990'!AV33</f>
        <v>1</v>
      </c>
      <c r="AW109" t="b">
        <f>AW33='[18]1990'!AW33</f>
        <v>1</v>
      </c>
    </row>
    <row r="110" spans="3:49">
      <c r="C110" t="b">
        <f>C34='[18]1990'!C34</f>
        <v>1</v>
      </c>
      <c r="D110" t="b">
        <f>D34='[18]1990'!D34</f>
        <v>1</v>
      </c>
      <c r="E110" t="b">
        <f>E34='[18]1990'!E34</f>
        <v>1</v>
      </c>
      <c r="F110" t="b">
        <f>F34='[18]1990'!F34</f>
        <v>1</v>
      </c>
      <c r="G110" t="b">
        <f>G34='[18]1990'!G34</f>
        <v>1</v>
      </c>
      <c r="H110" t="b">
        <f>H34='[18]1990'!H34</f>
        <v>1</v>
      </c>
      <c r="I110" t="b">
        <f>I34='[18]1990'!I34</f>
        <v>1</v>
      </c>
      <c r="J110" t="b">
        <f>J34='[18]1990'!J34</f>
        <v>1</v>
      </c>
      <c r="K110" t="b">
        <f>K34='[18]1990'!K34</f>
        <v>1</v>
      </c>
      <c r="L110" t="b">
        <f>L34='[18]1990'!L34</f>
        <v>1</v>
      </c>
      <c r="M110" t="b">
        <f>M34='[18]1990'!M34</f>
        <v>1</v>
      </c>
      <c r="N110" t="b">
        <f>N34='[18]1990'!N34</f>
        <v>1</v>
      </c>
      <c r="O110" t="b">
        <f>O34='[18]1990'!O34</f>
        <v>1</v>
      </c>
      <c r="P110" t="b">
        <f>P34='[18]1990'!P34</f>
        <v>1</v>
      </c>
      <c r="Q110" t="b">
        <f>Q34='[18]1990'!Q34</f>
        <v>1</v>
      </c>
      <c r="R110" t="b">
        <f>R34='[18]1990'!R34</f>
        <v>1</v>
      </c>
      <c r="S110" t="b">
        <f>S34='[18]1990'!S34</f>
        <v>1</v>
      </c>
      <c r="T110" t="b">
        <f>T34='[18]1990'!T34</f>
        <v>1</v>
      </c>
      <c r="U110" t="b">
        <f>U34='[18]1990'!U34</f>
        <v>1</v>
      </c>
      <c r="V110" t="b">
        <f>V34='[18]1990'!V34</f>
        <v>1</v>
      </c>
      <c r="W110" t="b">
        <f>W34='[18]1990'!W34</f>
        <v>1</v>
      </c>
      <c r="X110" t="b">
        <f>X34='[18]1990'!X34</f>
        <v>1</v>
      </c>
      <c r="Y110" t="b">
        <f>Y34='[18]1990'!Y34</f>
        <v>1</v>
      </c>
      <c r="Z110" t="b">
        <f>Z34='[18]1990'!Z34</f>
        <v>1</v>
      </c>
      <c r="AA110" t="b">
        <f>AA34='[18]1990'!AA34</f>
        <v>1</v>
      </c>
      <c r="AB110" t="b">
        <f>AB34='[18]1990'!AB34</f>
        <v>1</v>
      </c>
      <c r="AC110" t="b">
        <f>AC34='[18]1990'!AC34</f>
        <v>1</v>
      </c>
      <c r="AD110" t="b">
        <f>AD34='[18]1990'!AD34</f>
        <v>1</v>
      </c>
      <c r="AE110" t="b">
        <f>AE34='[18]1990'!AE34</f>
        <v>1</v>
      </c>
      <c r="AF110" t="b">
        <f>AF34='[18]1990'!AF34</f>
        <v>1</v>
      </c>
      <c r="AG110" t="b">
        <f>AG34='[18]1990'!AG34</f>
        <v>1</v>
      </c>
      <c r="AH110" t="b">
        <f>AH34='[18]1990'!AH34</f>
        <v>1</v>
      </c>
      <c r="AI110" t="b">
        <f>AI34='[18]1990'!AI34</f>
        <v>1</v>
      </c>
      <c r="AJ110" t="b">
        <f>AJ34='[18]1990'!AJ34</f>
        <v>1</v>
      </c>
      <c r="AK110" t="b">
        <f>AK34='[18]1990'!AK34</f>
        <v>1</v>
      </c>
      <c r="AL110" t="b">
        <f>AL34='[18]1990'!AL34</f>
        <v>1</v>
      </c>
      <c r="AM110" t="b">
        <f>AM34='[18]1990'!AM34</f>
        <v>1</v>
      </c>
      <c r="AN110" t="b">
        <f>AN34='[18]1990'!AN34</f>
        <v>1</v>
      </c>
      <c r="AO110" t="b">
        <f>AO34='[18]1990'!AO34</f>
        <v>1</v>
      </c>
      <c r="AP110" t="b">
        <f>AP34='[18]1990'!AP34</f>
        <v>1</v>
      </c>
      <c r="AQ110" t="b">
        <f>AQ34='[18]1990'!AQ34</f>
        <v>1</v>
      </c>
      <c r="AR110" t="b">
        <f>AR34='[18]1990'!AR34</f>
        <v>1</v>
      </c>
      <c r="AS110" t="b">
        <f>AS34='[18]1990'!AS34</f>
        <v>1</v>
      </c>
      <c r="AT110" t="b">
        <f>AT34='[18]1990'!AT34</f>
        <v>1</v>
      </c>
      <c r="AU110" t="b">
        <f>AU34='[18]1990'!AU34</f>
        <v>1</v>
      </c>
      <c r="AV110" t="b">
        <f>AV34='[18]1990'!AV34</f>
        <v>1</v>
      </c>
      <c r="AW110" t="b">
        <f>AW34='[18]1990'!AW34</f>
        <v>1</v>
      </c>
    </row>
    <row r="111" spans="3:49">
      <c r="C111" t="b">
        <f>C35='[18]1990'!C35</f>
        <v>1</v>
      </c>
      <c r="D111" t="b">
        <f>D35='[18]1990'!D35</f>
        <v>1</v>
      </c>
      <c r="E111" t="b">
        <f>E35='[18]1990'!E35</f>
        <v>1</v>
      </c>
      <c r="F111" t="b">
        <f>F35='[18]1990'!F35</f>
        <v>1</v>
      </c>
      <c r="G111" t="b">
        <f>G35='[18]1990'!G35</f>
        <v>1</v>
      </c>
      <c r="H111" t="b">
        <f>H35='[18]1990'!H35</f>
        <v>1</v>
      </c>
      <c r="I111" t="b">
        <f>I35='[18]1990'!I35</f>
        <v>1</v>
      </c>
      <c r="J111" t="b">
        <f>J35='[18]1990'!J35</f>
        <v>1</v>
      </c>
      <c r="K111" t="b">
        <f>K35='[18]1990'!K35</f>
        <v>1</v>
      </c>
      <c r="L111" t="b">
        <f>L35='[18]1990'!L35</f>
        <v>1</v>
      </c>
      <c r="M111" t="b">
        <f>M35='[18]1990'!M35</f>
        <v>1</v>
      </c>
      <c r="N111" t="b">
        <f>N35='[18]1990'!N35</f>
        <v>1</v>
      </c>
      <c r="O111" t="b">
        <f>O35='[18]1990'!O35</f>
        <v>1</v>
      </c>
      <c r="P111" t="b">
        <f>P35='[18]1990'!P35</f>
        <v>1</v>
      </c>
      <c r="Q111" t="b">
        <f>Q35='[18]1990'!Q35</f>
        <v>1</v>
      </c>
      <c r="R111" t="b">
        <f>R35='[18]1990'!R35</f>
        <v>1</v>
      </c>
      <c r="S111" t="b">
        <f>S35='[18]1990'!S35</f>
        <v>1</v>
      </c>
      <c r="T111" t="b">
        <f>T35='[18]1990'!T35</f>
        <v>1</v>
      </c>
      <c r="U111" t="b">
        <f>U35='[18]1990'!U35</f>
        <v>1</v>
      </c>
      <c r="V111" t="b">
        <f>V35='[18]1990'!V35</f>
        <v>1</v>
      </c>
      <c r="W111" t="b">
        <f>W35='[18]1990'!W35</f>
        <v>1</v>
      </c>
      <c r="X111" t="b">
        <f>X35='[18]1990'!X35</f>
        <v>1</v>
      </c>
      <c r="Y111" t="b">
        <f>Y35='[18]1990'!Y35</f>
        <v>1</v>
      </c>
      <c r="Z111" t="b">
        <f>Z35='[18]1990'!Z35</f>
        <v>1</v>
      </c>
      <c r="AA111" t="b">
        <f>AA35='[18]1990'!AA35</f>
        <v>1</v>
      </c>
      <c r="AB111" t="b">
        <f>AB35='[18]1990'!AB35</f>
        <v>1</v>
      </c>
      <c r="AC111" t="b">
        <f>AC35='[18]1990'!AC35</f>
        <v>1</v>
      </c>
      <c r="AD111" t="b">
        <f>AD35='[18]1990'!AD35</f>
        <v>1</v>
      </c>
      <c r="AE111" t="b">
        <f>AE35='[18]1990'!AE35</f>
        <v>1</v>
      </c>
      <c r="AF111" t="b">
        <f>AF35='[18]1990'!AF35</f>
        <v>1</v>
      </c>
      <c r="AG111" t="b">
        <f>AG35='[18]1990'!AG35</f>
        <v>1</v>
      </c>
      <c r="AH111" t="b">
        <f>AH35='[18]1990'!AH35</f>
        <v>1</v>
      </c>
      <c r="AI111" t="b">
        <f>AI35='[18]1990'!AI35</f>
        <v>1</v>
      </c>
      <c r="AJ111" t="b">
        <f>AJ35='[18]1990'!AJ35</f>
        <v>1</v>
      </c>
      <c r="AK111" t="b">
        <f>AK35='[18]1990'!AK35</f>
        <v>1</v>
      </c>
      <c r="AL111" t="b">
        <f>AL35='[18]1990'!AL35</f>
        <v>1</v>
      </c>
      <c r="AM111" t="b">
        <f>AM35='[18]1990'!AM35</f>
        <v>1</v>
      </c>
      <c r="AN111" t="b">
        <f>AN35='[18]1990'!AN35</f>
        <v>1</v>
      </c>
      <c r="AO111" t="b">
        <f>AO35='[18]1990'!AO35</f>
        <v>1</v>
      </c>
      <c r="AP111" t="b">
        <f>AP35='[18]1990'!AP35</f>
        <v>1</v>
      </c>
      <c r="AQ111" t="b">
        <f>AQ35='[18]1990'!AQ35</f>
        <v>1</v>
      </c>
      <c r="AR111" t="b">
        <f>AR35='[18]1990'!AR35</f>
        <v>1</v>
      </c>
      <c r="AS111" t="b">
        <f>AS35='[18]1990'!AS35</f>
        <v>1</v>
      </c>
      <c r="AT111" t="b">
        <f>AT35='[18]1990'!AT35</f>
        <v>1</v>
      </c>
      <c r="AU111" t="b">
        <f>AU35='[18]1990'!AU35</f>
        <v>1</v>
      </c>
      <c r="AV111" t="b">
        <f>AV35='[18]1990'!AV35</f>
        <v>1</v>
      </c>
      <c r="AW111" t="b">
        <f>AW35='[18]1990'!AW35</f>
        <v>1</v>
      </c>
    </row>
    <row r="112" spans="3:49">
      <c r="C112" t="b">
        <f>C36='[18]1990'!C36</f>
        <v>1</v>
      </c>
      <c r="D112" t="b">
        <f>D36='[18]1990'!D36</f>
        <v>1</v>
      </c>
      <c r="E112" t="b">
        <f>E36='[18]1990'!E36</f>
        <v>1</v>
      </c>
      <c r="F112" t="b">
        <f>F36='[18]1990'!F36</f>
        <v>1</v>
      </c>
      <c r="G112" t="b">
        <f>G36='[18]1990'!G36</f>
        <v>1</v>
      </c>
      <c r="H112" t="b">
        <f>H36='[18]1990'!H36</f>
        <v>1</v>
      </c>
      <c r="I112" t="b">
        <f>I36='[18]1990'!I36</f>
        <v>1</v>
      </c>
      <c r="J112" t="b">
        <f>J36='[18]1990'!J36</f>
        <v>1</v>
      </c>
      <c r="K112" t="b">
        <f>K36='[18]1990'!K36</f>
        <v>1</v>
      </c>
      <c r="L112" t="b">
        <f>L36='[18]1990'!L36</f>
        <v>1</v>
      </c>
      <c r="M112" t="b">
        <f>M36='[18]1990'!M36</f>
        <v>1</v>
      </c>
      <c r="N112" t="b">
        <f>N36='[18]1990'!N36</f>
        <v>1</v>
      </c>
      <c r="O112" t="b">
        <f>O36='[18]1990'!O36</f>
        <v>1</v>
      </c>
      <c r="P112" t="b">
        <f>P36='[18]1990'!P36</f>
        <v>1</v>
      </c>
      <c r="Q112" t="b">
        <f>Q36='[18]1990'!Q36</f>
        <v>1</v>
      </c>
      <c r="R112" t="b">
        <f>R36='[18]1990'!R36</f>
        <v>1</v>
      </c>
      <c r="S112" t="b">
        <f>S36='[18]1990'!S36</f>
        <v>1</v>
      </c>
      <c r="T112" t="b">
        <f>T36='[18]1990'!T36</f>
        <v>1</v>
      </c>
      <c r="U112" t="b">
        <f>U36='[18]1990'!U36</f>
        <v>1</v>
      </c>
      <c r="V112" t="b">
        <f>V36='[18]1990'!V36</f>
        <v>1</v>
      </c>
      <c r="W112" t="b">
        <f>W36='[18]1990'!W36</f>
        <v>1</v>
      </c>
      <c r="X112" t="b">
        <f>X36='[18]1990'!X36</f>
        <v>1</v>
      </c>
      <c r="Y112" t="b">
        <f>Y36='[18]1990'!Y36</f>
        <v>1</v>
      </c>
      <c r="Z112" t="b">
        <f>Z36='[18]1990'!Z36</f>
        <v>1</v>
      </c>
      <c r="AA112" t="b">
        <f>AA36='[18]1990'!AA36</f>
        <v>1</v>
      </c>
      <c r="AB112" t="b">
        <f>AB36='[18]1990'!AB36</f>
        <v>1</v>
      </c>
      <c r="AC112" t="b">
        <f>AC36='[18]1990'!AC36</f>
        <v>1</v>
      </c>
      <c r="AD112" t="b">
        <f>AD36='[18]1990'!AD36</f>
        <v>1</v>
      </c>
      <c r="AE112" t="b">
        <f>AE36='[18]1990'!AE36</f>
        <v>1</v>
      </c>
      <c r="AF112" t="b">
        <f>AF36='[18]1990'!AF36</f>
        <v>1</v>
      </c>
      <c r="AG112" t="b">
        <f>AG36='[18]1990'!AG36</f>
        <v>1</v>
      </c>
      <c r="AH112" t="b">
        <f>AH36='[18]1990'!AH36</f>
        <v>1</v>
      </c>
      <c r="AI112" t="b">
        <f>AI36='[18]1990'!AI36</f>
        <v>1</v>
      </c>
      <c r="AJ112" t="b">
        <f>AJ36='[18]1990'!AJ36</f>
        <v>1</v>
      </c>
      <c r="AK112" t="b">
        <f>AK36='[18]1990'!AK36</f>
        <v>1</v>
      </c>
      <c r="AL112" t="b">
        <f>AL36='[18]1990'!AL36</f>
        <v>1</v>
      </c>
      <c r="AM112" t="b">
        <f>AM36='[18]1990'!AM36</f>
        <v>1</v>
      </c>
      <c r="AN112" t="b">
        <f>AN36='[18]1990'!AN36</f>
        <v>1</v>
      </c>
      <c r="AO112" t="b">
        <f>AO36='[18]1990'!AO36</f>
        <v>1</v>
      </c>
      <c r="AP112" t="b">
        <f>AP36='[18]1990'!AP36</f>
        <v>1</v>
      </c>
      <c r="AQ112" t="b">
        <f>AQ36='[18]1990'!AQ36</f>
        <v>1</v>
      </c>
      <c r="AR112" t="b">
        <f>AR36='[18]1990'!AR36</f>
        <v>1</v>
      </c>
      <c r="AS112" t="b">
        <f>AS36='[18]1990'!AS36</f>
        <v>1</v>
      </c>
      <c r="AT112" t="b">
        <f>AT36='[18]1990'!AT36</f>
        <v>1</v>
      </c>
      <c r="AU112" t="b">
        <f>AU36='[18]1990'!AU36</f>
        <v>1</v>
      </c>
      <c r="AV112" t="b">
        <f>AV36='[18]1990'!AV36</f>
        <v>1</v>
      </c>
      <c r="AW112" t="b">
        <f>AW36='[18]1990'!AW36</f>
        <v>1</v>
      </c>
    </row>
    <row r="113" spans="3:49">
      <c r="C113" t="b">
        <f>C37='[18]1990'!C37</f>
        <v>1</v>
      </c>
      <c r="D113" t="b">
        <f>D37='[18]1990'!D37</f>
        <v>1</v>
      </c>
      <c r="E113" t="b">
        <f>E37='[18]1990'!E37</f>
        <v>1</v>
      </c>
      <c r="F113" t="b">
        <f>F37='[18]1990'!F37</f>
        <v>1</v>
      </c>
      <c r="G113" t="b">
        <f>G37='[18]1990'!G37</f>
        <v>1</v>
      </c>
      <c r="H113" t="b">
        <f>H37='[18]1990'!H37</f>
        <v>1</v>
      </c>
      <c r="I113" t="b">
        <f>I37='[18]1990'!I37</f>
        <v>1</v>
      </c>
      <c r="J113" t="b">
        <f>J37='[18]1990'!J37</f>
        <v>1</v>
      </c>
      <c r="K113" t="b">
        <f>K37='[18]1990'!K37</f>
        <v>1</v>
      </c>
      <c r="L113" t="b">
        <f>L37='[18]1990'!L37</f>
        <v>1</v>
      </c>
      <c r="M113" t="b">
        <f>M37='[18]1990'!M37</f>
        <v>1</v>
      </c>
      <c r="N113" t="b">
        <f>N37='[18]1990'!N37</f>
        <v>1</v>
      </c>
      <c r="O113" t="b">
        <f>O37='[18]1990'!O37</f>
        <v>1</v>
      </c>
      <c r="P113" t="b">
        <f>P37='[18]1990'!P37</f>
        <v>1</v>
      </c>
      <c r="Q113" t="b">
        <f>Q37='[18]1990'!Q37</f>
        <v>1</v>
      </c>
      <c r="R113" t="b">
        <f>R37='[18]1990'!R37</f>
        <v>1</v>
      </c>
      <c r="S113" t="b">
        <f>S37='[18]1990'!S37</f>
        <v>1</v>
      </c>
      <c r="T113" t="b">
        <f>T37='[18]1990'!T37</f>
        <v>1</v>
      </c>
      <c r="U113" t="b">
        <f>U37='[18]1990'!U37</f>
        <v>1</v>
      </c>
      <c r="V113" t="b">
        <f>V37='[18]1990'!V37</f>
        <v>1</v>
      </c>
      <c r="W113" t="b">
        <f>W37='[18]1990'!W37</f>
        <v>1</v>
      </c>
      <c r="X113" t="b">
        <f>X37='[18]1990'!X37</f>
        <v>1</v>
      </c>
      <c r="Y113" t="b">
        <f>Y37='[18]1990'!Y37</f>
        <v>1</v>
      </c>
      <c r="Z113" t="b">
        <f>Z37='[18]1990'!Z37</f>
        <v>1</v>
      </c>
      <c r="AA113" t="b">
        <f>AA37='[18]1990'!AA37</f>
        <v>1</v>
      </c>
      <c r="AB113" t="b">
        <f>AB37='[18]1990'!AB37</f>
        <v>1</v>
      </c>
      <c r="AC113" t="b">
        <f>AC37='[18]1990'!AC37</f>
        <v>1</v>
      </c>
      <c r="AD113" t="b">
        <f>AD37='[18]1990'!AD37</f>
        <v>1</v>
      </c>
      <c r="AE113" t="b">
        <f>AE37='[18]1990'!AE37</f>
        <v>1</v>
      </c>
      <c r="AF113" t="b">
        <f>AF37='[18]1990'!AF37</f>
        <v>1</v>
      </c>
      <c r="AG113" t="b">
        <f>AG37='[18]1990'!AG37</f>
        <v>1</v>
      </c>
      <c r="AH113" t="b">
        <f>AH37='[18]1990'!AH37</f>
        <v>1</v>
      </c>
      <c r="AI113" t="b">
        <f>AI37='[18]1990'!AI37</f>
        <v>1</v>
      </c>
      <c r="AJ113" t="b">
        <f>AJ37='[18]1990'!AJ37</f>
        <v>1</v>
      </c>
      <c r="AK113" t="b">
        <f>AK37='[18]1990'!AK37</f>
        <v>1</v>
      </c>
      <c r="AL113" t="b">
        <f>AL37='[18]1990'!AL37</f>
        <v>1</v>
      </c>
      <c r="AM113" t="b">
        <f>AM37='[18]1990'!AM37</f>
        <v>1</v>
      </c>
      <c r="AN113" t="b">
        <f>AN37='[18]1990'!AN37</f>
        <v>1</v>
      </c>
      <c r="AO113" t="b">
        <f>AO37='[18]1990'!AO37</f>
        <v>1</v>
      </c>
      <c r="AP113" t="b">
        <f>AP37='[18]1990'!AP37</f>
        <v>1</v>
      </c>
      <c r="AQ113" t="b">
        <f>AQ37='[18]1990'!AQ37</f>
        <v>1</v>
      </c>
      <c r="AR113" t="b">
        <f>AR37='[18]1990'!AR37</f>
        <v>1</v>
      </c>
      <c r="AS113" t="b">
        <f>AS37='[18]1990'!AS37</f>
        <v>1</v>
      </c>
      <c r="AT113" t="b">
        <f>AT37='[18]1990'!AT37</f>
        <v>0</v>
      </c>
      <c r="AU113" t="b">
        <f>AU37='[18]1990'!AU37</f>
        <v>1</v>
      </c>
      <c r="AV113" t="b">
        <f>AV37='[18]1990'!AV37</f>
        <v>0</v>
      </c>
      <c r="AW113" t="b">
        <f>AW37='[18]1990'!AW37</f>
        <v>1</v>
      </c>
    </row>
    <row r="114" spans="3:49">
      <c r="C114" t="b">
        <f>C38='[18]1990'!C38</f>
        <v>1</v>
      </c>
      <c r="D114" t="b">
        <f>D38='[18]1990'!D38</f>
        <v>1</v>
      </c>
      <c r="E114" t="b">
        <f>E38='[18]1990'!E38</f>
        <v>1</v>
      </c>
      <c r="F114" t="b">
        <f>F38='[18]1990'!F38</f>
        <v>1</v>
      </c>
      <c r="G114" t="b">
        <f>G38='[18]1990'!G38</f>
        <v>1</v>
      </c>
      <c r="H114" t="b">
        <f>H38='[18]1990'!H38</f>
        <v>1</v>
      </c>
      <c r="I114" t="b">
        <f>I38='[18]1990'!I38</f>
        <v>1</v>
      </c>
      <c r="J114" t="b">
        <f>J38='[18]1990'!J38</f>
        <v>1</v>
      </c>
      <c r="K114" t="b">
        <f>K38='[18]1990'!K38</f>
        <v>1</v>
      </c>
      <c r="L114" t="b">
        <f>L38='[18]1990'!L38</f>
        <v>1</v>
      </c>
      <c r="M114" t="b">
        <f>M38='[18]1990'!M38</f>
        <v>1</v>
      </c>
      <c r="N114" t="b">
        <f>N38='[18]1990'!N38</f>
        <v>1</v>
      </c>
      <c r="O114" t="b">
        <f>O38='[18]1990'!O38</f>
        <v>1</v>
      </c>
      <c r="P114" t="b">
        <f>P38='[18]1990'!P38</f>
        <v>1</v>
      </c>
      <c r="Q114" t="b">
        <f>Q38='[18]1990'!Q38</f>
        <v>1</v>
      </c>
      <c r="R114" t="b">
        <f>R38='[18]1990'!R38</f>
        <v>1</v>
      </c>
      <c r="S114" t="b">
        <f>S38='[18]1990'!S38</f>
        <v>1</v>
      </c>
      <c r="T114" t="b">
        <f>T38='[18]1990'!T38</f>
        <v>1</v>
      </c>
      <c r="U114" t="b">
        <f>U38='[18]1990'!U38</f>
        <v>1</v>
      </c>
      <c r="V114" t="b">
        <f>V38='[18]1990'!V38</f>
        <v>1</v>
      </c>
      <c r="W114" t="b">
        <f>W38='[18]1990'!W38</f>
        <v>1</v>
      </c>
      <c r="X114" t="b">
        <f>X38='[18]1990'!X38</f>
        <v>1</v>
      </c>
      <c r="Y114" t="b">
        <f>Y38='[18]1990'!Y38</f>
        <v>1</v>
      </c>
      <c r="Z114" t="b">
        <f>Z38='[18]1990'!Z38</f>
        <v>1</v>
      </c>
      <c r="AA114" t="b">
        <f>AA38='[18]1990'!AA38</f>
        <v>1</v>
      </c>
      <c r="AB114" t="b">
        <f>AB38='[18]1990'!AB38</f>
        <v>1</v>
      </c>
      <c r="AC114" t="b">
        <f>AC38='[18]1990'!AC38</f>
        <v>1</v>
      </c>
      <c r="AD114" t="b">
        <f>AD38='[18]1990'!AD38</f>
        <v>1</v>
      </c>
      <c r="AE114" t="b">
        <f>AE38='[18]1990'!AE38</f>
        <v>1</v>
      </c>
      <c r="AF114" t="b">
        <f>AF38='[18]1990'!AF38</f>
        <v>1</v>
      </c>
      <c r="AG114" t="b">
        <f>AG38='[18]1990'!AG38</f>
        <v>1</v>
      </c>
      <c r="AH114" t="b">
        <f>AH38='[18]1990'!AH38</f>
        <v>1</v>
      </c>
      <c r="AI114" t="b">
        <f>AI38='[18]1990'!AI38</f>
        <v>1</v>
      </c>
      <c r="AJ114" t="b">
        <f>AJ38='[18]1990'!AJ38</f>
        <v>1</v>
      </c>
      <c r="AK114" t="b">
        <f>AK38='[18]1990'!AK38</f>
        <v>1</v>
      </c>
      <c r="AL114" t="b">
        <f>AL38='[18]1990'!AL38</f>
        <v>1</v>
      </c>
      <c r="AM114" t="b">
        <f>AM38='[18]1990'!AM38</f>
        <v>1</v>
      </c>
      <c r="AN114" t="b">
        <f>AN38='[18]1990'!AN38</f>
        <v>1</v>
      </c>
      <c r="AO114" t="b">
        <f>AO38='[18]1990'!AO38</f>
        <v>1</v>
      </c>
      <c r="AP114" t="b">
        <f>AP38='[18]1990'!AP38</f>
        <v>1</v>
      </c>
      <c r="AQ114" t="b">
        <f>AQ38='[18]1990'!AQ38</f>
        <v>1</v>
      </c>
      <c r="AR114" t="b">
        <f>AR38='[18]1990'!AR38</f>
        <v>1</v>
      </c>
      <c r="AS114" t="b">
        <f>AS38='[18]1990'!AS38</f>
        <v>1</v>
      </c>
      <c r="AT114" t="b">
        <f>AT38='[18]1990'!AT38</f>
        <v>0</v>
      </c>
      <c r="AU114" t="b">
        <f>AU38='[18]1990'!AU38</f>
        <v>1</v>
      </c>
      <c r="AV114" t="b">
        <f>AV38='[18]1990'!AV38</f>
        <v>0</v>
      </c>
      <c r="AW114" t="b">
        <f>AW38='[18]1990'!AW38</f>
        <v>1</v>
      </c>
    </row>
    <row r="115" spans="3:49">
      <c r="C115" t="b">
        <f>C39='[18]1990'!C39</f>
        <v>1</v>
      </c>
      <c r="D115" t="b">
        <f>D39='[18]1990'!D39</f>
        <v>1</v>
      </c>
      <c r="E115" t="b">
        <f>E39='[18]1990'!E39</f>
        <v>1</v>
      </c>
      <c r="F115" t="b">
        <f>F39='[18]1990'!F39</f>
        <v>1</v>
      </c>
      <c r="G115" t="b">
        <f>G39='[18]1990'!G39</f>
        <v>1</v>
      </c>
      <c r="H115" t="b">
        <f>H39='[18]1990'!H39</f>
        <v>1</v>
      </c>
      <c r="I115" t="b">
        <f>I39='[18]1990'!I39</f>
        <v>1</v>
      </c>
      <c r="J115" t="b">
        <f>J39='[18]1990'!J39</f>
        <v>1</v>
      </c>
      <c r="K115" t="b">
        <f>K39='[18]1990'!K39</f>
        <v>1</v>
      </c>
      <c r="L115" t="b">
        <f>L39='[18]1990'!L39</f>
        <v>1</v>
      </c>
      <c r="M115" t="b">
        <f>M39='[18]1990'!M39</f>
        <v>1</v>
      </c>
      <c r="N115" t="b">
        <f>N39='[18]1990'!N39</f>
        <v>1</v>
      </c>
      <c r="O115" t="b">
        <f>O39='[18]1990'!O39</f>
        <v>1</v>
      </c>
      <c r="P115" t="b">
        <f>P39='[18]1990'!P39</f>
        <v>1</v>
      </c>
      <c r="Q115" t="b">
        <f>Q39='[18]1990'!Q39</f>
        <v>1</v>
      </c>
      <c r="R115" t="b">
        <f>R39='[18]1990'!R39</f>
        <v>1</v>
      </c>
      <c r="S115" t="b">
        <f>S39='[18]1990'!S39</f>
        <v>1</v>
      </c>
      <c r="T115" t="b">
        <f>T39='[18]1990'!T39</f>
        <v>1</v>
      </c>
      <c r="U115" t="b">
        <f>U39='[18]1990'!U39</f>
        <v>1</v>
      </c>
      <c r="V115" t="b">
        <f>V39='[18]1990'!V39</f>
        <v>1</v>
      </c>
      <c r="W115" t="b">
        <f>W39='[18]1990'!W39</f>
        <v>1</v>
      </c>
      <c r="X115" t="b">
        <f>X39='[18]1990'!X39</f>
        <v>1</v>
      </c>
      <c r="Y115" t="b">
        <f>Y39='[18]1990'!Y39</f>
        <v>1</v>
      </c>
      <c r="Z115" t="b">
        <f>Z39='[18]1990'!Z39</f>
        <v>1</v>
      </c>
      <c r="AA115" t="b">
        <f>AA39='[18]1990'!AA39</f>
        <v>1</v>
      </c>
      <c r="AB115" t="b">
        <f>AB39='[18]1990'!AB39</f>
        <v>1</v>
      </c>
      <c r="AC115" t="b">
        <f>AC39='[18]1990'!AC39</f>
        <v>1</v>
      </c>
      <c r="AD115" t="b">
        <f>AD39='[18]1990'!AD39</f>
        <v>1</v>
      </c>
      <c r="AE115" t="b">
        <f>AE39='[18]1990'!AE39</f>
        <v>1</v>
      </c>
      <c r="AF115" t="b">
        <f>AF39='[18]1990'!AF39</f>
        <v>1</v>
      </c>
      <c r="AG115" t="b">
        <f>AG39='[18]1990'!AG39</f>
        <v>1</v>
      </c>
      <c r="AH115" t="b">
        <f>AH39='[18]1990'!AH39</f>
        <v>1</v>
      </c>
      <c r="AI115" t="b">
        <f>AI39='[18]1990'!AI39</f>
        <v>1</v>
      </c>
      <c r="AJ115" t="b">
        <f>AJ39='[18]1990'!AJ39</f>
        <v>1</v>
      </c>
      <c r="AK115" t="b">
        <f>AK39='[18]1990'!AK39</f>
        <v>1</v>
      </c>
      <c r="AL115" t="b">
        <f>AL39='[18]1990'!AL39</f>
        <v>1</v>
      </c>
      <c r="AM115" t="b">
        <f>AM39='[18]1990'!AM39</f>
        <v>1</v>
      </c>
      <c r="AN115" t="b">
        <f>AN39='[18]1990'!AN39</f>
        <v>1</v>
      </c>
      <c r="AO115" t="b">
        <f>AO39='[18]1990'!AO39</f>
        <v>1</v>
      </c>
      <c r="AP115" t="b">
        <f>AP39='[18]1990'!AP39</f>
        <v>1</v>
      </c>
      <c r="AQ115" t="b">
        <f>AQ39='[18]1990'!AQ39</f>
        <v>1</v>
      </c>
      <c r="AR115" t="b">
        <f>AR39='[18]1990'!AR39</f>
        <v>1</v>
      </c>
      <c r="AS115" t="b">
        <f>AS39='[18]1990'!AS39</f>
        <v>1</v>
      </c>
      <c r="AT115" t="b">
        <f>AT39='[18]1990'!AT39</f>
        <v>0</v>
      </c>
      <c r="AU115" t="b">
        <f>AU39='[18]1990'!AU39</f>
        <v>1</v>
      </c>
      <c r="AV115" t="b">
        <f>AV39='[18]1990'!AV39</f>
        <v>0</v>
      </c>
      <c r="AW115" t="b">
        <f>AW39='[18]1990'!AW39</f>
        <v>1</v>
      </c>
    </row>
    <row r="116" spans="3:49">
      <c r="C116" t="b">
        <f>C40='[18]1990'!C40</f>
        <v>1</v>
      </c>
      <c r="D116" t="b">
        <f>D40='[18]1990'!D40</f>
        <v>1</v>
      </c>
      <c r="E116" t="b">
        <f>E40='[18]1990'!E40</f>
        <v>1</v>
      </c>
      <c r="F116" t="b">
        <f>F40='[18]1990'!F40</f>
        <v>1</v>
      </c>
      <c r="G116" t="b">
        <f>G40='[18]1990'!G40</f>
        <v>1</v>
      </c>
      <c r="H116" t="b">
        <f>H40='[18]1990'!H40</f>
        <v>1</v>
      </c>
      <c r="I116" t="b">
        <f>I40='[18]1990'!I40</f>
        <v>1</v>
      </c>
      <c r="J116" t="b">
        <f>J40='[18]1990'!J40</f>
        <v>1</v>
      </c>
      <c r="K116" t="b">
        <f>K40='[18]1990'!K40</f>
        <v>1</v>
      </c>
      <c r="L116" t="b">
        <f>L40='[18]1990'!L40</f>
        <v>1</v>
      </c>
      <c r="M116" t="b">
        <f>M40='[18]1990'!M40</f>
        <v>1</v>
      </c>
      <c r="N116" t="b">
        <f>N40='[18]1990'!N40</f>
        <v>1</v>
      </c>
      <c r="O116" t="b">
        <f>O40='[18]1990'!O40</f>
        <v>1</v>
      </c>
      <c r="P116" t="b">
        <f>P40='[18]1990'!P40</f>
        <v>1</v>
      </c>
      <c r="Q116" t="b">
        <f>Q40='[18]1990'!Q40</f>
        <v>1</v>
      </c>
      <c r="R116" t="b">
        <f>R40='[18]1990'!R40</f>
        <v>1</v>
      </c>
      <c r="S116" t="b">
        <f>S40='[18]1990'!S40</f>
        <v>1</v>
      </c>
      <c r="T116" t="b">
        <f>T40='[18]1990'!T40</f>
        <v>1</v>
      </c>
      <c r="U116" t="b">
        <f>U40='[18]1990'!U40</f>
        <v>1</v>
      </c>
      <c r="V116" t="b">
        <f>V40='[18]1990'!V40</f>
        <v>1</v>
      </c>
      <c r="W116" t="b">
        <f>W40='[18]1990'!W40</f>
        <v>1</v>
      </c>
      <c r="X116" t="b">
        <f>X40='[18]1990'!X40</f>
        <v>1</v>
      </c>
      <c r="Y116" t="b">
        <f>Y40='[18]1990'!Y40</f>
        <v>1</v>
      </c>
      <c r="Z116" t="b">
        <f>Z40='[18]1990'!Z40</f>
        <v>1</v>
      </c>
      <c r="AA116" t="b">
        <f>AA40='[18]1990'!AA40</f>
        <v>1</v>
      </c>
      <c r="AB116" t="b">
        <f>AB40='[18]1990'!AB40</f>
        <v>1</v>
      </c>
      <c r="AC116" t="b">
        <f>AC40='[18]1990'!AC40</f>
        <v>1</v>
      </c>
      <c r="AD116" t="b">
        <f>AD40='[18]1990'!AD40</f>
        <v>1</v>
      </c>
      <c r="AE116" t="b">
        <f>AE40='[18]1990'!AE40</f>
        <v>1</v>
      </c>
      <c r="AF116" t="b">
        <f>AF40='[18]1990'!AF40</f>
        <v>1</v>
      </c>
      <c r="AG116" t="b">
        <f>AG40='[18]1990'!AG40</f>
        <v>1</v>
      </c>
      <c r="AH116" t="b">
        <f>AH40='[18]1990'!AH40</f>
        <v>1</v>
      </c>
      <c r="AI116" t="b">
        <f>AI40='[18]1990'!AI40</f>
        <v>1</v>
      </c>
      <c r="AJ116" t="b">
        <f>AJ40='[18]1990'!AJ40</f>
        <v>1</v>
      </c>
      <c r="AK116" t="b">
        <f>AK40='[18]1990'!AK40</f>
        <v>1</v>
      </c>
      <c r="AL116" t="b">
        <f>AL40='[18]1990'!AL40</f>
        <v>1</v>
      </c>
      <c r="AM116" t="b">
        <f>AM40='[18]1990'!AM40</f>
        <v>1</v>
      </c>
      <c r="AN116" t="b">
        <f>AN40='[18]1990'!AN40</f>
        <v>1</v>
      </c>
      <c r="AO116" t="b">
        <f>AO40='[18]1990'!AO40</f>
        <v>1</v>
      </c>
      <c r="AP116" t="b">
        <f>AP40='[18]1990'!AP40</f>
        <v>1</v>
      </c>
      <c r="AQ116" t="b">
        <f>AQ40='[18]1990'!AQ40</f>
        <v>1</v>
      </c>
      <c r="AR116" t="b">
        <f>AR40='[18]1990'!AR40</f>
        <v>1</v>
      </c>
      <c r="AS116" t="b">
        <f>AS40='[18]1990'!AS40</f>
        <v>1</v>
      </c>
      <c r="AT116" t="b">
        <f>AT40='[18]1990'!AT40</f>
        <v>0</v>
      </c>
      <c r="AU116" t="b">
        <f>AU40='[18]1990'!AU40</f>
        <v>1</v>
      </c>
      <c r="AV116" t="b">
        <f>AV40='[18]1990'!AV40</f>
        <v>0</v>
      </c>
      <c r="AW116" t="b">
        <f>AW40='[18]1990'!AW40</f>
        <v>1</v>
      </c>
    </row>
    <row r="117" spans="3:49">
      <c r="C117" t="b">
        <f>C41='[18]1990'!C41</f>
        <v>1</v>
      </c>
      <c r="D117" t="b">
        <f>D41='[18]1990'!D41</f>
        <v>1</v>
      </c>
      <c r="E117" t="b">
        <f>E41='[18]1990'!E41</f>
        <v>1</v>
      </c>
      <c r="F117" t="b">
        <f>F41='[18]1990'!F41</f>
        <v>1</v>
      </c>
      <c r="G117" t="b">
        <f>G41='[18]1990'!G41</f>
        <v>1</v>
      </c>
      <c r="H117" t="b">
        <f>H41='[18]1990'!H41</f>
        <v>1</v>
      </c>
      <c r="I117" t="b">
        <f>I41='[18]1990'!I41</f>
        <v>1</v>
      </c>
      <c r="J117" t="b">
        <f>J41='[18]1990'!J41</f>
        <v>1</v>
      </c>
      <c r="K117" t="b">
        <f>K41='[18]1990'!K41</f>
        <v>1</v>
      </c>
      <c r="L117" t="b">
        <f>L41='[18]1990'!L41</f>
        <v>1</v>
      </c>
      <c r="M117" t="b">
        <f>M41='[18]1990'!M41</f>
        <v>1</v>
      </c>
      <c r="N117" t="b">
        <f>N41='[18]1990'!N41</f>
        <v>1</v>
      </c>
      <c r="O117" t="b">
        <f>O41='[18]1990'!O41</f>
        <v>1</v>
      </c>
      <c r="P117" t="b">
        <f>P41='[18]1990'!P41</f>
        <v>1</v>
      </c>
      <c r="Q117" t="b">
        <f>Q41='[18]1990'!Q41</f>
        <v>1</v>
      </c>
      <c r="R117" t="b">
        <f>R41='[18]1990'!R41</f>
        <v>1</v>
      </c>
      <c r="S117" t="b">
        <f>S41='[18]1990'!S41</f>
        <v>1</v>
      </c>
      <c r="T117" t="b">
        <f>T41='[18]1990'!T41</f>
        <v>1</v>
      </c>
      <c r="U117" t="b">
        <f>U41='[18]1990'!U41</f>
        <v>1</v>
      </c>
      <c r="V117" t="b">
        <f>V41='[18]1990'!V41</f>
        <v>1</v>
      </c>
      <c r="W117" t="b">
        <f>W41='[18]1990'!W41</f>
        <v>1</v>
      </c>
      <c r="X117" t="b">
        <f>X41='[18]1990'!X41</f>
        <v>1</v>
      </c>
      <c r="Y117" t="b">
        <f>Y41='[18]1990'!Y41</f>
        <v>1</v>
      </c>
      <c r="Z117" t="b">
        <f>Z41='[18]1990'!Z41</f>
        <v>1</v>
      </c>
      <c r="AA117" t="b">
        <f>AA41='[18]1990'!AA41</f>
        <v>1</v>
      </c>
      <c r="AB117" t="b">
        <f>AB41='[18]1990'!AB41</f>
        <v>1</v>
      </c>
      <c r="AC117" t="b">
        <f>AC41='[18]1990'!AC41</f>
        <v>1</v>
      </c>
      <c r="AD117" t="b">
        <f>AD41='[18]1990'!AD41</f>
        <v>1</v>
      </c>
      <c r="AE117" t="b">
        <f>AE41='[18]1990'!AE41</f>
        <v>1</v>
      </c>
      <c r="AF117" t="b">
        <f>AF41='[18]1990'!AF41</f>
        <v>1</v>
      </c>
      <c r="AG117" t="b">
        <f>AG41='[18]1990'!AG41</f>
        <v>1</v>
      </c>
      <c r="AH117" t="b">
        <f>AH41='[18]1990'!AH41</f>
        <v>1</v>
      </c>
      <c r="AI117" t="b">
        <f>AI41='[18]1990'!AI41</f>
        <v>1</v>
      </c>
      <c r="AJ117" t="b">
        <f>AJ41='[18]1990'!AJ41</f>
        <v>1</v>
      </c>
      <c r="AK117" t="b">
        <f>AK41='[18]1990'!AK41</f>
        <v>1</v>
      </c>
      <c r="AL117" t="b">
        <f>AL41='[18]1990'!AL41</f>
        <v>1</v>
      </c>
      <c r="AM117" t="b">
        <f>AM41='[18]1990'!AM41</f>
        <v>1</v>
      </c>
      <c r="AN117" t="b">
        <f>AN41='[18]1990'!AN41</f>
        <v>1</v>
      </c>
      <c r="AO117" t="b">
        <f>AO41='[18]1990'!AO41</f>
        <v>1</v>
      </c>
      <c r="AP117" t="b">
        <f>AP41='[18]1990'!AP41</f>
        <v>1</v>
      </c>
      <c r="AQ117" t="b">
        <f>AQ41='[18]1990'!AQ41</f>
        <v>1</v>
      </c>
      <c r="AR117" t="b">
        <f>AR41='[18]1990'!AR41</f>
        <v>1</v>
      </c>
      <c r="AS117" t="b">
        <f>AS41='[18]1990'!AS41</f>
        <v>1</v>
      </c>
      <c r="AT117" t="b">
        <f>AT41='[18]1990'!AT41</f>
        <v>0</v>
      </c>
      <c r="AU117" t="b">
        <f>AU41='[18]1990'!AU41</f>
        <v>1</v>
      </c>
      <c r="AV117" t="b">
        <f>AV41='[18]1990'!AV41</f>
        <v>0</v>
      </c>
      <c r="AW117" t="b">
        <f>AW41='[18]1990'!AW41</f>
        <v>1</v>
      </c>
    </row>
    <row r="118" spans="3:49">
      <c r="C118" t="b">
        <f>C42='[18]1990'!C42</f>
        <v>0</v>
      </c>
      <c r="D118" t="b">
        <f>D42='[18]1990'!D42</f>
        <v>0</v>
      </c>
      <c r="E118" t="b">
        <f>E42='[18]1990'!E42</f>
        <v>1</v>
      </c>
      <c r="F118" t="b">
        <f>F42='[18]1990'!F42</f>
        <v>1</v>
      </c>
      <c r="G118" t="b">
        <f>G42='[18]1990'!G42</f>
        <v>1</v>
      </c>
      <c r="H118" t="b">
        <f>H42='[18]1990'!H42</f>
        <v>1</v>
      </c>
      <c r="I118" t="b">
        <f>I42='[18]1990'!I42</f>
        <v>0</v>
      </c>
      <c r="J118" t="b">
        <f>J42='[18]1990'!J42</f>
        <v>1</v>
      </c>
      <c r="K118" t="b">
        <f>K42='[18]1990'!K42</f>
        <v>1</v>
      </c>
      <c r="L118" t="b">
        <f>L42='[18]1990'!L42</f>
        <v>0</v>
      </c>
      <c r="M118" t="b">
        <f>M42='[18]1990'!M42</f>
        <v>1</v>
      </c>
      <c r="N118" t="b">
        <f>N42='[18]1990'!N42</f>
        <v>1</v>
      </c>
      <c r="O118" t="b">
        <f>O42='[18]1990'!O42</f>
        <v>1</v>
      </c>
      <c r="P118" t="b">
        <f>P42='[18]1990'!P42</f>
        <v>0</v>
      </c>
      <c r="Q118" t="b">
        <f>Q42='[18]1990'!Q42</f>
        <v>0</v>
      </c>
      <c r="R118" t="b">
        <f>R42='[18]1990'!R42</f>
        <v>1</v>
      </c>
      <c r="S118" t="b">
        <f>S42='[18]1990'!S42</f>
        <v>1</v>
      </c>
      <c r="T118" t="b">
        <f>T42='[18]1990'!T42</f>
        <v>1</v>
      </c>
      <c r="U118" t="b">
        <f>U42='[18]1990'!U42</f>
        <v>1</v>
      </c>
      <c r="V118" t="b">
        <f>V42='[18]1990'!V42</f>
        <v>0</v>
      </c>
      <c r="W118" t="b">
        <f>W42='[18]1990'!W42</f>
        <v>1</v>
      </c>
      <c r="X118" t="b">
        <f>X42='[18]1990'!X42</f>
        <v>1</v>
      </c>
      <c r="Y118" t="b">
        <f>Y42='[18]1990'!Y42</f>
        <v>0</v>
      </c>
      <c r="Z118" t="b">
        <f>Z42='[18]1990'!Z42</f>
        <v>1</v>
      </c>
      <c r="AA118" t="b">
        <f>AA42='[18]1990'!AA42</f>
        <v>1</v>
      </c>
      <c r="AB118" t="b">
        <f>AB42='[18]1990'!AB42</f>
        <v>1</v>
      </c>
      <c r="AC118" t="b">
        <f>AC42='[18]1990'!AC42</f>
        <v>1</v>
      </c>
      <c r="AD118" t="b">
        <f>AD42='[18]1990'!AD42</f>
        <v>1</v>
      </c>
      <c r="AE118" t="b">
        <f>AE42='[18]1990'!AE42</f>
        <v>1</v>
      </c>
      <c r="AF118" t="b">
        <f>AF42='[18]1990'!AF42</f>
        <v>0</v>
      </c>
      <c r="AG118" t="b">
        <f>AG42='[18]1990'!AG42</f>
        <v>0</v>
      </c>
      <c r="AH118" t="b">
        <f>AH42='[18]1990'!AH42</f>
        <v>1</v>
      </c>
      <c r="AI118" t="b">
        <f>AI42='[18]1990'!AI42</f>
        <v>1</v>
      </c>
      <c r="AJ118" t="b">
        <f>AJ42='[18]1990'!AJ42</f>
        <v>1</v>
      </c>
      <c r="AK118" t="b">
        <f>AK42='[18]1990'!AK42</f>
        <v>1</v>
      </c>
      <c r="AL118" t="b">
        <f>AL42='[18]1990'!AL42</f>
        <v>1</v>
      </c>
      <c r="AM118" t="b">
        <f>AM42='[18]1990'!AM42</f>
        <v>1</v>
      </c>
      <c r="AN118" t="b">
        <f>AN42='[18]1990'!AN42</f>
        <v>1</v>
      </c>
      <c r="AO118" t="b">
        <f>AO42='[18]1990'!AO42</f>
        <v>1</v>
      </c>
      <c r="AP118" t="b">
        <f>AP42='[18]1990'!AP42</f>
        <v>0</v>
      </c>
      <c r="AQ118" t="b">
        <f>AQ42='[18]1990'!AQ42</f>
        <v>1</v>
      </c>
      <c r="AR118" t="b">
        <f>AR42='[18]1990'!AR42</f>
        <v>1</v>
      </c>
      <c r="AS118" t="b">
        <f>AS42='[18]1990'!AS42</f>
        <v>1</v>
      </c>
      <c r="AT118" t="b">
        <f>AT42='[18]1990'!AT42</f>
        <v>1</v>
      </c>
      <c r="AU118" t="b">
        <f>AU42='[18]1990'!AU42</f>
        <v>1</v>
      </c>
      <c r="AV118" t="b">
        <f>AV42='[18]1990'!AV42</f>
        <v>1</v>
      </c>
      <c r="AW118" t="b">
        <f>AW42='[18]1990'!AW42</f>
        <v>1</v>
      </c>
    </row>
    <row r="119" spans="3:49">
      <c r="C119" t="b">
        <f>C43='[18]1990'!C43</f>
        <v>1</v>
      </c>
      <c r="D119" t="b">
        <f>D43='[18]1990'!D43</f>
        <v>1</v>
      </c>
      <c r="E119" t="b">
        <f>E43='[18]1990'!E43</f>
        <v>1</v>
      </c>
      <c r="F119" t="b">
        <f>F43='[18]1990'!F43</f>
        <v>1</v>
      </c>
      <c r="G119" t="b">
        <f>G43='[18]1990'!G43</f>
        <v>1</v>
      </c>
      <c r="H119" t="b">
        <f>H43='[18]1990'!H43</f>
        <v>1</v>
      </c>
      <c r="I119" t="b">
        <f>I43='[18]1990'!I43</f>
        <v>1</v>
      </c>
      <c r="J119" t="b">
        <f>J43='[18]1990'!J43</f>
        <v>1</v>
      </c>
      <c r="K119" t="b">
        <f>K43='[18]1990'!K43</f>
        <v>1</v>
      </c>
      <c r="L119" t="b">
        <f>L43='[18]1990'!L43</f>
        <v>1</v>
      </c>
      <c r="M119" t="b">
        <f>M43='[18]1990'!M43</f>
        <v>1</v>
      </c>
      <c r="N119" t="b">
        <f>N43='[18]1990'!N43</f>
        <v>1</v>
      </c>
      <c r="O119" t="b">
        <f>O43='[18]1990'!O43</f>
        <v>1</v>
      </c>
      <c r="P119" t="b">
        <f>P43='[18]1990'!P43</f>
        <v>1</v>
      </c>
      <c r="Q119" t="b">
        <f>Q43='[18]1990'!Q43</f>
        <v>1</v>
      </c>
      <c r="R119" t="b">
        <f>R43='[18]1990'!R43</f>
        <v>1</v>
      </c>
      <c r="S119" t="b">
        <f>S43='[18]1990'!S43</f>
        <v>1</v>
      </c>
      <c r="T119" t="b">
        <f>T43='[18]1990'!T43</f>
        <v>1</v>
      </c>
      <c r="U119" t="b">
        <f>U43='[18]1990'!U43</f>
        <v>1</v>
      </c>
      <c r="V119" t="b">
        <f>V43='[18]1990'!V43</f>
        <v>1</v>
      </c>
      <c r="W119" t="b">
        <f>W43='[18]1990'!W43</f>
        <v>1</v>
      </c>
      <c r="X119" t="b">
        <f>X43='[18]1990'!X43</f>
        <v>1</v>
      </c>
      <c r="Y119" t="b">
        <f>Y43='[18]1990'!Y43</f>
        <v>1</v>
      </c>
      <c r="Z119" t="b">
        <f>Z43='[18]1990'!Z43</f>
        <v>1</v>
      </c>
      <c r="AA119" t="b">
        <f>AA43='[18]1990'!AA43</f>
        <v>1</v>
      </c>
      <c r="AB119" t="b">
        <f>AB43='[18]1990'!AB43</f>
        <v>1</v>
      </c>
      <c r="AC119" t="b">
        <f>AC43='[18]1990'!AC43</f>
        <v>1</v>
      </c>
      <c r="AD119" t="b">
        <f>AD43='[18]1990'!AD43</f>
        <v>1</v>
      </c>
      <c r="AE119" t="b">
        <f>AE43='[18]1990'!AE43</f>
        <v>1</v>
      </c>
      <c r="AF119" t="b">
        <f>AF43='[18]1990'!AF43</f>
        <v>1</v>
      </c>
      <c r="AG119" t="b">
        <f>AG43='[18]1990'!AG43</f>
        <v>1</v>
      </c>
      <c r="AH119" t="b">
        <f>AH43='[18]1990'!AH43</f>
        <v>1</v>
      </c>
      <c r="AI119" t="b">
        <f>AI43='[18]1990'!AI43</f>
        <v>1</v>
      </c>
      <c r="AJ119" t="b">
        <f>AJ43='[18]1990'!AJ43</f>
        <v>1</v>
      </c>
      <c r="AK119" t="b">
        <f>AK43='[18]1990'!AK43</f>
        <v>1</v>
      </c>
      <c r="AL119" t="b">
        <f>AL43='[18]1990'!AL43</f>
        <v>1</v>
      </c>
      <c r="AM119" t="b">
        <f>AM43='[18]1990'!AM43</f>
        <v>1</v>
      </c>
      <c r="AN119" t="b">
        <f>AN43='[18]1990'!AN43</f>
        <v>1</v>
      </c>
      <c r="AO119" t="b">
        <f>AO43='[18]1990'!AO43</f>
        <v>1</v>
      </c>
      <c r="AP119" t="b">
        <f>AP43='[18]1990'!AP43</f>
        <v>1</v>
      </c>
      <c r="AQ119" t="b">
        <f>AQ43='[18]1990'!AQ43</f>
        <v>1</v>
      </c>
      <c r="AR119" t="b">
        <f>AR43='[18]1990'!AR43</f>
        <v>1</v>
      </c>
      <c r="AS119" t="b">
        <f>AS43='[18]1990'!AS43</f>
        <v>1</v>
      </c>
      <c r="AT119" t="b">
        <f>AT43='[18]1990'!AT43</f>
        <v>1</v>
      </c>
      <c r="AU119" t="b">
        <f>AU43='[18]1990'!AU43</f>
        <v>1</v>
      </c>
      <c r="AV119" t="b">
        <f>AV43='[18]1990'!AV43</f>
        <v>1</v>
      </c>
      <c r="AW119" t="b">
        <f>AW43='[18]1990'!AW43</f>
        <v>1</v>
      </c>
    </row>
    <row r="120" spans="3:49">
      <c r="C120" t="b">
        <f>C44='[18]1990'!C44</f>
        <v>1</v>
      </c>
      <c r="D120" t="b">
        <f>D44='[18]1990'!D44</f>
        <v>1</v>
      </c>
      <c r="E120" t="b">
        <f>E44='[18]1990'!E44</f>
        <v>1</v>
      </c>
      <c r="F120" t="b">
        <f>F44='[18]1990'!F44</f>
        <v>1</v>
      </c>
      <c r="G120" t="b">
        <f>G44='[18]1990'!G44</f>
        <v>1</v>
      </c>
      <c r="H120" t="b">
        <f>H44='[18]1990'!H44</f>
        <v>1</v>
      </c>
      <c r="I120" t="b">
        <f>I44='[18]1990'!I44</f>
        <v>1</v>
      </c>
      <c r="J120" t="b">
        <f>J44='[18]1990'!J44</f>
        <v>1</v>
      </c>
      <c r="K120" t="b">
        <f>K44='[18]1990'!K44</f>
        <v>1</v>
      </c>
      <c r="L120" t="b">
        <f>L44='[18]1990'!L44</f>
        <v>1</v>
      </c>
      <c r="M120" t="b">
        <f>M44='[18]1990'!M44</f>
        <v>1</v>
      </c>
      <c r="N120" t="b">
        <f>N44='[18]1990'!N44</f>
        <v>1</v>
      </c>
      <c r="O120" t="b">
        <f>O44='[18]1990'!O44</f>
        <v>1</v>
      </c>
      <c r="P120" t="b">
        <f>P44='[18]1990'!P44</f>
        <v>1</v>
      </c>
      <c r="Q120" t="b">
        <f>Q44='[18]1990'!Q44</f>
        <v>1</v>
      </c>
      <c r="R120" t="b">
        <f>R44='[18]1990'!R44</f>
        <v>1</v>
      </c>
      <c r="S120" t="b">
        <f>S44='[18]1990'!S44</f>
        <v>1</v>
      </c>
      <c r="T120" t="b">
        <f>T44='[18]1990'!T44</f>
        <v>1</v>
      </c>
      <c r="U120" t="b">
        <f>U44='[18]1990'!U44</f>
        <v>1</v>
      </c>
      <c r="V120" t="b">
        <f>V44='[18]1990'!V44</f>
        <v>1</v>
      </c>
      <c r="W120" t="b">
        <f>W44='[18]1990'!W44</f>
        <v>1</v>
      </c>
      <c r="X120" t="b">
        <f>X44='[18]1990'!X44</f>
        <v>1</v>
      </c>
      <c r="Y120" t="b">
        <f>Y44='[18]1990'!Y44</f>
        <v>1</v>
      </c>
      <c r="Z120" t="b">
        <f>Z44='[18]1990'!Z44</f>
        <v>1</v>
      </c>
      <c r="AA120" t="b">
        <f>AA44='[18]1990'!AA44</f>
        <v>1</v>
      </c>
      <c r="AB120" t="b">
        <f>AB44='[18]1990'!AB44</f>
        <v>1</v>
      </c>
      <c r="AC120" t="b">
        <f>AC44='[18]1990'!AC44</f>
        <v>1</v>
      </c>
      <c r="AD120" t="b">
        <f>AD44='[18]1990'!AD44</f>
        <v>1</v>
      </c>
      <c r="AE120" t="b">
        <f>AE44='[18]1990'!AE44</f>
        <v>1</v>
      </c>
      <c r="AF120" t="b">
        <f>AF44='[18]1990'!AF44</f>
        <v>1</v>
      </c>
      <c r="AG120" t="b">
        <f>AG44='[18]1990'!AG44</f>
        <v>1</v>
      </c>
      <c r="AH120" t="b">
        <f>AH44='[18]1990'!AH44</f>
        <v>1</v>
      </c>
      <c r="AI120" t="b">
        <f>AI44='[18]1990'!AI44</f>
        <v>1</v>
      </c>
      <c r="AJ120" t="b">
        <f>AJ44='[18]1990'!AJ44</f>
        <v>1</v>
      </c>
      <c r="AK120" t="b">
        <f>AK44='[18]1990'!AK44</f>
        <v>1</v>
      </c>
      <c r="AL120" t="b">
        <f>AL44='[18]1990'!AL44</f>
        <v>1</v>
      </c>
      <c r="AM120" t="b">
        <f>AM44='[18]1990'!AM44</f>
        <v>1</v>
      </c>
      <c r="AN120" t="b">
        <f>AN44='[18]1990'!AN44</f>
        <v>1</v>
      </c>
      <c r="AO120" t="b">
        <f>AO44='[18]1990'!AO44</f>
        <v>1</v>
      </c>
      <c r="AP120" t="b">
        <f>AP44='[18]1990'!AP44</f>
        <v>1</v>
      </c>
      <c r="AQ120" t="b">
        <f>AQ44='[18]1990'!AQ44</f>
        <v>1</v>
      </c>
      <c r="AR120" t="b">
        <f>AR44='[18]1990'!AR44</f>
        <v>1</v>
      </c>
      <c r="AS120" t="b">
        <f>AS44='[18]1990'!AS44</f>
        <v>1</v>
      </c>
      <c r="AT120" t="b">
        <f>AT44='[18]1990'!AT44</f>
        <v>1</v>
      </c>
      <c r="AU120" t="b">
        <f>AU44='[18]1990'!AU44</f>
        <v>1</v>
      </c>
      <c r="AV120" t="b">
        <f>AV44='[18]1990'!AV44</f>
        <v>1</v>
      </c>
      <c r="AW120" t="b">
        <f>AW44='[18]1990'!AW44</f>
        <v>1</v>
      </c>
    </row>
    <row r="121" spans="3:49">
      <c r="C121" t="b">
        <f>C45='[18]1990'!C45</f>
        <v>1</v>
      </c>
      <c r="D121" t="b">
        <f>D45='[18]1990'!D45</f>
        <v>1</v>
      </c>
      <c r="E121" t="b">
        <f>E45='[18]1990'!E45</f>
        <v>1</v>
      </c>
      <c r="F121" t="b">
        <f>F45='[18]1990'!F45</f>
        <v>1</v>
      </c>
      <c r="G121" t="b">
        <f>G45='[18]1990'!G45</f>
        <v>1</v>
      </c>
      <c r="H121" t="b">
        <f>H45='[18]1990'!H45</f>
        <v>1</v>
      </c>
      <c r="I121" t="b">
        <f>I45='[18]1990'!I45</f>
        <v>1</v>
      </c>
      <c r="J121" t="b">
        <f>J45='[18]1990'!J45</f>
        <v>1</v>
      </c>
      <c r="K121" t="b">
        <f>K45='[18]1990'!K45</f>
        <v>1</v>
      </c>
      <c r="L121" t="b">
        <f>L45='[18]1990'!L45</f>
        <v>1</v>
      </c>
      <c r="M121" t="b">
        <f>M45='[18]1990'!M45</f>
        <v>1</v>
      </c>
      <c r="N121" t="b">
        <f>N45='[18]1990'!N45</f>
        <v>1</v>
      </c>
      <c r="O121" t="b">
        <f>O45='[18]1990'!O45</f>
        <v>1</v>
      </c>
      <c r="P121" t="b">
        <f>P45='[18]1990'!P45</f>
        <v>1</v>
      </c>
      <c r="Q121" t="b">
        <f>Q45='[18]1990'!Q45</f>
        <v>1</v>
      </c>
      <c r="R121" t="b">
        <f>R45='[18]1990'!R45</f>
        <v>1</v>
      </c>
      <c r="S121" t="b">
        <f>S45='[18]1990'!S45</f>
        <v>1</v>
      </c>
      <c r="T121" t="b">
        <f>T45='[18]1990'!T45</f>
        <v>1</v>
      </c>
      <c r="U121" t="b">
        <f>U45='[18]1990'!U45</f>
        <v>1</v>
      </c>
      <c r="V121" t="b">
        <f>V45='[18]1990'!V45</f>
        <v>1</v>
      </c>
      <c r="W121" t="b">
        <f>W45='[18]1990'!W45</f>
        <v>1</v>
      </c>
      <c r="X121" t="b">
        <f>X45='[18]1990'!X45</f>
        <v>1</v>
      </c>
      <c r="Y121" t="b">
        <f>Y45='[18]1990'!Y45</f>
        <v>1</v>
      </c>
      <c r="Z121" t="b">
        <f>Z45='[18]1990'!Z45</f>
        <v>1</v>
      </c>
      <c r="AA121" t="b">
        <f>AA45='[18]1990'!AA45</f>
        <v>1</v>
      </c>
      <c r="AB121" t="b">
        <f>AB45='[18]1990'!AB45</f>
        <v>1</v>
      </c>
      <c r="AC121" t="b">
        <f>AC45='[18]1990'!AC45</f>
        <v>1</v>
      </c>
      <c r="AD121" t="b">
        <f>AD45='[18]1990'!AD45</f>
        <v>1</v>
      </c>
      <c r="AE121" t="b">
        <f>AE45='[18]1990'!AE45</f>
        <v>1</v>
      </c>
      <c r="AF121" t="b">
        <f>AF45='[18]1990'!AF45</f>
        <v>1</v>
      </c>
      <c r="AG121" t="b">
        <f>AG45='[18]1990'!AG45</f>
        <v>1</v>
      </c>
      <c r="AH121" t="b">
        <f>AH45='[18]1990'!AH45</f>
        <v>1</v>
      </c>
      <c r="AI121" t="b">
        <f>AI45='[18]1990'!AI45</f>
        <v>1</v>
      </c>
      <c r="AJ121" t="b">
        <f>AJ45='[18]1990'!AJ45</f>
        <v>1</v>
      </c>
      <c r="AK121" t="b">
        <f>AK45='[18]1990'!AK45</f>
        <v>1</v>
      </c>
      <c r="AL121" t="b">
        <f>AL45='[18]1990'!AL45</f>
        <v>1</v>
      </c>
      <c r="AM121" t="b">
        <f>AM45='[18]1990'!AM45</f>
        <v>1</v>
      </c>
      <c r="AN121" t="b">
        <f>AN45='[18]1990'!AN45</f>
        <v>1</v>
      </c>
      <c r="AO121" t="b">
        <f>AO45='[18]1990'!AO45</f>
        <v>1</v>
      </c>
      <c r="AP121" t="b">
        <f>AP45='[18]1990'!AP45</f>
        <v>1</v>
      </c>
      <c r="AQ121" t="b">
        <f>AQ45='[18]1990'!AQ45</f>
        <v>1</v>
      </c>
      <c r="AR121" t="b">
        <f>AR45='[18]1990'!AR45</f>
        <v>1</v>
      </c>
      <c r="AS121" t="b">
        <f>AS45='[18]1990'!AS45</f>
        <v>1</v>
      </c>
      <c r="AT121" t="b">
        <f>AT45='[18]1990'!AT45</f>
        <v>1</v>
      </c>
      <c r="AU121" t="b">
        <f>AU45='[18]1990'!AU45</f>
        <v>1</v>
      </c>
      <c r="AV121" t="b">
        <f>AV45='[18]1990'!AV45</f>
        <v>1</v>
      </c>
      <c r="AW121" t="b">
        <f>AW45='[18]1990'!AW45</f>
        <v>1</v>
      </c>
    </row>
    <row r="122" spans="3:49">
      <c r="C122" t="b">
        <f>C46='[18]1990'!C46</f>
        <v>1</v>
      </c>
      <c r="D122" t="b">
        <f>D46='[18]1990'!D46</f>
        <v>1</v>
      </c>
      <c r="E122" t="b">
        <f>E46='[18]1990'!E46</f>
        <v>1</v>
      </c>
      <c r="F122" t="b">
        <f>F46='[18]1990'!F46</f>
        <v>1</v>
      </c>
      <c r="G122" t="b">
        <f>G46='[18]1990'!G46</f>
        <v>1</v>
      </c>
      <c r="H122" t="b">
        <f>H46='[18]1990'!H46</f>
        <v>1</v>
      </c>
      <c r="I122" t="b">
        <f>I46='[18]1990'!I46</f>
        <v>1</v>
      </c>
      <c r="J122" t="b">
        <f>J46='[18]1990'!J46</f>
        <v>1</v>
      </c>
      <c r="K122" t="b">
        <f>K46='[18]1990'!K46</f>
        <v>1</v>
      </c>
      <c r="L122" t="b">
        <f>L46='[18]1990'!L46</f>
        <v>1</v>
      </c>
      <c r="M122" t="b">
        <f>M46='[18]1990'!M46</f>
        <v>1</v>
      </c>
      <c r="N122" t="b">
        <f>N46='[18]1990'!N46</f>
        <v>1</v>
      </c>
      <c r="O122" t="b">
        <f>O46='[18]1990'!O46</f>
        <v>1</v>
      </c>
      <c r="P122" t="b">
        <f>P46='[18]1990'!P46</f>
        <v>1</v>
      </c>
      <c r="Q122" t="b">
        <f>Q46='[18]1990'!Q46</f>
        <v>1</v>
      </c>
      <c r="R122" t="b">
        <f>R46='[18]1990'!R46</f>
        <v>1</v>
      </c>
      <c r="S122" t="b">
        <f>S46='[18]1990'!S46</f>
        <v>1</v>
      </c>
      <c r="T122" t="b">
        <f>T46='[18]1990'!T46</f>
        <v>1</v>
      </c>
      <c r="U122" t="b">
        <f>U46='[18]1990'!U46</f>
        <v>1</v>
      </c>
      <c r="V122" t="b">
        <f>V46='[18]1990'!V46</f>
        <v>1</v>
      </c>
      <c r="W122" t="b">
        <f>W46='[18]1990'!W46</f>
        <v>1</v>
      </c>
      <c r="X122" t="b">
        <f>X46='[18]1990'!X46</f>
        <v>1</v>
      </c>
      <c r="Y122" t="b">
        <f>Y46='[18]1990'!Y46</f>
        <v>1</v>
      </c>
      <c r="Z122" t="b">
        <f>Z46='[18]1990'!Z46</f>
        <v>1</v>
      </c>
      <c r="AA122" t="b">
        <f>AA46='[18]1990'!AA46</f>
        <v>1</v>
      </c>
      <c r="AB122" t="b">
        <f>AB46='[18]1990'!AB46</f>
        <v>1</v>
      </c>
      <c r="AC122" t="b">
        <f>AC46='[18]1990'!AC46</f>
        <v>1</v>
      </c>
      <c r="AD122" t="b">
        <f>AD46='[18]1990'!AD46</f>
        <v>1</v>
      </c>
      <c r="AE122" t="b">
        <f>AE46='[18]1990'!AE46</f>
        <v>1</v>
      </c>
      <c r="AF122" t="b">
        <f>AF46='[18]1990'!AF46</f>
        <v>1</v>
      </c>
      <c r="AG122" t="b">
        <f>AG46='[18]1990'!AG46</f>
        <v>1</v>
      </c>
      <c r="AH122" t="b">
        <f>AH46='[18]1990'!AH46</f>
        <v>1</v>
      </c>
      <c r="AI122" t="b">
        <f>AI46='[18]1990'!AI46</f>
        <v>1</v>
      </c>
      <c r="AJ122" t="b">
        <f>AJ46='[18]1990'!AJ46</f>
        <v>1</v>
      </c>
      <c r="AK122" t="b">
        <f>AK46='[18]1990'!AK46</f>
        <v>1</v>
      </c>
      <c r="AL122" t="b">
        <f>AL46='[18]1990'!AL46</f>
        <v>1</v>
      </c>
      <c r="AM122" t="b">
        <f>AM46='[18]1990'!AM46</f>
        <v>1</v>
      </c>
      <c r="AN122" t="b">
        <f>AN46='[18]1990'!AN46</f>
        <v>1</v>
      </c>
      <c r="AO122" t="b">
        <f>AO46='[18]1990'!AO46</f>
        <v>1</v>
      </c>
      <c r="AP122" t="b">
        <f>AP46='[18]1990'!AP46</f>
        <v>1</v>
      </c>
      <c r="AQ122" t="b">
        <f>AQ46='[18]1990'!AQ46</f>
        <v>1</v>
      </c>
      <c r="AR122" t="b">
        <f>AR46='[18]1990'!AR46</f>
        <v>1</v>
      </c>
      <c r="AS122" t="b">
        <f>AS46='[18]1990'!AS46</f>
        <v>1</v>
      </c>
      <c r="AT122" t="b">
        <f>AT46='[18]1990'!AT46</f>
        <v>1</v>
      </c>
      <c r="AU122" t="b">
        <f>AU46='[18]1990'!AU46</f>
        <v>1</v>
      </c>
      <c r="AV122" t="b">
        <f>AV46='[18]1990'!AV46</f>
        <v>1</v>
      </c>
      <c r="AW122" t="b">
        <f>AW46='[18]1990'!AW46</f>
        <v>1</v>
      </c>
    </row>
    <row r="123" spans="3:49">
      <c r="C123" t="b">
        <f>C47='[18]1990'!C47</f>
        <v>1</v>
      </c>
      <c r="D123" t="b">
        <f>D47='[18]1990'!D47</f>
        <v>1</v>
      </c>
      <c r="E123" t="b">
        <f>E47='[18]1990'!E47</f>
        <v>1</v>
      </c>
      <c r="F123" t="b">
        <f>F47='[18]1990'!F47</f>
        <v>1</v>
      </c>
      <c r="G123" t="b">
        <f>G47='[18]1990'!G47</f>
        <v>1</v>
      </c>
      <c r="H123" t="b">
        <f>H47='[18]1990'!H47</f>
        <v>1</v>
      </c>
      <c r="I123" t="b">
        <f>I47='[18]1990'!I47</f>
        <v>1</v>
      </c>
      <c r="J123" t="b">
        <f>J47='[18]1990'!J47</f>
        <v>1</v>
      </c>
      <c r="K123" t="b">
        <f>K47='[18]1990'!K47</f>
        <v>1</v>
      </c>
      <c r="L123" t="b">
        <f>L47='[18]1990'!L47</f>
        <v>1</v>
      </c>
      <c r="M123" t="b">
        <f>M47='[18]1990'!M47</f>
        <v>1</v>
      </c>
      <c r="N123" t="b">
        <f>N47='[18]1990'!N47</f>
        <v>1</v>
      </c>
      <c r="O123" t="b">
        <f>O47='[18]1990'!O47</f>
        <v>1</v>
      </c>
      <c r="P123" t="b">
        <f>P47='[18]1990'!P47</f>
        <v>1</v>
      </c>
      <c r="Q123" t="b">
        <f>Q47='[18]1990'!Q47</f>
        <v>1</v>
      </c>
      <c r="R123" t="b">
        <f>R47='[18]1990'!R47</f>
        <v>1</v>
      </c>
      <c r="S123" t="b">
        <f>S47='[18]1990'!S47</f>
        <v>1</v>
      </c>
      <c r="T123" t="b">
        <f>T47='[18]1990'!T47</f>
        <v>1</v>
      </c>
      <c r="U123" t="b">
        <f>U47='[18]1990'!U47</f>
        <v>1</v>
      </c>
      <c r="V123" t="b">
        <f>V47='[18]1990'!V47</f>
        <v>1</v>
      </c>
      <c r="W123" t="b">
        <f>W47='[18]1990'!W47</f>
        <v>1</v>
      </c>
      <c r="X123" t="b">
        <f>X47='[18]1990'!X47</f>
        <v>1</v>
      </c>
      <c r="Y123" t="b">
        <f>Y47='[18]1990'!Y47</f>
        <v>1</v>
      </c>
      <c r="Z123" t="b">
        <f>Z47='[18]1990'!Z47</f>
        <v>1</v>
      </c>
      <c r="AA123" t="b">
        <f>AA47='[18]1990'!AA47</f>
        <v>1</v>
      </c>
      <c r="AB123" t="b">
        <f>AB47='[18]1990'!AB47</f>
        <v>0</v>
      </c>
      <c r="AC123" t="b">
        <f>AC47='[18]1990'!AC47</f>
        <v>1</v>
      </c>
      <c r="AD123" t="b">
        <f>AD47='[18]1990'!AD47</f>
        <v>0</v>
      </c>
      <c r="AE123" t="b">
        <f>AE47='[18]1990'!AE47</f>
        <v>0</v>
      </c>
      <c r="AF123" t="b">
        <f>AF47='[18]1990'!AF47</f>
        <v>1</v>
      </c>
      <c r="AG123" t="b">
        <f>AG47='[18]1990'!AG47</f>
        <v>1</v>
      </c>
      <c r="AH123" t="b">
        <f>AH47='[18]1990'!AH47</f>
        <v>1</v>
      </c>
      <c r="AI123" t="b">
        <f>AI47='[18]1990'!AI47</f>
        <v>1</v>
      </c>
      <c r="AJ123" t="b">
        <f>AJ47='[18]1990'!AJ47</f>
        <v>1</v>
      </c>
      <c r="AK123" t="b">
        <f>AK47='[18]1990'!AK47</f>
        <v>1</v>
      </c>
      <c r="AL123" t="b">
        <f>AL47='[18]1990'!AL47</f>
        <v>1</v>
      </c>
      <c r="AM123" t="b">
        <f>AM47='[18]1990'!AM47</f>
        <v>1</v>
      </c>
      <c r="AN123" t="b">
        <f>AN47='[18]1990'!AN47</f>
        <v>1</v>
      </c>
      <c r="AO123" t="b">
        <f>AO47='[18]1990'!AO47</f>
        <v>1</v>
      </c>
      <c r="AP123" t="b">
        <f>AP47='[18]1990'!AP47</f>
        <v>1</v>
      </c>
      <c r="AQ123" t="b">
        <f>AQ47='[18]1990'!AQ47</f>
        <v>1</v>
      </c>
      <c r="AR123" t="b">
        <f>AR47='[18]1990'!AR47</f>
        <v>1</v>
      </c>
      <c r="AS123" t="b">
        <f>AS47='[18]1990'!AS47</f>
        <v>1</v>
      </c>
      <c r="AT123" t="b">
        <f>AT47='[18]1990'!AT47</f>
        <v>1</v>
      </c>
      <c r="AU123" t="b">
        <f>AU47='[18]1990'!AU47</f>
        <v>1</v>
      </c>
      <c r="AV123" t="b">
        <f>AV47='[18]1990'!AV47</f>
        <v>1</v>
      </c>
      <c r="AW123" t="b">
        <f>AW47='[18]1990'!AW47</f>
        <v>1</v>
      </c>
    </row>
    <row r="124" spans="3:49">
      <c r="C124" t="b">
        <f>C48='[18]1990'!C48</f>
        <v>1</v>
      </c>
      <c r="D124" t="b">
        <f>D48='[18]1990'!D48</f>
        <v>1</v>
      </c>
      <c r="E124" t="b">
        <f>E48='[18]1990'!E48</f>
        <v>1</v>
      </c>
      <c r="F124" t="b">
        <f>F48='[18]1990'!F48</f>
        <v>1</v>
      </c>
      <c r="G124" t="b">
        <f>G48='[18]1990'!G48</f>
        <v>1</v>
      </c>
      <c r="H124" t="b">
        <f>H48='[18]1990'!H48</f>
        <v>1</v>
      </c>
      <c r="I124" t="b">
        <f>I48='[18]1990'!I48</f>
        <v>1</v>
      </c>
      <c r="J124" t="b">
        <f>J48='[18]1990'!J48</f>
        <v>1</v>
      </c>
      <c r="K124" t="b">
        <f>K48='[18]1990'!K48</f>
        <v>1</v>
      </c>
      <c r="L124" t="b">
        <f>L48='[18]1990'!L48</f>
        <v>1</v>
      </c>
      <c r="M124" t="b">
        <f>M48='[18]1990'!M48</f>
        <v>1</v>
      </c>
      <c r="N124" t="b">
        <f>N48='[18]1990'!N48</f>
        <v>1</v>
      </c>
      <c r="O124" t="b">
        <f>O48='[18]1990'!O48</f>
        <v>1</v>
      </c>
      <c r="P124" t="b">
        <f>P48='[18]1990'!P48</f>
        <v>1</v>
      </c>
      <c r="Q124" t="b">
        <f>Q48='[18]1990'!Q48</f>
        <v>1</v>
      </c>
      <c r="R124" t="b">
        <f>R48='[18]1990'!R48</f>
        <v>1</v>
      </c>
      <c r="S124" t="b">
        <f>S48='[18]1990'!S48</f>
        <v>1</v>
      </c>
      <c r="T124" t="b">
        <f>T48='[18]1990'!T48</f>
        <v>1</v>
      </c>
      <c r="U124" t="b">
        <f>U48='[18]1990'!U48</f>
        <v>1</v>
      </c>
      <c r="V124" t="b">
        <f>V48='[18]1990'!V48</f>
        <v>1</v>
      </c>
      <c r="W124" t="b">
        <f>W48='[18]1990'!W48</f>
        <v>1</v>
      </c>
      <c r="X124" t="b">
        <f>X48='[18]1990'!X48</f>
        <v>1</v>
      </c>
      <c r="Y124" t="b">
        <f>Y48='[18]1990'!Y48</f>
        <v>1</v>
      </c>
      <c r="Z124" t="b">
        <f>Z48='[18]1990'!Z48</f>
        <v>1</v>
      </c>
      <c r="AA124" t="b">
        <f>AA48='[18]1990'!AA48</f>
        <v>1</v>
      </c>
      <c r="AB124" t="b">
        <f>AB48='[18]1990'!AB48</f>
        <v>1</v>
      </c>
      <c r="AC124" t="b">
        <f>AC48='[18]1990'!AC48</f>
        <v>1</v>
      </c>
      <c r="AD124" t="b">
        <f>AD48='[18]1990'!AD48</f>
        <v>1</v>
      </c>
      <c r="AE124" t="b">
        <f>AE48='[18]1990'!AE48</f>
        <v>1</v>
      </c>
      <c r="AF124" t="b">
        <f>AF48='[18]1990'!AF48</f>
        <v>1</v>
      </c>
      <c r="AG124" t="b">
        <f>AG48='[18]1990'!AG48</f>
        <v>1</v>
      </c>
      <c r="AH124" t="b">
        <f>AH48='[18]1990'!AH48</f>
        <v>1</v>
      </c>
      <c r="AI124" t="b">
        <f>AI48='[18]1990'!AI48</f>
        <v>1</v>
      </c>
      <c r="AJ124" t="b">
        <f>AJ48='[18]1990'!AJ48</f>
        <v>1</v>
      </c>
      <c r="AK124" t="b">
        <f>AK48='[18]1990'!AK48</f>
        <v>1</v>
      </c>
      <c r="AL124" t="b">
        <f>AL48='[18]1990'!AL48</f>
        <v>0</v>
      </c>
      <c r="AM124" t="b">
        <f>AM48='[18]1990'!AM48</f>
        <v>1</v>
      </c>
      <c r="AN124" t="b">
        <f>AN48='[18]1990'!AN48</f>
        <v>1</v>
      </c>
      <c r="AO124" t="b">
        <f>AO48='[18]1990'!AO48</f>
        <v>1</v>
      </c>
      <c r="AP124" t="b">
        <f>AP48='[18]1990'!AP48</f>
        <v>0</v>
      </c>
      <c r="AQ124" t="b">
        <f>AQ48='[18]1990'!AQ48</f>
        <v>1</v>
      </c>
      <c r="AR124" t="b">
        <f>AR48='[18]1990'!AR48</f>
        <v>1</v>
      </c>
      <c r="AS124" t="b">
        <f>AS48='[18]1990'!AS48</f>
        <v>1</v>
      </c>
      <c r="AT124" t="b">
        <f>AT48='[18]1990'!AT48</f>
        <v>1</v>
      </c>
      <c r="AU124" t="b">
        <f>AU48='[18]1990'!AU48</f>
        <v>1</v>
      </c>
      <c r="AV124" t="b">
        <f>AV48='[18]1990'!AV48</f>
        <v>1</v>
      </c>
      <c r="AW124" t="b">
        <f>AW48='[18]1990'!AW48</f>
        <v>1</v>
      </c>
    </row>
    <row r="125" spans="3:49">
      <c r="C125" t="b">
        <f>C49='[18]1990'!C49</f>
        <v>1</v>
      </c>
      <c r="D125" t="b">
        <f>D49='[18]1990'!D49</f>
        <v>1</v>
      </c>
      <c r="E125" t="b">
        <f>E49='[18]1990'!E49</f>
        <v>1</v>
      </c>
      <c r="F125" t="b">
        <f>F49='[18]1990'!F49</f>
        <v>1</v>
      </c>
      <c r="G125" t="b">
        <f>G49='[18]1990'!G49</f>
        <v>1</v>
      </c>
      <c r="H125" t="b">
        <f>H49='[18]1990'!H49</f>
        <v>1</v>
      </c>
      <c r="I125" t="b">
        <f>I49='[18]1990'!I49</f>
        <v>1</v>
      </c>
      <c r="J125" t="b">
        <f>J49='[18]1990'!J49</f>
        <v>1</v>
      </c>
      <c r="K125" t="b">
        <f>K49='[18]1990'!K49</f>
        <v>1</v>
      </c>
      <c r="L125" t="b">
        <f>L49='[18]1990'!L49</f>
        <v>1</v>
      </c>
      <c r="M125" t="b">
        <f>M49='[18]1990'!M49</f>
        <v>1</v>
      </c>
      <c r="N125" t="b">
        <f>N49='[18]1990'!N49</f>
        <v>1</v>
      </c>
      <c r="O125" t="b">
        <f>O49='[18]1990'!O49</f>
        <v>1</v>
      </c>
      <c r="P125" t="b">
        <f>P49='[18]1990'!P49</f>
        <v>1</v>
      </c>
      <c r="Q125" t="b">
        <f>Q49='[18]1990'!Q49</f>
        <v>1</v>
      </c>
      <c r="R125" t="b">
        <f>R49='[18]1990'!R49</f>
        <v>1</v>
      </c>
      <c r="S125" t="b">
        <f>S49='[18]1990'!S49</f>
        <v>1</v>
      </c>
      <c r="T125" t="b">
        <f>T49='[18]1990'!T49</f>
        <v>1</v>
      </c>
      <c r="U125" t="b">
        <f>U49='[18]1990'!U49</f>
        <v>1</v>
      </c>
      <c r="V125" t="b">
        <f>V49='[18]1990'!V49</f>
        <v>1</v>
      </c>
      <c r="W125" t="b">
        <f>W49='[18]1990'!W49</f>
        <v>1</v>
      </c>
      <c r="X125" t="b">
        <f>X49='[18]1990'!X49</f>
        <v>1</v>
      </c>
      <c r="Y125" t="b">
        <f>Y49='[18]1990'!Y49</f>
        <v>1</v>
      </c>
      <c r="Z125" t="b">
        <f>Z49='[18]1990'!Z49</f>
        <v>1</v>
      </c>
      <c r="AA125" t="b">
        <f>AA49='[18]1990'!AA49</f>
        <v>1</v>
      </c>
      <c r="AB125" t="b">
        <f>AB49='[18]1990'!AB49</f>
        <v>1</v>
      </c>
      <c r="AC125" t="b">
        <f>AC49='[18]1990'!AC49</f>
        <v>1</v>
      </c>
      <c r="AD125" t="b">
        <f>AD49='[18]1990'!AD49</f>
        <v>1</v>
      </c>
      <c r="AE125" t="b">
        <f>AE49='[18]1990'!AE49</f>
        <v>1</v>
      </c>
      <c r="AF125" t="b">
        <f>AF49='[18]1990'!AF49</f>
        <v>1</v>
      </c>
      <c r="AG125" t="b">
        <f>AG49='[18]1990'!AG49</f>
        <v>1</v>
      </c>
      <c r="AH125" t="b">
        <f>AH49='[18]1990'!AH49</f>
        <v>1</v>
      </c>
      <c r="AI125" t="b">
        <f>AI49='[18]1990'!AI49</f>
        <v>1</v>
      </c>
      <c r="AJ125" t="b">
        <f>AJ49='[18]1990'!AJ49</f>
        <v>1</v>
      </c>
      <c r="AK125" t="b">
        <f>AK49='[18]1990'!AK49</f>
        <v>1</v>
      </c>
      <c r="AL125" t="b">
        <f>AL49='[18]1990'!AL49</f>
        <v>1</v>
      </c>
      <c r="AM125" t="b">
        <f>AM49='[18]1990'!AM49</f>
        <v>1</v>
      </c>
      <c r="AN125" t="b">
        <f>AN49='[18]1990'!AN49</f>
        <v>1</v>
      </c>
      <c r="AO125" t="b">
        <f>AO49='[18]1990'!AO49</f>
        <v>1</v>
      </c>
      <c r="AP125" t="b">
        <f>AP49='[18]1990'!AP49</f>
        <v>1</v>
      </c>
      <c r="AQ125" t="b">
        <f>AQ49='[18]1990'!AQ49</f>
        <v>1</v>
      </c>
      <c r="AR125" t="b">
        <f>AR49='[18]1990'!AR49</f>
        <v>1</v>
      </c>
      <c r="AS125" t="b">
        <f>AS49='[18]1990'!AS49</f>
        <v>1</v>
      </c>
      <c r="AT125" t="b">
        <f>AT49='[18]1990'!AT49</f>
        <v>1</v>
      </c>
      <c r="AU125" t="b">
        <f>AU49='[18]1990'!AU49</f>
        <v>1</v>
      </c>
      <c r="AV125" t="b">
        <f>AV49='[18]1990'!AV49</f>
        <v>1</v>
      </c>
      <c r="AW125" t="b">
        <f>AW49='[18]1990'!AW49</f>
        <v>1</v>
      </c>
    </row>
    <row r="126" spans="3:49">
      <c r="C126" t="b">
        <f>C50='[18]1990'!C50</f>
        <v>1</v>
      </c>
      <c r="D126" t="b">
        <f>D50='[18]1990'!D50</f>
        <v>1</v>
      </c>
      <c r="E126" t="b">
        <f>E50='[18]1990'!E50</f>
        <v>1</v>
      </c>
      <c r="F126" t="b">
        <f>F50='[18]1990'!F50</f>
        <v>1</v>
      </c>
      <c r="G126" t="b">
        <f>G50='[18]1990'!G50</f>
        <v>1</v>
      </c>
      <c r="H126" t="b">
        <f>H50='[18]1990'!H50</f>
        <v>1</v>
      </c>
      <c r="I126" t="b">
        <f>I50='[18]1990'!I50</f>
        <v>1</v>
      </c>
      <c r="J126" t="b">
        <f>J50='[18]1990'!J50</f>
        <v>1</v>
      </c>
      <c r="K126" t="b">
        <f>K50='[18]1990'!K50</f>
        <v>1</v>
      </c>
      <c r="L126" t="b">
        <f>L50='[18]1990'!L50</f>
        <v>1</v>
      </c>
      <c r="M126" t="b">
        <f>M50='[18]1990'!M50</f>
        <v>1</v>
      </c>
      <c r="N126" t="b">
        <f>N50='[18]1990'!N50</f>
        <v>1</v>
      </c>
      <c r="O126" t="b">
        <f>O50='[18]1990'!O50</f>
        <v>1</v>
      </c>
      <c r="P126" t="b">
        <f>P50='[18]1990'!P50</f>
        <v>1</v>
      </c>
      <c r="Q126" t="b">
        <f>Q50='[18]1990'!Q50</f>
        <v>1</v>
      </c>
      <c r="R126" t="b">
        <f>R50='[18]1990'!R50</f>
        <v>1</v>
      </c>
      <c r="S126" t="b">
        <f>S50='[18]1990'!S50</f>
        <v>1</v>
      </c>
      <c r="T126" t="b">
        <f>T50='[18]1990'!T50</f>
        <v>1</v>
      </c>
      <c r="U126" t="b">
        <f>U50='[18]1990'!U50</f>
        <v>1</v>
      </c>
      <c r="V126" t="b">
        <f>V50='[18]1990'!V50</f>
        <v>1</v>
      </c>
      <c r="W126" t="b">
        <f>W50='[18]1990'!W50</f>
        <v>1</v>
      </c>
      <c r="X126" t="b">
        <f>X50='[18]1990'!X50</f>
        <v>1</v>
      </c>
      <c r="Y126" t="b">
        <f>Y50='[18]1990'!Y50</f>
        <v>1</v>
      </c>
      <c r="Z126" t="b">
        <f>Z50='[18]1990'!Z50</f>
        <v>1</v>
      </c>
      <c r="AA126" t="b">
        <f>AA50='[18]1990'!AA50</f>
        <v>1</v>
      </c>
      <c r="AB126" t="b">
        <f>AB50='[18]1990'!AB50</f>
        <v>1</v>
      </c>
      <c r="AC126" t="b">
        <f>AC50='[18]1990'!AC50</f>
        <v>1</v>
      </c>
      <c r="AD126" t="b">
        <f>AD50='[18]1990'!AD50</f>
        <v>1</v>
      </c>
      <c r="AE126" t="b">
        <f>AE50='[18]1990'!AE50</f>
        <v>1</v>
      </c>
      <c r="AF126" t="b">
        <f>AF50='[18]1990'!AF50</f>
        <v>1</v>
      </c>
      <c r="AG126" t="b">
        <f>AG50='[18]1990'!AG50</f>
        <v>1</v>
      </c>
      <c r="AH126" t="b">
        <f>AH50='[18]1990'!AH50</f>
        <v>1</v>
      </c>
      <c r="AI126" t="b">
        <f>AI50='[18]1990'!AI50</f>
        <v>1</v>
      </c>
      <c r="AJ126" t="b">
        <f>AJ50='[18]1990'!AJ50</f>
        <v>1</v>
      </c>
      <c r="AK126" t="b">
        <f>AK50='[18]1990'!AK50</f>
        <v>1</v>
      </c>
      <c r="AL126" t="b">
        <f>AL50='[18]1990'!AL50</f>
        <v>1</v>
      </c>
      <c r="AM126" t="b">
        <f>AM50='[18]1990'!AM50</f>
        <v>1</v>
      </c>
      <c r="AN126" t="b">
        <f>AN50='[18]1990'!AN50</f>
        <v>1</v>
      </c>
      <c r="AO126" t="b">
        <f>AO50='[18]1990'!AO50</f>
        <v>1</v>
      </c>
      <c r="AP126" t="b">
        <f>AP50='[18]1990'!AP50</f>
        <v>1</v>
      </c>
      <c r="AQ126" t="b">
        <f>AQ50='[18]1990'!AQ50</f>
        <v>1</v>
      </c>
      <c r="AR126" t="b">
        <f>AR50='[18]1990'!AR50</f>
        <v>1</v>
      </c>
      <c r="AS126" t="b">
        <f>AS50='[18]1990'!AS50</f>
        <v>1</v>
      </c>
      <c r="AT126" t="b">
        <f>AT50='[18]1990'!AT50</f>
        <v>1</v>
      </c>
      <c r="AU126" t="b">
        <f>AU50='[18]1990'!AU50</f>
        <v>1</v>
      </c>
      <c r="AV126" t="b">
        <f>AV50='[18]1990'!AV50</f>
        <v>1</v>
      </c>
      <c r="AW126" t="b">
        <f>AW50='[18]1990'!AW50</f>
        <v>1</v>
      </c>
    </row>
    <row r="127" spans="3:49">
      <c r="C127" t="b">
        <f>C51='[18]1990'!C51</f>
        <v>1</v>
      </c>
      <c r="D127" t="b">
        <f>D51='[18]1990'!D51</f>
        <v>1</v>
      </c>
      <c r="E127" t="b">
        <f>E51='[18]1990'!E51</f>
        <v>1</v>
      </c>
      <c r="F127" t="b">
        <f>F51='[18]1990'!F51</f>
        <v>1</v>
      </c>
      <c r="G127" t="b">
        <f>G51='[18]1990'!G51</f>
        <v>1</v>
      </c>
      <c r="H127" t="b">
        <f>H51='[18]1990'!H51</f>
        <v>1</v>
      </c>
      <c r="I127" t="b">
        <f>I51='[18]1990'!I51</f>
        <v>1</v>
      </c>
      <c r="J127" t="b">
        <f>J51='[18]1990'!J51</f>
        <v>1</v>
      </c>
      <c r="K127" t="b">
        <f>K51='[18]1990'!K51</f>
        <v>1</v>
      </c>
      <c r="L127" t="b">
        <f>L51='[18]1990'!L51</f>
        <v>1</v>
      </c>
      <c r="M127" t="b">
        <f>M51='[18]1990'!M51</f>
        <v>1</v>
      </c>
      <c r="N127" t="b">
        <f>N51='[18]1990'!N51</f>
        <v>1</v>
      </c>
      <c r="O127" t="b">
        <f>O51='[18]1990'!O51</f>
        <v>1</v>
      </c>
      <c r="P127" t="b">
        <f>P51='[18]1990'!P51</f>
        <v>1</v>
      </c>
      <c r="Q127" t="b">
        <f>Q51='[18]1990'!Q51</f>
        <v>1</v>
      </c>
      <c r="R127" t="b">
        <f>R51='[18]1990'!R51</f>
        <v>1</v>
      </c>
      <c r="S127" t="b">
        <f>S51='[18]1990'!S51</f>
        <v>1</v>
      </c>
      <c r="T127" t="b">
        <f>T51='[18]1990'!T51</f>
        <v>1</v>
      </c>
      <c r="U127" t="b">
        <f>U51='[18]1990'!U51</f>
        <v>1</v>
      </c>
      <c r="V127" t="b">
        <f>V51='[18]1990'!V51</f>
        <v>1</v>
      </c>
      <c r="W127" t="b">
        <f>W51='[18]1990'!W51</f>
        <v>1</v>
      </c>
      <c r="X127" t="b">
        <f>X51='[18]1990'!X51</f>
        <v>1</v>
      </c>
      <c r="Y127" t="b">
        <f>Y51='[18]1990'!Y51</f>
        <v>1</v>
      </c>
      <c r="Z127" t="b">
        <f>Z51='[18]1990'!Z51</f>
        <v>1</v>
      </c>
      <c r="AA127" t="b">
        <f>AA51='[18]1990'!AA51</f>
        <v>1</v>
      </c>
      <c r="AB127" t="b">
        <f>AB51='[18]1990'!AB51</f>
        <v>1</v>
      </c>
      <c r="AC127" t="b">
        <f>AC51='[18]1990'!AC51</f>
        <v>1</v>
      </c>
      <c r="AD127" t="b">
        <f>AD51='[18]1990'!AD51</f>
        <v>0</v>
      </c>
      <c r="AE127" t="b">
        <f>AE51='[18]1990'!AE51</f>
        <v>1</v>
      </c>
      <c r="AF127" t="b">
        <f>AF51='[18]1990'!AF51</f>
        <v>1</v>
      </c>
      <c r="AG127" t="b">
        <f>AG51='[18]1990'!AG51</f>
        <v>1</v>
      </c>
      <c r="AH127" t="b">
        <f>AH51='[18]1990'!AH51</f>
        <v>1</v>
      </c>
      <c r="AI127" t="b">
        <f>AI51='[18]1990'!AI51</f>
        <v>1</v>
      </c>
      <c r="AJ127" t="b">
        <f>AJ51='[18]1990'!AJ51</f>
        <v>1</v>
      </c>
      <c r="AK127" t="b">
        <f>AK51='[18]1990'!AK51</f>
        <v>1</v>
      </c>
      <c r="AL127" t="b">
        <f>AL51='[18]1990'!AL51</f>
        <v>0</v>
      </c>
      <c r="AM127" t="b">
        <f>AM51='[18]1990'!AM51</f>
        <v>1</v>
      </c>
      <c r="AN127" t="b">
        <f>AN51='[18]1990'!AN51</f>
        <v>1</v>
      </c>
      <c r="AO127" t="b">
        <f>AO51='[18]1990'!AO51</f>
        <v>1</v>
      </c>
      <c r="AP127" t="b">
        <f>AP51='[18]1990'!AP51</f>
        <v>0</v>
      </c>
      <c r="AQ127" t="b">
        <f>AQ51='[18]1990'!AQ51</f>
        <v>1</v>
      </c>
      <c r="AR127" t="b">
        <f>AR51='[18]1990'!AR51</f>
        <v>1</v>
      </c>
      <c r="AS127" t="b">
        <f>AS51='[18]1990'!AS51</f>
        <v>1</v>
      </c>
      <c r="AT127" t="b">
        <f>AT51='[18]1990'!AT51</f>
        <v>1</v>
      </c>
      <c r="AU127" t="b">
        <f>AU51='[18]1990'!AU51</f>
        <v>1</v>
      </c>
      <c r="AV127" t="b">
        <f>AV51='[18]1990'!AV51</f>
        <v>1</v>
      </c>
      <c r="AW127" t="b">
        <f>AW51='[18]1990'!AW51</f>
        <v>1</v>
      </c>
    </row>
    <row r="128" spans="3:49">
      <c r="C128" t="b">
        <f>C52='[18]1990'!C52</f>
        <v>1</v>
      </c>
      <c r="D128" t="b">
        <f>D52='[18]1990'!D52</f>
        <v>1</v>
      </c>
      <c r="E128" t="b">
        <f>E52='[18]1990'!E52</f>
        <v>1</v>
      </c>
      <c r="F128" t="b">
        <f>F52='[18]1990'!F52</f>
        <v>1</v>
      </c>
      <c r="G128" t="b">
        <f>G52='[18]1990'!G52</f>
        <v>1</v>
      </c>
      <c r="H128" t="b">
        <f>H52='[18]1990'!H52</f>
        <v>1</v>
      </c>
      <c r="I128" t="b">
        <f>I52='[18]1990'!I52</f>
        <v>1</v>
      </c>
      <c r="J128" t="b">
        <f>J52='[18]1990'!J52</f>
        <v>1</v>
      </c>
      <c r="K128" t="b">
        <f>K52='[18]1990'!K52</f>
        <v>1</v>
      </c>
      <c r="L128" t="b">
        <f>L52='[18]1990'!L52</f>
        <v>1</v>
      </c>
      <c r="M128" t="b">
        <f>M52='[18]1990'!M52</f>
        <v>1</v>
      </c>
      <c r="N128" t="b">
        <f>N52='[18]1990'!N52</f>
        <v>1</v>
      </c>
      <c r="O128" t="b">
        <f>O52='[18]1990'!O52</f>
        <v>1</v>
      </c>
      <c r="P128" t="b">
        <f>P52='[18]1990'!P52</f>
        <v>1</v>
      </c>
      <c r="Q128" t="b">
        <f>Q52='[18]1990'!Q52</f>
        <v>1</v>
      </c>
      <c r="R128" t="b">
        <f>R52='[18]1990'!R52</f>
        <v>1</v>
      </c>
      <c r="S128" t="b">
        <f>S52='[18]1990'!S52</f>
        <v>1</v>
      </c>
      <c r="T128" t="b">
        <f>T52='[18]1990'!T52</f>
        <v>1</v>
      </c>
      <c r="U128" t="b">
        <f>U52='[18]1990'!U52</f>
        <v>1</v>
      </c>
      <c r="V128" t="b">
        <f>V52='[18]1990'!V52</f>
        <v>1</v>
      </c>
      <c r="W128" t="b">
        <f>W52='[18]1990'!W52</f>
        <v>1</v>
      </c>
      <c r="X128" t="b">
        <f>X52='[18]1990'!X52</f>
        <v>1</v>
      </c>
      <c r="Y128" t="b">
        <f>Y52='[18]1990'!Y52</f>
        <v>1</v>
      </c>
      <c r="Z128" t="b">
        <f>Z52='[18]1990'!Z52</f>
        <v>1</v>
      </c>
      <c r="AA128" t="b">
        <f>AA52='[18]1990'!AA52</f>
        <v>1</v>
      </c>
      <c r="AB128" t="b">
        <f>AB52='[18]1990'!AB52</f>
        <v>1</v>
      </c>
      <c r="AC128" t="b">
        <f>AC52='[18]1990'!AC52</f>
        <v>1</v>
      </c>
      <c r="AD128" t="b">
        <f>AD52='[18]1990'!AD52</f>
        <v>1</v>
      </c>
      <c r="AE128" t="b">
        <f>AE52='[18]1990'!AE52</f>
        <v>1</v>
      </c>
      <c r="AF128" t="b">
        <f>AF52='[18]1990'!AF52</f>
        <v>1</v>
      </c>
      <c r="AG128" t="b">
        <f>AG52='[18]1990'!AG52</f>
        <v>1</v>
      </c>
      <c r="AH128" t="b">
        <f>AH52='[18]1990'!AH52</f>
        <v>1</v>
      </c>
      <c r="AI128" t="b">
        <f>AI52='[18]1990'!AI52</f>
        <v>1</v>
      </c>
      <c r="AJ128" t="b">
        <f>AJ52='[18]1990'!AJ52</f>
        <v>1</v>
      </c>
      <c r="AK128" t="b">
        <f>AK52='[18]1990'!AK52</f>
        <v>1</v>
      </c>
      <c r="AL128" t="b">
        <f>AL52='[18]1990'!AL52</f>
        <v>1</v>
      </c>
      <c r="AM128" t="b">
        <f>AM52='[18]1990'!AM52</f>
        <v>1</v>
      </c>
      <c r="AN128" t="b">
        <f>AN52='[18]1990'!AN52</f>
        <v>1</v>
      </c>
      <c r="AO128" t="b">
        <f>AO52='[18]1990'!AO52</f>
        <v>1</v>
      </c>
      <c r="AP128" t="b">
        <f>AP52='[18]1990'!AP52</f>
        <v>1</v>
      </c>
      <c r="AQ128" t="b">
        <f>AQ52='[18]1990'!AQ52</f>
        <v>1</v>
      </c>
      <c r="AR128" t="b">
        <f>AR52='[18]1990'!AR52</f>
        <v>1</v>
      </c>
      <c r="AS128" t="b">
        <f>AS52='[18]1990'!AS52</f>
        <v>1</v>
      </c>
      <c r="AT128" t="b">
        <f>AT52='[18]1990'!AT52</f>
        <v>1</v>
      </c>
      <c r="AU128" t="b">
        <f>AU52='[18]1990'!AU52</f>
        <v>1</v>
      </c>
      <c r="AV128" t="b">
        <f>AV52='[18]1990'!AV52</f>
        <v>1</v>
      </c>
      <c r="AW128" t="b">
        <f>AW52='[18]1990'!AW52</f>
        <v>1</v>
      </c>
    </row>
    <row r="129" spans="3:49">
      <c r="C129" t="b">
        <f>C53='[18]1990'!C53</f>
        <v>1</v>
      </c>
      <c r="D129" t="b">
        <f>D53='[18]1990'!D53</f>
        <v>1</v>
      </c>
      <c r="E129" t="b">
        <f>E53='[18]1990'!E53</f>
        <v>1</v>
      </c>
      <c r="F129" t="b">
        <f>F53='[18]1990'!F53</f>
        <v>1</v>
      </c>
      <c r="G129" t="b">
        <f>G53='[18]1990'!G53</f>
        <v>1</v>
      </c>
      <c r="H129" t="b">
        <f>H53='[18]1990'!H53</f>
        <v>1</v>
      </c>
      <c r="I129" t="b">
        <f>I53='[18]1990'!I53</f>
        <v>1</v>
      </c>
      <c r="J129" t="b">
        <f>J53='[18]1990'!J53</f>
        <v>1</v>
      </c>
      <c r="K129" t="b">
        <f>K53='[18]1990'!K53</f>
        <v>1</v>
      </c>
      <c r="L129" t="b">
        <f>L53='[18]1990'!L53</f>
        <v>1</v>
      </c>
      <c r="M129" t="b">
        <f>M53='[18]1990'!M53</f>
        <v>1</v>
      </c>
      <c r="N129" t="b">
        <f>N53='[18]1990'!N53</f>
        <v>1</v>
      </c>
      <c r="O129" t="b">
        <f>O53='[18]1990'!O53</f>
        <v>1</v>
      </c>
      <c r="P129" t="b">
        <f>P53='[18]1990'!P53</f>
        <v>1</v>
      </c>
      <c r="Q129" t="b">
        <f>Q53='[18]1990'!Q53</f>
        <v>1</v>
      </c>
      <c r="R129" t="b">
        <f>R53='[18]1990'!R53</f>
        <v>1</v>
      </c>
      <c r="S129" t="b">
        <f>S53='[18]1990'!S53</f>
        <v>1</v>
      </c>
      <c r="T129" t="b">
        <f>T53='[18]1990'!T53</f>
        <v>1</v>
      </c>
      <c r="U129" t="b">
        <f>U53='[18]1990'!U53</f>
        <v>1</v>
      </c>
      <c r="V129" t="b">
        <f>V53='[18]1990'!V53</f>
        <v>1</v>
      </c>
      <c r="W129" t="b">
        <f>W53='[18]1990'!W53</f>
        <v>1</v>
      </c>
      <c r="X129" t="b">
        <f>X53='[18]1990'!X53</f>
        <v>1</v>
      </c>
      <c r="Y129" t="b">
        <f>Y53='[18]1990'!Y53</f>
        <v>1</v>
      </c>
      <c r="Z129" t="b">
        <f>Z53='[18]1990'!Z53</f>
        <v>1</v>
      </c>
      <c r="AA129" t="b">
        <f>AA53='[18]1990'!AA53</f>
        <v>1</v>
      </c>
      <c r="AB129" t="b">
        <f>AB53='[18]1990'!AB53</f>
        <v>1</v>
      </c>
      <c r="AC129" t="b">
        <f>AC53='[18]1990'!AC53</f>
        <v>1</v>
      </c>
      <c r="AD129" t="b">
        <f>AD53='[18]1990'!AD53</f>
        <v>1</v>
      </c>
      <c r="AE129" t="b">
        <f>AE53='[18]1990'!AE53</f>
        <v>1</v>
      </c>
      <c r="AF129" t="b">
        <f>AF53='[18]1990'!AF53</f>
        <v>1</v>
      </c>
      <c r="AG129" t="b">
        <f>AG53='[18]1990'!AG53</f>
        <v>1</v>
      </c>
      <c r="AH129" t="b">
        <f>AH53='[18]1990'!AH53</f>
        <v>1</v>
      </c>
      <c r="AI129" t="b">
        <f>AI53='[18]1990'!AI53</f>
        <v>1</v>
      </c>
      <c r="AJ129" t="b">
        <f>AJ53='[18]1990'!AJ53</f>
        <v>1</v>
      </c>
      <c r="AK129" t="b">
        <f>AK53='[18]1990'!AK53</f>
        <v>1</v>
      </c>
      <c r="AL129" t="b">
        <f>AL53='[18]1990'!AL53</f>
        <v>1</v>
      </c>
      <c r="AM129" t="b">
        <f>AM53='[18]1990'!AM53</f>
        <v>1</v>
      </c>
      <c r="AN129" t="b">
        <f>AN53='[18]1990'!AN53</f>
        <v>1</v>
      </c>
      <c r="AO129" t="b">
        <f>AO53='[18]1990'!AO53</f>
        <v>1</v>
      </c>
      <c r="AP129" t="b">
        <f>AP53='[18]1990'!AP53</f>
        <v>1</v>
      </c>
      <c r="AQ129" t="b">
        <f>AQ53='[18]1990'!AQ53</f>
        <v>1</v>
      </c>
      <c r="AR129" t="b">
        <f>AR53='[18]1990'!AR53</f>
        <v>1</v>
      </c>
      <c r="AS129" t="b">
        <f>AS53='[18]1990'!AS53</f>
        <v>1</v>
      </c>
      <c r="AT129" t="b">
        <f>AT53='[18]1990'!AT53</f>
        <v>1</v>
      </c>
      <c r="AU129" t="b">
        <f>AU53='[18]1990'!AU53</f>
        <v>1</v>
      </c>
      <c r="AV129" t="b">
        <f>AV53='[18]1990'!AV53</f>
        <v>1</v>
      </c>
      <c r="AW129" t="b">
        <f>AW53='[18]1990'!AW53</f>
        <v>1</v>
      </c>
    </row>
    <row r="130" spans="3:49">
      <c r="C130" t="b">
        <f>C54='[18]1990'!C54</f>
        <v>1</v>
      </c>
      <c r="D130" t="b">
        <f>D54='[18]1990'!D54</f>
        <v>1</v>
      </c>
      <c r="E130" t="b">
        <f>E54='[18]1990'!E54</f>
        <v>1</v>
      </c>
      <c r="F130" t="b">
        <f>F54='[18]1990'!F54</f>
        <v>1</v>
      </c>
      <c r="G130" t="b">
        <f>G54='[18]1990'!G54</f>
        <v>1</v>
      </c>
      <c r="H130" t="b">
        <f>H54='[18]1990'!H54</f>
        <v>1</v>
      </c>
      <c r="I130" t="b">
        <f>I54='[18]1990'!I54</f>
        <v>1</v>
      </c>
      <c r="J130" t="b">
        <f>J54='[18]1990'!J54</f>
        <v>1</v>
      </c>
      <c r="K130" t="b">
        <f>K54='[18]1990'!K54</f>
        <v>1</v>
      </c>
      <c r="L130" t="b">
        <f>L54='[18]1990'!L54</f>
        <v>1</v>
      </c>
      <c r="M130" t="b">
        <f>M54='[18]1990'!M54</f>
        <v>1</v>
      </c>
      <c r="N130" t="b">
        <f>N54='[18]1990'!N54</f>
        <v>1</v>
      </c>
      <c r="O130" t="b">
        <f>O54='[18]1990'!O54</f>
        <v>1</v>
      </c>
      <c r="P130" t="b">
        <f>P54='[18]1990'!P54</f>
        <v>1</v>
      </c>
      <c r="Q130" t="b">
        <f>Q54='[18]1990'!Q54</f>
        <v>1</v>
      </c>
      <c r="R130" t="b">
        <f>R54='[18]1990'!R54</f>
        <v>1</v>
      </c>
      <c r="S130" t="b">
        <f>S54='[18]1990'!S54</f>
        <v>1</v>
      </c>
      <c r="T130" t="b">
        <f>T54='[18]1990'!T54</f>
        <v>1</v>
      </c>
      <c r="U130" t="b">
        <f>U54='[18]1990'!U54</f>
        <v>1</v>
      </c>
      <c r="V130" t="b">
        <f>V54='[18]1990'!V54</f>
        <v>1</v>
      </c>
      <c r="W130" t="b">
        <f>W54='[18]1990'!W54</f>
        <v>1</v>
      </c>
      <c r="X130" t="b">
        <f>X54='[18]1990'!X54</f>
        <v>1</v>
      </c>
      <c r="Y130" t="b">
        <f>Y54='[18]1990'!Y54</f>
        <v>1</v>
      </c>
      <c r="Z130" t="b">
        <f>Z54='[18]1990'!Z54</f>
        <v>1</v>
      </c>
      <c r="AA130" t="b">
        <f>AA54='[18]1990'!AA54</f>
        <v>1</v>
      </c>
      <c r="AB130" t="b">
        <f>AB54='[18]1990'!AB54</f>
        <v>1</v>
      </c>
      <c r="AC130" t="b">
        <f>AC54='[18]1990'!AC54</f>
        <v>1</v>
      </c>
      <c r="AD130" t="b">
        <f>AD54='[18]1990'!AD54</f>
        <v>1</v>
      </c>
      <c r="AE130" t="b">
        <f>AE54='[18]1990'!AE54</f>
        <v>1</v>
      </c>
      <c r="AF130" t="b">
        <f>AF54='[18]1990'!AF54</f>
        <v>1</v>
      </c>
      <c r="AG130" t="b">
        <f>AG54='[18]1990'!AG54</f>
        <v>1</v>
      </c>
      <c r="AH130" t="b">
        <f>AH54='[18]1990'!AH54</f>
        <v>1</v>
      </c>
      <c r="AI130" t="b">
        <f>AI54='[18]1990'!AI54</f>
        <v>1</v>
      </c>
      <c r="AJ130" t="b">
        <f>AJ54='[18]1990'!AJ54</f>
        <v>1</v>
      </c>
      <c r="AK130" t="b">
        <f>AK54='[18]1990'!AK54</f>
        <v>1</v>
      </c>
      <c r="AL130" t="b">
        <f>AL54='[18]1990'!AL54</f>
        <v>1</v>
      </c>
      <c r="AM130" t="b">
        <f>AM54='[18]1990'!AM54</f>
        <v>1</v>
      </c>
      <c r="AN130" t="b">
        <f>AN54='[18]1990'!AN54</f>
        <v>1</v>
      </c>
      <c r="AO130" t="b">
        <f>AO54='[18]1990'!AO54</f>
        <v>1</v>
      </c>
      <c r="AP130" t="b">
        <f>AP54='[18]1990'!AP54</f>
        <v>1</v>
      </c>
      <c r="AQ130" t="b">
        <f>AQ54='[18]1990'!AQ54</f>
        <v>1</v>
      </c>
      <c r="AR130" t="b">
        <f>AR54='[18]1990'!AR54</f>
        <v>1</v>
      </c>
      <c r="AS130" t="b">
        <f>AS54='[18]1990'!AS54</f>
        <v>1</v>
      </c>
      <c r="AT130" t="b">
        <f>AT54='[18]1990'!AT54</f>
        <v>1</v>
      </c>
      <c r="AU130" t="b">
        <f>AU54='[18]1990'!AU54</f>
        <v>1</v>
      </c>
      <c r="AV130" t="b">
        <f>AV54='[18]1990'!AV54</f>
        <v>1</v>
      </c>
      <c r="AW130" t="b">
        <f>AW54='[18]1990'!AW54</f>
        <v>1</v>
      </c>
    </row>
    <row r="131" spans="3:49">
      <c r="C131" t="b">
        <f>C55='[18]1990'!C55</f>
        <v>1</v>
      </c>
      <c r="D131" t="b">
        <f>D55='[18]1990'!D55</f>
        <v>1</v>
      </c>
      <c r="E131" t="b">
        <f>E55='[18]1990'!E55</f>
        <v>1</v>
      </c>
      <c r="F131" t="b">
        <f>F55='[18]1990'!F55</f>
        <v>1</v>
      </c>
      <c r="G131" t="b">
        <f>G55='[18]1990'!G55</f>
        <v>1</v>
      </c>
      <c r="H131" t="b">
        <f>H55='[18]1990'!H55</f>
        <v>1</v>
      </c>
      <c r="I131" t="b">
        <f>I55='[18]1990'!I55</f>
        <v>1</v>
      </c>
      <c r="J131" t="b">
        <f>J55='[18]1990'!J55</f>
        <v>1</v>
      </c>
      <c r="K131" t="b">
        <f>K55='[18]1990'!K55</f>
        <v>1</v>
      </c>
      <c r="L131" t="b">
        <f>L55='[18]1990'!L55</f>
        <v>1</v>
      </c>
      <c r="M131" t="b">
        <f>M55='[18]1990'!M55</f>
        <v>1</v>
      </c>
      <c r="N131" t="b">
        <f>N55='[18]1990'!N55</f>
        <v>1</v>
      </c>
      <c r="O131" t="b">
        <f>O55='[18]1990'!O55</f>
        <v>1</v>
      </c>
      <c r="P131" t="b">
        <f>P55='[18]1990'!P55</f>
        <v>1</v>
      </c>
      <c r="Q131" t="b">
        <f>Q55='[18]1990'!Q55</f>
        <v>1</v>
      </c>
      <c r="R131" t="b">
        <f>R55='[18]1990'!R55</f>
        <v>1</v>
      </c>
      <c r="S131" t="b">
        <f>S55='[18]1990'!S55</f>
        <v>1</v>
      </c>
      <c r="T131" t="b">
        <f>T55='[18]1990'!T55</f>
        <v>1</v>
      </c>
      <c r="U131" t="b">
        <f>U55='[18]1990'!U55</f>
        <v>1</v>
      </c>
      <c r="V131" t="b">
        <f>V55='[18]1990'!V55</f>
        <v>1</v>
      </c>
      <c r="W131" t="b">
        <f>W55='[18]1990'!W55</f>
        <v>1</v>
      </c>
      <c r="X131" t="b">
        <f>X55='[18]1990'!X55</f>
        <v>1</v>
      </c>
      <c r="Y131" t="b">
        <f>Y55='[18]1990'!Y55</f>
        <v>1</v>
      </c>
      <c r="Z131" t="b">
        <f>Z55='[18]1990'!Z55</f>
        <v>1</v>
      </c>
      <c r="AA131" t="b">
        <f>AA55='[18]1990'!AA55</f>
        <v>1</v>
      </c>
      <c r="AB131" t="b">
        <f>AB55='[18]1990'!AB55</f>
        <v>1</v>
      </c>
      <c r="AC131" t="b">
        <f>AC55='[18]1990'!AC55</f>
        <v>1</v>
      </c>
      <c r="AD131" t="b">
        <f>AD55='[18]1990'!AD55</f>
        <v>1</v>
      </c>
      <c r="AE131" t="b">
        <f>AE55='[18]1990'!AE55</f>
        <v>1</v>
      </c>
      <c r="AF131" t="b">
        <f>AF55='[18]1990'!AF55</f>
        <v>1</v>
      </c>
      <c r="AG131" t="b">
        <f>AG55='[18]1990'!AG55</f>
        <v>1</v>
      </c>
      <c r="AH131" t="b">
        <f>AH55='[18]1990'!AH55</f>
        <v>1</v>
      </c>
      <c r="AI131" t="b">
        <f>AI55='[18]1990'!AI55</f>
        <v>1</v>
      </c>
      <c r="AJ131" t="b">
        <f>AJ55='[18]1990'!AJ55</f>
        <v>1</v>
      </c>
      <c r="AK131" t="b">
        <f>AK55='[18]1990'!AK55</f>
        <v>1</v>
      </c>
      <c r="AL131" t="b">
        <f>AL55='[18]1990'!AL55</f>
        <v>1</v>
      </c>
      <c r="AM131" t="b">
        <f>AM55='[18]1990'!AM55</f>
        <v>1</v>
      </c>
      <c r="AN131" t="b">
        <f>AN55='[18]1990'!AN55</f>
        <v>1</v>
      </c>
      <c r="AO131" t="b">
        <f>AO55='[18]1990'!AO55</f>
        <v>1</v>
      </c>
      <c r="AP131" t="b">
        <f>AP55='[18]1990'!AP55</f>
        <v>1</v>
      </c>
      <c r="AQ131" t="b">
        <f>AQ55='[18]1990'!AQ55</f>
        <v>1</v>
      </c>
      <c r="AR131" t="b">
        <f>AR55='[18]1990'!AR55</f>
        <v>1</v>
      </c>
      <c r="AS131" t="b">
        <f>AS55='[18]1990'!AS55</f>
        <v>1</v>
      </c>
      <c r="AT131" t="b">
        <f>AT55='[18]1990'!AT55</f>
        <v>1</v>
      </c>
      <c r="AU131" t="b">
        <f>AU55='[18]1990'!AU55</f>
        <v>1</v>
      </c>
      <c r="AV131" t="b">
        <f>AV55='[18]1990'!AV55</f>
        <v>1</v>
      </c>
      <c r="AW131" t="b">
        <f>AW55='[18]1990'!AW55</f>
        <v>1</v>
      </c>
    </row>
    <row r="132" spans="3:49">
      <c r="C132" t="b">
        <f>C56='[18]1990'!C56</f>
        <v>1</v>
      </c>
      <c r="D132" t="b">
        <f>D56='[18]1990'!D56</f>
        <v>1</v>
      </c>
      <c r="E132" t="b">
        <f>E56='[18]1990'!E56</f>
        <v>1</v>
      </c>
      <c r="F132" t="b">
        <f>F56='[18]1990'!F56</f>
        <v>1</v>
      </c>
      <c r="G132" t="b">
        <f>G56='[18]1990'!G56</f>
        <v>1</v>
      </c>
      <c r="H132" t="b">
        <f>H56='[18]1990'!H56</f>
        <v>1</v>
      </c>
      <c r="I132" t="b">
        <f>I56='[18]1990'!I56</f>
        <v>1</v>
      </c>
      <c r="J132" t="b">
        <f>J56='[18]1990'!J56</f>
        <v>1</v>
      </c>
      <c r="K132" t="b">
        <f>K56='[18]1990'!K56</f>
        <v>1</v>
      </c>
      <c r="L132" t="b">
        <f>L56='[18]1990'!L56</f>
        <v>1</v>
      </c>
      <c r="M132" t="b">
        <f>M56='[18]1990'!M56</f>
        <v>1</v>
      </c>
      <c r="N132" t="b">
        <f>N56='[18]1990'!N56</f>
        <v>1</v>
      </c>
      <c r="O132" t="b">
        <f>O56='[18]1990'!O56</f>
        <v>1</v>
      </c>
      <c r="P132" t="b">
        <f>P56='[18]1990'!P56</f>
        <v>1</v>
      </c>
      <c r="Q132" t="b">
        <f>Q56='[18]1990'!Q56</f>
        <v>1</v>
      </c>
      <c r="R132" t="b">
        <f>R56='[18]1990'!R56</f>
        <v>1</v>
      </c>
      <c r="S132" t="b">
        <f>S56='[18]1990'!S56</f>
        <v>1</v>
      </c>
      <c r="T132" t="b">
        <f>T56='[18]1990'!T56</f>
        <v>1</v>
      </c>
      <c r="U132" t="b">
        <f>U56='[18]1990'!U56</f>
        <v>1</v>
      </c>
      <c r="V132" t="b">
        <f>V56='[18]1990'!V56</f>
        <v>1</v>
      </c>
      <c r="W132" t="b">
        <f>W56='[18]1990'!W56</f>
        <v>1</v>
      </c>
      <c r="X132" t="b">
        <f>X56='[18]1990'!X56</f>
        <v>1</v>
      </c>
      <c r="Y132" t="b">
        <f>Y56='[18]1990'!Y56</f>
        <v>1</v>
      </c>
      <c r="Z132" t="b">
        <f>Z56='[18]1990'!Z56</f>
        <v>1</v>
      </c>
      <c r="AA132" t="b">
        <f>AA56='[18]1990'!AA56</f>
        <v>1</v>
      </c>
      <c r="AB132" t="b">
        <f>AB56='[18]1990'!AB56</f>
        <v>1</v>
      </c>
      <c r="AC132" t="b">
        <f>AC56='[18]1990'!AC56</f>
        <v>1</v>
      </c>
      <c r="AD132" t="b">
        <f>AD56='[18]1990'!AD56</f>
        <v>1</v>
      </c>
      <c r="AE132" t="b">
        <f>AE56='[18]1990'!AE56</f>
        <v>1</v>
      </c>
      <c r="AF132" t="b">
        <f>AF56='[18]1990'!AF56</f>
        <v>1</v>
      </c>
      <c r="AG132" t="b">
        <f>AG56='[18]1990'!AG56</f>
        <v>1</v>
      </c>
      <c r="AH132" t="b">
        <f>AH56='[18]1990'!AH56</f>
        <v>1</v>
      </c>
      <c r="AI132" t="b">
        <f>AI56='[18]1990'!AI56</f>
        <v>1</v>
      </c>
      <c r="AJ132" t="b">
        <f>AJ56='[18]1990'!AJ56</f>
        <v>1</v>
      </c>
      <c r="AK132" t="b">
        <f>AK56='[18]1990'!AK56</f>
        <v>1</v>
      </c>
      <c r="AL132" t="b">
        <f>AL56='[18]1990'!AL56</f>
        <v>1</v>
      </c>
      <c r="AM132" t="b">
        <f>AM56='[18]1990'!AM56</f>
        <v>1</v>
      </c>
      <c r="AN132" t="b">
        <f>AN56='[18]1990'!AN56</f>
        <v>1</v>
      </c>
      <c r="AO132" t="b">
        <f>AO56='[18]1990'!AO56</f>
        <v>1</v>
      </c>
      <c r="AP132" t="b">
        <f>AP56='[18]1990'!AP56</f>
        <v>1</v>
      </c>
      <c r="AQ132" t="b">
        <f>AQ56='[18]1990'!AQ56</f>
        <v>1</v>
      </c>
      <c r="AR132" t="b">
        <f>AR56='[18]1990'!AR56</f>
        <v>1</v>
      </c>
      <c r="AS132" t="b">
        <f>AS56='[18]1990'!AS56</f>
        <v>1</v>
      </c>
      <c r="AT132" t="b">
        <f>AT56='[18]1990'!AT56</f>
        <v>1</v>
      </c>
      <c r="AU132" t="b">
        <f>AU56='[18]1990'!AU56</f>
        <v>1</v>
      </c>
      <c r="AV132" t="b">
        <f>AV56='[18]1990'!AV56</f>
        <v>1</v>
      </c>
      <c r="AW132" t="b">
        <f>AW56='[18]1990'!AW56</f>
        <v>1</v>
      </c>
    </row>
    <row r="133" spans="3:49">
      <c r="C133" t="b">
        <f>C57='[18]1990'!C57</f>
        <v>1</v>
      </c>
      <c r="D133" t="b">
        <f>D57='[18]1990'!D57</f>
        <v>1</v>
      </c>
      <c r="E133" t="b">
        <f>E57='[18]1990'!E57</f>
        <v>1</v>
      </c>
      <c r="F133" t="b">
        <f>F57='[18]1990'!F57</f>
        <v>1</v>
      </c>
      <c r="G133" t="b">
        <f>G57='[18]1990'!G57</f>
        <v>1</v>
      </c>
      <c r="H133" t="b">
        <f>H57='[18]1990'!H57</f>
        <v>1</v>
      </c>
      <c r="I133" t="b">
        <f>I57='[18]1990'!I57</f>
        <v>1</v>
      </c>
      <c r="J133" t="b">
        <f>J57='[18]1990'!J57</f>
        <v>1</v>
      </c>
      <c r="K133" t="b">
        <f>K57='[18]1990'!K57</f>
        <v>1</v>
      </c>
      <c r="L133" t="b">
        <f>L57='[18]1990'!L57</f>
        <v>1</v>
      </c>
      <c r="M133" t="b">
        <f>M57='[18]1990'!M57</f>
        <v>1</v>
      </c>
      <c r="N133" t="b">
        <f>N57='[18]1990'!N57</f>
        <v>1</v>
      </c>
      <c r="O133" t="b">
        <f>O57='[18]1990'!O57</f>
        <v>1</v>
      </c>
      <c r="P133" t="b">
        <f>P57='[18]1990'!P57</f>
        <v>1</v>
      </c>
      <c r="Q133" t="b">
        <f>Q57='[18]1990'!Q57</f>
        <v>1</v>
      </c>
      <c r="R133" t="b">
        <f>R57='[18]1990'!R57</f>
        <v>1</v>
      </c>
      <c r="S133" t="b">
        <f>S57='[18]1990'!S57</f>
        <v>1</v>
      </c>
      <c r="T133" t="b">
        <f>T57='[18]1990'!T57</f>
        <v>1</v>
      </c>
      <c r="U133" t="b">
        <f>U57='[18]1990'!U57</f>
        <v>1</v>
      </c>
      <c r="V133" t="b">
        <f>V57='[18]1990'!V57</f>
        <v>1</v>
      </c>
      <c r="W133" t="b">
        <f>W57='[18]1990'!W57</f>
        <v>1</v>
      </c>
      <c r="X133" t="b">
        <f>X57='[18]1990'!X57</f>
        <v>1</v>
      </c>
      <c r="Y133" t="b">
        <f>Y57='[18]1990'!Y57</f>
        <v>1</v>
      </c>
      <c r="Z133" t="b">
        <f>Z57='[18]1990'!Z57</f>
        <v>1</v>
      </c>
      <c r="AA133" t="b">
        <f>AA57='[18]1990'!AA57</f>
        <v>1</v>
      </c>
      <c r="AB133" t="b">
        <f>AB57='[18]1990'!AB57</f>
        <v>1</v>
      </c>
      <c r="AC133" t="b">
        <f>AC57='[18]1990'!AC57</f>
        <v>1</v>
      </c>
      <c r="AD133" t="b">
        <f>AD57='[18]1990'!AD57</f>
        <v>1</v>
      </c>
      <c r="AE133" t="b">
        <f>AE57='[18]1990'!AE57</f>
        <v>1</v>
      </c>
      <c r="AF133" t="b">
        <f>AF57='[18]1990'!AF57</f>
        <v>1</v>
      </c>
      <c r="AG133" t="b">
        <f>AG57='[18]1990'!AG57</f>
        <v>1</v>
      </c>
      <c r="AH133" t="b">
        <f>AH57='[18]1990'!AH57</f>
        <v>1</v>
      </c>
      <c r="AI133" t="b">
        <f>AI57='[18]1990'!AI57</f>
        <v>1</v>
      </c>
      <c r="AJ133" t="b">
        <f>AJ57='[18]1990'!AJ57</f>
        <v>1</v>
      </c>
      <c r="AK133" t="b">
        <f>AK57='[18]1990'!AK57</f>
        <v>1</v>
      </c>
      <c r="AL133" t="b">
        <f>AL57='[18]1990'!AL57</f>
        <v>1</v>
      </c>
      <c r="AM133" t="b">
        <f>AM57='[18]1990'!AM57</f>
        <v>1</v>
      </c>
      <c r="AN133" t="b">
        <f>AN57='[18]1990'!AN57</f>
        <v>1</v>
      </c>
      <c r="AO133" t="b">
        <f>AO57='[18]1990'!AO57</f>
        <v>1</v>
      </c>
      <c r="AP133" t="b">
        <f>AP57='[18]1990'!AP57</f>
        <v>1</v>
      </c>
      <c r="AQ133" t="b">
        <f>AQ57='[18]1990'!AQ57</f>
        <v>1</v>
      </c>
      <c r="AR133" t="b">
        <f>AR57='[18]1990'!AR57</f>
        <v>1</v>
      </c>
      <c r="AS133" t="b">
        <f>AS57='[18]1990'!AS57</f>
        <v>1</v>
      </c>
      <c r="AT133" t="b">
        <f>AT57='[18]1990'!AT57</f>
        <v>1</v>
      </c>
      <c r="AU133" t="b">
        <f>AU57='[18]1990'!AU57</f>
        <v>1</v>
      </c>
      <c r="AV133" t="b">
        <f>AV57='[18]1990'!AV57</f>
        <v>1</v>
      </c>
      <c r="AW133" t="b">
        <f>AW57='[18]1990'!AW57</f>
        <v>1</v>
      </c>
    </row>
    <row r="134" spans="3:49">
      <c r="C134" t="b">
        <f>C58='[18]1990'!C58</f>
        <v>1</v>
      </c>
      <c r="D134" t="b">
        <f>D58='[18]1990'!D58</f>
        <v>1</v>
      </c>
      <c r="E134" t="b">
        <f>E58='[18]1990'!E58</f>
        <v>1</v>
      </c>
      <c r="F134" t="b">
        <f>F58='[18]1990'!F58</f>
        <v>1</v>
      </c>
      <c r="G134" t="b">
        <f>G58='[18]1990'!G58</f>
        <v>1</v>
      </c>
      <c r="H134" t="b">
        <f>H58='[18]1990'!H58</f>
        <v>1</v>
      </c>
      <c r="I134" t="b">
        <f>I58='[18]1990'!I58</f>
        <v>1</v>
      </c>
      <c r="J134" t="b">
        <f>J58='[18]1990'!J58</f>
        <v>1</v>
      </c>
      <c r="K134" t="b">
        <f>K58='[18]1990'!K58</f>
        <v>1</v>
      </c>
      <c r="L134" t="b">
        <f>L58='[18]1990'!L58</f>
        <v>1</v>
      </c>
      <c r="M134" t="b">
        <f>M58='[18]1990'!M58</f>
        <v>1</v>
      </c>
      <c r="N134" t="b">
        <f>N58='[18]1990'!N58</f>
        <v>1</v>
      </c>
      <c r="O134" t="b">
        <f>O58='[18]1990'!O58</f>
        <v>1</v>
      </c>
      <c r="P134" t="b">
        <f>P58='[18]1990'!P58</f>
        <v>1</v>
      </c>
      <c r="Q134" t="b">
        <f>Q58='[18]1990'!Q58</f>
        <v>1</v>
      </c>
      <c r="R134" t="b">
        <f>R58='[18]1990'!R58</f>
        <v>1</v>
      </c>
      <c r="S134" t="b">
        <f>S58='[18]1990'!S58</f>
        <v>1</v>
      </c>
      <c r="T134" t="b">
        <f>T58='[18]1990'!T58</f>
        <v>1</v>
      </c>
      <c r="U134" t="b">
        <f>U58='[18]1990'!U58</f>
        <v>1</v>
      </c>
      <c r="V134" t="b">
        <f>V58='[18]1990'!V58</f>
        <v>1</v>
      </c>
      <c r="W134" t="b">
        <f>W58='[18]1990'!W58</f>
        <v>1</v>
      </c>
      <c r="X134" t="b">
        <f>X58='[18]1990'!X58</f>
        <v>1</v>
      </c>
      <c r="Y134" t="b">
        <f>Y58='[18]1990'!Y58</f>
        <v>1</v>
      </c>
      <c r="Z134" t="b">
        <f>Z58='[18]1990'!Z58</f>
        <v>1</v>
      </c>
      <c r="AA134" t="b">
        <f>AA58='[18]1990'!AA58</f>
        <v>1</v>
      </c>
      <c r="AB134" t="b">
        <f>AB58='[18]1990'!AB58</f>
        <v>1</v>
      </c>
      <c r="AC134" t="b">
        <f>AC58='[18]1990'!AC58</f>
        <v>1</v>
      </c>
      <c r="AD134" t="b">
        <f>AD58='[18]1990'!AD58</f>
        <v>1</v>
      </c>
      <c r="AE134" t="b">
        <f>AE58='[18]1990'!AE58</f>
        <v>1</v>
      </c>
      <c r="AF134" t="b">
        <f>AF58='[18]1990'!AF58</f>
        <v>1</v>
      </c>
      <c r="AG134" t="b">
        <f>AG58='[18]1990'!AG58</f>
        <v>1</v>
      </c>
      <c r="AH134" t="b">
        <f>AH58='[18]1990'!AH58</f>
        <v>1</v>
      </c>
      <c r="AI134" t="b">
        <f>AI58='[18]1990'!AI58</f>
        <v>1</v>
      </c>
      <c r="AJ134" t="b">
        <f>AJ58='[18]1990'!AJ58</f>
        <v>1</v>
      </c>
      <c r="AK134" t="b">
        <f>AK58='[18]1990'!AK58</f>
        <v>1</v>
      </c>
      <c r="AL134" t="b">
        <f>AL58='[18]1990'!AL58</f>
        <v>1</v>
      </c>
      <c r="AM134" t="b">
        <f>AM58='[18]1990'!AM58</f>
        <v>1</v>
      </c>
      <c r="AN134" t="b">
        <f>AN58='[18]1990'!AN58</f>
        <v>1</v>
      </c>
      <c r="AO134" t="b">
        <f>AO58='[18]1990'!AO58</f>
        <v>1</v>
      </c>
      <c r="AP134" t="b">
        <f>AP58='[18]1990'!AP58</f>
        <v>1</v>
      </c>
      <c r="AQ134" t="b">
        <f>AQ58='[18]1990'!AQ58</f>
        <v>1</v>
      </c>
      <c r="AR134" t="b">
        <f>AR58='[18]1990'!AR58</f>
        <v>1</v>
      </c>
      <c r="AS134" t="b">
        <f>AS58='[18]1990'!AS58</f>
        <v>1</v>
      </c>
      <c r="AT134" t="b">
        <f>AT58='[18]1990'!AT58</f>
        <v>1</v>
      </c>
      <c r="AU134" t="b">
        <f>AU58='[18]1990'!AU58</f>
        <v>1</v>
      </c>
      <c r="AV134" t="b">
        <f>AV58='[18]1990'!AV58</f>
        <v>1</v>
      </c>
      <c r="AW134" t="b">
        <f>AW58='[18]1990'!AW58</f>
        <v>1</v>
      </c>
    </row>
    <row r="135" spans="3:49">
      <c r="C135" t="b">
        <f>C59='[18]1990'!C59</f>
        <v>1</v>
      </c>
      <c r="D135" t="b">
        <f>D59='[18]1990'!D59</f>
        <v>1</v>
      </c>
      <c r="E135" t="b">
        <f>E59='[18]1990'!E59</f>
        <v>1</v>
      </c>
      <c r="F135" t="b">
        <f>F59='[18]1990'!F59</f>
        <v>1</v>
      </c>
      <c r="G135" t="b">
        <f>G59='[18]1990'!G59</f>
        <v>1</v>
      </c>
      <c r="H135" t="b">
        <f>H59='[18]1990'!H59</f>
        <v>1</v>
      </c>
      <c r="I135" t="b">
        <f>I59='[18]1990'!I59</f>
        <v>1</v>
      </c>
      <c r="J135" t="b">
        <f>J59='[18]1990'!J59</f>
        <v>1</v>
      </c>
      <c r="K135" t="b">
        <f>K59='[18]1990'!K59</f>
        <v>1</v>
      </c>
      <c r="L135" t="b">
        <f>L59='[18]1990'!L59</f>
        <v>1</v>
      </c>
      <c r="M135" t="b">
        <f>M59='[18]1990'!M59</f>
        <v>1</v>
      </c>
      <c r="N135" t="b">
        <f>N59='[18]1990'!N59</f>
        <v>1</v>
      </c>
      <c r="O135" t="b">
        <f>O59='[18]1990'!O59</f>
        <v>1</v>
      </c>
      <c r="P135" t="b">
        <f>P59='[18]1990'!P59</f>
        <v>1</v>
      </c>
      <c r="Q135" t="b">
        <f>Q59='[18]1990'!Q59</f>
        <v>1</v>
      </c>
      <c r="R135" t="b">
        <f>R59='[18]1990'!R59</f>
        <v>1</v>
      </c>
      <c r="S135" t="b">
        <f>S59='[18]1990'!S59</f>
        <v>1</v>
      </c>
      <c r="T135" t="b">
        <f>T59='[18]1990'!T59</f>
        <v>1</v>
      </c>
      <c r="U135" t="b">
        <f>U59='[18]1990'!U59</f>
        <v>1</v>
      </c>
      <c r="V135" t="b">
        <f>V59='[18]1990'!V59</f>
        <v>1</v>
      </c>
      <c r="W135" t="b">
        <f>W59='[18]1990'!W59</f>
        <v>1</v>
      </c>
      <c r="X135" t="b">
        <f>X59='[18]1990'!X59</f>
        <v>1</v>
      </c>
      <c r="Y135" t="b">
        <f>Y59='[18]1990'!Y59</f>
        <v>1</v>
      </c>
      <c r="Z135" t="b">
        <f>Z59='[18]1990'!Z59</f>
        <v>1</v>
      </c>
      <c r="AA135" t="b">
        <f>AA59='[18]1990'!AA59</f>
        <v>1</v>
      </c>
      <c r="AB135" t="b">
        <f>AB59='[18]1990'!AB59</f>
        <v>1</v>
      </c>
      <c r="AC135" t="b">
        <f>AC59='[18]1990'!AC59</f>
        <v>1</v>
      </c>
      <c r="AD135" t="b">
        <f>AD59='[18]1990'!AD59</f>
        <v>1</v>
      </c>
      <c r="AE135" t="b">
        <f>AE59='[18]1990'!AE59</f>
        <v>1</v>
      </c>
      <c r="AF135" t="b">
        <f>AF59='[18]1990'!AF59</f>
        <v>1</v>
      </c>
      <c r="AG135" t="b">
        <f>AG59='[18]1990'!AG59</f>
        <v>1</v>
      </c>
      <c r="AH135" t="b">
        <f>AH59='[18]1990'!AH59</f>
        <v>1</v>
      </c>
      <c r="AI135" t="b">
        <f>AI59='[18]1990'!AI59</f>
        <v>1</v>
      </c>
      <c r="AJ135" t="b">
        <f>AJ59='[18]1990'!AJ59</f>
        <v>1</v>
      </c>
      <c r="AK135" t="b">
        <f>AK59='[18]1990'!AK59</f>
        <v>1</v>
      </c>
      <c r="AL135" t="b">
        <f>AL59='[18]1990'!AL59</f>
        <v>1</v>
      </c>
      <c r="AM135" t="b">
        <f>AM59='[18]1990'!AM59</f>
        <v>1</v>
      </c>
      <c r="AN135" t="b">
        <f>AN59='[18]1990'!AN59</f>
        <v>1</v>
      </c>
      <c r="AO135" t="b">
        <f>AO59='[18]1990'!AO59</f>
        <v>1</v>
      </c>
      <c r="AP135" t="b">
        <f>AP59='[18]1990'!AP59</f>
        <v>1</v>
      </c>
      <c r="AQ135" t="b">
        <f>AQ59='[18]1990'!AQ59</f>
        <v>1</v>
      </c>
      <c r="AR135" t="b">
        <f>AR59='[18]1990'!AR59</f>
        <v>1</v>
      </c>
      <c r="AS135" t="b">
        <f>AS59='[18]1990'!AS59</f>
        <v>1</v>
      </c>
      <c r="AT135" t="b">
        <f>AT59='[18]1990'!AT59</f>
        <v>1</v>
      </c>
      <c r="AU135" t="b">
        <f>AU59='[18]1990'!AU59</f>
        <v>1</v>
      </c>
      <c r="AV135" t="b">
        <f>AV59='[18]1990'!AV59</f>
        <v>1</v>
      </c>
      <c r="AW135" t="b">
        <f>AW59='[18]1990'!AW59</f>
        <v>1</v>
      </c>
    </row>
    <row r="136" spans="3:49">
      <c r="C136" t="b">
        <f>C60='[18]1990'!C60</f>
        <v>1</v>
      </c>
      <c r="D136" t="b">
        <f>D60='[18]1990'!D60</f>
        <v>1</v>
      </c>
      <c r="E136" t="b">
        <f>E60='[18]1990'!E60</f>
        <v>1</v>
      </c>
      <c r="F136" t="b">
        <f>F60='[18]1990'!F60</f>
        <v>1</v>
      </c>
      <c r="G136" t="b">
        <f>G60='[18]1990'!G60</f>
        <v>1</v>
      </c>
      <c r="H136" t="b">
        <f>H60='[18]1990'!H60</f>
        <v>1</v>
      </c>
      <c r="I136" t="b">
        <f>I60='[18]1990'!I60</f>
        <v>1</v>
      </c>
      <c r="J136" t="b">
        <f>J60='[18]1990'!J60</f>
        <v>1</v>
      </c>
      <c r="K136" t="b">
        <f>K60='[18]1990'!K60</f>
        <v>1</v>
      </c>
      <c r="L136" t="b">
        <f>L60='[18]1990'!L60</f>
        <v>1</v>
      </c>
      <c r="M136" t="b">
        <f>M60='[18]1990'!M60</f>
        <v>1</v>
      </c>
      <c r="N136" t="b">
        <f>N60='[18]1990'!N60</f>
        <v>1</v>
      </c>
      <c r="O136" t="b">
        <f>O60='[18]1990'!O60</f>
        <v>1</v>
      </c>
      <c r="P136" t="b">
        <f>P60='[18]1990'!P60</f>
        <v>1</v>
      </c>
      <c r="Q136" t="b">
        <f>Q60='[18]1990'!Q60</f>
        <v>1</v>
      </c>
      <c r="R136" t="b">
        <f>R60='[18]1990'!R60</f>
        <v>1</v>
      </c>
      <c r="S136" t="b">
        <f>S60='[18]1990'!S60</f>
        <v>1</v>
      </c>
      <c r="T136" t="b">
        <f>T60='[18]1990'!T60</f>
        <v>1</v>
      </c>
      <c r="U136" t="b">
        <f>U60='[18]1990'!U60</f>
        <v>1</v>
      </c>
      <c r="V136" t="b">
        <f>V60='[18]1990'!V60</f>
        <v>1</v>
      </c>
      <c r="W136" t="b">
        <f>W60='[18]1990'!W60</f>
        <v>1</v>
      </c>
      <c r="X136" t="b">
        <f>X60='[18]1990'!X60</f>
        <v>1</v>
      </c>
      <c r="Y136" t="b">
        <f>Y60='[18]1990'!Y60</f>
        <v>1</v>
      </c>
      <c r="Z136" t="b">
        <f>Z60='[18]1990'!Z60</f>
        <v>1</v>
      </c>
      <c r="AA136" t="b">
        <f>AA60='[18]1990'!AA60</f>
        <v>1</v>
      </c>
      <c r="AB136" t="b">
        <f>AB60='[18]1990'!AB60</f>
        <v>1</v>
      </c>
      <c r="AC136" t="b">
        <f>AC60='[18]1990'!AC60</f>
        <v>1</v>
      </c>
      <c r="AD136" t="b">
        <f>AD60='[18]1990'!AD60</f>
        <v>1</v>
      </c>
      <c r="AE136" t="b">
        <f>AE60='[18]1990'!AE60</f>
        <v>1</v>
      </c>
      <c r="AF136" t="b">
        <f>AF60='[18]1990'!AF60</f>
        <v>1</v>
      </c>
      <c r="AG136" t="b">
        <f>AG60='[18]1990'!AG60</f>
        <v>1</v>
      </c>
      <c r="AH136" t="b">
        <f>AH60='[18]1990'!AH60</f>
        <v>1</v>
      </c>
      <c r="AI136" t="b">
        <f>AI60='[18]1990'!AI60</f>
        <v>1</v>
      </c>
      <c r="AJ136" t="b">
        <f>AJ60='[18]1990'!AJ60</f>
        <v>1</v>
      </c>
      <c r="AK136" t="b">
        <f>AK60='[18]1990'!AK60</f>
        <v>1</v>
      </c>
      <c r="AL136" t="b">
        <f>AL60='[18]1990'!AL60</f>
        <v>1</v>
      </c>
      <c r="AM136" t="b">
        <f>AM60='[18]1990'!AM60</f>
        <v>1</v>
      </c>
      <c r="AN136" t="b">
        <f>AN60='[18]1990'!AN60</f>
        <v>1</v>
      </c>
      <c r="AO136" t="b">
        <f>AO60='[18]1990'!AO60</f>
        <v>1</v>
      </c>
      <c r="AP136" t="b">
        <f>AP60='[18]1990'!AP60</f>
        <v>1</v>
      </c>
      <c r="AQ136" t="b">
        <f>AQ60='[18]1990'!AQ60</f>
        <v>1</v>
      </c>
      <c r="AR136" t="b">
        <f>AR60='[18]1990'!AR60</f>
        <v>1</v>
      </c>
      <c r="AS136" t="b">
        <f>AS60='[18]1990'!AS60</f>
        <v>1</v>
      </c>
      <c r="AT136" t="b">
        <f>AT60='[18]1990'!AT60</f>
        <v>1</v>
      </c>
      <c r="AU136" t="b">
        <f>AU60='[18]1990'!AU60</f>
        <v>1</v>
      </c>
      <c r="AV136" t="b">
        <f>AV60='[18]1990'!AV60</f>
        <v>1</v>
      </c>
      <c r="AW136" t="b">
        <f>AW60='[18]1990'!AW60</f>
        <v>1</v>
      </c>
    </row>
    <row r="137" spans="3:49">
      <c r="C137" t="b">
        <f>C61='[18]1990'!C61</f>
        <v>1</v>
      </c>
      <c r="D137" t="b">
        <f>D61='[18]1990'!D61</f>
        <v>1</v>
      </c>
      <c r="E137" t="b">
        <f>E61='[18]1990'!E61</f>
        <v>1</v>
      </c>
      <c r="F137" t="b">
        <f>F61='[18]1990'!F61</f>
        <v>1</v>
      </c>
      <c r="G137" t="b">
        <f>G61='[18]1990'!G61</f>
        <v>1</v>
      </c>
      <c r="H137" t="b">
        <f>H61='[18]1990'!H61</f>
        <v>1</v>
      </c>
      <c r="I137" t="b">
        <f>I61='[18]1990'!I61</f>
        <v>1</v>
      </c>
      <c r="J137" t="b">
        <f>J61='[18]1990'!J61</f>
        <v>1</v>
      </c>
      <c r="K137" t="b">
        <f>K61='[18]1990'!K61</f>
        <v>1</v>
      </c>
      <c r="L137" t="b">
        <f>L61='[18]1990'!L61</f>
        <v>1</v>
      </c>
      <c r="M137" t="b">
        <f>M61='[18]1990'!M61</f>
        <v>1</v>
      </c>
      <c r="N137" t="b">
        <f>N61='[18]1990'!N61</f>
        <v>1</v>
      </c>
      <c r="O137" t="b">
        <f>O61='[18]1990'!O61</f>
        <v>1</v>
      </c>
      <c r="P137" t="b">
        <f>P61='[18]1990'!P61</f>
        <v>1</v>
      </c>
      <c r="Q137" t="b">
        <f>Q61='[18]1990'!Q61</f>
        <v>1</v>
      </c>
      <c r="R137" t="b">
        <f>R61='[18]1990'!R61</f>
        <v>1</v>
      </c>
      <c r="S137" t="b">
        <f>S61='[18]1990'!S61</f>
        <v>1</v>
      </c>
      <c r="T137" t="b">
        <f>T61='[18]1990'!T61</f>
        <v>1</v>
      </c>
      <c r="U137" t="b">
        <f>U61='[18]1990'!U61</f>
        <v>1</v>
      </c>
      <c r="V137" t="b">
        <f>V61='[18]1990'!V61</f>
        <v>1</v>
      </c>
      <c r="W137" t="b">
        <f>W61='[18]1990'!W61</f>
        <v>1</v>
      </c>
      <c r="X137" t="b">
        <f>X61='[18]1990'!X61</f>
        <v>1</v>
      </c>
      <c r="Y137" t="b">
        <f>Y61='[18]1990'!Y61</f>
        <v>1</v>
      </c>
      <c r="Z137" t="b">
        <f>Z61='[18]1990'!Z61</f>
        <v>1</v>
      </c>
      <c r="AA137" t="b">
        <f>AA61='[18]1990'!AA61</f>
        <v>1</v>
      </c>
      <c r="AB137" t="b">
        <f>AB61='[18]1990'!AB61</f>
        <v>1</v>
      </c>
      <c r="AC137" t="b">
        <f>AC61='[18]1990'!AC61</f>
        <v>1</v>
      </c>
      <c r="AD137" t="b">
        <f>AD61='[18]1990'!AD61</f>
        <v>1</v>
      </c>
      <c r="AE137" t="b">
        <f>AE61='[18]1990'!AE61</f>
        <v>1</v>
      </c>
      <c r="AF137" t="b">
        <f>AF61='[18]1990'!AF61</f>
        <v>1</v>
      </c>
      <c r="AG137" t="b">
        <f>AG61='[18]1990'!AG61</f>
        <v>1</v>
      </c>
      <c r="AH137" t="b">
        <f>AH61='[18]1990'!AH61</f>
        <v>1</v>
      </c>
      <c r="AI137" t="b">
        <f>AI61='[18]1990'!AI61</f>
        <v>1</v>
      </c>
      <c r="AJ137" t="b">
        <f>AJ61='[18]1990'!AJ61</f>
        <v>1</v>
      </c>
      <c r="AK137" t="b">
        <f>AK61='[18]1990'!AK61</f>
        <v>1</v>
      </c>
      <c r="AL137" t="b">
        <f>AL61='[18]1990'!AL61</f>
        <v>1</v>
      </c>
      <c r="AM137" t="b">
        <f>AM61='[18]1990'!AM61</f>
        <v>1</v>
      </c>
      <c r="AN137" t="b">
        <f>AN61='[18]1990'!AN61</f>
        <v>1</v>
      </c>
      <c r="AO137" t="b">
        <f>AO61='[18]1990'!AO61</f>
        <v>1</v>
      </c>
      <c r="AP137" t="b">
        <f>AP61='[18]1990'!AP61</f>
        <v>1</v>
      </c>
      <c r="AQ137" t="b">
        <f>AQ61='[18]1990'!AQ61</f>
        <v>1</v>
      </c>
      <c r="AR137" t="b">
        <f>AR61='[18]1990'!AR61</f>
        <v>1</v>
      </c>
      <c r="AS137" t="b">
        <f>AS61='[18]1990'!AS61</f>
        <v>1</v>
      </c>
      <c r="AT137" t="b">
        <f>AT61='[18]1990'!AT61</f>
        <v>1</v>
      </c>
      <c r="AU137" t="b">
        <f>AU61='[18]1990'!AU61</f>
        <v>1</v>
      </c>
      <c r="AV137" t="b">
        <f>AV61='[18]1990'!AV61</f>
        <v>1</v>
      </c>
      <c r="AW137" t="b">
        <f>AW61='[18]1990'!AW61</f>
        <v>1</v>
      </c>
    </row>
    <row r="138" spans="3:49">
      <c r="C138" t="b">
        <f>C62='[18]1990'!C62</f>
        <v>1</v>
      </c>
      <c r="D138" t="b">
        <f>D62='[18]1990'!D62</f>
        <v>1</v>
      </c>
      <c r="E138" t="b">
        <f>E62='[18]1990'!E62</f>
        <v>1</v>
      </c>
      <c r="F138" t="b">
        <f>F62='[18]1990'!F62</f>
        <v>1</v>
      </c>
      <c r="G138" t="b">
        <f>G62='[18]1990'!G62</f>
        <v>1</v>
      </c>
      <c r="H138" t="b">
        <f>H62='[18]1990'!H62</f>
        <v>1</v>
      </c>
      <c r="I138" t="b">
        <f>I62='[18]1990'!I62</f>
        <v>1</v>
      </c>
      <c r="J138" t="b">
        <f>J62='[18]1990'!J62</f>
        <v>1</v>
      </c>
      <c r="K138" t="b">
        <f>K62='[18]1990'!K62</f>
        <v>1</v>
      </c>
      <c r="L138" t="b">
        <f>L62='[18]1990'!L62</f>
        <v>1</v>
      </c>
      <c r="M138" t="b">
        <f>M62='[18]1990'!M62</f>
        <v>1</v>
      </c>
      <c r="N138" t="b">
        <f>N62='[18]1990'!N62</f>
        <v>1</v>
      </c>
      <c r="O138" t="b">
        <f>O62='[18]1990'!O62</f>
        <v>1</v>
      </c>
      <c r="P138" t="b">
        <f>P62='[18]1990'!P62</f>
        <v>1</v>
      </c>
      <c r="Q138" t="b">
        <f>Q62='[18]1990'!Q62</f>
        <v>1</v>
      </c>
      <c r="R138" t="b">
        <f>R62='[18]1990'!R62</f>
        <v>1</v>
      </c>
      <c r="S138" t="b">
        <f>S62='[18]1990'!S62</f>
        <v>1</v>
      </c>
      <c r="T138" t="b">
        <f>T62='[18]1990'!T62</f>
        <v>1</v>
      </c>
      <c r="U138" t="b">
        <f>U62='[18]1990'!U62</f>
        <v>1</v>
      </c>
      <c r="V138" t="b">
        <f>V62='[18]1990'!V62</f>
        <v>1</v>
      </c>
      <c r="W138" t="b">
        <f>W62='[18]1990'!W62</f>
        <v>1</v>
      </c>
      <c r="X138" t="b">
        <f>X62='[18]1990'!X62</f>
        <v>1</v>
      </c>
      <c r="Y138" t="b">
        <f>Y62='[18]1990'!Y62</f>
        <v>1</v>
      </c>
      <c r="Z138" t="b">
        <f>Z62='[18]1990'!Z62</f>
        <v>1</v>
      </c>
      <c r="AA138" t="b">
        <f>AA62='[18]1990'!AA62</f>
        <v>1</v>
      </c>
      <c r="AB138" t="b">
        <f>AB62='[18]1990'!AB62</f>
        <v>1</v>
      </c>
      <c r="AC138" t="b">
        <f>AC62='[18]1990'!AC62</f>
        <v>1</v>
      </c>
      <c r="AD138" t="b">
        <f>AD62='[18]1990'!AD62</f>
        <v>1</v>
      </c>
      <c r="AE138" t="b">
        <f>AE62='[18]1990'!AE62</f>
        <v>1</v>
      </c>
      <c r="AF138" t="b">
        <f>AF62='[18]1990'!AF62</f>
        <v>1</v>
      </c>
      <c r="AG138" t="b">
        <f>AG62='[18]1990'!AG62</f>
        <v>1</v>
      </c>
      <c r="AH138" t="b">
        <f>AH62='[18]1990'!AH62</f>
        <v>1</v>
      </c>
      <c r="AI138" t="b">
        <f>AI62='[18]1990'!AI62</f>
        <v>1</v>
      </c>
      <c r="AJ138" t="b">
        <f>AJ62='[18]1990'!AJ62</f>
        <v>1</v>
      </c>
      <c r="AK138" t="b">
        <f>AK62='[18]1990'!AK62</f>
        <v>1</v>
      </c>
      <c r="AL138" t="b">
        <f>AL62='[18]1990'!AL62</f>
        <v>1</v>
      </c>
      <c r="AM138" t="b">
        <f>AM62='[18]1990'!AM62</f>
        <v>1</v>
      </c>
      <c r="AN138" t="b">
        <f>AN62='[18]1990'!AN62</f>
        <v>1</v>
      </c>
      <c r="AO138" t="b">
        <f>AO62='[18]1990'!AO62</f>
        <v>1</v>
      </c>
      <c r="AP138" t="b">
        <f>AP62='[18]1990'!AP62</f>
        <v>1</v>
      </c>
      <c r="AQ138" t="b">
        <f>AQ62='[18]1990'!AQ62</f>
        <v>1</v>
      </c>
      <c r="AR138" t="b">
        <f>AR62='[18]1990'!AR62</f>
        <v>1</v>
      </c>
      <c r="AS138" t="b">
        <f>AS62='[18]1990'!AS62</f>
        <v>1</v>
      </c>
      <c r="AT138" t="b">
        <f>AT62='[18]1990'!AT62</f>
        <v>1</v>
      </c>
      <c r="AU138" t="b">
        <f>AU62='[18]1990'!AU62</f>
        <v>1</v>
      </c>
      <c r="AV138" t="b">
        <f>AV62='[18]1990'!AV62</f>
        <v>1</v>
      </c>
      <c r="AW138" t="b">
        <f>AW62='[18]1990'!AW62</f>
        <v>1</v>
      </c>
    </row>
    <row r="139" spans="3:49">
      <c r="C139" t="b">
        <f>C63='[18]1990'!C63</f>
        <v>1</v>
      </c>
      <c r="D139" t="b">
        <f>D63='[18]1990'!D63</f>
        <v>1</v>
      </c>
      <c r="E139" t="b">
        <f>E63='[18]1990'!E63</f>
        <v>1</v>
      </c>
      <c r="F139" t="b">
        <f>F63='[18]1990'!F63</f>
        <v>1</v>
      </c>
      <c r="G139" t="b">
        <f>G63='[18]1990'!G63</f>
        <v>1</v>
      </c>
      <c r="H139" t="b">
        <f>H63='[18]1990'!H63</f>
        <v>1</v>
      </c>
      <c r="I139" t="b">
        <f>I63='[18]1990'!I63</f>
        <v>1</v>
      </c>
      <c r="J139" t="b">
        <f>J63='[18]1990'!J63</f>
        <v>1</v>
      </c>
      <c r="K139" t="b">
        <f>K63='[18]1990'!K63</f>
        <v>1</v>
      </c>
      <c r="L139" t="b">
        <f>L63='[18]1990'!L63</f>
        <v>1</v>
      </c>
      <c r="M139" t="b">
        <f>M63='[18]1990'!M63</f>
        <v>1</v>
      </c>
      <c r="N139" t="b">
        <f>N63='[18]1990'!N63</f>
        <v>1</v>
      </c>
      <c r="O139" t="b">
        <f>O63='[18]1990'!O63</f>
        <v>1</v>
      </c>
      <c r="P139" t="b">
        <f>P63='[18]1990'!P63</f>
        <v>1</v>
      </c>
      <c r="Q139" t="b">
        <f>Q63='[18]1990'!Q63</f>
        <v>1</v>
      </c>
      <c r="R139" t="b">
        <f>R63='[18]1990'!R63</f>
        <v>1</v>
      </c>
      <c r="S139" t="b">
        <f>S63='[18]1990'!S63</f>
        <v>1</v>
      </c>
      <c r="T139" t="b">
        <f>T63='[18]1990'!T63</f>
        <v>1</v>
      </c>
      <c r="U139" t="b">
        <f>U63='[18]1990'!U63</f>
        <v>1</v>
      </c>
      <c r="V139" t="b">
        <f>V63='[18]1990'!V63</f>
        <v>1</v>
      </c>
      <c r="W139" t="b">
        <f>W63='[18]1990'!W63</f>
        <v>1</v>
      </c>
      <c r="X139" t="b">
        <f>X63='[18]1990'!X63</f>
        <v>1</v>
      </c>
      <c r="Y139" t="b">
        <f>Y63='[18]1990'!Y63</f>
        <v>1</v>
      </c>
      <c r="Z139" t="b">
        <f>Z63='[18]1990'!Z63</f>
        <v>1</v>
      </c>
      <c r="AA139" t="b">
        <f>AA63='[18]1990'!AA63</f>
        <v>1</v>
      </c>
      <c r="AB139" t="b">
        <f>AB63='[18]1990'!AB63</f>
        <v>1</v>
      </c>
      <c r="AC139" t="b">
        <f>AC63='[18]1990'!AC63</f>
        <v>1</v>
      </c>
      <c r="AD139" t="b">
        <f>AD63='[18]1990'!AD63</f>
        <v>1</v>
      </c>
      <c r="AE139" t="b">
        <f>AE63='[18]1990'!AE63</f>
        <v>1</v>
      </c>
      <c r="AF139" t="b">
        <f>AF63='[18]1990'!AF63</f>
        <v>1</v>
      </c>
      <c r="AG139" t="b">
        <f>AG63='[18]1990'!AG63</f>
        <v>1</v>
      </c>
      <c r="AH139" t="b">
        <f>AH63='[18]1990'!AH63</f>
        <v>1</v>
      </c>
      <c r="AI139" t="b">
        <f>AI63='[18]1990'!AI63</f>
        <v>1</v>
      </c>
      <c r="AJ139" t="b">
        <f>AJ63='[18]1990'!AJ63</f>
        <v>1</v>
      </c>
      <c r="AK139" t="b">
        <f>AK63='[18]1990'!AK63</f>
        <v>1</v>
      </c>
      <c r="AL139" t="b">
        <f>AL63='[18]1990'!AL63</f>
        <v>1</v>
      </c>
      <c r="AM139" t="b">
        <f>AM63='[18]1990'!AM63</f>
        <v>1</v>
      </c>
      <c r="AN139" t="b">
        <f>AN63='[18]1990'!AN63</f>
        <v>1</v>
      </c>
      <c r="AO139" t="b">
        <f>AO63='[18]1990'!AO63</f>
        <v>1</v>
      </c>
      <c r="AP139" t="b">
        <f>AP63='[18]1990'!AP63</f>
        <v>1</v>
      </c>
      <c r="AQ139" t="b">
        <f>AQ63='[18]1990'!AQ63</f>
        <v>1</v>
      </c>
      <c r="AR139" t="b">
        <f>AR63='[18]1990'!AR63</f>
        <v>1</v>
      </c>
      <c r="AS139" t="b">
        <f>AS63='[18]1990'!AS63</f>
        <v>1</v>
      </c>
      <c r="AT139" t="b">
        <f>AT63='[18]1990'!AT63</f>
        <v>1</v>
      </c>
      <c r="AU139" t="b">
        <f>AU63='[18]1990'!AU63</f>
        <v>1</v>
      </c>
      <c r="AV139" t="b">
        <f>AV63='[18]1990'!AV63</f>
        <v>1</v>
      </c>
      <c r="AW139" t="b">
        <f>AW63='[18]1990'!AW63</f>
        <v>1</v>
      </c>
    </row>
    <row r="140" spans="3:49">
      <c r="C140" t="b">
        <f>C64='[18]1990'!C64</f>
        <v>1</v>
      </c>
      <c r="D140" t="b">
        <f>D64='[18]1990'!D64</f>
        <v>1</v>
      </c>
      <c r="E140" t="b">
        <f>E64='[18]1990'!E64</f>
        <v>1</v>
      </c>
      <c r="F140" t="b">
        <f>F64='[18]1990'!F64</f>
        <v>1</v>
      </c>
      <c r="G140" t="b">
        <f>G64='[18]1990'!G64</f>
        <v>1</v>
      </c>
      <c r="H140" t="b">
        <f>H64='[18]1990'!H64</f>
        <v>1</v>
      </c>
      <c r="I140" t="b">
        <f>I64='[18]1990'!I64</f>
        <v>1</v>
      </c>
      <c r="J140" t="b">
        <f>J64='[18]1990'!J64</f>
        <v>1</v>
      </c>
      <c r="K140" t="b">
        <f>K64='[18]1990'!K64</f>
        <v>1</v>
      </c>
      <c r="L140" t="b">
        <f>L64='[18]1990'!L64</f>
        <v>1</v>
      </c>
      <c r="M140" t="b">
        <f>M64='[18]1990'!M64</f>
        <v>1</v>
      </c>
      <c r="N140" t="b">
        <f>N64='[18]1990'!N64</f>
        <v>1</v>
      </c>
      <c r="O140" t="b">
        <f>O64='[18]1990'!O64</f>
        <v>1</v>
      </c>
      <c r="P140" t="b">
        <f>P64='[18]1990'!P64</f>
        <v>1</v>
      </c>
      <c r="Q140" t="b">
        <f>Q64='[18]1990'!Q64</f>
        <v>1</v>
      </c>
      <c r="R140" t="b">
        <f>R64='[18]1990'!R64</f>
        <v>1</v>
      </c>
      <c r="S140" t="b">
        <f>S64='[18]1990'!S64</f>
        <v>1</v>
      </c>
      <c r="T140" t="b">
        <f>T64='[18]1990'!T64</f>
        <v>1</v>
      </c>
      <c r="U140" t="b">
        <f>U64='[18]1990'!U64</f>
        <v>1</v>
      </c>
      <c r="V140" t="b">
        <f>V64='[18]1990'!V64</f>
        <v>1</v>
      </c>
      <c r="W140" t="b">
        <f>W64='[18]1990'!W64</f>
        <v>1</v>
      </c>
      <c r="X140" t="b">
        <f>X64='[18]1990'!X64</f>
        <v>1</v>
      </c>
      <c r="Y140" t="b">
        <f>Y64='[18]1990'!Y64</f>
        <v>1</v>
      </c>
      <c r="Z140" t="b">
        <f>Z64='[18]1990'!Z64</f>
        <v>1</v>
      </c>
      <c r="AA140" t="b">
        <f>AA64='[18]1990'!AA64</f>
        <v>1</v>
      </c>
      <c r="AB140" t="b">
        <f>AB64='[18]1990'!AB64</f>
        <v>1</v>
      </c>
      <c r="AC140" t="b">
        <f>AC64='[18]1990'!AC64</f>
        <v>1</v>
      </c>
      <c r="AD140" t="b">
        <f>AD64='[18]1990'!AD64</f>
        <v>1</v>
      </c>
      <c r="AE140" t="b">
        <f>AE64='[18]1990'!AE64</f>
        <v>1</v>
      </c>
      <c r="AF140" t="b">
        <f>AF64='[18]1990'!AF64</f>
        <v>1</v>
      </c>
      <c r="AG140" t="b">
        <f>AG64='[18]1990'!AG64</f>
        <v>1</v>
      </c>
      <c r="AH140" t="b">
        <f>AH64='[18]1990'!AH64</f>
        <v>1</v>
      </c>
      <c r="AI140" t="b">
        <f>AI64='[18]1990'!AI64</f>
        <v>1</v>
      </c>
      <c r="AJ140" t="b">
        <f>AJ64='[18]1990'!AJ64</f>
        <v>1</v>
      </c>
      <c r="AK140" t="b">
        <f>AK64='[18]1990'!AK64</f>
        <v>1</v>
      </c>
      <c r="AL140" t="b">
        <f>AL64='[18]1990'!AL64</f>
        <v>1</v>
      </c>
      <c r="AM140" t="b">
        <f>AM64='[18]1990'!AM64</f>
        <v>1</v>
      </c>
      <c r="AN140" t="b">
        <f>AN64='[18]1990'!AN64</f>
        <v>1</v>
      </c>
      <c r="AO140" t="b">
        <f>AO64='[18]1990'!AO64</f>
        <v>1</v>
      </c>
      <c r="AP140" t="b">
        <f>AP64='[18]1990'!AP64</f>
        <v>1</v>
      </c>
      <c r="AQ140" t="b">
        <f>AQ64='[18]1990'!AQ64</f>
        <v>1</v>
      </c>
      <c r="AR140" t="b">
        <f>AR64='[18]1990'!AR64</f>
        <v>1</v>
      </c>
      <c r="AS140" t="b">
        <f>AS64='[18]1990'!AS64</f>
        <v>1</v>
      </c>
      <c r="AT140" t="b">
        <f>AT64='[18]1990'!AT64</f>
        <v>1</v>
      </c>
      <c r="AU140" t="b">
        <f>AU64='[18]1990'!AU64</f>
        <v>1</v>
      </c>
      <c r="AV140" t="b">
        <f>AV64='[18]1990'!AV64</f>
        <v>1</v>
      </c>
      <c r="AW140" t="b">
        <f>AW64='[18]1990'!AW64</f>
        <v>1</v>
      </c>
    </row>
    <row r="141" spans="3:49">
      <c r="C141" t="b">
        <f>C65='[18]1990'!C65</f>
        <v>1</v>
      </c>
      <c r="D141" t="b">
        <f>D65='[18]1990'!D65</f>
        <v>1</v>
      </c>
      <c r="E141" t="b">
        <f>E65='[18]1990'!E65</f>
        <v>1</v>
      </c>
      <c r="F141" t="b">
        <f>F65='[18]1990'!F65</f>
        <v>1</v>
      </c>
      <c r="G141" t="b">
        <f>G65='[18]1990'!G65</f>
        <v>1</v>
      </c>
      <c r="H141" t="b">
        <f>H65='[18]1990'!H65</f>
        <v>1</v>
      </c>
      <c r="I141" t="b">
        <f>I65='[18]1990'!I65</f>
        <v>1</v>
      </c>
      <c r="J141" t="b">
        <f>J65='[18]1990'!J65</f>
        <v>1</v>
      </c>
      <c r="K141" t="b">
        <f>K65='[18]1990'!K65</f>
        <v>1</v>
      </c>
      <c r="L141" t="b">
        <f>L65='[18]1990'!L65</f>
        <v>1</v>
      </c>
      <c r="M141" t="b">
        <f>M65='[18]1990'!M65</f>
        <v>1</v>
      </c>
      <c r="N141" t="b">
        <f>N65='[18]1990'!N65</f>
        <v>1</v>
      </c>
      <c r="O141" t="b">
        <f>O65='[18]1990'!O65</f>
        <v>1</v>
      </c>
      <c r="P141" t="b">
        <f>P65='[18]1990'!P65</f>
        <v>1</v>
      </c>
      <c r="Q141" t="b">
        <f>Q65='[18]1990'!Q65</f>
        <v>1</v>
      </c>
      <c r="R141" t="b">
        <f>R65='[18]1990'!R65</f>
        <v>1</v>
      </c>
      <c r="S141" t="b">
        <f>S65='[18]1990'!S65</f>
        <v>1</v>
      </c>
      <c r="T141" t="b">
        <f>T65='[18]1990'!T65</f>
        <v>1</v>
      </c>
      <c r="U141" t="b">
        <f>U65='[18]1990'!U65</f>
        <v>1</v>
      </c>
      <c r="V141" t="b">
        <f>V65='[18]1990'!V65</f>
        <v>1</v>
      </c>
      <c r="W141" t="b">
        <f>W65='[18]1990'!W65</f>
        <v>1</v>
      </c>
      <c r="X141" t="b">
        <f>X65='[18]1990'!X65</f>
        <v>1</v>
      </c>
      <c r="Y141" t="b">
        <f>Y65='[18]1990'!Y65</f>
        <v>1</v>
      </c>
      <c r="Z141" t="b">
        <f>Z65='[18]1990'!Z65</f>
        <v>1</v>
      </c>
      <c r="AA141" t="b">
        <f>AA65='[18]1990'!AA65</f>
        <v>1</v>
      </c>
      <c r="AB141" t="b">
        <f>AB65='[18]1990'!AB65</f>
        <v>1</v>
      </c>
      <c r="AC141" t="b">
        <f>AC65='[18]1990'!AC65</f>
        <v>1</v>
      </c>
      <c r="AD141" t="b">
        <f>AD65='[18]1990'!AD65</f>
        <v>1</v>
      </c>
      <c r="AE141" t="b">
        <f>AE65='[18]1990'!AE65</f>
        <v>1</v>
      </c>
      <c r="AF141" t="b">
        <f>AF65='[18]1990'!AF65</f>
        <v>1</v>
      </c>
      <c r="AG141" t="b">
        <f>AG65='[18]1990'!AG65</f>
        <v>1</v>
      </c>
      <c r="AH141" t="b">
        <f>AH65='[18]1990'!AH65</f>
        <v>1</v>
      </c>
      <c r="AI141" t="b">
        <f>AI65='[18]1990'!AI65</f>
        <v>1</v>
      </c>
      <c r="AJ141" t="b">
        <f>AJ65='[18]1990'!AJ65</f>
        <v>1</v>
      </c>
      <c r="AK141" t="b">
        <f>AK65='[18]1990'!AK65</f>
        <v>1</v>
      </c>
      <c r="AL141" t="b">
        <f>AL65='[18]1990'!AL65</f>
        <v>1</v>
      </c>
      <c r="AM141" t="b">
        <f>AM65='[18]1990'!AM65</f>
        <v>1</v>
      </c>
      <c r="AN141" t="b">
        <f>AN65='[18]1990'!AN65</f>
        <v>1</v>
      </c>
      <c r="AO141" t="b">
        <f>AO65='[18]1990'!AO65</f>
        <v>1</v>
      </c>
      <c r="AP141" t="b">
        <f>AP65='[18]1990'!AP65</f>
        <v>1</v>
      </c>
      <c r="AQ141" t="b">
        <f>AQ65='[18]1990'!AQ65</f>
        <v>1</v>
      </c>
      <c r="AR141" t="b">
        <f>AR65='[18]1990'!AR65</f>
        <v>1</v>
      </c>
      <c r="AS141" t="b">
        <f>AS65='[18]1990'!AS65</f>
        <v>1</v>
      </c>
      <c r="AT141" t="b">
        <f>AT65='[18]1990'!AT65</f>
        <v>1</v>
      </c>
      <c r="AU141" t="b">
        <f>AU65='[18]1990'!AU65</f>
        <v>1</v>
      </c>
      <c r="AV141" t="b">
        <f>AV65='[18]1990'!AV65</f>
        <v>1</v>
      </c>
      <c r="AW141" t="b">
        <f>AW65='[18]1990'!AW65</f>
        <v>1</v>
      </c>
    </row>
    <row r="142" spans="3:49">
      <c r="C142" t="b">
        <f>C66='[18]1990'!C66</f>
        <v>1</v>
      </c>
      <c r="D142" t="b">
        <f>D66='[18]1990'!D66</f>
        <v>1</v>
      </c>
      <c r="E142" t="b">
        <f>E66='[18]1990'!E66</f>
        <v>1</v>
      </c>
      <c r="F142" t="b">
        <f>F66='[18]1990'!F66</f>
        <v>1</v>
      </c>
      <c r="G142" t="b">
        <f>G66='[18]1990'!G66</f>
        <v>1</v>
      </c>
      <c r="H142" t="b">
        <f>H66='[18]1990'!H66</f>
        <v>1</v>
      </c>
      <c r="I142" t="b">
        <f>I66='[18]1990'!I66</f>
        <v>1</v>
      </c>
      <c r="J142" t="b">
        <f>J66='[18]1990'!J66</f>
        <v>1</v>
      </c>
      <c r="K142" t="b">
        <f>K66='[18]1990'!K66</f>
        <v>1</v>
      </c>
      <c r="L142" t="b">
        <f>L66='[18]1990'!L66</f>
        <v>1</v>
      </c>
      <c r="M142" t="b">
        <f>M66='[18]1990'!M66</f>
        <v>1</v>
      </c>
      <c r="N142" t="b">
        <f>N66='[18]1990'!N66</f>
        <v>1</v>
      </c>
      <c r="O142" t="b">
        <f>O66='[18]1990'!O66</f>
        <v>1</v>
      </c>
      <c r="P142" t="b">
        <f>P66='[18]1990'!P66</f>
        <v>1</v>
      </c>
      <c r="Q142" t="b">
        <f>Q66='[18]1990'!Q66</f>
        <v>1</v>
      </c>
      <c r="R142" t="b">
        <f>R66='[18]1990'!R66</f>
        <v>1</v>
      </c>
      <c r="S142" t="b">
        <f>S66='[18]1990'!S66</f>
        <v>1</v>
      </c>
      <c r="T142" t="b">
        <f>T66='[18]1990'!T66</f>
        <v>1</v>
      </c>
      <c r="U142" t="b">
        <f>U66='[18]1990'!U66</f>
        <v>1</v>
      </c>
      <c r="V142" t="b">
        <f>V66='[18]1990'!V66</f>
        <v>1</v>
      </c>
      <c r="W142" t="b">
        <f>W66='[18]1990'!W66</f>
        <v>1</v>
      </c>
      <c r="X142" t="b">
        <f>X66='[18]1990'!X66</f>
        <v>1</v>
      </c>
      <c r="Y142" t="b">
        <f>Y66='[18]1990'!Y66</f>
        <v>1</v>
      </c>
      <c r="Z142" t="b">
        <f>Z66='[18]1990'!Z66</f>
        <v>1</v>
      </c>
      <c r="AA142" t="b">
        <f>AA66='[18]1990'!AA66</f>
        <v>1</v>
      </c>
      <c r="AB142" t="b">
        <f>AB66='[18]1990'!AB66</f>
        <v>1</v>
      </c>
      <c r="AC142" t="b">
        <f>AC66='[18]1990'!AC66</f>
        <v>1</v>
      </c>
      <c r="AD142" t="b">
        <f>AD66='[18]1990'!AD66</f>
        <v>1</v>
      </c>
      <c r="AE142" t="b">
        <f>AE66='[18]1990'!AE66</f>
        <v>1</v>
      </c>
      <c r="AF142" t="b">
        <f>AF66='[18]1990'!AF66</f>
        <v>1</v>
      </c>
      <c r="AG142" t="b">
        <f>AG66='[18]1990'!AG66</f>
        <v>1</v>
      </c>
      <c r="AH142" t="b">
        <f>AH66='[18]1990'!AH66</f>
        <v>1</v>
      </c>
      <c r="AI142" t="b">
        <f>AI66='[18]1990'!AI66</f>
        <v>1</v>
      </c>
      <c r="AJ142" t="b">
        <f>AJ66='[18]1990'!AJ66</f>
        <v>1</v>
      </c>
      <c r="AK142" t="b">
        <f>AK66='[18]1990'!AK66</f>
        <v>1</v>
      </c>
      <c r="AL142" t="b">
        <f>AL66='[18]1990'!AL66</f>
        <v>1</v>
      </c>
      <c r="AM142" t="b">
        <f>AM66='[18]1990'!AM66</f>
        <v>1</v>
      </c>
      <c r="AN142" t="b">
        <f>AN66='[18]1990'!AN66</f>
        <v>1</v>
      </c>
      <c r="AO142" t="b">
        <f>AO66='[18]1990'!AO66</f>
        <v>1</v>
      </c>
      <c r="AP142" t="b">
        <f>AP66='[18]1990'!AP66</f>
        <v>1</v>
      </c>
      <c r="AQ142" t="b">
        <f>AQ66='[18]1990'!AQ66</f>
        <v>1</v>
      </c>
      <c r="AR142" t="b">
        <f>AR66='[18]1990'!AR66</f>
        <v>1</v>
      </c>
      <c r="AS142" t="b">
        <f>AS66='[18]1990'!AS66</f>
        <v>1</v>
      </c>
      <c r="AT142" t="b">
        <f>AT66='[18]1990'!AT66</f>
        <v>1</v>
      </c>
      <c r="AU142" t="b">
        <f>AU66='[18]1990'!AU66</f>
        <v>1</v>
      </c>
      <c r="AV142" t="b">
        <f>AV66='[18]1990'!AV66</f>
        <v>1</v>
      </c>
      <c r="AW142" t="b">
        <f>AW66='[18]1990'!AW66</f>
        <v>1</v>
      </c>
    </row>
    <row r="143" spans="3:49">
      <c r="C143" t="b">
        <f>C67='[18]1990'!C67</f>
        <v>1</v>
      </c>
      <c r="D143" t="b">
        <f>D67='[18]1990'!D67</f>
        <v>1</v>
      </c>
      <c r="E143" t="b">
        <f>E67='[18]1990'!E67</f>
        <v>1</v>
      </c>
      <c r="F143" t="b">
        <f>F67='[18]1990'!F67</f>
        <v>1</v>
      </c>
      <c r="G143" t="b">
        <f>G67='[18]1990'!G67</f>
        <v>1</v>
      </c>
      <c r="H143" t="b">
        <f>H67='[18]1990'!H67</f>
        <v>1</v>
      </c>
      <c r="I143" t="b">
        <f>I67='[18]1990'!I67</f>
        <v>1</v>
      </c>
      <c r="J143" t="b">
        <f>J67='[18]1990'!J67</f>
        <v>1</v>
      </c>
      <c r="K143" t="b">
        <f>K67='[18]1990'!K67</f>
        <v>1</v>
      </c>
      <c r="L143" t="b">
        <f>L67='[18]1990'!L67</f>
        <v>1</v>
      </c>
      <c r="M143" t="b">
        <f>M67='[18]1990'!M67</f>
        <v>1</v>
      </c>
      <c r="N143" t="b">
        <f>N67='[18]1990'!N67</f>
        <v>1</v>
      </c>
      <c r="O143" t="b">
        <f>O67='[18]1990'!O67</f>
        <v>1</v>
      </c>
      <c r="P143" t="b">
        <f>P67='[18]1990'!P67</f>
        <v>1</v>
      </c>
      <c r="Q143" t="b">
        <f>Q67='[18]1990'!Q67</f>
        <v>1</v>
      </c>
      <c r="R143" t="b">
        <f>R67='[18]1990'!R67</f>
        <v>1</v>
      </c>
      <c r="S143" t="b">
        <f>S67='[18]1990'!S67</f>
        <v>1</v>
      </c>
      <c r="T143" t="b">
        <f>T67='[18]1990'!T67</f>
        <v>1</v>
      </c>
      <c r="U143" t="b">
        <f>U67='[18]1990'!U67</f>
        <v>1</v>
      </c>
      <c r="V143" t="b">
        <f>V67='[18]1990'!V67</f>
        <v>1</v>
      </c>
      <c r="W143" t="b">
        <f>W67='[18]1990'!W67</f>
        <v>1</v>
      </c>
      <c r="X143" t="b">
        <f>X67='[18]1990'!X67</f>
        <v>1</v>
      </c>
      <c r="Y143" t="b">
        <f>Y67='[18]1990'!Y67</f>
        <v>1</v>
      </c>
      <c r="Z143" t="b">
        <f>Z67='[18]1990'!Z67</f>
        <v>1</v>
      </c>
      <c r="AA143" t="b">
        <f>AA67='[18]1990'!AA67</f>
        <v>1</v>
      </c>
      <c r="AB143" t="b">
        <f>AB67='[18]1990'!AB67</f>
        <v>1</v>
      </c>
      <c r="AC143" t="b">
        <f>AC67='[18]1990'!AC67</f>
        <v>1</v>
      </c>
      <c r="AD143" t="b">
        <f>AD67='[18]1990'!AD67</f>
        <v>1</v>
      </c>
      <c r="AE143" t="b">
        <f>AE67='[18]1990'!AE67</f>
        <v>1</v>
      </c>
      <c r="AF143" t="b">
        <f>AF67='[18]1990'!AF67</f>
        <v>1</v>
      </c>
      <c r="AG143" t="b">
        <f>AG67='[18]1990'!AG67</f>
        <v>1</v>
      </c>
      <c r="AH143" t="b">
        <f>AH67='[18]1990'!AH67</f>
        <v>1</v>
      </c>
      <c r="AI143" t="b">
        <f>AI67='[18]1990'!AI67</f>
        <v>1</v>
      </c>
      <c r="AJ143" t="b">
        <f>AJ67='[18]1990'!AJ67</f>
        <v>1</v>
      </c>
      <c r="AK143" t="b">
        <f>AK67='[18]1990'!AK67</f>
        <v>1</v>
      </c>
      <c r="AL143" t="b">
        <f>AL67='[18]1990'!AL67</f>
        <v>1</v>
      </c>
      <c r="AM143" t="b">
        <f>AM67='[18]1990'!AM67</f>
        <v>1</v>
      </c>
      <c r="AN143" t="b">
        <f>AN67='[18]1990'!AN67</f>
        <v>1</v>
      </c>
      <c r="AO143" t="b">
        <f>AO67='[18]1990'!AO67</f>
        <v>1</v>
      </c>
      <c r="AP143" t="b">
        <f>AP67='[18]1990'!AP67</f>
        <v>1</v>
      </c>
      <c r="AQ143" t="b">
        <f>AQ67='[18]1990'!AQ67</f>
        <v>1</v>
      </c>
      <c r="AR143" t="b">
        <f>AR67='[18]1990'!AR67</f>
        <v>1</v>
      </c>
      <c r="AS143" t="b">
        <f>AS67='[18]1990'!AS67</f>
        <v>1</v>
      </c>
      <c r="AT143" t="b">
        <f>AT67='[18]1990'!AT67</f>
        <v>1</v>
      </c>
      <c r="AU143" t="b">
        <f>AU67='[18]1990'!AU67</f>
        <v>1</v>
      </c>
      <c r="AV143" t="b">
        <f>AV67='[18]1990'!AV67</f>
        <v>1</v>
      </c>
      <c r="AW143" t="b">
        <f>AW67='[18]1990'!AW67</f>
        <v>1</v>
      </c>
    </row>
    <row r="144" spans="3:49">
      <c r="C144" t="b">
        <f>C68='[18]1990'!C68</f>
        <v>1</v>
      </c>
      <c r="D144" t="b">
        <f>D68='[18]1990'!D68</f>
        <v>1</v>
      </c>
      <c r="E144" t="b">
        <f>E68='[18]1990'!E68</f>
        <v>1</v>
      </c>
      <c r="F144" t="b">
        <f>F68='[18]1990'!F68</f>
        <v>1</v>
      </c>
      <c r="G144" t="b">
        <f>G68='[18]1990'!G68</f>
        <v>1</v>
      </c>
      <c r="H144" t="b">
        <f>H68='[18]1990'!H68</f>
        <v>1</v>
      </c>
      <c r="I144" t="b">
        <f>I68='[18]1990'!I68</f>
        <v>1</v>
      </c>
      <c r="J144" t="b">
        <f>J68='[18]1990'!J68</f>
        <v>1</v>
      </c>
      <c r="K144" t="b">
        <f>K68='[18]1990'!K68</f>
        <v>1</v>
      </c>
      <c r="L144" t="b">
        <f>L68='[18]1990'!L68</f>
        <v>1</v>
      </c>
      <c r="M144" t="b">
        <f>M68='[18]1990'!M68</f>
        <v>1</v>
      </c>
      <c r="N144" t="b">
        <f>N68='[18]1990'!N68</f>
        <v>1</v>
      </c>
      <c r="O144" t="b">
        <f>O68='[18]1990'!O68</f>
        <v>1</v>
      </c>
      <c r="P144" t="b">
        <f>P68='[18]1990'!P68</f>
        <v>1</v>
      </c>
      <c r="Q144" t="b">
        <f>Q68='[18]1990'!Q68</f>
        <v>1</v>
      </c>
      <c r="R144" t="b">
        <f>R68='[18]1990'!R68</f>
        <v>1</v>
      </c>
      <c r="S144" t="b">
        <f>S68='[18]1990'!S68</f>
        <v>1</v>
      </c>
      <c r="T144" t="b">
        <f>T68='[18]1990'!T68</f>
        <v>1</v>
      </c>
      <c r="U144" t="b">
        <f>U68='[18]1990'!U68</f>
        <v>1</v>
      </c>
      <c r="V144" t="b">
        <f>V68='[18]1990'!V68</f>
        <v>1</v>
      </c>
      <c r="W144" t="b">
        <f>W68='[18]1990'!W68</f>
        <v>1</v>
      </c>
      <c r="X144" t="b">
        <f>X68='[18]1990'!X68</f>
        <v>1</v>
      </c>
      <c r="Y144" t="b">
        <f>Y68='[18]1990'!Y68</f>
        <v>1</v>
      </c>
      <c r="Z144" t="b">
        <f>Z68='[18]1990'!Z68</f>
        <v>1</v>
      </c>
      <c r="AA144" t="b">
        <f>AA68='[18]1990'!AA68</f>
        <v>1</v>
      </c>
      <c r="AB144" t="b">
        <f>AB68='[18]1990'!AB68</f>
        <v>1</v>
      </c>
      <c r="AC144" t="b">
        <f>AC68='[18]1990'!AC68</f>
        <v>1</v>
      </c>
      <c r="AD144" t="b">
        <f>AD68='[18]1990'!AD68</f>
        <v>1</v>
      </c>
      <c r="AE144" t="b">
        <f>AE68='[18]1990'!AE68</f>
        <v>1</v>
      </c>
      <c r="AF144" t="b">
        <f>AF68='[18]1990'!AF68</f>
        <v>1</v>
      </c>
      <c r="AG144" t="b">
        <f>AG68='[18]1990'!AG68</f>
        <v>1</v>
      </c>
      <c r="AH144" t="b">
        <f>AH68='[18]1990'!AH68</f>
        <v>1</v>
      </c>
      <c r="AI144" t="b">
        <f>AI68='[18]1990'!AI68</f>
        <v>1</v>
      </c>
      <c r="AJ144" t="b">
        <f>AJ68='[18]1990'!AJ68</f>
        <v>1</v>
      </c>
      <c r="AK144" t="b">
        <f>AK68='[18]1990'!AK68</f>
        <v>1</v>
      </c>
      <c r="AL144" t="b">
        <f>AL68='[18]1990'!AL68</f>
        <v>1</v>
      </c>
      <c r="AM144" t="b">
        <f>AM68='[18]1990'!AM68</f>
        <v>1</v>
      </c>
      <c r="AN144" t="b">
        <f>AN68='[18]1990'!AN68</f>
        <v>1</v>
      </c>
      <c r="AO144" t="b">
        <f>AO68='[18]1990'!AO68</f>
        <v>1</v>
      </c>
      <c r="AP144" t="b">
        <f>AP68='[18]1990'!AP68</f>
        <v>1</v>
      </c>
      <c r="AQ144" t="b">
        <f>AQ68='[18]1990'!AQ68</f>
        <v>1</v>
      </c>
      <c r="AR144" t="b">
        <f>AR68='[18]1990'!AR68</f>
        <v>1</v>
      </c>
      <c r="AS144" t="b">
        <f>AS68='[18]1990'!AS68</f>
        <v>1</v>
      </c>
      <c r="AT144" t="b">
        <f>AT68='[18]1990'!AT68</f>
        <v>1</v>
      </c>
      <c r="AU144" t="b">
        <f>AU68='[18]1990'!AU68</f>
        <v>1</v>
      </c>
      <c r="AV144" t="b">
        <f>AV68='[18]1990'!AV68</f>
        <v>1</v>
      </c>
      <c r="AW144" t="b">
        <f>AW68='[18]1990'!AW68</f>
        <v>1</v>
      </c>
    </row>
    <row r="145" spans="3:49">
      <c r="C145" t="b">
        <f>C69='[18]1990'!C69</f>
        <v>1</v>
      </c>
      <c r="D145" t="b">
        <f>D69='[18]1990'!D69</f>
        <v>1</v>
      </c>
      <c r="E145" t="b">
        <f>E69='[18]1990'!E69</f>
        <v>1</v>
      </c>
      <c r="F145" t="b">
        <f>F69='[18]1990'!F69</f>
        <v>1</v>
      </c>
      <c r="G145" t="b">
        <f>G69='[18]1990'!G69</f>
        <v>1</v>
      </c>
      <c r="H145" t="b">
        <f>H69='[18]1990'!H69</f>
        <v>1</v>
      </c>
      <c r="I145" t="b">
        <f>I69='[18]1990'!I69</f>
        <v>1</v>
      </c>
      <c r="J145" t="b">
        <f>J69='[18]1990'!J69</f>
        <v>1</v>
      </c>
      <c r="K145" t="b">
        <f>K69='[18]1990'!K69</f>
        <v>1</v>
      </c>
      <c r="L145" t="b">
        <f>L69='[18]1990'!L69</f>
        <v>1</v>
      </c>
      <c r="M145" t="b">
        <f>M69='[18]1990'!M69</f>
        <v>1</v>
      </c>
      <c r="N145" t="b">
        <f>N69='[18]1990'!N69</f>
        <v>1</v>
      </c>
      <c r="O145" t="b">
        <f>O69='[18]1990'!O69</f>
        <v>1</v>
      </c>
      <c r="P145" t="b">
        <f>P69='[18]1990'!P69</f>
        <v>1</v>
      </c>
      <c r="Q145" t="b">
        <f>Q69='[18]1990'!Q69</f>
        <v>1</v>
      </c>
      <c r="R145" t="b">
        <f>R69='[18]1990'!R69</f>
        <v>1</v>
      </c>
      <c r="S145" t="b">
        <f>S69='[18]1990'!S69</f>
        <v>1</v>
      </c>
      <c r="T145" t="b">
        <f>T69='[18]1990'!T69</f>
        <v>1</v>
      </c>
      <c r="U145" t="b">
        <f>U69='[18]1990'!U69</f>
        <v>1</v>
      </c>
      <c r="V145" t="b">
        <f>V69='[18]1990'!V69</f>
        <v>1</v>
      </c>
      <c r="W145" t="b">
        <f>W69='[18]1990'!W69</f>
        <v>1</v>
      </c>
      <c r="X145" t="b">
        <f>X69='[18]1990'!X69</f>
        <v>1</v>
      </c>
      <c r="Y145" t="b">
        <f>Y69='[18]1990'!Y69</f>
        <v>1</v>
      </c>
      <c r="Z145" t="b">
        <f>Z69='[18]1990'!Z69</f>
        <v>1</v>
      </c>
      <c r="AA145" t="b">
        <f>AA69='[18]1990'!AA69</f>
        <v>1</v>
      </c>
      <c r="AB145" t="b">
        <f>AB69='[18]1990'!AB69</f>
        <v>1</v>
      </c>
      <c r="AC145" t="b">
        <f>AC69='[18]1990'!AC69</f>
        <v>1</v>
      </c>
      <c r="AD145" t="b">
        <f>AD69='[18]1990'!AD69</f>
        <v>1</v>
      </c>
      <c r="AE145" t="b">
        <f>AE69='[18]1990'!AE69</f>
        <v>1</v>
      </c>
      <c r="AF145" t="b">
        <f>AF69='[18]1990'!AF69</f>
        <v>1</v>
      </c>
      <c r="AG145" t="b">
        <f>AG69='[18]1990'!AG69</f>
        <v>1</v>
      </c>
      <c r="AH145" t="b">
        <f>AH69='[18]1990'!AH69</f>
        <v>1</v>
      </c>
      <c r="AI145" t="b">
        <f>AI69='[18]1990'!AI69</f>
        <v>1</v>
      </c>
      <c r="AJ145" t="b">
        <f>AJ69='[18]1990'!AJ69</f>
        <v>1</v>
      </c>
      <c r="AK145" t="b">
        <f>AK69='[18]1990'!AK69</f>
        <v>1</v>
      </c>
      <c r="AL145" t="b">
        <f>AL69='[18]1990'!AL69</f>
        <v>1</v>
      </c>
      <c r="AM145" t="b">
        <f>AM69='[18]1990'!AM69</f>
        <v>1</v>
      </c>
      <c r="AN145" t="b">
        <f>AN69='[18]1990'!AN69</f>
        <v>1</v>
      </c>
      <c r="AO145" t="b">
        <f>AO69='[18]1990'!AO69</f>
        <v>1</v>
      </c>
      <c r="AP145" t="b">
        <f>AP69='[18]1990'!AP69</f>
        <v>1</v>
      </c>
      <c r="AQ145" t="b">
        <f>AQ69='[18]1990'!AQ69</f>
        <v>1</v>
      </c>
      <c r="AR145" t="b">
        <f>AR69='[18]1990'!AR69</f>
        <v>1</v>
      </c>
      <c r="AS145" t="b">
        <f>AS69='[18]1990'!AS69</f>
        <v>1</v>
      </c>
      <c r="AT145" t="b">
        <f>AT69='[18]1990'!AT69</f>
        <v>1</v>
      </c>
      <c r="AU145" t="b">
        <f>AU69='[18]1990'!AU69</f>
        <v>1</v>
      </c>
      <c r="AV145" t="b">
        <f>AV69='[18]1990'!AV69</f>
        <v>1</v>
      </c>
      <c r="AW145" t="b">
        <f>AW69='[18]1990'!AW69</f>
        <v>1</v>
      </c>
    </row>
    <row r="146" spans="3:49">
      <c r="C146" t="b">
        <f>C70='[18]1990'!C70</f>
        <v>1</v>
      </c>
      <c r="D146" t="b">
        <f>D70='[18]1990'!D70</f>
        <v>1</v>
      </c>
      <c r="E146" t="b">
        <f>E70='[18]1990'!E70</f>
        <v>1</v>
      </c>
      <c r="F146" t="b">
        <f>F70='[18]1990'!F70</f>
        <v>1</v>
      </c>
      <c r="G146" t="b">
        <f>G70='[18]1990'!G70</f>
        <v>1</v>
      </c>
      <c r="H146" t="b">
        <f>H70='[18]1990'!H70</f>
        <v>1</v>
      </c>
      <c r="I146" t="b">
        <f>I70='[18]1990'!I70</f>
        <v>1</v>
      </c>
      <c r="J146" t="b">
        <f>J70='[18]1990'!J70</f>
        <v>1</v>
      </c>
      <c r="K146" t="b">
        <f>K70='[18]1990'!K70</f>
        <v>1</v>
      </c>
      <c r="L146" t="b">
        <f>L70='[18]1990'!L70</f>
        <v>1</v>
      </c>
      <c r="M146" t="b">
        <f>M70='[18]1990'!M70</f>
        <v>1</v>
      </c>
      <c r="N146" t="b">
        <f>N70='[18]1990'!N70</f>
        <v>1</v>
      </c>
      <c r="O146" t="b">
        <f>O70='[18]1990'!O70</f>
        <v>1</v>
      </c>
      <c r="P146" t="b">
        <f>P70='[18]1990'!P70</f>
        <v>1</v>
      </c>
      <c r="Q146" t="b">
        <f>Q70='[18]1990'!Q70</f>
        <v>1</v>
      </c>
      <c r="R146" t="b">
        <f>R70='[18]1990'!R70</f>
        <v>1</v>
      </c>
      <c r="S146" t="b">
        <f>S70='[18]1990'!S70</f>
        <v>1</v>
      </c>
      <c r="T146" t="b">
        <f>T70='[18]1990'!T70</f>
        <v>1</v>
      </c>
      <c r="U146" t="b">
        <f>U70='[18]1990'!U70</f>
        <v>1</v>
      </c>
      <c r="V146" t="b">
        <f>V70='[18]1990'!V70</f>
        <v>1</v>
      </c>
      <c r="W146" t="b">
        <f>W70='[18]1990'!W70</f>
        <v>1</v>
      </c>
      <c r="X146" t="b">
        <f>X70='[18]1990'!X70</f>
        <v>1</v>
      </c>
      <c r="Y146" t="b">
        <f>Y70='[18]1990'!Y70</f>
        <v>1</v>
      </c>
      <c r="Z146" t="b">
        <f>Z70='[18]1990'!Z70</f>
        <v>1</v>
      </c>
      <c r="AA146" t="b">
        <f>AA70='[18]1990'!AA70</f>
        <v>1</v>
      </c>
      <c r="AB146" t="b">
        <f>AB70='[18]1990'!AB70</f>
        <v>1</v>
      </c>
      <c r="AC146" t="b">
        <f>AC70='[18]1990'!AC70</f>
        <v>1</v>
      </c>
      <c r="AD146" t="b">
        <f>AD70='[18]1990'!AD70</f>
        <v>1</v>
      </c>
      <c r="AE146" t="b">
        <f>AE70='[18]1990'!AE70</f>
        <v>1</v>
      </c>
      <c r="AF146" t="b">
        <f>AF70='[18]1990'!AF70</f>
        <v>1</v>
      </c>
      <c r="AG146" t="b">
        <f>AG70='[18]1990'!AG70</f>
        <v>1</v>
      </c>
      <c r="AH146" t="b">
        <f>AH70='[18]1990'!AH70</f>
        <v>1</v>
      </c>
      <c r="AI146" t="b">
        <f>AI70='[18]1990'!AI70</f>
        <v>1</v>
      </c>
      <c r="AJ146" t="b">
        <f>AJ70='[18]1990'!AJ70</f>
        <v>1</v>
      </c>
      <c r="AK146" t="b">
        <f>AK70='[18]1990'!AK70</f>
        <v>1</v>
      </c>
      <c r="AL146" t="b">
        <f>AL70='[18]1990'!AL70</f>
        <v>1</v>
      </c>
      <c r="AM146" t="b">
        <f>AM70='[18]1990'!AM70</f>
        <v>1</v>
      </c>
      <c r="AN146" t="b">
        <f>AN70='[18]1990'!AN70</f>
        <v>1</v>
      </c>
      <c r="AO146" t="b">
        <f>AO70='[18]1990'!AO70</f>
        <v>1</v>
      </c>
      <c r="AP146" t="b">
        <f>AP70='[18]1990'!AP70</f>
        <v>1</v>
      </c>
      <c r="AQ146" t="b">
        <f>AQ70='[18]1990'!AQ70</f>
        <v>1</v>
      </c>
      <c r="AR146" t="b">
        <f>AR70='[18]1990'!AR70</f>
        <v>1</v>
      </c>
      <c r="AS146" t="b">
        <f>AS70='[18]1990'!AS70</f>
        <v>1</v>
      </c>
      <c r="AT146" t="b">
        <f>AT70='[18]1990'!AT70</f>
        <v>1</v>
      </c>
      <c r="AU146" t="b">
        <f>AU70='[18]1990'!AU70</f>
        <v>1</v>
      </c>
      <c r="AV146" t="b">
        <f>AV70='[18]1990'!AV70</f>
        <v>1</v>
      </c>
      <c r="AW146" t="b">
        <f>AW70='[18]1990'!AW70</f>
        <v>1</v>
      </c>
    </row>
    <row r="147" spans="3:49">
      <c r="C147" t="b">
        <f>C71='[18]1990'!C71</f>
        <v>1</v>
      </c>
      <c r="D147" t="b">
        <f>D71='[18]1990'!D71</f>
        <v>1</v>
      </c>
      <c r="E147" t="b">
        <f>E71='[18]1990'!E71</f>
        <v>1</v>
      </c>
      <c r="F147" t="b">
        <f>F71='[18]1990'!F71</f>
        <v>1</v>
      </c>
      <c r="G147" t="b">
        <f>G71='[18]1990'!G71</f>
        <v>1</v>
      </c>
      <c r="H147" t="b">
        <f>H71='[18]1990'!H71</f>
        <v>1</v>
      </c>
      <c r="I147" t="b">
        <f>I71='[18]1990'!I71</f>
        <v>1</v>
      </c>
      <c r="J147" t="b">
        <f>J71='[18]1990'!J71</f>
        <v>1</v>
      </c>
      <c r="K147" t="b">
        <f>K71='[18]1990'!K71</f>
        <v>1</v>
      </c>
      <c r="L147" t="b">
        <f>L71='[18]1990'!L71</f>
        <v>1</v>
      </c>
      <c r="M147" t="b">
        <f>M71='[18]1990'!M71</f>
        <v>1</v>
      </c>
      <c r="N147" t="b">
        <f>N71='[18]1990'!N71</f>
        <v>1</v>
      </c>
      <c r="O147" t="b">
        <f>O71='[18]1990'!O71</f>
        <v>1</v>
      </c>
      <c r="P147" t="b">
        <f>P71='[18]1990'!P71</f>
        <v>1</v>
      </c>
      <c r="Q147" t="b">
        <f>Q71='[18]1990'!Q71</f>
        <v>1</v>
      </c>
      <c r="R147" t="b">
        <f>R71='[18]1990'!R71</f>
        <v>1</v>
      </c>
      <c r="S147" t="b">
        <f>S71='[18]1990'!S71</f>
        <v>1</v>
      </c>
      <c r="T147" t="b">
        <f>T71='[18]1990'!T71</f>
        <v>1</v>
      </c>
      <c r="U147" t="b">
        <f>U71='[18]1990'!U71</f>
        <v>1</v>
      </c>
      <c r="V147" t="b">
        <f>V71='[18]1990'!V71</f>
        <v>1</v>
      </c>
      <c r="W147" t="b">
        <f>W71='[18]1990'!W71</f>
        <v>1</v>
      </c>
      <c r="X147" t="b">
        <f>X71='[18]1990'!X71</f>
        <v>1</v>
      </c>
      <c r="Y147" t="b">
        <f>Y71='[18]1990'!Y71</f>
        <v>1</v>
      </c>
      <c r="Z147" t="b">
        <f>Z71='[18]1990'!Z71</f>
        <v>1</v>
      </c>
      <c r="AA147" t="b">
        <f>AA71='[18]1990'!AA71</f>
        <v>1</v>
      </c>
      <c r="AB147" t="b">
        <f>AB71='[18]1990'!AB71</f>
        <v>1</v>
      </c>
      <c r="AC147" t="b">
        <f>AC71='[18]1990'!AC71</f>
        <v>1</v>
      </c>
      <c r="AD147" t="b">
        <f>AD71='[18]1990'!AD71</f>
        <v>1</v>
      </c>
      <c r="AE147" t="b">
        <f>AE71='[18]1990'!AE71</f>
        <v>1</v>
      </c>
      <c r="AF147" t="b">
        <f>AF71='[18]1990'!AF71</f>
        <v>1</v>
      </c>
      <c r="AG147" t="b">
        <f>AG71='[18]1990'!AG71</f>
        <v>1</v>
      </c>
      <c r="AH147" t="b">
        <f>AH71='[18]1990'!AH71</f>
        <v>1</v>
      </c>
      <c r="AI147" t="b">
        <f>AI71='[18]1990'!AI71</f>
        <v>1</v>
      </c>
      <c r="AJ147" t="b">
        <f>AJ71='[18]1990'!AJ71</f>
        <v>1</v>
      </c>
      <c r="AK147" t="b">
        <f>AK71='[18]1990'!AK71</f>
        <v>1</v>
      </c>
      <c r="AL147" t="b">
        <f>AL71='[18]1990'!AL71</f>
        <v>1</v>
      </c>
      <c r="AM147" t="b">
        <f>AM71='[18]1990'!AM71</f>
        <v>1</v>
      </c>
      <c r="AN147" t="b">
        <f>AN71='[18]1990'!AN71</f>
        <v>1</v>
      </c>
      <c r="AO147" t="b">
        <f>AO71='[18]1990'!AO71</f>
        <v>1</v>
      </c>
      <c r="AP147" t="b">
        <f>AP71='[18]1990'!AP71</f>
        <v>1</v>
      </c>
      <c r="AQ147" t="b">
        <f>AQ71='[18]1990'!AQ71</f>
        <v>1</v>
      </c>
      <c r="AR147" t="b">
        <f>AR71='[18]1990'!AR71</f>
        <v>1</v>
      </c>
      <c r="AS147" t="b">
        <f>AS71='[18]1990'!AS71</f>
        <v>1</v>
      </c>
      <c r="AT147" t="b">
        <f>AT71='[18]1990'!AT71</f>
        <v>1</v>
      </c>
      <c r="AU147" t="b">
        <f>AU71='[18]1990'!AU71</f>
        <v>1</v>
      </c>
      <c r="AV147" t="b">
        <f>AV71='[18]1990'!AV71</f>
        <v>1</v>
      </c>
      <c r="AW147" t="b">
        <f>AW71='[18]1990'!AW71</f>
        <v>1</v>
      </c>
    </row>
    <row r="148" spans="3:49">
      <c r="C148" t="b">
        <f>C72='[18]1990'!C72</f>
        <v>0</v>
      </c>
      <c r="D148" t="b">
        <f>D72='[18]1990'!D72</f>
        <v>0</v>
      </c>
      <c r="E148" t="b">
        <f>E72='[18]1990'!E72</f>
        <v>0</v>
      </c>
      <c r="F148" t="b">
        <f>F72='[18]1990'!F72</f>
        <v>0</v>
      </c>
      <c r="G148" t="b">
        <f>G72='[18]1990'!G72</f>
        <v>0</v>
      </c>
      <c r="H148" t="b">
        <f>H72='[18]1990'!H72</f>
        <v>0</v>
      </c>
      <c r="I148" t="b">
        <f>I72='[18]1990'!I72</f>
        <v>0</v>
      </c>
      <c r="J148" t="b">
        <f>J72='[18]1990'!J72</f>
        <v>0</v>
      </c>
      <c r="K148" t="b">
        <f>K72='[18]1990'!K72</f>
        <v>0</v>
      </c>
      <c r="L148" t="b">
        <f>L72='[18]1990'!L72</f>
        <v>0</v>
      </c>
      <c r="M148" t="b">
        <f>M72='[18]1990'!M72</f>
        <v>0</v>
      </c>
      <c r="N148" t="b">
        <f>N72='[18]1990'!N72</f>
        <v>0</v>
      </c>
      <c r="O148" t="b">
        <f>O72='[18]1990'!O72</f>
        <v>0</v>
      </c>
      <c r="P148" t="b">
        <f>P72='[18]1990'!P72</f>
        <v>0</v>
      </c>
      <c r="Q148" t="b">
        <f>Q72='[18]1990'!Q72</f>
        <v>0</v>
      </c>
      <c r="R148" t="b">
        <f>R72='[18]1990'!R72</f>
        <v>0</v>
      </c>
      <c r="S148" t="b">
        <f>S72='[18]1990'!S72</f>
        <v>0</v>
      </c>
      <c r="T148" t="b">
        <f>T72='[18]1990'!T72</f>
        <v>0</v>
      </c>
      <c r="U148" t="b">
        <f>U72='[18]1990'!U72</f>
        <v>0</v>
      </c>
      <c r="V148" t="b">
        <f>V72='[18]1990'!V72</f>
        <v>0</v>
      </c>
      <c r="W148" t="b">
        <f>W72='[18]1990'!W72</f>
        <v>0</v>
      </c>
      <c r="X148" t="b">
        <f>X72='[18]1990'!X72</f>
        <v>0</v>
      </c>
      <c r="Y148" t="b">
        <f>Y72='[18]1990'!Y72</f>
        <v>0</v>
      </c>
      <c r="Z148" t="b">
        <f>Z72='[18]1990'!Z72</f>
        <v>0</v>
      </c>
      <c r="AA148" t="b">
        <f>AA72='[18]1990'!AA72</f>
        <v>0</v>
      </c>
      <c r="AB148" t="b">
        <f>AB72='[18]1990'!AB72</f>
        <v>1</v>
      </c>
      <c r="AC148" t="b">
        <f>AC72='[18]1990'!AC72</f>
        <v>1</v>
      </c>
      <c r="AD148" t="b">
        <f>AD72='[18]1990'!AD72</f>
        <v>1</v>
      </c>
      <c r="AE148" t="b">
        <f>AE72='[18]1990'!AE72</f>
        <v>1</v>
      </c>
      <c r="AF148" t="b">
        <f>AF72='[18]1990'!AF72</f>
        <v>0</v>
      </c>
      <c r="AG148" t="b">
        <f>AG72='[18]1990'!AG72</f>
        <v>0</v>
      </c>
      <c r="AH148" t="b">
        <f>AH72='[18]1990'!AH72</f>
        <v>0</v>
      </c>
      <c r="AI148" t="b">
        <f>AI72='[18]1990'!AI72</f>
        <v>0</v>
      </c>
      <c r="AJ148" t="b">
        <f>AJ72='[18]1990'!AJ72</f>
        <v>0</v>
      </c>
      <c r="AK148" t="b">
        <f>AK72='[18]1990'!AK72</f>
        <v>0</v>
      </c>
      <c r="AL148" t="b">
        <f>AL72='[18]1990'!AL72</f>
        <v>0</v>
      </c>
      <c r="AM148" t="b">
        <f>AM72='[18]1990'!AM72</f>
        <v>0</v>
      </c>
      <c r="AN148" t="b">
        <f>AN72='[18]1990'!AN72</f>
        <v>0</v>
      </c>
      <c r="AO148" t="b">
        <f>AO72='[18]1990'!AO72</f>
        <v>0</v>
      </c>
      <c r="AP148" t="b">
        <f>AP72='[18]1990'!AP72</f>
        <v>0</v>
      </c>
      <c r="AQ148" t="b">
        <f>AQ72='[18]1990'!AQ72</f>
        <v>0</v>
      </c>
      <c r="AR148" t="b">
        <f>AR72='[18]1990'!AR72</f>
        <v>0</v>
      </c>
      <c r="AS148" t="b">
        <f>AS72='[18]1990'!AS72</f>
        <v>1</v>
      </c>
      <c r="AT148" t="b">
        <f>AT72='[18]1990'!AT72</f>
        <v>1</v>
      </c>
      <c r="AU148" t="b">
        <f>AU72='[18]1990'!AU72</f>
        <v>1</v>
      </c>
      <c r="AV148" t="b">
        <f>AV72='[18]1990'!AV72</f>
        <v>1</v>
      </c>
      <c r="AW148" t="b">
        <f>AW72='[18]1990'!AW72</f>
        <v>1</v>
      </c>
    </row>
    <row r="149" spans="3:49">
      <c r="C149" t="b">
        <f>C73='[18]1990'!C72</f>
        <v>0</v>
      </c>
      <c r="D149" t="b">
        <f>D73='[18]1990'!D72</f>
        <v>0</v>
      </c>
      <c r="E149" t="b">
        <f>E73='[18]1990'!E72</f>
        <v>1</v>
      </c>
      <c r="F149" t="b">
        <f>F73='[18]1990'!F72</f>
        <v>1</v>
      </c>
      <c r="G149" t="b">
        <f>G73='[18]1990'!G72</f>
        <v>1</v>
      </c>
      <c r="H149" t="b">
        <f>H73='[18]1990'!H72</f>
        <v>1</v>
      </c>
      <c r="I149" t="b">
        <f>I73='[18]1990'!I72</f>
        <v>0</v>
      </c>
      <c r="J149" t="b">
        <f>J73='[18]1990'!J72</f>
        <v>1</v>
      </c>
      <c r="K149" t="b">
        <f>K73='[18]1990'!K72</f>
        <v>1</v>
      </c>
      <c r="L149" t="b">
        <f>L73='[18]1990'!L72</f>
        <v>0</v>
      </c>
      <c r="M149" t="b">
        <f>M73='[18]1990'!M72</f>
        <v>1</v>
      </c>
      <c r="N149" t="b">
        <f>N73='[18]1990'!N72</f>
        <v>1</v>
      </c>
      <c r="O149" t="b">
        <f>O73='[18]1990'!O72</f>
        <v>0</v>
      </c>
      <c r="P149" t="b">
        <f>P73='[18]1990'!P72</f>
        <v>0</v>
      </c>
      <c r="Q149" t="b">
        <f>Q73='[18]1990'!Q72</f>
        <v>0</v>
      </c>
      <c r="R149" t="b">
        <f>R73='[18]1990'!R72</f>
        <v>0</v>
      </c>
      <c r="S149" t="b">
        <f>S73='[18]1990'!S72</f>
        <v>1</v>
      </c>
      <c r="T149" t="b">
        <f>T73='[18]1990'!T72</f>
        <v>1</v>
      </c>
      <c r="U149" t="b">
        <f>U73='[18]1990'!U72</f>
        <v>1</v>
      </c>
      <c r="V149" t="b">
        <f>V73='[18]1990'!V72</f>
        <v>0</v>
      </c>
      <c r="W149" t="b">
        <f>W73='[18]1990'!W72</f>
        <v>1</v>
      </c>
      <c r="X149" t="b">
        <f>X73='[18]1990'!X72</f>
        <v>1</v>
      </c>
      <c r="Y149" t="b">
        <f>Y73='[18]1990'!Y72</f>
        <v>0</v>
      </c>
      <c r="Z149" t="b">
        <f>Z73='[18]1990'!Z72</f>
        <v>1</v>
      </c>
      <c r="AA149" t="b">
        <f>AA73='[18]1990'!AA72</f>
        <v>1</v>
      </c>
      <c r="AB149" t="b">
        <f>AB73='[18]1990'!AB72</f>
        <v>1</v>
      </c>
      <c r="AC149" t="b">
        <f>AC73='[18]1990'!AC72</f>
        <v>1</v>
      </c>
      <c r="AD149" t="b">
        <f>AD73='[18]1990'!AD72</f>
        <v>1</v>
      </c>
      <c r="AE149" t="b">
        <f>AE73='[18]1990'!AE72</f>
        <v>1</v>
      </c>
      <c r="AF149" t="b">
        <f>AF73='[18]1990'!AF72</f>
        <v>0</v>
      </c>
      <c r="AG149" t="b">
        <f>AG73='[18]1990'!AG72</f>
        <v>0</v>
      </c>
      <c r="AH149" t="b">
        <f>AH73='[18]1990'!AH72</f>
        <v>0</v>
      </c>
      <c r="AI149" t="b">
        <f>AI73='[18]1990'!AI72</f>
        <v>1</v>
      </c>
      <c r="AJ149" t="b">
        <f>AJ73='[18]1990'!AJ72</f>
        <v>1</v>
      </c>
      <c r="AK149" t="b">
        <f>AK73='[18]1990'!AK72</f>
        <v>1</v>
      </c>
      <c r="AL149" t="b">
        <f>AL73='[18]1990'!AL72</f>
        <v>0</v>
      </c>
      <c r="AM149" t="b">
        <f>AM73='[18]1990'!AM72</f>
        <v>1</v>
      </c>
      <c r="AN149" t="b">
        <f>AN73='[18]1990'!AN72</f>
        <v>1</v>
      </c>
      <c r="AO149" t="b">
        <f>AO73='[18]1990'!AO72</f>
        <v>0</v>
      </c>
      <c r="AP149" t="b">
        <f>AP73='[18]1990'!AP72</f>
        <v>0</v>
      </c>
      <c r="AQ149" t="b">
        <f>AQ73='[18]1990'!AQ72</f>
        <v>1</v>
      </c>
      <c r="AR149" t="b">
        <f>AR73='[18]1990'!AR72</f>
        <v>1</v>
      </c>
      <c r="AS149" t="b">
        <f>AS73='[18]1990'!AS72</f>
        <v>1</v>
      </c>
      <c r="AT149" t="b">
        <f>AT73='[18]1990'!AT72</f>
        <v>1</v>
      </c>
      <c r="AU149" t="b">
        <f>AU73='[18]1990'!AU72</f>
        <v>1</v>
      </c>
      <c r="AV149" t="b">
        <f>AV73='[18]1990'!AV72</f>
        <v>1</v>
      </c>
      <c r="AW149" t="b">
        <f>AW73='[18]1990'!AW72</f>
        <v>1</v>
      </c>
    </row>
  </sheetData>
  <sortState xmlns:xlrd2="http://schemas.microsoft.com/office/spreadsheetml/2017/richdata2" ref="F12:F20">
    <sortCondition ref="F12:F20"/>
  </sortState>
  <mergeCells count="10">
    <mergeCell ref="C2:L2"/>
    <mergeCell ref="P2:Y2"/>
    <mergeCell ref="AF2:AP2"/>
    <mergeCell ref="AX2:BI2"/>
    <mergeCell ref="BQ2:CB2"/>
    <mergeCell ref="M3:N3"/>
    <mergeCell ref="M2:O2"/>
    <mergeCell ref="Z2:AE2"/>
    <mergeCell ref="AQ2:AW2"/>
    <mergeCell ref="BJ2:BP2"/>
  </mergeCells>
  <conditionalFormatting sqref="C81:AW149">
    <cfRule type="cellIs" dxfId="27" priority="1" operator="equal">
      <formula>FALSE</formula>
    </cfRule>
  </conditionalFormatting>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D28CB-2CFD-4F46-8135-8692AE2988D3}">
  <sheetPr codeName="Sheet29">
    <tabColor theme="9"/>
  </sheetPr>
  <dimension ref="A1:BY57"/>
  <sheetViews>
    <sheetView workbookViewId="0"/>
  </sheetViews>
  <sheetFormatPr defaultRowHeight="12.75"/>
  <cols>
    <col min="1" max="1" width="19.42578125" customWidth="1"/>
    <col min="2" max="2" width="36.5703125" customWidth="1"/>
    <col min="3" max="3" width="10.42578125" customWidth="1"/>
    <col min="4" max="4" width="10.5703125" customWidth="1"/>
    <col min="5" max="5" width="8.42578125" customWidth="1"/>
    <col min="6" max="6" width="17.42578125" customWidth="1"/>
    <col min="7" max="7" width="21" customWidth="1"/>
    <col min="8" max="8" width="19.5703125" customWidth="1"/>
    <col min="9" max="9" width="13.42578125" customWidth="1"/>
    <col min="10" max="10" width="19" customWidth="1"/>
    <col min="11" max="11" width="15" customWidth="1"/>
    <col min="12" max="12" width="9.5703125" customWidth="1"/>
    <col min="13" max="13" width="16.5703125" customWidth="1"/>
    <col min="14" max="14" width="19.5703125" customWidth="1"/>
    <col min="15" max="15" width="9.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5.5703125" bestFit="1" customWidth="1"/>
    <col min="23" max="23" width="19" customWidth="1"/>
    <col min="24" max="24" width="15" customWidth="1"/>
    <col min="25" max="25" width="9.5703125" customWidth="1"/>
    <col min="26" max="26" width="13.5703125" customWidth="1"/>
    <col min="27" max="27" width="15.5703125" customWidth="1"/>
    <col min="28" max="28" width="16.5703125" customWidth="1"/>
    <col min="29" max="29" width="11.42578125" customWidth="1"/>
    <col min="30" max="30" width="8.42578125" customWidth="1"/>
    <col min="31" max="31" width="17.42578125" customWidth="1"/>
    <col min="32" max="32" width="21" customWidth="1"/>
    <col min="33" max="33" width="20.42578125" customWidth="1"/>
    <col min="34" max="34" width="16.5703125" customWidth="1"/>
    <col min="35" max="35" width="19" customWidth="1"/>
    <col min="36" max="37" width="15" customWidth="1"/>
    <col min="38" max="38" width="18" customWidth="1"/>
    <col min="39" max="39" width="10.42578125" customWidth="1"/>
    <col min="40" max="40" width="10.5703125" bestFit="1" customWidth="1"/>
    <col min="41" max="41" width="10.42578125" customWidth="1"/>
    <col min="42" max="42" width="22.42578125" bestFit="1" customWidth="1"/>
    <col min="43" max="43" width="15.5703125" bestFit="1" customWidth="1"/>
    <col min="44" max="44" width="15.5703125" customWidth="1"/>
    <col min="45" max="45" width="15.5703125" bestFit="1" customWidth="1"/>
    <col min="46" max="46" width="13.5703125" customWidth="1"/>
    <col min="47" max="47" width="10.5703125" customWidth="1"/>
    <col min="48" max="48" width="9.42578125" customWidth="1"/>
    <col min="49" max="49" width="16.5703125" customWidth="1"/>
    <col min="50" max="50" width="31" customWidth="1"/>
    <col min="51" max="51" width="27" customWidth="1"/>
    <col min="52" max="52" width="19.5703125" customWidth="1"/>
    <col min="53" max="53" width="13.42578125" customWidth="1"/>
    <col min="54" max="54" width="19" customWidth="1"/>
    <col min="55" max="56" width="15" customWidth="1"/>
    <col min="57" max="57" width="9.5703125" customWidth="1"/>
    <col min="58" max="60" width="10.42578125" customWidth="1"/>
    <col min="61" max="61" width="22.42578125" bestFit="1" customWidth="1"/>
    <col min="62" max="62" width="15.5703125" bestFit="1" customWidth="1"/>
    <col min="63" max="63" width="13.42578125" customWidth="1"/>
    <col min="64" max="64" width="15.5703125" bestFit="1" customWidth="1"/>
    <col min="65" max="65" width="11.5703125" customWidth="1"/>
    <col min="66" max="66" width="13.42578125" customWidth="1"/>
    <col min="67" max="67" width="11.5703125" customWidth="1"/>
    <col min="68" max="68" width="17.42578125" customWidth="1"/>
    <col min="69" max="69" width="31.5703125" customWidth="1"/>
    <col min="70" max="70" width="28.42578125" bestFit="1" customWidth="1"/>
    <col min="71" max="71" width="19.5703125" customWidth="1"/>
    <col min="72" max="72" width="16" customWidth="1"/>
    <col min="73" max="74" width="19" customWidth="1"/>
    <col min="75" max="75" width="14.42578125" customWidth="1"/>
    <col min="76" max="76" width="9.5703125" customWidth="1"/>
    <col min="77" max="77" width="9.5703125" bestFit="1" customWidth="1"/>
  </cols>
  <sheetData>
    <row r="1" spans="1:77"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2005.</v>
      </c>
      <c r="Z1" s="795"/>
      <c r="AB1" s="145" t="s">
        <v>208</v>
      </c>
      <c r="AC1" s="145" t="s">
        <v>208</v>
      </c>
      <c r="AD1" s="145" t="s">
        <v>208</v>
      </c>
      <c r="AE1" s="145" t="s">
        <v>208</v>
      </c>
      <c r="AF1" s="145" t="s">
        <v>208</v>
      </c>
      <c r="AG1" s="145" t="s">
        <v>208</v>
      </c>
      <c r="AH1" s="145" t="s">
        <v>208</v>
      </c>
      <c r="AI1" s="145" t="s">
        <v>208</v>
      </c>
      <c r="AJ1" s="145" t="s">
        <v>208</v>
      </c>
      <c r="AK1" s="145" t="s">
        <v>208</v>
      </c>
      <c r="AL1" s="145" t="s">
        <v>208</v>
      </c>
      <c r="AT1" s="145" t="s">
        <v>209</v>
      </c>
      <c r="AU1" s="145" t="s">
        <v>209</v>
      </c>
      <c r="AV1" s="145" t="s">
        <v>209</v>
      </c>
      <c r="AW1" s="145" t="s">
        <v>209</v>
      </c>
      <c r="AX1" s="145" t="s">
        <v>209</v>
      </c>
      <c r="AY1" s="145" t="s">
        <v>209</v>
      </c>
      <c r="AZ1" s="145" t="s">
        <v>209</v>
      </c>
      <c r="BA1" s="145" t="s">
        <v>209</v>
      </c>
      <c r="BB1" s="145" t="s">
        <v>209</v>
      </c>
      <c r="BC1" s="145" t="s">
        <v>209</v>
      </c>
      <c r="BM1" s="145" t="s">
        <v>210</v>
      </c>
      <c r="BN1" s="145" t="s">
        <v>210</v>
      </c>
      <c r="BO1" s="145" t="s">
        <v>210</v>
      </c>
      <c r="BP1" s="145" t="s">
        <v>210</v>
      </c>
      <c r="BQ1" s="145" t="s">
        <v>210</v>
      </c>
      <c r="BR1" s="145" t="s">
        <v>210</v>
      </c>
      <c r="BS1" s="145" t="s">
        <v>210</v>
      </c>
      <c r="BT1" s="145" t="s">
        <v>210</v>
      </c>
      <c r="BU1" s="145" t="s">
        <v>210</v>
      </c>
      <c r="BV1" s="145" t="s">
        <v>210</v>
      </c>
      <c r="BW1" s="145" t="s">
        <v>210</v>
      </c>
    </row>
    <row r="2" spans="1:77" ht="15" thickBot="1">
      <c r="A2" t="s">
        <v>211</v>
      </c>
      <c r="B2" s="835">
        <v>2005</v>
      </c>
      <c r="C2" s="2085" t="s">
        <v>95</v>
      </c>
      <c r="D2" s="2086"/>
      <c r="E2" s="2086"/>
      <c r="F2" s="2086"/>
      <c r="G2" s="2086"/>
      <c r="H2" s="2086"/>
      <c r="I2" s="2086"/>
      <c r="J2" s="2086"/>
      <c r="K2" s="2086"/>
      <c r="L2" s="2086"/>
      <c r="M2" s="2082" t="s">
        <v>99</v>
      </c>
      <c r="N2" s="2083"/>
      <c r="O2" s="2083"/>
      <c r="P2" s="2098" t="s">
        <v>96</v>
      </c>
      <c r="Q2" s="2099"/>
      <c r="R2" s="2099"/>
      <c r="S2" s="2099"/>
      <c r="T2" s="2099"/>
      <c r="U2" s="2099"/>
      <c r="V2" s="2099"/>
      <c r="W2" s="2099"/>
      <c r="X2" s="2099"/>
      <c r="Y2" s="2100"/>
      <c r="Z2" s="2086" t="s">
        <v>212</v>
      </c>
      <c r="AA2" s="2087"/>
      <c r="AB2" s="2089" t="s">
        <v>213</v>
      </c>
      <c r="AC2" s="2090"/>
      <c r="AD2" s="2090"/>
      <c r="AE2" s="2090"/>
      <c r="AF2" s="2090"/>
      <c r="AG2" s="2090"/>
      <c r="AH2" s="2090"/>
      <c r="AI2" s="2090"/>
      <c r="AJ2" s="2090"/>
      <c r="AK2" s="2090"/>
      <c r="AL2" s="2090"/>
      <c r="AM2" s="2085" t="s">
        <v>214</v>
      </c>
      <c r="AN2" s="2086"/>
      <c r="AO2" s="2086"/>
      <c r="AP2" s="2086"/>
      <c r="AQ2" s="2086"/>
      <c r="AR2" s="2086"/>
      <c r="AS2" s="2087"/>
      <c r="AT2" s="2092" t="s">
        <v>215</v>
      </c>
      <c r="AU2" s="2093"/>
      <c r="AV2" s="2093"/>
      <c r="AW2" s="2093"/>
      <c r="AX2" s="2093"/>
      <c r="AY2" s="2093"/>
      <c r="AZ2" s="2093"/>
      <c r="BA2" s="2093"/>
      <c r="BB2" s="2093"/>
      <c r="BC2" s="2093"/>
      <c r="BD2" s="2093"/>
      <c r="BE2" s="2094"/>
      <c r="BF2" s="2085" t="s">
        <v>216</v>
      </c>
      <c r="BG2" s="2086"/>
      <c r="BH2" s="2086"/>
      <c r="BI2" s="2086"/>
      <c r="BJ2" s="2086"/>
      <c r="BK2" s="2086"/>
      <c r="BL2" s="2087"/>
      <c r="BM2" s="2096" t="s">
        <v>251</v>
      </c>
      <c r="BN2" s="2096"/>
      <c r="BO2" s="2096"/>
      <c r="BP2" s="2096"/>
      <c r="BQ2" s="2096"/>
      <c r="BR2" s="2096"/>
      <c r="BS2" s="2096"/>
      <c r="BT2" s="2096"/>
      <c r="BU2" s="2096"/>
      <c r="BV2" s="2096"/>
      <c r="BW2" s="2096"/>
      <c r="BX2" s="2097"/>
    </row>
    <row r="3" spans="1:77">
      <c r="B3" s="301"/>
      <c r="C3" s="39"/>
      <c r="D3" s="39"/>
      <c r="E3" s="39"/>
      <c r="F3" s="39"/>
      <c r="G3" s="39"/>
      <c r="H3" s="39"/>
      <c r="I3" s="39"/>
      <c r="J3" s="773"/>
      <c r="K3" s="774"/>
      <c r="L3" s="717"/>
      <c r="M3" s="2080" t="s">
        <v>218</v>
      </c>
      <c r="N3" s="2081"/>
      <c r="O3" s="1918" t="s">
        <v>219</v>
      </c>
      <c r="P3" s="765"/>
      <c r="Q3" s="764"/>
      <c r="R3" s="764"/>
      <c r="S3" s="764"/>
      <c r="T3" s="764"/>
      <c r="U3" s="764"/>
      <c r="V3" s="764"/>
      <c r="W3" s="764"/>
      <c r="X3" s="764"/>
      <c r="Y3" s="766"/>
      <c r="Z3" s="831" t="s">
        <v>220</v>
      </c>
      <c r="AA3" s="642" t="s">
        <v>220</v>
      </c>
      <c r="AB3" s="49"/>
      <c r="AC3" s="49"/>
      <c r="AD3" s="49"/>
      <c r="AE3" s="49"/>
      <c r="AF3" s="49"/>
      <c r="AG3" s="49"/>
      <c r="AH3" s="49"/>
      <c r="AI3" s="49"/>
      <c r="AJ3" s="49"/>
      <c r="AK3" s="49"/>
      <c r="AL3" s="703"/>
      <c r="AM3" s="709" t="s">
        <v>221</v>
      </c>
      <c r="AN3" s="369" t="s">
        <v>221</v>
      </c>
      <c r="AO3" s="369" t="s">
        <v>221</v>
      </c>
      <c r="AP3" s="705" t="s">
        <v>222</v>
      </c>
      <c r="AQ3" s="369" t="s">
        <v>221</v>
      </c>
      <c r="AR3" s="705" t="s">
        <v>222</v>
      </c>
      <c r="AS3" s="710" t="s">
        <v>221</v>
      </c>
      <c r="AT3" s="54"/>
      <c r="AU3" s="54"/>
      <c r="AV3" s="54"/>
      <c r="AW3" s="54"/>
      <c r="AX3" s="54"/>
      <c r="AY3" s="54"/>
      <c r="AZ3" s="54"/>
      <c r="BA3" s="54"/>
      <c r="BB3" s="54"/>
      <c r="BC3" s="54"/>
      <c r="BD3" s="54"/>
      <c r="BE3" s="54"/>
      <c r="BF3" s="714" t="s">
        <v>221</v>
      </c>
      <c r="BG3" s="79" t="s">
        <v>221</v>
      </c>
      <c r="BH3" s="79" t="s">
        <v>221</v>
      </c>
      <c r="BI3" s="98" t="s">
        <v>222</v>
      </c>
      <c r="BJ3" s="97" t="s">
        <v>221</v>
      </c>
      <c r="BK3" s="98" t="s">
        <v>222</v>
      </c>
      <c r="BL3" s="80" t="s">
        <v>221</v>
      </c>
      <c r="BM3" s="46"/>
      <c r="BN3" s="46"/>
      <c r="BO3" s="46"/>
      <c r="BP3" s="46"/>
      <c r="BQ3" s="46"/>
      <c r="BR3" s="46"/>
      <c r="BS3" s="46"/>
      <c r="BT3" s="46"/>
      <c r="BU3" s="46"/>
      <c r="BV3" s="46"/>
      <c r="BW3" s="46"/>
      <c r="BX3" s="722"/>
    </row>
    <row r="4" spans="1:77">
      <c r="A4" s="796"/>
      <c r="B4" s="370" t="s">
        <v>223</v>
      </c>
      <c r="C4" t="s">
        <v>145</v>
      </c>
      <c r="D4" t="s">
        <v>146</v>
      </c>
      <c r="E4" t="s">
        <v>147</v>
      </c>
      <c r="F4" t="s">
        <v>160</v>
      </c>
      <c r="G4" t="s">
        <v>151</v>
      </c>
      <c r="H4" t="s">
        <v>158</v>
      </c>
      <c r="I4" t="s">
        <v>141</v>
      </c>
      <c r="J4" s="107" t="s">
        <v>165</v>
      </c>
      <c r="K4" s="359" t="s">
        <v>162</v>
      </c>
      <c r="L4" s="718" t="s">
        <v>149</v>
      </c>
      <c r="M4" s="81" t="s">
        <v>160</v>
      </c>
      <c r="N4" s="1570" t="s">
        <v>158</v>
      </c>
      <c r="O4" s="1918" t="s">
        <v>224</v>
      </c>
      <c r="P4" s="81" t="s">
        <v>145</v>
      </c>
      <c r="Q4" s="1570" t="s">
        <v>146</v>
      </c>
      <c r="R4" s="1570" t="s">
        <v>147</v>
      </c>
      <c r="S4" s="1570" t="s">
        <v>160</v>
      </c>
      <c r="T4" s="1570" t="s">
        <v>151</v>
      </c>
      <c r="U4" s="1570" t="s">
        <v>158</v>
      </c>
      <c r="V4" s="1570" t="s">
        <v>141</v>
      </c>
      <c r="W4" s="1484" t="s">
        <v>165</v>
      </c>
      <c r="X4" s="1484" t="s">
        <v>162</v>
      </c>
      <c r="Y4" s="767" t="s">
        <v>149</v>
      </c>
      <c r="Z4" s="831"/>
      <c r="AA4" s="38" t="s">
        <v>168</v>
      </c>
      <c r="AB4" s="50" t="s">
        <v>145</v>
      </c>
      <c r="AC4" s="50" t="s">
        <v>146</v>
      </c>
      <c r="AD4" s="50" t="s">
        <v>147</v>
      </c>
      <c r="AE4" s="50" t="s">
        <v>160</v>
      </c>
      <c r="AF4" s="50" t="s">
        <v>151</v>
      </c>
      <c r="AG4" s="50" t="s">
        <v>158</v>
      </c>
      <c r="AH4" s="50" t="s">
        <v>141</v>
      </c>
      <c r="AI4" s="50" t="s">
        <v>165</v>
      </c>
      <c r="AJ4" s="1571" t="s">
        <v>162</v>
      </c>
      <c r="AK4" s="51" t="s">
        <v>168</v>
      </c>
      <c r="AL4" s="704" t="s">
        <v>149</v>
      </c>
      <c r="AM4" s="707" t="s">
        <v>145</v>
      </c>
      <c r="AN4" s="1572" t="s">
        <v>146</v>
      </c>
      <c r="AO4" s="1572" t="s">
        <v>147</v>
      </c>
      <c r="AP4" s="1572" t="s">
        <v>227</v>
      </c>
      <c r="AQ4" s="1572" t="s">
        <v>141</v>
      </c>
      <c r="AR4" s="1572" t="s">
        <v>192</v>
      </c>
      <c r="AS4" s="708" t="s">
        <v>168</v>
      </c>
      <c r="AT4" s="57" t="s">
        <v>145</v>
      </c>
      <c r="AU4" s="57" t="s">
        <v>146</v>
      </c>
      <c r="AV4" s="57" t="s">
        <v>147</v>
      </c>
      <c r="AW4" s="57" t="s">
        <v>160</v>
      </c>
      <c r="AX4" s="57" t="s">
        <v>153</v>
      </c>
      <c r="AY4" s="57" t="s">
        <v>156</v>
      </c>
      <c r="AZ4" s="57" t="s">
        <v>158</v>
      </c>
      <c r="BA4" s="57" t="s">
        <v>141</v>
      </c>
      <c r="BB4" s="57" t="s">
        <v>165</v>
      </c>
      <c r="BC4" s="57" t="s">
        <v>162</v>
      </c>
      <c r="BD4" s="57" t="s">
        <v>168</v>
      </c>
      <c r="BE4" s="716" t="s">
        <v>149</v>
      </c>
      <c r="BF4" s="81" t="s">
        <v>145</v>
      </c>
      <c r="BG4" s="1570" t="s">
        <v>146</v>
      </c>
      <c r="BH4" s="1570" t="s">
        <v>147</v>
      </c>
      <c r="BI4" s="1570" t="s">
        <v>227</v>
      </c>
      <c r="BJ4" s="1570" t="s">
        <v>141</v>
      </c>
      <c r="BK4" s="1570" t="s">
        <v>192</v>
      </c>
      <c r="BL4" s="82" t="s">
        <v>168</v>
      </c>
      <c r="BM4" s="48" t="s">
        <v>145</v>
      </c>
      <c r="BN4" s="48" t="s">
        <v>146</v>
      </c>
      <c r="BO4" s="48" t="s">
        <v>147</v>
      </c>
      <c r="BP4" s="48" t="s">
        <v>160</v>
      </c>
      <c r="BQ4" s="48" t="s">
        <v>153</v>
      </c>
      <c r="BR4" s="48" t="s">
        <v>156</v>
      </c>
      <c r="BS4" s="48" t="s">
        <v>158</v>
      </c>
      <c r="BT4" s="48" t="s">
        <v>141</v>
      </c>
      <c r="BU4" s="48" t="s">
        <v>165</v>
      </c>
      <c r="BV4" s="48" t="s">
        <v>162</v>
      </c>
      <c r="BW4" s="48" t="s">
        <v>226</v>
      </c>
      <c r="BX4" s="60" t="s">
        <v>149</v>
      </c>
    </row>
    <row r="5" spans="1:77">
      <c r="A5" s="273" t="s">
        <v>228</v>
      </c>
      <c r="B5" s="388" t="s">
        <v>228</v>
      </c>
      <c r="C5" s="1937">
        <f>IFERROR(INDEX('EIA SEDS Data 2022'!$I:$U,MATCH($A5&amp;" - "&amp;C$4,'EIA SEDS Data 2022'!$H:$H,0),MATCH($B$2,'EIA SEDS Data 2022'!$I$6:$U$6,0)),0)</f>
        <v>0</v>
      </c>
      <c r="D5" s="1937">
        <f>IFERROR(INDEX('EIA SEDS Data 2022'!$I:$U,MATCH($A5&amp;" - "&amp;D$4,'EIA SEDS Data 2022'!$H:$H,0),MATCH($B$2,'EIA SEDS Data 2022'!$I$6:$U$6,0)),0)</f>
        <v>0</v>
      </c>
      <c r="E5" s="1937">
        <f>IFERROR(INDEX('EIA SEDS Data 2022'!$I:$U,MATCH($A5&amp;" - "&amp;E$4,'EIA SEDS Data 2022'!$H:$H,0),MATCH($B$2,'EIA SEDS Data 2022'!$I$6:$U$6,0)),0)</f>
        <v>0</v>
      </c>
      <c r="F5" s="1573">
        <f>IFERROR((INDEX('EIA SEDS Data 2022'!$I:$U,MATCH($A5&amp;" - Transportation",'EIA SEDS Data 2022'!$H:$H,0),MATCH($B$2,'EIA SEDS Data 2022'!$I$6:$U$6,0))-SUM($J5:$K5))*INDEX(tport_breakout_percentages,MATCH(F$4&amp;" - "&amp;$A5,'DBEDT Transport'!$A$166:$A$196,0),MATCH($B$2,'DBEDT Transport'!$166:$166,0)),0)</f>
        <v>224</v>
      </c>
      <c r="G5" s="1573">
        <f>IFERROR((INDEX('EIA SEDS Data 2022'!$I:$U,MATCH($A5&amp;" - Transportation",'EIA SEDS Data 2022'!$H:$H,0),MATCH($B$2,'EIA SEDS Data 2022'!$I$6:$U$6,0))-SUM($J5:$K5))*INDEX(tport_breakout_percentages,MATCH(G$4&amp;" - "&amp;$A5,'DBEDT Transport'!$A$166:$A$196,0),MATCH($B$2,'DBEDT Transport'!$166:$166,0)),0)</f>
        <v>0</v>
      </c>
      <c r="H5" s="1573">
        <f>IFERROR((INDEX('EIA SEDS Data 2022'!$I:$U,MATCH($A5&amp;" - Transportation",'EIA SEDS Data 2022'!$H:$H,0),MATCH($B$2,'EIA SEDS Data 2022'!$I$6:$U$6,0))-SUM($J5:$K5))*INDEX(tport_breakout_percentages,MATCH(H$4&amp;" - "&amp;$A5,'DBEDT Transport'!$A$166:$A$196,0),MATCH($B$2,'DBEDT Transport'!$166:$166,0)),0)</f>
        <v>0</v>
      </c>
      <c r="I5" s="1937">
        <f>IFERROR(INDEX('EIA SEDS Data 2022'!$I:$U,MATCH($A5&amp;" - "&amp;I$4,'EIA SEDS Data 2022'!$H:$H,0),MATCH($B$2,'EIA SEDS Data 2022'!$I$6:$U$6,0)),0)</f>
        <v>0</v>
      </c>
      <c r="J5" s="1573"/>
      <c r="K5" s="1574">
        <f>(INDEX('Military Data'!B:B,MATCH($B$2,'Military Data'!A:A,0),1)*Conversions!$C$18)/10^9</f>
        <v>0</v>
      </c>
      <c r="L5" s="1575">
        <f>SUM(C5:K5)</f>
        <v>224</v>
      </c>
      <c r="M5" s="280"/>
      <c r="N5" s="66"/>
      <c r="O5" s="1487"/>
      <c r="P5" s="763">
        <f t="shared" ref="P5:Q13" si="0">C5</f>
        <v>0</v>
      </c>
      <c r="Q5" s="1573">
        <f t="shared" si="0"/>
        <v>0</v>
      </c>
      <c r="R5" s="1573">
        <f>E5-O5</f>
        <v>0</v>
      </c>
      <c r="S5" s="1573">
        <f>F5-M5</f>
        <v>224</v>
      </c>
      <c r="T5" s="1573">
        <f t="shared" ref="T5:T13" si="1">G5</f>
        <v>0</v>
      </c>
      <c r="U5" s="1573">
        <f t="shared" ref="U5:U13" si="2">H5-N5</f>
        <v>0</v>
      </c>
      <c r="V5" s="1573">
        <f t="shared" ref="V5:X12" si="3">I5</f>
        <v>0</v>
      </c>
      <c r="W5" s="1573">
        <f t="shared" si="3"/>
        <v>0</v>
      </c>
      <c r="X5" s="1573">
        <f>K5</f>
        <v>0</v>
      </c>
      <c r="Y5" s="1576">
        <f>SUM(P5:X5)</f>
        <v>224</v>
      </c>
      <c r="Z5" s="831">
        <f>IFERROR(INDEX(CO2_EFs!$D$7:$AH$54,MATCH($A5,CO2_EFs!$C$7:$C$54,0),MATCH($B$2,CO2_EFs!$D$5:$AH$5,0)),0)</f>
        <v>41.579133200000001</v>
      </c>
      <c r="AA5" s="641">
        <f t="shared" ref="AA5:AA26" si="4">Z5</f>
        <v>41.579133200000001</v>
      </c>
      <c r="AB5" s="1552">
        <f t="shared" ref="AB5:AJ20" si="5">P5*$Z5*lbs_shortt*Short_Metric*Bbtu_to_MMBtu*Mt_to_MMT*C_CO2</f>
        <v>0</v>
      </c>
      <c r="AC5" s="1552">
        <f t="shared" si="5"/>
        <v>0</v>
      </c>
      <c r="AD5" s="1552">
        <f t="shared" si="5"/>
        <v>0</v>
      </c>
      <c r="AE5" s="1552">
        <f t="shared" si="5"/>
        <v>1.5490247308485075E-2</v>
      </c>
      <c r="AF5" s="1552">
        <f t="shared" si="5"/>
        <v>0</v>
      </c>
      <c r="AG5" s="1552">
        <f t="shared" si="5"/>
        <v>0</v>
      </c>
      <c r="AH5" s="1552">
        <f t="shared" si="5"/>
        <v>0</v>
      </c>
      <c r="AI5" s="1552">
        <f t="shared" si="5"/>
        <v>0</v>
      </c>
      <c r="AJ5" s="1552">
        <f t="shared" si="5"/>
        <v>0</v>
      </c>
      <c r="AK5" s="1518">
        <f>O5*AA5*lbs_shortt*Short_Metric*Bbtu_to_MMBtu*Mt_to_MMT*C_CO2</f>
        <v>0</v>
      </c>
      <c r="AL5" s="1577">
        <f>SUM(AB5:AK5)</f>
        <v>1.5490247308485075E-2</v>
      </c>
      <c r="AM5" s="711"/>
      <c r="AN5" s="1519"/>
      <c r="AO5" s="1519"/>
      <c r="AP5" s="1519">
        <f>INDEX('CH4 N2O Emission Factors'!$B$102:$M$141,MATCH($A5,'CH4 N2O Emission Factors'!$B$102:$B$141,0),MATCH($B$2,'CH4 N2O Emission Factors'!$B$102:$M$102,0))</f>
        <v>2.64</v>
      </c>
      <c r="AQ5" s="1519"/>
      <c r="AR5" s="1519"/>
      <c r="AS5" s="1938"/>
      <c r="AT5" s="1515">
        <f t="shared" ref="AT5:AT12" si="6">AM5*$P5*CH4GWP/10^6</f>
        <v>0</v>
      </c>
      <c r="AU5" s="1555">
        <f>AN5*$Q5*CH4GWP/10^6</f>
        <v>0</v>
      </c>
      <c r="AV5" s="1556">
        <f>AO5*$R5*CH4GWP/10^6</f>
        <v>0</v>
      </c>
      <c r="AW5" s="1515">
        <f>$S5*Conversions!$B$136/10^3*AP5/10^12*CH4GWP</f>
        <v>3.6854974464000002E-4</v>
      </c>
      <c r="AX5" s="1515"/>
      <c r="AY5" s="1578"/>
      <c r="AZ5" s="1515"/>
      <c r="BA5" s="1515">
        <f t="shared" ref="BA5:BA9" si="7">AQ5*$V5*CH4GWP/10^6</f>
        <v>0</v>
      </c>
      <c r="BB5" s="1515"/>
      <c r="BC5" s="1515"/>
      <c r="BD5" s="1491"/>
      <c r="BE5" s="1579">
        <f t="shared" ref="BE5:BE27" si="8">SUM(AT5:BC5)</f>
        <v>3.6854974464000002E-4</v>
      </c>
      <c r="BF5" s="94"/>
      <c r="BG5" s="1488"/>
      <c r="BH5" s="1488"/>
      <c r="BI5" s="1488">
        <f>'CH4 N2O Emission Factors'!D68</f>
        <v>0.04</v>
      </c>
      <c r="BJ5" s="1920"/>
      <c r="BK5" s="1488"/>
      <c r="BL5" s="1580"/>
      <c r="BM5" s="1520">
        <f>BF5*$P5*N2OGWP/10^6</f>
        <v>0</v>
      </c>
      <c r="BN5" s="1520">
        <f>BG5*$Q5*N2OGWP/10^6</f>
        <v>0</v>
      </c>
      <c r="BO5" s="1520">
        <f>BH5*$R5*N2OGWP/10^6</f>
        <v>0</v>
      </c>
      <c r="BP5" s="1520">
        <f>$S5*Conversions!$B$136/10^3*BI5/10^12*N2OGWP</f>
        <v>5.2849395199999999E-5</v>
      </c>
      <c r="BQ5" s="1520"/>
      <c r="BR5" s="1581"/>
      <c r="BS5" s="1520"/>
      <c r="BT5" s="1520">
        <f>BJ5*$V5*N2OGWP/10^6</f>
        <v>0</v>
      </c>
      <c r="BU5" s="1520"/>
      <c r="BV5" s="1520"/>
      <c r="BW5" s="1520"/>
      <c r="BX5" s="1582">
        <f t="shared" ref="BX5:BX27" si="9">SUM(BM5:BV5)</f>
        <v>5.2849395199999999E-5</v>
      </c>
      <c r="BY5" t="str">
        <f>IF(AND(L5&lt;&gt;0,AL5&lt;&gt;0,BE5&lt;&gt;0,BX5&lt;&gt;0),"-",IF(AND(L5=0,AL5=0,BE5=0,BX5=0),"-","check"))</f>
        <v>-</v>
      </c>
    </row>
    <row r="6" spans="1:77">
      <c r="A6" s="273" t="s">
        <v>229</v>
      </c>
      <c r="B6" s="1583" t="s">
        <v>229</v>
      </c>
      <c r="C6" s="1937">
        <f>IFERROR(INDEX('EIA SEDS Data 2022'!$I:$U,MATCH($A6&amp;" - "&amp;C$4,'EIA SEDS Data 2022'!$H:$H,0),MATCH($B$2,'EIA SEDS Data 2022'!$I$6:$U$6,0)),0)</f>
        <v>0</v>
      </c>
      <c r="D6" s="1937">
        <f>IFERROR(INDEX('EIA SEDS Data 2022'!$I:$U,MATCH($A6&amp;" - "&amp;D$4,'EIA SEDS Data 2022'!$H:$H,0),MATCH($B$2,'EIA SEDS Data 2022'!$I$6:$U$6,0)),0)</f>
        <v>0</v>
      </c>
      <c r="E6" s="1937">
        <f>IFERROR(INDEX('EIA SEDS Data 2022'!$I:$U,MATCH($A6&amp;" - "&amp;E$4,'EIA SEDS Data 2022'!$H:$H,0),MATCH($B$2,'EIA SEDS Data 2022'!$I$6:$U$6,0)),0)</f>
        <v>1411</v>
      </c>
      <c r="F6" s="1573">
        <f>IFERROR((SUMIFS('EIA SEDS Data 2022'!$O$7:$O$371,'EIA SEDS Data 2022'!$D$7:$D$371,$A6,'EIA SEDS Data 2022'!$E$7:$E$371,"Transportation",'EIA SEDS Data 2022'!$F$7:$F$371,"Billion Btu")-SUM($J6:$K6))*INDEX('DBEDT Transport'!$B$88:$E$97,MATCH($A6,'DBEDT Transport'!$B$88:$B$97,0),MATCH(F$4,'DBEDT Transport'!$B$88:$E$88,0)),0)</f>
        <v>0</v>
      </c>
      <c r="G6" s="1573">
        <f>IFERROR((SUMIFS('EIA SEDS Data 2022'!$O$7:$O$371,'EIA SEDS Data 2022'!$D$7:$D$371,$A6,'EIA SEDS Data 2022'!$E$7:$E$371,"Transportation",'EIA SEDS Data 2022'!$F$7:$F$371,"Billion Btu")-SUM($J6:$K6))*INDEX('DBEDT Transport'!$B$88:$E$97,MATCH($A6,'DBEDT Transport'!$B$88:$B$97,0),MATCH(G$4,'DBEDT Transport'!$B$88:$E$88,0)),0)</f>
        <v>0</v>
      </c>
      <c r="H6" s="1573">
        <f>IFERROR((SUMIFS('EIA SEDS Data 2022'!$O$7:$O$371,'EIA SEDS Data 2022'!$D$7:$D$371,$A6,'EIA SEDS Data 2022'!$E$7:$E$371,"Transportation",'EIA SEDS Data 2022'!$F$7:$F$371,"Billion Btu")-SUM($J6:$K6))*INDEX('DBEDT Transport'!$B$88:$E$97,MATCH($A6,'DBEDT Transport'!$B$88:$B$97,0),MATCH(H$4,'DBEDT Transport'!$B$88:$E$88,0)),0)</f>
        <v>0</v>
      </c>
      <c r="I6" s="1937">
        <f>IFERROR(INDEX('EIA SEDS Data 2022'!$I:$U,MATCH($A6&amp;" - "&amp;I$4,'EIA SEDS Data 2022'!$H:$H,0),MATCH($B$2,'EIA SEDS Data 2022'!$I$6:$U$6,0)),0)</f>
        <v>15095</v>
      </c>
      <c r="J6" s="1573"/>
      <c r="K6" s="1573"/>
      <c r="L6" s="1575">
        <f>SUM(C6:K6)</f>
        <v>16506</v>
      </c>
      <c r="M6" s="1584"/>
      <c r="N6" s="1549"/>
      <c r="O6" s="1549">
        <f>E6*INDEX(Conversions!$B$43:$AE$67,MATCH("Other Coal",Conversions!$A$43:$A$67,0),MATCH($B$2,Conversions!$B$42:$AE$42,0))</f>
        <v>12.4168</v>
      </c>
      <c r="P6" s="763">
        <f t="shared" si="0"/>
        <v>0</v>
      </c>
      <c r="Q6" s="1573">
        <f t="shared" si="0"/>
        <v>0</v>
      </c>
      <c r="R6" s="1573">
        <f t="shared" ref="R6:R13" si="10">E6-O6</f>
        <v>1398.5832</v>
      </c>
      <c r="S6" s="1573">
        <f t="shared" ref="S6:S13" si="11">F6-M6</f>
        <v>0</v>
      </c>
      <c r="T6" s="1573">
        <f t="shared" si="1"/>
        <v>0</v>
      </c>
      <c r="U6" s="1573">
        <f t="shared" si="2"/>
        <v>0</v>
      </c>
      <c r="V6" s="1573">
        <f>I6</f>
        <v>15095</v>
      </c>
      <c r="W6" s="1573">
        <f t="shared" si="3"/>
        <v>0</v>
      </c>
      <c r="X6" s="1573">
        <f t="shared" si="3"/>
        <v>0</v>
      </c>
      <c r="Y6" s="1576">
        <f t="shared" ref="Y6:Y27" si="12">SUM(P6:X6)</f>
        <v>16493.583200000001</v>
      </c>
      <c r="Z6" s="850">
        <f>AES_CO2_EF</f>
        <v>57.252000000000002</v>
      </c>
      <c r="AA6" s="641">
        <f t="shared" si="4"/>
        <v>57.252000000000002</v>
      </c>
      <c r="AB6" s="1552">
        <f t="shared" si="5"/>
        <v>0</v>
      </c>
      <c r="AC6" s="1552">
        <f t="shared" si="5"/>
        <v>0</v>
      </c>
      <c r="AD6" s="1552">
        <f t="shared" si="5"/>
        <v>0.13317229113959969</v>
      </c>
      <c r="AE6" s="1552">
        <f t="shared" si="5"/>
        <v>0</v>
      </c>
      <c r="AF6" s="1552">
        <f t="shared" si="5"/>
        <v>0</v>
      </c>
      <c r="AG6" s="1552">
        <f t="shared" si="5"/>
        <v>0</v>
      </c>
      <c r="AH6" s="1552">
        <f t="shared" si="5"/>
        <v>1.4373372529802</v>
      </c>
      <c r="AI6" s="1552">
        <f t="shared" si="5"/>
        <v>0</v>
      </c>
      <c r="AJ6" s="1552">
        <f t="shared" si="5"/>
        <v>0</v>
      </c>
      <c r="AK6" s="1518">
        <f>O6*AA6*lbs_shortt*Short_Metric*Bbtu_to_MMBtu*Mt_to_MMT*C_CO2</f>
        <v>1.1823205831602882E-3</v>
      </c>
      <c r="AL6" s="1577">
        <f>SUM(AB6:AK6)</f>
        <v>1.5716918647029599</v>
      </c>
      <c r="AM6" s="711"/>
      <c r="AN6" s="1519"/>
      <c r="AO6" s="1519">
        <f>'CH4 N2O Emission Factors'!$G$9</f>
        <v>1.0023030599889999E-2</v>
      </c>
      <c r="AP6" s="1519"/>
      <c r="AQ6" s="1519">
        <f>'CH4 N2O Emission Factors'!$G$10</f>
        <v>1.0023030599890001E-3</v>
      </c>
      <c r="AR6" s="1585"/>
      <c r="AS6" s="1938"/>
      <c r="AT6" s="1515">
        <f t="shared" si="6"/>
        <v>0</v>
      </c>
      <c r="AU6" s="1555">
        <f t="shared" ref="AU6" si="13">AN6*$Q6*CH4GWP/10^6</f>
        <v>0</v>
      </c>
      <c r="AV6" s="1556">
        <f t="shared" ref="AV6" si="14">AO6*$R6*CH4GWP/10^6</f>
        <v>3.9250518188257809E-4</v>
      </c>
      <c r="AW6" s="1515"/>
      <c r="AX6" s="1515"/>
      <c r="AY6" s="1578"/>
      <c r="AZ6" s="1515"/>
      <c r="BA6" s="1515">
        <f>AQ6*$V6*CH4GWP/10^6</f>
        <v>4.2363341133495072E-4</v>
      </c>
      <c r="BB6" s="1515"/>
      <c r="BC6" s="1515"/>
      <c r="BD6" s="1491"/>
      <c r="BE6" s="1579">
        <f t="shared" si="8"/>
        <v>8.1613859321752881E-4</v>
      </c>
      <c r="BF6" s="94"/>
      <c r="BG6" s="1488"/>
      <c r="BH6" s="1488">
        <f>'CH4 N2O Emission Factors'!$F$9</f>
        <v>1.5034545899835E-3</v>
      </c>
      <c r="BI6" s="1488"/>
      <c r="BJ6" s="1488">
        <f>'CH4 N2O Emission Factors'!$F$10</f>
        <v>1.5034545899835E-3</v>
      </c>
      <c r="BK6" s="1586"/>
      <c r="BL6" s="1580"/>
      <c r="BM6" s="1520">
        <f>BF6*$P6*N2OGWP/10^6</f>
        <v>0</v>
      </c>
      <c r="BN6" s="1520">
        <f>BG6*$Q6*N2OGWP/10^6</f>
        <v>0</v>
      </c>
      <c r="BO6" s="1520">
        <f>BH6*$R6*N2OGWP/10^6</f>
        <v>5.5721717785116006E-4</v>
      </c>
      <c r="BP6" s="1520"/>
      <c r="BQ6" s="1520"/>
      <c r="BR6" s="1581"/>
      <c r="BS6" s="1520"/>
      <c r="BT6" s="1520">
        <f>BJ6*$V6*N2OGWP/10^6</f>
        <v>6.0140814644872474E-3</v>
      </c>
      <c r="BU6" s="1520"/>
      <c r="BV6" s="1520"/>
      <c r="BW6" s="1520"/>
      <c r="BX6" s="1582">
        <f t="shared" si="9"/>
        <v>6.5712986423384079E-3</v>
      </c>
      <c r="BY6" t="str">
        <f t="shared" ref="BY6:BY28" si="15">IF(AND(L6&lt;&gt;0,AL6&lt;&gt;0,BE6&lt;&gt;0,BX6&lt;&gt;0),"-",IF(AND(L6=0,AL6=0,BE6=0,BX6=0),"-","check"))</f>
        <v>-</v>
      </c>
    </row>
    <row r="7" spans="1:77">
      <c r="A7" s="273" t="s">
        <v>230</v>
      </c>
      <c r="B7" s="1583" t="s">
        <v>230</v>
      </c>
      <c r="C7" s="1937">
        <f>IFERROR(INDEX('EIA SEDS Data 2022'!$I:$U,MATCH($A7&amp;" - "&amp;C$4,'EIA SEDS Data 2022'!$H:$H,0),MATCH($B$2,'EIA SEDS Data 2022'!$I$6:$U$6,0)),0)</f>
        <v>1</v>
      </c>
      <c r="D7" s="1937">
        <f>IFERROR(INDEX('EIA SEDS Data 2022'!$I:$U,MATCH($A7&amp;" - "&amp;D$4,'EIA SEDS Data 2022'!$H:$H,0),MATCH($B$2,'EIA SEDS Data 2022'!$I$6:$U$6,0)),0)</f>
        <v>2237</v>
      </c>
      <c r="E7" s="1937">
        <f>IFERROR(INDEX('EIA SEDS Data 2022'!$I:$U,MATCH($A7&amp;" - "&amp;E$4,'EIA SEDS Data 2022'!$H:$H,0),MATCH($B$2,'EIA SEDS Data 2022'!$I$6:$U$6,0)),0)</f>
        <v>2977</v>
      </c>
      <c r="F7" s="1574">
        <f>IFERROR((INDEX('EIA SEDS Data 2022'!$I:$U,MATCH($A7&amp;" - Transportation",'EIA SEDS Data 2022'!$H:$H,0),MATCH($B$2,'EIA SEDS Data 2022'!$I$6:$U$6,0))-SUM($J7:$K7))*INDEX(tport_breakout_percentages,MATCH(F$4&amp;" - "&amp;$A7,'DBEDT Transport'!$A$166:$A$196,0),MATCH($B$2,'DBEDT Transport'!$166:$166,0)),0)-F25</f>
        <v>0</v>
      </c>
      <c r="G7" s="1574">
        <f>IFERROR((INDEX('EIA SEDS Data 2022'!$I:$U,MATCH($A7&amp;" - Transportation",'EIA SEDS Data 2022'!$H:$H,0),MATCH($B$2,'EIA SEDS Data 2022'!$I$6:$U$6,0))-SUM($J7:$K7))*INDEX(tport_breakout_percentages,MATCH(G$4&amp;" - "&amp;$A7,'DBEDT Transport'!$A$166:$A$196,0),MATCH($B$2,'DBEDT Transport'!$166:$166,0)),0)-G25</f>
        <v>13758.675216163183</v>
      </c>
      <c r="H7" s="1574">
        <f>IFERROR((INDEX('EIA SEDS Data 2022'!$I:$U,MATCH($A7&amp;" - Transportation",'EIA SEDS Data 2022'!$H:$H,0),MATCH($B$2,'EIA SEDS Data 2022'!$I$6:$U$6,0))-SUM($J7:$K7))*INDEX(tport_breakout_percentages,MATCH(H$4&amp;" - "&amp;$A7,'DBEDT Transport'!$A$166:$A$196,0),MATCH($B$2,'DBEDT Transport'!$166:$166,0)),0)-H25</f>
        <v>8241.338831455867</v>
      </c>
      <c r="I7" s="1937">
        <f>IFERROR(INDEX('EIA SEDS Data 2022'!$I:$U,MATCH($A7&amp;" - "&amp;I$4,'EIA SEDS Data 2022'!$H:$H,0),MATCH($B$2,'EIA SEDS Data 2022'!$I$6:$U$6,0)),0)</f>
        <v>15035</v>
      </c>
      <c r="J7" s="1574">
        <f>INDEX('Military Data'!D:D,MATCH($B$2,'Military Data'!A:A,0),1)*10^3/Gallon_Barrel*Conversions!$C$20/10^9</f>
        <v>205.26190476190476</v>
      </c>
      <c r="K7" s="1573"/>
      <c r="L7" s="1575">
        <f>SUM(C7:K7)</f>
        <v>42455.275952380958</v>
      </c>
      <c r="M7" s="1584"/>
      <c r="N7" s="1549">
        <f>INDEX('International Bunker Fuels'!$C$53:$K$53,1,MATCH($B$2,'International Bunker Fuels'!$C$50:$K$50))</f>
        <v>1263.26775</v>
      </c>
      <c r="O7" s="1549">
        <f>E7*INDEX(Conversions!$B$43:$AE$67,MATCH("Distillate Fuel",Conversions!$A$43:$A$67,0),MATCH($B$2,Conversions!$B$42:$AE$42,0))</f>
        <v>41.975699999999996</v>
      </c>
      <c r="P7" s="763">
        <f t="shared" si="0"/>
        <v>1</v>
      </c>
      <c r="Q7" s="1573">
        <f t="shared" si="0"/>
        <v>2237</v>
      </c>
      <c r="R7" s="1573">
        <f t="shared" si="10"/>
        <v>2935.0243</v>
      </c>
      <c r="S7" s="1573">
        <f t="shared" si="11"/>
        <v>0</v>
      </c>
      <c r="T7" s="1573">
        <f t="shared" si="1"/>
        <v>13758.675216163183</v>
      </c>
      <c r="U7" s="1573">
        <f>H7-N7</f>
        <v>6978.071081455867</v>
      </c>
      <c r="V7" s="1573">
        <f t="shared" si="3"/>
        <v>15035</v>
      </c>
      <c r="W7" s="1573">
        <f t="shared" si="3"/>
        <v>205.26190476190476</v>
      </c>
      <c r="X7" s="1573">
        <f t="shared" si="3"/>
        <v>0</v>
      </c>
      <c r="Y7" s="1576">
        <f t="shared" si="12"/>
        <v>41150.032502380956</v>
      </c>
      <c r="Z7" s="831">
        <f>IFERROR(INDEX(CO2_EFs!$D$7:$AH$54,MATCH($A7,CO2_EFs!$C$7:$C$54,0),MATCH($B$2,CO2_EFs!$D$5:$AH$5,0)),0)</f>
        <v>44.908109400000001</v>
      </c>
      <c r="AA7" s="641">
        <f t="shared" si="4"/>
        <v>44.908109400000001</v>
      </c>
      <c r="AB7" s="1552">
        <f t="shared" si="5"/>
        <v>7.4689520923401992E-5</v>
      </c>
      <c r="AC7" s="1552">
        <f t="shared" si="5"/>
        <v>0.16708045830565024</v>
      </c>
      <c r="AD7" s="1552">
        <f t="shared" si="5"/>
        <v>0.21921555886554334</v>
      </c>
      <c r="AE7" s="1552">
        <f t="shared" si="5"/>
        <v>0</v>
      </c>
      <c r="AF7" s="1552">
        <f t="shared" si="5"/>
        <v>1.0276288604359123</v>
      </c>
      <c r="AG7" s="1552">
        <f t="shared" si="5"/>
        <v>0.52118878604338437</v>
      </c>
      <c r="AH7" s="1552">
        <f t="shared" si="5"/>
        <v>1.1229569470833491</v>
      </c>
      <c r="AI7" s="1552">
        <f t="shared" si="5"/>
        <v>1.5330913330491636E-2</v>
      </c>
      <c r="AJ7" s="1552">
        <f t="shared" si="5"/>
        <v>0</v>
      </c>
      <c r="AK7" s="1518">
        <f>O7*AA7*lbs_shortt*Short_Metric*Bbtu_to_MMBtu*Mt_to_MMT*C_CO2</f>
        <v>3.1351449234244448E-3</v>
      </c>
      <c r="AL7" s="1577">
        <f>SUM(AB7:AK7)</f>
        <v>3.076611358508679</v>
      </c>
      <c r="AM7" s="711"/>
      <c r="AN7" s="1519">
        <f>'CH4 N2O Emission Factors'!$G$13</f>
        <v>1.0023030599889999E-2</v>
      </c>
      <c r="AO7" s="1519">
        <f>'CH4 N2O Emission Factors'!$G$14</f>
        <v>3.006909179967E-3</v>
      </c>
      <c r="AP7" s="1519">
        <f>INDEX('CH4 N2O Emission Factors'!$A$102:$M$141,MATCH("Ind. &amp; Com. Eq._Diesel",'CH4 N2O Emission Factors'!$A$102:$A$141,0),MATCH($B$2,'CH4 N2O Emission Factors'!$A$102:$M$102,0))</f>
        <v>0.113</v>
      </c>
      <c r="AQ7" s="1519">
        <f>'CH4 N2O Emission Factors'!$G$15</f>
        <v>3.006909179967E-3</v>
      </c>
      <c r="AR7" s="1519">
        <f>'CH4 N2O Emission Factors'!D132</f>
        <v>0.113</v>
      </c>
      <c r="AS7" s="1938"/>
      <c r="AT7" s="1515">
        <f t="shared" si="6"/>
        <v>0</v>
      </c>
      <c r="AU7" s="1555">
        <f>AN7*$Q7*CH4GWP/10^6</f>
        <v>6.278025446547099E-4</v>
      </c>
      <c r="AV7" s="1556">
        <f>AO7*$R7*CH4GWP/10^6</f>
        <v>2.4710984231069409E-4</v>
      </c>
      <c r="AW7" s="1515"/>
      <c r="AX7" s="1515">
        <f>$T7*Conversions!$B$170*10^3/Conversions!$D$97*Conversions!$B$131*AP7/10^12*CH4GWP</f>
        <v>1.2832102201910931E-4</v>
      </c>
      <c r="AY7" s="1578"/>
      <c r="AZ7" s="1515">
        <f>$U7*10^3/Conversions!$D$97*Conversions!$B$131*AP7/10^12*CH4GWP</f>
        <v>5.0814552726404167E-4</v>
      </c>
      <c r="BA7" s="1515">
        <f>AQ7*$V7*CH4GWP/10^6</f>
        <v>1.2658486265825076E-3</v>
      </c>
      <c r="BB7" s="1515">
        <f>$W7*10^3/Conversions!$D$97*Conversions!$B$131*AR7/10^12*CH4GWP</f>
        <v>1.4947242239999999E-5</v>
      </c>
      <c r="BC7" s="1515">
        <f>$X7*10^3/Conversions!$D$97*Conversions!$B$131*AR7/10^12*CH4GWP</f>
        <v>0</v>
      </c>
      <c r="BD7" s="1491"/>
      <c r="BE7" s="1579">
        <f t="shared" si="8"/>
        <v>2.7921748050710625E-3</v>
      </c>
      <c r="BF7" s="94"/>
      <c r="BG7" s="1488">
        <f>'CH4 N2O Emission Factors'!$F$13</f>
        <v>6.0138183599339984E-4</v>
      </c>
      <c r="BH7" s="1488">
        <f>'CH4 N2O Emission Factors'!$F$14</f>
        <v>6.0138183599339984E-4</v>
      </c>
      <c r="BI7" s="1488">
        <f>'CH4 N2O Emission Factors'!D89</f>
        <v>0.182</v>
      </c>
      <c r="BJ7" s="1488">
        <f>'CH4 N2O Emission Factors'!$F$15</f>
        <v>6.0138183599339984E-4</v>
      </c>
      <c r="BK7" s="1488">
        <f>BI7</f>
        <v>0.182</v>
      </c>
      <c r="BL7" s="1580"/>
      <c r="BM7" s="1520">
        <f>BF7*$P7*N2OGWP/10^6</f>
        <v>0</v>
      </c>
      <c r="BN7" s="1520">
        <f>BG7*$Q7*N2OGWP/10^6</f>
        <v>3.5650215928606738E-4</v>
      </c>
      <c r="BO7" s="1520">
        <f>BH7*$R7*N2OGWP/10^6</f>
        <v>4.6774363008809938E-4</v>
      </c>
      <c r="BP7" s="1520"/>
      <c r="BQ7" s="1520">
        <f>$T7*Conversions!$B$170*10^3/Conversions!$D$97*Conversions!$B$131*BI7/10^12*N2OGWP</f>
        <v>1.9560438975921748E-3</v>
      </c>
      <c r="BR7" s="1581"/>
      <c r="BS7" s="1520">
        <f>$U7*10^3/Conversions!$D$97*Conversions!$B$131*BI7/10^12*N2OGWP</f>
        <v>7.7458466434717852E-3</v>
      </c>
      <c r="BT7" s="1520">
        <f>BJ7*$V7*N2OGWP/10^6</f>
        <v>2.3960706146026033E-3</v>
      </c>
      <c r="BU7" s="1520">
        <f>$W7*10^3/Conversions!$D$97*Conversions!$B$131*BK7/10^12*N2OGWP</f>
        <v>2.2784623680000002E-4</v>
      </c>
      <c r="BV7" s="1520">
        <f>$X7*10^3/Conversions!$D$97*Conversions!$B$131*BK7/10^12*N2OGWP</f>
        <v>0</v>
      </c>
      <c r="BW7" s="1520"/>
      <c r="BX7" s="1582">
        <f t="shared" si="9"/>
        <v>1.315005318184073E-2</v>
      </c>
      <c r="BY7" t="str">
        <f t="shared" si="15"/>
        <v>-</v>
      </c>
    </row>
    <row r="8" spans="1:77">
      <c r="A8" s="273" t="s">
        <v>231</v>
      </c>
      <c r="B8" s="1583" t="s">
        <v>231</v>
      </c>
      <c r="C8" s="1937">
        <f>IFERROR(INDEX('EIA SEDS Data 2022'!$I:$U,MATCH($A8&amp;" - "&amp;C$4,'EIA SEDS Data 2022'!$H:$H,0),MATCH($B$2,'EIA SEDS Data 2022'!$I$6:$U$6,0)),0)</f>
        <v>0</v>
      </c>
      <c r="D8" s="1937">
        <f>IFERROR(INDEX('EIA SEDS Data 2022'!$I:$U,MATCH($A8&amp;" - "&amp;D$4,'EIA SEDS Data 2022'!$H:$H,0),MATCH($B$2,'EIA SEDS Data 2022'!$I$6:$U$6,0)),0)</f>
        <v>0</v>
      </c>
      <c r="E8" s="1937">
        <f>IFERROR(INDEX('EIA SEDS Data 2022'!$I:$U,MATCH($A8&amp;" - "&amp;E$4,'EIA SEDS Data 2022'!$H:$H,0),MATCH($B$2,'EIA SEDS Data 2022'!$I$6:$U$6,0)),0)</f>
        <v>0</v>
      </c>
      <c r="F8" s="1574">
        <f>IFERROR($L8*INDEX(tport_breakout_percentages,MATCH(F$4&amp;" - "&amp;$A8,'DBEDT Transport'!$A$166:$A$196,0),MATCH($B$2,'DBEDT Transport'!$166:$166,0)),0)*(1-percent_military_jet_fuel)</f>
        <v>103697.76278020622</v>
      </c>
      <c r="G8" s="1574">
        <f>IFERROR($L8*INDEX(tport_breakout_percentages,MATCH(G$4&amp;" - "&amp;$A8,'DBEDT Transport'!$A$166:$A$196,0),MATCH($B$2,'DBEDT Transport'!$166:$166,0)),0)</f>
        <v>0</v>
      </c>
      <c r="H8" s="1574">
        <f>IFERROR($L8*INDEX(tport_breakout_percentages,MATCH(H$4&amp;" - "&amp;$A8,'DBEDT Transport'!$A$166:$A$196,0),MATCH($B$2,'DBEDT Transport'!$166:$166,0)),0)</f>
        <v>0</v>
      </c>
      <c r="I8" s="1937">
        <f>IFERROR(INDEX('EIA SEDS Data 2022'!$I:$U,MATCH($A8&amp;" - "&amp;I$4,'EIA SEDS Data 2022'!$H:$H,0),MATCH($B$2,'EIA SEDS Data 2022'!$I$6:$U$6,0)),0)</f>
        <v>0</v>
      </c>
      <c r="J8" s="1573"/>
      <c r="K8" s="1574">
        <f>IFERROR(L8*INDEX(tport_breakout_percentages,MATCH(F$4&amp;" - "&amp;$A8,'DBEDT Transport'!$A$166:$A$196,0),MATCH($B$2,'DBEDT Transport'!$166:$166,0)),0)*percent_military_jet_fuel</f>
        <v>14101.939807194192</v>
      </c>
      <c r="L8" s="1587">
        <f>'SEDS Jet Fuel Adj.'!$T$33</f>
        <v>117799.70258740042</v>
      </c>
      <c r="M8" s="1526">
        <f>F8*INDEX(Percentage_of_Total_Int,1,MATCH($B$2,'International Bunker Fuels'!$B$92:$M$92,0))</f>
        <v>19718.200957856559</v>
      </c>
      <c r="N8" s="1588"/>
      <c r="O8" s="1549"/>
      <c r="P8" s="763">
        <f t="shared" si="0"/>
        <v>0</v>
      </c>
      <c r="Q8" s="1573">
        <f t="shared" si="0"/>
        <v>0</v>
      </c>
      <c r="R8" s="1573">
        <f>E8-O8</f>
        <v>0</v>
      </c>
      <c r="S8" s="1573">
        <f>F8-M8</f>
        <v>83979.561822349657</v>
      </c>
      <c r="T8" s="1573">
        <f t="shared" si="1"/>
        <v>0</v>
      </c>
      <c r="U8" s="1573">
        <f t="shared" si="2"/>
        <v>0</v>
      </c>
      <c r="V8" s="1573">
        <f t="shared" si="3"/>
        <v>0</v>
      </c>
      <c r="W8" s="1573">
        <f t="shared" si="3"/>
        <v>0</v>
      </c>
      <c r="X8" s="1573">
        <f t="shared" si="3"/>
        <v>14101.939807194192</v>
      </c>
      <c r="Y8" s="1576">
        <f t="shared" si="12"/>
        <v>98081.501629543855</v>
      </c>
      <c r="Z8" s="831">
        <f>IFERROR(INDEX(CO2_EFs!$D$7:$AH$54,MATCH($A8,CO2_EFs!$C$7:$C$54,0),MATCH($B$2,CO2_EFs!$D$5:$AH$5,0)),0)</f>
        <v>43.431013999999998</v>
      </c>
      <c r="AA8" s="641">
        <f t="shared" si="4"/>
        <v>43.431013999999998</v>
      </c>
      <c r="AB8" s="1552">
        <f t="shared" si="5"/>
        <v>0</v>
      </c>
      <c r="AC8" s="1552">
        <f t="shared" si="5"/>
        <v>0</v>
      </c>
      <c r="AD8" s="1552">
        <f t="shared" si="5"/>
        <v>0</v>
      </c>
      <c r="AE8" s="1552">
        <f>S8*$Z8*lbs_shortt*Short_Metric*Bbtu_to_MMBtu*Mt_to_MMT*C_CO2</f>
        <v>6.0660847729705329</v>
      </c>
      <c r="AF8" s="1552">
        <f t="shared" si="5"/>
        <v>0</v>
      </c>
      <c r="AG8" s="1552">
        <f t="shared" si="5"/>
        <v>0</v>
      </c>
      <c r="AH8" s="1552">
        <f t="shared" si="5"/>
        <v>0</v>
      </c>
      <c r="AI8" s="1552">
        <f t="shared" si="5"/>
        <v>0</v>
      </c>
      <c r="AJ8" s="1552">
        <f t="shared" si="5"/>
        <v>1.0186235850423528</v>
      </c>
      <c r="AK8" s="1518">
        <f>O8*AA8*lbs_shortt*Short_Metric*Bbtu_to_MMBtu*Mt_to_MMT*C_CO2</f>
        <v>0</v>
      </c>
      <c r="AL8" s="1577">
        <f>SUM(AB8:AK8)</f>
        <v>7.084708358012886</v>
      </c>
      <c r="AM8" s="711"/>
      <c r="AN8" s="1519"/>
      <c r="AO8" s="1519"/>
      <c r="AP8" s="1519">
        <f>'CH4 N2O Emission Factors'!$D$110</f>
        <v>0</v>
      </c>
      <c r="AQ8" s="1519"/>
      <c r="AR8" s="1519">
        <f>'CH4 N2O Emission Factors'!$D$110</f>
        <v>0</v>
      </c>
      <c r="AS8" s="1938"/>
      <c r="AT8" s="1515">
        <f t="shared" si="6"/>
        <v>0</v>
      </c>
      <c r="AU8" s="1555">
        <f>AN8*$Q8*CH4GWP/10^6</f>
        <v>0</v>
      </c>
      <c r="AV8" s="1556">
        <f t="shared" ref="AV8:AV12" si="16">AO8*$R8*CH4GWP/10^6</f>
        <v>0</v>
      </c>
      <c r="AW8" s="1515">
        <f>$S8*Conversions!$B$135/10^3*AP8/10^12*CH4GWP</f>
        <v>0</v>
      </c>
      <c r="AX8" s="1515"/>
      <c r="AY8" s="1578"/>
      <c r="AZ8" s="1515"/>
      <c r="BA8" s="1515">
        <f t="shared" si="7"/>
        <v>0</v>
      </c>
      <c r="BB8" s="1515">
        <f>$W8*Conversions!$B$135/10^3*AR8/10^12*CH4GWP</f>
        <v>0</v>
      </c>
      <c r="BC8" s="1515">
        <f>$X8*Conversions!$B$135/10^3*AR8/10^12*CH4GWP</f>
        <v>0</v>
      </c>
      <c r="BD8" s="1491"/>
      <c r="BE8" s="1579">
        <f t="shared" si="8"/>
        <v>0</v>
      </c>
      <c r="BF8" s="94"/>
      <c r="BG8" s="1488"/>
      <c r="BH8" s="1488"/>
      <c r="BI8" s="1488">
        <f>'CH4 N2O Emission Factors'!D67</f>
        <v>0.1</v>
      </c>
      <c r="BJ8" s="1488"/>
      <c r="BK8" s="1488">
        <f t="shared" ref="BK8" si="17">BI8</f>
        <v>0.1</v>
      </c>
      <c r="BL8" s="1580"/>
      <c r="BM8" s="1520">
        <f>BF8*$P8*N2OGWP/10^6</f>
        <v>0</v>
      </c>
      <c r="BN8" s="1520">
        <f>BG8*$Q8*N2OGWP/10^6</f>
        <v>0</v>
      </c>
      <c r="BO8" s="1520">
        <f>BH8*$R8*N2OGWP/10^6</f>
        <v>0</v>
      </c>
      <c r="BP8" s="1520">
        <f>$S8*Conversions!$B$135/10^3*BI8/10^12*N2OGWP</f>
        <v>4.9534252806609259E-2</v>
      </c>
      <c r="BQ8" s="1520"/>
      <c r="BR8" s="1581"/>
      <c r="BS8" s="1520"/>
      <c r="BT8" s="1520">
        <f>BJ8*$V8*N2OGWP/10^6</f>
        <v>0</v>
      </c>
      <c r="BU8" s="1520">
        <f>$W8*Conversions!$B$135/10^3*BK8/10^12*N2OGWP</f>
        <v>0</v>
      </c>
      <c r="BV8" s="1520">
        <f>$X8*Conversions!$B$135/10^3*BK8/10^12*N2OGWP</f>
        <v>8.3178458700560003E-3</v>
      </c>
      <c r="BW8" s="1520"/>
      <c r="BX8" s="1582">
        <f t="shared" si="9"/>
        <v>5.7852098676665256E-2</v>
      </c>
      <c r="BY8" t="str">
        <f t="shared" si="15"/>
        <v>check</v>
      </c>
    </row>
    <row r="9" spans="1:77">
      <c r="A9" s="273" t="s">
        <v>232</v>
      </c>
      <c r="B9" s="367" t="s">
        <v>232</v>
      </c>
      <c r="C9" s="1574">
        <f>IFERROR(INDEX('EIA SEDS Data 2022'!$I:$U,MATCH($A9&amp;" - "&amp;C$4,'EIA SEDS Data 2022'!$H:$H,0),MATCH($B$2,'EIA SEDS Data 2022'!$I$6:$U$6,0)),0)-C$24</f>
        <v>0</v>
      </c>
      <c r="D9" s="1574">
        <f>SUMIFS('EIA SEDS Data 2022'!$J$7:$J$371,'EIA SEDS Data 2022'!$D$7:$D$371,$A9,'EIA SEDS Data 2022'!$E$7:$E$371,D$4,'EIA SEDS Data 2022'!$F$7:$F$371,"Billion Btu",'EIA SEDS Data 2022'!$C$7:$C$371,"MGCCB")-D$24</f>
        <v>62</v>
      </c>
      <c r="E9" s="1574">
        <f>SUMIFS('EIA SEDS Data 2022'!$J$7:$J$371,'EIA SEDS Data 2022'!$D$7:$D$371,$A9,'EIA SEDS Data 2022'!$E$7:$E$371,E$4,'EIA SEDS Data 2022'!$F$7:$F$371,"Billion Btu",'EIA SEDS Data 2022'!$C$7:$C$371,"MGICB")-E$24</f>
        <v>676</v>
      </c>
      <c r="F9" s="1574">
        <f>IFERROR((SUMIFS('EIA SEDS Data 2022'!$J$7:$J$371,'EIA SEDS Data 2022'!$D$7:$D$371,$A9,'EIA SEDS Data 2022'!$E$7:$E$371,"Transportation",'EIA SEDS Data 2022'!$F$7:$F$371,"Billion Btu",'EIA SEDS Data 2022'!$C$7:$C$371,"MGACB")-SUM($J9:$K9))*INDEX(tport_breakout_percentages,MATCH(F$4&amp;" - "&amp;$A9,'DBEDT Transport'!$A$166:$A$196,0),MATCH($B$2,'DBEDT Transport'!$166:$166,0)),0)-F24</f>
        <v>0</v>
      </c>
      <c r="G9" s="1574">
        <f>IFERROR((SUMIFS('EIA SEDS Data 2022'!$J$7:$J$371,'EIA SEDS Data 2022'!$D$7:$D$371,$A9,'EIA SEDS Data 2022'!$E$7:$E$371,"Transportation",'EIA SEDS Data 2022'!$F$7:$F$371,"Billion Btu",'EIA SEDS Data 2022'!$C$7:$C$371,"MGACB")-SUM($J9:$K9))*INDEX(tport_breakout_percentages,MATCH(G$4&amp;" - "&amp;$A9,'DBEDT Transport'!$A$166:$A$196,0),MATCH($B$2,'DBEDT Transport'!$166:$166,0)),0)-G24</f>
        <v>55034.46369615358</v>
      </c>
      <c r="H9" s="1574">
        <f>IFERROR((SUMIFS('EIA SEDS Data 2022'!$J$7:$J$371,'EIA SEDS Data 2022'!$D$7:$D$371,$A9,'EIA SEDS Data 2022'!$E$7:$E$371,"Transportation",'EIA SEDS Data 2022'!$F$7:$F$371,"Billion Btu",'EIA SEDS Data 2022'!$C$7:$C$371,"MGACB")-SUM($J9:$K9))*INDEX(tport_breakout_percentages,MATCH(H$4&amp;" - "&amp;$A9,'DBEDT Transport'!$A$166:$A$196,0),MATCH($B$2,'DBEDT Transport'!$166:$166,0)),0)-H24</f>
        <v>34.536303846425696</v>
      </c>
      <c r="I9" s="1937">
        <f>IFERROR(INDEX('EIA SEDS Data 2022'!$I:$U,MATCH($A9&amp;" - "&amp;I$4,'EIA SEDS Data 2022'!$H:$H,0),MATCH($B$2,'EIA SEDS Data 2022'!$I$6:$U$6,0)),0)</f>
        <v>0</v>
      </c>
      <c r="J9" s="1573"/>
      <c r="K9" s="1573"/>
      <c r="L9" s="1575">
        <f t="shared" ref="L9:L27" si="18">SUM(C9:K9)</f>
        <v>55807.000000000007</v>
      </c>
      <c r="M9" s="1526"/>
      <c r="N9" s="1549"/>
      <c r="O9" s="1549">
        <f>E9*Conversions!$B$63</f>
        <v>0</v>
      </c>
      <c r="P9" s="763">
        <f t="shared" si="0"/>
        <v>0</v>
      </c>
      <c r="Q9" s="1573">
        <f t="shared" si="0"/>
        <v>62</v>
      </c>
      <c r="R9" s="1573">
        <f t="shared" si="10"/>
        <v>676</v>
      </c>
      <c r="S9" s="1573">
        <f t="shared" si="11"/>
        <v>0</v>
      </c>
      <c r="T9" s="1573">
        <f t="shared" si="1"/>
        <v>55034.46369615358</v>
      </c>
      <c r="U9" s="1573">
        <f t="shared" si="2"/>
        <v>34.536303846425696</v>
      </c>
      <c r="V9" s="1573">
        <f t="shared" si="3"/>
        <v>0</v>
      </c>
      <c r="W9" s="1573">
        <f t="shared" si="3"/>
        <v>0</v>
      </c>
      <c r="X9" s="1573">
        <f t="shared" si="3"/>
        <v>0</v>
      </c>
      <c r="Y9" s="1576">
        <f>SUM(P9:X9)</f>
        <v>55807.000000000007</v>
      </c>
      <c r="Z9" s="831">
        <f>IFERROR(INDEX(CO2_EFs!$D$7:$AH$54,MATCH($A9,CO2_EFs!$C$7:$C$54,0),MATCH($B$2,CO2_EFs!$D$5:$AH$5,0)),0)</f>
        <v>42.593258400000003</v>
      </c>
      <c r="AA9" s="641">
        <f t="shared" si="4"/>
        <v>42.593258400000003</v>
      </c>
      <c r="AB9" s="1552">
        <f t="shared" si="5"/>
        <v>0</v>
      </c>
      <c r="AC9" s="1552">
        <f t="shared" si="5"/>
        <v>4.3920518283204644E-3</v>
      </c>
      <c r="AD9" s="1552">
        <f t="shared" si="5"/>
        <v>4.7887532837816674E-2</v>
      </c>
      <c r="AE9" s="1552">
        <f t="shared" si="5"/>
        <v>0</v>
      </c>
      <c r="AF9" s="1552">
        <f t="shared" si="5"/>
        <v>3.8986164015697993</v>
      </c>
      <c r="AG9" s="1552">
        <f t="shared" si="5"/>
        <v>2.4465360718084685E-3</v>
      </c>
      <c r="AH9" s="1552">
        <f t="shared" si="5"/>
        <v>0</v>
      </c>
      <c r="AI9" s="1552">
        <f t="shared" si="5"/>
        <v>0</v>
      </c>
      <c r="AJ9" s="1552">
        <f t="shared" si="5"/>
        <v>0</v>
      </c>
      <c r="AK9" s="1518">
        <f>O9*AA9*lbs_shortt*Short_Metric*Bbtu_to_MMBtu*Mt_to_MMT*C_CO2</f>
        <v>0</v>
      </c>
      <c r="AL9" s="1577">
        <f t="shared" ref="AL9:AL24" si="19">SUM(AB9:AK9)</f>
        <v>3.9533425223077452</v>
      </c>
      <c r="AM9" s="711"/>
      <c r="AN9" s="1519">
        <f>'CH4 N2O Emission Factors'!$G$13</f>
        <v>1.0023030599889999E-2</v>
      </c>
      <c r="AO9" s="1519">
        <f>'CH4 N2O Emission Factors'!$G$14</f>
        <v>3.006909179967E-3</v>
      </c>
      <c r="AP9" s="1519">
        <f>INDEX('CH4 N2O Emission Factors'!$A$102:$M$141,MATCH("Ind. &amp; Com. Eq._Gasoline",'CH4 N2O Emission Factors'!$A$102:$A$141,0),MATCH($B$2,'CH4 N2O Emission Factors'!$A$102:$M$102,0))</f>
        <v>0.91200000000000003</v>
      </c>
      <c r="AQ9" s="1519"/>
      <c r="AR9" s="1519">
        <f>'CH4 N2O Emission Factors'!D131</f>
        <v>0.91200000000000003</v>
      </c>
      <c r="AS9" s="1938"/>
      <c r="AT9" s="1515">
        <f t="shared" si="6"/>
        <v>0</v>
      </c>
      <c r="AU9" s="1555">
        <f>AN9*$Q9*CH4GWP/10^6</f>
        <v>1.7399981121409038E-5</v>
      </c>
      <c r="AV9" s="1556">
        <f>AO9*$R9*CH4GWP/10^6</f>
        <v>5.6914776958415375E-5</v>
      </c>
      <c r="AW9" s="1515"/>
      <c r="AX9" s="1515">
        <f>$T9*Conversions!$B$171*10^3/Conversions!$D$99*Conversions!$B$130*AP9/10^12*CH4GWP</f>
        <v>2.1104029095593227E-4</v>
      </c>
      <c r="AY9" s="1578"/>
      <c r="AZ9" s="1515">
        <f>$U9*10^3/Conversions!$D$99*Conversions!$B$130*AP9/10^12*CH4GWP</f>
        <v>1.9750050906321231E-5</v>
      </c>
      <c r="BA9" s="1515">
        <f t="shared" si="7"/>
        <v>0</v>
      </c>
      <c r="BB9" s="1515">
        <f>$W9*10^3/Conversions!$D$99*Conversions!$B$130*AR9/10^12*CH4GWP</f>
        <v>0</v>
      </c>
      <c r="BC9" s="1515">
        <f>$X9*10^3/Conversions!$D$99*Conversions!$B$130*AR9/10^12*CH4GWP</f>
        <v>0</v>
      </c>
      <c r="BD9" s="1491"/>
      <c r="BE9" s="1579">
        <f t="shared" si="8"/>
        <v>3.051050999420779E-4</v>
      </c>
      <c r="BF9" s="94"/>
      <c r="BG9" s="1488">
        <f>'CH4 N2O Emission Factors'!$F$13</f>
        <v>6.0138183599339984E-4</v>
      </c>
      <c r="BH9" s="1488">
        <f>'CH4 N2O Emission Factors'!$F$14</f>
        <v>6.0138183599339984E-4</v>
      </c>
      <c r="BI9" s="1488">
        <f>'CH4 N2O Emission Factors'!D88</f>
        <v>0.51500000000000001</v>
      </c>
      <c r="BJ9" s="1488"/>
      <c r="BK9" s="1488">
        <f>BI9</f>
        <v>0.51500000000000001</v>
      </c>
      <c r="BL9" s="1580"/>
      <c r="BM9" s="1520">
        <f>BF9*$P9*N2OGWP/10^6</f>
        <v>0</v>
      </c>
      <c r="BN9" s="1520">
        <f>BG9*$Q9*N2OGWP/10^6</f>
        <v>9.880703565371558E-6</v>
      </c>
      <c r="BO9" s="1520">
        <f>BH9*$R9*N2OGWP/10^6</f>
        <v>1.0773154209985765E-4</v>
      </c>
      <c r="BP9" s="1520"/>
      <c r="BQ9" s="1520">
        <f>$T9*Conversions!$B$171*10^3/Conversions!$D$99*Conversions!$B$130*BI9/10^12*N2OGWP</f>
        <v>1.1278870499769288E-3</v>
      </c>
      <c r="BR9" s="1581"/>
      <c r="BS9" s="1520">
        <f>$U9*10^3/Conversions!$D$99*Conversions!$B$130*BI9/10^12*N2OGWP</f>
        <v>1.0555248266918039E-4</v>
      </c>
      <c r="BT9" s="1520">
        <f>BJ9*$V9*N2OGWP/10^6</f>
        <v>0</v>
      </c>
      <c r="BU9" s="1520">
        <f>$W9*10^3/Conversions!$D$99*Conversions!$B$130*BK9/10^12*N2OGWP</f>
        <v>0</v>
      </c>
      <c r="BV9" s="1520">
        <f>$X9*10^3/Conversions!$D$99*Conversions!$B$130*BK9/10^12*N2OGWP</f>
        <v>0</v>
      </c>
      <c r="BW9" s="1520"/>
      <c r="BX9" s="1582">
        <f t="shared" si="9"/>
        <v>1.3510517783113384E-3</v>
      </c>
      <c r="BY9" t="str">
        <f t="shared" si="15"/>
        <v>-</v>
      </c>
    </row>
    <row r="10" spans="1:77">
      <c r="A10" s="273" t="s">
        <v>233</v>
      </c>
      <c r="B10" s="1583" t="s">
        <v>233</v>
      </c>
      <c r="C10" s="1937">
        <f>IFERROR(INDEX('EIA SEDS Data 2022'!$I:$U,MATCH($A10&amp;" - "&amp;C$4,'EIA SEDS Data 2022'!$H:$H,0),MATCH($B$2,'EIA SEDS Data 2022'!$I$6:$U$6,0)),0)</f>
        <v>0</v>
      </c>
      <c r="D10" s="1937">
        <f>IFERROR(INDEX('EIA SEDS Data 2022'!$I:$U,MATCH($A10&amp;" - "&amp;D$4,'EIA SEDS Data 2022'!$H:$H,0),MATCH($B$2,'EIA SEDS Data 2022'!$I$6:$U$6,0)),0)</f>
        <v>0</v>
      </c>
      <c r="E10" s="1937">
        <f>IFERROR(INDEX('EIA SEDS Data 2022'!$I:$U,MATCH($A10&amp;" - "&amp;E$4,'EIA SEDS Data 2022'!$H:$H,0),MATCH($B$2,'EIA SEDS Data 2022'!$I$6:$U$6,0)),0)</f>
        <v>0</v>
      </c>
      <c r="F10" s="1573">
        <f>IFERROR((INDEX('EIA SEDS Data 2022'!$I:$U,MATCH($A10&amp;" - Transportation",'EIA SEDS Data 2022'!$H:$H,0),MATCH($B$2,'EIA SEDS Data 2022'!$I$6:$U$6,0))-SUM($J10:$K10))*INDEX(tport_breakout_percentages,MATCH(F$4&amp;" - "&amp;$A10,'DBEDT Transport'!$A$166:$A$196,0),MATCH($B$2,'DBEDT Transport'!$166:$166,0)),0)</f>
        <v>0</v>
      </c>
      <c r="G10" s="1573">
        <f>IFERROR((INDEX('EIA SEDS Data 2022'!$I:$U,MATCH($A10&amp;" - Transportation",'EIA SEDS Data 2022'!$H:$H,0),MATCH($B$2,'EIA SEDS Data 2022'!$I$6:$U$6,0))-SUM($J10:$K10))*INDEX(tport_breakout_percentages,MATCH(G$4&amp;" - "&amp;$A10,'DBEDT Transport'!$A$166:$A$196,0),MATCH($B$2,'DBEDT Transport'!$166:$166,0)),0)</f>
        <v>0</v>
      </c>
      <c r="H10" s="1573">
        <f>IFERROR((INDEX('EIA SEDS Data 2022'!$I:$U,MATCH($A10&amp;" - Transportation",'EIA SEDS Data 2022'!$H:$H,0),MATCH($B$2,'EIA SEDS Data 2022'!$I$6:$U$6,0))-SUM($J10:$K10))*INDEX(tport_breakout_percentages,MATCH(H$4&amp;" - "&amp;$A10,'DBEDT Transport'!$A$166:$A$196,0),MATCH($B$2,'DBEDT Transport'!$166:$166,0)),0)</f>
        <v>0</v>
      </c>
      <c r="I10" s="1589">
        <f>'2007'!I29</f>
        <v>4065.0578</v>
      </c>
      <c r="J10" s="1573"/>
      <c r="K10" s="1573"/>
      <c r="L10" s="1575">
        <f t="shared" si="18"/>
        <v>4065.0578</v>
      </c>
      <c r="M10" s="1526"/>
      <c r="N10" s="1549"/>
      <c r="O10" s="1549"/>
      <c r="P10" s="763">
        <f t="shared" si="0"/>
        <v>0</v>
      </c>
      <c r="Q10" s="1573">
        <f t="shared" si="0"/>
        <v>0</v>
      </c>
      <c r="R10" s="1573">
        <f t="shared" si="10"/>
        <v>0</v>
      </c>
      <c r="S10" s="1573">
        <f t="shared" si="11"/>
        <v>0</v>
      </c>
      <c r="T10" s="1573">
        <f t="shared" si="1"/>
        <v>0</v>
      </c>
      <c r="U10" s="1573">
        <f t="shared" si="2"/>
        <v>0</v>
      </c>
      <c r="V10" s="1573">
        <f>I10</f>
        <v>4065.0578</v>
      </c>
      <c r="W10" s="1573">
        <f t="shared" si="3"/>
        <v>0</v>
      </c>
      <c r="X10" s="1573">
        <f t="shared" si="3"/>
        <v>0</v>
      </c>
      <c r="Y10" s="1576">
        <f t="shared" si="12"/>
        <v>4065.0578</v>
      </c>
      <c r="Z10" s="831">
        <f>IFERROR(INDEX(CO2_EFs!$D$7:$AH$54,MATCH($A10,CO2_EFs!$C$7:$C$54,0),MATCH($B$2,CO2_EFs!$D$5:$AH$5,0)),0)</f>
        <v>40.895701000000003</v>
      </c>
      <c r="AA10" s="641">
        <f t="shared" si="4"/>
        <v>40.895701000000003</v>
      </c>
      <c r="AB10" s="1552">
        <f t="shared" si="5"/>
        <v>0</v>
      </c>
      <c r="AC10" s="1552">
        <f t="shared" si="5"/>
        <v>0</v>
      </c>
      <c r="AD10" s="1552">
        <f t="shared" si="5"/>
        <v>0</v>
      </c>
      <c r="AE10" s="1552">
        <f t="shared" si="5"/>
        <v>0</v>
      </c>
      <c r="AF10" s="1552">
        <f t="shared" si="5"/>
        <v>0</v>
      </c>
      <c r="AG10" s="1552">
        <f>U10*$Z10*lbs_shortt*Short_Metric*Bbtu_to_MMBtu*Mt_to_MMT*C_CO2</f>
        <v>0</v>
      </c>
      <c r="AH10" s="1553">
        <f>V10*Z10*lbs_shortt*Short_Metric*Bbtu_to_MMBtu*Mt_to_MMT*C_CO2</f>
        <v>0.27648990789039074</v>
      </c>
      <c r="AI10" s="1552">
        <f t="shared" si="5"/>
        <v>0</v>
      </c>
      <c r="AJ10" s="1552">
        <f t="shared" si="5"/>
        <v>0</v>
      </c>
      <c r="AK10" s="1518">
        <f>O10*AA10*lbs_shortt*Short_Metric*Bbtu_to_MMBtu*Mt_to_MMT*C_CO2*(INDEX(CO2_EFs!$B$240:$N$240,1,MATCH($B$2,CO2_EFs!$B$239:$N$239,0)))</f>
        <v>0</v>
      </c>
      <c r="AL10" s="1577">
        <f>SUM(AB10:AK10)</f>
        <v>0.27648990789039074</v>
      </c>
      <c r="AM10" s="711"/>
      <c r="AN10" s="1519"/>
      <c r="AO10" s="1519"/>
      <c r="AP10" s="1519"/>
      <c r="AQ10" s="1519">
        <f>'CH4 N2O Emission Factors'!$G$15</f>
        <v>3.006909179967E-3</v>
      </c>
      <c r="AR10" s="1519">
        <f>'CH4 N2O Emission Factors'!$D$110</f>
        <v>0</v>
      </c>
      <c r="AS10" s="1938"/>
      <c r="AT10" s="1515"/>
      <c r="AU10" s="1515"/>
      <c r="AV10" s="1515"/>
      <c r="AW10" s="1515"/>
      <c r="AX10" s="1515"/>
      <c r="AY10" s="1578"/>
      <c r="AZ10" s="1515"/>
      <c r="BA10" s="1590">
        <f>$V$10*$AQ$10*Mt_to_MMT*C_CO2</f>
        <v>4.4818618591693667E-5</v>
      </c>
      <c r="BB10" s="1515"/>
      <c r="BC10" s="1515"/>
      <c r="BD10" s="1491"/>
      <c r="BE10" s="1579">
        <f t="shared" si="8"/>
        <v>4.4818618591693667E-5</v>
      </c>
      <c r="BF10" s="94"/>
      <c r="BG10" s="1488"/>
      <c r="BH10" s="1488"/>
      <c r="BI10" s="1488"/>
      <c r="BJ10" s="1488">
        <f>'CH4 N2O Emission Factors'!$F$15</f>
        <v>6.0138183599339984E-4</v>
      </c>
      <c r="BK10" s="1488">
        <f>'CH4 N2O Emission Factors'!D67</f>
        <v>0.1</v>
      </c>
      <c r="BL10" s="1580"/>
      <c r="BM10" s="1520"/>
      <c r="BN10" s="1520"/>
      <c r="BO10" s="1520"/>
      <c r="BP10" s="1520"/>
      <c r="BQ10" s="1520"/>
      <c r="BR10" s="1581"/>
      <c r="BS10" s="1520"/>
      <c r="BT10" s="1548">
        <f>$V$10*$BJ$10*Mt_to_MMT*C_CO2</f>
        <v>8.963723718338732E-6</v>
      </c>
      <c r="BU10" s="1520"/>
      <c r="BV10" s="1520"/>
      <c r="BW10" s="1520"/>
      <c r="BX10" s="1582">
        <f t="shared" si="9"/>
        <v>8.963723718338732E-6</v>
      </c>
      <c r="BY10" t="str">
        <f t="shared" si="15"/>
        <v>-</v>
      </c>
    </row>
    <row r="11" spans="1:77">
      <c r="A11" s="273" t="s">
        <v>234</v>
      </c>
      <c r="B11" s="1583" t="s">
        <v>234</v>
      </c>
      <c r="C11" s="1937">
        <f>IFERROR(INDEX('EIA SEDS Data 2022'!$I:$U,MATCH($A11&amp;" - "&amp;C$4,'EIA SEDS Data 2022'!$H:$H,0),MATCH($B$2,'EIA SEDS Data 2022'!$I$6:$U$6,0)),0)</f>
        <v>584</v>
      </c>
      <c r="D11" s="1937">
        <f>IFERROR(INDEX('EIA SEDS Data 2022'!$I:$U,MATCH($A11&amp;" - "&amp;D$4,'EIA SEDS Data 2022'!$H:$H,0),MATCH($B$2,'EIA SEDS Data 2022'!$I$6:$U$6,0)),0)</f>
        <v>965</v>
      </c>
      <c r="E11" s="1937">
        <f>IFERROR(INDEX('EIA SEDS Data 2022'!$I:$U,MATCH($A11&amp;" - "&amp;E$4,'EIA SEDS Data 2022'!$H:$H,0),MATCH($B$2,'EIA SEDS Data 2022'!$I$6:$U$6,0)),0)</f>
        <v>48</v>
      </c>
      <c r="F11" s="1573">
        <f>IFERROR((INDEX('EIA SEDS Data 2022'!$I:$U,MATCH($A11&amp;" - Transportation",'EIA SEDS Data 2022'!$H:$H,0),MATCH($B$2,'EIA SEDS Data 2022'!$I$6:$U$6,0))-SUM($J11:$K11))*INDEX(tport_breakout_percentages,MATCH(F$4&amp;" - "&amp;$A11,'DBEDT Transport'!$A$166:$A$196,0),MATCH($B$2,'DBEDT Transport'!$166:$166,0)),0)</f>
        <v>0</v>
      </c>
      <c r="G11" s="1573">
        <f>IFERROR((INDEX('EIA SEDS Data 2022'!$I:$U,MATCH($A11&amp;" - Transportation",'EIA SEDS Data 2022'!$H:$H,0),MATCH($B$2,'EIA SEDS Data 2022'!$I$6:$U$6,0))-SUM($J11:$K11))*INDEX(tport_breakout_percentages,MATCH(G$4&amp;" - "&amp;$A11,'DBEDT Transport'!$A$166:$A$196,0),MATCH($B$2,'DBEDT Transport'!$166:$166,0)),0)</f>
        <v>57</v>
      </c>
      <c r="H11" s="1573">
        <f>IFERROR((INDEX('EIA SEDS Data 2022'!$I:$U,MATCH($A11&amp;" - Transportation",'EIA SEDS Data 2022'!$H:$H,0),MATCH($B$2,'EIA SEDS Data 2022'!$I$6:$U$6,0))-SUM($J11:$K11))*INDEX(tport_breakout_percentages,MATCH(H$4&amp;" - "&amp;$A11,'DBEDT Transport'!$A$166:$A$196,0),MATCH($B$2,'DBEDT Transport'!$166:$166,0)),0)</f>
        <v>0</v>
      </c>
      <c r="I11" s="1939">
        <f>IFERROR(INDEX('EIA SEDS Data 2022'!$I:$U,MATCH($A11&amp;" - "&amp;I$4,'EIA SEDS Data 2022'!$H:$H,0),MATCH($B$2,'EIA SEDS Data 2022'!$I$6:$U$6,0)),0)</f>
        <v>0</v>
      </c>
      <c r="J11" s="1573"/>
      <c r="K11" s="1573"/>
      <c r="L11" s="1575">
        <f t="shared" si="18"/>
        <v>1654</v>
      </c>
      <c r="M11" s="1526"/>
      <c r="N11" s="1549"/>
      <c r="O11" s="1549">
        <f>E11*INDEX(Conversions!$B$43:$AE$67,MATCH("LPG",Conversions!$A$43:$A$67,0),MATCH($B$2,Conversions!$B$42:$AE$42,0))</f>
        <v>38.433599999999998</v>
      </c>
      <c r="P11" s="763">
        <f t="shared" si="0"/>
        <v>584</v>
      </c>
      <c r="Q11" s="1573">
        <f t="shared" si="0"/>
        <v>965</v>
      </c>
      <c r="R11" s="1573">
        <f t="shared" si="10"/>
        <v>9.5664000000000016</v>
      </c>
      <c r="S11" s="1573">
        <f t="shared" si="11"/>
        <v>0</v>
      </c>
      <c r="T11" s="1573">
        <f t="shared" si="1"/>
        <v>57</v>
      </c>
      <c r="U11" s="1573">
        <f t="shared" si="2"/>
        <v>0</v>
      </c>
      <c r="V11" s="1573">
        <f>I11</f>
        <v>0</v>
      </c>
      <c r="W11" s="1573">
        <f t="shared" si="3"/>
        <v>0</v>
      </c>
      <c r="X11" s="1573">
        <f t="shared" si="3"/>
        <v>0</v>
      </c>
      <c r="Y11" s="1576">
        <f t="shared" si="12"/>
        <v>1615.5663999999999</v>
      </c>
      <c r="Z11" s="831">
        <f>IFERROR(INDEX(CO2_EFs!$D$7:$AH$54,MATCH($A11,CO2_EFs!$C$7:$C$54,0),MATCH($B$2,CO2_EFs!$D$5:$AH$5,0)),0)</f>
        <v>37.809232999999999</v>
      </c>
      <c r="AA11" s="641">
        <f t="shared" si="4"/>
        <v>37.809232999999999</v>
      </c>
      <c r="AB11" s="1552">
        <f t="shared" si="5"/>
        <v>3.6723631112441091E-2</v>
      </c>
      <c r="AC11" s="1552">
        <f t="shared" si="5"/>
        <v>6.0682027437509674E-2</v>
      </c>
      <c r="AD11" s="1552">
        <f t="shared" si="5"/>
        <v>6.0156326142817886E-4</v>
      </c>
      <c r="AE11" s="1552">
        <f t="shared" si="5"/>
        <v>0</v>
      </c>
      <c r="AF11" s="1552">
        <f t="shared" si="5"/>
        <v>3.584327009262229E-3</v>
      </c>
      <c r="AG11" s="1552">
        <f t="shared" si="5"/>
        <v>0</v>
      </c>
      <c r="AH11" s="1552">
        <f>V11*$Z11*lbs_shortt*Short_Metric*Bbtu_to_MMBtu*Mt_to_MMT*C_CO2</f>
        <v>0</v>
      </c>
      <c r="AI11" s="1552">
        <f t="shared" si="5"/>
        <v>0</v>
      </c>
      <c r="AJ11" s="1552">
        <f t="shared" si="5"/>
        <v>0</v>
      </c>
      <c r="AK11" s="1518">
        <f>O11*AA11*lbs_shortt*Short_Metric*Bbtu_to_MMBtu*Mt_to_MMT*C_CO2*(1-INDEX(CO2_EFs!$B$240:$N$240,1,MATCH($B$2,CO2_EFs!$B$239:$N$239,0)))</f>
        <v>9.42558777400711E-4</v>
      </c>
      <c r="AL11" s="1577">
        <f t="shared" si="19"/>
        <v>0.10253410759804188</v>
      </c>
      <c r="AM11" s="712">
        <f>'CH4 N2O Emission Factors'!$G$12</f>
        <v>1.0023030599889999E-2</v>
      </c>
      <c r="AN11" s="1519">
        <f>'CH4 N2O Emission Factors'!$G$13</f>
        <v>1.0023030599889999E-2</v>
      </c>
      <c r="AO11" s="1591">
        <f>'CH4 N2O Emission Factors'!G14</f>
        <v>3.006909179967E-3</v>
      </c>
      <c r="AP11" s="1519"/>
      <c r="AQ11" s="1519">
        <f>'CH4 N2O Emission Factors'!$G$15</f>
        <v>3.006909179967E-3</v>
      </c>
      <c r="AR11" s="1519"/>
      <c r="AS11" s="1938"/>
      <c r="AT11" s="1515">
        <f t="shared" si="6"/>
        <v>1.6389659636940125E-4</v>
      </c>
      <c r="AU11" s="1555">
        <f>AN11*$Q11*CH4GWP/10^6</f>
        <v>2.708222868090278E-4</v>
      </c>
      <c r="AV11" s="1556">
        <f>AO11*$R11*CH4GWP/10^6</f>
        <v>8.0542828741861667E-7</v>
      </c>
      <c r="AW11" s="1515"/>
      <c r="AX11" s="1515"/>
      <c r="AY11" s="1592"/>
      <c r="AZ11" s="1515"/>
      <c r="BA11" s="1515">
        <f>AQ11*$V11*CH4GWP/10^6</f>
        <v>0</v>
      </c>
      <c r="BB11" s="1515"/>
      <c r="BC11" s="1515"/>
      <c r="BD11" s="1491"/>
      <c r="BE11" s="1579">
        <f t="shared" si="8"/>
        <v>4.3552431146584765E-4</v>
      </c>
      <c r="BF11" s="93">
        <f>'CH4 N2O Emission Factors'!$F$12</f>
        <v>6.0138183599339984E-4</v>
      </c>
      <c r="BG11" s="1488">
        <f>'CH4 N2O Emission Factors'!$F$13</f>
        <v>6.0138183599339984E-4</v>
      </c>
      <c r="BH11" s="1488">
        <f>'CH4 N2O Emission Factors'!F14</f>
        <v>6.0138183599339984E-4</v>
      </c>
      <c r="BI11" s="1488"/>
      <c r="BJ11" s="1488"/>
      <c r="BK11" s="1488"/>
      <c r="BL11" s="1580"/>
      <c r="BM11" s="1520">
        <f>BF11*$P11*N2OGWP/10^6</f>
        <v>9.3069852938338556E-5</v>
      </c>
      <c r="BN11" s="1520">
        <f>BG11*$Q11*N2OGWP/10^6</f>
        <v>1.5378837000941219E-4</v>
      </c>
      <c r="BO11" s="1520">
        <f>BH11*$R11*N2OGWP/10^6</f>
        <v>1.5245606868995241E-6</v>
      </c>
      <c r="BP11" s="1520"/>
      <c r="BQ11" s="1520"/>
      <c r="BR11" s="1593"/>
      <c r="BS11" s="1520"/>
      <c r="BT11" s="1520">
        <f>BJ11*$V11*N2OGWP/10^6</f>
        <v>0</v>
      </c>
      <c r="BU11" s="1520"/>
      <c r="BV11" s="1520"/>
      <c r="BW11" s="1520"/>
      <c r="BX11" s="1582">
        <f t="shared" si="9"/>
        <v>2.4838278363465023E-4</v>
      </c>
      <c r="BY11" t="str">
        <f t="shared" si="15"/>
        <v>-</v>
      </c>
    </row>
    <row r="12" spans="1:77">
      <c r="A12" s="273" t="s">
        <v>235</v>
      </c>
      <c r="B12" s="1583" t="s">
        <v>235</v>
      </c>
      <c r="C12" s="1937">
        <f>IFERROR(INDEX('EIA SEDS Data 2022'!$I:$U,MATCH($A12&amp;" - "&amp;C$4,'EIA SEDS Data 2022'!$H:$H,0),MATCH($B$2,'EIA SEDS Data 2022'!$I$6:$U$6,0)),0)</f>
        <v>0</v>
      </c>
      <c r="D12" s="1937">
        <f>IFERROR(INDEX('EIA SEDS Data 2022'!$I:$U,MATCH($A12&amp;" - "&amp;D$4,'EIA SEDS Data 2022'!$H:$H,0),MATCH($B$2,'EIA SEDS Data 2022'!$I$6:$U$6,0)),0)</f>
        <v>18</v>
      </c>
      <c r="E12" s="1937">
        <f>IFERROR(INDEX('EIA SEDS Data 2022'!$I:$U,MATCH($A12&amp;" - "&amp;E$4,'EIA SEDS Data 2022'!$H:$H,0),MATCH($B$2,'EIA SEDS Data 2022'!$I$6:$U$6,0)),0)</f>
        <v>4912</v>
      </c>
      <c r="F12" s="1573">
        <f>IFERROR((INDEX('EIA SEDS Data 2022'!$I:$U,MATCH($A12&amp;" - Transportation",'EIA SEDS Data 2022'!$H:$H,0),MATCH($B$2,'EIA SEDS Data 2022'!$I$6:$U$6,0))-SUM($J12:$K12))*INDEX(tport_breakout_percentages,MATCH(F$4&amp;" - "&amp;$A12,'DBEDT Transport'!$A$166:$A$196,0),MATCH($B$2,'DBEDT Transport'!$166:$166,0)),0)</f>
        <v>0</v>
      </c>
      <c r="G12" s="1573">
        <f>IFERROR((INDEX('EIA SEDS Data 2022'!$I:$U,MATCH($A12&amp;" - Transportation",'EIA SEDS Data 2022'!$H:$H,0),MATCH($B$2,'EIA SEDS Data 2022'!$I$6:$U$6,0))-SUM($J12:$K12))*INDEX(tport_breakout_percentages,MATCH(G$4&amp;" - "&amp;$A12,'DBEDT Transport'!$A$166:$A$196,0),MATCH($B$2,'DBEDT Transport'!$166:$166,0)),0)</f>
        <v>0</v>
      </c>
      <c r="H12" s="1573">
        <f>IFERROR((INDEX('EIA SEDS Data 2022'!$I:$U,MATCH($A12&amp;" - Transportation",'EIA SEDS Data 2022'!$H:$H,0),MATCH($B$2,'EIA SEDS Data 2022'!$I$6:$U$6,0))-SUM($J12:$K12))*INDEX(tport_breakout_percentages,MATCH(H$4&amp;" - "&amp;$A12,'DBEDT Transport'!$A$166:$A$196,0),MATCH($B$2,'DBEDT Transport'!$166:$166,0)),0)</f>
        <v>7049</v>
      </c>
      <c r="I12" s="1939">
        <f>IFERROR(INDEX('EIA SEDS Data 2022'!$I:$U,MATCH($A12&amp;" - "&amp;I$4,'EIA SEDS Data 2022'!$H:$H,0),MATCH($B$2,'EIA SEDS Data 2022'!$I$6:$U$6,0)),0)</f>
        <v>71070</v>
      </c>
      <c r="J12" s="1573">
        <f>'Military Data'!$E$35*10^3/Gallon_Barrel*Conversions!$C$21/10^9</f>
        <v>0</v>
      </c>
      <c r="K12" s="1573"/>
      <c r="L12" s="1575">
        <f t="shared" si="18"/>
        <v>83049</v>
      </c>
      <c r="M12" s="1526"/>
      <c r="N12" s="1549">
        <f>INDEX('International Bunker Fuels'!$C$59:$K$59,1,MATCH($B$2,'International Bunker Fuels'!$C$50:$K$50))</f>
        <v>9190.3238500000007</v>
      </c>
      <c r="O12" s="1549">
        <f>E12*Conversions!$B$56</f>
        <v>0</v>
      </c>
      <c r="P12" s="763">
        <f t="shared" si="0"/>
        <v>0</v>
      </c>
      <c r="Q12" s="1573">
        <f t="shared" si="0"/>
        <v>18</v>
      </c>
      <c r="R12" s="1573">
        <f t="shared" si="10"/>
        <v>4912</v>
      </c>
      <c r="S12" s="1573">
        <f t="shared" si="11"/>
        <v>0</v>
      </c>
      <c r="T12" s="1573">
        <f t="shared" si="1"/>
        <v>0</v>
      </c>
      <c r="U12" s="1573">
        <f t="shared" si="2"/>
        <v>-2141.3238500000007</v>
      </c>
      <c r="V12" s="1573">
        <f>I12</f>
        <v>71070</v>
      </c>
      <c r="W12" s="1573">
        <f t="shared" si="3"/>
        <v>0</v>
      </c>
      <c r="X12" s="1573">
        <f t="shared" si="3"/>
        <v>0</v>
      </c>
      <c r="Y12" s="1576">
        <f>SUM(P12:X12)</f>
        <v>73858.676149999999</v>
      </c>
      <c r="Z12" s="831">
        <f>IFERROR(INDEX(CO2_EFs!$D$7:$AH$54,MATCH($A12,CO2_EFs!$C$7:$C$54,0),MATCH($B$2,CO2_EFs!$D$5:$AH$5,0)),0)</f>
        <v>45.150617599999997</v>
      </c>
      <c r="AA12" s="641">
        <f t="shared" si="4"/>
        <v>45.150617599999997</v>
      </c>
      <c r="AB12" s="1552">
        <f t="shared" si="5"/>
        <v>0</v>
      </c>
      <c r="AC12" s="1552">
        <f t="shared" si="5"/>
        <v>1.351671330054144E-3</v>
      </c>
      <c r="AD12" s="1552">
        <f t="shared" si="5"/>
        <v>0.36885608740144193</v>
      </c>
      <c r="AE12" s="1552">
        <f t="shared" si="5"/>
        <v>0</v>
      </c>
      <c r="AF12" s="1552">
        <f t="shared" si="5"/>
        <v>0</v>
      </c>
      <c r="AG12" s="1552">
        <f t="shared" si="5"/>
        <v>-0.16079811424478671</v>
      </c>
      <c r="AH12" s="1552">
        <f>V12*$Z12*lbs_shortt*Short_Metric*Bbtu_to_MMBtu*Mt_to_MMT*C_CO2</f>
        <v>5.3368489681637783</v>
      </c>
      <c r="AI12" s="1552">
        <f t="shared" si="5"/>
        <v>0</v>
      </c>
      <c r="AJ12" s="1552">
        <f t="shared" si="5"/>
        <v>0</v>
      </c>
      <c r="AK12" s="1518">
        <f>O12*AA12*lbs_shortt*Short_Metric*Bbtu_to_MMBtu*Mt_to_MMT*C_CO2*CO2_EFs!C224</f>
        <v>0</v>
      </c>
      <c r="AL12" s="1577">
        <f>SUM(AB12:AK12)</f>
        <v>5.5462586126504876</v>
      </c>
      <c r="AM12" s="711"/>
      <c r="AN12" s="1519">
        <f>'CH4 N2O Emission Factors'!$G$13</f>
        <v>1.0023030599889999E-2</v>
      </c>
      <c r="AO12" s="1519">
        <f>'CH4 N2O Emission Factors'!$G$14</f>
        <v>3.006909179967E-3</v>
      </c>
      <c r="AP12" s="1585">
        <f>INDEX('CH4 N2O Emission Factors'!$B$102:$M$141,MATCH("Residual Fuel Oil",'CH4 N2O Emission Factors'!$B$102:$B$141,0),MATCH($B$2,'CH4 N2O Emission Factors'!$B$102:$M$102,0))</f>
        <v>0.309</v>
      </c>
      <c r="AQ12" s="1519">
        <f>'CH4 N2O Emission Factors'!$G$15</f>
        <v>3.006909179967E-3</v>
      </c>
      <c r="AR12" s="1519">
        <f>'CH4 N2O Emission Factors'!D104</f>
        <v>0.309</v>
      </c>
      <c r="AS12" s="1938"/>
      <c r="AT12" s="1515">
        <f t="shared" si="6"/>
        <v>0</v>
      </c>
      <c r="AU12" s="1555">
        <f>AN12*$Q12*CH4GWP/10^6</f>
        <v>5.0516074223445595E-6</v>
      </c>
      <c r="AV12" s="1556">
        <f t="shared" si="16"/>
        <v>4.1355826097594134E-4</v>
      </c>
      <c r="AW12" s="1515"/>
      <c r="AX12" s="1515">
        <f>$T12*10^3/Conversions!$D$110*Conversions!$B$129*AP12/10^12*CH4GWP</f>
        <v>0</v>
      </c>
      <c r="AY12" s="1592"/>
      <c r="AZ12" s="1515">
        <f>$U12*10^3/Conversions!$D$110*Conversions!$B$129*AP12/10^12*CH4GWP</f>
        <v>-4.4246685265190565E-4</v>
      </c>
      <c r="BA12" s="1515">
        <f>AQ12*$V12*CH4GWP/10^6</f>
        <v>5.9836289917671315E-3</v>
      </c>
      <c r="BB12" s="1515">
        <f>$W12*10^3/Conversions!$D$110*Conversions!$B$129*AR12/10^12*CH4GWP</f>
        <v>0</v>
      </c>
      <c r="BC12" s="1515">
        <f>$X12*10^3/Conversions!$D$110*Conversions!$B$129*AR12/10^12*CH4GWP</f>
        <v>0</v>
      </c>
      <c r="BD12" s="1491"/>
      <c r="BE12" s="1579">
        <f t="shared" si="8"/>
        <v>5.9597720075135118E-3</v>
      </c>
      <c r="BF12" s="94"/>
      <c r="BG12" s="1488">
        <f>'CH4 N2O Emission Factors'!$F$13</f>
        <v>6.0138183599339984E-4</v>
      </c>
      <c r="BH12" s="1488">
        <f>'CH4 N2O Emission Factors'!$F$14</f>
        <v>6.0138183599339984E-4</v>
      </c>
      <c r="BI12" s="1488">
        <f>'CH4 N2O Emission Factors'!D61</f>
        <v>8.7999999999999995E-2</v>
      </c>
      <c r="BJ12" s="1488">
        <f>'CH4 N2O Emission Factors'!$F$15</f>
        <v>6.0138183599339984E-4</v>
      </c>
      <c r="BK12" s="1586">
        <f>'CH4 N2O Emission Factors'!D61</f>
        <v>8.7999999999999995E-2</v>
      </c>
      <c r="BL12" s="1580"/>
      <c r="BM12" s="1520">
        <f>BF12*$P12*N2OGWP/10^6</f>
        <v>0</v>
      </c>
      <c r="BN12" s="1520">
        <f>BG12*$Q12*N2OGWP/10^6</f>
        <v>2.8685913576885173E-6</v>
      </c>
      <c r="BO12" s="1520">
        <f>BH12*$R12*N2OGWP/10^6</f>
        <v>7.8280670827588872E-4</v>
      </c>
      <c r="BP12" s="1520"/>
      <c r="BQ12" s="1520">
        <f>$T12*10^3/Conversions!$D$110*Conversions!$B$129*BI12/10^12*N2OGWP</f>
        <v>0</v>
      </c>
      <c r="BR12" s="1593"/>
      <c r="BS12" s="1520">
        <f>$U12*10^3/Conversions!$D$110*Conversions!$B$129*BI12/10^12*N2OGWP</f>
        <v>-1.1925944294778595E-3</v>
      </c>
      <c r="BT12" s="1520">
        <f>BJ12*$V12*N2OGWP/10^6</f>
        <v>1.1326154877273497E-2</v>
      </c>
      <c r="BU12" s="1520">
        <f>$W12*10^3/Conversions!$D$110*Conversions!$B$129*BK12/10^12*N2OGWP</f>
        <v>0</v>
      </c>
      <c r="BV12" s="1520">
        <f>$X12*10^3/Conversions!$D$110*Conversions!$B$129*BK12/10^12*N2OGWP</f>
        <v>0</v>
      </c>
      <c r="BW12" s="1520"/>
      <c r="BX12" s="1582">
        <f t="shared" si="9"/>
        <v>1.0919235747429215E-2</v>
      </c>
      <c r="BY12" t="str">
        <f t="shared" si="15"/>
        <v>-</v>
      </c>
    </row>
    <row r="13" spans="1:77" s="62" customFormat="1">
      <c r="A13" s="273" t="s">
        <v>236</v>
      </c>
      <c r="B13" s="1583" t="s">
        <v>236</v>
      </c>
      <c r="C13" s="1937">
        <f>IFERROR(INDEX('EIA SEDS Data 2022'!$I:$U,MATCH($A13&amp;" - "&amp;C$4,'EIA SEDS Data 2022'!$H:$H,0),MATCH($B$2,'EIA SEDS Data 2022'!$I$6:$U$6,0)),0)-C27</f>
        <v>535</v>
      </c>
      <c r="D13" s="1937">
        <f>IFERROR(INDEX('EIA SEDS Data 2022'!$I:$U,MATCH($A13&amp;" - "&amp;D$4,'EIA SEDS Data 2022'!$H:$H,0),MATCH($B$2,'EIA SEDS Data 2022'!$I$6:$U$6,0)),0)-D27</f>
        <v>1905</v>
      </c>
      <c r="E13" s="1937">
        <f>IFERROR(INDEX('EIA SEDS Data 2022'!$I:$U,MATCH($A13&amp;" - "&amp;E$4,'EIA SEDS Data 2022'!$H:$H,0),MATCH($B$2,'EIA SEDS Data 2022'!$I$6:$U$6,0)),0)</f>
        <v>455</v>
      </c>
      <c r="F13" s="1573">
        <f>IFERROR((INDEX('EIA SEDS Data 2022'!$I:$U,MATCH($A13&amp;" - Transportation",'EIA SEDS Data 2022'!$H:$H,0),MATCH($B$2,'EIA SEDS Data 2022'!$I$6:$U$6,0))-SUM($J13:$K13))*INDEX(tport_breakout_percentages,MATCH(F$4&amp;" - "&amp;$A13,'DBEDT Transport'!$A$166:$A$196,0),MATCH($B$2,'DBEDT Transport'!$166:$166,0)),0)</f>
        <v>0</v>
      </c>
      <c r="G13" s="1573">
        <f>IFERROR((INDEX('EIA SEDS Data 2022'!$I:$U,MATCH($A13&amp;" - Transportation",'EIA SEDS Data 2022'!$H:$H,0),MATCH($B$2,'EIA SEDS Data 2022'!$I$6:$U$6,0))-SUM($J13:$K13))*INDEX(tport_breakout_percentages,MATCH(G$4&amp;" - "&amp;$A13,'DBEDT Transport'!$A$166:$A$196,0),MATCH($B$2,'DBEDT Transport'!$166:$166,0)),0)</f>
        <v>3</v>
      </c>
      <c r="H13" s="1573">
        <f>IFERROR((INDEX('EIA SEDS Data 2022'!$I:$U,MATCH($A13&amp;" - Transportation",'EIA SEDS Data 2022'!$H:$H,0),MATCH($B$2,'EIA SEDS Data 2022'!$I$6:$U$6,0))-SUM($J13:$K13))*INDEX(tport_breakout_percentages,MATCH(H$4&amp;" - "&amp;$A13,'DBEDT Transport'!$A$166:$A$196,0),MATCH($B$2,'DBEDT Transport'!$166:$166,0)),0)</f>
        <v>0</v>
      </c>
      <c r="I13" s="1939">
        <f>IFERROR(INDEX('EIA SEDS Data 2022'!$I:$U,MATCH($A13&amp;" - "&amp;I$4,'EIA SEDS Data 2022'!$H:$H,0),MATCH($B$2,'EIA SEDS Data 2022'!$I$6:$U$6,0)),0)</f>
        <v>0</v>
      </c>
      <c r="J13" s="1573"/>
      <c r="K13" s="1573"/>
      <c r="L13" s="1575">
        <f t="shared" si="18"/>
        <v>2898</v>
      </c>
      <c r="M13" s="385"/>
      <c r="N13" s="1499"/>
      <c r="O13" s="1499"/>
      <c r="P13" s="763">
        <f t="shared" si="0"/>
        <v>535</v>
      </c>
      <c r="Q13" s="1573">
        <f t="shared" si="0"/>
        <v>1905</v>
      </c>
      <c r="R13" s="1573">
        <f t="shared" si="10"/>
        <v>455</v>
      </c>
      <c r="S13" s="1573">
        <f t="shared" si="11"/>
        <v>0</v>
      </c>
      <c r="T13" s="1573">
        <f t="shared" si="1"/>
        <v>3</v>
      </c>
      <c r="U13" s="1573">
        <f t="shared" si="2"/>
        <v>0</v>
      </c>
      <c r="V13" s="1573">
        <f t="shared" ref="V13:X26" si="20">I13</f>
        <v>0</v>
      </c>
      <c r="W13" s="1573">
        <f t="shared" si="20"/>
        <v>0</v>
      </c>
      <c r="X13" s="1573">
        <f t="shared" si="20"/>
        <v>0</v>
      </c>
      <c r="Y13" s="1576">
        <f t="shared" si="12"/>
        <v>2898</v>
      </c>
      <c r="Z13" s="831">
        <f>IFERROR(INDEX(CO2_EFs!$D$7:$AH$54,MATCH($A13,CO2_EFs!$C$7:$C$54,0),MATCH($B$2,CO2_EFs!$D$5:$AH$5,0)),0)</f>
        <v>31.878805199999999</v>
      </c>
      <c r="AA13" s="641">
        <f t="shared" si="4"/>
        <v>31.878805199999999</v>
      </c>
      <c r="AB13" s="1552">
        <f t="shared" si="5"/>
        <v>2.8365518056727053E-2</v>
      </c>
      <c r="AC13" s="1552">
        <f t="shared" si="5"/>
        <v>0.10100245214591599</v>
      </c>
      <c r="AD13" s="1552">
        <f t="shared" si="5"/>
        <v>2.4123945263197777E-2</v>
      </c>
      <c r="AE13" s="1552">
        <f t="shared" si="5"/>
        <v>0</v>
      </c>
      <c r="AF13" s="1552">
        <f t="shared" si="5"/>
        <v>1.5905897975734796E-4</v>
      </c>
      <c r="AG13" s="1552">
        <f t="shared" si="5"/>
        <v>0</v>
      </c>
      <c r="AH13" s="1552">
        <f>V13*$Z13*lbs_shortt*Short_Metric*Bbtu_to_MMBtu*Mt_to_MMT*C_CO2</f>
        <v>0</v>
      </c>
      <c r="AI13" s="1552">
        <f t="shared" si="5"/>
        <v>0</v>
      </c>
      <c r="AJ13" s="1552">
        <f t="shared" si="5"/>
        <v>0</v>
      </c>
      <c r="AK13" s="1518">
        <f>O13*AA13*lbs_shortt*Short_Metric*Bbtu_to_MMBtu*Mt_to_MMT*C_CO2</f>
        <v>0</v>
      </c>
      <c r="AL13" s="1577">
        <f>SUM(AB13:AK13)</f>
        <v>0.15365097444559817</v>
      </c>
      <c r="AM13" s="711">
        <f>'CH4 N2O Emission Factors'!$G$17</f>
        <v>4.7477513367900001E-3</v>
      </c>
      <c r="AN13" s="1519">
        <f>'CH4 N2O Emission Factors'!$G$18</f>
        <v>4.7477513367900001E-3</v>
      </c>
      <c r="AO13" s="1519">
        <f>'CH4 N2O Emission Factors'!$G$19</f>
        <v>9.4955026735800007E-4</v>
      </c>
      <c r="AP13" s="1519">
        <f>Natural_Gas_CH4_EF</f>
        <v>92</v>
      </c>
      <c r="AQ13" s="1519">
        <f>'CH4 N2O Emission Factors'!$G$20</f>
        <v>3.7982010694320003E-3</v>
      </c>
      <c r="AR13" s="1519">
        <f>Natural_Gas_CH4_EF</f>
        <v>92</v>
      </c>
      <c r="AS13" s="1938"/>
      <c r="AT13" s="1515">
        <f>AM13*$P13*CH4GWP/10^6</f>
        <v>7.1121315025114202E-5</v>
      </c>
      <c r="AU13" s="1555">
        <f>AN13*$Q13*CH4GWP/10^6</f>
        <v>2.5324505630437862E-4</v>
      </c>
      <c r="AV13" s="1556">
        <f>AO13*$R13*CH4GWP/10^6</f>
        <v>1.2097270406140922E-5</v>
      </c>
      <c r="AW13" s="1515">
        <f>$S13*$AP13*kg_to_MMT*CH4GWP*TJ_to_Bbtu</f>
        <v>0</v>
      </c>
      <c r="AX13" s="1515">
        <f>$T13*$AP13*kg_to_MMT*CH4GWP*TJ_to_Bbtu</f>
        <v>8.1534716290473613E-6</v>
      </c>
      <c r="AY13" s="1592"/>
      <c r="AZ13" s="1515">
        <f>$U13*AP13*kg_to_MMT*CH4GWP*TJ_to_Bbtu</f>
        <v>0</v>
      </c>
      <c r="BA13" s="1515">
        <f>AQ13*$V13*CH4GWP/10^6</f>
        <v>0</v>
      </c>
      <c r="BB13" s="1515">
        <f>$W13*AP13*kg_to_MMT*CH4GWP*TJ_to_Bbtu</f>
        <v>0</v>
      </c>
      <c r="BC13" s="1515">
        <f>$X13*AP13*kg_to_MMT*CH4GWP*TJ_to_Bbtu</f>
        <v>0</v>
      </c>
      <c r="BD13" s="1491"/>
      <c r="BE13" s="1579">
        <f t="shared" si="8"/>
        <v>3.4461711336468111E-4</v>
      </c>
      <c r="BF13" s="94">
        <f>'CH4 N2O Emission Factors'!$F$17</f>
        <v>9.4955026735800017E-5</v>
      </c>
      <c r="BG13" s="1488">
        <f>'CH4 N2O Emission Factors'!$F$18</f>
        <v>9.4955026735800017E-5</v>
      </c>
      <c r="BH13" s="1488">
        <f>'CH4 N2O Emission Factors'!$F$19</f>
        <v>9.4955026735800017E-5</v>
      </c>
      <c r="BI13" s="1488">
        <f>Natural_Gas_N2O_EF</f>
        <v>3</v>
      </c>
      <c r="BJ13" s="1488">
        <f>'CH4 N2O Emission Factors'!$F$20</f>
        <v>9.4955026735800017E-5</v>
      </c>
      <c r="BK13" s="1586">
        <f>Natural_Gas_N2O_EF</f>
        <v>3</v>
      </c>
      <c r="BL13" s="1580"/>
      <c r="BM13" s="1594">
        <f>BF13*$P13*N2OGWP/10^6</f>
        <v>1.3462248915468047E-5</v>
      </c>
      <c r="BN13" s="1594">
        <f>BG13*$Q13*N2OGWP/10^6</f>
        <v>4.7935671371900247E-5</v>
      </c>
      <c r="BO13" s="1594">
        <f>BH13*$R13*N2OGWP/10^6</f>
        <v>1.1449202348669087E-5</v>
      </c>
      <c r="BP13" s="1594">
        <f>$S13*BI13*kg_to_MMT*N2OGWP*TJ_to_Bbtu</f>
        <v>0</v>
      </c>
      <c r="BQ13" s="1594">
        <f>$T13*BI13*kg_to_MMT*N2OGWP*TJ_to_Bbtu</f>
        <v>2.5163082084987005E-6</v>
      </c>
      <c r="BR13" s="1592"/>
      <c r="BS13" s="1594">
        <f>$U13*BI13*kg_to_MMT*N2OGWP*TJ_to_Bbtu</f>
        <v>0</v>
      </c>
      <c r="BT13" s="1594">
        <f>BJ13*$V13*N2OGWP/10^6</f>
        <v>0</v>
      </c>
      <c r="BU13" s="1594">
        <f>$W13*BI13*kg_to_MMT*N2OGWP*TJ_to_Bbtu</f>
        <v>0</v>
      </c>
      <c r="BV13" s="1594">
        <f>$X13*BI13*kg_to_MMT*N2OGWP*TJ_to_Bbtu</f>
        <v>0</v>
      </c>
      <c r="BW13" s="1594"/>
      <c r="BX13" s="1582">
        <f t="shared" si="9"/>
        <v>7.5363430844536077E-5</v>
      </c>
      <c r="BY13" t="str">
        <f t="shared" si="15"/>
        <v>-</v>
      </c>
    </row>
    <row r="14" spans="1:77" s="62" customFormat="1">
      <c r="A14" s="273" t="s">
        <v>237</v>
      </c>
      <c r="B14" s="1583" t="s">
        <v>237</v>
      </c>
      <c r="C14" s="1937">
        <f>IFERROR(INDEX('EIA SEDS Data 2022'!$I:$U,MATCH($A14&amp;" - "&amp;C$4,'EIA SEDS Data 2022'!$H:$H,0),MATCH($B$2,'EIA SEDS Data 2022'!$I$6:$U$6,0)),0)</f>
        <v>0</v>
      </c>
      <c r="D14" s="1937">
        <f>IFERROR(INDEX('EIA SEDS Data 2022'!$I:$U,MATCH($A14&amp;" - "&amp;D$4,'EIA SEDS Data 2022'!$H:$H,0),MATCH($B$2,'EIA SEDS Data 2022'!$I$6:$U$6,0)),0)</f>
        <v>0</v>
      </c>
      <c r="E14" s="1937">
        <f>IFERROR(INDEX('EIA SEDS Data 2022'!$I:$U,MATCH($A14&amp;" - "&amp;E$4,'EIA SEDS Data 2022'!$H:$H,0),MATCH($B$2,'EIA SEDS Data 2022'!$I$6:$U$6,0)),0)</f>
        <v>0</v>
      </c>
      <c r="F14" s="1573">
        <f>IFERROR((INDEX('EIA SEDS Data 2022'!$I:$U,MATCH($A14&amp;" - Transportation",'EIA SEDS Data 2022'!$H:$H,0),MATCH($B$2,'EIA SEDS Data 2022'!$I$6:$U$6,0))-SUM($J14:$K14))*INDEX(tport_breakout_percentages,MATCH(F$4&amp;" - "&amp;$A14,'DBEDT Transport'!$A$166:$A$196,0),MATCH($B$2,'DBEDT Transport'!$166:$166,0)),0)</f>
        <v>0</v>
      </c>
      <c r="G14" s="1573">
        <f>IFERROR((INDEX('EIA SEDS Data 2022'!$I:$U,MATCH($A14&amp;" - Transportation",'EIA SEDS Data 2022'!$H:$H,0),MATCH($B$2,'EIA SEDS Data 2022'!$I$6:$U$6,0))-SUM($J14:$K14))*INDEX(tport_breakout_percentages,MATCH(G$4&amp;" - "&amp;$A14,'DBEDT Transport'!$A$166:$A$196,0),MATCH($B$2,'DBEDT Transport'!$166:$166,0)),0)</f>
        <v>0</v>
      </c>
      <c r="H14" s="1573">
        <f>IFERROR((INDEX('EIA SEDS Data 2022'!$I:$U,MATCH($A14&amp;" - Transportation",'EIA SEDS Data 2022'!$H:$H,0),MATCH($B$2,'EIA SEDS Data 2022'!$I$6:$U$6,0))-SUM($J14:$K14))*INDEX(tport_breakout_percentages,MATCH(H$4&amp;" - "&amp;$A14,'DBEDT Transport'!$A$166:$A$196,0),MATCH($B$2,'DBEDT Transport'!$166:$166,0)),0)</f>
        <v>0</v>
      </c>
      <c r="I14" s="1940">
        <f>'2007'!I47</f>
        <v>1762.568</v>
      </c>
      <c r="J14" s="1573"/>
      <c r="K14" s="1573"/>
      <c r="L14" s="1575">
        <f>SUM(C14:K14)</f>
        <v>1762.568</v>
      </c>
      <c r="M14" s="385"/>
      <c r="N14" s="1499"/>
      <c r="O14" s="1499"/>
      <c r="P14" s="763"/>
      <c r="Q14" s="1573"/>
      <c r="R14" s="1573">
        <f>E14-O14</f>
        <v>0</v>
      </c>
      <c r="S14" s="1573"/>
      <c r="T14" s="1573"/>
      <c r="U14" s="1573"/>
      <c r="V14" s="1573">
        <f>I14</f>
        <v>1762.568</v>
      </c>
      <c r="W14" s="1573"/>
      <c r="X14" s="1573"/>
      <c r="Y14" s="1576">
        <f>SUM(P14:X14)</f>
        <v>1762.568</v>
      </c>
      <c r="Z14" s="831">
        <f>IFERROR(INDEX(CO2_EFs!$D$7:$AH$54,MATCH($A14,CO2_EFs!$C$7:$C$54,0),MATCH($B$2,CO2_EFs!$D$5:$AH$5,0)),0)</f>
        <v>40.124084000000003</v>
      </c>
      <c r="AA14" s="641">
        <f t="shared" si="4"/>
        <v>40.124084000000003</v>
      </c>
      <c r="AB14" s="1552">
        <f t="shared" si="5"/>
        <v>0</v>
      </c>
      <c r="AC14" s="1552">
        <f t="shared" si="5"/>
        <v>0</v>
      </c>
      <c r="AD14" s="1552">
        <f>R14*$Z14*lbs_shortt*Short_Metric*Bbtu_to_MMBtu*Mt_to_MMT*C_CO2</f>
        <v>0</v>
      </c>
      <c r="AE14" s="1552">
        <f t="shared" si="5"/>
        <v>0</v>
      </c>
      <c r="AF14" s="1552">
        <f t="shared" si="5"/>
        <v>0</v>
      </c>
      <c r="AG14" s="1552">
        <f t="shared" si="5"/>
        <v>0</v>
      </c>
      <c r="AH14" s="1552">
        <f>V14*$Z14*lbs_shortt*Short_Metric*Bbtu_to_MMBtu*Mt_to_MMT*C_CO2</f>
        <v>0.11762128341539138</v>
      </c>
      <c r="AI14" s="1552">
        <f t="shared" si="5"/>
        <v>0</v>
      </c>
      <c r="AJ14" s="1552">
        <f t="shared" si="5"/>
        <v>0</v>
      </c>
      <c r="AK14" s="1518">
        <f>O14*AA14*lbs_shortt*Short_Metric*Bbtu_to_MMBtu*Mt_to_MMT*C_CO2</f>
        <v>0</v>
      </c>
      <c r="AL14" s="1577">
        <f>SUM(AB14:AK14)</f>
        <v>0.11762128341539138</v>
      </c>
      <c r="AM14" s="711"/>
      <c r="AN14" s="1519"/>
      <c r="AO14" s="1519"/>
      <c r="AP14" s="1519"/>
      <c r="AQ14" s="1546">
        <f>'CH4 N2O Emission Factors'!$G$39</f>
        <v>3.0100000000000001E-3</v>
      </c>
      <c r="AR14" s="1519"/>
      <c r="AS14" s="1938"/>
      <c r="AT14" s="1515"/>
      <c r="AU14" s="1555"/>
      <c r="AV14" s="1556"/>
      <c r="AW14" s="1515"/>
      <c r="AX14" s="1515"/>
      <c r="AY14" s="1592"/>
      <c r="AZ14" s="1556"/>
      <c r="BA14" s="1515">
        <f>$V$14*$AQ$14*Mt_to_MMT*C_CO2</f>
        <v>1.9452875493333333E-5</v>
      </c>
      <c r="BB14" s="1515"/>
      <c r="BC14" s="1515"/>
      <c r="BD14" s="1491"/>
      <c r="BE14" s="1579">
        <f t="shared" si="8"/>
        <v>1.9452875493333333E-5</v>
      </c>
      <c r="BF14" s="94"/>
      <c r="BG14" s="1488"/>
      <c r="BH14" s="1488"/>
      <c r="BI14" s="1488"/>
      <c r="BJ14" s="1513">
        <f>'CH4 N2O Emission Factors'!$F$39</f>
        <v>5.9999999999999995E-4</v>
      </c>
      <c r="BK14" s="1586"/>
      <c r="BL14" s="1580"/>
      <c r="BM14" s="1520"/>
      <c r="BN14" s="1520"/>
      <c r="BO14" s="1520"/>
      <c r="BP14" s="1520"/>
      <c r="BQ14" s="1520"/>
      <c r="BR14" s="1593"/>
      <c r="BS14" s="1520"/>
      <c r="BT14" s="1548">
        <f>$V$14*$BJ$14*Mt_to_MMT*C_CO2</f>
        <v>3.8776495999999994E-6</v>
      </c>
      <c r="BU14" s="1520"/>
      <c r="BV14" s="1520"/>
      <c r="BW14" s="1520"/>
      <c r="BX14" s="1582">
        <f t="shared" si="9"/>
        <v>3.8776495999999994E-6</v>
      </c>
      <c r="BY14" t="str">
        <f t="shared" si="15"/>
        <v>-</v>
      </c>
    </row>
    <row r="15" spans="1:77" s="62" customFormat="1">
      <c r="A15" s="273"/>
      <c r="B15" s="1583" t="s">
        <v>238</v>
      </c>
      <c r="C15" s="1937">
        <f t="shared" ref="C15:E15" si="21">SUM(C16:C23)</f>
        <v>0</v>
      </c>
      <c r="D15" s="1937">
        <f t="shared" si="21"/>
        <v>0</v>
      </c>
      <c r="E15" s="1937">
        <f t="shared" si="21"/>
        <v>1425</v>
      </c>
      <c r="F15" s="1937">
        <f t="shared" ref="F15:K15" si="22">SUM(F16:F23)</f>
        <v>183.51172664521329</v>
      </c>
      <c r="G15" s="1937">
        <f>SUM(G16:G23)</f>
        <v>160.97656982938858</v>
      </c>
      <c r="H15" s="1937">
        <f t="shared" si="22"/>
        <v>52.511703525398161</v>
      </c>
      <c r="I15" s="1937">
        <f>SUM(I16:I23)</f>
        <v>100</v>
      </c>
      <c r="J15" s="1937">
        <f t="shared" si="22"/>
        <v>0</v>
      </c>
      <c r="K15" s="1937">
        <f t="shared" si="22"/>
        <v>0</v>
      </c>
      <c r="L15" s="1575">
        <f t="shared" si="18"/>
        <v>1922</v>
      </c>
      <c r="M15" s="385">
        <f>SUM(M16:M23)</f>
        <v>0</v>
      </c>
      <c r="N15" s="1499">
        <f t="shared" ref="N15:X15" si="23">SUM(N16:N23)</f>
        <v>0</v>
      </c>
      <c r="O15" s="1499">
        <f>SUM(O16:O23)</f>
        <v>1821</v>
      </c>
      <c r="P15" s="763">
        <f t="shared" si="23"/>
        <v>0</v>
      </c>
      <c r="Q15" s="1573">
        <f t="shared" si="23"/>
        <v>0</v>
      </c>
      <c r="R15" s="1573">
        <f>SUM(R16:R23)</f>
        <v>1</v>
      </c>
      <c r="S15" s="1573">
        <f t="shared" si="23"/>
        <v>0</v>
      </c>
      <c r="T15" s="1573">
        <f t="shared" si="23"/>
        <v>0</v>
      </c>
      <c r="U15" s="1573">
        <f t="shared" si="23"/>
        <v>0</v>
      </c>
      <c r="V15" s="1573">
        <f t="shared" si="23"/>
        <v>100</v>
      </c>
      <c r="W15" s="1573">
        <f t="shared" si="23"/>
        <v>0</v>
      </c>
      <c r="X15" s="1573">
        <f t="shared" si="23"/>
        <v>0</v>
      </c>
      <c r="Y15" s="1576">
        <f t="shared" si="12"/>
        <v>101</v>
      </c>
      <c r="Z15" s="851">
        <f>IFERROR(INDEX(CO2_EFs!$D$7:$AH$54,MATCH($A15,CO2_EFs!$C$7:$C$54,0),MATCH($B$2,CO2_EFs!$D$5:$AH$5,0)),0)</f>
        <v>0</v>
      </c>
      <c r="AA15" s="851">
        <f t="shared" si="4"/>
        <v>0</v>
      </c>
      <c r="AB15" s="1518">
        <f t="shared" ref="AB15:AG15" si="24">SUM(AB16:AB23)</f>
        <v>0</v>
      </c>
      <c r="AC15" s="1518">
        <f t="shared" si="24"/>
        <v>0</v>
      </c>
      <c r="AD15" s="1518">
        <f t="shared" si="24"/>
        <v>7.3186197232749325E-5</v>
      </c>
      <c r="AE15" s="1518">
        <f t="shared" si="24"/>
        <v>0</v>
      </c>
      <c r="AF15" s="1518">
        <f t="shared" si="24"/>
        <v>0</v>
      </c>
      <c r="AG15" s="1552">
        <f t="shared" si="24"/>
        <v>0</v>
      </c>
      <c r="AH15" s="1518">
        <f>SUM(AH16:AH23)</f>
        <v>7.0509547734758007E-3</v>
      </c>
      <c r="AI15" s="1552">
        <f t="shared" si="5"/>
        <v>0</v>
      </c>
      <c r="AJ15" s="1552">
        <f t="shared" si="5"/>
        <v>0</v>
      </c>
      <c r="AK15" s="1518">
        <f>SUM(AK16:AK23)</f>
        <v>3.4204442885459208E-2</v>
      </c>
      <c r="AL15" s="1577">
        <f>SUM(AB15:AK15)</f>
        <v>4.1328583856167757E-2</v>
      </c>
      <c r="AM15" s="711"/>
      <c r="AN15" s="1519"/>
      <c r="AO15" s="1519"/>
      <c r="AP15" s="1519"/>
      <c r="AQ15" s="1519"/>
      <c r="AR15" s="1585"/>
      <c r="AS15" s="1938"/>
      <c r="AT15" s="1515">
        <f>SUM(AT16:AT23)</f>
        <v>0</v>
      </c>
      <c r="AU15" s="1555">
        <f t="shared" ref="AU15:AX15" si="25">SUM(AU16:AU23)</f>
        <v>0</v>
      </c>
      <c r="AV15" s="1556">
        <f t="shared" si="25"/>
        <v>0</v>
      </c>
      <c r="AW15" s="1515">
        <f t="shared" si="25"/>
        <v>0</v>
      </c>
      <c r="AX15" s="1515">
        <f t="shared" si="25"/>
        <v>0</v>
      </c>
      <c r="AY15" s="1592">
        <f t="shared" ref="AY15" si="26">SUM(AY19)</f>
        <v>0</v>
      </c>
      <c r="AZ15" s="1515">
        <f t="shared" ref="AZ15" si="27">SUM(AZ16:AZ23)</f>
        <v>0</v>
      </c>
      <c r="BA15" s="1515">
        <f>SUM(BA16:BA23)</f>
        <v>8.4279999999999996E-6</v>
      </c>
      <c r="BB15" s="1515">
        <f t="shared" ref="BB15:BC15" si="28">SUM(BB16:BB23)</f>
        <v>0</v>
      </c>
      <c r="BC15" s="1515">
        <f t="shared" si="28"/>
        <v>0</v>
      </c>
      <c r="BD15" s="1515"/>
      <c r="BE15" s="1595">
        <f t="shared" si="8"/>
        <v>8.4279999999999996E-6</v>
      </c>
      <c r="BF15" s="94"/>
      <c r="BG15" s="1488"/>
      <c r="BH15" s="1488"/>
      <c r="BI15" s="1488"/>
      <c r="BJ15" s="1488"/>
      <c r="BK15" s="1586"/>
      <c r="BL15" s="1580"/>
      <c r="BM15" s="1520">
        <f t="shared" ref="BM15:BQ15" si="29">SUM(BM16:BM23)</f>
        <v>0</v>
      </c>
      <c r="BN15" s="1520">
        <f t="shared" si="29"/>
        <v>0</v>
      </c>
      <c r="BO15" s="1520">
        <f t="shared" si="29"/>
        <v>0</v>
      </c>
      <c r="BP15" s="1520">
        <f t="shared" si="29"/>
        <v>0</v>
      </c>
      <c r="BQ15" s="1520">
        <f t="shared" si="29"/>
        <v>0</v>
      </c>
      <c r="BR15" s="1593">
        <f t="shared" ref="BR15" si="30">SUM(BR19)</f>
        <v>0</v>
      </c>
      <c r="BS15" s="1520">
        <f t="shared" ref="BS15:BU15" si="31">SUM(BS16:BS23)</f>
        <v>0</v>
      </c>
      <c r="BT15" s="1520">
        <f>SUM(BT16:BT23)</f>
        <v>1.59E-5</v>
      </c>
      <c r="BU15" s="1520">
        <f t="shared" si="31"/>
        <v>0</v>
      </c>
      <c r="BV15" s="1520">
        <f>SUM(BV16:BV23)</f>
        <v>0</v>
      </c>
      <c r="BW15" s="1520"/>
      <c r="BX15" s="1582">
        <f t="shared" si="9"/>
        <v>1.59E-5</v>
      </c>
      <c r="BY15" t="str">
        <f t="shared" si="15"/>
        <v>-</v>
      </c>
    </row>
    <row r="16" spans="1:77" s="62" customFormat="1">
      <c r="A16" s="273" t="s">
        <v>239</v>
      </c>
      <c r="B16" s="1596" t="s">
        <v>239</v>
      </c>
      <c r="C16" s="1937">
        <f>IFERROR(INDEX('EIA SEDS Data 2022'!$I:$U,MATCH($A16&amp;" - "&amp;C$4,'EIA SEDS Data 2022'!$H:$H,0),MATCH($B$2,'EIA SEDS Data 2022'!$I$6:$U$6,0)),0)</f>
        <v>0</v>
      </c>
      <c r="D16" s="1937">
        <f>IFERROR(INDEX('EIA SEDS Data 2022'!$I:$U,MATCH($A16&amp;" - "&amp;D$4,'EIA SEDS Data 2022'!$H:$H,0),MATCH($B$2,'EIA SEDS Data 2022'!$I$6:$U$6,0)),0)</f>
        <v>0</v>
      </c>
      <c r="E16" s="1937">
        <f>IFERROR(INDEX('EIA SEDS Data 2022'!$I:$U,MATCH($A16&amp;" - "&amp;E$4,'EIA SEDS Data 2022'!$H:$H,0),MATCH($B$2,'EIA SEDS Data 2022'!$I$6:$U$6,0)),0)</f>
        <v>0</v>
      </c>
      <c r="F16" s="1573">
        <f>IFERROR((INDEX('EIA SEDS Data 2022'!$I:$U,MATCH($A16&amp;" - Transportation",'EIA SEDS Data 2022'!$H:$H,0),MATCH($B$2,'EIA SEDS Data 2022'!$I$6:$U$6,0))-SUM($J16:$K16))*INDEX(tport_breakout_percentages,MATCH(F$4&amp;" - "&amp;$A16,'DBEDT Transport'!$A$166:$A$196,0),MATCH($B$2,'DBEDT Transport'!$166:$166,0)),0)</f>
        <v>0</v>
      </c>
      <c r="G16" s="1573">
        <f>IFERROR((INDEX('EIA SEDS Data 2022'!$I:$U,MATCH($A16&amp;" - Transportation",'EIA SEDS Data 2022'!$H:$H,0),MATCH($B$2,'EIA SEDS Data 2022'!$I$6:$U$6,0))-SUM($J16:$K16))*INDEX(tport_breakout_percentages,MATCH(G$4&amp;" - "&amp;$A16,'DBEDT Transport'!$A$166:$A$196,0),MATCH($B$2,'DBEDT Transport'!$166:$166,0)),0)</f>
        <v>0</v>
      </c>
      <c r="H16" s="1573">
        <f>IFERROR((INDEX('EIA SEDS Data 2022'!$I:$U,MATCH($A16&amp;" - Transportation",'EIA SEDS Data 2022'!$H:$H,0),MATCH($B$2,'EIA SEDS Data 2022'!$I$6:$U$6,0))-SUM($J16:$K16))*INDEX(tport_breakout_percentages,MATCH(H$4&amp;" - "&amp;$A16,'DBEDT Transport'!$A$166:$A$196,0),MATCH($B$2,'DBEDT Transport'!$166:$166,0)),0)</f>
        <v>0</v>
      </c>
      <c r="I16" s="1937">
        <f>IFERROR(INDEX('EIA SEDS Data 2022'!$I:$U,MATCH($A16&amp;" - "&amp;I$4,'EIA SEDS Data 2022'!$H:$H,0),MATCH($B$2,'EIA SEDS Data 2022'!$I$6:$U$6,0)),0)</f>
        <v>75</v>
      </c>
      <c r="J16" s="1573"/>
      <c r="K16" s="1573"/>
      <c r="L16" s="1575">
        <f>SUM(C16:K16)</f>
        <v>75</v>
      </c>
      <c r="M16" s="385"/>
      <c r="N16" s="1499"/>
      <c r="O16" s="1549">
        <f>I16*INDEX(Conversions!$B$43:$AE$67,MATCH($A16,Conversions!$A$43:$A$67,0),MATCH($B$2,Conversions!$B$42:$AE$42,0))</f>
        <v>0</v>
      </c>
      <c r="P16" s="763"/>
      <c r="Q16" s="1573"/>
      <c r="R16" s="1573"/>
      <c r="S16" s="1573"/>
      <c r="T16" s="1573"/>
      <c r="U16" s="1573"/>
      <c r="V16" s="1573">
        <f>I16-O16</f>
        <v>75</v>
      </c>
      <c r="W16" s="1573"/>
      <c r="X16" s="1573"/>
      <c r="Y16" s="1576">
        <f t="shared" si="12"/>
        <v>75</v>
      </c>
      <c r="Z16" s="831">
        <f>IFERROR(INDEX(CO2_EFs!$D$7:$AH$54,MATCH($A16,CO2_EFs!$C$7:$C$54,0),MATCH($B$2,CO2_EFs!$D$5:$AH$5,0)),0)</f>
        <v>41.601179399999999</v>
      </c>
      <c r="AA16" s="641">
        <f t="shared" si="4"/>
        <v>41.601179399999999</v>
      </c>
      <c r="AB16" s="1552">
        <f t="shared" ref="AB16:AJ24" si="32">P16*$Z16*lbs_shortt*Short_Metric*Bbtu_to_MMBtu*Mt_to_MMT*C_CO2</f>
        <v>0</v>
      </c>
      <c r="AC16" s="1552">
        <f t="shared" si="32"/>
        <v>0</v>
      </c>
      <c r="AD16" s="1552">
        <f t="shared" si="32"/>
        <v>0</v>
      </c>
      <c r="AE16" s="1552">
        <f t="shared" si="32"/>
        <v>0</v>
      </c>
      <c r="AF16" s="1552">
        <f t="shared" si="32"/>
        <v>0</v>
      </c>
      <c r="AG16" s="1552">
        <f t="shared" si="32"/>
        <v>0</v>
      </c>
      <c r="AH16" s="1552">
        <f t="shared" si="32"/>
        <v>5.1892167151126505E-3</v>
      </c>
      <c r="AI16" s="1552">
        <f t="shared" si="5"/>
        <v>0</v>
      </c>
      <c r="AJ16" s="1552">
        <f t="shared" si="5"/>
        <v>0</v>
      </c>
      <c r="AK16" s="1518">
        <f>O16*AA16*lbs_shortt*Short_Metric*Bbtu_to_MMBtu*Mt_to_MMT*C_CO2</f>
        <v>0</v>
      </c>
      <c r="AL16" s="1577">
        <f t="shared" si="19"/>
        <v>5.1892167151126505E-3</v>
      </c>
      <c r="AM16" s="711"/>
      <c r="AN16" s="1519"/>
      <c r="AO16" s="1519"/>
      <c r="AP16" s="1519"/>
      <c r="AQ16" s="1546">
        <f>'CH4 N2O Emission Factors'!$G$41</f>
        <v>3.0100000000000001E-3</v>
      </c>
      <c r="AR16" s="1585"/>
      <c r="AS16" s="1938"/>
      <c r="AT16" s="1515"/>
      <c r="AU16" s="1555"/>
      <c r="AV16" s="1556"/>
      <c r="AW16" s="1515"/>
      <c r="AX16" s="1515"/>
      <c r="AY16" s="1592"/>
      <c r="AZ16" s="1515"/>
      <c r="BA16" s="1515">
        <f>AQ16*$V16*CH4GWP/10^6</f>
        <v>6.3210000000000001E-6</v>
      </c>
      <c r="BB16" s="1515"/>
      <c r="BC16" s="1515"/>
      <c r="BD16" s="1491"/>
      <c r="BE16" s="1579">
        <f t="shared" si="8"/>
        <v>6.3210000000000001E-6</v>
      </c>
      <c r="BF16" s="94"/>
      <c r="BG16" s="1488"/>
      <c r="BH16" s="1488"/>
      <c r="BI16" s="1488"/>
      <c r="BJ16" s="1513">
        <f>'CH4 N2O Emission Factors'!$F$41</f>
        <v>5.9999999999999995E-4</v>
      </c>
      <c r="BK16" s="1586"/>
      <c r="BL16" s="1580"/>
      <c r="BM16" s="1520"/>
      <c r="BN16" s="1520"/>
      <c r="BO16" s="1520"/>
      <c r="BP16" s="1520"/>
      <c r="BQ16" s="1520"/>
      <c r="BR16" s="1593"/>
      <c r="BS16" s="1520"/>
      <c r="BT16" s="1520">
        <f>BJ16*$V16*N2OGWP/10^6</f>
        <v>1.1924999999999998E-5</v>
      </c>
      <c r="BU16" s="1520"/>
      <c r="BV16" s="1520"/>
      <c r="BW16" s="1520"/>
      <c r="BX16" s="1582">
        <f t="shared" si="9"/>
        <v>1.1924999999999998E-5</v>
      </c>
      <c r="BY16" t="str">
        <f t="shared" si="15"/>
        <v>-</v>
      </c>
    </row>
    <row r="17" spans="1:77" s="62" customFormat="1">
      <c r="A17" s="273" t="s">
        <v>240</v>
      </c>
      <c r="B17" s="1596" t="s">
        <v>240</v>
      </c>
      <c r="C17" s="1937">
        <f>IFERROR(INDEX('EIA SEDS Data 2022'!$I:$U,MATCH($A17&amp;" - "&amp;C$4,'EIA SEDS Data 2022'!$H:$H,0),MATCH($B$2,'EIA SEDS Data 2022'!$I$6:$U$6,0)),0)</f>
        <v>0</v>
      </c>
      <c r="D17" s="1937">
        <f>IFERROR(INDEX('EIA SEDS Data 2022'!$I:$U,MATCH($A17&amp;" - "&amp;D$4,'EIA SEDS Data 2022'!$H:$H,0),MATCH($B$2,'EIA SEDS Data 2022'!$I$6:$U$6,0)),0)</f>
        <v>0</v>
      </c>
      <c r="E17" s="1937">
        <f>IFERROR(INDEX('EIA SEDS Data 2022'!$I:$U,MATCH($A17&amp;" - "&amp;E$4,'EIA SEDS Data 2022'!$H:$H,0),MATCH($B$2,'EIA SEDS Data 2022'!$I$6:$U$6,0)),0)</f>
        <v>1319</v>
      </c>
      <c r="F17" s="1573">
        <f>IFERROR((INDEX('EIA SEDS Data 2022'!$I:$U,MATCH($A17&amp;" - Transportation",'EIA SEDS Data 2022'!$H:$H,0),MATCH($B$2,'EIA SEDS Data 2022'!$I$6:$U$6,0))-SUM($J17:$K17))*INDEX(tport_breakout_percentages,MATCH(F$4&amp;" - "&amp;$A17,'DBEDT Transport'!$A$166:$A$196,0),MATCH($B$2,'DBEDT Transport'!$166:$166,0)),0)</f>
        <v>0</v>
      </c>
      <c r="G17" s="1573">
        <f>IFERROR((INDEX('EIA SEDS Data 2022'!$I:$U,MATCH($A17&amp;" - Transportation",'EIA SEDS Data 2022'!$H:$H,0),MATCH($B$2,'EIA SEDS Data 2022'!$I$6:$U$6,0))-SUM($J17:$K17))*INDEX(tport_breakout_percentages,MATCH(G$4&amp;" - "&amp;$A17,'DBEDT Transport'!$A$166:$A$196,0),MATCH($B$2,'DBEDT Transport'!$166:$166,0)),0)</f>
        <v>0</v>
      </c>
      <c r="H17" s="1573">
        <f>IFERROR((INDEX('EIA SEDS Data 2022'!$I:$U,MATCH($A17&amp;" - Transportation",'EIA SEDS Data 2022'!$H:$H,0),MATCH($B$2,'EIA SEDS Data 2022'!$I$6:$U$6,0))-SUM($J17:$K17))*INDEX(tport_breakout_percentages,MATCH(H$4&amp;" - "&amp;$A17,'DBEDT Transport'!$A$166:$A$196,0),MATCH($B$2,'DBEDT Transport'!$166:$166,0)),0)</f>
        <v>0</v>
      </c>
      <c r="I17" s="1937">
        <f>IFERROR(INDEX('EIA SEDS Data 2022'!$I:$U,MATCH($A17&amp;" - "&amp;I$4,'EIA SEDS Data 2022'!$H:$H,0),MATCH($B$2,'EIA SEDS Data 2022'!$I$6:$U$6,0)),0)</f>
        <v>0</v>
      </c>
      <c r="J17" s="1573"/>
      <c r="K17" s="1573"/>
      <c r="L17" s="1575">
        <f t="shared" si="18"/>
        <v>1319</v>
      </c>
      <c r="M17" s="385"/>
      <c r="N17" s="1499"/>
      <c r="O17" s="1549">
        <f>E17*INDEX(Conversions!$B$43:$AE$67,MATCH($A17,Conversions!$A$43:$A$67,0),MATCH($B$2,Conversions!$B$42:$AE$42,0))</f>
        <v>1319</v>
      </c>
      <c r="P17" s="763"/>
      <c r="Q17" s="1573"/>
      <c r="R17" s="1573">
        <f>E17-O17</f>
        <v>0</v>
      </c>
      <c r="S17" s="1573"/>
      <c r="T17" s="1573"/>
      <c r="U17" s="1573"/>
      <c r="V17" s="1573"/>
      <c r="W17" s="1573"/>
      <c r="X17" s="1573"/>
      <c r="Y17" s="1576">
        <f t="shared" si="12"/>
        <v>0</v>
      </c>
      <c r="Z17" s="831">
        <f>IFERROR(INDEX(CO2_EFs!$D$7:$AH$54,MATCH($A17,CO2_EFs!$C$7:$C$54,0),MATCH($B$2,CO2_EFs!$D$5:$AH$5,0)),0)</f>
        <v>45.304940999999999</v>
      </c>
      <c r="AA17" s="641">
        <f t="shared" si="4"/>
        <v>45.304940999999999</v>
      </c>
      <c r="AB17" s="1552">
        <f t="shared" si="32"/>
        <v>0</v>
      </c>
      <c r="AC17" s="1552">
        <f t="shared" si="32"/>
        <v>0</v>
      </c>
      <c r="AD17" s="1552">
        <f t="shared" si="32"/>
        <v>0</v>
      </c>
      <c r="AE17" s="1552">
        <f t="shared" si="32"/>
        <v>0</v>
      </c>
      <c r="AF17" s="1552">
        <f t="shared" si="32"/>
        <v>0</v>
      </c>
      <c r="AG17" s="1552">
        <f t="shared" si="32"/>
        <v>0</v>
      </c>
      <c r="AH17" s="1552">
        <f t="shared" si="32"/>
        <v>0</v>
      </c>
      <c r="AI17" s="1552">
        <f t="shared" si="5"/>
        <v>0</v>
      </c>
      <c r="AJ17" s="1552">
        <f t="shared" si="5"/>
        <v>0</v>
      </c>
      <c r="AK17" s="1518">
        <f>O17*AA17*lbs_shortt*Short_Metric*Bbtu_to_MMBtu*Mt_to_MMT*C_CO2*(1-Conversions!B72)</f>
        <v>4.3645145483247081E-4</v>
      </c>
      <c r="AL17" s="1577">
        <f t="shared" si="19"/>
        <v>4.3645145483247081E-4</v>
      </c>
      <c r="AM17" s="711"/>
      <c r="AN17" s="1519"/>
      <c r="AO17" s="1519">
        <f>'CH4 N2O Emission Factors'!$G$43</f>
        <v>3.0100000000000001E-3</v>
      </c>
      <c r="AP17" s="1519"/>
      <c r="AQ17" s="1519"/>
      <c r="AR17" s="1585"/>
      <c r="AS17" s="1938"/>
      <c r="AT17" s="1515"/>
      <c r="AU17" s="1555"/>
      <c r="AV17" s="1556">
        <f t="shared" ref="AV17" si="33">AO17*$R17*CH4GWP/10^6</f>
        <v>0</v>
      </c>
      <c r="AW17" s="1515"/>
      <c r="AX17" s="1515"/>
      <c r="AY17" s="1592"/>
      <c r="AZ17" s="1515"/>
      <c r="BA17" s="1515"/>
      <c r="BB17" s="1515"/>
      <c r="BC17" s="1515"/>
      <c r="BD17" s="1491"/>
      <c r="BE17" s="1579">
        <f t="shared" si="8"/>
        <v>0</v>
      </c>
      <c r="BF17" s="94"/>
      <c r="BG17" s="1488"/>
      <c r="BH17" s="1513">
        <f>'CH4 N2O Emission Factors'!$F$43</f>
        <v>5.9999999999999995E-4</v>
      </c>
      <c r="BI17" s="1488"/>
      <c r="BJ17" s="1488"/>
      <c r="BK17" s="1586"/>
      <c r="BL17" s="1580"/>
      <c r="BM17" s="1520"/>
      <c r="BN17" s="1520"/>
      <c r="BO17" s="1520">
        <f>BH17*$R17*N2OGWP/10^6</f>
        <v>0</v>
      </c>
      <c r="BP17" s="1520"/>
      <c r="BQ17" s="1520"/>
      <c r="BR17" s="1593"/>
      <c r="BS17" s="1520"/>
      <c r="BT17" s="1520"/>
      <c r="BU17" s="1520"/>
      <c r="BV17" s="1520"/>
      <c r="BW17" s="1520"/>
      <c r="BX17" s="1582">
        <f t="shared" si="9"/>
        <v>0</v>
      </c>
      <c r="BY17" t="str">
        <f>IF(AND(L17&lt;&gt;0,AL17&lt;&gt;0),"-",IF(AND(L17=0,AL17=0),"-","check"))</f>
        <v>-</v>
      </c>
    </row>
    <row r="18" spans="1:77" s="62" customFormat="1">
      <c r="A18" s="273" t="s">
        <v>241</v>
      </c>
      <c r="B18" s="1596" t="s">
        <v>242</v>
      </c>
      <c r="C18" s="1937">
        <f>IFERROR(INDEX('EIA SEDS Data 2022'!$I:$U,MATCH($A18&amp;" - "&amp;C$4,'EIA SEDS Data 2022'!$H:$H,0),MATCH($B$2,'EIA SEDS Data 2022'!$I$6:$U$6,0)),0)</f>
        <v>0</v>
      </c>
      <c r="D18" s="1937">
        <f>IFERROR(INDEX('EIA SEDS Data 2022'!$I:$U,MATCH($A18&amp;" - "&amp;D$4,'EIA SEDS Data 2022'!$H:$H,0),MATCH($B$2,'EIA SEDS Data 2022'!$I$6:$U$6,0)),0)</f>
        <v>0</v>
      </c>
      <c r="E18" s="1937">
        <f>IFERROR(INDEX('EIA SEDS Data 2022'!$I:$U,MATCH($A18&amp;" - "&amp;E$4,'EIA SEDS Data 2022'!$H:$H,0),MATCH($B$2,'EIA SEDS Data 2022'!$I$6:$U$6,0)),0)</f>
        <v>0</v>
      </c>
      <c r="F18" s="1573">
        <f>IFERROR((INDEX('EIA SEDS Data 2022'!$I:$U,MATCH($A18&amp;" - Transportation",'EIA SEDS Data 2022'!$H:$H,0),MATCH($B$2,'EIA SEDS Data 2022'!$I$6:$U$6,0))-SUM($J18:$K18))*INDEX(tport_breakout_percentages,MATCH(F$4&amp;" - "&amp;$A18,'DBEDT Transport'!$A$166:$A$196,0),MATCH($B$2,'DBEDT Transport'!$166:$166,0)),0)</f>
        <v>0</v>
      </c>
      <c r="G18" s="1573">
        <f>IFERROR((INDEX('EIA SEDS Data 2022'!$I:$U,MATCH($A18&amp;" - Transportation",'EIA SEDS Data 2022'!$H:$H,0),MATCH($B$2,'EIA SEDS Data 2022'!$I$6:$U$6,0))-SUM($J18:$K18))*INDEX(tport_breakout_percentages,MATCH(G$4&amp;" - "&amp;$A18,'DBEDT Transport'!$A$166:$A$196,0),MATCH($B$2,'DBEDT Transport'!$166:$166,0)),0)</f>
        <v>0</v>
      </c>
      <c r="H18" s="1573">
        <f>IFERROR((INDEX('EIA SEDS Data 2022'!$I:$U,MATCH($A18&amp;" - Transportation",'EIA SEDS Data 2022'!$H:$H,0),MATCH($B$2,'EIA SEDS Data 2022'!$I$6:$U$6,0))-SUM($J18:$K18))*INDEX(tport_breakout_percentages,MATCH(H$4&amp;" - "&amp;$A18,'DBEDT Transport'!$A$166:$A$196,0),MATCH($B$2,'DBEDT Transport'!$166:$166,0)),0)</f>
        <v>0</v>
      </c>
      <c r="I18" s="1937">
        <f>IFERROR(INDEX('EIA SEDS Data 2022'!$I:$U,MATCH($A18&amp;" - "&amp;I$4,'EIA SEDS Data 2022'!$H:$H,0),MATCH($B$2,'EIA SEDS Data 2022'!$I$6:$U$6,0)),0)</f>
        <v>0</v>
      </c>
      <c r="J18" s="1573"/>
      <c r="K18" s="1573"/>
      <c r="L18" s="1575">
        <f t="shared" si="18"/>
        <v>0</v>
      </c>
      <c r="M18" s="385"/>
      <c r="N18" s="1499"/>
      <c r="O18" s="1549"/>
      <c r="P18" s="763"/>
      <c r="Q18" s="1573"/>
      <c r="R18" s="1573"/>
      <c r="S18" s="1573"/>
      <c r="T18" s="1573"/>
      <c r="U18" s="1573"/>
      <c r="V18" s="1573"/>
      <c r="W18" s="1573"/>
      <c r="X18" s="1573"/>
      <c r="Y18" s="1576">
        <f t="shared" si="12"/>
        <v>0</v>
      </c>
      <c r="Z18" s="831">
        <f>IFERROR(INDEX(CO2_EFs!$D$7:$AH$54,MATCH($A18,CO2_EFs!$C$7:$C$54,0),MATCH($B$2,CO2_EFs!$D$5:$AH$5,0)),0)</f>
        <v>38.757219599999999</v>
      </c>
      <c r="AA18" s="641">
        <f t="shared" si="4"/>
        <v>38.757219599999999</v>
      </c>
      <c r="AB18" s="1552">
        <f t="shared" si="32"/>
        <v>0</v>
      </c>
      <c r="AC18" s="1552">
        <f t="shared" si="32"/>
        <v>0</v>
      </c>
      <c r="AD18" s="1552">
        <f t="shared" si="32"/>
        <v>0</v>
      </c>
      <c r="AE18" s="1552">
        <f t="shared" si="32"/>
        <v>0</v>
      </c>
      <c r="AF18" s="1552">
        <f t="shared" si="32"/>
        <v>0</v>
      </c>
      <c r="AG18" s="1552">
        <f t="shared" si="32"/>
        <v>0</v>
      </c>
      <c r="AH18" s="1552">
        <f t="shared" si="32"/>
        <v>0</v>
      </c>
      <c r="AI18" s="1552">
        <f t="shared" si="5"/>
        <v>0</v>
      </c>
      <c r="AJ18" s="1552">
        <f t="shared" si="5"/>
        <v>0</v>
      </c>
      <c r="AK18" s="1518">
        <f>O18*AA18*lbs_shortt*Short_Metric*Bbtu_to_MMBtu*Mt_to_MMT*C_CO2*CO2_EFs!I240</f>
        <v>0</v>
      </c>
      <c r="AL18" s="1577">
        <f t="shared" si="19"/>
        <v>0</v>
      </c>
      <c r="AM18" s="711"/>
      <c r="AN18" s="1519"/>
      <c r="AO18" s="1546"/>
      <c r="AP18" s="1519"/>
      <c r="AQ18" s="1546">
        <f>'CH4 N2O Emission Factors'!G15</f>
        <v>3.006909179967E-3</v>
      </c>
      <c r="AR18" s="1585"/>
      <c r="AS18" s="1938"/>
      <c r="AT18" s="1515"/>
      <c r="AU18" s="1555"/>
      <c r="AV18" s="1556"/>
      <c r="AW18" s="1515"/>
      <c r="AX18" s="1515"/>
      <c r="AY18" s="1592"/>
      <c r="AZ18" s="1515"/>
      <c r="BA18" s="1515">
        <f>AQ18*$V18*CH4GWP/10^6</f>
        <v>0</v>
      </c>
      <c r="BB18" s="1515"/>
      <c r="BC18" s="1515"/>
      <c r="BD18" s="1491"/>
      <c r="BE18" s="1579">
        <f t="shared" si="8"/>
        <v>0</v>
      </c>
      <c r="BF18" s="94"/>
      <c r="BG18" s="1488"/>
      <c r="BH18" s="1513"/>
      <c r="BI18" s="1488"/>
      <c r="BJ18" s="1513">
        <f>'CH4 N2O Emission Factors'!F15</f>
        <v>6.0138183599339984E-4</v>
      </c>
      <c r="BK18" s="1586"/>
      <c r="BL18" s="1580"/>
      <c r="BM18" s="1520"/>
      <c r="BN18" s="1520"/>
      <c r="BO18" s="1520"/>
      <c r="BP18" s="1520"/>
      <c r="BQ18" s="1520"/>
      <c r="BR18" s="1593"/>
      <c r="BS18" s="1520"/>
      <c r="BT18" s="1520">
        <f>BJ18*$V18*N2OGWP/10^6</f>
        <v>0</v>
      </c>
      <c r="BU18" s="1520"/>
      <c r="BV18" s="1520"/>
      <c r="BW18" s="1520"/>
      <c r="BX18" s="1582">
        <f t="shared" si="9"/>
        <v>0</v>
      </c>
      <c r="BY18" t="str">
        <f t="shared" si="15"/>
        <v>-</v>
      </c>
    </row>
    <row r="19" spans="1:77" s="62" customFormat="1">
      <c r="A19" s="273" t="s">
        <v>243</v>
      </c>
      <c r="B19" s="1597" t="s">
        <v>243</v>
      </c>
      <c r="C19" s="1937">
        <f>IFERROR(INDEX('EIA SEDS Data 2022'!$I:$U,MATCH($A19&amp;" - "&amp;C$4,'EIA SEDS Data 2022'!$H:$H,0),MATCH($B$2,'EIA SEDS Data 2022'!$I$6:$U$6,0)),0)</f>
        <v>0</v>
      </c>
      <c r="D19" s="1937">
        <f>IFERROR(INDEX('EIA SEDS Data 2022'!$I:$U,MATCH($A19&amp;" - "&amp;D$4,'EIA SEDS Data 2022'!$H:$H,0),MATCH($B$2,'EIA SEDS Data 2022'!$I$6:$U$6,0)),0)</f>
        <v>0</v>
      </c>
      <c r="E19" s="1937">
        <f>IFERROR(INDEX('EIA SEDS Data 2022'!$I:$U,MATCH($A19&amp;" - "&amp;E$4,'EIA SEDS Data 2022'!$H:$H,0),MATCH($B$2,'EIA SEDS Data 2022'!$I$6:$U$6,0)),0)</f>
        <v>1</v>
      </c>
      <c r="F19" s="1573">
        <f>IFERROR((INDEX('EIA SEDS Data 2022'!$I:$U,MATCH($A19&amp;" - Transportation",'EIA SEDS Data 2022'!$H:$H,0),MATCH($B$2,'EIA SEDS Data 2022'!$I$6:$U$6,0))-SUM($J19:$K19))*INDEX(tport_breakout_percentages,MATCH(F$4&amp;" - "&amp;$A19,'DBEDT Transport'!$A$166:$A$196,0),MATCH($B$2,'DBEDT Transport'!$166:$166,0)),0)</f>
        <v>0</v>
      </c>
      <c r="G19" s="1573">
        <f>IFERROR((INDEX('EIA SEDS Data 2022'!$I:$U,MATCH($A19&amp;" - Transportation",'EIA SEDS Data 2022'!$H:$H,0),MATCH($B$2,'EIA SEDS Data 2022'!$I$6:$U$6,0))-SUM($J19:$K19))*INDEX(tport_breakout_percentages,MATCH(G$4&amp;" - "&amp;$A19,'DBEDT Transport'!$A$166:$A$196,0),MATCH($B$2,'DBEDT Transport'!$166:$166,0)),0)</f>
        <v>0</v>
      </c>
      <c r="H19" s="1573">
        <f>IFERROR((INDEX('EIA SEDS Data 2022'!$I:$U,MATCH($A19&amp;" - Transportation",'EIA SEDS Data 2022'!$H:$H,0),MATCH($B$2,'EIA SEDS Data 2022'!$I$6:$U$6,0))-SUM($J19:$K19))*INDEX(tport_breakout_percentages,MATCH(H$4&amp;" - "&amp;$A19,'DBEDT Transport'!$A$166:$A$196,0),MATCH($B$2,'DBEDT Transport'!$166:$166,0)),0)</f>
        <v>0</v>
      </c>
      <c r="I19" s="1937">
        <f>IFERROR(INDEX('EIA SEDS Data 2022'!$I:$U,MATCH($A19&amp;" - "&amp;I$4,'EIA SEDS Data 2022'!$H:$H,0),MATCH($B$2,'EIA SEDS Data 2022'!$I$6:$U$6,0)),0)</f>
        <v>0</v>
      </c>
      <c r="J19" s="1573"/>
      <c r="K19" s="1573"/>
      <c r="L19" s="1575">
        <f t="shared" si="18"/>
        <v>1</v>
      </c>
      <c r="M19" s="385"/>
      <c r="N19" s="1499"/>
      <c r="O19" s="1499">
        <f>E19*Conversions!$B$62</f>
        <v>0</v>
      </c>
      <c r="P19" s="763">
        <f>C19</f>
        <v>0</v>
      </c>
      <c r="Q19" s="1573">
        <f>D19</f>
        <v>0</v>
      </c>
      <c r="R19" s="1573">
        <f>E19-O19</f>
        <v>1</v>
      </c>
      <c r="S19" s="1573">
        <f>F19-M19</f>
        <v>0</v>
      </c>
      <c r="T19" s="1573">
        <f>G19</f>
        <v>0</v>
      </c>
      <c r="U19" s="1573">
        <f>H19-N19</f>
        <v>0</v>
      </c>
      <c r="V19" s="1573">
        <f>I19</f>
        <v>0</v>
      </c>
      <c r="W19" s="1573">
        <f>J19</f>
        <v>0</v>
      </c>
      <c r="X19" s="1573">
        <f>K19</f>
        <v>0</v>
      </c>
      <c r="Y19" s="1576">
        <f t="shared" si="12"/>
        <v>1</v>
      </c>
      <c r="Z19" s="831">
        <f>IFERROR(INDEX(CO2_EFs!$D$7:$AH$54,MATCH($A19,CO2_EFs!$C$7:$C$54,0),MATCH($B$2,CO2_EFs!$D$5:$AH$5,0)),0)</f>
        <v>44.004215199999997</v>
      </c>
      <c r="AA19" s="641">
        <f t="shared" si="4"/>
        <v>44.004215199999997</v>
      </c>
      <c r="AB19" s="1552">
        <f t="shared" si="32"/>
        <v>0</v>
      </c>
      <c r="AC19" s="1552">
        <f t="shared" si="32"/>
        <v>0</v>
      </c>
      <c r="AD19" s="1552">
        <f t="shared" si="32"/>
        <v>7.3186197232749325E-5</v>
      </c>
      <c r="AE19" s="1552">
        <f t="shared" si="32"/>
        <v>0</v>
      </c>
      <c r="AF19" s="1552">
        <f t="shared" si="32"/>
        <v>0</v>
      </c>
      <c r="AG19" s="1552">
        <f t="shared" si="32"/>
        <v>0</v>
      </c>
      <c r="AH19" s="1552">
        <f t="shared" si="32"/>
        <v>0</v>
      </c>
      <c r="AI19" s="1552">
        <f t="shared" si="5"/>
        <v>0</v>
      </c>
      <c r="AJ19" s="1552">
        <f t="shared" si="5"/>
        <v>0</v>
      </c>
      <c r="AK19" s="1518">
        <f>O19*AA19*lbs_shortt*Short_Metric*Bbtu_to_MMBtu*Mt_to_MMT*C_CO2</f>
        <v>0</v>
      </c>
      <c r="AL19" s="1577">
        <f t="shared" si="19"/>
        <v>7.3186197232749325E-5</v>
      </c>
      <c r="AM19" s="711"/>
      <c r="AN19" s="1519"/>
      <c r="AO19" s="1546"/>
      <c r="AP19" s="1519"/>
      <c r="AQ19" s="1519"/>
      <c r="AR19" s="1519">
        <f>'CH4 N2O Emission Factors'!$H$110</f>
        <v>0</v>
      </c>
      <c r="AS19" s="1938"/>
      <c r="AT19" s="1515">
        <f>AM19*$P19*CH4GWP/10^6</f>
        <v>0</v>
      </c>
      <c r="AU19" s="1555">
        <f>AN19*$Q19*CH4GWP/10^6</f>
        <v>0</v>
      </c>
      <c r="AV19" s="1556">
        <f>AO19*$R19*CH4GWP/10^6</f>
        <v>0</v>
      </c>
      <c r="AW19" s="1515">
        <f>$S19*Conversions!$B$135/10^3*AP19/10^12*CH4GWP</f>
        <v>0</v>
      </c>
      <c r="AX19" s="1515">
        <f>$T19*10^3/Conversions!$D$110*Conversions!$B$129*AP19/10^12*CH4GWP</f>
        <v>0</v>
      </c>
      <c r="AY19" s="1592"/>
      <c r="AZ19" s="1515">
        <f>$U19*10^3/Conversions!$D$110*Conversions!$B$129*AP19/10^12*CH4GWP</f>
        <v>0</v>
      </c>
      <c r="BA19" s="1515">
        <f>AQ19*$V19*CH4GWP/10^6</f>
        <v>0</v>
      </c>
      <c r="BB19" s="1515">
        <f>$W19*Conversions!$B$135/10^3*AR19/10^12*CH4GWP</f>
        <v>0</v>
      </c>
      <c r="BC19" s="1515">
        <f>$X19*Conversions!$B$135/10^3*AR19/10^12*CH4GWP</f>
        <v>0</v>
      </c>
      <c r="BD19" s="1491"/>
      <c r="BE19" s="1579">
        <f t="shared" si="8"/>
        <v>0</v>
      </c>
      <c r="BF19" s="94"/>
      <c r="BG19" s="1488"/>
      <c r="BH19" s="1488"/>
      <c r="BI19" s="1488"/>
      <c r="BJ19" s="1488"/>
      <c r="BK19" s="1586"/>
      <c r="BL19" s="1580"/>
      <c r="BM19" s="1520">
        <f>BF19*$P19*N2OGWP/10^6</f>
        <v>0</v>
      </c>
      <c r="BN19" s="1520">
        <f>BG19*$Q19*N2OGWP/10^6</f>
        <v>0</v>
      </c>
      <c r="BO19" s="1520">
        <f>BH19*$R19*N2OGWP/10^6</f>
        <v>0</v>
      </c>
      <c r="BP19" s="1520">
        <f>$S19*Conversions!$B$135/10^3*BI19/10^12*N2OGWP</f>
        <v>0</v>
      </c>
      <c r="BQ19" s="1520">
        <f>$T19*Conversions!$B$171*10^3/Conversions!$D$99*Conversions!$B$130*BI19/10^12*N2OGWP</f>
        <v>0</v>
      </c>
      <c r="BR19" s="1593"/>
      <c r="BS19" s="1520">
        <f>$U19*10^3/Conversions!$D$110*Conversions!$B$129*BI19/10^12*N2OGWP</f>
        <v>0</v>
      </c>
      <c r="BT19" s="1520">
        <f>BJ19*$V19*N2OGWP/10^6</f>
        <v>0</v>
      </c>
      <c r="BU19" s="1520">
        <f>$W19*Conversions!$B$135/10^3*BK19/10^12*N2OGWP</f>
        <v>0</v>
      </c>
      <c r="BV19" s="1520">
        <f>$X19*Conversions!$B$135/10^3*BK19/10^12*N2OGWP</f>
        <v>0</v>
      </c>
      <c r="BW19" s="1520"/>
      <c r="BX19" s="1582">
        <f t="shared" si="9"/>
        <v>0</v>
      </c>
      <c r="BY19" t="str">
        <f>IF(AND(L19&lt;&gt;0,AL19&lt;&gt;0),"-",IF(AND(L19=0,AL19=0),"-","check"))</f>
        <v>-</v>
      </c>
    </row>
    <row r="20" spans="1:77" s="62" customFormat="1">
      <c r="A20" s="273" t="s">
        <v>244</v>
      </c>
      <c r="B20" s="1597" t="s">
        <v>244</v>
      </c>
      <c r="C20" s="1937">
        <f>IFERROR(INDEX('EIA SEDS Data 2022'!$I:$U,MATCH($A20&amp;" - "&amp;C$4,'EIA SEDS Data 2022'!$H:$H,0),MATCH($B$2,'EIA SEDS Data 2022'!$I$6:$U$6,0)),0)</f>
        <v>0</v>
      </c>
      <c r="D20" s="1937">
        <f>IFERROR(INDEX('EIA SEDS Data 2022'!$I:$U,MATCH($A20&amp;" - "&amp;D$4,'EIA SEDS Data 2022'!$H:$H,0),MATCH($B$2,'EIA SEDS Data 2022'!$I$6:$U$6,0)),0)</f>
        <v>0</v>
      </c>
      <c r="E20" s="1937">
        <f>IFERROR(INDEX('EIA SEDS Data 2022'!$I:$U,MATCH($A20&amp;" - "&amp;E$4,'EIA SEDS Data 2022'!$H:$H,0),MATCH($B$2,'EIA SEDS Data 2022'!$I$6:$U$6,0)),0)</f>
        <v>105</v>
      </c>
      <c r="F20" s="1573">
        <f>IFERROR((INDEX('EIA SEDS Data 2022'!$I:$U,MATCH($A20&amp;" - Transportation",'EIA SEDS Data 2022'!$H:$H,0),MATCH($B$2,'EIA SEDS Data 2022'!$I$6:$U$6,0))-SUM($J20:$K20))*INDEX(tport_breakout_percentages,MATCH(F$4&amp;" - "&amp;$A20,'DBEDT Transport'!$A$166:$A$196,0),MATCH($B$2,'DBEDT Transport'!$166:$166,0)),0)</f>
        <v>183.51172664521329</v>
      </c>
      <c r="G20" s="1573">
        <f>IFERROR((INDEX('EIA SEDS Data 2022'!$I:$U,MATCH($A20&amp;" - Transportation",'EIA SEDS Data 2022'!$H:$H,0),MATCH($B$2,'EIA SEDS Data 2022'!$I$6:$U$6,0))-SUM($J20:$K20))*INDEX(tport_breakout_percentages,MATCH(G$4&amp;" - "&amp;$A20,'DBEDT Transport'!$A$166:$A$196,0),MATCH($B$2,'DBEDT Transport'!$166:$166,0)),0)</f>
        <v>160.97656982938858</v>
      </c>
      <c r="H20" s="1573">
        <f>IFERROR((INDEX('EIA SEDS Data 2022'!$I:$U,MATCH($A20&amp;" - Transportation",'EIA SEDS Data 2022'!$H:$H,0),MATCH($B$2,'EIA SEDS Data 2022'!$I$6:$U$6,0))-SUM($J20:$K20))*INDEX(tport_breakout_percentages,MATCH(H$4&amp;" - "&amp;$A20,'DBEDT Transport'!$A$166:$A$196,0),MATCH($B$2,'DBEDT Transport'!$166:$166,0)),0)</f>
        <v>52.511703525398161</v>
      </c>
      <c r="I20" s="1937">
        <f>IFERROR(INDEX('EIA SEDS Data 2022'!$I:$U,MATCH($A20&amp;" - "&amp;I$4,'EIA SEDS Data 2022'!$H:$H,0),MATCH($B$2,'EIA SEDS Data 2022'!$I$6:$U$6,0)),0)</f>
        <v>0</v>
      </c>
      <c r="J20" s="1573"/>
      <c r="K20" s="1573"/>
      <c r="L20" s="1575">
        <f t="shared" si="18"/>
        <v>502</v>
      </c>
      <c r="M20" s="74"/>
      <c r="N20" s="1565"/>
      <c r="O20" s="1549">
        <f>SUM(E20:H20)*INDEX(Conversions!$B$43:$AE$67,MATCH($A20,Conversions!$A$43:$A$67,0),MATCH($B$2,Conversions!$B$42:$AE$42,0))</f>
        <v>502</v>
      </c>
      <c r="P20" s="763"/>
      <c r="Q20" s="1573"/>
      <c r="R20" s="1573">
        <f>E20-$O20*(E20/$L20)</f>
        <v>0</v>
      </c>
      <c r="S20" s="1573">
        <f>F20-$O20*(F20/$L20)</f>
        <v>0</v>
      </c>
      <c r="T20" s="1573">
        <f>G20-$O20*(G20/$L20)</f>
        <v>0</v>
      </c>
      <c r="U20" s="1573">
        <f>H20-$O20*(H20/$L20)</f>
        <v>0</v>
      </c>
      <c r="V20" s="1573"/>
      <c r="W20" s="1573"/>
      <c r="X20" s="1573"/>
      <c r="Y20" s="1576">
        <f t="shared" si="12"/>
        <v>0</v>
      </c>
      <c r="Z20" s="831">
        <f>IFERROR(INDEX(CO2_EFs!$D$7:$AH$54,MATCH($A20,CO2_EFs!$C$7:$C$54,0),MATCH($B$2,CO2_EFs!$D$5:$AH$5,0)),0)</f>
        <v>44.533324</v>
      </c>
      <c r="AA20" s="641">
        <f t="shared" si="4"/>
        <v>44.533324</v>
      </c>
      <c r="AB20" s="1552">
        <f t="shared" si="32"/>
        <v>0</v>
      </c>
      <c r="AC20" s="1552">
        <f t="shared" si="32"/>
        <v>0</v>
      </c>
      <c r="AD20" s="1552">
        <f t="shared" si="32"/>
        <v>0</v>
      </c>
      <c r="AE20" s="1552">
        <f t="shared" si="32"/>
        <v>0</v>
      </c>
      <c r="AF20" s="1552">
        <f t="shared" si="32"/>
        <v>0</v>
      </c>
      <c r="AG20" s="1552">
        <f t="shared" si="32"/>
        <v>0</v>
      </c>
      <c r="AH20" s="1552">
        <f t="shared" si="32"/>
        <v>0</v>
      </c>
      <c r="AI20" s="1552">
        <f t="shared" si="5"/>
        <v>0</v>
      </c>
      <c r="AJ20" s="1552">
        <f t="shared" si="5"/>
        <v>0</v>
      </c>
      <c r="AK20" s="1518">
        <f>O20*AA20*lbs_shortt*Short_Metric*Bbtu_to_MMBtu*Mt_to_MMT*C_CO2*(1-Conversions!B75)</f>
        <v>3.376799143062674E-2</v>
      </c>
      <c r="AL20" s="1577">
        <f>SUM(AB20:AK20)</f>
        <v>3.376799143062674E-2</v>
      </c>
      <c r="AM20" s="711"/>
      <c r="AN20" s="1519"/>
      <c r="AO20" s="1519">
        <f>'CH4 N2O Emission Factors'!$G$45</f>
        <v>3.0100000000000001E-3</v>
      </c>
      <c r="AP20" s="1546"/>
      <c r="AQ20" s="1519"/>
      <c r="AR20" s="1585"/>
      <c r="AS20" s="1938"/>
      <c r="AT20" s="1515"/>
      <c r="AU20" s="1555"/>
      <c r="AV20" s="1556">
        <f t="shared" ref="AV20" si="34">AO20*$R20*CH4GWP/10^6</f>
        <v>0</v>
      </c>
      <c r="AW20" s="1515">
        <f>AO20*$S20*CH4GWP/10^6</f>
        <v>0</v>
      </c>
      <c r="AX20" s="1515">
        <f>AO20*$T20*CH4GWP/10^6</f>
        <v>0</v>
      </c>
      <c r="AY20" s="1592"/>
      <c r="AZ20" s="1515">
        <f>AO20*$U20*CH4GWP/10^6</f>
        <v>0</v>
      </c>
      <c r="BA20" s="1515"/>
      <c r="BB20" s="1515"/>
      <c r="BC20" s="1515"/>
      <c r="BD20" s="1491"/>
      <c r="BE20" s="1579">
        <f t="shared" si="8"/>
        <v>0</v>
      </c>
      <c r="BF20" s="94"/>
      <c r="BG20" s="1488"/>
      <c r="BH20" s="1513">
        <f>'CH4 N2O Emission Factors'!$F$45</f>
        <v>5.9999999999999995E-4</v>
      </c>
      <c r="BI20" s="1488"/>
      <c r="BJ20" s="1488"/>
      <c r="BK20" s="1586"/>
      <c r="BL20" s="1580"/>
      <c r="BM20" s="1520"/>
      <c r="BN20" s="1520"/>
      <c r="BO20" s="1520">
        <f>BH20*$R20*N2OGWP/10^6</f>
        <v>0</v>
      </c>
      <c r="BP20" s="1520">
        <f>BH20*$S20*N2OGWP/10^6</f>
        <v>0</v>
      </c>
      <c r="BQ20" s="1520">
        <f>BH20*$T20*N2OGWP/10^6</f>
        <v>0</v>
      </c>
      <c r="BR20" s="1593"/>
      <c r="BS20" s="1520">
        <f>BH20*$U20*N2OGWP/10^6</f>
        <v>0</v>
      </c>
      <c r="BT20" s="1520"/>
      <c r="BU20" s="1520"/>
      <c r="BV20" s="1520"/>
      <c r="BW20" s="1520"/>
      <c r="BX20" s="1582">
        <f t="shared" si="9"/>
        <v>0</v>
      </c>
      <c r="BY20" t="str">
        <f>IF(AND(L20&lt;&gt;0,AL20&lt;&gt;0),"-",IF(AND(L20=0,AL20=0),"-","check"))</f>
        <v>-</v>
      </c>
    </row>
    <row r="21" spans="1:77" s="62" customFormat="1">
      <c r="A21" s="273" t="s">
        <v>245</v>
      </c>
      <c r="B21" s="1596" t="s">
        <v>245</v>
      </c>
      <c r="C21" s="1937">
        <f>IFERROR(INDEX('EIA SEDS Data 2022'!$I:$U,MATCH($A21&amp;" - "&amp;C$4,'EIA SEDS Data 2022'!$H:$H,0),MATCH($B$2,'EIA SEDS Data 2022'!$I$6:$U$6,0)),0)</f>
        <v>0</v>
      </c>
      <c r="D21" s="1937">
        <f>IFERROR(INDEX('EIA SEDS Data 2022'!$I:$U,MATCH($A21&amp;" - "&amp;D$4,'EIA SEDS Data 2022'!$H:$H,0),MATCH($B$2,'EIA SEDS Data 2022'!$I$6:$U$6,0)),0)</f>
        <v>0</v>
      </c>
      <c r="E21" s="1937">
        <f>IFERROR(INDEX('EIA SEDS Data 2022'!$I:$U,MATCH($A21&amp;" - "&amp;E$4,'EIA SEDS Data 2022'!$H:$H,0),MATCH($B$2,'EIA SEDS Data 2022'!$I$6:$U$6,0)),0)</f>
        <v>0</v>
      </c>
      <c r="F21" s="1573">
        <f>IFERROR((INDEX('EIA SEDS Data 2022'!$I:$U,MATCH($A21&amp;" - Transportation",'EIA SEDS Data 2022'!$H:$H,0),MATCH($B$2,'EIA SEDS Data 2022'!$I$6:$U$6,0))-SUM($J21:$K21))*INDEX(tport_breakout_percentages,MATCH(F$4&amp;" - "&amp;$A21,'DBEDT Transport'!$A$166:$A$196,0),MATCH($B$2,'DBEDT Transport'!$166:$166,0)),0)</f>
        <v>0</v>
      </c>
      <c r="G21" s="1573">
        <f>IFERROR((INDEX('EIA SEDS Data 2022'!$I:$U,MATCH($A21&amp;" - Transportation",'EIA SEDS Data 2022'!$H:$H,0),MATCH($B$2,'EIA SEDS Data 2022'!$I$6:$U$6,0))-SUM($J21:$K21))*INDEX(tport_breakout_percentages,MATCH(G$4&amp;" - "&amp;$A21,'DBEDT Transport'!$A$166:$A$196,0),MATCH($B$2,'DBEDT Transport'!$166:$166,0)),0)</f>
        <v>0</v>
      </c>
      <c r="H21" s="1573">
        <f>IFERROR((INDEX('EIA SEDS Data 2022'!$I:$U,MATCH($A21&amp;" - Transportation",'EIA SEDS Data 2022'!$H:$H,0),MATCH($B$2,'EIA SEDS Data 2022'!$I$6:$U$6,0))-SUM($J21:$K21))*INDEX(tport_breakout_percentages,MATCH(H$4&amp;" - "&amp;$A21,'DBEDT Transport'!$A$166:$A$196,0),MATCH($B$2,'DBEDT Transport'!$166:$166,0)),0)</f>
        <v>0</v>
      </c>
      <c r="I21" s="1937">
        <f>IFERROR(INDEX('EIA SEDS Data 2022'!$I:$U,MATCH($A21&amp;" - "&amp;I$4,'EIA SEDS Data 2022'!$H:$H,0),MATCH($B$2,'EIA SEDS Data 2022'!$I$6:$U$6,0)),0)</f>
        <v>0</v>
      </c>
      <c r="J21" s="1573"/>
      <c r="K21" s="1573"/>
      <c r="L21" s="1575">
        <f t="shared" si="18"/>
        <v>0</v>
      </c>
      <c r="M21" s="74"/>
      <c r="N21" s="1565"/>
      <c r="O21" s="1549">
        <f>I21*INDEX(Conversions!$B$43:$AE$67,MATCH($A21,Conversions!$A$43:$A$67,0),MATCH($B$2,Conversions!$B$42:$AE$42,0))</f>
        <v>0</v>
      </c>
      <c r="P21" s="763"/>
      <c r="Q21" s="1573"/>
      <c r="R21" s="1573"/>
      <c r="S21" s="1573"/>
      <c r="T21" s="1573"/>
      <c r="U21" s="1573"/>
      <c r="V21" s="1573">
        <f>I21-O21</f>
        <v>0</v>
      </c>
      <c r="W21" s="1573"/>
      <c r="X21" s="1573"/>
      <c r="Y21" s="1576">
        <f t="shared" si="12"/>
        <v>0</v>
      </c>
      <c r="Z21" s="831">
        <f>IFERROR(INDEX(CO2_EFs!$D$7:$AH$54,MATCH($A21,CO2_EFs!$C$7:$C$54,0),MATCH($B$2,CO2_EFs!$D$5:$AH$5,0)),0)</f>
        <v>42.681443199999997</v>
      </c>
      <c r="AA21" s="641">
        <f t="shared" si="4"/>
        <v>42.681443199999997</v>
      </c>
      <c r="AB21" s="1552">
        <f t="shared" si="32"/>
        <v>0</v>
      </c>
      <c r="AC21" s="1552">
        <f t="shared" si="32"/>
        <v>0</v>
      </c>
      <c r="AD21" s="1552">
        <f t="shared" si="32"/>
        <v>0</v>
      </c>
      <c r="AE21" s="1552">
        <f t="shared" si="32"/>
        <v>0</v>
      </c>
      <c r="AF21" s="1552">
        <f t="shared" si="32"/>
        <v>0</v>
      </c>
      <c r="AG21" s="1552">
        <f t="shared" si="32"/>
        <v>0</v>
      </c>
      <c r="AH21" s="1552">
        <f t="shared" si="32"/>
        <v>0</v>
      </c>
      <c r="AI21" s="1552">
        <f t="shared" si="32"/>
        <v>0</v>
      </c>
      <c r="AJ21" s="1552">
        <f t="shared" si="32"/>
        <v>0</v>
      </c>
      <c r="AK21" s="1518">
        <f>O21*AA21*lbs_shortt*Short_Metric*Bbtu_to_MMBtu*Mt_to_MMT*C_CO2</f>
        <v>0</v>
      </c>
      <c r="AL21" s="1577">
        <f t="shared" si="19"/>
        <v>0</v>
      </c>
      <c r="AM21" s="711"/>
      <c r="AN21" s="1519"/>
      <c r="AO21" s="1519"/>
      <c r="AP21" s="1519"/>
      <c r="AQ21" s="1546">
        <f>'CH4 N2O Emission Factors'!$G$48</f>
        <v>3.0100000000000001E-3</v>
      </c>
      <c r="AR21" s="1585"/>
      <c r="AS21" s="1938"/>
      <c r="AT21" s="1515"/>
      <c r="AU21" s="1555"/>
      <c r="AV21" s="1556"/>
      <c r="AW21" s="1515"/>
      <c r="AX21" s="1515"/>
      <c r="AY21" s="1592"/>
      <c r="AZ21" s="1515"/>
      <c r="BA21" s="1515">
        <f>AQ21*$V21*CH4GWP/10^6</f>
        <v>0</v>
      </c>
      <c r="BB21" s="1515"/>
      <c r="BC21" s="1515"/>
      <c r="BD21" s="1491"/>
      <c r="BE21" s="1579">
        <f t="shared" si="8"/>
        <v>0</v>
      </c>
      <c r="BF21" s="94"/>
      <c r="BG21" s="1488"/>
      <c r="BH21" s="1488"/>
      <c r="BI21" s="1488"/>
      <c r="BJ21" s="1513">
        <f>'CH4 N2O Emission Factors'!$F$48</f>
        <v>5.9999999999999995E-4</v>
      </c>
      <c r="BK21" s="1586"/>
      <c r="BL21" s="1580"/>
      <c r="BM21" s="1520"/>
      <c r="BN21" s="1520"/>
      <c r="BO21" s="1520"/>
      <c r="BP21" s="1520"/>
      <c r="BQ21" s="1520"/>
      <c r="BR21" s="1581"/>
      <c r="BS21" s="1520"/>
      <c r="BT21" s="1520">
        <f>BJ21*$V21*N2OGWP/10^6</f>
        <v>0</v>
      </c>
      <c r="BU21" s="1520"/>
      <c r="BV21" s="1520"/>
      <c r="BW21" s="1520"/>
      <c r="BX21" s="1582">
        <f t="shared" si="9"/>
        <v>0</v>
      </c>
      <c r="BY21" t="str">
        <f t="shared" si="15"/>
        <v>-</v>
      </c>
    </row>
    <row r="22" spans="1:77" s="62" customFormat="1">
      <c r="A22" s="273" t="s">
        <v>246</v>
      </c>
      <c r="B22" s="1597" t="s">
        <v>246</v>
      </c>
      <c r="C22" s="1937">
        <f>IFERROR(INDEX('EIA SEDS Data 2022'!$I:$U,MATCH($A22&amp;" - "&amp;C$4,'EIA SEDS Data 2022'!$H:$H,0),MATCH($B$2,'EIA SEDS Data 2022'!$I$6:$U$6,0)),0)</f>
        <v>0</v>
      </c>
      <c r="D22" s="1937">
        <f>IFERROR(INDEX('EIA SEDS Data 2022'!$I:$U,MATCH($A22&amp;" - "&amp;D$4,'EIA SEDS Data 2022'!$H:$H,0),MATCH($B$2,'EIA SEDS Data 2022'!$I$6:$U$6,0)),0)</f>
        <v>0</v>
      </c>
      <c r="E22" s="1937">
        <f>IFERROR(INDEX('EIA SEDS Data 2022'!$I:$U,MATCH($A22&amp;" - "&amp;E$4,'EIA SEDS Data 2022'!$H:$H,0),MATCH($B$2,'EIA SEDS Data 2022'!$I$6:$U$6,0)),0)</f>
        <v>0</v>
      </c>
      <c r="F22" s="1573">
        <f>IFERROR((INDEX('EIA SEDS Data 2022'!$I:$U,MATCH($A22&amp;" - Transportation",'EIA SEDS Data 2022'!$H:$H,0),MATCH($B$2,'EIA SEDS Data 2022'!$I$6:$U$6,0))-SUM($J22:$K22))*INDEX(tport_breakout_percentages,MATCH(F$4&amp;" - "&amp;$A22,'DBEDT Transport'!$A$166:$A$196,0),MATCH($B$2,'DBEDT Transport'!$166:$166,0)),0)</f>
        <v>0</v>
      </c>
      <c r="G22" s="1573">
        <f>IFERROR((INDEX('EIA SEDS Data 2022'!$I:$U,MATCH($A22&amp;" - Transportation",'EIA SEDS Data 2022'!$H:$H,0),MATCH($B$2,'EIA SEDS Data 2022'!$I$6:$U$6,0))-SUM($J22:$K22))*INDEX(tport_breakout_percentages,MATCH(G$4&amp;" - "&amp;$A22,'DBEDT Transport'!$A$166:$A$196,0),MATCH($B$2,'DBEDT Transport'!$166:$166,0)),0)</f>
        <v>0</v>
      </c>
      <c r="H22" s="1573">
        <f>IFERROR((INDEX('EIA SEDS Data 2022'!$I:$U,MATCH($A22&amp;" - Transportation",'EIA SEDS Data 2022'!$H:$H,0),MATCH($B$2,'EIA SEDS Data 2022'!$I$6:$U$6,0))-SUM($J22:$K22))*INDEX(tport_breakout_percentages,MATCH(H$4&amp;" - "&amp;$A22,'DBEDT Transport'!$A$166:$A$196,0),MATCH($B$2,'DBEDT Transport'!$166:$166,0)),0)</f>
        <v>0</v>
      </c>
      <c r="I22" s="1937">
        <f>IFERROR(INDEX('EIA SEDS Data 2022'!$I:$U,MATCH($A22&amp;" - "&amp;I$4,'EIA SEDS Data 2022'!$H:$H,0),MATCH($B$2,'EIA SEDS Data 2022'!$I$6:$U$6,0)),0)</f>
        <v>25</v>
      </c>
      <c r="J22" s="1573"/>
      <c r="K22" s="1573"/>
      <c r="L22" s="1575">
        <f t="shared" si="18"/>
        <v>25</v>
      </c>
      <c r="M22" s="74"/>
      <c r="N22" s="1565"/>
      <c r="O22" s="1549">
        <f>I22*INDEX(Conversions!$B$43:$AE$67,MATCH($A22,Conversions!$A$43:$A$67,0),MATCH($B$2,Conversions!$B$42:$AE$42,0))</f>
        <v>0</v>
      </c>
      <c r="P22" s="763"/>
      <c r="Q22" s="1573"/>
      <c r="R22" s="1573"/>
      <c r="S22" s="1573"/>
      <c r="T22" s="1573"/>
      <c r="U22" s="1573"/>
      <c r="V22" s="1573">
        <f>I22-O22</f>
        <v>25</v>
      </c>
      <c r="W22" s="1573"/>
      <c r="X22" s="1573"/>
      <c r="Y22" s="1576">
        <f t="shared" si="12"/>
        <v>25</v>
      </c>
      <c r="Z22" s="831">
        <f>IFERROR(INDEX(CO2_EFs!$D$7:$AH$54,MATCH($A22,CO2_EFs!$C$7:$C$54,0),MATCH($B$2,CO2_EFs!$D$5:$AH$5,0)),0)</f>
        <v>44.775832200000004</v>
      </c>
      <c r="AA22" s="641">
        <f t="shared" si="4"/>
        <v>44.775832200000004</v>
      </c>
      <c r="AB22" s="1552">
        <f t="shared" si="32"/>
        <v>0</v>
      </c>
      <c r="AC22" s="1552">
        <f t="shared" si="32"/>
        <v>0</v>
      </c>
      <c r="AD22" s="1552">
        <f t="shared" si="32"/>
        <v>0</v>
      </c>
      <c r="AE22" s="1552">
        <f t="shared" si="32"/>
        <v>0</v>
      </c>
      <c r="AF22" s="1552">
        <f t="shared" si="32"/>
        <v>0</v>
      </c>
      <c r="AG22" s="1552">
        <f t="shared" si="32"/>
        <v>0</v>
      </c>
      <c r="AH22" s="1552">
        <f t="shared" si="32"/>
        <v>1.86173805836315E-3</v>
      </c>
      <c r="AI22" s="1552">
        <f t="shared" si="32"/>
        <v>0</v>
      </c>
      <c r="AJ22" s="1552">
        <f t="shared" si="32"/>
        <v>0</v>
      </c>
      <c r="AK22" s="1518">
        <f>O22*AA22*lbs_shortt*Short_Metric*Bbtu_to_MMBtu*Mt_to_MMT*C_CO2</f>
        <v>0</v>
      </c>
      <c r="AL22" s="1577">
        <f t="shared" si="19"/>
        <v>1.86173805836315E-3</v>
      </c>
      <c r="AM22" s="711"/>
      <c r="AN22" s="1519"/>
      <c r="AO22" s="1546"/>
      <c r="AP22" s="1519"/>
      <c r="AQ22" s="1546">
        <f>'CH4 N2O Emission Factors'!$G$50</f>
        <v>3.0100000000000001E-3</v>
      </c>
      <c r="AR22" s="1585"/>
      <c r="AS22" s="1938"/>
      <c r="AT22" s="1515"/>
      <c r="AU22" s="1555"/>
      <c r="AV22" s="1556"/>
      <c r="AW22" s="1515"/>
      <c r="AX22" s="1515"/>
      <c r="AY22" s="1578"/>
      <c r="AZ22" s="1515"/>
      <c r="BA22" s="1515">
        <f>AQ22*$V22*CH4GWP/10^6</f>
        <v>2.1069999999999999E-6</v>
      </c>
      <c r="BB22" s="1515"/>
      <c r="BC22" s="1515"/>
      <c r="BD22" s="1491"/>
      <c r="BE22" s="1579">
        <f t="shared" si="8"/>
        <v>2.1069999999999999E-6</v>
      </c>
      <c r="BF22" s="94"/>
      <c r="BG22" s="1488"/>
      <c r="BH22" s="1513"/>
      <c r="BI22" s="1488"/>
      <c r="BJ22" s="1513">
        <f>'CH4 N2O Emission Factors'!$F$50</f>
        <v>5.9999999999999995E-4</v>
      </c>
      <c r="BK22" s="1586"/>
      <c r="BL22" s="1580"/>
      <c r="BM22" s="1520"/>
      <c r="BN22" s="1520"/>
      <c r="BO22" s="1520"/>
      <c r="BP22" s="1520"/>
      <c r="BQ22" s="1520"/>
      <c r="BR22" s="1581"/>
      <c r="BS22" s="1520"/>
      <c r="BT22" s="1520">
        <f>BJ22*$V22*N2OGWP/10^6</f>
        <v>3.9750000000000001E-6</v>
      </c>
      <c r="BU22" s="1520"/>
      <c r="BV22" s="1520"/>
      <c r="BW22" s="1520"/>
      <c r="BX22" s="1582">
        <f t="shared" si="9"/>
        <v>3.9750000000000001E-6</v>
      </c>
      <c r="BY22" t="str">
        <f t="shared" si="15"/>
        <v>-</v>
      </c>
    </row>
    <row r="23" spans="1:77" s="62" customFormat="1">
      <c r="A23" s="273" t="s">
        <v>247</v>
      </c>
      <c r="B23" s="1597" t="s">
        <v>247</v>
      </c>
      <c r="C23" s="1937">
        <f>IFERROR(INDEX('EIA SEDS Data 2022'!$I:$U,MATCH($A23&amp;" - "&amp;C$4,'EIA SEDS Data 2022'!$H:$H,0),MATCH($B$2,'EIA SEDS Data 2022'!$I$6:$U$6,0)),0)</f>
        <v>0</v>
      </c>
      <c r="D23" s="1937">
        <f>IFERROR(INDEX('EIA SEDS Data 2022'!$I:$U,MATCH($A23&amp;" - "&amp;D$4,'EIA SEDS Data 2022'!$H:$H,0),MATCH($B$2,'EIA SEDS Data 2022'!$I$6:$U$6,0)),0)</f>
        <v>0</v>
      </c>
      <c r="E23" s="1937">
        <f>IFERROR(INDEX('EIA SEDS Data 2022'!$I:$U,MATCH($A23&amp;" - "&amp;E$4,'EIA SEDS Data 2022'!$H:$H,0),MATCH($B$2,'EIA SEDS Data 2022'!$I$6:$U$6,0)),0)</f>
        <v>0</v>
      </c>
      <c r="F23" s="1573">
        <f>IFERROR((INDEX('EIA SEDS Data 2022'!$I:$U,MATCH($A23&amp;" - Transportation",'EIA SEDS Data 2022'!$H:$H,0),MATCH($B$2,'EIA SEDS Data 2022'!$I$6:$U$6,0))-SUM($J23:$K23))*INDEX(tport_breakout_percentages,MATCH(F$4&amp;" - "&amp;$A23,'DBEDT Transport'!$A$166:$A$196,0),MATCH($B$2,'DBEDT Transport'!$166:$166,0)),0)</f>
        <v>0</v>
      </c>
      <c r="G23" s="1573">
        <f>IFERROR((INDEX('EIA SEDS Data 2022'!$I:$U,MATCH($A23&amp;" - Transportation",'EIA SEDS Data 2022'!$H:$H,0),MATCH($B$2,'EIA SEDS Data 2022'!$I$6:$U$6,0))-SUM($J23:$K23))*INDEX(tport_breakout_percentages,MATCH(G$4&amp;" - "&amp;$A23,'DBEDT Transport'!$A$166:$A$196,0),MATCH($B$2,'DBEDT Transport'!$166:$166,0)),0)</f>
        <v>0</v>
      </c>
      <c r="H23" s="1573">
        <f>IFERROR((INDEX('EIA SEDS Data 2022'!$I:$U,MATCH($A23&amp;" - Transportation",'EIA SEDS Data 2022'!$H:$H,0),MATCH($B$2,'EIA SEDS Data 2022'!$I$6:$U$6,0))-SUM($J23:$K23))*INDEX(tport_breakout_percentages,MATCH(H$4&amp;" - "&amp;$A23,'DBEDT Transport'!$A$166:$A$196,0),MATCH($B$2,'DBEDT Transport'!$166:$166,0)),0)</f>
        <v>0</v>
      </c>
      <c r="I23" s="1937">
        <f>IFERROR(INDEX('EIA SEDS Data 2022'!$I:$U,MATCH($A23&amp;" - "&amp;I$4,'EIA SEDS Data 2022'!$H:$H,0),MATCH($B$2,'EIA SEDS Data 2022'!$I$6:$U$6,0)),0)</f>
        <v>0</v>
      </c>
      <c r="J23" s="1573"/>
      <c r="K23" s="1573"/>
      <c r="L23" s="1575">
        <f t="shared" ref="L23" si="35">SUM(C23:K23)</f>
        <v>0</v>
      </c>
      <c r="M23" s="74"/>
      <c r="N23" s="1565"/>
      <c r="O23" s="1549">
        <f>E23*INDEX(Conversions!$B$43:$AE$67,MATCH($A23,Conversions!$A$43:$A$67,0),MATCH($B$2,Conversions!$B$42:$AE$42,0))</f>
        <v>0</v>
      </c>
      <c r="P23" s="763"/>
      <c r="Q23" s="1573"/>
      <c r="R23" s="1573">
        <f>E23-O23</f>
        <v>0</v>
      </c>
      <c r="S23" s="1573"/>
      <c r="T23" s="1573"/>
      <c r="U23" s="1573"/>
      <c r="V23" s="1573"/>
      <c r="W23" s="1573"/>
      <c r="X23" s="1573"/>
      <c r="Y23" s="1576">
        <f t="shared" si="12"/>
        <v>0</v>
      </c>
      <c r="Z23" s="831">
        <f>IFERROR(INDEX(CO2_EFs!$D$7:$AH$54,MATCH($A23,CO2_EFs!$C$7:$C$54,0),MATCH($B$2,CO2_EFs!$D$5:$AH$5,0)),0)</f>
        <v>43.64</v>
      </c>
      <c r="AA23" s="641">
        <f t="shared" si="4"/>
        <v>43.64</v>
      </c>
      <c r="AB23" s="1552">
        <f t="shared" si="32"/>
        <v>0</v>
      </c>
      <c r="AC23" s="1552">
        <f t="shared" si="32"/>
        <v>0</v>
      </c>
      <c r="AD23" s="1552">
        <f t="shared" si="32"/>
        <v>0</v>
      </c>
      <c r="AE23" s="1552">
        <f t="shared" si="32"/>
        <v>0</v>
      </c>
      <c r="AF23" s="1552">
        <f t="shared" si="32"/>
        <v>0</v>
      </c>
      <c r="AG23" s="1552">
        <f t="shared" si="32"/>
        <v>0</v>
      </c>
      <c r="AH23" s="1552">
        <f t="shared" si="32"/>
        <v>0</v>
      </c>
      <c r="AI23" s="1552">
        <f t="shared" si="32"/>
        <v>0</v>
      </c>
      <c r="AJ23" s="1552">
        <f t="shared" si="32"/>
        <v>0</v>
      </c>
      <c r="AK23" s="1518">
        <f>O23*AA23*lbs_shortt*Short_Metric*Bbtu_to_MMBtu*Mt_to_MMT*C_CO2*CO2_EFs!C235</f>
        <v>0</v>
      </c>
      <c r="AL23" s="1577">
        <f t="shared" si="19"/>
        <v>0</v>
      </c>
      <c r="AM23" s="711"/>
      <c r="AN23" s="1519"/>
      <c r="AO23" s="1546">
        <f>'CH4 N2O Emission Factors'!$G$52</f>
        <v>3.0100000000000001E-3</v>
      </c>
      <c r="AP23" s="1519"/>
      <c r="AQ23" s="1519"/>
      <c r="AR23" s="1585"/>
      <c r="AS23" s="1938"/>
      <c r="AT23" s="1515"/>
      <c r="AU23" s="1555"/>
      <c r="AV23" s="1556">
        <f t="shared" ref="AV23" si="36">AO23*$R23*CH4GWP/10^6</f>
        <v>0</v>
      </c>
      <c r="AW23" s="1515"/>
      <c r="AX23" s="1515"/>
      <c r="AY23" s="1578"/>
      <c r="AZ23" s="1515"/>
      <c r="BA23" s="1515"/>
      <c r="BB23" s="1515"/>
      <c r="BC23" s="1515"/>
      <c r="BD23" s="1491"/>
      <c r="BE23" s="1579">
        <f t="shared" si="8"/>
        <v>0</v>
      </c>
      <c r="BF23" s="94"/>
      <c r="BG23" s="1488"/>
      <c r="BH23" s="1513">
        <f>'CH4 N2O Emission Factors'!$F$52</f>
        <v>5.9999999999999995E-4</v>
      </c>
      <c r="BI23" s="1488"/>
      <c r="BJ23" s="1488"/>
      <c r="BK23" s="1586"/>
      <c r="BL23" s="1580"/>
      <c r="BM23" s="1520"/>
      <c r="BN23" s="1520"/>
      <c r="BO23" s="1520">
        <f>BH23*$R23*N2OGWP/10^6</f>
        <v>0</v>
      </c>
      <c r="BP23" s="1520"/>
      <c r="BQ23" s="1520"/>
      <c r="BR23" s="1581"/>
      <c r="BS23" s="1520"/>
      <c r="BT23" s="1520"/>
      <c r="BU23" s="1520"/>
      <c r="BV23" s="1520"/>
      <c r="BW23" s="1520"/>
      <c r="BX23" s="1582">
        <f t="shared" si="9"/>
        <v>0</v>
      </c>
      <c r="BY23" t="str">
        <f t="shared" si="15"/>
        <v>-</v>
      </c>
    </row>
    <row r="24" spans="1:77" s="62" customFormat="1">
      <c r="A24" s="273" t="s">
        <v>171</v>
      </c>
      <c r="B24" s="1563" t="s">
        <v>171</v>
      </c>
      <c r="C24" s="1936">
        <f>IFERROR(INDEX('EIA SEDS Data 2022'!$I:$U,MATCH($A24&amp;" - "&amp;C$4,'EIA SEDS Data 2022'!$H:$H,0),MATCH($B$2,'EIA SEDS Data 2022'!$I$6:$U$6,0)),0)</f>
        <v>0</v>
      </c>
      <c r="D24" s="1936">
        <f>IFERROR(INDEX('EIA SEDS Data 2022'!$I:$U,MATCH($A24&amp;" - "&amp;D$4,'EIA SEDS Data 2022'!$H:$H,0),MATCH($B$2,'EIA SEDS Data 2022'!$I$6:$U$6,0)),0)</f>
        <v>1</v>
      </c>
      <c r="E24" s="1936">
        <f>IFERROR(INDEX('EIA SEDS Data 2022'!$I:$U,MATCH($A24&amp;" - "&amp;E$4,'EIA SEDS Data 2022'!$H:$H,0),MATCH($B$2,'EIA SEDS Data 2022'!$I$6:$U$6,0)),0)</f>
        <v>14</v>
      </c>
      <c r="F24" s="1598">
        <f>IFERROR((INDEX('EIA SEDS Data 2022'!$I:$U,MATCH($A24&amp;" - Transportation",'EIA SEDS Data 2022'!$H:$H,0),MATCH($B$2,'EIA SEDS Data 2022'!$I$6:$U$6,0))-SUM($J24:$K24))*INDEX(tport_breakout_percentages,MATCH(F$4&amp;" - "&amp;$A24,'DBEDT Transport'!$A$166:$A$196,0),MATCH($B$2,'DBEDT Transport'!$166:$166,0)),0)</f>
        <v>0</v>
      </c>
      <c r="G24" s="1598">
        <f>IFERROR((INDEX('EIA SEDS Data 2022'!$I:$U,MATCH($A24&amp;" - Transportation",'EIA SEDS Data 2022'!$H:$H,0),MATCH($B$2,'EIA SEDS Data 2022'!$I$6:$U$6,0))-SUM($J24:$K24))*INDEX(tport_breakout_percentages,MATCH(G$4&amp;" - "&amp;$A24,'DBEDT Transport'!$A$166:$A$196,0),MATCH($B$2,'DBEDT Transport'!$166:$166,0)),0)</f>
        <v>1176</v>
      </c>
      <c r="H24" s="1598">
        <f>IFERROR((INDEX('EIA SEDS Data 2022'!$I:$U,MATCH($A24&amp;" - Transportation",'EIA SEDS Data 2022'!$H:$H,0),MATCH($B$2,'EIA SEDS Data 2022'!$I$6:$U$6,0))-SUM($J24:$K24))*INDEX(tport_breakout_percentages,MATCH(H$4&amp;" - "&amp;$A24,'DBEDT Transport'!$A$166:$A$196,0),MATCH($B$2,'DBEDT Transport'!$166:$166,0)),0)</f>
        <v>0</v>
      </c>
      <c r="I24" s="1936">
        <f>IFERROR(INDEX('EIA SEDS Data 2022'!$I:$U,MATCH($A24&amp;" - "&amp;I$4,'EIA SEDS Data 2022'!$H:$H,0),MATCH($B$2,'EIA SEDS Data 2022'!$I$6:$U$6,0)),0)</f>
        <v>0</v>
      </c>
      <c r="J24" s="1598"/>
      <c r="K24" s="1598"/>
      <c r="L24" s="1599">
        <f>SUM(C24:K24)</f>
        <v>1191</v>
      </c>
      <c r="M24" s="74"/>
      <c r="N24" s="1565"/>
      <c r="O24" s="1562"/>
      <c r="P24" s="768">
        <f t="shared" ref="P24:V26" si="37">C24</f>
        <v>0</v>
      </c>
      <c r="Q24" s="1598">
        <f t="shared" si="37"/>
        <v>1</v>
      </c>
      <c r="R24" s="1598">
        <f>E24-O24</f>
        <v>14</v>
      </c>
      <c r="S24" s="1598">
        <f>F24-M24</f>
        <v>0</v>
      </c>
      <c r="T24" s="1598">
        <f>G24</f>
        <v>1176</v>
      </c>
      <c r="U24" s="1598">
        <f>H24-N24</f>
        <v>0</v>
      </c>
      <c r="V24" s="1598">
        <f t="shared" si="20"/>
        <v>0</v>
      </c>
      <c r="W24" s="1598">
        <f t="shared" si="20"/>
        <v>0</v>
      </c>
      <c r="X24" s="1598">
        <f t="shared" si="20"/>
        <v>0</v>
      </c>
      <c r="Y24" s="1600">
        <f t="shared" si="12"/>
        <v>1191</v>
      </c>
      <c r="Z24" s="831">
        <f>IFERROR(INDEX(CO2_EFs!$D$7:$AH$54,MATCH($A24,CO2_EFs!$C$7:$C$54,0),MATCH($B$2,CO2_EFs!$D$5:$AH$5,0)),0)</f>
        <v>41.16051941180362</v>
      </c>
      <c r="AA24" s="854">
        <f t="shared" si="4"/>
        <v>41.16051941180362</v>
      </c>
      <c r="AB24" s="1601">
        <f t="shared" si="32"/>
        <v>0</v>
      </c>
      <c r="AC24" s="1601">
        <f t="shared" si="32"/>
        <v>6.8456666666666678E-5</v>
      </c>
      <c r="AD24" s="1601">
        <f t="shared" si="32"/>
        <v>9.5839333333333314E-4</v>
      </c>
      <c r="AE24" s="1601">
        <f t="shared" si="32"/>
        <v>0</v>
      </c>
      <c r="AF24" s="1601">
        <f t="shared" si="32"/>
        <v>8.0505040000000014E-2</v>
      </c>
      <c r="AG24" s="1601">
        <f t="shared" si="32"/>
        <v>0</v>
      </c>
      <c r="AH24" s="1601">
        <f t="shared" si="32"/>
        <v>0</v>
      </c>
      <c r="AI24" s="1601">
        <f t="shared" si="32"/>
        <v>0</v>
      </c>
      <c r="AJ24" s="1601">
        <f t="shared" si="32"/>
        <v>0</v>
      </c>
      <c r="AK24" s="1523">
        <f>O24*AA24*lbs_shortt*Short_Metric*Bbtu_to_MMBtu*Mt_to_MMT*C_CO2</f>
        <v>0</v>
      </c>
      <c r="AL24" s="1602">
        <f t="shared" si="19"/>
        <v>8.153189000000001E-2</v>
      </c>
      <c r="AM24" s="713">
        <f t="shared" ref="AM24:AR24" si="38">Ethanol_CH4_EF</f>
        <v>18</v>
      </c>
      <c r="AN24" s="1603">
        <f>Ethanol_CH4_EF</f>
        <v>18</v>
      </c>
      <c r="AO24" s="1604">
        <f t="shared" si="38"/>
        <v>18</v>
      </c>
      <c r="AP24" s="1603">
        <f t="shared" si="38"/>
        <v>18</v>
      </c>
      <c r="AQ24" s="1603">
        <f>Ethanol_CH4_EF</f>
        <v>18</v>
      </c>
      <c r="AR24" s="1605">
        <f t="shared" si="38"/>
        <v>18</v>
      </c>
      <c r="AS24" s="1941"/>
      <c r="AT24" s="1606">
        <f>P24*AM24*kg_to_MMT*CH4GWP*TJ_to_Bbtu</f>
        <v>0</v>
      </c>
      <c r="AU24" s="1606">
        <f>Q24*AN24*kg_to_MMT*CH4GWP*TJ_to_Bbtu</f>
        <v>5.3174814972048007E-7</v>
      </c>
      <c r="AV24" s="1606">
        <f>R24*AO24*kg_to_MMT*CH4GWP*TJ_to_Bbtu</f>
        <v>7.4444740960867206E-6</v>
      </c>
      <c r="AW24" s="1606">
        <f>S24*AP24*kg_to_MMT*CH4GWP*TJ_to_Bbtu</f>
        <v>0</v>
      </c>
      <c r="AX24" s="1606"/>
      <c r="AY24" s="1578">
        <f>T24*AP24*kg_to_MMT*CH4GWP*TJ_to_Bbtu</f>
        <v>6.2533582407128449E-4</v>
      </c>
      <c r="AZ24" s="1606">
        <f>$U24*AP24*kg_to_MMT*CH4GWP*TJ_to_Bbtu</f>
        <v>0</v>
      </c>
      <c r="BA24" s="1606">
        <f>V24*AQ24*kg_to_MMT*CH4GWP*TJ_to_Bbtu</f>
        <v>0</v>
      </c>
      <c r="BB24" s="1606">
        <f>$W24*AP24*kg_to_MMT*CH4GWP*TJ_to_Bbtu</f>
        <v>0</v>
      </c>
      <c r="BC24" s="1606">
        <f>$X24*AP24*kg_to_MMT*CH4GWP*TJ_to_Bbtu</f>
        <v>0</v>
      </c>
      <c r="BD24" s="1504"/>
      <c r="BE24" s="1607">
        <f t="shared" si="8"/>
        <v>6.3331204631709168E-4</v>
      </c>
      <c r="BF24" s="628"/>
      <c r="BG24" s="1503"/>
      <c r="BH24" s="1512"/>
      <c r="BI24" s="1503"/>
      <c r="BJ24" s="1503"/>
      <c r="BK24" s="1608"/>
      <c r="BL24" s="1609"/>
      <c r="BM24" s="1610">
        <f>P24*BF24*kg_to_MMT*N2OGWP*TJ_to_Bbtu</f>
        <v>0</v>
      </c>
      <c r="BN24" s="1610">
        <f>Q24*BG24*kg_to_MMT*N2OGWP*TJ_to_Bbtu</f>
        <v>0</v>
      </c>
      <c r="BO24" s="1610">
        <f>R24*BH24*kg_to_MMT*N2OGWP*TJ_to_Bbtu</f>
        <v>0</v>
      </c>
      <c r="BP24" s="1610">
        <f>S24*BI24*kg_to_MMT*N2OGWP*TJ_to_Bbtu</f>
        <v>0</v>
      </c>
      <c r="BQ24" s="1610"/>
      <c r="BR24" s="1611">
        <f>$T24*BI24*kg_to_MMT*N2OGWP*TJ_to_Bbtu</f>
        <v>0</v>
      </c>
      <c r="BS24" s="1610">
        <f>$U24*BI24*kg_to_MMT*N2OGWP*TJ_to_Bbtu</f>
        <v>0</v>
      </c>
      <c r="BT24" s="1610">
        <f>$V24*BJ24*kg_to_MMT*N2OGWP*TJ_to_Bbtu</f>
        <v>0</v>
      </c>
      <c r="BU24" s="1610">
        <f>$W24*BI24*kg_to_MMT*N2OGWP*TJ_to_Bbtu</f>
        <v>0</v>
      </c>
      <c r="BV24" s="1610">
        <f>$X24*BI24*kg_to_MMT*CH4GWP*TJ_to_Bbtu</f>
        <v>0</v>
      </c>
      <c r="BW24" s="1610"/>
      <c r="BX24" s="1612">
        <f t="shared" si="9"/>
        <v>0</v>
      </c>
      <c r="BY24" t="str">
        <f>IF(AND(L24&lt;&gt;0,AL24&lt;&gt;0,BE24&lt;&gt;0),"-",IF(AND(L24=0,AL24=0,BE24=0),"-","check"))</f>
        <v>-</v>
      </c>
    </row>
    <row r="25" spans="1:77" s="62" customFormat="1">
      <c r="A25" s="273" t="s">
        <v>172</v>
      </c>
      <c r="B25" s="1563" t="s">
        <v>172</v>
      </c>
      <c r="C25" s="1936"/>
      <c r="D25" s="1936"/>
      <c r="E25" s="1936"/>
      <c r="F25" s="1598"/>
      <c r="G25" s="1613">
        <f>INDEX(Biodiesel!$B$29:$M$32,MATCH("Transportation",Biodiesel!$B$29:$B$32,0),MATCH($B$2,Biodiesel!$B$29:$M$29,0))</f>
        <v>57.724047619047617</v>
      </c>
      <c r="H25" s="1613"/>
      <c r="I25" s="1942">
        <f>INDEX(Biodiesel!$B$29:$M$32,MATCH(I4,Biodiesel!$B$29:$B$32,0),MATCH($B$2,Biodiesel!$B$29:$M$29,0))</f>
        <v>1.2759523809523809</v>
      </c>
      <c r="J25" s="1598"/>
      <c r="K25" s="1598"/>
      <c r="L25" s="1599">
        <f>SUM(C25:K25)</f>
        <v>59</v>
      </c>
      <c r="M25" s="74"/>
      <c r="N25" s="1565"/>
      <c r="O25" s="1562"/>
      <c r="P25" s="768">
        <f t="shared" si="37"/>
        <v>0</v>
      </c>
      <c r="Q25" s="1598">
        <f t="shared" si="37"/>
        <v>0</v>
      </c>
      <c r="R25" s="1598">
        <f>E25-O25</f>
        <v>0</v>
      </c>
      <c r="S25" s="1598">
        <f>F25-M25</f>
        <v>0</v>
      </c>
      <c r="T25" s="1598">
        <f>G25</f>
        <v>57.724047619047617</v>
      </c>
      <c r="U25" s="1598">
        <f>H25-N25</f>
        <v>0</v>
      </c>
      <c r="V25" s="1598">
        <f>I25</f>
        <v>1.2759523809523809</v>
      </c>
      <c r="W25" s="1598">
        <f t="shared" si="20"/>
        <v>0</v>
      </c>
      <c r="X25" s="1598">
        <f t="shared" si="20"/>
        <v>0</v>
      </c>
      <c r="Y25" s="1600">
        <f t="shared" si="12"/>
        <v>59</v>
      </c>
      <c r="Z25" s="853">
        <f>CO2_EFs!$B$140*g_lbs*1000</f>
        <v>148212.7198757102</v>
      </c>
      <c r="AA25" s="854">
        <f>Z25</f>
        <v>148212.7198757102</v>
      </c>
      <c r="AB25" s="1601">
        <f t="shared" ref="AB25:AJ25" si="39">P25*$Z25*lbs_shortt*Short_Metric*Mt_to_MMT</f>
        <v>0</v>
      </c>
      <c r="AC25" s="1601">
        <f t="shared" si="39"/>
        <v>0</v>
      </c>
      <c r="AD25" s="1601">
        <f t="shared" si="39"/>
        <v>0</v>
      </c>
      <c r="AE25" s="1601">
        <f t="shared" si="39"/>
        <v>0</v>
      </c>
      <c r="AF25" s="1601">
        <f t="shared" si="39"/>
        <v>3.8806611677128038E-3</v>
      </c>
      <c r="AG25" s="1601">
        <f t="shared" si="39"/>
        <v>0</v>
      </c>
      <c r="AH25" s="1601">
        <f t="shared" si="39"/>
        <v>8.5779481184176414E-5</v>
      </c>
      <c r="AI25" s="1601">
        <f t="shared" si="39"/>
        <v>0</v>
      </c>
      <c r="AJ25" s="1601">
        <f t="shared" si="39"/>
        <v>0</v>
      </c>
      <c r="AK25" s="1523">
        <f>O25*AA25*lbs_shortt*Short_Metric*Mt_to_MMT</f>
        <v>0</v>
      </c>
      <c r="AL25" s="1602">
        <f>SUM(AB25:AK25)</f>
        <v>3.9664406488969803E-3</v>
      </c>
      <c r="AM25" s="713">
        <f t="shared" ref="AM25:AR25" si="40">Biodisel_CH4_EF</f>
        <v>9.4959999999999987</v>
      </c>
      <c r="AN25" s="1603">
        <f t="shared" si="40"/>
        <v>9.4959999999999987</v>
      </c>
      <c r="AO25" s="1604">
        <f t="shared" si="40"/>
        <v>9.4959999999999987</v>
      </c>
      <c r="AP25" s="1603">
        <f t="shared" si="40"/>
        <v>9.4959999999999987</v>
      </c>
      <c r="AQ25" s="1603">
        <f>Biodisel_CH4_EF</f>
        <v>9.4959999999999987</v>
      </c>
      <c r="AR25" s="1605">
        <f t="shared" si="40"/>
        <v>9.4959999999999987</v>
      </c>
      <c r="AS25" s="1941"/>
      <c r="AT25" s="1606">
        <f>$P25*AM25*kg_to_MMT*CH4GWP</f>
        <v>0</v>
      </c>
      <c r="AU25" s="1614">
        <f>$Q25*AN25*kg_to_MMT*CH4GWP</f>
        <v>0</v>
      </c>
      <c r="AV25" s="1615">
        <f>$R25*AO25*kg_to_MMT*CH4GWP</f>
        <v>0</v>
      </c>
      <c r="AW25" s="1606">
        <f>$S25*AP25*kg_to_MMT*CH4GWP</f>
        <v>0</v>
      </c>
      <c r="AX25" s="1606"/>
      <c r="AY25" s="1611">
        <f>$T25*AP25*kg_to_MMT*CH4GWP</f>
        <v>1.5348131573333333E-5</v>
      </c>
      <c r="AZ25" s="1606">
        <f>$U25*AP25*kg_to_MMT*CH4GWP</f>
        <v>0</v>
      </c>
      <c r="BA25" s="1606">
        <f>AQ25*$V25*kg_to_MMT*CH4GWP</f>
        <v>3.3926042666666664E-7</v>
      </c>
      <c r="BB25" s="1606">
        <f>$W25*AP25*kg_to_MMT*CH4GWP</f>
        <v>0</v>
      </c>
      <c r="BC25" s="1606">
        <f>$X25*AP25*kg_to_MMT*CH4GWP</f>
        <v>0</v>
      </c>
      <c r="BD25" s="1504"/>
      <c r="BE25" s="1607">
        <f>SUM(AT25:BC25)</f>
        <v>1.5687392E-5</v>
      </c>
      <c r="BF25" s="628">
        <f t="shared" ref="BF25:BK25" si="41">Biodiesel_N2O_EF</f>
        <v>0.56999999999999995</v>
      </c>
      <c r="BG25" s="1503">
        <f t="shared" si="41"/>
        <v>0.56999999999999995</v>
      </c>
      <c r="BH25" s="1512">
        <f t="shared" si="41"/>
        <v>0.56999999999999995</v>
      </c>
      <c r="BI25" s="1503">
        <f t="shared" si="41"/>
        <v>0.56999999999999995</v>
      </c>
      <c r="BJ25" s="1503">
        <f t="shared" si="41"/>
        <v>0.56999999999999995</v>
      </c>
      <c r="BK25" s="1608">
        <f t="shared" si="41"/>
        <v>0.56999999999999995</v>
      </c>
      <c r="BL25" s="1609"/>
      <c r="BM25" s="1610">
        <f>P25*BF25*kg_to_MMT*N2OGWP</f>
        <v>0</v>
      </c>
      <c r="BN25" s="1610">
        <f>Q25*BG25*kg_to_MMT*N2OGWP</f>
        <v>0</v>
      </c>
      <c r="BO25" s="1610">
        <f>R25*BH25*kg_to_MMT*N2OGWP</f>
        <v>0</v>
      </c>
      <c r="BP25" s="1610">
        <f>S25*BI25*kg_to_MMT*N2OGWP</f>
        <v>0</v>
      </c>
      <c r="BQ25" s="1610"/>
      <c r="BR25" s="1611">
        <f>$T25*BI25*kg_to_MMT*N2OGWP</f>
        <v>8.7192173928571413E-6</v>
      </c>
      <c r="BS25" s="1610">
        <f>U25*BI25*kg_to_MMT*N2OGWP</f>
        <v>0</v>
      </c>
      <c r="BT25" s="1610">
        <f>V25*BJ25*kg_to_MMT*N2OGWP</f>
        <v>1.9273260714285715E-7</v>
      </c>
      <c r="BU25" s="1610">
        <f>W25*BK25*kg_to_MMT*N2OGWP</f>
        <v>0</v>
      </c>
      <c r="BV25" s="1610">
        <f>X25*BL25*kg_to_MMT*N2OGWP</f>
        <v>0</v>
      </c>
      <c r="BW25" s="1610"/>
      <c r="BX25" s="1612">
        <f t="shared" si="9"/>
        <v>8.9119499999999986E-6</v>
      </c>
      <c r="BY25" t="str">
        <f t="shared" si="15"/>
        <v>-</v>
      </c>
    </row>
    <row r="26" spans="1:77" s="62" customFormat="1">
      <c r="A26" s="273" t="s">
        <v>173</v>
      </c>
      <c r="B26" s="1563" t="s">
        <v>173</v>
      </c>
      <c r="C26" s="1936">
        <f>IFERROR(INDEX('EIA SEDS Data 2022'!$I:$U,MATCH("Wood"&amp;" - "&amp;C$4,'EIA SEDS Data 2022'!$H:$H,0),MATCH($B$2,'EIA SEDS Data 2022'!$I$6:$U$6,0)),0)</f>
        <v>175</v>
      </c>
      <c r="D26" s="1936">
        <f>IFERROR(INDEX('EIA SEDS Data 2022'!$I:$U,MATCH($A$26&amp;" - "&amp;D$4,'EIA SEDS Data 2022'!$H:$H,0),MATCH($B$2,'EIA SEDS Data 2022'!$I$6:$U$6,0)),0)</f>
        <v>2264</v>
      </c>
      <c r="E26" s="1936">
        <f>IFERROR(INDEX('EIA SEDS Data 2022'!$I:$U,MATCH($A$26&amp;" - "&amp;E$4,'EIA SEDS Data 2022'!$H:$H,0),MATCH($B$2,'EIA SEDS Data 2022'!$I$6:$U$6,0)),0)</f>
        <v>5943</v>
      </c>
      <c r="F26" s="1598"/>
      <c r="G26" s="1598"/>
      <c r="H26" s="1598"/>
      <c r="I26" s="1936">
        <f>SUMIFS('EIA SEDS Data 2022'!$O$7:$O$371,'EIA SEDS Data 2022'!$D$7:$D$371,$A26,'EIA SEDS Data 2022'!$E$7:$E$371,I$4,'EIA SEDS Data 2022'!$F$7:$F$371,"Billion Btu")</f>
        <v>1762</v>
      </c>
      <c r="J26" s="1598"/>
      <c r="K26" s="1598"/>
      <c r="L26" s="1599">
        <f t="shared" si="18"/>
        <v>10144</v>
      </c>
      <c r="M26" s="74"/>
      <c r="N26" s="1565"/>
      <c r="O26" s="1562"/>
      <c r="P26" s="768">
        <f>C26</f>
        <v>175</v>
      </c>
      <c r="Q26" s="1598">
        <f t="shared" si="37"/>
        <v>2264</v>
      </c>
      <c r="R26" s="1598">
        <f t="shared" si="37"/>
        <v>5943</v>
      </c>
      <c r="S26" s="1598">
        <f t="shared" si="37"/>
        <v>0</v>
      </c>
      <c r="T26" s="1598">
        <f t="shared" si="37"/>
        <v>0</v>
      </c>
      <c r="U26" s="1598">
        <f t="shared" si="37"/>
        <v>0</v>
      </c>
      <c r="V26" s="1598">
        <f t="shared" si="37"/>
        <v>1762</v>
      </c>
      <c r="W26" s="1598">
        <f t="shared" si="20"/>
        <v>0</v>
      </c>
      <c r="X26" s="1598">
        <f t="shared" si="20"/>
        <v>0</v>
      </c>
      <c r="Y26" s="1600">
        <f t="shared" si="12"/>
        <v>10144</v>
      </c>
      <c r="Z26" s="853">
        <f>CO2_EFs!$B$151</f>
        <v>93.87</v>
      </c>
      <c r="AA26" s="854">
        <f t="shared" si="4"/>
        <v>93.87</v>
      </c>
      <c r="AB26" s="1601">
        <f>P26*$Z26*Mt_to_MMT</f>
        <v>1.6427250000000001E-2</v>
      </c>
      <c r="AC26" s="1601">
        <f>Q26*$Z26*Mt_to_MMT</f>
        <v>0.21252168000000002</v>
      </c>
      <c r="AD26" s="1601">
        <f>R26*$Z26*Mt_to_MMT</f>
        <v>0.55786941000000001</v>
      </c>
      <c r="AE26" s="1601"/>
      <c r="AF26" s="1601"/>
      <c r="AG26" s="1601"/>
      <c r="AH26" s="1601">
        <f>V26*$Z26*Mt_to_MMT</f>
        <v>0.16539893999999999</v>
      </c>
      <c r="AI26" s="1601"/>
      <c r="AJ26" s="1601"/>
      <c r="AK26" s="1523">
        <f>O26*AA26*lbs_shortt*Short_Metric*Bbtu_to_MMBtu*Mt_to_MMT*C_CO2</f>
        <v>0</v>
      </c>
      <c r="AL26" s="1602">
        <f>SUM(AB26:AK26)</f>
        <v>0.95221728000000005</v>
      </c>
      <c r="AM26" s="713">
        <f>'CH4 N2O Emission Factors'!$G$22</f>
        <v>0.28486508020740003</v>
      </c>
      <c r="AN26" s="1603">
        <f>'CH4 N2O Emission Factors'!$G$23</f>
        <v>0.28486508020740003</v>
      </c>
      <c r="AO26" s="1604">
        <f>'CH4 N2O Emission Factors'!$G$24</f>
        <v>2.8486508020740004E-2</v>
      </c>
      <c r="AP26" s="1603"/>
      <c r="AQ26" s="1603">
        <f>'CH4 N2O Emission Factors'!$G$25</f>
        <v>2.8486508020740004E-2</v>
      </c>
      <c r="AR26" s="1605"/>
      <c r="AS26" s="1941"/>
      <c r="AT26" s="1606">
        <f>AM26*$P26*CH4GWP/10^6</f>
        <v>1.3958388930162601E-3</v>
      </c>
      <c r="AU26" s="1614">
        <f>AN26*$Q26*CH4GWP/10^6</f>
        <v>1.8058167164507505E-2</v>
      </c>
      <c r="AV26" s="1615">
        <f>AO26*$R26*CH4GWP/10^6</f>
        <v>4.7402688806832197E-3</v>
      </c>
      <c r="AW26" s="1606"/>
      <c r="AX26" s="1606"/>
      <c r="AY26" s="1611"/>
      <c r="AZ26" s="1606"/>
      <c r="BA26" s="1606">
        <f>AQ26*$V26*CH4GWP/10^6</f>
        <v>1.4054103597112289E-3</v>
      </c>
      <c r="BB26" s="1606"/>
      <c r="BC26" s="1606"/>
      <c r="BD26" s="1504"/>
      <c r="BE26" s="1607">
        <f t="shared" si="8"/>
        <v>2.5599685297918215E-2</v>
      </c>
      <c r="BF26" s="628">
        <f>'CH4 N2O Emission Factors'!$F$22</f>
        <v>3.7982010694320003E-3</v>
      </c>
      <c r="BG26" s="1503">
        <f>'CH4 N2O Emission Factors'!$F$23</f>
        <v>3.7982010694320003E-3</v>
      </c>
      <c r="BH26" s="1512">
        <f>'CH4 N2O Emission Factors'!$F$24</f>
        <v>3.7982010694320003E-3</v>
      </c>
      <c r="BI26" s="1503"/>
      <c r="BJ26" s="1503">
        <f>'CH4 N2O Emission Factors'!$F$25</f>
        <v>3.7982010694320003E-3</v>
      </c>
      <c r="BK26" s="1608"/>
      <c r="BL26" s="1609"/>
      <c r="BM26" s="1616">
        <f>BF26*$P26*N2OGWP/10^6</f>
        <v>1.7614157459490903E-4</v>
      </c>
      <c r="BN26" s="1616">
        <f>BG26*$Q26*N2OGWP/10^6</f>
        <v>2.2787687136164234E-3</v>
      </c>
      <c r="BO26" s="1616">
        <f>BH26*$R26*N2OGWP/10^6</f>
        <v>5.9817678732431104E-3</v>
      </c>
      <c r="BP26" s="1616"/>
      <c r="BQ26" s="1616"/>
      <c r="BR26" s="1617"/>
      <c r="BS26" s="1616"/>
      <c r="BT26" s="1616">
        <f>BJ26*$V26*N2OGWP/10^6</f>
        <v>1.7734940253498837E-3</v>
      </c>
      <c r="BU26" s="1616"/>
      <c r="BV26" s="1616"/>
      <c r="BW26" s="1616"/>
      <c r="BX26" s="1612">
        <f t="shared" si="9"/>
        <v>1.0210172186804327E-2</v>
      </c>
      <c r="BY26" t="str">
        <f t="shared" si="15"/>
        <v>-</v>
      </c>
    </row>
    <row r="27" spans="1:77" s="62" customFormat="1" ht="13.5" thickBot="1">
      <c r="A27" s="273"/>
      <c r="B27" s="1563" t="s">
        <v>174</v>
      </c>
      <c r="C27" s="1936">
        <f>IFERROR(INDEX('RNG Data'!$E$3:$E$8,MATCH($B$2,'RNG Data'!$A$3:$A$8,0),1)/1000/2,0)</f>
        <v>0</v>
      </c>
      <c r="D27" s="1936">
        <f>IFERROR(INDEX('RNG Data'!$E$3:$E$8,MATCH($B$2,'RNG Data'!$A$3:$A$8,0),1)/1000/2,0)</f>
        <v>0</v>
      </c>
      <c r="E27" s="1936"/>
      <c r="F27" s="1598"/>
      <c r="G27" s="1598"/>
      <c r="H27" s="1598"/>
      <c r="I27" s="1936"/>
      <c r="J27" s="1598"/>
      <c r="K27" s="1598"/>
      <c r="L27" s="1599">
        <f t="shared" si="18"/>
        <v>0</v>
      </c>
      <c r="M27" s="74"/>
      <c r="N27" s="1565"/>
      <c r="O27" s="1562"/>
      <c r="P27" s="768">
        <f>C27</f>
        <v>0</v>
      </c>
      <c r="Q27" s="1598">
        <f>D27</f>
        <v>0</v>
      </c>
      <c r="R27" s="1598"/>
      <c r="S27" s="1598"/>
      <c r="T27" s="1598"/>
      <c r="U27" s="1598"/>
      <c r="V27" s="1598"/>
      <c r="W27" s="1598"/>
      <c r="X27" s="1598"/>
      <c r="Y27" s="1600">
        <f t="shared" si="12"/>
        <v>0</v>
      </c>
      <c r="Z27" s="853">
        <f>CO2_EFs!$C$250</f>
        <v>52.07</v>
      </c>
      <c r="AA27" s="854">
        <f>Z27</f>
        <v>52.07</v>
      </c>
      <c r="AB27" s="1601">
        <f>P27*$Z27/1000*Bbtu_to_MMBtu*Mt_to_MMT</f>
        <v>0</v>
      </c>
      <c r="AC27" s="1601">
        <f>Q27*$Z27/1000*Bbtu_to_MMBtu*Mt_to_MMT</f>
        <v>0</v>
      </c>
      <c r="AD27" s="1601"/>
      <c r="AE27" s="1601"/>
      <c r="AF27" s="1601"/>
      <c r="AG27" s="1601"/>
      <c r="AH27" s="1601"/>
      <c r="AI27" s="1601"/>
      <c r="AJ27" s="1601"/>
      <c r="AK27" s="1523"/>
      <c r="AL27" s="1602">
        <f>SUM(AB27:AK27)</f>
        <v>0</v>
      </c>
      <c r="AM27" s="1278">
        <f>'CH4 N2O Emission Factors'!$C$229/1000</f>
        <v>3.2000000000000002E-3</v>
      </c>
      <c r="AN27" s="1618">
        <f>'CH4 N2O Emission Factors'!$C$229/1000</f>
        <v>3.2000000000000002E-3</v>
      </c>
      <c r="AO27" s="1604"/>
      <c r="AP27" s="1603"/>
      <c r="AQ27" s="1603"/>
      <c r="AR27" s="1605"/>
      <c r="AS27" s="1941"/>
      <c r="AT27" s="1606">
        <f>AM27*P27/1000*Bbtu_to_MMBtu*Mt_to_MMT*CH4GWP</f>
        <v>0</v>
      </c>
      <c r="AU27" s="1614">
        <f>AN27*Q27/1000*Bbtu_to_MMBtu*Mt_to_MMT*CH4GWP</f>
        <v>0</v>
      </c>
      <c r="AV27" s="1615"/>
      <c r="AW27" s="1606"/>
      <c r="AX27" s="1606"/>
      <c r="AY27" s="1611"/>
      <c r="AZ27" s="1606"/>
      <c r="BA27" s="1606"/>
      <c r="BB27" s="1606"/>
      <c r="BC27" s="1606"/>
      <c r="BD27" s="1504"/>
      <c r="BE27" s="1607">
        <f t="shared" si="8"/>
        <v>0</v>
      </c>
      <c r="BF27" s="1050">
        <f>'CH4 N2O Emission Factors'!$D$229/1000</f>
        <v>6.3000000000000003E-4</v>
      </c>
      <c r="BG27" s="1512">
        <f>'CH4 N2O Emission Factors'!$D$229/1000</f>
        <v>6.3000000000000003E-4</v>
      </c>
      <c r="BH27" s="1512"/>
      <c r="BI27" s="1503"/>
      <c r="BJ27" s="1503"/>
      <c r="BK27" s="1608"/>
      <c r="BL27" s="1609"/>
      <c r="BM27" s="1616">
        <f>BF27*P27/1000*Bbtu_to_MMBtu*Mt_to_MMT*N2OGWP</f>
        <v>0</v>
      </c>
      <c r="BN27" s="1616">
        <f>BG27*Q27/1000*Bbtu_to_MMBtu*Mt_to_MMT*N2OGWP</f>
        <v>0</v>
      </c>
      <c r="BO27" s="1616"/>
      <c r="BP27" s="1616"/>
      <c r="BQ27" s="1616"/>
      <c r="BR27" s="1617"/>
      <c r="BS27" s="1616"/>
      <c r="BT27" s="1616"/>
      <c r="BU27" s="1616"/>
      <c r="BV27" s="1616"/>
      <c r="BW27" s="1616"/>
      <c r="BX27" s="1612">
        <f t="shared" si="9"/>
        <v>0</v>
      </c>
      <c r="BY27"/>
    </row>
    <row r="28" spans="1:77" ht="13.5" thickBot="1">
      <c r="A28" s="796"/>
      <c r="B28" s="267" t="s">
        <v>149</v>
      </c>
      <c r="C28" s="419">
        <f>C12+C11+C10+C9+C8+C7+C6+C5+C15+C13+C14</f>
        <v>1120</v>
      </c>
      <c r="D28" s="268">
        <f t="shared" ref="D28:L28" si="42">D12+D11+D10+D9+D8+D7+D6+D5+D15+D13+D14</f>
        <v>5187</v>
      </c>
      <c r="E28" s="268">
        <f t="shared" si="42"/>
        <v>11904</v>
      </c>
      <c r="F28" s="268">
        <f t="shared" si="42"/>
        <v>104105.27450685143</v>
      </c>
      <c r="G28" s="268">
        <f t="shared" si="42"/>
        <v>69014.115482146153</v>
      </c>
      <c r="H28" s="268">
        <f t="shared" si="42"/>
        <v>15377.386838827691</v>
      </c>
      <c r="I28" s="268">
        <f t="shared" si="42"/>
        <v>107127.62579999999</v>
      </c>
      <c r="J28" s="268">
        <f t="shared" si="42"/>
        <v>205.26190476190476</v>
      </c>
      <c r="K28" s="407">
        <f t="shared" si="42"/>
        <v>14101.939807194192</v>
      </c>
      <c r="L28" s="419">
        <f t="shared" si="42"/>
        <v>328142.60433978139</v>
      </c>
      <c r="M28" s="419">
        <f>SUM(M5:M15,M24:M26)</f>
        <v>19718.200957856559</v>
      </c>
      <c r="N28" s="268">
        <f t="shared" ref="N28:O28" si="43">SUM(N5:N15,N24:N26)</f>
        <v>10453.5916</v>
      </c>
      <c r="O28" s="268">
        <f t="shared" si="43"/>
        <v>1913.8261</v>
      </c>
      <c r="P28" s="419">
        <f>P12+P11+P10+P9+P8+P7+P6+P5+P15+P13+P14</f>
        <v>1120</v>
      </c>
      <c r="Q28" s="268">
        <f t="shared" ref="Q28:Y28" si="44">Q12+Q11+Q10+Q9+Q8+Q7+Q6+Q5+Q15+Q13+Q14</f>
        <v>5187</v>
      </c>
      <c r="R28" s="268">
        <f t="shared" si="44"/>
        <v>10387.173900000002</v>
      </c>
      <c r="S28" s="268">
        <f t="shared" si="44"/>
        <v>84203.561822349657</v>
      </c>
      <c r="T28" s="268">
        <f t="shared" si="44"/>
        <v>68853.138912316761</v>
      </c>
      <c r="U28" s="268">
        <f t="shared" si="44"/>
        <v>4871.283535302292</v>
      </c>
      <c r="V28" s="268">
        <f t="shared" si="44"/>
        <v>107127.62579999999</v>
      </c>
      <c r="W28" s="268">
        <f t="shared" si="44"/>
        <v>205.26190476190476</v>
      </c>
      <c r="X28" s="268">
        <f t="shared" si="44"/>
        <v>14101.939807194192</v>
      </c>
      <c r="Y28" s="407">
        <f t="shared" si="44"/>
        <v>296056.98568192485</v>
      </c>
      <c r="Z28" s="268"/>
      <c r="AA28" s="407"/>
      <c r="AB28" s="281">
        <f t="shared" ref="AB28:AJ28" si="45">AB12+AB11+AB10+AB9+AB8+AB7+AB6+AB5+AB15+AB13+AB14</f>
        <v>6.5163838690091541E-2</v>
      </c>
      <c r="AC28" s="281">
        <f t="shared" si="45"/>
        <v>0.33450866104745047</v>
      </c>
      <c r="AD28" s="281">
        <f t="shared" si="45"/>
        <v>0.79393016496626023</v>
      </c>
      <c r="AE28" s="281">
        <f t="shared" si="45"/>
        <v>6.0815750202790184</v>
      </c>
      <c r="AF28" s="281">
        <f t="shared" si="45"/>
        <v>4.9299886479947306</v>
      </c>
      <c r="AG28" s="281">
        <f t="shared" si="45"/>
        <v>0.36283720787040613</v>
      </c>
      <c r="AH28" s="281">
        <f>AH12+AH11+AH10+AH9+AH8+AH7+AH6+AH5+AH15+AH13+AH14</f>
        <v>8.298305314306587</v>
      </c>
      <c r="AI28" s="281">
        <f t="shared" si="45"/>
        <v>1.5330913330491636E-2</v>
      </c>
      <c r="AJ28" s="281">
        <f t="shared" si="45"/>
        <v>1.0186235850423528</v>
      </c>
      <c r="AK28" s="281">
        <f>SUM(AK5:AK15)</f>
        <v>3.9464467169444649E-2</v>
      </c>
      <c r="AL28" s="424">
        <f>AL12+AL11+AL10+AL9+AL8+AL7+AL6+AL5+AL15+AL13+AL14</f>
        <v>21.939727820696831</v>
      </c>
      <c r="AM28" s="419"/>
      <c r="AN28" s="268"/>
      <c r="AO28" s="268"/>
      <c r="AP28" s="268"/>
      <c r="AQ28" s="268"/>
      <c r="AR28" s="268"/>
      <c r="AS28" s="706">
        <f t="shared" ref="AS28" si="46">AO28</f>
        <v>0</v>
      </c>
      <c r="AT28" s="432">
        <f>AT12+AT11+AT10+AT9+AT8+AT7+AT6+AT5+AT15+AT13+AT14+AT24+AT25+AT26+AT27</f>
        <v>1.6308568044107756E-3</v>
      </c>
      <c r="AU28" s="432">
        <f>AU12+AU11+AU10+AU9+AU8+AU7+AU6+AU5+AU15+AU13+AU14+AU24+AU25+AU26+AU27</f>
        <v>1.9233020388969096E-2</v>
      </c>
      <c r="AV28" s="432">
        <f>AV12+AV11+AV10+AV9+AV8+AV7+AV6+AV5+AV15+AV13+AV14+AV24+AV25+AV26+AV27</f>
        <v>5.8707041156004953E-3</v>
      </c>
      <c r="AW28" s="432">
        <f>AW12+AW11+AW10+AW9+AW8+AW7+AW6+AW5+AW15+AW13+AW14+AW24+AW25+AW26+AW27</f>
        <v>3.6854974464000002E-4</v>
      </c>
      <c r="AX28" s="432">
        <f>AX12+AX11+AX10+AX9+AX8+AX7+AX6+AX5+AX15+AX13+AX14+AX24+AX25+AX26+AX27</f>
        <v>3.4751478460408889E-4</v>
      </c>
      <c r="AY28" s="271">
        <f>INDEX('CH4 and N2O Mobile Combustion'!A$5:L$5,1,MATCH(B2,'CH4 and N2O Mobile Combustion'!A$4:L$4,0))+AY24+AY25</f>
        <v>8.9520287170612323E-3</v>
      </c>
      <c r="AZ28" s="432">
        <f>AZ12+AZ11+AZ10+AZ9+AZ8+AZ7+AZ6+AZ5+AZ15+AZ13+AZ14+AZ24+AZ25+AZ26+AZ27</f>
        <v>8.5428725518457238E-5</v>
      </c>
      <c r="BA28" s="432">
        <f>BA12+BA11+BA10+BA9+BA8+BA7+BA6+BA5+BA15+BA13+BA14+BA24+BA25+BA26+BA27</f>
        <v>9.1515601439075139E-3</v>
      </c>
      <c r="BB28" s="432">
        <f>BB12+BB11+BB10+BB9+BB8+BB7+BB6+BB5+BB15+BB13+BB14+BB24+BB25+BB26+BB27</f>
        <v>1.4947242239999999E-5</v>
      </c>
      <c r="BC28" s="432">
        <f>BC12+BC11+BC10+BC9+BC8+BC7+BC6+BC5+BC15+BC13+BC14+BC24+BC25+BC26+BC27</f>
        <v>0</v>
      </c>
      <c r="BD28" s="432">
        <f>BD12+BD11+BD10+BD9+BD8+BD7+BD6+BD5+BD15+BD13+BD14+BD24+BD25+BD26+BD27</f>
        <v>0</v>
      </c>
      <c r="BE28" s="283">
        <f>SUM(AT28:BC28)</f>
        <v>4.5654610666951659E-2</v>
      </c>
      <c r="BF28" s="419"/>
      <c r="BG28" s="268"/>
      <c r="BH28" s="268"/>
      <c r="BI28" s="268"/>
      <c r="BJ28" s="268"/>
      <c r="BK28" s="268"/>
      <c r="BL28" s="715"/>
      <c r="BM28" s="283">
        <f>BM12+BM11+BM10+BM9+BM8+BM7+BM6+BM5+BM15+BM13+BM14+BM24+BM25+BM26+BM27</f>
        <v>2.8267367644871561E-4</v>
      </c>
      <c r="BN28" s="283">
        <f>BN12+BN11+BN10+BN9+BN8+BN7+BN6+BN5+BN15+BN13+BN14+BN24+BN25+BN26+BN27</f>
        <v>2.8497442092068632E-3</v>
      </c>
      <c r="BO28" s="283">
        <f>BO12+BO11+BO10+BO9+BO8+BO7+BO6+BO5+BO15+BO13+BO14+BO24+BO25+BO26+BO27</f>
        <v>7.9102406945936853E-3</v>
      </c>
      <c r="BP28" s="283">
        <f>BP12+BP11+BP10+BP9+BP8+BP7+BP6+BP5+BP15+BP13+BP14+BP24+BP25+BP26+BP27</f>
        <v>4.9587102201809258E-2</v>
      </c>
      <c r="BQ28" s="283">
        <f>BQ12+BQ11+BQ10+BQ9+BQ8+BQ7+BQ6+BQ5+BQ15+BQ13+BQ14+BQ24+BQ25+BQ26+BQ27</f>
        <v>3.0864472557776022E-3</v>
      </c>
      <c r="BR28" s="271">
        <f>INDEX('CH4 and N2O Mobile Combustion'!A$8:L$8,1,MATCH(B2,'CH4 and N2O Mobile Combustion'!A$4:L$4,0))+BR25</f>
        <v>9.6642292910484331E-2</v>
      </c>
      <c r="BS28" s="283">
        <f>BS12+BS11+BS10+BS9+BS8+BS7+BS6+BS5+BS15+BS13+BS14+BS24+BS25+BS26+BS27</f>
        <v>6.6588046966631065E-3</v>
      </c>
      <c r="BT28" s="283">
        <f>BT12+BT11+BT10+BT9+BT8+BT7+BT6+BT5+BT15+BT13+BT14+BT24+BT25+BT26+BT27</f>
        <v>2.1538735087638712E-2</v>
      </c>
      <c r="BU28" s="283">
        <f>BU12+BU11+BU10+BU9+BU8+BU7+BU6+BU5+BU15+BU13+BU14+BU24+BU25+BU26+BU27</f>
        <v>2.2784623680000002E-4</v>
      </c>
      <c r="BV28" s="283">
        <f>BV12+BV11+BV10+BV9+BV8+BV7+BV6+BV5+BV15+BV13+BV14+BV24+BV25+BV26+BV27</f>
        <v>8.3178458700560003E-3</v>
      </c>
      <c r="BW28" s="283">
        <f>BW12+BW11+BW10+BW9+BW8+BW7+BW6+BW5+BW15+BW13+BW14+BW24+BW25+BW26+BW27</f>
        <v>0</v>
      </c>
      <c r="BX28" s="283">
        <f>SUM(BM28:BV28)</f>
        <v>0.19710173283947824</v>
      </c>
      <c r="BY28" t="str">
        <f t="shared" si="15"/>
        <v>-</v>
      </c>
    </row>
    <row r="29" spans="1:77" s="62" customFormat="1">
      <c r="B29" s="41" t="s">
        <v>180</v>
      </c>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9"/>
      <c r="AC29" s="259"/>
      <c r="AD29" s="259"/>
      <c r="AE29" s="259"/>
      <c r="AF29" s="258"/>
      <c r="AG29" s="258"/>
      <c r="AH29" s="259"/>
      <c r="AI29" s="258"/>
      <c r="AJ29" s="258"/>
      <c r="AK29" s="258"/>
      <c r="AL29" s="259"/>
      <c r="AM29" s="258"/>
      <c r="AN29" s="258"/>
      <c r="AO29" s="258"/>
      <c r="AP29" s="258"/>
      <c r="AQ29" s="258"/>
      <c r="AR29" s="258"/>
      <c r="AS29" s="258"/>
      <c r="AT29" s="253"/>
      <c r="AU29" s="253"/>
      <c r="AV29" s="253"/>
      <c r="AW29" s="254"/>
      <c r="AX29" s="254"/>
      <c r="AY29" s="254"/>
      <c r="AZ29" s="254"/>
      <c r="BA29" s="254"/>
      <c r="BB29" s="254"/>
      <c r="BC29" s="254"/>
      <c r="BD29" s="254"/>
      <c r="BE29" s="259"/>
      <c r="BF29" s="258"/>
      <c r="BG29" s="258"/>
      <c r="BH29" s="258"/>
      <c r="BI29" s="258"/>
      <c r="BJ29" s="258"/>
      <c r="BK29" s="258"/>
      <c r="BL29" s="258"/>
      <c r="BM29" s="260"/>
      <c r="BN29" s="260"/>
      <c r="BO29" s="260"/>
      <c r="BP29" s="259"/>
      <c r="BQ29" s="259"/>
      <c r="BR29" s="254"/>
      <c r="BS29" s="259"/>
      <c r="BT29" s="259"/>
      <c r="BU29" s="259"/>
      <c r="BV29" s="259"/>
      <c r="BW29" s="259"/>
      <c r="BX29" s="259"/>
    </row>
    <row r="30" spans="1:77" s="62" customFormat="1">
      <c r="B30" s="41" t="s">
        <v>197</v>
      </c>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9"/>
      <c r="AC30" s="259"/>
      <c r="AD30" s="259"/>
      <c r="AE30" s="259"/>
      <c r="AF30" s="258"/>
      <c r="AG30" s="258"/>
      <c r="AH30" s="259"/>
      <c r="AI30" s="258"/>
      <c r="AJ30" s="258"/>
      <c r="AK30" s="258"/>
      <c r="AL30" s="259"/>
      <c r="AM30" s="258"/>
      <c r="AN30" s="258"/>
      <c r="AO30" s="258"/>
      <c r="AP30" s="258"/>
      <c r="AQ30" s="258"/>
      <c r="AR30" s="258"/>
      <c r="AS30" s="258"/>
      <c r="AT30" s="253"/>
      <c r="AU30" s="253"/>
      <c r="AV30" s="253"/>
      <c r="AW30" s="254"/>
      <c r="AX30" s="254"/>
      <c r="AY30" s="254"/>
      <c r="AZ30" s="254"/>
      <c r="BA30" s="254"/>
      <c r="BB30" s="254"/>
      <c r="BC30" s="254"/>
      <c r="BD30" s="254"/>
      <c r="BE30" s="259"/>
      <c r="BF30" s="258"/>
      <c r="BG30" s="258"/>
      <c r="BH30" s="258"/>
      <c r="BI30" s="258"/>
      <c r="BJ30" s="258"/>
      <c r="BK30" s="258"/>
      <c r="BL30" s="258"/>
      <c r="BM30" s="260"/>
      <c r="BN30" s="260"/>
      <c r="BO30" s="260"/>
      <c r="BP30" s="259"/>
      <c r="BQ30" s="259"/>
      <c r="BR30" s="254"/>
      <c r="BS30" s="259"/>
      <c r="BT30" s="259"/>
      <c r="BU30" s="259"/>
      <c r="BV30" s="259"/>
      <c r="BW30" s="259"/>
      <c r="BX30" s="259"/>
    </row>
    <row r="31" spans="1:77" s="62" customFormat="1">
      <c r="B31" s="41" t="s">
        <v>184</v>
      </c>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9"/>
      <c r="AC31" s="259"/>
      <c r="AD31" s="259"/>
      <c r="AE31" s="259"/>
      <c r="AF31" s="258"/>
      <c r="AG31" s="258"/>
      <c r="AH31" s="259"/>
      <c r="AI31" s="258"/>
      <c r="AJ31" s="258"/>
      <c r="AK31" s="258"/>
      <c r="AL31" s="259"/>
      <c r="AM31" s="258"/>
      <c r="AN31" s="258"/>
      <c r="AO31" s="258"/>
      <c r="AP31" s="258"/>
      <c r="AQ31" s="258"/>
      <c r="AR31" s="258"/>
      <c r="AS31" s="258"/>
      <c r="AT31" s="253"/>
      <c r="AU31" s="253"/>
      <c r="AV31" s="253"/>
      <c r="AW31" s="254"/>
      <c r="AX31" s="254"/>
      <c r="AY31" s="254"/>
      <c r="AZ31" s="254"/>
      <c r="BA31" s="254"/>
      <c r="BB31" s="254"/>
      <c r="BC31" s="254"/>
      <c r="BD31" s="254"/>
      <c r="BE31" s="259"/>
      <c r="BF31" s="258"/>
      <c r="BG31" s="258"/>
      <c r="BH31" s="258"/>
      <c r="BI31" s="258"/>
      <c r="BJ31" s="258"/>
      <c r="BK31" s="258"/>
      <c r="BL31" s="258"/>
      <c r="BM31" s="260"/>
      <c r="BN31" s="260"/>
      <c r="BO31" s="260"/>
      <c r="BP31" s="259"/>
      <c r="BQ31" s="259"/>
      <c r="BR31" s="254"/>
      <c r="BS31" s="259"/>
      <c r="BT31" s="259"/>
      <c r="BU31" s="259"/>
      <c r="BV31" s="259"/>
      <c r="BW31" s="259"/>
      <c r="BX31" s="259"/>
    </row>
    <row r="32" spans="1:77" s="62" customFormat="1" ht="13.5" thickBot="1">
      <c r="B32" s="42" t="s">
        <v>183</v>
      </c>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3"/>
      <c r="AC32" s="263"/>
      <c r="AD32" s="263"/>
      <c r="AE32" s="263"/>
      <c r="AF32" s="262"/>
      <c r="AG32" s="262"/>
      <c r="AH32" s="263"/>
      <c r="AI32" s="262"/>
      <c r="AJ32" s="262"/>
      <c r="AK32" s="262"/>
      <c r="AL32" s="263"/>
      <c r="AM32" s="262"/>
      <c r="AN32" s="262"/>
      <c r="AO32" s="262"/>
      <c r="AP32" s="262"/>
      <c r="AQ32" s="262"/>
      <c r="AR32" s="262"/>
      <c r="AS32" s="262"/>
      <c r="AT32" s="264"/>
      <c r="AU32" s="264"/>
      <c r="AV32" s="264"/>
      <c r="AW32" s="265"/>
      <c r="AX32" s="265"/>
      <c r="AY32" s="265"/>
      <c r="AZ32" s="265"/>
      <c r="BA32" s="265"/>
      <c r="BB32" s="265"/>
      <c r="BC32" s="265"/>
      <c r="BD32" s="265"/>
      <c r="BE32" s="263"/>
      <c r="BF32" s="262"/>
      <c r="BG32" s="262"/>
      <c r="BH32" s="262"/>
      <c r="BI32" s="262"/>
      <c r="BJ32" s="262"/>
      <c r="BK32" s="262"/>
      <c r="BL32" s="262"/>
      <c r="BM32" s="266"/>
      <c r="BN32" s="266"/>
      <c r="BO32" s="266"/>
      <c r="BP32" s="263"/>
      <c r="BQ32" s="263"/>
      <c r="BR32" s="265"/>
      <c r="BS32" s="263"/>
      <c r="BT32" s="263"/>
      <c r="BU32" s="263"/>
      <c r="BV32" s="263"/>
      <c r="BW32" s="263"/>
      <c r="BX32" s="263"/>
    </row>
    <row r="33" spans="2:52">
      <c r="C33" s="796" t="str">
        <f>IF(AND(C28&lt;&gt;0,AB28&lt;&gt;0,AT28&lt;&gt;0,BM28&lt;&gt;0),"-",IF(AND(C28=0,AB28=0,AT28=0,BM28=0),"-","check"))</f>
        <v>-</v>
      </c>
      <c r="D33" s="796" t="str">
        <f t="shared" ref="D33:G33" si="47">IF(AND(D28&lt;&gt;0,AC28&lt;&gt;0,AU28&lt;&gt;0,BN28&lt;&gt;0),"-",IF(AND(D28=0,AC28=0,AU28=0,BN28=0),"-","check"))</f>
        <v>-</v>
      </c>
      <c r="E33" s="796" t="str">
        <f t="shared" si="47"/>
        <v>-</v>
      </c>
      <c r="F33" s="796" t="str">
        <f t="shared" si="47"/>
        <v>-</v>
      </c>
      <c r="G33" s="796" t="str">
        <f t="shared" si="47"/>
        <v>-</v>
      </c>
      <c r="H33" s="796" t="str">
        <f>IF(AND(H28&lt;&gt;0,AG28&lt;&gt;0,AZ28&lt;&gt;0,BS28&lt;&gt;0),"-",IF(AND(H28=0,AG28=0,AZ28=0,BS28=0),"-","check"))</f>
        <v>-</v>
      </c>
      <c r="I33" s="796" t="str">
        <f t="shared" ref="I33:K33" si="48">IF(AND(I28&lt;&gt;0,AH28&lt;&gt;0,BA28&lt;&gt;0,BT28&lt;&gt;0),"-",IF(AND(I28=0,AH28=0,BA28=0,BT28=0),"-","check"))</f>
        <v>-</v>
      </c>
      <c r="J33" s="796" t="str">
        <f t="shared" si="48"/>
        <v>-</v>
      </c>
      <c r="K33" s="796" t="str">
        <f t="shared" si="48"/>
        <v>check</v>
      </c>
      <c r="L33" s="796" t="str">
        <f>IF(AND(L28&lt;&gt;0,AL28&lt;&gt;0,BE28&lt;&gt;0,BX28&lt;&gt;0),"-",IF(AND(L28=0,AL28=0,BE28=0,BX28=0),"-","check"))</f>
        <v>-</v>
      </c>
    </row>
    <row r="34" spans="2:52">
      <c r="B34" t="s">
        <v>248</v>
      </c>
      <c r="G34" s="456"/>
      <c r="V34" s="274"/>
      <c r="AB34" s="274"/>
      <c r="AC34" s="274"/>
      <c r="AD34" s="274"/>
      <c r="AE34" s="274"/>
      <c r="AF34" s="274"/>
      <c r="AG34" s="274"/>
      <c r="AH34" s="274"/>
      <c r="AI34" s="274"/>
      <c r="AJ34" s="274"/>
      <c r="AK34" s="274"/>
      <c r="AL34" s="274"/>
    </row>
    <row r="35" spans="2:52">
      <c r="B35" s="48" t="s">
        <v>249</v>
      </c>
      <c r="V35" s="274"/>
      <c r="Z35" t="b">
        <f>Z5='[18]2005'!Z5</f>
        <v>1</v>
      </c>
      <c r="AA35" t="b">
        <f>AA5='[18]2005'!AA5</f>
        <v>1</v>
      </c>
      <c r="AD35" s="89"/>
      <c r="AU35" s="92"/>
      <c r="AZ35" s="1322"/>
    </row>
    <row r="36" spans="2:52">
      <c r="B36" s="1569" t="s">
        <v>250</v>
      </c>
      <c r="Z36" t="b">
        <f>Z6='[18]2005'!Z6</f>
        <v>1</v>
      </c>
      <c r="AA36" t="b">
        <f>AA6='[18]2005'!AA6</f>
        <v>1</v>
      </c>
      <c r="AB36" t="s">
        <v>154</v>
      </c>
      <c r="AD36" s="89"/>
      <c r="AH36" s="130"/>
    </row>
    <row r="37" spans="2:52">
      <c r="E37" s="282"/>
      <c r="Z37" t="b">
        <f>Z7='[18]2005'!Z7</f>
        <v>1</v>
      </c>
      <c r="AA37" t="b">
        <f>AA7='[18]2005'!AA7</f>
        <v>1</v>
      </c>
      <c r="AZ37" s="1322"/>
    </row>
    <row r="38" spans="2:52">
      <c r="Z38" t="b">
        <f>Z8='[18]2005'!Z8</f>
        <v>1</v>
      </c>
      <c r="AA38" t="b">
        <f>AA8='[18]2005'!AA8</f>
        <v>1</v>
      </c>
      <c r="AD38" s="91"/>
    </row>
    <row r="39" spans="2:52">
      <c r="Z39" t="b">
        <f>Z9='[18]2005'!Z9</f>
        <v>1</v>
      </c>
      <c r="AA39" t="b">
        <f>AA9='[18]2005'!AA9</f>
        <v>1</v>
      </c>
    </row>
    <row r="40" spans="2:52">
      <c r="Z40" t="b">
        <f>Z10='[18]2005'!Z10</f>
        <v>1</v>
      </c>
      <c r="AA40" t="b">
        <f>AA10='[18]2005'!AA10</f>
        <v>1</v>
      </c>
      <c r="AL40" s="21"/>
      <c r="AZ40" s="1322"/>
    </row>
    <row r="41" spans="2:52">
      <c r="Z41" t="b">
        <f>Z11='[18]2005'!Z11</f>
        <v>1</v>
      </c>
      <c r="AA41" t="b">
        <f>AA11='[18]2005'!AA11</f>
        <v>1</v>
      </c>
    </row>
    <row r="42" spans="2:52">
      <c r="Z42" t="b">
        <f>Z12='[18]2005'!Z12</f>
        <v>1</v>
      </c>
      <c r="AA42" t="b">
        <f>AA12='[18]2005'!AA12</f>
        <v>1</v>
      </c>
      <c r="AG42" s="129"/>
      <c r="AH42" s="91"/>
    </row>
    <row r="43" spans="2:52">
      <c r="Z43" t="b">
        <f>Z13='[18]2005'!Z13</f>
        <v>1</v>
      </c>
      <c r="AA43" t="b">
        <f>AA13='[18]2005'!AA13</f>
        <v>1</v>
      </c>
    </row>
    <row r="44" spans="2:52">
      <c r="Z44" t="b">
        <f>Z14='[18]2005'!Z14</f>
        <v>0</v>
      </c>
      <c r="AA44" t="b">
        <f>AA14='[18]2005'!AA14</f>
        <v>0</v>
      </c>
    </row>
    <row r="45" spans="2:52">
      <c r="Z45" t="b">
        <f>Z15='[18]2005'!Z15</f>
        <v>1</v>
      </c>
      <c r="AA45" t="b">
        <f>AA15='[18]2005'!AA15</f>
        <v>1</v>
      </c>
    </row>
    <row r="46" spans="2:52">
      <c r="Z46" t="b">
        <f>Z16='[18]2005'!Z16</f>
        <v>1</v>
      </c>
      <c r="AA46" t="b">
        <f>AA16='[18]2005'!AA16</f>
        <v>1</v>
      </c>
    </row>
    <row r="47" spans="2:52">
      <c r="Z47" t="b">
        <f>Z17='[18]2005'!Z17</f>
        <v>1</v>
      </c>
      <c r="AA47" t="b">
        <f>AA17='[18]2005'!AA17</f>
        <v>1</v>
      </c>
    </row>
    <row r="48" spans="2:52">
      <c r="Z48" t="b">
        <f>Z18='[18]2005'!Z18</f>
        <v>0</v>
      </c>
      <c r="AA48" t="b">
        <f>AA18='[18]2005'!AA18</f>
        <v>0</v>
      </c>
    </row>
    <row r="49" spans="26:27">
      <c r="Z49" t="b">
        <f>Z19='[18]2005'!Z19</f>
        <v>1</v>
      </c>
      <c r="AA49" t="b">
        <f>AA19='[18]2005'!AA19</f>
        <v>1</v>
      </c>
    </row>
    <row r="50" spans="26:27">
      <c r="Z50" t="b">
        <f>Z20='[18]2005'!Z20</f>
        <v>1</v>
      </c>
      <c r="AA50" t="b">
        <f>AA20='[18]2005'!AA20</f>
        <v>1</v>
      </c>
    </row>
    <row r="51" spans="26:27">
      <c r="Z51" t="b">
        <f>Z21='[18]2005'!Z21</f>
        <v>1</v>
      </c>
      <c r="AA51" t="b">
        <f>AA21='[18]2005'!AA21</f>
        <v>1</v>
      </c>
    </row>
    <row r="52" spans="26:27">
      <c r="Z52" t="b">
        <f>Z22='[18]2005'!Z22</f>
        <v>1</v>
      </c>
      <c r="AA52" t="b">
        <f>AA22='[18]2005'!AA22</f>
        <v>1</v>
      </c>
    </row>
    <row r="53" spans="26:27">
      <c r="Z53" t="b">
        <f>Z23='[18]2005'!Z23</f>
        <v>1</v>
      </c>
      <c r="AA53" t="b">
        <f>AA23='[18]2005'!AA23</f>
        <v>1</v>
      </c>
    </row>
    <row r="54" spans="26:27">
      <c r="Z54" t="b">
        <f>Z24='[18]2005'!Z24</f>
        <v>1</v>
      </c>
      <c r="AA54" t="b">
        <f>AA24='[18]2005'!AA24</f>
        <v>1</v>
      </c>
    </row>
    <row r="55" spans="26:27">
      <c r="Z55" t="b">
        <f>Z25='[18]2005'!Z25</f>
        <v>1</v>
      </c>
      <c r="AA55" t="b">
        <f>AA25='[18]2005'!AA25</f>
        <v>1</v>
      </c>
    </row>
    <row r="56" spans="26:27">
      <c r="Z56" t="b">
        <f>Z26='[18]2005'!Z26</f>
        <v>1</v>
      </c>
      <c r="AA56" t="b">
        <f>AA26='[18]2005'!AA26</f>
        <v>1</v>
      </c>
    </row>
    <row r="57" spans="26:27">
      <c r="Z57" t="b">
        <f>Z27='[18]2005'!Z27</f>
        <v>0</v>
      </c>
      <c r="AA57" t="b">
        <f>AA27='[18]2005'!AA27</f>
        <v>0</v>
      </c>
    </row>
  </sheetData>
  <mergeCells count="10">
    <mergeCell ref="AT2:BE2"/>
    <mergeCell ref="BF2:BL2"/>
    <mergeCell ref="BM2:BX2"/>
    <mergeCell ref="M3:N3"/>
    <mergeCell ref="C2:L2"/>
    <mergeCell ref="M2:O2"/>
    <mergeCell ref="P2:Y2"/>
    <mergeCell ref="Z2:AA2"/>
    <mergeCell ref="AB2:AL2"/>
    <mergeCell ref="AM2:AS2"/>
  </mergeCells>
  <phoneticPr fontId="19" type="noConversion"/>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theme="9"/>
  </sheetPr>
  <dimension ref="A1:CC147"/>
  <sheetViews>
    <sheetView workbookViewId="0"/>
  </sheetViews>
  <sheetFormatPr defaultRowHeight="12.75"/>
  <cols>
    <col min="1" max="1" width="6.42578125" customWidth="1"/>
    <col min="2" max="2" width="37.42578125" customWidth="1"/>
    <col min="3" max="3" width="10.42578125" customWidth="1"/>
    <col min="4" max="4" width="10.5703125" customWidth="1"/>
    <col min="5" max="5" width="8.42578125" customWidth="1"/>
    <col min="6" max="6" width="17.42578125" customWidth="1"/>
    <col min="7" max="7" width="21" customWidth="1"/>
    <col min="8" max="8" width="19.5703125" customWidth="1"/>
    <col min="9" max="9" width="15.5703125" customWidth="1"/>
    <col min="10" max="10" width="19.42578125" customWidth="1"/>
    <col min="11" max="11" width="15" customWidth="1"/>
    <col min="12" max="12" width="9.5703125" customWidth="1"/>
    <col min="13" max="13" width="17.42578125" customWidth="1"/>
    <col min="14" max="15" width="19.5703125" customWidth="1"/>
    <col min="16" max="16" width="11.5703125" customWidth="1"/>
    <col min="17" max="17" width="12.5703125" customWidth="1"/>
    <col min="18" max="18" width="9.42578125" customWidth="1"/>
    <col min="19" max="19" width="16.5703125" bestFit="1" customWidth="1"/>
    <col min="20" max="20" width="20.5703125" bestFit="1" customWidth="1"/>
    <col min="21" max="21" width="19.5703125" customWidth="1"/>
    <col min="22" max="22" width="15.5703125" bestFit="1" customWidth="1"/>
    <col min="23" max="23" width="19.42578125" customWidth="1"/>
    <col min="24" max="24" width="15" customWidth="1"/>
    <col min="25" max="25" width="7.5703125" bestFit="1" customWidth="1"/>
    <col min="26" max="28" width="11.42578125" bestFit="1" customWidth="1"/>
    <col min="29" max="29" width="12.5703125" bestFit="1" customWidth="1"/>
    <col min="30" max="30" width="15.5703125" bestFit="1" customWidth="1"/>
    <col min="31" max="31" width="14.5703125" bestFit="1" customWidth="1"/>
    <col min="32" max="32" width="10.42578125" bestFit="1" customWidth="1"/>
    <col min="33" max="33" width="10.5703125" bestFit="1" customWidth="1"/>
    <col min="34" max="34" width="8.42578125" bestFit="1" customWidth="1"/>
    <col min="35" max="35" width="16.5703125" bestFit="1" customWidth="1"/>
    <col min="36" max="36" width="20.5703125" bestFit="1" customWidth="1"/>
    <col min="37" max="37" width="19.5703125" bestFit="1" customWidth="1"/>
    <col min="38" max="38" width="15.5703125" bestFit="1" customWidth="1"/>
    <col min="39" max="39" width="19.42578125" customWidth="1"/>
    <col min="40" max="40" width="15.42578125" bestFit="1" customWidth="1"/>
    <col min="41" max="41" width="15.5703125" bestFit="1" customWidth="1"/>
    <col min="42" max="42" width="6.5703125" customWidth="1"/>
    <col min="43" max="43" width="10.42578125" bestFit="1" customWidth="1"/>
    <col min="44" max="44" width="10.5703125" bestFit="1" customWidth="1"/>
    <col min="45" max="45" width="8.42578125" bestFit="1" customWidth="1"/>
    <col min="46" max="46" width="22.42578125" bestFit="1" customWidth="1"/>
    <col min="47" max="47" width="15.5703125" bestFit="1" customWidth="1"/>
    <col min="48" max="48" width="8.5703125" bestFit="1" customWidth="1"/>
    <col min="49" max="49" width="14.5703125" bestFit="1" customWidth="1"/>
    <col min="50" max="50" width="10.42578125" bestFit="1" customWidth="1"/>
    <col min="51" max="51" width="10.5703125" bestFit="1" customWidth="1"/>
    <col min="52" max="52" width="8.42578125" bestFit="1" customWidth="1"/>
    <col min="53" max="53" width="16.5703125" bestFit="1" customWidth="1"/>
    <col min="54" max="54" width="31" bestFit="1" customWidth="1"/>
    <col min="55" max="55" width="27" bestFit="1" customWidth="1"/>
    <col min="56" max="56" width="19.5703125" bestFit="1" customWidth="1"/>
    <col min="57" max="57" width="15.5703125" bestFit="1" customWidth="1"/>
    <col min="58" max="58" width="19.42578125" customWidth="1"/>
    <col min="59" max="59" width="15.42578125" bestFit="1" customWidth="1"/>
    <col min="60" max="60" width="14.5703125" bestFit="1" customWidth="1"/>
    <col min="61" max="61" width="8" customWidth="1"/>
    <col min="62" max="62" width="10.42578125" bestFit="1" customWidth="1"/>
    <col min="63" max="63" width="10.5703125" bestFit="1" customWidth="1"/>
    <col min="64" max="64" width="8.42578125" bestFit="1" customWidth="1"/>
    <col min="65" max="65" width="22.42578125" bestFit="1" customWidth="1"/>
    <col min="66" max="66" width="15.5703125" bestFit="1" customWidth="1"/>
    <col min="67" max="67" width="8.5703125" bestFit="1" customWidth="1"/>
    <col min="68" max="68" width="15.5703125" bestFit="1" customWidth="1"/>
    <col min="69" max="69" width="10.42578125" bestFit="1" customWidth="1"/>
    <col min="70" max="70" width="10.5703125" bestFit="1" customWidth="1"/>
    <col min="71" max="71" width="8.42578125" bestFit="1" customWidth="1"/>
    <col min="72" max="72" width="16.5703125" bestFit="1" customWidth="1"/>
    <col min="73" max="73" width="31" bestFit="1" customWidth="1"/>
    <col min="74" max="74" width="27" bestFit="1" customWidth="1"/>
    <col min="75" max="75" width="19.5703125" bestFit="1" customWidth="1"/>
    <col min="76" max="76" width="15.5703125" customWidth="1"/>
    <col min="77" max="77" width="19.42578125" bestFit="1" customWidth="1"/>
    <col min="78" max="78" width="15.42578125" bestFit="1" customWidth="1"/>
    <col min="79" max="79" width="15.5703125" bestFit="1" customWidth="1"/>
    <col min="80" max="80" width="7.42578125" customWidth="1"/>
    <col min="81" max="81" width="11" bestFit="1" customWidth="1"/>
    <col min="82" max="82" width="11.42578125" bestFit="1" customWidth="1"/>
    <col min="83" max="83" width="7.42578125" bestFit="1" customWidth="1"/>
    <col min="84" max="84" width="9.5703125" bestFit="1" customWidth="1"/>
  </cols>
  <sheetData>
    <row r="1" spans="1:81"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2007.</v>
      </c>
      <c r="AF1" s="145" t="s">
        <v>208</v>
      </c>
      <c r="AG1" s="145" t="s">
        <v>208</v>
      </c>
      <c r="AH1" s="145" t="s">
        <v>208</v>
      </c>
      <c r="AI1" s="145" t="s">
        <v>208</v>
      </c>
      <c r="AJ1" s="145" t="s">
        <v>208</v>
      </c>
      <c r="AK1" s="145" t="s">
        <v>208</v>
      </c>
      <c r="AL1" s="145" t="s">
        <v>208</v>
      </c>
      <c r="AM1" s="145" t="s">
        <v>208</v>
      </c>
      <c r="AN1" s="145" t="s">
        <v>208</v>
      </c>
      <c r="AO1" s="145" t="s">
        <v>208</v>
      </c>
      <c r="AP1" s="145" t="s">
        <v>208</v>
      </c>
      <c r="AX1" s="145" t="s">
        <v>209</v>
      </c>
      <c r="AY1" s="145" t="s">
        <v>209</v>
      </c>
      <c r="AZ1" s="145" t="s">
        <v>209</v>
      </c>
      <c r="BA1" s="145" t="s">
        <v>209</v>
      </c>
      <c r="BB1" s="145" t="s">
        <v>209</v>
      </c>
      <c r="BC1" s="145" t="s">
        <v>209</v>
      </c>
      <c r="BD1" s="145" t="s">
        <v>209</v>
      </c>
      <c r="BE1" s="145" t="s">
        <v>209</v>
      </c>
      <c r="BF1" s="145" t="s">
        <v>209</v>
      </c>
      <c r="BG1" s="145" t="s">
        <v>209</v>
      </c>
      <c r="BQ1" s="145" t="s">
        <v>210</v>
      </c>
      <c r="BR1" s="145" t="s">
        <v>210</v>
      </c>
      <c r="BS1" s="145" t="s">
        <v>210</v>
      </c>
      <c r="BT1" s="145" t="s">
        <v>210</v>
      </c>
      <c r="BU1" s="145" t="s">
        <v>210</v>
      </c>
      <c r="BV1" s="145" t="s">
        <v>210</v>
      </c>
      <c r="BW1" s="145" t="s">
        <v>210</v>
      </c>
      <c r="BX1" s="145" t="s">
        <v>210</v>
      </c>
      <c r="BY1" s="145" t="s">
        <v>210</v>
      </c>
      <c r="BZ1" s="145" t="s">
        <v>210</v>
      </c>
    </row>
    <row r="2" spans="1:81" ht="15" thickBot="1">
      <c r="A2" t="s">
        <v>211</v>
      </c>
      <c r="B2" s="61">
        <v>2007</v>
      </c>
      <c r="C2" s="2085" t="s">
        <v>95</v>
      </c>
      <c r="D2" s="2086"/>
      <c r="E2" s="2086"/>
      <c r="F2" s="2086"/>
      <c r="G2" s="2086"/>
      <c r="H2" s="2086"/>
      <c r="I2" s="2086"/>
      <c r="J2" s="2086"/>
      <c r="K2" s="2086"/>
      <c r="L2" s="2087"/>
      <c r="M2" s="2085" t="s">
        <v>99</v>
      </c>
      <c r="N2" s="2086"/>
      <c r="O2" s="2087"/>
      <c r="P2" s="2085" t="s">
        <v>96</v>
      </c>
      <c r="Q2" s="2086"/>
      <c r="R2" s="2086"/>
      <c r="S2" s="2086"/>
      <c r="T2" s="2086"/>
      <c r="U2" s="2086"/>
      <c r="V2" s="2086"/>
      <c r="W2" s="2086"/>
      <c r="X2" s="2086"/>
      <c r="Y2" s="2087"/>
      <c r="Z2" s="2082" t="s">
        <v>212</v>
      </c>
      <c r="AA2" s="2083"/>
      <c r="AB2" s="2083"/>
      <c r="AC2" s="2083"/>
      <c r="AD2" s="2083"/>
      <c r="AE2" s="2084"/>
      <c r="AF2" s="2089" t="s">
        <v>213</v>
      </c>
      <c r="AG2" s="2090"/>
      <c r="AH2" s="2090"/>
      <c r="AI2" s="2090"/>
      <c r="AJ2" s="2090"/>
      <c r="AK2" s="2090"/>
      <c r="AL2" s="2090"/>
      <c r="AM2" s="2090"/>
      <c r="AN2" s="2090"/>
      <c r="AO2" s="2090"/>
      <c r="AP2" s="2090"/>
      <c r="AQ2" s="2085" t="s">
        <v>214</v>
      </c>
      <c r="AR2" s="2086"/>
      <c r="AS2" s="2086"/>
      <c r="AT2" s="2086"/>
      <c r="AU2" s="2086"/>
      <c r="AV2" s="2086"/>
      <c r="AW2" s="2087"/>
      <c r="AX2" s="2092" t="s">
        <v>215</v>
      </c>
      <c r="AY2" s="2093"/>
      <c r="AZ2" s="2093"/>
      <c r="BA2" s="2093"/>
      <c r="BB2" s="2093"/>
      <c r="BC2" s="2093"/>
      <c r="BD2" s="2093"/>
      <c r="BE2" s="2093"/>
      <c r="BF2" s="2093"/>
      <c r="BG2" s="2093"/>
      <c r="BH2" s="2093"/>
      <c r="BI2" s="2094"/>
      <c r="BJ2" s="2082" t="s">
        <v>216</v>
      </c>
      <c r="BK2" s="2083"/>
      <c r="BL2" s="2083"/>
      <c r="BM2" s="2083"/>
      <c r="BN2" s="2083"/>
      <c r="BO2" s="2083"/>
      <c r="BP2" s="774"/>
      <c r="BQ2" s="2095" t="s">
        <v>251</v>
      </c>
      <c r="BR2" s="2096"/>
      <c r="BS2" s="2096"/>
      <c r="BT2" s="2096"/>
      <c r="BU2" s="2096"/>
      <c r="BV2" s="2096"/>
      <c r="BW2" s="2096"/>
      <c r="BX2" s="2096"/>
      <c r="BY2" s="2096"/>
      <c r="BZ2" s="2096"/>
      <c r="CA2" s="2096"/>
      <c r="CB2" s="2097"/>
    </row>
    <row r="3" spans="1:81">
      <c r="B3" s="301"/>
      <c r="C3" s="39"/>
      <c r="D3" s="773"/>
      <c r="E3" s="773"/>
      <c r="F3" s="773"/>
      <c r="G3" s="773"/>
      <c r="H3" s="773"/>
      <c r="I3" s="773"/>
      <c r="J3" s="773"/>
      <c r="K3" s="774"/>
      <c r="L3" s="43"/>
      <c r="M3" s="2101" t="s">
        <v>218</v>
      </c>
      <c r="N3" s="2102"/>
      <c r="O3" s="288" t="s">
        <v>219</v>
      </c>
      <c r="P3" s="39"/>
      <c r="Q3" s="39"/>
      <c r="R3" s="39"/>
      <c r="S3" s="39"/>
      <c r="T3" s="39"/>
      <c r="U3" s="39"/>
      <c r="V3" s="39"/>
      <c r="W3" s="773"/>
      <c r="X3" s="774"/>
      <c r="Y3" s="43"/>
      <c r="Z3" s="78" t="s">
        <v>220</v>
      </c>
      <c r="AA3" s="79" t="s">
        <v>220</v>
      </c>
      <c r="AB3" s="79" t="s">
        <v>220</v>
      </c>
      <c r="AC3" s="79" t="s">
        <v>220</v>
      </c>
      <c r="AD3" s="79" t="s">
        <v>220</v>
      </c>
      <c r="AE3" s="80" t="s">
        <v>220</v>
      </c>
      <c r="AF3" s="49"/>
      <c r="AG3" s="49"/>
      <c r="AH3" s="49"/>
      <c r="AI3" s="49"/>
      <c r="AJ3" s="49"/>
      <c r="AK3" s="49"/>
      <c r="AL3" s="49"/>
      <c r="AM3" s="49"/>
      <c r="AN3" s="49"/>
      <c r="AO3" s="49"/>
      <c r="AP3" s="672"/>
      <c r="AQ3" s="735" t="s">
        <v>221</v>
      </c>
      <c r="AR3" s="728" t="s">
        <v>221</v>
      </c>
      <c r="AS3" s="728" t="s">
        <v>221</v>
      </c>
      <c r="AT3" s="729" t="s">
        <v>222</v>
      </c>
      <c r="AU3" s="730" t="s">
        <v>221</v>
      </c>
      <c r="AV3" s="731" t="s">
        <v>222</v>
      </c>
      <c r="AW3" s="748" t="s">
        <v>221</v>
      </c>
      <c r="AX3" s="750"/>
      <c r="AY3" s="447"/>
      <c r="AZ3" s="447"/>
      <c r="BA3" s="447"/>
      <c r="BB3" s="447"/>
      <c r="BC3" s="447"/>
      <c r="BD3" s="447"/>
      <c r="BE3" s="447"/>
      <c r="BF3" s="447"/>
      <c r="BG3" s="447"/>
      <c r="BH3" s="447"/>
      <c r="BI3" s="742"/>
      <c r="BJ3" s="714" t="s">
        <v>221</v>
      </c>
      <c r="BK3" s="79" t="s">
        <v>221</v>
      </c>
      <c r="BL3" s="79" t="s">
        <v>221</v>
      </c>
      <c r="BM3" s="98" t="s">
        <v>222</v>
      </c>
      <c r="BN3" s="97" t="s">
        <v>221</v>
      </c>
      <c r="BO3" s="723" t="s">
        <v>222</v>
      </c>
      <c r="BP3" s="80" t="s">
        <v>221</v>
      </c>
      <c r="BQ3" s="46"/>
      <c r="BR3" s="46"/>
      <c r="BS3" s="46"/>
      <c r="BT3" s="46"/>
      <c r="BU3" s="46"/>
      <c r="BV3" s="46"/>
      <c r="BW3" s="46"/>
      <c r="BX3" s="46"/>
      <c r="BY3" s="46"/>
      <c r="BZ3" s="46"/>
      <c r="CA3" s="46"/>
      <c r="CB3" s="741"/>
    </row>
    <row r="4" spans="1:81">
      <c r="B4" s="388" t="s">
        <v>223</v>
      </c>
      <c r="C4" s="707" t="s">
        <v>145</v>
      </c>
      <c r="D4" s="1572" t="s">
        <v>146</v>
      </c>
      <c r="E4" s="1572" t="s">
        <v>147</v>
      </c>
      <c r="F4" s="1572" t="s">
        <v>160</v>
      </c>
      <c r="G4" s="1572" t="s">
        <v>151</v>
      </c>
      <c r="H4" s="1572" t="s">
        <v>158</v>
      </c>
      <c r="I4" s="1572" t="s">
        <v>141</v>
      </c>
      <c r="J4" s="107" t="s">
        <v>165</v>
      </c>
      <c r="K4" s="359" t="s">
        <v>162</v>
      </c>
      <c r="L4" s="44" t="s">
        <v>149</v>
      </c>
      <c r="M4" s="81" t="s">
        <v>160</v>
      </c>
      <c r="N4" s="1570" t="s">
        <v>158</v>
      </c>
      <c r="O4" s="361" t="s">
        <v>224</v>
      </c>
      <c r="P4" t="s">
        <v>145</v>
      </c>
      <c r="Q4" t="s">
        <v>146</v>
      </c>
      <c r="R4" t="s">
        <v>147</v>
      </c>
      <c r="S4" t="s">
        <v>160</v>
      </c>
      <c r="T4" t="s">
        <v>151</v>
      </c>
      <c r="U4" t="s">
        <v>158</v>
      </c>
      <c r="V4" t="s">
        <v>141</v>
      </c>
      <c r="W4" s="107" t="s">
        <v>165</v>
      </c>
      <c r="X4" s="359" t="s">
        <v>162</v>
      </c>
      <c r="Y4" s="44" t="s">
        <v>149</v>
      </c>
      <c r="Z4" s="81" t="s">
        <v>145</v>
      </c>
      <c r="AA4" s="1570" t="s">
        <v>146</v>
      </c>
      <c r="AB4" s="1570" t="s">
        <v>147</v>
      </c>
      <c r="AC4" s="1570" t="s">
        <v>225</v>
      </c>
      <c r="AD4" s="1570" t="s">
        <v>141</v>
      </c>
      <c r="AE4" s="82" t="s">
        <v>226</v>
      </c>
      <c r="AF4" s="50" t="s">
        <v>145</v>
      </c>
      <c r="AG4" s="50" t="s">
        <v>146</v>
      </c>
      <c r="AH4" s="50" t="s">
        <v>147</v>
      </c>
      <c r="AI4" s="50" t="s">
        <v>160</v>
      </c>
      <c r="AJ4" s="50" t="s">
        <v>151</v>
      </c>
      <c r="AK4" s="50" t="s">
        <v>158</v>
      </c>
      <c r="AL4" s="50" t="s">
        <v>141</v>
      </c>
      <c r="AM4" s="50" t="s">
        <v>165</v>
      </c>
      <c r="AN4" s="50" t="s">
        <v>162</v>
      </c>
      <c r="AO4" s="1571" t="s">
        <v>168</v>
      </c>
      <c r="AP4" s="52" t="s">
        <v>149</v>
      </c>
      <c r="AQ4" s="81" t="s">
        <v>145</v>
      </c>
      <c r="AR4" s="1570" t="s">
        <v>146</v>
      </c>
      <c r="AS4" s="1570" t="s">
        <v>147</v>
      </c>
      <c r="AT4" s="1570" t="s">
        <v>227</v>
      </c>
      <c r="AU4" s="1570" t="s">
        <v>141</v>
      </c>
      <c r="AV4" s="1917" t="s">
        <v>192</v>
      </c>
      <c r="AW4" s="82" t="s">
        <v>226</v>
      </c>
      <c r="AX4" s="56" t="s">
        <v>145</v>
      </c>
      <c r="AY4" s="57" t="s">
        <v>146</v>
      </c>
      <c r="AZ4" s="57" t="s">
        <v>147</v>
      </c>
      <c r="BA4" s="57" t="s">
        <v>160</v>
      </c>
      <c r="BB4" s="57" t="s">
        <v>153</v>
      </c>
      <c r="BC4" s="57" t="s">
        <v>156</v>
      </c>
      <c r="BD4" s="57" t="s">
        <v>158</v>
      </c>
      <c r="BE4" s="57" t="s">
        <v>141</v>
      </c>
      <c r="BF4" s="57" t="s">
        <v>165</v>
      </c>
      <c r="BG4" s="57" t="s">
        <v>162</v>
      </c>
      <c r="BH4" s="57" t="s">
        <v>226</v>
      </c>
      <c r="BI4" s="59" t="s">
        <v>149</v>
      </c>
      <c r="BJ4" s="81" t="s">
        <v>145</v>
      </c>
      <c r="BK4" s="1570" t="s">
        <v>146</v>
      </c>
      <c r="BL4" s="1570" t="s">
        <v>147</v>
      </c>
      <c r="BM4" s="1570" t="s">
        <v>227</v>
      </c>
      <c r="BN4" s="1570" t="s">
        <v>141</v>
      </c>
      <c r="BO4" s="1917" t="s">
        <v>192</v>
      </c>
      <c r="BP4" s="82" t="s">
        <v>168</v>
      </c>
      <c r="BQ4" s="48" t="s">
        <v>145</v>
      </c>
      <c r="BR4" s="48" t="s">
        <v>146</v>
      </c>
      <c r="BS4" s="48" t="s">
        <v>147</v>
      </c>
      <c r="BT4" s="48" t="s">
        <v>160</v>
      </c>
      <c r="BU4" s="48" t="s">
        <v>153</v>
      </c>
      <c r="BV4" s="48" t="s">
        <v>156</v>
      </c>
      <c r="BW4" s="48" t="s">
        <v>158</v>
      </c>
      <c r="BX4" s="48" t="s">
        <v>141</v>
      </c>
      <c r="BY4" s="48" t="s">
        <v>165</v>
      </c>
      <c r="BZ4" s="48" t="s">
        <v>162</v>
      </c>
      <c r="CA4" s="48" t="s">
        <v>168</v>
      </c>
      <c r="CB4" s="732" t="s">
        <v>149</v>
      </c>
    </row>
    <row r="5" spans="1:81">
      <c r="A5" s="273" t="s">
        <v>228</v>
      </c>
      <c r="B5" s="367" t="s">
        <v>228</v>
      </c>
      <c r="C5" s="420">
        <f>SUMIFS('EIA SEDS Data 2022'!$K$7:$K$371,'EIA SEDS Data 2022'!$D$7:$D$371,$A5,'EIA SEDS Data 2022'!$E$7:$E$371,C$4,'EIA SEDS Data 2022'!$F$7:$F$371,"Billion Btu")</f>
        <v>0</v>
      </c>
      <c r="D5" s="1486">
        <f>SUMIFS('EIA SEDS Data 2022'!$K$7:$K$371,'EIA SEDS Data 2022'!$D$7:$D$371,$A5,'EIA SEDS Data 2022'!$E$7:$E$371,D$4,'EIA SEDS Data 2022'!$F$7:$F$371,"Billion Btu")</f>
        <v>0</v>
      </c>
      <c r="E5" s="1486">
        <f>SUMIFS('EIA SEDS Data 2022'!$K$7:$K$371,'EIA SEDS Data 2022'!$D$7:$D$371,$A5,'EIA SEDS Data 2022'!$E$7:$E$371,E$4,'EIA SEDS Data 2022'!$F$7:$F$371,"Billion Btu")</f>
        <v>0</v>
      </c>
      <c r="F5" s="1486">
        <f>IFERROR((SUMIFS('EIA SEDS Data 2022'!$K$7:$K$371,'EIA SEDS Data 2022'!$D$7:$D$371,$A5,'EIA SEDS Data 2022'!$E$7:$E$371,"Transportation",'EIA SEDS Data 2022'!$F$7:$F$371,"Billion Btu")-SUM($J5:$K5))*INDEX('DBEDT Transport'!$B$37:$E$46,MATCH($A5,'DBEDT Transport'!$B$37:$B$46,0),MATCH(F$4,'DBEDT Transport'!$B$37:$E$37,0)),0)</f>
        <v>206</v>
      </c>
      <c r="G5" s="1486">
        <f>IFERROR((SUMIFS('EIA SEDS Data 2022'!$K$7:$K$371,'EIA SEDS Data 2022'!$D$7:$D$371,$A5,'EIA SEDS Data 2022'!$E$7:$E$371,"Transportation",'EIA SEDS Data 2022'!$F$7:$F$371,"Billion Btu")-SUM($J5:$K5))*INDEX('DBEDT Transport'!$B$37:$E$46,MATCH($A5,'DBEDT Transport'!$B$37:$B$46,0),MATCH(G$4,'DBEDT Transport'!$B$37:$E$37,0)),0)</f>
        <v>0</v>
      </c>
      <c r="H5" s="1486">
        <f>IFERROR((SUMIFS('EIA SEDS Data 2022'!$K$7:$K$371,'EIA SEDS Data 2022'!$D$7:$D$371,$A5,'EIA SEDS Data 2022'!$E$7:$E$371,"Transportation",'EIA SEDS Data 2022'!$F$7:$F$371,"Billion Btu")-SUM($J5:$K5))*INDEX('DBEDT Transport'!$B$37:$E$46,MATCH($A5,'DBEDT Transport'!$B$37:$B$46,0),MATCH(H$4,'DBEDT Transport'!$B$37:$E$37,0)),0)</f>
        <v>0</v>
      </c>
      <c r="I5" s="1486">
        <f>SUMIFS('EIA SEDS Data 2022'!$K$7:$K$371,'EIA SEDS Data 2022'!$D$7:$D$371,$A5,'EIA SEDS Data 2022'!$E$7:$E$371,I$4,'EIA SEDS Data 2022'!$F$7:$F$371,"Billion Btu")</f>
        <v>0</v>
      </c>
      <c r="J5" s="1487"/>
      <c r="K5" s="1550"/>
      <c r="L5" s="1575">
        <f>SUM(C5:K5)</f>
        <v>206</v>
      </c>
      <c r="M5" s="65">
        <f>SUM(M6:M9)</f>
        <v>0</v>
      </c>
      <c r="N5" s="66">
        <f t="shared" ref="N5" si="0">SUM(N6:N9)</f>
        <v>0</v>
      </c>
      <c r="O5" s="67"/>
      <c r="P5" s="1526">
        <f t="shared" ref="P5:P18" si="1">C5</f>
        <v>0</v>
      </c>
      <c r="Q5" s="1549">
        <f t="shared" ref="Q5:Q18" si="2">D5</f>
        <v>0</v>
      </c>
      <c r="R5" s="1549">
        <f>E5-O5</f>
        <v>0</v>
      </c>
      <c r="S5" s="1549">
        <f t="shared" ref="S5:S34" si="3">F5-M5</f>
        <v>206</v>
      </c>
      <c r="T5" s="1549">
        <f>G5</f>
        <v>0</v>
      </c>
      <c r="U5" s="1549">
        <f t="shared" ref="U5:U14" si="4">H5-N5</f>
        <v>0</v>
      </c>
      <c r="V5" s="1549">
        <f t="shared" ref="V5:X6" si="5">I5</f>
        <v>0</v>
      </c>
      <c r="W5" s="1549">
        <f t="shared" si="5"/>
        <v>0</v>
      </c>
      <c r="X5" s="1550">
        <f t="shared" si="5"/>
        <v>0</v>
      </c>
      <c r="Y5" s="1575">
        <f>SUM(P5:X5)</f>
        <v>206</v>
      </c>
      <c r="Z5" s="94">
        <f>IFERROR(INDEX(CO2_EFs!$D$7:$AC$53,MATCH($A5&amp;Z$4,CO2_EFs!$A$7:$A$53,0),MATCH($B$2,CO2_EFs!$D$5:$AC$5,0)),0)</f>
        <v>0</v>
      </c>
      <c r="AA5" s="1488">
        <f>IFERROR(INDEX(CO2_EFs!$D$7:$AC$53,MATCH($A5&amp;AA$4,CO2_EFs!$A$7:$A$53,0),MATCH($B$2,CO2_EFs!$D$5:$AC$5,0)),0)</f>
        <v>0</v>
      </c>
      <c r="AB5" s="1488">
        <f>IFERROR(INDEX(CO2_EFs!$D$7:$AC$53,MATCH($A5&amp;AB$4,CO2_EFs!$A$7:$A$53,0),MATCH($B$2,CO2_EFs!$D$5:$AC$5,0)),0)</f>
        <v>0</v>
      </c>
      <c r="AC5" s="1488">
        <f>IFERROR(INDEX(CO2_EFs!$D$7:$AC$53,MATCH($A5&amp;AC$4,CO2_EFs!$A$7:$A$53,0),MATCH($B$2,CO2_EFs!$D$5:$AC$5,0)),0)</f>
        <v>41.579133200000001</v>
      </c>
      <c r="AD5" s="1488">
        <f>IFERROR(INDEX(CO2_EFs!$D$7:$AC$53,MATCH($A5&amp;AD$4,CO2_EFs!$A$7:$A$53,0),MATCH($B$2,CO2_EFs!$D$5:$AC$5,0)),0)</f>
        <v>0</v>
      </c>
      <c r="AE5" s="95">
        <f>AB5</f>
        <v>0</v>
      </c>
      <c r="AF5" s="1554">
        <f t="shared" ref="AF5:AF41" si="6">P5*Z5*lbs_shortt*Short_Metric*Bbtu_to_MMBtu*Mt_to_MMT*C_CO2</f>
        <v>0</v>
      </c>
      <c r="AG5" s="1554">
        <f t="shared" ref="AG5:AG41" si="7">Q5*AA5*lbs_shortt*Short_Metric*Bbtu_to_MMBtu*Mt_to_MMT*C_CO2</f>
        <v>0</v>
      </c>
      <c r="AH5" s="1554">
        <f t="shared" ref="AH5:AH41" si="8">R5*AB5*lbs_shortt*Short_Metric*Bbtu_to_MMBtu*Mt_to_MMT*C_CO2</f>
        <v>0</v>
      </c>
      <c r="AI5" s="1553">
        <f t="shared" ref="AI5:AI41" si="9">S5*$AC5*lbs_shortt*Short_Metric*Bbtu_to_MMBtu*Mt_to_MMT*C_CO2</f>
        <v>1.424549529262467E-2</v>
      </c>
      <c r="AJ5" s="1554">
        <f t="shared" ref="AJ5:AJ41" si="10">T5*$AC5*lbs_shortt*Short_Metric*Bbtu_to_MMBtu*Mt_to_MMT*C_CO2</f>
        <v>0</v>
      </c>
      <c r="AK5" s="1553">
        <f t="shared" ref="AK5:AK41" si="11">U5*$AC5*lbs_shortt*Short_Metric*Bbtu_to_MMBtu*Mt_to_MMT*C_CO2</f>
        <v>0</v>
      </c>
      <c r="AL5" s="1553">
        <f t="shared" ref="AL5:AL41" si="12">V5*AD5*lbs_shortt*Short_Metric*Bbtu_to_MMBtu*Mt_to_MMT*C_CO2</f>
        <v>0</v>
      </c>
      <c r="AM5" s="1554">
        <f>W5*AC5*lbs_shortt*Short_Metric*Bbtu_to_MMBtu*Mt_to_MMT*C_CO2</f>
        <v>0</v>
      </c>
      <c r="AN5" s="1554">
        <f>X5*AC5*lbs_shortt*Short_Metric*Bbtu_to_MMBtu*Mt_to_MMT*C_CO2</f>
        <v>0</v>
      </c>
      <c r="AO5" s="1921">
        <f>O5*AE5*lbs_shortt*Short_Metric*Bbtu_to_MMBtu*Mt_to_MMT*C_CO2</f>
        <v>0</v>
      </c>
      <c r="AP5" s="1619">
        <f>SUM(AF5:AO9)</f>
        <v>1.424549529262467E-2</v>
      </c>
      <c r="AQ5" s="94"/>
      <c r="AR5" s="1488"/>
      <c r="AS5" s="1488"/>
      <c r="AT5" s="1488">
        <f>'CH4 N2O Emission Factors'!$E$111</f>
        <v>2.64</v>
      </c>
      <c r="AU5" s="1920"/>
      <c r="AV5" s="1920"/>
      <c r="AW5" s="95"/>
      <c r="AX5" s="1620">
        <f t="shared" ref="AX5:AX34" si="13">AQ5*$P5*CH4GWP/10^6</f>
        <v>0</v>
      </c>
      <c r="AY5" s="1555">
        <f t="shared" ref="AY5:AY34" si="14">AR5*$Q5*CH4GWP/10^6</f>
        <v>0</v>
      </c>
      <c r="AZ5" s="1556">
        <f t="shared" ref="AZ5:AZ34" si="15">AS5*$R5*CH4GWP/10^6</f>
        <v>0</v>
      </c>
      <c r="BA5" s="1515">
        <f>$S5*Conversions!$B$136/10^3*AT5/10^12*CH4GWP</f>
        <v>3.3893414015999997E-4</v>
      </c>
      <c r="BB5" s="1515"/>
      <c r="BC5" s="1592"/>
      <c r="BD5" s="1515"/>
      <c r="BE5" s="1515">
        <f t="shared" ref="BE5:BE37" si="16">AU5*$V5*CH4GWP/10^6</f>
        <v>0</v>
      </c>
      <c r="BF5" s="1515"/>
      <c r="BG5" s="1515"/>
      <c r="BH5" s="1556"/>
      <c r="BI5" s="726">
        <f>SUM(AX5:BH5)</f>
        <v>3.3893414015999997E-4</v>
      </c>
      <c r="BJ5" s="94"/>
      <c r="BK5" s="1488"/>
      <c r="BL5" s="1488"/>
      <c r="BM5" s="1495">
        <f>'CH4 N2O Emission Factors'!$E$68</f>
        <v>0.04</v>
      </c>
      <c r="BN5" s="1920"/>
      <c r="BO5" s="1920"/>
      <c r="BP5" s="95"/>
      <c r="BQ5" s="1520">
        <f t="shared" ref="BQ5:BQ34" si="17">BJ5*$P5*N2OGWP/10^6</f>
        <v>0</v>
      </c>
      <c r="BR5" s="1560">
        <f t="shared" ref="BR5:BR34" si="18">BK5*$Q5*N2OGWP/10^6</f>
        <v>0</v>
      </c>
      <c r="BS5" s="1560">
        <f t="shared" ref="BS5:BS34" si="19">BL5*$R5*N2OGWP/10^6</f>
        <v>0</v>
      </c>
      <c r="BT5" s="1560">
        <f>$S5*Conversions!$B$136/10^3*BM5/10^12*N2OGWP</f>
        <v>4.8602568800000007E-5</v>
      </c>
      <c r="BU5" s="1560"/>
      <c r="BV5" s="1581"/>
      <c r="BW5" s="1560"/>
      <c r="BX5" s="1560">
        <f t="shared" ref="BX5:BX41" si="20">BN5*$V5*N2OGWP/10^6</f>
        <v>0</v>
      </c>
      <c r="BY5" s="1560"/>
      <c r="BZ5" s="1560"/>
      <c r="CA5" s="1560"/>
      <c r="CB5" s="1621">
        <f>SUM(BQ5:CA5)</f>
        <v>4.8602568800000007E-5</v>
      </c>
      <c r="CC5" t="str">
        <f>IF(AND(L5&lt;&gt;0,AP5&lt;&gt;0,BI5&lt;&gt;0,CB5&lt;&gt;0),"-",IF(AND(L5=0,AP5=0,BI5=0,CB5=0),"-","check"))</f>
        <v>-</v>
      </c>
    </row>
    <row r="6" spans="1:81" s="62" customFormat="1" hidden="1">
      <c r="A6" s="273" t="s">
        <v>228</v>
      </c>
      <c r="B6" s="41" t="s">
        <v>180</v>
      </c>
      <c r="C6" s="385"/>
      <c r="D6" s="1499"/>
      <c r="E6" s="1499"/>
      <c r="F6" s="1499"/>
      <c r="G6" s="1499"/>
      <c r="H6" s="1499"/>
      <c r="I6" s="1499"/>
      <c r="J6" s="1499"/>
      <c r="K6" s="70"/>
      <c r="L6" s="1575">
        <f t="shared" ref="L6:L66" si="21">SUM(C6:K6)</f>
        <v>0</v>
      </c>
      <c r="M6" s="68"/>
      <c r="N6" s="69"/>
      <c r="O6" s="70"/>
      <c r="P6" s="1526">
        <f t="shared" si="1"/>
        <v>0</v>
      </c>
      <c r="Q6" s="1549">
        <f t="shared" si="2"/>
        <v>0</v>
      </c>
      <c r="R6" s="1549">
        <f>E6-O6</f>
        <v>0</v>
      </c>
      <c r="S6" s="1549">
        <f t="shared" si="3"/>
        <v>0</v>
      </c>
      <c r="T6" s="1549">
        <f>G6</f>
        <v>0</v>
      </c>
      <c r="U6" s="1549">
        <f t="shared" si="4"/>
        <v>0</v>
      </c>
      <c r="V6" s="1549">
        <f t="shared" si="5"/>
        <v>0</v>
      </c>
      <c r="W6" s="1549">
        <f t="shared" si="5"/>
        <v>0</v>
      </c>
      <c r="X6" s="1550">
        <f t="shared" si="5"/>
        <v>0</v>
      </c>
      <c r="Y6" s="1575">
        <f t="shared" ref="Y6:Y66" si="22">SUM(P6:X6)</f>
        <v>0</v>
      </c>
      <c r="Z6" s="94">
        <f>IFERROR(INDEX(CO2_EFs!$D$7:$AC$52,MATCH($A6&amp;Z$4,CO2_EFs!$A$7:$A$52,0),MATCH($B$2,CO2_EFs!$D$5:$AC$5,0)),0)</f>
        <v>0</v>
      </c>
      <c r="AA6" s="1488">
        <f>IFERROR(INDEX(CO2_EFs!$D$7:$AC$52,MATCH($A6&amp;AA$4,CO2_EFs!$A$7:$A$52,0),MATCH($B$2,CO2_EFs!$D$5:$AC$5,0)),0)</f>
        <v>0</v>
      </c>
      <c r="AB6" s="1488">
        <f>IFERROR(INDEX(CO2_EFs!$D$7:$AC$52,MATCH($A6&amp;AB$4,CO2_EFs!$A$7:$A$52,0),MATCH($B$2,CO2_EFs!$D$5:$AC$5,0)),0)</f>
        <v>0</v>
      </c>
      <c r="AC6" s="1488">
        <f>IFERROR(INDEX(CO2_EFs!$D$7:$AC$52,MATCH($A6&amp;AC$4,CO2_EFs!$A$7:$A$52,0),MATCH($B$2,CO2_EFs!$D$5:$AC$5,0)),0)</f>
        <v>41.579133200000001</v>
      </c>
      <c r="AD6" s="1488">
        <f>IFERROR(INDEX(CO2_EFs!$D$7:$AC$52,MATCH($A6&amp;AD$4,CO2_EFs!$A$7:$A$52,0),MATCH($B$2,CO2_EFs!$D$5:$AC$5,0)),0)</f>
        <v>0</v>
      </c>
      <c r="AE6" s="95">
        <f t="shared" ref="AE6:AE69" si="23">AB6</f>
        <v>0</v>
      </c>
      <c r="AF6" s="72">
        <f t="shared" si="6"/>
        <v>0</v>
      </c>
      <c r="AG6" s="72">
        <f t="shared" si="7"/>
        <v>0</v>
      </c>
      <c r="AH6" s="72">
        <f t="shared" si="8"/>
        <v>0</v>
      </c>
      <c r="AI6" s="85">
        <f t="shared" si="9"/>
        <v>0</v>
      </c>
      <c r="AJ6" s="72">
        <f t="shared" si="10"/>
        <v>0</v>
      </c>
      <c r="AK6" s="85">
        <f t="shared" si="11"/>
        <v>0</v>
      </c>
      <c r="AL6" s="85">
        <f t="shared" si="12"/>
        <v>0</v>
      </c>
      <c r="AM6" s="72">
        <f t="shared" ref="AM6:AM41" si="24">W6*AC6*lbs_shortt*Short_Metric*Bbtu_to_MMBtu*Mt_to_MMT*C_CO2</f>
        <v>0</v>
      </c>
      <c r="AN6" s="72"/>
      <c r="AO6" s="1571"/>
      <c r="AP6" s="1619">
        <f t="shared" ref="AP6:AP65" si="25">SUM(AF6:AN6)</f>
        <v>0</v>
      </c>
      <c r="AQ6" s="628"/>
      <c r="AR6" s="1503"/>
      <c r="AS6" s="1503"/>
      <c r="AT6" s="1488">
        <f>'CH4 N2O Emission Factors'!$D$111</f>
        <v>2.64</v>
      </c>
      <c r="AU6" s="1924"/>
      <c r="AV6" s="1924"/>
      <c r="AW6" s="96"/>
      <c r="AX6" s="743">
        <f t="shared" si="13"/>
        <v>0</v>
      </c>
      <c r="AY6" s="720">
        <f t="shared" si="14"/>
        <v>0</v>
      </c>
      <c r="AZ6" s="721">
        <f t="shared" si="15"/>
        <v>0</v>
      </c>
      <c r="BA6" s="738">
        <f>$S6*Conversions!$B$136/10^3*AT6/10^12*CH4GWP</f>
        <v>0</v>
      </c>
      <c r="BB6" s="719"/>
      <c r="BC6" s="254"/>
      <c r="BD6" s="719"/>
      <c r="BE6" s="719">
        <f t="shared" si="16"/>
        <v>0</v>
      </c>
      <c r="BF6" s="719"/>
      <c r="BG6" s="719"/>
      <c r="BH6" s="721"/>
      <c r="BI6" s="726">
        <f t="shared" ref="BI6:BI69" si="26">SUM(AX6:BH6)</f>
        <v>0</v>
      </c>
      <c r="BJ6" s="628"/>
      <c r="BK6" s="1503"/>
      <c r="BL6" s="1503"/>
      <c r="BM6" s="1495">
        <f>'CH4 N2O Emission Factors'!$D$68</f>
        <v>0.04</v>
      </c>
      <c r="BN6" s="1924"/>
      <c r="BO6" s="1924"/>
      <c r="BP6" s="96"/>
      <c r="BQ6" s="121">
        <f t="shared" si="17"/>
        <v>0</v>
      </c>
      <c r="BR6" s="125">
        <f t="shared" si="18"/>
        <v>0</v>
      </c>
      <c r="BS6" s="125">
        <f t="shared" si="19"/>
        <v>0</v>
      </c>
      <c r="BT6" s="125">
        <f>$S6*Conversions!$B$136/10^3*BM6/10^12*N2OGWP</f>
        <v>0</v>
      </c>
      <c r="BU6" s="125"/>
      <c r="BV6" s="122"/>
      <c r="BW6" s="125"/>
      <c r="BX6" s="125">
        <f t="shared" si="20"/>
        <v>0</v>
      </c>
      <c r="BY6" s="125"/>
      <c r="BZ6" s="125"/>
      <c r="CA6" s="125"/>
      <c r="CB6" s="1621">
        <f t="shared" ref="CB6:CB69" si="27">SUM(BQ6:CA6)</f>
        <v>0</v>
      </c>
      <c r="CC6" t="str">
        <f t="shared" ref="CC6:CC69" si="28">IF(AND(L6&lt;&gt;0,AP6&lt;&gt;0,BI6&lt;&gt;0,CB6&lt;&gt;0),"-",IF(AND(L6=0,AP6=0,BI6=0,CB6=0),"-","check"))</f>
        <v>-</v>
      </c>
    </row>
    <row r="7" spans="1:81" s="62" customFormat="1" hidden="1">
      <c r="A7" s="273" t="s">
        <v>228</v>
      </c>
      <c r="B7" s="41" t="s">
        <v>197</v>
      </c>
      <c r="C7" s="385"/>
      <c r="D7" s="1499"/>
      <c r="E7" s="1499"/>
      <c r="F7" s="1499"/>
      <c r="G7" s="1499"/>
      <c r="H7" s="1499"/>
      <c r="I7" s="1499"/>
      <c r="J7" s="1499"/>
      <c r="K7" s="70"/>
      <c r="L7" s="1575">
        <f t="shared" si="21"/>
        <v>0</v>
      </c>
      <c r="M7" s="68"/>
      <c r="N7" s="69"/>
      <c r="O7" s="70"/>
      <c r="P7" s="1526">
        <f t="shared" si="1"/>
        <v>0</v>
      </c>
      <c r="Q7" s="1549">
        <f t="shared" si="2"/>
        <v>0</v>
      </c>
      <c r="R7" s="1549">
        <f t="shared" ref="R7:R9" si="29">E7-O7</f>
        <v>0</v>
      </c>
      <c r="S7" s="1549">
        <f t="shared" si="3"/>
        <v>0</v>
      </c>
      <c r="T7" s="1549">
        <f t="shared" ref="T7:T9" si="30">G7</f>
        <v>0</v>
      </c>
      <c r="U7" s="1549">
        <f t="shared" si="4"/>
        <v>0</v>
      </c>
      <c r="V7" s="1549">
        <f t="shared" ref="V7:V9" si="31">I7</f>
        <v>0</v>
      </c>
      <c r="W7" s="1549">
        <f t="shared" ref="W7:X36" si="32">J7</f>
        <v>0</v>
      </c>
      <c r="X7" s="1550">
        <f t="shared" si="32"/>
        <v>0</v>
      </c>
      <c r="Y7" s="1575">
        <f t="shared" si="22"/>
        <v>0</v>
      </c>
      <c r="Z7" s="94">
        <f>IFERROR(INDEX(CO2_EFs!$D$7:$AC$52,MATCH($A7&amp;Z$4,CO2_EFs!$A$7:$A$52,0),MATCH($B$2,CO2_EFs!$D$5:$AC$5,0)),0)</f>
        <v>0</v>
      </c>
      <c r="AA7" s="1488">
        <f>IFERROR(INDEX(CO2_EFs!$D$7:$AC$52,MATCH($A7&amp;AA$4,CO2_EFs!$A$7:$A$52,0),MATCH($B$2,CO2_EFs!$D$5:$AC$5,0)),0)</f>
        <v>0</v>
      </c>
      <c r="AB7" s="1488">
        <f>IFERROR(INDEX(CO2_EFs!$D$7:$AC$52,MATCH($A7&amp;AB$4,CO2_EFs!$A$7:$A$52,0),MATCH($B$2,CO2_EFs!$D$5:$AC$5,0)),0)</f>
        <v>0</v>
      </c>
      <c r="AC7" s="1488">
        <f>IFERROR(INDEX(CO2_EFs!$D$7:$AC$52,MATCH($A7&amp;AC$4,CO2_EFs!$A$7:$A$52,0),MATCH($B$2,CO2_EFs!$D$5:$AC$5,0)),0)</f>
        <v>41.579133200000001</v>
      </c>
      <c r="AD7" s="1488">
        <f>IFERROR(INDEX(CO2_EFs!$D$7:$AC$52,MATCH($A7&amp;AD$4,CO2_EFs!$A$7:$A$52,0),MATCH($B$2,CO2_EFs!$D$5:$AC$5,0)),0)</f>
        <v>0</v>
      </c>
      <c r="AE7" s="95">
        <f t="shared" si="23"/>
        <v>0</v>
      </c>
      <c r="AF7" s="72">
        <f t="shared" si="6"/>
        <v>0</v>
      </c>
      <c r="AG7" s="72">
        <f t="shared" si="7"/>
        <v>0</v>
      </c>
      <c r="AH7" s="72">
        <f t="shared" si="8"/>
        <v>0</v>
      </c>
      <c r="AI7" s="85">
        <f t="shared" si="9"/>
        <v>0</v>
      </c>
      <c r="AJ7" s="72">
        <f t="shared" si="10"/>
        <v>0</v>
      </c>
      <c r="AK7" s="85">
        <f t="shared" si="11"/>
        <v>0</v>
      </c>
      <c r="AL7" s="85">
        <f t="shared" si="12"/>
        <v>0</v>
      </c>
      <c r="AM7" s="72">
        <f t="shared" si="24"/>
        <v>0</v>
      </c>
      <c r="AN7" s="72"/>
      <c r="AO7" s="1571"/>
      <c r="AP7" s="1619">
        <f t="shared" si="25"/>
        <v>0</v>
      </c>
      <c r="AQ7" s="628"/>
      <c r="AR7" s="1503"/>
      <c r="AS7" s="1503"/>
      <c r="AT7" s="1488">
        <f>'CH4 N2O Emission Factors'!$D$111</f>
        <v>2.64</v>
      </c>
      <c r="AU7" s="1924"/>
      <c r="AV7" s="1924"/>
      <c r="AW7" s="96"/>
      <c r="AX7" s="743">
        <f t="shared" si="13"/>
        <v>0</v>
      </c>
      <c r="AY7" s="720">
        <f t="shared" si="14"/>
        <v>0</v>
      </c>
      <c r="AZ7" s="721">
        <f t="shared" si="15"/>
        <v>0</v>
      </c>
      <c r="BA7" s="719">
        <f>$S7*Conversions!$B$136/10^3*AT7/10^12*CH4GWP</f>
        <v>0</v>
      </c>
      <c r="BB7" s="719"/>
      <c r="BC7" s="254"/>
      <c r="BD7" s="719"/>
      <c r="BE7" s="719">
        <f t="shared" si="16"/>
        <v>0</v>
      </c>
      <c r="BF7" s="719"/>
      <c r="BG7" s="719"/>
      <c r="BH7" s="721"/>
      <c r="BI7" s="726">
        <f t="shared" si="26"/>
        <v>0</v>
      </c>
      <c r="BJ7" s="628"/>
      <c r="BK7" s="1503"/>
      <c r="BL7" s="1503"/>
      <c r="BM7" s="1495">
        <f>'CH4 N2O Emission Factors'!$D$68</f>
        <v>0.04</v>
      </c>
      <c r="BN7" s="1924"/>
      <c r="BO7" s="1924"/>
      <c r="BP7" s="96"/>
      <c r="BQ7" s="121">
        <f t="shared" si="17"/>
        <v>0</v>
      </c>
      <c r="BR7" s="125">
        <f t="shared" si="18"/>
        <v>0</v>
      </c>
      <c r="BS7" s="125">
        <f t="shared" si="19"/>
        <v>0</v>
      </c>
      <c r="BT7" s="125">
        <f>$S7*Conversions!$B$136/10^3*BM7/10^12*N2OGWP</f>
        <v>0</v>
      </c>
      <c r="BU7" s="125"/>
      <c r="BV7" s="122"/>
      <c r="BW7" s="125"/>
      <c r="BX7" s="125">
        <f t="shared" si="20"/>
        <v>0</v>
      </c>
      <c r="BY7" s="125"/>
      <c r="BZ7" s="125"/>
      <c r="CA7" s="125"/>
      <c r="CB7" s="1621">
        <f t="shared" si="27"/>
        <v>0</v>
      </c>
      <c r="CC7" t="str">
        <f t="shared" si="28"/>
        <v>-</v>
      </c>
    </row>
    <row r="8" spans="1:81" s="62" customFormat="1" hidden="1">
      <c r="A8" s="273" t="s">
        <v>228</v>
      </c>
      <c r="B8" s="41" t="s">
        <v>184</v>
      </c>
      <c r="C8" s="385"/>
      <c r="D8" s="1499"/>
      <c r="E8" s="1499"/>
      <c r="F8" s="1499"/>
      <c r="G8" s="1499"/>
      <c r="H8" s="1499"/>
      <c r="I8" s="1499"/>
      <c r="J8" s="1499"/>
      <c r="K8" s="70"/>
      <c r="L8" s="1575">
        <f t="shared" si="21"/>
        <v>0</v>
      </c>
      <c r="M8" s="68"/>
      <c r="N8" s="69"/>
      <c r="O8" s="70"/>
      <c r="P8" s="1526">
        <f t="shared" si="1"/>
        <v>0</v>
      </c>
      <c r="Q8" s="1549">
        <f t="shared" si="2"/>
        <v>0</v>
      </c>
      <c r="R8" s="1549">
        <f t="shared" si="29"/>
        <v>0</v>
      </c>
      <c r="S8" s="1549">
        <f t="shared" si="3"/>
        <v>0</v>
      </c>
      <c r="T8" s="1549">
        <f t="shared" si="30"/>
        <v>0</v>
      </c>
      <c r="U8" s="1549">
        <f t="shared" si="4"/>
        <v>0</v>
      </c>
      <c r="V8" s="1549">
        <f t="shared" si="31"/>
        <v>0</v>
      </c>
      <c r="W8" s="1549">
        <f t="shared" si="32"/>
        <v>0</v>
      </c>
      <c r="X8" s="1550">
        <f t="shared" si="32"/>
        <v>0</v>
      </c>
      <c r="Y8" s="1575">
        <f t="shared" si="22"/>
        <v>0</v>
      </c>
      <c r="Z8" s="94">
        <f>IFERROR(INDEX(CO2_EFs!$D$7:$AC$52,MATCH($A8&amp;Z$4,CO2_EFs!$A$7:$A$52,0),MATCH($B$2,CO2_EFs!$D$5:$AC$5,0)),0)</f>
        <v>0</v>
      </c>
      <c r="AA8" s="1488">
        <f>IFERROR(INDEX(CO2_EFs!$D$7:$AC$52,MATCH($A8&amp;AA$4,CO2_EFs!$A$7:$A$52,0),MATCH($B$2,CO2_EFs!$D$5:$AC$5,0)),0)</f>
        <v>0</v>
      </c>
      <c r="AB8" s="1488">
        <f>IFERROR(INDEX(CO2_EFs!$D$7:$AC$52,MATCH($A8&amp;AB$4,CO2_EFs!$A$7:$A$52,0),MATCH($B$2,CO2_EFs!$D$5:$AC$5,0)),0)</f>
        <v>0</v>
      </c>
      <c r="AC8" s="1488">
        <f>IFERROR(INDEX(CO2_EFs!$D$7:$AC$52,MATCH($A8&amp;AC$4,CO2_EFs!$A$7:$A$52,0),MATCH($B$2,CO2_EFs!$D$5:$AC$5,0)),0)</f>
        <v>41.579133200000001</v>
      </c>
      <c r="AD8" s="1488">
        <f>IFERROR(INDEX(CO2_EFs!$D$7:$AC$52,MATCH($A8&amp;AD$4,CO2_EFs!$A$7:$A$52,0),MATCH($B$2,CO2_EFs!$D$5:$AC$5,0)),0)</f>
        <v>0</v>
      </c>
      <c r="AE8" s="95">
        <f t="shared" si="23"/>
        <v>0</v>
      </c>
      <c r="AF8" s="72">
        <f t="shared" si="6"/>
        <v>0</v>
      </c>
      <c r="AG8" s="72">
        <f t="shared" si="7"/>
        <v>0</v>
      </c>
      <c r="AH8" s="72">
        <f t="shared" si="8"/>
        <v>0</v>
      </c>
      <c r="AI8" s="85">
        <f t="shared" si="9"/>
        <v>0</v>
      </c>
      <c r="AJ8" s="72">
        <f t="shared" si="10"/>
        <v>0</v>
      </c>
      <c r="AK8" s="85">
        <f t="shared" si="11"/>
        <v>0</v>
      </c>
      <c r="AL8" s="85">
        <f t="shared" si="12"/>
        <v>0</v>
      </c>
      <c r="AM8" s="72">
        <f t="shared" si="24"/>
        <v>0</v>
      </c>
      <c r="AN8" s="72"/>
      <c r="AO8" s="1571"/>
      <c r="AP8" s="1619">
        <f t="shared" si="25"/>
        <v>0</v>
      </c>
      <c r="AQ8" s="628"/>
      <c r="AR8" s="1503"/>
      <c r="AS8" s="1503"/>
      <c r="AT8" s="1488">
        <f>'CH4 N2O Emission Factors'!$D$111</f>
        <v>2.64</v>
      </c>
      <c r="AU8" s="1924"/>
      <c r="AV8" s="1924"/>
      <c r="AW8" s="96"/>
      <c r="AX8" s="743">
        <f t="shared" si="13"/>
        <v>0</v>
      </c>
      <c r="AY8" s="720">
        <f t="shared" si="14"/>
        <v>0</v>
      </c>
      <c r="AZ8" s="721">
        <f t="shared" si="15"/>
        <v>0</v>
      </c>
      <c r="BA8" s="719">
        <f>$S8*Conversions!$B$136/10^3*AT8/10^12*CH4GWP</f>
        <v>0</v>
      </c>
      <c r="BB8" s="719"/>
      <c r="BC8" s="254"/>
      <c r="BD8" s="719"/>
      <c r="BE8" s="719">
        <f t="shared" si="16"/>
        <v>0</v>
      </c>
      <c r="BF8" s="719"/>
      <c r="BG8" s="719"/>
      <c r="BH8" s="721"/>
      <c r="BI8" s="726">
        <f t="shared" si="26"/>
        <v>0</v>
      </c>
      <c r="BJ8" s="628"/>
      <c r="BK8" s="1503"/>
      <c r="BL8" s="1503"/>
      <c r="BM8" s="1495">
        <f>'CH4 N2O Emission Factors'!$D$68</f>
        <v>0.04</v>
      </c>
      <c r="BN8" s="1924"/>
      <c r="BO8" s="1924"/>
      <c r="BP8" s="96"/>
      <c r="BQ8" s="121">
        <f t="shared" si="17"/>
        <v>0</v>
      </c>
      <c r="BR8" s="125">
        <f t="shared" si="18"/>
        <v>0</v>
      </c>
      <c r="BS8" s="125">
        <f t="shared" si="19"/>
        <v>0</v>
      </c>
      <c r="BT8" s="125">
        <f>$S8*Conversions!$B$136/10^3*BM8/10^12*N2OGWP</f>
        <v>0</v>
      </c>
      <c r="BU8" s="125"/>
      <c r="BV8" s="122"/>
      <c r="BW8" s="125"/>
      <c r="BX8" s="125">
        <f t="shared" si="20"/>
        <v>0</v>
      </c>
      <c r="BY8" s="125"/>
      <c r="BZ8" s="125"/>
      <c r="CA8" s="125"/>
      <c r="CB8" s="1621">
        <f t="shared" si="27"/>
        <v>0</v>
      </c>
      <c r="CC8" t="str">
        <f t="shared" si="28"/>
        <v>-</v>
      </c>
    </row>
    <row r="9" spans="1:81" s="62" customFormat="1" hidden="1">
      <c r="A9" s="273" t="s">
        <v>228</v>
      </c>
      <c r="B9" s="300" t="s">
        <v>183</v>
      </c>
      <c r="C9" s="385"/>
      <c r="D9" s="1499"/>
      <c r="E9" s="1499"/>
      <c r="F9" s="1499"/>
      <c r="G9" s="1499"/>
      <c r="H9" s="1499"/>
      <c r="I9" s="1499"/>
      <c r="J9" s="1499"/>
      <c r="K9" s="75"/>
      <c r="L9" s="1575">
        <f t="shared" si="21"/>
        <v>0</v>
      </c>
      <c r="M9" s="74"/>
      <c r="N9" s="1565"/>
      <c r="O9" s="75"/>
      <c r="P9" s="1526">
        <f t="shared" si="1"/>
        <v>0</v>
      </c>
      <c r="Q9" s="1549">
        <f t="shared" si="2"/>
        <v>0</v>
      </c>
      <c r="R9" s="1549">
        <f t="shared" si="29"/>
        <v>0</v>
      </c>
      <c r="S9" s="1549">
        <f t="shared" si="3"/>
        <v>0</v>
      </c>
      <c r="T9" s="1549">
        <f t="shared" si="30"/>
        <v>0</v>
      </c>
      <c r="U9" s="1549">
        <f t="shared" si="4"/>
        <v>0</v>
      </c>
      <c r="V9" s="1549">
        <f t="shared" si="31"/>
        <v>0</v>
      </c>
      <c r="W9" s="1549">
        <f t="shared" si="32"/>
        <v>0</v>
      </c>
      <c r="X9" s="1550">
        <f t="shared" si="32"/>
        <v>0</v>
      </c>
      <c r="Y9" s="1575">
        <f t="shared" si="22"/>
        <v>0</v>
      </c>
      <c r="Z9" s="94">
        <f>IFERROR(INDEX(CO2_EFs!$D$7:$AC$52,MATCH($A9&amp;Z$4,CO2_EFs!$A$7:$A$52,0),MATCH($B$2,CO2_EFs!$D$5:$AC$5,0)),0)</f>
        <v>0</v>
      </c>
      <c r="AA9" s="1488">
        <f>IFERROR(INDEX(CO2_EFs!$D$7:$AC$52,MATCH($A9&amp;AA$4,CO2_EFs!$A$7:$A$52,0),MATCH($B$2,CO2_EFs!$D$5:$AC$5,0)),0)</f>
        <v>0</v>
      </c>
      <c r="AB9" s="1488">
        <f>IFERROR(INDEX(CO2_EFs!$D$7:$AC$52,MATCH($A9&amp;AB$4,CO2_EFs!$A$7:$A$52,0),MATCH($B$2,CO2_EFs!$D$5:$AC$5,0)),0)</f>
        <v>0</v>
      </c>
      <c r="AC9" s="1488">
        <f>IFERROR(INDEX(CO2_EFs!$D$7:$AC$52,MATCH($A9&amp;AC$4,CO2_EFs!$A$7:$A$52,0),MATCH($B$2,CO2_EFs!$D$5:$AC$5,0)),0)</f>
        <v>41.579133200000001</v>
      </c>
      <c r="AD9" s="1488">
        <f>IFERROR(INDEX(CO2_EFs!$D$7:$AC$52,MATCH($A9&amp;AD$4,CO2_EFs!$A$7:$A$52,0),MATCH($B$2,CO2_EFs!$D$5:$AC$5,0)),0)</f>
        <v>0</v>
      </c>
      <c r="AE9" s="95">
        <f t="shared" si="23"/>
        <v>0</v>
      </c>
      <c r="AF9" s="1622">
        <f t="shared" si="6"/>
        <v>0</v>
      </c>
      <c r="AG9" s="1622">
        <f t="shared" si="7"/>
        <v>0</v>
      </c>
      <c r="AH9" s="1622">
        <f t="shared" si="8"/>
        <v>0</v>
      </c>
      <c r="AI9" s="1623">
        <f t="shared" si="9"/>
        <v>0</v>
      </c>
      <c r="AJ9" s="1622">
        <f t="shared" si="10"/>
        <v>0</v>
      </c>
      <c r="AK9" s="1623">
        <f t="shared" si="11"/>
        <v>0</v>
      </c>
      <c r="AL9" s="1623">
        <f t="shared" si="12"/>
        <v>0</v>
      </c>
      <c r="AM9" s="1622">
        <f t="shared" si="24"/>
        <v>0</v>
      </c>
      <c r="AN9" s="1622"/>
      <c r="AO9" s="1571"/>
      <c r="AP9" s="1619">
        <f t="shared" si="25"/>
        <v>0</v>
      </c>
      <c r="AQ9" s="628"/>
      <c r="AR9" s="1503"/>
      <c r="AS9" s="1503"/>
      <c r="AT9" s="1488">
        <f>'CH4 N2O Emission Factors'!$D$111</f>
        <v>2.64</v>
      </c>
      <c r="AU9" s="1503"/>
      <c r="AV9" s="1924"/>
      <c r="AW9" s="96"/>
      <c r="AX9" s="744">
        <f t="shared" si="13"/>
        <v>0</v>
      </c>
      <c r="AY9" s="1624">
        <f t="shared" si="14"/>
        <v>0</v>
      </c>
      <c r="AZ9" s="1625">
        <f t="shared" si="15"/>
        <v>0</v>
      </c>
      <c r="BA9" s="1626">
        <f>$S9*Conversions!$B$136/10^3*AT9/10^12*CH4GWP</f>
        <v>0</v>
      </c>
      <c r="BB9" s="1626"/>
      <c r="BC9" s="1627"/>
      <c r="BD9" s="1626"/>
      <c r="BE9" s="1626">
        <f t="shared" si="16"/>
        <v>0</v>
      </c>
      <c r="BF9" s="1626"/>
      <c r="BG9" s="1626"/>
      <c r="BH9" s="1625"/>
      <c r="BI9" s="726">
        <f t="shared" si="26"/>
        <v>0</v>
      </c>
      <c r="BJ9" s="628"/>
      <c r="BK9" s="1503"/>
      <c r="BL9" s="1503"/>
      <c r="BM9" s="1495">
        <f>'CH4 N2O Emission Factors'!$D$68</f>
        <v>0.04</v>
      </c>
      <c r="BN9" s="1503"/>
      <c r="BO9" s="1924"/>
      <c r="BP9" s="96"/>
      <c r="BQ9" s="1628">
        <f t="shared" si="17"/>
        <v>0</v>
      </c>
      <c r="BR9" s="1628">
        <f t="shared" si="18"/>
        <v>0</v>
      </c>
      <c r="BS9" s="1628">
        <f t="shared" si="19"/>
        <v>0</v>
      </c>
      <c r="BT9" s="1628">
        <f>$S9*Conversions!$B$136/10^3*BM9/10^12*N2OGWP</f>
        <v>0</v>
      </c>
      <c r="BU9" s="1628"/>
      <c r="BV9" s="1629"/>
      <c r="BW9" s="1628"/>
      <c r="BX9" s="1628">
        <f t="shared" si="20"/>
        <v>0</v>
      </c>
      <c r="BY9" s="1628"/>
      <c r="BZ9" s="1628"/>
      <c r="CA9" s="1628"/>
      <c r="CB9" s="1621">
        <f t="shared" si="27"/>
        <v>0</v>
      </c>
      <c r="CC9" t="str">
        <f t="shared" si="28"/>
        <v>-</v>
      </c>
    </row>
    <row r="10" spans="1:81">
      <c r="A10" s="273" t="s">
        <v>229</v>
      </c>
      <c r="B10" s="1583" t="s">
        <v>229</v>
      </c>
      <c r="C10" s="280">
        <f>SUMIFS('EIA SEDS Data 2022'!$K$7:$K$371,'EIA SEDS Data 2022'!$D$7:$D$371,$A10,'EIA SEDS Data 2022'!$E$7:$E$371,C$4,'EIA SEDS Data 2022'!$F$7:$F$371,"Billion Btu")</f>
        <v>0</v>
      </c>
      <c r="D10" s="1487">
        <f>SUMIFS('EIA SEDS Data 2022'!$K$7:$K$371,'EIA SEDS Data 2022'!$D$7:$D$371,$A10,'EIA SEDS Data 2022'!$E$7:$E$371,D$4,'EIA SEDS Data 2022'!$F$7:$F$371,"Billion Btu")</f>
        <v>0</v>
      </c>
      <c r="E10" s="1487">
        <f>SUMIFS('EIA SEDS Data 2022'!$K$7:$K$371,'EIA SEDS Data 2022'!$D$7:$D$371,$A10,'EIA SEDS Data 2022'!$E$7:$E$371,E$4,'EIA SEDS Data 2022'!$F$7:$F$371,"Billion Btu")</f>
        <v>1795</v>
      </c>
      <c r="F10" s="1486">
        <f>IFERROR((SUMIFS('EIA SEDS Data 2022'!$K$7:$K$371,'EIA SEDS Data 2022'!$D$7:$D$371,$A10,'EIA SEDS Data 2022'!$E$7:$E$371,"Transportation",'EIA SEDS Data 2022'!$F$7:$F$371,"Billion Btu")-SUM($J10:$K10))*INDEX('DBEDT Transport'!$B$37:$E$46,MATCH($A10,'DBEDT Transport'!$B$37:$B$46,0),MATCH(F$4,'DBEDT Transport'!$B$37:$E$37,0)),0)</f>
        <v>0</v>
      </c>
      <c r="G10" s="1486">
        <f>IFERROR((SUMIFS('EIA SEDS Data 2022'!$K$7:$K$371,'EIA SEDS Data 2022'!$D$7:$D$371,$A10,'EIA SEDS Data 2022'!$E$7:$E$371,"Transportation",'EIA SEDS Data 2022'!$F$7:$F$371,"Billion Btu")-SUM($J10:$K10))*INDEX('DBEDT Transport'!$B$37:$E$46,MATCH($A10,'DBEDT Transport'!$B$37:$B$46,0),MATCH(G$4,'DBEDT Transport'!$B$37:$E$37,0)),0)</f>
        <v>0</v>
      </c>
      <c r="H10" s="1486">
        <f>IFERROR((SUMIFS('EIA SEDS Data 2022'!$K$7:$K$371,'EIA SEDS Data 2022'!$D$7:$D$371,$A10,'EIA SEDS Data 2022'!$E$7:$E$371,"Transportation",'EIA SEDS Data 2022'!$F$7:$F$371,"Billion Btu")-SUM($J10:$K10))*INDEX('DBEDT Transport'!$B$37:$E$46,MATCH($A10,'DBEDT Transport'!$B$37:$B$46,0),MATCH(H$4,'DBEDT Transport'!$B$37:$E$37,0)),0)</f>
        <v>0</v>
      </c>
      <c r="I10" s="1487">
        <f>SUMIFS('EIA SEDS Data 2022'!$K$7:$K$371,'EIA SEDS Data 2022'!$D$7:$D$371,$A10,'EIA SEDS Data 2022'!$E$7:$E$371,I$4,'EIA SEDS Data 2022'!$F$7:$F$371,"Billion Btu")</f>
        <v>15313</v>
      </c>
      <c r="J10" s="1487"/>
      <c r="K10" s="1550"/>
      <c r="L10" s="1575">
        <f t="shared" si="21"/>
        <v>17108</v>
      </c>
      <c r="M10" s="1526">
        <f>SUM(M11:M13)</f>
        <v>0</v>
      </c>
      <c r="N10" s="1549">
        <f t="shared" ref="N10" si="33">SUM(N11:N13)</f>
        <v>0</v>
      </c>
      <c r="O10" s="1550">
        <f>E10*INDEX(Conversions!$B$43:$AA$67,MATCH("Other Coal",Conversions!$A$43:$A$67,0),MATCH($B$2,Conversions!$B$42:$AA$42,0))</f>
        <v>16.6935</v>
      </c>
      <c r="P10" s="1526">
        <f t="shared" si="1"/>
        <v>0</v>
      </c>
      <c r="Q10" s="1549">
        <f t="shared" si="2"/>
        <v>0</v>
      </c>
      <c r="R10" s="1549">
        <f>E10-O10</f>
        <v>1778.3064999999999</v>
      </c>
      <c r="S10" s="1549">
        <f t="shared" si="3"/>
        <v>0</v>
      </c>
      <c r="T10" s="1549">
        <f>G10</f>
        <v>0</v>
      </c>
      <c r="U10" s="1549">
        <f t="shared" si="4"/>
        <v>0</v>
      </c>
      <c r="V10" s="1549">
        <f>I10</f>
        <v>15313</v>
      </c>
      <c r="W10" s="1549">
        <f t="shared" si="32"/>
        <v>0</v>
      </c>
      <c r="X10" s="1550">
        <f t="shared" si="32"/>
        <v>0</v>
      </c>
      <c r="Y10" s="1575">
        <f t="shared" si="22"/>
        <v>17091.306499999999</v>
      </c>
      <c r="Z10" s="94">
        <f>IFERROR(INDEX(CO2_EFs!$D$7:$AC$53,MATCH($A10&amp;Z$4,CO2_EFs!$A$7:$A$53,0),MATCH($B$2,CO2_EFs!$D$5:$AC$5,0)),0)</f>
        <v>0</v>
      </c>
      <c r="AA10" s="1488">
        <f>IFERROR(INDEX(CO2_EFs!$D$7:$AC$53,MATCH($A10&amp;AA$4,CO2_EFs!$A$7:$A$53,0),MATCH($B$2,CO2_EFs!$D$5:$AC$5,0)),0)</f>
        <v>0</v>
      </c>
      <c r="AB10" s="1488">
        <f>IFERROR(INDEX(CO2_EFs!$D$7:$AC$53,MATCH($A10&amp;AB$4,CO2_EFs!$A$7:$A$53,0),MATCH($B$2,CO2_EFs!$D$5:$AC$5,0)),0)</f>
        <v>57.386258599999998</v>
      </c>
      <c r="AC10" s="1488">
        <f>IFERROR(INDEX(CO2_EFs!$D$7:$AC$53,MATCH($A10&amp;AC$4,CO2_EFs!$A$7:$A$53,0),MATCH($B$2,CO2_EFs!$D$5:$AC$5,0)),0)</f>
        <v>0</v>
      </c>
      <c r="AD10" s="1488">
        <f>IFERROR(INDEX(CO2_EFs!$D$7:$AC$53,MATCH($A10&amp;AD$4,CO2_EFs!$A$7:$A$53,0),MATCH($B$2,CO2_EFs!$D$5:$AC$5,0)),0)</f>
        <v>57.386258599999998</v>
      </c>
      <c r="AE10" s="95">
        <f t="shared" si="23"/>
        <v>57.386258599999998</v>
      </c>
      <c r="AF10" s="1554">
        <f t="shared" si="6"/>
        <v>0</v>
      </c>
      <c r="AG10" s="1554">
        <f t="shared" si="7"/>
        <v>0</v>
      </c>
      <c r="AH10" s="1553">
        <f t="shared" si="8"/>
        <v>0.16972641138220249</v>
      </c>
      <c r="AI10" s="1554">
        <f t="shared" si="9"/>
        <v>0</v>
      </c>
      <c r="AJ10" s="1554">
        <f t="shared" si="10"/>
        <v>0</v>
      </c>
      <c r="AK10" s="1553">
        <f t="shared" si="11"/>
        <v>0</v>
      </c>
      <c r="AL10" s="1553">
        <f>V10*AD10*lbs_shortt*Short_Metric*Bbtu_to_MMBtu*Mt_to_MMT*C_CO2</f>
        <v>1.4615143888276103</v>
      </c>
      <c r="AM10" s="1554">
        <f>W10*AC10*lbs_shortt*Short_Metric*Bbtu_to_MMBtu*Mt_to_MMT*C_CO2</f>
        <v>0</v>
      </c>
      <c r="AN10" s="1554">
        <f>X10*AC10*lbs_shortt*Short_Metric*Bbtu_to_MMBtu*Mt_to_MMT*C_CO2</f>
        <v>0</v>
      </c>
      <c r="AO10" s="666">
        <f>O10*AE10*lbs_shortt*Short_Metric*Bbtu_to_MMBtu*Mt_to_MMT*C_CO2*(1-Conversions!B85)</f>
        <v>1.4339457588261179E-3</v>
      </c>
      <c r="AP10" s="1619">
        <f>SUM(AF10:AO10)</f>
        <v>1.632674745968639</v>
      </c>
      <c r="AQ10" s="1045"/>
      <c r="AR10" s="1630"/>
      <c r="AS10" s="1630">
        <f>'CH4 N2O Emission Factors'!$G$9</f>
        <v>1.0023030599889999E-2</v>
      </c>
      <c r="AT10" s="1488"/>
      <c r="AU10" s="1513">
        <f>'CH4 N2O Emission Factors'!$G$10</f>
        <v>1.0023030599890001E-3</v>
      </c>
      <c r="AV10" s="1926"/>
      <c r="AW10" s="95"/>
      <c r="AX10" s="1620">
        <f t="shared" si="13"/>
        <v>0</v>
      </c>
      <c r="AY10" s="1555">
        <f t="shared" si="14"/>
        <v>0</v>
      </c>
      <c r="AZ10" s="1556">
        <f>AS10*$R10*CH4GWP/10^6</f>
        <v>4.990725730335319E-4</v>
      </c>
      <c r="BA10" s="1515"/>
      <c r="BB10" s="1515"/>
      <c r="BC10" s="1592"/>
      <c r="BD10" s="1515"/>
      <c r="BE10" s="1515">
        <f t="shared" si="16"/>
        <v>4.2975146921312362E-4</v>
      </c>
      <c r="BF10" s="1515"/>
      <c r="BG10" s="1515"/>
      <c r="BH10" s="1556"/>
      <c r="BI10" s="726">
        <f t="shared" si="26"/>
        <v>9.2882404224665558E-4</v>
      </c>
      <c r="BJ10" s="1030"/>
      <c r="BK10" s="1513"/>
      <c r="BL10" s="1514">
        <f>'CH4 N2O Emission Factors'!$F$9</f>
        <v>1.5034545899835E-3</v>
      </c>
      <c r="BM10" s="1488"/>
      <c r="BN10" s="1514">
        <f>'CH4 N2O Emission Factors'!$F$10</f>
        <v>1.5034545899835E-3</v>
      </c>
      <c r="BO10" s="1943"/>
      <c r="BP10" s="123"/>
      <c r="BQ10" s="1560">
        <f t="shared" si="17"/>
        <v>0</v>
      </c>
      <c r="BR10" s="1560">
        <f t="shared" si="18"/>
        <v>0</v>
      </c>
      <c r="BS10" s="1560">
        <f>BL10*$R10*N2OGWP/10^6</f>
        <v>7.0850481350296062E-4</v>
      </c>
      <c r="BT10" s="1560"/>
      <c r="BU10" s="1560"/>
      <c r="BV10" s="1581"/>
      <c r="BW10" s="1560"/>
      <c r="BX10" s="1560">
        <f t="shared" si="20"/>
        <v>6.1009360361505942E-3</v>
      </c>
      <c r="BY10" s="1560"/>
      <c r="BZ10" s="1560"/>
      <c r="CA10" s="1560"/>
      <c r="CB10" s="1621">
        <f t="shared" si="27"/>
        <v>6.8094408496535549E-3</v>
      </c>
      <c r="CC10" t="str">
        <f t="shared" si="28"/>
        <v>-</v>
      </c>
    </row>
    <row r="11" spans="1:81" s="62" customFormat="1" hidden="1">
      <c r="A11" s="273" t="s">
        <v>229</v>
      </c>
      <c r="B11" s="41" t="s">
        <v>180</v>
      </c>
      <c r="C11" s="385"/>
      <c r="D11" s="1499"/>
      <c r="E11" s="1499"/>
      <c r="F11" s="1499"/>
      <c r="G11" s="1499"/>
      <c r="H11" s="1499"/>
      <c r="I11" s="1499"/>
      <c r="J11" s="1499"/>
      <c r="K11" s="70"/>
      <c r="L11" s="1575">
        <f t="shared" si="21"/>
        <v>0</v>
      </c>
      <c r="M11" s="68"/>
      <c r="N11" s="69"/>
      <c r="O11" s="70">
        <f>E11*INDEX(Conversions!$B$43:$AA$67,MATCH("Other Coal",Conversions!$A$43:$A$67,0),MATCH($B$2,Conversions!$B$42:$AA$42,0))</f>
        <v>0</v>
      </c>
      <c r="P11" s="1526">
        <f t="shared" si="1"/>
        <v>0</v>
      </c>
      <c r="Q11" s="1549">
        <f t="shared" si="2"/>
        <v>0</v>
      </c>
      <c r="R11" s="1549">
        <f>E11-O11</f>
        <v>0</v>
      </c>
      <c r="S11" s="1549">
        <f t="shared" si="3"/>
        <v>0</v>
      </c>
      <c r="T11" s="1549">
        <f>G11</f>
        <v>0</v>
      </c>
      <c r="U11" s="1549">
        <f t="shared" si="4"/>
        <v>0</v>
      </c>
      <c r="V11" s="1549">
        <f>I11</f>
        <v>0</v>
      </c>
      <c r="W11" s="1549">
        <f t="shared" si="32"/>
        <v>0</v>
      </c>
      <c r="X11" s="1550">
        <f t="shared" si="32"/>
        <v>0</v>
      </c>
      <c r="Y11" s="1575">
        <f t="shared" si="22"/>
        <v>0</v>
      </c>
      <c r="Z11" s="94">
        <f>IFERROR(INDEX(CO2_EFs!$D$7:$AC$52,MATCH($A11&amp;Z$4,CO2_EFs!$A$7:$A$52,0),MATCH($B$2,CO2_EFs!$D$5:$AC$5,0)),0)</f>
        <v>0</v>
      </c>
      <c r="AA11" s="1488">
        <f>IFERROR(INDEX(CO2_EFs!$D$7:$AC$52,MATCH($A11&amp;AA$4,CO2_EFs!$A$7:$A$52,0),MATCH($B$2,CO2_EFs!$D$5:$AC$5,0)),0)</f>
        <v>0</v>
      </c>
      <c r="AB11" s="1488">
        <f>IFERROR(INDEX(CO2_EFs!$D$7:$AC$52,MATCH($A11&amp;AB$4,CO2_EFs!$A$7:$A$52,0),MATCH($B$2,CO2_EFs!$D$5:$AC$5,0)),0)</f>
        <v>57.386258599999998</v>
      </c>
      <c r="AC11" s="1488">
        <f>IFERROR(INDEX(CO2_EFs!$D$7:$AC$52,MATCH($A11&amp;AC$4,CO2_EFs!$A$7:$A$52,0),MATCH($B$2,CO2_EFs!$D$5:$AC$5,0)),0)</f>
        <v>0</v>
      </c>
      <c r="AD11" s="1488">
        <f>IFERROR(INDEX(CO2_EFs!$D$7:$AC$52,MATCH($A11&amp;AD$4,CO2_EFs!$A$7:$A$52,0),MATCH($B$2,CO2_EFs!$D$5:$AC$5,0)),0)</f>
        <v>57.386258599999998</v>
      </c>
      <c r="AE11" s="95">
        <f t="shared" si="23"/>
        <v>57.386258599999998</v>
      </c>
      <c r="AF11" s="72">
        <f t="shared" si="6"/>
        <v>0</v>
      </c>
      <c r="AG11" s="72">
        <f t="shared" si="7"/>
        <v>0</v>
      </c>
      <c r="AH11" s="85">
        <f t="shared" si="8"/>
        <v>0</v>
      </c>
      <c r="AI11" s="72">
        <f t="shared" si="9"/>
        <v>0</v>
      </c>
      <c r="AJ11" s="72">
        <f t="shared" si="10"/>
        <v>0</v>
      </c>
      <c r="AK11" s="85">
        <f t="shared" si="11"/>
        <v>0</v>
      </c>
      <c r="AL11" s="85">
        <f t="shared" si="12"/>
        <v>0</v>
      </c>
      <c r="AM11" s="72">
        <f t="shared" si="24"/>
        <v>0</v>
      </c>
      <c r="AN11" s="72"/>
      <c r="AO11" s="1571"/>
      <c r="AP11" s="1619">
        <f t="shared" si="25"/>
        <v>0</v>
      </c>
      <c r="AQ11" s="1046"/>
      <c r="AR11" s="1568"/>
      <c r="AS11" s="1568">
        <f>'CH4 N2O Emission Factors'!$G$9</f>
        <v>1.0023030599889999E-2</v>
      </c>
      <c r="AT11" s="1503"/>
      <c r="AU11" s="1512">
        <f>'CH4 N2O Emission Factors'!$G$10</f>
        <v>1.0023030599890001E-3</v>
      </c>
      <c r="AV11" s="1927"/>
      <c r="AW11" s="96"/>
      <c r="AX11" s="743">
        <f t="shared" si="13"/>
        <v>0</v>
      </c>
      <c r="AY11" s="720">
        <f t="shared" si="14"/>
        <v>0</v>
      </c>
      <c r="AZ11" s="721">
        <f t="shared" si="15"/>
        <v>0</v>
      </c>
      <c r="BA11" s="719"/>
      <c r="BB11" s="719"/>
      <c r="BC11" s="254"/>
      <c r="BD11" s="719"/>
      <c r="BE11" s="719">
        <f t="shared" si="16"/>
        <v>0</v>
      </c>
      <c r="BF11" s="719"/>
      <c r="BG11" s="719"/>
      <c r="BH11" s="721"/>
      <c r="BI11" s="726">
        <f t="shared" si="26"/>
        <v>0</v>
      </c>
      <c r="BJ11" s="1050"/>
      <c r="BK11" s="1512"/>
      <c r="BL11" s="1516">
        <f>'CH4 N2O Emission Factors'!$F$9</f>
        <v>1.5034545899835E-3</v>
      </c>
      <c r="BM11" s="1503"/>
      <c r="BN11" s="1516">
        <f>'CH4 N2O Emission Factors'!$F$10</f>
        <v>1.5034545899835E-3</v>
      </c>
      <c r="BO11" s="1925"/>
      <c r="BP11" s="124"/>
      <c r="BQ11" s="125">
        <f t="shared" si="17"/>
        <v>0</v>
      </c>
      <c r="BR11" s="125">
        <f t="shared" si="18"/>
        <v>0</v>
      </c>
      <c r="BS11" s="125">
        <f t="shared" si="19"/>
        <v>0</v>
      </c>
      <c r="BT11" s="125"/>
      <c r="BU11" s="125"/>
      <c r="BV11" s="122"/>
      <c r="BW11" s="125"/>
      <c r="BX11" s="125">
        <f t="shared" si="20"/>
        <v>0</v>
      </c>
      <c r="BY11" s="125"/>
      <c r="BZ11" s="125"/>
      <c r="CA11" s="125"/>
      <c r="CB11" s="1621">
        <f t="shared" si="27"/>
        <v>0</v>
      </c>
      <c r="CC11" t="str">
        <f t="shared" si="28"/>
        <v>-</v>
      </c>
    </row>
    <row r="12" spans="1:81" s="62" customFormat="1" hidden="1">
      <c r="A12" s="273" t="s">
        <v>229</v>
      </c>
      <c r="B12" s="41" t="s">
        <v>197</v>
      </c>
      <c r="C12" s="385"/>
      <c r="D12" s="1499"/>
      <c r="E12" s="1499"/>
      <c r="F12" s="1499"/>
      <c r="G12" s="1499"/>
      <c r="H12" s="1499"/>
      <c r="I12" s="1499"/>
      <c r="J12" s="1499"/>
      <c r="K12" s="70"/>
      <c r="L12" s="1575">
        <f t="shared" si="21"/>
        <v>0</v>
      </c>
      <c r="M12" s="68"/>
      <c r="N12" s="69"/>
      <c r="O12" s="70">
        <f>E12*INDEX(Conversions!$B$43:$AA$67,MATCH("Other Coal",Conversions!$A$43:$A$67,0),MATCH($B$2,Conversions!$B$42:$AA$42,0))</f>
        <v>0</v>
      </c>
      <c r="P12" s="1526">
        <f t="shared" si="1"/>
        <v>0</v>
      </c>
      <c r="Q12" s="1549">
        <f t="shared" si="2"/>
        <v>0</v>
      </c>
      <c r="R12" s="1549">
        <f t="shared" ref="R12" si="34">E12-O12</f>
        <v>0</v>
      </c>
      <c r="S12" s="1549">
        <f t="shared" si="3"/>
        <v>0</v>
      </c>
      <c r="T12" s="1549">
        <f t="shared" ref="T12:T13" si="35">G12</f>
        <v>0</v>
      </c>
      <c r="U12" s="1549">
        <f t="shared" si="4"/>
        <v>0</v>
      </c>
      <c r="V12" s="1549">
        <f t="shared" ref="V12:V13" si="36">I12</f>
        <v>0</v>
      </c>
      <c r="W12" s="1549">
        <f t="shared" si="32"/>
        <v>0</v>
      </c>
      <c r="X12" s="1550">
        <f t="shared" si="32"/>
        <v>0</v>
      </c>
      <c r="Y12" s="1575">
        <f t="shared" si="22"/>
        <v>0</v>
      </c>
      <c r="Z12" s="94">
        <f>IFERROR(INDEX(CO2_EFs!$D$7:$AC$52,MATCH($A12&amp;Z$4,CO2_EFs!$A$7:$A$52,0),MATCH($B$2,CO2_EFs!$D$5:$AC$5,0)),0)</f>
        <v>0</v>
      </c>
      <c r="AA12" s="1488">
        <f>IFERROR(INDEX(CO2_EFs!$D$7:$AC$52,MATCH($A12&amp;AA$4,CO2_EFs!$A$7:$A$52,0),MATCH($B$2,CO2_EFs!$D$5:$AC$5,0)),0)</f>
        <v>0</v>
      </c>
      <c r="AB12" s="1488">
        <f>IFERROR(INDEX(CO2_EFs!$D$7:$AC$52,MATCH($A12&amp;AB$4,CO2_EFs!$A$7:$A$52,0),MATCH($B$2,CO2_EFs!$D$5:$AC$5,0)),0)</f>
        <v>57.386258599999998</v>
      </c>
      <c r="AC12" s="1488">
        <f>IFERROR(INDEX(CO2_EFs!$D$7:$AC$52,MATCH($A12&amp;AC$4,CO2_EFs!$A$7:$A$52,0),MATCH($B$2,CO2_EFs!$D$5:$AC$5,0)),0)</f>
        <v>0</v>
      </c>
      <c r="AD12" s="1488">
        <f>IFERROR(INDEX(CO2_EFs!$D$7:$AC$52,MATCH($A12&amp;AD$4,CO2_EFs!$A$7:$A$52,0),MATCH($B$2,CO2_EFs!$D$5:$AC$5,0)),0)</f>
        <v>57.386258599999998</v>
      </c>
      <c r="AE12" s="95">
        <f t="shared" si="23"/>
        <v>57.386258599999998</v>
      </c>
      <c r="AF12" s="72">
        <f t="shared" si="6"/>
        <v>0</v>
      </c>
      <c r="AG12" s="72">
        <f t="shared" si="7"/>
        <v>0</v>
      </c>
      <c r="AH12" s="85">
        <f t="shared" si="8"/>
        <v>0</v>
      </c>
      <c r="AI12" s="72">
        <f t="shared" si="9"/>
        <v>0</v>
      </c>
      <c r="AJ12" s="72">
        <f t="shared" si="10"/>
        <v>0</v>
      </c>
      <c r="AK12" s="85">
        <f t="shared" si="11"/>
        <v>0</v>
      </c>
      <c r="AL12" s="85">
        <f>V12*AD12*lbs_shortt*Short_Metric*Bbtu_to_MMBtu*Mt_to_MMT*C_CO2</f>
        <v>0</v>
      </c>
      <c r="AM12" s="72">
        <f t="shared" si="24"/>
        <v>0</v>
      </c>
      <c r="AN12" s="72"/>
      <c r="AO12" s="1571"/>
      <c r="AP12" s="1619">
        <f t="shared" si="25"/>
        <v>0</v>
      </c>
      <c r="AQ12" s="1046"/>
      <c r="AR12" s="1568"/>
      <c r="AS12" s="1568">
        <f>'CH4 N2O Emission Factors'!$G$9</f>
        <v>1.0023030599889999E-2</v>
      </c>
      <c r="AT12" s="1503"/>
      <c r="AU12" s="1512">
        <f>'CH4 N2O Emission Factors'!$G$10</f>
        <v>1.0023030599890001E-3</v>
      </c>
      <c r="AV12" s="1927"/>
      <c r="AW12" s="96"/>
      <c r="AX12" s="743">
        <f t="shared" si="13"/>
        <v>0</v>
      </c>
      <c r="AY12" s="720">
        <f t="shared" si="14"/>
        <v>0</v>
      </c>
      <c r="AZ12" s="721">
        <f t="shared" si="15"/>
        <v>0</v>
      </c>
      <c r="BA12" s="719"/>
      <c r="BB12" s="719"/>
      <c r="BC12" s="254"/>
      <c r="BD12" s="719"/>
      <c r="BE12" s="719">
        <f t="shared" si="16"/>
        <v>0</v>
      </c>
      <c r="BF12" s="719"/>
      <c r="BG12" s="719"/>
      <c r="BH12" s="721"/>
      <c r="BI12" s="726">
        <f t="shared" si="26"/>
        <v>0</v>
      </c>
      <c r="BJ12" s="1050"/>
      <c r="BK12" s="1512"/>
      <c r="BL12" s="1516">
        <f>'CH4 N2O Emission Factors'!$F$9</f>
        <v>1.5034545899835E-3</v>
      </c>
      <c r="BM12" s="1503"/>
      <c r="BN12" s="1516">
        <f>'CH4 N2O Emission Factors'!$F$10</f>
        <v>1.5034545899835E-3</v>
      </c>
      <c r="BO12" s="1925"/>
      <c r="BP12" s="124"/>
      <c r="BQ12" s="125">
        <f t="shared" si="17"/>
        <v>0</v>
      </c>
      <c r="BR12" s="125">
        <f t="shared" si="18"/>
        <v>0</v>
      </c>
      <c r="BS12" s="125">
        <f t="shared" si="19"/>
        <v>0</v>
      </c>
      <c r="BT12" s="125"/>
      <c r="BU12" s="125"/>
      <c r="BV12" s="122"/>
      <c r="BW12" s="125"/>
      <c r="BX12" s="125">
        <f t="shared" si="20"/>
        <v>0</v>
      </c>
      <c r="BY12" s="125"/>
      <c r="BZ12" s="125"/>
      <c r="CA12" s="125"/>
      <c r="CB12" s="1621">
        <f t="shared" si="27"/>
        <v>0</v>
      </c>
      <c r="CC12" t="str">
        <f t="shared" si="28"/>
        <v>-</v>
      </c>
    </row>
    <row r="13" spans="1:81" s="62" customFormat="1" hidden="1">
      <c r="A13" s="273" t="s">
        <v>229</v>
      </c>
      <c r="B13" s="300" t="s">
        <v>184</v>
      </c>
      <c r="C13" s="385"/>
      <c r="D13" s="1499"/>
      <c r="E13" s="1499"/>
      <c r="F13" s="1499"/>
      <c r="G13" s="1499"/>
      <c r="H13" s="1499"/>
      <c r="I13" s="1499"/>
      <c r="J13" s="1499"/>
      <c r="K13" s="75"/>
      <c r="L13" s="1575">
        <f t="shared" si="21"/>
        <v>0</v>
      </c>
      <c r="M13" s="74"/>
      <c r="N13" s="1565"/>
      <c r="O13" s="75">
        <f>E13*INDEX(Conversions!$B$43:$AA$67,MATCH("Other Coal",Conversions!$A$43:$A$67,0),MATCH($B$2,Conversions!$B$42:$AA$42,0))</f>
        <v>0</v>
      </c>
      <c r="P13" s="1526">
        <f t="shared" si="1"/>
        <v>0</v>
      </c>
      <c r="Q13" s="1549">
        <f t="shared" si="2"/>
        <v>0</v>
      </c>
      <c r="R13" s="1549">
        <f>E13-O13</f>
        <v>0</v>
      </c>
      <c r="S13" s="1549">
        <f t="shared" si="3"/>
        <v>0</v>
      </c>
      <c r="T13" s="1549">
        <f t="shared" si="35"/>
        <v>0</v>
      </c>
      <c r="U13" s="1549">
        <f t="shared" si="4"/>
        <v>0</v>
      </c>
      <c r="V13" s="1549">
        <f t="shared" si="36"/>
        <v>0</v>
      </c>
      <c r="W13" s="1549">
        <f t="shared" si="32"/>
        <v>0</v>
      </c>
      <c r="X13" s="1550">
        <f t="shared" si="32"/>
        <v>0</v>
      </c>
      <c r="Y13" s="1575">
        <f t="shared" si="22"/>
        <v>0</v>
      </c>
      <c r="Z13" s="94">
        <f>IFERROR(INDEX(CO2_EFs!$D$7:$AC$52,MATCH($A13&amp;Z$4,CO2_EFs!$A$7:$A$52,0),MATCH($B$2,CO2_EFs!$D$5:$AC$5,0)),0)</f>
        <v>0</v>
      </c>
      <c r="AA13" s="1488">
        <f>IFERROR(INDEX(CO2_EFs!$D$7:$AC$52,MATCH($A13&amp;AA$4,CO2_EFs!$A$7:$A$52,0),MATCH($B$2,CO2_EFs!$D$5:$AC$5,0)),0)</f>
        <v>0</v>
      </c>
      <c r="AB13" s="1488">
        <f>IFERROR(INDEX(CO2_EFs!$D$7:$AC$52,MATCH($A13&amp;AB$4,CO2_EFs!$A$7:$A$52,0),MATCH($B$2,CO2_EFs!$D$5:$AC$5,0)),0)</f>
        <v>57.386258599999998</v>
      </c>
      <c r="AC13" s="1488">
        <f>IFERROR(INDEX(CO2_EFs!$D$7:$AC$52,MATCH($A13&amp;AC$4,CO2_EFs!$A$7:$A$52,0),MATCH($B$2,CO2_EFs!$D$5:$AC$5,0)),0)</f>
        <v>0</v>
      </c>
      <c r="AD13" s="1488">
        <f>IFERROR(INDEX(CO2_EFs!$D$7:$AC$52,MATCH($A13&amp;AD$4,CO2_EFs!$A$7:$A$52,0),MATCH($B$2,CO2_EFs!$D$5:$AC$5,0)),0)</f>
        <v>57.386258599999998</v>
      </c>
      <c r="AE13" s="95">
        <f t="shared" si="23"/>
        <v>57.386258599999998</v>
      </c>
      <c r="AF13" s="1622">
        <f t="shared" si="6"/>
        <v>0</v>
      </c>
      <c r="AG13" s="1622">
        <f t="shared" si="7"/>
        <v>0</v>
      </c>
      <c r="AH13" s="1623">
        <f t="shared" si="8"/>
        <v>0</v>
      </c>
      <c r="AI13" s="1622">
        <f t="shared" si="9"/>
        <v>0</v>
      </c>
      <c r="AJ13" s="1622">
        <f t="shared" si="10"/>
        <v>0</v>
      </c>
      <c r="AK13" s="1623">
        <f t="shared" si="11"/>
        <v>0</v>
      </c>
      <c r="AL13" s="1623">
        <f t="shared" si="12"/>
        <v>0</v>
      </c>
      <c r="AM13" s="1622">
        <f t="shared" si="24"/>
        <v>0</v>
      </c>
      <c r="AN13" s="1622"/>
      <c r="AO13" s="1571"/>
      <c r="AP13" s="1619">
        <f t="shared" si="25"/>
        <v>0</v>
      </c>
      <c r="AQ13" s="1046"/>
      <c r="AR13" s="1568"/>
      <c r="AS13" s="1568">
        <f>'CH4 N2O Emission Factors'!$G$9</f>
        <v>1.0023030599889999E-2</v>
      </c>
      <c r="AT13" s="1503"/>
      <c r="AU13" s="1512">
        <f>'CH4 N2O Emission Factors'!$G$10</f>
        <v>1.0023030599890001E-3</v>
      </c>
      <c r="AV13" s="1927"/>
      <c r="AW13" s="96"/>
      <c r="AX13" s="744">
        <f t="shared" si="13"/>
        <v>0</v>
      </c>
      <c r="AY13" s="1624">
        <f t="shared" si="14"/>
        <v>0</v>
      </c>
      <c r="AZ13" s="1625">
        <f t="shared" si="15"/>
        <v>0</v>
      </c>
      <c r="BA13" s="1626"/>
      <c r="BB13" s="1626"/>
      <c r="BC13" s="1627"/>
      <c r="BD13" s="1626"/>
      <c r="BE13" s="1626">
        <f t="shared" si="16"/>
        <v>0</v>
      </c>
      <c r="BF13" s="1626"/>
      <c r="BG13" s="1626"/>
      <c r="BH13" s="1625"/>
      <c r="BI13" s="726">
        <f t="shared" si="26"/>
        <v>0</v>
      </c>
      <c r="BJ13" s="1050"/>
      <c r="BK13" s="1512"/>
      <c r="BL13" s="1516">
        <f>'CH4 N2O Emission Factors'!$F$9</f>
        <v>1.5034545899835E-3</v>
      </c>
      <c r="BM13" s="1503"/>
      <c r="BN13" s="1516">
        <f>'CH4 N2O Emission Factors'!$F$10</f>
        <v>1.5034545899835E-3</v>
      </c>
      <c r="BO13" s="1925"/>
      <c r="BP13" s="124"/>
      <c r="BQ13" s="1628">
        <f t="shared" si="17"/>
        <v>0</v>
      </c>
      <c r="BR13" s="1628">
        <f t="shared" si="18"/>
        <v>0</v>
      </c>
      <c r="BS13" s="1628">
        <f t="shared" si="19"/>
        <v>0</v>
      </c>
      <c r="BT13" s="1628"/>
      <c r="BU13" s="1628"/>
      <c r="BV13" s="1629"/>
      <c r="BW13" s="1628"/>
      <c r="BX13" s="1628">
        <f t="shared" si="20"/>
        <v>0</v>
      </c>
      <c r="BY13" s="1628"/>
      <c r="BZ13" s="1628"/>
      <c r="CA13" s="1628"/>
      <c r="CB13" s="1621">
        <f t="shared" si="27"/>
        <v>0</v>
      </c>
      <c r="CC13" t="str">
        <f t="shared" si="28"/>
        <v>-</v>
      </c>
    </row>
    <row r="14" spans="1:81">
      <c r="A14" s="273" t="s">
        <v>230</v>
      </c>
      <c r="B14" s="1583" t="s">
        <v>230</v>
      </c>
      <c r="C14" s="280">
        <f>SUMIFS('EIA SEDS Data 2022'!$K$7:$K$371,'EIA SEDS Data 2022'!$D$7:$D$371,$A14,'EIA SEDS Data 2022'!$E$7:$E$371,C$4,'EIA SEDS Data 2022'!$F$7:$F$371,"Billion Btu")</f>
        <v>19</v>
      </c>
      <c r="D14" s="1487">
        <f>SUMIFS('EIA SEDS Data 2022'!$K$7:$K$371,'EIA SEDS Data 2022'!$D$7:$D$371,$A14,'EIA SEDS Data 2022'!$E$7:$E$371,D$4,'EIA SEDS Data 2022'!$F$7:$F$371,"Billion Btu")</f>
        <v>1629</v>
      </c>
      <c r="E14" s="1487">
        <f>SUMIFS('EIA SEDS Data 2022'!$K$7:$K$371,'EIA SEDS Data 2022'!$D$7:$D$371,$A14,'EIA SEDS Data 2022'!$E$7:$E$371,E$4,'EIA SEDS Data 2022'!$F$7:$F$371,"Billion Btu")</f>
        <v>2606</v>
      </c>
      <c r="F14" s="1486">
        <f>IFERROR((SUMIFS('EIA SEDS Data 2022'!$K$7:$K$371,'EIA SEDS Data 2022'!$D$7:$D$371,$A14,'EIA SEDS Data 2022'!$E$7:$E$371,"Transportation",'EIA SEDS Data 2022'!$F$7:$F$371,"Billion Btu")-SUM($J14:$K14))*INDEX('DBEDT Transport'!$B$37:$E$46,MATCH($A14,'DBEDT Transport'!$B$37:$B$46,0),MATCH(F$4,'DBEDT Transport'!$B$37:$E$37,0)),0)</f>
        <v>0</v>
      </c>
      <c r="G14" s="1486">
        <f>IFERROR((SUMIFS('EIA SEDS Data 2022'!$K$7:$K$371,'EIA SEDS Data 2022'!$D$7:$D$371,$A14,'EIA SEDS Data 2022'!$E$7:$E$371,"Transportation",'EIA SEDS Data 2022'!$F$7:$F$371,"Billion Btu")-SUM($J14:$K14))*INDEX('DBEDT Transport'!$B$37:$E$46,MATCH($A14,'DBEDT Transport'!$B$37:$B$46,0),MATCH(G$4,'DBEDT Transport'!$B$37:$E$37,0)),0)</f>
        <v>16095.940346222573</v>
      </c>
      <c r="H14" s="1486">
        <f>IFERROR((SUMIFS('EIA SEDS Data 2022'!$K$7:$K$371,'EIA SEDS Data 2022'!$D$7:$D$371,$A14,'EIA SEDS Data 2022'!$E$7:$E$371,"Transportation",'EIA SEDS Data 2022'!$F$7:$F$371,"Billion Btu")-SUM($J14:$K14))*INDEX('DBEDT Transport'!$B$37:$E$46,MATCH($A14,'DBEDT Transport'!$B$37:$B$46,0),MATCH(H$4,'DBEDT Transport'!$B$37:$E$37,0)),0)</f>
        <v>9601.0614394917138</v>
      </c>
      <c r="I14" s="1487">
        <f>SUMIFS('EIA SEDS Data 2022'!$K$7:$K$371,'EIA SEDS Data 2022'!$D$7:$D$371,$A14,'EIA SEDS Data 2022'!$E$7:$E$371,I$4,'EIA SEDS Data 2022'!$F$7:$F$371,"Billion Btu")</f>
        <v>13377</v>
      </c>
      <c r="J14" s="1487">
        <f>'Military Data'!$D$25*10^3/Gallon_Barrel*Conversions!$C$20/10^9</f>
        <v>10427.998214285715</v>
      </c>
      <c r="K14" s="1550"/>
      <c r="L14" s="1575">
        <f t="shared" si="21"/>
        <v>53756</v>
      </c>
      <c r="M14" s="1584">
        <f t="shared" ref="M14" si="37">SUM(M15:M18)</f>
        <v>0</v>
      </c>
      <c r="N14" s="1549">
        <f>INDEX('International Bunker Fuels'!$C$53:$K$53,1,MATCH($B$2,'International Bunker Fuels'!$C$50:$K$50))</f>
        <v>250.58567500000001</v>
      </c>
      <c r="O14" s="1550">
        <f>E14*INDEX(Conversions!$B$43:$AA$67,MATCH("Distillate Fuel",Conversions!$A$43:$A$67,0),MATCH($B$2,Conversions!$B$42:$AA$42,0))</f>
        <v>32.314399999999999</v>
      </c>
      <c r="P14" s="1526">
        <f t="shared" si="1"/>
        <v>19</v>
      </c>
      <c r="Q14" s="1549">
        <f t="shared" si="2"/>
        <v>1629</v>
      </c>
      <c r="R14" s="1549">
        <f>E14-O14</f>
        <v>2573.6855999999998</v>
      </c>
      <c r="S14" s="1549">
        <f t="shared" si="3"/>
        <v>0</v>
      </c>
      <c r="T14" s="1549">
        <f>G14</f>
        <v>16095.940346222573</v>
      </c>
      <c r="U14" s="1549">
        <f t="shared" si="4"/>
        <v>9350.4757644917136</v>
      </c>
      <c r="V14" s="1549">
        <f>I14</f>
        <v>13377</v>
      </c>
      <c r="W14" s="1549">
        <f t="shared" si="32"/>
        <v>10427.998214285715</v>
      </c>
      <c r="X14" s="1550">
        <f t="shared" si="32"/>
        <v>0</v>
      </c>
      <c r="Y14" s="1575">
        <f t="shared" si="22"/>
        <v>53473.099925000002</v>
      </c>
      <c r="Z14" s="94">
        <f>IFERROR(INDEX(CO2_EFs!$D$7:$AC$53,MATCH($A14&amp;Z$4,CO2_EFs!$A$7:$A$53,0),MATCH($B$2,CO2_EFs!$D$5:$AC$5,0)),0)</f>
        <v>44.643554999999999</v>
      </c>
      <c r="AA14" s="1488">
        <f>IFERROR(INDEX(CO2_EFs!$D$7:$AC$53,MATCH($A14&amp;AA$4,CO2_EFs!$A$7:$A$53,0),MATCH($B$2,CO2_EFs!$D$5:$AC$5,0)),0)</f>
        <v>44.643554999999999</v>
      </c>
      <c r="AB14" s="1488">
        <f>IFERROR(INDEX(CO2_EFs!$D$7:$AC$53,MATCH($A14&amp;AB$4,CO2_EFs!$A$7:$A$53,0),MATCH($B$2,CO2_EFs!$D$5:$AC$5,0)),0)</f>
        <v>44.643554999999999</v>
      </c>
      <c r="AC14" s="1488">
        <f>IFERROR(INDEX(CO2_EFs!$D$7:$AC$53,MATCH($A14&amp;AC$4,CO2_EFs!$A$7:$A$53,0),MATCH($B$2,CO2_EFs!$D$5:$AC$5,0)),0)</f>
        <v>44.643554999999999</v>
      </c>
      <c r="AD14" s="1488">
        <f>IFERROR(INDEX(CO2_EFs!$D$7:$AC$53,MATCH($A14&amp;AD$4,CO2_EFs!$A$7:$A$53,0),MATCH($B$2,CO2_EFs!$D$5:$AC$5,0)),0)</f>
        <v>44.467185399999998</v>
      </c>
      <c r="AE14" s="95">
        <f t="shared" si="23"/>
        <v>44.643554999999999</v>
      </c>
      <c r="AF14" s="1554">
        <f t="shared" si="6"/>
        <v>1.4107409511673497E-3</v>
      </c>
      <c r="AG14" s="1552">
        <f t="shared" si="7"/>
        <v>0.12095247418166387</v>
      </c>
      <c r="AH14" s="1553">
        <f t="shared" si="8"/>
        <v>0.19109493007103745</v>
      </c>
      <c r="AI14" s="1554">
        <f t="shared" si="9"/>
        <v>0</v>
      </c>
      <c r="AJ14" s="1554">
        <f t="shared" si="10"/>
        <v>1.1951159049454185</v>
      </c>
      <c r="AK14" s="1553">
        <f t="shared" si="11"/>
        <v>0.69426837230875216</v>
      </c>
      <c r="AL14" s="1553">
        <f t="shared" si="12"/>
        <v>0.98931198431436773</v>
      </c>
      <c r="AM14" s="1554">
        <f>W14*AC14*lbs_shortt*Short_Metric*Bbtu_to_MMBtu*Mt_to_MMT*C_CO2</f>
        <v>0.77427390103120286</v>
      </c>
      <c r="AN14" s="1554">
        <f>X14*AC14*lbs_shortt*Short_Metric*Bbtu_to_MMBtu*Mt_to_MMT*C_CO2</f>
        <v>0</v>
      </c>
      <c r="AO14" s="666">
        <f>O14*AE14*lbs_shortt*Short_Metric*Bbtu_to_MMBtu*Mt_to_MMT*C_CO2*(1-Conversions!B73)</f>
        <v>1.1996644050632163E-3</v>
      </c>
      <c r="AP14" s="1619">
        <f>SUM(AF14:AO18)</f>
        <v>3.9676279722086734</v>
      </c>
      <c r="AQ14" s="1045"/>
      <c r="AR14" s="1630">
        <f>'CH4 N2O Emission Factors'!$G$13</f>
        <v>1.0023030599889999E-2</v>
      </c>
      <c r="AS14" s="1630">
        <f>'CH4 N2O Emission Factors'!$G$14</f>
        <v>3.006909179967E-3</v>
      </c>
      <c r="AT14" s="1519">
        <f>INDEX('CH4 N2O Emission Factors'!$A$102:$M$141,MATCH("Ind. &amp; Com. Eq._Diesel",'CH4 N2O Emission Factors'!$A$102:$A$141,0),MATCH($B$2,'CH4 N2O Emission Factors'!$A$102:$M$102,0))</f>
        <v>0.11899999999999999</v>
      </c>
      <c r="AU14" s="1513">
        <f>'CH4 N2O Emission Factors'!$G$15</f>
        <v>3.006909179967E-3</v>
      </c>
      <c r="AV14" s="1926">
        <f>'CH4 N2O Emission Factors'!$E$132</f>
        <v>0.11899999999999999</v>
      </c>
      <c r="AW14" s="95"/>
      <c r="AX14" s="1620">
        <f t="shared" si="13"/>
        <v>0</v>
      </c>
      <c r="AY14" s="1555">
        <f t="shared" si="14"/>
        <v>4.5717047172218271E-4</v>
      </c>
      <c r="AZ14" s="1556">
        <f t="shared" si="15"/>
        <v>2.166874879956885E-4</v>
      </c>
      <c r="BA14" s="1515"/>
      <c r="BB14" s="1515">
        <f>SUM(BB15:BB18)</f>
        <v>0</v>
      </c>
      <c r="BC14" s="1592"/>
      <c r="BD14" s="1515">
        <f>$U14*10^3/Conversions!$D$97*Conversions!$B$131*AT14/10^12*CH4GWP</f>
        <v>7.1705908899436931E-4</v>
      </c>
      <c r="BE14" s="1515">
        <f t="shared" si="16"/>
        <v>1.1262558748117194E-3</v>
      </c>
      <c r="BF14" s="1515">
        <f>$W14*10^3/Conversions!$D$97*Conversions!$B$131*AV14/10^12*CH4GWP</f>
        <v>7.99690955616E-4</v>
      </c>
      <c r="BG14" s="1515">
        <f>$X14*10^3/Conversions!$D$97*Conversions!$B$131*AV14/10^12*CH4GWP</f>
        <v>0</v>
      </c>
      <c r="BH14" s="1556"/>
      <c r="BI14" s="726">
        <f t="shared" si="26"/>
        <v>3.3168638791399602E-3</v>
      </c>
      <c r="BJ14" s="1030"/>
      <c r="BK14" s="1514">
        <f>'CH4 N2O Emission Factors'!$F$13</f>
        <v>6.0138183599339984E-4</v>
      </c>
      <c r="BL14" s="1514">
        <f>'CH4 N2O Emission Factors'!$F$14</f>
        <v>6.0138183599339984E-4</v>
      </c>
      <c r="BM14" s="1495">
        <f>'CH4 N2O Emission Factors'!$E$89</f>
        <v>0.184</v>
      </c>
      <c r="BN14" s="1514">
        <f>'CH4 N2O Emission Factors'!$F$15</f>
        <v>6.0138183599339984E-4</v>
      </c>
      <c r="BO14" s="1944">
        <f>'CH4 N2O Emission Factors'!$E$89</f>
        <v>0.184</v>
      </c>
      <c r="BP14" s="123"/>
      <c r="BQ14" s="1560">
        <f t="shared" si="17"/>
        <v>0</v>
      </c>
      <c r="BR14" s="1560">
        <f t="shared" si="18"/>
        <v>2.5960751787081082E-4</v>
      </c>
      <c r="BS14" s="1560">
        <f t="shared" si="19"/>
        <v>4.1015845942041028E-4</v>
      </c>
      <c r="BT14" s="1560"/>
      <c r="BU14" s="1560"/>
      <c r="BV14" s="1581"/>
      <c r="BW14" s="1560">
        <f>$U14*10^3/Conversions!$D$97*Conversions!$B$131*BM14/10^12*N2OGWP</f>
        <v>1.0493337688885189E-2</v>
      </c>
      <c r="BX14" s="1560">
        <f t="shared" si="20"/>
        <v>2.1318414773221829E-3</v>
      </c>
      <c r="BY14" s="1560">
        <f>$W14*10^3/Conversions!$D$97*Conversions!$B$131*BO14/10^12*N2OGWP</f>
        <v>1.170256032288E-2</v>
      </c>
      <c r="BZ14" s="1560">
        <f>$X14*10^3/Conversions!$D$97*Conversions!$B$131*BO14/10^12*N2OGWP</f>
        <v>0</v>
      </c>
      <c r="CA14" s="1560"/>
      <c r="CB14" s="1621">
        <f t="shared" si="27"/>
        <v>2.4997505466378592E-2</v>
      </c>
      <c r="CC14" t="str">
        <f t="shared" si="28"/>
        <v>-</v>
      </c>
    </row>
    <row r="15" spans="1:81" s="62" customFormat="1" hidden="1">
      <c r="A15" s="273" t="s">
        <v>230</v>
      </c>
      <c r="B15" s="41" t="s">
        <v>180</v>
      </c>
      <c r="C15" s="385"/>
      <c r="D15" s="1499"/>
      <c r="E15" s="1499"/>
      <c r="F15" s="1499"/>
      <c r="G15" s="1499"/>
      <c r="H15" s="1499"/>
      <c r="I15" s="1499"/>
      <c r="J15" s="1499"/>
      <c r="K15" s="70"/>
      <c r="L15" s="1575">
        <f t="shared" si="21"/>
        <v>0</v>
      </c>
      <c r="M15" s="110"/>
      <c r="N15" s="105"/>
      <c r="O15" s="70">
        <f>E15*INDEX(Conversions!$B$43:$AA$67,MATCH("Distillate Fuel",Conversions!$A$43:$A$67,0),MATCH($B$2,Conversions!$B$42:$AA$42,0))</f>
        <v>0</v>
      </c>
      <c r="P15" s="1526">
        <f t="shared" si="1"/>
        <v>0</v>
      </c>
      <c r="Q15" s="1549">
        <f t="shared" si="2"/>
        <v>0</v>
      </c>
      <c r="R15" s="1549">
        <f>E15-O15</f>
        <v>0</v>
      </c>
      <c r="S15" s="1549">
        <f t="shared" si="3"/>
        <v>0</v>
      </c>
      <c r="T15" s="1549">
        <f>G15</f>
        <v>0</v>
      </c>
      <c r="U15" s="1549">
        <f>$U$14*H15/$H$14</f>
        <v>0</v>
      </c>
      <c r="V15" s="1549">
        <f>I15</f>
        <v>0</v>
      </c>
      <c r="W15" s="1549">
        <f t="shared" si="32"/>
        <v>0</v>
      </c>
      <c r="X15" s="1550">
        <f t="shared" si="32"/>
        <v>0</v>
      </c>
      <c r="Y15" s="1575">
        <f t="shared" si="22"/>
        <v>0</v>
      </c>
      <c r="Z15" s="94">
        <f>IFERROR(INDEX(CO2_EFs!$D$7:$AC$52,MATCH($A15&amp;Z$4,CO2_EFs!$A$7:$A$52,0),MATCH($B$2,CO2_EFs!$D$5:$AC$5,0)),0)</f>
        <v>44.643554999999999</v>
      </c>
      <c r="AA15" s="1488">
        <f>IFERROR(INDEX(CO2_EFs!$D$7:$AC$52,MATCH($A15&amp;AA$4,CO2_EFs!$A$7:$A$52,0),MATCH($B$2,CO2_EFs!$D$5:$AC$5,0)),0)</f>
        <v>44.643554999999999</v>
      </c>
      <c r="AB15" s="1488">
        <f>IFERROR(INDEX(CO2_EFs!$D$7:$AC$52,MATCH($A15&amp;AB$4,CO2_EFs!$A$7:$A$52,0),MATCH($B$2,CO2_EFs!$D$5:$AC$5,0)),0)</f>
        <v>44.643554999999999</v>
      </c>
      <c r="AC15" s="1488">
        <f>IFERROR(INDEX(CO2_EFs!$D$7:$AC$52,MATCH($A15&amp;AC$4,CO2_EFs!$A$7:$A$52,0),MATCH($B$2,CO2_EFs!$D$5:$AC$5,0)),0)</f>
        <v>44.643554999999999</v>
      </c>
      <c r="AD15" s="1488">
        <f>IFERROR(INDEX(CO2_EFs!$D$7:$AC$52,MATCH($A15&amp;AD$4,CO2_EFs!$A$7:$A$52,0),MATCH($B$2,CO2_EFs!$D$5:$AC$5,0)),0)</f>
        <v>44.467185399999998</v>
      </c>
      <c r="AE15" s="95">
        <f t="shared" si="23"/>
        <v>44.643554999999999</v>
      </c>
      <c r="AF15" s="72">
        <f t="shared" si="6"/>
        <v>0</v>
      </c>
      <c r="AG15" s="86">
        <f t="shared" si="7"/>
        <v>0</v>
      </c>
      <c r="AH15" s="85">
        <f t="shared" si="8"/>
        <v>0</v>
      </c>
      <c r="AI15" s="72">
        <f t="shared" si="9"/>
        <v>0</v>
      </c>
      <c r="AJ15" s="72">
        <f t="shared" si="10"/>
        <v>0</v>
      </c>
      <c r="AK15" s="85">
        <f t="shared" si="11"/>
        <v>0</v>
      </c>
      <c r="AL15" s="85">
        <f t="shared" si="12"/>
        <v>0</v>
      </c>
      <c r="AM15" s="72">
        <f t="shared" si="24"/>
        <v>0</v>
      </c>
      <c r="AN15" s="72"/>
      <c r="AO15" s="1571"/>
      <c r="AP15" s="1619">
        <f t="shared" si="25"/>
        <v>0</v>
      </c>
      <c r="AQ15" s="1046"/>
      <c r="AR15" s="1568">
        <f>'CH4 N2O Emission Factors'!$G$13</f>
        <v>1.0023030599889999E-2</v>
      </c>
      <c r="AS15" s="1568">
        <f>'CH4 N2O Emission Factors'!$G$14</f>
        <v>3.006909179967E-3</v>
      </c>
      <c r="AT15" s="1488">
        <f>'CH4 N2O Emission Factors'!$D$132</f>
        <v>0.113</v>
      </c>
      <c r="AU15" s="1513">
        <f>'CH4 N2O Emission Factors'!$G$15</f>
        <v>3.006909179967E-3</v>
      </c>
      <c r="AV15" s="1926">
        <f>'CH4 N2O Emission Factors'!$D$132</f>
        <v>0.113</v>
      </c>
      <c r="AW15" s="96"/>
      <c r="AX15" s="1620">
        <f t="shared" ref="AX15:AX18" si="38">AQ15*$P15*CH4GWP/10^6</f>
        <v>0</v>
      </c>
      <c r="AY15" s="1555">
        <f t="shared" ref="AY15:AY18" si="39">AR15*$Q15*CH4GWP/10^6</f>
        <v>0</v>
      </c>
      <c r="AZ15" s="1556">
        <f t="shared" ref="AZ15:AZ18" si="40">AS15*$R15*CH4GWP/10^6</f>
        <v>0</v>
      </c>
      <c r="BA15" s="1515"/>
      <c r="BB15" s="1515">
        <f>$T15*Conversions!$B$170*10^3/Conversions!$D$97*Conversions!$B$131*AT15/10^12*CH4GWP</f>
        <v>0</v>
      </c>
      <c r="BC15" s="1592"/>
      <c r="BD15" s="1515">
        <f>$U15*10^3/Conversions!$D$97*Conversions!$B$131*AT15/10^12*CH4GWP</f>
        <v>0</v>
      </c>
      <c r="BE15" s="1515">
        <f t="shared" ref="BE15:BE18" si="41">AU15*$V15*CH4GWP/10^6</f>
        <v>0</v>
      </c>
      <c r="BF15" s="1515">
        <f>$W15*10^3/Conversions!$D$97*Conversions!$B$131*AV15/10^12*CH4GWP</f>
        <v>0</v>
      </c>
      <c r="BG15" s="1515">
        <f>$X15*10^3/Conversions!$D$97*Conversions!$B$131*AV15/10^12*CH4GWP</f>
        <v>0</v>
      </c>
      <c r="BH15" s="1556"/>
      <c r="BI15" s="726">
        <f t="shared" si="26"/>
        <v>0</v>
      </c>
      <c r="BJ15" s="1030"/>
      <c r="BK15" s="1514">
        <f>'CH4 N2O Emission Factors'!$F$13</f>
        <v>6.0138183599339984E-4</v>
      </c>
      <c r="BL15" s="1514">
        <f>'CH4 N2O Emission Factors'!$F$14</f>
        <v>6.0138183599339984E-4</v>
      </c>
      <c r="BM15" s="1495">
        <f>'CH4 N2O Emission Factors'!$D$89</f>
        <v>0.182</v>
      </c>
      <c r="BN15" s="1514">
        <f>'CH4 N2O Emission Factors'!$F$15</f>
        <v>6.0138183599339984E-4</v>
      </c>
      <c r="BO15" s="1944">
        <f>'CH4 N2O Emission Factors'!$D$89</f>
        <v>0.182</v>
      </c>
      <c r="BP15" s="123"/>
      <c r="BQ15" s="125">
        <f t="shared" si="17"/>
        <v>0</v>
      </c>
      <c r="BR15" s="125">
        <f t="shared" si="18"/>
        <v>0</v>
      </c>
      <c r="BS15" s="125">
        <f t="shared" si="19"/>
        <v>0</v>
      </c>
      <c r="BT15" s="125"/>
      <c r="BU15" s="125">
        <f>$T15*Conversions!$B$190*10^3/Conversions!$D$97*Conversions!$B$131*BM15/10^12*N2OGWP</f>
        <v>0</v>
      </c>
      <c r="BV15" s="122"/>
      <c r="BW15" s="125">
        <f>$U15*10^3/Conversions!$D$97*Conversions!$B$131*BM15/10^12*N2OGWP</f>
        <v>0</v>
      </c>
      <c r="BX15" s="125">
        <f t="shared" si="20"/>
        <v>0</v>
      </c>
      <c r="BY15" s="125">
        <f>$W15*10^3/Conversions!$D$97*Conversions!$B$131*BO15/10^12*N2OGWP</f>
        <v>0</v>
      </c>
      <c r="BZ15" s="125"/>
      <c r="CA15" s="125"/>
      <c r="CB15" s="1621">
        <f t="shared" si="27"/>
        <v>0</v>
      </c>
      <c r="CC15" t="str">
        <f t="shared" si="28"/>
        <v>-</v>
      </c>
    </row>
    <row r="16" spans="1:81" s="62" customFormat="1" hidden="1">
      <c r="A16" s="273" t="s">
        <v>230</v>
      </c>
      <c r="B16" s="41" t="s">
        <v>197</v>
      </c>
      <c r="C16" s="385"/>
      <c r="D16" s="1499"/>
      <c r="E16" s="1499"/>
      <c r="F16" s="1499"/>
      <c r="G16" s="1499"/>
      <c r="H16" s="1499"/>
      <c r="I16" s="1499"/>
      <c r="J16" s="1499"/>
      <c r="K16" s="70"/>
      <c r="L16" s="1575">
        <f t="shared" si="21"/>
        <v>0</v>
      </c>
      <c r="M16" s="110"/>
      <c r="N16" s="105"/>
      <c r="O16" s="70">
        <f>E16*INDEX(Conversions!$B$43:$AA$67,MATCH("Distillate Fuel",Conversions!$A$43:$A$67,0),MATCH($B$2,Conversions!$B$42:$AA$42,0))</f>
        <v>0</v>
      </c>
      <c r="P16" s="1526">
        <f t="shared" si="1"/>
        <v>0</v>
      </c>
      <c r="Q16" s="1549">
        <f t="shared" si="2"/>
        <v>0</v>
      </c>
      <c r="R16" s="1549">
        <f t="shared" ref="R16:R18" si="42">E16-O16</f>
        <v>0</v>
      </c>
      <c r="S16" s="1549">
        <f t="shared" si="3"/>
        <v>0</v>
      </c>
      <c r="T16" s="1549">
        <f t="shared" ref="T16:T18" si="43">G16</f>
        <v>0</v>
      </c>
      <c r="U16" s="1549">
        <f>$U$14*H16/$H$14</f>
        <v>0</v>
      </c>
      <c r="V16" s="1549">
        <f t="shared" ref="V16:V18" si="44">I16</f>
        <v>0</v>
      </c>
      <c r="W16" s="1549">
        <f t="shared" si="32"/>
        <v>0</v>
      </c>
      <c r="X16" s="1550">
        <f t="shared" si="32"/>
        <v>0</v>
      </c>
      <c r="Y16" s="1575">
        <f t="shared" si="22"/>
        <v>0</v>
      </c>
      <c r="Z16" s="94">
        <f>IFERROR(INDEX(CO2_EFs!$D$7:$AC$52,MATCH($A16&amp;Z$4,CO2_EFs!$A$7:$A$52,0),MATCH($B$2,CO2_EFs!$D$5:$AC$5,0)),0)</f>
        <v>44.643554999999999</v>
      </c>
      <c r="AA16" s="1488">
        <f>IFERROR(INDEX(CO2_EFs!$D$7:$AC$52,MATCH($A16&amp;AA$4,CO2_EFs!$A$7:$A$52,0),MATCH($B$2,CO2_EFs!$D$5:$AC$5,0)),0)</f>
        <v>44.643554999999999</v>
      </c>
      <c r="AB16" s="1488">
        <f>IFERROR(INDEX(CO2_EFs!$D$7:$AC$52,MATCH($A16&amp;AB$4,CO2_EFs!$A$7:$A$52,0),MATCH($B$2,CO2_EFs!$D$5:$AC$5,0)),0)</f>
        <v>44.643554999999999</v>
      </c>
      <c r="AC16" s="1488">
        <f>IFERROR(INDEX(CO2_EFs!$D$7:$AC$52,MATCH($A16&amp;AC$4,CO2_EFs!$A$7:$A$52,0),MATCH($B$2,CO2_EFs!$D$5:$AC$5,0)),0)</f>
        <v>44.643554999999999</v>
      </c>
      <c r="AD16" s="1488">
        <f>IFERROR(INDEX(CO2_EFs!$D$7:$AC$52,MATCH($A16&amp;AD$4,CO2_EFs!$A$7:$A$52,0),MATCH($B$2,CO2_EFs!$D$5:$AC$5,0)),0)</f>
        <v>44.467185399999998</v>
      </c>
      <c r="AE16" s="95">
        <f t="shared" si="23"/>
        <v>44.643554999999999</v>
      </c>
      <c r="AF16" s="72">
        <f t="shared" si="6"/>
        <v>0</v>
      </c>
      <c r="AG16" s="86">
        <f t="shared" si="7"/>
        <v>0</v>
      </c>
      <c r="AH16" s="85">
        <f t="shared" si="8"/>
        <v>0</v>
      </c>
      <c r="AI16" s="72">
        <f t="shared" si="9"/>
        <v>0</v>
      </c>
      <c r="AJ16" s="72">
        <f t="shared" si="10"/>
        <v>0</v>
      </c>
      <c r="AK16" s="85">
        <f t="shared" si="11"/>
        <v>0</v>
      </c>
      <c r="AL16" s="85">
        <f>V16*AD16*lbs_shortt*Short_Metric*Bbtu_to_MMBtu*Mt_to_MMT*C_CO2</f>
        <v>0</v>
      </c>
      <c r="AM16" s="72">
        <f t="shared" si="24"/>
        <v>0</v>
      </c>
      <c r="AN16" s="72"/>
      <c r="AO16" s="1571"/>
      <c r="AP16" s="1619">
        <f t="shared" si="25"/>
        <v>0</v>
      </c>
      <c r="AQ16" s="1046"/>
      <c r="AR16" s="1568">
        <f>'CH4 N2O Emission Factors'!$G$13</f>
        <v>1.0023030599889999E-2</v>
      </c>
      <c r="AS16" s="1568">
        <f>'CH4 N2O Emission Factors'!$G$14</f>
        <v>3.006909179967E-3</v>
      </c>
      <c r="AT16" s="1488">
        <f>'CH4 N2O Emission Factors'!$D$132</f>
        <v>0.113</v>
      </c>
      <c r="AU16" s="1513">
        <f>'CH4 N2O Emission Factors'!$G$15</f>
        <v>3.006909179967E-3</v>
      </c>
      <c r="AV16" s="1926">
        <f>'CH4 N2O Emission Factors'!$D$132</f>
        <v>0.113</v>
      </c>
      <c r="AW16" s="96"/>
      <c r="AX16" s="1620">
        <f t="shared" si="38"/>
        <v>0</v>
      </c>
      <c r="AY16" s="1555">
        <f t="shared" si="39"/>
        <v>0</v>
      </c>
      <c r="AZ16" s="1556">
        <f t="shared" si="40"/>
        <v>0</v>
      </c>
      <c r="BA16" s="1515"/>
      <c r="BB16" s="1515">
        <f>$T16*Conversions!$B$170*10^3/Conversions!$D$97*Conversions!$B$131*AT16/10^12*CH4GWP</f>
        <v>0</v>
      </c>
      <c r="BC16" s="1592"/>
      <c r="BD16" s="1515">
        <f>$U16*10^3/Conversions!$D$97*Conversions!$B$131*AT16/10^12*CH4GWP</f>
        <v>0</v>
      </c>
      <c r="BE16" s="1515">
        <f t="shared" si="41"/>
        <v>0</v>
      </c>
      <c r="BF16" s="1515">
        <f>$W16*10^3/Conversions!$D$97*Conversions!$B$131*AV16/10^12*CH4GWP</f>
        <v>0</v>
      </c>
      <c r="BG16" s="1515">
        <f>$X16*10^3/Conversions!$D$97*Conversions!$B$131*AV16/10^12*CH4GWP</f>
        <v>0</v>
      </c>
      <c r="BH16" s="1556"/>
      <c r="BI16" s="726">
        <f t="shared" si="26"/>
        <v>0</v>
      </c>
      <c r="BJ16" s="1030"/>
      <c r="BK16" s="1514">
        <f>'CH4 N2O Emission Factors'!$F$13</f>
        <v>6.0138183599339984E-4</v>
      </c>
      <c r="BL16" s="1514">
        <f>'CH4 N2O Emission Factors'!$F$14</f>
        <v>6.0138183599339984E-4</v>
      </c>
      <c r="BM16" s="1495">
        <f>'CH4 N2O Emission Factors'!$D$89</f>
        <v>0.182</v>
      </c>
      <c r="BN16" s="1514">
        <f>'CH4 N2O Emission Factors'!$F$15</f>
        <v>6.0138183599339984E-4</v>
      </c>
      <c r="BO16" s="1944">
        <f>'CH4 N2O Emission Factors'!$D$89</f>
        <v>0.182</v>
      </c>
      <c r="BP16" s="123"/>
      <c r="BQ16" s="125">
        <f t="shared" si="17"/>
        <v>0</v>
      </c>
      <c r="BR16" s="125">
        <f t="shared" si="18"/>
        <v>0</v>
      </c>
      <c r="BS16" s="125">
        <f t="shared" si="19"/>
        <v>0</v>
      </c>
      <c r="BT16" s="125"/>
      <c r="BU16" s="125">
        <f>$T16*Conversions!$B$190*10^3/Conversions!$D$97*Conversions!$B$131*BM16/10^12*N2OGWP</f>
        <v>0</v>
      </c>
      <c r="BV16" s="122"/>
      <c r="BW16" s="125">
        <f>$U16*10^3/Conversions!$D$97*Conversions!$B$131*BM16/10^12*N2OGWP</f>
        <v>0</v>
      </c>
      <c r="BX16" s="125">
        <f t="shared" si="20"/>
        <v>0</v>
      </c>
      <c r="BY16" s="125">
        <f>$W16*10^3/Conversions!$D$97*Conversions!$B$131*BO16/10^12*N2OGWP</f>
        <v>0</v>
      </c>
      <c r="BZ16" s="125"/>
      <c r="CA16" s="125"/>
      <c r="CB16" s="1621">
        <f t="shared" si="27"/>
        <v>0</v>
      </c>
      <c r="CC16" t="str">
        <f t="shared" si="28"/>
        <v>-</v>
      </c>
    </row>
    <row r="17" spans="1:81" s="62" customFormat="1" hidden="1">
      <c r="A17" s="273" t="s">
        <v>230</v>
      </c>
      <c r="B17" s="41" t="s">
        <v>184</v>
      </c>
      <c r="C17" s="385"/>
      <c r="D17" s="1499"/>
      <c r="E17" s="1499"/>
      <c r="F17" s="1499"/>
      <c r="G17" s="1499"/>
      <c r="H17" s="1499"/>
      <c r="I17" s="1499"/>
      <c r="J17" s="1499"/>
      <c r="K17" s="70"/>
      <c r="L17" s="1575">
        <f t="shared" si="21"/>
        <v>0</v>
      </c>
      <c r="M17" s="110"/>
      <c r="N17" s="105"/>
      <c r="O17" s="70">
        <f>E17*INDEX(Conversions!$B$43:$AA$67,MATCH("Distillate Fuel",Conversions!$A$43:$A$67,0),MATCH($B$2,Conversions!$B$42:$AA$42,0))</f>
        <v>0</v>
      </c>
      <c r="P17" s="1526">
        <f t="shared" si="1"/>
        <v>0</v>
      </c>
      <c r="Q17" s="1549">
        <f t="shared" si="2"/>
        <v>0</v>
      </c>
      <c r="R17" s="1549">
        <f t="shared" si="42"/>
        <v>0</v>
      </c>
      <c r="S17" s="1549">
        <f t="shared" si="3"/>
        <v>0</v>
      </c>
      <c r="T17" s="1549">
        <f t="shared" si="43"/>
        <v>0</v>
      </c>
      <c r="U17" s="1549">
        <f>$U$14*H17/$H$14</f>
        <v>0</v>
      </c>
      <c r="V17" s="1549">
        <f t="shared" si="44"/>
        <v>0</v>
      </c>
      <c r="W17" s="1549">
        <f t="shared" si="32"/>
        <v>0</v>
      </c>
      <c r="X17" s="1550">
        <f t="shared" si="32"/>
        <v>0</v>
      </c>
      <c r="Y17" s="1575">
        <f t="shared" si="22"/>
        <v>0</v>
      </c>
      <c r="Z17" s="94">
        <f>IFERROR(INDEX(CO2_EFs!$D$7:$AC$52,MATCH($A17&amp;Z$4,CO2_EFs!$A$7:$A$52,0),MATCH($B$2,CO2_EFs!$D$5:$AC$5,0)),0)</f>
        <v>44.643554999999999</v>
      </c>
      <c r="AA17" s="1488">
        <f>IFERROR(INDEX(CO2_EFs!$D$7:$AC$52,MATCH($A17&amp;AA$4,CO2_EFs!$A$7:$A$52,0),MATCH($B$2,CO2_EFs!$D$5:$AC$5,0)),0)</f>
        <v>44.643554999999999</v>
      </c>
      <c r="AB17" s="1488">
        <f>IFERROR(INDEX(CO2_EFs!$D$7:$AC$52,MATCH($A17&amp;AB$4,CO2_EFs!$A$7:$A$52,0),MATCH($B$2,CO2_EFs!$D$5:$AC$5,0)),0)</f>
        <v>44.643554999999999</v>
      </c>
      <c r="AC17" s="1488">
        <f>IFERROR(INDEX(CO2_EFs!$D$7:$AC$52,MATCH($A17&amp;AC$4,CO2_EFs!$A$7:$A$52,0),MATCH($B$2,CO2_EFs!$D$5:$AC$5,0)),0)</f>
        <v>44.643554999999999</v>
      </c>
      <c r="AD17" s="1488">
        <f>IFERROR(INDEX(CO2_EFs!$D$7:$AC$52,MATCH($A17&amp;AD$4,CO2_EFs!$A$7:$A$52,0),MATCH($B$2,CO2_EFs!$D$5:$AC$5,0)),0)</f>
        <v>44.467185399999998</v>
      </c>
      <c r="AE17" s="95">
        <f t="shared" si="23"/>
        <v>44.643554999999999</v>
      </c>
      <c r="AF17" s="72">
        <f t="shared" si="6"/>
        <v>0</v>
      </c>
      <c r="AG17" s="86">
        <f t="shared" si="7"/>
        <v>0</v>
      </c>
      <c r="AH17" s="85">
        <f t="shared" si="8"/>
        <v>0</v>
      </c>
      <c r="AI17" s="72">
        <f t="shared" si="9"/>
        <v>0</v>
      </c>
      <c r="AJ17" s="72">
        <f t="shared" si="10"/>
        <v>0</v>
      </c>
      <c r="AK17" s="85">
        <f t="shared" si="11"/>
        <v>0</v>
      </c>
      <c r="AL17" s="85">
        <f t="shared" si="12"/>
        <v>0</v>
      </c>
      <c r="AM17" s="72">
        <f t="shared" si="24"/>
        <v>0</v>
      </c>
      <c r="AN17" s="72"/>
      <c r="AO17" s="1571"/>
      <c r="AP17" s="1619">
        <f t="shared" si="25"/>
        <v>0</v>
      </c>
      <c r="AQ17" s="1046"/>
      <c r="AR17" s="1568">
        <f>'CH4 N2O Emission Factors'!$G$13</f>
        <v>1.0023030599889999E-2</v>
      </c>
      <c r="AS17" s="1568">
        <f>'CH4 N2O Emission Factors'!$G$14</f>
        <v>3.006909179967E-3</v>
      </c>
      <c r="AT17" s="1488">
        <f>'CH4 N2O Emission Factors'!$D$132</f>
        <v>0.113</v>
      </c>
      <c r="AU17" s="1513">
        <f>'CH4 N2O Emission Factors'!$G$15</f>
        <v>3.006909179967E-3</v>
      </c>
      <c r="AV17" s="1926">
        <f>'CH4 N2O Emission Factors'!$D$132</f>
        <v>0.113</v>
      </c>
      <c r="AW17" s="96"/>
      <c r="AX17" s="1620">
        <f t="shared" si="38"/>
        <v>0</v>
      </c>
      <c r="AY17" s="1555">
        <f t="shared" si="39"/>
        <v>0</v>
      </c>
      <c r="AZ17" s="1556">
        <f t="shared" si="40"/>
        <v>0</v>
      </c>
      <c r="BA17" s="1515"/>
      <c r="BB17" s="1515">
        <f>$T17*Conversions!$B$170*10^3/Conversions!$D$97*Conversions!$B$131*AT17/10^12*CH4GWP</f>
        <v>0</v>
      </c>
      <c r="BC17" s="1592"/>
      <c r="BD17" s="1515">
        <f>$U17*10^3/Conversions!$D$97*Conversions!$B$131*AT17/10^12*CH4GWP</f>
        <v>0</v>
      </c>
      <c r="BE17" s="1515">
        <f t="shared" si="41"/>
        <v>0</v>
      </c>
      <c r="BF17" s="1515">
        <f>$W17*10^3/Conversions!$D$97*Conversions!$B$131*AV17/10^12*CH4GWP</f>
        <v>0</v>
      </c>
      <c r="BG17" s="1515">
        <f>$X17*10^3/Conversions!$D$97*Conversions!$B$131*AV17/10^12*CH4GWP</f>
        <v>0</v>
      </c>
      <c r="BH17" s="1556"/>
      <c r="BI17" s="726">
        <f t="shared" si="26"/>
        <v>0</v>
      </c>
      <c r="BJ17" s="1030"/>
      <c r="BK17" s="1514">
        <f>'CH4 N2O Emission Factors'!$F$13</f>
        <v>6.0138183599339984E-4</v>
      </c>
      <c r="BL17" s="1514">
        <f>'CH4 N2O Emission Factors'!$F$14</f>
        <v>6.0138183599339984E-4</v>
      </c>
      <c r="BM17" s="1495">
        <f>'CH4 N2O Emission Factors'!$D$89</f>
        <v>0.182</v>
      </c>
      <c r="BN17" s="1514">
        <f>'CH4 N2O Emission Factors'!$F$15</f>
        <v>6.0138183599339984E-4</v>
      </c>
      <c r="BO17" s="1944">
        <f>'CH4 N2O Emission Factors'!$D$89</f>
        <v>0.182</v>
      </c>
      <c r="BP17" s="123"/>
      <c r="BQ17" s="125">
        <f t="shared" si="17"/>
        <v>0</v>
      </c>
      <c r="BR17" s="125">
        <f t="shared" si="18"/>
        <v>0</v>
      </c>
      <c r="BS17" s="125">
        <f t="shared" si="19"/>
        <v>0</v>
      </c>
      <c r="BT17" s="125"/>
      <c r="BU17" s="125">
        <f>$T17*Conversions!$B$190*10^3/Conversions!$D$97*Conversions!$B$131*BM17/10^12*N2OGWP</f>
        <v>0</v>
      </c>
      <c r="BV17" s="122"/>
      <c r="BW17" s="125">
        <f>$U17*10^3/Conversions!$D$97*Conversions!$B$131*BM17/10^12*N2OGWP</f>
        <v>0</v>
      </c>
      <c r="BX17" s="125">
        <f t="shared" si="20"/>
        <v>0</v>
      </c>
      <c r="BY17" s="125">
        <f>$W17*10^3/Conversions!$D$97*Conversions!$B$131*BO17/10^12*N2OGWP</f>
        <v>0</v>
      </c>
      <c r="BZ17" s="125"/>
      <c r="CA17" s="125"/>
      <c r="CB17" s="1621">
        <f t="shared" si="27"/>
        <v>0</v>
      </c>
      <c r="CC17" t="str">
        <f t="shared" si="28"/>
        <v>-</v>
      </c>
    </row>
    <row r="18" spans="1:81" s="62" customFormat="1" hidden="1">
      <c r="A18" s="273" t="s">
        <v>230</v>
      </c>
      <c r="B18" s="300" t="s">
        <v>183</v>
      </c>
      <c r="C18" s="385"/>
      <c r="D18" s="1499"/>
      <c r="E18" s="1499"/>
      <c r="F18" s="1499"/>
      <c r="G18" s="1499"/>
      <c r="H18" s="1499"/>
      <c r="I18" s="1499"/>
      <c r="J18" s="1499"/>
      <c r="K18" s="75"/>
      <c r="L18" s="1575">
        <f t="shared" si="21"/>
        <v>0</v>
      </c>
      <c r="M18" s="111"/>
      <c r="N18" s="1631"/>
      <c r="O18" s="75">
        <f>E18*INDEX(Conversions!$B$43:$AA$67,MATCH("Distillate Fuel",Conversions!$A$43:$A$67,0),MATCH($B$2,Conversions!$B$42:$AA$42,0))</f>
        <v>0</v>
      </c>
      <c r="P18" s="1526">
        <f t="shared" si="1"/>
        <v>0</v>
      </c>
      <c r="Q18" s="1549">
        <f t="shared" si="2"/>
        <v>0</v>
      </c>
      <c r="R18" s="1549">
        <f t="shared" si="42"/>
        <v>0</v>
      </c>
      <c r="S18" s="1549">
        <f t="shared" si="3"/>
        <v>0</v>
      </c>
      <c r="T18" s="1549">
        <f t="shared" si="43"/>
        <v>0</v>
      </c>
      <c r="U18" s="1549">
        <f>$U$14*H18/$H$14</f>
        <v>0</v>
      </c>
      <c r="V18" s="1549">
        <f t="shared" si="44"/>
        <v>0</v>
      </c>
      <c r="W18" s="1549">
        <f t="shared" si="32"/>
        <v>0</v>
      </c>
      <c r="X18" s="1550">
        <f t="shared" si="32"/>
        <v>0</v>
      </c>
      <c r="Y18" s="1575">
        <f t="shared" si="22"/>
        <v>0</v>
      </c>
      <c r="Z18" s="94">
        <f>IFERROR(INDEX(CO2_EFs!$D$7:$AC$52,MATCH($A18&amp;Z$4,CO2_EFs!$A$7:$A$52,0),MATCH($B$2,CO2_EFs!$D$5:$AC$5,0)),0)</f>
        <v>44.643554999999999</v>
      </c>
      <c r="AA18" s="1488">
        <f>IFERROR(INDEX(CO2_EFs!$D$7:$AC$52,MATCH($A18&amp;AA$4,CO2_EFs!$A$7:$A$52,0),MATCH($B$2,CO2_EFs!$D$5:$AC$5,0)),0)</f>
        <v>44.643554999999999</v>
      </c>
      <c r="AB18" s="1488">
        <f>IFERROR(INDEX(CO2_EFs!$D$7:$AC$52,MATCH($A18&amp;AB$4,CO2_EFs!$A$7:$A$52,0),MATCH($B$2,CO2_EFs!$D$5:$AC$5,0)),0)</f>
        <v>44.643554999999999</v>
      </c>
      <c r="AC18" s="1488">
        <f>IFERROR(INDEX(CO2_EFs!$D$7:$AC$52,MATCH($A18&amp;AC$4,CO2_EFs!$A$7:$A$52,0),MATCH($B$2,CO2_EFs!$D$5:$AC$5,0)),0)</f>
        <v>44.643554999999999</v>
      </c>
      <c r="AD18" s="1488">
        <f>IFERROR(INDEX(CO2_EFs!$D$7:$AC$52,MATCH($A18&amp;AD$4,CO2_EFs!$A$7:$A$52,0),MATCH($B$2,CO2_EFs!$D$5:$AC$5,0)),0)</f>
        <v>44.467185399999998</v>
      </c>
      <c r="AE18" s="95">
        <f t="shared" si="23"/>
        <v>44.643554999999999</v>
      </c>
      <c r="AF18" s="1622">
        <f t="shared" si="6"/>
        <v>0</v>
      </c>
      <c r="AG18" s="1632">
        <f t="shared" si="7"/>
        <v>0</v>
      </c>
      <c r="AH18" s="1623">
        <f t="shared" si="8"/>
        <v>0</v>
      </c>
      <c r="AI18" s="1622">
        <f t="shared" si="9"/>
        <v>0</v>
      </c>
      <c r="AJ18" s="1622">
        <f t="shared" si="10"/>
        <v>0</v>
      </c>
      <c r="AK18" s="1623">
        <f t="shared" si="11"/>
        <v>0</v>
      </c>
      <c r="AL18" s="1623">
        <f t="shared" si="12"/>
        <v>0</v>
      </c>
      <c r="AM18" s="1622">
        <f t="shared" si="24"/>
        <v>0</v>
      </c>
      <c r="AN18" s="1622"/>
      <c r="AO18" s="1571"/>
      <c r="AP18" s="1619">
        <f t="shared" si="25"/>
        <v>0</v>
      </c>
      <c r="AQ18" s="1046"/>
      <c r="AR18" s="1568">
        <f>'CH4 N2O Emission Factors'!$G$13</f>
        <v>1.0023030599889999E-2</v>
      </c>
      <c r="AS18" s="1568">
        <f>'CH4 N2O Emission Factors'!$G$14</f>
        <v>3.006909179967E-3</v>
      </c>
      <c r="AT18" s="1488">
        <f>'CH4 N2O Emission Factors'!$D$132</f>
        <v>0.113</v>
      </c>
      <c r="AU18" s="1513">
        <f>'CH4 N2O Emission Factors'!$G$15</f>
        <v>3.006909179967E-3</v>
      </c>
      <c r="AV18" s="1926">
        <f>'CH4 N2O Emission Factors'!$D$132</f>
        <v>0.113</v>
      </c>
      <c r="AW18" s="96"/>
      <c r="AX18" s="1620">
        <f t="shared" si="38"/>
        <v>0</v>
      </c>
      <c r="AY18" s="1555">
        <f t="shared" si="39"/>
        <v>0</v>
      </c>
      <c r="AZ18" s="1556">
        <f t="shared" si="40"/>
        <v>0</v>
      </c>
      <c r="BA18" s="1515"/>
      <c r="BB18" s="1515">
        <f>$T18*Conversions!$B$170*10^3/Conversions!$D$97*Conversions!$B$131*AT18/10^12*CH4GWP</f>
        <v>0</v>
      </c>
      <c r="BC18" s="1592"/>
      <c r="BD18" s="1515">
        <f>$U18*10^3/Conversions!$D$97*Conversions!$B$131*AT18/10^12*CH4GWP</f>
        <v>0</v>
      </c>
      <c r="BE18" s="1515">
        <f t="shared" si="41"/>
        <v>0</v>
      </c>
      <c r="BF18" s="1515">
        <f>$W18*10^3/Conversions!$D$97*Conversions!$B$131*AV18/10^12*CH4GWP</f>
        <v>0</v>
      </c>
      <c r="BG18" s="1515">
        <f>$X18*10^3/Conversions!$D$97*Conversions!$B$131*AV18/10^12*CH4GWP</f>
        <v>0</v>
      </c>
      <c r="BH18" s="1556"/>
      <c r="BI18" s="726">
        <f t="shared" si="26"/>
        <v>0</v>
      </c>
      <c r="BJ18" s="1030"/>
      <c r="BK18" s="1514">
        <f>'CH4 N2O Emission Factors'!$F$13</f>
        <v>6.0138183599339984E-4</v>
      </c>
      <c r="BL18" s="1514">
        <f>'CH4 N2O Emission Factors'!$F$14</f>
        <v>6.0138183599339984E-4</v>
      </c>
      <c r="BM18" s="1495">
        <f>'CH4 N2O Emission Factors'!$D$89</f>
        <v>0.182</v>
      </c>
      <c r="BN18" s="1514">
        <f>'CH4 N2O Emission Factors'!$F$15</f>
        <v>6.0138183599339984E-4</v>
      </c>
      <c r="BO18" s="1944">
        <f>'CH4 N2O Emission Factors'!$D$89</f>
        <v>0.182</v>
      </c>
      <c r="BP18" s="123"/>
      <c r="BQ18" s="1628">
        <f t="shared" si="17"/>
        <v>0</v>
      </c>
      <c r="BR18" s="1628">
        <f t="shared" si="18"/>
        <v>0</v>
      </c>
      <c r="BS18" s="1628">
        <f t="shared" si="19"/>
        <v>0</v>
      </c>
      <c r="BT18" s="1628"/>
      <c r="BU18" s="1628">
        <f>$T18*Conversions!$B$190*10^3/Conversions!$D$97*Conversions!$B$131*BM18/10^12*N2OGWP</f>
        <v>0</v>
      </c>
      <c r="BV18" s="1629"/>
      <c r="BW18" s="1628">
        <f>$U18*10^3/Conversions!$D$97*Conversions!$B$131*BM18/10^12*N2OGWP</f>
        <v>0</v>
      </c>
      <c r="BX18" s="1628">
        <f t="shared" si="20"/>
        <v>0</v>
      </c>
      <c r="BY18" s="1628">
        <f>$W18*10^3/Conversions!$D$97*Conversions!$B$131*BO18/10^12*N2OGWP</f>
        <v>0</v>
      </c>
      <c r="BZ18" s="1628"/>
      <c r="CA18" s="1628"/>
      <c r="CB18" s="1621">
        <f t="shared" si="27"/>
        <v>0</v>
      </c>
      <c r="CC18" t="str">
        <f t="shared" si="28"/>
        <v>-</v>
      </c>
    </row>
    <row r="19" spans="1:81">
      <c r="A19" s="273" t="s">
        <v>231</v>
      </c>
      <c r="B19" s="1583" t="s">
        <v>231</v>
      </c>
      <c r="C19" s="280">
        <f>SUMIFS('EIA SEDS Data 2022'!$K$7:$K$371,'EIA SEDS Data 2022'!$D$7:$D$371,$A19,'EIA SEDS Data 2022'!$E$7:$E$371,C$4,'EIA SEDS Data 2022'!$F$7:$F$371,"Billion Btu")</f>
        <v>0</v>
      </c>
      <c r="D19" s="1487">
        <f>SUMIFS('EIA SEDS Data 2022'!$K$7:$K$371,'EIA SEDS Data 2022'!$D$7:$D$371,$A19,'EIA SEDS Data 2022'!$E$7:$E$371,D$4,'EIA SEDS Data 2022'!$F$7:$F$371,"Billion Btu")</f>
        <v>0</v>
      </c>
      <c r="E19" s="1487">
        <f>SUMIFS('EIA SEDS Data 2022'!$K$7:$K$371,'EIA SEDS Data 2022'!$D$7:$D$371,$A19,'EIA SEDS Data 2022'!$E$7:$E$371,E$4,'EIA SEDS Data 2022'!$F$7:$F$371,"Billion Btu")</f>
        <v>0</v>
      </c>
      <c r="F19" s="1633">
        <f>IFERROR($L19*INDEX(tport_breakout_percentages,MATCH(F$4&amp;" - "&amp;$A19,'DBEDT Transport'!$A$166:$A$196,0),MATCH($B$2,'DBEDT Transport'!$166:$166,0)),0)*(1-percent_military_jet_fuel)</f>
        <v>80795.806186829141</v>
      </c>
      <c r="G19" s="1486">
        <f>IFERROR((SUMIFS('EIA SEDS Data 2022'!$K$7:$K$371,'EIA SEDS Data 2022'!$D$7:$D$371,$A19,'EIA SEDS Data 2022'!$E$7:$E$371,"Transportation",'EIA SEDS Data 2022'!$F$7:$F$371,"Billion Btu")-SUM($J19:$K19))*INDEX('DBEDT Transport'!$B$37:$E$46,MATCH($A19,'DBEDT Transport'!$B$37:$B$46,0),MATCH(G$4,'DBEDT Transport'!$B$37:$E$37,0)),0)</f>
        <v>0</v>
      </c>
      <c r="H19" s="1486">
        <f>IFERROR((SUMIFS('EIA SEDS Data 2022'!$K$7:$K$371,'EIA SEDS Data 2022'!$D$7:$D$371,$A19,'EIA SEDS Data 2022'!$E$7:$E$371,"Transportation",'EIA SEDS Data 2022'!$F$7:$F$371,"Billion Btu")-SUM($J19:$K19))*INDEX('DBEDT Transport'!$B$37:$E$46,MATCH($A19,'DBEDT Transport'!$B$37:$B$46,0),MATCH(H$4,'DBEDT Transport'!$B$37:$E$37,0)),0)</f>
        <v>0</v>
      </c>
      <c r="I19" s="1487">
        <f>SUMIFS('EIA SEDS Data 2022'!$K$7:$K$371,'EIA SEDS Data 2022'!$D$7:$D$371,$A19,'EIA SEDS Data 2022'!$E$7:$E$371,I$4,'EIA SEDS Data 2022'!$F$7:$F$371,"Billion Btu")</f>
        <v>0</v>
      </c>
      <c r="J19" s="1487"/>
      <c r="K19" s="1945">
        <f>IFERROR(L19*INDEX(tport_breakout_percentages,MATCH(F$4&amp;" - "&amp;$A19,'DBEDT Transport'!$A$166:$A$196,0),MATCH($B$2,'DBEDT Transport'!$A166:$J166,0)),0)*percent_military_jet_fuel</f>
        <v>10987.484830655156</v>
      </c>
      <c r="L19" s="1587">
        <f>'SEDS Jet Fuel Adj.'!V33</f>
        <v>91783.291017484298</v>
      </c>
      <c r="M19" s="1526">
        <f>F19*INDEX(Percentage_of_Total_Int,1,MATCH($B$2,'International Bunker Fuels'!$B$92:$M$92,0))</f>
        <v>14226.357895824851</v>
      </c>
      <c r="N19" s="1588"/>
      <c r="O19" s="1550"/>
      <c r="P19" s="1526">
        <f t="shared" ref="P19" si="45">C19</f>
        <v>0</v>
      </c>
      <c r="Q19" s="1549">
        <f t="shared" ref="Q19" si="46">D19</f>
        <v>0</v>
      </c>
      <c r="R19" s="1549">
        <f>E19-O19</f>
        <v>0</v>
      </c>
      <c r="S19" s="1549">
        <f t="shared" si="3"/>
        <v>66569.448291004286</v>
      </c>
      <c r="T19" s="1549">
        <f>G19</f>
        <v>0</v>
      </c>
      <c r="U19" s="1549">
        <f t="shared" ref="U19:U37" si="47">H19-N19</f>
        <v>0</v>
      </c>
      <c r="V19" s="1549">
        <f>I19</f>
        <v>0</v>
      </c>
      <c r="W19" s="1549">
        <f t="shared" si="32"/>
        <v>0</v>
      </c>
      <c r="X19" s="1550">
        <f t="shared" si="32"/>
        <v>10987.484830655156</v>
      </c>
      <c r="Y19" s="1575">
        <f t="shared" si="22"/>
        <v>77556.933121659444</v>
      </c>
      <c r="Z19" s="94">
        <f>IFERROR(INDEX(CO2_EFs!$D$7:$AC$53,MATCH($A19&amp;Z$4,CO2_EFs!$A$7:$A$53,0),MATCH($B$2,CO2_EFs!$D$5:$AC$5,0)),0)</f>
        <v>0</v>
      </c>
      <c r="AA19" s="1488">
        <f>IFERROR(INDEX(CO2_EFs!$D$7:$AC$53,MATCH($A19&amp;AA$4,CO2_EFs!$A$7:$A$53,0),MATCH($B$2,CO2_EFs!$D$5:$AC$5,0)),0)</f>
        <v>0</v>
      </c>
      <c r="AB19" s="1488">
        <f>IFERROR(INDEX(CO2_EFs!$D$7:$AC$53,MATCH($A19&amp;AB$4,CO2_EFs!$A$7:$A$53,0),MATCH($B$2,CO2_EFs!$D$5:$AC$5,0)),0)</f>
        <v>0</v>
      </c>
      <c r="AC19" s="1488">
        <f>IFERROR(INDEX(CO2_EFs!$D$7:$AC$53,MATCH($A19&amp;AC$4,CO2_EFs!$A$7:$A$53,0),MATCH($B$2,CO2_EFs!$D$5:$AC$5,0)),0)</f>
        <v>43.431013999999998</v>
      </c>
      <c r="AD19" s="1488">
        <f>IFERROR(INDEX(CO2_EFs!$D$7:$AC$53,MATCH($A19&amp;AD$4,CO2_EFs!$A$7:$A$53,0),MATCH($B$2,CO2_EFs!$D$5:$AC$5,0)),0)</f>
        <v>43.431013999999998</v>
      </c>
      <c r="AE19" s="95">
        <f t="shared" si="23"/>
        <v>0</v>
      </c>
      <c r="AF19" s="1554">
        <f t="shared" si="6"/>
        <v>0</v>
      </c>
      <c r="AG19" s="1552">
        <f t="shared" si="7"/>
        <v>0</v>
      </c>
      <c r="AH19" s="1553">
        <f t="shared" si="8"/>
        <v>0</v>
      </c>
      <c r="AI19" s="1553">
        <f t="shared" si="9"/>
        <v>4.8085023053268889</v>
      </c>
      <c r="AJ19" s="1554">
        <f t="shared" si="10"/>
        <v>0</v>
      </c>
      <c r="AK19" s="1553">
        <f t="shared" si="11"/>
        <v>0</v>
      </c>
      <c r="AL19" s="1553">
        <f>V19*AD19*lbs_shortt*Short_Metric*Bbtu_to_MMBtu*Mt_to_MMT*C_CO2</f>
        <v>0</v>
      </c>
      <c r="AM19" s="1554">
        <f>W19*AC19*lbs_shortt*Short_Metric*Bbtu_to_MMBtu*Mt_to_MMT*C_CO2</f>
        <v>0</v>
      </c>
      <c r="AN19" s="1554">
        <f>X19*AC19*lbs_shortt*Short_Metric*Bbtu_to_MMBtu*Mt_to_MMT*C_CO2</f>
        <v>0.79365756355666039</v>
      </c>
      <c r="AO19" s="666">
        <f>O19*AE19*lbs_shortt*Short_Metric*Bbtu_to_MMBtu*Mt_to_MMT*C_CO2</f>
        <v>0</v>
      </c>
      <c r="AP19" s="1619">
        <f>SUM(AF19:AO23)</f>
        <v>5.6021598688835494</v>
      </c>
      <c r="AQ19" s="1045"/>
      <c r="AR19" s="1630"/>
      <c r="AS19" s="1630"/>
      <c r="AT19" s="95">
        <f>'CH4 N2O Emission Factors'!$E$110</f>
        <v>0</v>
      </c>
      <c r="AU19" s="1513"/>
      <c r="AV19" s="1920">
        <f>'CH4 N2O Emission Factors'!$E$110</f>
        <v>0</v>
      </c>
      <c r="AW19" s="95"/>
      <c r="AX19" s="1620">
        <f t="shared" si="13"/>
        <v>0</v>
      </c>
      <c r="AY19" s="1555">
        <f t="shared" si="14"/>
        <v>0</v>
      </c>
      <c r="AZ19" s="1556">
        <f t="shared" si="15"/>
        <v>0</v>
      </c>
      <c r="BA19" s="1515">
        <f>$S19*Conversions!$B$135/10^3*AT19/10^12*CH4GWP</f>
        <v>0</v>
      </c>
      <c r="BB19" s="1515"/>
      <c r="BC19" s="1592"/>
      <c r="BD19" s="1515"/>
      <c r="BE19" s="1515">
        <f t="shared" si="16"/>
        <v>0</v>
      </c>
      <c r="BF19" s="1515">
        <f>$W19*Conversions!$B$135/10^3*AV19/10^12*CH4GWP</f>
        <v>0</v>
      </c>
      <c r="BG19" s="1515">
        <f>$X19*Conversions!$B$135/10^3*AV19/10^12*CH4GWP</f>
        <v>0</v>
      </c>
      <c r="BH19" s="1556"/>
      <c r="BI19" s="726">
        <f t="shared" si="26"/>
        <v>0</v>
      </c>
      <c r="BJ19" s="1030"/>
      <c r="BK19" s="1513"/>
      <c r="BL19" s="1513"/>
      <c r="BM19" s="1495">
        <f>'CH4 N2O Emission Factors'!$E$67</f>
        <v>0.1</v>
      </c>
      <c r="BN19" s="1513"/>
      <c r="BO19" s="1944">
        <f>'CH4 N2O Emission Factors'!$E$67</f>
        <v>0.1</v>
      </c>
      <c r="BP19" s="95"/>
      <c r="BQ19" s="1560">
        <f t="shared" si="17"/>
        <v>0</v>
      </c>
      <c r="BR19" s="1560">
        <f t="shared" si="18"/>
        <v>0</v>
      </c>
      <c r="BS19" s="1560">
        <f t="shared" si="19"/>
        <v>0</v>
      </c>
      <c r="BT19" s="1560">
        <f>$S19*Conversions!$B$135/10^3*BM19/10^12*N2OGWP</f>
        <v>3.9265123671621098E-2</v>
      </c>
      <c r="BU19" s="1560"/>
      <c r="BV19" s="1581"/>
      <c r="BW19" s="1560"/>
      <c r="BX19" s="1560">
        <f t="shared" si="20"/>
        <v>0</v>
      </c>
      <c r="BY19" s="1560">
        <f>$W19*Conversions!$B$135/10^3*BO19/10^12*N2OGWP</f>
        <v>0</v>
      </c>
      <c r="BZ19" s="1560">
        <f>$X19*Conversions!$B$135/10^3*BO19/10^12*N2OGWP</f>
        <v>6.480825090059145E-3</v>
      </c>
      <c r="CA19" s="1560"/>
      <c r="CB19" s="1621">
        <f t="shared" si="27"/>
        <v>4.5745948761680241E-2</v>
      </c>
      <c r="CC19" t="str">
        <f t="shared" si="28"/>
        <v>check</v>
      </c>
    </row>
    <row r="20" spans="1:81" s="62" customFormat="1" hidden="1">
      <c r="A20" s="273" t="s">
        <v>231</v>
      </c>
      <c r="B20" s="41" t="s">
        <v>180</v>
      </c>
      <c r="C20" s="385"/>
      <c r="D20" s="1499"/>
      <c r="E20" s="1499"/>
      <c r="F20" s="1499"/>
      <c r="G20" s="1499"/>
      <c r="H20" s="1499"/>
      <c r="I20" s="1499"/>
      <c r="J20" s="1499"/>
      <c r="K20" s="70"/>
      <c r="L20" s="1575">
        <f t="shared" si="21"/>
        <v>0</v>
      </c>
      <c r="M20" s="1526">
        <f>F20*INDEX(Percentage_of_Total_Int,1,MATCH($B$2,'International Bunker Fuels'!$B$92:$L$92,0))</f>
        <v>0</v>
      </c>
      <c r="N20" s="104"/>
      <c r="O20" s="70"/>
      <c r="P20" s="1526">
        <f t="shared" ref="P20:P31" si="48">C20</f>
        <v>0</v>
      </c>
      <c r="Q20" s="1549">
        <f t="shared" ref="Q20:Q31" si="49">D20</f>
        <v>0</v>
      </c>
      <c r="R20" s="1549">
        <f>E20-O20</f>
        <v>0</v>
      </c>
      <c r="S20" s="1549">
        <f t="shared" si="3"/>
        <v>0</v>
      </c>
      <c r="T20" s="1549">
        <f>G20</f>
        <v>0</v>
      </c>
      <c r="U20" s="1549">
        <f t="shared" si="47"/>
        <v>0</v>
      </c>
      <c r="V20" s="1549">
        <f>I20</f>
        <v>0</v>
      </c>
      <c r="W20" s="1549">
        <f t="shared" si="32"/>
        <v>0</v>
      </c>
      <c r="X20" s="1550">
        <f t="shared" si="32"/>
        <v>0</v>
      </c>
      <c r="Y20" s="1575">
        <f t="shared" si="22"/>
        <v>0</v>
      </c>
      <c r="Z20" s="94">
        <f>IFERROR(INDEX(CO2_EFs!$D$7:$AC$52,MATCH($A20&amp;Z$4,CO2_EFs!$A$7:$A$52,0),MATCH($B$2,CO2_EFs!$D$5:$AC$5,0)),0)</f>
        <v>0</v>
      </c>
      <c r="AA20" s="1488">
        <f>IFERROR(INDEX(CO2_EFs!$D$7:$AC$52,MATCH($A20&amp;AA$4,CO2_EFs!$A$7:$A$52,0),MATCH($B$2,CO2_EFs!$D$5:$AC$5,0)),0)</f>
        <v>0</v>
      </c>
      <c r="AB20" s="1488">
        <f>IFERROR(INDEX(CO2_EFs!$D$7:$AC$52,MATCH($A20&amp;AB$4,CO2_EFs!$A$7:$A$52,0),MATCH($B$2,CO2_EFs!$D$5:$AC$5,0)),0)</f>
        <v>0</v>
      </c>
      <c r="AC20" s="1488">
        <f>IFERROR(INDEX(CO2_EFs!$D$7:$AC$52,MATCH($A20&amp;AC$4,CO2_EFs!$A$7:$A$52,0),MATCH($B$2,CO2_EFs!$D$5:$AC$5,0)),0)</f>
        <v>43.431013999999998</v>
      </c>
      <c r="AD20" s="1488">
        <f>IFERROR(INDEX(CO2_EFs!$D$7:$AC$52,MATCH($A20&amp;AD$4,CO2_EFs!$A$7:$A$52,0),MATCH($B$2,CO2_EFs!$D$5:$AC$5,0)),0)</f>
        <v>43.431013999999998</v>
      </c>
      <c r="AE20" s="95">
        <f t="shared" si="23"/>
        <v>0</v>
      </c>
      <c r="AF20" s="72">
        <f t="shared" si="6"/>
        <v>0</v>
      </c>
      <c r="AG20" s="86">
        <f t="shared" si="7"/>
        <v>0</v>
      </c>
      <c r="AH20" s="85">
        <f t="shared" si="8"/>
        <v>0</v>
      </c>
      <c r="AI20" s="85">
        <f t="shared" si="9"/>
        <v>0</v>
      </c>
      <c r="AJ20" s="72">
        <f t="shared" si="10"/>
        <v>0</v>
      </c>
      <c r="AK20" s="85">
        <f t="shared" si="11"/>
        <v>0</v>
      </c>
      <c r="AL20" s="85">
        <f t="shared" si="12"/>
        <v>0</v>
      </c>
      <c r="AM20" s="72">
        <f t="shared" si="24"/>
        <v>0</v>
      </c>
      <c r="AN20" s="72"/>
      <c r="AO20" s="1571"/>
      <c r="AP20" s="1619">
        <f t="shared" si="25"/>
        <v>0</v>
      </c>
      <c r="AQ20" s="1046"/>
      <c r="AR20" s="1568"/>
      <c r="AS20" s="1568"/>
      <c r="AT20" s="95">
        <f>'CH4 N2O Emission Factors'!$D$110</f>
        <v>0</v>
      </c>
      <c r="AU20" s="1512"/>
      <c r="AV20" s="1920">
        <f>'CH4 N2O Emission Factors'!$D$110</f>
        <v>0</v>
      </c>
      <c r="AW20" s="96"/>
      <c r="AX20" s="743">
        <f t="shared" si="13"/>
        <v>0</v>
      </c>
      <c r="AY20" s="720">
        <f t="shared" si="14"/>
        <v>0</v>
      </c>
      <c r="AZ20" s="721">
        <f t="shared" si="15"/>
        <v>0</v>
      </c>
      <c r="BA20" s="719">
        <f>$S20*Conversions!$B$135/10^3*AT20/10^12*CH4GWP</f>
        <v>0</v>
      </c>
      <c r="BB20" s="719"/>
      <c r="BC20" s="254"/>
      <c r="BD20" s="719"/>
      <c r="BE20" s="719">
        <f t="shared" si="16"/>
        <v>0</v>
      </c>
      <c r="BF20" s="719">
        <f>$W20*Conversions!$B$135/10^3*AV20/10^12*CH4GWP</f>
        <v>0</v>
      </c>
      <c r="BG20" s="719"/>
      <c r="BH20" s="721"/>
      <c r="BI20" s="726">
        <f t="shared" si="26"/>
        <v>0</v>
      </c>
      <c r="BJ20" s="1050"/>
      <c r="BK20" s="1512"/>
      <c r="BL20" s="1512"/>
      <c r="BM20" s="1495">
        <f>'CH4 N2O Emission Factors'!$D$67</f>
        <v>0.1</v>
      </c>
      <c r="BN20" s="1513"/>
      <c r="BO20" s="1944">
        <f>'CH4 N2O Emission Factors'!$D$67</f>
        <v>0.1</v>
      </c>
      <c r="BP20" s="96"/>
      <c r="BQ20" s="125">
        <f t="shared" si="17"/>
        <v>0</v>
      </c>
      <c r="BR20" s="125">
        <f t="shared" si="18"/>
        <v>0</v>
      </c>
      <c r="BS20" s="125">
        <f t="shared" si="19"/>
        <v>0</v>
      </c>
      <c r="BT20" s="125">
        <f>$S20*Conversions!$B$135/10^3*BM20/10^12*N2OGWP</f>
        <v>0</v>
      </c>
      <c r="BU20" s="125"/>
      <c r="BV20" s="122"/>
      <c r="BW20" s="125"/>
      <c r="BX20" s="125">
        <f t="shared" si="20"/>
        <v>0</v>
      </c>
      <c r="BY20" s="125">
        <f>$W20*Conversions!$B$135/10^3*BO20/10^12*N2OGWP</f>
        <v>0</v>
      </c>
      <c r="BZ20" s="125"/>
      <c r="CA20" s="125"/>
      <c r="CB20" s="1621">
        <f t="shared" si="27"/>
        <v>0</v>
      </c>
      <c r="CC20" t="str">
        <f t="shared" si="28"/>
        <v>-</v>
      </c>
    </row>
    <row r="21" spans="1:81" s="62" customFormat="1" hidden="1">
      <c r="A21" s="273" t="s">
        <v>231</v>
      </c>
      <c r="B21" s="41" t="s">
        <v>197</v>
      </c>
      <c r="C21" s="385"/>
      <c r="D21" s="1499"/>
      <c r="E21" s="1499"/>
      <c r="F21" s="1499"/>
      <c r="G21" s="1499"/>
      <c r="H21" s="1499"/>
      <c r="I21" s="1499"/>
      <c r="J21" s="1499"/>
      <c r="K21" s="70"/>
      <c r="L21" s="1575">
        <f t="shared" si="21"/>
        <v>0</v>
      </c>
      <c r="M21" s="1526">
        <f>F21*INDEX(Percentage_of_Total_Int,1,MATCH($B$2,'International Bunker Fuels'!$B$92:$L$92,0))</f>
        <v>0</v>
      </c>
      <c r="N21" s="104"/>
      <c r="O21" s="70"/>
      <c r="P21" s="1526">
        <f t="shared" si="48"/>
        <v>0</v>
      </c>
      <c r="Q21" s="1549">
        <f t="shared" si="49"/>
        <v>0</v>
      </c>
      <c r="R21" s="1549">
        <f t="shared" ref="R21:R23" si="50">E21-O21</f>
        <v>0</v>
      </c>
      <c r="S21" s="1549">
        <f t="shared" si="3"/>
        <v>0</v>
      </c>
      <c r="T21" s="1549">
        <f t="shared" ref="T21:T23" si="51">G21</f>
        <v>0</v>
      </c>
      <c r="U21" s="1549">
        <f t="shared" si="47"/>
        <v>0</v>
      </c>
      <c r="V21" s="1549">
        <f t="shared" ref="V21:V23" si="52">I21</f>
        <v>0</v>
      </c>
      <c r="W21" s="1549">
        <f t="shared" si="32"/>
        <v>0</v>
      </c>
      <c r="X21" s="1550">
        <f t="shared" si="32"/>
        <v>0</v>
      </c>
      <c r="Y21" s="1575">
        <f t="shared" si="22"/>
        <v>0</v>
      </c>
      <c r="Z21" s="94">
        <f>IFERROR(INDEX(CO2_EFs!$D$7:$AC$52,MATCH($A21&amp;Z$4,CO2_EFs!$A$7:$A$52,0),MATCH($B$2,CO2_EFs!$D$5:$AC$5,0)),0)</f>
        <v>0</v>
      </c>
      <c r="AA21" s="1488">
        <f>IFERROR(INDEX(CO2_EFs!$D$7:$AC$52,MATCH($A21&amp;AA$4,CO2_EFs!$A$7:$A$52,0),MATCH($B$2,CO2_EFs!$D$5:$AC$5,0)),0)</f>
        <v>0</v>
      </c>
      <c r="AB21" s="1488">
        <f>IFERROR(INDEX(CO2_EFs!$D$7:$AC$52,MATCH($A21&amp;AB$4,CO2_EFs!$A$7:$A$52,0),MATCH($B$2,CO2_EFs!$D$5:$AC$5,0)),0)</f>
        <v>0</v>
      </c>
      <c r="AC21" s="1488">
        <f>IFERROR(INDEX(CO2_EFs!$D$7:$AC$52,MATCH($A21&amp;AC$4,CO2_EFs!$A$7:$A$52,0),MATCH($B$2,CO2_EFs!$D$5:$AC$5,0)),0)</f>
        <v>43.431013999999998</v>
      </c>
      <c r="AD21" s="1488">
        <f>IFERROR(INDEX(CO2_EFs!$D$7:$AC$52,MATCH($A21&amp;AD$4,CO2_EFs!$A$7:$A$52,0),MATCH($B$2,CO2_EFs!$D$5:$AC$5,0)),0)</f>
        <v>43.431013999999998</v>
      </c>
      <c r="AE21" s="95">
        <f t="shared" si="23"/>
        <v>0</v>
      </c>
      <c r="AF21" s="72">
        <f t="shared" si="6"/>
        <v>0</v>
      </c>
      <c r="AG21" s="86">
        <f t="shared" si="7"/>
        <v>0</v>
      </c>
      <c r="AH21" s="85">
        <f t="shared" si="8"/>
        <v>0</v>
      </c>
      <c r="AI21" s="85">
        <f t="shared" si="9"/>
        <v>0</v>
      </c>
      <c r="AJ21" s="72">
        <f t="shared" si="10"/>
        <v>0</v>
      </c>
      <c r="AK21" s="85">
        <f t="shared" si="11"/>
        <v>0</v>
      </c>
      <c r="AL21" s="85">
        <f t="shared" si="12"/>
        <v>0</v>
      </c>
      <c r="AM21" s="72">
        <f t="shared" si="24"/>
        <v>0</v>
      </c>
      <c r="AN21" s="72"/>
      <c r="AO21" s="1571"/>
      <c r="AP21" s="1619">
        <f t="shared" si="25"/>
        <v>0</v>
      </c>
      <c r="AQ21" s="1046"/>
      <c r="AR21" s="1568"/>
      <c r="AS21" s="1568"/>
      <c r="AT21" s="95">
        <f>'CH4 N2O Emission Factors'!$D$110</f>
        <v>0</v>
      </c>
      <c r="AU21" s="1512"/>
      <c r="AV21" s="1920">
        <f>'CH4 N2O Emission Factors'!$D$110</f>
        <v>0</v>
      </c>
      <c r="AW21" s="96"/>
      <c r="AX21" s="743">
        <f t="shared" si="13"/>
        <v>0</v>
      </c>
      <c r="AY21" s="720">
        <f t="shared" si="14"/>
        <v>0</v>
      </c>
      <c r="AZ21" s="721">
        <f t="shared" si="15"/>
        <v>0</v>
      </c>
      <c r="BA21" s="719">
        <f>$S21*Conversions!$B$135/10^3*AT21/10^12*CH4GWP</f>
        <v>0</v>
      </c>
      <c r="BB21" s="719"/>
      <c r="BC21" s="254"/>
      <c r="BD21" s="719"/>
      <c r="BE21" s="719">
        <f t="shared" si="16"/>
        <v>0</v>
      </c>
      <c r="BF21" s="719">
        <f>$W21*Conversions!$B$135/10^3*AV21/10^12*CH4GWP</f>
        <v>0</v>
      </c>
      <c r="BG21" s="719"/>
      <c r="BH21" s="721"/>
      <c r="BI21" s="726">
        <f t="shared" si="26"/>
        <v>0</v>
      </c>
      <c r="BJ21" s="1050"/>
      <c r="BK21" s="1512"/>
      <c r="BL21" s="1512"/>
      <c r="BM21" s="1495">
        <f>'CH4 N2O Emission Factors'!$D$67</f>
        <v>0.1</v>
      </c>
      <c r="BN21" s="1513"/>
      <c r="BO21" s="1944">
        <f>'CH4 N2O Emission Factors'!$D$67</f>
        <v>0.1</v>
      </c>
      <c r="BP21" s="96"/>
      <c r="BQ21" s="125">
        <f t="shared" si="17"/>
        <v>0</v>
      </c>
      <c r="BR21" s="125">
        <f t="shared" si="18"/>
        <v>0</v>
      </c>
      <c r="BS21" s="125">
        <f t="shared" si="19"/>
        <v>0</v>
      </c>
      <c r="BT21" s="125">
        <f>$S21*Conversions!$B$135/10^3*BM21/10^12*N2OGWP</f>
        <v>0</v>
      </c>
      <c r="BU21" s="125"/>
      <c r="BV21" s="122"/>
      <c r="BW21" s="125"/>
      <c r="BX21" s="125">
        <f t="shared" si="20"/>
        <v>0</v>
      </c>
      <c r="BY21" s="125">
        <f>$W21*Conversions!$B$135/10^3*BO21/10^12*N2OGWP</f>
        <v>0</v>
      </c>
      <c r="BZ21" s="125"/>
      <c r="CA21" s="125"/>
      <c r="CB21" s="1621">
        <f t="shared" si="27"/>
        <v>0</v>
      </c>
      <c r="CC21" t="str">
        <f t="shared" si="28"/>
        <v>-</v>
      </c>
    </row>
    <row r="22" spans="1:81" s="62" customFormat="1" hidden="1">
      <c r="A22" s="273" t="s">
        <v>231</v>
      </c>
      <c r="B22" s="41" t="s">
        <v>184</v>
      </c>
      <c r="C22" s="385"/>
      <c r="D22" s="1499"/>
      <c r="E22" s="1499"/>
      <c r="F22" s="1499"/>
      <c r="G22" s="1499"/>
      <c r="H22" s="1499"/>
      <c r="I22" s="1499"/>
      <c r="J22" s="1499"/>
      <c r="K22" s="70"/>
      <c r="L22" s="1575">
        <f t="shared" si="21"/>
        <v>0</v>
      </c>
      <c r="M22" s="1573">
        <f>(F22+F23)*INDEX(Percentage_of_Total_Int,1,MATCH($B$2,'International Bunker Fuels'!$B$92:$L$92,0))</f>
        <v>0</v>
      </c>
      <c r="N22" s="104"/>
      <c r="O22" s="70"/>
      <c r="P22" s="1526">
        <f t="shared" si="48"/>
        <v>0</v>
      </c>
      <c r="Q22" s="1549">
        <f t="shared" si="49"/>
        <v>0</v>
      </c>
      <c r="R22" s="1549">
        <f t="shared" si="50"/>
        <v>0</v>
      </c>
      <c r="S22" s="1549">
        <f t="shared" si="3"/>
        <v>0</v>
      </c>
      <c r="T22" s="1549">
        <f t="shared" si="51"/>
        <v>0</v>
      </c>
      <c r="U22" s="1549">
        <f t="shared" si="47"/>
        <v>0</v>
      </c>
      <c r="V22" s="1549">
        <f t="shared" si="52"/>
        <v>0</v>
      </c>
      <c r="W22" s="1549">
        <f t="shared" si="32"/>
        <v>0</v>
      </c>
      <c r="X22" s="1550">
        <f t="shared" si="32"/>
        <v>0</v>
      </c>
      <c r="Y22" s="1575">
        <f t="shared" si="22"/>
        <v>0</v>
      </c>
      <c r="Z22" s="94">
        <f>IFERROR(INDEX(CO2_EFs!$D$7:$AC$52,MATCH($A22&amp;Z$4,CO2_EFs!$A$7:$A$52,0),MATCH($B$2,CO2_EFs!$D$5:$AC$5,0)),0)</f>
        <v>0</v>
      </c>
      <c r="AA22" s="1488">
        <f>IFERROR(INDEX(CO2_EFs!$D$7:$AC$52,MATCH($A22&amp;AA$4,CO2_EFs!$A$7:$A$52,0),MATCH($B$2,CO2_EFs!$D$5:$AC$5,0)),0)</f>
        <v>0</v>
      </c>
      <c r="AB22" s="1488">
        <f>IFERROR(INDEX(CO2_EFs!$D$7:$AC$52,MATCH($A22&amp;AB$4,CO2_EFs!$A$7:$A$52,0),MATCH($B$2,CO2_EFs!$D$5:$AC$5,0)),0)</f>
        <v>0</v>
      </c>
      <c r="AC22" s="1488">
        <f>IFERROR(INDEX(CO2_EFs!$D$7:$AC$52,MATCH($A22&amp;AC$4,CO2_EFs!$A$7:$A$52,0),MATCH($B$2,CO2_EFs!$D$5:$AC$5,0)),0)</f>
        <v>43.431013999999998</v>
      </c>
      <c r="AD22" s="1488">
        <f>IFERROR(INDEX(CO2_EFs!$D$7:$AC$52,MATCH($A22&amp;AD$4,CO2_EFs!$A$7:$A$52,0),MATCH($B$2,CO2_EFs!$D$5:$AC$5,0)),0)</f>
        <v>43.431013999999998</v>
      </c>
      <c r="AE22" s="95">
        <f t="shared" si="23"/>
        <v>0</v>
      </c>
      <c r="AF22" s="72">
        <f t="shared" si="6"/>
        <v>0</v>
      </c>
      <c r="AG22" s="86">
        <f t="shared" si="7"/>
        <v>0</v>
      </c>
      <c r="AH22" s="85">
        <f t="shared" si="8"/>
        <v>0</v>
      </c>
      <c r="AI22" s="85">
        <f t="shared" si="9"/>
        <v>0</v>
      </c>
      <c r="AJ22" s="72">
        <f t="shared" si="10"/>
        <v>0</v>
      </c>
      <c r="AK22" s="85">
        <f t="shared" si="11"/>
        <v>0</v>
      </c>
      <c r="AL22" s="85">
        <f t="shared" si="12"/>
        <v>0</v>
      </c>
      <c r="AM22" s="72">
        <f t="shared" si="24"/>
        <v>0</v>
      </c>
      <c r="AN22" s="72"/>
      <c r="AO22" s="1571"/>
      <c r="AP22" s="1619">
        <f t="shared" si="25"/>
        <v>0</v>
      </c>
      <c r="AQ22" s="1046"/>
      <c r="AR22" s="1568"/>
      <c r="AS22" s="1568"/>
      <c r="AT22" s="95">
        <f>'CH4 N2O Emission Factors'!$D$110</f>
        <v>0</v>
      </c>
      <c r="AU22" s="1512"/>
      <c r="AV22" s="1920">
        <f>'CH4 N2O Emission Factors'!$D$110</f>
        <v>0</v>
      </c>
      <c r="AW22" s="96"/>
      <c r="AX22" s="743">
        <f t="shared" si="13"/>
        <v>0</v>
      </c>
      <c r="AY22" s="720">
        <f t="shared" si="14"/>
        <v>0</v>
      </c>
      <c r="AZ22" s="721">
        <f t="shared" si="15"/>
        <v>0</v>
      </c>
      <c r="BA22" s="719">
        <f>$S22*Conversions!$B$135/10^3*AT22/10^12*CH4GWP</f>
        <v>0</v>
      </c>
      <c r="BB22" s="719"/>
      <c r="BC22" s="254"/>
      <c r="BD22" s="719"/>
      <c r="BE22" s="719">
        <f t="shared" si="16"/>
        <v>0</v>
      </c>
      <c r="BF22" s="719">
        <f>$W22*Conversions!$B$135/10^3*AV22/10^12*CH4GWP</f>
        <v>0</v>
      </c>
      <c r="BG22" s="719"/>
      <c r="BH22" s="721"/>
      <c r="BI22" s="726">
        <f t="shared" si="26"/>
        <v>0</v>
      </c>
      <c r="BJ22" s="1050"/>
      <c r="BK22" s="1512"/>
      <c r="BL22" s="1512"/>
      <c r="BM22" s="1495">
        <f>'CH4 N2O Emission Factors'!$D$67</f>
        <v>0.1</v>
      </c>
      <c r="BN22" s="1513"/>
      <c r="BO22" s="1944">
        <f>'CH4 N2O Emission Factors'!$D$67</f>
        <v>0.1</v>
      </c>
      <c r="BP22" s="96"/>
      <c r="BQ22" s="125">
        <f t="shared" si="17"/>
        <v>0</v>
      </c>
      <c r="BR22" s="125">
        <f t="shared" si="18"/>
        <v>0</v>
      </c>
      <c r="BS22" s="125">
        <f t="shared" si="19"/>
        <v>0</v>
      </c>
      <c r="BT22" s="125">
        <f>$S22*Conversions!$B$135/10^3*BM22/10^12*N2OGWP</f>
        <v>0</v>
      </c>
      <c r="BU22" s="125"/>
      <c r="BV22" s="122"/>
      <c r="BW22" s="125"/>
      <c r="BX22" s="125">
        <f t="shared" si="20"/>
        <v>0</v>
      </c>
      <c r="BY22" s="125">
        <f>$W22*Conversions!$B$135/10^3*BO22/10^12*N2OGWP</f>
        <v>0</v>
      </c>
      <c r="BZ22" s="125"/>
      <c r="CA22" s="125"/>
      <c r="CB22" s="1621">
        <f t="shared" si="27"/>
        <v>0</v>
      </c>
      <c r="CC22" t="str">
        <f t="shared" si="28"/>
        <v>-</v>
      </c>
    </row>
    <row r="23" spans="1:81" s="62" customFormat="1" hidden="1">
      <c r="A23" s="273" t="s">
        <v>231</v>
      </c>
      <c r="B23" s="300" t="s">
        <v>183</v>
      </c>
      <c r="C23" s="385"/>
      <c r="D23" s="1499"/>
      <c r="E23" s="1499"/>
      <c r="F23" s="1499"/>
      <c r="G23" s="1499"/>
      <c r="H23" s="1499"/>
      <c r="I23" s="1499"/>
      <c r="J23" s="1499"/>
      <c r="K23" s="75"/>
      <c r="L23" s="1575">
        <f t="shared" si="21"/>
        <v>0</v>
      </c>
      <c r="M23" s="1598"/>
      <c r="N23" s="1565"/>
      <c r="O23" s="75"/>
      <c r="P23" s="1526">
        <f t="shared" si="48"/>
        <v>0</v>
      </c>
      <c r="Q23" s="1549">
        <f t="shared" si="49"/>
        <v>0</v>
      </c>
      <c r="R23" s="1549">
        <f t="shared" si="50"/>
        <v>0</v>
      </c>
      <c r="S23" s="1549">
        <f t="shared" si="3"/>
        <v>0</v>
      </c>
      <c r="T23" s="1549">
        <f t="shared" si="51"/>
        <v>0</v>
      </c>
      <c r="U23" s="1549">
        <f t="shared" si="47"/>
        <v>0</v>
      </c>
      <c r="V23" s="1549">
        <f t="shared" si="52"/>
        <v>0</v>
      </c>
      <c r="W23" s="1549">
        <f t="shared" si="32"/>
        <v>0</v>
      </c>
      <c r="X23" s="1550">
        <f t="shared" si="32"/>
        <v>0</v>
      </c>
      <c r="Y23" s="1575">
        <f t="shared" si="22"/>
        <v>0</v>
      </c>
      <c r="Z23" s="94">
        <f>IFERROR(INDEX(CO2_EFs!$D$7:$AC$52,MATCH($A23&amp;Z$4,CO2_EFs!$A$7:$A$52,0),MATCH($B$2,CO2_EFs!$D$5:$AC$5,0)),0)</f>
        <v>0</v>
      </c>
      <c r="AA23" s="1488">
        <f>IFERROR(INDEX(CO2_EFs!$D$7:$AC$52,MATCH($A23&amp;AA$4,CO2_EFs!$A$7:$A$52,0),MATCH($B$2,CO2_EFs!$D$5:$AC$5,0)),0)</f>
        <v>0</v>
      </c>
      <c r="AB23" s="1488">
        <f>IFERROR(INDEX(CO2_EFs!$D$7:$AC$52,MATCH($A23&amp;AB$4,CO2_EFs!$A$7:$A$52,0),MATCH($B$2,CO2_EFs!$D$5:$AC$5,0)),0)</f>
        <v>0</v>
      </c>
      <c r="AC23" s="1488">
        <f>IFERROR(INDEX(CO2_EFs!$D$7:$AC$52,MATCH($A23&amp;AC$4,CO2_EFs!$A$7:$A$52,0),MATCH($B$2,CO2_EFs!$D$5:$AC$5,0)),0)</f>
        <v>43.431013999999998</v>
      </c>
      <c r="AD23" s="1488">
        <f>IFERROR(INDEX(CO2_EFs!$D$7:$AC$52,MATCH($A23&amp;AD$4,CO2_EFs!$A$7:$A$52,0),MATCH($B$2,CO2_EFs!$D$5:$AC$5,0)),0)</f>
        <v>43.431013999999998</v>
      </c>
      <c r="AE23" s="95">
        <f t="shared" si="23"/>
        <v>0</v>
      </c>
      <c r="AF23" s="1622">
        <f t="shared" si="6"/>
        <v>0</v>
      </c>
      <c r="AG23" s="1632">
        <f t="shared" si="7"/>
        <v>0</v>
      </c>
      <c r="AH23" s="1623">
        <f t="shared" si="8"/>
        <v>0</v>
      </c>
      <c r="AI23" s="1623">
        <f t="shared" si="9"/>
        <v>0</v>
      </c>
      <c r="AJ23" s="1622">
        <f t="shared" si="10"/>
        <v>0</v>
      </c>
      <c r="AK23" s="1623">
        <f t="shared" si="11"/>
        <v>0</v>
      </c>
      <c r="AL23" s="1623">
        <f t="shared" si="12"/>
        <v>0</v>
      </c>
      <c r="AM23" s="1622">
        <f t="shared" si="24"/>
        <v>0</v>
      </c>
      <c r="AN23" s="1622"/>
      <c r="AO23" s="1571"/>
      <c r="AP23" s="1619">
        <f t="shared" si="25"/>
        <v>0</v>
      </c>
      <c r="AQ23" s="1046"/>
      <c r="AR23" s="1568"/>
      <c r="AS23" s="1568"/>
      <c r="AT23" s="95">
        <f>'CH4 N2O Emission Factors'!$D$110</f>
        <v>0</v>
      </c>
      <c r="AU23" s="1512"/>
      <c r="AV23" s="1920">
        <f>'CH4 N2O Emission Factors'!$D$110</f>
        <v>0</v>
      </c>
      <c r="AW23" s="96"/>
      <c r="AX23" s="744">
        <f t="shared" si="13"/>
        <v>0</v>
      </c>
      <c r="AY23" s="1624">
        <f t="shared" si="14"/>
        <v>0</v>
      </c>
      <c r="AZ23" s="1625">
        <f t="shared" si="15"/>
        <v>0</v>
      </c>
      <c r="BA23" s="1626">
        <f>$S23*Conversions!$B$135/10^3*AT23/10^12*CH4GWP</f>
        <v>0</v>
      </c>
      <c r="BB23" s="1626"/>
      <c r="BC23" s="1627"/>
      <c r="BD23" s="1626"/>
      <c r="BE23" s="1626">
        <f t="shared" si="16"/>
        <v>0</v>
      </c>
      <c r="BF23" s="1626">
        <f>$W23*Conversions!$B$135/10^3*AV23/10^12*CH4GWP</f>
        <v>0</v>
      </c>
      <c r="BG23" s="1626"/>
      <c r="BH23" s="1625"/>
      <c r="BI23" s="726">
        <f t="shared" si="26"/>
        <v>0</v>
      </c>
      <c r="BJ23" s="1050"/>
      <c r="BK23" s="1512"/>
      <c r="BL23" s="1512"/>
      <c r="BM23" s="1495">
        <f>'CH4 N2O Emission Factors'!$D$67</f>
        <v>0.1</v>
      </c>
      <c r="BN23" s="1513"/>
      <c r="BO23" s="1944">
        <f>'CH4 N2O Emission Factors'!$D$67</f>
        <v>0.1</v>
      </c>
      <c r="BP23" s="96"/>
      <c r="BQ23" s="1628">
        <f t="shared" si="17"/>
        <v>0</v>
      </c>
      <c r="BR23" s="1628">
        <f t="shared" si="18"/>
        <v>0</v>
      </c>
      <c r="BS23" s="1628">
        <f t="shared" si="19"/>
        <v>0</v>
      </c>
      <c r="BT23" s="1628">
        <f>$S23*Conversions!$B$135/10^3*BM23/10^12*N2OGWP</f>
        <v>0</v>
      </c>
      <c r="BU23" s="1628"/>
      <c r="BV23" s="1629"/>
      <c r="BW23" s="1628"/>
      <c r="BX23" s="1628">
        <f t="shared" si="20"/>
        <v>0</v>
      </c>
      <c r="BY23" s="1628">
        <f>$W23*Conversions!$B$135/10^3*BO23/10^12*N2OGWP</f>
        <v>0</v>
      </c>
      <c r="BZ23" s="1628"/>
      <c r="CA23" s="1628"/>
      <c r="CB23" s="1621">
        <f t="shared" si="27"/>
        <v>0</v>
      </c>
      <c r="CC23" t="str">
        <f t="shared" si="28"/>
        <v>-</v>
      </c>
    </row>
    <row r="24" spans="1:81">
      <c r="A24" s="273" t="s">
        <v>232</v>
      </c>
      <c r="B24" s="367" t="s">
        <v>232</v>
      </c>
      <c r="C24" s="280">
        <f>SUMIFS('EIA SEDS Data 2022'!$K$7:$K$371,'EIA SEDS Data 2022'!$D$7:$D$371,$A24,'EIA SEDS Data 2022'!$E$7:$E$371,C$4,'EIA SEDS Data 2022'!$F$7:$F$371,"Billion Btu")-C$61</f>
        <v>0</v>
      </c>
      <c r="D24" s="1487">
        <f>SUMIFS('EIA SEDS Data 2022'!$K$7:$K$371,'EIA SEDS Data 2022'!$D$7:$D$371,$A24,'EIA SEDS Data 2022'!$E$7:$E$371,D$4,'EIA SEDS Data 2022'!$F$7:$F$371,"Billion Btu",'EIA SEDS Data 2022'!$C$7:$C$371,"MGCCB")-D$61</f>
        <v>60</v>
      </c>
      <c r="E24" s="1487">
        <f>SUMIFS('EIA SEDS Data 2022'!$K$7:$K$371,'EIA SEDS Data 2022'!$D$7:$D$371,$A24,'EIA SEDS Data 2022'!$E$7:$E$371,E$4,'EIA SEDS Data 2022'!$F$7:$F$371,"Billion Btu",'EIA SEDS Data 2022'!$C$7:$C$371,"MGICB")-E$61</f>
        <v>1216</v>
      </c>
      <c r="F24" s="1487">
        <f>IFERROR((SUMIFS('EIA SEDS Data 2022'!$K$7:$K$371,'EIA SEDS Data 2022'!$D$7:$D$371,$A24,'EIA SEDS Data 2022'!$E$7:$E$371,"Transportation",'EIA SEDS Data 2022'!$F$7:$F$371,"Billion Btu",'EIA SEDS Data 2022'!$C$7:$C$371,"MGACB")-SUM($J24:$K24))*INDEX('DBEDT Transport'!$B$37:$E$46,MATCH($A24,'DBEDT Transport'!$B$37:$B$46,0),MATCH(F$4,'DBEDT Transport'!$B$37:$E$37,0)),0)-F$61</f>
        <v>0</v>
      </c>
      <c r="G24" s="1487">
        <f>IFERROR((SUMIFS('EIA SEDS Data 2022'!$K$7:$K$371,'EIA SEDS Data 2022'!$D$7:$D$371,$A24,'EIA SEDS Data 2022'!$E$7:$E$371,"Transportation",'EIA SEDS Data 2022'!$F$7:$F$371,"Billion Btu",'EIA SEDS Data 2022'!$C$7:$C$371,"MGACB")-SUM($J24:$K24))*INDEX('DBEDT Transport'!$B$37:$E$46,MATCH($A24,'DBEDT Transport'!$B$37:$B$46,0),MATCH(G$4,'DBEDT Transport'!$B$37:$E$37,0)),0)-G$61</f>
        <v>55300.978609834106</v>
      </c>
      <c r="H24" s="1487">
        <f>IFERROR((SUMIFS('EIA SEDS Data 2022'!$K$7:$K$371,'EIA SEDS Data 2022'!$D$7:$D$371,$A24,'EIA SEDS Data 2022'!$E$7:$E$371,"Transportation",'EIA SEDS Data 2022'!$F$7:$F$371,"Billion Btu",'EIA SEDS Data 2022'!$C$7:$C$371,"MGACB")-SUM($J24:$K24))*INDEX('DBEDT Transport'!$B$37:$E$46,MATCH($A24,'DBEDT Transport'!$B$37:$B$46,0),MATCH(H$4,'DBEDT Transport'!$B$37:$E$37,0)),0)-H$61</f>
        <v>35.02139016589723</v>
      </c>
      <c r="I24" s="1487">
        <f>SUMIFS('EIA SEDS Data 2022'!$K$7:$K$371,'EIA SEDS Data 2022'!$D$7:$D$371,$A24,'EIA SEDS Data 2022'!$E$7:$E$371,I$4,'EIA SEDS Data 2022'!$F$7:$F$371,"Billion Btu")-I$61</f>
        <v>0</v>
      </c>
      <c r="J24" s="1487"/>
      <c r="K24" s="1550"/>
      <c r="L24" s="1575">
        <f t="shared" si="21"/>
        <v>56612.000000000007</v>
      </c>
      <c r="M24" s="1526">
        <f t="shared" ref="M24:N24" si="53">SUM(M25:M28)</f>
        <v>0</v>
      </c>
      <c r="N24" s="1549">
        <f t="shared" si="53"/>
        <v>0</v>
      </c>
      <c r="O24" s="1550">
        <f>E24*Conversions!$B$63</f>
        <v>0</v>
      </c>
      <c r="P24" s="1526">
        <f t="shared" si="48"/>
        <v>0</v>
      </c>
      <c r="Q24" s="1549">
        <f t="shared" si="49"/>
        <v>60</v>
      </c>
      <c r="R24" s="1549">
        <f>E24-O24</f>
        <v>1216</v>
      </c>
      <c r="S24" s="1549">
        <f t="shared" si="3"/>
        <v>0</v>
      </c>
      <c r="T24" s="1549">
        <f>G24-G61</f>
        <v>53601.978609834106</v>
      </c>
      <c r="U24" s="1549">
        <f t="shared" si="47"/>
        <v>35.02139016589723</v>
      </c>
      <c r="V24" s="1549">
        <f>I24</f>
        <v>0</v>
      </c>
      <c r="W24" s="1549">
        <f t="shared" si="32"/>
        <v>0</v>
      </c>
      <c r="X24" s="1550">
        <f t="shared" si="32"/>
        <v>0</v>
      </c>
      <c r="Y24" s="1575">
        <f t="shared" si="22"/>
        <v>54913.000000000007</v>
      </c>
      <c r="Z24" s="94">
        <f>IFERROR(INDEX(CO2_EFs!$D$7:$AC$53,MATCH($A24&amp;Z$4,CO2_EFs!$A$7:$A$53,0),MATCH($B$2,CO2_EFs!$D$5:$AC$5,0)),0)</f>
        <v>0</v>
      </c>
      <c r="AA24" s="1488">
        <f>IFERROR(INDEX(CO2_EFs!$D$7:$AC$53,MATCH($A24&amp;AA$4,CO2_EFs!$A$7:$A$53,0),MATCH($B$2,CO2_EFs!$D$5:$AC$5,0)),0)</f>
        <v>43.144413399999998</v>
      </c>
      <c r="AB24" s="1488">
        <f>IFERROR(INDEX(CO2_EFs!$D$7:$AC$53,MATCH($A24&amp;AB$4,CO2_EFs!$A$7:$A$53,0),MATCH($B$2,CO2_EFs!$D$5:$AC$5,0)),0)</f>
        <v>43.144413399999998</v>
      </c>
      <c r="AC24" s="1488">
        <f>IFERROR(INDEX(CO2_EFs!$D$7:$AC$53,MATCH($A24&amp;AC$4,CO2_EFs!$A$7:$A$53,0),MATCH($B$2,CO2_EFs!$D$5:$AC$5,0)),0)</f>
        <v>43.144413399999998</v>
      </c>
      <c r="AD24" s="1488">
        <f>IFERROR(INDEX(CO2_EFs!$D$7:$AC$53,MATCH($A24&amp;AD$4,CO2_EFs!$A$7:$A$53,0),MATCH($B$2,CO2_EFs!$D$5:$AC$5,0)),0)</f>
        <v>0</v>
      </c>
      <c r="AE24" s="95">
        <f t="shared" si="23"/>
        <v>43.144413399999998</v>
      </c>
      <c r="AF24" s="1554">
        <f t="shared" si="6"/>
        <v>0</v>
      </c>
      <c r="AG24" s="1552">
        <f t="shared" si="7"/>
        <v>4.3053723843033192E-3</v>
      </c>
      <c r="AH24" s="1553">
        <f t="shared" si="8"/>
        <v>8.7255546988547275E-2</v>
      </c>
      <c r="AI24" s="1554">
        <f t="shared" si="9"/>
        <v>0</v>
      </c>
      <c r="AJ24" s="1557">
        <f t="shared" si="10"/>
        <v>3.8462746408466164</v>
      </c>
      <c r="AK24" s="1553">
        <f t="shared" si="11"/>
        <v>2.5130021013360956E-3</v>
      </c>
      <c r="AL24" s="1553">
        <f t="shared" si="12"/>
        <v>0</v>
      </c>
      <c r="AM24" s="1554">
        <f>W24*AC24*lbs_shortt*Short_Metric*Bbtu_to_MMBtu*Mt_to_MMT*C_CO2</f>
        <v>0</v>
      </c>
      <c r="AN24" s="1554">
        <f>X24*AC24*lbs_shortt*Short_Metric*Bbtu_to_MMBtu*Mt_to_MMT*C_CO2</f>
        <v>0</v>
      </c>
      <c r="AO24" s="666">
        <f>O24*AE24*lbs_shortt*Short_Metric*Bbtu_to_MMBtu*Mt_to_MMT*C_CO2</f>
        <v>0</v>
      </c>
      <c r="AP24" s="1619">
        <f>SUM(AF24:AO24)</f>
        <v>3.940348562320803</v>
      </c>
      <c r="AQ24" s="1045"/>
      <c r="AR24" s="1630">
        <f>'CH4 N2O Emission Factors'!$G$13</f>
        <v>1.0023030599889999E-2</v>
      </c>
      <c r="AS24" s="1630">
        <f>'CH4 N2O Emission Factors'!$G$14</f>
        <v>3.006909179967E-3</v>
      </c>
      <c r="AT24" s="1519">
        <f>INDEX('CH4 N2O Emission Factors'!$A$102:$M$141,MATCH("Ind. &amp; Com. Eq._Gasoline",'CH4 N2O Emission Factors'!$A$102:$A$141,0),MATCH($B$2,'CH4 N2O Emission Factors'!$A$102:$M$102,0))</f>
        <v>0.94099999999999995</v>
      </c>
      <c r="AU24" s="1513"/>
      <c r="AV24" s="1920">
        <f>'CH4 N2O Emission Factors'!$E$131</f>
        <v>0.94099999999999995</v>
      </c>
      <c r="AW24" s="95"/>
      <c r="AX24" s="1620">
        <f t="shared" si="13"/>
        <v>0</v>
      </c>
      <c r="AY24" s="1555">
        <f t="shared" si="14"/>
        <v>1.6838691407815201E-5</v>
      </c>
      <c r="AZ24" s="1556">
        <f t="shared" si="15"/>
        <v>1.0237924375951641E-4</v>
      </c>
      <c r="BA24" s="1515"/>
      <c r="BB24" s="1515">
        <f>SUM(BB25:BB28)</f>
        <v>0</v>
      </c>
      <c r="BC24" s="1592"/>
      <c r="BD24" s="1515">
        <f>$U24*10^3/Conversions!$D$99*Conversions!$B$130*AT24/10^12*CH4GWP</f>
        <v>2.0664291960239575E-5</v>
      </c>
      <c r="BE24" s="1515">
        <f t="shared" si="16"/>
        <v>0</v>
      </c>
      <c r="BF24" s="1515">
        <f>$W24*10^3/Conversions!$D$99*Conversions!$B$130*AV24/10^12*CH4GWP</f>
        <v>0</v>
      </c>
      <c r="BG24" s="1515">
        <f>$X24*10^3/Conversions!$D$99*Conversions!$B$130*AV24/10^12*CH4GWP</f>
        <v>0</v>
      </c>
      <c r="BH24" s="1556"/>
      <c r="BI24" s="726">
        <f t="shared" si="26"/>
        <v>1.398822271275712E-4</v>
      </c>
      <c r="BJ24" s="1030"/>
      <c r="BK24" s="1514">
        <f>'CH4 N2O Emission Factors'!$F$13</f>
        <v>6.0138183599339984E-4</v>
      </c>
      <c r="BL24" s="1514">
        <f>'CH4 N2O Emission Factors'!$F$14</f>
        <v>6.0138183599339984E-4</v>
      </c>
      <c r="BM24" s="1495">
        <f>'CH4 N2O Emission Factors'!$E$88</f>
        <v>0.53</v>
      </c>
      <c r="BN24" s="1513"/>
      <c r="BO24" s="1944">
        <f>'CH4 N2O Emission Factors'!$E$88</f>
        <v>0.53</v>
      </c>
      <c r="BP24" s="123"/>
      <c r="BQ24" s="1560">
        <f t="shared" si="17"/>
        <v>0</v>
      </c>
      <c r="BR24" s="1560">
        <f t="shared" si="18"/>
        <v>9.5619711922950578E-6</v>
      </c>
      <c r="BS24" s="1560">
        <f t="shared" si="19"/>
        <v>1.9378928283051317E-4</v>
      </c>
      <c r="BT24" s="1560"/>
      <c r="BU24" s="1560">
        <f>SUM(BU25:BU28)</f>
        <v>0</v>
      </c>
      <c r="BV24" s="1581"/>
      <c r="BW24" s="1560">
        <f>$U24*10^3/Conversions!$D$99*Conversions!$B$130*BM24/10^12*N2OGWP</f>
        <v>1.101525658803571E-4</v>
      </c>
      <c r="BX24" s="1560">
        <f t="shared" si="20"/>
        <v>0</v>
      </c>
      <c r="BY24" s="1560">
        <f>$W24*10^3/Conversions!$D$99*Conversions!$B$130*BO24/10^12*N2OGWP</f>
        <v>0</v>
      </c>
      <c r="BZ24" s="1560">
        <f>$X24*10^3/Conversions!$D$99*Conversions!$B$130*BO24/10^12*N2OGWP</f>
        <v>0</v>
      </c>
      <c r="CA24" s="1560"/>
      <c r="CB24" s="1621">
        <f t="shared" si="27"/>
        <v>3.1350381990316535E-4</v>
      </c>
      <c r="CC24" t="str">
        <f t="shared" si="28"/>
        <v>-</v>
      </c>
    </row>
    <row r="25" spans="1:81" s="62" customFormat="1" hidden="1">
      <c r="A25" s="273" t="s">
        <v>232</v>
      </c>
      <c r="B25" s="41" t="s">
        <v>180</v>
      </c>
      <c r="C25" s="385"/>
      <c r="D25" s="1499"/>
      <c r="E25" s="1499"/>
      <c r="F25" s="1499"/>
      <c r="G25" s="1499"/>
      <c r="H25" s="1499"/>
      <c r="I25" s="1499"/>
      <c r="J25" s="1499"/>
      <c r="K25" s="70"/>
      <c r="L25" s="1575">
        <f t="shared" si="21"/>
        <v>0</v>
      </c>
      <c r="M25" s="68"/>
      <c r="N25" s="69"/>
      <c r="O25" s="70">
        <f>E25*Conversions!$B$63</f>
        <v>0</v>
      </c>
      <c r="P25" s="65">
        <f t="shared" si="48"/>
        <v>0</v>
      </c>
      <c r="Q25" s="66">
        <f t="shared" si="49"/>
        <v>0</v>
      </c>
      <c r="R25" s="66">
        <f>E25-O25</f>
        <v>0</v>
      </c>
      <c r="S25" s="66">
        <f t="shared" si="3"/>
        <v>0</v>
      </c>
      <c r="T25" s="390">
        <f>$T$24*(G25/$G$24)</f>
        <v>0</v>
      </c>
      <c r="U25" s="66">
        <f t="shared" si="47"/>
        <v>0</v>
      </c>
      <c r="V25" s="66">
        <f>I25</f>
        <v>0</v>
      </c>
      <c r="W25" s="66">
        <f t="shared" si="32"/>
        <v>0</v>
      </c>
      <c r="X25" s="67">
        <f t="shared" si="32"/>
        <v>0</v>
      </c>
      <c r="Y25" s="1575">
        <f t="shared" si="22"/>
        <v>0</v>
      </c>
      <c r="Z25" s="94">
        <f>IFERROR(INDEX(CO2_EFs!$D$7:$AC$52,MATCH($A25&amp;Z$4,CO2_EFs!$A$7:$A$52,0),MATCH($B$2,CO2_EFs!$D$5:$AC$5,0)),0)</f>
        <v>0</v>
      </c>
      <c r="AA25" s="1488">
        <f>IFERROR(INDEX(CO2_EFs!$D$7:$AC$52,MATCH($A25&amp;AA$4,CO2_EFs!$A$7:$A$52,0),MATCH($B$2,CO2_EFs!$D$5:$AC$5,0)),0)</f>
        <v>43.144413399999998</v>
      </c>
      <c r="AB25" s="1488">
        <f>IFERROR(INDEX(CO2_EFs!$D$7:$AC$52,MATCH($A25&amp;AB$4,CO2_EFs!$A$7:$A$52,0),MATCH($B$2,CO2_EFs!$D$5:$AC$5,0)),0)</f>
        <v>43.144413399999998</v>
      </c>
      <c r="AC25" s="1488">
        <f>IFERROR(INDEX(CO2_EFs!$D$7:$AC$52,MATCH($A25&amp;AC$4,CO2_EFs!$A$7:$A$52,0),MATCH($B$2,CO2_EFs!$D$5:$AC$5,0)),0)</f>
        <v>43.144413399999998</v>
      </c>
      <c r="AD25" s="1488">
        <f>IFERROR(INDEX(CO2_EFs!$D$7:$AC$52,MATCH($A25&amp;AD$4,CO2_EFs!$A$7:$A$52,0),MATCH($B$2,CO2_EFs!$D$5:$AC$5,0)),0)</f>
        <v>0</v>
      </c>
      <c r="AE25" s="95">
        <f t="shared" si="23"/>
        <v>43.144413399999998</v>
      </c>
      <c r="AF25" s="72">
        <f t="shared" si="6"/>
        <v>0</v>
      </c>
      <c r="AG25" s="86">
        <f t="shared" si="7"/>
        <v>0</v>
      </c>
      <c r="AH25" s="85">
        <f t="shared" si="8"/>
        <v>0</v>
      </c>
      <c r="AI25" s="72">
        <f t="shared" si="9"/>
        <v>0</v>
      </c>
      <c r="AJ25" s="140">
        <f t="shared" si="10"/>
        <v>0</v>
      </c>
      <c r="AK25" s="85">
        <f t="shared" si="11"/>
        <v>0</v>
      </c>
      <c r="AL25" s="85">
        <f t="shared" si="12"/>
        <v>0</v>
      </c>
      <c r="AM25" s="72">
        <f t="shared" si="24"/>
        <v>0</v>
      </c>
      <c r="AN25" s="72"/>
      <c r="AO25" s="1571"/>
      <c r="AP25" s="1619">
        <f t="shared" si="25"/>
        <v>0</v>
      </c>
      <c r="AQ25" s="1046"/>
      <c r="AR25" s="1568">
        <f>'CH4 N2O Emission Factors'!$G$13</f>
        <v>1.0023030599889999E-2</v>
      </c>
      <c r="AS25" s="1568">
        <f>'CH4 N2O Emission Factors'!$G$14</f>
        <v>3.006909179967E-3</v>
      </c>
      <c r="AT25" s="1488">
        <f>'CH4 N2O Emission Factors'!$D$131</f>
        <v>0.91200000000000003</v>
      </c>
      <c r="AU25" s="1513"/>
      <c r="AV25" s="1920">
        <f>'CH4 N2O Emission Factors'!$D$131</f>
        <v>0.91200000000000003</v>
      </c>
      <c r="AW25" s="96"/>
      <c r="AX25" s="1620">
        <f t="shared" ref="AX25:AX28" si="54">AQ25*$P25*CH4GWP/10^6</f>
        <v>0</v>
      </c>
      <c r="AY25" s="1555">
        <f t="shared" ref="AY25:AY28" si="55">AR25*$Q25*CH4GWP/10^6</f>
        <v>0</v>
      </c>
      <c r="AZ25" s="1556">
        <f t="shared" ref="AZ25:AZ28" si="56">AS25*$R25*CH4GWP/10^6</f>
        <v>0</v>
      </c>
      <c r="BA25" s="1515"/>
      <c r="BB25" s="1515">
        <f>$T25*Conversions!$B$171*10^3/Conversions!$D$99*Conversions!$B$130*AT25/10^12*CH4GWP</f>
        <v>0</v>
      </c>
      <c r="BC25" s="1592"/>
      <c r="BD25" s="1515">
        <f>$U25*10^3/Conversions!$D$99*Conversions!$B$130*AT25/10^12*CH4GWP</f>
        <v>0</v>
      </c>
      <c r="BE25" s="1515">
        <f t="shared" ref="BE25:BE28" si="57">AU25*$V25*CH4GWP/10^6</f>
        <v>0</v>
      </c>
      <c r="BF25" s="1515">
        <f>$W25*10^3/Conversions!$D$99*Conversions!$B$130*AV25/10^12*CH4GWP</f>
        <v>0</v>
      </c>
      <c r="BG25" s="1515">
        <f>$X25*10^3/Conversions!$D$99*Conversions!$B$130*AV25/10^12*CH4GWP</f>
        <v>0</v>
      </c>
      <c r="BH25" s="1556"/>
      <c r="BI25" s="726">
        <f t="shared" si="26"/>
        <v>0</v>
      </c>
      <c r="BJ25" s="1030"/>
      <c r="BK25" s="1514">
        <f>'CH4 N2O Emission Factors'!$F$13</f>
        <v>6.0138183599339984E-4</v>
      </c>
      <c r="BL25" s="1514">
        <f>'CH4 N2O Emission Factors'!$F$14</f>
        <v>6.0138183599339984E-4</v>
      </c>
      <c r="BM25" s="1495">
        <f>'CH4 N2O Emission Factors'!$D$88</f>
        <v>0.51500000000000001</v>
      </c>
      <c r="BN25" s="1513"/>
      <c r="BO25" s="1944">
        <f>'CH4 N2O Emission Factors'!$D$88</f>
        <v>0.51500000000000001</v>
      </c>
      <c r="BP25" s="123"/>
      <c r="BQ25" s="125">
        <f t="shared" si="17"/>
        <v>0</v>
      </c>
      <c r="BR25" s="125">
        <f t="shared" si="18"/>
        <v>0</v>
      </c>
      <c r="BS25" s="125">
        <f t="shared" si="19"/>
        <v>0</v>
      </c>
      <c r="BT25" s="125"/>
      <c r="BU25" s="125">
        <f>$T25*Conversions!$B$171*10^3/Conversions!$D$99*Conversions!$B$130*BM25/10^12*N2OGWP</f>
        <v>0</v>
      </c>
      <c r="BV25" s="122"/>
      <c r="BW25" s="125">
        <f>$U25*10^3/Conversions!$D$99*Conversions!$B$130*BM25/10^12*N2OGWP</f>
        <v>0</v>
      </c>
      <c r="BX25" s="125">
        <f t="shared" si="20"/>
        <v>0</v>
      </c>
      <c r="BY25" s="125">
        <f>$W25*10^3/Conversions!$D$99*Conversions!$B$130*BO25/10^12*N2OGWP</f>
        <v>0</v>
      </c>
      <c r="BZ25" s="125"/>
      <c r="CA25" s="125"/>
      <c r="CB25" s="1621">
        <f t="shared" si="27"/>
        <v>0</v>
      </c>
      <c r="CC25" t="str">
        <f t="shared" si="28"/>
        <v>-</v>
      </c>
    </row>
    <row r="26" spans="1:81" s="62" customFormat="1" hidden="1">
      <c r="A26" s="273" t="s">
        <v>232</v>
      </c>
      <c r="B26" s="41" t="s">
        <v>197</v>
      </c>
      <c r="C26" s="385"/>
      <c r="D26" s="1499"/>
      <c r="E26" s="1499"/>
      <c r="F26" s="1499"/>
      <c r="G26" s="1499"/>
      <c r="H26" s="1499"/>
      <c r="I26" s="1499"/>
      <c r="J26" s="1499"/>
      <c r="K26" s="70"/>
      <c r="L26" s="1575">
        <f t="shared" si="21"/>
        <v>0</v>
      </c>
      <c r="M26" s="68"/>
      <c r="N26" s="69"/>
      <c r="O26" s="70">
        <f>E26*Conversions!$B$63</f>
        <v>0</v>
      </c>
      <c r="P26" s="65">
        <f t="shared" si="48"/>
        <v>0</v>
      </c>
      <c r="Q26" s="66">
        <f t="shared" si="49"/>
        <v>0</v>
      </c>
      <c r="R26" s="66">
        <f t="shared" ref="R26:R28" si="58">E26-O26</f>
        <v>0</v>
      </c>
      <c r="S26" s="66">
        <f t="shared" si="3"/>
        <v>0</v>
      </c>
      <c r="T26" s="390">
        <f>$T$24*(G26/$G$24)</f>
        <v>0</v>
      </c>
      <c r="U26" s="66">
        <f t="shared" si="47"/>
        <v>0</v>
      </c>
      <c r="V26" s="66">
        <f t="shared" ref="V26:V28" si="59">I26</f>
        <v>0</v>
      </c>
      <c r="W26" s="66">
        <f t="shared" si="32"/>
        <v>0</v>
      </c>
      <c r="X26" s="67">
        <f t="shared" si="32"/>
        <v>0</v>
      </c>
      <c r="Y26" s="1575">
        <f t="shared" si="22"/>
        <v>0</v>
      </c>
      <c r="Z26" s="94">
        <f>IFERROR(INDEX(CO2_EFs!$D$7:$AC$52,MATCH($A26&amp;Z$4,CO2_EFs!$A$7:$A$52,0),MATCH($B$2,CO2_EFs!$D$5:$AC$5,0)),0)</f>
        <v>0</v>
      </c>
      <c r="AA26" s="1488">
        <f>IFERROR(INDEX(CO2_EFs!$D$7:$AC$52,MATCH($A26&amp;AA$4,CO2_EFs!$A$7:$A$52,0),MATCH($B$2,CO2_EFs!$D$5:$AC$5,0)),0)</f>
        <v>43.144413399999998</v>
      </c>
      <c r="AB26" s="1488">
        <f>IFERROR(INDEX(CO2_EFs!$D$7:$AC$52,MATCH($A26&amp;AB$4,CO2_EFs!$A$7:$A$52,0),MATCH($B$2,CO2_EFs!$D$5:$AC$5,0)),0)</f>
        <v>43.144413399999998</v>
      </c>
      <c r="AC26" s="1488">
        <f>IFERROR(INDEX(CO2_EFs!$D$7:$AC$52,MATCH($A26&amp;AC$4,CO2_EFs!$A$7:$A$52,0),MATCH($B$2,CO2_EFs!$D$5:$AC$5,0)),0)</f>
        <v>43.144413399999998</v>
      </c>
      <c r="AD26" s="1488">
        <f>IFERROR(INDEX(CO2_EFs!$D$7:$AC$52,MATCH($A26&amp;AD$4,CO2_EFs!$A$7:$A$52,0),MATCH($B$2,CO2_EFs!$D$5:$AC$5,0)),0)</f>
        <v>0</v>
      </c>
      <c r="AE26" s="95">
        <f t="shared" si="23"/>
        <v>43.144413399999998</v>
      </c>
      <c r="AF26" s="72">
        <f t="shared" si="6"/>
        <v>0</v>
      </c>
      <c r="AG26" s="86">
        <f t="shared" si="7"/>
        <v>0</v>
      </c>
      <c r="AH26" s="85">
        <f t="shared" si="8"/>
        <v>0</v>
      </c>
      <c r="AI26" s="72">
        <f t="shared" si="9"/>
        <v>0</v>
      </c>
      <c r="AJ26" s="140">
        <f t="shared" si="10"/>
        <v>0</v>
      </c>
      <c r="AK26" s="85">
        <f t="shared" si="11"/>
        <v>0</v>
      </c>
      <c r="AL26" s="85">
        <f t="shared" si="12"/>
        <v>0</v>
      </c>
      <c r="AM26" s="72">
        <f t="shared" si="24"/>
        <v>0</v>
      </c>
      <c r="AN26" s="72"/>
      <c r="AO26" s="1571"/>
      <c r="AP26" s="1619">
        <f t="shared" si="25"/>
        <v>0</v>
      </c>
      <c r="AQ26" s="1046"/>
      <c r="AR26" s="1568">
        <f>'CH4 N2O Emission Factors'!$G$13</f>
        <v>1.0023030599889999E-2</v>
      </c>
      <c r="AS26" s="1568">
        <f>'CH4 N2O Emission Factors'!$G$14</f>
        <v>3.006909179967E-3</v>
      </c>
      <c r="AT26" s="1488">
        <f>'CH4 N2O Emission Factors'!$D$131</f>
        <v>0.91200000000000003</v>
      </c>
      <c r="AU26" s="1513"/>
      <c r="AV26" s="1920">
        <f>'CH4 N2O Emission Factors'!$D$131</f>
        <v>0.91200000000000003</v>
      </c>
      <c r="AW26" s="96"/>
      <c r="AX26" s="1620">
        <f t="shared" si="54"/>
        <v>0</v>
      </c>
      <c r="AY26" s="1555">
        <f t="shared" si="55"/>
        <v>0</v>
      </c>
      <c r="AZ26" s="1556">
        <f t="shared" si="56"/>
        <v>0</v>
      </c>
      <c r="BA26" s="1515"/>
      <c r="BB26" s="1515">
        <f>$T26*Conversions!$B$171*10^3/Conversions!$D$99*Conversions!$B$130*AT26/10^12*CH4GWP</f>
        <v>0</v>
      </c>
      <c r="BC26" s="1592"/>
      <c r="BD26" s="1515">
        <f>$U26*10^3/Conversions!$D$99*Conversions!$B$130*AT26/10^12*CH4GWP</f>
        <v>0</v>
      </c>
      <c r="BE26" s="1515">
        <f t="shared" si="57"/>
        <v>0</v>
      </c>
      <c r="BF26" s="1515">
        <f>$W26*10^3/Conversions!$D$99*Conversions!$B$130*AV26/10^12*CH4GWP</f>
        <v>0</v>
      </c>
      <c r="BG26" s="1515">
        <f>$X26*10^3/Conversions!$D$99*Conversions!$B$130*AV26/10^12*CH4GWP</f>
        <v>0</v>
      </c>
      <c r="BH26" s="1556"/>
      <c r="BI26" s="726">
        <f t="shared" si="26"/>
        <v>0</v>
      </c>
      <c r="BJ26" s="1030"/>
      <c r="BK26" s="1514">
        <f>'CH4 N2O Emission Factors'!$F$13</f>
        <v>6.0138183599339984E-4</v>
      </c>
      <c r="BL26" s="1514">
        <f>'CH4 N2O Emission Factors'!$F$14</f>
        <v>6.0138183599339984E-4</v>
      </c>
      <c r="BM26" s="1495">
        <f>'CH4 N2O Emission Factors'!$D$88</f>
        <v>0.51500000000000001</v>
      </c>
      <c r="BN26" s="1513"/>
      <c r="BO26" s="1944">
        <f>'CH4 N2O Emission Factors'!$D$88</f>
        <v>0.51500000000000001</v>
      </c>
      <c r="BP26" s="123"/>
      <c r="BQ26" s="125">
        <f t="shared" si="17"/>
        <v>0</v>
      </c>
      <c r="BR26" s="125">
        <f t="shared" si="18"/>
        <v>0</v>
      </c>
      <c r="BS26" s="125">
        <f t="shared" si="19"/>
        <v>0</v>
      </c>
      <c r="BT26" s="125"/>
      <c r="BU26" s="125">
        <f>$T26*Conversions!$B$175*10^3/Conversions!$D$99*Conversions!$B$130*BM26/10^12*N2OGWP</f>
        <v>0</v>
      </c>
      <c r="BV26" s="122"/>
      <c r="BW26" s="125">
        <f>$U26*10^3/Conversions!$D$99*Conversions!$B$130*BM26/10^12*N2OGWP</f>
        <v>0</v>
      </c>
      <c r="BX26" s="125">
        <f t="shared" si="20"/>
        <v>0</v>
      </c>
      <c r="BY26" s="125">
        <f>$W26*10^3/Conversions!$D$99*Conversions!$B$130*BO26/10^12*N2OGWP</f>
        <v>0</v>
      </c>
      <c r="BZ26" s="125"/>
      <c r="CA26" s="125"/>
      <c r="CB26" s="1621">
        <f t="shared" si="27"/>
        <v>0</v>
      </c>
      <c r="CC26" t="str">
        <f t="shared" si="28"/>
        <v>-</v>
      </c>
    </row>
    <row r="27" spans="1:81" s="62" customFormat="1" hidden="1">
      <c r="A27" s="273" t="s">
        <v>232</v>
      </c>
      <c r="B27" s="41" t="s">
        <v>184</v>
      </c>
      <c r="C27" s="385"/>
      <c r="D27" s="1499"/>
      <c r="E27" s="1499"/>
      <c r="F27" s="1499"/>
      <c r="G27" s="1499"/>
      <c r="H27" s="1499"/>
      <c r="I27" s="1499"/>
      <c r="J27" s="1499"/>
      <c r="K27" s="70"/>
      <c r="L27" s="1575">
        <f t="shared" si="21"/>
        <v>0</v>
      </c>
      <c r="M27" s="68"/>
      <c r="N27" s="69"/>
      <c r="O27" s="70">
        <f>E27*Conversions!$B$63</f>
        <v>0</v>
      </c>
      <c r="P27" s="65">
        <f t="shared" si="48"/>
        <v>0</v>
      </c>
      <c r="Q27" s="66">
        <f t="shared" si="49"/>
        <v>0</v>
      </c>
      <c r="R27" s="66">
        <f t="shared" si="58"/>
        <v>0</v>
      </c>
      <c r="S27" s="66">
        <f t="shared" si="3"/>
        <v>0</v>
      </c>
      <c r="T27" s="390">
        <f>$T$24*(G27/$G$24)</f>
        <v>0</v>
      </c>
      <c r="U27" s="66">
        <f t="shared" si="47"/>
        <v>0</v>
      </c>
      <c r="V27" s="66">
        <f t="shared" si="59"/>
        <v>0</v>
      </c>
      <c r="W27" s="66">
        <f t="shared" si="32"/>
        <v>0</v>
      </c>
      <c r="X27" s="67">
        <f t="shared" si="32"/>
        <v>0</v>
      </c>
      <c r="Y27" s="1575">
        <f t="shared" si="22"/>
        <v>0</v>
      </c>
      <c r="Z27" s="94">
        <f>IFERROR(INDEX(CO2_EFs!$D$7:$AC$52,MATCH($A27&amp;Z$4,CO2_EFs!$A$7:$A$52,0),MATCH($B$2,CO2_EFs!$D$5:$AC$5,0)),0)</f>
        <v>0</v>
      </c>
      <c r="AA27" s="1488">
        <f>IFERROR(INDEX(CO2_EFs!$D$7:$AC$52,MATCH($A27&amp;AA$4,CO2_EFs!$A$7:$A$52,0),MATCH($B$2,CO2_EFs!$D$5:$AC$5,0)),0)</f>
        <v>43.144413399999998</v>
      </c>
      <c r="AB27" s="1488">
        <f>IFERROR(INDEX(CO2_EFs!$D$7:$AC$52,MATCH($A27&amp;AB$4,CO2_EFs!$A$7:$A$52,0),MATCH($B$2,CO2_EFs!$D$5:$AC$5,0)),0)</f>
        <v>43.144413399999998</v>
      </c>
      <c r="AC27" s="1488">
        <f>IFERROR(INDEX(CO2_EFs!$D$7:$AC$52,MATCH($A27&amp;AC$4,CO2_EFs!$A$7:$A$52,0),MATCH($B$2,CO2_EFs!$D$5:$AC$5,0)),0)</f>
        <v>43.144413399999998</v>
      </c>
      <c r="AD27" s="1488">
        <f>IFERROR(INDEX(CO2_EFs!$D$7:$AC$52,MATCH($A27&amp;AD$4,CO2_EFs!$A$7:$A$52,0),MATCH($B$2,CO2_EFs!$D$5:$AC$5,0)),0)</f>
        <v>0</v>
      </c>
      <c r="AE27" s="95">
        <f t="shared" si="23"/>
        <v>43.144413399999998</v>
      </c>
      <c r="AF27" s="72">
        <f t="shared" si="6"/>
        <v>0</v>
      </c>
      <c r="AG27" s="86">
        <f t="shared" si="7"/>
        <v>0</v>
      </c>
      <c r="AH27" s="85">
        <f t="shared" si="8"/>
        <v>0</v>
      </c>
      <c r="AI27" s="72">
        <f t="shared" si="9"/>
        <v>0</v>
      </c>
      <c r="AJ27" s="140">
        <f t="shared" si="10"/>
        <v>0</v>
      </c>
      <c r="AK27" s="85">
        <f t="shared" si="11"/>
        <v>0</v>
      </c>
      <c r="AL27" s="85">
        <f t="shared" si="12"/>
        <v>0</v>
      </c>
      <c r="AM27" s="72">
        <f t="shared" si="24"/>
        <v>0</v>
      </c>
      <c r="AN27" s="72"/>
      <c r="AO27" s="1571"/>
      <c r="AP27" s="1619">
        <f t="shared" si="25"/>
        <v>0</v>
      </c>
      <c r="AQ27" s="1046"/>
      <c r="AR27" s="1568">
        <f>'CH4 N2O Emission Factors'!$G$13</f>
        <v>1.0023030599889999E-2</v>
      </c>
      <c r="AS27" s="1568">
        <f>'CH4 N2O Emission Factors'!$G$14</f>
        <v>3.006909179967E-3</v>
      </c>
      <c r="AT27" s="1488">
        <f>'CH4 N2O Emission Factors'!$D$131</f>
        <v>0.91200000000000003</v>
      </c>
      <c r="AU27" s="1513"/>
      <c r="AV27" s="1920">
        <f>'CH4 N2O Emission Factors'!$D$131</f>
        <v>0.91200000000000003</v>
      </c>
      <c r="AW27" s="96"/>
      <c r="AX27" s="1620">
        <f t="shared" si="54"/>
        <v>0</v>
      </c>
      <c r="AY27" s="1555">
        <f t="shared" si="55"/>
        <v>0</v>
      </c>
      <c r="AZ27" s="1556">
        <f t="shared" si="56"/>
        <v>0</v>
      </c>
      <c r="BA27" s="1515"/>
      <c r="BB27" s="1515">
        <f>$T27*Conversions!$B$171*10^3/Conversions!$D$99*Conversions!$B$130*AT27/10^12*CH4GWP</f>
        <v>0</v>
      </c>
      <c r="BC27" s="1592"/>
      <c r="BD27" s="1515">
        <f>$U27*10^3/Conversions!$D$99*Conversions!$B$130*AT27/10^12*CH4GWP</f>
        <v>0</v>
      </c>
      <c r="BE27" s="1515">
        <f t="shared" si="57"/>
        <v>0</v>
      </c>
      <c r="BF27" s="1515">
        <f>$W27*10^3/Conversions!$D$99*Conversions!$B$130*AV27/10^12*CH4GWP</f>
        <v>0</v>
      </c>
      <c r="BG27" s="1515">
        <f>$X27*10^3/Conversions!$D$99*Conversions!$B$130*AV27/10^12*CH4GWP</f>
        <v>0</v>
      </c>
      <c r="BH27" s="1556"/>
      <c r="BI27" s="726">
        <f t="shared" si="26"/>
        <v>0</v>
      </c>
      <c r="BJ27" s="1030"/>
      <c r="BK27" s="1514">
        <f>'CH4 N2O Emission Factors'!$F$13</f>
        <v>6.0138183599339984E-4</v>
      </c>
      <c r="BL27" s="1514">
        <f>'CH4 N2O Emission Factors'!$F$14</f>
        <v>6.0138183599339984E-4</v>
      </c>
      <c r="BM27" s="1495">
        <f>'CH4 N2O Emission Factors'!$D$88</f>
        <v>0.51500000000000001</v>
      </c>
      <c r="BN27" s="1513"/>
      <c r="BO27" s="1944">
        <f>'CH4 N2O Emission Factors'!$D$88</f>
        <v>0.51500000000000001</v>
      </c>
      <c r="BP27" s="123"/>
      <c r="BQ27" s="125">
        <f t="shared" si="17"/>
        <v>0</v>
      </c>
      <c r="BR27" s="125">
        <f t="shared" si="18"/>
        <v>0</v>
      </c>
      <c r="BS27" s="125">
        <f t="shared" si="19"/>
        <v>0</v>
      </c>
      <c r="BT27" s="125"/>
      <c r="BU27" s="125">
        <f>$T27*Conversions!$B$179*10^3/Conversions!$D$99*Conversions!$B$130*BM27/10^12*N2OGWP</f>
        <v>0</v>
      </c>
      <c r="BV27" s="122"/>
      <c r="BW27" s="125">
        <f>$U27*10^3/Conversions!$D$99*Conversions!$B$130*BM27/10^12*N2OGWP</f>
        <v>0</v>
      </c>
      <c r="BX27" s="125">
        <f t="shared" si="20"/>
        <v>0</v>
      </c>
      <c r="BY27" s="125">
        <f>$W27*10^3/Conversions!$D$99*Conversions!$B$130*BO27/10^12*N2OGWP</f>
        <v>0</v>
      </c>
      <c r="BZ27" s="125"/>
      <c r="CA27" s="125"/>
      <c r="CB27" s="1621">
        <f t="shared" si="27"/>
        <v>0</v>
      </c>
      <c r="CC27" t="str">
        <f t="shared" si="28"/>
        <v>-</v>
      </c>
    </row>
    <row r="28" spans="1:81" s="62" customFormat="1" hidden="1">
      <c r="A28" s="273" t="s">
        <v>232</v>
      </c>
      <c r="B28" s="300" t="s">
        <v>183</v>
      </c>
      <c r="C28" s="385"/>
      <c r="D28" s="1499"/>
      <c r="E28" s="1499"/>
      <c r="F28" s="1499"/>
      <c r="G28" s="1499"/>
      <c r="H28" s="1499"/>
      <c r="I28" s="1499"/>
      <c r="J28" s="1499"/>
      <c r="K28" s="75"/>
      <c r="L28" s="1575">
        <f t="shared" si="21"/>
        <v>0</v>
      </c>
      <c r="M28" s="74"/>
      <c r="N28" s="1565"/>
      <c r="O28" s="75">
        <f>E28*Conversions!$B$63</f>
        <v>0</v>
      </c>
      <c r="P28" s="65">
        <f t="shared" si="48"/>
        <v>0</v>
      </c>
      <c r="Q28" s="66">
        <f t="shared" si="49"/>
        <v>0</v>
      </c>
      <c r="R28" s="66">
        <f t="shared" si="58"/>
        <v>0</v>
      </c>
      <c r="S28" s="66">
        <f t="shared" si="3"/>
        <v>0</v>
      </c>
      <c r="T28" s="390">
        <f>$T$24*(G28/$G$24)</f>
        <v>0</v>
      </c>
      <c r="U28" s="66">
        <f t="shared" si="47"/>
        <v>0</v>
      </c>
      <c r="V28" s="66">
        <f t="shared" si="59"/>
        <v>0</v>
      </c>
      <c r="W28" s="66">
        <f t="shared" si="32"/>
        <v>0</v>
      </c>
      <c r="X28" s="67">
        <f t="shared" si="32"/>
        <v>0</v>
      </c>
      <c r="Y28" s="1575">
        <f t="shared" si="22"/>
        <v>0</v>
      </c>
      <c r="Z28" s="94">
        <f>IFERROR(INDEX(CO2_EFs!$D$7:$AC$52,MATCH($A28&amp;Z$4,CO2_EFs!$A$7:$A$52,0),MATCH($B$2,CO2_EFs!$D$5:$AC$5,0)),0)</f>
        <v>0</v>
      </c>
      <c r="AA28" s="1488">
        <f>IFERROR(INDEX(CO2_EFs!$D$7:$AC$52,MATCH($A28&amp;AA$4,CO2_EFs!$A$7:$A$52,0),MATCH($B$2,CO2_EFs!$D$5:$AC$5,0)),0)</f>
        <v>43.144413399999998</v>
      </c>
      <c r="AB28" s="1488">
        <f>IFERROR(INDEX(CO2_EFs!$D$7:$AC$52,MATCH($A28&amp;AB$4,CO2_EFs!$A$7:$A$52,0),MATCH($B$2,CO2_EFs!$D$5:$AC$5,0)),0)</f>
        <v>43.144413399999998</v>
      </c>
      <c r="AC28" s="1488">
        <f>IFERROR(INDEX(CO2_EFs!$D$7:$AC$52,MATCH($A28&amp;AC$4,CO2_EFs!$A$7:$A$52,0),MATCH($B$2,CO2_EFs!$D$5:$AC$5,0)),0)</f>
        <v>43.144413399999998</v>
      </c>
      <c r="AD28" s="1488">
        <f>IFERROR(INDEX(CO2_EFs!$D$7:$AC$52,MATCH($A28&amp;AD$4,CO2_EFs!$A$7:$A$52,0),MATCH($B$2,CO2_EFs!$D$5:$AC$5,0)),0)</f>
        <v>0</v>
      </c>
      <c r="AE28" s="95">
        <f t="shared" si="23"/>
        <v>43.144413399999998</v>
      </c>
      <c r="AF28" s="1622">
        <f t="shared" si="6"/>
        <v>0</v>
      </c>
      <c r="AG28" s="1632">
        <f t="shared" si="7"/>
        <v>0</v>
      </c>
      <c r="AH28" s="1623">
        <f t="shared" si="8"/>
        <v>0</v>
      </c>
      <c r="AI28" s="1622">
        <f t="shared" si="9"/>
        <v>0</v>
      </c>
      <c r="AJ28" s="1634">
        <f t="shared" si="10"/>
        <v>0</v>
      </c>
      <c r="AK28" s="1623">
        <f t="shared" si="11"/>
        <v>0</v>
      </c>
      <c r="AL28" s="1623">
        <f t="shared" si="12"/>
        <v>0</v>
      </c>
      <c r="AM28" s="1622">
        <f t="shared" si="24"/>
        <v>0</v>
      </c>
      <c r="AN28" s="1622"/>
      <c r="AO28" s="1571"/>
      <c r="AP28" s="1619">
        <f t="shared" si="25"/>
        <v>0</v>
      </c>
      <c r="AQ28" s="1046"/>
      <c r="AR28" s="1568">
        <f>'CH4 N2O Emission Factors'!$G$13</f>
        <v>1.0023030599889999E-2</v>
      </c>
      <c r="AS28" s="1568">
        <f>'CH4 N2O Emission Factors'!$G$14</f>
        <v>3.006909179967E-3</v>
      </c>
      <c r="AT28" s="1488">
        <f>'CH4 N2O Emission Factors'!$D$131</f>
        <v>0.91200000000000003</v>
      </c>
      <c r="AU28" s="1513"/>
      <c r="AV28" s="1920">
        <f>'CH4 N2O Emission Factors'!$D$131</f>
        <v>0.91200000000000003</v>
      </c>
      <c r="AW28" s="96"/>
      <c r="AX28" s="1620">
        <f t="shared" si="54"/>
        <v>0</v>
      </c>
      <c r="AY28" s="1555">
        <f t="shared" si="55"/>
        <v>0</v>
      </c>
      <c r="AZ28" s="1556">
        <f t="shared" si="56"/>
        <v>0</v>
      </c>
      <c r="BA28" s="1515"/>
      <c r="BB28" s="1515">
        <f>$T28*Conversions!$B$171*10^3/Conversions!$D$99*Conversions!$B$130*AT28/10^12*CH4GWP</f>
        <v>0</v>
      </c>
      <c r="BC28" s="1592"/>
      <c r="BD28" s="1515">
        <f>$U28*10^3/Conversions!$D$99*Conversions!$B$130*AT28/10^12*CH4GWP</f>
        <v>0</v>
      </c>
      <c r="BE28" s="1515">
        <f t="shared" si="57"/>
        <v>0</v>
      </c>
      <c r="BF28" s="1515">
        <f>$W28*10^3/Conversions!$D$99*Conversions!$B$130*AV28/10^12*CH4GWP</f>
        <v>0</v>
      </c>
      <c r="BG28" s="1515">
        <f>$X28*10^3/Conversions!$D$99*Conversions!$B$130*AV28/10^12*CH4GWP</f>
        <v>0</v>
      </c>
      <c r="BH28" s="1556"/>
      <c r="BI28" s="726">
        <f t="shared" si="26"/>
        <v>0</v>
      </c>
      <c r="BJ28" s="1030"/>
      <c r="BK28" s="1514">
        <f>'CH4 N2O Emission Factors'!$F$13</f>
        <v>6.0138183599339984E-4</v>
      </c>
      <c r="BL28" s="1514">
        <f>'CH4 N2O Emission Factors'!$F$14</f>
        <v>6.0138183599339984E-4</v>
      </c>
      <c r="BM28" s="1495">
        <f>'CH4 N2O Emission Factors'!$D$88</f>
        <v>0.51500000000000001</v>
      </c>
      <c r="BN28" s="1513"/>
      <c r="BO28" s="1944">
        <f>'CH4 N2O Emission Factors'!$D$88</f>
        <v>0.51500000000000001</v>
      </c>
      <c r="BP28" s="123"/>
      <c r="BQ28" s="1628">
        <f t="shared" si="17"/>
        <v>0</v>
      </c>
      <c r="BR28" s="1628">
        <f t="shared" si="18"/>
        <v>0</v>
      </c>
      <c r="BS28" s="1628">
        <f t="shared" si="19"/>
        <v>0</v>
      </c>
      <c r="BT28" s="1628"/>
      <c r="BU28" s="1628">
        <f>$T28*Conversions!$B$191*10^3/Conversions!$D$99*Conversions!$B$130*BM28/10^12*N2OGWP</f>
        <v>0</v>
      </c>
      <c r="BV28" s="1629"/>
      <c r="BW28" s="1628">
        <f>$U28*10^3/Conversions!$D$99*Conversions!$B$130*BM28/10^12*N2OGWP</f>
        <v>0</v>
      </c>
      <c r="BX28" s="1628">
        <f t="shared" si="20"/>
        <v>0</v>
      </c>
      <c r="BY28" s="1628">
        <f>$W28*10^3/Conversions!$D$99*Conversions!$B$130*BO28/10^12*N2OGWP</f>
        <v>0</v>
      </c>
      <c r="BZ28" s="1628"/>
      <c r="CA28" s="1628"/>
      <c r="CB28" s="1621">
        <f t="shared" si="27"/>
        <v>0</v>
      </c>
      <c r="CC28" t="str">
        <f t="shared" si="28"/>
        <v>-</v>
      </c>
    </row>
    <row r="29" spans="1:81">
      <c r="A29" s="273" t="s">
        <v>233</v>
      </c>
      <c r="B29" s="1583" t="s">
        <v>233</v>
      </c>
      <c r="C29" s="280"/>
      <c r="D29" s="1487"/>
      <c r="E29" s="1487"/>
      <c r="F29" s="1487"/>
      <c r="G29" s="1487"/>
      <c r="H29" s="1487"/>
      <c r="I29" s="1525">
        <f>SUMIFS('07Data'!$J$5:$J$157,'07Data'!$K$5:$K$157,I$4,'07Data'!$H$5:$H$157,"Naphtha")</f>
        <v>4065.0578</v>
      </c>
      <c r="J29" s="1487"/>
      <c r="K29" s="1919"/>
      <c r="L29" s="1575">
        <f t="shared" si="21"/>
        <v>4065.0578</v>
      </c>
      <c r="M29" s="1526">
        <f t="shared" ref="M29:N29" si="60">SUM(M30:M31)</f>
        <v>0</v>
      </c>
      <c r="N29" s="1549">
        <f t="shared" si="60"/>
        <v>0</v>
      </c>
      <c r="O29" s="1550"/>
      <c r="P29" s="1526">
        <f t="shared" si="48"/>
        <v>0</v>
      </c>
      <c r="Q29" s="1549">
        <f t="shared" si="49"/>
        <v>0</v>
      </c>
      <c r="R29" s="1549">
        <f>E29-O29</f>
        <v>0</v>
      </c>
      <c r="S29" s="1549">
        <f t="shared" si="3"/>
        <v>0</v>
      </c>
      <c r="T29" s="1549">
        <f>G29</f>
        <v>0</v>
      </c>
      <c r="U29" s="1549">
        <f t="shared" si="47"/>
        <v>0</v>
      </c>
      <c r="V29" s="1549">
        <f>I29</f>
        <v>4065.0578</v>
      </c>
      <c r="W29" s="1549">
        <f t="shared" si="32"/>
        <v>0</v>
      </c>
      <c r="X29" s="1550">
        <f t="shared" si="32"/>
        <v>0</v>
      </c>
      <c r="Y29" s="1575">
        <f t="shared" si="22"/>
        <v>4065.0578</v>
      </c>
      <c r="Z29" s="94">
        <f>IFERROR(INDEX(CO2_EFs!$D$7:$AC$53,MATCH($A29&amp;Z$4,CO2_EFs!$A$7:$A$53,0),MATCH($B$2,CO2_EFs!$D$5:$AC$5,0)),0)</f>
        <v>0</v>
      </c>
      <c r="AA29" s="1488">
        <f>IFERROR(INDEX(CO2_EFs!$D$7:$AC$53,MATCH($A29&amp;AA$4,CO2_EFs!$A$7:$A$53,0),MATCH($B$2,CO2_EFs!$D$5:$AC$5,0)),0)</f>
        <v>0</v>
      </c>
      <c r="AB29" s="1488">
        <f>IFERROR(INDEX(CO2_EFs!$D$7:$AC$53,MATCH($A29&amp;AB$4,CO2_EFs!$A$7:$A$53,0),MATCH($B$2,CO2_EFs!$D$5:$AC$5,0)),0)</f>
        <v>40.895701000000003</v>
      </c>
      <c r="AC29" s="1495">
        <f>CO2_EFs!$D$38</f>
        <v>42.769627999999997</v>
      </c>
      <c r="AD29" s="1488">
        <f>IFERROR(INDEX(CO2_EFs!$D$7:$AC$53,MATCH($A29&amp;AD$4,CO2_EFs!$A$7:$A$53,0),MATCH($B$2,CO2_EFs!$D$5:$AC$5,0)),0)</f>
        <v>40.895701000000003</v>
      </c>
      <c r="AE29" s="95">
        <f t="shared" si="23"/>
        <v>40.895701000000003</v>
      </c>
      <c r="AF29" s="1554">
        <f t="shared" si="6"/>
        <v>0</v>
      </c>
      <c r="AG29" s="1552">
        <f t="shared" si="7"/>
        <v>0</v>
      </c>
      <c r="AH29" s="1553">
        <f t="shared" si="8"/>
        <v>0</v>
      </c>
      <c r="AI29" s="1554">
        <f t="shared" si="9"/>
        <v>0</v>
      </c>
      <c r="AJ29" s="1554">
        <f t="shared" si="10"/>
        <v>0</v>
      </c>
      <c r="AK29" s="1553">
        <f t="shared" si="11"/>
        <v>0</v>
      </c>
      <c r="AL29" s="1553">
        <f>V29*AD29*lbs_shortt*Short_Metric*Bbtu_to_MMBtu*Mt_to_MMT*C_CO2</f>
        <v>0.27648990789039074</v>
      </c>
      <c r="AM29" s="1554">
        <f>W29*AC29*lbs_shortt*Short_Metric*Bbtu_to_MMBtu*Mt_to_MMT*C_CO2</f>
        <v>0</v>
      </c>
      <c r="AN29" s="1554">
        <f>X29*AC29*lbs_shortt*Short_Metric*Bbtu_to_MMBtu*Mt_to_MMT*C_CO2</f>
        <v>0</v>
      </c>
      <c r="AO29" s="666">
        <f>O29*AE29*lbs_shortt*Short_Metric*Bbtu_to_MMBtu*Mt_to_MMT*C_CO2*(INDEX(CO2_EFs!$B$240:$N$240,1,MATCH($B$2,CO2_EFs!$B$239:$N$239,0)))</f>
        <v>0</v>
      </c>
      <c r="AP29" s="1619">
        <f>SUM(AF29:AO31)</f>
        <v>0.27648990789039074</v>
      </c>
      <c r="AQ29" s="1045"/>
      <c r="AR29" s="1630"/>
      <c r="AS29" s="1630"/>
      <c r="AT29" s="1534"/>
      <c r="AU29" s="1514">
        <f>'CH4 N2O Emission Factors'!G15</f>
        <v>3.006909179967E-3</v>
      </c>
      <c r="AV29" s="1920">
        <f>'CH4 N2O Emission Factors'!$E$110</f>
        <v>0</v>
      </c>
      <c r="AW29" s="95"/>
      <c r="AX29" s="1620">
        <f t="shared" si="13"/>
        <v>0</v>
      </c>
      <c r="AY29" s="1555">
        <f t="shared" si="14"/>
        <v>0</v>
      </c>
      <c r="AZ29" s="1556">
        <f t="shared" si="15"/>
        <v>0</v>
      </c>
      <c r="BA29" s="1515"/>
      <c r="BB29" s="1515"/>
      <c r="BC29" s="1592"/>
      <c r="BD29" s="1515"/>
      <c r="BE29" s="1515">
        <f>AU29*$V29*CH4GWP/10^6</f>
        <v>3.4225126924566077E-4</v>
      </c>
      <c r="BF29" s="1515">
        <f>$W29*Conversions!$B$135/10^3*AV29/10^12*CH4GWP</f>
        <v>0</v>
      </c>
      <c r="BG29" s="1515">
        <f>$X29*Conversions!$B$135/10^3*AV29/10^12*CH4GWP</f>
        <v>0</v>
      </c>
      <c r="BH29" s="1556"/>
      <c r="BI29" s="726">
        <f t="shared" si="26"/>
        <v>3.4225126924566077E-4</v>
      </c>
      <c r="BJ29" s="1030"/>
      <c r="BK29" s="1513"/>
      <c r="BL29" s="1514"/>
      <c r="BM29" s="1534"/>
      <c r="BN29" s="1514">
        <f>'CH4 N2O Emission Factors'!F15</f>
        <v>6.0138183599339984E-4</v>
      </c>
      <c r="BO29" s="1944">
        <f>'CH4 N2O Emission Factors'!$E$67</f>
        <v>0.1</v>
      </c>
      <c r="BP29" s="123"/>
      <c r="BQ29" s="1560">
        <f t="shared" si="17"/>
        <v>0</v>
      </c>
      <c r="BR29" s="1560">
        <f t="shared" si="18"/>
        <v>0</v>
      </c>
      <c r="BS29" s="1560">
        <f t="shared" si="19"/>
        <v>0</v>
      </c>
      <c r="BT29" s="1560"/>
      <c r="BU29" s="1560"/>
      <c r="BV29" s="1581"/>
      <c r="BW29" s="1560"/>
      <c r="BX29" s="1560">
        <f>BN29*$V29*N2OGWP/10^6</f>
        <v>6.4783275964357199E-4</v>
      </c>
      <c r="BY29" s="1560">
        <f>$W29*Conversions!$B$135/10^3*BO29/10^12*N2OGWP</f>
        <v>0</v>
      </c>
      <c r="BZ29" s="1560">
        <f>$X29*Conversions!$B$135/10^3*BO29/10^12*N2OGWP</f>
        <v>0</v>
      </c>
      <c r="CA29" s="1560"/>
      <c r="CB29" s="1621">
        <f t="shared" si="27"/>
        <v>6.4783275964357199E-4</v>
      </c>
      <c r="CC29" t="str">
        <f t="shared" si="28"/>
        <v>-</v>
      </c>
    </row>
    <row r="30" spans="1:81" s="62" customFormat="1" hidden="1">
      <c r="A30" s="273" t="s">
        <v>233</v>
      </c>
      <c r="B30" s="41" t="s">
        <v>197</v>
      </c>
      <c r="C30" s="385"/>
      <c r="D30" s="1499"/>
      <c r="E30" s="1499"/>
      <c r="F30" s="1499"/>
      <c r="G30" s="1499"/>
      <c r="H30" s="1499"/>
      <c r="I30" s="1499"/>
      <c r="J30" s="1499"/>
      <c r="K30" s="70"/>
      <c r="L30" s="1575">
        <f t="shared" si="21"/>
        <v>0</v>
      </c>
      <c r="M30" s="68"/>
      <c r="N30" s="69"/>
      <c r="O30" s="70"/>
      <c r="P30" s="65">
        <f t="shared" si="48"/>
        <v>0</v>
      </c>
      <c r="Q30" s="66">
        <f t="shared" si="49"/>
        <v>0</v>
      </c>
      <c r="R30" s="66">
        <f>E30-O30</f>
        <v>0</v>
      </c>
      <c r="S30" s="66">
        <f t="shared" si="3"/>
        <v>0</v>
      </c>
      <c r="T30" s="66">
        <f>G30</f>
        <v>0</v>
      </c>
      <c r="U30" s="66">
        <f t="shared" si="47"/>
        <v>0</v>
      </c>
      <c r="V30" s="66">
        <f>I30</f>
        <v>0</v>
      </c>
      <c r="W30" s="66">
        <f t="shared" si="32"/>
        <v>0</v>
      </c>
      <c r="X30" s="67">
        <f t="shared" si="32"/>
        <v>0</v>
      </c>
      <c r="Y30" s="1575">
        <f t="shared" si="22"/>
        <v>0</v>
      </c>
      <c r="Z30" s="94">
        <f>IFERROR(INDEX(CO2_EFs!$D$7:$AC$52,MATCH($A30&amp;Z$4,CO2_EFs!$A$7:$A$52,0),MATCH($B$2,CO2_EFs!$D$5:$AC$5,0)),0)</f>
        <v>0</v>
      </c>
      <c r="AA30" s="1488">
        <f>IFERROR(INDEX(CO2_EFs!$D$7:$AC$52,MATCH($A30&amp;AA$4,CO2_EFs!$A$7:$A$52,0),MATCH($B$2,CO2_EFs!$D$5:$AC$5,0)),0)</f>
        <v>0</v>
      </c>
      <c r="AB30" s="1488">
        <f>IFERROR(INDEX(CO2_EFs!$D$7:$AC$52,MATCH($A30&amp;AB$4,CO2_EFs!$A$7:$A$52,0),MATCH($B$2,CO2_EFs!$D$5:$AC$5,0)),0)</f>
        <v>40.895701000000003</v>
      </c>
      <c r="AC30" s="1488">
        <f>IFERROR(INDEX(CO2_EFs!$D$7:$AC$52,MATCH($A30&amp;AC$4,CO2_EFs!$A$7:$A$52,0),MATCH($B$2,CO2_EFs!$D$5:$AC$5,0)),0)</f>
        <v>43.5</v>
      </c>
      <c r="AD30" s="1488">
        <f>IFERROR(INDEX(CO2_EFs!$D$7:$AC$52,MATCH($A30&amp;AD$4,CO2_EFs!$A$7:$A$52,0),MATCH($B$2,CO2_EFs!$D$5:$AC$5,0)),0)</f>
        <v>40.895701000000003</v>
      </c>
      <c r="AE30" s="95">
        <f t="shared" si="23"/>
        <v>40.895701000000003</v>
      </c>
      <c r="AF30" s="72">
        <f t="shared" si="6"/>
        <v>0</v>
      </c>
      <c r="AG30" s="86">
        <f t="shared" si="7"/>
        <v>0</v>
      </c>
      <c r="AH30" s="85">
        <f t="shared" si="8"/>
        <v>0</v>
      </c>
      <c r="AI30" s="72">
        <f t="shared" si="9"/>
        <v>0</v>
      </c>
      <c r="AJ30" s="72">
        <f t="shared" si="10"/>
        <v>0</v>
      </c>
      <c r="AK30" s="85">
        <f t="shared" si="11"/>
        <v>0</v>
      </c>
      <c r="AL30" s="85">
        <f t="shared" si="12"/>
        <v>0</v>
      </c>
      <c r="AM30" s="72">
        <f t="shared" si="24"/>
        <v>0</v>
      </c>
      <c r="AN30" s="72"/>
      <c r="AO30" s="1571"/>
      <c r="AP30" s="1619">
        <f t="shared" si="25"/>
        <v>0</v>
      </c>
      <c r="AQ30" s="1046"/>
      <c r="AR30" s="1568"/>
      <c r="AS30" s="1568"/>
      <c r="AT30" s="1537"/>
      <c r="AU30" s="1538"/>
      <c r="AV30" s="1924">
        <f>'CH4 N2O Emission Factors'!$D$110</f>
        <v>0</v>
      </c>
      <c r="AW30" s="96"/>
      <c r="AX30" s="743">
        <f t="shared" si="13"/>
        <v>0</v>
      </c>
      <c r="AY30" s="720">
        <f t="shared" si="14"/>
        <v>0</v>
      </c>
      <c r="AZ30" s="721">
        <f t="shared" si="15"/>
        <v>0</v>
      </c>
      <c r="BA30" s="719"/>
      <c r="BB30" s="719"/>
      <c r="BC30" s="254"/>
      <c r="BD30" s="719"/>
      <c r="BE30" s="719">
        <f t="shared" si="16"/>
        <v>0</v>
      </c>
      <c r="BF30" s="719">
        <f>$W30*Conversions!$B$135/10^3*AV30/10^12*CH4GWP</f>
        <v>0</v>
      </c>
      <c r="BG30" s="719"/>
      <c r="BH30" s="721"/>
      <c r="BI30" s="726">
        <f t="shared" si="26"/>
        <v>0</v>
      </c>
      <c r="BJ30" s="1050"/>
      <c r="BK30" s="1512"/>
      <c r="BL30" s="1516"/>
      <c r="BM30" s="1537"/>
      <c r="BN30" s="1538"/>
      <c r="BO30" s="1944">
        <f>'CH4 N2O Emission Factors'!$D$67</f>
        <v>0.1</v>
      </c>
      <c r="BP30" s="124"/>
      <c r="BQ30" s="125">
        <f t="shared" si="17"/>
        <v>0</v>
      </c>
      <c r="BR30" s="125">
        <f t="shared" si="18"/>
        <v>0</v>
      </c>
      <c r="BS30" s="125">
        <f t="shared" si="19"/>
        <v>0</v>
      </c>
      <c r="BT30" s="125"/>
      <c r="BU30" s="125"/>
      <c r="BV30" s="122"/>
      <c r="BW30" s="125"/>
      <c r="BX30" s="125">
        <f t="shared" si="20"/>
        <v>0</v>
      </c>
      <c r="BY30" s="125">
        <f>$W30*Conversions!$B$135/10^3*BO30/10^12*N2OGWP</f>
        <v>0</v>
      </c>
      <c r="BZ30" s="125"/>
      <c r="CA30" s="125"/>
      <c r="CB30" s="1621">
        <f t="shared" si="27"/>
        <v>0</v>
      </c>
      <c r="CC30" t="str">
        <f t="shared" si="28"/>
        <v>-</v>
      </c>
    </row>
    <row r="31" spans="1:81" s="62" customFormat="1" hidden="1">
      <c r="A31" s="273" t="s">
        <v>233</v>
      </c>
      <c r="B31" s="300" t="s">
        <v>180</v>
      </c>
      <c r="C31" s="385"/>
      <c r="D31" s="1499"/>
      <c r="E31" s="1499"/>
      <c r="F31" s="1499"/>
      <c r="G31" s="1499"/>
      <c r="H31" s="1499"/>
      <c r="I31" s="1499"/>
      <c r="J31" s="1499"/>
      <c r="K31" s="75"/>
      <c r="L31" s="1575">
        <f t="shared" si="21"/>
        <v>0</v>
      </c>
      <c r="M31" s="74"/>
      <c r="N31" s="1565"/>
      <c r="O31" s="75"/>
      <c r="P31" s="65">
        <f t="shared" si="48"/>
        <v>0</v>
      </c>
      <c r="Q31" s="66">
        <f t="shared" si="49"/>
        <v>0</v>
      </c>
      <c r="R31" s="66">
        <f>E31-O31</f>
        <v>0</v>
      </c>
      <c r="S31" s="66">
        <f t="shared" si="3"/>
        <v>0</v>
      </c>
      <c r="T31" s="66">
        <f>G31</f>
        <v>0</v>
      </c>
      <c r="U31" s="66">
        <f t="shared" si="47"/>
        <v>0</v>
      </c>
      <c r="V31" s="66">
        <f>I31</f>
        <v>0</v>
      </c>
      <c r="W31" s="66">
        <f t="shared" si="32"/>
        <v>0</v>
      </c>
      <c r="X31" s="67">
        <f t="shared" si="32"/>
        <v>0</v>
      </c>
      <c r="Y31" s="1575">
        <f t="shared" si="22"/>
        <v>0</v>
      </c>
      <c r="Z31" s="94">
        <f>IFERROR(INDEX(CO2_EFs!$D$7:$AC$52,MATCH($A31&amp;Z$4,CO2_EFs!$A$7:$A$52,0),MATCH($B$2,CO2_EFs!$D$5:$AC$5,0)),0)</f>
        <v>0</v>
      </c>
      <c r="AA31" s="1488">
        <f>IFERROR(INDEX(CO2_EFs!$D$7:$AC$52,MATCH($A31&amp;AA$4,CO2_EFs!$A$7:$A$52,0),MATCH($B$2,CO2_EFs!$D$5:$AC$5,0)),0)</f>
        <v>0</v>
      </c>
      <c r="AB31" s="1488">
        <f>IFERROR(INDEX(CO2_EFs!$D$7:$AC$52,MATCH($A31&amp;AB$4,CO2_EFs!$A$7:$A$52,0),MATCH($B$2,CO2_EFs!$D$5:$AC$5,0)),0)</f>
        <v>40.895701000000003</v>
      </c>
      <c r="AC31" s="1488">
        <f>IFERROR(INDEX(CO2_EFs!$D$7:$AC$52,MATCH($A31&amp;AC$4,CO2_EFs!$A$7:$A$52,0),MATCH($B$2,CO2_EFs!$D$5:$AC$5,0)),0)</f>
        <v>43.5</v>
      </c>
      <c r="AD31" s="1488">
        <f>IFERROR(INDEX(CO2_EFs!$D$7:$AC$52,MATCH($A31&amp;AD$4,CO2_EFs!$A$7:$A$52,0),MATCH($B$2,CO2_EFs!$D$5:$AC$5,0)),0)</f>
        <v>40.895701000000003</v>
      </c>
      <c r="AE31" s="95">
        <f t="shared" si="23"/>
        <v>40.895701000000003</v>
      </c>
      <c r="AF31" s="1622">
        <f t="shared" si="6"/>
        <v>0</v>
      </c>
      <c r="AG31" s="1632">
        <f t="shared" si="7"/>
        <v>0</v>
      </c>
      <c r="AH31" s="1623">
        <f t="shared" si="8"/>
        <v>0</v>
      </c>
      <c r="AI31" s="1622">
        <f t="shared" si="9"/>
        <v>0</v>
      </c>
      <c r="AJ31" s="1622">
        <f t="shared" si="10"/>
        <v>0</v>
      </c>
      <c r="AK31" s="1623">
        <f t="shared" si="11"/>
        <v>0</v>
      </c>
      <c r="AL31" s="1623">
        <f t="shared" si="12"/>
        <v>0</v>
      </c>
      <c r="AM31" s="1622">
        <f t="shared" si="24"/>
        <v>0</v>
      </c>
      <c r="AN31" s="1622"/>
      <c r="AO31" s="1571"/>
      <c r="AP31" s="1619">
        <f t="shared" si="25"/>
        <v>0</v>
      </c>
      <c r="AQ31" s="1046"/>
      <c r="AR31" s="1568"/>
      <c r="AS31" s="1568"/>
      <c r="AT31" s="1537"/>
      <c r="AU31" s="1538"/>
      <c r="AV31" s="1924">
        <f>'CH4 N2O Emission Factors'!$D$110</f>
        <v>0</v>
      </c>
      <c r="AW31" s="96"/>
      <c r="AX31" s="744">
        <f t="shared" si="13"/>
        <v>0</v>
      </c>
      <c r="AY31" s="1624">
        <f t="shared" si="14"/>
        <v>0</v>
      </c>
      <c r="AZ31" s="1625">
        <f t="shared" si="15"/>
        <v>0</v>
      </c>
      <c r="BA31" s="1626"/>
      <c r="BB31" s="1626"/>
      <c r="BC31" s="1627"/>
      <c r="BD31" s="1626"/>
      <c r="BE31" s="1626">
        <f t="shared" si="16"/>
        <v>0</v>
      </c>
      <c r="BF31" s="1626">
        <f>$W31*Conversions!$B$135/10^3*AV31/10^12*CH4GWP</f>
        <v>0</v>
      </c>
      <c r="BG31" s="1626"/>
      <c r="BH31" s="1625"/>
      <c r="BI31" s="726">
        <f t="shared" si="26"/>
        <v>0</v>
      </c>
      <c r="BJ31" s="1050"/>
      <c r="BK31" s="1512"/>
      <c r="BL31" s="1516"/>
      <c r="BM31" s="1537"/>
      <c r="BN31" s="1538"/>
      <c r="BO31" s="1944">
        <f>'CH4 N2O Emission Factors'!$D$67</f>
        <v>0.1</v>
      </c>
      <c r="BP31" s="124"/>
      <c r="BQ31" s="1628">
        <f t="shared" si="17"/>
        <v>0</v>
      </c>
      <c r="BR31" s="1628">
        <f t="shared" si="18"/>
        <v>0</v>
      </c>
      <c r="BS31" s="1628">
        <f t="shared" si="19"/>
        <v>0</v>
      </c>
      <c r="BT31" s="1628"/>
      <c r="BU31" s="1628"/>
      <c r="BV31" s="1629"/>
      <c r="BW31" s="1628"/>
      <c r="BX31" s="1628">
        <f t="shared" si="20"/>
        <v>0</v>
      </c>
      <c r="BY31" s="1628">
        <f>$W31*Conversions!$B$135/10^3*BO31/10^12*N2OGWP</f>
        <v>0</v>
      </c>
      <c r="BZ31" s="1628"/>
      <c r="CA31" s="1628"/>
      <c r="CB31" s="1621">
        <f t="shared" si="27"/>
        <v>0</v>
      </c>
      <c r="CC31" t="str">
        <f t="shared" si="28"/>
        <v>-</v>
      </c>
    </row>
    <row r="32" spans="1:81">
      <c r="A32" s="273" t="s">
        <v>234</v>
      </c>
      <c r="B32" s="1583" t="s">
        <v>234</v>
      </c>
      <c r="C32" s="280">
        <f>SUMIFS('EIA SEDS Data 2022'!$K$7:$K$371,'EIA SEDS Data 2022'!$D$7:$D$371,$A32,'EIA SEDS Data 2022'!$E$7:$E$371,C$4,'EIA SEDS Data 2022'!$F$7:$F$371,"Billion Btu")</f>
        <v>480</v>
      </c>
      <c r="D32" s="1487">
        <f>SUMIFS('EIA SEDS Data 2022'!$K$7:$K$371,'EIA SEDS Data 2022'!$D$7:$D$371,$A32,'EIA SEDS Data 2022'!$E$7:$E$371,D$4,'EIA SEDS Data 2022'!$F$7:$F$371,"Billion Btu")</f>
        <v>857</v>
      </c>
      <c r="E32" s="1487">
        <f>SUMIFS('EIA SEDS Data 2022'!$K$7:$K$371,'EIA SEDS Data 2022'!$D$7:$D$371,$A32,'EIA SEDS Data 2022'!$E$7:$E$371,E$4,'EIA SEDS Data 2022'!$F$7:$F$371,"Billion Btu")</f>
        <v>198</v>
      </c>
      <c r="F32" s="1486">
        <f>IFERROR((SUMIFS('EIA SEDS Data 2022'!$K$7:$K$371,'EIA SEDS Data 2022'!$D$7:$D$371,$A32,'EIA SEDS Data 2022'!$E$7:$E$371,"Transportation",'EIA SEDS Data 2022'!$F$7:$F$371,"Billion Btu")-SUM($J32:$K32))*INDEX('DBEDT Transport'!$B$37:$E$46,MATCH($A32,'DBEDT Transport'!$B$37:$B$46,0),MATCH(F$4,'DBEDT Transport'!$B$37:$E$37,0)),0)</f>
        <v>0</v>
      </c>
      <c r="G32" s="1486">
        <f>IFERROR((SUMIFS('EIA SEDS Data 2022'!$K$7:$K$371,'EIA SEDS Data 2022'!$D$7:$D$371,$A32,'EIA SEDS Data 2022'!$E$7:$E$371,"Transportation",'EIA SEDS Data 2022'!$F$7:$F$371,"Billion Btu")-SUM($J32:$K32))*INDEX('DBEDT Transport'!$B$37:$E$46,MATCH($A32,'DBEDT Transport'!$B$37:$B$46,0),MATCH(G$4,'DBEDT Transport'!$B$37:$E$37,0)),0)</f>
        <v>48</v>
      </c>
      <c r="H32" s="1486">
        <f>IFERROR((SUMIFS('EIA SEDS Data 2022'!$K$7:$K$371,'EIA SEDS Data 2022'!$D$7:$D$371,$A32,'EIA SEDS Data 2022'!$E$7:$E$371,"Transportation",'EIA SEDS Data 2022'!$F$7:$F$371,"Billion Btu")-SUM($J32:$K32))*INDEX('DBEDT Transport'!$B$37:$E$46,MATCH($A32,'DBEDT Transport'!$B$37:$B$46,0),MATCH(H$4,'DBEDT Transport'!$B$37:$E$37,0)),0)</f>
        <v>0</v>
      </c>
      <c r="I32" s="1487">
        <f>SUMIFS('EIA SEDS Data 2022'!$K$7:$K$371,'EIA SEDS Data 2022'!$D$7:$D$371,$A32,'EIA SEDS Data 2022'!$E$7:$E$371,I$4,'EIA SEDS Data 2022'!$F$7:$F$371,"Billion Btu")</f>
        <v>0</v>
      </c>
      <c r="J32" s="1487"/>
      <c r="K32" s="1550"/>
      <c r="L32" s="1575">
        <f t="shared" si="21"/>
        <v>1583</v>
      </c>
      <c r="M32" s="1526">
        <f t="shared" ref="M32:N32" si="61">SUM(M33:M36)</f>
        <v>0</v>
      </c>
      <c r="N32" s="1549">
        <f t="shared" si="61"/>
        <v>0</v>
      </c>
      <c r="O32" s="1550">
        <f>E32*INDEX(Conversions!$B$43:$AA$67,MATCH("LPG",Conversions!$A$43:$A$67,0),MATCH($B$2,Conversions!$B$42:$AA$42,0))</f>
        <v>157.46940000000001</v>
      </c>
      <c r="P32" s="1526">
        <f t="shared" ref="P32" si="62">C32</f>
        <v>480</v>
      </c>
      <c r="Q32" s="1549">
        <f t="shared" ref="Q32" si="63">D32</f>
        <v>857</v>
      </c>
      <c r="R32" s="1549">
        <f>E32-O32</f>
        <v>40.530599999999993</v>
      </c>
      <c r="S32" s="1549">
        <f t="shared" si="3"/>
        <v>0</v>
      </c>
      <c r="T32" s="1549">
        <f>G32</f>
        <v>48</v>
      </c>
      <c r="U32" s="1549">
        <f t="shared" si="47"/>
        <v>0</v>
      </c>
      <c r="V32" s="1549">
        <f>I32</f>
        <v>0</v>
      </c>
      <c r="W32" s="1549">
        <f t="shared" si="32"/>
        <v>0</v>
      </c>
      <c r="X32" s="1550">
        <f t="shared" si="32"/>
        <v>0</v>
      </c>
      <c r="Y32" s="1575">
        <f t="shared" si="22"/>
        <v>1425.5306</v>
      </c>
      <c r="Z32" s="94">
        <f>IFERROR(INDEX(CO2_EFs!$D$7:$AC$53,MATCH($A32&amp;Z$4,CO2_EFs!$A$7:$A$53,0),MATCH($B$2,CO2_EFs!$D$5:$AC$5,0)),0)</f>
        <v>37.809232999999999</v>
      </c>
      <c r="AA32" s="1488">
        <f>IFERROR(INDEX(CO2_EFs!$D$7:$AC$53,MATCH($A32&amp;AA$4,CO2_EFs!$A$7:$A$53,0),MATCH($B$2,CO2_EFs!$D$5:$AC$5,0)),0)</f>
        <v>37.809232999999999</v>
      </c>
      <c r="AB32" s="1488">
        <f>IFERROR(INDEX(CO2_EFs!$D$7:$AC$53,MATCH($A32&amp;AB$4,CO2_EFs!$A$7:$A$53,0),MATCH($B$2,CO2_EFs!$D$5:$AC$5,0)),0)</f>
        <v>37.809232999999999</v>
      </c>
      <c r="AC32" s="1488">
        <f>IFERROR(INDEX(CO2_EFs!$D$7:$AC$53,MATCH($A32&amp;AC$4,CO2_EFs!$A$7:$A$53,0),MATCH($B$2,CO2_EFs!$D$5:$AC$5,0)),0)</f>
        <v>37.809232999999999</v>
      </c>
      <c r="AD32" s="1488">
        <f>IFERROR(INDEX(CO2_EFs!$D$7:$AC$53,MATCH($A32&amp;AD$4,CO2_EFs!$A$7:$A$53,0),MATCH($B$2,CO2_EFs!$D$5:$AC$5,0)),0)</f>
        <v>0</v>
      </c>
      <c r="AE32" s="95">
        <f t="shared" si="23"/>
        <v>37.809232999999999</v>
      </c>
      <c r="AF32" s="1554">
        <f t="shared" si="6"/>
        <v>3.0183806393787194E-2</v>
      </c>
      <c r="AG32" s="1552">
        <f t="shared" si="7"/>
        <v>5.3890670998907556E-2</v>
      </c>
      <c r="AH32" s="1553">
        <f t="shared" si="8"/>
        <v>2.5486828821333985E-3</v>
      </c>
      <c r="AI32" s="1554">
        <f t="shared" si="9"/>
        <v>0</v>
      </c>
      <c r="AJ32" s="1554">
        <f t="shared" si="10"/>
        <v>3.0183806393787194E-3</v>
      </c>
      <c r="AK32" s="1553">
        <f t="shared" si="11"/>
        <v>0</v>
      </c>
      <c r="AL32" s="1553">
        <f t="shared" si="12"/>
        <v>0</v>
      </c>
      <c r="AM32" s="1554">
        <f>W32*AC32*lbs_shortt*Short_Metric*Bbtu_to_MMBtu*Mt_to_MMT*C_CO2</f>
        <v>0</v>
      </c>
      <c r="AN32" s="1554">
        <f>X32*AC32*lbs_shortt*Short_Metric*Bbtu_to_MMBtu*Mt_to_MMT*C_CO2</f>
        <v>0</v>
      </c>
      <c r="AO32" s="666">
        <f>O32*AE32*lbs_shortt*Short_Metric*Bbtu_to_MMBtu*Mt_to_MMT*C_CO2*(1-INDEX(CO2_EFs!$B$240:$N$240,1,MATCH($B$2,CO2_EFs!$B$239:$N$239,0)))</f>
        <v>3.4657480393563375E-3</v>
      </c>
      <c r="AP32" s="1619">
        <f>SUM(AF32:AO32)</f>
        <v>9.3107288953563211E-2</v>
      </c>
      <c r="AQ32" s="1047">
        <f>'CH4 N2O Emission Factors'!$G$12</f>
        <v>1.0023030599889999E-2</v>
      </c>
      <c r="AR32" s="1048">
        <f>'CH4 N2O Emission Factors'!$G$13</f>
        <v>1.0023030599889999E-2</v>
      </c>
      <c r="AS32" s="1048">
        <f>'CH4 N2O Emission Factors'!$G$14</f>
        <v>3.006909179967E-3</v>
      </c>
      <c r="AT32" s="290"/>
      <c r="AU32" s="1052">
        <f>'CH4 N2O Emission Factors'!$G$15</f>
        <v>3.006909179967E-3</v>
      </c>
      <c r="AV32" s="457"/>
      <c r="AW32" s="292"/>
      <c r="AX32" s="1620">
        <f t="shared" si="13"/>
        <v>1.3470953126252161E-4</v>
      </c>
      <c r="AY32" s="1555">
        <f t="shared" si="14"/>
        <v>2.4051264227496039E-4</v>
      </c>
      <c r="AZ32" s="1556">
        <f t="shared" si="15"/>
        <v>3.4124113298679729E-6</v>
      </c>
      <c r="BA32" s="1515"/>
      <c r="BB32" s="1515"/>
      <c r="BC32" s="1592"/>
      <c r="BD32" s="1515"/>
      <c r="BE32" s="1515">
        <f t="shared" si="16"/>
        <v>0</v>
      </c>
      <c r="BF32" s="1515"/>
      <c r="BG32" s="1515"/>
      <c r="BH32" s="1556"/>
      <c r="BI32" s="726">
        <f t="shared" si="26"/>
        <v>3.7863458486734995E-4</v>
      </c>
      <c r="BJ32" s="1063">
        <f>'CH4 N2O Emission Factors'!$F$12</f>
        <v>6.0138183599339984E-4</v>
      </c>
      <c r="BK32" s="1064">
        <f>'CH4 N2O Emission Factors'!$F$13</f>
        <v>6.0138183599339984E-4</v>
      </c>
      <c r="BL32" s="1064">
        <f>'CH4 N2O Emission Factors'!F19</f>
        <v>9.4955026735800017E-5</v>
      </c>
      <c r="BM32" s="290"/>
      <c r="BN32" s="1052"/>
      <c r="BO32" s="1067"/>
      <c r="BP32" s="745"/>
      <c r="BQ32" s="1560">
        <f t="shared" si="17"/>
        <v>7.6495769538360462E-5</v>
      </c>
      <c r="BR32" s="1560">
        <f t="shared" si="18"/>
        <v>1.3657682186328106E-4</v>
      </c>
      <c r="BS32" s="1560">
        <f t="shared" si="19"/>
        <v>1.0198748147537741E-6</v>
      </c>
      <c r="BT32" s="1560"/>
      <c r="BU32" s="1560"/>
      <c r="BV32" s="1581"/>
      <c r="BW32" s="1560"/>
      <c r="BX32" s="1560">
        <f t="shared" si="20"/>
        <v>0</v>
      </c>
      <c r="BY32" s="1560"/>
      <c r="BZ32" s="1560"/>
      <c r="CA32" s="1560"/>
      <c r="CB32" s="1621">
        <f t="shared" si="27"/>
        <v>2.1409246621639531E-4</v>
      </c>
      <c r="CC32" t="str">
        <f t="shared" si="28"/>
        <v>-</v>
      </c>
    </row>
    <row r="33" spans="1:81" s="62" customFormat="1" hidden="1">
      <c r="A33" s="273" t="s">
        <v>234</v>
      </c>
      <c r="B33" s="41" t="s">
        <v>180</v>
      </c>
      <c r="C33" s="385"/>
      <c r="D33" s="1499"/>
      <c r="E33" s="1499"/>
      <c r="F33" s="1499"/>
      <c r="G33" s="1499"/>
      <c r="H33" s="1499"/>
      <c r="I33" s="1499"/>
      <c r="J33" s="1499"/>
      <c r="K33" s="70"/>
      <c r="L33" s="1575">
        <f t="shared" si="21"/>
        <v>0</v>
      </c>
      <c r="M33" s="68"/>
      <c r="N33" s="69"/>
      <c r="O33" s="70"/>
      <c r="P33" s="1526">
        <f t="shared" ref="P33:P41" si="64">C33</f>
        <v>0</v>
      </c>
      <c r="Q33" s="1549">
        <f t="shared" ref="Q33:Q41" si="65">D33</f>
        <v>0</v>
      </c>
      <c r="R33" s="1549">
        <f>E33-O33</f>
        <v>0</v>
      </c>
      <c r="S33" s="1549">
        <f t="shared" si="3"/>
        <v>0</v>
      </c>
      <c r="T33" s="1549">
        <f>G33</f>
        <v>0</v>
      </c>
      <c r="U33" s="1549">
        <f t="shared" si="47"/>
        <v>0</v>
      </c>
      <c r="V33" s="1549">
        <f>I33</f>
        <v>0</v>
      </c>
      <c r="W33" s="1549">
        <f t="shared" si="32"/>
        <v>0</v>
      </c>
      <c r="X33" s="1550">
        <f t="shared" si="32"/>
        <v>0</v>
      </c>
      <c r="Y33" s="1575">
        <f t="shared" si="22"/>
        <v>0</v>
      </c>
      <c r="Z33" s="94">
        <f>IFERROR(INDEX(CO2_EFs!$D$7:$AC$52,MATCH($A33&amp;Z$4,CO2_EFs!$A$7:$A$52,0),MATCH($B$2,CO2_EFs!$D$5:$AC$5,0)),0)</f>
        <v>37.809232999999999</v>
      </c>
      <c r="AA33" s="1488">
        <f>IFERROR(INDEX(CO2_EFs!$D$7:$AC$52,MATCH($A33&amp;AA$4,CO2_EFs!$A$7:$A$52,0),MATCH($B$2,CO2_EFs!$D$5:$AC$5,0)),0)</f>
        <v>37.809232999999999</v>
      </c>
      <c r="AB33" s="1488">
        <f>IFERROR(INDEX(CO2_EFs!$D$7:$AC$52,MATCH($A33&amp;AB$4,CO2_EFs!$A$7:$A$52,0),MATCH($B$2,CO2_EFs!$D$5:$AC$5,0)),0)</f>
        <v>37.809232999999999</v>
      </c>
      <c r="AC33" s="1488">
        <f>IFERROR(INDEX(CO2_EFs!$D$7:$AC$52,MATCH($A33&amp;AC$4,CO2_EFs!$A$7:$A$52,0),MATCH($B$2,CO2_EFs!$D$5:$AC$5,0)),0)</f>
        <v>37.809232999999999</v>
      </c>
      <c r="AD33" s="1488">
        <f>IFERROR(INDEX(CO2_EFs!$D$7:$AC$52,MATCH($A33&amp;AD$4,CO2_EFs!$A$7:$A$52,0),MATCH($B$2,CO2_EFs!$D$5:$AC$5,0)),0)</f>
        <v>0</v>
      </c>
      <c r="AE33" s="95">
        <f t="shared" si="23"/>
        <v>37.809232999999999</v>
      </c>
      <c r="AF33" s="72">
        <f t="shared" si="6"/>
        <v>0</v>
      </c>
      <c r="AG33" s="86">
        <f t="shared" si="7"/>
        <v>0</v>
      </c>
      <c r="AH33" s="85">
        <f t="shared" si="8"/>
        <v>0</v>
      </c>
      <c r="AI33" s="72">
        <f t="shared" si="9"/>
        <v>0</v>
      </c>
      <c r="AJ33" s="72">
        <f t="shared" si="10"/>
        <v>0</v>
      </c>
      <c r="AK33" s="85">
        <f t="shared" si="11"/>
        <v>0</v>
      </c>
      <c r="AL33" s="85">
        <f t="shared" si="12"/>
        <v>0</v>
      </c>
      <c r="AM33" s="72">
        <f t="shared" si="24"/>
        <v>0</v>
      </c>
      <c r="AN33" s="72"/>
      <c r="AO33" s="1571"/>
      <c r="AP33" s="1619">
        <f t="shared" si="25"/>
        <v>0</v>
      </c>
      <c r="AQ33" s="1046">
        <f>'CH4 N2O Emission Factors'!$G$12</f>
        <v>1.0023030599889999E-2</v>
      </c>
      <c r="AR33" s="1568">
        <f>'CH4 N2O Emission Factors'!$G$13</f>
        <v>1.0023030599889999E-2</v>
      </c>
      <c r="AS33" s="1568"/>
      <c r="AT33" s="1503"/>
      <c r="AU33" s="1512"/>
      <c r="AV33" s="1924"/>
      <c r="AW33" s="96"/>
      <c r="AX33" s="743">
        <f t="shared" si="13"/>
        <v>0</v>
      </c>
      <c r="AY33" s="720">
        <f t="shared" si="14"/>
        <v>0</v>
      </c>
      <c r="AZ33" s="721">
        <f t="shared" si="15"/>
        <v>0</v>
      </c>
      <c r="BA33" s="719"/>
      <c r="BB33" s="719"/>
      <c r="BC33" s="254"/>
      <c r="BD33" s="719"/>
      <c r="BE33" s="719">
        <f t="shared" si="16"/>
        <v>0</v>
      </c>
      <c r="BF33" s="719"/>
      <c r="BG33" s="719"/>
      <c r="BH33" s="721"/>
      <c r="BI33" s="726">
        <f t="shared" si="26"/>
        <v>0</v>
      </c>
      <c r="BJ33" s="1065">
        <f>'CH4 N2O Emission Factors'!$F$12</f>
        <v>6.0138183599339984E-4</v>
      </c>
      <c r="BK33" s="1516">
        <f>'CH4 N2O Emission Factors'!$F$13</f>
        <v>6.0138183599339984E-4</v>
      </c>
      <c r="BL33" s="1516"/>
      <c r="BM33" s="1503"/>
      <c r="BN33" s="1512"/>
      <c r="BO33" s="1925"/>
      <c r="BP33" s="124"/>
      <c r="BQ33" s="125">
        <f t="shared" si="17"/>
        <v>0</v>
      </c>
      <c r="BR33" s="125">
        <f t="shared" si="18"/>
        <v>0</v>
      </c>
      <c r="BS33" s="125">
        <f t="shared" si="19"/>
        <v>0</v>
      </c>
      <c r="BT33" s="125"/>
      <c r="BU33" s="125"/>
      <c r="BV33" s="122"/>
      <c r="BW33" s="125"/>
      <c r="BX33" s="125">
        <f t="shared" si="20"/>
        <v>0</v>
      </c>
      <c r="BY33" s="125"/>
      <c r="BZ33" s="125"/>
      <c r="CA33" s="125"/>
      <c r="CB33" s="1621">
        <f t="shared" si="27"/>
        <v>0</v>
      </c>
      <c r="CC33" t="str">
        <f t="shared" si="28"/>
        <v>-</v>
      </c>
    </row>
    <row r="34" spans="1:81" s="62" customFormat="1" hidden="1">
      <c r="A34" s="273" t="s">
        <v>234</v>
      </c>
      <c r="B34" s="41" t="s">
        <v>197</v>
      </c>
      <c r="C34" s="385"/>
      <c r="D34" s="1499"/>
      <c r="E34" s="1499"/>
      <c r="F34" s="1499"/>
      <c r="G34" s="1499"/>
      <c r="H34" s="1499"/>
      <c r="I34" s="1499"/>
      <c r="J34" s="1499"/>
      <c r="K34" s="70"/>
      <c r="L34" s="1575">
        <f t="shared" si="21"/>
        <v>0</v>
      </c>
      <c r="M34" s="68"/>
      <c r="N34" s="69"/>
      <c r="O34" s="70"/>
      <c r="P34" s="1526">
        <f t="shared" si="64"/>
        <v>0</v>
      </c>
      <c r="Q34" s="1549">
        <f t="shared" si="65"/>
        <v>0</v>
      </c>
      <c r="R34" s="1549">
        <f t="shared" ref="R34:R36" si="66">E34-O34</f>
        <v>0</v>
      </c>
      <c r="S34" s="1549">
        <f t="shared" si="3"/>
        <v>0</v>
      </c>
      <c r="T34" s="1549">
        <f t="shared" ref="T34:T36" si="67">G34</f>
        <v>0</v>
      </c>
      <c r="U34" s="1549">
        <f t="shared" si="47"/>
        <v>0</v>
      </c>
      <c r="V34" s="1549">
        <f t="shared" ref="V34:V36" si="68">I34</f>
        <v>0</v>
      </c>
      <c r="W34" s="1549">
        <f t="shared" si="32"/>
        <v>0</v>
      </c>
      <c r="X34" s="1550">
        <f t="shared" si="32"/>
        <v>0</v>
      </c>
      <c r="Y34" s="1575">
        <f t="shared" si="22"/>
        <v>0</v>
      </c>
      <c r="Z34" s="94">
        <f>IFERROR(INDEX(CO2_EFs!$D$7:$AC$52,MATCH($A34&amp;Z$4,CO2_EFs!$A$7:$A$52,0),MATCH($B$2,CO2_EFs!$D$5:$AC$5,0)),0)</f>
        <v>37.809232999999999</v>
      </c>
      <c r="AA34" s="1488">
        <f>IFERROR(INDEX(CO2_EFs!$D$7:$AC$52,MATCH($A34&amp;AA$4,CO2_EFs!$A$7:$A$52,0),MATCH($B$2,CO2_EFs!$D$5:$AC$5,0)),0)</f>
        <v>37.809232999999999</v>
      </c>
      <c r="AB34" s="1488">
        <f>IFERROR(INDEX(CO2_EFs!$D$7:$AC$52,MATCH($A34&amp;AB$4,CO2_EFs!$A$7:$A$52,0),MATCH($B$2,CO2_EFs!$D$5:$AC$5,0)),0)</f>
        <v>37.809232999999999</v>
      </c>
      <c r="AC34" s="1488">
        <f>IFERROR(INDEX(CO2_EFs!$D$7:$AC$52,MATCH($A34&amp;AC$4,CO2_EFs!$A$7:$A$52,0),MATCH($B$2,CO2_EFs!$D$5:$AC$5,0)),0)</f>
        <v>37.809232999999999</v>
      </c>
      <c r="AD34" s="1488">
        <f>IFERROR(INDEX(CO2_EFs!$D$7:$AC$52,MATCH($A34&amp;AD$4,CO2_EFs!$A$7:$A$52,0),MATCH($B$2,CO2_EFs!$D$5:$AC$5,0)),0)</f>
        <v>0</v>
      </c>
      <c r="AE34" s="95">
        <f t="shared" si="23"/>
        <v>37.809232999999999</v>
      </c>
      <c r="AF34" s="72">
        <f t="shared" si="6"/>
        <v>0</v>
      </c>
      <c r="AG34" s="86">
        <f t="shared" si="7"/>
        <v>0</v>
      </c>
      <c r="AH34" s="85">
        <f t="shared" si="8"/>
        <v>0</v>
      </c>
      <c r="AI34" s="72">
        <f t="shared" si="9"/>
        <v>0</v>
      </c>
      <c r="AJ34" s="72">
        <f t="shared" si="10"/>
        <v>0</v>
      </c>
      <c r="AK34" s="85">
        <f t="shared" si="11"/>
        <v>0</v>
      </c>
      <c r="AL34" s="85">
        <f t="shared" si="12"/>
        <v>0</v>
      </c>
      <c r="AM34" s="72">
        <f t="shared" si="24"/>
        <v>0</v>
      </c>
      <c r="AN34" s="72"/>
      <c r="AO34" s="1571"/>
      <c r="AP34" s="1619">
        <f t="shared" si="25"/>
        <v>0</v>
      </c>
      <c r="AQ34" s="1046">
        <f>'CH4 N2O Emission Factors'!$G$12</f>
        <v>1.0023030599889999E-2</v>
      </c>
      <c r="AR34" s="1568">
        <f>'CH4 N2O Emission Factors'!$G$13</f>
        <v>1.0023030599889999E-2</v>
      </c>
      <c r="AS34" s="1568"/>
      <c r="AT34" s="1503"/>
      <c r="AU34" s="1512"/>
      <c r="AV34" s="1924"/>
      <c r="AW34" s="96"/>
      <c r="AX34" s="743">
        <f t="shared" si="13"/>
        <v>0</v>
      </c>
      <c r="AY34" s="720">
        <f t="shared" si="14"/>
        <v>0</v>
      </c>
      <c r="AZ34" s="721">
        <f t="shared" si="15"/>
        <v>0</v>
      </c>
      <c r="BA34" s="719"/>
      <c r="BB34" s="719"/>
      <c r="BC34" s="254"/>
      <c r="BD34" s="719"/>
      <c r="BE34" s="719">
        <f t="shared" si="16"/>
        <v>0</v>
      </c>
      <c r="BF34" s="719"/>
      <c r="BG34" s="719"/>
      <c r="BH34" s="721"/>
      <c r="BI34" s="726">
        <f t="shared" si="26"/>
        <v>0</v>
      </c>
      <c r="BJ34" s="1065">
        <f>'CH4 N2O Emission Factors'!$F$12</f>
        <v>6.0138183599339984E-4</v>
      </c>
      <c r="BK34" s="1516">
        <f>'CH4 N2O Emission Factors'!$F$13</f>
        <v>6.0138183599339984E-4</v>
      </c>
      <c r="BL34" s="1516"/>
      <c r="BM34" s="1503"/>
      <c r="BN34" s="1512"/>
      <c r="BO34" s="1925"/>
      <c r="BP34" s="124"/>
      <c r="BQ34" s="125">
        <f t="shared" si="17"/>
        <v>0</v>
      </c>
      <c r="BR34" s="125">
        <f t="shared" si="18"/>
        <v>0</v>
      </c>
      <c r="BS34" s="125">
        <f t="shared" si="19"/>
        <v>0</v>
      </c>
      <c r="BT34" s="125"/>
      <c r="BU34" s="125"/>
      <c r="BV34" s="122"/>
      <c r="BW34" s="125"/>
      <c r="BX34" s="125">
        <f t="shared" si="20"/>
        <v>0</v>
      </c>
      <c r="BY34" s="125"/>
      <c r="BZ34" s="125"/>
      <c r="CA34" s="125"/>
      <c r="CB34" s="1621">
        <f t="shared" si="27"/>
        <v>0</v>
      </c>
      <c r="CC34" t="str">
        <f t="shared" si="28"/>
        <v>-</v>
      </c>
    </row>
    <row r="35" spans="1:81" s="62" customFormat="1" hidden="1">
      <c r="A35" s="273" t="s">
        <v>234</v>
      </c>
      <c r="B35" s="41" t="s">
        <v>184</v>
      </c>
      <c r="C35" s="385"/>
      <c r="D35" s="1499"/>
      <c r="E35" s="1499"/>
      <c r="F35" s="1499"/>
      <c r="G35" s="1499"/>
      <c r="H35" s="1499"/>
      <c r="I35" s="1499"/>
      <c r="J35" s="1499"/>
      <c r="K35" s="70"/>
      <c r="L35" s="1575">
        <f t="shared" si="21"/>
        <v>0</v>
      </c>
      <c r="M35" s="68"/>
      <c r="N35" s="69"/>
      <c r="O35" s="70"/>
      <c r="P35" s="1526">
        <f t="shared" si="64"/>
        <v>0</v>
      </c>
      <c r="Q35" s="1549">
        <f t="shared" si="65"/>
        <v>0</v>
      </c>
      <c r="R35" s="1549">
        <f t="shared" si="66"/>
        <v>0</v>
      </c>
      <c r="S35" s="1549">
        <f t="shared" ref="S35:S70" si="69">F35-M35</f>
        <v>0</v>
      </c>
      <c r="T35" s="1549">
        <f t="shared" si="67"/>
        <v>0</v>
      </c>
      <c r="U35" s="1549">
        <f t="shared" si="47"/>
        <v>0</v>
      </c>
      <c r="V35" s="1549">
        <f t="shared" si="68"/>
        <v>0</v>
      </c>
      <c r="W35" s="1549">
        <f t="shared" si="32"/>
        <v>0</v>
      </c>
      <c r="X35" s="1550">
        <f t="shared" si="32"/>
        <v>0</v>
      </c>
      <c r="Y35" s="1575">
        <f t="shared" si="22"/>
        <v>0</v>
      </c>
      <c r="Z35" s="94">
        <f>IFERROR(INDEX(CO2_EFs!$D$7:$AC$52,MATCH($A35&amp;Z$4,CO2_EFs!$A$7:$A$52,0),MATCH($B$2,CO2_EFs!$D$5:$AC$5,0)),0)</f>
        <v>37.809232999999999</v>
      </c>
      <c r="AA35" s="1488">
        <f>IFERROR(INDEX(CO2_EFs!$D$7:$AC$52,MATCH($A35&amp;AA$4,CO2_EFs!$A$7:$A$52,0),MATCH($B$2,CO2_EFs!$D$5:$AC$5,0)),0)</f>
        <v>37.809232999999999</v>
      </c>
      <c r="AB35" s="1488">
        <f>IFERROR(INDEX(CO2_EFs!$D$7:$AC$52,MATCH($A35&amp;AB$4,CO2_EFs!$A$7:$A$52,0),MATCH($B$2,CO2_EFs!$D$5:$AC$5,0)),0)</f>
        <v>37.809232999999999</v>
      </c>
      <c r="AC35" s="1488">
        <f>IFERROR(INDEX(CO2_EFs!$D$7:$AC$52,MATCH($A35&amp;AC$4,CO2_EFs!$A$7:$A$52,0),MATCH($B$2,CO2_EFs!$D$5:$AC$5,0)),0)</f>
        <v>37.809232999999999</v>
      </c>
      <c r="AD35" s="1488">
        <f>IFERROR(INDEX(CO2_EFs!$D$7:$AC$52,MATCH($A35&amp;AD$4,CO2_EFs!$A$7:$A$52,0),MATCH($B$2,CO2_EFs!$D$5:$AC$5,0)),0)</f>
        <v>0</v>
      </c>
      <c r="AE35" s="95">
        <f t="shared" si="23"/>
        <v>37.809232999999999</v>
      </c>
      <c r="AF35" s="72">
        <f t="shared" si="6"/>
        <v>0</v>
      </c>
      <c r="AG35" s="86">
        <f t="shared" si="7"/>
        <v>0</v>
      </c>
      <c r="AH35" s="85">
        <f t="shared" si="8"/>
        <v>0</v>
      </c>
      <c r="AI35" s="72">
        <f t="shared" si="9"/>
        <v>0</v>
      </c>
      <c r="AJ35" s="72">
        <f t="shared" si="10"/>
        <v>0</v>
      </c>
      <c r="AK35" s="85">
        <f t="shared" si="11"/>
        <v>0</v>
      </c>
      <c r="AL35" s="85">
        <f t="shared" si="12"/>
        <v>0</v>
      </c>
      <c r="AM35" s="72">
        <f t="shared" si="24"/>
        <v>0</v>
      </c>
      <c r="AN35" s="72"/>
      <c r="AO35" s="1571"/>
      <c r="AP35" s="1619">
        <f t="shared" si="25"/>
        <v>0</v>
      </c>
      <c r="AQ35" s="1046">
        <f>'CH4 N2O Emission Factors'!$G$12</f>
        <v>1.0023030599889999E-2</v>
      </c>
      <c r="AR35" s="1568">
        <f>'CH4 N2O Emission Factors'!$G$13</f>
        <v>1.0023030599889999E-2</v>
      </c>
      <c r="AS35" s="1568"/>
      <c r="AT35" s="1503"/>
      <c r="AU35" s="1512"/>
      <c r="AV35" s="1924"/>
      <c r="AW35" s="96"/>
      <c r="AX35" s="743">
        <f t="shared" ref="AX35:AX46" si="70">AQ35*$P35*CH4GWP/10^6</f>
        <v>0</v>
      </c>
      <c r="AY35" s="720">
        <f t="shared" ref="AY35:AY46" si="71">AR35*$Q35*CH4GWP/10^6</f>
        <v>0</v>
      </c>
      <c r="AZ35" s="721">
        <f t="shared" ref="AZ35:AZ46" si="72">AS35*$R35*CH4GWP/10^6</f>
        <v>0</v>
      </c>
      <c r="BA35" s="719"/>
      <c r="BB35" s="719"/>
      <c r="BC35" s="254"/>
      <c r="BD35" s="719"/>
      <c r="BE35" s="719">
        <f t="shared" si="16"/>
        <v>0</v>
      </c>
      <c r="BF35" s="719"/>
      <c r="BG35" s="719"/>
      <c r="BH35" s="721"/>
      <c r="BI35" s="726">
        <f t="shared" si="26"/>
        <v>0</v>
      </c>
      <c r="BJ35" s="1065">
        <f>'CH4 N2O Emission Factors'!$F$12</f>
        <v>6.0138183599339984E-4</v>
      </c>
      <c r="BK35" s="1516">
        <f>'CH4 N2O Emission Factors'!$F$13</f>
        <v>6.0138183599339984E-4</v>
      </c>
      <c r="BL35" s="1516"/>
      <c r="BM35" s="1503"/>
      <c r="BN35" s="1512"/>
      <c r="BO35" s="1925"/>
      <c r="BP35" s="124"/>
      <c r="BQ35" s="125">
        <f t="shared" ref="BQ35:BQ46" si="73">BJ35*$P35*N2OGWP/10^6</f>
        <v>0</v>
      </c>
      <c r="BR35" s="125">
        <f t="shared" ref="BR35:BR46" si="74">BK35*$Q35*N2OGWP/10^6</f>
        <v>0</v>
      </c>
      <c r="BS35" s="125">
        <f t="shared" ref="BS35:BS46" si="75">BL35*$R35*N2OGWP/10^6</f>
        <v>0</v>
      </c>
      <c r="BT35" s="125"/>
      <c r="BU35" s="125"/>
      <c r="BV35" s="122"/>
      <c r="BW35" s="125"/>
      <c r="BX35" s="125">
        <f t="shared" si="20"/>
        <v>0</v>
      </c>
      <c r="BY35" s="125"/>
      <c r="BZ35" s="125"/>
      <c r="CA35" s="125"/>
      <c r="CB35" s="1621">
        <f t="shared" si="27"/>
        <v>0</v>
      </c>
      <c r="CC35" t="str">
        <f t="shared" si="28"/>
        <v>-</v>
      </c>
    </row>
    <row r="36" spans="1:81" s="62" customFormat="1" hidden="1">
      <c r="A36" s="273" t="s">
        <v>234</v>
      </c>
      <c r="B36" s="300" t="s">
        <v>183</v>
      </c>
      <c r="C36" s="385"/>
      <c r="D36" s="1499"/>
      <c r="E36" s="1499"/>
      <c r="F36" s="1499"/>
      <c r="G36" s="1499"/>
      <c r="H36" s="1499"/>
      <c r="I36" s="1499"/>
      <c r="J36" s="1499"/>
      <c r="K36" s="75"/>
      <c r="L36" s="1575">
        <f t="shared" si="21"/>
        <v>0</v>
      </c>
      <c r="M36" s="74"/>
      <c r="N36" s="1565"/>
      <c r="O36" s="75"/>
      <c r="P36" s="1526">
        <f t="shared" si="64"/>
        <v>0</v>
      </c>
      <c r="Q36" s="1549">
        <f t="shared" si="65"/>
        <v>0</v>
      </c>
      <c r="R36" s="1549">
        <f t="shared" si="66"/>
        <v>0</v>
      </c>
      <c r="S36" s="1549">
        <f t="shared" si="69"/>
        <v>0</v>
      </c>
      <c r="T36" s="1549">
        <f t="shared" si="67"/>
        <v>0</v>
      </c>
      <c r="U36" s="1549">
        <f t="shared" si="47"/>
        <v>0</v>
      </c>
      <c r="V36" s="1549">
        <f t="shared" si="68"/>
        <v>0</v>
      </c>
      <c r="W36" s="1549">
        <f t="shared" si="32"/>
        <v>0</v>
      </c>
      <c r="X36" s="1550">
        <f t="shared" si="32"/>
        <v>0</v>
      </c>
      <c r="Y36" s="1575">
        <f t="shared" si="22"/>
        <v>0</v>
      </c>
      <c r="Z36" s="94">
        <f>IFERROR(INDEX(CO2_EFs!$D$7:$AC$52,MATCH($A36&amp;Z$4,CO2_EFs!$A$7:$A$52,0),MATCH($B$2,CO2_EFs!$D$5:$AC$5,0)),0)</f>
        <v>37.809232999999999</v>
      </c>
      <c r="AA36" s="1488">
        <f>IFERROR(INDEX(CO2_EFs!$D$7:$AC$52,MATCH($A36&amp;AA$4,CO2_EFs!$A$7:$A$52,0),MATCH($B$2,CO2_EFs!$D$5:$AC$5,0)),0)</f>
        <v>37.809232999999999</v>
      </c>
      <c r="AB36" s="1488">
        <f>IFERROR(INDEX(CO2_EFs!$D$7:$AC$52,MATCH($A36&amp;AB$4,CO2_EFs!$A$7:$A$52,0),MATCH($B$2,CO2_EFs!$D$5:$AC$5,0)),0)</f>
        <v>37.809232999999999</v>
      </c>
      <c r="AC36" s="1488">
        <f>IFERROR(INDEX(CO2_EFs!$D$7:$AC$52,MATCH($A36&amp;AC$4,CO2_EFs!$A$7:$A$52,0),MATCH($B$2,CO2_EFs!$D$5:$AC$5,0)),0)</f>
        <v>37.809232999999999</v>
      </c>
      <c r="AD36" s="1488">
        <f>IFERROR(INDEX(CO2_EFs!$D$7:$AC$52,MATCH($A36&amp;AD$4,CO2_EFs!$A$7:$A$52,0),MATCH($B$2,CO2_EFs!$D$5:$AC$5,0)),0)</f>
        <v>0</v>
      </c>
      <c r="AE36" s="95">
        <f t="shared" si="23"/>
        <v>37.809232999999999</v>
      </c>
      <c r="AF36" s="1622">
        <f t="shared" si="6"/>
        <v>0</v>
      </c>
      <c r="AG36" s="1632">
        <f t="shared" si="7"/>
        <v>0</v>
      </c>
      <c r="AH36" s="1623">
        <f t="shared" si="8"/>
        <v>0</v>
      </c>
      <c r="AI36" s="1622">
        <f t="shared" si="9"/>
        <v>0</v>
      </c>
      <c r="AJ36" s="1622">
        <f t="shared" si="10"/>
        <v>0</v>
      </c>
      <c r="AK36" s="1623">
        <f t="shared" si="11"/>
        <v>0</v>
      </c>
      <c r="AL36" s="1623">
        <f t="shared" si="12"/>
        <v>0</v>
      </c>
      <c r="AM36" s="1622">
        <f t="shared" si="24"/>
        <v>0</v>
      </c>
      <c r="AN36" s="1622"/>
      <c r="AO36" s="1571"/>
      <c r="AP36" s="1619">
        <f t="shared" si="25"/>
        <v>0</v>
      </c>
      <c r="AQ36" s="1046">
        <f>'CH4 N2O Emission Factors'!$G$12</f>
        <v>1.0023030599889999E-2</v>
      </c>
      <c r="AR36" s="1568">
        <f>'CH4 N2O Emission Factors'!$G$13</f>
        <v>1.0023030599889999E-2</v>
      </c>
      <c r="AS36" s="1568"/>
      <c r="AT36" s="1503"/>
      <c r="AU36" s="1512"/>
      <c r="AV36" s="1924"/>
      <c r="AW36" s="96"/>
      <c r="AX36" s="744">
        <f t="shared" si="70"/>
        <v>0</v>
      </c>
      <c r="AY36" s="1624">
        <f t="shared" si="71"/>
        <v>0</v>
      </c>
      <c r="AZ36" s="1625">
        <f t="shared" si="72"/>
        <v>0</v>
      </c>
      <c r="BA36" s="1626"/>
      <c r="BB36" s="1626"/>
      <c r="BC36" s="1627"/>
      <c r="BD36" s="1626"/>
      <c r="BE36" s="1626">
        <f t="shared" si="16"/>
        <v>0</v>
      </c>
      <c r="BF36" s="1626"/>
      <c r="BG36" s="1626"/>
      <c r="BH36" s="1625"/>
      <c r="BI36" s="726">
        <f t="shared" si="26"/>
        <v>0</v>
      </c>
      <c r="BJ36" s="1065">
        <f>'CH4 N2O Emission Factors'!$F$12</f>
        <v>6.0138183599339984E-4</v>
      </c>
      <c r="BK36" s="1516">
        <f>'CH4 N2O Emission Factors'!$F$13</f>
        <v>6.0138183599339984E-4</v>
      </c>
      <c r="BL36" s="1516"/>
      <c r="BM36" s="1503"/>
      <c r="BN36" s="1512"/>
      <c r="BO36" s="1925"/>
      <c r="BP36" s="124"/>
      <c r="BQ36" s="1628">
        <f t="shared" si="73"/>
        <v>0</v>
      </c>
      <c r="BR36" s="1628">
        <f t="shared" si="74"/>
        <v>0</v>
      </c>
      <c r="BS36" s="1628">
        <f t="shared" si="75"/>
        <v>0</v>
      </c>
      <c r="BT36" s="1628"/>
      <c r="BU36" s="1628"/>
      <c r="BV36" s="1629"/>
      <c r="BW36" s="1628"/>
      <c r="BX36" s="1628">
        <f t="shared" si="20"/>
        <v>0</v>
      </c>
      <c r="BY36" s="1628"/>
      <c r="BZ36" s="1628"/>
      <c r="CA36" s="1628"/>
      <c r="CB36" s="1621">
        <f t="shared" si="27"/>
        <v>0</v>
      </c>
      <c r="CC36" t="str">
        <f t="shared" si="28"/>
        <v>-</v>
      </c>
    </row>
    <row r="37" spans="1:81">
      <c r="A37" s="273" t="s">
        <v>235</v>
      </c>
      <c r="B37" s="1583" t="s">
        <v>235</v>
      </c>
      <c r="C37" s="280">
        <f>SUMIFS('EIA SEDS Data 2022'!$K$7:$K$371,'EIA SEDS Data 2022'!$D$7:$D$371,$A37,'EIA SEDS Data 2022'!$E$7:$E$371,C$4,'EIA SEDS Data 2022'!$F$7:$F$371,"Billion Btu")</f>
        <v>0</v>
      </c>
      <c r="D37" s="1487">
        <f>SUMIFS('EIA SEDS Data 2022'!$K$7:$K$371,'EIA SEDS Data 2022'!$D$7:$D$371,$A37,'EIA SEDS Data 2022'!$E$7:$E$371,D$4,'EIA SEDS Data 2022'!$F$7:$F$371,"Billion Btu")</f>
        <v>3</v>
      </c>
      <c r="E37" s="1487">
        <f>SUMIFS('EIA SEDS Data 2022'!$K$7:$K$371,'EIA SEDS Data 2022'!$D$7:$D$371,$A37,'EIA SEDS Data 2022'!$E$7:$E$371,E$4,'EIA SEDS Data 2022'!$F$7:$F$371,"Billion Btu")</f>
        <v>2690</v>
      </c>
      <c r="F37" s="1486">
        <f>IFERROR((SUMIFS('EIA SEDS Data 2022'!$K$7:$K$371,'EIA SEDS Data 2022'!$D$7:$D$371,$A37,'EIA SEDS Data 2022'!$E$7:$E$371,"Transportation",'EIA SEDS Data 2022'!$F$7:$F$371,"Billion Btu")-SUM($J37:$K37))*INDEX('DBEDT Transport'!$B$37:$E$46,MATCH($A37,'DBEDT Transport'!$B$37:$B$46,0),MATCH(F$4,'DBEDT Transport'!$B$37:$E$37,0)),0)</f>
        <v>0</v>
      </c>
      <c r="G37" s="1486">
        <f>IFERROR((SUMIFS('EIA SEDS Data 2022'!$K$7:$K$371,'EIA SEDS Data 2022'!$D$7:$D$371,$A37,'EIA SEDS Data 2022'!$E$7:$E$371,"Transportation",'EIA SEDS Data 2022'!$F$7:$F$371,"Billion Btu")-SUM($J37:$K37))*INDEX('DBEDT Transport'!$B$37:$E$46,MATCH($A37,'DBEDT Transport'!$B$37:$B$46,0),MATCH(G$4,'DBEDT Transport'!$B$37:$E$37,0)),0)</f>
        <v>0</v>
      </c>
      <c r="H37" s="1486">
        <f>IFERROR((SUMIFS('EIA SEDS Data 2022'!$K$7:$K$371,'EIA SEDS Data 2022'!$D$7:$D$371,$A37,'EIA SEDS Data 2022'!$E$7:$E$371,"Transportation",'EIA SEDS Data 2022'!$F$7:$F$371,"Billion Btu")-SUM($J37:$K37))*INDEX('DBEDT Transport'!$B$37:$E$46,MATCH($A37,'DBEDT Transport'!$B$37:$B$46,0),MATCH(H$4,'DBEDT Transport'!$B$37:$E$37,0)),0)</f>
        <v>28069</v>
      </c>
      <c r="I37" s="1487">
        <f>SUMIFS('EIA SEDS Data 2022'!$K$7:$K$371,'EIA SEDS Data 2022'!$D$7:$D$371,$A37,'EIA SEDS Data 2022'!$E$7:$E$371,I$4,'EIA SEDS Data 2022'!$F$7:$F$371,"Billion Btu")</f>
        <v>71832</v>
      </c>
      <c r="J37" s="1487">
        <f>'Military Data'!$E$25*10^3/Gallon_Barrel*Conversions!$C$21/10^9</f>
        <v>0</v>
      </c>
      <c r="K37" s="1919"/>
      <c r="L37" s="1575">
        <f t="shared" si="21"/>
        <v>102594</v>
      </c>
      <c r="M37" s="280">
        <f t="shared" ref="M37" si="76">SUM(M38:M41)</f>
        <v>0</v>
      </c>
      <c r="N37" s="1549">
        <f>INDEX('International Bunker Fuels'!$C$59:$K$59,1,MATCH($B$2,'International Bunker Fuels'!$C$50:$K$50))</f>
        <v>425.12015000000002</v>
      </c>
      <c r="O37" s="1919">
        <f>E37*Conversions!$B$56</f>
        <v>0</v>
      </c>
      <c r="P37" s="1526">
        <f t="shared" si="64"/>
        <v>0</v>
      </c>
      <c r="Q37" s="1549">
        <f t="shared" si="65"/>
        <v>3</v>
      </c>
      <c r="R37" s="1549">
        <f>E37-O37</f>
        <v>2690</v>
      </c>
      <c r="S37" s="1549">
        <f t="shared" si="69"/>
        <v>0</v>
      </c>
      <c r="T37" s="1549">
        <f>G37</f>
        <v>0</v>
      </c>
      <c r="U37" s="1549">
        <f t="shared" si="47"/>
        <v>27643.879850000001</v>
      </c>
      <c r="V37" s="1549">
        <f>I37</f>
        <v>71832</v>
      </c>
      <c r="W37" s="1549">
        <f t="shared" ref="W37:X70" si="77">J37</f>
        <v>0</v>
      </c>
      <c r="X37" s="1550">
        <f t="shared" si="77"/>
        <v>0</v>
      </c>
      <c r="Y37" s="1575">
        <f t="shared" si="22"/>
        <v>102168.87985</v>
      </c>
      <c r="Z37" s="94">
        <f>IFERROR(INDEX(CO2_EFs!$D$7:$AC$53,MATCH($A37&amp;Z$4,CO2_EFs!$A$7:$A$53,0),MATCH($B$2,CO2_EFs!$D$5:$AC$5,0)),0)</f>
        <v>0</v>
      </c>
      <c r="AA37" s="1488">
        <f>IFERROR(INDEX(CO2_EFs!$D$7:$AC$53,MATCH($A37&amp;AA$4,CO2_EFs!$A$7:$A$53,0),MATCH($B$2,CO2_EFs!$D$5:$AC$5,0)),0)</f>
        <v>45.150617599999997</v>
      </c>
      <c r="AB37" s="1488">
        <f>IFERROR(INDEX(CO2_EFs!$D$7:$AC$53,MATCH($A37&amp;AB$4,CO2_EFs!$A$7:$A$53,0),MATCH($B$2,CO2_EFs!$D$5:$AC$5,0)),0)</f>
        <v>45.150617599999997</v>
      </c>
      <c r="AC37" s="1488">
        <f>IFERROR(INDEX(CO2_EFs!$D$7:$AC$53,MATCH($A37&amp;AC$4,CO2_EFs!$A$7:$A$53,0),MATCH($B$2,CO2_EFs!$D$5:$AC$5,0)),0)</f>
        <v>45.150617599999997</v>
      </c>
      <c r="AD37" s="1488">
        <f>IFERROR(INDEX(CO2_EFs!$D$7:$AC$53,MATCH($A37&amp;AD$4,CO2_EFs!$A$7:$A$53,0),MATCH($B$2,CO2_EFs!$D$5:$AC$5,0)),0)</f>
        <v>45.150617599999997</v>
      </c>
      <c r="AE37" s="95">
        <f t="shared" si="23"/>
        <v>45.150617599999997</v>
      </c>
      <c r="AF37" s="1489">
        <f t="shared" si="6"/>
        <v>0</v>
      </c>
      <c r="AG37" s="1518">
        <f t="shared" si="7"/>
        <v>2.2527855500902396E-4</v>
      </c>
      <c r="AH37" s="1490">
        <f t="shared" si="8"/>
        <v>0.20199977099142483</v>
      </c>
      <c r="AI37" s="1489">
        <f t="shared" si="9"/>
        <v>0</v>
      </c>
      <c r="AJ37" s="1489">
        <f t="shared" si="10"/>
        <v>0</v>
      </c>
      <c r="AK37" s="1490">
        <f t="shared" si="11"/>
        <v>2.0758577691503577</v>
      </c>
      <c r="AL37" s="1490">
        <f>V37*AD37*lbs_shortt*Short_Metric*Bbtu_to_MMBtu*Mt_to_MMT*C_CO2</f>
        <v>5.39406972113607</v>
      </c>
      <c r="AM37" s="1489">
        <f>W37*AC37*lbs_shortt*Short_Metric*Bbtu_to_MMBtu*Mt_to_MMT*C_CO2</f>
        <v>0</v>
      </c>
      <c r="AN37" s="1489">
        <f>X37*AC37*lbs_shortt*Short_Metric*Bbtu_to_MMBtu*Mt_to_MMT*C_CO2</f>
        <v>0</v>
      </c>
      <c r="AO37" s="666">
        <f>O37*AE37*lbs_shortt*Short_Metric*Bbtu_to_MMBtu*Mt_to_MMT*C_CO2*CO2_EFs!$C$224</f>
        <v>0</v>
      </c>
      <c r="AP37" s="1619">
        <f>SUM(AF37:AO37)</f>
        <v>7.6721525398328616</v>
      </c>
      <c r="AQ37" s="1045"/>
      <c r="AR37" s="1630">
        <f>'CH4 N2O Emission Factors'!$G$13</f>
        <v>1.0023030599889999E-2</v>
      </c>
      <c r="AS37" s="1630">
        <f>'CH4 N2O Emission Factors'!$G$14</f>
        <v>3.006909179967E-3</v>
      </c>
      <c r="AT37" s="1519">
        <f>INDEX('CH4 N2O Emission Factors'!$B$102:$M$141,MATCH("Residual Fuel Oil",'CH4 N2O Emission Factors'!$B$102:$B$141,0),MATCH($B$2,'CH4 N2O Emission Factors'!$B$102:$M$102,0))</f>
        <v>0.309</v>
      </c>
      <c r="AU37" s="1513">
        <f>'CH4 N2O Emission Factors'!$G$15</f>
        <v>3.006909179967E-3</v>
      </c>
      <c r="AV37" s="1926">
        <f>'CH4 N2O Emission Factors'!$E$104</f>
        <v>0.309</v>
      </c>
      <c r="AW37" s="95"/>
      <c r="AX37" s="1620">
        <f t="shared" si="70"/>
        <v>0</v>
      </c>
      <c r="AY37" s="1555">
        <f t="shared" si="71"/>
        <v>8.4193457039075989E-7</v>
      </c>
      <c r="AZ37" s="1556">
        <f t="shared" si="72"/>
        <v>2.2648039943511442E-4</v>
      </c>
      <c r="BA37" s="1515"/>
      <c r="BB37" s="1515">
        <f>SUM(BB38:BB41)</f>
        <v>0</v>
      </c>
      <c r="BC37" s="1592"/>
      <c r="BD37" s="1515">
        <f>$U37*10^3/Conversions!$D$110*Conversions!$B$129*AT37/10^12*CH4GWP</f>
        <v>5.7121208042944698E-3</v>
      </c>
      <c r="BE37" s="1515">
        <f t="shared" si="16"/>
        <v>6.0477844060309073E-3</v>
      </c>
      <c r="BF37" s="1515">
        <f>$W37*10^3/Conversions!$D$110*Conversions!$B$129*AV37/10^12*CH4GWP</f>
        <v>0</v>
      </c>
      <c r="BG37" s="1515">
        <f>$X37*10^3/Conversions!$D$110*Conversions!$B$129*AV37/10^12*CH4GWP</f>
        <v>0</v>
      </c>
      <c r="BH37" s="1556"/>
      <c r="BI37" s="726">
        <f t="shared" si="26"/>
        <v>1.1987227544330882E-2</v>
      </c>
      <c r="BJ37" s="1030"/>
      <c r="BK37" s="1514">
        <f>'CH4 N2O Emission Factors'!$F$13</f>
        <v>6.0138183599339984E-4</v>
      </c>
      <c r="BL37" s="1514">
        <f>'CH4 N2O Emission Factors'!$F$14</f>
        <v>6.0138183599339984E-4</v>
      </c>
      <c r="BM37" s="1495">
        <f>'CH4 N2O Emission Factors'!$E$61</f>
        <v>8.7999999999999995E-2</v>
      </c>
      <c r="BN37" s="1514">
        <f>'CH4 N2O Emission Factors'!$F$15</f>
        <v>6.0138183599339984E-4</v>
      </c>
      <c r="BO37" s="1944">
        <f>'CH4 N2O Emission Factors'!$E$61</f>
        <v>8.7999999999999995E-2</v>
      </c>
      <c r="BP37" s="123"/>
      <c r="BQ37" s="1560">
        <f t="shared" si="73"/>
        <v>0</v>
      </c>
      <c r="BR37" s="1560">
        <f t="shared" si="74"/>
        <v>4.7809855961475289E-7</v>
      </c>
      <c r="BS37" s="1560">
        <f t="shared" si="75"/>
        <v>4.2869504178789507E-4</v>
      </c>
      <c r="BT37" s="1560"/>
      <c r="BU37" s="1560">
        <f>SUM(BU38:BU41)</f>
        <v>0</v>
      </c>
      <c r="BV37" s="1581"/>
      <c r="BW37" s="1560">
        <f>$U37*10^3/Conversions!$D$110*Conversions!$B$129*BM37/10^12*N2OGWP</f>
        <v>1.5396053762846399E-2</v>
      </c>
      <c r="BX37" s="1560">
        <f t="shared" si="20"/>
        <v>1.1447591911415643E-2</v>
      </c>
      <c r="BY37" s="1560">
        <f>$W37*10^3/Conversions!$D$110*Conversions!$B$129*BO37/10^12*N2OGWP</f>
        <v>0</v>
      </c>
      <c r="BZ37" s="1560">
        <f>$X37*10^3/Conversions!$D$110*Conversions!$B$129*BO37/10^12*N2OGWP</f>
        <v>0</v>
      </c>
      <c r="CA37" s="1560"/>
      <c r="CB37" s="1621">
        <f t="shared" si="27"/>
        <v>2.7272818814609551E-2</v>
      </c>
      <c r="CC37" t="str">
        <f t="shared" si="28"/>
        <v>-</v>
      </c>
    </row>
    <row r="38" spans="1:81" s="62" customFormat="1" hidden="1">
      <c r="A38" s="273" t="s">
        <v>235</v>
      </c>
      <c r="B38" s="41" t="s">
        <v>180</v>
      </c>
      <c r="C38" s="385"/>
      <c r="D38" s="1499"/>
      <c r="E38" s="1499"/>
      <c r="F38" s="1499"/>
      <c r="G38" s="1499"/>
      <c r="H38" s="1499"/>
      <c r="I38" s="1499"/>
      <c r="J38" s="1499"/>
      <c r="K38" s="1923"/>
      <c r="L38" s="1575">
        <f t="shared" si="21"/>
        <v>0</v>
      </c>
      <c r="M38" s="385"/>
      <c r="N38" s="1499"/>
      <c r="O38" s="1923">
        <f>E38*Conversions!$B$56</f>
        <v>0</v>
      </c>
      <c r="P38" s="1526">
        <f t="shared" si="64"/>
        <v>0</v>
      </c>
      <c r="Q38" s="1549">
        <f t="shared" si="65"/>
        <v>0</v>
      </c>
      <c r="R38" s="1549">
        <f>E38-O38</f>
        <v>0</v>
      </c>
      <c r="S38" s="1549">
        <f t="shared" si="69"/>
        <v>0</v>
      </c>
      <c r="T38" s="1549">
        <f>G38</f>
        <v>0</v>
      </c>
      <c r="U38" s="1549">
        <f>$U$37*H38/$H$37</f>
        <v>0</v>
      </c>
      <c r="V38" s="1549">
        <f>I38</f>
        <v>0</v>
      </c>
      <c r="W38" s="1549">
        <f t="shared" si="77"/>
        <v>0</v>
      </c>
      <c r="X38" s="1550">
        <f t="shared" si="77"/>
        <v>0</v>
      </c>
      <c r="Y38" s="1575">
        <f t="shared" si="22"/>
        <v>0</v>
      </c>
      <c r="Z38" s="94">
        <f>IFERROR(INDEX(CO2_EFs!$D$7:$AC$52,MATCH($A38&amp;Z$4,CO2_EFs!$A$7:$A$52,0),MATCH($B$2,CO2_EFs!$D$5:$AC$5,0)),0)</f>
        <v>0</v>
      </c>
      <c r="AA38" s="1488">
        <f>IFERROR(INDEX(CO2_EFs!$D$7:$AC$52,MATCH($A38&amp;AA$4,CO2_EFs!$A$7:$A$52,0),MATCH($B$2,CO2_EFs!$D$5:$AC$5,0)),0)</f>
        <v>45.150617599999997</v>
      </c>
      <c r="AB38" s="1488">
        <f>IFERROR(INDEX(CO2_EFs!$D$7:$AC$52,MATCH($A38&amp;AB$4,CO2_EFs!$A$7:$A$52,0),MATCH($B$2,CO2_EFs!$D$5:$AC$5,0)),0)</f>
        <v>45.150617599999997</v>
      </c>
      <c r="AC38" s="1488">
        <f>IFERROR(INDEX(CO2_EFs!$D$7:$AC$52,MATCH($A38&amp;AC$4,CO2_EFs!$A$7:$A$52,0),MATCH($B$2,CO2_EFs!$D$5:$AC$5,0)),0)</f>
        <v>45.150617599999997</v>
      </c>
      <c r="AD38" s="1488">
        <f>IFERROR(INDEX(CO2_EFs!$D$7:$AC$52,MATCH($A38&amp;AD$4,CO2_EFs!$A$7:$A$52,0),MATCH($B$2,CO2_EFs!$D$5:$AC$5,0)),0)</f>
        <v>45.150617599999997</v>
      </c>
      <c r="AE38" s="95">
        <f t="shared" si="23"/>
        <v>45.150617599999997</v>
      </c>
      <c r="AF38" s="1500">
        <f t="shared" si="6"/>
        <v>0</v>
      </c>
      <c r="AG38" s="1523">
        <f t="shared" si="7"/>
        <v>0</v>
      </c>
      <c r="AH38" s="1502">
        <f t="shared" si="8"/>
        <v>0</v>
      </c>
      <c r="AI38" s="1500">
        <f t="shared" si="9"/>
        <v>0</v>
      </c>
      <c r="AJ38" s="1500">
        <f t="shared" si="10"/>
        <v>0</v>
      </c>
      <c r="AK38" s="1502">
        <f t="shared" si="11"/>
        <v>0</v>
      </c>
      <c r="AL38" s="1502">
        <f>V38*AD38*lbs_shortt*Short_Metric*Bbtu_to_MMBtu*Mt_to_MMT*C_CO2</f>
        <v>0</v>
      </c>
      <c r="AM38" s="1500">
        <f t="shared" si="24"/>
        <v>0</v>
      </c>
      <c r="AN38" s="1500"/>
      <c r="AO38" s="1571"/>
      <c r="AP38" s="1619">
        <f t="shared" si="25"/>
        <v>0</v>
      </c>
      <c r="AQ38" s="1046"/>
      <c r="AR38" s="1568">
        <f>'CH4 N2O Emission Factors'!$G$13</f>
        <v>1.0023030599889999E-2</v>
      </c>
      <c r="AS38" s="1568">
        <f>'CH4 N2O Emission Factors'!$G$14</f>
        <v>3.006909179967E-3</v>
      </c>
      <c r="AT38" s="1488">
        <f>'CH4 N2O Emission Factors'!$D$104</f>
        <v>0.309</v>
      </c>
      <c r="AU38" s="1513">
        <f>'CH4 N2O Emission Factors'!$G$15</f>
        <v>3.006909179967E-3</v>
      </c>
      <c r="AV38" s="1926">
        <f>'CH4 N2O Emission Factors'!$D$104</f>
        <v>0.309</v>
      </c>
      <c r="AW38" s="96"/>
      <c r="AX38" s="1620">
        <f t="shared" ref="AX38:AX41" si="78">AQ38*$P38*CH4GWP/10^6</f>
        <v>0</v>
      </c>
      <c r="AY38" s="1555">
        <f t="shared" ref="AY38:AY41" si="79">AR38*$Q38*CH4GWP/10^6</f>
        <v>0</v>
      </c>
      <c r="AZ38" s="1556">
        <f t="shared" ref="AZ38:AZ41" si="80">AS38*$R38*CH4GWP/10^6</f>
        <v>0</v>
      </c>
      <c r="BA38" s="1515"/>
      <c r="BB38" s="1515">
        <f>$T38*10^3/Conversions!$D$110*Conversions!$B$129*AR38/10^12*CH4GWP</f>
        <v>0</v>
      </c>
      <c r="BC38" s="1592"/>
      <c r="BD38" s="1515">
        <f>$U38*10^3/Conversions!$D$110*Conversions!$B$129*AT38/10^12*CH4GWP</f>
        <v>0</v>
      </c>
      <c r="BE38" s="1515">
        <f t="shared" ref="BE38:BE41" si="81">AU38*$V38*CH4GWP/10^6</f>
        <v>0</v>
      </c>
      <c r="BF38" s="1515">
        <f>$W38*10^3/Conversions!$D$110*Conversions!$B$129*AV38/10^12*CH4GWP</f>
        <v>0</v>
      </c>
      <c r="BG38" s="1515">
        <f>$X38*10^3/Conversions!$D$110*Conversions!$B$129*AV38/10^12*CH4GWP</f>
        <v>0</v>
      </c>
      <c r="BH38" s="1556"/>
      <c r="BI38" s="726">
        <f t="shared" si="26"/>
        <v>0</v>
      </c>
      <c r="BJ38" s="1030"/>
      <c r="BK38" s="1514">
        <f>'CH4 N2O Emission Factors'!$F$13</f>
        <v>6.0138183599339984E-4</v>
      </c>
      <c r="BL38" s="1514">
        <f>'CH4 N2O Emission Factors'!$F$14</f>
        <v>6.0138183599339984E-4</v>
      </c>
      <c r="BM38" s="1495">
        <f>'CH4 N2O Emission Factors'!$D$61</f>
        <v>8.7999999999999995E-2</v>
      </c>
      <c r="BN38" s="1514">
        <f>'CH4 N2O Emission Factors'!$F$15</f>
        <v>6.0138183599339984E-4</v>
      </c>
      <c r="BO38" s="1944">
        <f>'CH4 N2O Emission Factors'!$D$61</f>
        <v>8.7999999999999995E-2</v>
      </c>
      <c r="BP38" s="123"/>
      <c r="BQ38" s="125">
        <f t="shared" si="73"/>
        <v>0</v>
      </c>
      <c r="BR38" s="125">
        <f t="shared" si="74"/>
        <v>0</v>
      </c>
      <c r="BS38" s="125">
        <f t="shared" si="75"/>
        <v>0</v>
      </c>
      <c r="BT38" s="125"/>
      <c r="BU38" s="125">
        <f>$T38*10^3/Conversions!$D$110*Conversions!$B$129*BM38/10^12*N2OGWP</f>
        <v>0</v>
      </c>
      <c r="BV38" s="122"/>
      <c r="BW38" s="125">
        <f>$U38*10^3/Conversions!$D$110*Conversions!$B$129*BM38/10^12*N2OGWP</f>
        <v>0</v>
      </c>
      <c r="BX38" s="125">
        <f t="shared" si="20"/>
        <v>0</v>
      </c>
      <c r="BY38" s="125">
        <f>$W38*10^3/Conversions!$D$110*Conversions!$B$129*BO38/10^12*N2OGWP</f>
        <v>0</v>
      </c>
      <c r="BZ38" s="125"/>
      <c r="CA38" s="125"/>
      <c r="CB38" s="1621">
        <f t="shared" si="27"/>
        <v>0</v>
      </c>
      <c r="CC38" t="str">
        <f t="shared" si="28"/>
        <v>-</v>
      </c>
    </row>
    <row r="39" spans="1:81" s="62" customFormat="1" hidden="1">
      <c r="A39" s="273" t="s">
        <v>235</v>
      </c>
      <c r="B39" s="41" t="s">
        <v>197</v>
      </c>
      <c r="C39" s="385"/>
      <c r="D39" s="1499"/>
      <c r="E39" s="1499"/>
      <c r="F39" s="1499"/>
      <c r="G39" s="1499"/>
      <c r="H39" s="1499"/>
      <c r="I39" s="1499"/>
      <c r="J39" s="1499"/>
      <c r="K39" s="1923"/>
      <c r="L39" s="1575">
        <f t="shared" si="21"/>
        <v>0</v>
      </c>
      <c r="M39" s="385"/>
      <c r="N39" s="1499"/>
      <c r="O39" s="1923">
        <f>E39*Conversions!$B$56</f>
        <v>0</v>
      </c>
      <c r="P39" s="1526">
        <f t="shared" si="64"/>
        <v>0</v>
      </c>
      <c r="Q39" s="1549">
        <f t="shared" si="65"/>
        <v>0</v>
      </c>
      <c r="R39" s="1549">
        <f t="shared" ref="R39:R41" si="82">E39-O39</f>
        <v>0</v>
      </c>
      <c r="S39" s="1549">
        <f t="shared" si="69"/>
        <v>0</v>
      </c>
      <c r="T39" s="1549">
        <f t="shared" ref="T39:T41" si="83">G39</f>
        <v>0</v>
      </c>
      <c r="U39" s="1549">
        <f>$U$37*H39/$H$37</f>
        <v>0</v>
      </c>
      <c r="V39" s="1549">
        <f t="shared" ref="V39:V41" si="84">I39</f>
        <v>0</v>
      </c>
      <c r="W39" s="1549">
        <f t="shared" si="77"/>
        <v>0</v>
      </c>
      <c r="X39" s="1550">
        <f t="shared" si="77"/>
        <v>0</v>
      </c>
      <c r="Y39" s="1575">
        <f t="shared" si="22"/>
        <v>0</v>
      </c>
      <c r="Z39" s="94">
        <f>IFERROR(INDEX(CO2_EFs!$D$7:$AC$52,MATCH($A39&amp;Z$4,CO2_EFs!$A$7:$A$52,0),MATCH($B$2,CO2_EFs!$D$5:$AC$5,0)),0)</f>
        <v>0</v>
      </c>
      <c r="AA39" s="1488">
        <f>IFERROR(INDEX(CO2_EFs!$D$7:$AC$52,MATCH($A39&amp;AA$4,CO2_EFs!$A$7:$A$52,0),MATCH($B$2,CO2_EFs!$D$5:$AC$5,0)),0)</f>
        <v>45.150617599999997</v>
      </c>
      <c r="AB39" s="1488">
        <f>IFERROR(INDEX(CO2_EFs!$D$7:$AC$52,MATCH($A39&amp;AB$4,CO2_EFs!$A$7:$A$52,0),MATCH($B$2,CO2_EFs!$D$5:$AC$5,0)),0)</f>
        <v>45.150617599999997</v>
      </c>
      <c r="AC39" s="1488">
        <f>IFERROR(INDEX(CO2_EFs!$D$7:$AC$52,MATCH($A39&amp;AC$4,CO2_EFs!$A$7:$A$52,0),MATCH($B$2,CO2_EFs!$D$5:$AC$5,0)),0)</f>
        <v>45.150617599999997</v>
      </c>
      <c r="AD39" s="1488">
        <f>IFERROR(INDEX(CO2_EFs!$D$7:$AC$52,MATCH($A39&amp;AD$4,CO2_EFs!$A$7:$A$52,0),MATCH($B$2,CO2_EFs!$D$5:$AC$5,0)),0)</f>
        <v>45.150617599999997</v>
      </c>
      <c r="AE39" s="95">
        <f t="shared" si="23"/>
        <v>45.150617599999997</v>
      </c>
      <c r="AF39" s="1500">
        <f t="shared" si="6"/>
        <v>0</v>
      </c>
      <c r="AG39" s="1523">
        <f t="shared" si="7"/>
        <v>0</v>
      </c>
      <c r="AH39" s="1502">
        <f t="shared" si="8"/>
        <v>0</v>
      </c>
      <c r="AI39" s="1500">
        <f t="shared" si="9"/>
        <v>0</v>
      </c>
      <c r="AJ39" s="1500">
        <f t="shared" si="10"/>
        <v>0</v>
      </c>
      <c r="AK39" s="1502">
        <f t="shared" si="11"/>
        <v>0</v>
      </c>
      <c r="AL39" s="1502">
        <f t="shared" si="12"/>
        <v>0</v>
      </c>
      <c r="AM39" s="1500">
        <f t="shared" si="24"/>
        <v>0</v>
      </c>
      <c r="AN39" s="1500"/>
      <c r="AO39" s="1571"/>
      <c r="AP39" s="1619">
        <f t="shared" si="25"/>
        <v>0</v>
      </c>
      <c r="AQ39" s="1046"/>
      <c r="AR39" s="1568">
        <f>'CH4 N2O Emission Factors'!$G$13</f>
        <v>1.0023030599889999E-2</v>
      </c>
      <c r="AS39" s="1568">
        <f>'CH4 N2O Emission Factors'!$G$14</f>
        <v>3.006909179967E-3</v>
      </c>
      <c r="AT39" s="1488">
        <f>'CH4 N2O Emission Factors'!$D$104</f>
        <v>0.309</v>
      </c>
      <c r="AU39" s="1513">
        <f>'CH4 N2O Emission Factors'!$G$15</f>
        <v>3.006909179967E-3</v>
      </c>
      <c r="AV39" s="1926">
        <f>'CH4 N2O Emission Factors'!$D$104</f>
        <v>0.309</v>
      </c>
      <c r="AW39" s="96"/>
      <c r="AX39" s="1620">
        <f t="shared" si="78"/>
        <v>0</v>
      </c>
      <c r="AY39" s="1555">
        <f t="shared" si="79"/>
        <v>0</v>
      </c>
      <c r="AZ39" s="1556">
        <f t="shared" si="80"/>
        <v>0</v>
      </c>
      <c r="BA39" s="1515"/>
      <c r="BB39" s="1515">
        <f>$T39*10^3/Conversions!$D$110*Conversions!$B$129*AR39/10^12*CH4GWP</f>
        <v>0</v>
      </c>
      <c r="BC39" s="1592"/>
      <c r="BD39" s="1515">
        <f>$U39*10^3/Conversions!$D$110*Conversions!$B$129*AT39/10^12*CH4GWP</f>
        <v>0</v>
      </c>
      <c r="BE39" s="1515">
        <f t="shared" si="81"/>
        <v>0</v>
      </c>
      <c r="BF39" s="1515">
        <f>$W39*10^3/Conversions!$D$110*Conversions!$B$129*AV39/10^12*CH4GWP</f>
        <v>0</v>
      </c>
      <c r="BG39" s="1515">
        <f>$X39*10^3/Conversions!$D$110*Conversions!$B$129*AV39/10^12*CH4GWP</f>
        <v>0</v>
      </c>
      <c r="BH39" s="1556"/>
      <c r="BI39" s="726">
        <f t="shared" si="26"/>
        <v>0</v>
      </c>
      <c r="BJ39" s="1030"/>
      <c r="BK39" s="1514">
        <f>'CH4 N2O Emission Factors'!$F$13</f>
        <v>6.0138183599339984E-4</v>
      </c>
      <c r="BL39" s="1514">
        <f>'CH4 N2O Emission Factors'!$F$14</f>
        <v>6.0138183599339984E-4</v>
      </c>
      <c r="BM39" s="1495">
        <f>'CH4 N2O Emission Factors'!$D$61</f>
        <v>8.7999999999999995E-2</v>
      </c>
      <c r="BN39" s="1514">
        <f>'CH4 N2O Emission Factors'!$F$15</f>
        <v>6.0138183599339984E-4</v>
      </c>
      <c r="BO39" s="1944">
        <f>'CH4 N2O Emission Factors'!$D$61</f>
        <v>8.7999999999999995E-2</v>
      </c>
      <c r="BP39" s="123"/>
      <c r="BQ39" s="125">
        <f t="shared" si="73"/>
        <v>0</v>
      </c>
      <c r="BR39" s="125">
        <f t="shared" si="74"/>
        <v>0</v>
      </c>
      <c r="BS39" s="125">
        <f t="shared" si="75"/>
        <v>0</v>
      </c>
      <c r="BT39" s="125"/>
      <c r="BU39" s="125">
        <f>$T39*10^3/Conversions!$D$110*Conversions!$B$129*BM39/10^12*N2OGWP</f>
        <v>0</v>
      </c>
      <c r="BV39" s="122"/>
      <c r="BW39" s="125">
        <f>$U39*10^3/Conversions!$D$110*Conversions!$B$129*BM39/10^12*N2OGWP</f>
        <v>0</v>
      </c>
      <c r="BX39" s="125">
        <f t="shared" si="20"/>
        <v>0</v>
      </c>
      <c r="BY39" s="125">
        <f>$W39*10^3/Conversions!$D$110*Conversions!$B$129*BO39/10^12*N2OGWP</f>
        <v>0</v>
      </c>
      <c r="BZ39" s="125"/>
      <c r="CA39" s="125"/>
      <c r="CB39" s="1621">
        <f t="shared" si="27"/>
        <v>0</v>
      </c>
      <c r="CC39" t="str">
        <f t="shared" si="28"/>
        <v>-</v>
      </c>
    </row>
    <row r="40" spans="1:81" s="62" customFormat="1" hidden="1">
      <c r="A40" s="273" t="s">
        <v>235</v>
      </c>
      <c r="B40" s="41" t="s">
        <v>184</v>
      </c>
      <c r="C40" s="385"/>
      <c r="D40" s="1499"/>
      <c r="E40" s="1499"/>
      <c r="F40" s="1499"/>
      <c r="G40" s="1499"/>
      <c r="H40" s="1499"/>
      <c r="I40" s="1499"/>
      <c r="J40" s="1499"/>
      <c r="K40" s="1923"/>
      <c r="L40" s="1575">
        <f t="shared" si="21"/>
        <v>0</v>
      </c>
      <c r="M40" s="385"/>
      <c r="N40" s="1499"/>
      <c r="O40" s="1923">
        <f>E40*Conversions!$B$56</f>
        <v>0</v>
      </c>
      <c r="P40" s="1526">
        <f t="shared" si="64"/>
        <v>0</v>
      </c>
      <c r="Q40" s="1549">
        <f t="shared" si="65"/>
        <v>0</v>
      </c>
      <c r="R40" s="1549">
        <f t="shared" si="82"/>
        <v>0</v>
      </c>
      <c r="S40" s="1549">
        <f t="shared" si="69"/>
        <v>0</v>
      </c>
      <c r="T40" s="1549">
        <f t="shared" si="83"/>
        <v>0</v>
      </c>
      <c r="U40" s="1549">
        <f>$U$37*H40/$H$37</f>
        <v>0</v>
      </c>
      <c r="V40" s="1549">
        <f t="shared" si="84"/>
        <v>0</v>
      </c>
      <c r="W40" s="1549">
        <f t="shared" si="77"/>
        <v>0</v>
      </c>
      <c r="X40" s="1550">
        <f t="shared" si="77"/>
        <v>0</v>
      </c>
      <c r="Y40" s="1575">
        <f t="shared" si="22"/>
        <v>0</v>
      </c>
      <c r="Z40" s="94">
        <f>IFERROR(INDEX(CO2_EFs!$D$7:$AC$52,MATCH($A40&amp;Z$4,CO2_EFs!$A$7:$A$52,0),MATCH($B$2,CO2_EFs!$D$5:$AC$5,0)),0)</f>
        <v>0</v>
      </c>
      <c r="AA40" s="1488">
        <f>IFERROR(INDEX(CO2_EFs!$D$7:$AC$52,MATCH($A40&amp;AA$4,CO2_EFs!$A$7:$A$52,0),MATCH($B$2,CO2_EFs!$D$5:$AC$5,0)),0)</f>
        <v>45.150617599999997</v>
      </c>
      <c r="AB40" s="1488">
        <f>IFERROR(INDEX(CO2_EFs!$D$7:$AC$52,MATCH($A40&amp;AB$4,CO2_EFs!$A$7:$A$52,0),MATCH($B$2,CO2_EFs!$D$5:$AC$5,0)),0)</f>
        <v>45.150617599999997</v>
      </c>
      <c r="AC40" s="1488">
        <f>IFERROR(INDEX(CO2_EFs!$D$7:$AC$52,MATCH($A40&amp;AC$4,CO2_EFs!$A$7:$A$52,0),MATCH($B$2,CO2_EFs!$D$5:$AC$5,0)),0)</f>
        <v>45.150617599999997</v>
      </c>
      <c r="AD40" s="1488">
        <f>IFERROR(INDEX(CO2_EFs!$D$7:$AC$52,MATCH($A40&amp;AD$4,CO2_EFs!$A$7:$A$52,0),MATCH($B$2,CO2_EFs!$D$5:$AC$5,0)),0)</f>
        <v>45.150617599999997</v>
      </c>
      <c r="AE40" s="95">
        <f t="shared" si="23"/>
        <v>45.150617599999997</v>
      </c>
      <c r="AF40" s="1500">
        <f t="shared" si="6"/>
        <v>0</v>
      </c>
      <c r="AG40" s="1523">
        <f t="shared" si="7"/>
        <v>0</v>
      </c>
      <c r="AH40" s="1502">
        <f t="shared" si="8"/>
        <v>0</v>
      </c>
      <c r="AI40" s="1500">
        <f t="shared" si="9"/>
        <v>0</v>
      </c>
      <c r="AJ40" s="1500">
        <f t="shared" si="10"/>
        <v>0</v>
      </c>
      <c r="AK40" s="1502">
        <f t="shared" si="11"/>
        <v>0</v>
      </c>
      <c r="AL40" s="1502">
        <f>V40*AD40*lbs_shortt*Short_Metric*Bbtu_to_MMBtu*Mt_to_MMT*C_CO2</f>
        <v>0</v>
      </c>
      <c r="AM40" s="1500">
        <f t="shared" si="24"/>
        <v>0</v>
      </c>
      <c r="AN40" s="1500"/>
      <c r="AO40" s="1571"/>
      <c r="AP40" s="1619">
        <f t="shared" si="25"/>
        <v>0</v>
      </c>
      <c r="AQ40" s="1046"/>
      <c r="AR40" s="1568">
        <f>'CH4 N2O Emission Factors'!$G$13</f>
        <v>1.0023030599889999E-2</v>
      </c>
      <c r="AS40" s="1568">
        <f>'CH4 N2O Emission Factors'!$G$14</f>
        <v>3.006909179967E-3</v>
      </c>
      <c r="AT40" s="1488">
        <f>'CH4 N2O Emission Factors'!$D$104</f>
        <v>0.309</v>
      </c>
      <c r="AU40" s="1513">
        <f>'CH4 N2O Emission Factors'!$G$15</f>
        <v>3.006909179967E-3</v>
      </c>
      <c r="AV40" s="1926">
        <f>'CH4 N2O Emission Factors'!$D$104</f>
        <v>0.309</v>
      </c>
      <c r="AW40" s="96"/>
      <c r="AX40" s="1620">
        <f t="shared" si="78"/>
        <v>0</v>
      </c>
      <c r="AY40" s="1555">
        <f t="shared" si="79"/>
        <v>0</v>
      </c>
      <c r="AZ40" s="1556">
        <f t="shared" si="80"/>
        <v>0</v>
      </c>
      <c r="BA40" s="1515"/>
      <c r="BB40" s="1515">
        <f>$T40*10^3/Conversions!$D$110*Conversions!$B$129*AR40/10^12*CH4GWP</f>
        <v>0</v>
      </c>
      <c r="BC40" s="1592"/>
      <c r="BD40" s="1515">
        <f>$U40*10^3/Conversions!$D$110*Conversions!$B$129*AT40/10^12*CH4GWP</f>
        <v>0</v>
      </c>
      <c r="BE40" s="1515">
        <f t="shared" si="81"/>
        <v>0</v>
      </c>
      <c r="BF40" s="1515">
        <f>$W40*10^3/Conversions!$D$110*Conversions!$B$129*AV40/10^12*CH4GWP</f>
        <v>0</v>
      </c>
      <c r="BG40" s="1515">
        <f>$X40*10^3/Conversions!$D$110*Conversions!$B$129*AV40/10^12*CH4GWP</f>
        <v>0</v>
      </c>
      <c r="BH40" s="1556"/>
      <c r="BI40" s="726">
        <f t="shared" si="26"/>
        <v>0</v>
      </c>
      <c r="BJ40" s="1030"/>
      <c r="BK40" s="1514">
        <f>'CH4 N2O Emission Factors'!$F$13</f>
        <v>6.0138183599339984E-4</v>
      </c>
      <c r="BL40" s="1514">
        <f>'CH4 N2O Emission Factors'!$F$14</f>
        <v>6.0138183599339984E-4</v>
      </c>
      <c r="BM40" s="1495">
        <f>'CH4 N2O Emission Factors'!$D$61</f>
        <v>8.7999999999999995E-2</v>
      </c>
      <c r="BN40" s="1514">
        <f>'CH4 N2O Emission Factors'!$F$15</f>
        <v>6.0138183599339984E-4</v>
      </c>
      <c r="BO40" s="1944">
        <f>'CH4 N2O Emission Factors'!$D$61</f>
        <v>8.7999999999999995E-2</v>
      </c>
      <c r="BP40" s="123"/>
      <c r="BQ40" s="125">
        <f t="shared" si="73"/>
        <v>0</v>
      </c>
      <c r="BR40" s="125">
        <f t="shared" si="74"/>
        <v>0</v>
      </c>
      <c r="BS40" s="125">
        <f t="shared" si="75"/>
        <v>0</v>
      </c>
      <c r="BT40" s="125"/>
      <c r="BU40" s="125">
        <f>$T40*10^3/Conversions!$D$110*Conversions!$B$129*BM40/10^12*N2OGWP</f>
        <v>0</v>
      </c>
      <c r="BV40" s="122"/>
      <c r="BW40" s="125">
        <f>$U40*10^3/Conversions!$D$110*Conversions!$B$129*BM40/10^12*N2OGWP</f>
        <v>0</v>
      </c>
      <c r="BX40" s="125">
        <f t="shared" si="20"/>
        <v>0</v>
      </c>
      <c r="BY40" s="125">
        <f>$W40*10^3/Conversions!$D$110*Conversions!$B$129*BO40/10^12*N2OGWP</f>
        <v>0</v>
      </c>
      <c r="BZ40" s="125"/>
      <c r="CA40" s="125"/>
      <c r="CB40" s="1621">
        <f t="shared" si="27"/>
        <v>0</v>
      </c>
      <c r="CC40" t="str">
        <f t="shared" si="28"/>
        <v>-</v>
      </c>
    </row>
    <row r="41" spans="1:81" s="62" customFormat="1" hidden="1">
      <c r="A41" s="273" t="s">
        <v>235</v>
      </c>
      <c r="B41" s="41" t="s">
        <v>183</v>
      </c>
      <c r="C41" s="385"/>
      <c r="D41" s="1499"/>
      <c r="E41" s="1499"/>
      <c r="F41" s="1499"/>
      <c r="G41" s="1499"/>
      <c r="H41" s="1499"/>
      <c r="I41" s="1499"/>
      <c r="J41" s="1499"/>
      <c r="K41" s="1923"/>
      <c r="L41" s="1575">
        <f t="shared" si="21"/>
        <v>0</v>
      </c>
      <c r="M41" s="385"/>
      <c r="N41" s="1499"/>
      <c r="O41" s="1923">
        <f>E41*Conversions!$B$56</f>
        <v>0</v>
      </c>
      <c r="P41" s="1526">
        <f t="shared" si="64"/>
        <v>0</v>
      </c>
      <c r="Q41" s="1549">
        <f t="shared" si="65"/>
        <v>0</v>
      </c>
      <c r="R41" s="1549">
        <f t="shared" si="82"/>
        <v>0</v>
      </c>
      <c r="S41" s="1549">
        <f t="shared" si="69"/>
        <v>0</v>
      </c>
      <c r="T41" s="1549">
        <f t="shared" si="83"/>
        <v>0</v>
      </c>
      <c r="U41" s="1549">
        <f>$U$37*H41/$H$37</f>
        <v>0</v>
      </c>
      <c r="V41" s="1549">
        <f t="shared" si="84"/>
        <v>0</v>
      </c>
      <c r="W41" s="1549">
        <f t="shared" si="77"/>
        <v>0</v>
      </c>
      <c r="X41" s="1550">
        <f t="shared" si="77"/>
        <v>0</v>
      </c>
      <c r="Y41" s="1575">
        <f t="shared" si="22"/>
        <v>0</v>
      </c>
      <c r="Z41" s="94">
        <f>IFERROR(INDEX(CO2_EFs!$D$7:$AC$52,MATCH($A41&amp;Z$4,CO2_EFs!$A$7:$A$52,0),MATCH($B$2,CO2_EFs!$D$5:$AC$5,0)),0)</f>
        <v>0</v>
      </c>
      <c r="AA41" s="1488">
        <f>IFERROR(INDEX(CO2_EFs!$D$7:$AC$52,MATCH($A41&amp;AA$4,CO2_EFs!$A$7:$A$52,0),MATCH($B$2,CO2_EFs!$D$5:$AC$5,0)),0)</f>
        <v>45.150617599999997</v>
      </c>
      <c r="AB41" s="1488">
        <f>IFERROR(INDEX(CO2_EFs!$D$7:$AC$52,MATCH($A41&amp;AB$4,CO2_EFs!$A$7:$A$52,0),MATCH($B$2,CO2_EFs!$D$5:$AC$5,0)),0)</f>
        <v>45.150617599999997</v>
      </c>
      <c r="AC41" s="1488">
        <f>IFERROR(INDEX(CO2_EFs!$D$7:$AC$52,MATCH($A41&amp;AC$4,CO2_EFs!$A$7:$A$52,0),MATCH($B$2,CO2_EFs!$D$5:$AC$5,0)),0)</f>
        <v>45.150617599999997</v>
      </c>
      <c r="AD41" s="1488">
        <f>IFERROR(INDEX(CO2_EFs!$D$7:$AC$52,MATCH($A41&amp;AD$4,CO2_EFs!$A$7:$A$52,0),MATCH($B$2,CO2_EFs!$D$5:$AC$5,0)),0)</f>
        <v>45.150617599999997</v>
      </c>
      <c r="AE41" s="95">
        <f t="shared" si="23"/>
        <v>45.150617599999997</v>
      </c>
      <c r="AF41" s="1500">
        <f t="shared" si="6"/>
        <v>0</v>
      </c>
      <c r="AG41" s="1523">
        <f t="shared" si="7"/>
        <v>0</v>
      </c>
      <c r="AH41" s="1502">
        <f t="shared" si="8"/>
        <v>0</v>
      </c>
      <c r="AI41" s="1500">
        <f t="shared" si="9"/>
        <v>0</v>
      </c>
      <c r="AJ41" s="1500">
        <f t="shared" si="10"/>
        <v>0</v>
      </c>
      <c r="AK41" s="1502">
        <f t="shared" si="11"/>
        <v>0</v>
      </c>
      <c r="AL41" s="1502">
        <f t="shared" si="12"/>
        <v>0</v>
      </c>
      <c r="AM41" s="1500">
        <f t="shared" si="24"/>
        <v>0</v>
      </c>
      <c r="AN41" s="1500"/>
      <c r="AO41" s="1571"/>
      <c r="AP41" s="1619">
        <f t="shared" si="25"/>
        <v>0</v>
      </c>
      <c r="AQ41" s="1635"/>
      <c r="AR41" s="1636">
        <f>'CH4 N2O Emission Factors'!$G$13</f>
        <v>1.0023030599889999E-2</v>
      </c>
      <c r="AS41" s="1636">
        <f>'CH4 N2O Emission Factors'!$G$14</f>
        <v>3.006909179967E-3</v>
      </c>
      <c r="AT41" s="1488">
        <f>'CH4 N2O Emission Factors'!$D$104</f>
        <v>0.309</v>
      </c>
      <c r="AU41" s="1513">
        <f>'CH4 N2O Emission Factors'!$G$15</f>
        <v>3.006909179967E-3</v>
      </c>
      <c r="AV41" s="1926">
        <f>'CH4 N2O Emission Factors'!$D$104</f>
        <v>0.309</v>
      </c>
      <c r="AW41" s="1531"/>
      <c r="AX41" s="1620">
        <f t="shared" si="78"/>
        <v>0</v>
      </c>
      <c r="AY41" s="1555">
        <f t="shared" si="79"/>
        <v>0</v>
      </c>
      <c r="AZ41" s="1556">
        <f t="shared" si="80"/>
        <v>0</v>
      </c>
      <c r="BA41" s="1515"/>
      <c r="BB41" s="1515">
        <f>$T41*10^3/Conversions!$D$110*Conversions!$B$129*AR41/10^12*CH4GWP</f>
        <v>0</v>
      </c>
      <c r="BC41" s="1592"/>
      <c r="BD41" s="1515">
        <f>$U41*10^3/Conversions!$D$110*Conversions!$B$129*AT41/10^12*CH4GWP</f>
        <v>0</v>
      </c>
      <c r="BE41" s="1515">
        <f t="shared" si="81"/>
        <v>0</v>
      </c>
      <c r="BF41" s="1515">
        <f>$W41*10^3/Conversions!$D$110*Conversions!$B$129*AV41/10^12*CH4GWP</f>
        <v>0</v>
      </c>
      <c r="BG41" s="1515">
        <f>$X41*10^3/Conversions!$D$110*Conversions!$B$129*AV41/10^12*CH4GWP</f>
        <v>0</v>
      </c>
      <c r="BH41" s="1556"/>
      <c r="BI41" s="726">
        <f t="shared" si="26"/>
        <v>0</v>
      </c>
      <c r="BJ41" s="1030"/>
      <c r="BK41" s="1514">
        <f>'CH4 N2O Emission Factors'!$F$13</f>
        <v>6.0138183599339984E-4</v>
      </c>
      <c r="BL41" s="1514">
        <f>'CH4 N2O Emission Factors'!$F$14</f>
        <v>6.0138183599339984E-4</v>
      </c>
      <c r="BM41" s="1495">
        <f>'CH4 N2O Emission Factors'!$D$61</f>
        <v>8.7999999999999995E-2</v>
      </c>
      <c r="BN41" s="1514">
        <f>'CH4 N2O Emission Factors'!$F$15</f>
        <v>6.0138183599339984E-4</v>
      </c>
      <c r="BO41" s="1944">
        <f>'CH4 N2O Emission Factors'!$D$61</f>
        <v>8.7999999999999995E-2</v>
      </c>
      <c r="BP41" s="123"/>
      <c r="BQ41" s="125">
        <f t="shared" si="73"/>
        <v>0</v>
      </c>
      <c r="BR41" s="125">
        <f t="shared" si="74"/>
        <v>0</v>
      </c>
      <c r="BS41" s="125">
        <f t="shared" si="75"/>
        <v>0</v>
      </c>
      <c r="BT41" s="125"/>
      <c r="BU41" s="125">
        <f>$T41*10^3/Conversions!$D$110*Conversions!$B$129*BM41/10^12*N2OGWP</f>
        <v>0</v>
      </c>
      <c r="BV41" s="122"/>
      <c r="BW41" s="125">
        <f>$U41*10^3/Conversions!$D$110*Conversions!$B$129*BM41/10^12*N2OGWP</f>
        <v>0</v>
      </c>
      <c r="BX41" s="125">
        <f t="shared" si="20"/>
        <v>0</v>
      </c>
      <c r="BY41" s="125">
        <f>$W41*10^3/Conversions!$D$110*Conversions!$B$129*BO41/10^12*N2OGWP</f>
        <v>0</v>
      </c>
      <c r="BZ41" s="125"/>
      <c r="CA41" s="125"/>
      <c r="CB41" s="1621">
        <f t="shared" si="27"/>
        <v>0</v>
      </c>
      <c r="CC41" t="str">
        <f t="shared" si="28"/>
        <v>-</v>
      </c>
    </row>
    <row r="42" spans="1:81">
      <c r="A42" s="273" t="s">
        <v>236</v>
      </c>
      <c r="B42" s="367" t="s">
        <v>236</v>
      </c>
      <c r="C42" s="280">
        <f>SUMIFS('EIA SEDS Data 2022'!$K$7:$K$371,'EIA SEDS Data 2022'!$D$7:$D$371,$A42,'EIA SEDS Data 2022'!$E$7:$E$371,C$4,'EIA SEDS Data 2022'!$F$7:$F$371,"Billion Btu")-C72</f>
        <v>528</v>
      </c>
      <c r="D42" s="1487">
        <f>SUMIFS('EIA SEDS Data 2022'!$K$7:$K$371,'EIA SEDS Data 2022'!$D$7:$D$371,$A42,'EIA SEDS Data 2022'!$E$7:$E$371,D$4,'EIA SEDS Data 2022'!$F$7:$F$371,"Billion Btu")-D72</f>
        <v>1904</v>
      </c>
      <c r="E42" s="1487">
        <f>SUMIFS('EIA SEDS Data 2022'!$K$7:$K$371,'EIA SEDS Data 2022'!$D$7:$D$371,$A42,'EIA SEDS Data 2022'!$E$7:$E$371,E$4,'EIA SEDS Data 2022'!$F$7:$F$371,"Billion Btu")</f>
        <v>521</v>
      </c>
      <c r="F42" s="1486">
        <f>IFERROR((SUMIFS('EIA SEDS Data 2022'!$K$7:$K$371,'EIA SEDS Data 2022'!$D$7:$D$371,$A42,'EIA SEDS Data 2022'!$E$7:$E$371,"Transportation",'EIA SEDS Data 2022'!$F$7:$F$371,"Billion Btu")-SUM($J42:$K42))*INDEX('DBEDT Transport'!$B$37:$E$46,MATCH($A42,'DBEDT Transport'!$B$37:$B$46,0),MATCH(F$4,'DBEDT Transport'!$B$37:$E$37,0)),0)</f>
        <v>0</v>
      </c>
      <c r="G42" s="1486">
        <f>IFERROR((SUMIFS('EIA SEDS Data 2022'!$K$7:$K$371,'EIA SEDS Data 2022'!$D$7:$D$371,$A42,'EIA SEDS Data 2022'!$E$7:$E$371,"Transportation",'EIA SEDS Data 2022'!$F$7:$F$371,"Billion Btu")-SUM($J42:$K42))*INDEX('DBEDT Transport'!$B$37:$E$46,MATCH($A42,'DBEDT Transport'!$B$37:$B$46,0),MATCH(G$4,'DBEDT Transport'!$B$37:$E$37,0)),0)</f>
        <v>3</v>
      </c>
      <c r="H42" s="1486">
        <f>IFERROR((SUMIFS('EIA SEDS Data 2022'!$K$7:$K$371,'EIA SEDS Data 2022'!$D$7:$D$371,$A42,'EIA SEDS Data 2022'!$E$7:$E$371,"Transportation",'EIA SEDS Data 2022'!$F$7:$F$371,"Billion Btu")-SUM($J42:$K42))*INDEX('DBEDT Transport'!$B$37:$E$46,MATCH($A42,'DBEDT Transport'!$B$37:$B$46,0),MATCH(H$4,'DBEDT Transport'!$B$37:$E$37,0)),0)</f>
        <v>0</v>
      </c>
      <c r="I42" s="1487">
        <f>SUMIFS('EIA SEDS Data 2022'!$K$7:$K$371,'EIA SEDS Data 2022'!$D$7:$D$371,$A42,'EIA SEDS Data 2022'!$E$7:$E$371,I$4,'EIA SEDS Data 2022'!$F$7:$F$371,"Billion Btu")</f>
        <v>0</v>
      </c>
      <c r="J42" s="1487"/>
      <c r="K42" s="1919"/>
      <c r="L42" s="1575">
        <f t="shared" si="21"/>
        <v>2956</v>
      </c>
      <c r="M42" s="280">
        <f t="shared" ref="M42" si="85">SUM(M43:M46)</f>
        <v>0</v>
      </c>
      <c r="N42" s="1487"/>
      <c r="O42" s="1919">
        <f>E42*Conversions!$B$56</f>
        <v>0</v>
      </c>
      <c r="P42" s="1526">
        <f t="shared" ref="P42:P70" si="86">C42</f>
        <v>528</v>
      </c>
      <c r="Q42" s="1549">
        <f t="shared" ref="Q42:Q71" si="87">D42</f>
        <v>1904</v>
      </c>
      <c r="R42" s="1549">
        <f t="shared" ref="R42:R70" si="88">E42-O42</f>
        <v>521</v>
      </c>
      <c r="S42" s="1549">
        <f t="shared" si="69"/>
        <v>0</v>
      </c>
      <c r="T42" s="1549">
        <f t="shared" ref="T42:T70" si="89">G42</f>
        <v>3</v>
      </c>
      <c r="U42" s="1549">
        <f t="shared" ref="U42:U70" si="90">H42-N42</f>
        <v>0</v>
      </c>
      <c r="V42" s="1549">
        <f t="shared" ref="V42:V70" si="91">I42</f>
        <v>0</v>
      </c>
      <c r="W42" s="1549">
        <f t="shared" si="77"/>
        <v>0</v>
      </c>
      <c r="X42" s="1550">
        <f t="shared" si="77"/>
        <v>0</v>
      </c>
      <c r="Y42" s="1575">
        <f t="shared" si="22"/>
        <v>2956</v>
      </c>
      <c r="Z42" s="94">
        <f>IFERROR(INDEX(CO2_EFs!$D$7:$AC$53,MATCH($A42&amp;Z$4,CO2_EFs!$A$7:$A$53,0),MATCH($B$2,CO2_EFs!$D$5:$AC$5,0)),0)</f>
        <v>31.878805199999999</v>
      </c>
      <c r="AA42" s="1488">
        <f>IFERROR(INDEX(CO2_EFs!$D$7:$AC$53,MATCH($A42&amp;AA$4,CO2_EFs!$A$7:$A$53,0),MATCH($B$2,CO2_EFs!$D$5:$AC$5,0)),0)</f>
        <v>31.878805199999999</v>
      </c>
      <c r="AB42" s="1488">
        <f>IFERROR(INDEX(CO2_EFs!$D$7:$AC$53,MATCH($A42&amp;AB$4,CO2_EFs!$A$7:$A$53,0),MATCH($B$2,CO2_EFs!$D$5:$AC$5,0)),0)</f>
        <v>31.878805199999999</v>
      </c>
      <c r="AC42" s="1488">
        <f>IFERROR(INDEX(CO2_EFs!$D$7:$AC$53,MATCH($A42&amp;AC$4,CO2_EFs!$A$7:$A$53,0),MATCH($B$2,CO2_EFs!$D$5:$AC$5,0)),0)</f>
        <v>31.878805199999999</v>
      </c>
      <c r="AD42" s="1488">
        <f>IFERROR(INDEX(CO2_EFs!$D$7:$AC$53,MATCH($A42&amp;AD$4,CO2_EFs!$A$7:$A$53,0),MATCH($B$2,CO2_EFs!$D$5:$AC$5,0)),0)</f>
        <v>0</v>
      </c>
      <c r="AE42" s="95">
        <f t="shared" si="23"/>
        <v>31.878805199999999</v>
      </c>
      <c r="AF42" s="1489">
        <f t="shared" ref="AF42:AF70" si="92">P42*Z42*lbs_shortt*Short_Metric*Bbtu_to_MMBtu*Mt_to_MMT*C_CO2</f>
        <v>2.7994380437293246E-2</v>
      </c>
      <c r="AG42" s="1518">
        <f t="shared" ref="AG42:AG70" si="93">Q42*AA42*lbs_shortt*Short_Metric*Bbtu_to_MMBtu*Mt_to_MMT*C_CO2</f>
        <v>0.10094943248599687</v>
      </c>
      <c r="AH42" s="1490">
        <f t="shared" ref="AH42:AH70" si="94">R42*AB42*lbs_shortt*Short_Metric*Bbtu_to_MMBtu*Mt_to_MMT*C_CO2</f>
        <v>2.7623242817859436E-2</v>
      </c>
      <c r="AI42" s="1489">
        <f t="shared" ref="AI42:AI70" si="95">S42*$AC42*lbs_shortt*Short_Metric*Bbtu_to_MMBtu*Mt_to_MMT*C_CO2</f>
        <v>0</v>
      </c>
      <c r="AJ42" s="1489">
        <f t="shared" ref="AJ42:AJ70" si="96">T42*$AC42*lbs_shortt*Short_Metric*Bbtu_to_MMBtu*Mt_to_MMT*C_CO2</f>
        <v>1.5905897975734796E-4</v>
      </c>
      <c r="AK42" s="1490">
        <f t="shared" ref="AK42:AK70" si="97">U42*$AC42*lbs_shortt*Short_Metric*Bbtu_to_MMBtu*Mt_to_MMT*C_CO2</f>
        <v>0</v>
      </c>
      <c r="AL42" s="1489">
        <f t="shared" ref="AL42:AL70" si="98">V42*AD42*lbs_shortt*Short_Metric*Bbtu_to_MMBtu*Mt_to_MMT*C_CO2</f>
        <v>0</v>
      </c>
      <c r="AM42" s="1489">
        <f t="shared" ref="AM42:AM70" si="99">W42*AC42*lbs_shortt*Short_Metric*Bbtu_to_MMBtu*Mt_to_MMT*C_CO2</f>
        <v>0</v>
      </c>
      <c r="AN42" s="1489">
        <f>X42*AC42*lbs_shortt*Short_Metric*Bbtu_to_MMBtu*Mt_to_MMT*C_CO2</f>
        <v>0</v>
      </c>
      <c r="AO42" s="666">
        <f>O42*AE42*lbs_shortt*Short_Metric*Bbtu_to_MMBtu*Mt_to_MMT*C_CO2</f>
        <v>0</v>
      </c>
      <c r="AP42" s="1619">
        <f>SUM(AF42:AO46)</f>
        <v>0.15672611472090692</v>
      </c>
      <c r="AQ42" s="1049">
        <f>'CH4 N2O Emission Factors'!$G$17</f>
        <v>4.7477513367900001E-3</v>
      </c>
      <c r="AR42" s="1048">
        <f>'CH4 N2O Emission Factors'!$G$18</f>
        <v>4.7477513367900001E-3</v>
      </c>
      <c r="AS42" s="1048">
        <f>'CH4 N2O Emission Factors'!$G$19</f>
        <v>9.4955026735800007E-4</v>
      </c>
      <c r="AT42" s="290">
        <f>Natural_Gas_CH4_EF</f>
        <v>92</v>
      </c>
      <c r="AU42" s="1052">
        <f>'CH4 N2O Emission Factors'!$G$20</f>
        <v>3.7982010694320003E-3</v>
      </c>
      <c r="AV42" s="457">
        <f>Natural_Gas_CH4_EF</f>
        <v>92</v>
      </c>
      <c r="AW42" s="292"/>
      <c r="AX42" s="751">
        <f t="shared" si="70"/>
        <v>7.0190755763103362E-5</v>
      </c>
      <c r="AY42" s="1492">
        <f t="shared" si="71"/>
        <v>2.5311211926694848E-4</v>
      </c>
      <c r="AZ42" s="1493">
        <f t="shared" si="72"/>
        <v>1.3852039300218506E-5</v>
      </c>
      <c r="BA42" s="1491">
        <f>$S42*AT42*kg_to_MMT*CH4GWP*TJ_to_Bbtu</f>
        <v>0</v>
      </c>
      <c r="BB42" s="1491">
        <f>$T42*AT42*kg_to_MMT*CH4GWP*TJ_to_Bbtu</f>
        <v>8.1534716290473613E-6</v>
      </c>
      <c r="BC42" s="1637"/>
      <c r="BD42" s="1491">
        <f>$U42*AT42*kg_to_MMT*CH4GWP*TJ_to_Bbtu</f>
        <v>0</v>
      </c>
      <c r="BE42" s="1491">
        <f t="shared" ref="BE42:BE46" si="100">AU42*$V42*CH4GWP/10^6</f>
        <v>0</v>
      </c>
      <c r="BF42" s="1491">
        <f>$W42*AT42*kg_to_MMT*CH4GWP*TJ_to_Bbtu</f>
        <v>0</v>
      </c>
      <c r="BG42" s="1491">
        <f>$X42*AT42*kg_to_MMT*CH4GWP*TJ_to_Bbtu</f>
        <v>0</v>
      </c>
      <c r="BH42" s="1493"/>
      <c r="BI42" s="726">
        <f t="shared" si="26"/>
        <v>3.4530838595931768E-4</v>
      </c>
      <c r="BJ42" s="1030">
        <f>'CH4 N2O Emission Factors'!$F$17</f>
        <v>9.4955026735800017E-5</v>
      </c>
      <c r="BK42" s="1513">
        <f>'CH4 N2O Emission Factors'!$F$18</f>
        <v>9.4955026735800017E-5</v>
      </c>
      <c r="BL42" s="1513">
        <f>'CH4 N2O Emission Factors'!$F$19</f>
        <v>9.4955026735800017E-5</v>
      </c>
      <c r="BM42" s="1495">
        <f>Natural_Gas_N2O_EF</f>
        <v>3</v>
      </c>
      <c r="BN42" s="1514">
        <f>'CH4 N2O Emission Factors'!$F$20</f>
        <v>9.4955026735800017E-5</v>
      </c>
      <c r="BO42" s="1944">
        <f>Natural_Gas_N2O_EF</f>
        <v>3</v>
      </c>
      <c r="BP42" s="95"/>
      <c r="BQ42" s="1497">
        <f t="shared" si="73"/>
        <v>1.3286107340873138E-5</v>
      </c>
      <c r="BR42" s="1497">
        <f t="shared" si="74"/>
        <v>4.7910508289815254E-5</v>
      </c>
      <c r="BS42" s="1497">
        <f t="shared" si="75"/>
        <v>1.310996576627823E-5</v>
      </c>
      <c r="BT42" s="1497">
        <f>$S42*BM42*kg_to_MMT*N2OGWP*TJ_to_Bbtu</f>
        <v>0</v>
      </c>
      <c r="BU42" s="1497">
        <f>$T42*BM42*kg_to_MMT*N2OGWP</f>
        <v>2.3850000000000005E-6</v>
      </c>
      <c r="BV42" s="1498"/>
      <c r="BW42" s="1497">
        <f>$U42*BM42*kg_to_MMT*N2OGWP</f>
        <v>0</v>
      </c>
      <c r="BX42" s="1497">
        <f t="shared" ref="BX42:BX47" si="101">BN42*$V42*N2OGWP/10^6</f>
        <v>0</v>
      </c>
      <c r="BY42" s="1497">
        <f>$W42*10^3/Conversions!$D$110*Conversions!$B$129*BO42/10^12*N2OGWP</f>
        <v>0</v>
      </c>
      <c r="BZ42" s="1497">
        <f>$X42*10^3/Conversions!$D$110*Conversions!$B$129*BO42/10^12*N2OGWP</f>
        <v>0</v>
      </c>
      <c r="CA42" s="1497"/>
      <c r="CB42" s="1621">
        <f t="shared" si="27"/>
        <v>7.6691581396966623E-5</v>
      </c>
      <c r="CC42" t="str">
        <f t="shared" si="28"/>
        <v>-</v>
      </c>
    </row>
    <row r="43" spans="1:81" s="62" customFormat="1" hidden="1">
      <c r="A43" s="273" t="s">
        <v>236</v>
      </c>
      <c r="B43" s="368" t="s">
        <v>180</v>
      </c>
      <c r="C43" s="385"/>
      <c r="D43" s="1499"/>
      <c r="E43" s="1499"/>
      <c r="F43" s="1499"/>
      <c r="G43" s="1499"/>
      <c r="H43" s="1499"/>
      <c r="I43" s="1499"/>
      <c r="J43" s="1499"/>
      <c r="K43" s="1923"/>
      <c r="L43" s="1575">
        <f t="shared" si="21"/>
        <v>0</v>
      </c>
      <c r="M43" s="385"/>
      <c r="N43" s="1499"/>
      <c r="O43" s="1923">
        <f>E43*Conversions!$B$56</f>
        <v>0</v>
      </c>
      <c r="P43" s="1638">
        <f t="shared" si="86"/>
        <v>0</v>
      </c>
      <c r="Q43" s="1562">
        <f t="shared" si="87"/>
        <v>0</v>
      </c>
      <c r="R43" s="1562">
        <f t="shared" si="88"/>
        <v>0</v>
      </c>
      <c r="S43" s="1562">
        <f t="shared" si="69"/>
        <v>0</v>
      </c>
      <c r="T43" s="1562">
        <f t="shared" si="89"/>
        <v>0</v>
      </c>
      <c r="U43" s="1562">
        <f t="shared" si="90"/>
        <v>0</v>
      </c>
      <c r="V43" s="1562">
        <f t="shared" si="91"/>
        <v>0</v>
      </c>
      <c r="W43" s="1562">
        <f t="shared" si="77"/>
        <v>0</v>
      </c>
      <c r="X43" s="1639">
        <f t="shared" si="77"/>
        <v>0</v>
      </c>
      <c r="Y43" s="1575">
        <f t="shared" si="22"/>
        <v>0</v>
      </c>
      <c r="Z43" s="628">
        <f>IFERROR(INDEX(CO2_EFs!$D$7:$AC$52,MATCH($A43&amp;Z$4,CO2_EFs!$A$7:$A$52,0),MATCH($B$2,CO2_EFs!$D$5:$AC$5,0)),0)</f>
        <v>31.878805199999999</v>
      </c>
      <c r="AA43" s="1503">
        <f>IFERROR(INDEX(CO2_EFs!$D$7:$AC$52,MATCH($A43&amp;AA$4,CO2_EFs!$A$7:$A$52,0),MATCH($B$2,CO2_EFs!$D$5:$AC$5,0)),0)</f>
        <v>31.878805199999999</v>
      </c>
      <c r="AB43" s="1503">
        <f>IFERROR(INDEX(CO2_EFs!$D$7:$AC$52,MATCH($A43&amp;AB$4,CO2_EFs!$A$7:$A$52,0),MATCH($B$2,CO2_EFs!$D$5:$AC$5,0)),0)</f>
        <v>31.878805199999999</v>
      </c>
      <c r="AC43" s="1503">
        <f>IFERROR(INDEX(CO2_EFs!$D$7:$AC$52,MATCH($A43&amp;AC$4,CO2_EFs!$A$7:$A$52,0),MATCH($B$2,CO2_EFs!$D$5:$AC$5,0)),0)</f>
        <v>31.878805199999999</v>
      </c>
      <c r="AD43" s="1503">
        <f>IFERROR(INDEX(CO2_EFs!$D$7:$AC$52,MATCH($A43&amp;AD$4,CO2_EFs!$A$7:$A$52,0),MATCH($B$2,CO2_EFs!$D$5:$AC$5,0)),0)</f>
        <v>0</v>
      </c>
      <c r="AE43" s="95">
        <f t="shared" si="23"/>
        <v>31.878805199999999</v>
      </c>
      <c r="AF43" s="1500">
        <f t="shared" si="92"/>
        <v>0</v>
      </c>
      <c r="AG43" s="1523">
        <f t="shared" si="93"/>
        <v>0</v>
      </c>
      <c r="AH43" s="1502">
        <f t="shared" si="94"/>
        <v>0</v>
      </c>
      <c r="AI43" s="1500">
        <f t="shared" si="95"/>
        <v>0</v>
      </c>
      <c r="AJ43" s="1500">
        <f t="shared" si="96"/>
        <v>0</v>
      </c>
      <c r="AK43" s="1502">
        <f t="shared" si="97"/>
        <v>0</v>
      </c>
      <c r="AL43" s="1500">
        <f t="shared" si="98"/>
        <v>0</v>
      </c>
      <c r="AM43" s="1500">
        <f t="shared" si="99"/>
        <v>0</v>
      </c>
      <c r="AN43" s="1500"/>
      <c r="AO43" s="1571"/>
      <c r="AP43" s="1619">
        <f t="shared" si="25"/>
        <v>0</v>
      </c>
      <c r="AQ43" s="305">
        <f>'CH4 N2O Emission Factors'!$G$17</f>
        <v>4.7477513367900001E-3</v>
      </c>
      <c r="AR43" s="291">
        <f>'CH4 N2O Emission Factors'!$G$18</f>
        <v>4.7477513367900001E-3</v>
      </c>
      <c r="AS43" s="291">
        <f>'CH4 N2O Emission Factors'!$G$19</f>
        <v>9.4955026735800007E-4</v>
      </c>
      <c r="AT43" s="291">
        <f>Natural_Gas_CH4_EF</f>
        <v>92</v>
      </c>
      <c r="AU43" s="1055">
        <f>'CH4 N2O Emission Factors'!$G$20</f>
        <v>3.7982010694320003E-3</v>
      </c>
      <c r="AV43" s="747">
        <f>Natural_Gas_CH4_EF</f>
        <v>92</v>
      </c>
      <c r="AW43" s="749"/>
      <c r="AX43" s="428">
        <f t="shared" si="70"/>
        <v>0</v>
      </c>
      <c r="AY43" s="1505">
        <f t="shared" si="71"/>
        <v>0</v>
      </c>
      <c r="AZ43" s="1506">
        <f t="shared" si="72"/>
        <v>0</v>
      </c>
      <c r="BA43" s="1491">
        <f t="shared" ref="BA43:BA46" si="102">$S43/1000*AT43*kg_to_MMT*CH4GWP</f>
        <v>0</v>
      </c>
      <c r="BB43" s="1491">
        <f>$T43/1000*AT43*kg_to_MMT*CH4GWP</f>
        <v>0</v>
      </c>
      <c r="BC43" s="1561"/>
      <c r="BD43" s="1491">
        <f t="shared" ref="BD43:BD46" si="103">$U43/1000*AT43*kg_to_MMT*CH4GWP</f>
        <v>0</v>
      </c>
      <c r="BE43" s="1504">
        <f t="shared" si="100"/>
        <v>0</v>
      </c>
      <c r="BF43" s="1491">
        <f t="shared" ref="BF43:BF46" si="104">$W43/1000*AT43*kg_to_MMT*CH4GWP</f>
        <v>0</v>
      </c>
      <c r="BG43" s="1491"/>
      <c r="BH43" s="1506"/>
      <c r="BI43" s="726">
        <f t="shared" si="26"/>
        <v>0</v>
      </c>
      <c r="BJ43" s="628">
        <f>'CH4 N2O Emission Factors'!$F$17</f>
        <v>9.4955026735800017E-5</v>
      </c>
      <c r="BK43" s="1503">
        <f>'CH4 N2O Emission Factors'!$F$18</f>
        <v>9.4955026735800017E-5</v>
      </c>
      <c r="BL43" s="1503">
        <f>'CH4 N2O Emission Factors'!$F$19</f>
        <v>9.4955026735800017E-5</v>
      </c>
      <c r="BM43" s="1545">
        <f>Natural_Gas_N2O_EF</f>
        <v>3</v>
      </c>
      <c r="BN43" s="1516">
        <f>'CH4 N2O Emission Factors'!$F$20</f>
        <v>9.4955026735800017E-5</v>
      </c>
      <c r="BO43" s="1946">
        <f>Natural_Gas_N2O_EF</f>
        <v>3</v>
      </c>
      <c r="BP43" s="96"/>
      <c r="BQ43" s="1510">
        <f t="shared" si="73"/>
        <v>0</v>
      </c>
      <c r="BR43" s="1510">
        <f t="shared" si="74"/>
        <v>0</v>
      </c>
      <c r="BS43" s="1510">
        <f t="shared" si="75"/>
        <v>0</v>
      </c>
      <c r="BT43" s="1497">
        <f>$S43/1000*BM43*kg_to_MMT*CH4GWP</f>
        <v>0</v>
      </c>
      <c r="BU43" s="1497">
        <f>$T43/1000*BM43*kg_to_MMT*CH4GWP</f>
        <v>0</v>
      </c>
      <c r="BV43" s="1511"/>
      <c r="BW43" s="1497">
        <f>$U43/1000*BM43*kg_to_MMT*CH4GWP</f>
        <v>0</v>
      </c>
      <c r="BX43" s="1510">
        <f t="shared" si="101"/>
        <v>0</v>
      </c>
      <c r="BY43" s="1510">
        <f>$W43*10^3/Conversions!$D$110*Conversions!$B$129*BO43/10^12*N2OGWP</f>
        <v>0</v>
      </c>
      <c r="BZ43" s="1510"/>
      <c r="CA43" s="1510"/>
      <c r="CB43" s="1621">
        <f t="shared" si="27"/>
        <v>0</v>
      </c>
      <c r="CC43" t="str">
        <f t="shared" si="28"/>
        <v>-</v>
      </c>
    </row>
    <row r="44" spans="1:81" s="62" customFormat="1" hidden="1">
      <c r="A44" s="273" t="s">
        <v>236</v>
      </c>
      <c r="B44" s="368" t="s">
        <v>197</v>
      </c>
      <c r="C44" s="385"/>
      <c r="D44" s="1499"/>
      <c r="E44" s="1499"/>
      <c r="F44" s="1499"/>
      <c r="G44" s="1499"/>
      <c r="H44" s="1499"/>
      <c r="I44" s="1499"/>
      <c r="J44" s="1499"/>
      <c r="K44" s="1923"/>
      <c r="L44" s="1575">
        <f t="shared" si="21"/>
        <v>0</v>
      </c>
      <c r="M44" s="385"/>
      <c r="N44" s="1499"/>
      <c r="O44" s="1923">
        <f>E44*Conversions!$B$56</f>
        <v>0</v>
      </c>
      <c r="P44" s="1638">
        <f t="shared" si="86"/>
        <v>0</v>
      </c>
      <c r="Q44" s="1562">
        <f t="shared" si="87"/>
        <v>0</v>
      </c>
      <c r="R44" s="1562">
        <f t="shared" si="88"/>
        <v>0</v>
      </c>
      <c r="S44" s="1562">
        <f t="shared" si="69"/>
        <v>0</v>
      </c>
      <c r="T44" s="1562">
        <f t="shared" si="89"/>
        <v>0</v>
      </c>
      <c r="U44" s="1562">
        <f t="shared" si="90"/>
        <v>0</v>
      </c>
      <c r="V44" s="1562">
        <f t="shared" si="91"/>
        <v>0</v>
      </c>
      <c r="W44" s="1562">
        <f t="shared" si="77"/>
        <v>0</v>
      </c>
      <c r="X44" s="1639">
        <f t="shared" si="77"/>
        <v>0</v>
      </c>
      <c r="Y44" s="1575">
        <f t="shared" si="22"/>
        <v>0</v>
      </c>
      <c r="Z44" s="628">
        <f>IFERROR(INDEX(CO2_EFs!$D$7:$AC$52,MATCH($A44&amp;Z$4,CO2_EFs!$A$7:$A$52,0),MATCH($B$2,CO2_EFs!$D$5:$AC$5,0)),0)</f>
        <v>31.878805199999999</v>
      </c>
      <c r="AA44" s="1503">
        <f>IFERROR(INDEX(CO2_EFs!$D$7:$AC$52,MATCH($A44&amp;AA$4,CO2_EFs!$A$7:$A$52,0),MATCH($B$2,CO2_EFs!$D$5:$AC$5,0)),0)</f>
        <v>31.878805199999999</v>
      </c>
      <c r="AB44" s="1503">
        <f>IFERROR(INDEX(CO2_EFs!$D$7:$AC$52,MATCH($A44&amp;AB$4,CO2_EFs!$A$7:$A$52,0),MATCH($B$2,CO2_EFs!$D$5:$AC$5,0)),0)</f>
        <v>31.878805199999999</v>
      </c>
      <c r="AC44" s="1503">
        <f>IFERROR(INDEX(CO2_EFs!$D$7:$AC$52,MATCH($A44&amp;AC$4,CO2_EFs!$A$7:$A$52,0),MATCH($B$2,CO2_EFs!$D$5:$AC$5,0)),0)</f>
        <v>31.878805199999999</v>
      </c>
      <c r="AD44" s="1503">
        <f>IFERROR(INDEX(CO2_EFs!$D$7:$AC$52,MATCH($A44&amp;AD$4,CO2_EFs!$A$7:$A$52,0),MATCH($B$2,CO2_EFs!$D$5:$AC$5,0)),0)</f>
        <v>0</v>
      </c>
      <c r="AE44" s="95">
        <f t="shared" si="23"/>
        <v>31.878805199999999</v>
      </c>
      <c r="AF44" s="1500">
        <f t="shared" si="92"/>
        <v>0</v>
      </c>
      <c r="AG44" s="1523">
        <f t="shared" si="93"/>
        <v>0</v>
      </c>
      <c r="AH44" s="1502">
        <f t="shared" si="94"/>
        <v>0</v>
      </c>
      <c r="AI44" s="1500">
        <f t="shared" si="95"/>
        <v>0</v>
      </c>
      <c r="AJ44" s="1500">
        <f t="shared" si="96"/>
        <v>0</v>
      </c>
      <c r="AK44" s="1502">
        <f t="shared" si="97"/>
        <v>0</v>
      </c>
      <c r="AL44" s="1500">
        <f t="shared" si="98"/>
        <v>0</v>
      </c>
      <c r="AM44" s="1500">
        <f t="shared" si="99"/>
        <v>0</v>
      </c>
      <c r="AN44" s="1500"/>
      <c r="AO44" s="1571"/>
      <c r="AP44" s="1619">
        <f t="shared" si="25"/>
        <v>0</v>
      </c>
      <c r="AQ44" s="305">
        <f>'CH4 N2O Emission Factors'!$G$17</f>
        <v>4.7477513367900001E-3</v>
      </c>
      <c r="AR44" s="291">
        <f>'CH4 N2O Emission Factors'!$G$18</f>
        <v>4.7477513367900001E-3</v>
      </c>
      <c r="AS44" s="291">
        <f>'CH4 N2O Emission Factors'!$G$19</f>
        <v>9.4955026735800007E-4</v>
      </c>
      <c r="AT44" s="291">
        <f>Natural_Gas_CH4_EF</f>
        <v>92</v>
      </c>
      <c r="AU44" s="1055">
        <f>'CH4 N2O Emission Factors'!$G$20</f>
        <v>3.7982010694320003E-3</v>
      </c>
      <c r="AV44" s="747">
        <f>Natural_Gas_CH4_EF</f>
        <v>92</v>
      </c>
      <c r="AW44" s="749"/>
      <c r="AX44" s="428">
        <f t="shared" si="70"/>
        <v>0</v>
      </c>
      <c r="AY44" s="1505">
        <f t="shared" si="71"/>
        <v>0</v>
      </c>
      <c r="AZ44" s="1506">
        <f t="shared" si="72"/>
        <v>0</v>
      </c>
      <c r="BA44" s="1491">
        <f t="shared" si="102"/>
        <v>0</v>
      </c>
      <c r="BB44" s="1491">
        <f>$T44/1000*AT44*kg_to_MMT*CH4GWP</f>
        <v>0</v>
      </c>
      <c r="BC44" s="1561"/>
      <c r="BD44" s="1491">
        <f t="shared" si="103"/>
        <v>0</v>
      </c>
      <c r="BE44" s="1504">
        <f t="shared" si="100"/>
        <v>0</v>
      </c>
      <c r="BF44" s="1491">
        <f t="shared" si="104"/>
        <v>0</v>
      </c>
      <c r="BG44" s="1491"/>
      <c r="BH44" s="1506"/>
      <c r="BI44" s="726">
        <f t="shared" si="26"/>
        <v>0</v>
      </c>
      <c r="BJ44" s="628">
        <f>'CH4 N2O Emission Factors'!$F$17</f>
        <v>9.4955026735800017E-5</v>
      </c>
      <c r="BK44" s="1503">
        <f>'CH4 N2O Emission Factors'!$F$18</f>
        <v>9.4955026735800017E-5</v>
      </c>
      <c r="BL44" s="1503">
        <f>'CH4 N2O Emission Factors'!$F$19</f>
        <v>9.4955026735800017E-5</v>
      </c>
      <c r="BM44" s="1545">
        <f>Natural_Gas_N2O_EF</f>
        <v>3</v>
      </c>
      <c r="BN44" s="1516">
        <f>'CH4 N2O Emission Factors'!$F$20</f>
        <v>9.4955026735800017E-5</v>
      </c>
      <c r="BO44" s="1946">
        <f>Natural_Gas_N2O_EF</f>
        <v>3</v>
      </c>
      <c r="BP44" s="96"/>
      <c r="BQ44" s="1510">
        <f t="shared" si="73"/>
        <v>0</v>
      </c>
      <c r="BR44" s="1510">
        <f t="shared" si="74"/>
        <v>0</v>
      </c>
      <c r="BS44" s="1510">
        <f t="shared" si="75"/>
        <v>0</v>
      </c>
      <c r="BT44" s="1497">
        <f>$S44/1000*BM44*kg_to_MMT*CH4GWP</f>
        <v>0</v>
      </c>
      <c r="BU44" s="1497">
        <f>$T44/1000*BM44*kg_to_MMT*CH4GWP</f>
        <v>0</v>
      </c>
      <c r="BV44" s="1511"/>
      <c r="BW44" s="1497">
        <f>$U44/1000*BM44*kg_to_MMT*CH4GWP</f>
        <v>0</v>
      </c>
      <c r="BX44" s="1510">
        <f t="shared" si="101"/>
        <v>0</v>
      </c>
      <c r="BY44" s="1510">
        <f>$W44*10^3/Conversions!$D$110*Conversions!$B$129*BO44/10^12*N2OGWP</f>
        <v>0</v>
      </c>
      <c r="BZ44" s="1510"/>
      <c r="CA44" s="1510"/>
      <c r="CB44" s="1621">
        <f t="shared" si="27"/>
        <v>0</v>
      </c>
      <c r="CC44" t="str">
        <f t="shared" si="28"/>
        <v>-</v>
      </c>
    </row>
    <row r="45" spans="1:81" s="62" customFormat="1" hidden="1">
      <c r="A45" s="273" t="s">
        <v>236</v>
      </c>
      <c r="B45" s="368" t="s">
        <v>184</v>
      </c>
      <c r="C45" s="385"/>
      <c r="D45" s="1499"/>
      <c r="E45" s="1499"/>
      <c r="F45" s="1499"/>
      <c r="G45" s="1499"/>
      <c r="H45" s="1499"/>
      <c r="I45" s="1499"/>
      <c r="J45" s="1499"/>
      <c r="K45" s="1923"/>
      <c r="L45" s="1575">
        <f t="shared" si="21"/>
        <v>0</v>
      </c>
      <c r="M45" s="385"/>
      <c r="N45" s="1499"/>
      <c r="O45" s="1923">
        <f>E45*Conversions!$B$56</f>
        <v>0</v>
      </c>
      <c r="P45" s="1638">
        <f t="shared" si="86"/>
        <v>0</v>
      </c>
      <c r="Q45" s="1562">
        <f t="shared" si="87"/>
        <v>0</v>
      </c>
      <c r="R45" s="1562">
        <f t="shared" si="88"/>
        <v>0</v>
      </c>
      <c r="S45" s="1562">
        <f t="shared" si="69"/>
        <v>0</v>
      </c>
      <c r="T45" s="1562">
        <f t="shared" si="89"/>
        <v>0</v>
      </c>
      <c r="U45" s="1562">
        <f t="shared" si="90"/>
        <v>0</v>
      </c>
      <c r="V45" s="1562">
        <f t="shared" si="91"/>
        <v>0</v>
      </c>
      <c r="W45" s="1562">
        <f t="shared" si="77"/>
        <v>0</v>
      </c>
      <c r="X45" s="1639">
        <f t="shared" si="77"/>
        <v>0</v>
      </c>
      <c r="Y45" s="1575">
        <f t="shared" si="22"/>
        <v>0</v>
      </c>
      <c r="Z45" s="628">
        <f>IFERROR(INDEX(CO2_EFs!$D$7:$AC$52,MATCH($A45&amp;Z$4,CO2_EFs!$A$7:$A$52,0),MATCH($B$2,CO2_EFs!$D$5:$AC$5,0)),0)</f>
        <v>31.878805199999999</v>
      </c>
      <c r="AA45" s="1503">
        <f>IFERROR(INDEX(CO2_EFs!$D$7:$AC$52,MATCH($A45&amp;AA$4,CO2_EFs!$A$7:$A$52,0),MATCH($B$2,CO2_EFs!$D$5:$AC$5,0)),0)</f>
        <v>31.878805199999999</v>
      </c>
      <c r="AB45" s="1503">
        <f>IFERROR(INDEX(CO2_EFs!$D$7:$AC$52,MATCH($A45&amp;AB$4,CO2_EFs!$A$7:$A$52,0),MATCH($B$2,CO2_EFs!$D$5:$AC$5,0)),0)</f>
        <v>31.878805199999999</v>
      </c>
      <c r="AC45" s="1503">
        <f>IFERROR(INDEX(CO2_EFs!$D$7:$AC$52,MATCH($A45&amp;AC$4,CO2_EFs!$A$7:$A$52,0),MATCH($B$2,CO2_EFs!$D$5:$AC$5,0)),0)</f>
        <v>31.878805199999999</v>
      </c>
      <c r="AD45" s="1503">
        <f>IFERROR(INDEX(CO2_EFs!$D$7:$AC$52,MATCH($A45&amp;AD$4,CO2_EFs!$A$7:$A$52,0),MATCH($B$2,CO2_EFs!$D$5:$AC$5,0)),0)</f>
        <v>0</v>
      </c>
      <c r="AE45" s="95">
        <f t="shared" si="23"/>
        <v>31.878805199999999</v>
      </c>
      <c r="AF45" s="1500">
        <f t="shared" si="92"/>
        <v>0</v>
      </c>
      <c r="AG45" s="1523">
        <f t="shared" si="93"/>
        <v>0</v>
      </c>
      <c r="AH45" s="1502">
        <f t="shared" si="94"/>
        <v>0</v>
      </c>
      <c r="AI45" s="1500">
        <f t="shared" si="95"/>
        <v>0</v>
      </c>
      <c r="AJ45" s="1500">
        <f t="shared" si="96"/>
        <v>0</v>
      </c>
      <c r="AK45" s="1502">
        <f t="shared" si="97"/>
        <v>0</v>
      </c>
      <c r="AL45" s="1500">
        <f t="shared" si="98"/>
        <v>0</v>
      </c>
      <c r="AM45" s="1500">
        <f t="shared" si="99"/>
        <v>0</v>
      </c>
      <c r="AN45" s="1500"/>
      <c r="AO45" s="1571"/>
      <c r="AP45" s="1619">
        <f t="shared" si="25"/>
        <v>0</v>
      </c>
      <c r="AQ45" s="305">
        <f>'CH4 N2O Emission Factors'!$G$17</f>
        <v>4.7477513367900001E-3</v>
      </c>
      <c r="AR45" s="291">
        <f>'CH4 N2O Emission Factors'!$G$18</f>
        <v>4.7477513367900001E-3</v>
      </c>
      <c r="AS45" s="291">
        <f>'CH4 N2O Emission Factors'!$G$19</f>
        <v>9.4955026735800007E-4</v>
      </c>
      <c r="AT45" s="291">
        <f>Natural_Gas_CH4_EF</f>
        <v>92</v>
      </c>
      <c r="AU45" s="1055">
        <f>'CH4 N2O Emission Factors'!$G$20</f>
        <v>3.7982010694320003E-3</v>
      </c>
      <c r="AV45" s="747">
        <f>Natural_Gas_CH4_EF</f>
        <v>92</v>
      </c>
      <c r="AW45" s="749"/>
      <c r="AX45" s="428">
        <f t="shared" si="70"/>
        <v>0</v>
      </c>
      <c r="AY45" s="1505">
        <f t="shared" si="71"/>
        <v>0</v>
      </c>
      <c r="AZ45" s="1506">
        <f t="shared" si="72"/>
        <v>0</v>
      </c>
      <c r="BA45" s="1491">
        <f t="shared" si="102"/>
        <v>0</v>
      </c>
      <c r="BB45" s="1491">
        <f>$T45/1000*AT45*kg_to_MMT*CH4GWP</f>
        <v>0</v>
      </c>
      <c r="BC45" s="1561"/>
      <c r="BD45" s="1491">
        <f t="shared" si="103"/>
        <v>0</v>
      </c>
      <c r="BE45" s="1504">
        <f t="shared" si="100"/>
        <v>0</v>
      </c>
      <c r="BF45" s="1491">
        <f t="shared" si="104"/>
        <v>0</v>
      </c>
      <c r="BG45" s="1491"/>
      <c r="BH45" s="1506"/>
      <c r="BI45" s="726">
        <f t="shared" si="26"/>
        <v>0</v>
      </c>
      <c r="BJ45" s="628">
        <f>'CH4 N2O Emission Factors'!$F$17</f>
        <v>9.4955026735800017E-5</v>
      </c>
      <c r="BK45" s="1503">
        <f>'CH4 N2O Emission Factors'!$F$18</f>
        <v>9.4955026735800017E-5</v>
      </c>
      <c r="BL45" s="1503">
        <f>'CH4 N2O Emission Factors'!$F$19</f>
        <v>9.4955026735800017E-5</v>
      </c>
      <c r="BM45" s="1545">
        <f>Natural_Gas_N2O_EF</f>
        <v>3</v>
      </c>
      <c r="BN45" s="1516">
        <f>'CH4 N2O Emission Factors'!$F$20</f>
        <v>9.4955026735800017E-5</v>
      </c>
      <c r="BO45" s="1946">
        <f>Natural_Gas_N2O_EF</f>
        <v>3</v>
      </c>
      <c r="BP45" s="96"/>
      <c r="BQ45" s="1510">
        <f t="shared" si="73"/>
        <v>0</v>
      </c>
      <c r="BR45" s="1510">
        <f t="shared" si="74"/>
        <v>0</v>
      </c>
      <c r="BS45" s="1510">
        <f t="shared" si="75"/>
        <v>0</v>
      </c>
      <c r="BT45" s="1497">
        <f>$S45/1000*BM45*kg_to_MMT*CH4GWP</f>
        <v>0</v>
      </c>
      <c r="BU45" s="1497">
        <f>$T45/1000*BM45*kg_to_MMT*CH4GWP</f>
        <v>0</v>
      </c>
      <c r="BV45" s="1511"/>
      <c r="BW45" s="1497">
        <f>$U45/1000*BM45*kg_to_MMT*CH4GWP</f>
        <v>0</v>
      </c>
      <c r="BX45" s="1510">
        <f t="shared" si="101"/>
        <v>0</v>
      </c>
      <c r="BY45" s="1510">
        <f>$W45*10^3/Conversions!$D$110*Conversions!$B$129*BO45/10^12*N2OGWP</f>
        <v>0</v>
      </c>
      <c r="BZ45" s="1510"/>
      <c r="CA45" s="1510"/>
      <c r="CB45" s="1621">
        <f t="shared" si="27"/>
        <v>0</v>
      </c>
      <c r="CC45" t="str">
        <f t="shared" si="28"/>
        <v>-</v>
      </c>
    </row>
    <row r="46" spans="1:81" s="62" customFormat="1" hidden="1">
      <c r="A46" s="273" t="s">
        <v>236</v>
      </c>
      <c r="B46" s="368" t="s">
        <v>183</v>
      </c>
      <c r="C46" s="385"/>
      <c r="D46" s="1499"/>
      <c r="E46" s="1499"/>
      <c r="F46" s="1499"/>
      <c r="G46" s="1499"/>
      <c r="H46" s="1499"/>
      <c r="I46" s="1499"/>
      <c r="J46" s="1499"/>
      <c r="K46" s="1923"/>
      <c r="L46" s="1575">
        <f t="shared" si="21"/>
        <v>0</v>
      </c>
      <c r="M46" s="385"/>
      <c r="N46" s="1499"/>
      <c r="O46" s="1923">
        <f>E46*Conversions!$B$56</f>
        <v>0</v>
      </c>
      <c r="P46" s="1638">
        <f t="shared" si="86"/>
        <v>0</v>
      </c>
      <c r="Q46" s="1562">
        <f t="shared" si="87"/>
        <v>0</v>
      </c>
      <c r="R46" s="1562">
        <f t="shared" si="88"/>
        <v>0</v>
      </c>
      <c r="S46" s="1562">
        <f t="shared" si="69"/>
        <v>0</v>
      </c>
      <c r="T46" s="1562">
        <f t="shared" si="89"/>
        <v>0</v>
      </c>
      <c r="U46" s="1562">
        <f t="shared" si="90"/>
        <v>0</v>
      </c>
      <c r="V46" s="1562">
        <f t="shared" si="91"/>
        <v>0</v>
      </c>
      <c r="W46" s="1562">
        <f t="shared" si="77"/>
        <v>0</v>
      </c>
      <c r="X46" s="1639">
        <f t="shared" si="77"/>
        <v>0</v>
      </c>
      <c r="Y46" s="1575">
        <f t="shared" si="22"/>
        <v>0</v>
      </c>
      <c r="Z46" s="628">
        <f>IFERROR(INDEX(CO2_EFs!$D$7:$AC$52,MATCH($A46&amp;Z$4,CO2_EFs!$A$7:$A$52,0),MATCH($B$2,CO2_EFs!$D$5:$AC$5,0)),0)</f>
        <v>31.878805199999999</v>
      </c>
      <c r="AA46" s="1503">
        <f>IFERROR(INDEX(CO2_EFs!$D$7:$AC$52,MATCH($A46&amp;AA$4,CO2_EFs!$A$7:$A$52,0),MATCH($B$2,CO2_EFs!$D$5:$AC$5,0)),0)</f>
        <v>31.878805199999999</v>
      </c>
      <c r="AB46" s="1503">
        <f>IFERROR(INDEX(CO2_EFs!$D$7:$AC$52,MATCH($A46&amp;AB$4,CO2_EFs!$A$7:$A$52,0),MATCH($B$2,CO2_EFs!$D$5:$AC$5,0)),0)</f>
        <v>31.878805199999999</v>
      </c>
      <c r="AC46" s="1503">
        <f>IFERROR(INDEX(CO2_EFs!$D$7:$AC$52,MATCH($A46&amp;AC$4,CO2_EFs!$A$7:$A$52,0),MATCH($B$2,CO2_EFs!$D$5:$AC$5,0)),0)</f>
        <v>31.878805199999999</v>
      </c>
      <c r="AD46" s="1503">
        <f>IFERROR(INDEX(CO2_EFs!$D$7:$AC$52,MATCH($A46&amp;AD$4,CO2_EFs!$A$7:$A$52,0),MATCH($B$2,CO2_EFs!$D$5:$AC$5,0)),0)</f>
        <v>0</v>
      </c>
      <c r="AE46" s="95">
        <f t="shared" si="23"/>
        <v>31.878805199999999</v>
      </c>
      <c r="AF46" s="1500">
        <f t="shared" si="92"/>
        <v>0</v>
      </c>
      <c r="AG46" s="1523">
        <f t="shared" si="93"/>
        <v>0</v>
      </c>
      <c r="AH46" s="1502">
        <f t="shared" si="94"/>
        <v>0</v>
      </c>
      <c r="AI46" s="1500">
        <f t="shared" si="95"/>
        <v>0</v>
      </c>
      <c r="AJ46" s="1500">
        <f t="shared" si="96"/>
        <v>0</v>
      </c>
      <c r="AK46" s="1502">
        <f t="shared" si="97"/>
        <v>0</v>
      </c>
      <c r="AL46" s="1500">
        <f t="shared" si="98"/>
        <v>0</v>
      </c>
      <c r="AM46" s="1500">
        <f t="shared" si="99"/>
        <v>0</v>
      </c>
      <c r="AN46" s="1500"/>
      <c r="AO46" s="1571"/>
      <c r="AP46" s="1619">
        <f t="shared" si="25"/>
        <v>0</v>
      </c>
      <c r="AQ46" s="305">
        <f>'CH4 N2O Emission Factors'!$G$17</f>
        <v>4.7477513367900001E-3</v>
      </c>
      <c r="AR46" s="291">
        <f>'CH4 N2O Emission Factors'!$G$18</f>
        <v>4.7477513367900001E-3</v>
      </c>
      <c r="AS46" s="291">
        <f>'CH4 N2O Emission Factors'!$G$19</f>
        <v>9.4955026735800007E-4</v>
      </c>
      <c r="AT46" s="291">
        <f>Natural_Gas_CH4_EF</f>
        <v>92</v>
      </c>
      <c r="AU46" s="1055">
        <f>'CH4 N2O Emission Factors'!$G$20</f>
        <v>3.7982010694320003E-3</v>
      </c>
      <c r="AV46" s="747">
        <f>Natural_Gas_CH4_EF</f>
        <v>92</v>
      </c>
      <c r="AW46" s="749"/>
      <c r="AX46" s="428">
        <f t="shared" si="70"/>
        <v>0</v>
      </c>
      <c r="AY46" s="1505">
        <f t="shared" si="71"/>
        <v>0</v>
      </c>
      <c r="AZ46" s="1506">
        <f t="shared" si="72"/>
        <v>0</v>
      </c>
      <c r="BA46" s="1491">
        <f t="shared" si="102"/>
        <v>0</v>
      </c>
      <c r="BB46" s="1491">
        <f>$T46/1000*AT46*kg_to_MMT*CH4GWP</f>
        <v>0</v>
      </c>
      <c r="BC46" s="1561"/>
      <c r="BD46" s="1491">
        <f t="shared" si="103"/>
        <v>0</v>
      </c>
      <c r="BE46" s="1504">
        <f t="shared" si="100"/>
        <v>0</v>
      </c>
      <c r="BF46" s="1491">
        <f t="shared" si="104"/>
        <v>0</v>
      </c>
      <c r="BG46" s="1491"/>
      <c r="BH46" s="1506"/>
      <c r="BI46" s="726">
        <f t="shared" si="26"/>
        <v>0</v>
      </c>
      <c r="BJ46" s="628">
        <f>'CH4 N2O Emission Factors'!$F$17</f>
        <v>9.4955026735800017E-5</v>
      </c>
      <c r="BK46" s="1503">
        <f>'CH4 N2O Emission Factors'!$F$18</f>
        <v>9.4955026735800017E-5</v>
      </c>
      <c r="BL46" s="1503">
        <f>'CH4 N2O Emission Factors'!$F$19</f>
        <v>9.4955026735800017E-5</v>
      </c>
      <c r="BM46" s="1545">
        <f>Natural_Gas_N2O_EF</f>
        <v>3</v>
      </c>
      <c r="BN46" s="1516">
        <f>'CH4 N2O Emission Factors'!$F$20</f>
        <v>9.4955026735800017E-5</v>
      </c>
      <c r="BO46" s="1946">
        <f>Natural_Gas_N2O_EF</f>
        <v>3</v>
      </c>
      <c r="BP46" s="96"/>
      <c r="BQ46" s="1510">
        <f t="shared" si="73"/>
        <v>0</v>
      </c>
      <c r="BR46" s="1510">
        <f t="shared" si="74"/>
        <v>0</v>
      </c>
      <c r="BS46" s="1510">
        <f t="shared" si="75"/>
        <v>0</v>
      </c>
      <c r="BT46" s="1497">
        <f>$S46/1000*BM46*kg_to_MMT*CH4GWP</f>
        <v>0</v>
      </c>
      <c r="BU46" s="1497">
        <f>$T46/1000*BM46*kg_to_MMT*CH4GWP</f>
        <v>0</v>
      </c>
      <c r="BV46" s="1511"/>
      <c r="BW46" s="1497">
        <f>$U46/1000*BM46*kg_to_MMT*CH4GWP</f>
        <v>0</v>
      </c>
      <c r="BX46" s="1510">
        <f t="shared" si="101"/>
        <v>0</v>
      </c>
      <c r="BY46" s="1510">
        <f>$W46*10^3/Conversions!$D$110*Conversions!$B$129*BO46/10^12*N2OGWP</f>
        <v>0</v>
      </c>
      <c r="BZ46" s="1510"/>
      <c r="CA46" s="1510"/>
      <c r="CB46" s="1621">
        <f t="shared" si="27"/>
        <v>0</v>
      </c>
      <c r="CC46" t="str">
        <f t="shared" si="28"/>
        <v>-</v>
      </c>
    </row>
    <row r="47" spans="1:81" s="62" customFormat="1">
      <c r="A47" s="273" t="s">
        <v>237</v>
      </c>
      <c r="B47" s="367" t="s">
        <v>237</v>
      </c>
      <c r="C47" s="280">
        <f>SUMIFS('07Data'!$J$5:$J$157,'07Data'!$K$5:$K$157,C$4,'07Data'!$H$5:$H$157,"Fuel Gas")</f>
        <v>0</v>
      </c>
      <c r="D47" s="1487">
        <f>SUMIFS('07Data'!$J$5:$J$157,'07Data'!$K$5:$K$157,D$4,'07Data'!$H$5:$H$157,"Fuel Gas")</f>
        <v>0</v>
      </c>
      <c r="E47" s="1487">
        <f>SUMIFS('07Data'!$J$5:$J$157,'07Data'!$K$5:$K$157,E$4,'07Data'!$H$5:$H$157,"Fuel Gas")</f>
        <v>0</v>
      </c>
      <c r="F47" s="1486">
        <f>SUMIFS('07Data'!$J$5:$J$157,'07Data'!$K$5:$K$157,F$4,'07Data'!$H$5:$H$157,"Fuel Gas")</f>
        <v>0</v>
      </c>
      <c r="G47" s="1486">
        <f>SUMIFS('07Data'!$J$5:$J$157,'07Data'!$K$5:$K$157,G$4,'07Data'!$H$5:$H$157,"Fuel Gas")</f>
        <v>0</v>
      </c>
      <c r="H47" s="1486">
        <f>SUMIFS('07Data'!$J$5:$J$157,'07Data'!$K$5:$K$157,H$4,'07Data'!$H$5:$H$157,"Fuel Gas")</f>
        <v>0</v>
      </c>
      <c r="I47" s="1640">
        <f>SUMIFS('07Data'!$J$5:$J$157,'07Data'!$K$5:$K$157,I$4,'07Data'!$H$5:$H$157,"Fuel Gas")</f>
        <v>1762.568</v>
      </c>
      <c r="J47" s="1487">
        <f>SUMIFS('07Data'!$J$5:$J$157,'07Data'!$K$5:$K$157,J$4,'07Data'!$H$5:$H$157,"Fuel Gas")</f>
        <v>0</v>
      </c>
      <c r="K47" s="1919">
        <f>SUMIFS('07Data'!$J$5:$J$157,'07Data'!$K$5:$K$157,K$4,'07Data'!$H$5:$H$157,"Fuel Gas")</f>
        <v>0</v>
      </c>
      <c r="L47" s="1575">
        <f t="shared" si="21"/>
        <v>1762.568</v>
      </c>
      <c r="M47" s="280"/>
      <c r="N47" s="1487"/>
      <c r="O47" s="1919"/>
      <c r="P47" s="1526"/>
      <c r="Q47" s="1549"/>
      <c r="R47" s="1549"/>
      <c r="S47" s="1549"/>
      <c r="T47" s="1549"/>
      <c r="U47" s="1549"/>
      <c r="V47" s="1549">
        <f>I47</f>
        <v>1762.568</v>
      </c>
      <c r="W47" s="1549"/>
      <c r="X47" s="1550"/>
      <c r="Y47" s="1575">
        <f t="shared" si="22"/>
        <v>1762.568</v>
      </c>
      <c r="Z47" s="94">
        <f>IFERROR(INDEX(CO2_EFs!$D$7:$AC$53,MATCH($A47&amp;Z$4,CO2_EFs!$A$7:$A$53,0),MATCH($B$2,CO2_EFs!$D$5:$AC$5,0)),0)</f>
        <v>0</v>
      </c>
      <c r="AA47" s="1488">
        <f>IFERROR(INDEX(CO2_EFs!$D$7:$AC$53,MATCH($A47&amp;AA$4,CO2_EFs!$A$7:$A$53,0),MATCH($B$2,CO2_EFs!$D$5:$AC$5,0)),0)</f>
        <v>0</v>
      </c>
      <c r="AB47" s="1488">
        <f>IFERROR(INDEX(CO2_EFs!$D$7:$AC$53,MATCH($A47&amp;AB$4,CO2_EFs!$A$7:$A$53,0),MATCH($B$2,CO2_EFs!$D$5:$AC$5,0)),0)</f>
        <v>40.124084000000003</v>
      </c>
      <c r="AC47" s="1488">
        <f>IFERROR(INDEX(CO2_EFs!$D$7:$AC$53,MATCH($A47&amp;AC$4,CO2_EFs!$A$7:$A$53,0),MATCH($B$2,CO2_EFs!$D$5:$AC$5,0)),0)</f>
        <v>0</v>
      </c>
      <c r="AD47" s="1488">
        <f>IFERROR(INDEX(CO2_EFs!$D$7:$AC$53,MATCH($A47&amp;AD$4,CO2_EFs!$A$7:$A$53,0),MATCH($B$2,CO2_EFs!$D$5:$AC$5,0)),0)</f>
        <v>40.124084000000003</v>
      </c>
      <c r="AE47" s="95">
        <f t="shared" si="23"/>
        <v>40.124084000000003</v>
      </c>
      <c r="AF47" s="1489">
        <f t="shared" ref="AF47" si="105">P47*Z47*lbs_shortt*Short_Metric*Bbtu_to_MMBtu*Mt_to_MMT*C_CO2</f>
        <v>0</v>
      </c>
      <c r="AG47" s="1518">
        <f t="shared" ref="AG47" si="106">Q47*AA47*lbs_shortt*Short_Metric*Bbtu_to_MMBtu*Mt_to_MMT*C_CO2</f>
        <v>0</v>
      </c>
      <c r="AH47" s="1490">
        <f t="shared" ref="AH47" si="107">R47*AB47*lbs_shortt*Short_Metric*Bbtu_to_MMBtu*Mt_to_MMT*C_CO2</f>
        <v>0</v>
      </c>
      <c r="AI47" s="1489">
        <f t="shared" ref="AI47" si="108">S47*$AC47*lbs_shortt*Short_Metric*Bbtu_to_MMBtu*Mt_to_MMT*C_CO2</f>
        <v>0</v>
      </c>
      <c r="AJ47" s="1489">
        <f t="shared" ref="AJ47" si="109">T47*$AC47*lbs_shortt*Short_Metric*Bbtu_to_MMBtu*Mt_to_MMT*C_CO2</f>
        <v>0</v>
      </c>
      <c r="AK47" s="1490">
        <f t="shared" ref="AK47" si="110">U47*$AC47*lbs_shortt*Short_Metric*Bbtu_to_MMBtu*Mt_to_MMT*C_CO2</f>
        <v>0</v>
      </c>
      <c r="AL47" s="1490">
        <f>V47*AD47*lbs_shortt*Short_Metric*Bbtu_to_MMBtu*Mt_to_MMT*C_CO2</f>
        <v>0.11762128341539138</v>
      </c>
      <c r="AM47" s="1489">
        <f t="shared" ref="AM47" si="111">W47*AC47*lbs_shortt*Short_Metric*Bbtu_to_MMBtu*Mt_to_MMT*C_CO2</f>
        <v>0</v>
      </c>
      <c r="AN47" s="1489">
        <f>X47*AC47*lbs_shortt*Short_Metric*Bbtu_to_MMBtu*Mt_to_MMT*C_CO2</f>
        <v>0</v>
      </c>
      <c r="AO47" s="1921">
        <f>O47*AE47*lbs_shortt*Short_Metric*Bbtu_to_MMBtu*Mt_to_MMT*C_CO2</f>
        <v>0</v>
      </c>
      <c r="AP47" s="1619">
        <f t="shared" ref="AP47:AP52" si="112">SUM(AF47:AO47)</f>
        <v>0.11762128341539138</v>
      </c>
      <c r="AQ47" s="289"/>
      <c r="AR47" s="290"/>
      <c r="AS47" s="290"/>
      <c r="AT47" s="290"/>
      <c r="AU47" s="1052">
        <f>'CH4 N2O Emission Factors'!G39</f>
        <v>3.0100000000000001E-3</v>
      </c>
      <c r="AV47" s="457"/>
      <c r="AW47" s="292"/>
      <c r="AX47" s="751"/>
      <c r="AY47" s="1492"/>
      <c r="AZ47" s="1493"/>
      <c r="BA47" s="1491"/>
      <c r="BB47" s="1491"/>
      <c r="BC47" s="1637"/>
      <c r="BD47" s="1491"/>
      <c r="BE47" s="1515">
        <f>AU47*$V47*CH4GWP/10^6</f>
        <v>1.4854923104E-4</v>
      </c>
      <c r="BF47" s="1491"/>
      <c r="BG47" s="1491"/>
      <c r="BH47" s="1493"/>
      <c r="BI47" s="726">
        <f t="shared" si="26"/>
        <v>1.4854923104E-4</v>
      </c>
      <c r="BJ47" s="94"/>
      <c r="BK47" s="1488"/>
      <c r="BL47" s="1488"/>
      <c r="BM47" s="1495"/>
      <c r="BN47" s="1514">
        <f>'CH4 N2O Emission Factors'!F39</f>
        <v>5.9999999999999995E-4</v>
      </c>
      <c r="BO47" s="1944"/>
      <c r="BP47" s="95"/>
      <c r="BQ47" s="1497"/>
      <c r="BR47" s="1497"/>
      <c r="BS47" s="1497"/>
      <c r="BT47" s="1497"/>
      <c r="BU47" s="1497"/>
      <c r="BV47" s="1498"/>
      <c r="BW47" s="1497"/>
      <c r="BX47" s="1641">
        <f t="shared" si="101"/>
        <v>2.8024831199999998E-4</v>
      </c>
      <c r="BY47" s="1497"/>
      <c r="BZ47" s="1497"/>
      <c r="CA47" s="1497"/>
      <c r="CB47" s="1621">
        <f t="shared" si="27"/>
        <v>2.8024831199999998E-4</v>
      </c>
      <c r="CC47" t="str">
        <f t="shared" si="28"/>
        <v>-</v>
      </c>
    </row>
    <row r="48" spans="1:81" s="62" customFormat="1">
      <c r="A48" s="273"/>
      <c r="B48" s="1583" t="s">
        <v>238</v>
      </c>
      <c r="C48" s="280">
        <f>SUM(C49:C52,C57:C60)</f>
        <v>0</v>
      </c>
      <c r="D48" s="1487">
        <f t="shared" ref="D48:K48" si="113">SUM(D49:D52,D57:D60)</f>
        <v>0</v>
      </c>
      <c r="E48" s="1487">
        <f t="shared" si="113"/>
        <v>169</v>
      </c>
      <c r="F48" s="1486">
        <f t="shared" si="113"/>
        <v>184.89846513371614</v>
      </c>
      <c r="G48" s="1486">
        <f t="shared" si="113"/>
        <v>162.19301746034114</v>
      </c>
      <c r="H48" s="1486">
        <f t="shared" si="113"/>
        <v>52.908517405942732</v>
      </c>
      <c r="I48" s="1487">
        <f>SUM(I49:I52,I57:I60)</f>
        <v>573</v>
      </c>
      <c r="J48" s="1487">
        <f t="shared" si="113"/>
        <v>0</v>
      </c>
      <c r="K48" s="1919">
        <f t="shared" si="113"/>
        <v>0</v>
      </c>
      <c r="L48" s="1575">
        <f t="shared" si="21"/>
        <v>1142</v>
      </c>
      <c r="M48" s="280">
        <f t="shared" ref="M48:X48" si="114">SUM(M49:M52,M57:M60)</f>
        <v>0</v>
      </c>
      <c r="N48" s="1487">
        <f t="shared" si="114"/>
        <v>0</v>
      </c>
      <c r="O48" s="1919">
        <f t="shared" si="114"/>
        <v>569</v>
      </c>
      <c r="P48" s="1526">
        <f t="shared" si="114"/>
        <v>0</v>
      </c>
      <c r="Q48" s="1549">
        <f t="shared" si="114"/>
        <v>0</v>
      </c>
      <c r="R48" s="1549">
        <f t="shared" si="114"/>
        <v>0</v>
      </c>
      <c r="S48" s="1549">
        <f t="shared" si="114"/>
        <v>0</v>
      </c>
      <c r="T48" s="1549">
        <f t="shared" si="114"/>
        <v>0</v>
      </c>
      <c r="U48" s="1549">
        <f t="shared" si="114"/>
        <v>0</v>
      </c>
      <c r="V48" s="1549">
        <f t="shared" si="114"/>
        <v>573</v>
      </c>
      <c r="W48" s="1549">
        <f t="shared" si="114"/>
        <v>0</v>
      </c>
      <c r="X48" s="1550">
        <f t="shared" si="114"/>
        <v>0</v>
      </c>
      <c r="Y48" s="1575">
        <f t="shared" si="22"/>
        <v>573</v>
      </c>
      <c r="Z48" s="94"/>
      <c r="AA48" s="1488"/>
      <c r="AB48" s="1488"/>
      <c r="AC48" s="1488"/>
      <c r="AD48" s="1488"/>
      <c r="AE48" s="95">
        <f t="shared" si="23"/>
        <v>0</v>
      </c>
      <c r="AF48" s="1489">
        <f t="shared" ref="AF48" si="115">SUM(AF49:AF52,AF57:AF60)</f>
        <v>0</v>
      </c>
      <c r="AG48" s="1518">
        <f t="shared" ref="AG48" si="116">SUM(AG49:AG52,AG57:AG60)</f>
        <v>0</v>
      </c>
      <c r="AH48" s="1490">
        <f t="shared" ref="AH48" si="117">SUM(AH49:AH52,AH57:AH60)</f>
        <v>0</v>
      </c>
      <c r="AI48" s="1489">
        <f t="shared" ref="AI48" si="118">SUM(AI49:AI52,AI57:AI60)</f>
        <v>0</v>
      </c>
      <c r="AJ48" s="1489">
        <f t="shared" ref="AJ48" si="119">SUM(AJ49:AJ52,AJ57:AJ60)</f>
        <v>0</v>
      </c>
      <c r="AK48" s="1490">
        <f t="shared" ref="AK48" si="120">SUM(AK49:AK52,AK57:AK60)</f>
        <v>0</v>
      </c>
      <c r="AL48" s="1490">
        <f t="shared" ref="AL48" si="121">SUM(AL49:AL52,AL57:AL60)</f>
        <v>4.2530457199391636E-2</v>
      </c>
      <c r="AM48" s="1489">
        <f t="shared" ref="AM48" si="122">SUM(AM49:AM52,AM57:AM60)</f>
        <v>0</v>
      </c>
      <c r="AN48" s="1489">
        <f t="shared" ref="AN48" si="123">SUM(AN49:AN52,AN57:AN60)</f>
        <v>0</v>
      </c>
      <c r="AO48" s="1518">
        <f>SUM(AO49:AO52,AO57:AO60)</f>
        <v>3.539022148117249E-2</v>
      </c>
      <c r="AP48" s="1619">
        <f t="shared" si="112"/>
        <v>7.7920678680564126E-2</v>
      </c>
      <c r="AQ48" s="289"/>
      <c r="AR48" s="290"/>
      <c r="AS48" s="290"/>
      <c r="AT48" s="290"/>
      <c r="AU48" s="1052"/>
      <c r="AV48" s="457"/>
      <c r="AW48" s="292"/>
      <c r="AX48" s="751">
        <f t="shared" ref="AX48" si="124">SUM(AX49:AX52,AX57:AX60)</f>
        <v>0</v>
      </c>
      <c r="AY48" s="1492">
        <f t="shared" ref="AY48" si="125">SUM(AY49:AY52,AY57:AY60)</f>
        <v>0</v>
      </c>
      <c r="AZ48" s="1493">
        <f t="shared" ref="AZ48" si="126">SUM(AZ49:AZ52,AZ57:AZ60)</f>
        <v>0</v>
      </c>
      <c r="BA48" s="1491">
        <f t="shared" ref="BA48" si="127">SUM(BA49:BA52,BA57:BA60)</f>
        <v>0</v>
      </c>
      <c r="BB48" s="1491">
        <f t="shared" ref="BB48" si="128">SUM(BB49:BB52,BB57:BB60)</f>
        <v>0</v>
      </c>
      <c r="BC48" s="1637"/>
      <c r="BD48" s="1491">
        <f t="shared" ref="BD48" si="129">SUM(BD49:BD52,BD57:BD60)</f>
        <v>0</v>
      </c>
      <c r="BE48" s="1491">
        <f t="shared" ref="BE48:BG48" si="130">SUM(BE49:BE52,BE57:BE60)</f>
        <v>4.8292440000000001E-5</v>
      </c>
      <c r="BF48" s="1491">
        <f t="shared" si="130"/>
        <v>0</v>
      </c>
      <c r="BG48" s="1491">
        <f t="shared" si="130"/>
        <v>0</v>
      </c>
      <c r="BH48" s="1493"/>
      <c r="BI48" s="726">
        <f t="shared" si="26"/>
        <v>4.8292440000000001E-5</v>
      </c>
      <c r="BJ48" s="94"/>
      <c r="BK48" s="1488"/>
      <c r="BL48" s="1488"/>
      <c r="BM48" s="1495"/>
      <c r="BN48" s="1514"/>
      <c r="BO48" s="1932"/>
      <c r="BP48" s="95"/>
      <c r="BQ48" s="1497">
        <f t="shared" ref="BQ48" si="131">SUM(BQ49:BQ52,BQ57:BQ60)</f>
        <v>0</v>
      </c>
      <c r="BR48" s="1497">
        <f t="shared" ref="BR48" si="132">SUM(BR49:BR52,BR57:BR60)</f>
        <v>0</v>
      </c>
      <c r="BS48" s="1497">
        <f t="shared" ref="BS48" si="133">SUM(BS49:BS52,BS57:BS60)</f>
        <v>0</v>
      </c>
      <c r="BT48" s="1497">
        <f t="shared" ref="BT48" si="134">SUM(BT49:BT52,BT57:BT60)</f>
        <v>0</v>
      </c>
      <c r="BU48" s="1497">
        <f t="shared" ref="BU48" si="135">SUM(BU49:BU52,BU57:BU60)</f>
        <v>0</v>
      </c>
      <c r="BV48" s="1498"/>
      <c r="BW48" s="1497">
        <f t="shared" ref="BW48" si="136">SUM(BW49:BW52,BW57:BW60)</f>
        <v>0</v>
      </c>
      <c r="BX48" s="1497">
        <f t="shared" ref="BX48:BZ48" si="137">SUM(BX49:BX52,BX57:BX60)</f>
        <v>9.1106999999999994E-5</v>
      </c>
      <c r="BY48" s="1497">
        <f t="shared" si="137"/>
        <v>0</v>
      </c>
      <c r="BZ48" s="1497">
        <f t="shared" si="137"/>
        <v>0</v>
      </c>
      <c r="CA48" s="1497"/>
      <c r="CB48" s="1621">
        <f t="shared" si="27"/>
        <v>9.1106999999999994E-5</v>
      </c>
      <c r="CC48" t="str">
        <f t="shared" si="28"/>
        <v>-</v>
      </c>
    </row>
    <row r="49" spans="1:81" s="62" customFormat="1">
      <c r="A49" s="273" t="s">
        <v>239</v>
      </c>
      <c r="B49" s="1596" t="s">
        <v>239</v>
      </c>
      <c r="C49" s="280">
        <f>SUMIFS('EIA SEDS Data 2022'!$K$7:$K$371,'EIA SEDS Data 2022'!$D$7:$D$371,$A49,'EIA SEDS Data 2022'!$E$7:$E$371,C$4,'EIA SEDS Data 2022'!$F$7:$F$371,"Billion Btu")</f>
        <v>0</v>
      </c>
      <c r="D49" s="1487">
        <f>SUMIFS('EIA SEDS Data 2022'!$K$7:$K$371,'EIA SEDS Data 2022'!$D$7:$D$371,$A49,'EIA SEDS Data 2022'!$E$7:$E$371,D$4,'EIA SEDS Data 2022'!$F$7:$F$371,"Billion Btu")</f>
        <v>0</v>
      </c>
      <c r="E49" s="1487">
        <f>SUMIFS('EIA SEDS Data 2022'!$K$7:$K$371,'EIA SEDS Data 2022'!$D$7:$D$371,$A49,'EIA SEDS Data 2022'!$E$7:$E$371,E$4,'EIA SEDS Data 2022'!$F$7:$F$371,"Billion Btu")</f>
        <v>0</v>
      </c>
      <c r="F49" s="1486">
        <f>IFERROR((SUMIFS('EIA SEDS Data 2022'!$K$7:$K$371,'EIA SEDS Data 2022'!$D$7:$D$371,$A49,'EIA SEDS Data 2022'!$E$7:$E$371,"Transportation",'EIA SEDS Data 2022'!$F$7:$F$371,"Billion Btu")-SUM($J49:$K49))*INDEX('DBEDT Transport'!$B$37:$E$46,MATCH($A49,'DBEDT Transport'!$B$37:$B$46,0),MATCH(F$4,'DBEDT Transport'!$B$37:$E$37,0)),0)</f>
        <v>0</v>
      </c>
      <c r="G49" s="1486">
        <f>IFERROR((SUMIFS('EIA SEDS Data 2022'!$K$7:$K$371,'EIA SEDS Data 2022'!$D$7:$D$371,$A49,'EIA SEDS Data 2022'!$E$7:$E$371,"Transportation",'EIA SEDS Data 2022'!$F$7:$F$371,"Billion Btu")-SUM($J49:$K49))*INDEX('DBEDT Transport'!$B$37:$E$46,MATCH($A49,'DBEDT Transport'!$B$37:$B$46,0),MATCH(G$4,'DBEDT Transport'!$B$37:$E$37,0)),0)</f>
        <v>0</v>
      </c>
      <c r="H49" s="1486">
        <f>IFERROR((SUMIFS('EIA SEDS Data 2022'!$K$7:$K$371,'EIA SEDS Data 2022'!$D$7:$D$371,$A49,'EIA SEDS Data 2022'!$E$7:$E$371,"Transportation",'EIA SEDS Data 2022'!$F$7:$F$371,"Billion Btu")-SUM($J49:$K49))*INDEX('DBEDT Transport'!$B$37:$E$46,MATCH($A49,'DBEDT Transport'!$B$37:$B$46,0),MATCH(H$4,'DBEDT Transport'!$B$37:$E$37,0)),0)</f>
        <v>0</v>
      </c>
      <c r="I49" s="1487">
        <f>SUMIFS('EIA SEDS Data 2022'!$K$7:$K$371,'EIA SEDS Data 2022'!$D$7:$D$371,$A49,'EIA SEDS Data 2022'!$E$7:$E$371,I$4,'EIA SEDS Data 2022'!$F$7:$F$371,"Billion Btu")</f>
        <v>15</v>
      </c>
      <c r="J49" s="1487"/>
      <c r="K49" s="1919"/>
      <c r="L49" s="1575">
        <f t="shared" si="21"/>
        <v>15</v>
      </c>
      <c r="M49" s="280"/>
      <c r="N49" s="1487"/>
      <c r="O49" s="1919">
        <f>I49*INDEX(Conversions!$B$43:$AB$67,MATCH($A49,Conversions!$A$43:$A$67,0),MATCH($B$2,Conversions!$B$42:$AB$42,0))</f>
        <v>0</v>
      </c>
      <c r="P49" s="1526"/>
      <c r="Q49" s="1549"/>
      <c r="R49" s="1549"/>
      <c r="S49" s="1549"/>
      <c r="T49" s="1549"/>
      <c r="U49" s="1549"/>
      <c r="V49" s="1549">
        <f>I49-O49</f>
        <v>15</v>
      </c>
      <c r="W49" s="1549"/>
      <c r="X49" s="1550"/>
      <c r="Y49" s="1575">
        <f t="shared" si="22"/>
        <v>15</v>
      </c>
      <c r="Z49" s="94"/>
      <c r="AA49" s="1488"/>
      <c r="AB49" s="1488">
        <f>IFERROR(INDEX(CO2_EFs!$D$7:$AD$53,MATCH($A49&amp;AB$4,CO2_EFs!$A$7:$A$53,0),MATCH($B$2,CO2_EFs!$D$5:$AD$5,0)),0)</f>
        <v>41.601179399999999</v>
      </c>
      <c r="AC49" s="1488"/>
      <c r="AD49" s="1488">
        <f>AB49</f>
        <v>41.601179399999999</v>
      </c>
      <c r="AE49" s="95">
        <f t="shared" si="23"/>
        <v>41.601179399999999</v>
      </c>
      <c r="AF49" s="1552"/>
      <c r="AG49" s="1552"/>
      <c r="AH49" s="1553"/>
      <c r="AI49" s="1554"/>
      <c r="AJ49" s="1554"/>
      <c r="AK49" s="1553"/>
      <c r="AL49" s="1552">
        <f>V49*AD49*lbs_shortt*Short_Metric*Bbtu_to_MMBtu*Mt_to_MMT*C_CO2</f>
        <v>1.0378433430225302E-3</v>
      </c>
      <c r="AM49" s="1554"/>
      <c r="AN49" s="1554"/>
      <c r="AO49" s="1921">
        <f>O49*AE49*lbs_shortt*Short_Metric*Bbtu_to_MMBtu*Mt_to_MMT*C_CO2</f>
        <v>0</v>
      </c>
      <c r="AP49" s="1619">
        <f t="shared" si="112"/>
        <v>1.0378433430225302E-3</v>
      </c>
      <c r="AQ49" s="94"/>
      <c r="AR49" s="1488"/>
      <c r="AS49" s="1488"/>
      <c r="AT49" s="1488"/>
      <c r="AU49" s="1513">
        <f>'CH4 N2O Emission Factors'!$G$41</f>
        <v>3.0100000000000001E-3</v>
      </c>
      <c r="AV49" s="1926"/>
      <c r="AW49" s="95"/>
      <c r="AX49" s="1620"/>
      <c r="AY49" s="1555"/>
      <c r="AZ49" s="1556"/>
      <c r="BA49" s="1515"/>
      <c r="BB49" s="1515"/>
      <c r="BC49" s="1637"/>
      <c r="BD49" s="1491"/>
      <c r="BE49" s="1491">
        <f>AU49*$V49*CH4GWP/10^6</f>
        <v>1.2641999999999999E-6</v>
      </c>
      <c r="BF49" s="1491"/>
      <c r="BG49" s="1491"/>
      <c r="BH49" s="1556"/>
      <c r="BI49" s="726">
        <f t="shared" si="26"/>
        <v>1.2641999999999999E-6</v>
      </c>
      <c r="BJ49" s="94"/>
      <c r="BK49" s="1488"/>
      <c r="BL49" s="1488"/>
      <c r="BM49" s="1488"/>
      <c r="BN49" s="1513">
        <f>'CH4 N2O Emission Factors'!$F$41</f>
        <v>5.9999999999999995E-4</v>
      </c>
      <c r="BO49" s="1926"/>
      <c r="BP49" s="95"/>
      <c r="BQ49" s="1497"/>
      <c r="BR49" s="1497"/>
      <c r="BS49" s="1497"/>
      <c r="BT49" s="1497"/>
      <c r="BU49" s="1497"/>
      <c r="BV49" s="1498"/>
      <c r="BW49" s="1560"/>
      <c r="BX49" s="1560">
        <f t="shared" ref="BX49:BX51" si="138">BN49*$V49*N2OGWP/10^6</f>
        <v>2.3849999999999996E-6</v>
      </c>
      <c r="BY49" s="1560"/>
      <c r="BZ49" s="1560"/>
      <c r="CA49" s="1497"/>
      <c r="CB49" s="1621">
        <f t="shared" si="27"/>
        <v>2.3849999999999996E-6</v>
      </c>
      <c r="CC49" t="str">
        <f t="shared" si="28"/>
        <v>-</v>
      </c>
    </row>
    <row r="50" spans="1:81" s="62" customFormat="1">
      <c r="A50" s="273" t="s">
        <v>240</v>
      </c>
      <c r="B50" s="1596" t="s">
        <v>240</v>
      </c>
      <c r="C50" s="280">
        <f>SUMIFS('EIA SEDS Data 2022'!$K$7:$K$371,'EIA SEDS Data 2022'!$D$7:$D$371,$A50,'EIA SEDS Data 2022'!$E$7:$E$371,C$4,'EIA SEDS Data 2022'!$F$7:$F$371,"Billion Btu")</f>
        <v>0</v>
      </c>
      <c r="D50" s="1487">
        <f>SUMIFS('EIA SEDS Data 2022'!$K$7:$K$371,'EIA SEDS Data 2022'!$D$7:$D$371,$A50,'EIA SEDS Data 2022'!$E$7:$E$371,D$4,'EIA SEDS Data 2022'!$F$7:$F$371,"Billion Btu")</f>
        <v>0</v>
      </c>
      <c r="E50" s="1487">
        <f>SUMIFS('EIA SEDS Data 2022'!$K$7:$K$371,'EIA SEDS Data 2022'!$D$7:$D$371,$A50,'EIA SEDS Data 2022'!$E$7:$E$371,E$4,'EIA SEDS Data 2022'!$F$7:$F$371,"Billion Btu")</f>
        <v>19</v>
      </c>
      <c r="F50" s="1486">
        <f>IFERROR((SUMIFS('EIA SEDS Data 2022'!$K$7:$K$371,'EIA SEDS Data 2022'!$D$7:$D$371,$A50,'EIA SEDS Data 2022'!$E$7:$E$371,"Transportation",'EIA SEDS Data 2022'!$F$7:$F$371,"Billion Btu")-SUM($J50:$K50))*INDEX('DBEDT Transport'!$B$37:$E$46,MATCH($A50,'DBEDT Transport'!$B$37:$B$46,0),MATCH(F$4,'DBEDT Transport'!$B$37:$E$37,0)),0)</f>
        <v>0</v>
      </c>
      <c r="G50" s="1486">
        <f>IFERROR((SUMIFS('EIA SEDS Data 2022'!$K$7:$K$371,'EIA SEDS Data 2022'!$D$7:$D$371,$A50,'EIA SEDS Data 2022'!$E$7:$E$371,"Transportation",'EIA SEDS Data 2022'!$F$7:$F$371,"Billion Btu")-SUM($J50:$K50))*INDEX('DBEDT Transport'!$B$37:$E$46,MATCH($A50,'DBEDT Transport'!$B$37:$B$46,0),MATCH(G$4,'DBEDT Transport'!$B$37:$E$37,0)),0)</f>
        <v>0</v>
      </c>
      <c r="H50" s="1486">
        <f>IFERROR((SUMIFS('EIA SEDS Data 2022'!$K$7:$K$371,'EIA SEDS Data 2022'!$D$7:$D$371,$A50,'EIA SEDS Data 2022'!$E$7:$E$371,"Transportation",'EIA SEDS Data 2022'!$F$7:$F$371,"Billion Btu")-SUM($J50:$K50))*INDEX('DBEDT Transport'!$B$37:$E$46,MATCH($A50,'DBEDT Transport'!$B$37:$B$46,0),MATCH(H$4,'DBEDT Transport'!$B$37:$E$37,0)),0)</f>
        <v>0</v>
      </c>
      <c r="I50" s="1487">
        <f>SUMIFS('EIA SEDS Data 2022'!$K$7:$K$371,'EIA SEDS Data 2022'!$D$7:$D$371,$A50,'EIA SEDS Data 2022'!$E$7:$E$371,I$4,'EIA SEDS Data 2022'!$F$7:$F$371,"Billion Btu")</f>
        <v>0</v>
      </c>
      <c r="J50" s="1487"/>
      <c r="K50" s="1919"/>
      <c r="L50" s="1575">
        <f t="shared" si="21"/>
        <v>19</v>
      </c>
      <c r="M50" s="280"/>
      <c r="N50" s="1487"/>
      <c r="O50" s="1919">
        <f>E50*INDEX(Conversions!$B$43:$AB$67,MATCH($A50,Conversions!$A$43:$A$67,0),MATCH($B$2,Conversions!$B$42:$AB$42,0))</f>
        <v>19</v>
      </c>
      <c r="P50" s="1526"/>
      <c r="Q50" s="1549"/>
      <c r="R50" s="1549">
        <f t="shared" ref="R50:R56" si="139">E50-O50</f>
        <v>0</v>
      </c>
      <c r="S50" s="1549"/>
      <c r="T50" s="1549"/>
      <c r="U50" s="1549"/>
      <c r="V50" s="1549"/>
      <c r="W50" s="1549"/>
      <c r="X50" s="1550"/>
      <c r="Y50" s="1575">
        <f t="shared" si="22"/>
        <v>0</v>
      </c>
      <c r="Z50" s="94"/>
      <c r="AA50" s="1488"/>
      <c r="AB50" s="1488">
        <f>IFERROR(INDEX(CO2_EFs!$D$7:$AD$53,MATCH($A50&amp;AB$4,CO2_EFs!$A$7:$A$53,0),MATCH($B$2,CO2_EFs!$D$5:$AD$5,0)),0)</f>
        <v>45.304940999999999</v>
      </c>
      <c r="AC50" s="1488"/>
      <c r="AD50" s="1488"/>
      <c r="AE50" s="95">
        <f t="shared" si="23"/>
        <v>45.304940999999999</v>
      </c>
      <c r="AF50" s="1552"/>
      <c r="AG50" s="1552"/>
      <c r="AH50" s="1553">
        <f t="shared" ref="AH50" si="140">R50*AB50*lbs_shortt*Short_Metric*Bbtu_to_MMBtu*Mt_to_MMT*C_CO2</f>
        <v>0</v>
      </c>
      <c r="AI50" s="1554"/>
      <c r="AJ50" s="1554"/>
      <c r="AK50" s="1553"/>
      <c r="AL50" s="1552"/>
      <c r="AM50" s="1554"/>
      <c r="AN50" s="1554"/>
      <c r="AO50" s="1921">
        <f>O50*AE50*lbs_shortt*Short_Metric*Bbtu_to_MMBtu*Mt_to_MMT*C_CO2*(1-Conversions!B72)</f>
        <v>6.2870186821963193E-6</v>
      </c>
      <c r="AP50" s="1619">
        <f t="shared" si="112"/>
        <v>6.2870186821963193E-6</v>
      </c>
      <c r="AQ50" s="94"/>
      <c r="AR50" s="1488"/>
      <c r="AS50" s="1513">
        <f>'CH4 N2O Emission Factors'!$G$43</f>
        <v>3.0100000000000001E-3</v>
      </c>
      <c r="AT50" s="1488"/>
      <c r="AU50" s="1488"/>
      <c r="AV50" s="1926"/>
      <c r="AW50" s="746"/>
      <c r="AX50" s="1620"/>
      <c r="AY50" s="1555"/>
      <c r="AZ50" s="1556">
        <f t="shared" ref="AZ50" si="141">AS50*$R50*CH4GWP/10^6</f>
        <v>0</v>
      </c>
      <c r="BA50" s="1515"/>
      <c r="BB50" s="1515"/>
      <c r="BC50" s="1637"/>
      <c r="BD50" s="1491"/>
      <c r="BE50" s="1491"/>
      <c r="BF50" s="1491"/>
      <c r="BG50" s="1491"/>
      <c r="BH50" s="1556"/>
      <c r="BI50" s="726">
        <f t="shared" si="26"/>
        <v>0</v>
      </c>
      <c r="BJ50" s="94"/>
      <c r="BK50" s="1488"/>
      <c r="BL50" s="1513">
        <f>'CH4 N2O Emission Factors'!$F$43</f>
        <v>5.9999999999999995E-4</v>
      </c>
      <c r="BM50" s="1488"/>
      <c r="BN50" s="1488"/>
      <c r="BO50" s="1926"/>
      <c r="BP50" s="746"/>
      <c r="BQ50" s="1497"/>
      <c r="BR50" s="1497"/>
      <c r="BS50" s="1497">
        <f t="shared" ref="BS50" si="142">BL50*$R50*N2OGWP/10^6</f>
        <v>0</v>
      </c>
      <c r="BT50" s="1497"/>
      <c r="BU50" s="1497"/>
      <c r="BV50" s="1498"/>
      <c r="BW50" s="1560"/>
      <c r="BX50" s="1560"/>
      <c r="BY50" s="1560"/>
      <c r="BZ50" s="1560"/>
      <c r="CA50" s="1497"/>
      <c r="CB50" s="1621">
        <f t="shared" si="27"/>
        <v>0</v>
      </c>
      <c r="CC50" t="str">
        <f>IF(AND(L50&lt;&gt;0,AP50&lt;&gt;0),"-",IF(AND(L50=0,AP50=0),"-","check"))</f>
        <v>-</v>
      </c>
    </row>
    <row r="51" spans="1:81" s="62" customFormat="1">
      <c r="A51" s="273" t="s">
        <v>241</v>
      </c>
      <c r="B51" s="1596" t="s">
        <v>242</v>
      </c>
      <c r="C51" s="280">
        <f>SUMIFS('EIA SEDS Data 2022'!$K$7:$K$371,'EIA SEDS Data 2022'!$D$7:$D$371,$A51,'EIA SEDS Data 2022'!$E$7:$E$371,C$4,'EIA SEDS Data 2022'!$F$7:$F$371,"Billion Btu")</f>
        <v>0</v>
      </c>
      <c r="D51" s="1487">
        <f>SUMIFS('EIA SEDS Data 2022'!$K$7:$K$371,'EIA SEDS Data 2022'!$D$7:$D$371,$A51,'EIA SEDS Data 2022'!$E$7:$E$371,D$4,'EIA SEDS Data 2022'!$F$7:$F$371,"Billion Btu")</f>
        <v>0</v>
      </c>
      <c r="E51" s="1487">
        <f>SUMIFS('EIA SEDS Data 2022'!$K$7:$K$371,'EIA SEDS Data 2022'!$D$7:$D$371,$A51,'EIA SEDS Data 2022'!$E$7:$E$371,E$4,'EIA SEDS Data 2022'!$F$7:$F$371,"Billion Btu")</f>
        <v>0</v>
      </c>
      <c r="F51" s="1486">
        <f>IFERROR((SUMIFS('EIA SEDS Data 2022'!$K$7:$K$371,'EIA SEDS Data 2022'!$D$7:$D$371,$A51,'EIA SEDS Data 2022'!$E$7:$E$371,"Transportation",'EIA SEDS Data 2022'!$F$7:$F$371,"Billion Btu")-SUM($J51:$K51))*INDEX('DBEDT Transport'!$B$37:$E$46,MATCH($A51,'DBEDT Transport'!$B$37:$B$46,0),MATCH(F$4,'DBEDT Transport'!$B$37:$E$37,0)),0)</f>
        <v>0</v>
      </c>
      <c r="G51" s="1486">
        <f>IFERROR((SUMIFS('EIA SEDS Data 2022'!$K$7:$K$371,'EIA SEDS Data 2022'!$D$7:$D$371,$A51,'EIA SEDS Data 2022'!$E$7:$E$371,"Transportation",'EIA SEDS Data 2022'!$F$7:$F$371,"Billion Btu")-SUM($J51:$K51))*INDEX('DBEDT Transport'!$B$37:$E$46,MATCH($A51,'DBEDT Transport'!$B$37:$B$46,0),MATCH(G$4,'DBEDT Transport'!$B$37:$E$37,0)),0)</f>
        <v>0</v>
      </c>
      <c r="H51" s="1486">
        <f>IFERROR((SUMIFS('EIA SEDS Data 2022'!$K$7:$K$371,'EIA SEDS Data 2022'!$D$7:$D$371,$A51,'EIA SEDS Data 2022'!$E$7:$E$371,"Transportation",'EIA SEDS Data 2022'!$F$7:$F$371,"Billion Btu")-SUM($J51:$K51))*INDEX('DBEDT Transport'!$B$37:$E$46,MATCH($A51,'DBEDT Transport'!$B$37:$B$46,0),MATCH(H$4,'DBEDT Transport'!$B$37:$E$37,0)),0)</f>
        <v>0</v>
      </c>
      <c r="I51" s="1487">
        <f>SUMIFS('EIA SEDS Data 2022'!$K$7:$K$371,'EIA SEDS Data 2022'!$D$7:$D$371,$A51,'EIA SEDS Data 2022'!$E$7:$E$371,I$4,'EIA SEDS Data 2022'!$F$7:$F$371,"Billion Btu")</f>
        <v>0</v>
      </c>
      <c r="J51" s="1487"/>
      <c r="K51" s="1919"/>
      <c r="L51" s="1575">
        <f t="shared" si="21"/>
        <v>0</v>
      </c>
      <c r="M51" s="280"/>
      <c r="N51" s="1487"/>
      <c r="O51" s="1919"/>
      <c r="P51" s="1526"/>
      <c r="Q51" s="1549"/>
      <c r="R51" s="1549"/>
      <c r="S51" s="1549"/>
      <c r="T51" s="1549"/>
      <c r="U51" s="1549"/>
      <c r="V51" s="1549">
        <f>I51</f>
        <v>0</v>
      </c>
      <c r="W51" s="1549"/>
      <c r="X51" s="1550"/>
      <c r="Y51" s="1575">
        <f t="shared" si="22"/>
        <v>0</v>
      </c>
      <c r="Z51" s="94"/>
      <c r="AA51" s="1488"/>
      <c r="AB51" s="1488"/>
      <c r="AC51" s="1488"/>
      <c r="AD51" s="1488">
        <f>IFERROR(INDEX(CO2_EFs!$D$7:$AC$53,MATCH($A51&amp;AD$4,CO2_EFs!$A$7:$A$53,0),MATCH($B$2,CO2_EFs!$D$5:$AC$5,0)),0)</f>
        <v>38.757219599999999</v>
      </c>
      <c r="AE51" s="95">
        <f t="shared" si="23"/>
        <v>0</v>
      </c>
      <c r="AF51" s="1552"/>
      <c r="AG51" s="1552"/>
      <c r="AH51" s="1553"/>
      <c r="AI51" s="1554"/>
      <c r="AJ51" s="1554"/>
      <c r="AK51" s="1553"/>
      <c r="AL51" s="1552">
        <f t="shared" ref="AL51:AL56" si="143">V51*AD51*lbs_shortt*Short_Metric*Bbtu_to_MMBtu*Mt_to_MMT*C_CO2</f>
        <v>0</v>
      </c>
      <c r="AM51" s="1554"/>
      <c r="AN51" s="1554"/>
      <c r="AO51" s="1921">
        <f>O51*AE51*lbs_shortt*Short_Metric*Bbtu_to_MMBtu*Mt_to_MMT*C_CO2*CO2_EFs!E256</f>
        <v>0</v>
      </c>
      <c r="AP51" s="1619">
        <f t="shared" si="112"/>
        <v>0</v>
      </c>
      <c r="AQ51" s="94"/>
      <c r="AR51" s="1488"/>
      <c r="AS51" s="1513"/>
      <c r="AT51" s="1488"/>
      <c r="AU51" s="1513">
        <f>'CH4 N2O Emission Factors'!G15</f>
        <v>3.006909179967E-3</v>
      </c>
      <c r="AV51" s="1926"/>
      <c r="AW51" s="746"/>
      <c r="AX51" s="1620"/>
      <c r="AY51" s="1555"/>
      <c r="AZ51" s="1556"/>
      <c r="BA51" s="1515"/>
      <c r="BB51" s="1515"/>
      <c r="BC51" s="1637"/>
      <c r="BD51" s="1491"/>
      <c r="BE51" s="1491">
        <f t="shared" ref="BE51:BE56" si="144">AU51*$V51*CH4GWP/10^6</f>
        <v>0</v>
      </c>
      <c r="BF51" s="1491"/>
      <c r="BG51" s="1491"/>
      <c r="BH51" s="1556"/>
      <c r="BI51" s="726">
        <f t="shared" si="26"/>
        <v>0</v>
      </c>
      <c r="BJ51" s="94"/>
      <c r="BK51" s="1488"/>
      <c r="BL51" s="1513"/>
      <c r="BM51" s="1488"/>
      <c r="BN51" s="1513">
        <f>'CH4 N2O Emission Factors'!F15</f>
        <v>6.0138183599339984E-4</v>
      </c>
      <c r="BO51" s="1926"/>
      <c r="BP51" s="746"/>
      <c r="BQ51" s="1497"/>
      <c r="BR51" s="1497"/>
      <c r="BS51" s="1497"/>
      <c r="BT51" s="1497"/>
      <c r="BU51" s="1497"/>
      <c r="BV51" s="1498"/>
      <c r="BW51" s="1560"/>
      <c r="BX51" s="1560">
        <f t="shared" si="138"/>
        <v>0</v>
      </c>
      <c r="BY51" s="1560"/>
      <c r="BZ51" s="1560"/>
      <c r="CA51" s="1497"/>
      <c r="CB51" s="1621">
        <f t="shared" si="27"/>
        <v>0</v>
      </c>
      <c r="CC51" t="str">
        <f t="shared" si="28"/>
        <v>-</v>
      </c>
    </row>
    <row r="52" spans="1:81">
      <c r="A52" s="273" t="s">
        <v>243</v>
      </c>
      <c r="B52" s="1596" t="s">
        <v>243</v>
      </c>
      <c r="C52" s="280">
        <f>SUMIFS('EIA SEDS Data 2022'!$K$7:$K$371,'EIA SEDS Data 2022'!$D$7:$D$371,$A52,'EIA SEDS Data 2022'!$E$7:$E$371,C$4,'EIA SEDS Data 2022'!$F$7:$F$371,"Billion Btu")</f>
        <v>0</v>
      </c>
      <c r="D52" s="1487">
        <f>SUMIFS('EIA SEDS Data 2022'!$K$7:$K$371,'EIA SEDS Data 2022'!$D$7:$D$371,$A52,'EIA SEDS Data 2022'!$E$7:$E$371,D$4,'EIA SEDS Data 2022'!$F$7:$F$371,"Billion Btu")</f>
        <v>0</v>
      </c>
      <c r="E52" s="1487">
        <f>SUMIFS('EIA SEDS Data 2022'!$K$7:$K$371,'EIA SEDS Data 2022'!$D$7:$D$371,$A52,'EIA SEDS Data 2022'!$E$7:$E$371,E$4,'EIA SEDS Data 2022'!$F$7:$F$371,"Billion Btu")</f>
        <v>0</v>
      </c>
      <c r="F52" s="1486">
        <f>IFERROR((SUMIFS('EIA SEDS Data 2022'!$K$7:$K$371,'EIA SEDS Data 2022'!$D$7:$D$371,$A52,'EIA SEDS Data 2022'!$E$7:$E$371,"Transportation",'EIA SEDS Data 2022'!$F$7:$F$371,"Billion Btu")-SUM($J52:$K52))*INDEX('DBEDT Transport'!$B$37:$E$46,MATCH($A52,'DBEDT Transport'!$B$37:$B$46,0),MATCH(F$4,'DBEDT Transport'!$B$37:$E$37,0)),0)</f>
        <v>0</v>
      </c>
      <c r="G52" s="1486">
        <f>IFERROR((SUMIFS('EIA SEDS Data 2022'!$K$7:$K$371,'EIA SEDS Data 2022'!$D$7:$D$371,$A52,'EIA SEDS Data 2022'!$E$7:$E$371,"Transportation",'EIA SEDS Data 2022'!$F$7:$F$371,"Billion Btu")-SUM($J52:$K52))*INDEX('DBEDT Transport'!$B$37:$E$46,MATCH($A52,'DBEDT Transport'!$B$37:$B$46,0),MATCH(G$4,'DBEDT Transport'!$B$37:$E$37,0)),0)</f>
        <v>0</v>
      </c>
      <c r="H52" s="1486">
        <f>IFERROR((SUMIFS('EIA SEDS Data 2022'!$K$7:$K$371,'EIA SEDS Data 2022'!$D$7:$D$371,$A52,'EIA SEDS Data 2022'!$E$7:$E$371,"Transportation",'EIA SEDS Data 2022'!$F$7:$F$371,"Billion Btu")-SUM($J52:$K52))*INDEX('DBEDT Transport'!$B$37:$E$46,MATCH($A52,'DBEDT Transport'!$B$37:$B$46,0),MATCH(H$4,'DBEDT Transport'!$B$37:$E$37,0)),0)</f>
        <v>0</v>
      </c>
      <c r="I52" s="1487">
        <f>SUMIFS('EIA SEDS Data 2022'!$K$7:$K$371,'EIA SEDS Data 2022'!$D$7:$D$371,$A52,'EIA SEDS Data 2022'!$E$7:$E$371,I$4,'EIA SEDS Data 2022'!$F$7:$F$371,"Billion Btu")</f>
        <v>0</v>
      </c>
      <c r="J52" s="1487"/>
      <c r="K52" s="1919"/>
      <c r="L52" s="1575">
        <f t="shared" si="21"/>
        <v>0</v>
      </c>
      <c r="M52" s="280">
        <f t="shared" ref="M52" si="145">SUM(M53:M56)</f>
        <v>0</v>
      </c>
      <c r="N52" s="1487"/>
      <c r="O52" s="1919">
        <f>E52*Conversions!$B$56</f>
        <v>0</v>
      </c>
      <c r="P52" s="1526">
        <f t="shared" ref="P52:Q56" si="146">C52</f>
        <v>0</v>
      </c>
      <c r="Q52" s="1549">
        <f t="shared" si="146"/>
        <v>0</v>
      </c>
      <c r="R52" s="1549">
        <f t="shared" si="139"/>
        <v>0</v>
      </c>
      <c r="S52" s="1549">
        <f>F52-M52</f>
        <v>0</v>
      </c>
      <c r="T52" s="1549">
        <f>G52</f>
        <v>0</v>
      </c>
      <c r="U52" s="1549">
        <f>H52-N52</f>
        <v>0</v>
      </c>
      <c r="V52" s="1549">
        <f t="shared" ref="V52:X56" si="147">I52</f>
        <v>0</v>
      </c>
      <c r="W52" s="1549">
        <f t="shared" si="147"/>
        <v>0</v>
      </c>
      <c r="X52" s="1550">
        <f t="shared" si="147"/>
        <v>0</v>
      </c>
      <c r="Y52" s="1575">
        <f>SUM(P52:X52)</f>
        <v>0</v>
      </c>
      <c r="Z52" s="94">
        <f>IFERROR(INDEX(CO2_EFs!$D$7:$AC$53,MATCH($A52&amp;Z$4,CO2_EFs!$A$7:$A$53,0),MATCH($B$2,CO2_EFs!$D$5:$AC$5,0)),0)</f>
        <v>44.004215199999997</v>
      </c>
      <c r="AA52" s="1488">
        <f>IFERROR(INDEX(CO2_EFs!$D$7:$AC$53,MATCH($A52&amp;AA$4,CO2_EFs!$A$7:$A$53,0),MATCH($B$2,CO2_EFs!$D$5:$AC$5,0)),0)</f>
        <v>44.004215199999997</v>
      </c>
      <c r="AB52" s="1488">
        <f>IFERROR(INDEX(CO2_EFs!$D$7:$AC$53,MATCH($A52&amp;AB$4,CO2_EFs!$A$7:$A$53,0),MATCH($B$2,CO2_EFs!$D$5:$AC$5,0)),0)</f>
        <v>44.004215199999997</v>
      </c>
      <c r="AC52" s="1488">
        <f>IFERROR(INDEX(CO2_EFs!$D$7:$AC$53,MATCH($A52&amp;AC$4,CO2_EFs!$A$7:$A$53,0),MATCH($B$2,CO2_EFs!$D$5:$AC$5,0)),0)</f>
        <v>0</v>
      </c>
      <c r="AD52" s="1488">
        <f>IFERROR(INDEX(CO2_EFs!$D$7:$AC$53,MATCH($A52&amp;AD$4,CO2_EFs!$A$7:$A$53,0),MATCH($B$2,CO2_EFs!$D$5:$AC$5,0)),0)</f>
        <v>0</v>
      </c>
      <c r="AE52" s="95">
        <f t="shared" si="23"/>
        <v>44.004215199999997</v>
      </c>
      <c r="AF52" s="1489">
        <f t="shared" ref="AF52:AH56" si="148">P52*Z52*lbs_shortt*Short_Metric*Bbtu_to_MMBtu*Mt_to_MMT*C_CO2</f>
        <v>0</v>
      </c>
      <c r="AG52" s="1518">
        <f t="shared" si="148"/>
        <v>0</v>
      </c>
      <c r="AH52" s="1490">
        <f t="shared" si="148"/>
        <v>0</v>
      </c>
      <c r="AI52" s="1489">
        <f t="shared" ref="AI52:AK57" si="149">S52*$AC52*lbs_shortt*Short_Metric*Bbtu_to_MMBtu*Mt_to_MMT*C_CO2</f>
        <v>0</v>
      </c>
      <c r="AJ52" s="1489">
        <f t="shared" si="149"/>
        <v>0</v>
      </c>
      <c r="AK52" s="1490">
        <f t="shared" si="149"/>
        <v>0</v>
      </c>
      <c r="AL52" s="1489">
        <f t="shared" si="143"/>
        <v>0</v>
      </c>
      <c r="AM52" s="1489">
        <f>W52*AC52*lbs_shortt*Short_Metric*Bbtu_to_MMBtu*Mt_to_MMT*C_CO2</f>
        <v>0</v>
      </c>
      <c r="AN52" s="1554">
        <f>X52*AC52*lbs_shortt*Short_Metric*Bbtu_to_MMBtu*Mt_to_MMT*C_CO2</f>
        <v>0</v>
      </c>
      <c r="AO52" s="1921">
        <f>O52*AE52*lbs_shortt*Short_Metric*Bbtu_to_MMBtu*Mt_to_MMT*C_CO2</f>
        <v>0</v>
      </c>
      <c r="AP52" s="1619">
        <f t="shared" si="112"/>
        <v>0</v>
      </c>
      <c r="AQ52" s="94"/>
      <c r="AR52" s="1488"/>
      <c r="AS52" s="1488"/>
      <c r="AT52" s="1488"/>
      <c r="AU52" s="1488"/>
      <c r="AV52" s="1926"/>
      <c r="AW52" s="95"/>
      <c r="AX52" s="751">
        <f>AQ52*$P52*CH4GWP/10^6</f>
        <v>0</v>
      </c>
      <c r="AY52" s="1492">
        <f>AR52*$Q52*CH4GWP/10^6</f>
        <v>0</v>
      </c>
      <c r="AZ52" s="1493">
        <f>AS52*$R52*CH4GWP/10^6</f>
        <v>0</v>
      </c>
      <c r="BA52" s="1491">
        <f>$S52*Conversions!$B$135/10^3*AT52/10^12*CH4GWP</f>
        <v>0</v>
      </c>
      <c r="BB52" s="1491">
        <f>$T52*Conversions!$B$171*10^3/Conversions!$D$99*Conversions!$B$130*AT52/10^12*CH4GWP</f>
        <v>0</v>
      </c>
      <c r="BC52" s="1637"/>
      <c r="BD52" s="1491">
        <f>$U52*10^3/Conversions!$D$110*Conversions!$B$129*AT52/10^12*CH4GWP</f>
        <v>0</v>
      </c>
      <c r="BE52" s="1491">
        <f t="shared" si="144"/>
        <v>0</v>
      </c>
      <c r="BF52" s="1491">
        <f>$W52*10^3/Conversions!$D$110*Conversions!$B$129*AV52/10^12*CH4GWP</f>
        <v>0</v>
      </c>
      <c r="BG52" s="1491">
        <f>$X52*10^3/Conversions!$D$110*Conversions!$B$129*AV52/10^12*CH4GWP</f>
        <v>0</v>
      </c>
      <c r="BH52" s="1493"/>
      <c r="BI52" s="726">
        <f t="shared" si="26"/>
        <v>0</v>
      </c>
      <c r="BJ52" s="94"/>
      <c r="BK52" s="1495"/>
      <c r="BL52" s="1495"/>
      <c r="BM52" s="1495"/>
      <c r="BN52" s="1495"/>
      <c r="BO52" s="1931"/>
      <c r="BP52" s="123"/>
      <c r="BQ52" s="1497">
        <f>BJ52*$P52*N2OGWP/10^6</f>
        <v>0</v>
      </c>
      <c r="BR52" s="1497">
        <f>BK52*$Q52*N2OGWP/10^6</f>
        <v>0</v>
      </c>
      <c r="BS52" s="1497">
        <f>BL52*$R52*N2OGWP/10^6</f>
        <v>0</v>
      </c>
      <c r="BT52" s="1497">
        <f>$S52*Conversions!$B$135/10^3*BM52/10^12*N2OGWP</f>
        <v>0</v>
      </c>
      <c r="BU52" s="1497">
        <f>$T52*Conversions!$B$171*10^3/Conversions!$D$99*Conversions!$B$130*BM52/10^12*N2OGWP</f>
        <v>0</v>
      </c>
      <c r="BV52" s="1498"/>
      <c r="BW52" s="1497">
        <f>$U52*10^3/Conversions!$D$110*Conversions!$B$129*BM52/10^12*N2OGWP</f>
        <v>0</v>
      </c>
      <c r="BX52" s="1497">
        <f>BN52*$V52*N2OGWP/10^6</f>
        <v>0</v>
      </c>
      <c r="BY52" s="1497">
        <f>$W52*10^3/Conversions!$D$110*Conversions!$B$129*BO52/10^12*N2OGWP</f>
        <v>0</v>
      </c>
      <c r="BZ52" s="1497">
        <f>$X52*10^3/Conversions!$D$110*Conversions!$B$129*BO52/10^12*N2OGWP</f>
        <v>0</v>
      </c>
      <c r="CA52" s="1497"/>
      <c r="CB52" s="1621">
        <f t="shared" si="27"/>
        <v>0</v>
      </c>
      <c r="CC52" t="str">
        <f t="shared" si="28"/>
        <v>-</v>
      </c>
    </row>
    <row r="53" spans="1:81" s="62" customFormat="1" hidden="1">
      <c r="A53" s="273" t="s">
        <v>243</v>
      </c>
      <c r="B53" s="468" t="s">
        <v>180</v>
      </c>
      <c r="C53" s="385"/>
      <c r="D53" s="1499"/>
      <c r="E53" s="1499"/>
      <c r="F53" s="1499"/>
      <c r="G53" s="1499"/>
      <c r="H53" s="1499"/>
      <c r="I53" s="1499"/>
      <c r="J53" s="1499"/>
      <c r="K53" s="70"/>
      <c r="L53" s="1575">
        <f>SUM(C53:K53)</f>
        <v>0</v>
      </c>
      <c r="M53" s="68"/>
      <c r="N53" s="69"/>
      <c r="O53" s="69">
        <f>E53*Conversions!$B$56</f>
        <v>0</v>
      </c>
      <c r="P53" s="1526">
        <f t="shared" si="146"/>
        <v>0</v>
      </c>
      <c r="Q53" s="1549">
        <f t="shared" si="146"/>
        <v>0</v>
      </c>
      <c r="R53" s="1549">
        <f t="shared" si="139"/>
        <v>0</v>
      </c>
      <c r="S53" s="1549">
        <f>F53-M53</f>
        <v>0</v>
      </c>
      <c r="T53" s="1549">
        <f>G53</f>
        <v>0</v>
      </c>
      <c r="U53" s="1549">
        <f>H53-N53</f>
        <v>0</v>
      </c>
      <c r="V53" s="1549">
        <f t="shared" si="147"/>
        <v>0</v>
      </c>
      <c r="W53" s="1549">
        <f t="shared" si="147"/>
        <v>0</v>
      </c>
      <c r="X53" s="1550">
        <f t="shared" si="147"/>
        <v>0</v>
      </c>
      <c r="Y53" s="1575">
        <f>SUM(P53:X53)</f>
        <v>0</v>
      </c>
      <c r="Z53" s="94">
        <f>IFERROR(INDEX(CO2_EFs!$D$7:$AC$52,MATCH($A53&amp;Z$4,CO2_EFs!$A$7:$A$52,0),MATCH($B$2,CO2_EFs!$D$5:$AC$5,0)),0)</f>
        <v>44.004215199999997</v>
      </c>
      <c r="AA53" s="1488">
        <f>IFERROR(INDEX(CO2_EFs!$D$7:$AC$52,MATCH($A53&amp;AA$4,CO2_EFs!$A$7:$A$52,0),MATCH($B$2,CO2_EFs!$D$5:$AC$5,0)),0)</f>
        <v>44.004215199999997</v>
      </c>
      <c r="AB53" s="1488">
        <f>IFERROR(INDEX(CO2_EFs!$D$7:$AC$52,MATCH($A53&amp;AB$4,CO2_EFs!$A$7:$A$52,0),MATCH($B$2,CO2_EFs!$D$5:$AC$5,0)),0)</f>
        <v>44.004215199999997</v>
      </c>
      <c r="AC53" s="1488">
        <f>IFERROR(INDEX(CO2_EFs!$D$7:$AC$52,MATCH($A53&amp;AB$4,CO2_EFs!$A$7:$A$52,0),MATCH($B$2,CO2_EFs!$D$5:$AC$5,0)),0)</f>
        <v>44.004215199999997</v>
      </c>
      <c r="AD53" s="1488">
        <f>IFERROR(INDEX(CO2_EFs!$D$7:$AC$52,MATCH($A53&amp;AD$4,CO2_EFs!$A$7:$A$52,0),MATCH($B$2,CO2_EFs!$D$5:$AC$5,0)),0)</f>
        <v>0</v>
      </c>
      <c r="AE53" s="95">
        <f t="shared" si="23"/>
        <v>44.004215199999997</v>
      </c>
      <c r="AF53" s="72">
        <f t="shared" si="148"/>
        <v>0</v>
      </c>
      <c r="AG53" s="86">
        <f t="shared" si="148"/>
        <v>0</v>
      </c>
      <c r="AH53" s="85">
        <f t="shared" si="148"/>
        <v>0</v>
      </c>
      <c r="AI53" s="72">
        <f t="shared" si="149"/>
        <v>0</v>
      </c>
      <c r="AJ53" s="72">
        <f t="shared" si="149"/>
        <v>0</v>
      </c>
      <c r="AK53" s="85">
        <f t="shared" si="149"/>
        <v>0</v>
      </c>
      <c r="AL53" s="72">
        <f t="shared" si="143"/>
        <v>0</v>
      </c>
      <c r="AM53" s="72">
        <f>W53*AC53*lbs_shortt*Short_Metric*Bbtu_to_MMBtu*Mt_to_MMT*C_CO2</f>
        <v>0</v>
      </c>
      <c r="AN53" s="72"/>
      <c r="AO53" s="1571"/>
      <c r="AP53" s="1619">
        <f>SUM(AF53:AN53)</f>
        <v>0</v>
      </c>
      <c r="AQ53" s="628"/>
      <c r="AR53" s="1503"/>
      <c r="AS53" s="1488"/>
      <c r="AT53" s="1488"/>
      <c r="AU53" s="1503"/>
      <c r="AV53" s="1926"/>
      <c r="AW53" s="95"/>
      <c r="AX53" s="743">
        <f>AQ53*$P53*CH4GWP/10^6</f>
        <v>0</v>
      </c>
      <c r="AY53" s="720">
        <f>AR53*$Q53*CH4GWP/10^6</f>
        <v>0</v>
      </c>
      <c r="AZ53" s="721">
        <f>AS53*$R53*CH4GWP/10^6</f>
        <v>0</v>
      </c>
      <c r="BA53" s="296">
        <f>$S53*Conversions!$B$135/10^3*AT53/10^12*CH4GWP</f>
        <v>0</v>
      </c>
      <c r="BB53" s="296">
        <f>$T53*Conversions!$B$171*10^3/Conversions!$D$99*Conversions!$B$130*AT53/10^12*CH4GWP</f>
        <v>0</v>
      </c>
      <c r="BC53" s="254"/>
      <c r="BD53" s="296">
        <f>$U53*10^3/Conversions!$D$110*Conversions!$B$129*AT53/10^12*CH4GWP</f>
        <v>0</v>
      </c>
      <c r="BE53" s="719">
        <f t="shared" si="144"/>
        <v>0</v>
      </c>
      <c r="BF53" s="296">
        <f>$W53*10^3/Conversions!$D$110*Conversions!$B$129*AV53/10^12*CH4GWP</f>
        <v>0</v>
      </c>
      <c r="BG53" s="296"/>
      <c r="BH53" s="721"/>
      <c r="BI53" s="726">
        <f t="shared" si="26"/>
        <v>0</v>
      </c>
      <c r="BJ53" s="628"/>
      <c r="BK53" s="1545"/>
      <c r="BL53" s="1545"/>
      <c r="BM53" s="1545"/>
      <c r="BN53" s="1545"/>
      <c r="BO53" s="1934"/>
      <c r="BP53" s="124"/>
      <c r="BQ53" s="125">
        <f>BJ53*$P53*N2OGWP/10^6</f>
        <v>0</v>
      </c>
      <c r="BR53" s="125">
        <f>BK53*$Q53*N2OGWP/10^6</f>
        <v>0</v>
      </c>
      <c r="BS53" s="125">
        <f>BL53*$R53*N2OGWP/10^6</f>
        <v>0</v>
      </c>
      <c r="BT53" s="299">
        <f>$S53*Conversions!$B$135/10^3*BM53/10^12*N2OGWP</f>
        <v>0</v>
      </c>
      <c r="BU53" s="299">
        <f>$T53*Conversions!$B$171*10^3/Conversions!$D$99*Conversions!$B$130*BM53/10^12*N2OGWP</f>
        <v>0</v>
      </c>
      <c r="BV53" s="122"/>
      <c r="BW53" s="299">
        <f>$U53*10^3/Conversions!$D$110*Conversions!$B$129*BM53/10^12*N2OGWP</f>
        <v>0</v>
      </c>
      <c r="BX53" s="125">
        <f>BN53*$V53*N2OGWP/10^6</f>
        <v>0</v>
      </c>
      <c r="BY53" s="299">
        <f>$W53*10^3/Conversions!$D$110*Conversions!$B$129*BO53/10^12*N2OGWP</f>
        <v>0</v>
      </c>
      <c r="BZ53" s="299"/>
      <c r="CA53" s="125"/>
      <c r="CB53" s="1621">
        <f t="shared" si="27"/>
        <v>0</v>
      </c>
      <c r="CC53" t="str">
        <f t="shared" si="28"/>
        <v>-</v>
      </c>
    </row>
    <row r="54" spans="1:81" s="62" customFormat="1" hidden="1">
      <c r="A54" s="273" t="s">
        <v>243</v>
      </c>
      <c r="B54" s="468" t="s">
        <v>197</v>
      </c>
      <c r="C54" s="385"/>
      <c r="D54" s="1499"/>
      <c r="E54" s="1499"/>
      <c r="F54" s="1499"/>
      <c r="G54" s="1499"/>
      <c r="H54" s="1499"/>
      <c r="I54" s="1499"/>
      <c r="J54" s="1499"/>
      <c r="K54" s="70"/>
      <c r="L54" s="1575">
        <f>SUM(C54:K54)</f>
        <v>0</v>
      </c>
      <c r="M54" s="68"/>
      <c r="N54" s="69"/>
      <c r="O54" s="69">
        <f>E54*Conversions!$B$56</f>
        <v>0</v>
      </c>
      <c r="P54" s="1526">
        <f t="shared" si="146"/>
        <v>0</v>
      </c>
      <c r="Q54" s="1549">
        <f t="shared" si="146"/>
        <v>0</v>
      </c>
      <c r="R54" s="1549">
        <f t="shared" si="139"/>
        <v>0</v>
      </c>
      <c r="S54" s="1549">
        <f>F54-M54</f>
        <v>0</v>
      </c>
      <c r="T54" s="1549">
        <f>G54</f>
        <v>0</v>
      </c>
      <c r="U54" s="1549">
        <f>H54-N54</f>
        <v>0</v>
      </c>
      <c r="V54" s="1549">
        <f t="shared" si="147"/>
        <v>0</v>
      </c>
      <c r="W54" s="1549">
        <f t="shared" si="147"/>
        <v>0</v>
      </c>
      <c r="X54" s="1550">
        <f t="shared" si="147"/>
        <v>0</v>
      </c>
      <c r="Y54" s="1575">
        <f>SUM(P54:X54)</f>
        <v>0</v>
      </c>
      <c r="Z54" s="94">
        <f>IFERROR(INDEX(CO2_EFs!$D$7:$AC$52,MATCH($A54&amp;Z$4,CO2_EFs!$A$7:$A$52,0),MATCH($B$2,CO2_EFs!$D$5:$AC$5,0)),0)</f>
        <v>44.004215199999997</v>
      </c>
      <c r="AA54" s="1488">
        <f>IFERROR(INDEX(CO2_EFs!$D$7:$AC$52,MATCH($A54&amp;AA$4,CO2_EFs!$A$7:$A$52,0),MATCH($B$2,CO2_EFs!$D$5:$AC$5,0)),0)</f>
        <v>44.004215199999997</v>
      </c>
      <c r="AB54" s="1488">
        <f>IFERROR(INDEX(CO2_EFs!$D$7:$AC$52,MATCH($A54&amp;AB$4,CO2_EFs!$A$7:$A$52,0),MATCH($B$2,CO2_EFs!$D$5:$AC$5,0)),0)</f>
        <v>44.004215199999997</v>
      </c>
      <c r="AC54" s="1488">
        <f>IFERROR(INDEX(CO2_EFs!$D$7:$AC$52,MATCH($A54&amp;AB$4,CO2_EFs!$A$7:$A$52,0),MATCH($B$2,CO2_EFs!$D$5:$AC$5,0)),0)</f>
        <v>44.004215199999997</v>
      </c>
      <c r="AD54" s="1488">
        <f>IFERROR(INDEX(CO2_EFs!$D$7:$AC$52,MATCH($A54&amp;AD$4,CO2_EFs!$A$7:$A$52,0),MATCH($B$2,CO2_EFs!$D$5:$AC$5,0)),0)</f>
        <v>0</v>
      </c>
      <c r="AE54" s="95">
        <f t="shared" si="23"/>
        <v>44.004215199999997</v>
      </c>
      <c r="AF54" s="72">
        <f t="shared" si="148"/>
        <v>0</v>
      </c>
      <c r="AG54" s="86">
        <f t="shared" si="148"/>
        <v>0</v>
      </c>
      <c r="AH54" s="85">
        <f t="shared" si="148"/>
        <v>0</v>
      </c>
      <c r="AI54" s="72">
        <f t="shared" si="149"/>
        <v>0</v>
      </c>
      <c r="AJ54" s="72">
        <f t="shared" si="149"/>
        <v>0</v>
      </c>
      <c r="AK54" s="85">
        <f t="shared" si="149"/>
        <v>0</v>
      </c>
      <c r="AL54" s="72">
        <f t="shared" si="143"/>
        <v>0</v>
      </c>
      <c r="AM54" s="72">
        <f>W54*AC54*lbs_shortt*Short_Metric*Bbtu_to_MMBtu*Mt_to_MMT*C_CO2</f>
        <v>0</v>
      </c>
      <c r="AN54" s="72"/>
      <c r="AO54" s="1571"/>
      <c r="AP54" s="1619">
        <f>SUM(AF54:AN54)</f>
        <v>0</v>
      </c>
      <c r="AQ54" s="628"/>
      <c r="AR54" s="1503"/>
      <c r="AS54" s="1488"/>
      <c r="AT54" s="1488"/>
      <c r="AU54" s="1503"/>
      <c r="AV54" s="1926"/>
      <c r="AW54" s="95"/>
      <c r="AX54" s="743">
        <f>AQ54*$P54*CH4GWP/10^6</f>
        <v>0</v>
      </c>
      <c r="AY54" s="720">
        <f>AR54*$Q54*CH4GWP/10^6</f>
        <v>0</v>
      </c>
      <c r="AZ54" s="721">
        <f>AS54*$R54*CH4GWP/10^6</f>
        <v>0</v>
      </c>
      <c r="BA54" s="296">
        <f>$S54*Conversions!$B$135/10^3*AT54/10^12*CH4GWP</f>
        <v>0</v>
      </c>
      <c r="BB54" s="296">
        <f>$T54*Conversions!$B$171*10^3/Conversions!$D$99*Conversions!$B$130*AT54/10^12*CH4GWP</f>
        <v>0</v>
      </c>
      <c r="BC54" s="254"/>
      <c r="BD54" s="296">
        <f>$U54*10^3/Conversions!$D$110*Conversions!$B$129*AT54/10^12*CH4GWP</f>
        <v>0</v>
      </c>
      <c r="BE54" s="719">
        <f t="shared" si="144"/>
        <v>0</v>
      </c>
      <c r="BF54" s="296">
        <f>$W54*10^3/Conversions!$D$110*Conversions!$B$129*AV54/10^12*CH4GWP</f>
        <v>0</v>
      </c>
      <c r="BG54" s="296"/>
      <c r="BH54" s="721"/>
      <c r="BI54" s="726">
        <f t="shared" si="26"/>
        <v>0</v>
      </c>
      <c r="BJ54" s="628"/>
      <c r="BK54" s="1545"/>
      <c r="BL54" s="1545"/>
      <c r="BM54" s="1545"/>
      <c r="BN54" s="1545"/>
      <c r="BO54" s="1934"/>
      <c r="BP54" s="124"/>
      <c r="BQ54" s="125">
        <f>BJ54*$P54*N2OGWP/10^6</f>
        <v>0</v>
      </c>
      <c r="BR54" s="125">
        <f>BK54*$Q54*N2OGWP/10^6</f>
        <v>0</v>
      </c>
      <c r="BS54" s="125">
        <f>BL54*$R54*N2OGWP/10^6</f>
        <v>0</v>
      </c>
      <c r="BT54" s="299">
        <f>$S54*Conversions!$B$135/10^3*BM54/10^12*N2OGWP</f>
        <v>0</v>
      </c>
      <c r="BU54" s="299">
        <f>$T54*Conversions!$B$171*10^3/Conversions!$D$99*Conversions!$B$130*BM54/10^12*N2OGWP</f>
        <v>0</v>
      </c>
      <c r="BV54" s="122"/>
      <c r="BW54" s="299">
        <f>$U54*10^3/Conversions!$D$110*Conversions!$B$129*BM54/10^12*N2OGWP</f>
        <v>0</v>
      </c>
      <c r="BX54" s="125">
        <f>BN54*$V54*N2OGWP/10^6</f>
        <v>0</v>
      </c>
      <c r="BY54" s="299">
        <f>$W54*10^3/Conversions!$D$110*Conversions!$B$129*BO54/10^12*N2OGWP</f>
        <v>0</v>
      </c>
      <c r="BZ54" s="299"/>
      <c r="CA54" s="125"/>
      <c r="CB54" s="1621">
        <f t="shared" si="27"/>
        <v>0</v>
      </c>
      <c r="CC54" t="str">
        <f t="shared" si="28"/>
        <v>-</v>
      </c>
    </row>
    <row r="55" spans="1:81" s="62" customFormat="1" hidden="1">
      <c r="A55" s="273" t="s">
        <v>243</v>
      </c>
      <c r="B55" s="468" t="s">
        <v>184</v>
      </c>
      <c r="C55" s="385"/>
      <c r="D55" s="1499"/>
      <c r="E55" s="1499"/>
      <c r="F55" s="1499"/>
      <c r="G55" s="1499"/>
      <c r="H55" s="1499"/>
      <c r="I55" s="1499"/>
      <c r="J55" s="1499"/>
      <c r="K55" s="70"/>
      <c r="L55" s="1575">
        <f>SUM(C55:K55)</f>
        <v>0</v>
      </c>
      <c r="M55" s="68"/>
      <c r="N55" s="69"/>
      <c r="O55" s="69">
        <f>E55*Conversions!$B$56</f>
        <v>0</v>
      </c>
      <c r="P55" s="1526">
        <f t="shared" si="146"/>
        <v>0</v>
      </c>
      <c r="Q55" s="1549">
        <f t="shared" si="146"/>
        <v>0</v>
      </c>
      <c r="R55" s="1549">
        <f t="shared" si="139"/>
        <v>0</v>
      </c>
      <c r="S55" s="1549">
        <f>F55-M55</f>
        <v>0</v>
      </c>
      <c r="T55" s="1549">
        <f>G55</f>
        <v>0</v>
      </c>
      <c r="U55" s="1549">
        <f>H55-N55</f>
        <v>0</v>
      </c>
      <c r="V55" s="1549">
        <f t="shared" si="147"/>
        <v>0</v>
      </c>
      <c r="W55" s="1549">
        <f t="shared" si="147"/>
        <v>0</v>
      </c>
      <c r="X55" s="1550">
        <f t="shared" si="147"/>
        <v>0</v>
      </c>
      <c r="Y55" s="1575">
        <f>SUM(P55:X55)</f>
        <v>0</v>
      </c>
      <c r="Z55" s="94">
        <f>IFERROR(INDEX(CO2_EFs!$D$7:$AC$52,MATCH($A55&amp;Z$4,CO2_EFs!$A$7:$A$52,0),MATCH($B$2,CO2_EFs!$D$5:$AC$5,0)),0)</f>
        <v>44.004215199999997</v>
      </c>
      <c r="AA55" s="1488">
        <f>IFERROR(INDEX(CO2_EFs!$D$7:$AC$52,MATCH($A55&amp;AA$4,CO2_EFs!$A$7:$A$52,0),MATCH($B$2,CO2_EFs!$D$5:$AC$5,0)),0)</f>
        <v>44.004215199999997</v>
      </c>
      <c r="AB55" s="1488">
        <f>IFERROR(INDEX(CO2_EFs!$D$7:$AC$52,MATCH($A55&amp;AB$4,CO2_EFs!$A$7:$A$52,0),MATCH($B$2,CO2_EFs!$D$5:$AC$5,0)),0)</f>
        <v>44.004215199999997</v>
      </c>
      <c r="AC55" s="1488">
        <f>IFERROR(INDEX(CO2_EFs!$D$7:$AC$52,MATCH($A55&amp;AB$4,CO2_EFs!$A$7:$A$52,0),MATCH($B$2,CO2_EFs!$D$5:$AC$5,0)),0)</f>
        <v>44.004215199999997</v>
      </c>
      <c r="AD55" s="1488">
        <f>IFERROR(INDEX(CO2_EFs!$D$7:$AC$52,MATCH($A55&amp;AD$4,CO2_EFs!$A$7:$A$52,0),MATCH($B$2,CO2_EFs!$D$5:$AC$5,0)),0)</f>
        <v>0</v>
      </c>
      <c r="AE55" s="95">
        <f t="shared" si="23"/>
        <v>44.004215199999997</v>
      </c>
      <c r="AF55" s="72">
        <f t="shared" si="148"/>
        <v>0</v>
      </c>
      <c r="AG55" s="86">
        <f t="shared" si="148"/>
        <v>0</v>
      </c>
      <c r="AH55" s="85">
        <f t="shared" si="148"/>
        <v>0</v>
      </c>
      <c r="AI55" s="72">
        <f t="shared" si="149"/>
        <v>0</v>
      </c>
      <c r="AJ55" s="72">
        <f t="shared" si="149"/>
        <v>0</v>
      </c>
      <c r="AK55" s="85">
        <f t="shared" si="149"/>
        <v>0</v>
      </c>
      <c r="AL55" s="72">
        <f t="shared" si="143"/>
        <v>0</v>
      </c>
      <c r="AM55" s="72">
        <f>W55*AC55*lbs_shortt*Short_Metric*Bbtu_to_MMBtu*Mt_to_MMT*C_CO2</f>
        <v>0</v>
      </c>
      <c r="AN55" s="72"/>
      <c r="AO55" s="1571"/>
      <c r="AP55" s="1619">
        <f>SUM(AF55:AN55)</f>
        <v>0</v>
      </c>
      <c r="AQ55" s="628"/>
      <c r="AR55" s="1503"/>
      <c r="AS55" s="1488"/>
      <c r="AT55" s="1488"/>
      <c r="AU55" s="1503"/>
      <c r="AV55" s="1926"/>
      <c r="AW55" s="95"/>
      <c r="AX55" s="743">
        <f>AQ55*$P55*CH4GWP/10^6</f>
        <v>0</v>
      </c>
      <c r="AY55" s="720">
        <f>AR55*$Q55*CH4GWP/10^6</f>
        <v>0</v>
      </c>
      <c r="AZ55" s="721">
        <f>AS55*$R55*CH4GWP/10^6</f>
        <v>0</v>
      </c>
      <c r="BA55" s="296">
        <f>$S55*Conversions!$B$135/10^3*AT55/10^12*CH4GWP</f>
        <v>0</v>
      </c>
      <c r="BB55" s="296">
        <f>$T55*Conversions!$B$171*10^3/Conversions!$D$99*Conversions!$B$130*AT55/10^12*CH4GWP</f>
        <v>0</v>
      </c>
      <c r="BC55" s="254"/>
      <c r="BD55" s="296">
        <f>$U55*10^3/Conversions!$D$110*Conversions!$B$129*AT55/10^12*CH4GWP</f>
        <v>0</v>
      </c>
      <c r="BE55" s="719">
        <f t="shared" si="144"/>
        <v>0</v>
      </c>
      <c r="BF55" s="296">
        <f>$W55*10^3/Conversions!$D$110*Conversions!$B$129*AV55/10^12*CH4GWP</f>
        <v>0</v>
      </c>
      <c r="BG55" s="296"/>
      <c r="BH55" s="721"/>
      <c r="BI55" s="726">
        <f t="shared" si="26"/>
        <v>0</v>
      </c>
      <c r="BJ55" s="628"/>
      <c r="BK55" s="1545"/>
      <c r="BL55" s="1545"/>
      <c r="BM55" s="1545"/>
      <c r="BN55" s="1545"/>
      <c r="BO55" s="1934"/>
      <c r="BP55" s="124"/>
      <c r="BQ55" s="125">
        <f>BJ55*$P55*N2OGWP/10^6</f>
        <v>0</v>
      </c>
      <c r="BR55" s="125">
        <f>BK55*$Q55*N2OGWP/10^6</f>
        <v>0</v>
      </c>
      <c r="BS55" s="125">
        <f>BL55*$R55*N2OGWP/10^6</f>
        <v>0</v>
      </c>
      <c r="BT55" s="299">
        <f>$S55*Conversions!$B$135/10^3*BM55/10^12*N2OGWP</f>
        <v>0</v>
      </c>
      <c r="BU55" s="299">
        <f>$T55*Conversions!$B$171*10^3/Conversions!$D$99*Conversions!$B$130*BM55/10^12*N2OGWP</f>
        <v>0</v>
      </c>
      <c r="BV55" s="122"/>
      <c r="BW55" s="299">
        <f>$U55*10^3/Conversions!$D$110*Conversions!$B$129*BM55/10^12*N2OGWP</f>
        <v>0</v>
      </c>
      <c r="BX55" s="125">
        <f>BN55*$V55*N2OGWP/10^6</f>
        <v>0</v>
      </c>
      <c r="BY55" s="299">
        <f>$W55*10^3/Conversions!$D$110*Conversions!$B$129*BO55/10^12*N2OGWP</f>
        <v>0</v>
      </c>
      <c r="BZ55" s="299"/>
      <c r="CA55" s="125"/>
      <c r="CB55" s="1621">
        <f t="shared" si="27"/>
        <v>0</v>
      </c>
      <c r="CC55" t="str">
        <f t="shared" si="28"/>
        <v>-</v>
      </c>
    </row>
    <row r="56" spans="1:81" s="62" customFormat="1" hidden="1">
      <c r="A56" s="273" t="s">
        <v>243</v>
      </c>
      <c r="B56" s="468" t="s">
        <v>183</v>
      </c>
      <c r="C56" s="385"/>
      <c r="D56" s="1499"/>
      <c r="E56" s="1499"/>
      <c r="F56" s="1499"/>
      <c r="G56" s="1499"/>
      <c r="H56" s="1499"/>
      <c r="I56" s="1499"/>
      <c r="J56" s="1499"/>
      <c r="K56" s="75"/>
      <c r="L56" s="1575">
        <f>SUM(C56:K56)</f>
        <v>0</v>
      </c>
      <c r="M56" s="74"/>
      <c r="N56" s="1565"/>
      <c r="O56" s="1565">
        <f>E56*Conversions!$B$56</f>
        <v>0</v>
      </c>
      <c r="P56" s="1526">
        <f t="shared" si="146"/>
        <v>0</v>
      </c>
      <c r="Q56" s="1549">
        <f t="shared" si="146"/>
        <v>0</v>
      </c>
      <c r="R56" s="1549">
        <f t="shared" si="139"/>
        <v>0</v>
      </c>
      <c r="S56" s="1549">
        <f>F56-M56</f>
        <v>0</v>
      </c>
      <c r="T56" s="1549">
        <f>G56</f>
        <v>0</v>
      </c>
      <c r="U56" s="1549">
        <f>H56-N56</f>
        <v>0</v>
      </c>
      <c r="V56" s="1549">
        <f t="shared" si="147"/>
        <v>0</v>
      </c>
      <c r="W56" s="1549">
        <f t="shared" si="147"/>
        <v>0</v>
      </c>
      <c r="X56" s="1550">
        <f t="shared" si="147"/>
        <v>0</v>
      </c>
      <c r="Y56" s="1575">
        <f>SUM(P56:X56)</f>
        <v>0</v>
      </c>
      <c r="Z56" s="94">
        <f>IFERROR(INDEX(CO2_EFs!$D$7:$AC$52,MATCH($A56&amp;Z$4,CO2_EFs!$A$7:$A$52,0),MATCH($B$2,CO2_EFs!$D$5:$AC$5,0)),0)</f>
        <v>44.004215199999997</v>
      </c>
      <c r="AA56" s="1488">
        <f>IFERROR(INDEX(CO2_EFs!$D$7:$AC$52,MATCH($A56&amp;AA$4,CO2_EFs!$A$7:$A$52,0),MATCH($B$2,CO2_EFs!$D$5:$AC$5,0)),0)</f>
        <v>44.004215199999997</v>
      </c>
      <c r="AB56" s="1488">
        <f>IFERROR(INDEX(CO2_EFs!$D$7:$AC$52,MATCH($A56&amp;AB$4,CO2_EFs!$A$7:$A$52,0),MATCH($B$2,CO2_EFs!$D$5:$AC$5,0)),0)</f>
        <v>44.004215199999997</v>
      </c>
      <c r="AC56" s="1488">
        <f>IFERROR(INDEX(CO2_EFs!$D$7:$AC$52,MATCH($A56&amp;AB$4,CO2_EFs!$A$7:$A$52,0),MATCH($B$2,CO2_EFs!$D$5:$AC$5,0)),0)</f>
        <v>44.004215199999997</v>
      </c>
      <c r="AD56" s="1488">
        <f>IFERROR(INDEX(CO2_EFs!$D$7:$AC$52,MATCH($A56&amp;AD$4,CO2_EFs!$A$7:$A$52,0),MATCH($B$2,CO2_EFs!$D$5:$AC$5,0)),0)</f>
        <v>0</v>
      </c>
      <c r="AE56" s="95">
        <f t="shared" si="23"/>
        <v>44.004215199999997</v>
      </c>
      <c r="AF56" s="1622">
        <f t="shared" si="148"/>
        <v>0</v>
      </c>
      <c r="AG56" s="1632">
        <f t="shared" si="148"/>
        <v>0</v>
      </c>
      <c r="AH56" s="1623">
        <f t="shared" si="148"/>
        <v>0</v>
      </c>
      <c r="AI56" s="1622">
        <f t="shared" si="149"/>
        <v>0</v>
      </c>
      <c r="AJ56" s="1622">
        <f t="shared" si="149"/>
        <v>0</v>
      </c>
      <c r="AK56" s="1623">
        <f t="shared" si="149"/>
        <v>0</v>
      </c>
      <c r="AL56" s="1622">
        <f t="shared" si="143"/>
        <v>0</v>
      </c>
      <c r="AM56" s="1622">
        <f>W56*AC56*lbs_shortt*Short_Metric*Bbtu_to_MMBtu*Mt_to_MMT*C_CO2</f>
        <v>0</v>
      </c>
      <c r="AN56" s="1622"/>
      <c r="AO56" s="1571"/>
      <c r="AP56" s="1619">
        <f>SUM(AF56:AN56)</f>
        <v>0</v>
      </c>
      <c r="AQ56" s="628"/>
      <c r="AR56" s="1503"/>
      <c r="AS56" s="1488"/>
      <c r="AT56" s="1488"/>
      <c r="AU56" s="1503"/>
      <c r="AV56" s="1926"/>
      <c r="AW56" s="95"/>
      <c r="AX56" s="744">
        <f>AQ56*$P56*CH4GWP/10^6</f>
        <v>0</v>
      </c>
      <c r="AY56" s="1624">
        <f>AR56*$Q56*CH4GWP/10^6</f>
        <v>0</v>
      </c>
      <c r="AZ56" s="1625">
        <f>AS56*$R56*CH4GWP/10^6</f>
        <v>0</v>
      </c>
      <c r="BA56" s="1559">
        <f>$S56*Conversions!$B$135/10^3*AT56/10^12*CH4GWP</f>
        <v>0</v>
      </c>
      <c r="BB56" s="1559">
        <f>$T56*Conversions!$B$171*10^3/Conversions!$D$99*Conversions!$B$130*AT56/10^12*CH4GWP</f>
        <v>0</v>
      </c>
      <c r="BC56" s="1627"/>
      <c r="BD56" s="1559">
        <f>$U56*10^3/Conversions!$D$110*Conversions!$B$129*AT56/10^12*CH4GWP</f>
        <v>0</v>
      </c>
      <c r="BE56" s="1626">
        <f t="shared" si="144"/>
        <v>0</v>
      </c>
      <c r="BF56" s="1559">
        <f>$W56*10^3/Conversions!$D$110*Conversions!$B$129*AV56/10^12*CH4GWP</f>
        <v>0</v>
      </c>
      <c r="BG56" s="1559"/>
      <c r="BH56" s="1625"/>
      <c r="BI56" s="726">
        <f t="shared" si="26"/>
        <v>0</v>
      </c>
      <c r="BJ56" s="628"/>
      <c r="BK56" s="1545"/>
      <c r="BL56" s="1545"/>
      <c r="BM56" s="1545"/>
      <c r="BN56" s="1545"/>
      <c r="BO56" s="1934"/>
      <c r="BP56" s="124"/>
      <c r="BQ56" s="1628">
        <f>BJ56*$P56*N2OGWP/10^6</f>
        <v>0</v>
      </c>
      <c r="BR56" s="1628">
        <f>BK56*$Q56*N2OGWP/10^6</f>
        <v>0</v>
      </c>
      <c r="BS56" s="1628">
        <f>BL56*$R56*N2OGWP/10^6</f>
        <v>0</v>
      </c>
      <c r="BT56" s="1642">
        <f>$S56*Conversions!$B$135/10^3*BM56/10^12*N2OGWP</f>
        <v>0</v>
      </c>
      <c r="BU56" s="1642">
        <f>$T56*Conversions!$B$171*10^3/Conversions!$D$99*Conversions!$B$130*BM56/10^12*N2OGWP</f>
        <v>0</v>
      </c>
      <c r="BV56" s="1629"/>
      <c r="BW56" s="1642">
        <f>$U56*10^3/Conversions!$D$110*Conversions!$B$129*BM56/10^12*N2OGWP</f>
        <v>0</v>
      </c>
      <c r="BX56" s="1628">
        <f>BN56*$V56*N2OGWP/10^6</f>
        <v>0</v>
      </c>
      <c r="BY56" s="1642">
        <f>$W56*10^3/Conversions!$D$110*Conversions!$B$129*BO56/10^12*N2OGWP</f>
        <v>0</v>
      </c>
      <c r="BZ56" s="1642"/>
      <c r="CA56" s="1628"/>
      <c r="CB56" s="1621">
        <f t="shared" si="27"/>
        <v>0</v>
      </c>
      <c r="CC56" t="str">
        <f t="shared" si="28"/>
        <v>-</v>
      </c>
    </row>
    <row r="57" spans="1:81" s="62" customFormat="1">
      <c r="A57" s="273" t="s">
        <v>244</v>
      </c>
      <c r="B57" s="1596" t="s">
        <v>244</v>
      </c>
      <c r="C57" s="280">
        <f>SUMIFS('EIA SEDS Data 2022'!$K$7:$K$371,'EIA SEDS Data 2022'!$D$7:$D$371,$A57,'EIA SEDS Data 2022'!$E$7:$E$371,C$4,'EIA SEDS Data 2022'!$F$7:$F$371,"Billion Btu")</f>
        <v>0</v>
      </c>
      <c r="D57" s="1487">
        <f>SUMIFS('EIA SEDS Data 2022'!$K$7:$K$371,'EIA SEDS Data 2022'!$D$7:$D$371,$A57,'EIA SEDS Data 2022'!$E$7:$E$371,D$4,'EIA SEDS Data 2022'!$F$7:$F$371,"Billion Btu")</f>
        <v>0</v>
      </c>
      <c r="E57" s="1487">
        <f>SUMIFS('EIA SEDS Data 2022'!$K$7:$K$371,'EIA SEDS Data 2022'!$D$7:$D$371,$A57,'EIA SEDS Data 2022'!$E$7:$E$371,E$4,'EIA SEDS Data 2022'!$F$7:$F$371,"Billion Btu")</f>
        <v>106</v>
      </c>
      <c r="F57" s="1486">
        <f>IFERROR((SUMIFS('EIA SEDS Data 2022'!$K$7:$K$371,'EIA SEDS Data 2022'!$D$7:$D$371,$A57,'EIA SEDS Data 2022'!$E$7:$E$371,"Transportation",'EIA SEDS Data 2022'!$F$7:$F$371,"Billion Btu")-SUM($J57:$K57))*INDEX('DBEDT Transport'!$B$37:$E$46,MATCH($A57,'DBEDT Transport'!$B$37:$B$46,0),MATCH(F$4,'DBEDT Transport'!$B$37:$E$37,0)),0)</f>
        <v>184.89846513371614</v>
      </c>
      <c r="G57" s="1486">
        <f>IFERROR((SUMIFS('EIA SEDS Data 2022'!$K$7:$K$371,'EIA SEDS Data 2022'!$D$7:$D$371,$A57,'EIA SEDS Data 2022'!$E$7:$E$371,"Transportation",'EIA SEDS Data 2022'!$F$7:$F$371,"Billion Btu")-SUM($J57:$K57))*INDEX('DBEDT Transport'!$B$37:$E$46,MATCH($A57,'DBEDT Transport'!$B$37:$B$46,0),MATCH(G$4,'DBEDT Transport'!$B$37:$E$37,0)),0)</f>
        <v>162.19301746034114</v>
      </c>
      <c r="H57" s="1486">
        <f>IFERROR((SUMIFS('EIA SEDS Data 2022'!$K$7:$K$371,'EIA SEDS Data 2022'!$D$7:$D$371,$A57,'EIA SEDS Data 2022'!$E$7:$E$371,"Transportation",'EIA SEDS Data 2022'!$F$7:$F$371,"Billion Btu")-SUM($J57:$K57))*INDEX('DBEDT Transport'!$B$37:$E$46,MATCH($A57,'DBEDT Transport'!$B$37:$B$46,0),MATCH(H$4,'DBEDT Transport'!$B$37:$E$37,0)),0)</f>
        <v>52.908517405942732</v>
      </c>
      <c r="I57" s="1487">
        <f>SUMIFS('EIA SEDS Data 2022'!$K$7:$K$371,'EIA SEDS Data 2022'!$D$7:$D$371,$A57,'EIA SEDS Data 2022'!$E$7:$E$371,I$4,'EIA SEDS Data 2022'!$F$7:$F$371,"Billion Btu")</f>
        <v>0</v>
      </c>
      <c r="J57" s="1487"/>
      <c r="K57" s="1919"/>
      <c r="L57" s="1575">
        <f t="shared" si="21"/>
        <v>506.00000000000006</v>
      </c>
      <c r="M57" s="420"/>
      <c r="N57" s="1486"/>
      <c r="O57" s="1486">
        <f>SUM(E57:H57)*INDEX(Conversions!$B$43:$AB$67,MATCH($A57,Conversions!$A$43:$A$67,0),MATCH($B$2,Conversions!$B$42:$AB$42,0))</f>
        <v>506.00000000000006</v>
      </c>
      <c r="P57" s="1526"/>
      <c r="Q57" s="1549"/>
      <c r="R57" s="1549">
        <f>E57-$O57*(E57/$L57)</f>
        <v>0</v>
      </c>
      <c r="S57" s="1549">
        <f>F57-$O57*(F57/$L57)</f>
        <v>0</v>
      </c>
      <c r="T57" s="1549">
        <f>G57-$O57*(G57/$L57)</f>
        <v>0</v>
      </c>
      <c r="U57" s="1549">
        <f>H57-$O57*(H57/$L57)</f>
        <v>0</v>
      </c>
      <c r="V57" s="1549"/>
      <c r="W57" s="1549"/>
      <c r="X57" s="1550"/>
      <c r="Y57" s="1575">
        <f t="shared" si="22"/>
        <v>0</v>
      </c>
      <c r="Z57" s="94"/>
      <c r="AA57" s="1488"/>
      <c r="AB57" s="1488">
        <f>IFERROR(INDEX(CO2_EFs!$D$7:$AD$53,MATCH($A57&amp;AB$4,CO2_EFs!$A$7:$A$53,0),MATCH($B$2,CO2_EFs!$D$5:$AD$5,0)),0)</f>
        <v>44.533324</v>
      </c>
      <c r="AC57" s="1488">
        <f>IFERROR(INDEX(CO2_EFs!$D$7:$AD$53,MATCH($A57&amp;AC$4,CO2_EFs!$A$7:$A$53,0),MATCH($B$2,CO2_EFs!$D$5:$AD$5,0)),0)</f>
        <v>44.533324</v>
      </c>
      <c r="AD57" s="1488"/>
      <c r="AE57" s="95">
        <f t="shared" si="23"/>
        <v>44.533324</v>
      </c>
      <c r="AF57" s="1552"/>
      <c r="AG57" s="1552"/>
      <c r="AH57" s="1553">
        <f>R57*AB57*lbs_shortt*Short_Metric*Bbtu_to_MMBtu*Mt_to_MMT*C_CO2</f>
        <v>0</v>
      </c>
      <c r="AI57" s="1553">
        <f t="shared" si="149"/>
        <v>0</v>
      </c>
      <c r="AJ57" s="1557">
        <f t="shared" si="149"/>
        <v>0</v>
      </c>
      <c r="AK57" s="1553">
        <f t="shared" si="149"/>
        <v>0</v>
      </c>
      <c r="AL57" s="1552"/>
      <c r="AM57" s="1554"/>
      <c r="AN57" s="1554"/>
      <c r="AO57" s="1921">
        <f>O57*AE57*lbs_shortt*Short_Metric*Bbtu_to_MMBtu*Mt_to_MMT*C_CO2*(1-Conversions!B75)</f>
        <v>3.4037059091428561E-2</v>
      </c>
      <c r="AP57" s="1619">
        <f>SUM(AF57:AO57)</f>
        <v>3.4037059091428561E-2</v>
      </c>
      <c r="AQ57" s="94"/>
      <c r="AR57" s="1488"/>
      <c r="AS57" s="1513">
        <f>'CH4 N2O Emission Factors'!$G$45</f>
        <v>3.0100000000000001E-3</v>
      </c>
      <c r="AT57" s="1488"/>
      <c r="AU57" s="1488"/>
      <c r="AV57" s="1926"/>
      <c r="AW57" s="746"/>
      <c r="AX57" s="1620"/>
      <c r="AY57" s="1555"/>
      <c r="AZ57" s="1556">
        <f t="shared" ref="AZ57" si="150">AS57*$R57*CH4GWP/10^6</f>
        <v>0</v>
      </c>
      <c r="BA57" s="1515">
        <f>AS57*$S57*CH4GWP/10^6</f>
        <v>0</v>
      </c>
      <c r="BB57" s="1515">
        <f>AS57*$T57*CH4GWP/10^6</f>
        <v>0</v>
      </c>
      <c r="BC57" s="1627"/>
      <c r="BD57" s="1559">
        <f>AS57*$U57*CH4GWP/10^6</f>
        <v>0</v>
      </c>
      <c r="BE57" s="1559"/>
      <c r="BF57" s="1559"/>
      <c r="BG57" s="1559"/>
      <c r="BH57" s="1556"/>
      <c r="BI57" s="726">
        <f t="shared" si="26"/>
        <v>0</v>
      </c>
      <c r="BJ57" s="94"/>
      <c r="BK57" s="1488"/>
      <c r="BL57" s="1513">
        <f>'CH4 N2O Emission Factors'!$F$45</f>
        <v>5.9999999999999995E-4</v>
      </c>
      <c r="BM57" s="1488"/>
      <c r="BN57" s="1488"/>
      <c r="BO57" s="1926"/>
      <c r="BP57" s="746"/>
      <c r="BQ57" s="1560"/>
      <c r="BR57" s="1560"/>
      <c r="BS57" s="1560">
        <f t="shared" ref="BS57" si="151">BL57*$R57*N2OGWP/10^6</f>
        <v>0</v>
      </c>
      <c r="BT57" s="1560">
        <f>BL57*$S57*N2OGWP/10^6</f>
        <v>0</v>
      </c>
      <c r="BU57" s="1560">
        <f>BL57*$T57*N2OGWP/10^6</f>
        <v>0</v>
      </c>
      <c r="BV57" s="1629"/>
      <c r="BW57" s="1560">
        <f>BL57*$U57*N2OGWP/10^6</f>
        <v>0</v>
      </c>
      <c r="BX57" s="1560"/>
      <c r="BY57" s="1560"/>
      <c r="BZ57" s="1560"/>
      <c r="CA57" s="1560"/>
      <c r="CB57" s="1621">
        <f t="shared" si="27"/>
        <v>0</v>
      </c>
      <c r="CC57" t="str">
        <f>IF(AND(L57&lt;&gt;0,AP57&lt;&gt;0),"-",IF(AND(L57=0,AP57=0),"-","check"))</f>
        <v>-</v>
      </c>
    </row>
    <row r="58" spans="1:81" s="62" customFormat="1">
      <c r="A58" s="273" t="s">
        <v>245</v>
      </c>
      <c r="B58" s="1596" t="s">
        <v>245</v>
      </c>
      <c r="C58" s="280">
        <f>SUMIFS('EIA SEDS Data 2022'!$K$7:$K$371,'EIA SEDS Data 2022'!$D$7:$D$371,$A58,'EIA SEDS Data 2022'!$E$7:$E$371,C$4,'EIA SEDS Data 2022'!$F$7:$F$371,"Billion Btu")</f>
        <v>0</v>
      </c>
      <c r="D58" s="1487">
        <f>SUMIFS('EIA SEDS Data 2022'!$K$7:$K$371,'EIA SEDS Data 2022'!$D$7:$D$371,$A58,'EIA SEDS Data 2022'!$E$7:$E$371,D$4,'EIA SEDS Data 2022'!$F$7:$F$371,"Billion Btu")</f>
        <v>0</v>
      </c>
      <c r="E58" s="1487">
        <f>SUMIFS('EIA SEDS Data 2022'!$K$7:$K$371,'EIA SEDS Data 2022'!$D$7:$D$371,$A58,'EIA SEDS Data 2022'!$E$7:$E$371,E$4,'EIA SEDS Data 2022'!$F$7:$F$371,"Billion Btu")</f>
        <v>0</v>
      </c>
      <c r="F58" s="1486">
        <f>IFERROR((SUMIFS('EIA SEDS Data 2022'!$K$7:$K$371,'EIA SEDS Data 2022'!$D$7:$D$371,$A58,'EIA SEDS Data 2022'!$E$7:$E$371,"Transportation",'EIA SEDS Data 2022'!$F$7:$F$371,"Billion Btu")-SUM($J58:$K58))*INDEX('DBEDT Transport'!$B$37:$E$46,MATCH($A58,'DBEDT Transport'!$B$37:$B$46,0),MATCH(F$4,'DBEDT Transport'!$B$37:$E$37,0)),0)</f>
        <v>0</v>
      </c>
      <c r="G58" s="1486">
        <f>IFERROR((SUMIFS('EIA SEDS Data 2022'!$K$7:$K$371,'EIA SEDS Data 2022'!$D$7:$D$371,$A58,'EIA SEDS Data 2022'!$E$7:$E$371,"Transportation",'EIA SEDS Data 2022'!$F$7:$F$371,"Billion Btu")-SUM($J58:$K58))*INDEX('DBEDT Transport'!$B$37:$E$46,MATCH($A58,'DBEDT Transport'!$B$37:$B$46,0),MATCH(G$4,'DBEDT Transport'!$B$37:$E$37,0)),0)</f>
        <v>0</v>
      </c>
      <c r="H58" s="1486">
        <f>IFERROR((SUMIFS('EIA SEDS Data 2022'!$K$7:$K$371,'EIA SEDS Data 2022'!$D$7:$D$371,$A58,'EIA SEDS Data 2022'!$E$7:$E$371,"Transportation",'EIA SEDS Data 2022'!$F$7:$F$371,"Billion Btu")-SUM($J58:$K58))*INDEX('DBEDT Transport'!$B$37:$E$46,MATCH($A58,'DBEDT Transport'!$B$37:$B$46,0),MATCH(H$4,'DBEDT Transport'!$B$37:$E$37,0)),0)</f>
        <v>0</v>
      </c>
      <c r="I58" s="1487">
        <f>SUMIFS('EIA SEDS Data 2022'!$K$7:$K$371,'EIA SEDS Data 2022'!$D$7:$D$371,$A58,'EIA SEDS Data 2022'!$E$7:$E$371,I$4,'EIA SEDS Data 2022'!$F$7:$F$371,"Billion Btu")</f>
        <v>0</v>
      </c>
      <c r="J58" s="1487"/>
      <c r="K58" s="1919"/>
      <c r="L58" s="1575">
        <f t="shared" si="21"/>
        <v>0</v>
      </c>
      <c r="M58" s="420"/>
      <c r="N58" s="1486"/>
      <c r="O58" s="1486">
        <f>I58*INDEX(Conversions!$B$43:$AB$67,MATCH($A58,Conversions!$A$43:$A$67,0),MATCH($B$2,Conversions!$B$42:$AB$42,0))</f>
        <v>0</v>
      </c>
      <c r="P58" s="1526"/>
      <c r="Q58" s="1549"/>
      <c r="R58" s="1549"/>
      <c r="S58" s="1549"/>
      <c r="T58" s="1549"/>
      <c r="U58" s="1549"/>
      <c r="V58" s="1549">
        <f>I58-O58</f>
        <v>0</v>
      </c>
      <c r="W58" s="1549"/>
      <c r="X58" s="1550"/>
      <c r="Y58" s="1575">
        <f t="shared" si="22"/>
        <v>0</v>
      </c>
      <c r="Z58" s="94"/>
      <c r="AA58" s="1488"/>
      <c r="AB58" s="1488">
        <f>IFERROR(INDEX(CO2_EFs!$D$7:$AD$53,MATCH($A58&amp;AB$4,CO2_EFs!$A$7:$A$53,0),MATCH($B$2,CO2_EFs!$D$5:$AD$5,0)),0)</f>
        <v>43.122367199999999</v>
      </c>
      <c r="AC58" s="1488"/>
      <c r="AD58" s="1488">
        <f>AB58</f>
        <v>43.122367199999999</v>
      </c>
      <c r="AE58" s="95">
        <f t="shared" si="23"/>
        <v>43.122367199999999</v>
      </c>
      <c r="AF58" s="1552"/>
      <c r="AG58" s="1552"/>
      <c r="AH58" s="1553"/>
      <c r="AI58" s="1554"/>
      <c r="AJ58" s="1554"/>
      <c r="AK58" s="1553"/>
      <c r="AL58" s="1552">
        <f>V58*AD58*lbs_shortt*Short_Metric*Bbtu_to_MMBtu*Mt_to_MMT*C_CO2</f>
        <v>0</v>
      </c>
      <c r="AM58" s="1554"/>
      <c r="AN58" s="1554"/>
      <c r="AO58" s="1921">
        <f>O58*AE58*lbs_shortt*Short_Metric*Bbtu_to_MMBtu*Mt_to_MMT*C_CO2</f>
        <v>0</v>
      </c>
      <c r="AP58" s="1619">
        <f>SUM(AF58:AO58)</f>
        <v>0</v>
      </c>
      <c r="AQ58" s="94"/>
      <c r="AR58" s="1488"/>
      <c r="AS58" s="1488"/>
      <c r="AT58" s="1488"/>
      <c r="AU58" s="1513">
        <f>'CH4 N2O Emission Factors'!$G$48</f>
        <v>3.0100000000000001E-3</v>
      </c>
      <c r="AV58" s="1926"/>
      <c r="AW58" s="95"/>
      <c r="AX58" s="1620"/>
      <c r="AY58" s="1555"/>
      <c r="AZ58" s="1556"/>
      <c r="BA58" s="1515"/>
      <c r="BB58" s="1515"/>
      <c r="BC58" s="1627"/>
      <c r="BD58" s="1559"/>
      <c r="BE58" s="1559">
        <f>AU58*$V58*CH4GWP/10^6</f>
        <v>0</v>
      </c>
      <c r="BF58" s="1559"/>
      <c r="BG58" s="1559"/>
      <c r="BH58" s="1556"/>
      <c r="BI58" s="726">
        <f t="shared" si="26"/>
        <v>0</v>
      </c>
      <c r="BJ58" s="94"/>
      <c r="BK58" s="1488"/>
      <c r="BL58" s="1488"/>
      <c r="BM58" s="1488"/>
      <c r="BN58" s="1513">
        <f>'CH4 N2O Emission Factors'!$F$48</f>
        <v>5.9999999999999995E-4</v>
      </c>
      <c r="BO58" s="1926"/>
      <c r="BP58" s="95"/>
      <c r="BQ58" s="1560"/>
      <c r="BR58" s="1560"/>
      <c r="BS58" s="1560"/>
      <c r="BT58" s="1560"/>
      <c r="BU58" s="1560"/>
      <c r="BV58" s="1629"/>
      <c r="BW58" s="1560"/>
      <c r="BX58" s="1560">
        <f t="shared" ref="BX58:BX59" si="152">BN58*$V58*N2OGWP/10^6</f>
        <v>0</v>
      </c>
      <c r="BY58" s="1560"/>
      <c r="BZ58" s="1560"/>
      <c r="CA58" s="1560"/>
      <c r="CB58" s="1621">
        <f t="shared" si="27"/>
        <v>0</v>
      </c>
      <c r="CC58" t="str">
        <f t="shared" si="28"/>
        <v>-</v>
      </c>
    </row>
    <row r="59" spans="1:81" s="62" customFormat="1">
      <c r="A59" s="273" t="s">
        <v>246</v>
      </c>
      <c r="B59" s="1596" t="s">
        <v>246</v>
      </c>
      <c r="C59" s="280">
        <f>SUMIFS('EIA SEDS Data 2022'!$K$7:$K$371,'EIA SEDS Data 2022'!$D$7:$D$371,$A59,'EIA SEDS Data 2022'!$E$7:$E$371,C$4,'EIA SEDS Data 2022'!$F$7:$F$371,"Billion Btu")</f>
        <v>0</v>
      </c>
      <c r="D59" s="1487">
        <f>SUMIFS('EIA SEDS Data 2022'!$K$7:$K$371,'EIA SEDS Data 2022'!$D$7:$D$371,$A59,'EIA SEDS Data 2022'!$E$7:$E$371,D$4,'EIA SEDS Data 2022'!$F$7:$F$371,"Billion Btu")</f>
        <v>0</v>
      </c>
      <c r="E59" s="1487">
        <f>SUMIFS('EIA SEDS Data 2022'!$K$7:$K$371,'EIA SEDS Data 2022'!$D$7:$D$371,$A59,'EIA SEDS Data 2022'!$E$7:$E$371,E$4,'EIA SEDS Data 2022'!$F$7:$F$371,"Billion Btu")</f>
        <v>0</v>
      </c>
      <c r="F59" s="1486">
        <f>IFERROR((SUMIFS('EIA SEDS Data 2022'!$K$7:$K$371,'EIA SEDS Data 2022'!$D$7:$D$371,$A59,'EIA SEDS Data 2022'!$E$7:$E$371,"Transportation",'EIA SEDS Data 2022'!$F$7:$F$371,"Billion Btu")-SUM($J59:$K59))*INDEX('DBEDT Transport'!$B$37:$E$46,MATCH($A59,'DBEDT Transport'!$B$37:$B$46,0),MATCH(F$4,'DBEDT Transport'!$B$37:$E$37,0)),0)</f>
        <v>0</v>
      </c>
      <c r="G59" s="1486">
        <f>IFERROR((SUMIFS('EIA SEDS Data 2022'!$K$7:$K$371,'EIA SEDS Data 2022'!$D$7:$D$371,$A59,'EIA SEDS Data 2022'!$E$7:$E$371,"Transportation",'EIA SEDS Data 2022'!$F$7:$F$371,"Billion Btu")-SUM($J59:$K59))*INDEX('DBEDT Transport'!$B$37:$E$46,MATCH($A59,'DBEDT Transport'!$B$37:$B$46,0),MATCH(G$4,'DBEDT Transport'!$B$37:$E$37,0)),0)</f>
        <v>0</v>
      </c>
      <c r="H59" s="1486">
        <f>IFERROR((SUMIFS('EIA SEDS Data 2022'!$K$7:$K$371,'EIA SEDS Data 2022'!$D$7:$D$371,$A59,'EIA SEDS Data 2022'!$E$7:$E$371,"Transportation",'EIA SEDS Data 2022'!$F$7:$F$371,"Billion Btu")-SUM($J59:$K59))*INDEX('DBEDT Transport'!$B$37:$E$46,MATCH($A59,'DBEDT Transport'!$B$37:$B$46,0),MATCH(H$4,'DBEDT Transport'!$B$37:$E$37,0)),0)</f>
        <v>0</v>
      </c>
      <c r="I59" s="1487">
        <f>SUMIFS('EIA SEDS Data 2022'!$K$7:$K$371,'EIA SEDS Data 2022'!$D$7:$D$371,$A59,'EIA SEDS Data 2022'!$E$7:$E$371,I$4,'EIA SEDS Data 2022'!$F$7:$F$371,"Billion Btu")</f>
        <v>558</v>
      </c>
      <c r="J59" s="1487"/>
      <c r="K59" s="1919"/>
      <c r="L59" s="1575">
        <f t="shared" si="21"/>
        <v>558</v>
      </c>
      <c r="M59" s="420"/>
      <c r="N59" s="1486"/>
      <c r="O59" s="1486">
        <f>I59*INDEX(Conversions!$B$43:$AB$67,MATCH($A59,Conversions!$A$43:$A$67,0),MATCH($B$2,Conversions!$B$42:$AB$42,0))</f>
        <v>0</v>
      </c>
      <c r="P59" s="1526"/>
      <c r="Q59" s="1549"/>
      <c r="R59" s="1549"/>
      <c r="S59" s="1549"/>
      <c r="T59" s="1549"/>
      <c r="U59" s="1549"/>
      <c r="V59" s="1549">
        <f>I59-O59</f>
        <v>558</v>
      </c>
      <c r="W59" s="1549"/>
      <c r="X59" s="1550"/>
      <c r="Y59" s="1575">
        <f t="shared" si="22"/>
        <v>558</v>
      </c>
      <c r="Z59" s="94"/>
      <c r="AA59" s="1488"/>
      <c r="AB59" s="1488">
        <f>IFERROR(INDEX(CO2_EFs!$D$7:$AD$53,MATCH($A59&amp;AB$4,CO2_EFs!$A$7:$A$53,0),MATCH($B$2,CO2_EFs!$D$5:$AD$5,0)),0)</f>
        <v>44.709693600000001</v>
      </c>
      <c r="AC59" s="1488"/>
      <c r="AD59" s="1488">
        <f>AB59</f>
        <v>44.709693600000001</v>
      </c>
      <c r="AE59" s="95">
        <f t="shared" si="23"/>
        <v>44.709693600000001</v>
      </c>
      <c r="AF59" s="1552"/>
      <c r="AG59" s="1552"/>
      <c r="AH59" s="1553"/>
      <c r="AI59" s="1554"/>
      <c r="AJ59" s="1554"/>
      <c r="AK59" s="1553"/>
      <c r="AL59" s="1552">
        <f>V59*AD59*lbs_shortt*Short_Metric*Bbtu_to_MMBtu*Mt_to_MMT*C_CO2</f>
        <v>4.1492613856369105E-2</v>
      </c>
      <c r="AM59" s="1554"/>
      <c r="AN59" s="1554"/>
      <c r="AO59" s="666">
        <f>O59*AE59*lbs_shortt*Short_Metric*Bbtu_to_MMBtu*Mt_to_MMT*C_CO2</f>
        <v>0</v>
      </c>
      <c r="AP59" s="1619">
        <f>SUM(AF59:AO59)</f>
        <v>4.1492613856369105E-2</v>
      </c>
      <c r="AQ59" s="94"/>
      <c r="AR59" s="1488"/>
      <c r="AS59" s="1513"/>
      <c r="AT59" s="1488"/>
      <c r="AU59" s="1513">
        <f>'CH4 N2O Emission Factors'!$G$50</f>
        <v>3.0100000000000001E-3</v>
      </c>
      <c r="AV59" s="1926"/>
      <c r="AW59" s="746"/>
      <c r="AX59" s="1620"/>
      <c r="AY59" s="1555"/>
      <c r="AZ59" s="1556"/>
      <c r="BA59" s="1515"/>
      <c r="BB59" s="1515"/>
      <c r="BC59" s="1627"/>
      <c r="BD59" s="1559"/>
      <c r="BE59" s="1559">
        <f>AU59*$V59*CH4GWP/10^6</f>
        <v>4.7028240000000001E-5</v>
      </c>
      <c r="BF59" s="1559"/>
      <c r="BG59" s="1559"/>
      <c r="BH59" s="1556"/>
      <c r="BI59" s="726">
        <f t="shared" si="26"/>
        <v>4.7028240000000001E-5</v>
      </c>
      <c r="BJ59" s="94"/>
      <c r="BK59" s="1488"/>
      <c r="BL59" s="1513"/>
      <c r="BM59" s="1488"/>
      <c r="BN59" s="1513">
        <f>'CH4 N2O Emission Factors'!$F$50</f>
        <v>5.9999999999999995E-4</v>
      </c>
      <c r="BO59" s="1926"/>
      <c r="BP59" s="746"/>
      <c r="BQ59" s="1560"/>
      <c r="BR59" s="1560"/>
      <c r="BS59" s="1560"/>
      <c r="BT59" s="1560"/>
      <c r="BU59" s="1560"/>
      <c r="BV59" s="1629"/>
      <c r="BW59" s="1560"/>
      <c r="BX59" s="1560">
        <f t="shared" si="152"/>
        <v>8.8721999999999995E-5</v>
      </c>
      <c r="BY59" s="1560"/>
      <c r="BZ59" s="1560"/>
      <c r="CA59" s="1560"/>
      <c r="CB59" s="1621">
        <f t="shared" si="27"/>
        <v>8.8721999999999995E-5</v>
      </c>
      <c r="CC59" t="str">
        <f t="shared" si="28"/>
        <v>-</v>
      </c>
    </row>
    <row r="60" spans="1:81" s="62" customFormat="1">
      <c r="A60" s="273" t="s">
        <v>247</v>
      </c>
      <c r="B60" s="1596" t="s">
        <v>247</v>
      </c>
      <c r="C60" s="280">
        <f>SUMIFS('EIA SEDS Data 2022'!$K$7:$K$371,'EIA SEDS Data 2022'!$D$7:$D$371,$A60,'EIA SEDS Data 2022'!$E$7:$E$371,C$4,'EIA SEDS Data 2022'!$F$7:$F$371,"Billion Btu")</f>
        <v>0</v>
      </c>
      <c r="D60" s="1487">
        <f>SUMIFS('EIA SEDS Data 2022'!$K$7:$K$371,'EIA SEDS Data 2022'!$D$7:$D$371,$A60,'EIA SEDS Data 2022'!$E$7:$E$371,D$4,'EIA SEDS Data 2022'!$F$7:$F$371,"Billion Btu")</f>
        <v>0</v>
      </c>
      <c r="E60" s="1487">
        <f>SUMIFS('EIA SEDS Data 2022'!$K$7:$K$371,'EIA SEDS Data 2022'!$D$7:$D$371,$A60,'EIA SEDS Data 2022'!$E$7:$E$371,E$4,'EIA SEDS Data 2022'!$F$7:$F$371,"Billion Btu")</f>
        <v>44</v>
      </c>
      <c r="F60" s="1486">
        <f>IFERROR((SUMIFS('EIA SEDS Data 2022'!$K$7:$K$371,'EIA SEDS Data 2022'!$D$7:$D$371,$A60,'EIA SEDS Data 2022'!$E$7:$E$371,"Transportation",'EIA SEDS Data 2022'!$F$7:$F$371,"Billion Btu")-SUM($J60:$K60))*INDEX('DBEDT Transport'!$B$37:$E$46,MATCH($A60,'DBEDT Transport'!$B$37:$B$46,0),MATCH(F$4,'DBEDT Transport'!$B$37:$E$37,0)),0)</f>
        <v>0</v>
      </c>
      <c r="G60" s="1486">
        <f>IFERROR((SUMIFS('EIA SEDS Data 2022'!$K$7:$K$371,'EIA SEDS Data 2022'!$D$7:$D$371,$A60,'EIA SEDS Data 2022'!$E$7:$E$371,"Transportation",'EIA SEDS Data 2022'!$F$7:$F$371,"Billion Btu")-SUM($J60:$K60))*INDEX('DBEDT Transport'!$B$37:$E$46,MATCH($A60,'DBEDT Transport'!$B$37:$B$46,0),MATCH(G$4,'DBEDT Transport'!$B$37:$E$37,0)),0)</f>
        <v>0</v>
      </c>
      <c r="H60" s="1486">
        <f>IFERROR((SUMIFS('EIA SEDS Data 2022'!$K$7:$K$371,'EIA SEDS Data 2022'!$D$7:$D$371,$A60,'EIA SEDS Data 2022'!$E$7:$E$371,"Transportation",'EIA SEDS Data 2022'!$F$7:$F$371,"Billion Btu")-SUM($J60:$K60))*INDEX('DBEDT Transport'!$B$37:$E$46,MATCH($A60,'DBEDT Transport'!$B$37:$B$46,0),MATCH(H$4,'DBEDT Transport'!$B$37:$E$37,0)),0)</f>
        <v>0</v>
      </c>
      <c r="I60" s="1487">
        <f>SUMIFS('EIA SEDS Data 2022'!$K$7:$K$371,'EIA SEDS Data 2022'!$D$7:$D$371,$A60,'EIA SEDS Data 2022'!$E$7:$E$371,I$4,'EIA SEDS Data 2022'!$F$7:$F$371,"Billion Btu")</f>
        <v>0</v>
      </c>
      <c r="J60" s="1487"/>
      <c r="K60" s="1919"/>
      <c r="L60" s="1575">
        <f t="shared" si="21"/>
        <v>44</v>
      </c>
      <c r="M60" s="420"/>
      <c r="N60" s="1486"/>
      <c r="O60" s="1486">
        <f>E60*INDEX(Conversions!$B$43:$AB$67,MATCH($A60,Conversions!$A$43:$A$67,0),MATCH($B$2,Conversions!$B$42:$AB$42,0))</f>
        <v>44</v>
      </c>
      <c r="P60" s="1526"/>
      <c r="Q60" s="1549"/>
      <c r="R60" s="1549">
        <f>E60-O60</f>
        <v>0</v>
      </c>
      <c r="S60" s="1549"/>
      <c r="T60" s="1549"/>
      <c r="U60" s="1549"/>
      <c r="V60" s="1549"/>
      <c r="W60" s="1549"/>
      <c r="X60" s="1550"/>
      <c r="Y60" s="1575">
        <f t="shared" si="22"/>
        <v>0</v>
      </c>
      <c r="Z60" s="94"/>
      <c r="AA60" s="1488"/>
      <c r="AB60" s="1488">
        <f>IFERROR(INDEX(CO2_EFs!$D$7:$AD$53,MATCH($A60&amp;AB$4,CO2_EFs!$A$7:$A$53,0),MATCH($B$2,CO2_EFs!$D$5:$AD$5,0)),0)</f>
        <v>43.64</v>
      </c>
      <c r="AC60" s="1488"/>
      <c r="AD60" s="1488"/>
      <c r="AE60" s="95">
        <f t="shared" si="23"/>
        <v>43.64</v>
      </c>
      <c r="AF60" s="1552"/>
      <c r="AG60" s="1552"/>
      <c r="AH60" s="1553">
        <f>R60*AB60*lbs_shortt*Short_Metric*Bbtu_to_MMBtu*Mt_to_MMT*C_CO2</f>
        <v>0</v>
      </c>
      <c r="AI60" s="1554"/>
      <c r="AJ60" s="1554"/>
      <c r="AK60" s="1553"/>
      <c r="AL60" s="1553"/>
      <c r="AM60" s="1554"/>
      <c r="AN60" s="1554"/>
      <c r="AO60" s="1921">
        <f>O60*AE60*lbs_shortt*Short_Metric*Bbtu_to_MMBtu*Mt_to_MMT*C_CO2*(1-Conversions!B84)</f>
        <v>1.3468753710617332E-3</v>
      </c>
      <c r="AP60" s="1619">
        <f>SUM(AF60:AO60)</f>
        <v>1.3468753710617332E-3</v>
      </c>
      <c r="AQ60" s="94"/>
      <c r="AR60" s="1488"/>
      <c r="AS60" s="1513">
        <f>'CH4 N2O Emission Factors'!$G$52</f>
        <v>3.0100000000000001E-3</v>
      </c>
      <c r="AT60" s="1488"/>
      <c r="AU60" s="1488"/>
      <c r="AV60" s="1926"/>
      <c r="AW60" s="746"/>
      <c r="AX60" s="1620"/>
      <c r="AY60" s="1555"/>
      <c r="AZ60" s="1556">
        <f t="shared" ref="AZ60" si="153">AS60*$R60*CH4GWP/10^6</f>
        <v>0</v>
      </c>
      <c r="BA60" s="1515"/>
      <c r="BB60" s="1515"/>
      <c r="BC60" s="1627"/>
      <c r="BD60" s="1559"/>
      <c r="BE60" s="1559"/>
      <c r="BF60" s="1559"/>
      <c r="BG60" s="1559"/>
      <c r="BH60" s="1556"/>
      <c r="BI60" s="726">
        <f t="shared" si="26"/>
        <v>0</v>
      </c>
      <c r="BJ60" s="94"/>
      <c r="BK60" s="1488"/>
      <c r="BL60" s="1513">
        <f>'CH4 N2O Emission Factors'!$F$52</f>
        <v>5.9999999999999995E-4</v>
      </c>
      <c r="BM60" s="1488"/>
      <c r="BN60" s="1488"/>
      <c r="BO60" s="1926"/>
      <c r="BP60" s="746"/>
      <c r="BQ60" s="1560"/>
      <c r="BR60" s="1560"/>
      <c r="BS60" s="1560">
        <f t="shared" ref="BS60" si="154">BL60*$R60*N2OGWP/10^6</f>
        <v>0</v>
      </c>
      <c r="BT60" s="1560"/>
      <c r="BU60" s="1560"/>
      <c r="BV60" s="1629"/>
      <c r="BW60" s="1560"/>
      <c r="BX60" s="1560"/>
      <c r="BY60" s="1560"/>
      <c r="BZ60" s="1560"/>
      <c r="CA60" s="1560"/>
      <c r="CB60" s="1621">
        <f t="shared" si="27"/>
        <v>0</v>
      </c>
      <c r="CC60" t="str">
        <f>IF(AND(L60&lt;&gt;0,AP60&lt;&gt;0),"-",IF(AND(L60=0,AP60=0),"-","check"))</f>
        <v>-</v>
      </c>
    </row>
    <row r="61" spans="1:81" s="62" customFormat="1">
      <c r="A61" s="273" t="s">
        <v>171</v>
      </c>
      <c r="B61" s="1563" t="s">
        <v>171</v>
      </c>
      <c r="C61" s="385">
        <f>SUMIFS('EIA SEDS Data 2022'!$K$7:$K$371,'EIA SEDS Data 2022'!$D$7:$D$371,$A61,'EIA SEDS Data 2022'!$E$7:$E$371,C$4,'EIA SEDS Data 2022'!$F$7:$F$371,"Billion Btu")</f>
        <v>0</v>
      </c>
      <c r="D61" s="1499">
        <f>SUMIFS('EIA SEDS Data 2022'!$K$7:$K$371,'EIA SEDS Data 2022'!$D$7:$D$371,$A61,'EIA SEDS Data 2022'!$E$7:$E$371,D$4,'EIA SEDS Data 2022'!$F$7:$F$371,"Billion Btu")</f>
        <v>2</v>
      </c>
      <c r="E61" s="1499">
        <f>SUMIFS('EIA SEDS Data 2022'!$K$7:$K$371,'EIA SEDS Data 2022'!$D$7:$D$371,$A61,'EIA SEDS Data 2022'!$E$7:$E$371,E$4,'EIA SEDS Data 2022'!$F$7:$F$371,"Billion Btu")</f>
        <v>37</v>
      </c>
      <c r="F61" s="1486">
        <f>IFERROR((SUMIFS('EIA SEDS Data 2022'!$K$7:$K$371,'EIA SEDS Data 2022'!$D$7:$D$371,$A61,'EIA SEDS Data 2022'!$E$7:$E$371,"Transportation",'EIA SEDS Data 2022'!$F$7:$F$371,"Billion Btu")-SUM($J61:$K61))*INDEX('DBEDT Transport'!$B$37:$E$46,MATCH($A61,'DBEDT Transport'!$B$37:$B$46,0),MATCH(F$4,'DBEDT Transport'!$B$37:$E$37,0)),0)</f>
        <v>0</v>
      </c>
      <c r="G61" s="1565">
        <f>IFERROR((SUMIFS('EIA SEDS Data 2022'!$K$7:$K$371,'EIA SEDS Data 2022'!$D$7:$D$371,$A61,'EIA SEDS Data 2022'!$E$7:$E$371,"Transportation",'EIA SEDS Data 2022'!$F$7:$F$371,"Billion Btu")-SUM($J61:$K61))*INDEX('DBEDT Transport'!$B$37:$E$46,MATCH($A61,'DBEDT Transport'!$B$37:$B$46,0),MATCH(G$4,'DBEDT Transport'!$B$37:$E$37,0)),0)</f>
        <v>1699</v>
      </c>
      <c r="H61" s="1486">
        <f>IFERROR((SUMIFS('EIA SEDS Data 2022'!$K$7:$K$371,'EIA SEDS Data 2022'!$D$7:$D$371,$A61,'EIA SEDS Data 2022'!$E$7:$E$371,"Transportation",'EIA SEDS Data 2022'!$F$7:$F$371,"Billion Btu")-SUM($J61:$K61))*INDEX('DBEDT Transport'!$B$37:$E$46,MATCH($A61,'DBEDT Transport'!$B$37:$B$46,0),MATCH(H$4,'DBEDT Transport'!$B$37:$E$37,0)),0)</f>
        <v>0</v>
      </c>
      <c r="I61" s="1499">
        <f>SUMIFS('EIA SEDS Data 2022'!$K$7:$K$371,'EIA SEDS Data 2022'!$D$7:$D$371,$A61,'EIA SEDS Data 2022'!$E$7:$E$371,I$4,'EIA SEDS Data 2022'!$F$7:$F$371,"Billion Btu")</f>
        <v>0</v>
      </c>
      <c r="J61" s="1499"/>
      <c r="K61" s="1923"/>
      <c r="L61" s="1575">
        <f t="shared" si="21"/>
        <v>1738</v>
      </c>
      <c r="M61" s="385">
        <f t="shared" ref="M61" si="155">SUM(M62:M65)</f>
        <v>0</v>
      </c>
      <c r="N61" s="1499"/>
      <c r="O61" s="1923">
        <f>E61*Conversions!$B$56</f>
        <v>0</v>
      </c>
      <c r="P61" s="385">
        <f t="shared" si="86"/>
        <v>0</v>
      </c>
      <c r="Q61" s="1499">
        <f t="shared" si="87"/>
        <v>2</v>
      </c>
      <c r="R61" s="1499">
        <f t="shared" si="88"/>
        <v>37</v>
      </c>
      <c r="S61" s="1499">
        <f t="shared" si="69"/>
        <v>0</v>
      </c>
      <c r="T61" s="1499">
        <f t="shared" si="89"/>
        <v>1699</v>
      </c>
      <c r="U61" s="1499">
        <f t="shared" si="90"/>
        <v>0</v>
      </c>
      <c r="V61" s="1499">
        <f t="shared" si="91"/>
        <v>0</v>
      </c>
      <c r="W61" s="1499">
        <f t="shared" si="77"/>
        <v>0</v>
      </c>
      <c r="X61" s="1923">
        <f t="shared" si="77"/>
        <v>0</v>
      </c>
      <c r="Y61" s="1575">
        <f t="shared" si="22"/>
        <v>1738</v>
      </c>
      <c r="Z61" s="628">
        <f t="shared" ref="Z61:AD65" si="156">Ethanol_CO2_EF*Bbtu_to_QBtu/Bbtu_to_MMBtu/Mt_to_MMT/Short_Metric/lbs_shortt</f>
        <v>41.16051941180362</v>
      </c>
      <c r="AA61" s="1503">
        <f t="shared" si="156"/>
        <v>41.16051941180362</v>
      </c>
      <c r="AB61" s="1503">
        <f t="shared" si="156"/>
        <v>41.16051941180362</v>
      </c>
      <c r="AC61" s="1503">
        <f t="shared" si="156"/>
        <v>41.16051941180362</v>
      </c>
      <c r="AD61" s="1503">
        <f t="shared" si="156"/>
        <v>41.16051941180362</v>
      </c>
      <c r="AE61" s="95">
        <f t="shared" si="23"/>
        <v>41.16051941180362</v>
      </c>
      <c r="AF61" s="1500">
        <f t="shared" si="92"/>
        <v>0</v>
      </c>
      <c r="AG61" s="1523">
        <f t="shared" si="93"/>
        <v>1.3691333333333336E-4</v>
      </c>
      <c r="AH61" s="1502">
        <f t="shared" si="94"/>
        <v>2.5328966666666669E-3</v>
      </c>
      <c r="AI61" s="1500">
        <f t="shared" si="95"/>
        <v>0</v>
      </c>
      <c r="AJ61" s="1502">
        <f t="shared" si="96"/>
        <v>0.1163078766666667</v>
      </c>
      <c r="AK61" s="1502">
        <f t="shared" si="97"/>
        <v>0</v>
      </c>
      <c r="AL61" s="1500">
        <f t="shared" si="98"/>
        <v>0</v>
      </c>
      <c r="AM61" s="1500">
        <f t="shared" si="99"/>
        <v>0</v>
      </c>
      <c r="AN61" s="1554">
        <f>X61*AC61*lbs_shortt*Short_Metric*Bbtu_to_MMBtu*Mt_to_MMT*C_CO2</f>
        <v>0</v>
      </c>
      <c r="AO61" s="1921">
        <f>O61*AE61*lbs_shortt*Short_Metric*Bbtu_to_MMBtu*Mt_to_MMT*C_CO2</f>
        <v>0</v>
      </c>
      <c r="AP61" s="1643">
        <f>SUM(AF61:AO65)</f>
        <v>0.11897768666666669</v>
      </c>
      <c r="AQ61" s="628">
        <f t="shared" ref="AQ61:AQ65" si="157">Ethanol_CH4_EF</f>
        <v>18</v>
      </c>
      <c r="AR61" s="1503">
        <f t="shared" ref="AR61:AV65" si="158">Ethanol_CH4_EF</f>
        <v>18</v>
      </c>
      <c r="AS61" s="1503">
        <f t="shared" si="158"/>
        <v>18</v>
      </c>
      <c r="AT61" s="1503">
        <f t="shared" si="158"/>
        <v>18</v>
      </c>
      <c r="AU61" s="1503">
        <f t="shared" si="158"/>
        <v>18</v>
      </c>
      <c r="AV61" s="1924">
        <f t="shared" si="158"/>
        <v>18</v>
      </c>
      <c r="AW61" s="96"/>
      <c r="AX61" s="734">
        <f>$P61*AQ61*kg_to_MMT*CH4GWP*TJ_to_Bbtu</f>
        <v>0</v>
      </c>
      <c r="AY61" s="1644">
        <f>$Q61*AR61*kg_to_MMT*CH4GWP*TJ_to_Bbtu</f>
        <v>1.0634962994409601E-6</v>
      </c>
      <c r="AZ61" s="1645">
        <f>$R61*AS61*kg_to_MMT*CH4GWP*TJ_to_Bbtu</f>
        <v>1.9674681539657763E-5</v>
      </c>
      <c r="BA61" s="1646">
        <f>$S61*AT61*kg_to_MMT*CH4GWP*TJ_to_Bbtu</f>
        <v>0</v>
      </c>
      <c r="BB61" s="1646"/>
      <c r="BC61" s="1646">
        <f>$T61*AT61*kg_to_MMT*CH4GWP*TJ_to_Bbtu</f>
        <v>9.0344010637509551E-4</v>
      </c>
      <c r="BD61" s="1646">
        <f>$U61*AT61*kg_to_MMT*CH4GWP*TJ_to_Bbtu</f>
        <v>0</v>
      </c>
      <c r="BE61" s="1646">
        <f>$V61*AU61*kg_to_MMT*CH4GWP*TJ_to_Bbtu</f>
        <v>0</v>
      </c>
      <c r="BF61" s="1646">
        <f>$W61*AT61*kg_to_MMT*CH4GWP*TJ_to_Bbtu</f>
        <v>0</v>
      </c>
      <c r="BG61" s="1647">
        <f>$X61*AT61*kg_to_MMT*CH4GWP*TJ_to_Bbtu</f>
        <v>0</v>
      </c>
      <c r="BH61" s="1947"/>
      <c r="BI61" s="726">
        <f t="shared" si="26"/>
        <v>9.2417828421419428E-4</v>
      </c>
      <c r="BJ61" s="628"/>
      <c r="BK61" s="1545"/>
      <c r="BL61" s="1545"/>
      <c r="BM61" s="1545"/>
      <c r="BN61" s="1545"/>
      <c r="BO61" s="1934"/>
      <c r="BP61" s="124"/>
      <c r="BQ61" s="1648">
        <f>$P61*BJ61*kg_to_MMT*N2OGWP*TJ_to_Bbtu</f>
        <v>0</v>
      </c>
      <c r="BR61" s="1649">
        <f>$Q61*BK61*kg_to_MMT*N2OGWP*TJ_to_Bbtu</f>
        <v>0</v>
      </c>
      <c r="BS61" s="1649">
        <f>$R61*BL61*kg_to_MMT*N2OGWP*TJ_to_Bbtu</f>
        <v>0</v>
      </c>
      <c r="BT61" s="1649">
        <f>$S61*BM61*kg_to_MMT*N2OGWP*TJ_to_Bbtu</f>
        <v>0</v>
      </c>
      <c r="BU61" s="1649"/>
      <c r="BV61" s="1617">
        <f>$T61*BM61*kg_to_MMT*N2OGWP*TJ_to_Bbtu</f>
        <v>0</v>
      </c>
      <c r="BW61" s="1649">
        <f>$U61*BM61*kg_to_MMT*N2OGWP*TJ_to_Bbtu</f>
        <v>0</v>
      </c>
      <c r="BX61" s="1649">
        <f>$V61*BN61*kg_to_MMT*N2OGWP*TJ_to_Bbtu</f>
        <v>0</v>
      </c>
      <c r="BY61" s="1649">
        <f>$W61*BM61*kg_to_MMT*N2OGWP*TJ_to_Bbtu</f>
        <v>0</v>
      </c>
      <c r="BZ61" s="1560">
        <f>$X61*BM61*kg_to_MMT*CH4GWP*TJ_to_Bbtu</f>
        <v>0</v>
      </c>
      <c r="CA61" s="1510"/>
      <c r="CB61" s="1621">
        <f t="shared" si="27"/>
        <v>0</v>
      </c>
      <c r="CC61" t="str">
        <f>IF(AND(L61&lt;&gt;0,AP61&lt;&gt;0),"-",IF(AND(L61=0,AP61=0),"-","check"))</f>
        <v>-</v>
      </c>
    </row>
    <row r="62" spans="1:81" s="62" customFormat="1" hidden="1">
      <c r="A62" s="273" t="s">
        <v>171</v>
      </c>
      <c r="B62" s="41" t="s">
        <v>180</v>
      </c>
      <c r="C62" s="385"/>
      <c r="D62" s="1499"/>
      <c r="E62" s="1499"/>
      <c r="F62" s="1499"/>
      <c r="G62" s="1499"/>
      <c r="H62" s="1499"/>
      <c r="I62" s="1499"/>
      <c r="J62" s="1499"/>
      <c r="K62" s="70"/>
      <c r="L62" s="1575">
        <f t="shared" si="21"/>
        <v>0</v>
      </c>
      <c r="M62" s="68"/>
      <c r="N62" s="69"/>
      <c r="O62" s="69">
        <f>E62*Conversions!$B$56</f>
        <v>0</v>
      </c>
      <c r="P62" s="385">
        <f t="shared" si="86"/>
        <v>0</v>
      </c>
      <c r="Q62" s="1499">
        <f t="shared" si="87"/>
        <v>0</v>
      </c>
      <c r="R62" s="1499">
        <f t="shared" si="88"/>
        <v>0</v>
      </c>
      <c r="S62" s="1499">
        <f t="shared" si="69"/>
        <v>0</v>
      </c>
      <c r="T62" s="1499">
        <f t="shared" si="89"/>
        <v>0</v>
      </c>
      <c r="U62" s="1499">
        <f t="shared" si="90"/>
        <v>0</v>
      </c>
      <c r="V62" s="1499">
        <f t="shared" si="91"/>
        <v>0</v>
      </c>
      <c r="W62" s="1499">
        <f t="shared" si="77"/>
        <v>0</v>
      </c>
      <c r="X62" s="1923">
        <f t="shared" si="77"/>
        <v>0</v>
      </c>
      <c r="Y62" s="1575">
        <f t="shared" si="22"/>
        <v>0</v>
      </c>
      <c r="Z62" s="628">
        <f t="shared" si="156"/>
        <v>41.16051941180362</v>
      </c>
      <c r="AA62" s="1503">
        <f t="shared" si="156"/>
        <v>41.16051941180362</v>
      </c>
      <c r="AB62" s="1503">
        <f t="shared" si="156"/>
        <v>41.16051941180362</v>
      </c>
      <c r="AC62" s="1503">
        <f t="shared" si="156"/>
        <v>41.16051941180362</v>
      </c>
      <c r="AD62" s="1503">
        <f t="shared" si="156"/>
        <v>41.16051941180362</v>
      </c>
      <c r="AE62" s="95">
        <f t="shared" si="23"/>
        <v>41.16051941180362</v>
      </c>
      <c r="AF62" s="72">
        <f t="shared" si="92"/>
        <v>0</v>
      </c>
      <c r="AG62" s="86">
        <f t="shared" si="93"/>
        <v>0</v>
      </c>
      <c r="AH62" s="85">
        <f t="shared" si="94"/>
        <v>0</v>
      </c>
      <c r="AI62" s="72">
        <f t="shared" si="95"/>
        <v>0</v>
      </c>
      <c r="AJ62" s="72">
        <f t="shared" si="96"/>
        <v>0</v>
      </c>
      <c r="AK62" s="85">
        <f t="shared" si="97"/>
        <v>0</v>
      </c>
      <c r="AL62" s="72">
        <f t="shared" si="98"/>
        <v>0</v>
      </c>
      <c r="AM62" s="72">
        <f t="shared" si="99"/>
        <v>0</v>
      </c>
      <c r="AN62" s="72"/>
      <c r="AO62" s="1571"/>
      <c r="AP62" s="1650">
        <f t="shared" si="25"/>
        <v>0</v>
      </c>
      <c r="AQ62" s="628">
        <f t="shared" si="157"/>
        <v>18</v>
      </c>
      <c r="AR62" s="1503">
        <f t="shared" si="158"/>
        <v>18</v>
      </c>
      <c r="AS62" s="1503">
        <f t="shared" si="158"/>
        <v>18</v>
      </c>
      <c r="AT62" s="1503">
        <f t="shared" si="158"/>
        <v>18</v>
      </c>
      <c r="AU62" s="1503">
        <f t="shared" si="158"/>
        <v>18</v>
      </c>
      <c r="AV62" s="1924">
        <f t="shared" si="158"/>
        <v>18</v>
      </c>
      <c r="AW62" s="96"/>
      <c r="AX62" s="743">
        <f t="shared" ref="AX62:AX70" si="159">$P62/1000*AQ62*kg_to_MMT*CH4GWP</f>
        <v>0</v>
      </c>
      <c r="AY62" s="720">
        <f t="shared" ref="AY62:AY70" si="160">$Q62/1000*AR62*kg_to_MMT*CH4GWP</f>
        <v>0</v>
      </c>
      <c r="AZ62" s="721">
        <f t="shared" ref="AZ62:AZ70" si="161">$R62/1000*AS62*kg_to_MMT*CH4GWP</f>
        <v>0</v>
      </c>
      <c r="BA62" s="719">
        <f t="shared" ref="BA62:BA70" si="162">$S62/1000*AT62*kg_to_MMT*CH4GWP</f>
        <v>0</v>
      </c>
      <c r="BB62" s="719"/>
      <c r="BC62" s="719">
        <f t="shared" ref="BC62:BC70" si="163">$T62/1000*AT62*kg_to_MMT*CH4GWP</f>
        <v>0</v>
      </c>
      <c r="BD62" s="719">
        <f t="shared" ref="BD62:BD70" si="164">$U62/1000*AT62*kg_to_MMT*CH4GWP</f>
        <v>0</v>
      </c>
      <c r="BE62" s="719">
        <f t="shared" ref="BE62:BE70" si="165">$V62/1000*AU62*kg_to_MMT*CH4GWP</f>
        <v>0</v>
      </c>
      <c r="BF62" s="719">
        <f t="shared" ref="BF62:BF70" si="166">$W62/1000*AT62*kg_to_MMT*CH4GWP</f>
        <v>0</v>
      </c>
      <c r="BG62" s="719"/>
      <c r="BH62" s="721"/>
      <c r="BI62" s="726">
        <f t="shared" si="26"/>
        <v>0</v>
      </c>
      <c r="BJ62" s="628"/>
      <c r="BK62" s="1545"/>
      <c r="BL62" s="1545"/>
      <c r="BM62" s="1545"/>
      <c r="BN62" s="1545"/>
      <c r="BO62" s="1934"/>
      <c r="BP62" s="124"/>
      <c r="BQ62" s="125">
        <f t="shared" ref="BQ62:BQ70" si="167">$P62/1000*BJ62*kg_to_MMT*N2OGWP</f>
        <v>0</v>
      </c>
      <c r="BR62" s="125">
        <f t="shared" ref="BR62:BR70" si="168">$Q62/1000*BK62*kg_to_MMT*N2OGWP</f>
        <v>0</v>
      </c>
      <c r="BS62" s="125">
        <f t="shared" ref="BS62:BS70" si="169">$R62/1000*BL62*kg_to_MMT*N2OGWP</f>
        <v>0</v>
      </c>
      <c r="BT62" s="125">
        <f t="shared" ref="BT62:BT70" si="170">$S62/1000*BM62*kg_to_MMT*N2OGWP</f>
        <v>0</v>
      </c>
      <c r="BU62" s="125"/>
      <c r="BV62" s="122">
        <f t="shared" ref="BV62:BV70" si="171">$T62/1000*BM62*kg_to_MMT*N2OGWP</f>
        <v>0</v>
      </c>
      <c r="BW62" s="125">
        <f t="shared" ref="BW62:BW70" si="172">$U62/1000*BM62*kg_to_MMT*N2OGWP</f>
        <v>0</v>
      </c>
      <c r="BX62" s="125">
        <f t="shared" ref="BX62:BX70" si="173">$V62/1000*BN62*kg_to_MMT*N2OGWP</f>
        <v>0</v>
      </c>
      <c r="BY62" s="125">
        <f t="shared" ref="BY62:BY70" si="174">$W62/1000*BM62*kg_to_MMT*N2OGWP</f>
        <v>0</v>
      </c>
      <c r="BZ62" s="125"/>
      <c r="CA62" s="125"/>
      <c r="CB62" s="1621">
        <f t="shared" si="27"/>
        <v>0</v>
      </c>
      <c r="CC62" t="str">
        <f t="shared" si="28"/>
        <v>-</v>
      </c>
    </row>
    <row r="63" spans="1:81" s="62" customFormat="1" hidden="1">
      <c r="A63" s="273" t="s">
        <v>171</v>
      </c>
      <c r="B63" s="41" t="s">
        <v>197</v>
      </c>
      <c r="C63" s="385"/>
      <c r="D63" s="1499"/>
      <c r="E63" s="1499"/>
      <c r="F63" s="1499"/>
      <c r="G63" s="1499"/>
      <c r="H63" s="1499"/>
      <c r="I63" s="1499"/>
      <c r="J63" s="1499"/>
      <c r="K63" s="70"/>
      <c r="L63" s="1575">
        <f t="shared" si="21"/>
        <v>0</v>
      </c>
      <c r="M63" s="68"/>
      <c r="N63" s="69"/>
      <c r="O63" s="69">
        <f>E63*Conversions!$B$56</f>
        <v>0</v>
      </c>
      <c r="P63" s="385">
        <f t="shared" si="86"/>
        <v>0</v>
      </c>
      <c r="Q63" s="1499">
        <f t="shared" si="87"/>
        <v>0</v>
      </c>
      <c r="R63" s="1499">
        <f t="shared" si="88"/>
        <v>0</v>
      </c>
      <c r="S63" s="1499">
        <f t="shared" si="69"/>
        <v>0</v>
      </c>
      <c r="T63" s="1499">
        <f t="shared" si="89"/>
        <v>0</v>
      </c>
      <c r="U63" s="1499">
        <f t="shared" si="90"/>
        <v>0</v>
      </c>
      <c r="V63" s="1499">
        <f t="shared" si="91"/>
        <v>0</v>
      </c>
      <c r="W63" s="1499">
        <f t="shared" si="77"/>
        <v>0</v>
      </c>
      <c r="X63" s="1923">
        <f t="shared" si="77"/>
        <v>0</v>
      </c>
      <c r="Y63" s="1575">
        <f t="shared" si="22"/>
        <v>0</v>
      </c>
      <c r="Z63" s="628">
        <f t="shared" si="156"/>
        <v>41.16051941180362</v>
      </c>
      <c r="AA63" s="1503">
        <f t="shared" si="156"/>
        <v>41.16051941180362</v>
      </c>
      <c r="AB63" s="1503">
        <f t="shared" si="156"/>
        <v>41.16051941180362</v>
      </c>
      <c r="AC63" s="1503">
        <f t="shared" si="156"/>
        <v>41.16051941180362</v>
      </c>
      <c r="AD63" s="1503">
        <f t="shared" si="156"/>
        <v>41.16051941180362</v>
      </c>
      <c r="AE63" s="95">
        <f t="shared" si="23"/>
        <v>41.16051941180362</v>
      </c>
      <c r="AF63" s="72">
        <f t="shared" si="92"/>
        <v>0</v>
      </c>
      <c r="AG63" s="86">
        <f t="shared" si="93"/>
        <v>0</v>
      </c>
      <c r="AH63" s="85">
        <f t="shared" si="94"/>
        <v>0</v>
      </c>
      <c r="AI63" s="72">
        <f t="shared" si="95"/>
        <v>0</v>
      </c>
      <c r="AJ63" s="72">
        <f t="shared" si="96"/>
        <v>0</v>
      </c>
      <c r="AK63" s="85">
        <f t="shared" si="97"/>
        <v>0</v>
      </c>
      <c r="AL63" s="72">
        <f t="shared" si="98"/>
        <v>0</v>
      </c>
      <c r="AM63" s="72">
        <f t="shared" si="99"/>
        <v>0</v>
      </c>
      <c r="AN63" s="72"/>
      <c r="AO63" s="1571"/>
      <c r="AP63" s="1650">
        <f t="shared" si="25"/>
        <v>0</v>
      </c>
      <c r="AQ63" s="628">
        <f t="shared" si="157"/>
        <v>18</v>
      </c>
      <c r="AR63" s="1503">
        <f t="shared" si="158"/>
        <v>18</v>
      </c>
      <c r="AS63" s="1503">
        <f t="shared" si="158"/>
        <v>18</v>
      </c>
      <c r="AT63" s="1503">
        <f t="shared" si="158"/>
        <v>18</v>
      </c>
      <c r="AU63" s="1503">
        <f t="shared" si="158"/>
        <v>18</v>
      </c>
      <c r="AV63" s="1924">
        <f t="shared" si="158"/>
        <v>18</v>
      </c>
      <c r="AW63" s="96"/>
      <c r="AX63" s="743">
        <f t="shared" si="159"/>
        <v>0</v>
      </c>
      <c r="AY63" s="720">
        <f t="shared" si="160"/>
        <v>0</v>
      </c>
      <c r="AZ63" s="721">
        <f t="shared" si="161"/>
        <v>0</v>
      </c>
      <c r="BA63" s="719">
        <f t="shared" si="162"/>
        <v>0</v>
      </c>
      <c r="BB63" s="719"/>
      <c r="BC63" s="719">
        <f t="shared" si="163"/>
        <v>0</v>
      </c>
      <c r="BD63" s="719">
        <f t="shared" si="164"/>
        <v>0</v>
      </c>
      <c r="BE63" s="719">
        <f t="shared" si="165"/>
        <v>0</v>
      </c>
      <c r="BF63" s="719">
        <f t="shared" si="166"/>
        <v>0</v>
      </c>
      <c r="BG63" s="719"/>
      <c r="BH63" s="721"/>
      <c r="BI63" s="726">
        <f t="shared" si="26"/>
        <v>0</v>
      </c>
      <c r="BJ63" s="628"/>
      <c r="BK63" s="1545"/>
      <c r="BL63" s="1545"/>
      <c r="BM63" s="1545"/>
      <c r="BN63" s="1545"/>
      <c r="BO63" s="1934"/>
      <c r="BP63" s="124"/>
      <c r="BQ63" s="125">
        <f t="shared" si="167"/>
        <v>0</v>
      </c>
      <c r="BR63" s="125">
        <f t="shared" si="168"/>
        <v>0</v>
      </c>
      <c r="BS63" s="125">
        <f t="shared" si="169"/>
        <v>0</v>
      </c>
      <c r="BT63" s="125">
        <f t="shared" si="170"/>
        <v>0</v>
      </c>
      <c r="BU63" s="125"/>
      <c r="BV63" s="122">
        <f t="shared" si="171"/>
        <v>0</v>
      </c>
      <c r="BW63" s="125">
        <f t="shared" si="172"/>
        <v>0</v>
      </c>
      <c r="BX63" s="125">
        <f t="shared" si="173"/>
        <v>0</v>
      </c>
      <c r="BY63" s="125">
        <f t="shared" si="174"/>
        <v>0</v>
      </c>
      <c r="BZ63" s="125"/>
      <c r="CA63" s="125"/>
      <c r="CB63" s="1621">
        <f t="shared" si="27"/>
        <v>0</v>
      </c>
      <c r="CC63" t="str">
        <f t="shared" si="28"/>
        <v>-</v>
      </c>
    </row>
    <row r="64" spans="1:81" s="62" customFormat="1" hidden="1">
      <c r="A64" s="273" t="s">
        <v>171</v>
      </c>
      <c r="B64" s="41" t="s">
        <v>184</v>
      </c>
      <c r="C64" s="385"/>
      <c r="D64" s="1499"/>
      <c r="E64" s="1499"/>
      <c r="F64" s="1499"/>
      <c r="G64" s="1499"/>
      <c r="H64" s="1499"/>
      <c r="I64" s="1499"/>
      <c r="J64" s="1499"/>
      <c r="K64" s="70"/>
      <c r="L64" s="1575">
        <f t="shared" si="21"/>
        <v>0</v>
      </c>
      <c r="M64" s="68"/>
      <c r="N64" s="69"/>
      <c r="O64" s="69">
        <f>E64*Conversions!$B$56</f>
        <v>0</v>
      </c>
      <c r="P64" s="385">
        <f t="shared" si="86"/>
        <v>0</v>
      </c>
      <c r="Q64" s="1499">
        <f t="shared" si="87"/>
        <v>0</v>
      </c>
      <c r="R64" s="1499">
        <f t="shared" si="88"/>
        <v>0</v>
      </c>
      <c r="S64" s="1499">
        <f t="shared" si="69"/>
        <v>0</v>
      </c>
      <c r="T64" s="1499">
        <f t="shared" si="89"/>
        <v>0</v>
      </c>
      <c r="U64" s="1499">
        <f t="shared" si="90"/>
        <v>0</v>
      </c>
      <c r="V64" s="1499">
        <f t="shared" si="91"/>
        <v>0</v>
      </c>
      <c r="W64" s="1499">
        <f t="shared" si="77"/>
        <v>0</v>
      </c>
      <c r="X64" s="1923">
        <f t="shared" si="77"/>
        <v>0</v>
      </c>
      <c r="Y64" s="1575">
        <f t="shared" si="22"/>
        <v>0</v>
      </c>
      <c r="Z64" s="628">
        <f t="shared" si="156"/>
        <v>41.16051941180362</v>
      </c>
      <c r="AA64" s="1503">
        <f t="shared" si="156"/>
        <v>41.16051941180362</v>
      </c>
      <c r="AB64" s="1503">
        <f t="shared" si="156"/>
        <v>41.16051941180362</v>
      </c>
      <c r="AC64" s="1503">
        <f t="shared" si="156"/>
        <v>41.16051941180362</v>
      </c>
      <c r="AD64" s="1503">
        <f t="shared" si="156"/>
        <v>41.16051941180362</v>
      </c>
      <c r="AE64" s="95">
        <f t="shared" si="23"/>
        <v>41.16051941180362</v>
      </c>
      <c r="AF64" s="72">
        <f t="shared" si="92"/>
        <v>0</v>
      </c>
      <c r="AG64" s="86">
        <f t="shared" si="93"/>
        <v>0</v>
      </c>
      <c r="AH64" s="85">
        <f t="shared" si="94"/>
        <v>0</v>
      </c>
      <c r="AI64" s="72">
        <f t="shared" si="95"/>
        <v>0</v>
      </c>
      <c r="AJ64" s="72">
        <f t="shared" si="96"/>
        <v>0</v>
      </c>
      <c r="AK64" s="85">
        <f t="shared" si="97"/>
        <v>0</v>
      </c>
      <c r="AL64" s="72">
        <f t="shared" si="98"/>
        <v>0</v>
      </c>
      <c r="AM64" s="72">
        <f t="shared" si="99"/>
        <v>0</v>
      </c>
      <c r="AN64" s="72"/>
      <c r="AO64" s="1571"/>
      <c r="AP64" s="1650">
        <f t="shared" si="25"/>
        <v>0</v>
      </c>
      <c r="AQ64" s="628">
        <f t="shared" si="157"/>
        <v>18</v>
      </c>
      <c r="AR64" s="1503">
        <f t="shared" si="158"/>
        <v>18</v>
      </c>
      <c r="AS64" s="1503">
        <f t="shared" si="158"/>
        <v>18</v>
      </c>
      <c r="AT64" s="1503">
        <f t="shared" si="158"/>
        <v>18</v>
      </c>
      <c r="AU64" s="1503">
        <f t="shared" si="158"/>
        <v>18</v>
      </c>
      <c r="AV64" s="1924">
        <f t="shared" si="158"/>
        <v>18</v>
      </c>
      <c r="AW64" s="96"/>
      <c r="AX64" s="743">
        <f t="shared" si="159"/>
        <v>0</v>
      </c>
      <c r="AY64" s="720">
        <f t="shared" si="160"/>
        <v>0</v>
      </c>
      <c r="AZ64" s="721">
        <f t="shared" si="161"/>
        <v>0</v>
      </c>
      <c r="BA64" s="719">
        <f t="shared" si="162"/>
        <v>0</v>
      </c>
      <c r="BB64" s="719"/>
      <c r="BC64" s="719">
        <f t="shared" si="163"/>
        <v>0</v>
      </c>
      <c r="BD64" s="719">
        <f t="shared" si="164"/>
        <v>0</v>
      </c>
      <c r="BE64" s="719">
        <f t="shared" si="165"/>
        <v>0</v>
      </c>
      <c r="BF64" s="719">
        <f t="shared" si="166"/>
        <v>0</v>
      </c>
      <c r="BG64" s="719"/>
      <c r="BH64" s="721"/>
      <c r="BI64" s="726">
        <f t="shared" si="26"/>
        <v>0</v>
      </c>
      <c r="BJ64" s="628"/>
      <c r="BK64" s="1545"/>
      <c r="BL64" s="1545"/>
      <c r="BM64" s="1545"/>
      <c r="BN64" s="1545"/>
      <c r="BO64" s="1934"/>
      <c r="BP64" s="124"/>
      <c r="BQ64" s="125">
        <f t="shared" si="167"/>
        <v>0</v>
      </c>
      <c r="BR64" s="125">
        <f t="shared" si="168"/>
        <v>0</v>
      </c>
      <c r="BS64" s="125">
        <f t="shared" si="169"/>
        <v>0</v>
      </c>
      <c r="BT64" s="125">
        <f t="shared" si="170"/>
        <v>0</v>
      </c>
      <c r="BU64" s="125"/>
      <c r="BV64" s="122">
        <f t="shared" si="171"/>
        <v>0</v>
      </c>
      <c r="BW64" s="125">
        <f t="shared" si="172"/>
        <v>0</v>
      </c>
      <c r="BX64" s="125">
        <f t="shared" si="173"/>
        <v>0</v>
      </c>
      <c r="BY64" s="125">
        <f t="shared" si="174"/>
        <v>0</v>
      </c>
      <c r="BZ64" s="125"/>
      <c r="CA64" s="125"/>
      <c r="CB64" s="1621">
        <f t="shared" si="27"/>
        <v>0</v>
      </c>
      <c r="CC64" t="str">
        <f t="shared" si="28"/>
        <v>-</v>
      </c>
    </row>
    <row r="65" spans="1:81" s="62" customFormat="1" hidden="1">
      <c r="A65" s="273" t="s">
        <v>171</v>
      </c>
      <c r="B65" s="41" t="s">
        <v>183</v>
      </c>
      <c r="C65" s="385"/>
      <c r="D65" s="1499"/>
      <c r="E65" s="1499"/>
      <c r="F65" s="1499"/>
      <c r="G65" s="1562"/>
      <c r="H65" s="1562"/>
      <c r="I65" s="1562"/>
      <c r="J65" s="1499"/>
      <c r="K65" s="75"/>
      <c r="L65" s="1575">
        <f t="shared" si="21"/>
        <v>0</v>
      </c>
      <c r="M65" s="74"/>
      <c r="N65" s="1565"/>
      <c r="O65" s="1565">
        <f>E65*Conversions!$B$56</f>
        <v>0</v>
      </c>
      <c r="P65" s="385">
        <f t="shared" si="86"/>
        <v>0</v>
      </c>
      <c r="Q65" s="1499">
        <f t="shared" si="87"/>
        <v>0</v>
      </c>
      <c r="R65" s="1499">
        <f t="shared" si="88"/>
        <v>0</v>
      </c>
      <c r="S65" s="1499">
        <f t="shared" si="69"/>
        <v>0</v>
      </c>
      <c r="T65" s="1499">
        <f t="shared" si="89"/>
        <v>0</v>
      </c>
      <c r="U65" s="1499">
        <f t="shared" si="90"/>
        <v>0</v>
      </c>
      <c r="V65" s="1499">
        <f t="shared" si="91"/>
        <v>0</v>
      </c>
      <c r="W65" s="1499">
        <f t="shared" si="77"/>
        <v>0</v>
      </c>
      <c r="X65" s="1923">
        <f t="shared" si="77"/>
        <v>0</v>
      </c>
      <c r="Y65" s="1575">
        <f t="shared" si="22"/>
        <v>0</v>
      </c>
      <c r="Z65" s="628">
        <f t="shared" si="156"/>
        <v>41.16051941180362</v>
      </c>
      <c r="AA65" s="1503">
        <f t="shared" si="156"/>
        <v>41.16051941180362</v>
      </c>
      <c r="AB65" s="1503">
        <f t="shared" si="156"/>
        <v>41.16051941180362</v>
      </c>
      <c r="AC65" s="1503">
        <f t="shared" si="156"/>
        <v>41.16051941180362</v>
      </c>
      <c r="AD65" s="1503">
        <f t="shared" si="156"/>
        <v>41.16051941180362</v>
      </c>
      <c r="AE65" s="95">
        <f t="shared" si="23"/>
        <v>41.16051941180362</v>
      </c>
      <c r="AF65" s="1622">
        <f t="shared" si="92"/>
        <v>0</v>
      </c>
      <c r="AG65" s="1632">
        <f t="shared" si="93"/>
        <v>0</v>
      </c>
      <c r="AH65" s="1623">
        <f t="shared" si="94"/>
        <v>0</v>
      </c>
      <c r="AI65" s="1622">
        <f t="shared" si="95"/>
        <v>0</v>
      </c>
      <c r="AJ65" s="1622">
        <f t="shared" si="96"/>
        <v>0</v>
      </c>
      <c r="AK65" s="1623">
        <f t="shared" si="97"/>
        <v>0</v>
      </c>
      <c r="AL65" s="1622">
        <f t="shared" si="98"/>
        <v>0</v>
      </c>
      <c r="AM65" s="1622">
        <f t="shared" si="99"/>
        <v>0</v>
      </c>
      <c r="AN65" s="1622"/>
      <c r="AO65" s="1571"/>
      <c r="AP65" s="1650">
        <f t="shared" si="25"/>
        <v>0</v>
      </c>
      <c r="AQ65" s="628">
        <f t="shared" si="157"/>
        <v>18</v>
      </c>
      <c r="AR65" s="1503">
        <f t="shared" si="158"/>
        <v>18</v>
      </c>
      <c r="AS65" s="1503">
        <f t="shared" si="158"/>
        <v>18</v>
      </c>
      <c r="AT65" s="1503">
        <f t="shared" si="158"/>
        <v>18</v>
      </c>
      <c r="AU65" s="1503">
        <f t="shared" si="158"/>
        <v>18</v>
      </c>
      <c r="AV65" s="1924">
        <f t="shared" si="158"/>
        <v>18</v>
      </c>
      <c r="AW65" s="96"/>
      <c r="AX65" s="744">
        <f t="shared" si="159"/>
        <v>0</v>
      </c>
      <c r="AY65" s="1624">
        <f t="shared" si="160"/>
        <v>0</v>
      </c>
      <c r="AZ65" s="1625">
        <f t="shared" si="161"/>
        <v>0</v>
      </c>
      <c r="BA65" s="1626">
        <f t="shared" si="162"/>
        <v>0</v>
      </c>
      <c r="BB65" s="1626"/>
      <c r="BC65" s="1626">
        <f t="shared" si="163"/>
        <v>0</v>
      </c>
      <c r="BD65" s="1626">
        <f t="shared" si="164"/>
        <v>0</v>
      </c>
      <c r="BE65" s="1626">
        <f t="shared" si="165"/>
        <v>0</v>
      </c>
      <c r="BF65" s="1626">
        <f t="shared" si="166"/>
        <v>0</v>
      </c>
      <c r="BG65" s="1626"/>
      <c r="BH65" s="1625"/>
      <c r="BI65" s="726">
        <f t="shared" si="26"/>
        <v>0</v>
      </c>
      <c r="BJ65" s="628"/>
      <c r="BK65" s="1545"/>
      <c r="BL65" s="1545"/>
      <c r="BM65" s="1545"/>
      <c r="BN65" s="1545"/>
      <c r="BO65" s="1934"/>
      <c r="BP65" s="124"/>
      <c r="BQ65" s="1628">
        <f t="shared" si="167"/>
        <v>0</v>
      </c>
      <c r="BR65" s="1628">
        <f t="shared" si="168"/>
        <v>0</v>
      </c>
      <c r="BS65" s="1628">
        <f t="shared" si="169"/>
        <v>0</v>
      </c>
      <c r="BT65" s="1628">
        <f t="shared" si="170"/>
        <v>0</v>
      </c>
      <c r="BU65" s="1628"/>
      <c r="BV65" s="1629">
        <f t="shared" si="171"/>
        <v>0</v>
      </c>
      <c r="BW65" s="1628">
        <f t="shared" si="172"/>
        <v>0</v>
      </c>
      <c r="BX65" s="1628">
        <f t="shared" si="173"/>
        <v>0</v>
      </c>
      <c r="BY65" s="1628">
        <f t="shared" si="174"/>
        <v>0</v>
      </c>
      <c r="BZ65" s="1628"/>
      <c r="CA65" s="1628"/>
      <c r="CB65" s="1621">
        <f t="shared" si="27"/>
        <v>0</v>
      </c>
      <c r="CC65" t="str">
        <f t="shared" si="28"/>
        <v>-</v>
      </c>
    </row>
    <row r="66" spans="1:81" s="62" customFormat="1">
      <c r="A66" s="273" t="s">
        <v>172</v>
      </c>
      <c r="B66" s="1563" t="s">
        <v>172</v>
      </c>
      <c r="C66" s="385">
        <f>SUMIFS('EIA SEDS Data 2022'!$K$7:$K$371,'EIA SEDS Data 2022'!$D$7:$D$371,$A66,'EIA SEDS Data 2022'!$E$7:$E$371,C$4,'EIA SEDS Data 2022'!$F$7:$F$371,"Billion Btu")</f>
        <v>0</v>
      </c>
      <c r="D66" s="1499">
        <f>SUMIFS('EIA SEDS Data 2022'!$K$7:$K$371,'EIA SEDS Data 2022'!$D$7:$D$371,$A66,'EIA SEDS Data 2022'!$E$7:$E$371,D$4,'EIA SEDS Data 2022'!$F$7:$F$371,"Billion Btu")</f>
        <v>0</v>
      </c>
      <c r="E66" s="1499">
        <f>SUMIFS('EIA SEDS Data 2022'!$K$7:$K$371,'EIA SEDS Data 2022'!$D$7:$D$371,$A66,'EIA SEDS Data 2022'!$E$7:$E$371,E$4,'EIA SEDS Data 2022'!$F$7:$F$371,"Billion Btu")</f>
        <v>0</v>
      </c>
      <c r="F66" s="1487">
        <f>IFERROR((SUMIFS('EIA SEDS Data 2022'!$K$7:$K$371,'EIA SEDS Data 2022'!$D$7:$D$371,$A66,'EIA SEDS Data 2022'!$E$7:$E$371,"Transportation",'EIA SEDS Data 2022'!$F$7:$F$371,"Billion Btu")-SUM($J66:$K66))*INDEX('DBEDT Transport'!$B$37:$E$46,MATCH($A66,'DBEDT Transport'!$B$37:$B$46,0),MATCH(F$4,'DBEDT Transport'!$B$37:$E$37,0)),0)</f>
        <v>0</v>
      </c>
      <c r="G66" s="1499">
        <f>Biodiesel!F30</f>
        <v>203.85769047619047</v>
      </c>
      <c r="H66" s="1487"/>
      <c r="I66" s="1499">
        <f>Biodiesel!F31</f>
        <v>25.142309523809523</v>
      </c>
      <c r="J66" s="1564"/>
      <c r="K66" s="1935"/>
      <c r="L66" s="461">
        <f t="shared" si="21"/>
        <v>229</v>
      </c>
      <c r="M66" s="1565">
        <f t="shared" ref="M66" si="175">SUM(M67:M70)</f>
        <v>0</v>
      </c>
      <c r="N66" s="1565"/>
      <c r="O66" s="1565">
        <f>E66*Conversions!$B$56</f>
        <v>0</v>
      </c>
      <c r="P66" s="385">
        <f t="shared" si="86"/>
        <v>0</v>
      </c>
      <c r="Q66" s="1499">
        <f t="shared" si="87"/>
        <v>0</v>
      </c>
      <c r="R66" s="1499">
        <f t="shared" si="88"/>
        <v>0</v>
      </c>
      <c r="S66" s="1499">
        <f t="shared" si="69"/>
        <v>0</v>
      </c>
      <c r="T66" s="1499">
        <f>G66</f>
        <v>203.85769047619047</v>
      </c>
      <c r="U66" s="1499">
        <f t="shared" si="90"/>
        <v>0</v>
      </c>
      <c r="V66" s="1499">
        <f t="shared" si="91"/>
        <v>25.142309523809523</v>
      </c>
      <c r="W66" s="1499">
        <f t="shared" si="77"/>
        <v>0</v>
      </c>
      <c r="X66" s="1923">
        <f t="shared" si="77"/>
        <v>0</v>
      </c>
      <c r="Y66" s="1566">
        <f t="shared" si="22"/>
        <v>229</v>
      </c>
      <c r="Z66" s="628">
        <f>CO2_EFs!$B$140*g_lbs*1000</f>
        <v>148212.7198757102</v>
      </c>
      <c r="AA66" s="1503">
        <f>CO2_EFs!$B$140*g_lbs*1000</f>
        <v>148212.7198757102</v>
      </c>
      <c r="AB66" s="1503">
        <f>CO2_EFs!$B$140*g_lbs*1000</f>
        <v>148212.7198757102</v>
      </c>
      <c r="AC66" s="1503">
        <f>CO2_EFs!$B$140*g_lbs*1000</f>
        <v>148212.7198757102</v>
      </c>
      <c r="AD66" s="1503">
        <f>CO2_EFs!$B$140*g_lbs*1000</f>
        <v>148212.7198757102</v>
      </c>
      <c r="AE66" s="96">
        <f>CO2_EFs!$B$140*g_lbs*1000</f>
        <v>148212.7198757102</v>
      </c>
      <c r="AF66" s="1523">
        <f>P66*Z66*lbs_shortt*Short_Metric*Mt_to_MMT</f>
        <v>0</v>
      </c>
      <c r="AG66" s="1523">
        <f>Q66*AA66*lbs_shortt*Short_Metric*Mt_to_MMT</f>
        <v>0</v>
      </c>
      <c r="AH66" s="1523">
        <f>R66*AB66*lbs_shortt*Short_Metric*Mt_to_MMT</f>
        <v>0</v>
      </c>
      <c r="AI66" s="1523">
        <f>S66*AC66*lbs_shortt*Short_Metric*Mt_to_MMT</f>
        <v>0</v>
      </c>
      <c r="AJ66" s="1523">
        <f>T66*AC66*lbs_shortt*Short_Metric*Mt_to_MMT</f>
        <v>1.3704905594830858E-2</v>
      </c>
      <c r="AK66" s="1523">
        <f>U66*AC66*lbs_shortt*Short_Metric*Mt_to_MMT</f>
        <v>0</v>
      </c>
      <c r="AL66" s="1502">
        <f>V66*$AD66*lbs_shortt*Short_Metric*Mt_to_MMT</f>
        <v>1.6902623474980975E-3</v>
      </c>
      <c r="AM66" s="1500">
        <f>W66*AC66*lbs_shortt*Short_Metric*Mt_to_MMT</f>
        <v>0</v>
      </c>
      <c r="AN66" s="1489">
        <f>X66*AC66*lbs_shortt*Short_Metric*Mt_to_MMT</f>
        <v>0</v>
      </c>
      <c r="AO66" s="1921">
        <f>O66*AE66*lbs_shortt*Short_Metric*Mt_to_MMT</f>
        <v>0</v>
      </c>
      <c r="AP66" s="753">
        <f>SUM(AF66:AO66)</f>
        <v>1.5395167942328956E-2</v>
      </c>
      <c r="AQ66" s="628">
        <f t="shared" ref="AQ66:AV70" si="176">Biodisel_CH4_EF</f>
        <v>9.4959999999999987</v>
      </c>
      <c r="AR66" s="1503">
        <f t="shared" si="176"/>
        <v>9.4959999999999987</v>
      </c>
      <c r="AS66" s="1503">
        <f t="shared" si="176"/>
        <v>9.4959999999999987</v>
      </c>
      <c r="AT66" s="1503">
        <f t="shared" si="176"/>
        <v>9.4959999999999987</v>
      </c>
      <c r="AU66" s="1503">
        <f t="shared" si="176"/>
        <v>9.4959999999999987</v>
      </c>
      <c r="AV66" s="1927">
        <f t="shared" si="176"/>
        <v>9.4959999999999987</v>
      </c>
      <c r="AW66" s="96"/>
      <c r="AX66" s="428">
        <f>$P66*AQ66*kg_to_MMT*CH4GWP</f>
        <v>0</v>
      </c>
      <c r="AY66" s="1505">
        <f>$Q66*AR66*kg_to_MMT*CH4GWP</f>
        <v>0</v>
      </c>
      <c r="AZ66" s="1506">
        <f>$R66*AS66*kg_to_MMT*CH4GWP</f>
        <v>0</v>
      </c>
      <c r="BA66" s="1504">
        <f>$S66*AT66*kg_to_MMT*CH4GWP</f>
        <v>0</v>
      </c>
      <c r="BB66" s="1504"/>
      <c r="BC66" s="1504">
        <f>$T66*AT66*kg_to_MMT*CH4GWP</f>
        <v>5.4203313605333335E-5</v>
      </c>
      <c r="BD66" s="1504">
        <f>$U66*AT66*kg_to_MMT*CH4GWP</f>
        <v>0</v>
      </c>
      <c r="BE66" s="1505">
        <f>$V66*AU66*kg_to_MMT*CH4GWP</f>
        <v>6.6850383946666663E-6</v>
      </c>
      <c r="BF66" s="1504">
        <f>$W66*AT66*kg_to_MMT*CH4GWP</f>
        <v>0</v>
      </c>
      <c r="BG66" s="1491">
        <f>$X66*AT66*kg_to_MMT*CH4GWP</f>
        <v>0</v>
      </c>
      <c r="BH66" s="1506"/>
      <c r="BI66" s="726">
        <f t="shared" si="26"/>
        <v>6.0888352E-5</v>
      </c>
      <c r="BJ66" s="628">
        <f t="shared" ref="BJ66:BO70" si="177">Biodiesel_N2O_EF</f>
        <v>0.56999999999999995</v>
      </c>
      <c r="BK66" s="1545">
        <f t="shared" si="177"/>
        <v>0.56999999999999995</v>
      </c>
      <c r="BL66" s="1545">
        <f t="shared" si="177"/>
        <v>0.56999999999999995</v>
      </c>
      <c r="BM66" s="1545">
        <f t="shared" si="177"/>
        <v>0.56999999999999995</v>
      </c>
      <c r="BN66" s="1545">
        <f t="shared" si="177"/>
        <v>0.56999999999999995</v>
      </c>
      <c r="BO66" s="1934">
        <f t="shared" si="177"/>
        <v>0.56999999999999995</v>
      </c>
      <c r="BP66" s="124"/>
      <c r="BQ66" s="1510">
        <f>$P66*BJ66*kg_to_MMT*N2OGWP</f>
        <v>0</v>
      </c>
      <c r="BR66" s="1510">
        <f>$Q66*BK66*kg_to_MMT*N2OGWP</f>
        <v>0</v>
      </c>
      <c r="BS66" s="1510">
        <f>$R66*BL66*kg_to_MMT*N2OGWP</f>
        <v>0</v>
      </c>
      <c r="BT66" s="1510">
        <f>$S66*BM66*kg_to_MMT*N2OGWP</f>
        <v>0</v>
      </c>
      <c r="BU66" s="1510"/>
      <c r="BV66" s="1510">
        <f>$T66*BM66*kg_to_MMT*N2OGWP</f>
        <v>3.0792704146428569E-5</v>
      </c>
      <c r="BW66" s="1510">
        <f>$U66*BM66*kg_to_MMT*N2OGWP</f>
        <v>0</v>
      </c>
      <c r="BX66" s="1510">
        <f>$V66*BN66*kg_to_MMT*N2OGWP</f>
        <v>3.7977458535714282E-6</v>
      </c>
      <c r="BY66" s="1510">
        <f>$W66*BM66*kg_to_MMT*N2OGWP</f>
        <v>0</v>
      </c>
      <c r="BZ66" s="1497">
        <f>$X66*BM66*kg_to_MMT*N2OGWP</f>
        <v>0</v>
      </c>
      <c r="CA66" s="1510"/>
      <c r="CB66" s="1621">
        <f>SUM(BQ66:CA66)</f>
        <v>3.4590449999999997E-5</v>
      </c>
      <c r="CC66" t="str">
        <f t="shared" si="28"/>
        <v>-</v>
      </c>
    </row>
    <row r="67" spans="1:81" s="62" customFormat="1" hidden="1">
      <c r="A67" s="62" t="s">
        <v>172</v>
      </c>
      <c r="B67" s="41" t="s">
        <v>180</v>
      </c>
      <c r="C67" s="68"/>
      <c r="D67" s="69"/>
      <c r="E67" s="69"/>
      <c r="F67" s="69"/>
      <c r="G67" s="69"/>
      <c r="H67" s="69"/>
      <c r="I67" s="69"/>
      <c r="J67" s="70"/>
      <c r="K67" s="70"/>
      <c r="L67" s="71">
        <f t="shared" ref="L67:L70" si="178">SUM(C67:J67)</f>
        <v>0</v>
      </c>
      <c r="M67" s="68"/>
      <c r="N67" s="69"/>
      <c r="O67" s="69">
        <f>E67*Conversions!$B$56</f>
        <v>0</v>
      </c>
      <c r="P67" s="385">
        <f t="shared" si="86"/>
        <v>0</v>
      </c>
      <c r="Q67" s="1499">
        <f t="shared" si="87"/>
        <v>0</v>
      </c>
      <c r="R67" s="1499">
        <f t="shared" si="88"/>
        <v>0</v>
      </c>
      <c r="S67" s="1499">
        <f t="shared" si="69"/>
        <v>0</v>
      </c>
      <c r="T67" s="1499">
        <f t="shared" si="89"/>
        <v>0</v>
      </c>
      <c r="U67" s="1499">
        <f t="shared" si="90"/>
        <v>0</v>
      </c>
      <c r="V67" s="1499">
        <f t="shared" si="91"/>
        <v>0</v>
      </c>
      <c r="W67" s="1923">
        <f t="shared" si="77"/>
        <v>0</v>
      </c>
      <c r="X67" s="1923">
        <f t="shared" si="77"/>
        <v>0</v>
      </c>
      <c r="Y67" s="71">
        <f t="shared" ref="Y67:Y70" si="179">SUM(P67:W67)</f>
        <v>0</v>
      </c>
      <c r="Z67" s="94">
        <f>CO2_EFs!$B$140/g_lbs/1000</f>
        <v>30494.179964889594</v>
      </c>
      <c r="AA67" s="1488">
        <f>CO2_EFs!$B$140/g_lbs/1000</f>
        <v>30494.179964889594</v>
      </c>
      <c r="AB67" s="1488">
        <f>CO2_EFs!$B$140/g_lbs/1000</f>
        <v>30494.179964889594</v>
      </c>
      <c r="AC67" s="1488">
        <f>CO2_EFs!$B$140/g_lbs/1000</f>
        <v>30494.179964889594</v>
      </c>
      <c r="AD67" s="1488">
        <f>CO2_EFs!$B$140/g_lbs/1000</f>
        <v>30494.179964889594</v>
      </c>
      <c r="AE67" s="95">
        <f t="shared" si="23"/>
        <v>30494.179964889594</v>
      </c>
      <c r="AF67" s="72">
        <f t="shared" si="92"/>
        <v>0</v>
      </c>
      <c r="AG67" s="86">
        <f t="shared" si="93"/>
        <v>0</v>
      </c>
      <c r="AH67" s="85">
        <f t="shared" si="94"/>
        <v>0</v>
      </c>
      <c r="AI67" s="72">
        <f t="shared" si="95"/>
        <v>0</v>
      </c>
      <c r="AJ67" s="72">
        <f t="shared" si="96"/>
        <v>0</v>
      </c>
      <c r="AK67" s="85">
        <f t="shared" si="97"/>
        <v>0</v>
      </c>
      <c r="AL67" s="72">
        <f t="shared" si="98"/>
        <v>0</v>
      </c>
      <c r="AM67" s="72">
        <f t="shared" si="99"/>
        <v>0</v>
      </c>
      <c r="AN67" s="72"/>
      <c r="AO67" s="1571"/>
      <c r="AP67" s="73">
        <f t="shared" ref="AP67:AP70" si="180">SUM(AF67:AM67)</f>
        <v>0</v>
      </c>
      <c r="AQ67" s="628">
        <f t="shared" si="176"/>
        <v>9.4959999999999987</v>
      </c>
      <c r="AR67" s="1503">
        <f t="shared" si="176"/>
        <v>9.4959999999999987</v>
      </c>
      <c r="AS67" s="1503">
        <f t="shared" si="176"/>
        <v>9.4959999999999987</v>
      </c>
      <c r="AT67" s="1503">
        <f t="shared" si="176"/>
        <v>9.4959999999999987</v>
      </c>
      <c r="AU67" s="1503">
        <f t="shared" si="176"/>
        <v>9.4959999999999987</v>
      </c>
      <c r="AV67" s="1924">
        <f t="shared" si="176"/>
        <v>9.4959999999999987</v>
      </c>
      <c r="AW67" s="96"/>
      <c r="AX67" s="293">
        <f t="shared" si="159"/>
        <v>0</v>
      </c>
      <c r="AY67" s="294">
        <f t="shared" si="160"/>
        <v>0</v>
      </c>
      <c r="AZ67" s="295">
        <f t="shared" si="161"/>
        <v>0</v>
      </c>
      <c r="BA67" s="296">
        <f t="shared" si="162"/>
        <v>0</v>
      </c>
      <c r="BB67" s="296"/>
      <c r="BC67" s="101">
        <f t="shared" si="163"/>
        <v>0</v>
      </c>
      <c r="BD67" s="296">
        <f t="shared" si="164"/>
        <v>0</v>
      </c>
      <c r="BE67" s="296">
        <f t="shared" si="165"/>
        <v>0</v>
      </c>
      <c r="BF67" s="297">
        <f t="shared" si="166"/>
        <v>0</v>
      </c>
      <c r="BG67" s="296"/>
      <c r="BH67" s="295"/>
      <c r="BI67" s="726">
        <f t="shared" si="26"/>
        <v>0</v>
      </c>
      <c r="BJ67" s="628">
        <f t="shared" si="177"/>
        <v>0.56999999999999995</v>
      </c>
      <c r="BK67" s="1503">
        <f t="shared" si="177"/>
        <v>0.56999999999999995</v>
      </c>
      <c r="BL67" s="1503">
        <f t="shared" si="177"/>
        <v>0.56999999999999995</v>
      </c>
      <c r="BM67" s="1503">
        <f t="shared" si="177"/>
        <v>0.56999999999999995</v>
      </c>
      <c r="BN67" s="1503">
        <f t="shared" si="177"/>
        <v>0.56999999999999995</v>
      </c>
      <c r="BO67" s="1924">
        <f t="shared" si="177"/>
        <v>0.56999999999999995</v>
      </c>
      <c r="BP67" s="96"/>
      <c r="BQ67" s="125">
        <f t="shared" si="167"/>
        <v>0</v>
      </c>
      <c r="BR67" s="125">
        <f t="shared" si="168"/>
        <v>0</v>
      </c>
      <c r="BS67" s="125">
        <f t="shared" si="169"/>
        <v>0</v>
      </c>
      <c r="BT67" s="299">
        <f t="shared" si="170"/>
        <v>0</v>
      </c>
      <c r="BU67" s="299"/>
      <c r="BV67" s="122">
        <f t="shared" si="171"/>
        <v>0</v>
      </c>
      <c r="BW67" s="299">
        <f t="shared" si="172"/>
        <v>0</v>
      </c>
      <c r="BX67" s="125">
        <f t="shared" si="173"/>
        <v>0</v>
      </c>
      <c r="BY67" s="126">
        <f t="shared" si="174"/>
        <v>0</v>
      </c>
      <c r="BZ67" s="125"/>
      <c r="CA67" s="125"/>
      <c r="CB67" s="1621">
        <f t="shared" si="27"/>
        <v>0</v>
      </c>
      <c r="CC67" t="str">
        <f t="shared" si="28"/>
        <v>-</v>
      </c>
    </row>
    <row r="68" spans="1:81" s="62" customFormat="1" hidden="1">
      <c r="A68" s="62" t="s">
        <v>172</v>
      </c>
      <c r="B68" s="41" t="s">
        <v>197</v>
      </c>
      <c r="C68" s="68"/>
      <c r="D68" s="69"/>
      <c r="E68" s="69"/>
      <c r="F68" s="69"/>
      <c r="G68" s="69"/>
      <c r="H68" s="69"/>
      <c r="I68" s="69"/>
      <c r="J68" s="70"/>
      <c r="K68" s="70"/>
      <c r="L68" s="71">
        <f t="shared" si="178"/>
        <v>0</v>
      </c>
      <c r="M68" s="68"/>
      <c r="N68" s="69"/>
      <c r="O68" s="69">
        <f>E68*Conversions!$B$56</f>
        <v>0</v>
      </c>
      <c r="P68" s="385">
        <f t="shared" si="86"/>
        <v>0</v>
      </c>
      <c r="Q68" s="1499">
        <f t="shared" si="87"/>
        <v>0</v>
      </c>
      <c r="R68" s="1499">
        <f t="shared" si="88"/>
        <v>0</v>
      </c>
      <c r="S68" s="1499">
        <f t="shared" si="69"/>
        <v>0</v>
      </c>
      <c r="T68" s="1499">
        <f t="shared" si="89"/>
        <v>0</v>
      </c>
      <c r="U68" s="1499">
        <f t="shared" si="90"/>
        <v>0</v>
      </c>
      <c r="V68" s="1499">
        <f t="shared" si="91"/>
        <v>0</v>
      </c>
      <c r="W68" s="1923">
        <f t="shared" si="77"/>
        <v>0</v>
      </c>
      <c r="X68" s="1923">
        <f t="shared" si="77"/>
        <v>0</v>
      </c>
      <c r="Y68" s="71">
        <f t="shared" si="179"/>
        <v>0</v>
      </c>
      <c r="Z68" s="94">
        <f>CO2_EFs!$B$140/g_lbs/1000</f>
        <v>30494.179964889594</v>
      </c>
      <c r="AA68" s="1488">
        <f>CO2_EFs!$B$140/g_lbs/1000</f>
        <v>30494.179964889594</v>
      </c>
      <c r="AB68" s="1488">
        <f>CO2_EFs!$B$140/g_lbs/1000</f>
        <v>30494.179964889594</v>
      </c>
      <c r="AC68" s="1488">
        <f>CO2_EFs!$B$140/g_lbs/1000</f>
        <v>30494.179964889594</v>
      </c>
      <c r="AD68" s="1488">
        <f>CO2_EFs!$B$140/g_lbs/1000</f>
        <v>30494.179964889594</v>
      </c>
      <c r="AE68" s="95">
        <f t="shared" si="23"/>
        <v>30494.179964889594</v>
      </c>
      <c r="AF68" s="72">
        <f t="shared" si="92"/>
        <v>0</v>
      </c>
      <c r="AG68" s="86">
        <f t="shared" si="93"/>
        <v>0</v>
      </c>
      <c r="AH68" s="85">
        <f t="shared" si="94"/>
        <v>0</v>
      </c>
      <c r="AI68" s="72">
        <f t="shared" si="95"/>
        <v>0</v>
      </c>
      <c r="AJ68" s="72">
        <f t="shared" si="96"/>
        <v>0</v>
      </c>
      <c r="AK68" s="85">
        <f t="shared" si="97"/>
        <v>0</v>
      </c>
      <c r="AL68" s="72">
        <f t="shared" si="98"/>
        <v>0</v>
      </c>
      <c r="AM68" s="72">
        <f t="shared" si="99"/>
        <v>0</v>
      </c>
      <c r="AN68" s="72"/>
      <c r="AO68" s="1571"/>
      <c r="AP68" s="73">
        <f t="shared" si="180"/>
        <v>0</v>
      </c>
      <c r="AQ68" s="628">
        <f t="shared" si="176"/>
        <v>9.4959999999999987</v>
      </c>
      <c r="AR68" s="1503">
        <f t="shared" si="176"/>
        <v>9.4959999999999987</v>
      </c>
      <c r="AS68" s="1503">
        <f t="shared" si="176"/>
        <v>9.4959999999999987</v>
      </c>
      <c r="AT68" s="1503">
        <f t="shared" si="176"/>
        <v>9.4959999999999987</v>
      </c>
      <c r="AU68" s="1503">
        <f t="shared" si="176"/>
        <v>9.4959999999999987</v>
      </c>
      <c r="AV68" s="1924">
        <f t="shared" si="176"/>
        <v>9.4959999999999987</v>
      </c>
      <c r="AW68" s="96"/>
      <c r="AX68" s="293">
        <f t="shared" si="159"/>
        <v>0</v>
      </c>
      <c r="AY68" s="294">
        <f t="shared" si="160"/>
        <v>0</v>
      </c>
      <c r="AZ68" s="295">
        <f t="shared" si="161"/>
        <v>0</v>
      </c>
      <c r="BA68" s="296">
        <f t="shared" si="162"/>
        <v>0</v>
      </c>
      <c r="BB68" s="296"/>
      <c r="BC68" s="101">
        <f t="shared" si="163"/>
        <v>0</v>
      </c>
      <c r="BD68" s="296">
        <f t="shared" si="164"/>
        <v>0</v>
      </c>
      <c r="BE68" s="296">
        <f t="shared" si="165"/>
        <v>0</v>
      </c>
      <c r="BF68" s="297">
        <f t="shared" si="166"/>
        <v>0</v>
      </c>
      <c r="BG68" s="296"/>
      <c r="BH68" s="295"/>
      <c r="BI68" s="726">
        <f t="shared" si="26"/>
        <v>0</v>
      </c>
      <c r="BJ68" s="628">
        <f t="shared" si="177"/>
        <v>0.56999999999999995</v>
      </c>
      <c r="BK68" s="1503">
        <f t="shared" si="177"/>
        <v>0.56999999999999995</v>
      </c>
      <c r="BL68" s="1503">
        <f t="shared" si="177"/>
        <v>0.56999999999999995</v>
      </c>
      <c r="BM68" s="1503">
        <f t="shared" si="177"/>
        <v>0.56999999999999995</v>
      </c>
      <c r="BN68" s="1503">
        <f t="shared" si="177"/>
        <v>0.56999999999999995</v>
      </c>
      <c r="BO68" s="1924">
        <f t="shared" si="177"/>
        <v>0.56999999999999995</v>
      </c>
      <c r="BP68" s="96"/>
      <c r="BQ68" s="125">
        <f t="shared" si="167"/>
        <v>0</v>
      </c>
      <c r="BR68" s="125">
        <f t="shared" si="168"/>
        <v>0</v>
      </c>
      <c r="BS68" s="125">
        <f t="shared" si="169"/>
        <v>0</v>
      </c>
      <c r="BT68" s="299">
        <f t="shared" si="170"/>
        <v>0</v>
      </c>
      <c r="BU68" s="299"/>
      <c r="BV68" s="122">
        <f t="shared" si="171"/>
        <v>0</v>
      </c>
      <c r="BW68" s="299">
        <f t="shared" si="172"/>
        <v>0</v>
      </c>
      <c r="BX68" s="125">
        <f t="shared" si="173"/>
        <v>0</v>
      </c>
      <c r="BY68" s="126">
        <f t="shared" si="174"/>
        <v>0</v>
      </c>
      <c r="BZ68" s="125"/>
      <c r="CA68" s="125"/>
      <c r="CB68" s="1621">
        <f t="shared" si="27"/>
        <v>0</v>
      </c>
      <c r="CC68" t="str">
        <f t="shared" si="28"/>
        <v>-</v>
      </c>
    </row>
    <row r="69" spans="1:81" s="62" customFormat="1" hidden="1">
      <c r="A69" s="62" t="s">
        <v>172</v>
      </c>
      <c r="B69" s="41" t="s">
        <v>184</v>
      </c>
      <c r="C69" s="68"/>
      <c r="D69" s="69"/>
      <c r="E69" s="69"/>
      <c r="F69" s="69"/>
      <c r="G69" s="69"/>
      <c r="H69" s="69"/>
      <c r="I69" s="69"/>
      <c r="J69" s="70"/>
      <c r="K69" s="70"/>
      <c r="L69" s="71">
        <f t="shared" si="178"/>
        <v>0</v>
      </c>
      <c r="M69" s="68"/>
      <c r="N69" s="69"/>
      <c r="O69" s="69">
        <f>E69*Conversions!$B$56</f>
        <v>0</v>
      </c>
      <c r="P69" s="385">
        <f t="shared" si="86"/>
        <v>0</v>
      </c>
      <c r="Q69" s="1499">
        <f t="shared" si="87"/>
        <v>0</v>
      </c>
      <c r="R69" s="1499">
        <f t="shared" si="88"/>
        <v>0</v>
      </c>
      <c r="S69" s="1499">
        <f t="shared" si="69"/>
        <v>0</v>
      </c>
      <c r="T69" s="1499">
        <f t="shared" si="89"/>
        <v>0</v>
      </c>
      <c r="U69" s="1499">
        <f t="shared" si="90"/>
        <v>0</v>
      </c>
      <c r="V69" s="1499">
        <f t="shared" si="91"/>
        <v>0</v>
      </c>
      <c r="W69" s="1923">
        <f t="shared" si="77"/>
        <v>0</v>
      </c>
      <c r="X69" s="1923">
        <f t="shared" si="77"/>
        <v>0</v>
      </c>
      <c r="Y69" s="71">
        <f t="shared" si="179"/>
        <v>0</v>
      </c>
      <c r="Z69" s="94">
        <f>CO2_EFs!$B$140/g_lbs/1000</f>
        <v>30494.179964889594</v>
      </c>
      <c r="AA69" s="1488">
        <f>CO2_EFs!$B$140/g_lbs/1000</f>
        <v>30494.179964889594</v>
      </c>
      <c r="AB69" s="1488">
        <f>CO2_EFs!$B$140/g_lbs/1000</f>
        <v>30494.179964889594</v>
      </c>
      <c r="AC69" s="1488">
        <f>CO2_EFs!$B$140/g_lbs/1000</f>
        <v>30494.179964889594</v>
      </c>
      <c r="AD69" s="1488">
        <f>CO2_EFs!$B$140/g_lbs/1000</f>
        <v>30494.179964889594</v>
      </c>
      <c r="AE69" s="95">
        <f t="shared" si="23"/>
        <v>30494.179964889594</v>
      </c>
      <c r="AF69" s="72">
        <f t="shared" si="92"/>
        <v>0</v>
      </c>
      <c r="AG69" s="86">
        <f t="shared" si="93"/>
        <v>0</v>
      </c>
      <c r="AH69" s="85">
        <f t="shared" si="94"/>
        <v>0</v>
      </c>
      <c r="AI69" s="72">
        <f t="shared" si="95"/>
        <v>0</v>
      </c>
      <c r="AJ69" s="72">
        <f t="shared" si="96"/>
        <v>0</v>
      </c>
      <c r="AK69" s="85">
        <f t="shared" si="97"/>
        <v>0</v>
      </c>
      <c r="AL69" s="72">
        <f t="shared" si="98"/>
        <v>0</v>
      </c>
      <c r="AM69" s="72">
        <f t="shared" si="99"/>
        <v>0</v>
      </c>
      <c r="AN69" s="72"/>
      <c r="AO69" s="1571"/>
      <c r="AP69" s="73">
        <f t="shared" si="180"/>
        <v>0</v>
      </c>
      <c r="AQ69" s="628">
        <f t="shared" si="176"/>
        <v>9.4959999999999987</v>
      </c>
      <c r="AR69" s="1503">
        <f t="shared" si="176"/>
        <v>9.4959999999999987</v>
      </c>
      <c r="AS69" s="1503">
        <f t="shared" si="176"/>
        <v>9.4959999999999987</v>
      </c>
      <c r="AT69" s="1503">
        <f t="shared" si="176"/>
        <v>9.4959999999999987</v>
      </c>
      <c r="AU69" s="1503">
        <f t="shared" si="176"/>
        <v>9.4959999999999987</v>
      </c>
      <c r="AV69" s="1924">
        <f t="shared" si="176"/>
        <v>9.4959999999999987</v>
      </c>
      <c r="AW69" s="96"/>
      <c r="AX69" s="293">
        <f t="shared" si="159"/>
        <v>0</v>
      </c>
      <c r="AY69" s="294">
        <f t="shared" si="160"/>
        <v>0</v>
      </c>
      <c r="AZ69" s="295">
        <f t="shared" si="161"/>
        <v>0</v>
      </c>
      <c r="BA69" s="296">
        <f t="shared" si="162"/>
        <v>0</v>
      </c>
      <c r="BB69" s="296"/>
      <c r="BC69" s="101">
        <f t="shared" si="163"/>
        <v>0</v>
      </c>
      <c r="BD69" s="296">
        <f t="shared" si="164"/>
        <v>0</v>
      </c>
      <c r="BE69" s="296">
        <f t="shared" si="165"/>
        <v>0</v>
      </c>
      <c r="BF69" s="297">
        <f t="shared" si="166"/>
        <v>0</v>
      </c>
      <c r="BG69" s="296"/>
      <c r="BH69" s="295"/>
      <c r="BI69" s="726">
        <f t="shared" si="26"/>
        <v>0</v>
      </c>
      <c r="BJ69" s="628">
        <f t="shared" si="177"/>
        <v>0.56999999999999995</v>
      </c>
      <c r="BK69" s="1503">
        <f t="shared" si="177"/>
        <v>0.56999999999999995</v>
      </c>
      <c r="BL69" s="1503">
        <f t="shared" si="177"/>
        <v>0.56999999999999995</v>
      </c>
      <c r="BM69" s="1503">
        <f t="shared" si="177"/>
        <v>0.56999999999999995</v>
      </c>
      <c r="BN69" s="1503">
        <f t="shared" si="177"/>
        <v>0.56999999999999995</v>
      </c>
      <c r="BO69" s="1924">
        <f t="shared" si="177"/>
        <v>0.56999999999999995</v>
      </c>
      <c r="BP69" s="96"/>
      <c r="BQ69" s="125">
        <f t="shared" si="167"/>
        <v>0</v>
      </c>
      <c r="BR69" s="125">
        <f t="shared" si="168"/>
        <v>0</v>
      </c>
      <c r="BS69" s="125">
        <f t="shared" si="169"/>
        <v>0</v>
      </c>
      <c r="BT69" s="299">
        <f t="shared" si="170"/>
        <v>0</v>
      </c>
      <c r="BU69" s="299"/>
      <c r="BV69" s="122">
        <f t="shared" si="171"/>
        <v>0</v>
      </c>
      <c r="BW69" s="299">
        <f t="shared" si="172"/>
        <v>0</v>
      </c>
      <c r="BX69" s="125">
        <f t="shared" si="173"/>
        <v>0</v>
      </c>
      <c r="BY69" s="126">
        <f t="shared" si="174"/>
        <v>0</v>
      </c>
      <c r="BZ69" s="125"/>
      <c r="CA69" s="125"/>
      <c r="CB69" s="1621">
        <f t="shared" si="27"/>
        <v>0</v>
      </c>
      <c r="CC69" t="str">
        <f t="shared" si="28"/>
        <v>-</v>
      </c>
    </row>
    <row r="70" spans="1:81" s="62" customFormat="1" hidden="1">
      <c r="A70" s="62" t="s">
        <v>172</v>
      </c>
      <c r="B70" s="41" t="s">
        <v>183</v>
      </c>
      <c r="C70" s="68"/>
      <c r="D70" s="69"/>
      <c r="E70" s="69"/>
      <c r="F70" s="69"/>
      <c r="G70" s="69"/>
      <c r="H70" s="69"/>
      <c r="I70" s="69"/>
      <c r="J70" s="70"/>
      <c r="K70" s="70"/>
      <c r="L70" s="71">
        <f t="shared" si="178"/>
        <v>0</v>
      </c>
      <c r="M70" s="68"/>
      <c r="N70" s="69"/>
      <c r="O70" s="69">
        <f>E70*Conversions!$B$56</f>
        <v>0</v>
      </c>
      <c r="P70" s="385">
        <f t="shared" si="86"/>
        <v>0</v>
      </c>
      <c r="Q70" s="1499">
        <f t="shared" si="87"/>
        <v>0</v>
      </c>
      <c r="R70" s="1499">
        <f t="shared" si="88"/>
        <v>0</v>
      </c>
      <c r="S70" s="1499">
        <f t="shared" si="69"/>
        <v>0</v>
      </c>
      <c r="T70" s="1499">
        <f t="shared" si="89"/>
        <v>0</v>
      </c>
      <c r="U70" s="1499">
        <f t="shared" si="90"/>
        <v>0</v>
      </c>
      <c r="V70" s="1499">
        <f t="shared" si="91"/>
        <v>0</v>
      </c>
      <c r="W70" s="1923">
        <f t="shared" si="77"/>
        <v>0</v>
      </c>
      <c r="X70" s="1923">
        <f t="shared" si="77"/>
        <v>0</v>
      </c>
      <c r="Y70" s="71">
        <f t="shared" si="179"/>
        <v>0</v>
      </c>
      <c r="Z70" s="94">
        <f>CO2_EFs!$B$140/g_lbs/1000</f>
        <v>30494.179964889594</v>
      </c>
      <c r="AA70" s="1488">
        <f>CO2_EFs!$B$140/g_lbs/1000</f>
        <v>30494.179964889594</v>
      </c>
      <c r="AB70" s="1488">
        <f>CO2_EFs!$B$140/g_lbs/1000</f>
        <v>30494.179964889594</v>
      </c>
      <c r="AC70" s="1488">
        <f>CO2_EFs!$B$140/g_lbs/1000</f>
        <v>30494.179964889594</v>
      </c>
      <c r="AD70" s="1488">
        <f>CO2_EFs!$B$140/g_lbs/1000</f>
        <v>30494.179964889594</v>
      </c>
      <c r="AE70" s="95">
        <f t="shared" ref="AE70:AE71" si="181">AB70</f>
        <v>30494.179964889594</v>
      </c>
      <c r="AF70" s="72">
        <f t="shared" si="92"/>
        <v>0</v>
      </c>
      <c r="AG70" s="86">
        <f t="shared" si="93"/>
        <v>0</v>
      </c>
      <c r="AH70" s="85">
        <f t="shared" si="94"/>
        <v>0</v>
      </c>
      <c r="AI70" s="72">
        <f t="shared" si="95"/>
        <v>0</v>
      </c>
      <c r="AJ70" s="72">
        <f t="shared" si="96"/>
        <v>0</v>
      </c>
      <c r="AK70" s="85">
        <f t="shared" si="97"/>
        <v>0</v>
      </c>
      <c r="AL70" s="72">
        <f t="shared" si="98"/>
        <v>0</v>
      </c>
      <c r="AM70" s="72">
        <f t="shared" si="99"/>
        <v>0</v>
      </c>
      <c r="AN70" s="72"/>
      <c r="AO70" s="1571"/>
      <c r="AP70" s="73">
        <f t="shared" si="180"/>
        <v>0</v>
      </c>
      <c r="AQ70" s="1567">
        <f t="shared" si="176"/>
        <v>9.4959999999999987</v>
      </c>
      <c r="AR70" s="1539">
        <f t="shared" si="176"/>
        <v>9.4959999999999987</v>
      </c>
      <c r="AS70" s="1539">
        <f t="shared" si="176"/>
        <v>9.4959999999999987</v>
      </c>
      <c r="AT70" s="1539">
        <f t="shared" si="176"/>
        <v>9.4959999999999987</v>
      </c>
      <c r="AU70" s="1539">
        <f t="shared" si="176"/>
        <v>9.4959999999999987</v>
      </c>
      <c r="AV70" s="1540">
        <f t="shared" si="176"/>
        <v>9.4959999999999987</v>
      </c>
      <c r="AW70" s="1531"/>
      <c r="AX70" s="293">
        <f t="shared" si="159"/>
        <v>0</v>
      </c>
      <c r="AY70" s="294">
        <f t="shared" si="160"/>
        <v>0</v>
      </c>
      <c r="AZ70" s="295">
        <f t="shared" si="161"/>
        <v>0</v>
      </c>
      <c r="BA70" s="296">
        <f t="shared" si="162"/>
        <v>0</v>
      </c>
      <c r="BB70" s="296"/>
      <c r="BC70" s="101">
        <f t="shared" si="163"/>
        <v>0</v>
      </c>
      <c r="BD70" s="296">
        <f t="shared" si="164"/>
        <v>0</v>
      </c>
      <c r="BE70" s="296">
        <f t="shared" si="165"/>
        <v>0</v>
      </c>
      <c r="BF70" s="297">
        <f t="shared" si="166"/>
        <v>0</v>
      </c>
      <c r="BG70" s="296"/>
      <c r="BH70" s="295"/>
      <c r="BI70" s="726">
        <f t="shared" ref="BI70:BI72" si="182">SUM(AX70:BH70)</f>
        <v>0</v>
      </c>
      <c r="BJ70" s="1567">
        <f t="shared" si="177"/>
        <v>0.56999999999999995</v>
      </c>
      <c r="BK70" s="1539">
        <f t="shared" si="177"/>
        <v>0.56999999999999995</v>
      </c>
      <c r="BL70" s="1539">
        <f t="shared" si="177"/>
        <v>0.56999999999999995</v>
      </c>
      <c r="BM70" s="1539">
        <f t="shared" si="177"/>
        <v>0.56999999999999995</v>
      </c>
      <c r="BN70" s="1539">
        <f t="shared" si="177"/>
        <v>0.56999999999999995</v>
      </c>
      <c r="BO70" s="1540">
        <f t="shared" si="177"/>
        <v>0.56999999999999995</v>
      </c>
      <c r="BP70" s="1531"/>
      <c r="BQ70" s="125">
        <f t="shared" si="167"/>
        <v>0</v>
      </c>
      <c r="BR70" s="125">
        <f t="shared" si="168"/>
        <v>0</v>
      </c>
      <c r="BS70" s="125">
        <f t="shared" si="169"/>
        <v>0</v>
      </c>
      <c r="BT70" s="299">
        <f t="shared" si="170"/>
        <v>0</v>
      </c>
      <c r="BU70" s="299"/>
      <c r="BV70" s="122">
        <f t="shared" si="171"/>
        <v>0</v>
      </c>
      <c r="BW70" s="299">
        <f t="shared" si="172"/>
        <v>0</v>
      </c>
      <c r="BX70" s="125">
        <f t="shared" si="173"/>
        <v>0</v>
      </c>
      <c r="BY70" s="126">
        <f t="shared" si="174"/>
        <v>0</v>
      </c>
      <c r="BZ70" s="125"/>
      <c r="CA70" s="125"/>
      <c r="CB70" s="1621">
        <f t="shared" ref="CB70:CB72" si="183">SUM(BQ70:CA70)</f>
        <v>0</v>
      </c>
      <c r="CC70" t="str">
        <f t="shared" ref="CC70:CC73" si="184">IF(AND(L70&lt;&gt;0,AP70&lt;&gt;0,BI70&lt;&gt;0,CB70&lt;&gt;0),"-",IF(AND(L70=0,AP70=0,BI70=0,CB70=0),"-","check"))</f>
        <v>-</v>
      </c>
    </row>
    <row r="71" spans="1:81" s="62" customFormat="1">
      <c r="A71" s="273" t="s">
        <v>173</v>
      </c>
      <c r="B71" s="1563" t="s">
        <v>173</v>
      </c>
      <c r="C71" s="385">
        <f>IFERROR(INDEX('EIA SEDS Data 2022'!$I:$U,MATCH("Wood"&amp;" - "&amp;C$4,'EIA SEDS Data 2022'!$H:$H,0),MATCH($B$2,'EIA SEDS Data 2022'!$I$6:$U$6,0)),0)</f>
        <v>172</v>
      </c>
      <c r="D71" s="1499">
        <f>IFERROR(INDEX('EIA SEDS Data 2022'!$I:$U,MATCH($A$71&amp;" - "&amp;D$4,'EIA SEDS Data 2022'!$H:$H,0),MATCH($B$2,'EIA SEDS Data 2022'!$I$6:$U$6,0)),0)</f>
        <v>2350</v>
      </c>
      <c r="E71" s="1499">
        <f>IFERROR(INDEX('EIA SEDS Data 2022'!$I:$U,MATCH($A$71&amp;" - "&amp;E$4,'EIA SEDS Data 2022'!$H:$H,0),MATCH($B$2,'EIA SEDS Data 2022'!$I$6:$U$6,0)),0)</f>
        <v>5447</v>
      </c>
      <c r="F71" s="1565"/>
      <c r="G71" s="1565"/>
      <c r="H71" s="1565"/>
      <c r="I71" s="1499">
        <f>SUMIFS('EIA SEDS Data 2022'!$K$7:$K$371,'EIA SEDS Data 2022'!$D$7:$D$371,$A71,'EIA SEDS Data 2022'!$E$7:$E$371,I$4,'EIA SEDS Data 2022'!$F$7:$F$371,"Billion Btu")</f>
        <v>0</v>
      </c>
      <c r="J71" s="1499"/>
      <c r="K71" s="1923"/>
      <c r="L71" s="1599">
        <f t="shared" ref="L71:L72" si="185">SUM(C71:K71)</f>
        <v>7969</v>
      </c>
      <c r="M71" s="385"/>
      <c r="N71" s="1499"/>
      <c r="O71" s="1923"/>
      <c r="P71" s="1638">
        <f>C71</f>
        <v>172</v>
      </c>
      <c r="Q71" s="1562">
        <f t="shared" si="87"/>
        <v>2350</v>
      </c>
      <c r="R71" s="1562">
        <f t="shared" ref="R71" si="186">E71</f>
        <v>5447</v>
      </c>
      <c r="S71" s="1562"/>
      <c r="T71" s="1562"/>
      <c r="U71" s="1562"/>
      <c r="V71" s="1562">
        <f>I71</f>
        <v>0</v>
      </c>
      <c r="W71" s="1562"/>
      <c r="X71" s="1639"/>
      <c r="Y71" s="1599">
        <f t="shared" ref="Y71:Y72" si="187">SUM(P71:X71)</f>
        <v>7969</v>
      </c>
      <c r="Z71" s="628">
        <f>CO2_EFs!$B$151</f>
        <v>93.87</v>
      </c>
      <c r="AA71" s="1503">
        <f>CO2_EFs!$B$151</f>
        <v>93.87</v>
      </c>
      <c r="AB71" s="1503">
        <f>CO2_EFs!$B$151</f>
        <v>93.87</v>
      </c>
      <c r="AC71" s="1503">
        <f>CO2_EFs!$B$151</f>
        <v>93.87</v>
      </c>
      <c r="AD71" s="1503">
        <f>CO2_EFs!$B$151</f>
        <v>93.87</v>
      </c>
      <c r="AE71" s="96">
        <f t="shared" si="181"/>
        <v>93.87</v>
      </c>
      <c r="AF71" s="1500">
        <f>P71*Z71*Mt_to_MMT</f>
        <v>1.6145639999999999E-2</v>
      </c>
      <c r="AG71" s="1523">
        <f>Q71*AA71*Mt_to_MMT</f>
        <v>0.2205945</v>
      </c>
      <c r="AH71" s="1502">
        <f>R71*AB71*Mt_to_MMT</f>
        <v>0.51130989000000004</v>
      </c>
      <c r="AI71" s="1500">
        <f>S71*$AC$71*Mt_to_MMT</f>
        <v>0</v>
      </c>
      <c r="AJ71" s="1500">
        <f>T71*$AC$71*Mt_to_MMT</f>
        <v>0</v>
      </c>
      <c r="AK71" s="1502">
        <f>U71*$AC$71*Mt_to_MMT</f>
        <v>0</v>
      </c>
      <c r="AL71" s="1502">
        <f>V71*AD71*Mt_to_MMT</f>
        <v>0</v>
      </c>
      <c r="AM71" s="1500">
        <f>W71*AC71*Mt_to_MMT</f>
        <v>0</v>
      </c>
      <c r="AN71" s="1500">
        <f>X71*AC71*Mt_to_MMT</f>
        <v>0</v>
      </c>
      <c r="AO71" s="1523">
        <f>O71*AE71*lbs_shortt*Short_Metric*Bbtu_to_MMBtu*Mt_to_MMT*C_CO2</f>
        <v>0</v>
      </c>
      <c r="AP71" s="1643">
        <f>SUM(AF71:AO71)</f>
        <v>0.74805003000000003</v>
      </c>
      <c r="AQ71" s="305">
        <f>'CH4 N2O Emission Factors'!$G$22</f>
        <v>0.28486508020740003</v>
      </c>
      <c r="AR71" s="291">
        <f>'CH4 N2O Emission Factors'!$G$23</f>
        <v>0.28486508020740003</v>
      </c>
      <c r="AS71" s="291">
        <f>'CH4 N2O Emission Factors'!$G$24</f>
        <v>2.8486508020740004E-2</v>
      </c>
      <c r="AT71" s="291"/>
      <c r="AU71" s="1055">
        <f>'CH4 N2O Emission Factors'!$G$25</f>
        <v>2.8486508020740004E-2</v>
      </c>
      <c r="AV71" s="747"/>
      <c r="AW71" s="749"/>
      <c r="AX71" s="428">
        <f t="shared" ref="AX71" si="188">AQ71*$P71*CH4GWP/10^6</f>
        <v>1.3719102262788386E-3</v>
      </c>
      <c r="AY71" s="1505">
        <f t="shared" ref="AY71" si="189">AR71*$Q71*CH4GWP/10^6</f>
        <v>1.8744122277646921E-2</v>
      </c>
      <c r="AZ71" s="1506">
        <f t="shared" ref="AZ71" si="190">AS71*$R71*CH4GWP/10^6</f>
        <v>4.3446482572911827E-3</v>
      </c>
      <c r="BA71" s="1504"/>
      <c r="BB71" s="1504"/>
      <c r="BC71" s="1561"/>
      <c r="BD71" s="1504"/>
      <c r="BE71" s="1504">
        <f>AU71*$V71*CH4GWP/10^6</f>
        <v>0</v>
      </c>
      <c r="BF71" s="1504"/>
      <c r="BG71" s="1504"/>
      <c r="BH71" s="1506"/>
      <c r="BI71" s="1280">
        <f t="shared" si="182"/>
        <v>2.4460680761216942E-2</v>
      </c>
      <c r="BJ71" s="628">
        <f>'CH4 N2O Emission Factors'!$F$22</f>
        <v>3.7982010694320003E-3</v>
      </c>
      <c r="BK71" s="1503">
        <f>'CH4 N2O Emission Factors'!$F$23</f>
        <v>3.7982010694320003E-3</v>
      </c>
      <c r="BL71" s="1503">
        <f>'CH4 N2O Emission Factors'!$F$24</f>
        <v>3.7982010694320003E-3</v>
      </c>
      <c r="BM71" s="1545"/>
      <c r="BN71" s="1516">
        <f>'CH4 N2O Emission Factors'!$F$25</f>
        <v>3.7982010694320003E-3</v>
      </c>
      <c r="BO71" s="1933"/>
      <c r="BP71" s="96"/>
      <c r="BQ71" s="1510">
        <f t="shared" ref="BQ71" si="191">BJ71*$P71*N2OGWP/10^6</f>
        <v>1.7312200474471054E-4</v>
      </c>
      <c r="BR71" s="1510">
        <f t="shared" ref="BR71" si="192">BK71*$Q71*N2OGWP/10^6</f>
        <v>2.3653297159887785E-3</v>
      </c>
      <c r="BS71" s="1510">
        <f t="shared" ref="BS71" si="193">BL71*$R71*N2OGWP/10^6</f>
        <v>5.4825323246769676E-3</v>
      </c>
      <c r="BT71" s="1510"/>
      <c r="BU71" s="1510"/>
      <c r="BV71" s="1511"/>
      <c r="BW71" s="1510"/>
      <c r="BX71" s="1510">
        <f t="shared" ref="BX71" si="194">BN71*$V71*N2OGWP/10^6</f>
        <v>0</v>
      </c>
      <c r="BY71" s="1510"/>
      <c r="BZ71" s="1510"/>
      <c r="CA71" s="1510"/>
      <c r="CB71" s="1651">
        <f t="shared" si="183"/>
        <v>8.0209840454104567E-3</v>
      </c>
      <c r="CC71" s="62" t="str">
        <f t="shared" si="184"/>
        <v>-</v>
      </c>
    </row>
    <row r="72" spans="1:81" s="62" customFormat="1" ht="13.5" thickBot="1">
      <c r="A72" s="273"/>
      <c r="B72" s="1563" t="s">
        <v>174</v>
      </c>
      <c r="C72" s="1936">
        <f>IFERROR(INDEX('RNG Data'!$E$3:$E$8,MATCH($B$2,'RNG Data'!$A$3:$A$8,0),1)/1000/2,0)</f>
        <v>0</v>
      </c>
      <c r="D72" s="1936">
        <f>IFERROR(INDEX('RNG Data'!$E$3:$E$8,MATCH($B$2,'RNG Data'!$A$3:$A$8,0),1)/1000/2,0)</f>
        <v>0</v>
      </c>
      <c r="E72" s="1499"/>
      <c r="F72" s="1565"/>
      <c r="G72" s="1565"/>
      <c r="H72" s="1565"/>
      <c r="I72" s="1499"/>
      <c r="J72" s="1499"/>
      <c r="K72" s="1923"/>
      <c r="L72" s="1599">
        <f t="shared" si="185"/>
        <v>0</v>
      </c>
      <c r="M72" s="385"/>
      <c r="N72" s="1499"/>
      <c r="O72" s="1923"/>
      <c r="P72" s="1638">
        <f>C72</f>
        <v>0</v>
      </c>
      <c r="Q72" s="1562">
        <f>D72</f>
        <v>0</v>
      </c>
      <c r="R72" s="1562"/>
      <c r="S72" s="1562"/>
      <c r="T72" s="1562"/>
      <c r="U72" s="1562"/>
      <c r="V72" s="1562"/>
      <c r="W72" s="1562"/>
      <c r="X72" s="1639"/>
      <c r="Y72" s="1599">
        <f t="shared" si="187"/>
        <v>0</v>
      </c>
      <c r="Z72" s="628">
        <f>CO2_EFs!$C$250</f>
        <v>52.07</v>
      </c>
      <c r="AA72" s="1503">
        <f>CO2_EFs!$C$250</f>
        <v>52.07</v>
      </c>
      <c r="AB72" s="1503"/>
      <c r="AC72" s="1503"/>
      <c r="AD72" s="1503"/>
      <c r="AE72" s="96"/>
      <c r="AF72" s="1500">
        <f>P72*Z72/1000*Bbtu_to_MMBtu*Mt_to_MMT</f>
        <v>0</v>
      </c>
      <c r="AG72" s="1523">
        <f>Q72*AA72/1000*Bbtu_to_MMBtu*Mt_to_MMT</f>
        <v>0</v>
      </c>
      <c r="AH72" s="1652"/>
      <c r="AI72" s="1653"/>
      <c r="AJ72" s="1653"/>
      <c r="AK72" s="1652"/>
      <c r="AL72" s="1601"/>
      <c r="AM72" s="1653"/>
      <c r="AN72" s="1653"/>
      <c r="AO72" s="1948"/>
      <c r="AP72" s="1643">
        <f>SUM(AF72:AO72)</f>
        <v>0</v>
      </c>
      <c r="AQ72" s="1281">
        <f>'CH4 N2O Emission Factors'!$C$229/1000</f>
        <v>3.2000000000000002E-3</v>
      </c>
      <c r="AR72" s="1282">
        <f>'CH4 N2O Emission Factors'!$C$229/1000</f>
        <v>3.2000000000000002E-3</v>
      </c>
      <c r="AS72" s="1503"/>
      <c r="AT72" s="1503"/>
      <c r="AU72" s="1512"/>
      <c r="AV72" s="1927"/>
      <c r="AW72" s="96"/>
      <c r="AX72" s="428">
        <f>AQ72*P72/1000*Bbtu_to_MMBtu*Mt_to_MMT*CH4GWP</f>
        <v>0</v>
      </c>
      <c r="AY72" s="1505">
        <f>AR72*Q72/1000*Bbtu_to_MMBtu*Mt_to_MMT*CH4GWP</f>
        <v>0</v>
      </c>
      <c r="AZ72" s="1615"/>
      <c r="BA72" s="1606"/>
      <c r="BB72" s="1606"/>
      <c r="BC72" s="1561"/>
      <c r="BD72" s="1504"/>
      <c r="BE72" s="1504"/>
      <c r="BF72" s="1504"/>
      <c r="BG72" s="1504"/>
      <c r="BH72" s="1615"/>
      <c r="BI72" s="1280">
        <f t="shared" si="182"/>
        <v>0</v>
      </c>
      <c r="BJ72" s="1050">
        <f>'CH4 N2O Emission Factors'!$D$229/1000</f>
        <v>6.3000000000000003E-4</v>
      </c>
      <c r="BK72" s="1512">
        <f>'CH4 N2O Emission Factors'!$D$229/1000</f>
        <v>6.3000000000000003E-4</v>
      </c>
      <c r="BL72" s="1503"/>
      <c r="BM72" s="1503"/>
      <c r="BN72" s="1512"/>
      <c r="BO72" s="1927"/>
      <c r="BP72" s="96"/>
      <c r="BQ72" s="1510">
        <f>BJ72*P72/1000*Bbtu_to_MMBtu*Mt_to_MMT*N2OGWP</f>
        <v>0</v>
      </c>
      <c r="BR72" s="1510">
        <f>BK72*Q72/1000*Bbtu_to_MMBtu*Mt_to_MMT*N2OGWP</f>
        <v>0</v>
      </c>
      <c r="BS72" s="1510"/>
      <c r="BT72" s="1510"/>
      <c r="BU72" s="1510"/>
      <c r="BV72" s="1511"/>
      <c r="BW72" s="1649"/>
      <c r="BX72" s="1649"/>
      <c r="BY72" s="1649"/>
      <c r="BZ72" s="1649"/>
      <c r="CA72" s="1510"/>
      <c r="CB72" s="1651">
        <f t="shared" si="183"/>
        <v>0</v>
      </c>
    </row>
    <row r="73" spans="1:81" ht="13.5" thickBot="1">
      <c r="B73" s="372" t="s">
        <v>149</v>
      </c>
      <c r="C73" s="268">
        <f t="shared" ref="C73:L73" si="195">C42+C48+C47+C37+C32+C29+C24+C19+C14+C10+C5</f>
        <v>1027</v>
      </c>
      <c r="D73" s="268">
        <f t="shared" si="195"/>
        <v>4453</v>
      </c>
      <c r="E73" s="268">
        <f t="shared" si="195"/>
        <v>9195</v>
      </c>
      <c r="F73" s="268">
        <f t="shared" si="195"/>
        <v>81186.704651962864</v>
      </c>
      <c r="G73" s="268">
        <f t="shared" si="195"/>
        <v>71610.111973517021</v>
      </c>
      <c r="H73" s="268">
        <f>H42+H48+H47+H37+H32+H29+H24+H19+H14+H10+H5</f>
        <v>37757.991347063551</v>
      </c>
      <c r="I73" s="268">
        <f t="shared" si="195"/>
        <v>106922.62579999999</v>
      </c>
      <c r="J73" s="268">
        <f t="shared" si="195"/>
        <v>10427.998214285715</v>
      </c>
      <c r="K73" s="407">
        <f t="shared" si="195"/>
        <v>10987.484830655156</v>
      </c>
      <c r="L73" s="407">
        <f t="shared" si="195"/>
        <v>333567.91681748431</v>
      </c>
      <c r="M73" s="268">
        <f>M42+M48+M47+M37+M32+M29+M24+M19+M14+M10+M5+M61+M66+M71</f>
        <v>14226.357895824851</v>
      </c>
      <c r="N73" s="268">
        <f t="shared" ref="N73:O73" si="196">N42+N48+N47+N37+N32+N29+N24+N19+N14+N10+N5+N61+N66+N71</f>
        <v>675.705825</v>
      </c>
      <c r="O73" s="268">
        <f t="shared" si="196"/>
        <v>775.4772999999999</v>
      </c>
      <c r="P73" s="268">
        <f t="shared" ref="P73:Y73" si="197">P42+P48+P47+P37+P32+P29+P24+P19+P14+P10+P5</f>
        <v>1027</v>
      </c>
      <c r="Q73" s="268">
        <f t="shared" si="197"/>
        <v>4453</v>
      </c>
      <c r="R73" s="268">
        <f t="shared" si="197"/>
        <v>8819.5226999999995</v>
      </c>
      <c r="S73" s="268">
        <f t="shared" si="197"/>
        <v>66775.448291004286</v>
      </c>
      <c r="T73" s="268">
        <f t="shared" si="197"/>
        <v>69748.918956056674</v>
      </c>
      <c r="U73" s="268">
        <f t="shared" si="197"/>
        <v>37029.37700465761</v>
      </c>
      <c r="V73" s="268">
        <f t="shared" si="197"/>
        <v>106922.62579999999</v>
      </c>
      <c r="W73" s="268">
        <f t="shared" si="197"/>
        <v>10427.998214285715</v>
      </c>
      <c r="X73" s="268">
        <f t="shared" si="197"/>
        <v>10987.484830655156</v>
      </c>
      <c r="Y73" s="419">
        <f t="shared" si="197"/>
        <v>316191.37579665944</v>
      </c>
      <c r="Z73" s="675"/>
      <c r="AA73" s="676"/>
      <c r="AB73" s="676"/>
      <c r="AC73" s="676"/>
      <c r="AD73" s="676"/>
      <c r="AE73" s="677"/>
      <c r="AF73" s="429">
        <f t="shared" ref="AF73:AN73" si="198">AF42+AF48+AF47+AF37+AF32+AF29+AF24+AF19+AF14+AF10+AF5</f>
        <v>5.9588927782247787E-2</v>
      </c>
      <c r="AG73" s="269">
        <f t="shared" si="198"/>
        <v>0.2803232286058806</v>
      </c>
      <c r="AH73" s="269">
        <f t="shared" si="198"/>
        <v>0.68024858513320485</v>
      </c>
      <c r="AI73" s="269">
        <f t="shared" si="198"/>
        <v>4.8227478006195135</v>
      </c>
      <c r="AJ73" s="269">
        <f>AJ42+AJ48+AJ47+AJ37+AJ32+AJ29+AJ24+AJ19+AJ14+AJ10+AJ5</f>
        <v>5.0445679854111711</v>
      </c>
      <c r="AK73" s="269">
        <f t="shared" si="198"/>
        <v>2.7726391435604461</v>
      </c>
      <c r="AL73" s="269">
        <f t="shared" si="198"/>
        <v>8.2815377427832217</v>
      </c>
      <c r="AM73" s="269">
        <f t="shared" si="198"/>
        <v>0.77427390103120286</v>
      </c>
      <c r="AN73" s="269">
        <f t="shared" si="198"/>
        <v>0.79365756355666039</v>
      </c>
      <c r="AO73" s="269">
        <f>AO42+AO48+AO47+AO37+AO32+AO29+AO24+AO19+AO14+AO10+AO5</f>
        <v>4.148957968441816E-2</v>
      </c>
      <c r="AP73" s="449">
        <f>AP42+AP48+AP47+AP37+AP32+AP29+AP24+AP19+AP14+AP10+AP5</f>
        <v>23.551074458167967</v>
      </c>
      <c r="AQ73" s="419"/>
      <c r="AR73" s="268"/>
      <c r="AS73" s="268"/>
      <c r="AT73" s="268"/>
      <c r="AU73" s="268"/>
      <c r="AV73" s="268"/>
      <c r="AW73" s="407"/>
      <c r="AX73" s="1283">
        <f>AX71+AX66+AX61+AX42+AX48+AX47+AX37+AX32+AX29+AX24+AX19+AX14+AX10+AX5+AX72</f>
        <v>1.5768105133044635E-3</v>
      </c>
      <c r="AY73" s="1284">
        <f>AY71+AY66+AY61+AY42+AY48+AY47+AY37+AY32+AY29+AY24+AY19+AY14+AY10+AY5+AY72</f>
        <v>1.9713661633188658E-2</v>
      </c>
      <c r="AZ73" s="1284">
        <f>AZ71+AZ66+AZ61+AZ42+AZ48+AZ47+AZ37+AZ32+AZ29+AZ24+AZ19+AZ14+AZ10+AZ5+AZ72</f>
        <v>5.4262070936847784E-3</v>
      </c>
      <c r="BA73" s="1284">
        <f>BA71+BA66+BA61+BA42+BA48+BA47+BA37+BA32+BA29+BA24+BA19+BA14+BA10+BA5+BA72</f>
        <v>3.3893414015999997E-4</v>
      </c>
      <c r="BB73" s="1284">
        <f>BB71+BB66+BB61+BB42+BB48+BB47+BB37+BB32+BB29+BB24+BB19+BB14+BB10+BB5+BB72</f>
        <v>8.1534716290473613E-6</v>
      </c>
      <c r="BC73" s="418">
        <f>INDEX('CH4 and N2O Mobile Combustion'!A$5:L$5,1,MATCH(B2,'CH4 and N2O Mobile Combustion'!A$4:L$4,0))+$BC$61+BC66</f>
        <v>8.4135263543479288E-3</v>
      </c>
      <c r="BD73" s="1284">
        <f>BD71+BD66+BD61+BD42+BD48+BD47+BD37+BD32+BD29+BD24+BD19+BD14+BD10+BD5+BD72</f>
        <v>6.4498441852490788E-3</v>
      </c>
      <c r="BE73" s="1284">
        <f>BE71+BE66+BE61+BE42+BE48+BE47+BE37+BE32+BE29+BE24+BE19+BE14+BE10+BE5+BE72</f>
        <v>8.1495697287360773E-3</v>
      </c>
      <c r="BF73" s="1284">
        <f>BF71+BF66+BF61+BF42+BF48+BF47+BF37+BF32+BF29+BF24+BF19+BF14+BF10+BF5+BF72</f>
        <v>7.99690955616E-4</v>
      </c>
      <c r="BG73" s="1284">
        <f>BG71+BG66+BG61+BG42+BG48+BG47+BG37+BG32+BG29+BG24+BG19+BG14+BG10+BG5+BG72</f>
        <v>0</v>
      </c>
      <c r="BH73" s="1285">
        <f>BH71+BH66+BH61+BH42+BH48+BH47+BH37+BH32+BH29+BH24+BH19+BH14+BH10+BH5+BH72</f>
        <v>0</v>
      </c>
      <c r="BI73" s="752">
        <f>SUM(AX73:BG73)</f>
        <v>5.0876398075916034E-2</v>
      </c>
      <c r="BJ73" s="419"/>
      <c r="BK73" s="268"/>
      <c r="BL73" s="268"/>
      <c r="BM73" s="268"/>
      <c r="BN73" s="268"/>
      <c r="BO73" s="268"/>
      <c r="BP73" s="407"/>
      <c r="BQ73" s="270">
        <f>BQ71+BQ66+BQ61+BQ42+BQ48+BQ47+BQ37+BQ32+BQ29+BQ24+BQ19+BQ14+BQ10+BQ5+BQ72</f>
        <v>2.6290388162394414E-4</v>
      </c>
      <c r="BR73" s="270">
        <f>BR71+BR66+BR61+BR42+BR48+BR47+BR37+BR32+BR29+BR24+BR19+BR14+BR10+BR5+BR72</f>
        <v>2.8194646337645953E-3</v>
      </c>
      <c r="BS73" s="270">
        <f>BS71+BS66+BS61+BS42+BS48+BS47+BS37+BS32+BS29+BS24+BS19+BS14+BS10+BS5+BS72</f>
        <v>7.2378097627997795E-3</v>
      </c>
      <c r="BT73" s="270">
        <f>BT71+BT66+BT61+BT42+BT48+BT47+BT37+BT32+BT29+BT24+BT19+BT14+BT10+BT5+BT72</f>
        <v>3.93137262404211E-2</v>
      </c>
      <c r="BU73" s="270">
        <f>BU71+BU66+BU61+BU42+BU48+BU47+BU37+BU32+BU29+BU24+BU19+BU14+BU10+BU5+BU72</f>
        <v>2.3850000000000005E-6</v>
      </c>
      <c r="BV73" s="418">
        <f>INDEX('CH4 and N2O Mobile Combustion'!A$8:L$8,1,MATCH(B2,'CH4 and N2O Mobile Combustion'!A$4:L$4,0))+BV66</f>
        <v>8.8421947495344835E-2</v>
      </c>
      <c r="BW73" s="270">
        <f>BW71+BW66+BW61+BW42+BW48+BW47+BW37+BW32+BW29+BW24+BW19+BW14+BW10+BW5+BW72</f>
        <v>2.5999544017611946E-2</v>
      </c>
      <c r="BX73" s="270">
        <f>BX71+BX66+BX61+BX42+BX48+BX47+BX37+BX32+BX29+BX24+BX19+BX14+BX10+BX5+BX72</f>
        <v>2.0703355242385563E-2</v>
      </c>
      <c r="BY73" s="270">
        <f>BY71+BY66+BY61+BY42+BY48+BY47+BY37+BY32+BY29+BY24+BY19+BY14+BY10+BY5+BY72</f>
        <v>1.170256032288E-2</v>
      </c>
      <c r="BZ73" s="270">
        <f>BZ71+BZ66+BZ61+BZ42+BZ48+BZ47+BZ37+BZ32+BZ29+BZ24+BZ19+BZ14+BZ10+BZ5+BZ72</f>
        <v>6.480825090059145E-3</v>
      </c>
      <c r="CA73" s="270">
        <f>CA71+CA66+CA61+CA42+CA48+CA47+CA37+CA32+CA29+CA24+CA19+CA14+CA10+CA5+CA72</f>
        <v>0</v>
      </c>
      <c r="CB73" s="449">
        <f>SUM(BQ73:BZ73)</f>
        <v>0.20294452168689092</v>
      </c>
      <c r="CC73" t="str">
        <f t="shared" si="184"/>
        <v>-</v>
      </c>
    </row>
    <row r="74" spans="1:81" s="62" customFormat="1">
      <c r="B74" s="369" t="s">
        <v>180</v>
      </c>
      <c r="C74" s="63"/>
      <c r="D74" s="63"/>
      <c r="E74" s="63"/>
      <c r="F74" s="63"/>
      <c r="G74" s="63"/>
      <c r="H74" s="63"/>
      <c r="I74" s="63"/>
      <c r="J74" s="63"/>
      <c r="K74" s="63"/>
      <c r="L74" s="63"/>
      <c r="M74" s="63"/>
      <c r="N74" s="63"/>
      <c r="O74" s="63"/>
      <c r="P74" s="63"/>
      <c r="Q74" s="63"/>
      <c r="R74" s="63"/>
      <c r="S74" s="63"/>
      <c r="T74" s="63"/>
      <c r="U74" s="63"/>
      <c r="V74" s="63"/>
      <c r="W74" s="63"/>
      <c r="X74" s="63"/>
      <c r="Y74" s="63"/>
      <c r="Z74" s="63"/>
      <c r="AA74" s="63"/>
      <c r="AB74" s="63"/>
      <c r="AC74" s="63"/>
      <c r="AD74" s="63"/>
      <c r="AE74" s="63"/>
      <c r="AF74" s="83"/>
      <c r="AG74" s="83"/>
      <c r="AH74" s="83"/>
      <c r="AI74" s="83"/>
      <c r="AJ74" s="83"/>
      <c r="AK74" s="83"/>
      <c r="AL74" s="83"/>
      <c r="AM74" s="83"/>
      <c r="AN74" s="83"/>
      <c r="AO74" s="83"/>
      <c r="AP74" s="83"/>
      <c r="AQ74" s="63"/>
      <c r="AR74" s="63"/>
      <c r="AS74" s="63"/>
      <c r="AT74" s="63"/>
      <c r="AU74" s="63"/>
      <c r="AV74" s="63"/>
      <c r="AW74" s="63"/>
      <c r="AX74" s="88"/>
      <c r="AY74" s="88"/>
      <c r="AZ74" s="88"/>
      <c r="BA74" s="88"/>
      <c r="BB74" s="88"/>
      <c r="BC74" s="102"/>
      <c r="BD74" s="87"/>
      <c r="BE74" s="87"/>
      <c r="BF74" s="87"/>
      <c r="BG74" s="87"/>
      <c r="BH74" s="87"/>
      <c r="BI74" s="83"/>
      <c r="BJ74" s="63"/>
      <c r="BK74" s="63"/>
      <c r="BL74" s="63"/>
      <c r="BM74" s="63"/>
      <c r="BN74" s="63"/>
      <c r="BO74" s="63"/>
      <c r="BP74" s="63"/>
      <c r="BQ74" s="127"/>
      <c r="BR74" s="127"/>
      <c r="BS74" s="127"/>
      <c r="BT74" s="127"/>
      <c r="BU74" s="127"/>
      <c r="BV74" s="102"/>
      <c r="BW74" s="127"/>
      <c r="BX74" s="127"/>
      <c r="BY74" s="127"/>
      <c r="BZ74" s="127"/>
      <c r="CA74" s="127"/>
      <c r="CB74" s="83"/>
    </row>
    <row r="75" spans="1:81" s="62" customFormat="1">
      <c r="B75" s="369" t="s">
        <v>197</v>
      </c>
      <c r="C75" s="63"/>
      <c r="D75" s="63"/>
      <c r="E75" s="63"/>
      <c r="F75" s="63"/>
      <c r="G75" s="63"/>
      <c r="H75" s="63"/>
      <c r="I75" s="63"/>
      <c r="J75" s="63"/>
      <c r="K75" s="63"/>
      <c r="L75" s="63"/>
      <c r="M75" s="63"/>
      <c r="N75" s="63"/>
      <c r="O75" s="63"/>
      <c r="P75" s="63"/>
      <c r="Q75" s="63"/>
      <c r="R75" s="63"/>
      <c r="S75" s="63"/>
      <c r="T75" s="63"/>
      <c r="U75" s="63"/>
      <c r="V75" s="63"/>
      <c r="W75" s="63"/>
      <c r="X75" s="63"/>
      <c r="Y75" s="63"/>
      <c r="Z75" s="63"/>
      <c r="AA75" s="63"/>
      <c r="AB75" s="63"/>
      <c r="AC75" s="63"/>
      <c r="AD75" s="63"/>
      <c r="AE75" s="63"/>
      <c r="AF75" s="83"/>
      <c r="AG75" s="83"/>
      <c r="AH75" s="83"/>
      <c r="AI75" s="83"/>
      <c r="AJ75" s="83"/>
      <c r="AK75" s="83"/>
      <c r="AL75" s="83"/>
      <c r="AM75" s="83"/>
      <c r="AN75" s="83"/>
      <c r="AO75" s="83"/>
      <c r="AP75" s="83"/>
      <c r="AQ75" s="63"/>
      <c r="AR75" s="63"/>
      <c r="AS75" s="63"/>
      <c r="AT75" s="63"/>
      <c r="AU75" s="63"/>
      <c r="AV75" s="63"/>
      <c r="AW75" s="63"/>
      <c r="AX75" s="88"/>
      <c r="AY75" s="88"/>
      <c r="AZ75" s="88"/>
      <c r="BA75" s="88"/>
      <c r="BB75" s="88"/>
      <c r="BC75" s="102"/>
      <c r="BD75" s="87"/>
      <c r="BE75" s="87"/>
      <c r="BF75" s="87"/>
      <c r="BG75" s="87"/>
      <c r="BH75" s="87"/>
      <c r="BI75" s="83"/>
      <c r="BJ75" s="63"/>
      <c r="BK75" s="63"/>
      <c r="BL75" s="63"/>
      <c r="BM75" s="63"/>
      <c r="BN75" s="63"/>
      <c r="BO75" s="63"/>
      <c r="BP75" s="63"/>
      <c r="BQ75" s="127"/>
      <c r="BR75" s="127"/>
      <c r="BS75" s="127"/>
      <c r="BT75" s="127"/>
      <c r="BU75" s="127"/>
      <c r="BV75" s="102"/>
      <c r="BW75" s="127"/>
      <c r="BX75" s="127"/>
      <c r="BY75" s="127"/>
      <c r="BZ75" s="127"/>
      <c r="CA75" s="127"/>
      <c r="CB75" s="83"/>
    </row>
    <row r="76" spans="1:81" s="62" customFormat="1">
      <c r="B76" s="369" t="s">
        <v>184</v>
      </c>
      <c r="C76" s="63"/>
      <c r="D76" s="63"/>
      <c r="E76" s="63"/>
      <c r="F76" s="63"/>
      <c r="G76" s="63"/>
      <c r="H76" s="63"/>
      <c r="I76" s="63"/>
      <c r="J76" s="63"/>
      <c r="K76" s="63"/>
      <c r="L76" s="63"/>
      <c r="M76" s="63"/>
      <c r="N76" s="63"/>
      <c r="O76" s="63"/>
      <c r="P76" s="63"/>
      <c r="Q76" s="63"/>
      <c r="R76" s="63"/>
      <c r="S76" s="63"/>
      <c r="T76" s="63"/>
      <c r="U76" s="63"/>
      <c r="V76" s="63"/>
      <c r="W76" s="63"/>
      <c r="X76" s="63"/>
      <c r="Y76" s="63"/>
      <c r="Z76" s="63"/>
      <c r="AA76" s="63"/>
      <c r="AB76" s="63"/>
      <c r="AC76" s="63"/>
      <c r="AD76" s="63"/>
      <c r="AE76" s="63"/>
      <c r="AF76" s="83"/>
      <c r="AG76" s="83"/>
      <c r="AH76" s="83"/>
      <c r="AI76" s="83"/>
      <c r="AJ76" s="83"/>
      <c r="AK76" s="83"/>
      <c r="AL76" s="83"/>
      <c r="AM76" s="83"/>
      <c r="AN76" s="83"/>
      <c r="AO76" s="83"/>
      <c r="AP76" s="83"/>
      <c r="AQ76" s="63"/>
      <c r="AR76" s="63"/>
      <c r="AS76" s="63"/>
      <c r="AT76" s="63"/>
      <c r="AU76" s="63"/>
      <c r="AV76" s="63"/>
      <c r="AW76" s="63"/>
      <c r="AX76" s="88"/>
      <c r="AY76" s="88"/>
      <c r="AZ76" s="88"/>
      <c r="BA76" s="88"/>
      <c r="BB76" s="88"/>
      <c r="BC76" s="102"/>
      <c r="BD76" s="87"/>
      <c r="BE76" s="87"/>
      <c r="BF76" s="87"/>
      <c r="BG76" s="87"/>
      <c r="BH76" s="87"/>
      <c r="BI76" s="83"/>
      <c r="BJ76" s="63"/>
      <c r="BK76" s="63"/>
      <c r="BL76" s="63"/>
      <c r="BM76" s="63"/>
      <c r="BN76" s="63"/>
      <c r="BO76" s="63"/>
      <c r="BP76" s="63"/>
      <c r="BQ76" s="127"/>
      <c r="BR76" s="127"/>
      <c r="BS76" s="127"/>
      <c r="BT76" s="127"/>
      <c r="BU76" s="127"/>
      <c r="BV76" s="102"/>
      <c r="BW76" s="127"/>
      <c r="BX76" s="127"/>
      <c r="BY76" s="127"/>
      <c r="BZ76" s="127"/>
      <c r="CA76" s="127"/>
      <c r="CB76" s="83"/>
    </row>
    <row r="77" spans="1:81" s="62" customFormat="1" ht="13.5" thickBot="1">
      <c r="B77" s="369" t="s">
        <v>183</v>
      </c>
      <c r="C77" s="64"/>
      <c r="D77" s="64"/>
      <c r="E77" s="64"/>
      <c r="F77" s="64"/>
      <c r="G77" s="64"/>
      <c r="H77" s="64"/>
      <c r="I77" s="64"/>
      <c r="J77" s="64"/>
      <c r="K77" s="64"/>
      <c r="L77" s="64"/>
      <c r="M77" s="64"/>
      <c r="N77" s="64"/>
      <c r="O77" s="64"/>
      <c r="P77" s="64"/>
      <c r="Q77" s="64"/>
      <c r="R77" s="64"/>
      <c r="S77" s="64"/>
      <c r="T77" s="64"/>
      <c r="U77" s="64"/>
      <c r="V77" s="64"/>
      <c r="W77" s="64"/>
      <c r="X77" s="64"/>
      <c r="Y77" s="64"/>
      <c r="Z77" s="64"/>
      <c r="AA77" s="64"/>
      <c r="AB77" s="64"/>
      <c r="AC77" s="64"/>
      <c r="AD77" s="64"/>
      <c r="AE77" s="64"/>
      <c r="AF77" s="84"/>
      <c r="AG77" s="84"/>
      <c r="AH77" s="84"/>
      <c r="AI77" s="84"/>
      <c r="AJ77" s="84"/>
      <c r="AK77" s="84"/>
      <c r="AL77" s="84"/>
      <c r="AM77" s="84"/>
      <c r="AN77" s="84"/>
      <c r="AO77" s="84"/>
      <c r="AP77" s="84"/>
      <c r="AQ77" s="64"/>
      <c r="AR77" s="64"/>
      <c r="AS77" s="64"/>
      <c r="AT77" s="64"/>
      <c r="AU77" s="64"/>
      <c r="AV77" s="64"/>
      <c r="AW77" s="64"/>
      <c r="AX77" s="99"/>
      <c r="AY77" s="99"/>
      <c r="AZ77" s="99"/>
      <c r="BA77" s="99"/>
      <c r="BB77" s="99"/>
      <c r="BC77" s="103"/>
      <c r="BD77" s="100"/>
      <c r="BE77" s="100"/>
      <c r="BF77" s="100"/>
      <c r="BG77" s="100"/>
      <c r="BH77" s="100"/>
      <c r="BI77" s="84"/>
      <c r="BJ77" s="64"/>
      <c r="BK77" s="64"/>
      <c r="BL77" s="64"/>
      <c r="BM77" s="64"/>
      <c r="BN77" s="64"/>
      <c r="BO77" s="64"/>
      <c r="BP77" s="64"/>
      <c r="BQ77" s="128"/>
      <c r="BR77" s="128"/>
      <c r="BS77" s="128"/>
      <c r="BT77" s="128"/>
      <c r="BU77" s="128"/>
      <c r="BV77" s="103"/>
      <c r="BW77" s="128"/>
      <c r="BX77" s="128"/>
      <c r="BY77" s="128"/>
      <c r="BZ77" s="128"/>
      <c r="CA77" s="128"/>
      <c r="CB77" s="84"/>
    </row>
    <row r="78" spans="1:81">
      <c r="C78" s="796" t="str">
        <f>IF(AND(C73&lt;&gt;0,AF73&lt;&gt;0,AX73&lt;&gt;0,BQ73&lt;&gt;0),"-",IF(AND(C73=0,AF73=0,AX73=0,BQ73=0),"-","check"))</f>
        <v>-</v>
      </c>
      <c r="D78" s="796" t="str">
        <f t="shared" ref="D78:G78" si="199">IF(AND(D73&lt;&gt;0,AG73&lt;&gt;0,AY73&lt;&gt;0,BR73&lt;&gt;0),"-",IF(AND(D73=0,AG73=0,AY73=0,BR73=0),"-","check"))</f>
        <v>-</v>
      </c>
      <c r="E78" s="796" t="str">
        <f t="shared" si="199"/>
        <v>-</v>
      </c>
      <c r="F78" s="796" t="str">
        <f t="shared" si="199"/>
        <v>-</v>
      </c>
      <c r="G78" s="796" t="str">
        <f t="shared" si="199"/>
        <v>-</v>
      </c>
      <c r="H78" s="796" t="str">
        <f>IF(AND(H73&lt;&gt;0,AK73&lt;&gt;0,BD73&lt;&gt;0,BW73&lt;&gt;0),"-",IF(AND(H73=0,AK73=0,BD73=0,BW73=0),"-","check"))</f>
        <v>-</v>
      </c>
      <c r="I78" s="796" t="str">
        <f t="shared" ref="I78:J78" si="200">IF(AND(I73&lt;&gt;0,AL73&lt;&gt;0,BE73&lt;&gt;0,BX73&lt;&gt;0),"-",IF(AND(I73=0,AL73=0,BE73=0,BX73=0),"-","check"))</f>
        <v>-</v>
      </c>
      <c r="J78" s="796" t="str">
        <f t="shared" si="200"/>
        <v>-</v>
      </c>
      <c r="K78" s="796" t="str">
        <f>IF(AND(K73&lt;&gt;0,AN73&lt;&gt;0,BG73&lt;&gt;0,BZ73&lt;&gt;0),"-",IF(AND(K73=0,AN73=0,BG73=0,BZ73=0),"-","check"))</f>
        <v>check</v>
      </c>
      <c r="L78" s="796" t="str">
        <f>IF(AND(L73&lt;&gt;0,AP73&lt;&gt;0,BI73&lt;&gt;0,CB73&lt;&gt;0),"-",IF(AND(L73=0,AP73=0,BI73=0,CB73=0),"-","check"))</f>
        <v>-</v>
      </c>
    </row>
    <row r="80" spans="1:81">
      <c r="B80" t="s">
        <v>248</v>
      </c>
      <c r="F80" t="b">
        <f>F5='[18]2007'!F5</f>
        <v>1</v>
      </c>
      <c r="M80" t="b">
        <f>M5='[18]2007'!M5</f>
        <v>1</v>
      </c>
      <c r="N80" t="b">
        <f>N5='[18]2007'!N5</f>
        <v>1</v>
      </c>
      <c r="AC80" t="b">
        <f>AC5='[18]2007'!AC5</f>
        <v>1</v>
      </c>
      <c r="AE80" t="b">
        <f>AE5='[18]2007'!AE5</f>
        <v>1</v>
      </c>
      <c r="AK80" s="91"/>
    </row>
    <row r="81" spans="2:45">
      <c r="B81" s="48" t="s">
        <v>249</v>
      </c>
      <c r="F81" t="b">
        <f>F6='[18]2007'!F6</f>
        <v>1</v>
      </c>
      <c r="M81" t="b">
        <f>M6='[18]2007'!M6</f>
        <v>1</v>
      </c>
      <c r="N81" t="b">
        <f>N6='[18]2007'!N6</f>
        <v>1</v>
      </c>
      <c r="AC81" t="b">
        <f>AC6='[18]2007'!AC6</f>
        <v>1</v>
      </c>
      <c r="AE81" t="b">
        <f>AE6='[18]2007'!AE6</f>
        <v>1</v>
      </c>
    </row>
    <row r="82" spans="2:45">
      <c r="B82" s="1569" t="s">
        <v>250</v>
      </c>
      <c r="F82" t="b">
        <f>F7='[18]2007'!F7</f>
        <v>1</v>
      </c>
      <c r="M82" t="b">
        <f>M7='[18]2007'!M7</f>
        <v>1</v>
      </c>
      <c r="N82" t="b">
        <f>N7='[18]2007'!N7</f>
        <v>1</v>
      </c>
      <c r="AC82" t="b">
        <f>AC7='[18]2007'!AC7</f>
        <v>1</v>
      </c>
      <c r="AE82" t="b">
        <f>AE7='[18]2007'!AE7</f>
        <v>1</v>
      </c>
      <c r="AS82" s="21"/>
    </row>
    <row r="83" spans="2:45">
      <c r="F83" t="b">
        <f>F8='[18]2007'!F8</f>
        <v>1</v>
      </c>
      <c r="M83" t="b">
        <f>M8='[18]2007'!M8</f>
        <v>1</v>
      </c>
      <c r="N83" t="b">
        <f>N8='[18]2007'!N8</f>
        <v>1</v>
      </c>
      <c r="AC83" t="b">
        <f>AC8='[18]2007'!AC8</f>
        <v>1</v>
      </c>
      <c r="AE83" t="b">
        <f>AE8='[18]2007'!AE8</f>
        <v>1</v>
      </c>
    </row>
    <row r="84" spans="2:45">
      <c r="F84" t="b">
        <f>F9='[18]2007'!F9</f>
        <v>1</v>
      </c>
      <c r="M84" t="b">
        <f>M9='[18]2007'!M9</f>
        <v>1</v>
      </c>
      <c r="N84" t="b">
        <f>N9='[18]2007'!N9</f>
        <v>1</v>
      </c>
      <c r="AC84" t="b">
        <f>AC9='[18]2007'!AC9</f>
        <v>1</v>
      </c>
      <c r="AE84" t="b">
        <f>AE9='[18]2007'!AE9</f>
        <v>1</v>
      </c>
      <c r="AP84" s="129"/>
      <c r="AQ84" s="91"/>
    </row>
    <row r="85" spans="2:45">
      <c r="F85" t="b">
        <f>F10='[18]2007'!F10</f>
        <v>1</v>
      </c>
      <c r="M85" t="b">
        <f>M10='[18]2007'!M10</f>
        <v>1</v>
      </c>
      <c r="N85" t="b">
        <f>N10='[18]2007'!N10</f>
        <v>1</v>
      </c>
      <c r="AC85" t="b">
        <f>AC10='[18]2007'!AC10</f>
        <v>1</v>
      </c>
      <c r="AE85" t="b">
        <f>AE10='[18]2007'!AE10</f>
        <v>1</v>
      </c>
    </row>
    <row r="86" spans="2:45">
      <c r="F86" t="b">
        <f>F11='[18]2007'!F11</f>
        <v>1</v>
      </c>
      <c r="M86" t="b">
        <f>M11='[18]2007'!M11</f>
        <v>1</v>
      </c>
      <c r="N86" t="b">
        <f>N11='[18]2007'!N11</f>
        <v>1</v>
      </c>
      <c r="AC86" t="b">
        <f>AC11='[18]2007'!AC11</f>
        <v>1</v>
      </c>
      <c r="AE86" t="b">
        <f>AE11='[18]2007'!AE11</f>
        <v>1</v>
      </c>
    </row>
    <row r="87" spans="2:45">
      <c r="F87" t="b">
        <f>F12='[18]2007'!F12</f>
        <v>1</v>
      </c>
      <c r="M87" t="b">
        <f>M12='[18]2007'!M12</f>
        <v>1</v>
      </c>
      <c r="N87" t="b">
        <f>N12='[18]2007'!N12</f>
        <v>1</v>
      </c>
      <c r="AC87" t="b">
        <f>AC12='[18]2007'!AC12</f>
        <v>1</v>
      </c>
      <c r="AE87" t="b">
        <f>AE12='[18]2007'!AE12</f>
        <v>1</v>
      </c>
    </row>
    <row r="88" spans="2:45">
      <c r="F88" t="b">
        <f>F13='[18]2007'!F13</f>
        <v>1</v>
      </c>
      <c r="M88" t="b">
        <f>M13='[18]2007'!M13</f>
        <v>1</v>
      </c>
      <c r="N88" t="b">
        <f>N13='[18]2007'!N13</f>
        <v>1</v>
      </c>
      <c r="AC88" t="b">
        <f>AC13='[18]2007'!AC13</f>
        <v>1</v>
      </c>
      <c r="AE88" t="b">
        <f>AE13='[18]2007'!AE13</f>
        <v>1</v>
      </c>
    </row>
    <row r="89" spans="2:45">
      <c r="F89" t="b">
        <f>F14='[18]2007'!F14</f>
        <v>1</v>
      </c>
      <c r="M89" t="b">
        <f>M14='[18]2007'!M14</f>
        <v>1</v>
      </c>
      <c r="N89" t="b">
        <f>N14='[18]2007'!N14</f>
        <v>1</v>
      </c>
      <c r="AC89" t="b">
        <f>AC14='[18]2007'!AC14</f>
        <v>1</v>
      </c>
      <c r="AE89" t="b">
        <f>AE14='[18]2007'!AE14</f>
        <v>1</v>
      </c>
    </row>
    <row r="90" spans="2:45">
      <c r="F90" t="b">
        <f>F15='[18]2007'!F15</f>
        <v>1</v>
      </c>
      <c r="M90" t="b">
        <f>M15='[18]2007'!M15</f>
        <v>1</v>
      </c>
      <c r="N90" t="b">
        <f>N15='[18]2007'!N15</f>
        <v>1</v>
      </c>
      <c r="AC90" t="b">
        <f>AC15='[18]2007'!AC15</f>
        <v>1</v>
      </c>
      <c r="AE90" t="b">
        <f>AE15='[18]2007'!AE15</f>
        <v>1</v>
      </c>
    </row>
    <row r="91" spans="2:45">
      <c r="F91" t="b">
        <f>F16='[18]2007'!F16</f>
        <v>1</v>
      </c>
      <c r="M91" t="b">
        <f>M16='[18]2007'!M16</f>
        <v>1</v>
      </c>
      <c r="N91" t="b">
        <f>N16='[18]2007'!N16</f>
        <v>1</v>
      </c>
      <c r="AC91" t="b">
        <f>AC16='[18]2007'!AC16</f>
        <v>1</v>
      </c>
      <c r="AE91" t="b">
        <f>AE16='[18]2007'!AE16</f>
        <v>1</v>
      </c>
    </row>
    <row r="92" spans="2:45">
      <c r="F92" t="b">
        <f>F17='[18]2007'!F17</f>
        <v>1</v>
      </c>
      <c r="M92" t="b">
        <f>M17='[18]2007'!M17</f>
        <v>1</v>
      </c>
      <c r="N92" t="b">
        <f>N17='[18]2007'!N17</f>
        <v>1</v>
      </c>
      <c r="AC92" t="b">
        <f>AC17='[18]2007'!AC17</f>
        <v>1</v>
      </c>
      <c r="AE92" t="b">
        <f>AE17='[18]2007'!AE17</f>
        <v>1</v>
      </c>
    </row>
    <row r="93" spans="2:45">
      <c r="F93" t="b">
        <f>F18='[18]2007'!F18</f>
        <v>1</v>
      </c>
      <c r="M93" t="b">
        <f>M18='[18]2007'!M18</f>
        <v>1</v>
      </c>
      <c r="N93" t="b">
        <f>N18='[18]2007'!N18</f>
        <v>1</v>
      </c>
      <c r="AC93" t="b">
        <f>AC18='[18]2007'!AC18</f>
        <v>1</v>
      </c>
      <c r="AE93" t="b">
        <f>AE18='[18]2007'!AE18</f>
        <v>1</v>
      </c>
    </row>
    <row r="94" spans="2:45">
      <c r="F94" t="b">
        <f>F19='[18]2007'!F19</f>
        <v>1</v>
      </c>
      <c r="M94" t="b">
        <f>M19='[18]2007'!M19</f>
        <v>0</v>
      </c>
      <c r="N94" t="b">
        <f>N19='[18]2007'!N19</f>
        <v>1</v>
      </c>
      <c r="AC94" t="b">
        <f>AC19='[18]2007'!AC19</f>
        <v>1</v>
      </c>
      <c r="AE94" t="b">
        <f>AE19='[18]2007'!AE19</f>
        <v>1</v>
      </c>
    </row>
    <row r="95" spans="2:45">
      <c r="F95" t="b">
        <f>F20='[18]2007'!F20</f>
        <v>1</v>
      </c>
      <c r="M95" t="b">
        <f>M20='[18]2007'!M20</f>
        <v>1</v>
      </c>
      <c r="N95" t="b">
        <f>N20='[18]2007'!N20</f>
        <v>1</v>
      </c>
      <c r="AC95" t="b">
        <f>AC20='[18]2007'!AC20</f>
        <v>1</v>
      </c>
      <c r="AE95" t="b">
        <f>AE20='[18]2007'!AE20</f>
        <v>1</v>
      </c>
    </row>
    <row r="96" spans="2:45">
      <c r="F96" t="b">
        <f>F21='[18]2007'!F21</f>
        <v>1</v>
      </c>
      <c r="M96" t="b">
        <f>M21='[18]2007'!M21</f>
        <v>1</v>
      </c>
      <c r="N96" t="b">
        <f>N21='[18]2007'!N21</f>
        <v>1</v>
      </c>
      <c r="AC96" t="b">
        <f>AC21='[18]2007'!AC21</f>
        <v>1</v>
      </c>
      <c r="AE96" t="b">
        <f>AE21='[18]2007'!AE21</f>
        <v>1</v>
      </c>
    </row>
    <row r="97" spans="6:31">
      <c r="F97" t="b">
        <f>F22='[18]2007'!F22</f>
        <v>1</v>
      </c>
      <c r="M97" t="b">
        <f>M22='[18]2007'!M22</f>
        <v>1</v>
      </c>
      <c r="N97" t="b">
        <f>N22='[18]2007'!N22</f>
        <v>1</v>
      </c>
      <c r="AC97" t="b">
        <f>AC22='[18]2007'!AC22</f>
        <v>1</v>
      </c>
      <c r="AE97" t="b">
        <f>AE22='[18]2007'!AE22</f>
        <v>1</v>
      </c>
    </row>
    <row r="98" spans="6:31">
      <c r="F98" t="b">
        <f>F23='[18]2007'!F23</f>
        <v>1</v>
      </c>
      <c r="M98" t="b">
        <f>M23='[18]2007'!M23</f>
        <v>1</v>
      </c>
      <c r="N98" t="b">
        <f>N23='[18]2007'!N23</f>
        <v>1</v>
      </c>
      <c r="AC98" t="b">
        <f>AC23='[18]2007'!AC23</f>
        <v>1</v>
      </c>
      <c r="AE98" t="b">
        <f>AE23='[18]2007'!AE23</f>
        <v>1</v>
      </c>
    </row>
    <row r="99" spans="6:31">
      <c r="F99" t="b">
        <f>F24='[18]2007'!F24</f>
        <v>1</v>
      </c>
      <c r="M99" t="b">
        <f>M24='[18]2007'!M24</f>
        <v>1</v>
      </c>
      <c r="N99" t="b">
        <f>N24='[18]2007'!N24</f>
        <v>1</v>
      </c>
      <c r="AC99" t="b">
        <f>AC24='[18]2007'!AC24</f>
        <v>1</v>
      </c>
      <c r="AE99" t="b">
        <f>AE24='[18]2007'!AE24</f>
        <v>1</v>
      </c>
    </row>
    <row r="100" spans="6:31">
      <c r="F100" t="b">
        <f>F25='[18]2007'!F25</f>
        <v>1</v>
      </c>
      <c r="M100" t="b">
        <f>M25='[18]2007'!M25</f>
        <v>1</v>
      </c>
      <c r="N100" t="b">
        <f>N25='[18]2007'!N25</f>
        <v>1</v>
      </c>
      <c r="AC100" t="b">
        <f>AC25='[18]2007'!AC25</f>
        <v>1</v>
      </c>
      <c r="AE100" t="b">
        <f>AE25='[18]2007'!AE25</f>
        <v>1</v>
      </c>
    </row>
    <row r="101" spans="6:31">
      <c r="F101" t="b">
        <f>F26='[18]2007'!F26</f>
        <v>1</v>
      </c>
      <c r="M101" t="b">
        <f>M26='[18]2007'!M26</f>
        <v>1</v>
      </c>
      <c r="N101" t="b">
        <f>N26='[18]2007'!N26</f>
        <v>1</v>
      </c>
      <c r="AC101" t="b">
        <f>AC26='[18]2007'!AC26</f>
        <v>1</v>
      </c>
      <c r="AE101" t="b">
        <f>AE26='[18]2007'!AE26</f>
        <v>1</v>
      </c>
    </row>
    <row r="102" spans="6:31">
      <c r="F102" t="b">
        <f>F27='[18]2007'!F27</f>
        <v>1</v>
      </c>
      <c r="M102" t="b">
        <f>M27='[18]2007'!M27</f>
        <v>1</v>
      </c>
      <c r="N102" t="b">
        <f>N27='[18]2007'!N27</f>
        <v>1</v>
      </c>
      <c r="AC102" t="b">
        <f>AC27='[18]2007'!AC27</f>
        <v>1</v>
      </c>
      <c r="AE102" t="b">
        <f>AE27='[18]2007'!AE27</f>
        <v>1</v>
      </c>
    </row>
    <row r="103" spans="6:31">
      <c r="F103" t="b">
        <f>F28='[18]2007'!F28</f>
        <v>1</v>
      </c>
      <c r="M103" t="b">
        <f>M28='[18]2007'!M28</f>
        <v>1</v>
      </c>
      <c r="N103" t="b">
        <f>N28='[18]2007'!N28</f>
        <v>1</v>
      </c>
      <c r="AC103" t="b">
        <f>AC28='[18]2007'!AC28</f>
        <v>1</v>
      </c>
      <c r="AE103" t="b">
        <f>AE28='[18]2007'!AE28</f>
        <v>1</v>
      </c>
    </row>
    <row r="104" spans="6:31">
      <c r="F104" t="b">
        <f>F29='[18]2007'!F29</f>
        <v>1</v>
      </c>
      <c r="M104" t="b">
        <f>M29='[18]2007'!M29</f>
        <v>1</v>
      </c>
      <c r="N104" t="b">
        <f>N29='[18]2007'!N29</f>
        <v>1</v>
      </c>
      <c r="AC104" t="b">
        <f>AC29='[18]2007'!AC29</f>
        <v>1</v>
      </c>
      <c r="AE104" t="b">
        <f>AE29='[18]2007'!AE29</f>
        <v>1</v>
      </c>
    </row>
    <row r="105" spans="6:31">
      <c r="F105" t="b">
        <f>F30='[18]2007'!F30</f>
        <v>1</v>
      </c>
      <c r="M105" t="b">
        <f>M30='[18]2007'!M30</f>
        <v>1</v>
      </c>
      <c r="N105" t="b">
        <f>N30='[18]2007'!N30</f>
        <v>1</v>
      </c>
      <c r="AC105" t="b">
        <f>AC30='[18]2007'!AC30</f>
        <v>1</v>
      </c>
      <c r="AE105" t="b">
        <f>AE30='[18]2007'!AE30</f>
        <v>1</v>
      </c>
    </row>
    <row r="106" spans="6:31">
      <c r="F106" t="b">
        <f>F31='[18]2007'!F31</f>
        <v>1</v>
      </c>
      <c r="M106" t="b">
        <f>M31='[18]2007'!M31</f>
        <v>1</v>
      </c>
      <c r="N106" t="b">
        <f>N31='[18]2007'!N31</f>
        <v>1</v>
      </c>
      <c r="AC106" t="b">
        <f>AC31='[18]2007'!AC31</f>
        <v>1</v>
      </c>
      <c r="AE106" t="b">
        <f>AE31='[18]2007'!AE31</f>
        <v>1</v>
      </c>
    </row>
    <row r="107" spans="6:31">
      <c r="F107" t="b">
        <f>F32='[18]2007'!F32</f>
        <v>1</v>
      </c>
      <c r="M107" t="b">
        <f>M32='[18]2007'!M32</f>
        <v>1</v>
      </c>
      <c r="N107" t="b">
        <f>N32='[18]2007'!N32</f>
        <v>1</v>
      </c>
      <c r="AC107" t="b">
        <f>AC32='[18]2007'!AC32</f>
        <v>1</v>
      </c>
      <c r="AE107" t="b">
        <f>AE32='[18]2007'!AE32</f>
        <v>1</v>
      </c>
    </row>
    <row r="108" spans="6:31">
      <c r="F108" t="b">
        <f>F33='[18]2007'!F33</f>
        <v>1</v>
      </c>
      <c r="M108" t="b">
        <f>M33='[18]2007'!M33</f>
        <v>1</v>
      </c>
      <c r="N108" t="b">
        <f>N33='[18]2007'!N33</f>
        <v>1</v>
      </c>
      <c r="AC108" t="b">
        <f>AC33='[18]2007'!AC33</f>
        <v>1</v>
      </c>
      <c r="AE108" t="b">
        <f>AE33='[18]2007'!AE33</f>
        <v>1</v>
      </c>
    </row>
    <row r="109" spans="6:31">
      <c r="F109" t="b">
        <f>F34='[18]2007'!F34</f>
        <v>1</v>
      </c>
      <c r="M109" t="b">
        <f>M34='[18]2007'!M34</f>
        <v>1</v>
      </c>
      <c r="N109" t="b">
        <f>N34='[18]2007'!N34</f>
        <v>1</v>
      </c>
      <c r="AC109" t="b">
        <f>AC34='[18]2007'!AC34</f>
        <v>1</v>
      </c>
      <c r="AE109" t="b">
        <f>AE34='[18]2007'!AE34</f>
        <v>1</v>
      </c>
    </row>
    <row r="110" spans="6:31">
      <c r="F110" t="b">
        <f>F35='[18]2007'!F35</f>
        <v>1</v>
      </c>
      <c r="M110" t="b">
        <f>M35='[18]2007'!M35</f>
        <v>1</v>
      </c>
      <c r="N110" t="b">
        <f>N35='[18]2007'!N35</f>
        <v>1</v>
      </c>
      <c r="AC110" t="b">
        <f>AC35='[18]2007'!AC35</f>
        <v>1</v>
      </c>
      <c r="AE110" t="b">
        <f>AE35='[18]2007'!AE35</f>
        <v>1</v>
      </c>
    </row>
    <row r="111" spans="6:31">
      <c r="F111" t="b">
        <f>F36='[18]2007'!F36</f>
        <v>1</v>
      </c>
      <c r="M111" t="b">
        <f>M36='[18]2007'!M36</f>
        <v>1</v>
      </c>
      <c r="N111" t="b">
        <f>N36='[18]2007'!N36</f>
        <v>1</v>
      </c>
      <c r="AC111" t="b">
        <f>AC36='[18]2007'!AC36</f>
        <v>1</v>
      </c>
      <c r="AE111" t="b">
        <f>AE36='[18]2007'!AE36</f>
        <v>1</v>
      </c>
    </row>
    <row r="112" spans="6:31">
      <c r="F112" t="b">
        <f>F37='[18]2007'!F37</f>
        <v>1</v>
      </c>
      <c r="M112" t="b">
        <f>M37='[18]2007'!M37</f>
        <v>1</v>
      </c>
      <c r="N112" t="b">
        <f>N37='[18]2007'!N37</f>
        <v>1</v>
      </c>
      <c r="AC112" t="b">
        <f>AC37='[18]2007'!AC37</f>
        <v>1</v>
      </c>
      <c r="AE112" t="b">
        <f>AE37='[18]2007'!AE37</f>
        <v>1</v>
      </c>
    </row>
    <row r="113" spans="6:31">
      <c r="F113" t="b">
        <f>F38='[18]2007'!F38</f>
        <v>1</v>
      </c>
      <c r="M113" t="b">
        <f>M38='[18]2007'!M38</f>
        <v>1</v>
      </c>
      <c r="N113" t="b">
        <f>N38='[18]2007'!N38</f>
        <v>1</v>
      </c>
      <c r="AC113" t="b">
        <f>AC38='[18]2007'!AC38</f>
        <v>1</v>
      </c>
      <c r="AE113" t="b">
        <f>AE38='[18]2007'!AE38</f>
        <v>1</v>
      </c>
    </row>
    <row r="114" spans="6:31">
      <c r="F114" t="b">
        <f>F39='[18]2007'!F39</f>
        <v>1</v>
      </c>
      <c r="M114" t="b">
        <f>M39='[18]2007'!M39</f>
        <v>1</v>
      </c>
      <c r="N114" t="b">
        <f>N39='[18]2007'!N39</f>
        <v>1</v>
      </c>
      <c r="AC114" t="b">
        <f>AC39='[18]2007'!AC39</f>
        <v>1</v>
      </c>
      <c r="AE114" t="b">
        <f>AE39='[18]2007'!AE39</f>
        <v>1</v>
      </c>
    </row>
    <row r="115" spans="6:31">
      <c r="F115" t="b">
        <f>F40='[18]2007'!F40</f>
        <v>1</v>
      </c>
      <c r="M115" t="b">
        <f>M40='[18]2007'!M40</f>
        <v>1</v>
      </c>
      <c r="N115" t="b">
        <f>N40='[18]2007'!N40</f>
        <v>1</v>
      </c>
      <c r="AC115" t="b">
        <f>AC40='[18]2007'!AC40</f>
        <v>1</v>
      </c>
      <c r="AE115" t="b">
        <f>AE40='[18]2007'!AE40</f>
        <v>1</v>
      </c>
    </row>
    <row r="116" spans="6:31">
      <c r="F116" t="b">
        <f>F41='[18]2007'!F41</f>
        <v>1</v>
      </c>
      <c r="M116" t="b">
        <f>M41='[18]2007'!M41</f>
        <v>1</v>
      </c>
      <c r="N116" t="b">
        <f>N41='[18]2007'!N41</f>
        <v>1</v>
      </c>
      <c r="AC116" t="b">
        <f>AC41='[18]2007'!AC41</f>
        <v>1</v>
      </c>
      <c r="AE116" t="b">
        <f>AE41='[18]2007'!AE41</f>
        <v>1</v>
      </c>
    </row>
    <row r="117" spans="6:31">
      <c r="F117" t="b">
        <f>F42='[18]2007'!F42</f>
        <v>1</v>
      </c>
      <c r="M117" t="b">
        <f>M42='[18]2007'!M42</f>
        <v>1</v>
      </c>
      <c r="N117" t="b">
        <f>N42='[18]2007'!N42</f>
        <v>1</v>
      </c>
      <c r="AC117" t="b">
        <f>AC42='[18]2007'!AC42</f>
        <v>1</v>
      </c>
      <c r="AE117" t="b">
        <f>AE42='[18]2007'!AE42</f>
        <v>1</v>
      </c>
    </row>
    <row r="118" spans="6:31">
      <c r="F118" t="b">
        <f>F43='[18]2007'!F43</f>
        <v>1</v>
      </c>
      <c r="M118" t="b">
        <f>M43='[18]2007'!M43</f>
        <v>1</v>
      </c>
      <c r="N118" t="b">
        <f>N43='[18]2007'!N43</f>
        <v>1</v>
      </c>
      <c r="AC118" t="b">
        <f>AC43='[18]2007'!AC43</f>
        <v>1</v>
      </c>
      <c r="AE118" t="b">
        <f>AE43='[18]2007'!AE43</f>
        <v>1</v>
      </c>
    </row>
    <row r="119" spans="6:31">
      <c r="F119" t="b">
        <f>F44='[18]2007'!F44</f>
        <v>1</v>
      </c>
      <c r="M119" t="b">
        <f>M44='[18]2007'!M44</f>
        <v>1</v>
      </c>
      <c r="N119" t="b">
        <f>N44='[18]2007'!N44</f>
        <v>1</v>
      </c>
      <c r="AC119" t="b">
        <f>AC44='[18]2007'!AC44</f>
        <v>1</v>
      </c>
      <c r="AE119" t="b">
        <f>AE44='[18]2007'!AE44</f>
        <v>1</v>
      </c>
    </row>
    <row r="120" spans="6:31">
      <c r="F120" t="b">
        <f>F45='[18]2007'!F45</f>
        <v>1</v>
      </c>
      <c r="M120" t="b">
        <f>M45='[18]2007'!M45</f>
        <v>1</v>
      </c>
      <c r="N120" t="b">
        <f>N45='[18]2007'!N45</f>
        <v>1</v>
      </c>
      <c r="AC120" t="b">
        <f>AC45='[18]2007'!AC45</f>
        <v>1</v>
      </c>
      <c r="AE120" t="b">
        <f>AE45='[18]2007'!AE45</f>
        <v>1</v>
      </c>
    </row>
    <row r="121" spans="6:31">
      <c r="F121" t="b">
        <f>F46='[18]2007'!F46</f>
        <v>1</v>
      </c>
      <c r="M121" t="b">
        <f>M46='[18]2007'!M46</f>
        <v>1</v>
      </c>
      <c r="N121" t="b">
        <f>N46='[18]2007'!N46</f>
        <v>1</v>
      </c>
      <c r="AC121" t="b">
        <f>AC46='[18]2007'!AC46</f>
        <v>1</v>
      </c>
      <c r="AE121" t="b">
        <f>AE46='[18]2007'!AE46</f>
        <v>1</v>
      </c>
    </row>
    <row r="122" spans="6:31">
      <c r="F122" t="b">
        <f>F47='[18]2007'!F47</f>
        <v>1</v>
      </c>
      <c r="M122" t="b">
        <f>M47='[18]2007'!M47</f>
        <v>1</v>
      </c>
      <c r="N122" t="b">
        <f>N47='[18]2007'!N47</f>
        <v>1</v>
      </c>
      <c r="AC122" t="b">
        <f>AC47='[18]2007'!AC47</f>
        <v>1</v>
      </c>
      <c r="AE122" t="b">
        <f>AE47='[18]2007'!AE47</f>
        <v>0</v>
      </c>
    </row>
    <row r="123" spans="6:31">
      <c r="F123" t="b">
        <f>F48='[18]2007'!F48</f>
        <v>1</v>
      </c>
      <c r="M123" t="b">
        <f>M48='[18]2007'!M48</f>
        <v>1</v>
      </c>
      <c r="N123" t="b">
        <f>N48='[18]2007'!N48</f>
        <v>1</v>
      </c>
      <c r="AC123" t="b">
        <f>AC48='[18]2007'!AC48</f>
        <v>1</v>
      </c>
      <c r="AE123" t="b">
        <f>AE48='[18]2007'!AE48</f>
        <v>1</v>
      </c>
    </row>
    <row r="124" spans="6:31">
      <c r="F124" t="b">
        <f>F49='[18]2007'!F49</f>
        <v>1</v>
      </c>
      <c r="M124" t="b">
        <f>M49='[18]2007'!M49</f>
        <v>1</v>
      </c>
      <c r="N124" t="b">
        <f>N49='[18]2007'!N49</f>
        <v>1</v>
      </c>
      <c r="AC124" t="b">
        <f>AC49='[18]2007'!AC49</f>
        <v>1</v>
      </c>
      <c r="AE124" t="b">
        <f>AE49='[18]2007'!AE49</f>
        <v>1</v>
      </c>
    </row>
    <row r="125" spans="6:31">
      <c r="F125" t="b">
        <f>F50='[18]2007'!F50</f>
        <v>1</v>
      </c>
      <c r="M125" t="b">
        <f>M50='[18]2007'!M50</f>
        <v>1</v>
      </c>
      <c r="N125" t="b">
        <f>N50='[18]2007'!N50</f>
        <v>1</v>
      </c>
      <c r="AC125" t="b">
        <f>AC50='[18]2007'!AC50</f>
        <v>1</v>
      </c>
      <c r="AE125" t="b">
        <f>AE50='[18]2007'!AE50</f>
        <v>1</v>
      </c>
    </row>
    <row r="126" spans="6:31">
      <c r="F126" t="b">
        <f>F51='[18]2007'!F51</f>
        <v>1</v>
      </c>
      <c r="M126" t="b">
        <f>M51='[18]2007'!M51</f>
        <v>1</v>
      </c>
      <c r="N126" t="b">
        <f>N51='[18]2007'!N51</f>
        <v>1</v>
      </c>
      <c r="AC126" t="b">
        <f>AC51='[18]2007'!AC51</f>
        <v>1</v>
      </c>
      <c r="AE126" t="b">
        <f>AE51='[18]2007'!AE51</f>
        <v>1</v>
      </c>
    </row>
    <row r="127" spans="6:31">
      <c r="F127" t="b">
        <f>F52='[18]2007'!F52</f>
        <v>1</v>
      </c>
      <c r="M127" t="b">
        <f>M52='[18]2007'!M52</f>
        <v>1</v>
      </c>
      <c r="N127" t="b">
        <f>N52='[18]2007'!N52</f>
        <v>1</v>
      </c>
      <c r="AC127" t="b">
        <f>AC52='[18]2007'!AC52</f>
        <v>1</v>
      </c>
      <c r="AE127" t="b">
        <f>AE52='[18]2007'!AE52</f>
        <v>1</v>
      </c>
    </row>
    <row r="128" spans="6:31">
      <c r="F128" t="b">
        <f>F53='[18]2007'!F53</f>
        <v>1</v>
      </c>
      <c r="M128" t="b">
        <f>M53='[18]2007'!M53</f>
        <v>1</v>
      </c>
      <c r="N128" t="b">
        <f>N53='[18]2007'!N53</f>
        <v>1</v>
      </c>
      <c r="AC128" t="b">
        <f>AC53='[18]2007'!AC53</f>
        <v>1</v>
      </c>
      <c r="AE128" t="b">
        <f>AE53='[18]2007'!AE53</f>
        <v>1</v>
      </c>
    </row>
    <row r="129" spans="6:31">
      <c r="F129" t="b">
        <f>F54='[18]2007'!F54</f>
        <v>1</v>
      </c>
      <c r="M129" t="b">
        <f>M54='[18]2007'!M54</f>
        <v>1</v>
      </c>
      <c r="N129" t="b">
        <f>N54='[18]2007'!N54</f>
        <v>1</v>
      </c>
      <c r="AC129" t="b">
        <f>AC54='[18]2007'!AC54</f>
        <v>1</v>
      </c>
      <c r="AE129" t="b">
        <f>AE54='[18]2007'!AE54</f>
        <v>1</v>
      </c>
    </row>
    <row r="130" spans="6:31">
      <c r="F130" t="b">
        <f>F55='[18]2007'!F55</f>
        <v>1</v>
      </c>
      <c r="M130" t="b">
        <f>M55='[18]2007'!M55</f>
        <v>1</v>
      </c>
      <c r="N130" t="b">
        <f>N55='[18]2007'!N55</f>
        <v>1</v>
      </c>
      <c r="AC130" t="b">
        <f>AC55='[18]2007'!AC55</f>
        <v>1</v>
      </c>
      <c r="AE130" t="b">
        <f>AE55='[18]2007'!AE55</f>
        <v>1</v>
      </c>
    </row>
    <row r="131" spans="6:31">
      <c r="F131" t="b">
        <f>F56='[18]2007'!F56</f>
        <v>1</v>
      </c>
      <c r="M131" t="b">
        <f>M56='[18]2007'!M56</f>
        <v>1</v>
      </c>
      <c r="N131" t="b">
        <f>N56='[18]2007'!N56</f>
        <v>1</v>
      </c>
      <c r="AC131" t="b">
        <f>AC56='[18]2007'!AC56</f>
        <v>1</v>
      </c>
      <c r="AE131" t="b">
        <f>AE56='[18]2007'!AE56</f>
        <v>1</v>
      </c>
    </row>
    <row r="132" spans="6:31">
      <c r="F132" t="b">
        <f>F57='[18]2007'!F57</f>
        <v>1</v>
      </c>
      <c r="M132" t="b">
        <f>M57='[18]2007'!M57</f>
        <v>1</v>
      </c>
      <c r="N132" t="b">
        <f>N57='[18]2007'!N57</f>
        <v>1</v>
      </c>
      <c r="AC132" t="b">
        <f>AC57='[18]2007'!AC57</f>
        <v>1</v>
      </c>
      <c r="AE132" t="b">
        <f>AE57='[18]2007'!AE57</f>
        <v>1</v>
      </c>
    </row>
    <row r="133" spans="6:31">
      <c r="F133" t="b">
        <f>F58='[18]2007'!F58</f>
        <v>1</v>
      </c>
      <c r="M133" t="b">
        <f>M58='[18]2007'!M58</f>
        <v>1</v>
      </c>
      <c r="N133" t="b">
        <f>N58='[18]2007'!N58</f>
        <v>1</v>
      </c>
      <c r="AC133" t="b">
        <f>AC58='[18]2007'!AC58</f>
        <v>1</v>
      </c>
      <c r="AE133" t="b">
        <f>AE58='[18]2007'!AE58</f>
        <v>1</v>
      </c>
    </row>
    <row r="134" spans="6:31">
      <c r="F134" t="b">
        <f>F59='[18]2007'!F59</f>
        <v>1</v>
      </c>
      <c r="M134" t="b">
        <f>M59='[18]2007'!M59</f>
        <v>1</v>
      </c>
      <c r="N134" t="b">
        <f>N59='[18]2007'!N59</f>
        <v>1</v>
      </c>
      <c r="AC134" t="b">
        <f>AC59='[18]2007'!AC59</f>
        <v>1</v>
      </c>
      <c r="AE134" t="b">
        <f>AE59='[18]2007'!AE59</f>
        <v>1</v>
      </c>
    </row>
    <row r="135" spans="6:31">
      <c r="F135" t="b">
        <f>F60='[18]2007'!F60</f>
        <v>1</v>
      </c>
      <c r="M135" t="b">
        <f>M60='[18]2007'!M60</f>
        <v>1</v>
      </c>
      <c r="N135" t="b">
        <f>N60='[18]2007'!N60</f>
        <v>1</v>
      </c>
      <c r="AC135" t="b">
        <f>AC60='[18]2007'!AC60</f>
        <v>1</v>
      </c>
      <c r="AE135" t="b">
        <f>AE60='[18]2007'!AE60</f>
        <v>1</v>
      </c>
    </row>
    <row r="136" spans="6:31">
      <c r="F136" t="b">
        <f>F61='[18]2007'!F61</f>
        <v>1</v>
      </c>
      <c r="M136" t="b">
        <f>M61='[18]2007'!M61</f>
        <v>1</v>
      </c>
      <c r="N136" t="b">
        <f>N61='[18]2007'!N61</f>
        <v>1</v>
      </c>
      <c r="AC136" t="b">
        <f>AC61='[18]2007'!AC61</f>
        <v>1</v>
      </c>
      <c r="AE136" t="b">
        <f>AE61='[18]2007'!AE61</f>
        <v>1</v>
      </c>
    </row>
    <row r="137" spans="6:31">
      <c r="F137" t="b">
        <f>F62='[18]2007'!F62</f>
        <v>1</v>
      </c>
      <c r="M137" t="b">
        <f>M62='[18]2007'!M62</f>
        <v>1</v>
      </c>
      <c r="N137" t="b">
        <f>N62='[18]2007'!N62</f>
        <v>1</v>
      </c>
      <c r="AC137" t="b">
        <f>AC62='[18]2007'!AC62</f>
        <v>1</v>
      </c>
      <c r="AE137" t="b">
        <f>AE62='[18]2007'!AE62</f>
        <v>1</v>
      </c>
    </row>
    <row r="138" spans="6:31">
      <c r="F138" t="b">
        <f>F63='[18]2007'!F63</f>
        <v>1</v>
      </c>
      <c r="M138" t="b">
        <f>M63='[18]2007'!M63</f>
        <v>1</v>
      </c>
      <c r="N138" t="b">
        <f>N63='[18]2007'!N63</f>
        <v>1</v>
      </c>
      <c r="AC138" t="b">
        <f>AC63='[18]2007'!AC63</f>
        <v>1</v>
      </c>
      <c r="AE138" t="b">
        <f>AE63='[18]2007'!AE63</f>
        <v>1</v>
      </c>
    </row>
    <row r="139" spans="6:31">
      <c r="F139" t="b">
        <f>F64='[18]2007'!F64</f>
        <v>1</v>
      </c>
      <c r="M139" t="b">
        <f>M64='[18]2007'!M64</f>
        <v>1</v>
      </c>
      <c r="N139" t="b">
        <f>N64='[18]2007'!N64</f>
        <v>1</v>
      </c>
      <c r="AC139" t="b">
        <f>AC64='[18]2007'!AC64</f>
        <v>1</v>
      </c>
      <c r="AE139" t="b">
        <f>AE64='[18]2007'!AE64</f>
        <v>1</v>
      </c>
    </row>
    <row r="140" spans="6:31">
      <c r="F140" t="b">
        <f>F65='[18]2007'!F65</f>
        <v>1</v>
      </c>
      <c r="M140" t="b">
        <f>M65='[18]2007'!M65</f>
        <v>1</v>
      </c>
      <c r="N140" t="b">
        <f>N65='[18]2007'!N65</f>
        <v>1</v>
      </c>
      <c r="AC140" t="b">
        <f>AC65='[18]2007'!AC65</f>
        <v>1</v>
      </c>
      <c r="AE140" t="b">
        <f>AE65='[18]2007'!AE65</f>
        <v>1</v>
      </c>
    </row>
    <row r="141" spans="6:31">
      <c r="F141" t="b">
        <f>F66='[18]2007'!F66</f>
        <v>1</v>
      </c>
      <c r="M141" t="b">
        <f>M66='[18]2007'!M66</f>
        <v>1</v>
      </c>
      <c r="N141" t="b">
        <f>N66='[18]2007'!N66</f>
        <v>1</v>
      </c>
      <c r="AC141" t="b">
        <f>AC66='[18]2007'!AC66</f>
        <v>1</v>
      </c>
      <c r="AE141" t="b">
        <f>AE66='[18]2007'!AE66</f>
        <v>1</v>
      </c>
    </row>
    <row r="142" spans="6:31">
      <c r="F142" t="b">
        <f>F67='[18]2007'!F67</f>
        <v>1</v>
      </c>
      <c r="M142" t="b">
        <f>M67='[18]2007'!M67</f>
        <v>1</v>
      </c>
      <c r="N142" t="b">
        <f>N67='[18]2007'!N67</f>
        <v>1</v>
      </c>
      <c r="AC142" t="b">
        <f>AC67='[18]2007'!AC67</f>
        <v>1</v>
      </c>
      <c r="AE142" t="b">
        <f>AE67='[18]2007'!AE67</f>
        <v>1</v>
      </c>
    </row>
    <row r="143" spans="6:31">
      <c r="F143" t="b">
        <f>F68='[18]2007'!F68</f>
        <v>1</v>
      </c>
      <c r="M143" t="b">
        <f>M68='[18]2007'!M68</f>
        <v>1</v>
      </c>
      <c r="N143" t="b">
        <f>N68='[18]2007'!N68</f>
        <v>1</v>
      </c>
      <c r="AC143" t="b">
        <f>AC68='[18]2007'!AC68</f>
        <v>1</v>
      </c>
      <c r="AE143" t="b">
        <f>AE68='[18]2007'!AE68</f>
        <v>1</v>
      </c>
    </row>
    <row r="144" spans="6:31">
      <c r="F144" t="b">
        <f>F69='[18]2007'!F69</f>
        <v>1</v>
      </c>
      <c r="M144" t="b">
        <f>M69='[18]2007'!M69</f>
        <v>1</v>
      </c>
      <c r="N144" t="b">
        <f>N69='[18]2007'!N69</f>
        <v>1</v>
      </c>
      <c r="AC144" t="b">
        <f>AC69='[18]2007'!AC69</f>
        <v>1</v>
      </c>
      <c r="AE144" t="b">
        <f>AE69='[18]2007'!AE69</f>
        <v>1</v>
      </c>
    </row>
    <row r="145" spans="6:31">
      <c r="F145" t="b">
        <f>F70='[18]2007'!F70</f>
        <v>1</v>
      </c>
      <c r="M145" t="b">
        <f>M70='[18]2007'!M70</f>
        <v>1</v>
      </c>
      <c r="N145" t="b">
        <f>N70='[18]2007'!N70</f>
        <v>1</v>
      </c>
      <c r="AC145" t="b">
        <f>AC70='[18]2007'!AC70</f>
        <v>1</v>
      </c>
      <c r="AE145" t="b">
        <f>AE70='[18]2007'!AE70</f>
        <v>1</v>
      </c>
    </row>
    <row r="146" spans="6:31">
      <c r="F146" t="b">
        <f>F71='[18]2007'!F71</f>
        <v>1</v>
      </c>
      <c r="M146" t="b">
        <f>M71='[18]2007'!M71</f>
        <v>1</v>
      </c>
      <c r="N146" t="b">
        <f>N71='[18]2007'!N71</f>
        <v>1</v>
      </c>
      <c r="AC146" t="b">
        <f>AC71='[18]2007'!AC71</f>
        <v>1</v>
      </c>
      <c r="AE146" t="b">
        <f>AE71='[18]2007'!AE71</f>
        <v>1</v>
      </c>
    </row>
    <row r="147" spans="6:31">
      <c r="F147" t="b">
        <f>F72='[18]2007'!F72</f>
        <v>0</v>
      </c>
      <c r="M147" t="b">
        <f>M72='[18]2007'!M72</f>
        <v>0</v>
      </c>
      <c r="N147" t="b">
        <f>N72='[18]2007'!N72</f>
        <v>0</v>
      </c>
      <c r="AC147" t="b">
        <f>AC72='[18]2007'!AC72</f>
        <v>1</v>
      </c>
      <c r="AE147" t="b">
        <f>AE72='[18]2007'!AE72</f>
        <v>1</v>
      </c>
    </row>
  </sheetData>
  <mergeCells count="10">
    <mergeCell ref="C2:L2"/>
    <mergeCell ref="P2:Y2"/>
    <mergeCell ref="AF2:AP2"/>
    <mergeCell ref="M3:N3"/>
    <mergeCell ref="AX2:BI2"/>
    <mergeCell ref="BJ2:BO2"/>
    <mergeCell ref="BQ2:CB2"/>
    <mergeCell ref="M2:O2"/>
    <mergeCell ref="Z2:AE2"/>
    <mergeCell ref="AQ2:AW2"/>
  </mergeCells>
  <pageMargins left="0.7" right="0.7" top="0.75" bottom="0.75" header="0.3" footer="0.3"/>
  <pageSetup orientation="portrait" horizontalDpi="1200" verticalDpi="120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theme="9"/>
  </sheetPr>
  <dimension ref="A1:CC115"/>
  <sheetViews>
    <sheetView workbookViewId="0"/>
  </sheetViews>
  <sheetFormatPr defaultRowHeight="12.75"/>
  <cols>
    <col min="1" max="1" width="6.42578125" customWidth="1"/>
    <col min="2" max="2" width="37.42578125" customWidth="1"/>
    <col min="3" max="3" width="10.42578125" customWidth="1"/>
    <col min="4" max="4" width="10.5703125" customWidth="1"/>
    <col min="5" max="5" width="8.42578125" customWidth="1"/>
    <col min="6" max="6" width="16.5703125" customWidth="1"/>
    <col min="7" max="7" width="20.5703125" customWidth="1"/>
    <col min="8" max="8" width="19.5703125" customWidth="1"/>
    <col min="9" max="9" width="13.42578125" customWidth="1"/>
    <col min="10" max="10" width="19" customWidth="1"/>
    <col min="11" max="11" width="15" customWidth="1"/>
    <col min="12" max="12" width="9.5703125" customWidth="1"/>
    <col min="13" max="13" width="18.42578125" customWidth="1"/>
    <col min="14" max="14" width="21.5703125" customWidth="1"/>
    <col min="15" max="15" width="19.5703125" customWidth="1"/>
    <col min="16" max="16" width="10.42578125" customWidth="1"/>
    <col min="17" max="17" width="10.5703125" customWidth="1"/>
    <col min="18" max="18" width="8.42578125" customWidth="1"/>
    <col min="19" max="19" width="19.42578125" customWidth="1"/>
    <col min="20" max="20" width="24.42578125" customWidth="1"/>
    <col min="21" max="21" width="23.42578125" customWidth="1"/>
    <col min="22" max="22" width="16.5703125" customWidth="1"/>
    <col min="23" max="23" width="19" customWidth="1"/>
    <col min="24" max="24" width="15.42578125" bestFit="1" customWidth="1"/>
    <col min="25" max="25" width="7.5703125" bestFit="1" customWidth="1"/>
    <col min="26" max="28" width="11.42578125" bestFit="1" customWidth="1"/>
    <col min="29" max="29" width="12.5703125" bestFit="1" customWidth="1"/>
    <col min="30" max="30" width="15.5703125" bestFit="1" customWidth="1"/>
    <col min="31" max="31" width="14.5703125" bestFit="1" customWidth="1"/>
    <col min="32" max="32" width="10.42578125" bestFit="1" customWidth="1"/>
    <col min="33" max="33" width="10.5703125" bestFit="1" customWidth="1"/>
    <col min="34" max="34" width="8.42578125" bestFit="1" customWidth="1"/>
    <col min="35" max="35" width="16.5703125" bestFit="1" customWidth="1"/>
    <col min="36" max="36" width="20.5703125" bestFit="1" customWidth="1"/>
    <col min="37" max="37" width="19.5703125" bestFit="1" customWidth="1"/>
    <col min="38" max="38" width="15.5703125" bestFit="1" customWidth="1"/>
    <col min="39" max="39" width="19.42578125" bestFit="1" customWidth="1"/>
    <col min="40" max="40" width="15.42578125" bestFit="1" customWidth="1"/>
    <col min="41" max="41" width="15.5703125" bestFit="1" customWidth="1"/>
    <col min="42" max="42" width="5.5703125" bestFit="1" customWidth="1"/>
    <col min="43" max="43" width="10.42578125" bestFit="1" customWidth="1"/>
    <col min="44" max="44" width="10.5703125" bestFit="1" customWidth="1"/>
    <col min="45" max="45" width="8.42578125" bestFit="1" customWidth="1"/>
    <col min="46" max="46" width="22.42578125" bestFit="1" customWidth="1"/>
    <col min="47" max="47" width="15.5703125" bestFit="1" customWidth="1"/>
    <col min="48" max="48" width="8.5703125" bestFit="1" customWidth="1"/>
    <col min="49" max="49" width="15.5703125" bestFit="1" customWidth="1"/>
    <col min="50" max="50" width="10.42578125" bestFit="1" customWidth="1"/>
    <col min="51" max="51" width="10.5703125" bestFit="1" customWidth="1"/>
    <col min="52" max="52" width="8.5703125" bestFit="1" customWidth="1"/>
    <col min="53" max="53" width="16.5703125" bestFit="1" customWidth="1"/>
    <col min="54" max="54" width="31" bestFit="1" customWidth="1"/>
    <col min="55" max="55" width="27" bestFit="1" customWidth="1"/>
    <col min="56" max="56" width="19.5703125" bestFit="1" customWidth="1"/>
    <col min="57" max="57" width="15.5703125" bestFit="1" customWidth="1"/>
    <col min="58" max="58" width="19.42578125" bestFit="1" customWidth="1"/>
    <col min="59" max="59" width="15.42578125" bestFit="1" customWidth="1"/>
    <col min="60" max="60" width="15.5703125" bestFit="1" customWidth="1"/>
    <col min="61" max="61" width="6.5703125" bestFit="1" customWidth="1"/>
    <col min="62" max="62" width="10.42578125" bestFit="1" customWidth="1"/>
    <col min="63" max="63" width="10.5703125" bestFit="1" customWidth="1"/>
    <col min="64" max="64" width="8.42578125" bestFit="1" customWidth="1"/>
    <col min="65" max="65" width="22.42578125" bestFit="1" customWidth="1"/>
    <col min="66" max="66" width="15.5703125" bestFit="1" customWidth="1"/>
    <col min="67" max="67" width="8.5703125" bestFit="1" customWidth="1"/>
    <col min="68" max="68" width="15.5703125" bestFit="1" customWidth="1"/>
    <col min="69" max="69" width="10.42578125" bestFit="1" customWidth="1"/>
    <col min="70" max="70" width="10.5703125" bestFit="1" customWidth="1"/>
    <col min="71" max="71" width="8.5703125" bestFit="1" customWidth="1"/>
    <col min="72" max="72" width="16.5703125" bestFit="1" customWidth="1"/>
    <col min="73" max="73" width="31" bestFit="1" customWidth="1"/>
    <col min="74" max="74" width="27" bestFit="1" customWidth="1"/>
    <col min="75" max="75" width="19.5703125" bestFit="1" customWidth="1"/>
    <col min="76" max="76" width="15.5703125" bestFit="1" customWidth="1"/>
    <col min="77" max="77" width="19.42578125" bestFit="1" customWidth="1"/>
    <col min="78" max="78" width="15.42578125" bestFit="1" customWidth="1"/>
    <col min="79" max="79" width="15.5703125" bestFit="1" customWidth="1"/>
    <col min="80" max="80" width="6.5703125" bestFit="1" customWidth="1"/>
    <col min="81" max="81" width="9.5703125" bestFit="1" customWidth="1"/>
  </cols>
  <sheetData>
    <row r="1" spans="1:81"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2010.</v>
      </c>
      <c r="AF1" s="145" t="s">
        <v>208</v>
      </c>
      <c r="AG1" s="145" t="s">
        <v>208</v>
      </c>
      <c r="AH1" s="145" t="s">
        <v>208</v>
      </c>
      <c r="AI1" s="145" t="s">
        <v>208</v>
      </c>
      <c r="AJ1" s="145" t="s">
        <v>208</v>
      </c>
      <c r="AK1" s="145" t="s">
        <v>208</v>
      </c>
      <c r="AL1" s="145" t="s">
        <v>208</v>
      </c>
      <c r="AM1" s="145" t="s">
        <v>208</v>
      </c>
      <c r="AN1" s="145" t="s">
        <v>208</v>
      </c>
      <c r="AO1" s="145" t="s">
        <v>208</v>
      </c>
      <c r="AP1" s="145" t="s">
        <v>208</v>
      </c>
      <c r="AX1" s="145" t="s">
        <v>209</v>
      </c>
      <c r="AY1" s="145" t="s">
        <v>209</v>
      </c>
      <c r="AZ1" s="145" t="s">
        <v>209</v>
      </c>
      <c r="BA1" s="145" t="s">
        <v>209</v>
      </c>
      <c r="BB1" s="145" t="s">
        <v>209</v>
      </c>
      <c r="BC1" s="145" t="s">
        <v>209</v>
      </c>
      <c r="BD1" s="145" t="s">
        <v>209</v>
      </c>
      <c r="BE1" s="145" t="s">
        <v>209</v>
      </c>
      <c r="BF1" s="145" t="s">
        <v>209</v>
      </c>
      <c r="BG1" s="145" t="s">
        <v>209</v>
      </c>
      <c r="BQ1" s="145" t="s">
        <v>210</v>
      </c>
      <c r="BR1" s="145" t="s">
        <v>210</v>
      </c>
      <c r="BS1" s="145" t="s">
        <v>210</v>
      </c>
      <c r="BT1" s="145" t="s">
        <v>210</v>
      </c>
      <c r="BU1" s="145" t="s">
        <v>210</v>
      </c>
      <c r="BV1" s="145" t="s">
        <v>210</v>
      </c>
      <c r="BW1" s="145" t="s">
        <v>210</v>
      </c>
      <c r="BX1" s="145" t="s">
        <v>210</v>
      </c>
      <c r="BY1" s="145" t="s">
        <v>210</v>
      </c>
      <c r="BZ1" s="145" t="s">
        <v>210</v>
      </c>
    </row>
    <row r="2" spans="1:81" ht="15" thickBot="1">
      <c r="A2" t="s">
        <v>211</v>
      </c>
      <c r="B2" s="61">
        <v>2010</v>
      </c>
      <c r="C2" s="2085" t="s">
        <v>95</v>
      </c>
      <c r="D2" s="2086"/>
      <c r="E2" s="2086"/>
      <c r="F2" s="2086"/>
      <c r="G2" s="2086"/>
      <c r="H2" s="2086"/>
      <c r="I2" s="2086"/>
      <c r="J2" s="2086"/>
      <c r="K2" s="2086"/>
      <c r="L2" s="2087"/>
      <c r="M2" s="2085" t="s">
        <v>99</v>
      </c>
      <c r="N2" s="2086"/>
      <c r="O2" s="2087"/>
      <c r="P2" s="2086" t="s">
        <v>96</v>
      </c>
      <c r="Q2" s="2086"/>
      <c r="R2" s="2086"/>
      <c r="S2" s="2086"/>
      <c r="T2" s="2086"/>
      <c r="U2" s="2086"/>
      <c r="V2" s="2086"/>
      <c r="W2" s="2086"/>
      <c r="X2" s="2086"/>
      <c r="Y2" s="2087"/>
      <c r="Z2" s="2082" t="s">
        <v>212</v>
      </c>
      <c r="AA2" s="2083"/>
      <c r="AB2" s="2083"/>
      <c r="AC2" s="2083"/>
      <c r="AD2" s="2083"/>
      <c r="AE2" s="2084"/>
      <c r="AF2" s="2089" t="s">
        <v>213</v>
      </c>
      <c r="AG2" s="2090"/>
      <c r="AH2" s="2090"/>
      <c r="AI2" s="2090"/>
      <c r="AJ2" s="2090"/>
      <c r="AK2" s="2090"/>
      <c r="AL2" s="2090"/>
      <c r="AM2" s="2090"/>
      <c r="AN2" s="2090"/>
      <c r="AO2" s="2090"/>
      <c r="AP2" s="2091"/>
      <c r="AQ2" s="2085" t="s">
        <v>214</v>
      </c>
      <c r="AR2" s="2086"/>
      <c r="AS2" s="2086"/>
      <c r="AT2" s="2086"/>
      <c r="AU2" s="2086"/>
      <c r="AV2" s="2086"/>
      <c r="AW2" s="775"/>
      <c r="AX2" s="2092" t="s">
        <v>215</v>
      </c>
      <c r="AY2" s="2093"/>
      <c r="AZ2" s="2093"/>
      <c r="BA2" s="2093"/>
      <c r="BB2" s="2093"/>
      <c r="BC2" s="2093"/>
      <c r="BD2" s="2093"/>
      <c r="BE2" s="2093"/>
      <c r="BF2" s="2093"/>
      <c r="BG2" s="2093"/>
      <c r="BH2" s="2093"/>
      <c r="BI2" s="2094"/>
      <c r="BJ2" s="2085" t="s">
        <v>216</v>
      </c>
      <c r="BK2" s="2086"/>
      <c r="BL2" s="2086"/>
      <c r="BM2" s="2086"/>
      <c r="BN2" s="2086"/>
      <c r="BO2" s="2086"/>
      <c r="BP2" s="776"/>
      <c r="BQ2" s="2095" t="s">
        <v>251</v>
      </c>
      <c r="BR2" s="2096"/>
      <c r="BS2" s="2096"/>
      <c r="BT2" s="2096"/>
      <c r="BU2" s="2096"/>
      <c r="BV2" s="2096"/>
      <c r="BW2" s="2096"/>
      <c r="BX2" s="2096"/>
      <c r="BY2" s="2096"/>
      <c r="BZ2" s="2096"/>
      <c r="CA2" s="2096"/>
      <c r="CB2" s="2097"/>
    </row>
    <row r="3" spans="1:81">
      <c r="B3" s="301"/>
      <c r="C3" s="39"/>
      <c r="D3" s="39"/>
      <c r="E3" s="39"/>
      <c r="F3" s="39"/>
      <c r="G3" s="39"/>
      <c r="H3" s="39"/>
      <c r="I3" s="39"/>
      <c r="J3" s="773"/>
      <c r="K3" s="774"/>
      <c r="L3" s="315"/>
      <c r="M3" s="2101" t="s">
        <v>218</v>
      </c>
      <c r="N3" s="2102"/>
      <c r="O3" s="288" t="s">
        <v>219</v>
      </c>
      <c r="P3" s="39"/>
      <c r="Q3" s="39"/>
      <c r="R3" s="39"/>
      <c r="S3" s="39"/>
      <c r="T3" s="39"/>
      <c r="U3" s="39"/>
      <c r="V3" s="39"/>
      <c r="W3" s="773"/>
      <c r="X3" s="774"/>
      <c r="Y3" s="43"/>
      <c r="Z3" s="78" t="s">
        <v>220</v>
      </c>
      <c r="AA3" s="79" t="s">
        <v>220</v>
      </c>
      <c r="AB3" s="79" t="s">
        <v>220</v>
      </c>
      <c r="AC3" s="79" t="s">
        <v>220</v>
      </c>
      <c r="AD3" s="79" t="s">
        <v>220</v>
      </c>
      <c r="AE3" s="80" t="s">
        <v>220</v>
      </c>
      <c r="AF3" s="49"/>
      <c r="AG3" s="49"/>
      <c r="AH3" s="49"/>
      <c r="AI3" s="49"/>
      <c r="AJ3" s="49"/>
      <c r="AK3" s="49"/>
      <c r="AL3" s="49"/>
      <c r="AM3" s="49"/>
      <c r="AN3" s="49"/>
      <c r="AO3" s="446"/>
      <c r="AP3" s="672"/>
      <c r="AQ3" s="97" t="s">
        <v>221</v>
      </c>
      <c r="AR3" s="79" t="s">
        <v>221</v>
      </c>
      <c r="AS3" s="79" t="s">
        <v>221</v>
      </c>
      <c r="AT3" s="98" t="s">
        <v>222</v>
      </c>
      <c r="AU3" s="97" t="s">
        <v>221</v>
      </c>
      <c r="AV3" s="723" t="s">
        <v>222</v>
      </c>
      <c r="AW3" s="97" t="s">
        <v>221</v>
      </c>
      <c r="AX3" s="53"/>
      <c r="AY3" s="54"/>
      <c r="AZ3" s="54"/>
      <c r="BA3" s="54"/>
      <c r="BB3" s="54"/>
      <c r="BC3" s="54"/>
      <c r="BD3" s="54"/>
      <c r="BE3" s="54"/>
      <c r="BF3" s="54"/>
      <c r="BG3" s="54"/>
      <c r="BH3" s="54"/>
      <c r="BI3" s="725"/>
      <c r="BJ3" s="714" t="s">
        <v>221</v>
      </c>
      <c r="BK3" s="79" t="s">
        <v>221</v>
      </c>
      <c r="BL3" s="79" t="s">
        <v>221</v>
      </c>
      <c r="BM3" s="98" t="s">
        <v>222</v>
      </c>
      <c r="BN3" s="97" t="s">
        <v>221</v>
      </c>
      <c r="BO3" s="723" t="s">
        <v>222</v>
      </c>
      <c r="BP3" s="80" t="s">
        <v>221</v>
      </c>
      <c r="BQ3" s="46"/>
      <c r="BR3" s="46"/>
      <c r="BS3" s="46"/>
      <c r="BT3" s="46"/>
      <c r="BU3" s="46"/>
      <c r="BV3" s="46"/>
      <c r="BW3" s="46"/>
      <c r="BX3" s="46"/>
      <c r="BY3" s="46"/>
      <c r="BZ3" s="46"/>
      <c r="CA3" s="46"/>
      <c r="CB3" s="722"/>
    </row>
    <row r="4" spans="1:81">
      <c r="B4" s="370" t="s">
        <v>223</v>
      </c>
      <c r="C4" s="1572" t="s">
        <v>145</v>
      </c>
      <c r="D4" s="1572" t="s">
        <v>146</v>
      </c>
      <c r="E4" s="1572" t="s">
        <v>147</v>
      </c>
      <c r="F4" s="1572" t="s">
        <v>160</v>
      </c>
      <c r="G4" s="1572" t="s">
        <v>151</v>
      </c>
      <c r="H4" s="1572" t="s">
        <v>158</v>
      </c>
      <c r="I4" s="1572" t="s">
        <v>141</v>
      </c>
      <c r="J4" s="107" t="s">
        <v>165</v>
      </c>
      <c r="K4" s="359" t="s">
        <v>162</v>
      </c>
      <c r="L4" s="316" t="s">
        <v>149</v>
      </c>
      <c r="M4" s="81" t="s">
        <v>160</v>
      </c>
      <c r="N4" s="1570" t="s">
        <v>158</v>
      </c>
      <c r="O4" s="361" t="s">
        <v>224</v>
      </c>
      <c r="P4" t="s">
        <v>145</v>
      </c>
      <c r="Q4" t="s">
        <v>146</v>
      </c>
      <c r="R4" t="s">
        <v>147</v>
      </c>
      <c r="S4" t="s">
        <v>160</v>
      </c>
      <c r="T4" t="s">
        <v>151</v>
      </c>
      <c r="U4" t="s">
        <v>158</v>
      </c>
      <c r="V4" t="s">
        <v>141</v>
      </c>
      <c r="W4" s="107" t="s">
        <v>165</v>
      </c>
      <c r="X4" s="359" t="s">
        <v>162</v>
      </c>
      <c r="Y4" s="44" t="s">
        <v>149</v>
      </c>
      <c r="Z4" s="81" t="s">
        <v>145</v>
      </c>
      <c r="AA4" s="1570" t="s">
        <v>146</v>
      </c>
      <c r="AB4" s="1570" t="s">
        <v>147</v>
      </c>
      <c r="AC4" s="1570" t="s">
        <v>225</v>
      </c>
      <c r="AD4" s="1570" t="s">
        <v>141</v>
      </c>
      <c r="AE4" s="82" t="s">
        <v>226</v>
      </c>
      <c r="AF4" s="50" t="s">
        <v>145</v>
      </c>
      <c r="AG4" s="50" t="s">
        <v>146</v>
      </c>
      <c r="AH4" s="50" t="s">
        <v>147</v>
      </c>
      <c r="AI4" s="50" t="s">
        <v>160</v>
      </c>
      <c r="AJ4" s="50" t="s">
        <v>151</v>
      </c>
      <c r="AK4" s="50" t="s">
        <v>158</v>
      </c>
      <c r="AL4" s="50" t="s">
        <v>141</v>
      </c>
      <c r="AM4" s="50" t="s">
        <v>165</v>
      </c>
      <c r="AN4" s="50" t="s">
        <v>162</v>
      </c>
      <c r="AO4" s="664" t="s">
        <v>168</v>
      </c>
      <c r="AP4" s="52" t="s">
        <v>149</v>
      </c>
      <c r="AQ4" s="81" t="s">
        <v>145</v>
      </c>
      <c r="AR4" s="1570" t="s">
        <v>146</v>
      </c>
      <c r="AS4" s="1570" t="s">
        <v>147</v>
      </c>
      <c r="AT4" s="1570" t="s">
        <v>227</v>
      </c>
      <c r="AU4" s="1570" t="s">
        <v>141</v>
      </c>
      <c r="AV4" s="1917" t="s">
        <v>192</v>
      </c>
      <c r="AW4" s="1917" t="s">
        <v>168</v>
      </c>
      <c r="AX4" s="56" t="s">
        <v>145</v>
      </c>
      <c r="AY4" s="57" t="s">
        <v>146</v>
      </c>
      <c r="AZ4" s="57" t="s">
        <v>147</v>
      </c>
      <c r="BA4" s="57" t="s">
        <v>160</v>
      </c>
      <c r="BB4" s="57" t="s">
        <v>153</v>
      </c>
      <c r="BC4" s="57" t="s">
        <v>156</v>
      </c>
      <c r="BD4" s="57" t="s">
        <v>158</v>
      </c>
      <c r="BE4" s="57" t="s">
        <v>141</v>
      </c>
      <c r="BF4" s="57" t="s">
        <v>165</v>
      </c>
      <c r="BG4" s="57" t="s">
        <v>162</v>
      </c>
      <c r="BH4" s="57" t="s">
        <v>168</v>
      </c>
      <c r="BI4" s="59" t="s">
        <v>149</v>
      </c>
      <c r="BJ4" s="81" t="s">
        <v>145</v>
      </c>
      <c r="BK4" s="1570" t="s">
        <v>146</v>
      </c>
      <c r="BL4" s="1570" t="s">
        <v>147</v>
      </c>
      <c r="BM4" s="1570" t="s">
        <v>227</v>
      </c>
      <c r="BN4" s="1570" t="s">
        <v>141</v>
      </c>
      <c r="BO4" s="1917" t="s">
        <v>192</v>
      </c>
      <c r="BP4" s="82" t="s">
        <v>168</v>
      </c>
      <c r="BQ4" s="48" t="s">
        <v>145</v>
      </c>
      <c r="BR4" s="48" t="s">
        <v>146</v>
      </c>
      <c r="BS4" s="48" t="s">
        <v>147</v>
      </c>
      <c r="BT4" s="48" t="s">
        <v>160</v>
      </c>
      <c r="BU4" s="48" t="s">
        <v>153</v>
      </c>
      <c r="BV4" s="48" t="s">
        <v>156</v>
      </c>
      <c r="BW4" s="48" t="s">
        <v>158</v>
      </c>
      <c r="BX4" s="48" t="s">
        <v>141</v>
      </c>
      <c r="BY4" s="48" t="s">
        <v>165</v>
      </c>
      <c r="BZ4" s="48" t="s">
        <v>162</v>
      </c>
      <c r="CA4" s="48" t="s">
        <v>168</v>
      </c>
      <c r="CB4" s="60" t="s">
        <v>149</v>
      </c>
    </row>
    <row r="5" spans="1:81">
      <c r="A5" s="273" t="s">
        <v>228</v>
      </c>
      <c r="B5" s="388" t="s">
        <v>228</v>
      </c>
      <c r="C5" s="280">
        <f>SUMIFS('EIA SEDS Data 2022'!$L$7:$L$371,'EIA SEDS Data 2022'!$D$7:$D$371,$A5,'EIA SEDS Data 2022'!$E$7:$E$371,C$4,'EIA SEDS Data 2022'!$F$7:$F$371,"Billion Btu")</f>
        <v>0</v>
      </c>
      <c r="D5" s="1487">
        <f>SUMIFS('EIA SEDS Data 2022'!$L$7:$L$371,'EIA SEDS Data 2022'!$D$7:$D$371,$A5,'EIA SEDS Data 2022'!$E$7:$E$371,D$4,'EIA SEDS Data 2022'!$F$7:$F$371,"Billion Btu")</f>
        <v>0</v>
      </c>
      <c r="E5" s="1487">
        <f>SUMIFS('EIA SEDS Data 2022'!$L$7:$L$371,'EIA SEDS Data 2022'!$D$7:$D$371,$A5,'EIA SEDS Data 2022'!$E$7:$E$371,E$4,'EIA SEDS Data 2022'!$F$7:$F$371,"Billion Btu")</f>
        <v>0</v>
      </c>
      <c r="F5" s="1487">
        <f>IFERROR((SUMIFS('EIA SEDS Data 2022'!$L$7:$L$371,'EIA SEDS Data 2022'!$D$7:$D$371,$A5,'EIA SEDS Data 2022'!$E$7:$E$371,"Transportation",'EIA SEDS Data 2022'!$F$7:$F$371,"Billion Btu")-SUM($J5:$K5))*INDEX('DBEDT Transport'!$B$49:$E$58,MATCH($A5,'DBEDT Transport'!$B$49:$B$58,0),MATCH(F$4,'DBEDT Transport'!$B$49:$E$49,0)),0)</f>
        <v>187.999883896</v>
      </c>
      <c r="G5" s="1487">
        <f>IFERROR((SUMIFS('EIA SEDS Data 2022'!$L$7:$L$371,'EIA SEDS Data 2022'!$D$7:$D$371,$A5,'EIA SEDS Data 2022'!$E$7:$E$371,"Transportation",'EIA SEDS Data 2022'!$F$7:$F$371,"Billion Btu")-SUM($J5:$K5))*INDEX('DBEDT Transport'!$B$49:$E$58,MATCH($A5,'DBEDT Transport'!$B$49:$B$58,0),MATCH(G$4,'DBEDT Transport'!$B$49:$E$49,0)),0)</f>
        <v>0</v>
      </c>
      <c r="H5" s="1487">
        <f>IFERROR((SUMIFS('EIA SEDS Data 2022'!$L$7:$L$371,'EIA SEDS Data 2022'!$D$7:$D$371,$A5,'EIA SEDS Data 2022'!$E$7:$E$371,"Transportation",'EIA SEDS Data 2022'!$F$7:$F$371,"Billion Btu")-SUM($J5:$K5))*INDEX('DBEDT Transport'!$B$49:$E$58,MATCH($A5,'DBEDT Transport'!$B$49:$B$58,0),MATCH(H$4,'DBEDT Transport'!$B$49:$E$49,0)),0)</f>
        <v>0</v>
      </c>
      <c r="I5" s="1487">
        <f>SUMIFS('EIA SEDS Data 2022'!$L$7:$L$371,'EIA SEDS Data 2022'!$D$7:$D$371,$A5,'EIA SEDS Data 2022'!$E$7:$E$371,I$4,'EIA SEDS Data 2022'!$F$7:$F$371,"Billion Btu")</f>
        <v>0</v>
      </c>
      <c r="J5" s="1487"/>
      <c r="K5" s="1550">
        <f>('Military Data'!$B$28*Conversions!$C$18)/10^9</f>
        <v>1.16104E-4</v>
      </c>
      <c r="L5" s="1654">
        <f>SUM(C5:K5)</f>
        <v>188</v>
      </c>
      <c r="M5" s="65"/>
      <c r="N5" s="66"/>
      <c r="O5" s="66"/>
      <c r="P5" s="65">
        <f>C5</f>
        <v>0</v>
      </c>
      <c r="Q5" s="66">
        <f>D5</f>
        <v>0</v>
      </c>
      <c r="R5" s="66">
        <f>E5-O5</f>
        <v>0</v>
      </c>
      <c r="S5" s="66">
        <f>F5-M5</f>
        <v>187.999883896</v>
      </c>
      <c r="T5" s="66">
        <f>G5</f>
        <v>0</v>
      </c>
      <c r="U5" s="66">
        <f>H5-N5</f>
        <v>0</v>
      </c>
      <c r="V5" s="66">
        <f>I5</f>
        <v>0</v>
      </c>
      <c r="W5" s="66">
        <f>J5</f>
        <v>0</v>
      </c>
      <c r="X5" s="67">
        <f>K5</f>
        <v>1.16104E-4</v>
      </c>
      <c r="Y5" s="1575">
        <f>SUM(P5:X5)</f>
        <v>188</v>
      </c>
      <c r="Z5" s="94">
        <f>IFERROR(INDEX(CO2_EFs!$D$7:$AC$53,MATCH($A5&amp;Z$4,CO2_EFs!$A$7:$A$53,0),MATCH($B$2,CO2_EFs!$D$5:$AC$5,0)),0)</f>
        <v>0</v>
      </c>
      <c r="AA5" s="1488">
        <f>IFERROR(INDEX(CO2_EFs!$D$7:$AC$53,MATCH($A5&amp;AA$4,CO2_EFs!$A$7:$A$53,0),MATCH($B$2,CO2_EFs!$D$5:$AC$5,0)),0)</f>
        <v>0</v>
      </c>
      <c r="AB5" s="1488">
        <f>IFERROR(INDEX(CO2_EFs!$D$7:$AC$53,MATCH($A5&amp;AB$4,CO2_EFs!$A$7:$A$53,0),MATCH($B$2,CO2_EFs!$D$5:$AC$5,0)),0)</f>
        <v>0</v>
      </c>
      <c r="AC5" s="1488">
        <f>IFERROR(INDEX(CO2_EFs!$D$7:$AC$53,MATCH($A5&amp;AC$4,CO2_EFs!$A$7:$A$53,0),MATCH($B$2,CO2_EFs!$D$5:$AC$5,0)),0)</f>
        <v>41.579133200000001</v>
      </c>
      <c r="AD5" s="1488">
        <f>IFERROR(INDEX(CO2_EFs!$D$7:$AC$53,MATCH($A5&amp;AD$4,CO2_EFs!$A$7:$A$53,0),MATCH($B$2,CO2_EFs!$D$5:$AC$5,0)),0)</f>
        <v>0</v>
      </c>
      <c r="AE5" s="95">
        <f>AB5</f>
        <v>0</v>
      </c>
      <c r="AF5" s="1554">
        <f>P5*Z5*lbs_shortt*Short_Metric*Bbtu_to_MMBtu*Mt_to_MMT*C_CO2</f>
        <v>0</v>
      </c>
      <c r="AG5" s="1554">
        <f>Q5*AA5*lbs_shortt*Short_Metric*Bbtu_to_MMBtu*Mt_to_MMT*C_CO2</f>
        <v>0</v>
      </c>
      <c r="AH5" s="1554">
        <f>R5*AB5*lbs_shortt*Short_Metric*Bbtu_to_MMBtu*Mt_to_MMT*C_CO2</f>
        <v>0</v>
      </c>
      <c r="AI5" s="1553">
        <f>S5*$AC5*lbs_shortt*Short_Metric*Bbtu_to_MMBtu*Mt_to_MMT*C_CO2</f>
        <v>1.3000735247837146E-2</v>
      </c>
      <c r="AJ5" s="1554">
        <f>T5*$AC5*lbs_shortt*Short_Metric*Bbtu_to_MMBtu*Mt_to_MMT*C_CO2</f>
        <v>0</v>
      </c>
      <c r="AK5" s="1553">
        <f>U5*$AC5*lbs_shortt*Short_Metric*Bbtu_to_MMBtu*Mt_to_MMT*C_CO2</f>
        <v>0</v>
      </c>
      <c r="AL5" s="1553">
        <f t="shared" ref="AL5:AL32" si="0">V5*AD5*lbs_shortt*Short_Metric*Bbtu_to_MMBtu*Mt_to_MMT*C_CO2</f>
        <v>0</v>
      </c>
      <c r="AM5" s="1554">
        <f>W5*AC5*lbs_shortt*Short_Metric*Bbtu_to_MMBtu*Mt_to_MMT*C_CO2</f>
        <v>0</v>
      </c>
      <c r="AN5" s="1554">
        <f>X5*AC5*lbs_shortt*Short_Metric*Bbtu_to_MMBtu*Mt_to_MMT*C_CO2</f>
        <v>8.0289271138587116E-9</v>
      </c>
      <c r="AO5" s="1921">
        <f t="shared" ref="AO5:AO28" si="1">O5*AE5*lbs_shortt*Short_Metric*Bbtu_to_MMBtu*Mt_to_MMT*C_CO2</f>
        <v>0</v>
      </c>
      <c r="AP5" s="1619">
        <f>SUM(AF5:AO5)</f>
        <v>1.3000743276764259E-2</v>
      </c>
      <c r="AQ5" s="94"/>
      <c r="AR5" s="1488"/>
      <c r="AS5" s="1488"/>
      <c r="AT5" s="1488">
        <f>'CH4 N2O Emission Factors'!F111</f>
        <v>2.64</v>
      </c>
      <c r="AU5" s="1920"/>
      <c r="AV5" s="1920"/>
      <c r="AW5" s="1920"/>
      <c r="AX5" s="1620">
        <f t="shared" ref="AX5:AX32" si="2">AQ5*$P5*CH4GWP/10^6</f>
        <v>0</v>
      </c>
      <c r="AY5" s="1555">
        <f>AR5*$Q5*CH4GWP/10^6</f>
        <v>0</v>
      </c>
      <c r="AZ5" s="1556">
        <f t="shared" ref="AZ5:AZ37" si="3">AS5*$R5*CH4GWP/10^6</f>
        <v>0</v>
      </c>
      <c r="BA5" s="1515">
        <f>$S5*Conversions!$B$136/10^3*AT5/10^12*CH4GWP</f>
        <v>3.0931834465276986E-4</v>
      </c>
      <c r="BB5" s="1515"/>
      <c r="BC5" s="1515"/>
      <c r="BD5" s="1515"/>
      <c r="BE5" s="1515">
        <f t="shared" ref="BE5:BE24" si="4">AU5*$V5*CH4GWP/10^6</f>
        <v>0</v>
      </c>
      <c r="BF5" s="1515"/>
      <c r="BG5" s="1515"/>
      <c r="BH5" s="1556"/>
      <c r="BI5" s="726">
        <f>SUM(AX5:BH5)</f>
        <v>3.0931834465276986E-4</v>
      </c>
      <c r="BJ5" s="1045"/>
      <c r="BK5" s="1630"/>
      <c r="BL5" s="1630"/>
      <c r="BM5" s="1495">
        <f>'CH4 N2O Emission Factors'!F68</f>
        <v>0.04</v>
      </c>
      <c r="BN5" s="1920"/>
      <c r="BO5" s="1920"/>
      <c r="BP5" s="95"/>
      <c r="BQ5" s="1520">
        <f>BJ5*$P5*N2OGWP/10^6</f>
        <v>0</v>
      </c>
      <c r="BR5" s="1560">
        <f t="shared" ref="BR5:BR37" si="5">BK5*$Q5*N2OGWP/10^6</f>
        <v>0</v>
      </c>
      <c r="BS5" s="1560">
        <f t="shared" ref="BS5:BS37" si="6">BL5*$R5*N2OGWP/10^6</f>
        <v>0</v>
      </c>
      <c r="BT5" s="1560">
        <f>$S5*Conversions!$B$136/10^3*BM5/10^12*N2OGWP</f>
        <v>4.4355715007025983E-5</v>
      </c>
      <c r="BU5" s="1560"/>
      <c r="BV5" s="1581"/>
      <c r="BW5" s="1560"/>
      <c r="BX5" s="1560">
        <f t="shared" ref="BX5:BX37" si="7">BN5*$V5*N2OGWP/10^6</f>
        <v>0</v>
      </c>
      <c r="BY5" s="1560"/>
      <c r="BZ5" s="1560"/>
      <c r="CA5" s="1560"/>
      <c r="CB5" s="1655">
        <f>SUM(BQ5:CA5)</f>
        <v>4.4355715007025983E-5</v>
      </c>
      <c r="CC5" t="str">
        <f>IF(AND(L5&lt;&gt;0,AP5&lt;&gt;0,BI5&lt;&gt;0,CB5&lt;&gt;0),"-",IF(AND(L5=0,AP5=0,BI5=0,CB5=0),"-","check"))</f>
        <v>-</v>
      </c>
    </row>
    <row r="6" spans="1:81" s="62" customFormat="1" hidden="1">
      <c r="A6" s="273" t="s">
        <v>228</v>
      </c>
      <c r="B6" s="41" t="s">
        <v>180</v>
      </c>
      <c r="C6" s="441"/>
      <c r="D6" s="1656"/>
      <c r="E6" s="1656"/>
      <c r="F6" s="1656"/>
      <c r="G6" s="1656"/>
      <c r="H6" s="1656"/>
      <c r="I6" s="1656"/>
      <c r="J6" s="1656"/>
      <c r="K6" s="450"/>
      <c r="L6" s="1654">
        <f t="shared" ref="L6:L56" si="8">SUM(C6:K6)</f>
        <v>0</v>
      </c>
      <c r="M6" s="243"/>
      <c r="N6" s="244"/>
      <c r="O6" s="244"/>
      <c r="P6" s="302"/>
      <c r="Q6" s="279"/>
      <c r="R6" s="279"/>
      <c r="S6" s="279"/>
      <c r="T6" s="279"/>
      <c r="U6" s="279"/>
      <c r="V6" s="279"/>
      <c r="W6" s="279"/>
      <c r="X6" s="303"/>
      <c r="Y6" s="1575">
        <f t="shared" ref="Y6:Y56" si="9">SUM(P6:X6)</f>
        <v>0</v>
      </c>
      <c r="Z6" s="275"/>
      <c r="AA6" s="1657"/>
      <c r="AB6" s="1657"/>
      <c r="AC6" s="1657"/>
      <c r="AD6" s="1657"/>
      <c r="AE6" s="95">
        <f t="shared" ref="AE6:AE55" si="10">AB6</f>
        <v>0</v>
      </c>
      <c r="AF6" s="240"/>
      <c r="AG6" s="240"/>
      <c r="AH6" s="240"/>
      <c r="AI6" s="251"/>
      <c r="AJ6" s="240"/>
      <c r="AK6" s="251"/>
      <c r="AL6" s="251"/>
      <c r="AM6" s="240"/>
      <c r="AN6" s="240"/>
      <c r="AO6" s="665">
        <f t="shared" si="1"/>
        <v>0</v>
      </c>
      <c r="AP6" s="1619">
        <f t="shared" ref="AP6:AP56" si="11">SUM(AF6:AO6)</f>
        <v>0</v>
      </c>
      <c r="AQ6" s="250"/>
      <c r="AR6" s="1658"/>
      <c r="AS6" s="1658"/>
      <c r="AT6" s="1503"/>
      <c r="AU6" s="1924"/>
      <c r="AV6" s="1924"/>
      <c r="AW6" s="1949"/>
      <c r="AX6" s="743"/>
      <c r="AY6" s="720"/>
      <c r="AZ6" s="721"/>
      <c r="BA6" s="738"/>
      <c r="BB6" s="719"/>
      <c r="BC6" s="719"/>
      <c r="BD6" s="719"/>
      <c r="BE6" s="719"/>
      <c r="BF6" s="719"/>
      <c r="BG6" s="719"/>
      <c r="BH6" s="721"/>
      <c r="BI6" s="726">
        <f t="shared" ref="BI6:BI56" si="12">SUM(AX6:BH6)</f>
        <v>0</v>
      </c>
      <c r="BJ6" s="1046"/>
      <c r="BK6" s="1568"/>
      <c r="BL6" s="1568"/>
      <c r="BM6" s="1545"/>
      <c r="BN6" s="1924"/>
      <c r="BO6" s="1924"/>
      <c r="BP6" s="96"/>
      <c r="BQ6" s="252"/>
      <c r="BR6" s="255"/>
      <c r="BS6" s="255"/>
      <c r="BT6" s="255"/>
      <c r="BU6" s="255"/>
      <c r="BV6" s="252"/>
      <c r="BW6" s="255"/>
      <c r="BX6" s="255"/>
      <c r="BY6" s="255"/>
      <c r="BZ6" s="255"/>
      <c r="CA6" s="255"/>
      <c r="CB6" s="1655">
        <f t="shared" ref="CB6:CB56" si="13">SUM(BQ6:CA6)</f>
        <v>0</v>
      </c>
      <c r="CC6" t="str">
        <f t="shared" ref="CC6:CC57" si="14">IF(AND(L6&lt;&gt;0,AP6&lt;&gt;0,BI6&lt;&gt;0,CB6&lt;&gt;0),"-",IF(AND(L6=0,AP6=0,BI6=0,CB6=0),"-","check"))</f>
        <v>-</v>
      </c>
    </row>
    <row r="7" spans="1:81" s="62" customFormat="1" hidden="1">
      <c r="A7" s="273" t="s">
        <v>228</v>
      </c>
      <c r="B7" s="41" t="s">
        <v>197</v>
      </c>
      <c r="C7" s="441"/>
      <c r="D7" s="1656"/>
      <c r="E7" s="1656"/>
      <c r="F7" s="1656"/>
      <c r="G7" s="1656"/>
      <c r="H7" s="1656"/>
      <c r="I7" s="1656"/>
      <c r="J7" s="1656"/>
      <c r="K7" s="450"/>
      <c r="L7" s="1654">
        <f t="shared" si="8"/>
        <v>0</v>
      </c>
      <c r="M7" s="243"/>
      <c r="N7" s="244"/>
      <c r="O7" s="244"/>
      <c r="P7" s="302"/>
      <c r="Q7" s="279"/>
      <c r="R7" s="279"/>
      <c r="S7" s="279"/>
      <c r="T7" s="279"/>
      <c r="U7" s="279"/>
      <c r="V7" s="279"/>
      <c r="W7" s="279"/>
      <c r="X7" s="303"/>
      <c r="Y7" s="1575">
        <f t="shared" si="9"/>
        <v>0</v>
      </c>
      <c r="Z7" s="275"/>
      <c r="AA7" s="1657"/>
      <c r="AB7" s="1657"/>
      <c r="AC7" s="1657"/>
      <c r="AD7" s="1657"/>
      <c r="AE7" s="95">
        <f t="shared" si="10"/>
        <v>0</v>
      </c>
      <c r="AF7" s="240"/>
      <c r="AG7" s="240"/>
      <c r="AH7" s="240"/>
      <c r="AI7" s="251"/>
      <c r="AJ7" s="240"/>
      <c r="AK7" s="251"/>
      <c r="AL7" s="251"/>
      <c r="AM7" s="240"/>
      <c r="AN7" s="240"/>
      <c r="AO7" s="665">
        <f t="shared" si="1"/>
        <v>0</v>
      </c>
      <c r="AP7" s="1619">
        <f t="shared" si="11"/>
        <v>0</v>
      </c>
      <c r="AQ7" s="250"/>
      <c r="AR7" s="1658"/>
      <c r="AS7" s="1658"/>
      <c r="AT7" s="1503"/>
      <c r="AU7" s="1924"/>
      <c r="AV7" s="1924"/>
      <c r="AW7" s="1949"/>
      <c r="AX7" s="743"/>
      <c r="AY7" s="720"/>
      <c r="AZ7" s="721"/>
      <c r="BA7" s="719"/>
      <c r="BB7" s="719"/>
      <c r="BC7" s="719"/>
      <c r="BD7" s="719"/>
      <c r="BE7" s="719"/>
      <c r="BF7" s="719"/>
      <c r="BG7" s="719"/>
      <c r="BH7" s="721"/>
      <c r="BI7" s="726">
        <f t="shared" si="12"/>
        <v>0</v>
      </c>
      <c r="BJ7" s="1046"/>
      <c r="BK7" s="1568"/>
      <c r="BL7" s="1568"/>
      <c r="BM7" s="1545"/>
      <c r="BN7" s="1924"/>
      <c r="BO7" s="1924"/>
      <c r="BP7" s="96"/>
      <c r="BQ7" s="252"/>
      <c r="BR7" s="255"/>
      <c r="BS7" s="255"/>
      <c r="BT7" s="255"/>
      <c r="BU7" s="255"/>
      <c r="BV7" s="252"/>
      <c r="BW7" s="255"/>
      <c r="BX7" s="255"/>
      <c r="BY7" s="255"/>
      <c r="BZ7" s="255"/>
      <c r="CA7" s="255"/>
      <c r="CB7" s="1655">
        <f t="shared" si="13"/>
        <v>0</v>
      </c>
      <c r="CC7" t="str">
        <f t="shared" si="14"/>
        <v>-</v>
      </c>
    </row>
    <row r="8" spans="1:81" s="62" customFormat="1" hidden="1">
      <c r="A8" s="273" t="s">
        <v>228</v>
      </c>
      <c r="B8" s="41" t="s">
        <v>184</v>
      </c>
      <c r="C8" s="441"/>
      <c r="D8" s="1656"/>
      <c r="E8" s="1656"/>
      <c r="F8" s="1656"/>
      <c r="G8" s="1656"/>
      <c r="H8" s="1656"/>
      <c r="I8" s="1656"/>
      <c r="J8" s="1656"/>
      <c r="K8" s="450"/>
      <c r="L8" s="1654">
        <f t="shared" si="8"/>
        <v>0</v>
      </c>
      <c r="M8" s="243"/>
      <c r="N8" s="244"/>
      <c r="O8" s="244"/>
      <c r="P8" s="302"/>
      <c r="Q8" s="279"/>
      <c r="R8" s="279"/>
      <c r="S8" s="279"/>
      <c r="T8" s="279"/>
      <c r="U8" s="279"/>
      <c r="V8" s="279"/>
      <c r="W8" s="279"/>
      <c r="X8" s="303"/>
      <c r="Y8" s="1575">
        <f t="shared" si="9"/>
        <v>0</v>
      </c>
      <c r="Z8" s="275"/>
      <c r="AA8" s="1657"/>
      <c r="AB8" s="1657"/>
      <c r="AC8" s="1657"/>
      <c r="AD8" s="1657"/>
      <c r="AE8" s="95">
        <f t="shared" si="10"/>
        <v>0</v>
      </c>
      <c r="AF8" s="240"/>
      <c r="AG8" s="240"/>
      <c r="AH8" s="240"/>
      <c r="AI8" s="251"/>
      <c r="AJ8" s="240"/>
      <c r="AK8" s="251"/>
      <c r="AL8" s="251"/>
      <c r="AM8" s="240"/>
      <c r="AN8" s="240"/>
      <c r="AO8" s="665">
        <f t="shared" si="1"/>
        <v>0</v>
      </c>
      <c r="AP8" s="1619">
        <f t="shared" si="11"/>
        <v>0</v>
      </c>
      <c r="AQ8" s="250"/>
      <c r="AR8" s="1658"/>
      <c r="AS8" s="1658"/>
      <c r="AT8" s="1503"/>
      <c r="AU8" s="1924"/>
      <c r="AV8" s="1924"/>
      <c r="AW8" s="1949"/>
      <c r="AX8" s="743"/>
      <c r="AY8" s="720"/>
      <c r="AZ8" s="721"/>
      <c r="BA8" s="719"/>
      <c r="BB8" s="719"/>
      <c r="BC8" s="719"/>
      <c r="BD8" s="719"/>
      <c r="BE8" s="719"/>
      <c r="BF8" s="719"/>
      <c r="BG8" s="719"/>
      <c r="BH8" s="721"/>
      <c r="BI8" s="726">
        <f t="shared" si="12"/>
        <v>0</v>
      </c>
      <c r="BJ8" s="1046"/>
      <c r="BK8" s="1568"/>
      <c r="BL8" s="1568"/>
      <c r="BM8" s="1545"/>
      <c r="BN8" s="1924"/>
      <c r="BO8" s="1924"/>
      <c r="BP8" s="96"/>
      <c r="BQ8" s="252"/>
      <c r="BR8" s="255"/>
      <c r="BS8" s="255"/>
      <c r="BT8" s="255"/>
      <c r="BU8" s="255"/>
      <c r="BV8" s="252"/>
      <c r="BW8" s="255"/>
      <c r="BX8" s="255"/>
      <c r="BY8" s="255"/>
      <c r="BZ8" s="255"/>
      <c r="CA8" s="255"/>
      <c r="CB8" s="1655">
        <f t="shared" si="13"/>
        <v>0</v>
      </c>
      <c r="CC8" t="str">
        <f t="shared" si="14"/>
        <v>-</v>
      </c>
    </row>
    <row r="9" spans="1:81" s="62" customFormat="1" hidden="1">
      <c r="A9" s="273" t="s">
        <v>228</v>
      </c>
      <c r="B9" s="300" t="s">
        <v>183</v>
      </c>
      <c r="C9" s="441"/>
      <c r="D9" s="1656"/>
      <c r="E9" s="1656"/>
      <c r="F9" s="1656"/>
      <c r="G9" s="1656"/>
      <c r="H9" s="1656"/>
      <c r="I9" s="1656"/>
      <c r="J9" s="1656"/>
      <c r="K9" s="451"/>
      <c r="L9" s="1654">
        <f t="shared" si="8"/>
        <v>0</v>
      </c>
      <c r="M9" s="245"/>
      <c r="N9" s="1659"/>
      <c r="O9" s="1659"/>
      <c r="P9" s="302"/>
      <c r="Q9" s="279"/>
      <c r="R9" s="279"/>
      <c r="S9" s="279"/>
      <c r="T9" s="279"/>
      <c r="U9" s="279"/>
      <c r="V9" s="279"/>
      <c r="W9" s="279"/>
      <c r="X9" s="303"/>
      <c r="Y9" s="1575">
        <f t="shared" si="9"/>
        <v>0</v>
      </c>
      <c r="Z9" s="275"/>
      <c r="AA9" s="1657"/>
      <c r="AB9" s="1657"/>
      <c r="AC9" s="1657"/>
      <c r="AD9" s="1657"/>
      <c r="AE9" s="95">
        <f t="shared" si="10"/>
        <v>0</v>
      </c>
      <c r="AF9" s="1660"/>
      <c r="AG9" s="1660"/>
      <c r="AH9" s="1660"/>
      <c r="AI9" s="1661"/>
      <c r="AJ9" s="1660"/>
      <c r="AK9" s="1661"/>
      <c r="AL9" s="1661"/>
      <c r="AM9" s="1660"/>
      <c r="AN9" s="1660"/>
      <c r="AO9" s="665">
        <f t="shared" si="1"/>
        <v>0</v>
      </c>
      <c r="AP9" s="1619">
        <f t="shared" si="11"/>
        <v>0</v>
      </c>
      <c r="AQ9" s="250"/>
      <c r="AR9" s="1658"/>
      <c r="AS9" s="1658"/>
      <c r="AT9" s="1503"/>
      <c r="AU9" s="1503"/>
      <c r="AV9" s="1924"/>
      <c r="AW9" s="1949"/>
      <c r="AX9" s="744"/>
      <c r="AY9" s="1624"/>
      <c r="AZ9" s="1625"/>
      <c r="BA9" s="1626"/>
      <c r="BB9" s="1626"/>
      <c r="BC9" s="1626"/>
      <c r="BD9" s="1626"/>
      <c r="BE9" s="1626"/>
      <c r="BF9" s="1626"/>
      <c r="BG9" s="1626"/>
      <c r="BH9" s="1625"/>
      <c r="BI9" s="726">
        <f t="shared" si="12"/>
        <v>0</v>
      </c>
      <c r="BJ9" s="1046"/>
      <c r="BK9" s="1568"/>
      <c r="BL9" s="1568"/>
      <c r="BM9" s="1545"/>
      <c r="BN9" s="1503"/>
      <c r="BO9" s="1924"/>
      <c r="BP9" s="96"/>
      <c r="BQ9" s="1662"/>
      <c r="BR9" s="1662"/>
      <c r="BS9" s="1662"/>
      <c r="BT9" s="1662"/>
      <c r="BU9" s="1662"/>
      <c r="BV9" s="1663"/>
      <c r="BW9" s="1662"/>
      <c r="BX9" s="1662"/>
      <c r="BY9" s="1662"/>
      <c r="BZ9" s="1662"/>
      <c r="CA9" s="1662"/>
      <c r="CB9" s="1655">
        <f t="shared" si="13"/>
        <v>0</v>
      </c>
      <c r="CC9" t="str">
        <f t="shared" si="14"/>
        <v>-</v>
      </c>
    </row>
    <row r="10" spans="1:81">
      <c r="A10" s="273" t="s">
        <v>229</v>
      </c>
      <c r="B10" s="1583" t="s">
        <v>229</v>
      </c>
      <c r="C10" s="280">
        <f>SUMIFS('EIA SEDS Data 2022'!$L$7:$L$371,'EIA SEDS Data 2022'!$D$7:$D$371,$A10,'EIA SEDS Data 2022'!$E$7:$E$371,C$4,'EIA SEDS Data 2022'!$F$7:$F$371,"Billion Btu")</f>
        <v>0</v>
      </c>
      <c r="D10" s="1487">
        <f>SUMIFS('EIA SEDS Data 2022'!$L$7:$L$371,'EIA SEDS Data 2022'!$D$7:$D$371,$A10,'EIA SEDS Data 2022'!$E$7:$E$371,D$4,'EIA SEDS Data 2022'!$F$7:$F$371,"Billion Btu")</f>
        <v>0</v>
      </c>
      <c r="E10" s="1487">
        <f>SUMIFS('EIA SEDS Data 2022'!$L$7:$L$371,'EIA SEDS Data 2022'!$D$7:$D$371,$A10,'EIA SEDS Data 2022'!$E$7:$E$371,E$4,'EIA SEDS Data 2022'!$F$7:$F$371,"Billion Btu")</f>
        <v>1415</v>
      </c>
      <c r="F10" s="1487">
        <f>IFERROR((SUMIFS('EIA SEDS Data 2022'!$L$7:$L$371,'EIA SEDS Data 2022'!$D$7:$D$371,$A10,'EIA SEDS Data 2022'!$E$7:$E$371,"Transportation",'EIA SEDS Data 2022'!$F$7:$F$371,"Billion Btu")-SUM($J10:$K10))*INDEX('DBEDT Transport'!$B$49:$E$58,MATCH($A10,'DBEDT Transport'!$B$49:$B$58,0),MATCH(F$4,'DBEDT Transport'!$B$49:$E$49,0)),0)</f>
        <v>0</v>
      </c>
      <c r="G10" s="1487">
        <f>IFERROR((SUMIFS('EIA SEDS Data 2022'!$L$7:$L$371,'EIA SEDS Data 2022'!$D$7:$D$371,$A10,'EIA SEDS Data 2022'!$E$7:$E$371,"Transportation",'EIA SEDS Data 2022'!$F$7:$F$371,"Billion Btu")-SUM($J10:$K10))*INDEX('DBEDT Transport'!$B$49:$E$58,MATCH($A10,'DBEDT Transport'!$B$49:$B$58,0),MATCH(G$4,'DBEDT Transport'!$B$49:$E$49,0)),0)</f>
        <v>0</v>
      </c>
      <c r="H10" s="1487">
        <f>IFERROR((SUMIFS('EIA SEDS Data 2022'!$L$7:$L$371,'EIA SEDS Data 2022'!$D$7:$D$371,$A10,'EIA SEDS Data 2022'!$E$7:$E$371,"Transportation",'EIA SEDS Data 2022'!$F$7:$F$371,"Billion Btu")-SUM($J10:$K10))*INDEX('DBEDT Transport'!$B$49:$E$58,MATCH($A10,'DBEDT Transport'!$B$49:$B$58,0),MATCH(H$4,'DBEDT Transport'!$B$49:$E$49,0)),0)</f>
        <v>0</v>
      </c>
      <c r="I10" s="1487">
        <f>SUMIFS('EIA SEDS Data 2022'!$L$7:$L$371,'EIA SEDS Data 2022'!$D$7:$D$371,$A10,'EIA SEDS Data 2022'!$E$7:$E$371,I$4,'EIA SEDS Data 2022'!$F$7:$F$371,"Billion Btu")</f>
        <v>15702</v>
      </c>
      <c r="J10" s="1487"/>
      <c r="K10" s="1550"/>
      <c r="L10" s="1654">
        <f t="shared" si="8"/>
        <v>17117</v>
      </c>
      <c r="M10" s="1584"/>
      <c r="N10" s="1549"/>
      <c r="O10" s="1549">
        <f>E10*INDEX(Conversions!$B$43:$AA$67,MATCH("Other Coal",Conversions!$A$43:$A$67,0),MATCH($B$2,Conversions!$B$42:$AA$42,0))</f>
        <v>13.442499999999999</v>
      </c>
      <c r="P10" s="65">
        <f>C10</f>
        <v>0</v>
      </c>
      <c r="Q10" s="66">
        <f>D10</f>
        <v>0</v>
      </c>
      <c r="R10" s="66">
        <f>E10-O10</f>
        <v>1401.5574999999999</v>
      </c>
      <c r="S10" s="66">
        <f>F10-M10</f>
        <v>0</v>
      </c>
      <c r="T10" s="66">
        <f>G10</f>
        <v>0</v>
      </c>
      <c r="U10" s="66">
        <f>H10-N10</f>
        <v>0</v>
      </c>
      <c r="V10" s="66">
        <f>I10</f>
        <v>15702</v>
      </c>
      <c r="W10" s="66">
        <f>J10</f>
        <v>0</v>
      </c>
      <c r="X10" s="67">
        <f>K10</f>
        <v>0</v>
      </c>
      <c r="Y10" s="1575">
        <f t="shared" si="9"/>
        <v>17103.557499999999</v>
      </c>
      <c r="Z10" s="94">
        <f>IFERROR(INDEX(CO2_EFs!$D$7:$AC$53,MATCH($A10&amp;Z$4,CO2_EFs!$A$7:$A$53,0),MATCH($B$2,CO2_EFs!$D$5:$AC$5,0)),0)</f>
        <v>0</v>
      </c>
      <c r="AA10" s="1488">
        <f>IFERROR(INDEX(CO2_EFs!$D$7:$AC$53,MATCH($A10&amp;AA$4,CO2_EFs!$A$7:$A$53,0),MATCH($B$2,CO2_EFs!$D$5:$AC$5,0)),0)</f>
        <v>0</v>
      </c>
      <c r="AB10" s="1488">
        <f>IFERROR(INDEX(CO2_EFs!$D$7:$AC$53,MATCH($A10&amp;AB$4,CO2_EFs!$A$7:$A$53,0),MATCH($B$2,CO2_EFs!$D$5:$AC$5,0)),0)</f>
        <v>57.430351000000002</v>
      </c>
      <c r="AC10" s="1488">
        <f>IFERROR(INDEX(CO2_EFs!$D$7:$AC$53,MATCH($A10&amp;AC$4,CO2_EFs!$A$7:$A$53,0),MATCH($B$2,CO2_EFs!$D$5:$AC$5,0)),0)</f>
        <v>0</v>
      </c>
      <c r="AD10" s="1488">
        <f>AES_CO2_EF</f>
        <v>57.252000000000002</v>
      </c>
      <c r="AE10" s="95">
        <f>AB10</f>
        <v>57.430351000000002</v>
      </c>
      <c r="AF10" s="1554">
        <f>P10*Z10*lbs_shortt*Short_Metric*Bbtu_to_MMBtu*Mt_to_MMT*C_CO2</f>
        <v>0</v>
      </c>
      <c r="AG10" s="1554">
        <f t="shared" ref="AG10" si="15">Q10*AA10*lbs_shortt*Short_Metric*Bbtu_to_MMBtu*Mt_to_MMT*C_CO2</f>
        <v>0</v>
      </c>
      <c r="AH10" s="1553">
        <f>R10*AB10*lbs_shortt*Short_Metric*Bbtu_to_MMBtu*Mt_to_MMT*C_CO2</f>
        <v>0.13387124185923932</v>
      </c>
      <c r="AI10" s="1554">
        <f>S10*$AC10*lbs_shortt*Short_Metric*Bbtu_to_MMBtu*Mt_to_MMT*C_CO2</f>
        <v>0</v>
      </c>
      <c r="AJ10" s="1554">
        <f>T10*$AC10*lbs_shortt*Short_Metric*Bbtu_to_MMBtu*Mt_to_MMT*C_CO2</f>
        <v>0</v>
      </c>
      <c r="AK10" s="1553">
        <f>U10*$AC10*lbs_shortt*Short_Metric*Bbtu_to_MMBtu*Mt_to_MMT*C_CO2</f>
        <v>0</v>
      </c>
      <c r="AL10" s="1553">
        <f>V10*AD10*lbs_shortt*Short_Metric*Bbtu_to_MMBtu*Mt_to_MMT*C_CO2</f>
        <v>1.4951354452663199</v>
      </c>
      <c r="AM10" s="1554">
        <f>W10*AC10*lbs_shortt*Short_Metric*Bbtu_to_MMBtu*Mt_to_MMT*C_CO2</f>
        <v>0</v>
      </c>
      <c r="AN10" s="1554">
        <f>X10*AC10*lbs_shortt*Short_Metric*Bbtu_to_MMBtu*Mt_to_MMT*C_CO2</f>
        <v>0</v>
      </c>
      <c r="AO10" s="666">
        <f>O10*AE10*lbs_shortt*Short_Metric*Bbtu_to_MMBtu*Mt_to_MMT*C_CO2*(1-Conversions!B85)</f>
        <v>1.1555771003498201E-3</v>
      </c>
      <c r="AP10" s="1619">
        <f t="shared" si="11"/>
        <v>1.630162264225909</v>
      </c>
      <c r="AQ10" s="1045"/>
      <c r="AR10" s="1630"/>
      <c r="AS10" s="1630">
        <f>'CH4 N2O Emission Factors'!$G$9</f>
        <v>1.0023030599889999E-2</v>
      </c>
      <c r="AT10" s="1488"/>
      <c r="AU10" s="1513">
        <f>'CH4 N2O Emission Factors'!$G$10</f>
        <v>1.0023030599890001E-3</v>
      </c>
      <c r="AV10" s="1926"/>
      <c r="AW10" s="1920"/>
      <c r="AX10" s="1620">
        <f t="shared" ref="AX10" si="16">AQ10*$P10*CH4GWP/10^6</f>
        <v>0</v>
      </c>
      <c r="AY10" s="1555">
        <f t="shared" ref="AY10" si="17">AR10*$Q10*CH4GWP/10^6</f>
        <v>0</v>
      </c>
      <c r="AZ10" s="1556">
        <f>AS10*$R10*CH4GWP/10^6</f>
        <v>3.9333990388014915E-4</v>
      </c>
      <c r="BA10" s="1515"/>
      <c r="BB10" s="1515"/>
      <c r="BC10" s="1515"/>
      <c r="BD10" s="1515"/>
      <c r="BE10" s="1515">
        <f t="shared" ref="BE10" si="18">AU10*$V10*CH4GWP/10^6</f>
        <v>4.4066855414252382E-4</v>
      </c>
      <c r="BF10" s="1515"/>
      <c r="BG10" s="1515"/>
      <c r="BH10" s="1556"/>
      <c r="BI10" s="726">
        <f t="shared" si="12"/>
        <v>8.3400845802267297E-4</v>
      </c>
      <c r="BJ10" s="1045"/>
      <c r="BK10" s="1630"/>
      <c r="BL10" s="1664">
        <f>'CH4 N2O Emission Factors'!$F$9</f>
        <v>1.5034545899835E-3</v>
      </c>
      <c r="BM10" s="1488"/>
      <c r="BN10" s="1514">
        <f>'CH4 N2O Emission Factors'!$F$10</f>
        <v>1.5034545899835E-3</v>
      </c>
      <c r="BO10" s="1943"/>
      <c r="BP10" s="123"/>
      <c r="BQ10" s="1560">
        <f t="shared" ref="BQ10" si="19">BJ10*$P10*N2OGWP/10^6</f>
        <v>0</v>
      </c>
      <c r="BR10" s="1560">
        <f t="shared" ref="BR10" si="20">BK10*$Q10*N2OGWP/10^6</f>
        <v>0</v>
      </c>
      <c r="BS10" s="1560">
        <f>BL10*$R10*N2OGWP/10^6</f>
        <v>5.5840218497271168E-4</v>
      </c>
      <c r="BT10" s="1560"/>
      <c r="BU10" s="1560"/>
      <c r="BV10" s="1581"/>
      <c r="BW10" s="1560"/>
      <c r="BX10" s="1560">
        <f>BN10*$V10*N2OGWP/10^6</f>
        <v>6.2559196525590419E-3</v>
      </c>
      <c r="BY10" s="1560"/>
      <c r="BZ10" s="1560"/>
      <c r="CA10" s="1560"/>
      <c r="CB10" s="1655">
        <f t="shared" si="13"/>
        <v>6.8143218375317539E-3</v>
      </c>
      <c r="CC10" t="str">
        <f t="shared" si="14"/>
        <v>-</v>
      </c>
    </row>
    <row r="11" spans="1:81" s="62" customFormat="1" hidden="1">
      <c r="A11" s="273" t="s">
        <v>229</v>
      </c>
      <c r="B11" s="41" t="s">
        <v>180</v>
      </c>
      <c r="C11" s="441"/>
      <c r="D11" s="1656"/>
      <c r="E11" s="1656"/>
      <c r="F11" s="1656"/>
      <c r="G11" s="1656"/>
      <c r="H11" s="1656"/>
      <c r="I11" s="1656"/>
      <c r="J11" s="1656"/>
      <c r="K11" s="450"/>
      <c r="L11" s="1654">
        <f t="shared" si="8"/>
        <v>0</v>
      </c>
      <c r="M11" s="243"/>
      <c r="N11" s="244"/>
      <c r="O11" s="244"/>
      <c r="P11" s="302"/>
      <c r="Q11" s="279"/>
      <c r="R11" s="279"/>
      <c r="S11" s="279"/>
      <c r="T11" s="279"/>
      <c r="U11" s="279"/>
      <c r="V11" s="279"/>
      <c r="W11" s="279"/>
      <c r="X11" s="303"/>
      <c r="Y11" s="1575">
        <f t="shared" si="9"/>
        <v>0</v>
      </c>
      <c r="Z11" s="275"/>
      <c r="AA11" s="1657"/>
      <c r="AB11" s="1657"/>
      <c r="AC11" s="1657"/>
      <c r="AD11" s="1657"/>
      <c r="AE11" s="95">
        <f t="shared" si="10"/>
        <v>0</v>
      </c>
      <c r="AF11" s="240"/>
      <c r="AG11" s="240"/>
      <c r="AH11" s="251"/>
      <c r="AI11" s="240"/>
      <c r="AJ11" s="240"/>
      <c r="AK11" s="251"/>
      <c r="AL11" s="251"/>
      <c r="AM11" s="240"/>
      <c r="AN11" s="240"/>
      <c r="AO11" s="665">
        <f t="shared" si="1"/>
        <v>0</v>
      </c>
      <c r="AP11" s="1619">
        <f t="shared" si="11"/>
        <v>0</v>
      </c>
      <c r="AQ11" s="1056"/>
      <c r="AR11" s="1665"/>
      <c r="AS11" s="1665"/>
      <c r="AT11" s="1503"/>
      <c r="AU11" s="1512"/>
      <c r="AV11" s="1927"/>
      <c r="AW11" s="1949"/>
      <c r="AX11" s="743"/>
      <c r="AY11" s="720"/>
      <c r="AZ11" s="721"/>
      <c r="BA11" s="719"/>
      <c r="BB11" s="719"/>
      <c r="BC11" s="719"/>
      <c r="BD11" s="719"/>
      <c r="BE11" s="719"/>
      <c r="BF11" s="719"/>
      <c r="BG11" s="719"/>
      <c r="BH11" s="721"/>
      <c r="BI11" s="726">
        <f t="shared" si="12"/>
        <v>0</v>
      </c>
      <c r="BJ11" s="1046"/>
      <c r="BK11" s="1568"/>
      <c r="BL11" s="1666"/>
      <c r="BM11" s="1503"/>
      <c r="BN11" s="1516"/>
      <c r="BO11" s="1925"/>
      <c r="BP11" s="124"/>
      <c r="BQ11" s="255"/>
      <c r="BR11" s="255"/>
      <c r="BS11" s="255"/>
      <c r="BT11" s="255"/>
      <c r="BU11" s="255"/>
      <c r="BV11" s="252"/>
      <c r="BW11" s="255"/>
      <c r="BX11" s="255"/>
      <c r="BY11" s="255"/>
      <c r="BZ11" s="255"/>
      <c r="CA11" s="255"/>
      <c r="CB11" s="1655">
        <f t="shared" si="13"/>
        <v>0</v>
      </c>
      <c r="CC11" t="str">
        <f t="shared" si="14"/>
        <v>-</v>
      </c>
    </row>
    <row r="12" spans="1:81" s="62" customFormat="1" hidden="1">
      <c r="A12" s="273" t="s">
        <v>229</v>
      </c>
      <c r="B12" s="41" t="s">
        <v>197</v>
      </c>
      <c r="C12" s="441"/>
      <c r="D12" s="1656"/>
      <c r="E12" s="1656"/>
      <c r="F12" s="1656"/>
      <c r="G12" s="1656"/>
      <c r="H12" s="1656"/>
      <c r="I12" s="1656"/>
      <c r="J12" s="1656"/>
      <c r="K12" s="450"/>
      <c r="L12" s="1654">
        <f t="shared" si="8"/>
        <v>0</v>
      </c>
      <c r="M12" s="243"/>
      <c r="N12" s="244"/>
      <c r="O12" s="244"/>
      <c r="P12" s="302"/>
      <c r="Q12" s="279"/>
      <c r="R12" s="279"/>
      <c r="S12" s="279"/>
      <c r="T12" s="279"/>
      <c r="U12" s="279"/>
      <c r="V12" s="279"/>
      <c r="W12" s="279"/>
      <c r="X12" s="303"/>
      <c r="Y12" s="1575">
        <f t="shared" si="9"/>
        <v>0</v>
      </c>
      <c r="Z12" s="275"/>
      <c r="AA12" s="1657"/>
      <c r="AB12" s="1657"/>
      <c r="AC12" s="1657"/>
      <c r="AD12" s="1657"/>
      <c r="AE12" s="95">
        <f t="shared" si="10"/>
        <v>0</v>
      </c>
      <c r="AF12" s="240"/>
      <c r="AG12" s="240"/>
      <c r="AH12" s="251"/>
      <c r="AI12" s="240"/>
      <c r="AJ12" s="240"/>
      <c r="AK12" s="251"/>
      <c r="AL12" s="251"/>
      <c r="AM12" s="240"/>
      <c r="AN12" s="240"/>
      <c r="AO12" s="665">
        <f t="shared" si="1"/>
        <v>0</v>
      </c>
      <c r="AP12" s="1619">
        <f t="shared" si="11"/>
        <v>0</v>
      </c>
      <c r="AQ12" s="1056"/>
      <c r="AR12" s="1665"/>
      <c r="AS12" s="1665"/>
      <c r="AT12" s="1503"/>
      <c r="AU12" s="1512"/>
      <c r="AV12" s="1927"/>
      <c r="AW12" s="1949"/>
      <c r="AX12" s="743"/>
      <c r="AY12" s="720"/>
      <c r="AZ12" s="721"/>
      <c r="BA12" s="719"/>
      <c r="BB12" s="719"/>
      <c r="BC12" s="719"/>
      <c r="BD12" s="719"/>
      <c r="BE12" s="719"/>
      <c r="BF12" s="719"/>
      <c r="BG12" s="719"/>
      <c r="BH12" s="721"/>
      <c r="BI12" s="726">
        <f t="shared" si="12"/>
        <v>0</v>
      </c>
      <c r="BJ12" s="1046"/>
      <c r="BK12" s="1568"/>
      <c r="BL12" s="1666"/>
      <c r="BM12" s="1503"/>
      <c r="BN12" s="1516"/>
      <c r="BO12" s="1925"/>
      <c r="BP12" s="124"/>
      <c r="BQ12" s="255"/>
      <c r="BR12" s="255"/>
      <c r="BS12" s="255"/>
      <c r="BT12" s="255"/>
      <c r="BU12" s="255"/>
      <c r="BV12" s="252"/>
      <c r="BW12" s="255"/>
      <c r="BX12" s="255"/>
      <c r="BY12" s="255"/>
      <c r="BZ12" s="255"/>
      <c r="CA12" s="255"/>
      <c r="CB12" s="1655">
        <f t="shared" si="13"/>
        <v>0</v>
      </c>
      <c r="CC12" t="str">
        <f t="shared" si="14"/>
        <v>-</v>
      </c>
    </row>
    <row r="13" spans="1:81" s="62" customFormat="1" hidden="1">
      <c r="A13" s="273" t="s">
        <v>229</v>
      </c>
      <c r="B13" s="300" t="s">
        <v>184</v>
      </c>
      <c r="C13" s="441"/>
      <c r="D13" s="1656"/>
      <c r="E13" s="1656"/>
      <c r="F13" s="1656"/>
      <c r="G13" s="1656"/>
      <c r="H13" s="1656"/>
      <c r="I13" s="1656"/>
      <c r="J13" s="1656"/>
      <c r="K13" s="451"/>
      <c r="L13" s="1654">
        <f t="shared" si="8"/>
        <v>0</v>
      </c>
      <c r="M13" s="245"/>
      <c r="N13" s="1659"/>
      <c r="O13" s="1659"/>
      <c r="P13" s="302"/>
      <c r="Q13" s="279"/>
      <c r="R13" s="279"/>
      <c r="S13" s="279"/>
      <c r="T13" s="279"/>
      <c r="U13" s="279"/>
      <c r="V13" s="279"/>
      <c r="W13" s="279"/>
      <c r="X13" s="303"/>
      <c r="Y13" s="1575">
        <f t="shared" si="9"/>
        <v>0</v>
      </c>
      <c r="Z13" s="275"/>
      <c r="AA13" s="1657"/>
      <c r="AB13" s="1657"/>
      <c r="AC13" s="1657"/>
      <c r="AD13" s="1657"/>
      <c r="AE13" s="95">
        <f t="shared" si="10"/>
        <v>0</v>
      </c>
      <c r="AF13" s="1660"/>
      <c r="AG13" s="1660"/>
      <c r="AH13" s="1661"/>
      <c r="AI13" s="1660"/>
      <c r="AJ13" s="1660"/>
      <c r="AK13" s="1661"/>
      <c r="AL13" s="1661"/>
      <c r="AM13" s="1660"/>
      <c r="AN13" s="1660"/>
      <c r="AO13" s="665">
        <f t="shared" si="1"/>
        <v>0</v>
      </c>
      <c r="AP13" s="1619">
        <f t="shared" si="11"/>
        <v>0</v>
      </c>
      <c r="AQ13" s="1056"/>
      <c r="AR13" s="1665"/>
      <c r="AS13" s="1665"/>
      <c r="AT13" s="1503"/>
      <c r="AU13" s="1512"/>
      <c r="AV13" s="1927"/>
      <c r="AW13" s="1949"/>
      <c r="AX13" s="744"/>
      <c r="AY13" s="1624"/>
      <c r="AZ13" s="1625"/>
      <c r="BA13" s="1626"/>
      <c r="BB13" s="1626"/>
      <c r="BC13" s="1626"/>
      <c r="BD13" s="1626"/>
      <c r="BE13" s="1626"/>
      <c r="BF13" s="1626"/>
      <c r="BG13" s="1626"/>
      <c r="BH13" s="1625"/>
      <c r="BI13" s="726">
        <f t="shared" si="12"/>
        <v>0</v>
      </c>
      <c r="BJ13" s="1046"/>
      <c r="BK13" s="1568"/>
      <c r="BL13" s="1666"/>
      <c r="BM13" s="1503"/>
      <c r="BN13" s="1516"/>
      <c r="BO13" s="1925"/>
      <c r="BP13" s="124"/>
      <c r="BQ13" s="1662"/>
      <c r="BR13" s="1662"/>
      <c r="BS13" s="1662"/>
      <c r="BT13" s="1662"/>
      <c r="BU13" s="1662"/>
      <c r="BV13" s="1663"/>
      <c r="BW13" s="1662"/>
      <c r="BX13" s="1662"/>
      <c r="BY13" s="1662"/>
      <c r="BZ13" s="1662"/>
      <c r="CA13" s="1662"/>
      <c r="CB13" s="1655">
        <f t="shared" si="13"/>
        <v>0</v>
      </c>
      <c r="CC13" t="str">
        <f t="shared" si="14"/>
        <v>-</v>
      </c>
    </row>
    <row r="14" spans="1:81">
      <c r="A14" s="273" t="s">
        <v>230</v>
      </c>
      <c r="B14" s="1583" t="s">
        <v>230</v>
      </c>
      <c r="C14" s="280">
        <f>SUMIFS('EIA SEDS Data 2022'!$L$7:$L$371,'EIA SEDS Data 2022'!$D$7:$D$371,$A14,'EIA SEDS Data 2022'!$E$7:$E$371,C$4,'EIA SEDS Data 2022'!$F$7:$F$371,"Billion Btu")</f>
        <v>1</v>
      </c>
      <c r="D14" s="1487">
        <f>SUMIFS('EIA SEDS Data 2022'!$L$7:$L$371,'EIA SEDS Data 2022'!$D$7:$D$371,$A14,'EIA SEDS Data 2022'!$E$7:$E$371,D$4,'EIA SEDS Data 2022'!$F$7:$F$371,"Billion Btu")</f>
        <v>1528</v>
      </c>
      <c r="E14" s="1487">
        <f>SUMIFS('EIA SEDS Data 2022'!$L$7:$L$371,'EIA SEDS Data 2022'!$D$7:$D$371,$A14,'EIA SEDS Data 2022'!$E$7:$E$371,E$4,'EIA SEDS Data 2022'!$F$7:$F$371,"Billion Btu")</f>
        <v>1882</v>
      </c>
      <c r="F14" s="1487">
        <f>IFERROR((SUMIFS('EIA SEDS Data 2022'!$L$7:$L$371,'EIA SEDS Data 2022'!$D$7:$D$371,$A14,'EIA SEDS Data 2022'!$E$7:$E$371,"Transportation",'EIA SEDS Data 2022'!$F$7:$F$371,"Billion Btu")-SUM($J14:$K14))*INDEX('DBEDT Transport'!$B$49:$E$58,MATCH($A14,'DBEDT Transport'!$B$49:$B$58,0),MATCH(F$4,'DBEDT Transport'!$B$49:$E$49,0)),0)</f>
        <v>0</v>
      </c>
      <c r="G14" s="1487">
        <f>IFERROR((SUMIFS('EIA SEDS Data 2022'!$L$7:$L$371,'EIA SEDS Data 2022'!$D$7:$D$371,$A14,'EIA SEDS Data 2022'!$E$7:$E$371,"Transportation",'EIA SEDS Data 2022'!$F$7:$F$371,"Billion Btu")-SUM($J14:$K14))*INDEX('DBEDT Transport'!$B$49:$E$58,MATCH($A14,'DBEDT Transport'!$B$49:$B$58,0),MATCH(G$4,'DBEDT Transport'!$B$49:$E$49,0)),0)</f>
        <v>10411.894333019749</v>
      </c>
      <c r="H14" s="1487">
        <f>IFERROR((SUMIFS('EIA SEDS Data 2022'!$L$7:$L$371,'EIA SEDS Data 2022'!$D$7:$D$371,$A14,'EIA SEDS Data 2022'!$E$7:$E$371,"Transportation",'EIA SEDS Data 2022'!$F$7:$F$371,"Billion Btu")-SUM($J14:$K14))*INDEX('DBEDT Transport'!$B$49:$E$58,MATCH($A14,'DBEDT Transport'!$B$49:$B$58,0),MATCH(H$4,'DBEDT Transport'!$B$49:$E$49,0)),0)</f>
        <v>6061.106262218349</v>
      </c>
      <c r="I14" s="1487">
        <f>SUMIFS('EIA SEDS Data 2022'!$L$7:$L$371,'EIA SEDS Data 2022'!$D$7:$D$371,$A14,'EIA SEDS Data 2022'!$E$7:$E$371,I$4,'EIA SEDS Data 2022'!$F$7:$F$371,"Billion Btu")</f>
        <v>12971</v>
      </c>
      <c r="J14" s="1487">
        <f>'Military Data'!$D$28*10^3/Gallon_Barrel*Conversions!$C$20/10^9</f>
        <v>6737.9994047619039</v>
      </c>
      <c r="K14" s="1550"/>
      <c r="L14" s="1654">
        <f t="shared" si="8"/>
        <v>39593</v>
      </c>
      <c r="M14" s="1584"/>
      <c r="N14" s="1549">
        <f>INDEX('International Bunker Fuels'!$C$53:$K$53,1,MATCH($B$2,'International Bunker Fuels'!$C$50:$K$50))</f>
        <v>2397.9544500000002</v>
      </c>
      <c r="O14" s="1549">
        <f>E14*INDEX(Conversions!$B$43:$AA$67,MATCH("Distillate Fuel",Conversions!$A$43:$A$67,0),MATCH($B$2,Conversions!$B$42:$AA$42,0))</f>
        <v>9.9746000000000006</v>
      </c>
      <c r="P14" s="65">
        <f>C14</f>
        <v>1</v>
      </c>
      <c r="Q14" s="66">
        <f>D14</f>
        <v>1528</v>
      </c>
      <c r="R14" s="66">
        <f>E14-O14</f>
        <v>1872.0254</v>
      </c>
      <c r="S14" s="66">
        <f>F14-M14</f>
        <v>0</v>
      </c>
      <c r="T14" s="66">
        <f>G14</f>
        <v>10411.894333019749</v>
      </c>
      <c r="U14" s="66">
        <f>H14-N14</f>
        <v>3663.1518122183488</v>
      </c>
      <c r="V14" s="66">
        <f>I14</f>
        <v>12971</v>
      </c>
      <c r="W14" s="66">
        <f>J14</f>
        <v>6737.9994047619039</v>
      </c>
      <c r="X14" s="67">
        <f>K14</f>
        <v>0</v>
      </c>
      <c r="Y14" s="1575">
        <f t="shared" si="9"/>
        <v>37185.070950000001</v>
      </c>
      <c r="Z14" s="94">
        <f>IFERROR(INDEX(CO2_EFs!$D$7:$AC$53,MATCH($A14&amp;Z$4,CO2_EFs!$A$7:$A$53,0),MATCH($B$2,CO2_EFs!$D$5:$AC$5,0)),0)</f>
        <v>44.621508800000001</v>
      </c>
      <c r="AA14" s="1488">
        <f>IFERROR(INDEX(CO2_EFs!$D$7:$AC$53,MATCH($A14&amp;AA$4,CO2_EFs!$A$7:$A$53,0),MATCH($B$2,CO2_EFs!$D$5:$AC$5,0)),0)</f>
        <v>44.621508800000001</v>
      </c>
      <c r="AB14" s="1488">
        <f>IFERROR(INDEX(CO2_EFs!$D$7:$AC$53,MATCH($A14&amp;AB$4,CO2_EFs!$A$7:$A$53,0),MATCH($B$2,CO2_EFs!$D$5:$AC$5,0)),0)</f>
        <v>44.621508800000001</v>
      </c>
      <c r="AC14" s="1488">
        <f>IFERROR(INDEX(CO2_EFs!$D$7:$AC$53,MATCH($A14&amp;AC$4,CO2_EFs!$A$7:$A$53,0),MATCH($B$2,CO2_EFs!$D$5:$AC$5,0)),0)</f>
        <v>44.621508800000001</v>
      </c>
      <c r="AD14" s="1488">
        <f>IFERROR(INDEX(CO2_EFs!$D$7:$AC$53,MATCH($A14&amp;AD$4,CO2_EFs!$A$7:$A$53,0),MATCH($B$2,CO2_EFs!$D$5:$AC$5,0)),0)</f>
        <v>44.467185399999998</v>
      </c>
      <c r="AE14" s="95">
        <f t="shared" si="10"/>
        <v>44.621508800000001</v>
      </c>
      <c r="AF14" s="1554">
        <f>P14*Z14*lbs_shortt*Short_Metric*Bbtu_to_MMBtu*Mt_to_MMT*C_CO2</f>
        <v>7.4212857314170664E-5</v>
      </c>
      <c r="AG14" s="1552">
        <f>Q14*AA14*lbs_shortt*Short_Metric*Bbtu_to_MMBtu*Mt_to_MMT*C_CO2</f>
        <v>0.11339724597605277</v>
      </c>
      <c r="AH14" s="1553">
        <f>R14*AB14*lbs_shortt*Short_Metric*Bbtu_to_MMBtu*Mt_to_MMT*C_CO2</f>
        <v>0.13892835389870326</v>
      </c>
      <c r="AI14" s="1554">
        <f>S14*$AC14*lbs_shortt*Short_Metric*Bbtu_to_MMBtu*Mt_to_MMT*C_CO2</f>
        <v>0</v>
      </c>
      <c r="AJ14" s="1554">
        <f>T14*$AC14*lbs_shortt*Short_Metric*Bbtu_to_MMBtu*Mt_to_MMT*C_CO2</f>
        <v>0.77269642850661668</v>
      </c>
      <c r="AK14" s="1553">
        <f>U14*$AC14*lbs_shortt*Short_Metric*Bbtu_to_MMBtu*Mt_to_MMT*C_CO2</f>
        <v>0.27185296276030596</v>
      </c>
      <c r="AL14" s="1553">
        <f t="shared" si="0"/>
        <v>0.95928577024307848</v>
      </c>
      <c r="AM14" s="1554">
        <f t="shared" ref="AM14:AM37" si="21">W14*AC14*lbs_shortt*Short_Metric*Bbtu_to_MMBtu*Mt_to_MMT*C_CO2</f>
        <v>0.50004618840856208</v>
      </c>
      <c r="AN14" s="1554">
        <f>X14*AC14*lbs_shortt*Short_Metric*Bbtu_to_MMBtu*Mt_to_MMT*C_CO2</f>
        <v>0</v>
      </c>
      <c r="AO14" s="666">
        <f>O14*AE14*lbs_shortt*Short_Metric*Bbtu_to_MMBtu*Mt_to_MMT*C_CO2*(1-Conversions!B73)</f>
        <v>3.701217832829634E-4</v>
      </c>
      <c r="AP14" s="1619">
        <f t="shared" si="11"/>
        <v>2.7566512844339157</v>
      </c>
      <c r="AQ14" s="1045"/>
      <c r="AR14" s="1630">
        <f>'CH4 N2O Emission Factors'!$G$13</f>
        <v>1.0023030599889999E-2</v>
      </c>
      <c r="AS14" s="1630">
        <f>'CH4 N2O Emission Factors'!$G$14</f>
        <v>3.006909179967E-3</v>
      </c>
      <c r="AT14" s="1519">
        <f>INDEX('CH4 N2O Emission Factors'!$A$102:$M$141,MATCH("Ind. &amp; Com. Eq._Diesel",'CH4 N2O Emission Factors'!$A$102:$A$141,0),MATCH($B$2,'CH4 N2O Emission Factors'!$A$102:$M$102,0))</f>
        <v>0.127</v>
      </c>
      <c r="AU14" s="1513">
        <f>'CH4 N2O Emission Factors'!$G$15</f>
        <v>3.006909179967E-3</v>
      </c>
      <c r="AV14" s="1920">
        <f>'CH4 N2O Emission Factors'!F132</f>
        <v>0.127</v>
      </c>
      <c r="AW14" s="1920"/>
      <c r="AX14" s="1620">
        <f t="shared" si="2"/>
        <v>0</v>
      </c>
      <c r="AY14" s="1555">
        <f>AR14*$Q14*CH4GWP/10^6</f>
        <v>4.2882534118569371E-4</v>
      </c>
      <c r="AZ14" s="1556">
        <f t="shared" si="3"/>
        <v>1.5761229009095905E-4</v>
      </c>
      <c r="BA14" s="1515"/>
      <c r="BB14" s="1515">
        <f>$T14*Conversions!$B$170*10^3/Conversions!$D$97*Conversions!$B$131*AT14/10^12*CH4GWP</f>
        <v>1.0913805767633248E-4</v>
      </c>
      <c r="BC14" s="1515"/>
      <c r="BD14" s="1515">
        <f>$U14*10^3/Conversions!$D$97*Conversions!$B$131*AT14/10^12*CH4GWP</f>
        <v>2.9980088684486254E-4</v>
      </c>
      <c r="BE14" s="1515">
        <f t="shared" si="4"/>
        <v>1.0920733312538549E-3</v>
      </c>
      <c r="BF14" s="1515">
        <f>$W14*10^3/Conversions!$D$97*Conversions!$B$131*AV14/10^12*CH4GWP</f>
        <v>5.5145358441599989E-4</v>
      </c>
      <c r="BG14" s="1515">
        <f>$X14*10^3/Conversions!$D$97*Conversions!$B$131*AV14/10^12*CH4GWP</f>
        <v>0</v>
      </c>
      <c r="BH14" s="1556"/>
      <c r="BI14" s="726">
        <f t="shared" si="12"/>
        <v>2.6389034914677026E-3</v>
      </c>
      <c r="BJ14" s="1045"/>
      <c r="BK14" s="1664">
        <f>'CH4 N2O Emission Factors'!$F$13</f>
        <v>6.0138183599339984E-4</v>
      </c>
      <c r="BL14" s="1664">
        <f>'CH4 N2O Emission Factors'!$F$14</f>
        <v>6.0138183599339984E-4</v>
      </c>
      <c r="BM14" s="1495">
        <f>'CH4 N2O Emission Factors'!F89</f>
        <v>0.187</v>
      </c>
      <c r="BN14" s="1514">
        <f>'CH4 N2O Emission Factors'!$F$15</f>
        <v>6.0138183599339984E-4</v>
      </c>
      <c r="BO14" s="1944">
        <f>'CH4 N2O Emission Factors'!F89</f>
        <v>0.187</v>
      </c>
      <c r="BP14" s="123"/>
      <c r="BQ14" s="1560">
        <f t="shared" ref="BQ14:BQ37" si="22">BJ14*$P14*N2OGWP/10^6</f>
        <v>0</v>
      </c>
      <c r="BR14" s="1560">
        <f t="shared" si="5"/>
        <v>2.4351153303044746E-4</v>
      </c>
      <c r="BS14" s="1560">
        <f t="shared" si="6"/>
        <v>2.9833754910074385E-4</v>
      </c>
      <c r="BT14" s="1560"/>
      <c r="BU14" s="1560">
        <f>$T14*Conversions!$B$170*10^3/Conversions!$D$97*Conversions!$B$131*BM14/10^12*N2OGWP</f>
        <v>1.5209045129782497E-3</v>
      </c>
      <c r="BV14" s="1581"/>
      <c r="BW14" s="1560">
        <f>$U14*10^3/Conversions!$D$97*Conversions!$B$131*BM14/10^12*N2OGWP</f>
        <v>4.1779057782894164E-3</v>
      </c>
      <c r="BX14" s="1560">
        <f t="shared" si="7"/>
        <v>2.0671388055876531E-3</v>
      </c>
      <c r="BY14" s="1560">
        <f>$W14*10^3/Conversions!$D$97*Conversions!$B$131*BO14/10^12*N2OGWP</f>
        <v>7.6848375634799978E-3</v>
      </c>
      <c r="BZ14" s="1560">
        <f>$X14*10^3/Conversions!$D$97*Conversions!$B$131*BO14/10^12*N2OGWP</f>
        <v>0</v>
      </c>
      <c r="CA14" s="1560"/>
      <c r="CB14" s="1655">
        <f t="shared" si="13"/>
        <v>1.599263574246651E-2</v>
      </c>
      <c r="CC14" t="str">
        <f t="shared" si="14"/>
        <v>-</v>
      </c>
    </row>
    <row r="15" spans="1:81" s="62" customFormat="1" hidden="1">
      <c r="A15" s="273" t="s">
        <v>230</v>
      </c>
      <c r="B15" s="41" t="s">
        <v>180</v>
      </c>
      <c r="C15" s="441"/>
      <c r="D15" s="1656"/>
      <c r="E15" s="1656"/>
      <c r="F15" s="1656"/>
      <c r="G15" s="1656"/>
      <c r="H15" s="1656"/>
      <c r="I15" s="1656"/>
      <c r="J15" s="1656"/>
      <c r="K15" s="450"/>
      <c r="L15" s="1654">
        <f t="shared" si="8"/>
        <v>0</v>
      </c>
      <c r="M15" s="246"/>
      <c r="N15" s="247"/>
      <c r="O15" s="244"/>
      <c r="P15" s="302"/>
      <c r="Q15" s="279"/>
      <c r="R15" s="279"/>
      <c r="S15" s="279"/>
      <c r="T15" s="279"/>
      <c r="U15" s="279"/>
      <c r="V15" s="279"/>
      <c r="W15" s="279"/>
      <c r="X15" s="303"/>
      <c r="Y15" s="1575">
        <f t="shared" si="9"/>
        <v>0</v>
      </c>
      <c r="Z15" s="275"/>
      <c r="AA15" s="1657"/>
      <c r="AB15" s="1657"/>
      <c r="AC15" s="1657"/>
      <c r="AD15" s="1657"/>
      <c r="AE15" s="95">
        <f t="shared" si="10"/>
        <v>0</v>
      </c>
      <c r="AF15" s="240"/>
      <c r="AG15" s="252"/>
      <c r="AH15" s="251"/>
      <c r="AI15" s="240"/>
      <c r="AJ15" s="240"/>
      <c r="AK15" s="251"/>
      <c r="AL15" s="251"/>
      <c r="AM15" s="240"/>
      <c r="AN15" s="240"/>
      <c r="AO15" s="665">
        <f t="shared" si="1"/>
        <v>0</v>
      </c>
      <c r="AP15" s="1619">
        <f t="shared" si="11"/>
        <v>0</v>
      </c>
      <c r="AQ15" s="1056"/>
      <c r="AR15" s="1665"/>
      <c r="AS15" s="1665"/>
      <c r="AT15" s="1503"/>
      <c r="AU15" s="1512"/>
      <c r="AV15" s="1924"/>
      <c r="AW15" s="1949"/>
      <c r="AX15" s="743"/>
      <c r="AY15" s="720"/>
      <c r="AZ15" s="721"/>
      <c r="BA15" s="719"/>
      <c r="BB15" s="719"/>
      <c r="BC15" s="719"/>
      <c r="BD15" s="719"/>
      <c r="BE15" s="719"/>
      <c r="BF15" s="719"/>
      <c r="BG15" s="719"/>
      <c r="BH15" s="721"/>
      <c r="BI15" s="726">
        <f t="shared" si="12"/>
        <v>0</v>
      </c>
      <c r="BJ15" s="1046"/>
      <c r="BK15" s="1666"/>
      <c r="BL15" s="1666"/>
      <c r="BM15" s="1545"/>
      <c r="BN15" s="1516"/>
      <c r="BO15" s="1946"/>
      <c r="BP15" s="124"/>
      <c r="BQ15" s="255"/>
      <c r="BR15" s="255"/>
      <c r="BS15" s="255"/>
      <c r="BT15" s="255"/>
      <c r="BU15" s="255"/>
      <c r="BV15" s="252"/>
      <c r="BW15" s="255"/>
      <c r="BX15" s="255"/>
      <c r="BY15" s="255"/>
      <c r="BZ15" s="255"/>
      <c r="CA15" s="255"/>
      <c r="CB15" s="1655">
        <f t="shared" si="13"/>
        <v>0</v>
      </c>
      <c r="CC15" t="str">
        <f t="shared" si="14"/>
        <v>-</v>
      </c>
    </row>
    <row r="16" spans="1:81" s="62" customFormat="1" hidden="1">
      <c r="A16" s="273" t="s">
        <v>230</v>
      </c>
      <c r="B16" s="41" t="s">
        <v>197</v>
      </c>
      <c r="C16" s="441"/>
      <c r="D16" s="1656"/>
      <c r="E16" s="1656"/>
      <c r="F16" s="1656"/>
      <c r="G16" s="1656"/>
      <c r="H16" s="1656"/>
      <c r="I16" s="1656"/>
      <c r="J16" s="1656"/>
      <c r="K16" s="450"/>
      <c r="L16" s="1654">
        <f t="shared" si="8"/>
        <v>0</v>
      </c>
      <c r="M16" s="246"/>
      <c r="N16" s="247"/>
      <c r="O16" s="244"/>
      <c r="P16" s="302"/>
      <c r="Q16" s="279"/>
      <c r="R16" s="279"/>
      <c r="S16" s="279"/>
      <c r="T16" s="279"/>
      <c r="U16" s="279"/>
      <c r="V16" s="279"/>
      <c r="W16" s="279"/>
      <c r="X16" s="303"/>
      <c r="Y16" s="1575">
        <f t="shared" si="9"/>
        <v>0</v>
      </c>
      <c r="Z16" s="275"/>
      <c r="AA16" s="1657"/>
      <c r="AB16" s="1657"/>
      <c r="AC16" s="1657"/>
      <c r="AD16" s="1657"/>
      <c r="AE16" s="95">
        <f t="shared" si="10"/>
        <v>0</v>
      </c>
      <c r="AF16" s="240"/>
      <c r="AG16" s="252"/>
      <c r="AH16" s="251"/>
      <c r="AI16" s="240"/>
      <c r="AJ16" s="240"/>
      <c r="AK16" s="251"/>
      <c r="AL16" s="251"/>
      <c r="AM16" s="240"/>
      <c r="AN16" s="240"/>
      <c r="AO16" s="665">
        <f t="shared" si="1"/>
        <v>0</v>
      </c>
      <c r="AP16" s="1619">
        <f t="shared" si="11"/>
        <v>0</v>
      </c>
      <c r="AQ16" s="1056"/>
      <c r="AR16" s="1665"/>
      <c r="AS16" s="1665"/>
      <c r="AT16" s="1503"/>
      <c r="AU16" s="1512"/>
      <c r="AV16" s="1924"/>
      <c r="AW16" s="1949"/>
      <c r="AX16" s="743"/>
      <c r="AY16" s="720"/>
      <c r="AZ16" s="721"/>
      <c r="BA16" s="719"/>
      <c r="BB16" s="719"/>
      <c r="BC16" s="719"/>
      <c r="BD16" s="719"/>
      <c r="BE16" s="719"/>
      <c r="BF16" s="719"/>
      <c r="BG16" s="719"/>
      <c r="BH16" s="721"/>
      <c r="BI16" s="726">
        <f t="shared" si="12"/>
        <v>0</v>
      </c>
      <c r="BJ16" s="1046"/>
      <c r="BK16" s="1666"/>
      <c r="BL16" s="1666"/>
      <c r="BM16" s="1545"/>
      <c r="BN16" s="1516"/>
      <c r="BO16" s="1946"/>
      <c r="BP16" s="124"/>
      <c r="BQ16" s="255"/>
      <c r="BR16" s="255"/>
      <c r="BS16" s="255"/>
      <c r="BT16" s="255"/>
      <c r="BU16" s="255"/>
      <c r="BV16" s="252"/>
      <c r="BW16" s="255"/>
      <c r="BX16" s="255"/>
      <c r="BY16" s="255"/>
      <c r="BZ16" s="255"/>
      <c r="CA16" s="255"/>
      <c r="CB16" s="1655">
        <f t="shared" si="13"/>
        <v>0</v>
      </c>
      <c r="CC16" t="str">
        <f t="shared" si="14"/>
        <v>-</v>
      </c>
    </row>
    <row r="17" spans="1:81" s="62" customFormat="1" hidden="1">
      <c r="A17" s="273" t="s">
        <v>230</v>
      </c>
      <c r="B17" s="41" t="s">
        <v>184</v>
      </c>
      <c r="C17" s="441"/>
      <c r="D17" s="1656"/>
      <c r="E17" s="1656"/>
      <c r="F17" s="1656"/>
      <c r="G17" s="1656"/>
      <c r="H17" s="1656"/>
      <c r="I17" s="1656"/>
      <c r="J17" s="1656"/>
      <c r="K17" s="450"/>
      <c r="L17" s="1654">
        <f t="shared" si="8"/>
        <v>0</v>
      </c>
      <c r="M17" s="246"/>
      <c r="N17" s="247"/>
      <c r="O17" s="244"/>
      <c r="P17" s="302"/>
      <c r="Q17" s="279"/>
      <c r="R17" s="279"/>
      <c r="S17" s="279"/>
      <c r="T17" s="279"/>
      <c r="U17" s="279"/>
      <c r="V17" s="279"/>
      <c r="W17" s="279"/>
      <c r="X17" s="303"/>
      <c r="Y17" s="1575">
        <f t="shared" si="9"/>
        <v>0</v>
      </c>
      <c r="Z17" s="275"/>
      <c r="AA17" s="1657"/>
      <c r="AB17" s="1657"/>
      <c r="AC17" s="1657"/>
      <c r="AD17" s="1657"/>
      <c r="AE17" s="95">
        <f t="shared" si="10"/>
        <v>0</v>
      </c>
      <c r="AF17" s="240"/>
      <c r="AG17" s="252"/>
      <c r="AH17" s="251"/>
      <c r="AI17" s="240"/>
      <c r="AJ17" s="240"/>
      <c r="AK17" s="251"/>
      <c r="AL17" s="251"/>
      <c r="AM17" s="240"/>
      <c r="AN17" s="240"/>
      <c r="AO17" s="665">
        <f t="shared" si="1"/>
        <v>0</v>
      </c>
      <c r="AP17" s="1619">
        <f t="shared" si="11"/>
        <v>0</v>
      </c>
      <c r="AQ17" s="1056"/>
      <c r="AR17" s="1665"/>
      <c r="AS17" s="1665"/>
      <c r="AT17" s="1503"/>
      <c r="AU17" s="1512"/>
      <c r="AV17" s="1924"/>
      <c r="AW17" s="1949"/>
      <c r="AX17" s="743"/>
      <c r="AY17" s="720"/>
      <c r="AZ17" s="721"/>
      <c r="BA17" s="719"/>
      <c r="BB17" s="719"/>
      <c r="BC17" s="719"/>
      <c r="BD17" s="719"/>
      <c r="BE17" s="719"/>
      <c r="BF17" s="719"/>
      <c r="BG17" s="719"/>
      <c r="BH17" s="721"/>
      <c r="BI17" s="726">
        <f t="shared" si="12"/>
        <v>0</v>
      </c>
      <c r="BJ17" s="1046"/>
      <c r="BK17" s="1666"/>
      <c r="BL17" s="1666"/>
      <c r="BM17" s="1545"/>
      <c r="BN17" s="1516"/>
      <c r="BO17" s="1946"/>
      <c r="BP17" s="124"/>
      <c r="BQ17" s="255"/>
      <c r="BR17" s="255"/>
      <c r="BS17" s="255"/>
      <c r="BT17" s="255"/>
      <c r="BU17" s="255"/>
      <c r="BV17" s="252"/>
      <c r="BW17" s="255"/>
      <c r="BX17" s="255"/>
      <c r="BY17" s="255"/>
      <c r="BZ17" s="255"/>
      <c r="CA17" s="255"/>
      <c r="CB17" s="1655">
        <f t="shared" si="13"/>
        <v>0</v>
      </c>
      <c r="CC17" t="str">
        <f t="shared" si="14"/>
        <v>-</v>
      </c>
    </row>
    <row r="18" spans="1:81" s="62" customFormat="1" hidden="1">
      <c r="A18" s="273" t="s">
        <v>230</v>
      </c>
      <c r="B18" s="300" t="s">
        <v>183</v>
      </c>
      <c r="C18" s="441"/>
      <c r="D18" s="1656"/>
      <c r="E18" s="1656"/>
      <c r="F18" s="1656"/>
      <c r="G18" s="1656"/>
      <c r="H18" s="1656"/>
      <c r="I18" s="1656"/>
      <c r="J18" s="1656"/>
      <c r="K18" s="451"/>
      <c r="L18" s="1654">
        <f t="shared" si="8"/>
        <v>0</v>
      </c>
      <c r="M18" s="248"/>
      <c r="N18" s="1667"/>
      <c r="O18" s="1659"/>
      <c r="P18" s="302"/>
      <c r="Q18" s="279"/>
      <c r="R18" s="279"/>
      <c r="S18" s="279"/>
      <c r="T18" s="279"/>
      <c r="U18" s="279"/>
      <c r="V18" s="279"/>
      <c r="W18" s="279"/>
      <c r="X18" s="303"/>
      <c r="Y18" s="1575">
        <f t="shared" si="9"/>
        <v>0</v>
      </c>
      <c r="Z18" s="275"/>
      <c r="AA18" s="1657"/>
      <c r="AB18" s="1657"/>
      <c r="AC18" s="1657"/>
      <c r="AD18" s="1657"/>
      <c r="AE18" s="95">
        <f t="shared" si="10"/>
        <v>0</v>
      </c>
      <c r="AF18" s="1660"/>
      <c r="AG18" s="1663"/>
      <c r="AH18" s="1661"/>
      <c r="AI18" s="1660"/>
      <c r="AJ18" s="1660"/>
      <c r="AK18" s="1661"/>
      <c r="AL18" s="1661"/>
      <c r="AM18" s="1660"/>
      <c r="AN18" s="1660"/>
      <c r="AO18" s="665">
        <f t="shared" si="1"/>
        <v>0</v>
      </c>
      <c r="AP18" s="1619">
        <f t="shared" si="11"/>
        <v>0</v>
      </c>
      <c r="AQ18" s="1056"/>
      <c r="AR18" s="1665"/>
      <c r="AS18" s="1665"/>
      <c r="AT18" s="1503"/>
      <c r="AU18" s="1512"/>
      <c r="AV18" s="1924"/>
      <c r="AW18" s="1949"/>
      <c r="AX18" s="744"/>
      <c r="AY18" s="1624"/>
      <c r="AZ18" s="1625"/>
      <c r="BA18" s="1626"/>
      <c r="BB18" s="1626"/>
      <c r="BC18" s="1626"/>
      <c r="BD18" s="1626"/>
      <c r="BE18" s="1626"/>
      <c r="BF18" s="1626"/>
      <c r="BG18" s="1626"/>
      <c r="BH18" s="1625"/>
      <c r="BI18" s="726">
        <f t="shared" si="12"/>
        <v>0</v>
      </c>
      <c r="BJ18" s="1046"/>
      <c r="BK18" s="1666"/>
      <c r="BL18" s="1666"/>
      <c r="BM18" s="1545"/>
      <c r="BN18" s="1516"/>
      <c r="BO18" s="1946"/>
      <c r="BP18" s="124"/>
      <c r="BQ18" s="1662"/>
      <c r="BR18" s="1662"/>
      <c r="BS18" s="1662"/>
      <c r="BT18" s="1662"/>
      <c r="BU18" s="1662"/>
      <c r="BV18" s="1663"/>
      <c r="BW18" s="1662"/>
      <c r="BX18" s="1662"/>
      <c r="BY18" s="1662"/>
      <c r="BZ18" s="1662"/>
      <c r="CA18" s="1662"/>
      <c r="CB18" s="1655">
        <f t="shared" si="13"/>
        <v>0</v>
      </c>
      <c r="CC18" t="str">
        <f t="shared" si="14"/>
        <v>-</v>
      </c>
    </row>
    <row r="19" spans="1:81">
      <c r="A19" s="273" t="s">
        <v>231</v>
      </c>
      <c r="B19" s="1583" t="s">
        <v>231</v>
      </c>
      <c r="C19" s="280">
        <f>SUMIFS('EIA SEDS Data 2022'!$L$7:$L$371,'EIA SEDS Data 2022'!$D$7:$D$371,$A19,'EIA SEDS Data 2022'!$E$7:$E$371,C$4,'EIA SEDS Data 2022'!$F$7:$F$371,"Billion Btu")</f>
        <v>0</v>
      </c>
      <c r="D19" s="1487">
        <f>SUMIFS('EIA SEDS Data 2022'!$L$7:$L$371,'EIA SEDS Data 2022'!$D$7:$D$371,$A19,'EIA SEDS Data 2022'!$E$7:$E$371,D$4,'EIA SEDS Data 2022'!$F$7:$F$371,"Billion Btu")</f>
        <v>0</v>
      </c>
      <c r="E19" s="1487">
        <f>SUMIFS('EIA SEDS Data 2022'!$L$7:$L$371,'EIA SEDS Data 2022'!$D$7:$D$371,$A19,'EIA SEDS Data 2022'!$E$7:$E$371,E$4,'EIA SEDS Data 2022'!$F$7:$F$371,"Billion Btu")</f>
        <v>0</v>
      </c>
      <c r="F19" s="1487">
        <f>IFERROR((SUMIFS('EIA SEDS Data 2022'!$L$7:$L$371,'EIA SEDS Data 2022'!$D$7:$D$371,$A19,'EIA SEDS Data 2022'!$E$7:$E$371,"Transportation",'EIA SEDS Data 2022'!$F$7:$F$371,"Billion Btu"))*INDEX('DBEDT Transport'!$B$49:$E$58,MATCH($A19,'DBEDT Transport'!$B$49:$B$58,0),MATCH(F$4,'DBEDT Transport'!$B$49:$E$49,0)),0)*('2007'!F$19/'2007'!$L$19)</f>
        <v>67056.882182569083</v>
      </c>
      <c r="G19" s="1487">
        <f>IFERROR((SUMIFS('EIA SEDS Data 2022'!$L$7:$L$371,'EIA SEDS Data 2022'!$D$7:$D$371,$A19,'EIA SEDS Data 2022'!$E$7:$E$371,"Transportation",'EIA SEDS Data 2022'!$F$7:$F$371,"Billion Btu"))*INDEX('DBEDT Transport'!$B$49:$E$58,MATCH($A19,'DBEDT Transport'!$B$49:$B$58,0),MATCH(G$4,'DBEDT Transport'!$B$49:$E$49,0)),0)*('2007'!G$19/'2007'!$L$19)</f>
        <v>0</v>
      </c>
      <c r="H19" s="1487">
        <f>IFERROR((SUMIFS('EIA SEDS Data 2022'!$L$7:$L$371,'EIA SEDS Data 2022'!$D$7:$D$371,$A19,'EIA SEDS Data 2022'!$E$7:$E$371,"Transportation",'EIA SEDS Data 2022'!$F$7:$F$371,"Billion Btu"))*INDEX('DBEDT Transport'!$B$49:$E$58,MATCH($A19,'DBEDT Transport'!$B$49:$B$58,0),MATCH(H$4,'DBEDT Transport'!$B$49:$E$49,0)),0)*('2007'!H$19/'2007'!$L$19)</f>
        <v>0</v>
      </c>
      <c r="I19" s="1487">
        <f>SUMIFS('EIA SEDS Data 2022'!$L$7:$L$371,'EIA SEDS Data 2022'!$D$7:$D$371,$A19,'EIA SEDS Data 2022'!$E$7:$E$371,I$4,'EIA SEDS Data 2022'!$F$7:$F$371,"Billion Btu")</f>
        <v>0</v>
      </c>
      <c r="J19" s="1487"/>
      <c r="K19" s="1919">
        <f>IFERROR((SUMIFS('EIA SEDS Data 2022'!$L$7:$L$371,'EIA SEDS Data 2022'!$D$7:$D$371,$A19,'EIA SEDS Data 2022'!$E$7:$E$371,"Transportation",'EIA SEDS Data 2022'!$F$7:$F$371,"Billion Btu"))*INDEX('DBEDT Transport'!$B$37:$E$46,MATCH($A19,'DBEDT Transport'!$B$37:$B$46,0),MATCH(F$4,'DBEDT Transport'!$B$37:$E$37,0)),0)*('2007'!K$19/'2007'!$L$19)</f>
        <v>9119.1178174309061</v>
      </c>
      <c r="L19" s="1654">
        <f t="shared" si="8"/>
        <v>76175.999999999985</v>
      </c>
      <c r="M19" s="1526">
        <f>F19*INDEX(Percentage_of_Total_Int,1,MATCH($B$2,'International Bunker Fuels'!$B$92:$M$92,0))</f>
        <v>12626.815895453385</v>
      </c>
      <c r="N19" s="1588"/>
      <c r="O19" s="1549"/>
      <c r="P19" s="65">
        <f>C19</f>
        <v>0</v>
      </c>
      <c r="Q19" s="66">
        <f>D19</f>
        <v>0</v>
      </c>
      <c r="R19" s="66">
        <f>E19-O19</f>
        <v>0</v>
      </c>
      <c r="S19" s="66">
        <f>F19-M19</f>
        <v>54430.066287115696</v>
      </c>
      <c r="T19" s="66">
        <f>G19</f>
        <v>0</v>
      </c>
      <c r="U19" s="66">
        <f>H19-N19</f>
        <v>0</v>
      </c>
      <c r="V19" s="66">
        <f>I19</f>
        <v>0</v>
      </c>
      <c r="W19" s="66">
        <f>J19</f>
        <v>0</v>
      </c>
      <c r="X19" s="67">
        <f>K19</f>
        <v>9119.1178174309061</v>
      </c>
      <c r="Y19" s="1575">
        <f t="shared" si="9"/>
        <v>63549.184104546599</v>
      </c>
      <c r="Z19" s="94">
        <f>IFERROR(INDEX(CO2_EFs!$D$7:$AC$53,MATCH($A19&amp;Z$4,CO2_EFs!$A$7:$A$53,0),MATCH($B$2,CO2_EFs!$D$5:$AC$5,0)),0)</f>
        <v>0</v>
      </c>
      <c r="AA19" s="1488">
        <f>IFERROR(INDEX(CO2_EFs!$D$7:$AC$53,MATCH($A19&amp;AA$4,CO2_EFs!$A$7:$A$53,0),MATCH($B$2,CO2_EFs!$D$5:$AC$5,0)),0)</f>
        <v>0</v>
      </c>
      <c r="AB19" s="1488">
        <f>IFERROR(INDEX(CO2_EFs!$D$7:$AC$53,MATCH($A19&amp;AB$4,CO2_EFs!$A$7:$A$53,0),MATCH($B$2,CO2_EFs!$D$5:$AC$5,0)),0)</f>
        <v>0</v>
      </c>
      <c r="AC19" s="1488">
        <f>IFERROR(INDEX(CO2_EFs!$D$7:$AC$53,MATCH($A19&amp;AC$4,CO2_EFs!$A$7:$A$53,0),MATCH($B$2,CO2_EFs!$D$5:$AC$5,0)),0)</f>
        <v>43.431013999999998</v>
      </c>
      <c r="AD19" s="1488">
        <f>IFERROR(INDEX(CO2_EFs!$D$7:$AC$53,MATCH($A19&amp;AD$4,CO2_EFs!$A$7:$A$53,0),MATCH($B$2,CO2_EFs!$D$5:$AC$5,0)),0)</f>
        <v>43.431013999999998</v>
      </c>
      <c r="AE19" s="95">
        <f t="shared" si="10"/>
        <v>0</v>
      </c>
      <c r="AF19" s="1554">
        <f>P19*Z19*lbs_shortt*Short_Metric*Bbtu_to_MMBtu*Mt_to_MMT*C_CO2</f>
        <v>0</v>
      </c>
      <c r="AG19" s="1552">
        <f>Q19*AA19*lbs_shortt*Short_Metric*Bbtu_to_MMBtu*Mt_to_MMT*C_CO2</f>
        <v>0</v>
      </c>
      <c r="AH19" s="1553">
        <f>R19*AB19*lbs_shortt*Short_Metric*Bbtu_to_MMBtu*Mt_to_MMT*C_CO2</f>
        <v>0</v>
      </c>
      <c r="AI19" s="1553">
        <f>S19*$AC19*lbs_shortt*Short_Metric*Bbtu_to_MMBtu*Mt_to_MMT*C_CO2</f>
        <v>3.9316399029862343</v>
      </c>
      <c r="AJ19" s="1554">
        <f>T19*$AC19*lbs_shortt*Short_Metric*Bbtu_to_MMBtu*Mt_to_MMT*C_CO2</f>
        <v>0</v>
      </c>
      <c r="AK19" s="1553">
        <f>U19*$AC19*lbs_shortt*Short_Metric*Bbtu_to_MMBtu*Mt_to_MMT*C_CO2</f>
        <v>0</v>
      </c>
      <c r="AL19" s="1553">
        <f>V19*AD19*lbs_shortt*Short_Metric*Bbtu_to_MMBtu*Mt_to_MMT*C_CO2</f>
        <v>0</v>
      </c>
      <c r="AM19" s="1554">
        <f t="shared" si="21"/>
        <v>0</v>
      </c>
      <c r="AN19" s="1554">
        <f>X19*AC19*lbs_shortt*Short_Metric*Bbtu_to_MMBtu*Mt_to_MMT*C_CO2</f>
        <v>0.65870005195145209</v>
      </c>
      <c r="AO19" s="666">
        <f t="shared" si="1"/>
        <v>0</v>
      </c>
      <c r="AP19" s="1619">
        <f t="shared" si="11"/>
        <v>4.5903399549376864</v>
      </c>
      <c r="AQ19" s="1045"/>
      <c r="AR19" s="1630"/>
      <c r="AS19" s="1630"/>
      <c r="AT19" s="1488">
        <f>'CH4 N2O Emission Factors'!$F$110</f>
        <v>0</v>
      </c>
      <c r="AU19" s="1513"/>
      <c r="AV19" s="1920">
        <f>'CH4 N2O Emission Factors'!$F$110</f>
        <v>0</v>
      </c>
      <c r="AW19" s="1920"/>
      <c r="AX19" s="1620">
        <f t="shared" si="2"/>
        <v>0</v>
      </c>
      <c r="AY19" s="1555">
        <f>AR19*$Q19*CH4GWP/10^6</f>
        <v>0</v>
      </c>
      <c r="AZ19" s="1556">
        <f t="shared" si="3"/>
        <v>0</v>
      </c>
      <c r="BA19" s="1515">
        <f>$S19*Conversions!$B$135/10^3*AT19/10^12*CH4GWP</f>
        <v>0</v>
      </c>
      <c r="BB19" s="1515"/>
      <c r="BC19" s="1515"/>
      <c r="BD19" s="1515"/>
      <c r="BE19" s="1515">
        <f t="shared" si="4"/>
        <v>0</v>
      </c>
      <c r="BF19" s="1515">
        <f>$W19*Conversions!$B$135/10^3*AV19/10^12*CH4GWP</f>
        <v>0</v>
      </c>
      <c r="BG19" s="1515">
        <f>$X19*Conversions!$B$135/10^3*AV19/10^12*CH4GWP</f>
        <v>0</v>
      </c>
      <c r="BH19" s="1556"/>
      <c r="BI19" s="726">
        <f t="shared" si="12"/>
        <v>0</v>
      </c>
      <c r="BJ19" s="1045"/>
      <c r="BK19" s="1630"/>
      <c r="BL19" s="1630"/>
      <c r="BM19" s="1495">
        <f>'CH4 N2O Emission Factors'!F67</f>
        <v>0.1</v>
      </c>
      <c r="BN19" s="1513"/>
      <c r="BO19" s="1944">
        <f>'CH4 N2O Emission Factors'!F67</f>
        <v>0.1</v>
      </c>
      <c r="BP19" s="95"/>
      <c r="BQ19" s="1560">
        <f t="shared" si="22"/>
        <v>0</v>
      </c>
      <c r="BR19" s="1560">
        <f t="shared" si="5"/>
        <v>0</v>
      </c>
      <c r="BS19" s="1560">
        <f t="shared" si="6"/>
        <v>0</v>
      </c>
      <c r="BT19" s="1560">
        <f>$S19*Conversions!$B$135/10^3*BM19/10^12*N2OGWP</f>
        <v>3.2104867008593461E-2</v>
      </c>
      <c r="BU19" s="1560"/>
      <c r="BV19" s="1581"/>
      <c r="BW19" s="1560"/>
      <c r="BX19" s="1560">
        <f t="shared" si="7"/>
        <v>0</v>
      </c>
      <c r="BY19" s="1560">
        <f>$W19*Conversions!$B$135/10^3*BO19/10^12*N2OGWP</f>
        <v>0</v>
      </c>
      <c r="BZ19" s="1560">
        <f>$X19*Conversions!$B$135/10^3*BO19/10^12*N2OGWP</f>
        <v>5.3787930960799936E-3</v>
      </c>
      <c r="CA19" s="1560"/>
      <c r="CB19" s="1655">
        <f t="shared" si="13"/>
        <v>3.7483660104673452E-2</v>
      </c>
      <c r="CC19" t="str">
        <f t="shared" si="14"/>
        <v>check</v>
      </c>
    </row>
    <row r="20" spans="1:81" s="62" customFormat="1" hidden="1">
      <c r="A20" s="273" t="s">
        <v>231</v>
      </c>
      <c r="B20" s="41" t="s">
        <v>180</v>
      </c>
      <c r="C20" s="441"/>
      <c r="D20" s="1656"/>
      <c r="E20" s="1656"/>
      <c r="F20" s="1656"/>
      <c r="G20" s="1656"/>
      <c r="H20" s="1656"/>
      <c r="I20" s="1656"/>
      <c r="J20" s="1656"/>
      <c r="K20" s="450"/>
      <c r="L20" s="1654">
        <f t="shared" si="8"/>
        <v>0</v>
      </c>
      <c r="M20" s="243"/>
      <c r="N20" s="249"/>
      <c r="O20" s="244"/>
      <c r="P20" s="302"/>
      <c r="Q20" s="279"/>
      <c r="R20" s="279"/>
      <c r="S20" s="279"/>
      <c r="T20" s="279"/>
      <c r="U20" s="279"/>
      <c r="V20" s="279"/>
      <c r="W20" s="279"/>
      <c r="X20" s="303"/>
      <c r="Y20" s="1575">
        <f t="shared" si="9"/>
        <v>0</v>
      </c>
      <c r="Z20" s="275"/>
      <c r="AA20" s="1657"/>
      <c r="AB20" s="1657"/>
      <c r="AC20" s="1657"/>
      <c r="AD20" s="1657"/>
      <c r="AE20" s="95">
        <f t="shared" si="10"/>
        <v>0</v>
      </c>
      <c r="AF20" s="240"/>
      <c r="AG20" s="252"/>
      <c r="AH20" s="251"/>
      <c r="AI20" s="251"/>
      <c r="AJ20" s="240"/>
      <c r="AK20" s="251"/>
      <c r="AL20" s="251"/>
      <c r="AM20" s="240"/>
      <c r="AN20" s="240"/>
      <c r="AO20" s="665">
        <f t="shared" si="1"/>
        <v>0</v>
      </c>
      <c r="AP20" s="1619">
        <f t="shared" si="11"/>
        <v>0</v>
      </c>
      <c r="AQ20" s="1056"/>
      <c r="AR20" s="1665"/>
      <c r="AS20" s="1665"/>
      <c r="AT20" s="1503"/>
      <c r="AU20" s="1512"/>
      <c r="AV20" s="1924"/>
      <c r="AW20" s="1949"/>
      <c r="AX20" s="743"/>
      <c r="AY20" s="720"/>
      <c r="AZ20" s="721"/>
      <c r="BA20" s="719"/>
      <c r="BB20" s="719"/>
      <c r="BC20" s="719"/>
      <c r="BD20" s="719"/>
      <c r="BE20" s="719"/>
      <c r="BF20" s="719"/>
      <c r="BG20" s="719"/>
      <c r="BH20" s="721"/>
      <c r="BI20" s="726">
        <f t="shared" si="12"/>
        <v>0</v>
      </c>
      <c r="BJ20" s="1046"/>
      <c r="BK20" s="1568"/>
      <c r="BL20" s="1568"/>
      <c r="BM20" s="1545"/>
      <c r="BN20" s="1512"/>
      <c r="BO20" s="1946"/>
      <c r="BP20" s="96"/>
      <c r="BQ20" s="255"/>
      <c r="BR20" s="255"/>
      <c r="BS20" s="255"/>
      <c r="BT20" s="255"/>
      <c r="BU20" s="255"/>
      <c r="BV20" s="252"/>
      <c r="BW20" s="255"/>
      <c r="BX20" s="255"/>
      <c r="BY20" s="255"/>
      <c r="BZ20" s="255"/>
      <c r="CA20" s="255"/>
      <c r="CB20" s="1655">
        <f t="shared" si="13"/>
        <v>0</v>
      </c>
      <c r="CC20" t="str">
        <f t="shared" si="14"/>
        <v>-</v>
      </c>
    </row>
    <row r="21" spans="1:81" s="62" customFormat="1" hidden="1">
      <c r="A21" s="273" t="s">
        <v>231</v>
      </c>
      <c r="B21" s="41" t="s">
        <v>197</v>
      </c>
      <c r="C21" s="441"/>
      <c r="D21" s="1656"/>
      <c r="E21" s="1656"/>
      <c r="F21" s="1656"/>
      <c r="G21" s="1656"/>
      <c r="H21" s="1656"/>
      <c r="I21" s="1656"/>
      <c r="J21" s="1656"/>
      <c r="K21" s="450"/>
      <c r="L21" s="1654">
        <f t="shared" si="8"/>
        <v>0</v>
      </c>
      <c r="M21" s="243"/>
      <c r="N21" s="249"/>
      <c r="O21" s="244"/>
      <c r="P21" s="302"/>
      <c r="Q21" s="279"/>
      <c r="R21" s="279"/>
      <c r="S21" s="279"/>
      <c r="T21" s="279"/>
      <c r="U21" s="279"/>
      <c r="V21" s="279"/>
      <c r="W21" s="279"/>
      <c r="X21" s="303"/>
      <c r="Y21" s="1575">
        <f t="shared" si="9"/>
        <v>0</v>
      </c>
      <c r="Z21" s="275"/>
      <c r="AA21" s="1657"/>
      <c r="AB21" s="1657"/>
      <c r="AC21" s="1657"/>
      <c r="AD21" s="1657"/>
      <c r="AE21" s="95">
        <f t="shared" si="10"/>
        <v>0</v>
      </c>
      <c r="AF21" s="240"/>
      <c r="AG21" s="252"/>
      <c r="AH21" s="251"/>
      <c r="AI21" s="251"/>
      <c r="AJ21" s="240"/>
      <c r="AK21" s="251"/>
      <c r="AL21" s="251"/>
      <c r="AM21" s="240"/>
      <c r="AN21" s="240"/>
      <c r="AO21" s="665">
        <f t="shared" si="1"/>
        <v>0</v>
      </c>
      <c r="AP21" s="1619">
        <f t="shared" si="11"/>
        <v>0</v>
      </c>
      <c r="AQ21" s="1056"/>
      <c r="AR21" s="1665"/>
      <c r="AS21" s="1665"/>
      <c r="AT21" s="1503"/>
      <c r="AU21" s="1512"/>
      <c r="AV21" s="1924"/>
      <c r="AW21" s="1949"/>
      <c r="AX21" s="743"/>
      <c r="AY21" s="720"/>
      <c r="AZ21" s="721"/>
      <c r="BA21" s="719"/>
      <c r="BB21" s="719"/>
      <c r="BC21" s="719"/>
      <c r="BD21" s="719"/>
      <c r="BE21" s="719"/>
      <c r="BF21" s="719"/>
      <c r="BG21" s="719"/>
      <c r="BH21" s="721"/>
      <c r="BI21" s="726">
        <f t="shared" si="12"/>
        <v>0</v>
      </c>
      <c r="BJ21" s="1046"/>
      <c r="BK21" s="1568"/>
      <c r="BL21" s="1568"/>
      <c r="BM21" s="1545"/>
      <c r="BN21" s="1512"/>
      <c r="BO21" s="1946"/>
      <c r="BP21" s="96"/>
      <c r="BQ21" s="255"/>
      <c r="BR21" s="255"/>
      <c r="BS21" s="255"/>
      <c r="BT21" s="255"/>
      <c r="BU21" s="255"/>
      <c r="BV21" s="252"/>
      <c r="BW21" s="255"/>
      <c r="BX21" s="255"/>
      <c r="BY21" s="255"/>
      <c r="BZ21" s="255"/>
      <c r="CA21" s="255"/>
      <c r="CB21" s="1655">
        <f t="shared" si="13"/>
        <v>0</v>
      </c>
      <c r="CC21" t="str">
        <f t="shared" si="14"/>
        <v>-</v>
      </c>
    </row>
    <row r="22" spans="1:81" s="62" customFormat="1" hidden="1">
      <c r="A22" s="273" t="s">
        <v>231</v>
      </c>
      <c r="B22" s="41" t="s">
        <v>184</v>
      </c>
      <c r="C22" s="441"/>
      <c r="D22" s="1656"/>
      <c r="E22" s="1656"/>
      <c r="F22" s="1656"/>
      <c r="G22" s="1656"/>
      <c r="H22" s="1656"/>
      <c r="I22" s="1656"/>
      <c r="J22" s="1656"/>
      <c r="K22" s="450"/>
      <c r="L22" s="1654">
        <f t="shared" si="8"/>
        <v>0</v>
      </c>
      <c r="M22" s="243"/>
      <c r="N22" s="249"/>
      <c r="O22" s="244"/>
      <c r="P22" s="302"/>
      <c r="Q22" s="279"/>
      <c r="R22" s="279"/>
      <c r="S22" s="279"/>
      <c r="T22" s="279"/>
      <c r="U22" s="279"/>
      <c r="V22" s="279"/>
      <c r="W22" s="279"/>
      <c r="X22" s="303"/>
      <c r="Y22" s="1575">
        <f t="shared" si="9"/>
        <v>0</v>
      </c>
      <c r="Z22" s="275"/>
      <c r="AA22" s="1657"/>
      <c r="AB22" s="1657"/>
      <c r="AC22" s="1657"/>
      <c r="AD22" s="1657"/>
      <c r="AE22" s="95">
        <f t="shared" si="10"/>
        <v>0</v>
      </c>
      <c r="AF22" s="240"/>
      <c r="AG22" s="252"/>
      <c r="AH22" s="251"/>
      <c r="AI22" s="251"/>
      <c r="AJ22" s="240"/>
      <c r="AK22" s="251"/>
      <c r="AL22" s="251"/>
      <c r="AM22" s="240"/>
      <c r="AN22" s="240"/>
      <c r="AO22" s="665">
        <f t="shared" si="1"/>
        <v>0</v>
      </c>
      <c r="AP22" s="1619">
        <f t="shared" si="11"/>
        <v>0</v>
      </c>
      <c r="AQ22" s="1056"/>
      <c r="AR22" s="1665"/>
      <c r="AS22" s="1665"/>
      <c r="AT22" s="1503"/>
      <c r="AU22" s="1512"/>
      <c r="AV22" s="1924"/>
      <c r="AW22" s="1949"/>
      <c r="AX22" s="743"/>
      <c r="AY22" s="720"/>
      <c r="AZ22" s="721"/>
      <c r="BA22" s="719"/>
      <c r="BB22" s="719"/>
      <c r="BC22" s="719"/>
      <c r="BD22" s="719"/>
      <c r="BE22" s="719"/>
      <c r="BF22" s="719"/>
      <c r="BG22" s="719"/>
      <c r="BH22" s="721"/>
      <c r="BI22" s="726">
        <f t="shared" si="12"/>
        <v>0</v>
      </c>
      <c r="BJ22" s="1046"/>
      <c r="BK22" s="1568"/>
      <c r="BL22" s="1568"/>
      <c r="BM22" s="1545"/>
      <c r="BN22" s="1512"/>
      <c r="BO22" s="1946"/>
      <c r="BP22" s="96"/>
      <c r="BQ22" s="255"/>
      <c r="BR22" s="255"/>
      <c r="BS22" s="255"/>
      <c r="BT22" s="255"/>
      <c r="BU22" s="255"/>
      <c r="BV22" s="252"/>
      <c r="BW22" s="255"/>
      <c r="BX22" s="255"/>
      <c r="BY22" s="255"/>
      <c r="BZ22" s="255"/>
      <c r="CA22" s="255"/>
      <c r="CB22" s="1655">
        <f t="shared" si="13"/>
        <v>0</v>
      </c>
      <c r="CC22" t="str">
        <f t="shared" si="14"/>
        <v>-</v>
      </c>
    </row>
    <row r="23" spans="1:81" s="62" customFormat="1" hidden="1">
      <c r="A23" s="273" t="s">
        <v>231</v>
      </c>
      <c r="B23" s="300" t="s">
        <v>183</v>
      </c>
      <c r="C23" s="441"/>
      <c r="D23" s="1656"/>
      <c r="E23" s="1656"/>
      <c r="F23" s="1656"/>
      <c r="G23" s="1656"/>
      <c r="H23" s="1656"/>
      <c r="I23" s="1656"/>
      <c r="J23" s="1656"/>
      <c r="K23" s="451"/>
      <c r="L23" s="1654">
        <f t="shared" si="8"/>
        <v>0</v>
      </c>
      <c r="M23" s="245"/>
      <c r="N23" s="1659"/>
      <c r="O23" s="1659"/>
      <c r="P23" s="302"/>
      <c r="Q23" s="279"/>
      <c r="R23" s="279"/>
      <c r="S23" s="279"/>
      <c r="T23" s="279"/>
      <c r="U23" s="279"/>
      <c r="V23" s="279"/>
      <c r="W23" s="279"/>
      <c r="X23" s="303"/>
      <c r="Y23" s="1575">
        <f t="shared" si="9"/>
        <v>0</v>
      </c>
      <c r="Z23" s="275"/>
      <c r="AA23" s="1657"/>
      <c r="AB23" s="1657"/>
      <c r="AC23" s="1657"/>
      <c r="AD23" s="1657"/>
      <c r="AE23" s="95">
        <f t="shared" si="10"/>
        <v>0</v>
      </c>
      <c r="AF23" s="1660"/>
      <c r="AG23" s="1663"/>
      <c r="AH23" s="1661"/>
      <c r="AI23" s="1661"/>
      <c r="AJ23" s="1660"/>
      <c r="AK23" s="1661"/>
      <c r="AL23" s="1661"/>
      <c r="AM23" s="1660"/>
      <c r="AN23" s="1660"/>
      <c r="AO23" s="665">
        <f t="shared" si="1"/>
        <v>0</v>
      </c>
      <c r="AP23" s="1619">
        <f t="shared" si="11"/>
        <v>0</v>
      </c>
      <c r="AQ23" s="1056"/>
      <c r="AR23" s="1665"/>
      <c r="AS23" s="1665"/>
      <c r="AT23" s="1503"/>
      <c r="AU23" s="1512"/>
      <c r="AV23" s="1924"/>
      <c r="AW23" s="1949"/>
      <c r="AX23" s="744"/>
      <c r="AY23" s="1624"/>
      <c r="AZ23" s="1625"/>
      <c r="BA23" s="1626"/>
      <c r="BB23" s="1626"/>
      <c r="BC23" s="1626"/>
      <c r="BD23" s="1626"/>
      <c r="BE23" s="1626"/>
      <c r="BF23" s="1626"/>
      <c r="BG23" s="1626"/>
      <c r="BH23" s="1625"/>
      <c r="BI23" s="726">
        <f t="shared" si="12"/>
        <v>0</v>
      </c>
      <c r="BJ23" s="1046"/>
      <c r="BK23" s="1568"/>
      <c r="BL23" s="1568"/>
      <c r="BM23" s="1545"/>
      <c r="BN23" s="1512"/>
      <c r="BO23" s="1946"/>
      <c r="BP23" s="96"/>
      <c r="BQ23" s="1662"/>
      <c r="BR23" s="1662"/>
      <c r="BS23" s="1662"/>
      <c r="BT23" s="1662"/>
      <c r="BU23" s="1662"/>
      <c r="BV23" s="1663"/>
      <c r="BW23" s="1662"/>
      <c r="BX23" s="1662"/>
      <c r="BY23" s="1662"/>
      <c r="BZ23" s="1662"/>
      <c r="CA23" s="1662"/>
      <c r="CB23" s="1655">
        <f t="shared" si="13"/>
        <v>0</v>
      </c>
      <c r="CC23" t="str">
        <f t="shared" si="14"/>
        <v>-</v>
      </c>
    </row>
    <row r="24" spans="1:81">
      <c r="A24" s="273" t="s">
        <v>232</v>
      </c>
      <c r="B24" s="367" t="s">
        <v>232</v>
      </c>
      <c r="C24" s="280">
        <f>SUMIFS('EIA SEDS Data 2022'!$L$7:$L$371,'EIA SEDS Data 2022'!$D$7:$D$371,$A24,'EIA SEDS Data 2022'!$E$7:$E$371,C$4,'EIA SEDS Data 2022'!$F$7:$F$371,"Billion Btu")-C$53</f>
        <v>0</v>
      </c>
      <c r="D24" s="1487">
        <f>SUMIFS('EIA SEDS Data 2022'!$L$7:$L$371,'EIA SEDS Data 2022'!$D$7:$D$371,$A24,'EIA SEDS Data 2022'!$E$7:$E$371,D$4,'EIA SEDS Data 2022'!$F$7:$F$371,"Billion Btu",'EIA SEDS Data 2022'!$C$7:$C$371,"MGCCB")-D$53</f>
        <v>58</v>
      </c>
      <c r="E24" s="1487">
        <f>SUMIFS('EIA SEDS Data 2022'!$L$7:$L$371,'EIA SEDS Data 2022'!$D$7:$D$371,$A24,'EIA SEDS Data 2022'!$E$7:$E$371,E$4,'EIA SEDS Data 2022'!$F$7:$F$371,"Billion Btu",'EIA SEDS Data 2022'!$C$7:$C$371,"MGICB")-E$53</f>
        <v>684</v>
      </c>
      <c r="F24" s="1487">
        <f>IFERROR((SUMIFS('EIA SEDS Data 2022'!$L$7:$L$371,'EIA SEDS Data 2022'!$D$7:$D$371,$A24,'EIA SEDS Data 2022'!$E$7:$E$371,"Transportation",'EIA SEDS Data 2022'!$F$7:$F$371,"Billion Btu",'EIA SEDS Data 2022'!$C$7:$C$371,"MGACB")-SUM($J24:$K24))*INDEX('DBEDT Transport'!$B$49:$E$58,MATCH($A24,'DBEDT Transport'!$B$49:$B$58,0),MATCH(F$4,'DBEDT Transport'!$B$49:$E$49,0)),0)-F$53</f>
        <v>0</v>
      </c>
      <c r="G24" s="1487">
        <f>IFERROR((SUMIFS('EIA SEDS Data 2022'!$L$7:$L$371,'EIA SEDS Data 2022'!$D$7:$D$371,$A24,'EIA SEDS Data 2022'!$E$7:$E$371,"Transportation",'EIA SEDS Data 2022'!$F$7:$F$371,"Billion Btu",'EIA SEDS Data 2022'!$C$7:$C$371,"MGACB")-SUM($J24:$K24))*INDEX('DBEDT Transport'!$B$49:$E$58,MATCH($A24,'DBEDT Transport'!$B$49:$B$58,0),MATCH(G$4,'DBEDT Transport'!$B$49:$E$49,0)),0)-G$53</f>
        <v>47059.311726018947</v>
      </c>
      <c r="H24" s="1487">
        <f>IFERROR((SUMIFS('EIA SEDS Data 2022'!$L$7:$L$371,'EIA SEDS Data 2022'!$D$7:$D$371,$A24,'EIA SEDS Data 2022'!$E$7:$E$371,"Transportation",'EIA SEDS Data 2022'!$F$7:$F$371,"Billion Btu",'EIA SEDS Data 2022'!$C$7:$C$371,"MGACB")-SUM($J24:$K24))*INDEX('DBEDT Transport'!$B$49:$E$58,MATCH($A24,'DBEDT Transport'!$B$49:$B$58,0),MATCH(H$4,'DBEDT Transport'!$B$49:$E$49,0)),0)-H$53</f>
        <v>42.688273981054422</v>
      </c>
      <c r="I24" s="1487">
        <f>SUMIFS('EIA SEDS Data 2022'!$L$7:$L$371,'EIA SEDS Data 2022'!$D$7:$D$371,$A24,'EIA SEDS Data 2022'!$E$7:$E$371,I$4,'EIA SEDS Data 2022'!$F$7:$F$371,"Billion Btu")-I$53</f>
        <v>0</v>
      </c>
      <c r="J24" s="1487"/>
      <c r="K24" s="1550"/>
      <c r="L24" s="1654">
        <f t="shared" si="8"/>
        <v>47844</v>
      </c>
      <c r="M24" s="1526"/>
      <c r="N24" s="1549"/>
      <c r="O24" s="1549">
        <f>E24*Conversions!$B$63</f>
        <v>0</v>
      </c>
      <c r="P24" s="65">
        <f>C24</f>
        <v>0</v>
      </c>
      <c r="Q24" s="66">
        <f>D24</f>
        <v>58</v>
      </c>
      <c r="R24" s="66">
        <f>E24-O24</f>
        <v>684</v>
      </c>
      <c r="S24" s="66">
        <f>F24-M24</f>
        <v>0</v>
      </c>
      <c r="T24" s="66">
        <f>G24</f>
        <v>47059.311726018947</v>
      </c>
      <c r="U24" s="66">
        <f>H24-N24</f>
        <v>42.688273981054422</v>
      </c>
      <c r="V24" s="66">
        <f>I24</f>
        <v>0</v>
      </c>
      <c r="W24" s="66">
        <f>J24</f>
        <v>0</v>
      </c>
      <c r="X24" s="67">
        <f>K24</f>
        <v>0</v>
      </c>
      <c r="Y24" s="1575">
        <f t="shared" si="9"/>
        <v>47844</v>
      </c>
      <c r="Z24" s="94">
        <f>IFERROR(INDEX(CO2_EFs!$D$7:$AC$53,MATCH($A24&amp;Z$4,CO2_EFs!$A$7:$A$53,0),MATCH($B$2,CO2_EFs!$D$5:$AC$5,0)),0)</f>
        <v>0</v>
      </c>
      <c r="AA24" s="1488">
        <f>IFERROR(INDEX(CO2_EFs!$D$7:$AC$53,MATCH($A24&amp;AA$4,CO2_EFs!$A$7:$A$53,0),MATCH($B$2,CO2_EFs!$D$5:$AC$5,0)),0)</f>
        <v>42.747581799999999</v>
      </c>
      <c r="AB24" s="1488">
        <f>IFERROR(INDEX(CO2_EFs!$D$7:$AC$53,MATCH($A24&amp;AB$4,CO2_EFs!$A$7:$A$53,0),MATCH($B$2,CO2_EFs!$D$5:$AC$5,0)),0)</f>
        <v>42.747581799999999</v>
      </c>
      <c r="AC24" s="1488">
        <f>IFERROR(INDEX(CO2_EFs!$D$7:$AC$53,MATCH($A24&amp;AC$4,CO2_EFs!$A$7:$A$53,0),MATCH($B$2,CO2_EFs!$D$5:$AC$5,0)),0)</f>
        <v>42.747581799999999</v>
      </c>
      <c r="AD24" s="1488">
        <f>IFERROR(INDEX(CO2_EFs!$D$7:$AC$53,MATCH($A24&amp;AD$4,CO2_EFs!$A$7:$A$53,0),MATCH($B$2,CO2_EFs!$D$5:$AC$5,0)),0)</f>
        <v>0</v>
      </c>
      <c r="AE24" s="95">
        <f t="shared" si="10"/>
        <v>42.747581799999999</v>
      </c>
      <c r="AF24" s="1554">
        <f>P24*Z24*lbs_shortt*Short_Metric*Bbtu_to_MMBtu*Mt_to_MMT*C_CO2</f>
        <v>0</v>
      </c>
      <c r="AG24" s="1552">
        <f>Q24*AA24*lbs_shortt*Short_Metric*Bbtu_to_MMBtu*Mt_to_MMT*C_CO2</f>
        <v>4.1235802170287855E-3</v>
      </c>
      <c r="AH24" s="1553">
        <f>R24*AB24*lbs_shortt*Short_Metric*Bbtu_to_MMBtu*Mt_to_MMT*C_CO2</f>
        <v>4.8629808076684294E-2</v>
      </c>
      <c r="AI24" s="1554">
        <f>S24*$AC24*lbs_shortt*Short_Metric*Bbtu_to_MMBtu*Mt_to_MMT*C_CO2</f>
        <v>0</v>
      </c>
      <c r="AJ24" s="1557">
        <f>T24*$AC24*lbs_shortt*Short_Metric*Bbtu_to_MMBtu*Mt_to_MMT*C_CO2</f>
        <v>3.3457387389724564</v>
      </c>
      <c r="AK24" s="1553">
        <f>U24*$AC24*lbs_shortt*Short_Metric*Bbtu_to_MMBtu*Mt_to_MMT*C_CO2</f>
        <v>3.0349745187479419E-3</v>
      </c>
      <c r="AL24" s="1553">
        <f t="shared" si="0"/>
        <v>0</v>
      </c>
      <c r="AM24" s="1554">
        <f t="shared" si="21"/>
        <v>0</v>
      </c>
      <c r="AN24" s="1554">
        <f>X24*AC24*lbs_shortt*Short_Metric*Bbtu_to_MMBtu*Mt_to_MMT*C_CO2</f>
        <v>0</v>
      </c>
      <c r="AO24" s="666">
        <f t="shared" si="1"/>
        <v>0</v>
      </c>
      <c r="AP24" s="1619">
        <f t="shared" si="11"/>
        <v>3.4015271017849176</v>
      </c>
      <c r="AQ24" s="1045"/>
      <c r="AR24" s="1630">
        <f>'CH4 N2O Emission Factors'!$G$13</f>
        <v>1.0023030599889999E-2</v>
      </c>
      <c r="AS24" s="1630">
        <f>'CH4 N2O Emission Factors'!$G$14</f>
        <v>3.006909179967E-3</v>
      </c>
      <c r="AT24" s="1519">
        <f>INDEX('CH4 N2O Emission Factors'!$A$102:$M$141,MATCH("Ind. &amp; Com. Eq._Gasoline",'CH4 N2O Emission Factors'!$A$102:$A$141,0),MATCH($B$2,'CH4 N2O Emission Factors'!$A$102:$M$102,0))</f>
        <v>0.96499999999999997</v>
      </c>
      <c r="AU24" s="1513"/>
      <c r="AV24" s="1920">
        <f>'CH4 N2O Emission Factors'!F131</f>
        <v>0.96499999999999997</v>
      </c>
      <c r="AW24" s="1920"/>
      <c r="AX24" s="1620">
        <f t="shared" si="2"/>
        <v>0</v>
      </c>
      <c r="AY24" s="1555">
        <f>AR24*$Q24*CH4GWP/10^6</f>
        <v>1.627740169422136E-5</v>
      </c>
      <c r="AZ24" s="1556">
        <f t="shared" si="3"/>
        <v>5.7588324614727979E-5</v>
      </c>
      <c r="BA24" s="1515"/>
      <c r="BB24" s="1515">
        <f>$T24*Conversions!$B$171*10^3/Conversions!$D$99*Conversions!$B$130*AT24/10^12*CH4GWP</f>
        <v>1.9094517309775473E-4</v>
      </c>
      <c r="BC24" s="1515"/>
      <c r="BD24" s="1515">
        <f>$U24*10^3/Conversions!$D$99*Conversions!$B$130*AT24/10^12*CH4GWP</f>
        <v>2.5830536891263586E-5</v>
      </c>
      <c r="BE24" s="1515">
        <f t="shared" si="4"/>
        <v>0</v>
      </c>
      <c r="BF24" s="1515">
        <f>$W24*10^3/Conversions!$D$99*Conversions!$B$130*AV24/10^12*CH4GWP</f>
        <v>0</v>
      </c>
      <c r="BG24" s="1515">
        <f>$X24*10^3/Conversions!$D$99*Conversions!$B$130*AV24/10^12*CH4GWP</f>
        <v>0</v>
      </c>
      <c r="BH24" s="1556"/>
      <c r="BI24" s="726">
        <f t="shared" si="12"/>
        <v>2.906414362979676E-4</v>
      </c>
      <c r="BJ24" s="1045"/>
      <c r="BK24" s="1664">
        <f>'CH4 N2O Emission Factors'!$F$13</f>
        <v>6.0138183599339984E-4</v>
      </c>
      <c r="BL24" s="1664">
        <f>'CH4 N2O Emission Factors'!$F$14</f>
        <v>6.0138183599339984E-4</v>
      </c>
      <c r="BM24" s="1495">
        <f>'CH4 N2O Emission Factors'!F88</f>
        <v>0.54200000000000004</v>
      </c>
      <c r="BN24" s="1513"/>
      <c r="BO24" s="1944">
        <f>'CH4 N2O Emission Factors'!F88</f>
        <v>0.54200000000000004</v>
      </c>
      <c r="BP24" s="123"/>
      <c r="BQ24" s="1560">
        <f t="shared" si="22"/>
        <v>0</v>
      </c>
      <c r="BR24" s="1560">
        <f t="shared" si="5"/>
        <v>9.2432388192185559E-6</v>
      </c>
      <c r="BS24" s="1560">
        <f t="shared" si="6"/>
        <v>1.0900647159216366E-4</v>
      </c>
      <c r="BT24" s="1560"/>
      <c r="BU24" s="1560">
        <f>$T24*Conversions!$B$171*10^3/Conversions!$D$99*Conversions!$B$130*BM24/10^12*N2OGWP</f>
        <v>1.0150057443386574E-3</v>
      </c>
      <c r="BV24" s="1581"/>
      <c r="BW24" s="1560">
        <f>$U24*10^3/Conversions!$D$99*Conversions!$B$130*BM24/10^12*N2OGWP</f>
        <v>1.373071803735081E-4</v>
      </c>
      <c r="BX24" s="1560">
        <f t="shared" si="7"/>
        <v>0</v>
      </c>
      <c r="BY24" s="1560">
        <f>$W24*10^3/Conversions!$D$99*Conversions!$B$130*BO24/10^12*N2OGWP</f>
        <v>0</v>
      </c>
      <c r="BZ24" s="1560">
        <f>$X24*10^3/Conversions!$D$99*Conversions!$B$130*BO24/10^12*N2OGWP</f>
        <v>0</v>
      </c>
      <c r="CA24" s="1560"/>
      <c r="CB24" s="1655">
        <f t="shared" si="13"/>
        <v>1.2705626351235478E-3</v>
      </c>
      <c r="CC24" t="str">
        <f t="shared" si="14"/>
        <v>-</v>
      </c>
    </row>
    <row r="25" spans="1:81" s="62" customFormat="1" hidden="1">
      <c r="A25" s="273" t="s">
        <v>232</v>
      </c>
      <c r="B25" s="41" t="s">
        <v>180</v>
      </c>
      <c r="C25" s="441"/>
      <c r="D25" s="1656"/>
      <c r="E25" s="1656"/>
      <c r="F25" s="1656"/>
      <c r="G25" s="1656"/>
      <c r="H25" s="1656"/>
      <c r="I25" s="1656"/>
      <c r="J25" s="1656"/>
      <c r="K25" s="450"/>
      <c r="L25" s="1654">
        <f t="shared" si="8"/>
        <v>0</v>
      </c>
      <c r="M25" s="243"/>
      <c r="N25" s="244"/>
      <c r="O25" s="244"/>
      <c r="P25" s="302"/>
      <c r="Q25" s="279"/>
      <c r="R25" s="279"/>
      <c r="S25" s="279"/>
      <c r="T25" s="279"/>
      <c r="U25" s="279"/>
      <c r="V25" s="279"/>
      <c r="W25" s="279"/>
      <c r="X25" s="303"/>
      <c r="Y25" s="1575">
        <f t="shared" si="9"/>
        <v>0</v>
      </c>
      <c r="Z25" s="275"/>
      <c r="AA25" s="1657"/>
      <c r="AB25" s="1657"/>
      <c r="AC25" s="1657"/>
      <c r="AD25" s="1657"/>
      <c r="AE25" s="95">
        <f t="shared" si="10"/>
        <v>0</v>
      </c>
      <c r="AF25" s="240"/>
      <c r="AG25" s="252"/>
      <c r="AH25" s="251"/>
      <c r="AI25" s="240"/>
      <c r="AJ25" s="253"/>
      <c r="AK25" s="251"/>
      <c r="AL25" s="251"/>
      <c r="AM25" s="240"/>
      <c r="AN25" s="240"/>
      <c r="AO25" s="665">
        <f t="shared" si="1"/>
        <v>0</v>
      </c>
      <c r="AP25" s="1619">
        <f t="shared" si="11"/>
        <v>0</v>
      </c>
      <c r="AQ25" s="1056"/>
      <c r="AR25" s="1665"/>
      <c r="AS25" s="1665"/>
      <c r="AT25" s="1503"/>
      <c r="AU25" s="1512"/>
      <c r="AV25" s="1924"/>
      <c r="AW25" s="1949"/>
      <c r="AX25" s="743"/>
      <c r="AY25" s="720"/>
      <c r="AZ25" s="721"/>
      <c r="BA25" s="719"/>
      <c r="BB25" s="719"/>
      <c r="BC25" s="719"/>
      <c r="BD25" s="719"/>
      <c r="BE25" s="719"/>
      <c r="BF25" s="719"/>
      <c r="BG25" s="719"/>
      <c r="BH25" s="721"/>
      <c r="BI25" s="726">
        <f t="shared" si="12"/>
        <v>0</v>
      </c>
      <c r="BJ25" s="1046"/>
      <c r="BK25" s="1666"/>
      <c r="BL25" s="1666"/>
      <c r="BM25" s="1545"/>
      <c r="BN25" s="1512"/>
      <c r="BO25" s="1946"/>
      <c r="BP25" s="124"/>
      <c r="BQ25" s="255"/>
      <c r="BR25" s="255"/>
      <c r="BS25" s="255"/>
      <c r="BT25" s="255"/>
      <c r="BU25" s="255"/>
      <c r="BV25" s="252"/>
      <c r="BW25" s="255"/>
      <c r="BX25" s="255"/>
      <c r="BY25" s="255"/>
      <c r="BZ25" s="255"/>
      <c r="CA25" s="255"/>
      <c r="CB25" s="1655">
        <f t="shared" si="13"/>
        <v>0</v>
      </c>
      <c r="CC25" t="str">
        <f t="shared" si="14"/>
        <v>-</v>
      </c>
    </row>
    <row r="26" spans="1:81" s="62" customFormat="1" hidden="1">
      <c r="A26" s="273" t="s">
        <v>232</v>
      </c>
      <c r="B26" s="41" t="s">
        <v>197</v>
      </c>
      <c r="C26" s="441"/>
      <c r="D26" s="1656"/>
      <c r="E26" s="1656"/>
      <c r="F26" s="1656"/>
      <c r="G26" s="1656"/>
      <c r="H26" s="1656"/>
      <c r="I26" s="1656"/>
      <c r="J26" s="1656"/>
      <c r="K26" s="450"/>
      <c r="L26" s="1654">
        <f t="shared" si="8"/>
        <v>0</v>
      </c>
      <c r="M26" s="243"/>
      <c r="N26" s="244"/>
      <c r="O26" s="244"/>
      <c r="P26" s="302"/>
      <c r="Q26" s="279"/>
      <c r="R26" s="279"/>
      <c r="S26" s="279"/>
      <c r="T26" s="279"/>
      <c r="U26" s="279"/>
      <c r="V26" s="279"/>
      <c r="W26" s="279"/>
      <c r="X26" s="303"/>
      <c r="Y26" s="1575">
        <f t="shared" si="9"/>
        <v>0</v>
      </c>
      <c r="Z26" s="275"/>
      <c r="AA26" s="1657"/>
      <c r="AB26" s="1657"/>
      <c r="AC26" s="1657"/>
      <c r="AD26" s="1657"/>
      <c r="AE26" s="95">
        <f t="shared" si="10"/>
        <v>0</v>
      </c>
      <c r="AF26" s="240"/>
      <c r="AG26" s="252"/>
      <c r="AH26" s="251"/>
      <c r="AI26" s="240"/>
      <c r="AJ26" s="253"/>
      <c r="AK26" s="251"/>
      <c r="AL26" s="251"/>
      <c r="AM26" s="240"/>
      <c r="AN26" s="240"/>
      <c r="AO26" s="665">
        <f t="shared" si="1"/>
        <v>0</v>
      </c>
      <c r="AP26" s="1619">
        <f t="shared" si="11"/>
        <v>0</v>
      </c>
      <c r="AQ26" s="1056"/>
      <c r="AR26" s="1665"/>
      <c r="AS26" s="1665"/>
      <c r="AT26" s="1503"/>
      <c r="AU26" s="1512"/>
      <c r="AV26" s="1924"/>
      <c r="AW26" s="1949"/>
      <c r="AX26" s="743"/>
      <c r="AY26" s="720"/>
      <c r="AZ26" s="721"/>
      <c r="BA26" s="719"/>
      <c r="BB26" s="719"/>
      <c r="BC26" s="719"/>
      <c r="BD26" s="719"/>
      <c r="BE26" s="719"/>
      <c r="BF26" s="719"/>
      <c r="BG26" s="719"/>
      <c r="BH26" s="721"/>
      <c r="BI26" s="726">
        <f t="shared" si="12"/>
        <v>0</v>
      </c>
      <c r="BJ26" s="1046"/>
      <c r="BK26" s="1666"/>
      <c r="BL26" s="1666"/>
      <c r="BM26" s="1545"/>
      <c r="BN26" s="1512"/>
      <c r="BO26" s="1946"/>
      <c r="BP26" s="124"/>
      <c r="BQ26" s="255"/>
      <c r="BR26" s="255"/>
      <c r="BS26" s="255"/>
      <c r="BT26" s="255"/>
      <c r="BU26" s="255"/>
      <c r="BV26" s="252"/>
      <c r="BW26" s="255"/>
      <c r="BX26" s="255"/>
      <c r="BY26" s="255"/>
      <c r="BZ26" s="255"/>
      <c r="CA26" s="255"/>
      <c r="CB26" s="1655">
        <f t="shared" si="13"/>
        <v>0</v>
      </c>
      <c r="CC26" t="str">
        <f t="shared" si="14"/>
        <v>-</v>
      </c>
    </row>
    <row r="27" spans="1:81" s="62" customFormat="1" hidden="1">
      <c r="A27" s="273" t="s">
        <v>232</v>
      </c>
      <c r="B27" s="41" t="s">
        <v>184</v>
      </c>
      <c r="C27" s="441"/>
      <c r="D27" s="1656"/>
      <c r="E27" s="1656"/>
      <c r="F27" s="1656"/>
      <c r="G27" s="1656"/>
      <c r="H27" s="1656"/>
      <c r="I27" s="1656"/>
      <c r="J27" s="1656"/>
      <c r="K27" s="450"/>
      <c r="L27" s="1654">
        <f t="shared" si="8"/>
        <v>0</v>
      </c>
      <c r="M27" s="243"/>
      <c r="N27" s="244"/>
      <c r="O27" s="244"/>
      <c r="P27" s="302"/>
      <c r="Q27" s="279"/>
      <c r="R27" s="279"/>
      <c r="S27" s="279"/>
      <c r="T27" s="279"/>
      <c r="U27" s="279"/>
      <c r="V27" s="279"/>
      <c r="W27" s="279"/>
      <c r="X27" s="303"/>
      <c r="Y27" s="1575">
        <f t="shared" si="9"/>
        <v>0</v>
      </c>
      <c r="Z27" s="275"/>
      <c r="AA27" s="1657"/>
      <c r="AB27" s="1657"/>
      <c r="AC27" s="1657"/>
      <c r="AD27" s="1657"/>
      <c r="AE27" s="95">
        <f t="shared" si="10"/>
        <v>0</v>
      </c>
      <c r="AF27" s="240"/>
      <c r="AG27" s="252"/>
      <c r="AH27" s="251"/>
      <c r="AI27" s="240"/>
      <c r="AJ27" s="253"/>
      <c r="AK27" s="251"/>
      <c r="AL27" s="251"/>
      <c r="AM27" s="240"/>
      <c r="AN27" s="240"/>
      <c r="AO27" s="665">
        <f t="shared" si="1"/>
        <v>0</v>
      </c>
      <c r="AP27" s="1619">
        <f t="shared" si="11"/>
        <v>0</v>
      </c>
      <c r="AQ27" s="1056"/>
      <c r="AR27" s="1665"/>
      <c r="AS27" s="1665"/>
      <c r="AT27" s="1503"/>
      <c r="AU27" s="1512"/>
      <c r="AV27" s="1924"/>
      <c r="AW27" s="1949"/>
      <c r="AX27" s="743"/>
      <c r="AY27" s="720"/>
      <c r="AZ27" s="721"/>
      <c r="BA27" s="719"/>
      <c r="BB27" s="719"/>
      <c r="BC27" s="719"/>
      <c r="BD27" s="719"/>
      <c r="BE27" s="719"/>
      <c r="BF27" s="719"/>
      <c r="BG27" s="719"/>
      <c r="BH27" s="721"/>
      <c r="BI27" s="726">
        <f t="shared" si="12"/>
        <v>0</v>
      </c>
      <c r="BJ27" s="1046"/>
      <c r="BK27" s="1666"/>
      <c r="BL27" s="1666"/>
      <c r="BM27" s="1545"/>
      <c r="BN27" s="1512"/>
      <c r="BO27" s="1946"/>
      <c r="BP27" s="124"/>
      <c r="BQ27" s="255"/>
      <c r="BR27" s="255"/>
      <c r="BS27" s="255"/>
      <c r="BT27" s="255"/>
      <c r="BU27" s="255"/>
      <c r="BV27" s="252"/>
      <c r="BW27" s="255"/>
      <c r="BX27" s="255"/>
      <c r="BY27" s="255"/>
      <c r="BZ27" s="255"/>
      <c r="CA27" s="255"/>
      <c r="CB27" s="1655">
        <f t="shared" si="13"/>
        <v>0</v>
      </c>
      <c r="CC27" t="str">
        <f t="shared" si="14"/>
        <v>-</v>
      </c>
    </row>
    <row r="28" spans="1:81" s="62" customFormat="1" hidden="1">
      <c r="A28" s="273" t="s">
        <v>232</v>
      </c>
      <c r="B28" s="300" t="s">
        <v>183</v>
      </c>
      <c r="C28" s="441"/>
      <c r="D28" s="1656"/>
      <c r="E28" s="1656"/>
      <c r="F28" s="1656"/>
      <c r="G28" s="1656"/>
      <c r="H28" s="1656"/>
      <c r="I28" s="1656"/>
      <c r="J28" s="1656"/>
      <c r="K28" s="451"/>
      <c r="L28" s="1654">
        <f t="shared" si="8"/>
        <v>0</v>
      </c>
      <c r="M28" s="245"/>
      <c r="N28" s="1659"/>
      <c r="O28" s="1659"/>
      <c r="P28" s="302"/>
      <c r="Q28" s="279"/>
      <c r="R28" s="279"/>
      <c r="S28" s="279"/>
      <c r="T28" s="279"/>
      <c r="U28" s="279"/>
      <c r="V28" s="279"/>
      <c r="W28" s="279"/>
      <c r="X28" s="303"/>
      <c r="Y28" s="1575">
        <f t="shared" si="9"/>
        <v>0</v>
      </c>
      <c r="Z28" s="275"/>
      <c r="AA28" s="1657"/>
      <c r="AB28" s="1657"/>
      <c r="AC28" s="1657"/>
      <c r="AD28" s="1657"/>
      <c r="AE28" s="95">
        <f t="shared" si="10"/>
        <v>0</v>
      </c>
      <c r="AF28" s="1660"/>
      <c r="AG28" s="1663"/>
      <c r="AH28" s="1661"/>
      <c r="AI28" s="1660"/>
      <c r="AJ28" s="1668"/>
      <c r="AK28" s="1661"/>
      <c r="AL28" s="1661"/>
      <c r="AM28" s="1660"/>
      <c r="AN28" s="1660"/>
      <c r="AO28" s="665">
        <f t="shared" si="1"/>
        <v>0</v>
      </c>
      <c r="AP28" s="1619">
        <f t="shared" si="11"/>
        <v>0</v>
      </c>
      <c r="AQ28" s="1056"/>
      <c r="AR28" s="1665"/>
      <c r="AS28" s="1665"/>
      <c r="AT28" s="1503"/>
      <c r="AU28" s="1512"/>
      <c r="AV28" s="1924"/>
      <c r="AW28" s="1949"/>
      <c r="AX28" s="744"/>
      <c r="AY28" s="1624"/>
      <c r="AZ28" s="1625"/>
      <c r="BA28" s="1626"/>
      <c r="BB28" s="1626"/>
      <c r="BC28" s="1626"/>
      <c r="BD28" s="1626"/>
      <c r="BE28" s="1626"/>
      <c r="BF28" s="1626"/>
      <c r="BG28" s="1626"/>
      <c r="BH28" s="1625"/>
      <c r="BI28" s="726">
        <f t="shared" si="12"/>
        <v>0</v>
      </c>
      <c r="BJ28" s="1046"/>
      <c r="BK28" s="1666"/>
      <c r="BL28" s="1666"/>
      <c r="BM28" s="1545"/>
      <c r="BN28" s="1512"/>
      <c r="BO28" s="1946"/>
      <c r="BP28" s="124"/>
      <c r="BQ28" s="1662"/>
      <c r="BR28" s="1662"/>
      <c r="BS28" s="1662"/>
      <c r="BT28" s="1662"/>
      <c r="BU28" s="1662"/>
      <c r="BV28" s="1663"/>
      <c r="BW28" s="1662"/>
      <c r="BX28" s="1662"/>
      <c r="BY28" s="1662"/>
      <c r="BZ28" s="1662"/>
      <c r="CA28" s="1662"/>
      <c r="CB28" s="1655">
        <f t="shared" si="13"/>
        <v>0</v>
      </c>
      <c r="CC28" t="str">
        <f t="shared" si="14"/>
        <v>-</v>
      </c>
    </row>
    <row r="29" spans="1:81">
      <c r="A29" s="273" t="s">
        <v>233</v>
      </c>
      <c r="B29" s="1583" t="s">
        <v>233</v>
      </c>
      <c r="C29" s="280"/>
      <c r="D29" s="1487"/>
      <c r="E29" s="1487"/>
      <c r="F29" s="1487"/>
      <c r="G29" s="1487"/>
      <c r="H29" s="1487"/>
      <c r="I29" s="1525">
        <f>V29</f>
        <v>4418.7688476453832</v>
      </c>
      <c r="J29" s="1487"/>
      <c r="K29" s="1550"/>
      <c r="L29" s="1654">
        <f t="shared" si="8"/>
        <v>4418.7688476453832</v>
      </c>
      <c r="M29" s="1526"/>
      <c r="N29" s="1549"/>
      <c r="O29" s="1549"/>
      <c r="P29" s="65">
        <f>C29</f>
        <v>0</v>
      </c>
      <c r="Q29" s="66">
        <f>D29</f>
        <v>0</v>
      </c>
      <c r="R29" s="66">
        <f>E29-O29</f>
        <v>0</v>
      </c>
      <c r="S29" s="66">
        <f>F29-M29</f>
        <v>0</v>
      </c>
      <c r="T29" s="66">
        <f>G29</f>
        <v>0</v>
      </c>
      <c r="U29" s="66">
        <f>H29-N29</f>
        <v>0</v>
      </c>
      <c r="V29" s="973">
        <f>AL29/C_CO2/Mt_to_MMT/Bbtu_to_MMBtu/Short_Metric/lbs_shortt/AD29</f>
        <v>4418.7688476453832</v>
      </c>
      <c r="W29" s="66">
        <f>J29</f>
        <v>0</v>
      </c>
      <c r="X29" s="67">
        <f>K29</f>
        <v>0</v>
      </c>
      <c r="Y29" s="1575">
        <f t="shared" si="9"/>
        <v>4418.7688476453832</v>
      </c>
      <c r="Z29" s="94">
        <f>IFERROR(INDEX(CO2_EFs!$D$7:$AC$53,MATCH($A29&amp;Z$4,CO2_EFs!$A$7:$A$53,0),MATCH($B$2,CO2_EFs!$D$5:$AC$5,0)),0)</f>
        <v>0</v>
      </c>
      <c r="AA29" s="1488">
        <f>IFERROR(INDEX(CO2_EFs!$D$7:$AC$53,MATCH($A29&amp;AA$4,CO2_EFs!$A$7:$A$53,0),MATCH($B$2,CO2_EFs!$D$5:$AC$5,0)),0)</f>
        <v>0</v>
      </c>
      <c r="AB29" s="1488">
        <f>IFERROR(INDEX(CO2_EFs!$D$7:$AC$53,MATCH($A29&amp;AB$4,CO2_EFs!$A$7:$A$53,0),MATCH($B$2,CO2_EFs!$D$5:$AC$5,0)),0)</f>
        <v>40.895701000000003</v>
      </c>
      <c r="AC29" s="1495">
        <f>CO2_EFs!$D$38</f>
        <v>42.769627999999997</v>
      </c>
      <c r="AD29" s="1488">
        <f>IFERROR(INDEX(CO2_EFs!$D$7:$AC$53,MATCH($A29&amp;AD$4,CO2_EFs!$A$7:$A$53,0),MATCH($B$2,CO2_EFs!$D$5:$AC$5,0)),0)</f>
        <v>40.895701000000003</v>
      </c>
      <c r="AE29" s="95">
        <f t="shared" si="10"/>
        <v>40.895701000000003</v>
      </c>
      <c r="AF29" s="1554"/>
      <c r="AG29" s="1554"/>
      <c r="AH29" s="1554"/>
      <c r="AI29" s="1554"/>
      <c r="AJ29" s="1554"/>
      <c r="AK29" s="1554"/>
      <c r="AL29" s="1669">
        <f>SUMIFS('GHGRP Fuel-Level Emissions'!$H$5:$H$1497,'GHGRP Fuel-Level Emissions'!$E$5:$E$1497,'2010'!AL$4,'GHGRP Fuel-Level Emissions'!$F$5:$F$1497,"Naphtha (&lt;401 deg F)",'GHGRP Fuel-Level Emissions'!$C$5:$C$1497,'2010'!$B$2)*Mt_to_MMT</f>
        <v>0.30054799999999998</v>
      </c>
      <c r="AM29" s="1554"/>
      <c r="AN29" s="1554"/>
      <c r="AO29" s="666">
        <f>O29*AE29*lbs_shortt*Short_Metric*Bbtu_to_MMBtu*Mt_to_MMT*C_CO2*(INDEX(CO2_EFs!$B$240:$N$240,1,MATCH($B$2,CO2_EFs!$B$239:$N$239,0)))</f>
        <v>0</v>
      </c>
      <c r="AP29" s="1619">
        <f t="shared" si="11"/>
        <v>0.30054799999999998</v>
      </c>
      <c r="AQ29" s="1045"/>
      <c r="AR29" s="1630"/>
      <c r="AS29" s="1630"/>
      <c r="AT29" s="1534"/>
      <c r="AU29" s="1535"/>
      <c r="AV29" s="1920">
        <f>'CH4 N2O Emission Factors'!$F$110</f>
        <v>0</v>
      </c>
      <c r="AW29" s="1920"/>
      <c r="AX29" s="1620"/>
      <c r="AY29" s="1515"/>
      <c r="AZ29" s="1515"/>
      <c r="BA29" s="1515"/>
      <c r="BB29" s="1515"/>
      <c r="BC29" s="1515"/>
      <c r="BD29" s="1515"/>
      <c r="BE29" s="1670">
        <f>SUMIFS('GHGRP Fuel-Level Emissions'!$J$3:$J$1497,'GHGRP Fuel-Level Emissions'!$E$3:$E$1497,'2010'!BE$4,'GHGRP Fuel-Level Emissions'!$F$3:$F$1497,"Naphtha (&lt;401 deg F)",'GHGRP Fuel-Level Emissions'!$C$3:$C$1497,'2010'!$B$2)*Mt_to_MMT</f>
        <v>3.11136E-4</v>
      </c>
      <c r="BF29" s="1515"/>
      <c r="BG29" s="1515"/>
      <c r="BH29" s="1515"/>
      <c r="BI29" s="726">
        <f t="shared" si="12"/>
        <v>3.11136E-4</v>
      </c>
      <c r="BJ29" s="1045"/>
      <c r="BK29" s="1630"/>
      <c r="BL29" s="1664"/>
      <c r="BM29" s="1534"/>
      <c r="BN29" s="1535"/>
      <c r="BO29" s="1944">
        <f>'CH4 N2O Emission Factors'!$F$67</f>
        <v>0.1</v>
      </c>
      <c r="BP29" s="123"/>
      <c r="BQ29" s="1560"/>
      <c r="BR29" s="1560"/>
      <c r="BS29" s="1560"/>
      <c r="BT29" s="1560"/>
      <c r="BU29" s="1560"/>
      <c r="BV29" s="1581"/>
      <c r="BW29" s="1560"/>
      <c r="BX29" s="1671">
        <f>SUMIFS('GHGRP Fuel-Level Emissions'!$L$3:$L$1497,'GHGRP Fuel-Level Emissions'!$E$3:$E$1497,'2010'!BX$4,'GHGRP Fuel-Level Emissions'!$F$3:$F$1497,"Naphtha (&lt;401 deg F)",'GHGRP Fuel-Level Emissions'!$C$3:$C$1497,'2010'!$B$2)*Mt_to_MMT</f>
        <v>7.2990604026845632E-4</v>
      </c>
      <c r="BY29" s="1560"/>
      <c r="BZ29" s="1560"/>
      <c r="CA29" s="1560"/>
      <c r="CB29" s="1655">
        <f t="shared" si="13"/>
        <v>7.2990604026845632E-4</v>
      </c>
      <c r="CC29" t="str">
        <f t="shared" si="14"/>
        <v>-</v>
      </c>
    </row>
    <row r="30" spans="1:81" s="62" customFormat="1" hidden="1">
      <c r="A30" s="273" t="s">
        <v>233</v>
      </c>
      <c r="B30" s="41" t="s">
        <v>197</v>
      </c>
      <c r="C30" s="441"/>
      <c r="D30" s="1656"/>
      <c r="E30" s="1656"/>
      <c r="F30" s="1656"/>
      <c r="G30" s="1656"/>
      <c r="H30" s="1656"/>
      <c r="I30" s="1656"/>
      <c r="J30" s="1656"/>
      <c r="K30" s="450"/>
      <c r="L30" s="1654">
        <f t="shared" si="8"/>
        <v>0</v>
      </c>
      <c r="M30" s="243"/>
      <c r="N30" s="244"/>
      <c r="O30" s="244"/>
      <c r="P30" s="302"/>
      <c r="Q30" s="279"/>
      <c r="R30" s="279"/>
      <c r="S30" s="279"/>
      <c r="T30" s="279"/>
      <c r="U30" s="279"/>
      <c r="V30" s="279"/>
      <c r="W30" s="279"/>
      <c r="X30" s="303"/>
      <c r="Y30" s="1575">
        <f t="shared" si="9"/>
        <v>0</v>
      </c>
      <c r="Z30" s="275"/>
      <c r="AA30" s="1657"/>
      <c r="AB30" s="1657"/>
      <c r="AC30" s="1657"/>
      <c r="AD30" s="1657"/>
      <c r="AE30" s="95">
        <f t="shared" si="10"/>
        <v>0</v>
      </c>
      <c r="AF30" s="240"/>
      <c r="AG30" s="252"/>
      <c r="AH30" s="251"/>
      <c r="AI30" s="240"/>
      <c r="AJ30" s="240"/>
      <c r="AK30" s="251"/>
      <c r="AL30" s="251"/>
      <c r="AM30" s="240"/>
      <c r="AN30" s="240"/>
      <c r="AO30" s="665">
        <f>O30*AE30*lbs_shortt*Short_Metric*Bbtu_to_MMBtu*Mt_to_MMT*C_CO2</f>
        <v>0</v>
      </c>
      <c r="AP30" s="1619">
        <f t="shared" si="11"/>
        <v>0</v>
      </c>
      <c r="AQ30" s="1046"/>
      <c r="AR30" s="1568"/>
      <c r="AS30" s="1568"/>
      <c r="AT30" s="1537"/>
      <c r="AU30" s="1538"/>
      <c r="AV30" s="1924">
        <f>'CH4 N2O Emission Factors'!$E$110</f>
        <v>0</v>
      </c>
      <c r="AW30" s="1924"/>
      <c r="AX30" s="743"/>
      <c r="AY30" s="720"/>
      <c r="AZ30" s="721"/>
      <c r="BA30" s="719"/>
      <c r="BB30" s="719"/>
      <c r="BC30" s="719"/>
      <c r="BD30" s="719"/>
      <c r="BE30" s="719"/>
      <c r="BF30" s="719"/>
      <c r="BG30" s="719"/>
      <c r="BH30" s="721"/>
      <c r="BI30" s="726">
        <f t="shared" si="12"/>
        <v>0</v>
      </c>
      <c r="BJ30" s="1046"/>
      <c r="BK30" s="1568"/>
      <c r="BL30" s="1666"/>
      <c r="BM30" s="1537"/>
      <c r="BN30" s="1538"/>
      <c r="BO30" s="1944">
        <f>'CH4 N2O Emission Factors'!$E$67</f>
        <v>0.1</v>
      </c>
      <c r="BP30" s="124"/>
      <c r="BQ30" s="255"/>
      <c r="BR30" s="255"/>
      <c r="BS30" s="255"/>
      <c r="BT30" s="255"/>
      <c r="BU30" s="255"/>
      <c r="BV30" s="252"/>
      <c r="BW30" s="255"/>
      <c r="BX30" s="255"/>
      <c r="BY30" s="255"/>
      <c r="BZ30" s="255"/>
      <c r="CA30" s="255"/>
      <c r="CB30" s="1655">
        <f t="shared" si="13"/>
        <v>0</v>
      </c>
      <c r="CC30" t="str">
        <f t="shared" si="14"/>
        <v>-</v>
      </c>
    </row>
    <row r="31" spans="1:81" s="62" customFormat="1" hidden="1">
      <c r="A31" s="273" t="s">
        <v>233</v>
      </c>
      <c r="B31" s="300" t="s">
        <v>180</v>
      </c>
      <c r="C31" s="441"/>
      <c r="D31" s="1656"/>
      <c r="E31" s="1656"/>
      <c r="F31" s="1656"/>
      <c r="G31" s="1656"/>
      <c r="H31" s="1656"/>
      <c r="I31" s="1656"/>
      <c r="J31" s="1656"/>
      <c r="K31" s="451"/>
      <c r="L31" s="1654">
        <f t="shared" si="8"/>
        <v>0</v>
      </c>
      <c r="M31" s="245"/>
      <c r="N31" s="1659"/>
      <c r="O31" s="1659"/>
      <c r="P31" s="302"/>
      <c r="Q31" s="279"/>
      <c r="R31" s="279"/>
      <c r="S31" s="279"/>
      <c r="T31" s="279"/>
      <c r="U31" s="279"/>
      <c r="V31" s="279"/>
      <c r="W31" s="279"/>
      <c r="X31" s="303"/>
      <c r="Y31" s="1575">
        <f t="shared" si="9"/>
        <v>0</v>
      </c>
      <c r="Z31" s="275"/>
      <c r="AA31" s="1657"/>
      <c r="AB31" s="1657"/>
      <c r="AC31" s="1657"/>
      <c r="AD31" s="1657"/>
      <c r="AE31" s="95">
        <f t="shared" si="10"/>
        <v>0</v>
      </c>
      <c r="AF31" s="1660"/>
      <c r="AG31" s="1663"/>
      <c r="AH31" s="1661"/>
      <c r="AI31" s="1660"/>
      <c r="AJ31" s="1660"/>
      <c r="AK31" s="1661"/>
      <c r="AL31" s="1661"/>
      <c r="AM31" s="1660"/>
      <c r="AN31" s="1660"/>
      <c r="AO31" s="665">
        <f>O31*AE31*lbs_shortt*Short_Metric*Bbtu_to_MMBtu*Mt_to_MMT*C_CO2</f>
        <v>0</v>
      </c>
      <c r="AP31" s="1619">
        <f t="shared" si="11"/>
        <v>0</v>
      </c>
      <c r="AQ31" s="1046"/>
      <c r="AR31" s="1568"/>
      <c r="AS31" s="1568"/>
      <c r="AT31" s="1537"/>
      <c r="AU31" s="1538"/>
      <c r="AV31" s="1924">
        <f>'CH4 N2O Emission Factors'!$E$110</f>
        <v>0</v>
      </c>
      <c r="AW31" s="1924"/>
      <c r="AX31" s="744"/>
      <c r="AY31" s="1624"/>
      <c r="AZ31" s="1625"/>
      <c r="BA31" s="1626"/>
      <c r="BB31" s="1626"/>
      <c r="BC31" s="1626"/>
      <c r="BD31" s="1626"/>
      <c r="BE31" s="1626"/>
      <c r="BF31" s="1626"/>
      <c r="BG31" s="1626"/>
      <c r="BH31" s="1625"/>
      <c r="BI31" s="726">
        <f t="shared" si="12"/>
        <v>0</v>
      </c>
      <c r="BJ31" s="1046"/>
      <c r="BK31" s="1568"/>
      <c r="BL31" s="1666"/>
      <c r="BM31" s="1537"/>
      <c r="BN31" s="1538"/>
      <c r="BO31" s="1944">
        <f>'CH4 N2O Emission Factors'!$E$67</f>
        <v>0.1</v>
      </c>
      <c r="BP31" s="124"/>
      <c r="BQ31" s="1662"/>
      <c r="BR31" s="1662"/>
      <c r="BS31" s="1662"/>
      <c r="BT31" s="1662"/>
      <c r="BU31" s="1662"/>
      <c r="BV31" s="1663"/>
      <c r="BW31" s="1662"/>
      <c r="BX31" s="1662"/>
      <c r="BY31" s="1662"/>
      <c r="BZ31" s="1662"/>
      <c r="CA31" s="1662"/>
      <c r="CB31" s="1655">
        <f t="shared" si="13"/>
        <v>0</v>
      </c>
      <c r="CC31" t="str">
        <f t="shared" si="14"/>
        <v>-</v>
      </c>
    </row>
    <row r="32" spans="1:81">
      <c r="A32" s="273" t="s">
        <v>234</v>
      </c>
      <c r="B32" s="1583" t="s">
        <v>234</v>
      </c>
      <c r="C32" s="280">
        <f>SUMIFS('EIA SEDS Data 2022'!$L$7:$L$371,'EIA SEDS Data 2022'!$D$7:$D$371,$A32,'EIA SEDS Data 2022'!$E$7:$E$371,C$4,'EIA SEDS Data 2022'!$F$7:$F$371,"Billion Btu")</f>
        <v>919</v>
      </c>
      <c r="D32" s="1487">
        <f>SUMIFS('EIA SEDS Data 2022'!$L$7:$L$371,'EIA SEDS Data 2022'!$D$7:$D$371,$A32,'EIA SEDS Data 2022'!$E$7:$E$371,D$4,'EIA SEDS Data 2022'!$F$7:$F$371,"Billion Btu")</f>
        <v>2041</v>
      </c>
      <c r="E32" s="1487">
        <f>SUMIFS('EIA SEDS Data 2022'!$L$7:$L$371,'EIA SEDS Data 2022'!$D$7:$D$371,$A32,'EIA SEDS Data 2022'!$E$7:$E$371,E$4,'EIA SEDS Data 2022'!$F$7:$F$371,"Billion Btu")</f>
        <v>199</v>
      </c>
      <c r="F32" s="1487">
        <f>IFERROR((SUMIFS('EIA SEDS Data 2022'!$L$7:$L$371,'EIA SEDS Data 2022'!$D$7:$D$371,$A32,'EIA SEDS Data 2022'!$E$7:$E$371,"Transportation",'EIA SEDS Data 2022'!$F$7:$F$371,"Billion Btu")-SUM($J32:$K32))*INDEX('DBEDT Transport'!$B$49:$E$58,MATCH($A32,'DBEDT Transport'!$B$49:$B$58,0),MATCH(F$4,'DBEDT Transport'!$B$49:$E$49,0)),0)</f>
        <v>0</v>
      </c>
      <c r="G32" s="1487">
        <f>IFERROR((SUMIFS('EIA SEDS Data 2022'!$L$7:$L$371,'EIA SEDS Data 2022'!$D$7:$D$371,$A32,'EIA SEDS Data 2022'!$E$7:$E$371,"Transportation",'EIA SEDS Data 2022'!$F$7:$F$371,"Billion Btu")-SUM($J32:$K32))*INDEX('DBEDT Transport'!$B$49:$E$58,MATCH($A32,'DBEDT Transport'!$B$49:$B$58,0),MATCH(G$4,'DBEDT Transport'!$B$49:$E$49,0)),0)</f>
        <v>13</v>
      </c>
      <c r="H32" s="1487">
        <f>IFERROR((SUMIFS('EIA SEDS Data 2022'!$L$7:$L$371,'EIA SEDS Data 2022'!$D$7:$D$371,$A32,'EIA SEDS Data 2022'!$E$7:$E$371,"Transportation",'EIA SEDS Data 2022'!$F$7:$F$371,"Billion Btu")-SUM($J32:$K32))*INDEX('DBEDT Transport'!$B$49:$E$58,MATCH($A32,'DBEDT Transport'!$B$49:$B$58,0),MATCH(H$4,'DBEDT Transport'!$B$49:$E$49,0)),0)</f>
        <v>0</v>
      </c>
      <c r="I32" s="1487">
        <f>SUMIFS('EIA SEDS Data 2022'!$L$7:$L$371,'EIA SEDS Data 2022'!$D$7:$D$371,$A32,'EIA SEDS Data 2022'!$E$7:$E$371,I$4,'EIA SEDS Data 2022'!$F$7:$F$371,"Billion Btu")</f>
        <v>0</v>
      </c>
      <c r="J32" s="1487"/>
      <c r="K32" s="1550"/>
      <c r="L32" s="1654">
        <f t="shared" si="8"/>
        <v>3172</v>
      </c>
      <c r="M32" s="280"/>
      <c r="N32" s="1487"/>
      <c r="O32" s="1919">
        <f>E32*INDEX(Conversions!$B$43:$AA$67,MATCH("LPG",Conversions!$A$43:$A$67,0),MATCH($B$2,Conversions!$B$42:$AA$42,0))</f>
        <v>173.40859999999998</v>
      </c>
      <c r="P32" s="65">
        <f>C32</f>
        <v>919</v>
      </c>
      <c r="Q32" s="66">
        <f>D32</f>
        <v>2041</v>
      </c>
      <c r="R32" s="66">
        <f>E32-O32</f>
        <v>25.591400000000021</v>
      </c>
      <c r="S32" s="66">
        <f>F32-M32</f>
        <v>0</v>
      </c>
      <c r="T32" s="66">
        <f>G32</f>
        <v>13</v>
      </c>
      <c r="U32" s="66">
        <f>H32-N32</f>
        <v>0</v>
      </c>
      <c r="V32" s="66">
        <f>I32</f>
        <v>0</v>
      </c>
      <c r="W32" s="66">
        <f>J32</f>
        <v>0</v>
      </c>
      <c r="X32" s="67">
        <f>K32</f>
        <v>0</v>
      </c>
      <c r="Y32" s="1575">
        <f t="shared" si="9"/>
        <v>2998.5914000000002</v>
      </c>
      <c r="Z32" s="94">
        <f>IFERROR(INDEX(CO2_EFs!$D$7:$AC$53,MATCH($A32&amp;Z$4,CO2_EFs!$A$7:$A$53,0),MATCH($B$2,CO2_EFs!$D$5:$AC$5,0)),0)</f>
        <v>37.809232999999999</v>
      </c>
      <c r="AA32" s="1488">
        <f>IFERROR(INDEX(CO2_EFs!$D$7:$AC$53,MATCH($A32&amp;AA$4,CO2_EFs!$A$7:$A$53,0),MATCH($B$2,CO2_EFs!$D$5:$AC$5,0)),0)</f>
        <v>37.809232999999999</v>
      </c>
      <c r="AB32" s="1488">
        <f>IFERROR(INDEX(CO2_EFs!$D$7:$AC$53,MATCH($A32&amp;AB$4,CO2_EFs!$A$7:$A$53,0),MATCH($B$2,CO2_EFs!$D$5:$AC$5,0)),0)</f>
        <v>37.809232999999999</v>
      </c>
      <c r="AC32" s="1488">
        <f>IFERROR(INDEX(CO2_EFs!$D$7:$AC$53,MATCH($A32&amp;AC$4,CO2_EFs!$A$7:$A$53,0),MATCH($B$2,CO2_EFs!$D$5:$AC$5,0)),0)</f>
        <v>37.809232999999999</v>
      </c>
      <c r="AD32" s="1488">
        <f>IFERROR(INDEX(CO2_EFs!$D$7:$AC$53,MATCH($A32&amp;AD$4,CO2_EFs!$A$7:$A$53,0),MATCH($B$2,CO2_EFs!$D$5:$AC$5,0)),0)</f>
        <v>0</v>
      </c>
      <c r="AE32" s="95">
        <f t="shared" si="10"/>
        <v>37.809232999999999</v>
      </c>
      <c r="AF32" s="1554">
        <f>P32*Z32*lbs_shortt*Short_Metric*Bbtu_to_MMBtu*Mt_to_MMT*C_CO2</f>
        <v>5.7789412658105069E-2</v>
      </c>
      <c r="AG32" s="1552">
        <f>Q32*AA32*lbs_shortt*Short_Metric*Bbtu_to_MMBtu*Mt_to_MMT*C_CO2</f>
        <v>0.12834406010358262</v>
      </c>
      <c r="AH32" s="1553">
        <f>R32*AB32*lbs_shortt*Short_Metric*Bbtu_to_MMBtu*Mt_to_MMT*C_CO2</f>
        <v>1.6092622144707632E-3</v>
      </c>
      <c r="AI32" s="1554">
        <f>S32*$AC32*lbs_shortt*Short_Metric*Bbtu_to_MMBtu*Mt_to_MMT*C_CO2</f>
        <v>0</v>
      </c>
      <c r="AJ32" s="1554">
        <f>T32*$AC32*lbs_shortt*Short_Metric*Bbtu_to_MMBtu*Mt_to_MMT*C_CO2</f>
        <v>8.1747808983173651E-4</v>
      </c>
      <c r="AK32" s="1553">
        <f>U32*$AC32*lbs_shortt*Short_Metric*Bbtu_to_MMBtu*Mt_to_MMT*C_CO2</f>
        <v>0</v>
      </c>
      <c r="AL32" s="1553">
        <f t="shared" si="0"/>
        <v>0</v>
      </c>
      <c r="AM32" s="1554">
        <f t="shared" si="21"/>
        <v>0</v>
      </c>
      <c r="AN32" s="1554">
        <f>X32*AC32*lbs_shortt*Short_Metric*Bbtu_to_MMBtu*Mt_to_MMT*C_CO2</f>
        <v>0</v>
      </c>
      <c r="AO32" s="666">
        <f>O32*AE32*lbs_shortt*Short_Metric*Bbtu_to_MMBtu*Mt_to_MMT*C_CO2*(1-INDEX(CO2_EFs!$B$240:$N$240,1,MATCH($B$2,CO2_EFs!$B$239:$N$239,0)))</f>
        <v>3.2713322558860537E-3</v>
      </c>
      <c r="AP32" s="1619">
        <f t="shared" si="11"/>
        <v>0.19183154532187624</v>
      </c>
      <c r="AQ32" s="1047">
        <f>'CH4 N2O Emission Factors'!$G$12</f>
        <v>1.0023030599889999E-2</v>
      </c>
      <c r="AR32" s="1048">
        <f>'CH4 N2O Emission Factors'!$G$13</f>
        <v>1.0023030599889999E-2</v>
      </c>
      <c r="AS32" s="1048">
        <f>'CH4 N2O Emission Factors'!$G$14</f>
        <v>3.006909179967E-3</v>
      </c>
      <c r="AT32" s="290"/>
      <c r="AU32" s="1052">
        <f>'CH4 N2O Emission Factors'!$G$15</f>
        <v>3.006909179967E-3</v>
      </c>
      <c r="AV32" s="457"/>
      <c r="AW32" s="457"/>
      <c r="AX32" s="1620">
        <f t="shared" si="2"/>
        <v>2.5791262339636947E-4</v>
      </c>
      <c r="AY32" s="1555">
        <f>AR32*$Q32*CH4GWP/10^6</f>
        <v>5.7279615272251365E-4</v>
      </c>
      <c r="AZ32" s="1556">
        <f t="shared" si="3"/>
        <v>2.154628436469811E-6</v>
      </c>
      <c r="BA32" s="1515"/>
      <c r="BB32" s="1515"/>
      <c r="BC32" s="1515"/>
      <c r="BD32" s="1515"/>
      <c r="BE32" s="1515">
        <f>AU32*$V32*CH4GWP/10^6</f>
        <v>0</v>
      </c>
      <c r="BF32" s="1515"/>
      <c r="BG32" s="1515"/>
      <c r="BH32" s="1556"/>
      <c r="BI32" s="726">
        <f t="shared" si="12"/>
        <v>8.3286340455535296E-4</v>
      </c>
      <c r="BJ32" s="1060">
        <f>'CH4 N2O Emission Factors'!$F$12</f>
        <v>6.0138183599339984E-4</v>
      </c>
      <c r="BK32" s="1061">
        <f>'CH4 N2O Emission Factors'!$F$13</f>
        <v>6.0138183599339984E-4</v>
      </c>
      <c r="BL32" s="1061">
        <f>'CH4 N2O Emission Factors'!F19</f>
        <v>9.4955026735800017E-5</v>
      </c>
      <c r="BM32" s="290"/>
      <c r="BN32" s="1052"/>
      <c r="BO32" s="1067"/>
      <c r="BP32" s="745"/>
      <c r="BQ32" s="1560">
        <f t="shared" si="22"/>
        <v>1.4645752542865261E-4</v>
      </c>
      <c r="BR32" s="1560">
        <f t="shared" si="5"/>
        <v>3.2526638672457017E-4</v>
      </c>
      <c r="BS32" s="1560">
        <f t="shared" si="6"/>
        <v>6.4395849886973693E-7</v>
      </c>
      <c r="BT32" s="1560"/>
      <c r="BU32" s="1560"/>
      <c r="BV32" s="1581"/>
      <c r="BW32" s="1560"/>
      <c r="BX32" s="1560">
        <f t="shared" si="7"/>
        <v>0</v>
      </c>
      <c r="BY32" s="1560"/>
      <c r="BZ32" s="1560"/>
      <c r="CA32" s="1560"/>
      <c r="CB32" s="1655">
        <f t="shared" si="13"/>
        <v>4.7236787065209253E-4</v>
      </c>
      <c r="CC32" t="str">
        <f t="shared" si="14"/>
        <v>-</v>
      </c>
    </row>
    <row r="33" spans="1:81" s="62" customFormat="1" hidden="1">
      <c r="A33" s="273" t="s">
        <v>234</v>
      </c>
      <c r="B33" s="41" t="s">
        <v>180</v>
      </c>
      <c r="C33" s="441"/>
      <c r="D33" s="1656"/>
      <c r="E33" s="1656"/>
      <c r="F33" s="1656"/>
      <c r="G33" s="1656"/>
      <c r="H33" s="1656"/>
      <c r="I33" s="1656"/>
      <c r="J33" s="1656"/>
      <c r="K33" s="450"/>
      <c r="L33" s="1654">
        <f t="shared" si="8"/>
        <v>0</v>
      </c>
      <c r="M33" s="243"/>
      <c r="N33" s="244"/>
      <c r="O33" s="244"/>
      <c r="P33" s="302"/>
      <c r="Q33" s="279"/>
      <c r="R33" s="279"/>
      <c r="S33" s="279"/>
      <c r="T33" s="279"/>
      <c r="U33" s="279"/>
      <c r="V33" s="279"/>
      <c r="W33" s="279"/>
      <c r="X33" s="303"/>
      <c r="Y33" s="1575">
        <f t="shared" si="9"/>
        <v>0</v>
      </c>
      <c r="Z33" s="275"/>
      <c r="AA33" s="1657"/>
      <c r="AB33" s="1657"/>
      <c r="AC33" s="1657"/>
      <c r="AD33" s="1657"/>
      <c r="AE33" s="95">
        <f t="shared" si="10"/>
        <v>0</v>
      </c>
      <c r="AF33" s="240"/>
      <c r="AG33" s="252"/>
      <c r="AH33" s="251"/>
      <c r="AI33" s="240"/>
      <c r="AJ33" s="240"/>
      <c r="AK33" s="251"/>
      <c r="AL33" s="251"/>
      <c r="AM33" s="240"/>
      <c r="AN33" s="240"/>
      <c r="AO33" s="665">
        <f>O33*AE33*lbs_shortt*Short_Metric*Bbtu_to_MMBtu*Mt_to_MMT*C_CO2</f>
        <v>0</v>
      </c>
      <c r="AP33" s="1619">
        <f t="shared" si="11"/>
        <v>0</v>
      </c>
      <c r="AQ33" s="1056"/>
      <c r="AR33" s="1665"/>
      <c r="AS33" s="1665"/>
      <c r="AT33" s="1503"/>
      <c r="AU33" s="1512"/>
      <c r="AV33" s="1924"/>
      <c r="AW33" s="1949"/>
      <c r="AX33" s="743"/>
      <c r="AY33" s="720"/>
      <c r="AZ33" s="721"/>
      <c r="BA33" s="719"/>
      <c r="BB33" s="719"/>
      <c r="BC33" s="719"/>
      <c r="BD33" s="719"/>
      <c r="BE33" s="719"/>
      <c r="BF33" s="719"/>
      <c r="BG33" s="719"/>
      <c r="BH33" s="721"/>
      <c r="BI33" s="726">
        <f t="shared" si="12"/>
        <v>0</v>
      </c>
      <c r="BJ33" s="1062"/>
      <c r="BK33" s="1666"/>
      <c r="BL33" s="1666"/>
      <c r="BM33" s="1503"/>
      <c r="BN33" s="1512"/>
      <c r="BO33" s="1925"/>
      <c r="BP33" s="124"/>
      <c r="BQ33" s="255"/>
      <c r="BR33" s="255"/>
      <c r="BS33" s="255"/>
      <c r="BT33" s="255"/>
      <c r="BU33" s="255"/>
      <c r="BV33" s="252"/>
      <c r="BW33" s="255"/>
      <c r="BX33" s="255"/>
      <c r="BY33" s="255"/>
      <c r="BZ33" s="255"/>
      <c r="CA33" s="255"/>
      <c r="CB33" s="1655">
        <f t="shared" si="13"/>
        <v>0</v>
      </c>
      <c r="CC33" t="str">
        <f t="shared" si="14"/>
        <v>-</v>
      </c>
    </row>
    <row r="34" spans="1:81" s="62" customFormat="1" hidden="1">
      <c r="A34" s="273" t="s">
        <v>234</v>
      </c>
      <c r="B34" s="41" t="s">
        <v>197</v>
      </c>
      <c r="C34" s="441"/>
      <c r="D34" s="1656"/>
      <c r="E34" s="1656"/>
      <c r="F34" s="1656"/>
      <c r="G34" s="1656"/>
      <c r="H34" s="1656"/>
      <c r="I34" s="1656"/>
      <c r="J34" s="1656"/>
      <c r="K34" s="450"/>
      <c r="L34" s="1654">
        <f t="shared" si="8"/>
        <v>0</v>
      </c>
      <c r="M34" s="243"/>
      <c r="N34" s="244"/>
      <c r="O34" s="244"/>
      <c r="P34" s="302"/>
      <c r="Q34" s="279"/>
      <c r="R34" s="279"/>
      <c r="S34" s="279"/>
      <c r="T34" s="279"/>
      <c r="U34" s="279"/>
      <c r="V34" s="279"/>
      <c r="W34" s="279"/>
      <c r="X34" s="303"/>
      <c r="Y34" s="1575">
        <f t="shared" si="9"/>
        <v>0</v>
      </c>
      <c r="Z34" s="275"/>
      <c r="AA34" s="1657"/>
      <c r="AB34" s="1657"/>
      <c r="AC34" s="1657"/>
      <c r="AD34" s="1657"/>
      <c r="AE34" s="95">
        <f t="shared" si="10"/>
        <v>0</v>
      </c>
      <c r="AF34" s="240"/>
      <c r="AG34" s="252"/>
      <c r="AH34" s="251"/>
      <c r="AI34" s="240"/>
      <c r="AJ34" s="240"/>
      <c r="AK34" s="251"/>
      <c r="AL34" s="251"/>
      <c r="AM34" s="240"/>
      <c r="AN34" s="240"/>
      <c r="AO34" s="665">
        <f>O34*AE34*lbs_shortt*Short_Metric*Bbtu_to_MMBtu*Mt_to_MMT*C_CO2</f>
        <v>0</v>
      </c>
      <c r="AP34" s="1619">
        <f t="shared" si="11"/>
        <v>0</v>
      </c>
      <c r="AQ34" s="1056"/>
      <c r="AR34" s="1665"/>
      <c r="AS34" s="1665"/>
      <c r="AT34" s="1503"/>
      <c r="AU34" s="1512"/>
      <c r="AV34" s="1924"/>
      <c r="AW34" s="1949"/>
      <c r="AX34" s="743"/>
      <c r="AY34" s="720"/>
      <c r="AZ34" s="721"/>
      <c r="BA34" s="719"/>
      <c r="BB34" s="719"/>
      <c r="BC34" s="719"/>
      <c r="BD34" s="719"/>
      <c r="BE34" s="719"/>
      <c r="BF34" s="719"/>
      <c r="BG34" s="719"/>
      <c r="BH34" s="721"/>
      <c r="BI34" s="726">
        <f t="shared" si="12"/>
        <v>0</v>
      </c>
      <c r="BJ34" s="1062"/>
      <c r="BK34" s="1666"/>
      <c r="BL34" s="1666"/>
      <c r="BM34" s="1503"/>
      <c r="BN34" s="1512"/>
      <c r="BO34" s="1925"/>
      <c r="BP34" s="124"/>
      <c r="BQ34" s="255"/>
      <c r="BR34" s="255"/>
      <c r="BS34" s="255"/>
      <c r="BT34" s="255"/>
      <c r="BU34" s="255"/>
      <c r="BV34" s="252"/>
      <c r="BW34" s="255"/>
      <c r="BX34" s="255"/>
      <c r="BY34" s="255"/>
      <c r="BZ34" s="255"/>
      <c r="CA34" s="255"/>
      <c r="CB34" s="1655">
        <f t="shared" si="13"/>
        <v>0</v>
      </c>
      <c r="CC34" t="str">
        <f t="shared" si="14"/>
        <v>-</v>
      </c>
    </row>
    <row r="35" spans="1:81" s="62" customFormat="1" hidden="1">
      <c r="A35" s="273" t="s">
        <v>234</v>
      </c>
      <c r="B35" s="41" t="s">
        <v>184</v>
      </c>
      <c r="C35" s="441"/>
      <c r="D35" s="1656"/>
      <c r="E35" s="1656"/>
      <c r="F35" s="1656"/>
      <c r="G35" s="1656"/>
      <c r="H35" s="1656"/>
      <c r="I35" s="1656"/>
      <c r="J35" s="1656"/>
      <c r="K35" s="450"/>
      <c r="L35" s="1654">
        <f t="shared" si="8"/>
        <v>0</v>
      </c>
      <c r="M35" s="243"/>
      <c r="N35" s="244"/>
      <c r="O35" s="244"/>
      <c r="P35" s="302"/>
      <c r="Q35" s="279"/>
      <c r="R35" s="279"/>
      <c r="S35" s="279"/>
      <c r="T35" s="279"/>
      <c r="U35" s="279"/>
      <c r="V35" s="279"/>
      <c r="W35" s="279"/>
      <c r="X35" s="303"/>
      <c r="Y35" s="1575">
        <f t="shared" si="9"/>
        <v>0</v>
      </c>
      <c r="Z35" s="275"/>
      <c r="AA35" s="1657"/>
      <c r="AB35" s="1657"/>
      <c r="AC35" s="1657"/>
      <c r="AD35" s="1657"/>
      <c r="AE35" s="95">
        <f t="shared" si="10"/>
        <v>0</v>
      </c>
      <c r="AF35" s="240"/>
      <c r="AG35" s="252"/>
      <c r="AH35" s="251"/>
      <c r="AI35" s="240"/>
      <c r="AJ35" s="240"/>
      <c r="AK35" s="251"/>
      <c r="AL35" s="251"/>
      <c r="AM35" s="240"/>
      <c r="AN35" s="240"/>
      <c r="AO35" s="665">
        <f>O35*AE35*lbs_shortt*Short_Metric*Bbtu_to_MMBtu*Mt_to_MMT*C_CO2</f>
        <v>0</v>
      </c>
      <c r="AP35" s="1619">
        <f t="shared" si="11"/>
        <v>0</v>
      </c>
      <c r="AQ35" s="1056"/>
      <c r="AR35" s="1665"/>
      <c r="AS35" s="1665"/>
      <c r="AT35" s="1503"/>
      <c r="AU35" s="1512"/>
      <c r="AV35" s="1924"/>
      <c r="AW35" s="1949"/>
      <c r="AX35" s="743"/>
      <c r="AY35" s="720"/>
      <c r="AZ35" s="721"/>
      <c r="BA35" s="719"/>
      <c r="BB35" s="719"/>
      <c r="BC35" s="719"/>
      <c r="BD35" s="719"/>
      <c r="BE35" s="719"/>
      <c r="BF35" s="719"/>
      <c r="BG35" s="719"/>
      <c r="BH35" s="721"/>
      <c r="BI35" s="726">
        <f t="shared" si="12"/>
        <v>0</v>
      </c>
      <c r="BJ35" s="1062"/>
      <c r="BK35" s="1666"/>
      <c r="BL35" s="1666"/>
      <c r="BM35" s="1503"/>
      <c r="BN35" s="1512"/>
      <c r="BO35" s="1925"/>
      <c r="BP35" s="124"/>
      <c r="BQ35" s="255"/>
      <c r="BR35" s="255"/>
      <c r="BS35" s="255"/>
      <c r="BT35" s="255"/>
      <c r="BU35" s="255"/>
      <c r="BV35" s="252"/>
      <c r="BW35" s="255"/>
      <c r="BX35" s="255"/>
      <c r="BY35" s="255"/>
      <c r="BZ35" s="255"/>
      <c r="CA35" s="255"/>
      <c r="CB35" s="1655">
        <f t="shared" si="13"/>
        <v>0</v>
      </c>
      <c r="CC35" t="str">
        <f t="shared" si="14"/>
        <v>-</v>
      </c>
    </row>
    <row r="36" spans="1:81" s="62" customFormat="1" hidden="1">
      <c r="A36" s="273" t="s">
        <v>234</v>
      </c>
      <c r="B36" s="300" t="s">
        <v>183</v>
      </c>
      <c r="C36" s="441"/>
      <c r="D36" s="1656"/>
      <c r="E36" s="1656"/>
      <c r="F36" s="1656"/>
      <c r="G36" s="1656"/>
      <c r="H36" s="1656"/>
      <c r="I36" s="1656"/>
      <c r="J36" s="1656"/>
      <c r="K36" s="451"/>
      <c r="L36" s="1654">
        <f t="shared" si="8"/>
        <v>0</v>
      </c>
      <c r="M36" s="245"/>
      <c r="N36" s="1659"/>
      <c r="O36" s="1659"/>
      <c r="P36" s="302"/>
      <c r="Q36" s="279"/>
      <c r="R36" s="279"/>
      <c r="S36" s="279"/>
      <c r="T36" s="279"/>
      <c r="U36" s="279"/>
      <c r="V36" s="279"/>
      <c r="W36" s="279"/>
      <c r="X36" s="303"/>
      <c r="Y36" s="1575">
        <f t="shared" si="9"/>
        <v>0</v>
      </c>
      <c r="Z36" s="275"/>
      <c r="AA36" s="1657"/>
      <c r="AB36" s="1657"/>
      <c r="AC36" s="1657"/>
      <c r="AD36" s="1657"/>
      <c r="AE36" s="95">
        <f t="shared" si="10"/>
        <v>0</v>
      </c>
      <c r="AF36" s="1660"/>
      <c r="AG36" s="1663"/>
      <c r="AH36" s="1661"/>
      <c r="AI36" s="1660"/>
      <c r="AJ36" s="1660"/>
      <c r="AK36" s="1661"/>
      <c r="AL36" s="1661"/>
      <c r="AM36" s="1660"/>
      <c r="AN36" s="1660"/>
      <c r="AO36" s="665">
        <f>O36*AE36*lbs_shortt*Short_Metric*Bbtu_to_MMBtu*Mt_to_MMT*C_CO2</f>
        <v>0</v>
      </c>
      <c r="AP36" s="1619">
        <f t="shared" si="11"/>
        <v>0</v>
      </c>
      <c r="AQ36" s="1056"/>
      <c r="AR36" s="1665"/>
      <c r="AS36" s="1665"/>
      <c r="AT36" s="1503"/>
      <c r="AU36" s="1512"/>
      <c r="AV36" s="1924"/>
      <c r="AW36" s="1949"/>
      <c r="AX36" s="744"/>
      <c r="AY36" s="1624"/>
      <c r="AZ36" s="1625"/>
      <c r="BA36" s="1626"/>
      <c r="BB36" s="1626"/>
      <c r="BC36" s="1626"/>
      <c r="BD36" s="1626"/>
      <c r="BE36" s="1626"/>
      <c r="BF36" s="1626"/>
      <c r="BG36" s="1626"/>
      <c r="BH36" s="1625"/>
      <c r="BI36" s="726">
        <f t="shared" si="12"/>
        <v>0</v>
      </c>
      <c r="BJ36" s="1062"/>
      <c r="BK36" s="1666"/>
      <c r="BL36" s="1666"/>
      <c r="BM36" s="1503"/>
      <c r="BN36" s="1512"/>
      <c r="BO36" s="1925"/>
      <c r="BP36" s="124"/>
      <c r="BQ36" s="1662"/>
      <c r="BR36" s="1662"/>
      <c r="BS36" s="1662"/>
      <c r="BT36" s="1662"/>
      <c r="BU36" s="1662"/>
      <c r="BV36" s="1663"/>
      <c r="BW36" s="1662"/>
      <c r="BX36" s="1662"/>
      <c r="BY36" s="1662"/>
      <c r="BZ36" s="1662"/>
      <c r="CA36" s="1662"/>
      <c r="CB36" s="1655">
        <f t="shared" si="13"/>
        <v>0</v>
      </c>
      <c r="CC36" t="str">
        <f t="shared" si="14"/>
        <v>-</v>
      </c>
    </row>
    <row r="37" spans="1:81">
      <c r="A37" s="273" t="s">
        <v>235</v>
      </c>
      <c r="B37" s="1583" t="s">
        <v>235</v>
      </c>
      <c r="C37" s="280">
        <f>SUMIFS('EIA SEDS Data 2022'!$L$7:$L$371,'EIA SEDS Data 2022'!$D$7:$D$371,$A37,'EIA SEDS Data 2022'!$E$7:$E$371,C$4,'EIA SEDS Data 2022'!$F$7:$F$371,"Billion Btu")</f>
        <v>0</v>
      </c>
      <c r="D37" s="1487">
        <f>SUMIFS('EIA SEDS Data 2022'!$L$7:$L$371,'EIA SEDS Data 2022'!$D$7:$D$371,$A37,'EIA SEDS Data 2022'!$E$7:$E$371,D$4,'EIA SEDS Data 2022'!$F$7:$F$371,"Billion Btu")</f>
        <v>0</v>
      </c>
      <c r="E37" s="1487">
        <f>SUMIFS('EIA SEDS Data 2022'!$L$7:$L$371,'EIA SEDS Data 2022'!$D$7:$D$371,$A37,'EIA SEDS Data 2022'!$E$7:$E$371,E$4,'EIA SEDS Data 2022'!$F$7:$F$371,"Billion Btu")</f>
        <v>2834</v>
      </c>
      <c r="F37" s="1487">
        <f>IFERROR((SUMIFS('EIA SEDS Data 2022'!$L$7:$L$371,'EIA SEDS Data 2022'!$D$7:$D$371,$A37,'EIA SEDS Data 2022'!$E$7:$E$371,"Transportation",'EIA SEDS Data 2022'!$F$7:$F$371,"Billion Btu")-SUM($J37:$K37))*INDEX('DBEDT Transport'!$B$49:$E$58,MATCH($A32,'DBEDT Transport'!$B$49:$B$58,0),MATCH(F$4,'DBEDT Transport'!$B$49:$E$49,0)),0)</f>
        <v>0</v>
      </c>
      <c r="G37" s="1487">
        <f>IFERROR((SUMIFS('EIA SEDS Data 2022'!$L$7:$L$371,'EIA SEDS Data 2022'!$D$7:$D$371,$A37,'EIA SEDS Data 2022'!$E$7:$E$371,"Transportation",'EIA SEDS Data 2022'!$F$7:$F$371,"Billion Btu")-SUM($J37:$K37))*INDEX('DBEDT Transport'!$B$49:$E$58,MATCH($A37,'DBEDT Transport'!$B$49:$B$58,0),MATCH(G$4,'DBEDT Transport'!$B$49:$E$49,0)),0)</f>
        <v>0</v>
      </c>
      <c r="H37" s="1487">
        <f>IFERROR((SUMIFS('EIA SEDS Data 2022'!$L$7:$L$371,'EIA SEDS Data 2022'!$D$7:$D$371,$A37,'EIA SEDS Data 2022'!$E$7:$E$371,"Transportation",'EIA SEDS Data 2022'!$F$7:$F$371,"Billion Btu")-SUM($J37:$K37))*INDEX('DBEDT Transport'!$B$49:$E$58,MATCH($A37,'DBEDT Transport'!$B$49:$B$58,0),MATCH(H$4,'DBEDT Transport'!$B$49:$E$49,0)),0)</f>
        <v>6756</v>
      </c>
      <c r="I37" s="1487">
        <f>SUMIFS('EIA SEDS Data 2022'!$L$7:$L$371,'EIA SEDS Data 2022'!$D$7:$D$371,$A37,'EIA SEDS Data 2022'!$E$7:$E$371,I$4,'EIA SEDS Data 2022'!$F$7:$F$371,"Billion Btu")</f>
        <v>65157</v>
      </c>
      <c r="J37" s="1487">
        <f>'Military Data'!$E$28*10^3/Gallon_Barrel*Conversions!$C$21/10^9</f>
        <v>0</v>
      </c>
      <c r="K37" s="1550"/>
      <c r="L37" s="1654">
        <f t="shared" si="8"/>
        <v>74747</v>
      </c>
      <c r="M37" s="280"/>
      <c r="N37" s="1549">
        <f>INDEX('International Bunker Fuels'!$C$59:$K$59,1,MATCH($B$2,'International Bunker Fuels'!$C$50:$K$50))</f>
        <v>2826.319125</v>
      </c>
      <c r="O37" s="1919">
        <f>E37*Conversions!$B$56</f>
        <v>0</v>
      </c>
      <c r="P37" s="65">
        <f>C37</f>
        <v>0</v>
      </c>
      <c r="Q37" s="66">
        <f>D37</f>
        <v>0</v>
      </c>
      <c r="R37" s="66">
        <f>E37-O37</f>
        <v>2834</v>
      </c>
      <c r="S37" s="66">
        <f>F37-M37</f>
        <v>0</v>
      </c>
      <c r="T37" s="66">
        <f>G37</f>
        <v>0</v>
      </c>
      <c r="U37" s="66">
        <f>H37-N37</f>
        <v>3929.680875</v>
      </c>
      <c r="V37" s="66">
        <f>I37</f>
        <v>65157</v>
      </c>
      <c r="W37" s="66">
        <f>J37</f>
        <v>0</v>
      </c>
      <c r="X37" s="67">
        <f>K37</f>
        <v>0</v>
      </c>
      <c r="Y37" s="1575">
        <f t="shared" si="9"/>
        <v>71920.680875000005</v>
      </c>
      <c r="Z37" s="94">
        <f>IFERROR(INDEX(CO2_EFs!$D$7:$AC$53,MATCH($A37&amp;Z$4,CO2_EFs!$A$7:$A$53,0),MATCH($B$2,CO2_EFs!$D$5:$AC$5,0)),0)</f>
        <v>0</v>
      </c>
      <c r="AA37" s="1488">
        <f>IFERROR(INDEX(CO2_EFs!$D$7:$AC$53,MATCH($A37&amp;AA$4,CO2_EFs!$A$7:$A$53,0),MATCH($B$2,CO2_EFs!$D$5:$AC$5,0)),0)</f>
        <v>45.150617599999997</v>
      </c>
      <c r="AB37" s="1488">
        <f>IFERROR(INDEX(CO2_EFs!$D$7:$AC$53,MATCH($A37&amp;AB$4,CO2_EFs!$A$7:$A$53,0),MATCH($B$2,CO2_EFs!$D$5:$AC$5,0)),0)</f>
        <v>45.150617599999997</v>
      </c>
      <c r="AC37" s="1488">
        <f>IFERROR(INDEX(CO2_EFs!$D$7:$AC$53,MATCH($A37&amp;AC$4,CO2_EFs!$A$7:$A$53,0),MATCH($B$2,CO2_EFs!$D$5:$AC$5,0)),0)</f>
        <v>45.150617599999997</v>
      </c>
      <c r="AD37" s="1488">
        <f>IFERROR(INDEX(CO2_EFs!$D$7:$AC$53,MATCH($A37&amp;AD$4,CO2_EFs!$A$7:$A$53,0),MATCH($B$2,CO2_EFs!$D$5:$AC$5,0)),0)</f>
        <v>45.150617599999997</v>
      </c>
      <c r="AE37" s="95">
        <f t="shared" si="10"/>
        <v>45.150617599999997</v>
      </c>
      <c r="AF37" s="1554">
        <f>P37*Z37*lbs_shortt*Short_Metric*Bbtu_to_MMBtu*Mt_to_MMT*C_CO2</f>
        <v>0</v>
      </c>
      <c r="AG37" s="1552">
        <f>Q37*AA37*lbs_shortt*Short_Metric*Bbtu_to_MMBtu*Mt_to_MMT*C_CO2</f>
        <v>0</v>
      </c>
      <c r="AH37" s="1553">
        <f>R37*AB37*lbs_shortt*Short_Metric*Bbtu_to_MMBtu*Mt_to_MMT*C_CO2</f>
        <v>0.21281314163185794</v>
      </c>
      <c r="AI37" s="1554">
        <f>S37*$AC37*lbs_shortt*Short_Metric*Bbtu_to_MMBtu*Mt_to_MMT*C_CO2</f>
        <v>0</v>
      </c>
      <c r="AJ37" s="1554">
        <f>T37*$AC37*lbs_shortt*Short_Metric*Bbtu_to_MMBtu*Mt_to_MMT*C_CO2</f>
        <v>0</v>
      </c>
      <c r="AK37" s="1553">
        <f>U37*$AC37*lbs_shortt*Short_Metric*Bbtu_to_MMBtu*Mt_to_MMT*C_CO2</f>
        <v>0.2950909430555323</v>
      </c>
      <c r="AL37" s="1553">
        <f>V37*AD37*lbs_shortt*Short_Metric*Bbtu_to_MMBtu*Mt_to_MMT*C_CO2</f>
        <v>4.8928249362409924</v>
      </c>
      <c r="AM37" s="1554">
        <f t="shared" si="21"/>
        <v>0</v>
      </c>
      <c r="AN37" s="1554">
        <f>X37*AC37*lbs_shortt*Short_Metric*Bbtu_to_MMBtu*Mt_to_MMT*C_CO2</f>
        <v>0</v>
      </c>
      <c r="AO37" s="666">
        <f>O37*AE37*lbs_shortt*Short_Metric*Bbtu_to_MMBtu*Mt_to_MMT*C_CO2*CO2_EFs!$C$224</f>
        <v>0</v>
      </c>
      <c r="AP37" s="1619">
        <f t="shared" si="11"/>
        <v>5.4007290209283827</v>
      </c>
      <c r="AQ37" s="1045"/>
      <c r="AR37" s="1630">
        <f>'CH4 N2O Emission Factors'!$G$13</f>
        <v>1.0023030599889999E-2</v>
      </c>
      <c r="AS37" s="1630">
        <f>'CH4 N2O Emission Factors'!$G$14</f>
        <v>3.006909179967E-3</v>
      </c>
      <c r="AT37" s="1519">
        <f>INDEX('CH4 N2O Emission Factors'!$B$102:$M$141,MATCH("Residual Fuel Oil",'CH4 N2O Emission Factors'!$B$102:$B$141,0),MATCH($B$2,'CH4 N2O Emission Factors'!$B$102:$M$102,0))</f>
        <v>0.309</v>
      </c>
      <c r="AU37" s="1513">
        <f>'CH4 N2O Emission Factors'!$G$15</f>
        <v>3.006909179967E-3</v>
      </c>
      <c r="AV37" s="1920">
        <f>'CH4 N2O Emission Factors'!F104</f>
        <v>0.309</v>
      </c>
      <c r="AW37" s="1920"/>
      <c r="AX37" s="1620">
        <f>AQ37*$P37*CH4GWP/10^6</f>
        <v>0</v>
      </c>
      <c r="AY37" s="1555">
        <f>AR37*$Q37*CH4GWP/10^6</f>
        <v>0</v>
      </c>
      <c r="AZ37" s="1556">
        <f t="shared" si="3"/>
        <v>2.3860425724874139E-4</v>
      </c>
      <c r="BA37" s="1515"/>
      <c r="BB37" s="1515">
        <f>$T37*10^3/Conversions!$D$110*Conversions!$B$129*AT37/10^12*CH4GWP</f>
        <v>0</v>
      </c>
      <c r="BC37" s="1515"/>
      <c r="BD37" s="1515">
        <f>$U37*10^3/Conversions!$D$110*Conversions!$B$129*AT37/10^12*CH4GWP</f>
        <v>8.1199932868054327E-4</v>
      </c>
      <c r="BE37" s="1515">
        <f>AU37*$V37*CH4GWP/10^6</f>
        <v>5.4857930802950754E-3</v>
      </c>
      <c r="BF37" s="1515">
        <f>$W37*10^3/Conversions!$D$110*Conversions!$B$129*AV37/10^12*CH4GWP</f>
        <v>0</v>
      </c>
      <c r="BG37" s="1515">
        <f>$X37*10^3/Conversions!$D$110*Conversions!$B$129*AV37/10^12*CH4GWP</f>
        <v>0</v>
      </c>
      <c r="BH37" s="1556"/>
      <c r="BI37" s="726">
        <f t="shared" si="12"/>
        <v>6.5363966662243603E-3</v>
      </c>
      <c r="BJ37" s="1045"/>
      <c r="BK37" s="1664">
        <f>'CH4 N2O Emission Factors'!$F$13</f>
        <v>6.0138183599339984E-4</v>
      </c>
      <c r="BL37" s="1664">
        <f>'CH4 N2O Emission Factors'!$F$14</f>
        <v>6.0138183599339984E-4</v>
      </c>
      <c r="BM37" s="1495">
        <f>'CH4 N2O Emission Factors'!F61</f>
        <v>8.7999999999999995E-2</v>
      </c>
      <c r="BN37" s="1514">
        <f>'CH4 N2O Emission Factors'!$F$15</f>
        <v>6.0138183599339984E-4</v>
      </c>
      <c r="BO37" s="1944">
        <f>'CH4 N2O Emission Factors'!F61</f>
        <v>8.7999999999999995E-2</v>
      </c>
      <c r="BP37" s="123"/>
      <c r="BQ37" s="1560">
        <f t="shared" si="22"/>
        <v>0</v>
      </c>
      <c r="BR37" s="1560">
        <f t="shared" si="5"/>
        <v>0</v>
      </c>
      <c r="BS37" s="1560">
        <f t="shared" si="6"/>
        <v>4.5164377264940322E-4</v>
      </c>
      <c r="BT37" s="1560"/>
      <c r="BU37" s="1560">
        <f>$T37*10^3/Conversions!$D$110*Conversions!$B$129*BM37/10^12*N2OGWP</f>
        <v>0</v>
      </c>
      <c r="BV37" s="1581"/>
      <c r="BW37" s="1560">
        <f>$U37*10^3/Conversions!$D$110*Conversions!$B$129*BM37/10^12*N2OGWP</f>
        <v>2.1886066048116349E-3</v>
      </c>
      <c r="BX37" s="1560">
        <f t="shared" si="7"/>
        <v>1.0383822616272817E-2</v>
      </c>
      <c r="BY37" s="1560">
        <f>$W37*10^3/Conversions!$D$110*Conversions!$B$129*BO37/10^12*N2OGWP</f>
        <v>0</v>
      </c>
      <c r="BZ37" s="1560">
        <f>$X37*10^3/Conversions!$D$110*Conversions!$B$129*BO37/10^12*N2OGWP</f>
        <v>0</v>
      </c>
      <c r="CA37" s="1560"/>
      <c r="CB37" s="1655">
        <f t="shared" si="13"/>
        <v>1.3024072993733855E-2</v>
      </c>
      <c r="CC37" t="str">
        <f t="shared" si="14"/>
        <v>-</v>
      </c>
    </row>
    <row r="38" spans="1:81" s="62" customFormat="1" hidden="1">
      <c r="A38" s="273" t="s">
        <v>235</v>
      </c>
      <c r="B38" s="41" t="s">
        <v>180</v>
      </c>
      <c r="C38" s="442"/>
      <c r="D38" s="1672"/>
      <c r="E38" s="1672"/>
      <c r="F38" s="1672"/>
      <c r="G38" s="1672"/>
      <c r="H38" s="1672"/>
      <c r="I38" s="1672"/>
      <c r="J38" s="1672"/>
      <c r="K38" s="241"/>
      <c r="L38" s="1654">
        <f t="shared" si="8"/>
        <v>0</v>
      </c>
      <c r="M38" s="441"/>
      <c r="N38" s="1656"/>
      <c r="O38" s="1950"/>
      <c r="P38" s="302"/>
      <c r="Q38" s="279"/>
      <c r="R38" s="279"/>
      <c r="S38" s="279"/>
      <c r="T38" s="279"/>
      <c r="U38" s="279"/>
      <c r="V38" s="279"/>
      <c r="W38" s="279"/>
      <c r="X38" s="303"/>
      <c r="Y38" s="1575">
        <f t="shared" si="9"/>
        <v>0</v>
      </c>
      <c r="Z38" s="275"/>
      <c r="AA38" s="1657"/>
      <c r="AB38" s="1657"/>
      <c r="AC38" s="1657"/>
      <c r="AD38" s="1657"/>
      <c r="AE38" s="95">
        <f t="shared" si="10"/>
        <v>0</v>
      </c>
      <c r="AF38" s="279"/>
      <c r="AG38" s="277"/>
      <c r="AH38" s="278"/>
      <c r="AI38" s="279"/>
      <c r="AJ38" s="279"/>
      <c r="AK38" s="278"/>
      <c r="AL38" s="278"/>
      <c r="AM38" s="279"/>
      <c r="AN38" s="279"/>
      <c r="AO38" s="665">
        <f t="shared" ref="AO38:AO43" si="23">O38*AE38*lbs_shortt*Short_Metric*Bbtu_to_MMBtu*Mt_to_MMT*C_CO2</f>
        <v>0</v>
      </c>
      <c r="AP38" s="1619">
        <f t="shared" si="11"/>
        <v>0</v>
      </c>
      <c r="AQ38" s="1057"/>
      <c r="AR38" s="1673"/>
      <c r="AS38" s="1673"/>
      <c r="AT38" s="1488"/>
      <c r="AU38" s="1513"/>
      <c r="AV38" s="1920"/>
      <c r="AW38" s="1951"/>
      <c r="AX38" s="743"/>
      <c r="AY38" s="720"/>
      <c r="AZ38" s="721"/>
      <c r="BA38" s="719"/>
      <c r="BB38" s="719"/>
      <c r="BC38" s="719"/>
      <c r="BD38" s="719"/>
      <c r="BE38" s="719"/>
      <c r="BF38" s="719"/>
      <c r="BG38" s="719"/>
      <c r="BH38" s="721"/>
      <c r="BI38" s="726">
        <f t="shared" si="12"/>
        <v>0</v>
      </c>
      <c r="BJ38" s="1046"/>
      <c r="BK38" s="1666"/>
      <c r="BL38" s="1666"/>
      <c r="BM38" s="1545"/>
      <c r="BN38" s="1516"/>
      <c r="BO38" s="1946"/>
      <c r="BP38" s="124"/>
      <c r="BQ38" s="255"/>
      <c r="BR38" s="255"/>
      <c r="BS38" s="255"/>
      <c r="BT38" s="255"/>
      <c r="BU38" s="255"/>
      <c r="BV38" s="252"/>
      <c r="BW38" s="255"/>
      <c r="BX38" s="255"/>
      <c r="BY38" s="255"/>
      <c r="BZ38" s="255"/>
      <c r="CA38" s="255"/>
      <c r="CB38" s="1655">
        <f t="shared" si="13"/>
        <v>0</v>
      </c>
      <c r="CC38" t="str">
        <f t="shared" si="14"/>
        <v>-</v>
      </c>
    </row>
    <row r="39" spans="1:81" s="62" customFormat="1" hidden="1">
      <c r="A39" s="273" t="s">
        <v>235</v>
      </c>
      <c r="B39" s="41" t="s">
        <v>197</v>
      </c>
      <c r="C39" s="442"/>
      <c r="D39" s="1672"/>
      <c r="E39" s="1672"/>
      <c r="F39" s="1672"/>
      <c r="G39" s="1672"/>
      <c r="H39" s="1672"/>
      <c r="I39" s="1672"/>
      <c r="J39" s="1672"/>
      <c r="K39" s="241"/>
      <c r="L39" s="1654">
        <f t="shared" si="8"/>
        <v>0</v>
      </c>
      <c r="M39" s="441"/>
      <c r="N39" s="1656"/>
      <c r="O39" s="1950"/>
      <c r="P39" s="302"/>
      <c r="Q39" s="279"/>
      <c r="R39" s="279"/>
      <c r="S39" s="279"/>
      <c r="T39" s="279"/>
      <c r="U39" s="279"/>
      <c r="V39" s="279"/>
      <c r="W39" s="279"/>
      <c r="X39" s="303"/>
      <c r="Y39" s="1575">
        <f t="shared" si="9"/>
        <v>0</v>
      </c>
      <c r="Z39" s="275"/>
      <c r="AA39" s="1657"/>
      <c r="AB39" s="1657"/>
      <c r="AC39" s="1657"/>
      <c r="AD39" s="1657"/>
      <c r="AE39" s="95">
        <f t="shared" si="10"/>
        <v>0</v>
      </c>
      <c r="AF39" s="279"/>
      <c r="AG39" s="277"/>
      <c r="AH39" s="278"/>
      <c r="AI39" s="279"/>
      <c r="AJ39" s="279"/>
      <c r="AK39" s="278"/>
      <c r="AL39" s="278"/>
      <c r="AM39" s="279"/>
      <c r="AN39" s="279"/>
      <c r="AO39" s="665">
        <f t="shared" si="23"/>
        <v>0</v>
      </c>
      <c r="AP39" s="1619">
        <f t="shared" si="11"/>
        <v>0</v>
      </c>
      <c r="AQ39" s="1057"/>
      <c r="AR39" s="1673"/>
      <c r="AS39" s="1673"/>
      <c r="AT39" s="1488"/>
      <c r="AU39" s="1513"/>
      <c r="AV39" s="1920"/>
      <c r="AW39" s="1951"/>
      <c r="AX39" s="743"/>
      <c r="AY39" s="720"/>
      <c r="AZ39" s="721"/>
      <c r="BA39" s="719"/>
      <c r="BB39" s="719"/>
      <c r="BC39" s="719"/>
      <c r="BD39" s="719"/>
      <c r="BE39" s="719"/>
      <c r="BF39" s="719"/>
      <c r="BG39" s="719"/>
      <c r="BH39" s="721"/>
      <c r="BI39" s="726">
        <f t="shared" si="12"/>
        <v>0</v>
      </c>
      <c r="BJ39" s="1046"/>
      <c r="BK39" s="1666"/>
      <c r="BL39" s="1666"/>
      <c r="BM39" s="1545"/>
      <c r="BN39" s="1516"/>
      <c r="BO39" s="1946"/>
      <c r="BP39" s="124"/>
      <c r="BQ39" s="255"/>
      <c r="BR39" s="255"/>
      <c r="BS39" s="255"/>
      <c r="BT39" s="255"/>
      <c r="BU39" s="255"/>
      <c r="BV39" s="252"/>
      <c r="BW39" s="255"/>
      <c r="BX39" s="255"/>
      <c r="BY39" s="255"/>
      <c r="BZ39" s="255"/>
      <c r="CA39" s="255"/>
      <c r="CB39" s="1655">
        <f t="shared" si="13"/>
        <v>0</v>
      </c>
      <c r="CC39" t="str">
        <f t="shared" si="14"/>
        <v>-</v>
      </c>
    </row>
    <row r="40" spans="1:81" s="62" customFormat="1" hidden="1">
      <c r="A40" s="273" t="s">
        <v>235</v>
      </c>
      <c r="B40" s="41" t="s">
        <v>184</v>
      </c>
      <c r="C40" s="442"/>
      <c r="D40" s="1672"/>
      <c r="E40" s="1672"/>
      <c r="F40" s="1672"/>
      <c r="G40" s="1672"/>
      <c r="H40" s="1672"/>
      <c r="I40" s="1672"/>
      <c r="J40" s="1672"/>
      <c r="K40" s="241"/>
      <c r="L40" s="1654">
        <f t="shared" si="8"/>
        <v>0</v>
      </c>
      <c r="M40" s="441"/>
      <c r="N40" s="1656"/>
      <c r="O40" s="1950"/>
      <c r="P40" s="302"/>
      <c r="Q40" s="279"/>
      <c r="R40" s="279"/>
      <c r="S40" s="279"/>
      <c r="T40" s="279"/>
      <c r="U40" s="279"/>
      <c r="V40" s="279"/>
      <c r="W40" s="279"/>
      <c r="X40" s="303"/>
      <c r="Y40" s="1575">
        <f t="shared" si="9"/>
        <v>0</v>
      </c>
      <c r="Z40" s="275"/>
      <c r="AA40" s="1657"/>
      <c r="AB40" s="1657"/>
      <c r="AC40" s="1657"/>
      <c r="AD40" s="1657"/>
      <c r="AE40" s="95">
        <f t="shared" si="10"/>
        <v>0</v>
      </c>
      <c r="AF40" s="279"/>
      <c r="AG40" s="277"/>
      <c r="AH40" s="278"/>
      <c r="AI40" s="279"/>
      <c r="AJ40" s="279"/>
      <c r="AK40" s="278"/>
      <c r="AL40" s="278"/>
      <c r="AM40" s="279"/>
      <c r="AN40" s="279"/>
      <c r="AO40" s="665">
        <f t="shared" si="23"/>
        <v>0</v>
      </c>
      <c r="AP40" s="1619">
        <f t="shared" si="11"/>
        <v>0</v>
      </c>
      <c r="AQ40" s="1057"/>
      <c r="AR40" s="1673"/>
      <c r="AS40" s="1673"/>
      <c r="AT40" s="1488"/>
      <c r="AU40" s="1513"/>
      <c r="AV40" s="1920"/>
      <c r="AW40" s="1951"/>
      <c r="AX40" s="743"/>
      <c r="AY40" s="720"/>
      <c r="AZ40" s="721"/>
      <c r="BA40" s="719"/>
      <c r="BB40" s="719"/>
      <c r="BC40" s="719"/>
      <c r="BD40" s="719"/>
      <c r="BE40" s="719"/>
      <c r="BF40" s="719"/>
      <c r="BG40" s="719"/>
      <c r="BH40" s="721"/>
      <c r="BI40" s="726">
        <f t="shared" si="12"/>
        <v>0</v>
      </c>
      <c r="BJ40" s="1046"/>
      <c r="BK40" s="1666"/>
      <c r="BL40" s="1666"/>
      <c r="BM40" s="1545"/>
      <c r="BN40" s="1516"/>
      <c r="BO40" s="1946"/>
      <c r="BP40" s="124"/>
      <c r="BQ40" s="255"/>
      <c r="BR40" s="255"/>
      <c r="BS40" s="255"/>
      <c r="BT40" s="255"/>
      <c r="BU40" s="255"/>
      <c r="BV40" s="252"/>
      <c r="BW40" s="255"/>
      <c r="BX40" s="255"/>
      <c r="BY40" s="255"/>
      <c r="BZ40" s="255"/>
      <c r="CA40" s="255"/>
      <c r="CB40" s="1655">
        <f t="shared" si="13"/>
        <v>0</v>
      </c>
      <c r="CC40" t="str">
        <f t="shared" si="14"/>
        <v>-</v>
      </c>
    </row>
    <row r="41" spans="1:81" s="62" customFormat="1" hidden="1">
      <c r="A41" s="273" t="s">
        <v>235</v>
      </c>
      <c r="B41" s="41" t="s">
        <v>183</v>
      </c>
      <c r="C41" s="442"/>
      <c r="D41" s="1672"/>
      <c r="E41" s="1672"/>
      <c r="F41" s="1672"/>
      <c r="G41" s="1672"/>
      <c r="H41" s="1672"/>
      <c r="I41" s="1672"/>
      <c r="J41" s="1672"/>
      <c r="K41" s="242"/>
      <c r="L41" s="1654">
        <f t="shared" si="8"/>
        <v>0</v>
      </c>
      <c r="M41" s="441"/>
      <c r="N41" s="1656"/>
      <c r="O41" s="1950"/>
      <c r="P41" s="302"/>
      <c r="Q41" s="279"/>
      <c r="R41" s="279"/>
      <c r="S41" s="279"/>
      <c r="T41" s="279"/>
      <c r="U41" s="279"/>
      <c r="V41" s="279"/>
      <c r="W41" s="279"/>
      <c r="X41" s="303"/>
      <c r="Y41" s="1575">
        <f t="shared" si="9"/>
        <v>0</v>
      </c>
      <c r="Z41" s="275"/>
      <c r="AA41" s="1657"/>
      <c r="AB41" s="1657"/>
      <c r="AC41" s="1657"/>
      <c r="AD41" s="1657"/>
      <c r="AE41" s="95">
        <f t="shared" si="10"/>
        <v>0</v>
      </c>
      <c r="AF41" s="1674"/>
      <c r="AG41" s="1675"/>
      <c r="AH41" s="1676"/>
      <c r="AI41" s="1674"/>
      <c r="AJ41" s="1674"/>
      <c r="AK41" s="1676"/>
      <c r="AL41" s="1676"/>
      <c r="AM41" s="1674"/>
      <c r="AN41" s="1674"/>
      <c r="AO41" s="665">
        <f t="shared" si="23"/>
        <v>0</v>
      </c>
      <c r="AP41" s="1619">
        <f t="shared" si="11"/>
        <v>0</v>
      </c>
      <c r="AQ41" s="1057"/>
      <c r="AR41" s="1673"/>
      <c r="AS41" s="1673"/>
      <c r="AT41" s="1488"/>
      <c r="AU41" s="1513"/>
      <c r="AV41" s="1920"/>
      <c r="AW41" s="1951"/>
      <c r="AX41" s="743"/>
      <c r="AY41" s="720"/>
      <c r="AZ41" s="721"/>
      <c r="BA41" s="719"/>
      <c r="BB41" s="719"/>
      <c r="BC41" s="719"/>
      <c r="BD41" s="719"/>
      <c r="BE41" s="719"/>
      <c r="BF41" s="719"/>
      <c r="BG41" s="719"/>
      <c r="BH41" s="721"/>
      <c r="BI41" s="726">
        <f t="shared" si="12"/>
        <v>0</v>
      </c>
      <c r="BJ41" s="1635"/>
      <c r="BK41" s="1677"/>
      <c r="BL41" s="1677"/>
      <c r="BM41" s="1678"/>
      <c r="BN41" s="1532"/>
      <c r="BO41" s="1679"/>
      <c r="BP41" s="1533"/>
      <c r="BQ41" s="255"/>
      <c r="BR41" s="255"/>
      <c r="BS41" s="255"/>
      <c r="BT41" s="255"/>
      <c r="BU41" s="255"/>
      <c r="BV41" s="252"/>
      <c r="BW41" s="255"/>
      <c r="BX41" s="255"/>
      <c r="BY41" s="255"/>
      <c r="BZ41" s="255"/>
      <c r="CA41" s="255"/>
      <c r="CB41" s="1655">
        <f t="shared" si="13"/>
        <v>0</v>
      </c>
      <c r="CC41" t="str">
        <f t="shared" si="14"/>
        <v>-</v>
      </c>
    </row>
    <row r="42" spans="1:81" s="62" customFormat="1">
      <c r="A42" s="273" t="s">
        <v>236</v>
      </c>
      <c r="B42" s="1583" t="s">
        <v>236</v>
      </c>
      <c r="C42" s="280">
        <f>SUMIFS('EIA SEDS Data 2022'!$L$7:$L$371,'EIA SEDS Data 2022'!$D$7:$D$371,$A42,'EIA SEDS Data 2022'!$E$7:$E$371,C$4,'EIA SEDS Data 2022'!$F$7:$F$371,"Billion Btu")-C56</f>
        <v>529</v>
      </c>
      <c r="D42" s="1487">
        <f>SUMIFS('EIA SEDS Data 2022'!$L$7:$L$371,'EIA SEDS Data 2022'!$D$7:$D$371,$A42,'EIA SEDS Data 2022'!$E$7:$E$371,D$4,'EIA SEDS Data 2022'!$F$7:$F$371,"Billion Btu")-D56</f>
        <v>1848</v>
      </c>
      <c r="E42" s="1487">
        <f>SUMIFS('EIA SEDS Data 2022'!$L$7:$L$371,'EIA SEDS Data 2022'!$D$7:$D$371,$A42,'EIA SEDS Data 2022'!$E$7:$E$371,E$4,'EIA SEDS Data 2022'!$F$7:$F$371,"Billion Btu")</f>
        <v>353</v>
      </c>
      <c r="F42" s="1487">
        <f>IFERROR((SUMIFS('EIA SEDS Data 2022'!$L$7:$L$371,'EIA SEDS Data 2022'!$D$7:$D$371,$A42,'EIA SEDS Data 2022'!$E$7:$E$371,"Transportation",'EIA SEDS Data 2022'!$F$7:$F$371,"Billion Btu")-SUM($J42:$K42))*INDEX('DBEDT Transport'!$B$49:$E$58,MATCH($A42,'DBEDT Transport'!$B$49:$B$58,0),MATCH(F$4,'DBEDT Transport'!$B$49:$E$49,0)),0)</f>
        <v>0</v>
      </c>
      <c r="G42" s="1487">
        <f>IFERROR((SUMIFS('EIA SEDS Data 2022'!$L$7:$L$371,'EIA SEDS Data 2022'!$D$7:$D$371,$A42,'EIA SEDS Data 2022'!$E$7:$E$371,"Transportation",'EIA SEDS Data 2022'!$F$7:$F$371,"Billion Btu")-SUM($J42:$K42))*INDEX('DBEDT Transport'!$B$49:$E$58,MATCH($A42,'DBEDT Transport'!$B$49:$B$58,0),MATCH(G$4,'DBEDT Transport'!$B$49:$E$49,0)),0)</f>
        <v>2</v>
      </c>
      <c r="H42" s="1487">
        <f>IFERROR((SUMIFS('EIA SEDS Data 2022'!$L$7:$L$371,'EIA SEDS Data 2022'!$D$7:$D$371,$A42,'EIA SEDS Data 2022'!$E$7:$E$371,"Transportation",'EIA SEDS Data 2022'!$F$7:$F$371,"Billion Btu")-SUM($J42:$K42))*INDEX('DBEDT Transport'!$B$49:$E$58,MATCH($A42,'DBEDT Transport'!$B$49:$B$58,0),MATCH(H$4,'DBEDT Transport'!$B$49:$E$49,0)),0)</f>
        <v>0</v>
      </c>
      <c r="I42" s="1487">
        <f>SUMIFS('EIA SEDS Data 2022'!$L$7:$L$371,'EIA SEDS Data 2022'!$D$7:$D$371,$A42,'EIA SEDS Data 2022'!$E$7:$E$371,I$4,'EIA SEDS Data 2022'!$F$7:$F$371,"Billion Btu")</f>
        <v>0</v>
      </c>
      <c r="J42" s="1487"/>
      <c r="K42" s="1919"/>
      <c r="L42" s="1654">
        <f t="shared" si="8"/>
        <v>2732</v>
      </c>
      <c r="M42" s="385"/>
      <c r="N42" s="1499"/>
      <c r="O42" s="1923"/>
      <c r="P42" s="65">
        <f t="shared" ref="P42" si="24">C42</f>
        <v>529</v>
      </c>
      <c r="Q42" s="66">
        <f t="shared" ref="Q42" si="25">D42</f>
        <v>1848</v>
      </c>
      <c r="R42" s="66">
        <f>E42-O42</f>
        <v>353</v>
      </c>
      <c r="S42" s="66">
        <f>F42-M42</f>
        <v>0</v>
      </c>
      <c r="T42" s="66">
        <f>G42</f>
        <v>2</v>
      </c>
      <c r="U42" s="66">
        <f>H42-N42</f>
        <v>0</v>
      </c>
      <c r="V42" s="66">
        <f t="shared" ref="V42" si="26">I42</f>
        <v>0</v>
      </c>
      <c r="W42" s="66">
        <f t="shared" ref="W42:X42" si="27">J42</f>
        <v>0</v>
      </c>
      <c r="X42" s="67">
        <f t="shared" si="27"/>
        <v>0</v>
      </c>
      <c r="Y42" s="1575">
        <f t="shared" si="9"/>
        <v>2732</v>
      </c>
      <c r="Z42" s="94">
        <f>IFERROR(INDEX(CO2_EFs!$D$7:$AC$53,MATCH($A42&amp;Z$4,CO2_EFs!$A$7:$A$53,0),MATCH($B$2,CO2_EFs!$D$5:$AC$5,0)),0)</f>
        <v>31.922897599999999</v>
      </c>
      <c r="AA42" s="1488">
        <f>IFERROR(INDEX(CO2_EFs!$D$7:$AC$53,MATCH($A42&amp;AA$4,CO2_EFs!$A$7:$A$53,0),MATCH($B$2,CO2_EFs!$D$5:$AC$5,0)),0)</f>
        <v>31.922897599999999</v>
      </c>
      <c r="AB42" s="1488">
        <f>IFERROR(INDEX(CO2_EFs!$D$7:$AC$53,MATCH($A42&amp;AB$4,CO2_EFs!$A$7:$A$53,0),MATCH($B$2,CO2_EFs!$D$5:$AC$5,0)),0)</f>
        <v>31.878805199999999</v>
      </c>
      <c r="AC42" s="1488">
        <f>IFERROR(INDEX(CO2_EFs!$D$7:$AC$53,MATCH($A42&amp;AC$4,CO2_EFs!$A$7:$A$53,0),MATCH($B$2,CO2_EFs!$D$5:$AC$5,0)),0)</f>
        <v>31.922897599999999</v>
      </c>
      <c r="AD42" s="1488">
        <f>IFERROR(INDEX(CO2_EFs!$D$7:$AC$53,MATCH($A42&amp;AD$4,CO2_EFs!$A$7:$A$53,0),MATCH($B$2,CO2_EFs!$D$5:$AC$5,0)),0)</f>
        <v>0</v>
      </c>
      <c r="AE42" s="95">
        <f t="shared" si="10"/>
        <v>31.878805199999999</v>
      </c>
      <c r="AF42" s="1554">
        <f t="shared" ref="AF42" si="28">P42*Z42*lbs_shortt*Short_Metric*Bbtu_to_MMBtu*Mt_to_MMT*C_CO2</f>
        <v>2.8086193181717498E-2</v>
      </c>
      <c r="AG42" s="1552">
        <f t="shared" ref="AG42" si="29">Q42*AA42*lbs_shortt*Short_Metric*Bbtu_to_MMBtu*Mt_to_MMT*C_CO2</f>
        <v>9.8115850661273957E-2</v>
      </c>
      <c r="AH42" s="1553">
        <f t="shared" ref="AH42" si="30">R42*AB42*lbs_shortt*Short_Metric*Bbtu_to_MMBtu*Mt_to_MMT*C_CO2</f>
        <v>1.8715939951447946E-2</v>
      </c>
      <c r="AI42" s="1554">
        <f t="shared" ref="AI42" si="31">S42*$AC42*lbs_shortt*Short_Metric*Bbtu_to_MMBtu*Mt_to_MMT*C_CO2</f>
        <v>0</v>
      </c>
      <c r="AJ42" s="1554">
        <f t="shared" ref="AJ42" si="32">T42*$AC42*lbs_shortt*Short_Metric*Bbtu_to_MMBtu*Mt_to_MMT*C_CO2</f>
        <v>1.0618598556414932E-4</v>
      </c>
      <c r="AK42" s="1553">
        <f t="shared" ref="AK42" si="33">U42*$AC42*lbs_shortt*Short_Metric*Bbtu_to_MMBtu*Mt_to_MMT*C_CO2</f>
        <v>0</v>
      </c>
      <c r="AL42" s="1553">
        <f>V42*AD42*lbs_shortt*Short_Metric*Bbtu_to_MMBtu*Mt_to_MMT*C_CO2</f>
        <v>0</v>
      </c>
      <c r="AM42" s="1554">
        <f>W42*AC42*lbs_shortt*Short_Metric*Bbtu_to_MMBtu*Mt_to_MMT*C_CO2</f>
        <v>0</v>
      </c>
      <c r="AN42" s="1554">
        <f>X42*AC42*lbs_shortt*Short_Metric*Bbtu_to_MMBtu*Mt_to_MMT*C_CO2</f>
        <v>0</v>
      </c>
      <c r="AO42" s="666">
        <f t="shared" si="23"/>
        <v>0</v>
      </c>
      <c r="AP42" s="1619">
        <f t="shared" si="11"/>
        <v>0.14502416978000351</v>
      </c>
      <c r="AQ42" s="1045">
        <f>'CH4 N2O Emission Factors'!$G$17</f>
        <v>4.7477513367900001E-3</v>
      </c>
      <c r="AR42" s="1630">
        <f>'CH4 N2O Emission Factors'!$G$18</f>
        <v>4.7477513367900001E-3</v>
      </c>
      <c r="AS42" s="1630">
        <f>'CH4 N2O Emission Factors'!$G$19</f>
        <v>9.4955026735800007E-4</v>
      </c>
      <c r="AT42" s="1488">
        <f>Natural_Gas_CH4_EF</f>
        <v>92</v>
      </c>
      <c r="AU42" s="1513">
        <f>'CH4 N2O Emission Factors'!$G$20</f>
        <v>3.7982010694320003E-3</v>
      </c>
      <c r="AV42" s="1920">
        <f>Natural_Gas_CH4_EF</f>
        <v>92</v>
      </c>
      <c r="AW42" s="1920"/>
      <c r="AX42" s="751">
        <f t="shared" ref="AX42" si="34">AQ42*$P42*CH4GWP/10^6</f>
        <v>7.0323692800533478E-5</v>
      </c>
      <c r="AY42" s="1492">
        <f t="shared" ref="AY42" si="35">AR42*$Q42*CH4GWP/10^6</f>
        <v>2.4566764517086181E-4</v>
      </c>
      <c r="AZ42" s="1493">
        <f t="shared" ref="AZ42" si="36">AS42*$R42*CH4GWP/10^6</f>
        <v>9.3853548425664722E-6</v>
      </c>
      <c r="BA42" s="1491">
        <f>$S42*AT42*kg_to_MMT*CH4GWP*TJ_to_Bbtu</f>
        <v>0</v>
      </c>
      <c r="BB42" s="1491">
        <f>$T42*AT42*kg_to_MMT*CH4GWP*TJ_to_Bbtu</f>
        <v>5.4356477526982403E-6</v>
      </c>
      <c r="BC42" s="1637"/>
      <c r="BD42" s="1491">
        <f>$U42*AT42*kg_to_MMT*CH4GWP*TJ_to_Bbtu</f>
        <v>0</v>
      </c>
      <c r="BE42" s="1491">
        <f t="shared" ref="BE42" si="37">AU42*$V42*CH4GWP/10^6</f>
        <v>0</v>
      </c>
      <c r="BF42" s="1491">
        <f>$W42*AT42*kg_to_MMT*CH4GWP*TJ_to_Bbtu</f>
        <v>0</v>
      </c>
      <c r="BG42" s="1491">
        <f>$X42*AT42*kg_to_MMT*CH4GWP*TJ_to_Bbtu</f>
        <v>0</v>
      </c>
      <c r="BH42" s="1493"/>
      <c r="BI42" s="726">
        <f t="shared" si="12"/>
        <v>3.3081234056665999E-4</v>
      </c>
      <c r="BJ42" s="1030">
        <f>'CH4 N2O Emission Factors'!$F$17</f>
        <v>9.4955026735800017E-5</v>
      </c>
      <c r="BK42" s="1664">
        <f>'CH4 N2O Emission Factors'!$F$18</f>
        <v>9.4955026735800017E-5</v>
      </c>
      <c r="BL42" s="1664">
        <f>'CH4 N2O Emission Factors'!$F$19</f>
        <v>9.4955026735800017E-5</v>
      </c>
      <c r="BM42" s="1495">
        <f>Natural_Gas_N2O_EF</f>
        <v>3</v>
      </c>
      <c r="BN42" s="1514">
        <f>'CH4 N2O Emission Factors'!$F$20</f>
        <v>9.4955026735800017E-5</v>
      </c>
      <c r="BO42" s="1944">
        <f>Natural_Gas_N2O_EF</f>
        <v>3</v>
      </c>
      <c r="BP42" s="123"/>
      <c r="BQ42" s="1560">
        <f t="shared" ref="BQ42" si="38">BJ42*$P42*N2OGWP/10^6</f>
        <v>1.3311270422958125E-5</v>
      </c>
      <c r="BR42" s="1560">
        <f t="shared" ref="BR42" si="39">BK42*$Q42*N2OGWP/10^6</f>
        <v>4.6501375693055984E-5</v>
      </c>
      <c r="BS42" s="1560">
        <f t="shared" ref="BS42" si="40">BL42*$R42*N2OGWP/10^6</f>
        <v>8.8825679760004135E-6</v>
      </c>
      <c r="BT42" s="1497">
        <f>$S42*BM42*kg_to_MMT*N2OGWP*TJ_to_Bbtu</f>
        <v>0</v>
      </c>
      <c r="BU42" s="1497">
        <f>$T42*BM42*kg_to_MMT*N2OGWP</f>
        <v>1.5900000000000002E-6</v>
      </c>
      <c r="BV42" s="1498"/>
      <c r="BW42" s="1497">
        <f>$U42*BM42*kg_to_MMT*N2OGWP</f>
        <v>0</v>
      </c>
      <c r="BX42" s="1560">
        <f t="shared" ref="BX42" si="41">BN42*$V42*N2OGWP/10^6</f>
        <v>0</v>
      </c>
      <c r="BY42" s="1560">
        <f>$W42/1000*BM42*kg_to_MMT*CH4GWP</f>
        <v>0</v>
      </c>
      <c r="BZ42" s="1560">
        <f>$X42/1000*BM42*kg_to_MMT*CH4GWP</f>
        <v>0</v>
      </c>
      <c r="CA42" s="1560"/>
      <c r="CB42" s="1655">
        <f t="shared" si="13"/>
        <v>7.0285214092014525E-5</v>
      </c>
      <c r="CC42" t="str">
        <f t="shared" si="14"/>
        <v>-</v>
      </c>
    </row>
    <row r="43" spans="1:81" s="62" customFormat="1">
      <c r="A43" s="273" t="s">
        <v>237</v>
      </c>
      <c r="B43" s="1583" t="s">
        <v>237</v>
      </c>
      <c r="C43" s="280"/>
      <c r="D43" s="1487"/>
      <c r="E43" s="1487"/>
      <c r="F43" s="1487"/>
      <c r="G43" s="1487"/>
      <c r="H43" s="1487"/>
      <c r="I43" s="1952">
        <f>V43</f>
        <v>2502.5135541199415</v>
      </c>
      <c r="J43" s="1487"/>
      <c r="K43" s="1919"/>
      <c r="L43" s="1654">
        <f t="shared" si="8"/>
        <v>2502.5135541199415</v>
      </c>
      <c r="M43" s="1565"/>
      <c r="N43" s="1565"/>
      <c r="O43" s="1565"/>
      <c r="P43" s="65"/>
      <c r="Q43" s="66"/>
      <c r="R43" s="66"/>
      <c r="S43" s="66"/>
      <c r="T43" s="66"/>
      <c r="U43" s="66"/>
      <c r="V43" s="973">
        <f>AL43/C_CO2/Mt_to_MMT/Bbtu_to_MMBtu/Short_Metric/lbs_shortt/AD43</f>
        <v>2502.5135541199415</v>
      </c>
      <c r="W43" s="66"/>
      <c r="X43" s="67"/>
      <c r="Y43" s="1575">
        <f t="shared" si="9"/>
        <v>2502.5135541199415</v>
      </c>
      <c r="Z43" s="94">
        <f>IFERROR(INDEX(CO2_EFs!$D$7:$AC$53,MATCH($A43&amp;Z$4,CO2_EFs!$A$7:$A$53,0),MATCH($B$2,CO2_EFs!$D$5:$AC$5,0)),0)</f>
        <v>0</v>
      </c>
      <c r="AA43" s="1488">
        <f>IFERROR(INDEX(CO2_EFs!$D$7:$AC$53,MATCH($A43&amp;AA$4,CO2_EFs!$A$7:$A$53,0),MATCH($B$2,CO2_EFs!$D$5:$AC$5,0)),0)</f>
        <v>0</v>
      </c>
      <c r="AB43" s="1488">
        <f>IFERROR(INDEX(CO2_EFs!$D$7:$AC$53,MATCH($A43&amp;AB$4,CO2_EFs!$A$7:$A$53,0),MATCH($B$2,CO2_EFs!$D$5:$AC$5,0)),0)</f>
        <v>40.124084000000003</v>
      </c>
      <c r="AC43" s="1488">
        <f>IFERROR(INDEX(CO2_EFs!$D$7:$AC$53,MATCH($A43&amp;AC$4,CO2_EFs!$A$7:$A$53,0),MATCH($B$2,CO2_EFs!$D$5:$AC$5,0)),0)</f>
        <v>0</v>
      </c>
      <c r="AD43" s="1488">
        <f>IFERROR(INDEX(CO2_EFs!$D$7:$AC$53,MATCH($A43&amp;AD$4,CO2_EFs!$A$7:$A$53,0),MATCH($B$2,CO2_EFs!$D$5:$AC$5,0)),0)</f>
        <v>40.124084000000003</v>
      </c>
      <c r="AE43" s="95">
        <f t="shared" si="10"/>
        <v>40.124084000000003</v>
      </c>
      <c r="AF43" s="1554">
        <f>SUMIFS('GHGRP Fuel-Level Emissions'!$H$3:$H$1497,'GHGRP Fuel-Level Emissions'!$E$3:$E$1497,'2010'!AF$4,'GHGRP Fuel-Level Emissions'!$F$3:$F$1497,"Fuel Gas",'GHGRP Fuel-Level Emissions'!$C$3:$C$1497,'2010'!$B$2)*Mt_to_MMT</f>
        <v>0</v>
      </c>
      <c r="AG43" s="1552">
        <f>SUMIFS('GHGRP Fuel-Level Emissions'!$H$3:$H$1497,'GHGRP Fuel-Level Emissions'!$E$3:$E$1497,'2010'!AG$4,'GHGRP Fuel-Level Emissions'!$F$3:$F$1497,"Fuel Gas",'GHGRP Fuel-Level Emissions'!$C$3:$C$1497,'2010'!$B$2)*Mt_to_MMT</f>
        <v>0</v>
      </c>
      <c r="AH43" s="1553">
        <f>SUMIFS('GHGRP Fuel-Level Emissions'!$H$3:$H$1497,'GHGRP Fuel-Level Emissions'!$E$3:$E$1497,'2010'!AH$4,'GHGRP Fuel-Level Emissions'!$F$3:$F$1497,"Fuel Gas",'GHGRP Fuel-Level Emissions'!$C$3:$C$1497,'2010'!$B$2)*Mt_to_MMT</f>
        <v>0</v>
      </c>
      <c r="AI43" s="1554">
        <f>SUMIFS('GHGRP Fuel-Level Emissions'!$H$3:$H$1497,'GHGRP Fuel-Level Emissions'!$E$3:$E$1497,'2010'!AI$4,'GHGRP Fuel-Level Emissions'!$F$3:$F$1497,"Fuel Gas",'GHGRP Fuel-Level Emissions'!$C$3:$C$1497,'2010'!$B$2)*Mt_to_MMT</f>
        <v>0</v>
      </c>
      <c r="AJ43" s="1554">
        <f>SUMIFS('GHGRP Fuel-Level Emissions'!$H$3:$H$1497,'GHGRP Fuel-Level Emissions'!$E$3:$E$1497,'2010'!AJ$4,'GHGRP Fuel-Level Emissions'!$F$3:$F$1497,"Fuel Gas",'GHGRP Fuel-Level Emissions'!$C$3:$C$1497,'2010'!$B$2)*Mt_to_MMT</f>
        <v>0</v>
      </c>
      <c r="AK43" s="1553">
        <f>SUMIFS('GHGRP Fuel-Level Emissions'!$H$3:$H$1497,'GHGRP Fuel-Level Emissions'!$E$3:$E$1497,'2010'!AK$4,'GHGRP Fuel-Level Emissions'!$F$3:$F$1497,"Fuel Gas",'GHGRP Fuel-Level Emissions'!$C$3:$C$1497,'2010'!$B$2)*Mt_to_MMT</f>
        <v>0</v>
      </c>
      <c r="AL43" s="1669">
        <f>SUMIFS('GHGRP Fuel-Level Emissions'!$H$5:$H$2997,'GHGRP Fuel-Level Emissions'!$E$5:$E$2997,AL$4,'GHGRP Fuel-Level Emissions'!$F$5:$F$2997,"Fuel Gas",'GHGRP Fuel-Level Emissions'!$C$5:$C$2997,$B$2)*Mt_to_MMT</f>
        <v>0.16699999999999998</v>
      </c>
      <c r="AM43" s="1554">
        <f>SUMIFS('GHGRP Fuel-Level Emissions'!$H$3:$H$1497,'GHGRP Fuel-Level Emissions'!$E$3:$E$1497,'2010'!AM$4,'GHGRP Fuel-Level Emissions'!$F$3:$F$1497,"Fuel Gas",'GHGRP Fuel-Level Emissions'!$C$3:$C$1497,'2010'!$B$2)*Mt_to_MMT</f>
        <v>0</v>
      </c>
      <c r="AN43" s="1554">
        <f>SUMIFS('GHGRP Fuel-Level Emissions'!$H$3:$H$1497,'GHGRP Fuel-Level Emissions'!$E$3:$E$1497,'2010'!AN$4,'GHGRP Fuel-Level Emissions'!$F$3:$F$1497,"Fuel Gas",'GHGRP Fuel-Level Emissions'!$C$3:$C$1497,'2010'!$B$2)*Mt_to_MMT</f>
        <v>0</v>
      </c>
      <c r="AO43" s="1921">
        <f t="shared" si="23"/>
        <v>0</v>
      </c>
      <c r="AP43" s="1619">
        <f t="shared" si="11"/>
        <v>0.16699999999999998</v>
      </c>
      <c r="AQ43" s="1045"/>
      <c r="AR43" s="1630"/>
      <c r="AS43" s="1630"/>
      <c r="AT43" s="1488"/>
      <c r="AU43" s="1546">
        <f>'CH4 N2O Emission Factors'!$G$39</f>
        <v>3.0100000000000001E-3</v>
      </c>
      <c r="AV43" s="1920"/>
      <c r="AW43" s="1920"/>
      <c r="AX43" s="1620">
        <f>SUMIFS('GHGRP Fuel-Level Emissions'!$J$3:$J$1497,'GHGRP Fuel-Level Emissions'!$E$3:$E$1497,'2010'!AX$4,'GHGRP Fuel-Level Emissions'!$F$3:$F$1497,"Fuel Gas",'GHGRP Fuel-Level Emissions'!$C$3:$C$1497,'2010'!$B$2)*Mt_to_MMT</f>
        <v>0</v>
      </c>
      <c r="AY43" s="1555">
        <f>SUMIFS('GHGRP Fuel-Level Emissions'!$J$3:$J$1497,'GHGRP Fuel-Level Emissions'!$E$3:$E$1497,'2010'!AY$4,'GHGRP Fuel-Level Emissions'!$F$3:$F$1497,"Fuel Gas",'GHGRP Fuel-Level Emissions'!$C$3:$C$1497,'2010'!$B$2)*Mt_to_MMT</f>
        <v>0</v>
      </c>
      <c r="AZ43" s="1556">
        <f>SUMIFS('GHGRP Fuel-Level Emissions'!$J$3:$J$1497,'GHGRP Fuel-Level Emissions'!$E$3:$E$1497,'2010'!AZ$4,'GHGRP Fuel-Level Emissions'!$F$3:$F$1497,"Fuel Gas",'GHGRP Fuel-Level Emissions'!$C$3:$C$1497,'2010'!$B$2)*Mt_to_MMT</f>
        <v>0</v>
      </c>
      <c r="BA43" s="1515">
        <f>SUMIFS('GHGRP Fuel-Level Emissions'!$J$3:$J$1497,'GHGRP Fuel-Level Emissions'!$E$3:$E$1497,'2010'!BA$4,'GHGRP Fuel-Level Emissions'!$F$3:$F$1497,"Fuel Gas",'GHGRP Fuel-Level Emissions'!$C$3:$C$1497,'2010'!$B$2)*Mt_to_MMT</f>
        <v>0</v>
      </c>
      <c r="BB43" s="1515">
        <f>SUMIFS('GHGRP Fuel-Level Emissions'!$J$3:$J$1497,'GHGRP Fuel-Level Emissions'!$E$3:$E$1497,'2010'!BB$4,'GHGRP Fuel-Level Emissions'!$F$3:$F$1497,"Fuel Gas",'GHGRP Fuel-Level Emissions'!$C$3:$C$1497,'2010'!$B$2)*Mt_to_MMT</f>
        <v>0</v>
      </c>
      <c r="BC43" s="1515"/>
      <c r="BD43" s="1556">
        <f>SUMIFS('GHGRP Fuel-Level Emissions'!$J$3:$J$1497,'GHGRP Fuel-Level Emissions'!$E$3:$E$1497,'2010'!BD$4,'GHGRP Fuel-Level Emissions'!$F$3:$F$1497,"Fuel Gas",'GHGRP Fuel-Level Emissions'!$C$3:$C$1497,'2010'!$B$2)*Mt_to_MMT</f>
        <v>0</v>
      </c>
      <c r="BE43" s="1680">
        <f>SUMIFS('GHGRP Fuel-Level Emissions'!$J$5:$J$2997,'GHGRP Fuel-Level Emissions'!$E$5:$E$2997,BE$4,'GHGRP Fuel-Level Emissions'!$F$5:$F$2997,"Fuel Gas",'GHGRP Fuel-Level Emissions'!$C$5:$C$2997,$B$2)*Mt_to_MMT</f>
        <v>6.9664000000000016E-5</v>
      </c>
      <c r="BF43" s="1515">
        <f>SUMIFS('GHGRP Fuel-Level Emissions'!$J$3:$J$1497,'GHGRP Fuel-Level Emissions'!$E$3:$E$1497,'2010'!BF$4,'GHGRP Fuel-Level Emissions'!$F$3:$F$1497,"Fuel Gas",'GHGRP Fuel-Level Emissions'!$C$3:$C$1497,'2010'!$B$2)*Mt_to_MMT</f>
        <v>0</v>
      </c>
      <c r="BG43" s="1515">
        <f>SUMIFS('GHGRP Fuel-Level Emissions'!$J$3:$J$1497,'GHGRP Fuel-Level Emissions'!$E$3:$E$1497,'2010'!BG$4,'GHGRP Fuel-Level Emissions'!$F$3:$F$1497,"Fuel Gas",'GHGRP Fuel-Level Emissions'!$C$3:$C$1497,'2010'!$B$2)*Mt_to_MMT</f>
        <v>0</v>
      </c>
      <c r="BH43" s="1556"/>
      <c r="BI43" s="726">
        <f t="shared" si="12"/>
        <v>6.9664000000000016E-5</v>
      </c>
      <c r="BJ43" s="1045"/>
      <c r="BK43" s="1664"/>
      <c r="BL43" s="1664"/>
      <c r="BM43" s="1495"/>
      <c r="BN43" s="1513">
        <f>'CH4 N2O Emission Factors'!$F$39</f>
        <v>5.9999999999999995E-4</v>
      </c>
      <c r="BO43" s="1931"/>
      <c r="BP43" s="123"/>
      <c r="BQ43" s="1560"/>
      <c r="BR43" s="1560"/>
      <c r="BS43" s="1560">
        <f>SUMIFS('GHGRP Fuel-Level Emissions'!$L$3:$L$1497,'GHGRP Fuel-Level Emissions'!$E$3:$E$1497,'2010'!BS$4,'GHGRP Fuel-Level Emissions'!$F$3:$F$1497,"Fuel Gas",'GHGRP Fuel-Level Emissions'!$C$3:$C$1497,'2010'!$B$2)*Mt_to_MMT</f>
        <v>0</v>
      </c>
      <c r="BT43" s="1560">
        <f>SUMIFS('GHGRP Fuel-Level Emissions'!$L$3:$L$1497,'GHGRP Fuel-Level Emissions'!$E$3:$E$1497,'2010'!BT$4,'GHGRP Fuel-Level Emissions'!$F$3:$F$1497,"Fuel Gas",'GHGRP Fuel-Level Emissions'!$C$3:$C$1497,'2010'!$B$2)*Mt_to_MMT</f>
        <v>0</v>
      </c>
      <c r="BU43" s="1560">
        <f>SUMIFS('GHGRP Fuel-Level Emissions'!$L$3:$L$1497,'GHGRP Fuel-Level Emissions'!$E$3:$E$1497,'2010'!BU$4,'GHGRP Fuel-Level Emissions'!$F$3:$F$1497,"Fuel Gas",'GHGRP Fuel-Level Emissions'!$C$3:$C$1497,'2010'!$B$2)*Mt_to_MMT</f>
        <v>0</v>
      </c>
      <c r="BV43" s="1581"/>
      <c r="BW43" s="1560">
        <f>SUMIFS('GHGRP Fuel-Level Emissions'!$L$3:$L$1497,'GHGRP Fuel-Level Emissions'!$E$3:$E$1497,'2010'!BW$4,'GHGRP Fuel-Level Emissions'!$F$3:$F$1497,"Fuel Gas",'GHGRP Fuel-Level Emissions'!$C$3:$C$1497,'2010'!$B$2)*Mt_to_MMT</f>
        <v>0</v>
      </c>
      <c r="BX43" s="1681">
        <f>SUMIFS('GHGRP Fuel-Level Emissions'!$L$5:$L$2997,'GHGRP Fuel-Level Emissions'!$E$5:$E$2997,BX$4,'GHGRP Fuel-Level Emissions'!$F$5:$F$2997,"Fuel Gas",'GHGRP Fuel-Level Emissions'!$C$5:$C$2997,$B$2)*Mt_to_MMT</f>
        <v>8.1634228187919459E-5</v>
      </c>
      <c r="BY43" s="1560">
        <f>SUMIFS('GHGRP Fuel-Level Emissions'!$L$3:$L$1497,'GHGRP Fuel-Level Emissions'!$E$3:$E$1497,'2010'!BY$4,'GHGRP Fuel-Level Emissions'!$F$3:$F$1497,"Fuel Gas",'GHGRP Fuel-Level Emissions'!$C$3:$C$1497,'2010'!$B$2)*Mt_to_MMT</f>
        <v>0</v>
      </c>
      <c r="BZ43" s="1560">
        <f>SUMIFS('GHGRP Fuel-Level Emissions'!$L$3:$L$1497,'GHGRP Fuel-Level Emissions'!$E$3:$E$1497,'2010'!BZ$4,'GHGRP Fuel-Level Emissions'!$F$3:$F$1497,"Fuel Gas",'GHGRP Fuel-Level Emissions'!$C$3:$C$1497,'2010'!$B$2)*Mt_to_MMT</f>
        <v>0</v>
      </c>
      <c r="CA43" s="1560"/>
      <c r="CB43" s="1655">
        <f t="shared" si="13"/>
        <v>8.1634228187919459E-5</v>
      </c>
      <c r="CC43" t="str">
        <f t="shared" si="14"/>
        <v>-</v>
      </c>
    </row>
    <row r="44" spans="1:81" s="62" customFormat="1">
      <c r="A44" s="273"/>
      <c r="B44" s="1583" t="s">
        <v>238</v>
      </c>
      <c r="C44" s="280">
        <f>SUM(C45:C52)</f>
        <v>0</v>
      </c>
      <c r="D44" s="1487">
        <f t="shared" ref="D44:K44" si="42">SUM(D45:D52)</f>
        <v>0</v>
      </c>
      <c r="E44" s="1487">
        <f t="shared" si="42"/>
        <v>5349</v>
      </c>
      <c r="F44" s="1487">
        <f>SUM(F45:F52)</f>
        <v>14.413201716230132</v>
      </c>
      <c r="G44" s="1487">
        <f>SUM(G45:G52)</f>
        <v>383.46969269786962</v>
      </c>
      <c r="H44" s="1487">
        <f>SUM(H45:H52)</f>
        <v>66.117105585900234</v>
      </c>
      <c r="I44" s="1487">
        <f t="shared" si="42"/>
        <v>241</v>
      </c>
      <c r="J44" s="1487">
        <f t="shared" si="42"/>
        <v>0</v>
      </c>
      <c r="K44" s="1919">
        <f t="shared" si="42"/>
        <v>0</v>
      </c>
      <c r="L44" s="1654">
        <f t="shared" si="8"/>
        <v>6054</v>
      </c>
      <c r="M44" s="1565">
        <f t="shared" ref="M44:X44" si="43">SUM(M45:M52)</f>
        <v>0</v>
      </c>
      <c r="N44" s="1565">
        <f t="shared" si="43"/>
        <v>0</v>
      </c>
      <c r="O44" s="1923">
        <f t="shared" si="43"/>
        <v>5813</v>
      </c>
      <c r="P44" s="65">
        <f t="shared" si="43"/>
        <v>0</v>
      </c>
      <c r="Q44" s="66">
        <f t="shared" si="43"/>
        <v>0</v>
      </c>
      <c r="R44" s="66">
        <f t="shared" si="43"/>
        <v>0</v>
      </c>
      <c r="S44" s="66">
        <f t="shared" si="43"/>
        <v>0</v>
      </c>
      <c r="T44" s="66">
        <f t="shared" si="43"/>
        <v>0</v>
      </c>
      <c r="U44" s="66">
        <f t="shared" si="43"/>
        <v>0</v>
      </c>
      <c r="V44" s="66">
        <f t="shared" si="43"/>
        <v>241</v>
      </c>
      <c r="W44" s="66">
        <f t="shared" si="43"/>
        <v>0</v>
      </c>
      <c r="X44" s="67">
        <f t="shared" si="43"/>
        <v>0</v>
      </c>
      <c r="Y44" s="1575">
        <f t="shared" si="9"/>
        <v>241</v>
      </c>
      <c r="Z44" s="94"/>
      <c r="AA44" s="1488"/>
      <c r="AB44" s="1488"/>
      <c r="AC44" s="1488"/>
      <c r="AD44" s="1488"/>
      <c r="AE44" s="95">
        <f t="shared" si="10"/>
        <v>0</v>
      </c>
      <c r="AF44" s="1554">
        <f t="shared" ref="AF44:AM44" si="44">SUM(AF45:AF52)</f>
        <v>0</v>
      </c>
      <c r="AG44" s="1552">
        <f t="shared" si="44"/>
        <v>0</v>
      </c>
      <c r="AH44" s="1553">
        <f t="shared" si="44"/>
        <v>0</v>
      </c>
      <c r="AI44" s="1554">
        <f t="shared" si="44"/>
        <v>0</v>
      </c>
      <c r="AJ44" s="1554">
        <f t="shared" si="44"/>
        <v>0</v>
      </c>
      <c r="AK44" s="1553">
        <f t="shared" si="44"/>
        <v>0</v>
      </c>
      <c r="AL44" s="1553">
        <f t="shared" si="44"/>
        <v>1.795771481488681E-2</v>
      </c>
      <c r="AM44" s="1554">
        <f t="shared" si="44"/>
        <v>0</v>
      </c>
      <c r="AN44" s="1554">
        <f>SUM(AN45:AN52)</f>
        <v>0</v>
      </c>
      <c r="AO44" s="1921">
        <f>SUM(AO45:AO52)</f>
        <v>4.6595298399911209E-2</v>
      </c>
      <c r="AP44" s="1619">
        <f t="shared" si="11"/>
        <v>6.4553013214798019E-2</v>
      </c>
      <c r="AQ44" s="94"/>
      <c r="AR44" s="1488"/>
      <c r="AS44" s="1488"/>
      <c r="AT44" s="1488"/>
      <c r="AU44" s="1488"/>
      <c r="AV44" s="1920"/>
      <c r="AW44" s="1920"/>
      <c r="AX44" s="1620">
        <f t="shared" ref="AX44" si="45">SUM(AX45:AX52)</f>
        <v>0</v>
      </c>
      <c r="AY44" s="1555">
        <f t="shared" ref="AY44" si="46">SUM(AY45:AY52)</f>
        <v>0</v>
      </c>
      <c r="AZ44" s="1556">
        <f t="shared" ref="AZ44" si="47">SUM(AZ45:AZ52)</f>
        <v>0</v>
      </c>
      <c r="BA44" s="1515">
        <f t="shared" ref="BA44" si="48">SUM(BA45:BA52)</f>
        <v>0</v>
      </c>
      <c r="BB44" s="1515">
        <f t="shared" ref="BB44" si="49">SUM(BB45:BB52)</f>
        <v>0</v>
      </c>
      <c r="BC44" s="1515"/>
      <c r="BD44" s="1556">
        <f t="shared" ref="BD44" si="50">SUM(BD45:BD52)</f>
        <v>0</v>
      </c>
      <c r="BE44" s="1515">
        <f t="shared" ref="BE44:BG44" si="51">SUM(BE45:BE52)</f>
        <v>2.0311480000000002E-5</v>
      </c>
      <c r="BF44" s="1515">
        <f t="shared" si="51"/>
        <v>0</v>
      </c>
      <c r="BG44" s="1515">
        <f t="shared" si="51"/>
        <v>0</v>
      </c>
      <c r="BH44" s="1556"/>
      <c r="BI44" s="726">
        <f t="shared" si="12"/>
        <v>2.0311480000000002E-5</v>
      </c>
      <c r="BJ44" s="94"/>
      <c r="BK44" s="1495"/>
      <c r="BL44" s="1495"/>
      <c r="BM44" s="1495"/>
      <c r="BN44" s="1495"/>
      <c r="BO44" s="1931"/>
      <c r="BP44" s="123"/>
      <c r="BQ44" s="1560">
        <f t="shared" ref="BQ44" si="52">SUM(BQ45:BQ52)</f>
        <v>0</v>
      </c>
      <c r="BR44" s="1560">
        <f t="shared" ref="BR44" si="53">SUM(BR45:BR52)</f>
        <v>0</v>
      </c>
      <c r="BS44" s="1560">
        <f t="shared" ref="BS44" si="54">SUM(BS45:BS52)</f>
        <v>0</v>
      </c>
      <c r="BT44" s="1560">
        <f t="shared" ref="BT44" si="55">SUM(BT45:BT52)</f>
        <v>0</v>
      </c>
      <c r="BU44" s="1560">
        <f t="shared" ref="BU44" si="56">SUM(BU45:BU52)</f>
        <v>0</v>
      </c>
      <c r="BV44" s="1581"/>
      <c r="BW44" s="1560">
        <f t="shared" ref="BW44" si="57">SUM(BW45:BW52)</f>
        <v>0</v>
      </c>
      <c r="BX44" s="1560">
        <f t="shared" ref="BX44:BZ44" si="58">SUM(BX45:BX52)</f>
        <v>3.8318999999999997E-5</v>
      </c>
      <c r="BY44" s="1560">
        <f t="shared" si="58"/>
        <v>0</v>
      </c>
      <c r="BZ44" s="1560">
        <f t="shared" si="58"/>
        <v>0</v>
      </c>
      <c r="CA44" s="1560"/>
      <c r="CB44" s="1655">
        <f t="shared" si="13"/>
        <v>3.8318999999999997E-5</v>
      </c>
      <c r="CC44" t="str">
        <f t="shared" si="14"/>
        <v>-</v>
      </c>
    </row>
    <row r="45" spans="1:81" s="62" customFormat="1">
      <c r="A45" s="273" t="s">
        <v>239</v>
      </c>
      <c r="B45" s="1596" t="s">
        <v>239</v>
      </c>
      <c r="C45" s="280">
        <f>SUMIFS('EIA SEDS Data 2022'!$L$7:$L$371,'EIA SEDS Data 2022'!$D$7:$D$371,$A45,'EIA SEDS Data 2022'!$E$7:$E$371,C$4,'EIA SEDS Data 2022'!$F$7:$F$371,"Billion Btu")</f>
        <v>0</v>
      </c>
      <c r="D45" s="1487">
        <f>SUMIFS('EIA SEDS Data 2022'!$L$7:$L$371,'EIA SEDS Data 2022'!$D$7:$D$371,$A45,'EIA SEDS Data 2022'!$E$7:$E$371,D$4,'EIA SEDS Data 2022'!$F$7:$F$371,"Billion Btu")</f>
        <v>0</v>
      </c>
      <c r="E45" s="1487">
        <f>SUMIFS('EIA SEDS Data 2022'!$L$7:$L$371,'EIA SEDS Data 2022'!$D$7:$D$371,$A45,'EIA SEDS Data 2022'!$E$7:$E$371,E$4,'EIA SEDS Data 2022'!$F$7:$F$371,"Billion Btu")</f>
        <v>0</v>
      </c>
      <c r="F45" s="1487">
        <f>IFERROR((SUMIFS('EIA SEDS Data 2022'!$L$7:$L$371,'EIA SEDS Data 2022'!$D$7:$D$371,$A45,'EIA SEDS Data 2022'!$E$7:$E$371,"Transportation",'EIA SEDS Data 2022'!$F$7:$F$371,"Billion Btu")-SUM($J45:$K45))*INDEX('DBEDT Transport'!$B$49:$E$58,MATCH($A45,'DBEDT Transport'!$B$49:$B$58,0),MATCH(F$4,'DBEDT Transport'!$B$49:$E$49,0)),0)</f>
        <v>0</v>
      </c>
      <c r="G45" s="1487">
        <f>IFERROR((SUMIFS('EIA SEDS Data 2022'!$L$7:$L$371,'EIA SEDS Data 2022'!$D$7:$D$371,$A45,'EIA SEDS Data 2022'!$E$7:$E$371,"Transportation",'EIA SEDS Data 2022'!$F$7:$F$371,"Billion Btu")-SUM($J45:$K45))*INDEX('DBEDT Transport'!$B$49:$E$58,MATCH($A45,'DBEDT Transport'!$B$49:$B$58,0),MATCH(G$4,'DBEDT Transport'!$B$49:$E$49,0)),0)</f>
        <v>0</v>
      </c>
      <c r="H45" s="1487">
        <f>IFERROR((SUMIFS('EIA SEDS Data 2022'!$L$7:$L$371,'EIA SEDS Data 2022'!$D$7:$D$371,$A45,'EIA SEDS Data 2022'!$E$7:$E$371,"Transportation",'EIA SEDS Data 2022'!$F$7:$F$371,"Billion Btu")-SUM($J45:$K45))*INDEX('DBEDT Transport'!$B$49:$E$58,MATCH($A45,'DBEDT Transport'!$B$49:$B$58,0),MATCH(H$4,'DBEDT Transport'!$B$49:$E$49,0)),0)</f>
        <v>0</v>
      </c>
      <c r="I45" s="1487">
        <f>SUMIFS('EIA SEDS Data 2022'!$L$7:$L$371,'EIA SEDS Data 2022'!$D$7:$D$371,$A45,'EIA SEDS Data 2022'!$E$7:$E$371,I$4,'EIA SEDS Data 2022'!$F$7:$F$371,"Billion Btu")</f>
        <v>-2</v>
      </c>
      <c r="J45" s="1487"/>
      <c r="K45" s="1919"/>
      <c r="L45" s="1654">
        <f t="shared" si="8"/>
        <v>-2</v>
      </c>
      <c r="M45" s="1565"/>
      <c r="N45" s="1565"/>
      <c r="O45" s="1549">
        <f>I45*INDEX(Conversions!$B$43:$AB$67,MATCH($A45,Conversions!$A$43:$A$67,0),MATCH($B$2,Conversions!$B$42:$AB$42,0))</f>
        <v>0</v>
      </c>
      <c r="P45" s="65"/>
      <c r="Q45" s="66"/>
      <c r="R45" s="66"/>
      <c r="S45" s="66"/>
      <c r="T45" s="66"/>
      <c r="U45" s="66"/>
      <c r="V45" s="66">
        <f>I45-O45</f>
        <v>-2</v>
      </c>
      <c r="W45" s="66"/>
      <c r="X45" s="67"/>
      <c r="Y45" s="1575">
        <f t="shared" si="9"/>
        <v>-2</v>
      </c>
      <c r="Z45" s="94"/>
      <c r="AA45" s="1488"/>
      <c r="AB45" s="1488">
        <f>IFERROR(INDEX(CO2_EFs!$D$7:$AD$53,MATCH($A45&amp;AB$4,CO2_EFs!$A$7:$A$53,0),MATCH($B$2,CO2_EFs!$D$5:$AD$5,0)),0)</f>
        <v>41.601179399999999</v>
      </c>
      <c r="AC45" s="1488"/>
      <c r="AD45" s="1488">
        <f>AB45</f>
        <v>41.601179399999999</v>
      </c>
      <c r="AE45" s="95">
        <f t="shared" si="10"/>
        <v>41.601179399999999</v>
      </c>
      <c r="AF45" s="1552"/>
      <c r="AG45" s="1552"/>
      <c r="AH45" s="1553"/>
      <c r="AI45" s="1554"/>
      <c r="AJ45" s="1554"/>
      <c r="AK45" s="1553"/>
      <c r="AL45" s="1552">
        <f>V45*AD45*lbs_shortt*Short_Metric*Bbtu_to_MMBtu*Mt_to_MMT*C_CO2</f>
        <v>-1.3837911240300398E-4</v>
      </c>
      <c r="AM45" s="1554"/>
      <c r="AN45" s="1554"/>
      <c r="AO45" s="1921">
        <f>O45*AE45*lbs_shortt*Short_Metric*Bbtu_to_MMBtu*Mt_to_MMT*C_CO2</f>
        <v>0</v>
      </c>
      <c r="AP45" s="1619">
        <f t="shared" si="11"/>
        <v>-1.3837911240300398E-4</v>
      </c>
      <c r="AQ45" s="94"/>
      <c r="AR45" s="1488"/>
      <c r="AS45" s="1488"/>
      <c r="AT45" s="1488"/>
      <c r="AU45" s="1513">
        <f>'CH4 N2O Emission Factors'!$G$41</f>
        <v>3.0100000000000001E-3</v>
      </c>
      <c r="AV45" s="1926"/>
      <c r="AW45" s="1920"/>
      <c r="AX45" s="1620"/>
      <c r="AY45" s="1555"/>
      <c r="AZ45" s="1556"/>
      <c r="BA45" s="1515"/>
      <c r="BB45" s="1515"/>
      <c r="BC45" s="1515"/>
      <c r="BD45" s="1556"/>
      <c r="BE45" s="1515">
        <f>AU45*$V45*CH4GWP/10^6</f>
        <v>-1.6856000000000002E-7</v>
      </c>
      <c r="BF45" s="1515"/>
      <c r="BG45" s="1515"/>
      <c r="BH45" s="1556"/>
      <c r="BI45" s="726">
        <f t="shared" si="12"/>
        <v>-1.6856000000000002E-7</v>
      </c>
      <c r="BJ45" s="94"/>
      <c r="BK45" s="1488"/>
      <c r="BL45" s="1488"/>
      <c r="BM45" s="1488"/>
      <c r="BN45" s="1513">
        <f>'CH4 N2O Emission Factors'!$F$41</f>
        <v>5.9999999999999995E-4</v>
      </c>
      <c r="BO45" s="1926"/>
      <c r="BP45" s="95"/>
      <c r="BQ45" s="1560"/>
      <c r="BR45" s="1560"/>
      <c r="BS45" s="1560"/>
      <c r="BT45" s="1560"/>
      <c r="BU45" s="1560"/>
      <c r="BV45" s="1581"/>
      <c r="BW45" s="1560"/>
      <c r="BX45" s="1560">
        <f t="shared" ref="BX45:BX47" si="59">BN45*$V45*N2OGWP/10^6</f>
        <v>-3.1799999999999996E-7</v>
      </c>
      <c r="BY45" s="1560"/>
      <c r="BZ45" s="1560"/>
      <c r="CA45" s="1560"/>
      <c r="CB45" s="1655">
        <f t="shared" si="13"/>
        <v>-3.1799999999999996E-7</v>
      </c>
      <c r="CC45" t="str">
        <f t="shared" si="14"/>
        <v>-</v>
      </c>
    </row>
    <row r="46" spans="1:81" s="62" customFormat="1">
      <c r="A46" s="273" t="s">
        <v>240</v>
      </c>
      <c r="B46" s="1596" t="s">
        <v>240</v>
      </c>
      <c r="C46" s="280">
        <f>SUMIFS('EIA SEDS Data 2022'!$L$7:$L$371,'EIA SEDS Data 2022'!$D$7:$D$371,$A46,'EIA SEDS Data 2022'!$E$7:$E$371,C$4,'EIA SEDS Data 2022'!$F$7:$F$371,"Billion Btu")</f>
        <v>0</v>
      </c>
      <c r="D46" s="1487">
        <f>SUMIFS('EIA SEDS Data 2022'!$L$7:$L$371,'EIA SEDS Data 2022'!$D$7:$D$371,$A46,'EIA SEDS Data 2022'!$E$7:$E$371,D$4,'EIA SEDS Data 2022'!$F$7:$F$371,"Billion Btu")</f>
        <v>0</v>
      </c>
      <c r="E46" s="1487">
        <f>SUMIFS('EIA SEDS Data 2022'!$L$7:$L$371,'EIA SEDS Data 2022'!$D$7:$D$371,$A46,'EIA SEDS Data 2022'!$E$7:$E$371,E$4,'EIA SEDS Data 2022'!$F$7:$F$371,"Billion Btu")</f>
        <v>5127</v>
      </c>
      <c r="F46" s="1487">
        <f>IFERROR((SUMIFS('EIA SEDS Data 2022'!$L$7:$L$371,'EIA SEDS Data 2022'!$D$7:$D$371,$A46,'EIA SEDS Data 2022'!$E$7:$E$371,"Transportation",'EIA SEDS Data 2022'!$F$7:$F$371,"Billion Btu")-SUM($J46:$K46))*INDEX('DBEDT Transport'!$B$49:$E$58,MATCH($A46,'DBEDT Transport'!$B$49:$B$58,0),MATCH(F$4,'DBEDT Transport'!$B$49:$E$49,0)),0)</f>
        <v>0</v>
      </c>
      <c r="G46" s="1487">
        <f>IFERROR((SUMIFS('EIA SEDS Data 2022'!$L$7:$L$371,'EIA SEDS Data 2022'!$D$7:$D$371,$A46,'EIA SEDS Data 2022'!$E$7:$E$371,"Transportation",'EIA SEDS Data 2022'!$F$7:$F$371,"Billion Btu")-SUM($J46:$K46))*INDEX('DBEDT Transport'!$B$49:$E$58,MATCH($A46,'DBEDT Transport'!$B$49:$B$58,0),MATCH(G$4,'DBEDT Transport'!$B$49:$E$49,0)),0)</f>
        <v>0</v>
      </c>
      <c r="H46" s="1487">
        <f>IFERROR((SUMIFS('EIA SEDS Data 2022'!$L$7:$L$371,'EIA SEDS Data 2022'!$D$7:$D$371,$A46,'EIA SEDS Data 2022'!$E$7:$E$371,"Transportation",'EIA SEDS Data 2022'!$F$7:$F$371,"Billion Btu")-SUM($J46:$K46))*INDEX('DBEDT Transport'!$B$49:$E$58,MATCH($A46,'DBEDT Transport'!$B$49:$B$58,0),MATCH(H$4,'DBEDT Transport'!$B$49:$E$49,0)),0)</f>
        <v>0</v>
      </c>
      <c r="I46" s="1487">
        <f>SUMIFS('EIA SEDS Data 2022'!$L$7:$L$371,'EIA SEDS Data 2022'!$D$7:$D$371,$A46,'EIA SEDS Data 2022'!$E$7:$E$371,I$4,'EIA SEDS Data 2022'!$F$7:$F$371,"Billion Btu")</f>
        <v>0</v>
      </c>
      <c r="J46" s="1487"/>
      <c r="K46" s="1919"/>
      <c r="L46" s="1654">
        <f t="shared" si="8"/>
        <v>5127</v>
      </c>
      <c r="M46" s="1565"/>
      <c r="N46" s="1565"/>
      <c r="O46" s="1919">
        <f>E46*INDEX(Conversions!$B$43:$AB$67,MATCH($A46,Conversions!$A$43:$A$67,0),MATCH($B$2,Conversions!$B$42:$AB$42,0))</f>
        <v>5127</v>
      </c>
      <c r="P46" s="65"/>
      <c r="Q46" s="66"/>
      <c r="R46" s="66">
        <f>E46-O46</f>
        <v>0</v>
      </c>
      <c r="S46" s="66"/>
      <c r="T46" s="66"/>
      <c r="U46" s="66"/>
      <c r="V46" s="66"/>
      <c r="W46" s="66"/>
      <c r="X46" s="67"/>
      <c r="Y46" s="1575">
        <f t="shared" si="9"/>
        <v>0</v>
      </c>
      <c r="Z46" s="94"/>
      <c r="AA46" s="1488"/>
      <c r="AB46" s="1488">
        <f>IFERROR(INDEX(CO2_EFs!$D$7:$AD$53,MATCH($A46&amp;AB$4,CO2_EFs!$A$7:$A$53,0),MATCH($B$2,CO2_EFs!$D$5:$AD$5,0)),0)</f>
        <v>45.304940999999999</v>
      </c>
      <c r="AC46" s="1488"/>
      <c r="AD46" s="1488"/>
      <c r="AE46" s="95">
        <f t="shared" si="10"/>
        <v>45.304940999999999</v>
      </c>
      <c r="AF46" s="1552"/>
      <c r="AG46" s="1552"/>
      <c r="AH46" s="1553">
        <f t="shared" ref="AH46" si="60">R46*AB46*lbs_shortt*Short_Metric*Bbtu_to_MMBtu*Mt_to_MMT*C_CO2</f>
        <v>0</v>
      </c>
      <c r="AI46" s="1554"/>
      <c r="AJ46" s="1554"/>
      <c r="AK46" s="1553"/>
      <c r="AL46" s="1552"/>
      <c r="AM46" s="1554"/>
      <c r="AN46" s="1554"/>
      <c r="AO46" s="1921">
        <f>O46*AE46*lbs_shortt*Short_Metric*Bbtu_to_MMBtu*Mt_to_MMT*C_CO2*(1-Conversions!B72)</f>
        <v>1.6965023570326592E-3</v>
      </c>
      <c r="AP46" s="1619">
        <f t="shared" si="11"/>
        <v>1.6965023570326592E-3</v>
      </c>
      <c r="AQ46" s="94"/>
      <c r="AR46" s="1488"/>
      <c r="AS46" s="1513">
        <f>'CH4 N2O Emission Factors'!$G$43</f>
        <v>3.0100000000000001E-3</v>
      </c>
      <c r="AT46" s="1488"/>
      <c r="AU46" s="1488"/>
      <c r="AV46" s="1926"/>
      <c r="AW46" s="1943"/>
      <c r="AX46" s="1620"/>
      <c r="AY46" s="1555"/>
      <c r="AZ46" s="1556">
        <f t="shared" ref="AZ46" si="61">AS46*$R46*CH4GWP/10^6</f>
        <v>0</v>
      </c>
      <c r="BA46" s="1515"/>
      <c r="BB46" s="1515"/>
      <c r="BC46" s="1515"/>
      <c r="BD46" s="1556"/>
      <c r="BE46" s="1515"/>
      <c r="BF46" s="1515"/>
      <c r="BG46" s="1515"/>
      <c r="BH46" s="1556"/>
      <c r="BI46" s="726">
        <f t="shared" si="12"/>
        <v>0</v>
      </c>
      <c r="BJ46" s="94"/>
      <c r="BK46" s="1488"/>
      <c r="BL46" s="1513">
        <f>'CH4 N2O Emission Factors'!$F$43</f>
        <v>5.9999999999999995E-4</v>
      </c>
      <c r="BM46" s="1488"/>
      <c r="BN46" s="1488"/>
      <c r="BO46" s="1926"/>
      <c r="BP46" s="746"/>
      <c r="BQ46" s="1560"/>
      <c r="BR46" s="1560"/>
      <c r="BS46" s="1560">
        <f t="shared" ref="BS46" si="62">BL46*$R46*N2OGWP/10^6</f>
        <v>0</v>
      </c>
      <c r="BT46" s="1560"/>
      <c r="BU46" s="1560"/>
      <c r="BV46" s="1581"/>
      <c r="BW46" s="1560"/>
      <c r="BX46" s="1560"/>
      <c r="BY46" s="1560"/>
      <c r="BZ46" s="1560"/>
      <c r="CA46" s="1560"/>
      <c r="CB46" s="1655">
        <f t="shared" si="13"/>
        <v>0</v>
      </c>
      <c r="CC46" t="str">
        <f>IF(AND(L46&lt;&gt;0,AP46&lt;&gt;0),"-",IF(AND(L46=0,AP46=0),"-","check"))</f>
        <v>-</v>
      </c>
    </row>
    <row r="47" spans="1:81" s="62" customFormat="1">
      <c r="A47" s="273" t="s">
        <v>241</v>
      </c>
      <c r="B47" s="1596" t="s">
        <v>242</v>
      </c>
      <c r="C47" s="280">
        <f>SUMIFS('EIA SEDS Data 2022'!$L$7:$L$371,'EIA SEDS Data 2022'!$D$7:$D$371,$A47,'EIA SEDS Data 2022'!$E$7:$E$371,C$4,'EIA SEDS Data 2022'!$F$7:$F$371,"Billion Btu")</f>
        <v>0</v>
      </c>
      <c r="D47" s="1487">
        <f>SUMIFS('EIA SEDS Data 2022'!$L$7:$L$371,'EIA SEDS Data 2022'!$D$7:$D$371,$A47,'EIA SEDS Data 2022'!$E$7:$E$371,D$4,'EIA SEDS Data 2022'!$F$7:$F$371,"Billion Btu")</f>
        <v>0</v>
      </c>
      <c r="E47" s="1487">
        <f>SUMIFS('EIA SEDS Data 2022'!$L$7:$L$371,'EIA SEDS Data 2022'!$D$7:$D$371,$A47,'EIA SEDS Data 2022'!$E$7:$E$371,E$4,'EIA SEDS Data 2022'!$F$7:$F$371,"Billion Btu")</f>
        <v>0</v>
      </c>
      <c r="F47" s="1487">
        <f>IFERROR((SUMIFS('EIA SEDS Data 2022'!$L$7:$L$371,'EIA SEDS Data 2022'!$D$7:$D$371,$A47,'EIA SEDS Data 2022'!$E$7:$E$371,"Transportation",'EIA SEDS Data 2022'!$F$7:$F$371,"Billion Btu")-SUM($J47:$K47))*INDEX('DBEDT Transport'!$B$49:$E$58,MATCH($A47,'DBEDT Transport'!$B$49:$B$58,0),MATCH(F$4,'DBEDT Transport'!$B$49:$E$49,0)),0)</f>
        <v>0</v>
      </c>
      <c r="G47" s="1487">
        <f>IFERROR((SUMIFS('EIA SEDS Data 2022'!$L$7:$L$371,'EIA SEDS Data 2022'!$D$7:$D$371,$A47,'EIA SEDS Data 2022'!$E$7:$E$371,"Transportation",'EIA SEDS Data 2022'!$F$7:$F$371,"Billion Btu")-SUM($J47:$K47))*INDEX('DBEDT Transport'!$B$49:$E$58,MATCH($A47,'DBEDT Transport'!$B$49:$B$58,0),MATCH(G$4,'DBEDT Transport'!$B$49:$E$49,0)),0)</f>
        <v>0</v>
      </c>
      <c r="H47" s="1487">
        <f>IFERROR((SUMIFS('EIA SEDS Data 2022'!$L$7:$L$371,'EIA SEDS Data 2022'!$D$7:$D$371,$A47,'EIA SEDS Data 2022'!$E$7:$E$371,"Transportation",'EIA SEDS Data 2022'!$F$7:$F$371,"Billion Btu")-SUM($J47:$K47))*INDEX('DBEDT Transport'!$B$49:$E$58,MATCH($A47,'DBEDT Transport'!$B$49:$B$58,0),MATCH(H$4,'DBEDT Transport'!$B$49:$E$49,0)),0)</f>
        <v>0</v>
      </c>
      <c r="I47" s="1487">
        <f>SUMIFS('EIA SEDS Data 2022'!$L$7:$L$371,'EIA SEDS Data 2022'!$D$7:$D$371,$A47,'EIA SEDS Data 2022'!$E$7:$E$371,I$4,'EIA SEDS Data 2022'!$F$7:$F$371,"Billion Btu")</f>
        <v>0</v>
      </c>
      <c r="J47" s="1487"/>
      <c r="K47" s="1919"/>
      <c r="L47" s="1654">
        <f t="shared" si="8"/>
        <v>0</v>
      </c>
      <c r="M47" s="1565"/>
      <c r="N47" s="1565"/>
      <c r="O47" s="1549"/>
      <c r="P47" s="65"/>
      <c r="Q47" s="66"/>
      <c r="R47" s="66"/>
      <c r="S47" s="66"/>
      <c r="T47" s="66"/>
      <c r="U47" s="66"/>
      <c r="V47" s="66">
        <f>I47</f>
        <v>0</v>
      </c>
      <c r="W47" s="66"/>
      <c r="X47" s="67"/>
      <c r="Y47" s="1575">
        <f t="shared" si="9"/>
        <v>0</v>
      </c>
      <c r="Z47" s="94"/>
      <c r="AA47" s="1488"/>
      <c r="AB47" s="1488"/>
      <c r="AC47" s="1488"/>
      <c r="AD47" s="1488">
        <f>IFERROR(INDEX(CO2_EFs!$D$7:$AC$53,MATCH($A47&amp;AD$4,CO2_EFs!$A$7:$A$53,0),MATCH($B$2,CO2_EFs!$D$5:$AC$5,0)),0)</f>
        <v>39.132004999999999</v>
      </c>
      <c r="AE47" s="95">
        <f t="shared" si="10"/>
        <v>0</v>
      </c>
      <c r="AF47" s="1552"/>
      <c r="AG47" s="1552"/>
      <c r="AH47" s="1553"/>
      <c r="AI47" s="1554"/>
      <c r="AJ47" s="1554"/>
      <c r="AK47" s="1553"/>
      <c r="AL47" s="1552">
        <f>V47*AD47*lbs_shortt*Short_Metric*Bbtu_to_MMBtu*Mt_to_MMT*C_CO2</f>
        <v>0</v>
      </c>
      <c r="AM47" s="1554"/>
      <c r="AN47" s="1554"/>
      <c r="AO47" s="1921">
        <f>O47*AE47*lbs_shortt*Short_Metric*Bbtu_to_MMBtu*Mt_to_MMT*C_CO2*CO2_EFs!F240</f>
        <v>0</v>
      </c>
      <c r="AP47" s="1619">
        <f t="shared" si="11"/>
        <v>0</v>
      </c>
      <c r="AQ47" s="94"/>
      <c r="AR47" s="1488"/>
      <c r="AS47" s="1513"/>
      <c r="AT47" s="1488"/>
      <c r="AU47" s="1513">
        <f>'CH4 N2O Emission Factors'!G15</f>
        <v>3.006909179967E-3</v>
      </c>
      <c r="AV47" s="1926"/>
      <c r="AW47" s="1943"/>
      <c r="AX47" s="1620"/>
      <c r="AY47" s="1555"/>
      <c r="AZ47" s="1556"/>
      <c r="BA47" s="1515"/>
      <c r="BB47" s="1515"/>
      <c r="BC47" s="1515"/>
      <c r="BD47" s="1556"/>
      <c r="BE47" s="1515">
        <f>AU47*$V47*CH4GWP/10^6</f>
        <v>0</v>
      </c>
      <c r="BF47" s="1515"/>
      <c r="BG47" s="1515"/>
      <c r="BH47" s="1556"/>
      <c r="BI47" s="726">
        <f t="shared" si="12"/>
        <v>0</v>
      </c>
      <c r="BJ47" s="94"/>
      <c r="BK47" s="1488"/>
      <c r="BL47" s="1513"/>
      <c r="BM47" s="1488"/>
      <c r="BN47" s="1513">
        <f>'CH4 N2O Emission Factors'!F15</f>
        <v>6.0138183599339984E-4</v>
      </c>
      <c r="BO47" s="1926"/>
      <c r="BP47" s="746"/>
      <c r="BQ47" s="1560"/>
      <c r="BR47" s="1560"/>
      <c r="BS47" s="1560"/>
      <c r="BT47" s="1560"/>
      <c r="BU47" s="1560"/>
      <c r="BV47" s="1581"/>
      <c r="BW47" s="1560"/>
      <c r="BX47" s="1560">
        <f t="shared" si="59"/>
        <v>0</v>
      </c>
      <c r="BY47" s="1560"/>
      <c r="BZ47" s="1560"/>
      <c r="CA47" s="1560"/>
      <c r="CB47" s="1655">
        <f t="shared" si="13"/>
        <v>0</v>
      </c>
      <c r="CC47" t="str">
        <f t="shared" si="14"/>
        <v>-</v>
      </c>
    </row>
    <row r="48" spans="1:81" s="62" customFormat="1">
      <c r="A48" s="273" t="s">
        <v>243</v>
      </c>
      <c r="B48" s="1597" t="s">
        <v>243</v>
      </c>
      <c r="C48" s="280">
        <f>SUMIFS('EIA SEDS Data 2022'!$L$7:$L$371,'EIA SEDS Data 2022'!$D$7:$D$371,$A48,'EIA SEDS Data 2022'!$E$7:$E$371,C$4,'EIA SEDS Data 2022'!$F$7:$F$371,"Billion Btu")</f>
        <v>0</v>
      </c>
      <c r="D48" s="1487">
        <f>SUMIFS('EIA SEDS Data 2022'!$L$7:$L$371,'EIA SEDS Data 2022'!$D$7:$D$371,$A48,'EIA SEDS Data 2022'!$E$7:$E$371,D$4,'EIA SEDS Data 2022'!$F$7:$F$371,"Billion Btu")</f>
        <v>0</v>
      </c>
      <c r="E48" s="1487">
        <f>SUMIFS('EIA SEDS Data 2022'!$L$7:$L$371,'EIA SEDS Data 2022'!$D$7:$D$371,$A48,'EIA SEDS Data 2022'!$E$7:$E$371,E$4,'EIA SEDS Data 2022'!$F$7:$F$371,"Billion Btu")</f>
        <v>0</v>
      </c>
      <c r="F48" s="1487">
        <f>IFERROR((SUMIFS('EIA SEDS Data 2022'!$L$7:$L$371,'EIA SEDS Data 2022'!$D$7:$D$371,$A48,'EIA SEDS Data 2022'!$E$7:$E$371,"Transportation",'EIA SEDS Data 2022'!$F$7:$F$371,"Billion Btu")-SUM($J48:$K48))*INDEX('DBEDT Transport'!$B$49:$E$58,MATCH($A48,'DBEDT Transport'!$B$49:$B$58,0),MATCH(F$4,'DBEDT Transport'!$B$49:$E$49,0)),0)</f>
        <v>0</v>
      </c>
      <c r="G48" s="1487">
        <f>IFERROR((SUMIFS('EIA SEDS Data 2022'!$L$7:$L$371,'EIA SEDS Data 2022'!$D$7:$D$371,$A48,'EIA SEDS Data 2022'!$E$7:$E$371,"Transportation",'EIA SEDS Data 2022'!$F$7:$F$371,"Billion Btu")-SUM($J48:$K48))*INDEX('DBEDT Transport'!$B$49:$E$58,MATCH($A48,'DBEDT Transport'!$B$49:$B$58,0),MATCH(G$4,'DBEDT Transport'!$B$49:$E$49,0)),0)</f>
        <v>0</v>
      </c>
      <c r="H48" s="1487">
        <f>IFERROR((SUMIFS('EIA SEDS Data 2022'!$L$7:$L$371,'EIA SEDS Data 2022'!$D$7:$D$371,$A48,'EIA SEDS Data 2022'!$E$7:$E$371,"Transportation",'EIA SEDS Data 2022'!$F$7:$F$371,"Billion Btu")-SUM($J48:$K48))*INDEX('DBEDT Transport'!$B$49:$E$58,MATCH($A48,'DBEDT Transport'!$B$49:$B$58,0),MATCH(H$4,'DBEDT Transport'!$B$49:$E$49,0)),0)</f>
        <v>0</v>
      </c>
      <c r="I48" s="1487">
        <f>SUMIFS('EIA SEDS Data 2022'!$L$7:$L$371,'EIA SEDS Data 2022'!$D$7:$D$371,$A48,'EIA SEDS Data 2022'!$E$7:$E$371,I$4,'EIA SEDS Data 2022'!$F$7:$F$371,"Billion Btu")</f>
        <v>0</v>
      </c>
      <c r="J48" s="1499"/>
      <c r="K48" s="1923"/>
      <c r="L48" s="1654">
        <f>SUM(C48:K48)</f>
        <v>0</v>
      </c>
      <c r="M48" s="1499"/>
      <c r="N48" s="1499"/>
      <c r="O48" s="1499">
        <f>E48*Conversions!$B$62</f>
        <v>0</v>
      </c>
      <c r="P48" s="65">
        <f t="shared" ref="P48:Q54" si="63">C48</f>
        <v>0</v>
      </c>
      <c r="Q48" s="66">
        <f t="shared" si="63"/>
        <v>0</v>
      </c>
      <c r="R48" s="66">
        <f>E48-O48</f>
        <v>0</v>
      </c>
      <c r="S48" s="66">
        <f>F48-M48</f>
        <v>0</v>
      </c>
      <c r="T48" s="66">
        <f>G48</f>
        <v>0</v>
      </c>
      <c r="U48" s="66">
        <f>H48-N48</f>
        <v>0</v>
      </c>
      <c r="V48" s="66">
        <f>I48</f>
        <v>0</v>
      </c>
      <c r="W48" s="66">
        <f>J48</f>
        <v>0</v>
      </c>
      <c r="X48" s="67">
        <f>K48</f>
        <v>0</v>
      </c>
      <c r="Y48" s="1575">
        <f t="shared" si="9"/>
        <v>0</v>
      </c>
      <c r="Z48" s="94">
        <f>IFERROR(INDEX(CO2_EFs!$D$7:$AC$53,MATCH($A48&amp;Z$4,CO2_EFs!$A$7:$A$53,0),MATCH($B$2,CO2_EFs!$D$5:$AC$5,0)),0)</f>
        <v>44.004215199999997</v>
      </c>
      <c r="AA48" s="1488">
        <f>IFERROR(INDEX(CO2_EFs!$D$7:$AC$53,MATCH($A48&amp;AA$4,CO2_EFs!$A$7:$A$53,0),MATCH($B$2,CO2_EFs!$D$5:$AC$5,0)),0)</f>
        <v>44.004215199999997</v>
      </c>
      <c r="AB48" s="1488">
        <f>IFERROR(INDEX(CO2_EFs!$D$7:$AC$53,MATCH($A48&amp;AB$4,CO2_EFs!$A$7:$A$53,0),MATCH($B$2,CO2_EFs!$D$5:$AC$5,0)),0)</f>
        <v>44.004215199999997</v>
      </c>
      <c r="AC48" s="1488">
        <f>IFERROR(INDEX(CO2_EFs!$D$7:$AC$53,MATCH($A48&amp;AC$4,CO2_EFs!$A$7:$A$53,0),MATCH($B$2,CO2_EFs!$D$5:$AC$5,0)),0)</f>
        <v>0</v>
      </c>
      <c r="AD48" s="1488">
        <f>IFERROR(INDEX(CO2_EFs!$D$7:$AC$53,MATCH($A48&amp;AD$4,CO2_EFs!$A$7:$A$53,0),MATCH($B$2,CO2_EFs!$D$5:$AC$5,0)),0)</f>
        <v>0</v>
      </c>
      <c r="AE48" s="95">
        <f t="shared" si="10"/>
        <v>44.004215199999997</v>
      </c>
      <c r="AF48" s="1554">
        <f>P48*Z48*lbs_shortt*Short_Metric*Bbtu_to_MMBtu*Mt_to_MMT*C_CO2</f>
        <v>0</v>
      </c>
      <c r="AG48" s="1552">
        <f>Q48*AA48*lbs_shortt*Short_Metric*Bbtu_to_MMBtu*Mt_to_MMT*C_CO2</f>
        <v>0</v>
      </c>
      <c r="AH48" s="1553">
        <f>R48*AB48*lbs_shortt*Short_Metric*Bbtu_to_MMBtu*Mt_to_MMT*C_CO2</f>
        <v>0</v>
      </c>
      <c r="AI48" s="1554">
        <f t="shared" ref="AI48:AK49" si="64">S48*$AC48*lbs_shortt*Short_Metric*Bbtu_to_MMBtu*Mt_to_MMT*C_CO2</f>
        <v>0</v>
      </c>
      <c r="AJ48" s="1554">
        <f t="shared" si="64"/>
        <v>0</v>
      </c>
      <c r="AK48" s="1553">
        <f t="shared" si="64"/>
        <v>0</v>
      </c>
      <c r="AL48" s="1553">
        <f>V48*AD48*lbs_shortt*Short_Metric*Bbtu_to_MMBtu*Mt_to_MMT*C_CO2</f>
        <v>0</v>
      </c>
      <c r="AM48" s="1554">
        <f>W48*AC48*lbs_shortt*Short_Metric*Bbtu_to_MMBtu*Mt_to_MMT*C_CO2</f>
        <v>0</v>
      </c>
      <c r="AN48" s="1554">
        <f>X48*AC48*lbs_shortt*Short_Metric*Bbtu_to_MMBtu*Mt_to_MMT*C_CO2</f>
        <v>0</v>
      </c>
      <c r="AO48" s="1921">
        <f>O48*AE48*lbs_shortt*Short_Metric*Bbtu_to_MMBtu*Mt_to_MMT*C_CO2</f>
        <v>0</v>
      </c>
      <c r="AP48" s="1619">
        <f t="shared" si="11"/>
        <v>0</v>
      </c>
      <c r="AQ48" s="94"/>
      <c r="AR48" s="1488"/>
      <c r="AS48" s="1488"/>
      <c r="AT48" s="1488"/>
      <c r="AU48" s="1488"/>
      <c r="AV48" s="1920">
        <f>'CH4 N2O Emission Factors'!$E$110</f>
        <v>0</v>
      </c>
      <c r="AW48" s="1920"/>
      <c r="AX48" s="1620">
        <f>AQ48*$P48*CH4GWP/10^6</f>
        <v>0</v>
      </c>
      <c r="AY48" s="1555">
        <f>AR48*$Q48*CH4GWP/10^6</f>
        <v>0</v>
      </c>
      <c r="AZ48" s="1556">
        <f>AS48*$R48*CH4GWP/10^6</f>
        <v>0</v>
      </c>
      <c r="BA48" s="1515">
        <f>$S48*Conversions!$B$135/10^3*AT48/10^12*CH4GWP</f>
        <v>0</v>
      </c>
      <c r="BB48" s="1515">
        <f>$T48*Conversions!$B$171*10^3/Conversions!$D$99*Conversions!$B$130*AT48/10^12*CH4GWP</f>
        <v>0</v>
      </c>
      <c r="BC48" s="1515"/>
      <c r="BD48" s="1556">
        <f>$U48*10^3/Conversions!$D$110*Conversions!$B$129*AT48/10^12*CH4GWP</f>
        <v>0</v>
      </c>
      <c r="BE48" s="1515">
        <f>AU48*$V48*CH4GWP/10^6</f>
        <v>0</v>
      </c>
      <c r="BF48" s="1515">
        <f>$W48*10^3/Conversions!$D$110*Conversions!$B$129*AV48/10^12*CH4GWP</f>
        <v>0</v>
      </c>
      <c r="BG48" s="1515">
        <f>$X48*10^3/Conversions!$D$110*Conversions!$B$129*AV48/10^12*CH4GWP</f>
        <v>0</v>
      </c>
      <c r="BH48" s="1556"/>
      <c r="BI48" s="726">
        <f t="shared" si="12"/>
        <v>0</v>
      </c>
      <c r="BJ48" s="94"/>
      <c r="BK48" s="1495"/>
      <c r="BL48" s="1495"/>
      <c r="BM48" s="1495"/>
      <c r="BN48" s="1495"/>
      <c r="BO48" s="1931"/>
      <c r="BP48" s="123"/>
      <c r="BQ48" s="1560">
        <f>BJ48*$P48*N2OGWP/10^6</f>
        <v>0</v>
      </c>
      <c r="BR48" s="1560">
        <f>BK48*$Q48*N2OGWP/10^6</f>
        <v>0</v>
      </c>
      <c r="BS48" s="1560">
        <f>BL48*$R48*N2OGWP/10^6</f>
        <v>0</v>
      </c>
      <c r="BT48" s="1560">
        <f>$S48*Conversions!$B$135/10^3*BM48/10^12*N2OGWP</f>
        <v>0</v>
      </c>
      <c r="BU48" s="1560">
        <f>$T48*Conversions!$B$171*10^3/Conversions!$D$99*Conversions!$B$130*BM48/10^12*N2OGWP</f>
        <v>0</v>
      </c>
      <c r="BV48" s="1581"/>
      <c r="BW48" s="1560">
        <f>$U48*10^3/Conversions!$D$110*Conversions!$B$129*BM48/10^12*N2OGWP</f>
        <v>0</v>
      </c>
      <c r="BX48" s="1560">
        <f>BN48*$V48*N2OGWP/10^6</f>
        <v>0</v>
      </c>
      <c r="BY48" s="1560">
        <f>$W48*10^3/Conversions!$D$110*Conversions!$B$129*BO48/10^12*N2OGWP</f>
        <v>0</v>
      </c>
      <c r="BZ48" s="1560">
        <f>$X48*10^3/Conversions!$D$110*Conversions!$B$129*BO48/10^12*N2OGWP</f>
        <v>0</v>
      </c>
      <c r="CA48" s="1560"/>
      <c r="CB48" s="1655">
        <f t="shared" si="13"/>
        <v>0</v>
      </c>
      <c r="CC48" t="str">
        <f t="shared" si="14"/>
        <v>-</v>
      </c>
    </row>
    <row r="49" spans="1:81" s="62" customFormat="1">
      <c r="A49" s="273" t="s">
        <v>244</v>
      </c>
      <c r="B49" s="1597" t="s">
        <v>244</v>
      </c>
      <c r="C49" s="280">
        <f>SUMIFS('EIA SEDS Data 2022'!$L$7:$L$371,'EIA SEDS Data 2022'!$D$7:$D$371,$A49,'EIA SEDS Data 2022'!$E$7:$E$371,C$4,'EIA SEDS Data 2022'!$F$7:$F$371,"Billion Btu")</f>
        <v>0</v>
      </c>
      <c r="D49" s="1487">
        <f>SUMIFS('EIA SEDS Data 2022'!$L$7:$L$371,'EIA SEDS Data 2022'!$D$7:$D$371,$A49,'EIA SEDS Data 2022'!$E$7:$E$371,D$4,'EIA SEDS Data 2022'!$F$7:$F$371,"Billion Btu")</f>
        <v>0</v>
      </c>
      <c r="E49" s="1487">
        <f>SUMIFS('EIA SEDS Data 2022'!$L$7:$L$371,'EIA SEDS Data 2022'!$D$7:$D$371,$A49,'EIA SEDS Data 2022'!$E$7:$E$371,E$4,'EIA SEDS Data 2022'!$F$7:$F$371,"Billion Btu")</f>
        <v>188</v>
      </c>
      <c r="F49" s="1487">
        <f>IFERROR((SUMIFS('EIA SEDS Data 2022'!$L$7:$L$371,'EIA SEDS Data 2022'!$D$7:$D$371,$A49,'EIA SEDS Data 2022'!$E$7:$E$371,"Transportation",'EIA SEDS Data 2022'!$F$7:$F$371,"Billion Btu")-SUM($J49:$K49))*INDEX('DBEDT Transport'!$B$49:$E$58,MATCH($A49,'DBEDT Transport'!$B$49:$B$58,0),MATCH(F$4,'DBEDT Transport'!$B$49:$E$49,0)),0)</f>
        <v>14.413201716230132</v>
      </c>
      <c r="G49" s="1487">
        <f>IFERROR((SUMIFS('EIA SEDS Data 2022'!$L$7:$L$371,'EIA SEDS Data 2022'!$D$7:$D$371,$A49,'EIA SEDS Data 2022'!$E$7:$E$371,"Transportation",'EIA SEDS Data 2022'!$F$7:$F$371,"Billion Btu")-SUM($J49:$K49))*INDEX('DBEDT Transport'!$B$49:$E$58,MATCH($A49,'DBEDT Transport'!$B$49:$B$58,0),MATCH(G$4,'DBEDT Transport'!$B$49:$E$49,0)),0)</f>
        <v>383.46969269786962</v>
      </c>
      <c r="H49" s="1487">
        <f>IFERROR((SUMIFS('EIA SEDS Data 2022'!$L$7:$L$371,'EIA SEDS Data 2022'!$D$7:$D$371,$A49,'EIA SEDS Data 2022'!$E$7:$E$371,"Transportation",'EIA SEDS Data 2022'!$F$7:$F$371,"Billion Btu")-SUM($J49:$K49))*INDEX('DBEDT Transport'!$B$49:$E$58,MATCH($A49,'DBEDT Transport'!$B$49:$B$58,0),MATCH(H$4,'DBEDT Transport'!$B$49:$E$49,0)),0)</f>
        <v>66.117105585900234</v>
      </c>
      <c r="I49" s="1487">
        <f>SUMIFS('EIA SEDS Data 2022'!$L$7:$L$371,'EIA SEDS Data 2022'!$D$7:$D$371,$A49,'EIA SEDS Data 2022'!$E$7:$E$371,I$4,'EIA SEDS Data 2022'!$F$7:$F$371,"Billion Btu")</f>
        <v>0</v>
      </c>
      <c r="J49" s="1499"/>
      <c r="K49" s="75"/>
      <c r="L49" s="1654">
        <f t="shared" si="8"/>
        <v>652</v>
      </c>
      <c r="M49" s="1565"/>
      <c r="N49" s="1565"/>
      <c r="O49" s="1923">
        <f>SUM(E49:H49)*INDEX(Conversions!$B$43:$AB$67,MATCH($A49,Conversions!$A$43:$A$67,0),MATCH($B$2,Conversions!$B$42:$AB$42,0))</f>
        <v>652</v>
      </c>
      <c r="P49" s="65"/>
      <c r="Q49" s="66"/>
      <c r="R49" s="66">
        <f>E49-$O49*(E49/$L49)</f>
        <v>0</v>
      </c>
      <c r="S49" s="66">
        <f>F49-$O49*(F49/$L49)</f>
        <v>0</v>
      </c>
      <c r="T49" s="66">
        <f>G49-$O49*(G49/$L49)</f>
        <v>0</v>
      </c>
      <c r="U49" s="66">
        <f>H49-$O49*(H49/$L49)</f>
        <v>0</v>
      </c>
      <c r="V49" s="66"/>
      <c r="W49" s="66"/>
      <c r="X49" s="67"/>
      <c r="Y49" s="1575">
        <f t="shared" si="9"/>
        <v>0</v>
      </c>
      <c r="Z49" s="94"/>
      <c r="AA49" s="1488"/>
      <c r="AB49" s="1488">
        <f>IFERROR(INDEX(CO2_EFs!$D$7:$AD$53,MATCH($A49&amp;AB$4,CO2_EFs!$A$7:$A$53,0),MATCH($B$2,CO2_EFs!$D$5:$AD$5,0)),0)</f>
        <v>44.533324</v>
      </c>
      <c r="AC49" s="1488">
        <f>IFERROR(INDEX(CO2_EFs!$D$7:$AD$53,MATCH($A49&amp;AC$4,CO2_EFs!$A$7:$A$53,0),MATCH($B$2,CO2_EFs!$D$5:$AD$5,0)),0)</f>
        <v>44.533324</v>
      </c>
      <c r="AD49" s="1488"/>
      <c r="AE49" s="95">
        <f t="shared" si="10"/>
        <v>44.533324</v>
      </c>
      <c r="AF49" s="1552"/>
      <c r="AG49" s="1552"/>
      <c r="AH49" s="1553">
        <f t="shared" ref="AH49:AH52" si="65">R49*AB49*lbs_shortt*Short_Metric*Bbtu_to_MMBtu*Mt_to_MMT*C_CO2</f>
        <v>0</v>
      </c>
      <c r="AI49" s="1553">
        <f t="shared" si="64"/>
        <v>0</v>
      </c>
      <c r="AJ49" s="1557">
        <f t="shared" si="64"/>
        <v>0</v>
      </c>
      <c r="AK49" s="1553">
        <f t="shared" si="64"/>
        <v>0</v>
      </c>
      <c r="AL49" s="1552"/>
      <c r="AM49" s="1554"/>
      <c r="AN49" s="1554"/>
      <c r="AO49" s="1921">
        <f>O49*AE49*lbs_shortt*Short_Metric*Bbtu_to_MMBtu*Mt_to_MMT*C_CO2*(1-Conversions!B75)</f>
        <v>4.385802871069449E-2</v>
      </c>
      <c r="AP49" s="1619">
        <f t="shared" si="11"/>
        <v>4.385802871069449E-2</v>
      </c>
      <c r="AQ49" s="1953"/>
      <c r="AR49" s="1488"/>
      <c r="AS49" s="1513">
        <f>'CH4 N2O Emission Factors'!$G$45</f>
        <v>3.0100000000000001E-3</v>
      </c>
      <c r="AT49" s="1488"/>
      <c r="AU49" s="1488"/>
      <c r="AV49" s="1926"/>
      <c r="AW49" s="1943"/>
      <c r="AX49" s="1620"/>
      <c r="AY49" s="1555"/>
      <c r="AZ49" s="1556">
        <f t="shared" ref="AZ49" si="66">AS49*$R49*CH4GWP/10^6</f>
        <v>0</v>
      </c>
      <c r="BA49" s="1515">
        <f>AS49*$S49*CH4GWP/10^6</f>
        <v>0</v>
      </c>
      <c r="BB49" s="1515">
        <f>AS49*$T49*CH4GWP/10^6</f>
        <v>0</v>
      </c>
      <c r="BC49" s="1515"/>
      <c r="BD49" s="1515">
        <f>AS49*$U49*CH4GWP/10^6</f>
        <v>0</v>
      </c>
      <c r="BE49" s="1515"/>
      <c r="BF49" s="1515"/>
      <c r="BG49" s="1515"/>
      <c r="BH49" s="1556"/>
      <c r="BI49" s="726">
        <f t="shared" si="12"/>
        <v>0</v>
      </c>
      <c r="BJ49" s="94"/>
      <c r="BK49" s="1488"/>
      <c r="BL49" s="1513">
        <f>'CH4 N2O Emission Factors'!$F$45</f>
        <v>5.9999999999999995E-4</v>
      </c>
      <c r="BM49" s="1488"/>
      <c r="BN49" s="1488"/>
      <c r="BO49" s="1926"/>
      <c r="BP49" s="746"/>
      <c r="BQ49" s="1560"/>
      <c r="BR49" s="1560"/>
      <c r="BS49" s="1560">
        <f t="shared" ref="BS49" si="67">BL49*$R49*N2OGWP/10^6</f>
        <v>0</v>
      </c>
      <c r="BT49" s="1560">
        <f>BL49*$S49*N2OGWP/10^6</f>
        <v>0</v>
      </c>
      <c r="BU49" s="1560">
        <f>BL49*$T49*N2OGWP/10^6</f>
        <v>0</v>
      </c>
      <c r="BV49" s="1581"/>
      <c r="BW49" s="1560">
        <f>BL49*$U49*N2OGWP/10^6</f>
        <v>0</v>
      </c>
      <c r="BX49" s="1560"/>
      <c r="BY49" s="1560"/>
      <c r="BZ49" s="1560"/>
      <c r="CA49" s="1560"/>
      <c r="CB49" s="1655">
        <f t="shared" si="13"/>
        <v>0</v>
      </c>
      <c r="CC49" t="str">
        <f>IF(AND(L49&lt;&gt;0,AP49&lt;&gt;0),"-",IF(AND(L49=0,AP49=0),"-","check"))</f>
        <v>-</v>
      </c>
    </row>
    <row r="50" spans="1:81" s="62" customFormat="1">
      <c r="A50" s="273" t="s">
        <v>245</v>
      </c>
      <c r="B50" s="1596" t="s">
        <v>245</v>
      </c>
      <c r="C50" s="280">
        <f>SUMIFS('EIA SEDS Data 2022'!$L$7:$L$371,'EIA SEDS Data 2022'!$D$7:$D$371,$A50,'EIA SEDS Data 2022'!$E$7:$E$371,C$4,'EIA SEDS Data 2022'!$F$7:$F$371,"Billion Btu")</f>
        <v>0</v>
      </c>
      <c r="D50" s="1487">
        <f>SUMIFS('EIA SEDS Data 2022'!$L$7:$L$371,'EIA SEDS Data 2022'!$D$7:$D$371,$A50,'EIA SEDS Data 2022'!$E$7:$E$371,D$4,'EIA SEDS Data 2022'!$F$7:$F$371,"Billion Btu")</f>
        <v>0</v>
      </c>
      <c r="E50" s="1487">
        <f>SUMIFS('EIA SEDS Data 2022'!$L$7:$L$371,'EIA SEDS Data 2022'!$D$7:$D$371,$A50,'EIA SEDS Data 2022'!$E$7:$E$371,E$4,'EIA SEDS Data 2022'!$F$7:$F$371,"Billion Btu")</f>
        <v>0</v>
      </c>
      <c r="F50" s="1487">
        <f>IFERROR((SUMIFS('EIA SEDS Data 2022'!$L$7:$L$371,'EIA SEDS Data 2022'!$D$7:$D$371,$A50,'EIA SEDS Data 2022'!$E$7:$E$371,"Transportation",'EIA SEDS Data 2022'!$F$7:$F$371,"Billion Btu")-SUM($J50:$K50))*INDEX('DBEDT Transport'!$B$49:$E$58,MATCH($A50,'DBEDT Transport'!$B$49:$B$58,0),MATCH(F$4,'DBEDT Transport'!$B$49:$E$49,0)),0)</f>
        <v>0</v>
      </c>
      <c r="G50" s="1487">
        <f>IFERROR((SUMIFS('EIA SEDS Data 2022'!$L$7:$L$371,'EIA SEDS Data 2022'!$D$7:$D$371,$A50,'EIA SEDS Data 2022'!$E$7:$E$371,"Transportation",'EIA SEDS Data 2022'!$F$7:$F$371,"Billion Btu")-SUM($J50:$K50))*INDEX('DBEDT Transport'!$B$49:$E$58,MATCH($A50,'DBEDT Transport'!$B$49:$B$58,0),MATCH(G$4,'DBEDT Transport'!$B$49:$E$49,0)),0)</f>
        <v>0</v>
      </c>
      <c r="H50" s="1487">
        <f>IFERROR((SUMIFS('EIA SEDS Data 2022'!$L$7:$L$371,'EIA SEDS Data 2022'!$D$7:$D$371,$A50,'EIA SEDS Data 2022'!$E$7:$E$371,"Transportation",'EIA SEDS Data 2022'!$F$7:$F$371,"Billion Btu")-SUM($J50:$K50))*INDEX('DBEDT Transport'!$B$49:$E$58,MATCH($A50,'DBEDT Transport'!$B$49:$B$58,0),MATCH(H$4,'DBEDT Transport'!$B$49:$E$49,0)),0)</f>
        <v>0</v>
      </c>
      <c r="I50" s="1487">
        <f>SUMIFS('EIA SEDS Data 2022'!$L$7:$L$371,'EIA SEDS Data 2022'!$D$7:$D$371,$A50,'EIA SEDS Data 2022'!$E$7:$E$371,I$4,'EIA SEDS Data 2022'!$F$7:$F$371,"Billion Btu")</f>
        <v>0</v>
      </c>
      <c r="J50" s="1499"/>
      <c r="K50" s="75"/>
      <c r="L50" s="1654">
        <f t="shared" si="8"/>
        <v>0</v>
      </c>
      <c r="M50" s="1565"/>
      <c r="N50" s="1565"/>
      <c r="O50" s="1565">
        <f>I50*INDEX(Conversions!$B$43:$AB$67,MATCH($A50,Conversions!$A$43:$A$67,0),MATCH($B$2,Conversions!$B$42:$AB$42,0))</f>
        <v>0</v>
      </c>
      <c r="P50" s="65"/>
      <c r="Q50" s="66"/>
      <c r="R50" s="66"/>
      <c r="S50" s="66"/>
      <c r="T50" s="66"/>
      <c r="U50" s="66"/>
      <c r="V50" s="66">
        <f>I50-O50</f>
        <v>0</v>
      </c>
      <c r="W50" s="66"/>
      <c r="X50" s="67"/>
      <c r="Y50" s="1575">
        <f t="shared" si="9"/>
        <v>0</v>
      </c>
      <c r="Z50" s="94"/>
      <c r="AA50" s="1488"/>
      <c r="AB50" s="1488">
        <f>IFERROR(INDEX(CO2_EFs!$D$7:$AD$53,MATCH($A50&amp;AB$4,CO2_EFs!$A$7:$A$53,0),MATCH($B$2,CO2_EFs!$D$5:$AD$5,0)),0)</f>
        <v>42.901905200000002</v>
      </c>
      <c r="AC50" s="1488"/>
      <c r="AD50" s="1488">
        <f>AB50</f>
        <v>42.901905200000002</v>
      </c>
      <c r="AE50" s="95">
        <f t="shared" si="10"/>
        <v>42.901905200000002</v>
      </c>
      <c r="AF50" s="1552"/>
      <c r="AG50" s="1552"/>
      <c r="AH50" s="1553"/>
      <c r="AI50" s="1554"/>
      <c r="AJ50" s="1554"/>
      <c r="AK50" s="1553"/>
      <c r="AL50" s="1552">
        <f>V50*AD50*lbs_shortt*Short_Metric*Bbtu_to_MMBtu*Mt_to_MMT*C_CO2</f>
        <v>0</v>
      </c>
      <c r="AM50" s="1554"/>
      <c r="AN50" s="1554"/>
      <c r="AO50" s="1921">
        <f>O50*AE50*lbs_shortt*Short_Metric*Bbtu_to_MMBtu*Mt_to_MMT*C_CO2</f>
        <v>0</v>
      </c>
      <c r="AP50" s="1619">
        <f t="shared" si="11"/>
        <v>0</v>
      </c>
      <c r="AQ50" s="1953"/>
      <c r="AR50" s="1488"/>
      <c r="AS50" s="1488"/>
      <c r="AT50" s="1488"/>
      <c r="AU50" s="1513">
        <f>'CH4 N2O Emission Factors'!$G$48</f>
        <v>3.0100000000000001E-3</v>
      </c>
      <c r="AV50" s="1926"/>
      <c r="AW50" s="1920"/>
      <c r="AX50" s="1620"/>
      <c r="AY50" s="1555"/>
      <c r="AZ50" s="1556"/>
      <c r="BA50" s="1515"/>
      <c r="BB50" s="1515"/>
      <c r="BC50" s="1515"/>
      <c r="BD50" s="1515"/>
      <c r="BE50" s="1515">
        <f>AU50*$V50*CH4GWP/10^6</f>
        <v>0</v>
      </c>
      <c r="BF50" s="1515"/>
      <c r="BG50" s="1515"/>
      <c r="BH50" s="1556"/>
      <c r="BI50" s="726">
        <f t="shared" si="12"/>
        <v>0</v>
      </c>
      <c r="BJ50" s="94"/>
      <c r="BK50" s="1488"/>
      <c r="BL50" s="1488"/>
      <c r="BM50" s="1488"/>
      <c r="BN50" s="1513">
        <f>'CH4 N2O Emission Factors'!$F$48</f>
        <v>5.9999999999999995E-4</v>
      </c>
      <c r="BO50" s="1926"/>
      <c r="BP50" s="95"/>
      <c r="BQ50" s="1560"/>
      <c r="BR50" s="1560"/>
      <c r="BS50" s="1560"/>
      <c r="BT50" s="1560"/>
      <c r="BU50" s="1560"/>
      <c r="BV50" s="1581"/>
      <c r="BW50" s="1560"/>
      <c r="BX50" s="1560">
        <f t="shared" ref="BX50:BX51" si="68">BN50*$V50*N2OGWP/10^6</f>
        <v>0</v>
      </c>
      <c r="BY50" s="1560"/>
      <c r="BZ50" s="1560"/>
      <c r="CA50" s="1560"/>
      <c r="CB50" s="1655">
        <f t="shared" si="13"/>
        <v>0</v>
      </c>
      <c r="CC50" t="str">
        <f t="shared" si="14"/>
        <v>-</v>
      </c>
    </row>
    <row r="51" spans="1:81" s="62" customFormat="1">
      <c r="A51" s="273" t="s">
        <v>246</v>
      </c>
      <c r="B51" s="1597" t="s">
        <v>246</v>
      </c>
      <c r="C51" s="280">
        <f>SUMIFS('EIA SEDS Data 2022'!$L$7:$L$371,'EIA SEDS Data 2022'!$D$7:$D$371,$A51,'EIA SEDS Data 2022'!$E$7:$E$371,C$4,'EIA SEDS Data 2022'!$F$7:$F$371,"Billion Btu")</f>
        <v>0</v>
      </c>
      <c r="D51" s="1487">
        <f>SUMIFS('EIA SEDS Data 2022'!$L$7:$L$371,'EIA SEDS Data 2022'!$D$7:$D$371,$A51,'EIA SEDS Data 2022'!$E$7:$E$371,D$4,'EIA SEDS Data 2022'!$F$7:$F$371,"Billion Btu")</f>
        <v>0</v>
      </c>
      <c r="E51" s="1487">
        <f>SUMIFS('EIA SEDS Data 2022'!$L$7:$L$371,'EIA SEDS Data 2022'!$D$7:$D$371,$A51,'EIA SEDS Data 2022'!$E$7:$E$371,E$4,'EIA SEDS Data 2022'!$F$7:$F$371,"Billion Btu")</f>
        <v>0</v>
      </c>
      <c r="F51" s="1487">
        <f>IFERROR((SUMIFS('EIA SEDS Data 2022'!$L$7:$L$371,'EIA SEDS Data 2022'!$D$7:$D$371,$A51,'EIA SEDS Data 2022'!$E$7:$E$371,"Transportation",'EIA SEDS Data 2022'!$F$7:$F$371,"Billion Btu")-SUM($J51:$K51))*INDEX('DBEDT Transport'!$B$49:$E$58,MATCH($A51,'DBEDT Transport'!$B$49:$B$58,0),MATCH(F$4,'DBEDT Transport'!$B$49:$E$49,0)),0)</f>
        <v>0</v>
      </c>
      <c r="G51" s="1487">
        <f>IFERROR((SUMIFS('EIA SEDS Data 2022'!$L$7:$L$371,'EIA SEDS Data 2022'!$D$7:$D$371,$A51,'EIA SEDS Data 2022'!$E$7:$E$371,"Transportation",'EIA SEDS Data 2022'!$F$7:$F$371,"Billion Btu")-SUM($J51:$K51))*INDEX('DBEDT Transport'!$B$49:$E$58,MATCH($A51,'DBEDT Transport'!$B$49:$B$58,0),MATCH(G$4,'DBEDT Transport'!$B$49:$E$49,0)),0)</f>
        <v>0</v>
      </c>
      <c r="H51" s="1487">
        <f>IFERROR((SUMIFS('EIA SEDS Data 2022'!$L$7:$L$371,'EIA SEDS Data 2022'!$D$7:$D$371,$A51,'EIA SEDS Data 2022'!$E$7:$E$371,"Transportation",'EIA SEDS Data 2022'!$F$7:$F$371,"Billion Btu")-SUM($J51:$K51))*INDEX('DBEDT Transport'!$B$49:$E$58,MATCH($A51,'DBEDT Transport'!$B$49:$B$58,0),MATCH(H$4,'DBEDT Transport'!$B$49:$E$49,0)),0)</f>
        <v>0</v>
      </c>
      <c r="I51" s="1487">
        <f>SUMIFS('EIA SEDS Data 2022'!$L$7:$L$371,'EIA SEDS Data 2022'!$D$7:$D$371,$A51,'EIA SEDS Data 2022'!$E$7:$E$371,I$4,'EIA SEDS Data 2022'!$F$7:$F$371,"Billion Btu")</f>
        <v>243</v>
      </c>
      <c r="J51" s="1499"/>
      <c r="K51" s="75"/>
      <c r="L51" s="1654">
        <f t="shared" si="8"/>
        <v>243</v>
      </c>
      <c r="M51" s="1565"/>
      <c r="N51" s="1565"/>
      <c r="O51" s="1565">
        <f>I51*INDEX(Conversions!$B$43:$AB$67,MATCH($A51,Conversions!$A$43:$A$67,0),MATCH($B$2,Conversions!$B$42:$AB$42,0))</f>
        <v>0</v>
      </c>
      <c r="P51" s="65"/>
      <c r="Q51" s="66"/>
      <c r="R51" s="66"/>
      <c r="S51" s="66"/>
      <c r="T51" s="66"/>
      <c r="U51" s="66"/>
      <c r="V51" s="66">
        <f>I51-O51</f>
        <v>243</v>
      </c>
      <c r="W51" s="66"/>
      <c r="X51" s="67"/>
      <c r="Y51" s="1575">
        <f t="shared" si="9"/>
        <v>243</v>
      </c>
      <c r="Z51" s="94"/>
      <c r="AA51" s="1488"/>
      <c r="AB51" s="1488">
        <f>IFERROR(INDEX(CO2_EFs!$D$7:$AD$53,MATCH($A51&amp;AB$4,CO2_EFs!$A$7:$A$53,0),MATCH($B$2,CO2_EFs!$D$5:$AD$5,0)),0)</f>
        <v>44.775832200000004</v>
      </c>
      <c r="AC51" s="1488"/>
      <c r="AD51" s="1488">
        <f>AB51</f>
        <v>44.775832200000004</v>
      </c>
      <c r="AE51" s="95">
        <f t="shared" si="10"/>
        <v>44.775832200000004</v>
      </c>
      <c r="AF51" s="1552"/>
      <c r="AG51" s="1552"/>
      <c r="AH51" s="1553"/>
      <c r="AI51" s="1554"/>
      <c r="AJ51" s="1554"/>
      <c r="AK51" s="1553"/>
      <c r="AL51" s="1552">
        <f>V51*AD51*lbs_shortt*Short_Metric*Bbtu_to_MMBtu*Mt_to_MMT*C_CO2</f>
        <v>1.8096093927289815E-2</v>
      </c>
      <c r="AM51" s="1554"/>
      <c r="AN51" s="1554"/>
      <c r="AO51" s="666">
        <f>O51*AE51*lbs_shortt*Short_Metric*Bbtu_to_MMBtu*Mt_to_MMT*C_CO2</f>
        <v>0</v>
      </c>
      <c r="AP51" s="1619">
        <f t="shared" si="11"/>
        <v>1.8096093927289815E-2</v>
      </c>
      <c r="AQ51" s="1953"/>
      <c r="AR51" s="1488"/>
      <c r="AS51" s="1513"/>
      <c r="AT51" s="1488"/>
      <c r="AU51" s="1513">
        <f>'CH4 N2O Emission Factors'!$G$50</f>
        <v>3.0100000000000001E-3</v>
      </c>
      <c r="AV51" s="1926"/>
      <c r="AW51" s="1943"/>
      <c r="AX51" s="1620"/>
      <c r="AY51" s="1555"/>
      <c r="AZ51" s="1556"/>
      <c r="BA51" s="1515"/>
      <c r="BB51" s="1515"/>
      <c r="BC51" s="1515"/>
      <c r="BD51" s="1515"/>
      <c r="BE51" s="1515">
        <f>AU51*$V51*CH4GWP/10^6</f>
        <v>2.0480040000000003E-5</v>
      </c>
      <c r="BF51" s="1515"/>
      <c r="BG51" s="1515"/>
      <c r="BH51" s="1556"/>
      <c r="BI51" s="726">
        <f t="shared" si="12"/>
        <v>2.0480040000000003E-5</v>
      </c>
      <c r="BJ51" s="94"/>
      <c r="BK51" s="1488"/>
      <c r="BL51" s="1513"/>
      <c r="BM51" s="1488"/>
      <c r="BN51" s="1513">
        <f>'CH4 N2O Emission Factors'!$F$50</f>
        <v>5.9999999999999995E-4</v>
      </c>
      <c r="BO51" s="1926"/>
      <c r="BP51" s="746"/>
      <c r="BQ51" s="1560"/>
      <c r="BR51" s="1560"/>
      <c r="BS51" s="1560"/>
      <c r="BT51" s="1560"/>
      <c r="BU51" s="1560"/>
      <c r="BV51" s="1581"/>
      <c r="BW51" s="1560"/>
      <c r="BX51" s="1560">
        <f t="shared" si="68"/>
        <v>3.8636999999999996E-5</v>
      </c>
      <c r="BY51" s="1560"/>
      <c r="BZ51" s="1560"/>
      <c r="CA51" s="1560"/>
      <c r="CB51" s="1655">
        <f t="shared" si="13"/>
        <v>3.8636999999999996E-5</v>
      </c>
      <c r="CC51" t="str">
        <f t="shared" si="14"/>
        <v>-</v>
      </c>
    </row>
    <row r="52" spans="1:81" s="62" customFormat="1">
      <c r="A52" s="273" t="s">
        <v>247</v>
      </c>
      <c r="B52" s="1597" t="s">
        <v>247</v>
      </c>
      <c r="C52" s="280">
        <f>SUMIFS('EIA SEDS Data 2022'!$L$7:$L$371,'EIA SEDS Data 2022'!$D$7:$D$371,$A52,'EIA SEDS Data 2022'!$E$7:$E$371,C$4,'EIA SEDS Data 2022'!$F$7:$F$371,"Billion Btu")</f>
        <v>0</v>
      </c>
      <c r="D52" s="1487">
        <f>SUMIFS('EIA SEDS Data 2022'!$L$7:$L$371,'EIA SEDS Data 2022'!$D$7:$D$371,$A52,'EIA SEDS Data 2022'!$E$7:$E$371,D$4,'EIA SEDS Data 2022'!$F$7:$F$371,"Billion Btu")</f>
        <v>0</v>
      </c>
      <c r="E52" s="1487">
        <f>SUMIFS('EIA SEDS Data 2022'!$L$7:$L$371,'EIA SEDS Data 2022'!$D$7:$D$371,$A52,'EIA SEDS Data 2022'!$E$7:$E$371,E$4,'EIA SEDS Data 2022'!$F$7:$F$371,"Billion Btu")</f>
        <v>34</v>
      </c>
      <c r="F52" s="1487">
        <f>IFERROR((SUMIFS('EIA SEDS Data 2022'!$L$7:$L$371,'EIA SEDS Data 2022'!$D$7:$D$371,$A52,'EIA SEDS Data 2022'!$E$7:$E$371,"Transportation",'EIA SEDS Data 2022'!$F$7:$F$371,"Billion Btu")-SUM($J52:$K52))*INDEX('DBEDT Transport'!$B$49:$E$58,MATCH($A52,'DBEDT Transport'!$B$49:$B$58,0),MATCH(F$4,'DBEDT Transport'!$B$49:$E$49,0)),0)</f>
        <v>0</v>
      </c>
      <c r="G52" s="1487">
        <f>IFERROR((SUMIFS('EIA SEDS Data 2022'!$L$7:$L$371,'EIA SEDS Data 2022'!$D$7:$D$371,$A52,'EIA SEDS Data 2022'!$E$7:$E$371,"Transportation",'EIA SEDS Data 2022'!$F$7:$F$371,"Billion Btu")-SUM($J52:$K52))*INDEX('DBEDT Transport'!$B$49:$E$58,MATCH($A52,'DBEDT Transport'!$B$49:$B$58,0),MATCH(G$4,'DBEDT Transport'!$B$49:$E$49,0)),0)</f>
        <v>0</v>
      </c>
      <c r="H52" s="1487">
        <f>IFERROR((SUMIFS('EIA SEDS Data 2022'!$L$7:$L$371,'EIA SEDS Data 2022'!$D$7:$D$371,$A52,'EIA SEDS Data 2022'!$E$7:$E$371,"Transportation",'EIA SEDS Data 2022'!$F$7:$F$371,"Billion Btu")-SUM($J52:$K52))*INDEX('DBEDT Transport'!$B$49:$E$58,MATCH($A52,'DBEDT Transport'!$B$49:$B$58,0),MATCH(H$4,'DBEDT Transport'!$B$49:$E$49,0)),0)</f>
        <v>0</v>
      </c>
      <c r="I52" s="1487">
        <f>SUMIFS('EIA SEDS Data 2022'!$L$7:$L$371,'EIA SEDS Data 2022'!$D$7:$D$371,$A52,'EIA SEDS Data 2022'!$E$7:$E$371,I$4,'EIA SEDS Data 2022'!$F$7:$F$371,"Billion Btu")</f>
        <v>0</v>
      </c>
      <c r="J52" s="1499"/>
      <c r="K52" s="75"/>
      <c r="L52" s="1654">
        <f t="shared" si="8"/>
        <v>34</v>
      </c>
      <c r="M52" s="1565"/>
      <c r="N52" s="1565"/>
      <c r="O52" s="1565">
        <f>E52*INDEX(Conversions!$B$43:$AB$67,MATCH($A52,Conversions!$A$43:$A$67,0),MATCH($B$2,Conversions!$B$42:$AB$42,0))</f>
        <v>34</v>
      </c>
      <c r="P52" s="65"/>
      <c r="Q52" s="66"/>
      <c r="R52" s="66">
        <f>E52-O52</f>
        <v>0</v>
      </c>
      <c r="S52" s="66"/>
      <c r="T52" s="66"/>
      <c r="U52" s="66"/>
      <c r="V52" s="66"/>
      <c r="W52" s="66"/>
      <c r="X52" s="67"/>
      <c r="Y52" s="1575">
        <f t="shared" si="9"/>
        <v>0</v>
      </c>
      <c r="Z52" s="94"/>
      <c r="AA52" s="1488"/>
      <c r="AB52" s="1488">
        <f>IFERROR(INDEX(CO2_EFs!$D$7:$AD$53,MATCH($A52&amp;AB$4,CO2_EFs!$A$7:$A$53,0),MATCH($B$2,CO2_EFs!$D$5:$AD$5,0)),0)</f>
        <v>43.64</v>
      </c>
      <c r="AC52" s="1488"/>
      <c r="AD52" s="1488"/>
      <c r="AE52" s="95">
        <f t="shared" si="10"/>
        <v>43.64</v>
      </c>
      <c r="AF52" s="1552"/>
      <c r="AG52" s="1552"/>
      <c r="AH52" s="1553">
        <f t="shared" si="65"/>
        <v>0</v>
      </c>
      <c r="AI52" s="1554"/>
      <c r="AJ52" s="1554"/>
      <c r="AK52" s="1553"/>
      <c r="AL52" s="1553"/>
      <c r="AM52" s="1554"/>
      <c r="AN52" s="1554"/>
      <c r="AO52" s="1921">
        <f>O52*AE52*lbs_shortt*Short_Metric*Bbtu_to_MMBtu*Mt_to_MMT*C_CO2*(1-Conversions!B84)</f>
        <v>1.0407673321840664E-3</v>
      </c>
      <c r="AP52" s="1619">
        <f t="shared" si="11"/>
        <v>1.0407673321840664E-3</v>
      </c>
      <c r="AQ52" s="1953"/>
      <c r="AR52" s="1488"/>
      <c r="AS52" s="1513">
        <f>'CH4 N2O Emission Factors'!$G$52</f>
        <v>3.0100000000000001E-3</v>
      </c>
      <c r="AT52" s="1488"/>
      <c r="AU52" s="1488"/>
      <c r="AV52" s="1926"/>
      <c r="AW52" s="1943"/>
      <c r="AX52" s="1620"/>
      <c r="AY52" s="1555"/>
      <c r="AZ52" s="1556">
        <f t="shared" ref="AZ52" si="69">AS52*$R52*CH4GWP/10^6</f>
        <v>0</v>
      </c>
      <c r="BA52" s="1515"/>
      <c r="BB52" s="1515"/>
      <c r="BC52" s="1515"/>
      <c r="BD52" s="1515"/>
      <c r="BE52" s="1515"/>
      <c r="BF52" s="1515"/>
      <c r="BG52" s="1515"/>
      <c r="BH52" s="1556"/>
      <c r="BI52" s="726">
        <f t="shared" si="12"/>
        <v>0</v>
      </c>
      <c r="BJ52" s="94"/>
      <c r="BK52" s="1488"/>
      <c r="BL52" s="1513">
        <f>'CH4 N2O Emission Factors'!$F$52</f>
        <v>5.9999999999999995E-4</v>
      </c>
      <c r="BM52" s="1488"/>
      <c r="BN52" s="1488"/>
      <c r="BO52" s="1926"/>
      <c r="BP52" s="746"/>
      <c r="BQ52" s="1560"/>
      <c r="BR52" s="1560"/>
      <c r="BS52" s="1560">
        <f t="shared" ref="BS52" si="70">BL52*$R52*N2OGWP/10^6</f>
        <v>0</v>
      </c>
      <c r="BT52" s="1560"/>
      <c r="BU52" s="1560"/>
      <c r="BV52" s="1581"/>
      <c r="BW52" s="1560"/>
      <c r="BX52" s="1560"/>
      <c r="BY52" s="1560"/>
      <c r="BZ52" s="1560"/>
      <c r="CA52" s="1560"/>
      <c r="CB52" s="1655">
        <f t="shared" si="13"/>
        <v>0</v>
      </c>
      <c r="CC52" t="str">
        <f>IF(AND(L52&lt;&gt;0,AP52&lt;&gt;0),"-",IF(AND(L52=0,AP52=0),"-","check"))</f>
        <v>-</v>
      </c>
    </row>
    <row r="53" spans="1:81" s="62" customFormat="1">
      <c r="A53" s="273" t="s">
        <v>171</v>
      </c>
      <c r="B53" s="1563" t="s">
        <v>171</v>
      </c>
      <c r="C53" s="385">
        <f>SUMIFS('EIA SEDS Data 2022'!$L$7:$L$371,'EIA SEDS Data 2022'!$D$7:$D$371,$A53,'EIA SEDS Data 2022'!$E$7:$E$371,C$4,'EIA SEDS Data 2022'!$F$7:$F$371,"Billion Btu")</f>
        <v>0</v>
      </c>
      <c r="D53" s="1499">
        <f>SUMIFS('EIA SEDS Data 2022'!$L$7:$L$371,'EIA SEDS Data 2022'!$D$7:$D$371,$A53,'EIA SEDS Data 2022'!$E$7:$E$371,D$4,'EIA SEDS Data 2022'!$F$7:$F$371,"Billion Btu")</f>
        <v>3</v>
      </c>
      <c r="E53" s="1499">
        <f>SUMIFS('EIA SEDS Data 2022'!$L$7:$L$371,'EIA SEDS Data 2022'!$D$7:$D$371,$A53,'EIA SEDS Data 2022'!$E$7:$E$371,E$4,'EIA SEDS Data 2022'!$F$7:$F$371,"Billion Btu")</f>
        <v>40</v>
      </c>
      <c r="F53" s="1487">
        <f>IFERROR((SUMIFS('EIA SEDS Data 2022'!$L$7:$L$371,'EIA SEDS Data 2022'!$D$7:$D$371,$A53,'EIA SEDS Data 2022'!$E$7:$E$371,"Transportation",'EIA SEDS Data 2022'!$F$7:$F$371,"Billion Btu")-SUM($J53:$K53))*INDEX('DBEDT Transport'!$B$49:$E$58,MATCH($A53,'DBEDT Transport'!$B$49:$B$58,0),MATCH(F$4,'DBEDT Transport'!$B$49:$E$49,0)),0)</f>
        <v>0</v>
      </c>
      <c r="G53" s="1562">
        <f>IFERROR((SUMIFS('EIA SEDS Data 2022'!$L$7:$L$371,'EIA SEDS Data 2022'!$D$7:$D$371,$A53,'EIA SEDS Data 2022'!$E$7:$E$371,"Transportation",'EIA SEDS Data 2022'!$F$7:$F$371,"Billion Btu")-SUM($J53:$K53))*INDEX('DBEDT Transport'!$B$49:$E$58,MATCH($A53,'DBEDT Transport'!$B$49:$B$58,0),MATCH(G$4,'DBEDT Transport'!$B$49:$E$49,0)),0)</f>
        <v>2742.3341954495536</v>
      </c>
      <c r="H53" s="1549">
        <f>IFERROR((SUMIFS('EIA SEDS Data 2022'!$L$7:$L$371,'EIA SEDS Data 2022'!$D$7:$D$371,$A53,'EIA SEDS Data 2022'!$E$7:$E$371,"Transportation",'EIA SEDS Data 2022'!$F$7:$F$371,"Billion Btu")-SUM($J53:$K53))*INDEX('DBEDT Transport'!$B$49:$E$58,MATCH($A53,'DBEDT Transport'!$B$49:$B$58,0),MATCH(H$4,'DBEDT Transport'!$B$49:$E$49,0)),0)</f>
        <v>2.665804550446695</v>
      </c>
      <c r="I53" s="1562">
        <f>SUMIFS('EIA SEDS Data 2022'!$L$7:$L$371,'EIA SEDS Data 2022'!$D$7:$D$371,$A53,'EIA SEDS Data 2022'!$E$7:$E$371,I$4,'EIA SEDS Data 2022'!$F$7:$F$371,"Billion Btu")</f>
        <v>0</v>
      </c>
      <c r="J53" s="1499"/>
      <c r="K53" s="75"/>
      <c r="L53" s="1682">
        <f t="shared" si="8"/>
        <v>2788.0000000000005</v>
      </c>
      <c r="M53" s="1565"/>
      <c r="N53" s="1565"/>
      <c r="O53" s="1565"/>
      <c r="P53" s="68">
        <f t="shared" si="63"/>
        <v>0</v>
      </c>
      <c r="Q53" s="69">
        <f t="shared" si="63"/>
        <v>3</v>
      </c>
      <c r="R53" s="69">
        <f>E53-O53</f>
        <v>40</v>
      </c>
      <c r="S53" s="69">
        <f>F53-M53</f>
        <v>0</v>
      </c>
      <c r="T53" s="69">
        <f>G53</f>
        <v>2742.3341954495536</v>
      </c>
      <c r="U53" s="69">
        <f>H53-N53</f>
        <v>2.665804550446695</v>
      </c>
      <c r="V53" s="69">
        <f t="shared" ref="V53:X54" si="71">I53</f>
        <v>0</v>
      </c>
      <c r="W53" s="69">
        <f t="shared" si="71"/>
        <v>0</v>
      </c>
      <c r="X53" s="70">
        <f t="shared" si="71"/>
        <v>0</v>
      </c>
      <c r="Y53" s="1599">
        <f t="shared" si="9"/>
        <v>2788.0000000000005</v>
      </c>
      <c r="Z53" s="628">
        <f>Ethanol_CO2_EF*Bbtu_to_QBtu/Bbtu_to_MMBtu/Mt_to_MMT/Short_Metric/lbs_shortt</f>
        <v>41.16051941180362</v>
      </c>
      <c r="AA53" s="1503">
        <f>Ethanol_CO2_EF*Bbtu_to_QBtu/Bbtu_to_MMBtu/Mt_to_MMT/Short_Metric/lbs_shortt</f>
        <v>41.16051941180362</v>
      </c>
      <c r="AB53" s="1503">
        <f>Ethanol_CO2_EF*Bbtu_to_QBtu/Bbtu_to_MMBtu/Mt_to_MMT/Short_Metric/lbs_shortt</f>
        <v>41.16051941180362</v>
      </c>
      <c r="AC53" s="1503">
        <f>Ethanol_CO2_EF*Bbtu_to_QBtu/Bbtu_to_MMBtu/Mt_to_MMT/Short_Metric/lbs_shortt</f>
        <v>41.16051941180362</v>
      </c>
      <c r="AD53" s="1503">
        <f>Ethanol_CO2_EF*Bbtu_to_QBtu/Bbtu_to_MMBtu/Mt_to_MMT/Short_Metric/lbs_shortt</f>
        <v>41.16051941180362</v>
      </c>
      <c r="AE53" s="95">
        <f t="shared" si="10"/>
        <v>41.16051941180362</v>
      </c>
      <c r="AF53" s="1653">
        <f t="shared" ref="AF53:AH53" si="72">P53*Z53*lbs_shortt*Short_Metric*Bbtu_to_MMBtu*Mt_to_MMT*C_CO2</f>
        <v>0</v>
      </c>
      <c r="AG53" s="1601">
        <f t="shared" si="72"/>
        <v>2.0537000000000002E-4</v>
      </c>
      <c r="AH53" s="1652">
        <f t="shared" si="72"/>
        <v>2.7382666666666672E-3</v>
      </c>
      <c r="AI53" s="1653">
        <f t="shared" ref="AI53:AK53" si="73">S53*$AC53*lbs_shortt*Short_Metric*Bbtu_to_MMBtu*Mt_to_MMT*C_CO2</f>
        <v>0</v>
      </c>
      <c r="AJ53" s="1652">
        <f t="shared" si="73"/>
        <v>0.18773105790649161</v>
      </c>
      <c r="AK53" s="1652">
        <f t="shared" si="73"/>
        <v>1.824920935084126E-4</v>
      </c>
      <c r="AL53" s="1652">
        <f>V53*AD53*lbs_shortt*Short_Metric*Bbtu_to_MMBtu*Mt_to_MMT*C_CO2</f>
        <v>0</v>
      </c>
      <c r="AM53" s="1653">
        <f>W53*AC53*lbs_shortt*Short_Metric*Bbtu_to_MMBtu*Mt_to_MMT*C_CO2</f>
        <v>0</v>
      </c>
      <c r="AN53" s="1554">
        <f>X53*AC53*lbs_shortt*Short_Metric*Bbtu_to_MMBtu*Mt_to_MMT*C_CO2</f>
        <v>0</v>
      </c>
      <c r="AO53" s="1921">
        <f>O53*AE53*lbs_shortt*Short_Metric*Bbtu_to_MMBtu*Mt_to_MMT*C_CO2</f>
        <v>0</v>
      </c>
      <c r="AP53" s="1619">
        <f t="shared" si="11"/>
        <v>0.19085718666666668</v>
      </c>
      <c r="AQ53" s="1503">
        <f t="shared" ref="AQ53:AV53" si="74">Ethanol_CH4_EF</f>
        <v>18</v>
      </c>
      <c r="AR53" s="1503">
        <f t="shared" si="74"/>
        <v>18</v>
      </c>
      <c r="AS53" s="1503">
        <f t="shared" si="74"/>
        <v>18</v>
      </c>
      <c r="AT53" s="1503">
        <f t="shared" si="74"/>
        <v>18</v>
      </c>
      <c r="AU53" s="1503">
        <f t="shared" si="74"/>
        <v>18</v>
      </c>
      <c r="AV53" s="1927">
        <f t="shared" si="74"/>
        <v>18</v>
      </c>
      <c r="AW53" s="1924"/>
      <c r="AX53" s="1620">
        <f>$P53*AQ53*kg_to_MMT*CH4GWP*TJ_to_Bbtu</f>
        <v>0</v>
      </c>
      <c r="AY53" s="1555">
        <f>$Q53*AR53*kg_to_MMT*CH4GWP*TJ_to_Bbtu</f>
        <v>1.5952444491614402E-6</v>
      </c>
      <c r="AZ53" s="1556">
        <f>$R53*AS53*kg_to_MMT*CH4GWP*TJ_to_Bbtu</f>
        <v>2.1269925988819205E-5</v>
      </c>
      <c r="BA53" s="1515">
        <f>$S53*AT53*kg_to_MMT*CH4GWP*TJ_to_Bbtu</f>
        <v>0</v>
      </c>
      <c r="BB53" s="1515"/>
      <c r="BC53" s="1515">
        <f>$T53*AT53*kg_to_MMT*CH4GWP*TJ_to_Bbtu</f>
        <v>1.4582311343455015E-3</v>
      </c>
      <c r="BD53" s="1515">
        <f>$U53*AT53*kg_to_MMT*CH4GWP*TJ_to_Bbtu</f>
        <v>1.4175366372164658E-6</v>
      </c>
      <c r="BE53" s="1515">
        <f>$V53*AU53*kg_to_MMT*CH4GWP*TJ_to_Bbtu</f>
        <v>0</v>
      </c>
      <c r="BF53" s="1515">
        <f>$W53*AT53*kg_to_MMT*CH4GWP*TJ_to_Bbtu</f>
        <v>0</v>
      </c>
      <c r="BG53" s="1515">
        <f>$X53*AT53*kg_to_MMT*CH4GWP*TJ_to_Bbtu</f>
        <v>0</v>
      </c>
      <c r="BH53" s="1556"/>
      <c r="BI53" s="726">
        <f t="shared" si="12"/>
        <v>1.4825138414206987E-3</v>
      </c>
      <c r="BJ53" s="628"/>
      <c r="BK53" s="1545"/>
      <c r="BL53" s="1545"/>
      <c r="BM53" s="1545"/>
      <c r="BN53" s="1545"/>
      <c r="BO53" s="1934"/>
      <c r="BP53" s="124"/>
      <c r="BQ53" s="1648">
        <f>$P53*BJ53*kg_to_MMT*N2OGWP*TJ_to_Bbtu</f>
        <v>0</v>
      </c>
      <c r="BR53" s="1649">
        <f>$Q53*BK53*kg_to_MMT*N2OGWP*TJ_to_Bbtu</f>
        <v>0</v>
      </c>
      <c r="BS53" s="1649">
        <f>$R53*BL53*kg_to_MMT*N2OGWP*TJ_to_Bbtu</f>
        <v>0</v>
      </c>
      <c r="BT53" s="1649">
        <f>$S53*BM53*kg_to_MMT*N2OGWP*TJ_to_Bbtu</f>
        <v>0</v>
      </c>
      <c r="BU53" s="1649"/>
      <c r="BV53" s="1617">
        <f>$T53*BM53*kg_to_MMT*N2OGWP*TJ_to_Bbtu</f>
        <v>0</v>
      </c>
      <c r="BW53" s="1649">
        <f>$U53*BM53*kg_to_MMT*N2OGWP*TJ_to_Bbtu</f>
        <v>0</v>
      </c>
      <c r="BX53" s="1649">
        <f>$V53*BN53*kg_to_MMT*N2OGWP*TJ_to_Bbtu</f>
        <v>0</v>
      </c>
      <c r="BY53" s="1649">
        <f>$W53*BM53*kg_to_MMT*N2OGWP*TJ_to_Bbtu</f>
        <v>0</v>
      </c>
      <c r="BZ53" s="1560">
        <f>$X53*BM53*kg_to_MMT*CH4GWP*TJ_to_Bbtu</f>
        <v>0</v>
      </c>
      <c r="CA53" s="1510"/>
      <c r="CB53" s="1655">
        <f t="shared" si="13"/>
        <v>0</v>
      </c>
      <c r="CC53" t="str">
        <f>IF(AND(L53&lt;&gt;0,AP53&lt;&gt;0,BI53&lt;&gt;0),"-",IF(AND(L53=0,AP53=0,BI53=0),"-","check"))</f>
        <v>-</v>
      </c>
    </row>
    <row r="54" spans="1:81" s="62" customFormat="1">
      <c r="A54" s="273" t="s">
        <v>172</v>
      </c>
      <c r="B54" s="1563" t="s">
        <v>172</v>
      </c>
      <c r="C54" s="385"/>
      <c r="D54" s="1499"/>
      <c r="E54" s="1499"/>
      <c r="F54" s="1487"/>
      <c r="G54" s="1499">
        <f>Biodiesel!G30</f>
        <v>38.140095238095228</v>
      </c>
      <c r="H54" s="1487"/>
      <c r="I54" s="1499">
        <f>Biodiesel!G31</f>
        <v>129.85990476190477</v>
      </c>
      <c r="J54" s="1564"/>
      <c r="K54" s="1935"/>
      <c r="L54" s="461">
        <f t="shared" si="8"/>
        <v>168</v>
      </c>
      <c r="M54" s="1565"/>
      <c r="N54" s="1565"/>
      <c r="O54" s="1565"/>
      <c r="P54" s="68">
        <f t="shared" si="63"/>
        <v>0</v>
      </c>
      <c r="Q54" s="69">
        <f t="shared" si="63"/>
        <v>0</v>
      </c>
      <c r="R54" s="69">
        <f>E54-O54</f>
        <v>0</v>
      </c>
      <c r="S54" s="69">
        <f>F54-M54</f>
        <v>0</v>
      </c>
      <c r="T54" s="69">
        <f>G54</f>
        <v>38.140095238095228</v>
      </c>
      <c r="U54" s="69">
        <f>H54-N54</f>
        <v>0</v>
      </c>
      <c r="V54" s="69">
        <f>I54</f>
        <v>129.85990476190477</v>
      </c>
      <c r="W54" s="69">
        <f t="shared" si="71"/>
        <v>0</v>
      </c>
      <c r="X54" s="70">
        <f t="shared" si="71"/>
        <v>0</v>
      </c>
      <c r="Y54" s="1566">
        <f t="shared" si="9"/>
        <v>168</v>
      </c>
      <c r="Z54" s="628">
        <f>CO2_EFs!$B$140*g_lbs*1000</f>
        <v>148212.7198757102</v>
      </c>
      <c r="AA54" s="1503">
        <f>CO2_EFs!$B$140*g_lbs*1000</f>
        <v>148212.7198757102</v>
      </c>
      <c r="AB54" s="1503">
        <f>CO2_EFs!$B$140*g_lbs*1000</f>
        <v>148212.7198757102</v>
      </c>
      <c r="AC54" s="1503">
        <f>CO2_EFs!$B$140*g_lbs*1000</f>
        <v>148212.7198757102</v>
      </c>
      <c r="AD54" s="1503">
        <f>CO2_EFs!$B$140*g_lbs*1000</f>
        <v>148212.7198757102</v>
      </c>
      <c r="AE54" s="96">
        <f>CO2_EFs!$B$140*g_lbs*1000</f>
        <v>148212.7198757102</v>
      </c>
      <c r="AF54" s="1523">
        <f>P54*Z54*lbs_shortt*Short_Metric*Mt_to_MMT</f>
        <v>0</v>
      </c>
      <c r="AG54" s="1523">
        <f>Q54*AA54*lbs_shortt*Short_Metric*Mt_to_MMT</f>
        <v>0</v>
      </c>
      <c r="AH54" s="1523">
        <f>R54*AB54*lbs_shortt*Short_Metric*Mt_to_MMT</f>
        <v>0</v>
      </c>
      <c r="AI54" s="1523">
        <f>S54*AC54*lbs_shortt*Short_Metric*Mt_to_MMT</f>
        <v>0</v>
      </c>
      <c r="AJ54" s="1523">
        <f>T54*AC54*lbs_shortt*Short_Metric*Mt_to_MMT</f>
        <v>2.5640749848336113E-3</v>
      </c>
      <c r="AK54" s="1523">
        <f>U54*AC54*lbs_shortt*Short_Metric*Mt_to_MMT</f>
        <v>0</v>
      </c>
      <c r="AL54" s="1502">
        <f>V54*$AD54*lbs_shortt*Short_Metric*Mt_to_MMT</f>
        <v>8.730196693381518E-3</v>
      </c>
      <c r="AM54" s="1500">
        <f>W54*AC54*lbs_shortt*Short_Metric*Mt_to_MMT</f>
        <v>0</v>
      </c>
      <c r="AN54" s="1489">
        <f>X54*AC54*lbs_shortt*Short_Metric*Mt_to_MMT</f>
        <v>0</v>
      </c>
      <c r="AO54" s="1921">
        <f>O54*AE54*lbs_shortt*Short_Metric*Mt_to_MMT</f>
        <v>0</v>
      </c>
      <c r="AP54" s="1619">
        <f>SUM(AF54:AO54)</f>
        <v>1.129427167821513E-2</v>
      </c>
      <c r="AQ54" s="1503">
        <f t="shared" ref="AQ54:AV54" si="75">Biodisel_CH4_EF</f>
        <v>9.4959999999999987</v>
      </c>
      <c r="AR54" s="1503">
        <f t="shared" si="75"/>
        <v>9.4959999999999987</v>
      </c>
      <c r="AS54" s="1503">
        <f t="shared" si="75"/>
        <v>9.4959999999999987</v>
      </c>
      <c r="AT54" s="1503">
        <f t="shared" si="75"/>
        <v>9.4959999999999987</v>
      </c>
      <c r="AU54" s="1503">
        <f t="shared" si="75"/>
        <v>9.4959999999999987</v>
      </c>
      <c r="AV54" s="1927">
        <f t="shared" si="75"/>
        <v>9.4959999999999987</v>
      </c>
      <c r="AW54" s="1924"/>
      <c r="AX54" s="428">
        <f>$P54*AQ54*kg_to_MMT*CH4GWP</f>
        <v>0</v>
      </c>
      <c r="AY54" s="1505">
        <f>$Q54*AR54*kg_to_MMT*CH4GWP</f>
        <v>0</v>
      </c>
      <c r="AZ54" s="1506">
        <f>$R54*AS54*kg_to_MMT*CH4GWP</f>
        <v>0</v>
      </c>
      <c r="BA54" s="1504">
        <f>$S54*AT54*kg_to_MMT*CH4GWP</f>
        <v>0</v>
      </c>
      <c r="BB54" s="1504"/>
      <c r="BC54" s="1504">
        <f>$T54*AT54*kg_to_MMT*CH4GWP</f>
        <v>1.0140993642666664E-5</v>
      </c>
      <c r="BD54" s="1504">
        <f>$U54*AT54*kg_to_MMT*CH4GWP</f>
        <v>0</v>
      </c>
      <c r="BE54" s="1505">
        <f>$V54*AU54*kg_to_MMT*CH4GWP</f>
        <v>3.4528190357333336E-5</v>
      </c>
      <c r="BF54" s="1504">
        <f>$W54*AT54*kg_to_MMT*CH4GWP</f>
        <v>0</v>
      </c>
      <c r="BG54" s="1491">
        <f>$X54*AT54*kg_to_MMT*CH4GWP</f>
        <v>0</v>
      </c>
      <c r="BH54" s="1506"/>
      <c r="BI54" s="726">
        <f t="shared" si="12"/>
        <v>4.4669183999999999E-5</v>
      </c>
      <c r="BJ54" s="628">
        <f t="shared" ref="BJ54:BO54" si="76">Biodiesel_N2O_EF</f>
        <v>0.56999999999999995</v>
      </c>
      <c r="BK54" s="1545">
        <f t="shared" si="76"/>
        <v>0.56999999999999995</v>
      </c>
      <c r="BL54" s="1545">
        <f t="shared" si="76"/>
        <v>0.56999999999999995</v>
      </c>
      <c r="BM54" s="1545">
        <f t="shared" si="76"/>
        <v>0.56999999999999995</v>
      </c>
      <c r="BN54" s="1545">
        <f t="shared" si="76"/>
        <v>0.56999999999999995</v>
      </c>
      <c r="BO54" s="1934">
        <f t="shared" si="76"/>
        <v>0.56999999999999995</v>
      </c>
      <c r="BP54" s="124"/>
      <c r="BQ54" s="1510">
        <f>$P54*BJ54*kg_to_MMT*N2OGWP</f>
        <v>0</v>
      </c>
      <c r="BR54" s="1510">
        <f>$Q54*BK54*kg_to_MMT*N2OGWP</f>
        <v>0</v>
      </c>
      <c r="BS54" s="1510">
        <f>$R54*BL54*kg_to_MMT*N2OGWP</f>
        <v>0</v>
      </c>
      <c r="BT54" s="1510">
        <f>$S54*BM54*kg_to_MMT*N2OGWP</f>
        <v>0</v>
      </c>
      <c r="BU54" s="1510"/>
      <c r="BV54" s="1510">
        <f>$T54*BM54*kg_to_MMT*N2OGWP</f>
        <v>5.761061385714284E-6</v>
      </c>
      <c r="BW54" s="1510">
        <f>$U54*BM54*kg_to_MMT*N2OGWP</f>
        <v>0</v>
      </c>
      <c r="BX54" s="1510">
        <f>$V54*BN54*kg_to_MMT*N2OGWP</f>
        <v>1.9615338614285717E-5</v>
      </c>
      <c r="BY54" s="1510">
        <f>$W54*BM54*kg_to_MMT*N2OGWP</f>
        <v>0</v>
      </c>
      <c r="BZ54" s="1497">
        <f>$X54*BM54*kg_to_MMT*N2OGWP</f>
        <v>0</v>
      </c>
      <c r="CA54" s="1510"/>
      <c r="CB54" s="1655">
        <f t="shared" si="13"/>
        <v>2.5376400000000003E-5</v>
      </c>
      <c r="CC54" t="str">
        <f t="shared" si="14"/>
        <v>-</v>
      </c>
    </row>
    <row r="55" spans="1:81" s="62" customFormat="1">
      <c r="A55" s="273" t="s">
        <v>173</v>
      </c>
      <c r="B55" s="1563" t="s">
        <v>173</v>
      </c>
      <c r="C55" s="385">
        <f>IFERROR(INDEX('EIA SEDS Data 2022'!$I:$U,MATCH("Wood"&amp;" - "&amp;C$4,'EIA SEDS Data 2022'!$H:$H,0),MATCH($B$2,'EIA SEDS Data 2022'!$I$6:$U$6,0)),0)</f>
        <v>367</v>
      </c>
      <c r="D55" s="1499">
        <f>IFERROR(INDEX('EIA SEDS Data 2022'!$I:$U,MATCH($A$55&amp;" - "&amp;D$4,'EIA SEDS Data 2022'!$H:$H,0),MATCH($B$2,'EIA SEDS Data 2022'!$I$6:$U$6,0)),0)</f>
        <v>2945</v>
      </c>
      <c r="E55" s="1499">
        <f>IFERROR(INDEX('EIA SEDS Data 2022'!$I:$U,MATCH($A$55&amp;" - "&amp;E$4,'EIA SEDS Data 2022'!$H:$H,0),MATCH($B$2,'EIA SEDS Data 2022'!$I$6:$U$6,0)),0)</f>
        <v>4392</v>
      </c>
      <c r="F55" s="1487"/>
      <c r="G55" s="1499"/>
      <c r="H55" s="1487"/>
      <c r="I55" s="1499">
        <f>SUMIFS('EIA SEDS Data 2022'!$L$7:$L$371,'EIA SEDS Data 2022'!$D$7:$D$371,$A55,'EIA SEDS Data 2022'!$E$7:$E$371,I$4,'EIA SEDS Data 2022'!$F$7:$F$371,"Billion Btu")</f>
        <v>40</v>
      </c>
      <c r="J55" s="1564"/>
      <c r="K55" s="1935"/>
      <c r="L55" s="461">
        <f t="shared" si="8"/>
        <v>7744</v>
      </c>
      <c r="M55" s="1565"/>
      <c r="N55" s="1565"/>
      <c r="O55" s="1565"/>
      <c r="P55" s="68">
        <f>C55</f>
        <v>367</v>
      </c>
      <c r="Q55" s="69">
        <f>D55</f>
        <v>2945</v>
      </c>
      <c r="R55" s="69">
        <f>E55</f>
        <v>4392</v>
      </c>
      <c r="S55" s="69">
        <f t="shared" ref="S55:V55" si="77">F55</f>
        <v>0</v>
      </c>
      <c r="T55" s="69">
        <f t="shared" si="77"/>
        <v>0</v>
      </c>
      <c r="U55" s="69">
        <f t="shared" si="77"/>
        <v>0</v>
      </c>
      <c r="V55" s="69">
        <f t="shared" si="77"/>
        <v>40</v>
      </c>
      <c r="W55" s="69"/>
      <c r="X55" s="70"/>
      <c r="Y55" s="1566">
        <f t="shared" si="9"/>
        <v>7744</v>
      </c>
      <c r="Z55" s="628">
        <f>CO2_EFs!$B$151</f>
        <v>93.87</v>
      </c>
      <c r="AA55" s="1503">
        <f>CO2_EFs!$B$151</f>
        <v>93.87</v>
      </c>
      <c r="AB55" s="1503">
        <f>CO2_EFs!$B$151</f>
        <v>93.87</v>
      </c>
      <c r="AC55" s="1503">
        <f>CO2_EFs!$B$151</f>
        <v>93.87</v>
      </c>
      <c r="AD55" s="1503">
        <f>CO2_EFs!$B$151</f>
        <v>93.87</v>
      </c>
      <c r="AE55" s="96">
        <f t="shared" si="10"/>
        <v>93.87</v>
      </c>
      <c r="AF55" s="1523">
        <f>P55*Z55*Mt_to_MMT</f>
        <v>3.4450290000000001E-2</v>
      </c>
      <c r="AG55" s="1523">
        <f>Q55*AA55*Mt_to_MMT</f>
        <v>0.27644715000000003</v>
      </c>
      <c r="AH55" s="1523">
        <f>R55*AB55*Mt_to_MMT+'Combustion - HPOWER'!$B$81*Mt_to_MMT</f>
        <v>0.72716804000000002</v>
      </c>
      <c r="AI55" s="1523"/>
      <c r="AJ55" s="1523"/>
      <c r="AK55" s="1523"/>
      <c r="AL55" s="1502">
        <f>V55*AD55*Mt_to_MMT</f>
        <v>3.7548E-3</v>
      </c>
      <c r="AM55" s="1500"/>
      <c r="AN55" s="1489"/>
      <c r="AO55" s="1921">
        <f>O55*AE55*lbs_shortt*Short_Metric*Bbtu_to_MMBtu*Mt_to_MMT*C_CO2</f>
        <v>0</v>
      </c>
      <c r="AP55" s="1619">
        <f t="shared" si="11"/>
        <v>1.04182028</v>
      </c>
      <c r="AQ55" s="1503">
        <f>'CH4 N2O Emission Factors'!$G$22</f>
        <v>0.28486508020740003</v>
      </c>
      <c r="AR55" s="1503">
        <f>'CH4 N2O Emission Factors'!$G$23</f>
        <v>0.28486508020740003</v>
      </c>
      <c r="AS55" s="1503">
        <f>'CH4 N2O Emission Factors'!$G$24</f>
        <v>2.8486508020740004E-2</v>
      </c>
      <c r="AT55" s="1503"/>
      <c r="AU55" s="1503">
        <f>'CH4 N2O Emission Factors'!$G$25</f>
        <v>2.8486508020740004E-2</v>
      </c>
      <c r="AV55" s="1927"/>
      <c r="AW55" s="1924"/>
      <c r="AX55" s="428">
        <f>AQ55*$P55*CH4GWP/10^6</f>
        <v>2.927273564211243E-3</v>
      </c>
      <c r="AY55" s="1505">
        <f>AR55*$Q55*CH4GWP/10^6</f>
        <v>2.3489974513902206E-2</v>
      </c>
      <c r="AZ55" s="1506">
        <f>AS55*$R55*CH4GWP/10^6</f>
        <v>3.5031568103585228E-3</v>
      </c>
      <c r="BA55" s="1504"/>
      <c r="BB55" s="1504"/>
      <c r="BC55" s="1504"/>
      <c r="BD55" s="1504"/>
      <c r="BE55" s="1505">
        <f>AU55*$V55*CH4GWP/10^6</f>
        <v>3.1904888983228805E-5</v>
      </c>
      <c r="BF55" s="1504"/>
      <c r="BG55" s="1491"/>
      <c r="BH55" s="1506"/>
      <c r="BI55" s="726">
        <f t="shared" si="12"/>
        <v>2.9952309777455204E-2</v>
      </c>
      <c r="BJ55" s="628">
        <f>'CH4 N2O Emission Factors'!$F$22</f>
        <v>3.7982010694320003E-3</v>
      </c>
      <c r="BK55" s="1545">
        <f>'CH4 N2O Emission Factors'!$F$23</f>
        <v>3.7982010694320003E-3</v>
      </c>
      <c r="BL55" s="1545">
        <f>'CH4 N2O Emission Factors'!$F$24</f>
        <v>3.7982010694320003E-3</v>
      </c>
      <c r="BM55" s="1545"/>
      <c r="BN55" s="1545">
        <f>'CH4 N2O Emission Factors'!$F$25</f>
        <v>3.7982010694320003E-3</v>
      </c>
      <c r="BO55" s="1934"/>
      <c r="BP55" s="124"/>
      <c r="BQ55" s="1510">
        <f t="shared" ref="BQ55" si="78">BJ55*$P55*N2OGWP/10^6</f>
        <v>3.6939404500760923E-4</v>
      </c>
      <c r="BR55" s="1510">
        <f t="shared" ref="BR55" si="79">BK55*$Q55*N2OGWP/10^6</f>
        <v>2.9642110696114685E-3</v>
      </c>
      <c r="BS55" s="1510">
        <f>BL55*$R55*N2OGWP/10^6</f>
        <v>4.420650260690516E-3</v>
      </c>
      <c r="BT55" s="1510"/>
      <c r="BU55" s="1510"/>
      <c r="BV55" s="1510"/>
      <c r="BW55" s="1510"/>
      <c r="BX55" s="1510">
        <f>BN55*$V55*N2OGWP/10^6</f>
        <v>4.0260931335979201E-5</v>
      </c>
      <c r="BY55" s="1510"/>
      <c r="BZ55" s="1497"/>
      <c r="CA55" s="1510"/>
      <c r="CB55" s="1655">
        <f t="shared" si="13"/>
        <v>7.7945163066455731E-3</v>
      </c>
      <c r="CC55" t="str">
        <f t="shared" si="14"/>
        <v>-</v>
      </c>
    </row>
    <row r="56" spans="1:81" s="62" customFormat="1" ht="13.5" thickBot="1">
      <c r="A56" s="273"/>
      <c r="B56" s="325" t="s">
        <v>174</v>
      </c>
      <c r="C56" s="385">
        <f>IFERROR(INDEX('RNG Data'!$E$3:$E$8,MATCH($B$2,'RNG Data'!$A$3:$A$8,0),1)/1000/2,0)</f>
        <v>0</v>
      </c>
      <c r="D56" s="1499">
        <f>IFERROR(INDEX('RNG Data'!$E$3:$E$8,MATCH($B$2,'RNG Data'!$A$3:$A$8,0),1)/1000/2,0)</f>
        <v>0</v>
      </c>
      <c r="E56" s="437"/>
      <c r="F56" s="386"/>
      <c r="G56" s="694"/>
      <c r="H56" s="694"/>
      <c r="I56" s="694"/>
      <c r="J56" s="386"/>
      <c r="K56" s="387"/>
      <c r="L56" s="461">
        <f t="shared" si="8"/>
        <v>0</v>
      </c>
      <c r="M56" s="386"/>
      <c r="N56" s="386"/>
      <c r="O56" s="387"/>
      <c r="P56" s="68">
        <f>C56</f>
        <v>0</v>
      </c>
      <c r="Q56" s="69">
        <f>D56</f>
        <v>0</v>
      </c>
      <c r="R56" s="452"/>
      <c r="S56" s="452"/>
      <c r="T56" s="452"/>
      <c r="U56" s="452"/>
      <c r="V56" s="452"/>
      <c r="W56" s="452"/>
      <c r="X56" s="453"/>
      <c r="Y56" s="1566">
        <f t="shared" si="9"/>
        <v>0</v>
      </c>
      <c r="Z56" s="323">
        <f>CO2_EFs!$C$250</f>
        <v>52.07</v>
      </c>
      <c r="AA56" s="323">
        <f>CO2_EFs!$C$250</f>
        <v>52.07</v>
      </c>
      <c r="AB56" s="323"/>
      <c r="AC56" s="323"/>
      <c r="AD56" s="323"/>
      <c r="AE56" s="660"/>
      <c r="AF56" s="1523">
        <f>P56*Z56/1000*Bbtu_to_MMBtu*Mt_to_MMT</f>
        <v>0</v>
      </c>
      <c r="AG56" s="1523">
        <f>Q56*AA56/1000*Bbtu_to_MMBtu*Mt_to_MMT</f>
        <v>0</v>
      </c>
      <c r="AH56" s="1601"/>
      <c r="AI56" s="1653"/>
      <c r="AJ56" s="1653"/>
      <c r="AK56" s="1652"/>
      <c r="AL56" s="1652"/>
      <c r="AM56" s="1653"/>
      <c r="AN56" s="1554"/>
      <c r="AO56" s="670"/>
      <c r="AP56" s="1619">
        <f t="shared" si="11"/>
        <v>0</v>
      </c>
      <c r="AQ56" s="1278">
        <f>'CH4 N2O Emission Factors'!$C$229/1000</f>
        <v>3.2000000000000002E-3</v>
      </c>
      <c r="AR56" s="1618">
        <f>'CH4 N2O Emission Factors'!$C$229/1000</f>
        <v>3.2000000000000002E-3</v>
      </c>
      <c r="AS56" s="323"/>
      <c r="AT56" s="323"/>
      <c r="AU56" s="323"/>
      <c r="AV56" s="702"/>
      <c r="AW56" s="702"/>
      <c r="AX56" s="428">
        <f>AQ56*P56/1000*Bbtu_to_MMBtu*Mt_to_MMT*CH4GWP</f>
        <v>0</v>
      </c>
      <c r="AY56" s="1505">
        <f>AR56*Q56/1000*Bbtu_to_MMBtu*Mt_to_MMT*CH4GWP</f>
        <v>0</v>
      </c>
      <c r="AZ56" s="462"/>
      <c r="BA56" s="454"/>
      <c r="BB56" s="454"/>
      <c r="BC56" s="454"/>
      <c r="BD56" s="454"/>
      <c r="BE56" s="454"/>
      <c r="BF56" s="454"/>
      <c r="BG56" s="724"/>
      <c r="BH56" s="462"/>
      <c r="BI56" s="726">
        <f t="shared" si="12"/>
        <v>0</v>
      </c>
      <c r="BJ56" s="1050">
        <f>'CH4 N2O Emission Factors'!$D$229/1000</f>
        <v>6.3000000000000003E-4</v>
      </c>
      <c r="BK56" s="1516">
        <f>'CH4 N2O Emission Factors'!$D$229/1000</f>
        <v>6.3000000000000003E-4</v>
      </c>
      <c r="BL56" s="323"/>
      <c r="BM56" s="323"/>
      <c r="BN56" s="323"/>
      <c r="BO56" s="702"/>
      <c r="BP56" s="324"/>
      <c r="BQ56" s="1510">
        <f>BJ56*P56/1000*Bbtu_to_MMBtu*Mt_to_MMT*N2OGWP</f>
        <v>0</v>
      </c>
      <c r="BR56" s="1510">
        <f>BK56*Q56/1000*Bbtu_to_MMBtu*Mt_to_MMT*N2OGWP</f>
        <v>0</v>
      </c>
      <c r="BS56" s="455"/>
      <c r="BT56" s="455"/>
      <c r="BU56" s="455"/>
      <c r="BV56" s="465"/>
      <c r="BW56" s="455"/>
      <c r="BX56" s="455"/>
      <c r="BY56" s="455"/>
      <c r="BZ56" s="463"/>
      <c r="CA56" s="455"/>
      <c r="CB56" s="1655">
        <f t="shared" si="13"/>
        <v>0</v>
      </c>
      <c r="CC56"/>
    </row>
    <row r="57" spans="1:81" ht="13.5" thickBot="1">
      <c r="B57" s="267" t="s">
        <v>149</v>
      </c>
      <c r="C57" s="268">
        <f>C37+C32+C29+C24+C19+C14+C10+C5+C44+C42+C43</f>
        <v>1449</v>
      </c>
      <c r="D57" s="268">
        <f t="shared" ref="D57:K57" si="80">D37+D32+D29+D24+D19+D14+D10+D5+D44+D42+D43</f>
        <v>5475</v>
      </c>
      <c r="E57" s="268">
        <f t="shared" si="80"/>
        <v>12716</v>
      </c>
      <c r="F57" s="268">
        <f t="shared" si="80"/>
        <v>67259.295268181319</v>
      </c>
      <c r="G57" s="268">
        <f t="shared" si="80"/>
        <v>57869.67575173657</v>
      </c>
      <c r="H57" s="268">
        <f t="shared" si="80"/>
        <v>12925.911641785302</v>
      </c>
      <c r="I57" s="268">
        <f t="shared" si="80"/>
        <v>100992.28240176532</v>
      </c>
      <c r="J57" s="268">
        <f t="shared" si="80"/>
        <v>6737.9994047619039</v>
      </c>
      <c r="K57" s="268">
        <f t="shared" si="80"/>
        <v>9119.1179335349061</v>
      </c>
      <c r="L57" s="373">
        <f>L37+L32+L29+L24+L19+L14+L10+L5+L44+L42+L43</f>
        <v>274544.28240176535</v>
      </c>
      <c r="M57" s="419">
        <f>SUM(M5,M10,M14,M19,M24,M29,M32,M37,M42:M44,M53:M55)</f>
        <v>12626.815895453385</v>
      </c>
      <c r="N57" s="268">
        <f t="shared" ref="N57:O57" si="81">SUM(N5,N10,N14,N19,N24,N29,N32,N37,N42:N44,N53:N55)</f>
        <v>5224.2735750000002</v>
      </c>
      <c r="O57" s="407">
        <f t="shared" si="81"/>
        <v>6009.8257000000003</v>
      </c>
      <c r="P57" s="268">
        <f>P37+P32+P29+P24+P19+P14+P10+P5+P44+P42+P43</f>
        <v>1449</v>
      </c>
      <c r="Q57" s="268">
        <f t="shared" ref="Q57:X57" si="82">Q37+Q32+Q29+Q24+Q19+Q14+Q10+Q5+Q44+Q42+Q43</f>
        <v>5475</v>
      </c>
      <c r="R57" s="268">
        <f t="shared" si="82"/>
        <v>7170.1742999999997</v>
      </c>
      <c r="S57" s="268">
        <f t="shared" si="82"/>
        <v>54618.066171011698</v>
      </c>
      <c r="T57" s="268">
        <f t="shared" si="82"/>
        <v>57486.206059038697</v>
      </c>
      <c r="U57" s="268">
        <f t="shared" si="82"/>
        <v>7635.5209611994032</v>
      </c>
      <c r="V57" s="268">
        <f t="shared" si="82"/>
        <v>100992.28240176532</v>
      </c>
      <c r="W57" s="268">
        <f t="shared" si="82"/>
        <v>6737.9994047619039</v>
      </c>
      <c r="X57" s="268">
        <f t="shared" si="82"/>
        <v>9119.1179335349061</v>
      </c>
      <c r="Y57" s="373">
        <f>Y37+Y32+Y29+Y24+Y19+Y14+Y10+Y5+Y44+Y42+Y43</f>
        <v>250683.36723131192</v>
      </c>
      <c r="Z57" s="658"/>
      <c r="AA57" s="659"/>
      <c r="AB57" s="659"/>
      <c r="AC57" s="659"/>
      <c r="AD57" s="659"/>
      <c r="AE57" s="659"/>
      <c r="AF57" s="429">
        <f>AF37+AF32+AF29+AF24+AF19+AF14+AF10+AF5+AF44+AF42+AF43</f>
        <v>8.5949818697136735E-2</v>
      </c>
      <c r="AG57" s="269">
        <f t="shared" ref="AG57:AM57" si="83">AG37+AG32+AG29+AG24+AG19+AG14+AG10+AG5+AG44+AG42+AG43</f>
        <v>0.34398073695793818</v>
      </c>
      <c r="AH57" s="269">
        <f t="shared" si="83"/>
        <v>0.55456774763240346</v>
      </c>
      <c r="AI57" s="269">
        <f t="shared" si="83"/>
        <v>3.9446406382340715</v>
      </c>
      <c r="AJ57" s="269">
        <f>AJ37+AJ32+AJ29+AJ24+AJ19+AJ14+AJ10+AJ5+AJ44+AJ42+AJ43</f>
        <v>4.1193588315544689</v>
      </c>
      <c r="AK57" s="269">
        <f t="shared" si="83"/>
        <v>0.56997888033458621</v>
      </c>
      <c r="AL57" s="269">
        <f t="shared" si="83"/>
        <v>7.8327518665652773</v>
      </c>
      <c r="AM57" s="269">
        <f t="shared" si="83"/>
        <v>0.50004618840856208</v>
      </c>
      <c r="AN57" s="269">
        <f>AN37+AN32+AN29+AN24+AN19+AN14+AN10+AN5+AN44+AN42+AN43</f>
        <v>0.65870005998037917</v>
      </c>
      <c r="AO57" s="269">
        <f>AO37+AO32+AO29+AO24+AO19+AO14+AO10+AO5+AO44+AO42+AO43</f>
        <v>5.1392329539430043E-2</v>
      </c>
      <c r="AP57" s="374">
        <f>AP37+AP32+AP29+AP24+AP19+AP14+AP10+AP5+AP44+AP42+AP43</f>
        <v>18.661367097904254</v>
      </c>
      <c r="AQ57" s="419"/>
      <c r="AR57" s="268"/>
      <c r="AS57" s="268"/>
      <c r="AT57" s="268"/>
      <c r="AU57" s="268"/>
      <c r="AV57" s="268"/>
      <c r="AW57" s="268"/>
      <c r="AX57" s="432">
        <f>AX37+AX32+AX29+AX24+AX19+AX14+AX10+AX5+AX44+AX42+AX43+AX53+AX54+AX55+AX56</f>
        <v>3.2555098804081459E-3</v>
      </c>
      <c r="AY57" s="283">
        <f>AY37+AY32+AY29+AY24+AY19+AY14+AY10+AY5+AY44+AY42+AY43+AY53+AY54+AY55+AY56</f>
        <v>2.475513629912466E-2</v>
      </c>
      <c r="AZ57" s="283">
        <f>AZ37+AZ32+AZ29+AZ24+AZ19+AZ14+AZ10+AZ5+AZ44+AZ42+AZ43+AZ53+AZ54+AZ55+AZ56</f>
        <v>4.3831114954609555E-3</v>
      </c>
      <c r="BA57" s="283">
        <f>BA37+BA32+BA29+BA24+BA19+BA14+BA10+BA5+BA44+BA42+BA43+BA53+BA54+BA55+BA56</f>
        <v>3.0931834465276986E-4</v>
      </c>
      <c r="BB57" s="283">
        <f>BB37+BB32+BB29+BB24+BB19+BB14+BB10+BB5+BB44+BB42+BB43+BB53+BB54+BB55+BB56</f>
        <v>3.0551887852678546E-4</v>
      </c>
      <c r="BC57" s="287">
        <f>INDEX('CH4 and N2O Mobile Combustion'!A$5:L$5,1,MATCH(B2,'CH4 and N2O Mobile Combustion'!A$4:L$4,0))+BC53+BC54</f>
        <v>6.9849994395184273E-3</v>
      </c>
      <c r="BD57" s="283">
        <f>BD37+BD32+BD29+BD24+BD19+BD14+BD10+BD5+BD44+BD42+BD43+BD53+BD54+BD55+BD56</f>
        <v>1.139048289053886E-3</v>
      </c>
      <c r="BE57" s="283">
        <f>BE37+BE32+BE29+BE24+BE19+BE14+BE10+BE5+BE44+BE42+BE43+BE53+BE54+BE55+BE56</f>
        <v>7.4860795250320158E-3</v>
      </c>
      <c r="BF57" s="283">
        <f>BF37+BF32+BF29+BF24+BF19+BF14+BF10+BF5+BF44+BF42+BF43+BF53+BF54+BF55+BF56</f>
        <v>5.5145358441599989E-4</v>
      </c>
      <c r="BG57" s="283">
        <f>BG37+BG32+BG29+BG24+BG19+BG14+BG10+BG5+BG44+BG42+BG43+BG53+BG54+BG55+BG56</f>
        <v>0</v>
      </c>
      <c r="BH57" s="283">
        <f>BH37+BH32+BH29+BH24+BH19+BH14+BH10+BH5+BH44+BH42+BH43+BH53+BH54+BH55+BH56</f>
        <v>0</v>
      </c>
      <c r="BI57" s="431">
        <f>SUM(AX57:BG57)</f>
        <v>4.9170175736193651E-2</v>
      </c>
      <c r="BJ57" s="419"/>
      <c r="BK57" s="268"/>
      <c r="BL57" s="268"/>
      <c r="BM57" s="268"/>
      <c r="BN57" s="268"/>
      <c r="BO57" s="268"/>
      <c r="BP57" s="268"/>
      <c r="BQ57" s="283">
        <f>BQ37+BQ32+BQ29+BQ24+BQ19+BQ14+BQ10+BQ5+BQ44+BQ42+BQ43+BQ53+BQ54+BQ55+BQ56</f>
        <v>5.2916284085921994E-4</v>
      </c>
      <c r="BR57" s="283">
        <f>BR37+BR32+BR29+BR24+BR19+BR14+BR10+BR5+BR44+BR42+BR43+BR53+BR54+BR55+BR56</f>
        <v>3.5887336038787606E-3</v>
      </c>
      <c r="BS57" s="283">
        <f>BS37+BS32+BS29+BS24+BS19+BS14+BS10+BS5+BS44+BS42+BS43+BS53+BS54+BS55+BS56</f>
        <v>5.8475667654804084E-3</v>
      </c>
      <c r="BT57" s="283">
        <f>BT37+BT32+BT29+BT24+BT19+BT14+BT10+BT5+BT44+BT42+BT43+BT53+BT54+BT55+BT56</f>
        <v>3.214922272360049E-2</v>
      </c>
      <c r="BU57" s="283">
        <f>BU37+BU32+BU29+BU24+BU19+BU14+BU10+BU5+BU44+BU42+BU43+BU53+BU54+BU55+BU56</f>
        <v>2.5375002573169072E-3</v>
      </c>
      <c r="BV57" s="877">
        <f>INDEX('CH4 and N2O Mobile Combustion'!A$8:L$8,1,MATCH(B2,'CH4 and N2O Mobile Combustion'!A$4:L$4,0))+$BV$54</f>
        <v>6.605612732826302E-2</v>
      </c>
      <c r="BW57" s="283">
        <f>BW37+BW32+BW29+BW24+BW19+BW14+BW10+BW5+BW44+BW42+BW43+BW53+BW54+BW55+BW56</f>
        <v>6.5038195634745596E-3</v>
      </c>
      <c r="BX57" s="283">
        <f>BX37+BX32+BX29+BX24+BX19+BX14+BX10+BX5+BX44+BX42+BX43+BX53+BX54+BX55+BX56</f>
        <v>1.9616616612826154E-2</v>
      </c>
      <c r="BY57" s="283">
        <f>BY37+BY32+BY29+BY24+BY19+BY14+BY10+BY5+BY44+BY42+BY43+BY53+BY54+BY55+BY56</f>
        <v>7.6848375634799978E-3</v>
      </c>
      <c r="BZ57" s="283">
        <f>BZ37+BZ32+BZ29+BZ24+BZ19+BZ14+BZ10+BZ5+BZ44+BZ42+BZ43+BZ53+BZ54+BZ55+BZ56</f>
        <v>5.3787930960799936E-3</v>
      </c>
      <c r="CA57" s="283">
        <f>CA37+CA32+CA29+CA24+CA19+CA14+CA10+CA5+CA44+CA42+CA43+CA53+CA54+CA55+CA56</f>
        <v>0</v>
      </c>
      <c r="CB57" s="431">
        <f>SUM(BQ57:BZ57)</f>
        <v>0.14989238035525951</v>
      </c>
      <c r="CC57" t="str">
        <f t="shared" si="14"/>
        <v>-</v>
      </c>
    </row>
    <row r="58" spans="1:81" s="62" customFormat="1">
      <c r="B58" s="41" t="s">
        <v>180</v>
      </c>
      <c r="C58" s="258"/>
      <c r="D58" s="258"/>
      <c r="E58" s="258"/>
      <c r="F58" s="258"/>
      <c r="G58" s="258"/>
      <c r="H58" s="258"/>
      <c r="I58" s="258"/>
      <c r="J58" s="258"/>
      <c r="K58" s="258"/>
      <c r="L58" s="258"/>
      <c r="M58" s="258"/>
      <c r="N58" s="258"/>
      <c r="O58" s="258"/>
      <c r="P58" s="258"/>
      <c r="Q58" s="258"/>
      <c r="R58" s="258"/>
      <c r="S58" s="258"/>
      <c r="T58" s="258"/>
      <c r="U58" s="258"/>
      <c r="V58" s="258"/>
      <c r="W58" s="258"/>
      <c r="X58" s="258"/>
      <c r="Y58" s="258"/>
      <c r="Z58" s="258"/>
      <c r="AA58" s="258"/>
      <c r="AB58" s="258"/>
      <c r="AC58" s="258"/>
      <c r="AD58" s="258"/>
      <c r="AE58" s="258"/>
      <c r="AF58" s="673"/>
      <c r="AG58" s="259"/>
      <c r="AH58" s="259"/>
      <c r="AI58" s="259"/>
      <c r="AJ58" s="258"/>
      <c r="AK58" s="258"/>
      <c r="AL58" s="259"/>
      <c r="AM58" s="258"/>
      <c r="AN58" s="258"/>
      <c r="AO58" s="261"/>
      <c r="AP58" s="259"/>
      <c r="AQ58" s="258"/>
      <c r="AR58" s="258"/>
      <c r="AS58" s="258"/>
      <c r="AT58" s="258"/>
      <c r="AU58" s="258"/>
      <c r="AV58" s="258"/>
      <c r="AW58" s="258"/>
      <c r="AX58" s="253"/>
      <c r="AY58" s="253"/>
      <c r="AZ58" s="253"/>
      <c r="BA58" s="254"/>
      <c r="BB58" s="254"/>
      <c r="BC58" s="254"/>
      <c r="BD58" s="254"/>
      <c r="BE58" s="254"/>
      <c r="BF58" s="254"/>
      <c r="BG58" s="254"/>
      <c r="BH58" s="254"/>
      <c r="BI58" s="259"/>
      <c r="BJ58" s="258"/>
      <c r="BK58" s="258"/>
      <c r="BL58" s="258"/>
      <c r="BM58" s="258"/>
      <c r="BN58" s="258"/>
      <c r="BO58" s="258"/>
      <c r="BP58" s="258"/>
      <c r="BQ58" s="260"/>
      <c r="BR58" s="260"/>
      <c r="BS58" s="260"/>
      <c r="BT58" s="259"/>
      <c r="BU58" s="259"/>
      <c r="BV58" s="254"/>
      <c r="BW58" s="259"/>
      <c r="BX58" s="259"/>
      <c r="BY58" s="259"/>
      <c r="BZ58" s="259"/>
      <c r="CA58" s="259"/>
      <c r="CB58" s="259"/>
    </row>
    <row r="59" spans="1:81" s="62" customFormat="1">
      <c r="B59" s="41" t="s">
        <v>197</v>
      </c>
      <c r="C59" s="258"/>
      <c r="D59" s="258"/>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c r="AE59" s="258"/>
      <c r="AF59" s="673"/>
      <c r="AG59" s="259"/>
      <c r="AH59" s="259"/>
      <c r="AI59" s="259"/>
      <c r="AJ59" s="258"/>
      <c r="AK59" s="258"/>
      <c r="AL59" s="259"/>
      <c r="AM59" s="258"/>
      <c r="AN59" s="258"/>
      <c r="AO59" s="261"/>
      <c r="AP59" s="259"/>
      <c r="AQ59" s="258"/>
      <c r="AR59" s="258"/>
      <c r="AS59" s="258"/>
      <c r="AT59" s="258"/>
      <c r="AU59" s="258"/>
      <c r="AV59" s="258"/>
      <c r="AW59" s="258"/>
      <c r="AX59" s="253"/>
      <c r="AY59" s="253"/>
      <c r="AZ59" s="253"/>
      <c r="BA59" s="254"/>
      <c r="BB59" s="254"/>
      <c r="BC59" s="254"/>
      <c r="BD59" s="254"/>
      <c r="BE59" s="254"/>
      <c r="BF59" s="254"/>
      <c r="BG59" s="254"/>
      <c r="BH59" s="254"/>
      <c r="BI59" s="259"/>
      <c r="BJ59" s="258"/>
      <c r="BK59" s="258"/>
      <c r="BL59" s="258"/>
      <c r="BM59" s="258"/>
      <c r="BN59" s="258"/>
      <c r="BO59" s="258"/>
      <c r="BP59" s="258"/>
      <c r="BQ59" s="260"/>
      <c r="BR59" s="260"/>
      <c r="BS59" s="260"/>
      <c r="BT59" s="259"/>
      <c r="BU59" s="259"/>
      <c r="BV59" s="254"/>
      <c r="BW59" s="259"/>
      <c r="BX59" s="259"/>
      <c r="BY59" s="259"/>
      <c r="BZ59" s="259"/>
      <c r="CA59" s="259"/>
      <c r="CB59" s="259"/>
    </row>
    <row r="60" spans="1:81" s="62" customFormat="1">
      <c r="B60" s="41" t="s">
        <v>184</v>
      </c>
      <c r="C60" s="258"/>
      <c r="D60" s="258"/>
      <c r="E60" s="258"/>
      <c r="F60" s="258"/>
      <c r="G60" s="258"/>
      <c r="H60" s="258"/>
      <c r="I60" s="258"/>
      <c r="J60" s="258"/>
      <c r="K60" s="258"/>
      <c r="L60" s="258"/>
      <c r="M60" s="258"/>
      <c r="N60" s="258"/>
      <c r="O60" s="258"/>
      <c r="P60" s="258"/>
      <c r="Q60" s="258"/>
      <c r="R60" s="258"/>
      <c r="S60" s="258"/>
      <c r="T60" s="258"/>
      <c r="U60" s="258"/>
      <c r="V60" s="258"/>
      <c r="W60" s="258"/>
      <c r="X60" s="258"/>
      <c r="Y60" s="258"/>
      <c r="Z60" s="258"/>
      <c r="AA60" s="258"/>
      <c r="AB60" s="258"/>
      <c r="AC60" s="258"/>
      <c r="AD60" s="258"/>
      <c r="AE60" s="258"/>
      <c r="AF60" s="673"/>
      <c r="AG60" s="259"/>
      <c r="AH60" s="259"/>
      <c r="AI60" s="259"/>
      <c r="AJ60" s="258"/>
      <c r="AK60" s="258"/>
      <c r="AL60" s="259"/>
      <c r="AM60" s="258"/>
      <c r="AN60" s="258"/>
      <c r="AO60" s="261"/>
      <c r="AP60" s="259"/>
      <c r="AQ60" s="258"/>
      <c r="AR60" s="258"/>
      <c r="AS60" s="258"/>
      <c r="AT60" s="258"/>
      <c r="AU60" s="258"/>
      <c r="AV60" s="258"/>
      <c r="AW60" s="258"/>
      <c r="AX60" s="253"/>
      <c r="AY60" s="253"/>
      <c r="AZ60" s="253"/>
      <c r="BA60" s="254"/>
      <c r="BB60" s="254"/>
      <c r="BC60" s="254"/>
      <c r="BD60" s="254"/>
      <c r="BE60" s="254"/>
      <c r="BF60" s="254"/>
      <c r="BG60" s="254"/>
      <c r="BH60" s="254"/>
      <c r="BI60" s="259"/>
      <c r="BJ60" s="258"/>
      <c r="BK60" s="258"/>
      <c r="BL60" s="258"/>
      <c r="BM60" s="258"/>
      <c r="BN60" s="258"/>
      <c r="BO60" s="258"/>
      <c r="BP60" s="258"/>
      <c r="BQ60" s="260"/>
      <c r="BR60" s="260"/>
      <c r="BS60" s="260"/>
      <c r="BT60" s="259"/>
      <c r="BU60" s="259"/>
      <c r="BV60" s="254"/>
      <c r="BW60" s="259"/>
      <c r="BX60" s="259"/>
      <c r="BY60" s="259"/>
      <c r="BZ60" s="259"/>
      <c r="CA60" s="259"/>
      <c r="CB60" s="259"/>
    </row>
    <row r="61" spans="1:81" s="62" customFormat="1" ht="13.5" thickBot="1">
      <c r="B61" s="42" t="s">
        <v>183</v>
      </c>
      <c r="C61" s="262"/>
      <c r="D61" s="262"/>
      <c r="E61" s="262"/>
      <c r="F61" s="262"/>
      <c r="G61" s="262"/>
      <c r="H61" s="262"/>
      <c r="I61" s="262"/>
      <c r="J61" s="262"/>
      <c r="K61" s="262"/>
      <c r="L61" s="262"/>
      <c r="M61" s="262"/>
      <c r="N61" s="262"/>
      <c r="O61" s="262"/>
      <c r="P61" s="262"/>
      <c r="Q61" s="262"/>
      <c r="R61" s="262"/>
      <c r="S61" s="262"/>
      <c r="T61" s="262"/>
      <c r="U61" s="262"/>
      <c r="V61" s="262"/>
      <c r="W61" s="262"/>
      <c r="X61" s="262"/>
      <c r="Y61" s="262"/>
      <c r="Z61" s="262"/>
      <c r="AA61" s="262"/>
      <c r="AB61" s="262"/>
      <c r="AC61" s="262"/>
      <c r="AD61" s="262"/>
      <c r="AE61" s="262"/>
      <c r="AF61" s="673"/>
      <c r="AG61" s="259"/>
      <c r="AH61" s="259"/>
      <c r="AI61" s="259"/>
      <c r="AJ61" s="258"/>
      <c r="AK61" s="258"/>
      <c r="AL61" s="259"/>
      <c r="AM61" s="258"/>
      <c r="AN61" s="258"/>
      <c r="AO61" s="261"/>
      <c r="AP61" s="263"/>
      <c r="AQ61" s="262"/>
      <c r="AR61" s="262"/>
      <c r="AS61" s="262"/>
      <c r="AT61" s="262"/>
      <c r="AU61" s="262"/>
      <c r="AV61" s="262"/>
      <c r="AW61" s="262"/>
      <c r="AX61" s="264"/>
      <c r="AY61" s="264"/>
      <c r="AZ61" s="264"/>
      <c r="BA61" s="265"/>
      <c r="BB61" s="265"/>
      <c r="BC61" s="265"/>
      <c r="BD61" s="265"/>
      <c r="BE61" s="265"/>
      <c r="BF61" s="265"/>
      <c r="BG61" s="265"/>
      <c r="BH61" s="265"/>
      <c r="BI61" s="263"/>
      <c r="BJ61" s="262"/>
      <c r="BK61" s="262"/>
      <c r="BL61" s="262"/>
      <c r="BM61" s="262"/>
      <c r="BN61" s="262"/>
      <c r="BO61" s="262"/>
      <c r="BP61" s="262"/>
      <c r="BQ61" s="266"/>
      <c r="BR61" s="266"/>
      <c r="BS61" s="266"/>
      <c r="BT61" s="263"/>
      <c r="BU61" s="263"/>
      <c r="BV61" s="265"/>
      <c r="BW61" s="263"/>
      <c r="BX61" s="263"/>
      <c r="BY61" s="263"/>
      <c r="BZ61" s="263"/>
      <c r="CA61" s="263"/>
      <c r="CB61" s="263"/>
    </row>
    <row r="62" spans="1:81">
      <c r="C62" s="796" t="str">
        <f>IF(AND(C57&lt;&gt;0,AF57&lt;&gt;0,AX57&lt;&gt;0,BQ57&lt;&gt;0),"-",IF(AND(C57=0,AF57=0,AX57=0,BQ57=0),"-","check"))</f>
        <v>-</v>
      </c>
      <c r="D62" s="796" t="str">
        <f t="shared" ref="D62:G62" si="84">IF(AND(D57&lt;&gt;0,AG57&lt;&gt;0,AY57&lt;&gt;0,BR57&lt;&gt;0),"-",IF(AND(D57=0,AG57=0,AY57=0,BR57=0),"-","check"))</f>
        <v>-</v>
      </c>
      <c r="E62" s="796" t="str">
        <f t="shared" si="84"/>
        <v>-</v>
      </c>
      <c r="F62" s="796" t="str">
        <f t="shared" si="84"/>
        <v>-</v>
      </c>
      <c r="G62" s="796" t="str">
        <f t="shared" si="84"/>
        <v>-</v>
      </c>
      <c r="H62" s="796" t="str">
        <f>IF(AND(H57&lt;&gt;0,AK57&lt;&gt;0,BD57&lt;&gt;0,BW57&lt;&gt;0),"-",IF(AND(H57=0,AK57=0,BD57=0,BW57=0),"-","check"))</f>
        <v>-</v>
      </c>
      <c r="I62" s="796" t="str">
        <f t="shared" ref="I62:J62" si="85">IF(AND(I57&lt;&gt;0,AL57&lt;&gt;0,BE57&lt;&gt;0,BX57&lt;&gt;0),"-",IF(AND(I57=0,AL57=0,BE57=0,BX57=0),"-","check"))</f>
        <v>-</v>
      </c>
      <c r="J62" s="796" t="str">
        <f t="shared" si="85"/>
        <v>-</v>
      </c>
      <c r="K62" s="796" t="str">
        <f>IF(AND(K57&lt;&gt;0,AN57&lt;&gt;0,BG57&lt;&gt;0,BZ57&lt;&gt;0),"-",IF(AND(K57=0,AN57=0,BG57=0,BZ57=0),"-","check"))</f>
        <v>check</v>
      </c>
      <c r="L62" s="796" t="str">
        <f>IF(AND(L57&lt;&gt;0,AP57&lt;&gt;0,BI57&lt;&gt;0,CB57&lt;&gt;0),"-",IF(AND(L57=0,AP57=0,BI57=0,CB57=0),"-","check"))</f>
        <v>-</v>
      </c>
    </row>
    <row r="63" spans="1:81">
      <c r="AF63" s="674"/>
      <c r="AG63" s="674"/>
      <c r="AH63" s="674"/>
      <c r="AI63" s="674"/>
      <c r="AJ63" s="674"/>
      <c r="AK63" s="674"/>
      <c r="AL63" s="674"/>
      <c r="AM63" s="674"/>
      <c r="AN63" s="674"/>
      <c r="AO63" s="674"/>
      <c r="AP63" s="90"/>
    </row>
    <row r="64" spans="1:81">
      <c r="M64" t="b">
        <f>M4='[18]2010'!M4</f>
        <v>1</v>
      </c>
      <c r="N64" t="b">
        <f>N4='[18]2010'!N4</f>
        <v>1</v>
      </c>
      <c r="AH64" s="89"/>
      <c r="AY64" s="92"/>
    </row>
    <row r="65" spans="2:42">
      <c r="M65" t="b">
        <f>M5='[18]2010'!M5</f>
        <v>1</v>
      </c>
      <c r="N65" t="b">
        <f>N5='[18]2010'!N5</f>
        <v>1</v>
      </c>
      <c r="AC65" t="b">
        <f>AC5='[18]2010'!AC5</f>
        <v>1</v>
      </c>
      <c r="AH65" s="89"/>
      <c r="AL65" s="130"/>
    </row>
    <row r="66" spans="2:42">
      <c r="B66" t="s">
        <v>248</v>
      </c>
      <c r="C66" s="282"/>
      <c r="D66" s="282"/>
      <c r="E66" s="282"/>
      <c r="F66" s="282"/>
      <c r="G66" s="282"/>
      <c r="H66" s="282"/>
      <c r="I66" s="282"/>
      <c r="J66" s="282"/>
      <c r="K66" s="282"/>
      <c r="M66" t="b">
        <f>M6='[18]2010'!M6</f>
        <v>1</v>
      </c>
      <c r="N66" t="b">
        <f>N6='[18]2010'!N6</f>
        <v>1</v>
      </c>
      <c r="AC66" t="b">
        <f>AC6='[18]2010'!AC6</f>
        <v>1</v>
      </c>
    </row>
    <row r="67" spans="2:42">
      <c r="B67" s="48" t="s">
        <v>249</v>
      </c>
      <c r="M67" t="b">
        <f>M7='[18]2010'!M7</f>
        <v>1</v>
      </c>
      <c r="N67" t="b">
        <f>N7='[18]2010'!N7</f>
        <v>1</v>
      </c>
      <c r="AC67" t="b">
        <f>AC7='[18]2010'!AC7</f>
        <v>1</v>
      </c>
      <c r="AH67" s="91"/>
    </row>
    <row r="68" spans="2:42">
      <c r="B68" s="1569" t="s">
        <v>250</v>
      </c>
      <c r="M68" t="b">
        <f>M8='[18]2010'!M8</f>
        <v>1</v>
      </c>
      <c r="N68" t="b">
        <f>N8='[18]2010'!N8</f>
        <v>1</v>
      </c>
      <c r="AC68" t="b">
        <f>AC8='[18]2010'!AC8</f>
        <v>1</v>
      </c>
    </row>
    <row r="69" spans="2:42">
      <c r="M69" t="b">
        <f>M9='[18]2010'!M9</f>
        <v>1</v>
      </c>
      <c r="N69" t="b">
        <f>N9='[18]2010'!N9</f>
        <v>1</v>
      </c>
      <c r="AC69" t="b">
        <f>AC9='[18]2010'!AC9</f>
        <v>1</v>
      </c>
      <c r="AP69" s="21"/>
    </row>
    <row r="70" spans="2:42">
      <c r="M70" t="b">
        <f>M10='[18]2010'!M10</f>
        <v>1</v>
      </c>
      <c r="N70" t="b">
        <f>N10='[18]2010'!N10</f>
        <v>1</v>
      </c>
      <c r="AC70" t="b">
        <f>AC10='[18]2010'!AC10</f>
        <v>1</v>
      </c>
    </row>
    <row r="71" spans="2:42">
      <c r="M71" t="b">
        <f>M11='[18]2010'!M11</f>
        <v>1</v>
      </c>
      <c r="N71" t="b">
        <f>N11='[18]2010'!N11</f>
        <v>1</v>
      </c>
      <c r="AC71" t="b">
        <f>AC11='[18]2010'!AC11</f>
        <v>1</v>
      </c>
      <c r="AK71" s="129"/>
      <c r="AL71" s="91"/>
    </row>
    <row r="72" spans="2:42">
      <c r="M72" t="b">
        <f>M12='[18]2010'!M12</f>
        <v>1</v>
      </c>
      <c r="N72" t="b">
        <f>N12='[18]2010'!N12</f>
        <v>1</v>
      </c>
      <c r="AC72" t="b">
        <f>AC12='[18]2010'!AC12</f>
        <v>1</v>
      </c>
    </row>
    <row r="73" spans="2:42">
      <c r="M73" t="b">
        <f>M13='[18]2010'!M13</f>
        <v>1</v>
      </c>
      <c r="N73" t="b">
        <f>N13='[18]2010'!N13</f>
        <v>1</v>
      </c>
      <c r="AC73" t="b">
        <f>AC13='[18]2010'!AC13</f>
        <v>1</v>
      </c>
    </row>
    <row r="74" spans="2:42">
      <c r="M74" t="b">
        <f>M14='[18]2010'!M14</f>
        <v>1</v>
      </c>
      <c r="N74" t="b">
        <f>N14='[18]2010'!N14</f>
        <v>1</v>
      </c>
      <c r="AC74" t="b">
        <f>AC14='[18]2010'!AC14</f>
        <v>1</v>
      </c>
    </row>
    <row r="75" spans="2:42">
      <c r="M75" t="b">
        <f>M15='[18]2010'!M15</f>
        <v>1</v>
      </c>
      <c r="N75" t="b">
        <f>N15='[18]2010'!N15</f>
        <v>1</v>
      </c>
      <c r="AC75" t="b">
        <f>AC15='[18]2010'!AC15</f>
        <v>1</v>
      </c>
    </row>
    <row r="76" spans="2:42">
      <c r="M76" t="b">
        <f>M16='[18]2010'!M16</f>
        <v>1</v>
      </c>
      <c r="N76" t="b">
        <f>N16='[18]2010'!N16</f>
        <v>1</v>
      </c>
      <c r="AC76" t="b">
        <f>AC16='[18]2010'!AC16</f>
        <v>1</v>
      </c>
    </row>
    <row r="77" spans="2:42">
      <c r="M77" t="b">
        <f>M17='[18]2010'!M17</f>
        <v>1</v>
      </c>
      <c r="N77" t="b">
        <f>N17='[18]2010'!N17</f>
        <v>1</v>
      </c>
      <c r="AC77" t="b">
        <f>AC17='[18]2010'!AC17</f>
        <v>1</v>
      </c>
    </row>
    <row r="78" spans="2:42">
      <c r="M78" t="b">
        <f>M18='[18]2010'!M18</f>
        <v>1</v>
      </c>
      <c r="N78" t="b">
        <f>N18='[18]2010'!N18</f>
        <v>1</v>
      </c>
      <c r="AC78" t="b">
        <f>AC18='[18]2010'!AC18</f>
        <v>1</v>
      </c>
    </row>
    <row r="79" spans="2:42">
      <c r="M79" t="b">
        <f>M19='[18]2010'!M19</f>
        <v>1</v>
      </c>
      <c r="N79" t="b">
        <f>N19='[18]2010'!N19</f>
        <v>1</v>
      </c>
      <c r="AC79" t="b">
        <f>AC19='[18]2010'!AC19</f>
        <v>1</v>
      </c>
    </row>
    <row r="80" spans="2:42">
      <c r="M80" t="b">
        <f>M20='[18]2010'!M20</f>
        <v>1</v>
      </c>
      <c r="N80" t="b">
        <f>N20='[18]2010'!N20</f>
        <v>1</v>
      </c>
      <c r="AC80" t="b">
        <f>AC20='[18]2010'!AC20</f>
        <v>1</v>
      </c>
    </row>
    <row r="81" spans="13:29">
      <c r="M81" t="b">
        <f>M21='[18]2010'!M21</f>
        <v>1</v>
      </c>
      <c r="N81" t="b">
        <f>N21='[18]2010'!N21</f>
        <v>1</v>
      </c>
      <c r="AC81" t="b">
        <f>AC21='[18]2010'!AC21</f>
        <v>1</v>
      </c>
    </row>
    <row r="82" spans="13:29">
      <c r="M82" t="b">
        <f>M22='[18]2010'!M22</f>
        <v>1</v>
      </c>
      <c r="N82" t="b">
        <f>N22='[18]2010'!N22</f>
        <v>1</v>
      </c>
      <c r="AC82" t="b">
        <f>AC22='[18]2010'!AC22</f>
        <v>1</v>
      </c>
    </row>
    <row r="83" spans="13:29">
      <c r="M83" t="b">
        <f>M23='[18]2010'!M23</f>
        <v>1</v>
      </c>
      <c r="N83" t="b">
        <f>N23='[18]2010'!N23</f>
        <v>1</v>
      </c>
      <c r="AC83" t="b">
        <f>AC23='[18]2010'!AC23</f>
        <v>1</v>
      </c>
    </row>
    <row r="84" spans="13:29">
      <c r="M84" t="b">
        <f>M24='[18]2010'!M24</f>
        <v>1</v>
      </c>
      <c r="N84" t="b">
        <f>N24='[18]2010'!N24</f>
        <v>1</v>
      </c>
      <c r="AC84" t="b">
        <f>AC24='[18]2010'!AC24</f>
        <v>1</v>
      </c>
    </row>
    <row r="85" spans="13:29">
      <c r="M85" t="b">
        <f>M25='[18]2010'!M25</f>
        <v>1</v>
      </c>
      <c r="N85" t="b">
        <f>N25='[18]2010'!N25</f>
        <v>1</v>
      </c>
      <c r="AC85" t="b">
        <f>AC25='[18]2010'!AC25</f>
        <v>1</v>
      </c>
    </row>
    <row r="86" spans="13:29">
      <c r="M86" t="b">
        <f>M26='[18]2010'!M26</f>
        <v>1</v>
      </c>
      <c r="N86" t="b">
        <f>N26='[18]2010'!N26</f>
        <v>1</v>
      </c>
      <c r="AC86" t="b">
        <f>AC26='[18]2010'!AC26</f>
        <v>1</v>
      </c>
    </row>
    <row r="87" spans="13:29">
      <c r="M87" t="b">
        <f>M27='[18]2010'!M27</f>
        <v>1</v>
      </c>
      <c r="N87" t="b">
        <f>N27='[18]2010'!N27</f>
        <v>1</v>
      </c>
      <c r="AC87" t="b">
        <f>AC27='[18]2010'!AC27</f>
        <v>1</v>
      </c>
    </row>
    <row r="88" spans="13:29">
      <c r="M88" t="b">
        <f>M28='[18]2010'!M28</f>
        <v>1</v>
      </c>
      <c r="N88" t="b">
        <f>N28='[18]2010'!N28</f>
        <v>1</v>
      </c>
      <c r="AC88" t="b">
        <f>AC28='[18]2010'!AC28</f>
        <v>1</v>
      </c>
    </row>
    <row r="89" spans="13:29">
      <c r="M89" t="b">
        <f>M29='[18]2010'!M29</f>
        <v>1</v>
      </c>
      <c r="N89" t="b">
        <f>N29='[18]2010'!N29</f>
        <v>1</v>
      </c>
      <c r="AC89" t="b">
        <f>AC29='[18]2010'!AC29</f>
        <v>1</v>
      </c>
    </row>
    <row r="90" spans="13:29">
      <c r="M90" t="b">
        <f>M30='[18]2010'!M30</f>
        <v>1</v>
      </c>
      <c r="N90" t="b">
        <f>N30='[18]2010'!N30</f>
        <v>1</v>
      </c>
      <c r="AC90" t="b">
        <f>AC30='[18]2010'!AC30</f>
        <v>1</v>
      </c>
    </row>
    <row r="91" spans="13:29">
      <c r="M91" t="b">
        <f>M31='[18]2010'!M31</f>
        <v>1</v>
      </c>
      <c r="N91" t="b">
        <f>N31='[18]2010'!N31</f>
        <v>1</v>
      </c>
      <c r="AC91" t="b">
        <f>AC31='[18]2010'!AC31</f>
        <v>1</v>
      </c>
    </row>
    <row r="92" spans="13:29">
      <c r="M92" t="b">
        <f>M32='[18]2010'!M32</f>
        <v>1</v>
      </c>
      <c r="N92" t="b">
        <f>N32='[18]2010'!N32</f>
        <v>1</v>
      </c>
      <c r="AC92" t="b">
        <f>AC32='[18]2010'!AC32</f>
        <v>1</v>
      </c>
    </row>
    <row r="93" spans="13:29">
      <c r="M93" t="b">
        <f>M33='[18]2010'!M33</f>
        <v>1</v>
      </c>
      <c r="N93" t="b">
        <f>N33='[18]2010'!N33</f>
        <v>1</v>
      </c>
      <c r="AC93" t="b">
        <f>AC33='[18]2010'!AC33</f>
        <v>1</v>
      </c>
    </row>
    <row r="94" spans="13:29">
      <c r="M94" t="b">
        <f>M34='[18]2010'!M34</f>
        <v>1</v>
      </c>
      <c r="N94" t="b">
        <f>N34='[18]2010'!N34</f>
        <v>1</v>
      </c>
      <c r="AC94" t="b">
        <f>AC34='[18]2010'!AC34</f>
        <v>1</v>
      </c>
    </row>
    <row r="95" spans="13:29">
      <c r="M95" t="b">
        <f>M35='[18]2010'!M35</f>
        <v>1</v>
      </c>
      <c r="N95" t="b">
        <f>N35='[18]2010'!N35</f>
        <v>1</v>
      </c>
      <c r="AC95" t="b">
        <f>AC35='[18]2010'!AC35</f>
        <v>1</v>
      </c>
    </row>
    <row r="96" spans="13:29">
      <c r="M96" t="b">
        <f>M36='[18]2010'!M36</f>
        <v>1</v>
      </c>
      <c r="N96" t="b">
        <f>N36='[18]2010'!N36</f>
        <v>1</v>
      </c>
      <c r="AC96" t="b">
        <f>AC36='[18]2010'!AC36</f>
        <v>1</v>
      </c>
    </row>
    <row r="97" spans="13:29">
      <c r="M97" t="b">
        <f>M37='[18]2010'!M37</f>
        <v>1</v>
      </c>
      <c r="N97" t="b">
        <f>N37='[18]2010'!N37</f>
        <v>1</v>
      </c>
      <c r="AC97" t="b">
        <f>AC37='[18]2010'!AC37</f>
        <v>1</v>
      </c>
    </row>
    <row r="98" spans="13:29">
      <c r="M98" t="b">
        <f>M38='[18]2010'!M38</f>
        <v>1</v>
      </c>
      <c r="N98" t="b">
        <f>N38='[18]2010'!N38</f>
        <v>1</v>
      </c>
      <c r="AC98" t="b">
        <f>AC38='[18]2010'!AC38</f>
        <v>1</v>
      </c>
    </row>
    <row r="99" spans="13:29">
      <c r="M99" t="b">
        <f>M39='[18]2010'!M39</f>
        <v>1</v>
      </c>
      <c r="N99" t="b">
        <f>N39='[18]2010'!N39</f>
        <v>1</v>
      </c>
      <c r="AC99" t="b">
        <f>AC39='[18]2010'!AC39</f>
        <v>1</v>
      </c>
    </row>
    <row r="100" spans="13:29">
      <c r="M100" t="b">
        <f>M40='[18]2010'!M40</f>
        <v>1</v>
      </c>
      <c r="N100" t="b">
        <f>N40='[18]2010'!N40</f>
        <v>1</v>
      </c>
      <c r="AC100" t="b">
        <f>AC40='[18]2010'!AC40</f>
        <v>1</v>
      </c>
    </row>
    <row r="101" spans="13:29">
      <c r="M101" t="b">
        <f>M41='[18]2010'!M41</f>
        <v>1</v>
      </c>
      <c r="N101" t="b">
        <f>N41='[18]2010'!N41</f>
        <v>1</v>
      </c>
      <c r="AC101" t="b">
        <f>AC41='[18]2010'!AC41</f>
        <v>1</v>
      </c>
    </row>
    <row r="102" spans="13:29">
      <c r="M102" t="b">
        <f>M42='[18]2010'!M42</f>
        <v>1</v>
      </c>
      <c r="N102" t="b">
        <f>N42='[18]2010'!N42</f>
        <v>1</v>
      </c>
      <c r="AC102" t="b">
        <f>AC42='[18]2010'!AC42</f>
        <v>1</v>
      </c>
    </row>
    <row r="103" spans="13:29">
      <c r="M103" t="b">
        <f>M43='[18]2010'!M43</f>
        <v>1</v>
      </c>
      <c r="N103" t="b">
        <f>N43='[18]2010'!N43</f>
        <v>1</v>
      </c>
      <c r="AC103" t="b">
        <f>AC43='[18]2010'!AC43</f>
        <v>1</v>
      </c>
    </row>
    <row r="104" spans="13:29">
      <c r="M104" t="b">
        <f>M44='[18]2010'!M44</f>
        <v>1</v>
      </c>
      <c r="N104" t="b">
        <f>N44='[18]2010'!N44</f>
        <v>1</v>
      </c>
      <c r="AC104" t="b">
        <f>AC44='[18]2010'!AC44</f>
        <v>1</v>
      </c>
    </row>
    <row r="105" spans="13:29">
      <c r="M105" t="b">
        <f>M45='[18]2010'!M45</f>
        <v>1</v>
      </c>
      <c r="N105" t="b">
        <f>N45='[18]2010'!N45</f>
        <v>1</v>
      </c>
      <c r="AC105" t="b">
        <f>AC45='[18]2010'!AC45</f>
        <v>1</v>
      </c>
    </row>
    <row r="106" spans="13:29">
      <c r="M106" t="b">
        <f>M46='[18]2010'!M46</f>
        <v>1</v>
      </c>
      <c r="N106" t="b">
        <f>N46='[18]2010'!N46</f>
        <v>1</v>
      </c>
      <c r="AC106" t="b">
        <f>AC46='[18]2010'!AC46</f>
        <v>1</v>
      </c>
    </row>
    <row r="107" spans="13:29">
      <c r="M107" t="b">
        <f>M47='[18]2010'!M47</f>
        <v>1</v>
      </c>
      <c r="N107" t="b">
        <f>N47='[18]2010'!N47</f>
        <v>1</v>
      </c>
      <c r="AC107" t="b">
        <f>AC47='[18]2010'!AC47</f>
        <v>1</v>
      </c>
    </row>
    <row r="108" spans="13:29">
      <c r="M108" t="b">
        <f>M48='[18]2010'!M48</f>
        <v>1</v>
      </c>
      <c r="N108" t="b">
        <f>N48='[18]2010'!N48</f>
        <v>1</v>
      </c>
      <c r="AC108" t="b">
        <f>AC48='[18]2010'!AC48</f>
        <v>1</v>
      </c>
    </row>
    <row r="109" spans="13:29">
      <c r="AC109" t="b">
        <f>AC49='[18]2010'!AC49</f>
        <v>1</v>
      </c>
    </row>
    <row r="110" spans="13:29">
      <c r="AC110" t="b">
        <f>AC50='[18]2010'!AC50</f>
        <v>1</v>
      </c>
    </row>
    <row r="111" spans="13:29">
      <c r="AC111" t="b">
        <f>AC51='[18]2010'!AC51</f>
        <v>1</v>
      </c>
    </row>
    <row r="112" spans="13:29">
      <c r="AC112" t="b">
        <f>AC52='[18]2010'!AC52</f>
        <v>1</v>
      </c>
    </row>
    <row r="113" spans="29:29">
      <c r="AC113" t="b">
        <f>AC53='[18]2010'!AC53</f>
        <v>1</v>
      </c>
    </row>
    <row r="114" spans="29:29">
      <c r="AC114" t="b">
        <f>AC54='[18]2010'!AC54</f>
        <v>1</v>
      </c>
    </row>
    <row r="115" spans="29:29">
      <c r="AC115" t="b">
        <f>AC55='[18]2010'!AC55</f>
        <v>1</v>
      </c>
    </row>
  </sheetData>
  <mergeCells count="10">
    <mergeCell ref="C2:L2"/>
    <mergeCell ref="M2:O2"/>
    <mergeCell ref="P2:Y2"/>
    <mergeCell ref="AF2:AP2"/>
    <mergeCell ref="M3:N3"/>
    <mergeCell ref="AX2:BI2"/>
    <mergeCell ref="BJ2:BO2"/>
    <mergeCell ref="BQ2:CB2"/>
    <mergeCell ref="AQ2:AV2"/>
    <mergeCell ref="Z2:AE2"/>
  </mergeCells>
  <pageMargins left="0.7" right="0.7" top="0.75" bottom="0.75" header="0.3" footer="0.3"/>
  <pageSetup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9"/>
  </sheetPr>
  <dimension ref="A1:CC114"/>
  <sheetViews>
    <sheetView workbookViewId="0"/>
  </sheetViews>
  <sheetFormatPr defaultRowHeight="12.75"/>
  <cols>
    <col min="1" max="1" width="6.42578125" customWidth="1"/>
    <col min="2" max="2" width="36.5703125" customWidth="1"/>
    <col min="3" max="3" width="10.42578125" customWidth="1"/>
    <col min="4" max="4" width="10.5703125" customWidth="1"/>
    <col min="5" max="5" width="8.42578125" customWidth="1"/>
    <col min="6" max="6" width="17.42578125" customWidth="1"/>
    <col min="7" max="7" width="21" customWidth="1"/>
    <col min="8" max="8" width="19.5703125" customWidth="1"/>
    <col min="9" max="9" width="13.42578125" customWidth="1"/>
    <col min="10" max="10" width="19" customWidth="1"/>
    <col min="11" max="11" width="15" customWidth="1"/>
    <col min="12" max="12" width="9.5703125" customWidth="1"/>
    <col min="13" max="13" width="16.5703125" bestFit="1" customWidth="1"/>
    <col min="14" max="14" width="19.5703125" customWidth="1"/>
    <col min="15" max="15" width="6.42578125" bestFit="1"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3.42578125" customWidth="1"/>
    <col min="23" max="23" width="19" customWidth="1"/>
    <col min="24" max="24" width="15" customWidth="1"/>
    <col min="25" max="25" width="9.5703125" customWidth="1"/>
    <col min="26" max="26" width="13.5703125" customWidth="1"/>
    <col min="27" max="28" width="11.5703125" customWidth="1"/>
    <col min="29" max="29" width="15.5703125" customWidth="1"/>
    <col min="30" max="31" width="13.42578125" customWidth="1"/>
    <col min="32" max="32" width="16.5703125" customWidth="1"/>
    <col min="33" max="33" width="11.42578125" customWidth="1"/>
    <col min="34" max="34" width="8.42578125" customWidth="1"/>
    <col min="35" max="35" width="17.42578125" customWidth="1"/>
    <col min="36" max="36" width="21" customWidth="1"/>
    <col min="37" max="37" width="20.42578125" customWidth="1"/>
    <col min="38" max="38" width="16.5703125" customWidth="1"/>
    <col min="39" max="39" width="19" customWidth="1"/>
    <col min="40" max="41" width="15" customWidth="1"/>
    <col min="42" max="42" width="18" customWidth="1"/>
    <col min="43" max="45" width="10.42578125" customWidth="1"/>
    <col min="46" max="46" width="22.42578125" bestFit="1" customWidth="1"/>
    <col min="47" max="47" width="15.5703125" bestFit="1" customWidth="1"/>
    <col min="48" max="48" width="15.5703125" customWidth="1"/>
    <col min="49" max="49" width="11.42578125" customWidth="1"/>
    <col min="50" max="50" width="13.5703125" customWidth="1"/>
    <col min="51" max="51" width="10.5703125" customWidth="1"/>
    <col min="52" max="52" width="9.42578125" customWidth="1"/>
    <col min="53" max="53" width="16.5703125" customWidth="1"/>
    <col min="54" max="54" width="31" customWidth="1"/>
    <col min="55" max="55" width="27" customWidth="1"/>
    <col min="56" max="56" width="19.5703125" customWidth="1"/>
    <col min="57" max="57" width="13.42578125" customWidth="1"/>
    <col min="58" max="59" width="19" customWidth="1"/>
    <col min="60" max="60" width="15" customWidth="1"/>
    <col min="61" max="61" width="8.5703125" customWidth="1"/>
    <col min="62" max="64" width="10.42578125" customWidth="1"/>
    <col min="65" max="65" width="22.42578125" bestFit="1" customWidth="1"/>
    <col min="66" max="66" width="15.5703125" bestFit="1" customWidth="1"/>
    <col min="67" max="67" width="13.42578125" bestFit="1" customWidth="1"/>
    <col min="68" max="68" width="13.42578125" customWidth="1"/>
    <col min="69" max="69" width="11.5703125" bestFit="1" customWidth="1"/>
    <col min="70" max="70" width="13.42578125" bestFit="1" customWidth="1"/>
    <col min="71" max="71" width="11.5703125" bestFit="1" customWidth="1"/>
    <col min="72" max="72" width="17.42578125" bestFit="1" customWidth="1"/>
    <col min="73" max="73" width="31.5703125" bestFit="1" customWidth="1"/>
    <col min="74" max="74" width="28.42578125" bestFit="1" customWidth="1"/>
    <col min="75" max="75" width="19.5703125" customWidth="1"/>
    <col min="76" max="76" width="16" customWidth="1"/>
    <col min="77" max="77" width="19" bestFit="1" customWidth="1"/>
    <col min="78" max="79" width="14.42578125" customWidth="1"/>
    <col min="80" max="80" width="7" bestFit="1" customWidth="1"/>
    <col min="81" max="81" width="9.5703125" bestFit="1" customWidth="1"/>
  </cols>
  <sheetData>
    <row r="1" spans="1:81"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2015.</v>
      </c>
      <c r="AF1" s="145" t="s">
        <v>208</v>
      </c>
      <c r="AG1" s="145" t="s">
        <v>208</v>
      </c>
      <c r="AH1" s="145" t="s">
        <v>208</v>
      </c>
      <c r="AI1" s="145" t="s">
        <v>208</v>
      </c>
      <c r="AJ1" s="145" t="s">
        <v>208</v>
      </c>
      <c r="AK1" s="145" t="s">
        <v>208</v>
      </c>
      <c r="AL1" s="145" t="s">
        <v>208</v>
      </c>
      <c r="AM1" s="145" t="s">
        <v>208</v>
      </c>
      <c r="AN1" s="145" t="s">
        <v>208</v>
      </c>
      <c r="AO1" s="145" t="s">
        <v>208</v>
      </c>
      <c r="AP1" s="145" t="s">
        <v>208</v>
      </c>
      <c r="AX1" s="145" t="s">
        <v>209</v>
      </c>
      <c r="AY1" s="145" t="s">
        <v>209</v>
      </c>
      <c r="AZ1" s="145" t="s">
        <v>209</v>
      </c>
      <c r="BA1" s="145" t="s">
        <v>209</v>
      </c>
      <c r="BB1" s="145" t="s">
        <v>209</v>
      </c>
      <c r="BC1" s="145" t="s">
        <v>209</v>
      </c>
      <c r="BD1" s="145" t="s">
        <v>209</v>
      </c>
      <c r="BE1" s="145" t="s">
        <v>209</v>
      </c>
      <c r="BF1" s="145" t="s">
        <v>209</v>
      </c>
      <c r="BG1" s="145" t="s">
        <v>209</v>
      </c>
      <c r="BH1" s="145" t="s">
        <v>209</v>
      </c>
      <c r="BQ1" s="145" t="s">
        <v>210</v>
      </c>
      <c r="BR1" s="145" t="s">
        <v>210</v>
      </c>
      <c r="BS1" s="145" t="s">
        <v>210</v>
      </c>
      <c r="BT1" s="145" t="s">
        <v>210</v>
      </c>
      <c r="BU1" s="145" t="s">
        <v>210</v>
      </c>
      <c r="BV1" s="145" t="s">
        <v>210</v>
      </c>
      <c r="BW1" s="145" t="s">
        <v>210</v>
      </c>
      <c r="BX1" s="145" t="s">
        <v>210</v>
      </c>
      <c r="BY1" s="145" t="s">
        <v>210</v>
      </c>
      <c r="BZ1" s="145" t="s">
        <v>210</v>
      </c>
    </row>
    <row r="2" spans="1:81" ht="15" thickBot="1">
      <c r="A2" t="s">
        <v>211</v>
      </c>
      <c r="B2" s="61">
        <v>2015</v>
      </c>
      <c r="C2" s="2085" t="s">
        <v>95</v>
      </c>
      <c r="D2" s="2086"/>
      <c r="E2" s="2086"/>
      <c r="F2" s="2086"/>
      <c r="G2" s="2086"/>
      <c r="H2" s="2086"/>
      <c r="I2" s="2086"/>
      <c r="J2" s="2086"/>
      <c r="K2" s="2086"/>
      <c r="L2" s="2087"/>
      <c r="M2" s="2085" t="s">
        <v>99</v>
      </c>
      <c r="N2" s="2086"/>
      <c r="O2" s="2087"/>
      <c r="P2" s="2086" t="s">
        <v>96</v>
      </c>
      <c r="Q2" s="2086"/>
      <c r="R2" s="2086"/>
      <c r="S2" s="2086"/>
      <c r="T2" s="2086"/>
      <c r="U2" s="2086"/>
      <c r="V2" s="2086"/>
      <c r="W2" s="2086"/>
      <c r="X2" s="2086"/>
      <c r="Y2" s="2087"/>
      <c r="Z2" s="2085" t="s">
        <v>212</v>
      </c>
      <c r="AA2" s="2086"/>
      <c r="AB2" s="2086"/>
      <c r="AC2" s="2086"/>
      <c r="AD2" s="2086"/>
      <c r="AE2" s="2087"/>
      <c r="AF2" s="2089" t="s">
        <v>213</v>
      </c>
      <c r="AG2" s="2090"/>
      <c r="AH2" s="2090"/>
      <c r="AI2" s="2090"/>
      <c r="AJ2" s="2090"/>
      <c r="AK2" s="2090"/>
      <c r="AL2" s="2090"/>
      <c r="AM2" s="2090"/>
      <c r="AN2" s="2090"/>
      <c r="AO2" s="2090"/>
      <c r="AP2" s="2091"/>
      <c r="AQ2" s="2085" t="s">
        <v>214</v>
      </c>
      <c r="AR2" s="2086"/>
      <c r="AS2" s="2086"/>
      <c r="AT2" s="2086"/>
      <c r="AU2" s="2086"/>
      <c r="AV2" s="2086"/>
      <c r="AW2" s="2087"/>
      <c r="AX2" s="2093" t="s">
        <v>215</v>
      </c>
      <c r="AY2" s="2093"/>
      <c r="AZ2" s="2093"/>
      <c r="BA2" s="2093"/>
      <c r="BB2" s="2093"/>
      <c r="BC2" s="2093"/>
      <c r="BD2" s="2093"/>
      <c r="BE2" s="2093"/>
      <c r="BF2" s="2093"/>
      <c r="BG2" s="2093"/>
      <c r="BH2" s="2093"/>
      <c r="BI2" s="2094"/>
      <c r="BJ2" s="2085" t="s">
        <v>216</v>
      </c>
      <c r="BK2" s="2086"/>
      <c r="BL2" s="2086"/>
      <c r="BM2" s="2086"/>
      <c r="BN2" s="2086"/>
      <c r="BO2" s="2086"/>
      <c r="BP2" s="776"/>
      <c r="BQ2" s="2095" t="s">
        <v>251</v>
      </c>
      <c r="BR2" s="2096"/>
      <c r="BS2" s="2096"/>
      <c r="BT2" s="2096"/>
      <c r="BU2" s="2096"/>
      <c r="BV2" s="2096"/>
      <c r="BW2" s="2096"/>
      <c r="BX2" s="2096"/>
      <c r="BY2" s="2096"/>
      <c r="BZ2" s="2096"/>
      <c r="CA2" s="2096"/>
      <c r="CB2" s="2097"/>
    </row>
    <row r="3" spans="1:81">
      <c r="B3" s="301"/>
      <c r="C3" s="40"/>
      <c r="D3" s="39"/>
      <c r="E3" s="39"/>
      <c r="F3" s="39"/>
      <c r="G3" s="39"/>
      <c r="H3" s="39"/>
      <c r="I3" s="39"/>
      <c r="J3" s="773"/>
      <c r="K3" s="774"/>
      <c r="L3" s="315"/>
      <c r="M3" s="2103" t="s">
        <v>218</v>
      </c>
      <c r="N3" s="2102"/>
      <c r="O3" s="288" t="s">
        <v>219</v>
      </c>
      <c r="P3" s="39"/>
      <c r="Q3" s="39"/>
      <c r="R3" s="39"/>
      <c r="S3" s="39"/>
      <c r="T3" s="39"/>
      <c r="U3" s="39"/>
      <c r="V3" s="39"/>
      <c r="W3" s="773"/>
      <c r="X3" s="774"/>
      <c r="Y3" s="43"/>
      <c r="Z3" s="78" t="s">
        <v>220</v>
      </c>
      <c r="AA3" s="79" t="s">
        <v>220</v>
      </c>
      <c r="AB3" s="79" t="s">
        <v>220</v>
      </c>
      <c r="AC3" s="79" t="s">
        <v>220</v>
      </c>
      <c r="AD3" s="97" t="s">
        <v>220</v>
      </c>
      <c r="AE3" s="80" t="s">
        <v>220</v>
      </c>
      <c r="AF3" s="49"/>
      <c r="AG3" s="49"/>
      <c r="AH3" s="49"/>
      <c r="AI3" s="49"/>
      <c r="AJ3" s="49"/>
      <c r="AK3" s="49"/>
      <c r="AL3" s="49"/>
      <c r="AM3" s="49"/>
      <c r="AN3" s="49"/>
      <c r="AO3" s="446"/>
      <c r="AP3" s="672"/>
      <c r="AQ3" s="735" t="s">
        <v>221</v>
      </c>
      <c r="AR3" s="728" t="s">
        <v>221</v>
      </c>
      <c r="AS3" s="728" t="s">
        <v>221</v>
      </c>
      <c r="AT3" s="729" t="s">
        <v>222</v>
      </c>
      <c r="AU3" s="730" t="s">
        <v>221</v>
      </c>
      <c r="AV3" s="731" t="s">
        <v>222</v>
      </c>
      <c r="AW3" s="736" t="s">
        <v>221</v>
      </c>
      <c r="AX3" s="54"/>
      <c r="AY3" s="54"/>
      <c r="AZ3" s="54"/>
      <c r="BA3" s="54"/>
      <c r="BB3" s="54"/>
      <c r="BC3" s="54"/>
      <c r="BD3" s="54"/>
      <c r="BE3" s="54"/>
      <c r="BF3" s="447"/>
      <c r="BG3" s="447"/>
      <c r="BH3" s="448"/>
      <c r="BI3" s="55"/>
      <c r="BJ3" s="730" t="s">
        <v>221</v>
      </c>
      <c r="BK3" s="728" t="s">
        <v>221</v>
      </c>
      <c r="BL3" s="728" t="s">
        <v>221</v>
      </c>
      <c r="BM3" s="729" t="s">
        <v>222</v>
      </c>
      <c r="BN3" s="730" t="s">
        <v>221</v>
      </c>
      <c r="BO3" s="731" t="s">
        <v>222</v>
      </c>
      <c r="BP3" s="728" t="s">
        <v>221</v>
      </c>
      <c r="BQ3" s="46"/>
      <c r="BR3" s="46"/>
      <c r="BS3" s="46"/>
      <c r="BT3" s="46"/>
      <c r="BU3" s="46"/>
      <c r="BV3" s="46"/>
      <c r="BW3" s="46"/>
      <c r="BX3" s="46"/>
      <c r="BY3" s="46"/>
      <c r="BZ3" s="46"/>
      <c r="CA3" s="46"/>
      <c r="CB3" s="722"/>
    </row>
    <row r="4" spans="1:81">
      <c r="B4" s="370" t="s">
        <v>223</v>
      </c>
      <c r="C4" s="32" t="s">
        <v>145</v>
      </c>
      <c r="D4" t="s">
        <v>146</v>
      </c>
      <c r="E4" t="s">
        <v>147</v>
      </c>
      <c r="F4" t="s">
        <v>160</v>
      </c>
      <c r="G4" t="s">
        <v>151</v>
      </c>
      <c r="H4" t="s">
        <v>158</v>
      </c>
      <c r="I4" t="s">
        <v>141</v>
      </c>
      <c r="J4" s="107" t="s">
        <v>165</v>
      </c>
      <c r="K4" s="359" t="s">
        <v>162</v>
      </c>
      <c r="L4" s="316" t="s">
        <v>149</v>
      </c>
      <c r="M4" s="81" t="s">
        <v>160</v>
      </c>
      <c r="N4" s="1570" t="s">
        <v>158</v>
      </c>
      <c r="O4" s="361" t="s">
        <v>224</v>
      </c>
      <c r="P4" t="s">
        <v>145</v>
      </c>
      <c r="Q4" t="s">
        <v>146</v>
      </c>
      <c r="R4" t="s">
        <v>147</v>
      </c>
      <c r="S4" t="s">
        <v>160</v>
      </c>
      <c r="T4" t="s">
        <v>151</v>
      </c>
      <c r="U4" t="s">
        <v>158</v>
      </c>
      <c r="V4" t="s">
        <v>141</v>
      </c>
      <c r="W4" s="107" t="s">
        <v>165</v>
      </c>
      <c r="X4" s="359" t="s">
        <v>162</v>
      </c>
      <c r="Y4" s="44" t="s">
        <v>149</v>
      </c>
      <c r="Z4" s="81" t="s">
        <v>145</v>
      </c>
      <c r="AA4" s="1570" t="s">
        <v>146</v>
      </c>
      <c r="AB4" s="1570" t="s">
        <v>147</v>
      </c>
      <c r="AC4" s="1570" t="s">
        <v>225</v>
      </c>
      <c r="AD4" s="1917" t="s">
        <v>141</v>
      </c>
      <c r="AE4" s="82" t="s">
        <v>226</v>
      </c>
      <c r="AF4" s="50" t="s">
        <v>145</v>
      </c>
      <c r="AG4" s="50" t="s">
        <v>146</v>
      </c>
      <c r="AH4" s="50" t="s">
        <v>147</v>
      </c>
      <c r="AI4" s="50" t="s">
        <v>160</v>
      </c>
      <c r="AJ4" s="50" t="s">
        <v>151</v>
      </c>
      <c r="AK4" s="50" t="s">
        <v>158</v>
      </c>
      <c r="AL4" s="50" t="s">
        <v>141</v>
      </c>
      <c r="AM4" s="50" t="s">
        <v>165</v>
      </c>
      <c r="AN4" s="1571" t="s">
        <v>162</v>
      </c>
      <c r="AO4" s="664" t="s">
        <v>168</v>
      </c>
      <c r="AP4" s="52" t="s">
        <v>149</v>
      </c>
      <c r="AQ4" s="81" t="s">
        <v>145</v>
      </c>
      <c r="AR4" s="1570" t="s">
        <v>146</v>
      </c>
      <c r="AS4" s="1570" t="s">
        <v>147</v>
      </c>
      <c r="AT4" s="1570" t="s">
        <v>227</v>
      </c>
      <c r="AU4" s="1570" t="s">
        <v>141</v>
      </c>
      <c r="AV4" s="1917" t="s">
        <v>192</v>
      </c>
      <c r="AW4" s="1954" t="s">
        <v>168</v>
      </c>
      <c r="AX4" s="57" t="s">
        <v>145</v>
      </c>
      <c r="AY4" s="57" t="s">
        <v>146</v>
      </c>
      <c r="AZ4" s="57" t="s">
        <v>147</v>
      </c>
      <c r="BA4" s="57" t="s">
        <v>160</v>
      </c>
      <c r="BB4" s="57" t="s">
        <v>153</v>
      </c>
      <c r="BC4" s="57" t="s">
        <v>156</v>
      </c>
      <c r="BD4" s="57" t="s">
        <v>158</v>
      </c>
      <c r="BE4" s="57" t="s">
        <v>141</v>
      </c>
      <c r="BF4" s="57" t="s">
        <v>165</v>
      </c>
      <c r="BG4" s="57" t="s">
        <v>162</v>
      </c>
      <c r="BH4" s="58" t="s">
        <v>168</v>
      </c>
      <c r="BI4" s="59" t="s">
        <v>149</v>
      </c>
      <c r="BJ4" s="81" t="s">
        <v>145</v>
      </c>
      <c r="BK4" s="1570" t="s">
        <v>146</v>
      </c>
      <c r="BL4" s="1570" t="s">
        <v>147</v>
      </c>
      <c r="BM4" s="1570" t="s">
        <v>227</v>
      </c>
      <c r="BN4" s="1570" t="s">
        <v>141</v>
      </c>
      <c r="BO4" s="1917" t="s">
        <v>192</v>
      </c>
      <c r="BP4" s="1570" t="s">
        <v>168</v>
      </c>
      <c r="BQ4" s="48" t="s">
        <v>145</v>
      </c>
      <c r="BR4" s="48" t="s">
        <v>146</v>
      </c>
      <c r="BS4" s="48" t="s">
        <v>147</v>
      </c>
      <c r="BT4" s="48" t="s">
        <v>160</v>
      </c>
      <c r="BU4" s="48" t="s">
        <v>153</v>
      </c>
      <c r="BV4" s="48" t="s">
        <v>156</v>
      </c>
      <c r="BW4" s="48" t="s">
        <v>158</v>
      </c>
      <c r="BX4" s="48" t="s">
        <v>141</v>
      </c>
      <c r="BY4" s="48" t="s">
        <v>165</v>
      </c>
      <c r="BZ4" s="48" t="s">
        <v>162</v>
      </c>
      <c r="CA4" s="48" t="s">
        <v>168</v>
      </c>
      <c r="CB4" s="60" t="s">
        <v>149</v>
      </c>
    </row>
    <row r="5" spans="1:81">
      <c r="A5" s="273" t="s">
        <v>228</v>
      </c>
      <c r="B5" s="388" t="s">
        <v>228</v>
      </c>
      <c r="C5" s="280">
        <f>SUMIFS('EIA SEDS Data 2022'!$M$7:$M$371,'EIA SEDS Data 2022'!$D$7:$D$371,$A5,'EIA SEDS Data 2022'!$E$7:$E$371,C$4,'EIA SEDS Data 2022'!$F$7:$F$371,"Billion Btu")</f>
        <v>0</v>
      </c>
      <c r="D5" s="1487">
        <f>SUMIFS('EIA SEDS Data 2022'!$M$7:$M$371,'EIA SEDS Data 2022'!$D$7:$D$371,$A5,'EIA SEDS Data 2022'!$E$7:$E$371,D$4,'EIA SEDS Data 2022'!$F$7:$F$371,"Billion Btu")</f>
        <v>0</v>
      </c>
      <c r="E5" s="1487">
        <f>SUMIFS('EIA SEDS Data 2022'!$M$7:$M$371,'EIA SEDS Data 2022'!$D$7:$D$371,$A5,'EIA SEDS Data 2022'!$E$7:$E$371,E$4,'EIA SEDS Data 2022'!$F$7:$F$371,"Billion Btu")</f>
        <v>0</v>
      </c>
      <c r="F5" s="1487">
        <f>IFERROR((SUMIFS('EIA SEDS Data 2022'!$M$7:$M$371,'EIA SEDS Data 2022'!$D$7:$D$371,$A5,'EIA SEDS Data 2022'!$E$7:$E$371,"Transportation",'EIA SEDS Data 2022'!$F$7:$F$371,"Billion Btu")-SUM($J5:$K5))*INDEX('DBEDT Transport'!$B$62:$E$71,MATCH($A5,'DBEDT Transport'!$B$62:$B$71,0),MATCH(F$4,'DBEDT Transport'!$B$62:$E$62,0)),0)</f>
        <v>46.856796695517531</v>
      </c>
      <c r="G5" s="1683">
        <f>IFERROR((SUMIFS('EIA SEDS Data 2022'!$M$7:$M$371,'EIA SEDS Data 2022'!$D$7:$D$371,$A5,'EIA SEDS Data 2022'!$E$7:$E$371,"Transportation",'EIA SEDS Data 2022'!$F$7:$F$371,"Billion Btu")-SUM($J5:$K5))*INDEX('DBEDT Transport'!$B$62:$E$71,MATCH($A5,'DBEDT Transport'!$B$62:$B$71,0),MATCH(G$4,'DBEDT Transport'!$B$62:$E$62,0)),0)</f>
        <v>0.14293227736247435</v>
      </c>
      <c r="H5" s="1487">
        <f>IFERROR((SUMIFS('EIA SEDS Data 2022'!$M$7:$M$371,'EIA SEDS Data 2022'!$D$7:$D$371,$A5,'EIA SEDS Data 2022'!$E$7:$E$371,"Transportation",'EIA SEDS Data 2022'!$F$7:$F$371,"Billion Btu")-SUM($J5:$K5))*INDEX('DBEDT Transport'!$B$62:$E$71,MATCH($A5,'DBEDT Transport'!$B$62:$B$71,0),MATCH(H$4,'DBEDT Transport'!$B$62:$E$62,0)),0)</f>
        <v>0</v>
      </c>
      <c r="I5" s="1487">
        <f>SUMIFS('EIA SEDS Data 2022'!$M$7:$M$371,'EIA SEDS Data 2022'!$D$7:$D$371,$A5,'EIA SEDS Data 2022'!$E$7:$E$371,I$4,'EIA SEDS Data 2022'!$F$7:$F$371,"Billion Btu")</f>
        <v>0</v>
      </c>
      <c r="J5" s="1487"/>
      <c r="K5" s="1684">
        <f>('Military Data'!$B$33*Conversions!$C$18)/10^9</f>
        <v>2.7102711999999997E-4</v>
      </c>
      <c r="L5" s="1654">
        <f>SUM(C5:K5)</f>
        <v>47.000000000000007</v>
      </c>
      <c r="M5" s="66"/>
      <c r="N5" s="66"/>
      <c r="O5" s="66"/>
      <c r="P5" s="65">
        <f>C5</f>
        <v>0</v>
      </c>
      <c r="Q5" s="66">
        <f>D5</f>
        <v>0</v>
      </c>
      <c r="R5" s="66">
        <f>E5-O5</f>
        <v>0</v>
      </c>
      <c r="S5" s="66">
        <f>F5-M5</f>
        <v>46.856796695517531</v>
      </c>
      <c r="T5" s="66">
        <f>G5</f>
        <v>0.14293227736247435</v>
      </c>
      <c r="U5" s="66">
        <f>H5-N5</f>
        <v>0</v>
      </c>
      <c r="V5" s="66">
        <f>I5</f>
        <v>0</v>
      </c>
      <c r="W5" s="66">
        <f>J5</f>
        <v>0</v>
      </c>
      <c r="X5" s="67">
        <f>K5</f>
        <v>2.7102711999999997E-4</v>
      </c>
      <c r="Y5" s="1575">
        <f>SUM(P5:X5)</f>
        <v>47.000000000000007</v>
      </c>
      <c r="Z5" s="94">
        <f>IFERROR(INDEX(CO2_EFs!$D$7:$AC$53,MATCH($A5&amp;Z$4,CO2_EFs!$A$7:$A$53,0),MATCH($B$2,CO2_EFs!$D$5:$AC$5,0)),0)</f>
        <v>0</v>
      </c>
      <c r="AA5" s="1488">
        <f>IFERROR(INDEX(CO2_EFs!$D$7:$AC$53,MATCH($A5&amp;AA$4,CO2_EFs!$A$7:$A$53,0),MATCH($B$2,CO2_EFs!$D$5:$AC$5,0)),0)</f>
        <v>0</v>
      </c>
      <c r="AB5" s="1488">
        <f>IFERROR(INDEX(CO2_EFs!$D$7:$AC$53,MATCH($A5&amp;AB$4,CO2_EFs!$A$7:$A$53,0),MATCH($B$2,CO2_EFs!$D$5:$AC$5,0)),0)</f>
        <v>0</v>
      </c>
      <c r="AC5" s="1488">
        <f>IFERROR(INDEX(CO2_EFs!$D$7:$AC$53,MATCH($A5&amp;AC$4,CO2_EFs!$A$7:$A$53,0),MATCH($B$2,CO2_EFs!$D$5:$AC$5,0)),0)</f>
        <v>41.579133200000001</v>
      </c>
      <c r="AD5" s="1920">
        <f>IFERROR(INDEX(CO2_EFs!$D$7:$AC$53,MATCH($A5&amp;AD$4,CO2_EFs!$A$7:$A$53,0),MATCH($B$2,CO2_EFs!$D$5:$AC$5,0)),0)</f>
        <v>0</v>
      </c>
      <c r="AE5" s="95">
        <f>AB5</f>
        <v>0</v>
      </c>
      <c r="AF5" s="1554">
        <f>P5*Z5*lbs_shortt*Short_Metric*Bbtu_to_MMBtu*Mt_to_MMT*C_CO2</f>
        <v>0</v>
      </c>
      <c r="AG5" s="1554">
        <f>Q5*AA5*lbs_shortt*Short_Metric*Bbtu_to_MMBtu*Mt_to_MMT*C_CO2</f>
        <v>0</v>
      </c>
      <c r="AH5" s="1554">
        <f>R5*AB5*lbs_shortt*Short_Metric*Bbtu_to_MMBtu*Mt_to_MMT*C_CO2</f>
        <v>0</v>
      </c>
      <c r="AI5" s="1553">
        <f>S5*$AC5*lbs_shortt*Short_Metric*Bbtu_to_MMBtu*Mt_to_MMT*C_CO2</f>
        <v>3.2402828968614854E-3</v>
      </c>
      <c r="AJ5" s="1554">
        <f>T5*$AC5*lbs_shortt*Short_Metric*Bbtu_to_MMBtu*Mt_to_MMT*C_CO2</f>
        <v>9.8841800210254936E-6</v>
      </c>
      <c r="AK5" s="1553">
        <f>U5*$AC5*lbs_shortt*Short_Metric*Bbtu_to_MMBtu*Mt_to_MMT*C_CO2</f>
        <v>0</v>
      </c>
      <c r="AL5" s="1553">
        <f t="shared" ref="AL5:AL32" si="0">V5*AD5*lbs_shortt*Short_Metric*Bbtu_to_MMBtu*Mt_to_MMT*C_CO2</f>
        <v>0</v>
      </c>
      <c r="AM5" s="1554">
        <f>W5*AC5*lbs_shortt*Short_Metric*Bbtu_to_MMBtu*Mt_to_MMT*C_CO2</f>
        <v>0</v>
      </c>
      <c r="AN5" s="1489">
        <f>X5*AC5*lbs_shortt*Short_Metric*Bbtu_to_MMBtu*Mt_to_MMT*C_CO2</f>
        <v>1.8742308554046701E-8</v>
      </c>
      <c r="AO5" s="1921">
        <f t="shared" ref="AO5:AO28" si="1">O5*AE5*lbs_shortt*Short_Metric*Bbtu_to_MMBtu*Mt_to_MMT*C_CO2</f>
        <v>0</v>
      </c>
      <c r="AP5" s="1619">
        <f>SUM(AF5:AO5)</f>
        <v>3.2501858191910649E-3</v>
      </c>
      <c r="AQ5" s="1045"/>
      <c r="AR5" s="1630"/>
      <c r="AS5" s="1630"/>
      <c r="AT5" s="1488">
        <f>'CH4 N2O Emission Factors'!G111</f>
        <v>2.64</v>
      </c>
      <c r="AU5" s="1920"/>
      <c r="AV5" s="1920"/>
      <c r="AW5" s="1955"/>
      <c r="AX5" s="1515">
        <f t="shared" ref="AX5:AX37" si="2">AQ5*$P5*CH4GWP/10^6</f>
        <v>0</v>
      </c>
      <c r="AY5" s="1555">
        <f>AR5*$Q5*CH4GWP/10^6</f>
        <v>0</v>
      </c>
      <c r="AZ5" s="1556">
        <f t="shared" ref="AZ5:AZ37" si="3">AS5*$R5*CH4GWP/10^6</f>
        <v>0</v>
      </c>
      <c r="BA5" s="1515">
        <f>$S5*Conversions!$B$136/10^3*AT5/10^12*CH4GWP</f>
        <v>7.7094019896345453E-5</v>
      </c>
      <c r="BB5" s="1515"/>
      <c r="BC5" s="1515"/>
      <c r="BD5" s="1515"/>
      <c r="BE5" s="1515">
        <f t="shared" ref="BE5:BE24" si="4">AU5*$V5*CH4GWP/10^6</f>
        <v>0</v>
      </c>
      <c r="BF5" s="1515"/>
      <c r="BG5" s="1515"/>
      <c r="BH5" s="1685"/>
      <c r="BI5" s="726">
        <f>SUM(AX5:BH5)</f>
        <v>7.7094019896345453E-5</v>
      </c>
      <c r="BJ5" s="1030"/>
      <c r="BK5" s="1513"/>
      <c r="BL5" s="1513"/>
      <c r="BM5" s="1514">
        <f>'CH4 N2O Emission Factors'!G68</f>
        <v>0.04</v>
      </c>
      <c r="BN5" s="1943"/>
      <c r="BO5" s="1943"/>
      <c r="BP5" s="1488"/>
      <c r="BQ5" s="1520">
        <f>BJ5*$P5*N2OGWP/10^6</f>
        <v>0</v>
      </c>
      <c r="BR5" s="1560">
        <f t="shared" ref="BR5:BR37" si="5">BK5*$Q5*N2OGWP/10^6</f>
        <v>0</v>
      </c>
      <c r="BS5" s="1560">
        <f t="shared" ref="BS5:BS37" si="6">BL5*$R5*N2OGWP/10^6</f>
        <v>0</v>
      </c>
      <c r="BT5" s="1560">
        <f>$S5*Conversions!$B$136/10^3*BM5/10^12*N2OGWP</f>
        <v>1.105514895699759E-5</v>
      </c>
      <c r="BU5" s="1560"/>
      <c r="BV5" s="1581"/>
      <c r="BW5" s="1560"/>
      <c r="BX5" s="1560">
        <f t="shared" ref="BX5:BX37" si="7">BN5*$V5*N2OGWP/10^6</f>
        <v>0</v>
      </c>
      <c r="BY5" s="1560"/>
      <c r="BZ5" s="1560"/>
      <c r="CA5" s="1560"/>
      <c r="CB5" s="1655">
        <f>SUM(BQ5:CA5)</f>
        <v>1.105514895699759E-5</v>
      </c>
      <c r="CC5" t="str">
        <f>IF(AND(L5&lt;&gt;0,AP5&lt;&gt;0,BI5&lt;&gt;0,CB5&lt;&gt;0),"-",IF(AND(L5=0,AP5=0,BI5=0,CB5=0),"-","check"))</f>
        <v>-</v>
      </c>
    </row>
    <row r="6" spans="1:81" s="62" customFormat="1" hidden="1">
      <c r="A6" s="273" t="s">
        <v>228</v>
      </c>
      <c r="B6" s="41" t="s">
        <v>180</v>
      </c>
      <c r="C6" s="441"/>
      <c r="D6" s="1656"/>
      <c r="E6" s="1656"/>
      <c r="F6" s="1656"/>
      <c r="G6" s="1656"/>
      <c r="H6" s="1656"/>
      <c r="I6" s="1656"/>
      <c r="J6" s="1656"/>
      <c r="K6" s="450"/>
      <c r="L6" s="1654">
        <f t="shared" ref="L6:L56" si="8">SUM(C6:K6)</f>
        <v>0</v>
      </c>
      <c r="M6" s="244"/>
      <c r="N6" s="244"/>
      <c r="O6" s="244"/>
      <c r="P6" s="302"/>
      <c r="Q6" s="279"/>
      <c r="R6" s="279"/>
      <c r="S6" s="279"/>
      <c r="T6" s="279"/>
      <c r="U6" s="279"/>
      <c r="V6" s="279"/>
      <c r="W6" s="279"/>
      <c r="X6" s="303"/>
      <c r="Y6" s="1575">
        <f t="shared" ref="Y6:Y56" si="9">SUM(P6:X6)</f>
        <v>0</v>
      </c>
      <c r="Z6" s="275"/>
      <c r="AA6" s="1657"/>
      <c r="AB6" s="1657"/>
      <c r="AC6" s="1657"/>
      <c r="AD6" s="1951"/>
      <c r="AE6" s="95">
        <f t="shared" ref="AE6:AE55" si="10">AB6</f>
        <v>0</v>
      </c>
      <c r="AF6" s="240"/>
      <c r="AG6" s="240"/>
      <c r="AH6" s="240"/>
      <c r="AI6" s="251"/>
      <c r="AJ6" s="240"/>
      <c r="AK6" s="251"/>
      <c r="AL6" s="251"/>
      <c r="AM6" s="240"/>
      <c r="AN6" s="240"/>
      <c r="AO6" s="665">
        <f t="shared" si="1"/>
        <v>0</v>
      </c>
      <c r="AP6" s="1619">
        <f t="shared" ref="AP6:AP56" si="11">SUM(AF6:AO6)</f>
        <v>0</v>
      </c>
      <c r="AQ6" s="1056"/>
      <c r="AR6" s="1665"/>
      <c r="AS6" s="1665"/>
      <c r="AT6" s="1503"/>
      <c r="AU6" s="1924"/>
      <c r="AV6" s="1924"/>
      <c r="AW6" s="641"/>
      <c r="AX6" s="719"/>
      <c r="AY6" s="720"/>
      <c r="AZ6" s="721"/>
      <c r="BA6" s="738"/>
      <c r="BB6" s="719"/>
      <c r="BC6" s="719"/>
      <c r="BD6" s="719"/>
      <c r="BE6" s="719"/>
      <c r="BF6" s="719"/>
      <c r="BG6" s="719"/>
      <c r="BH6" s="739"/>
      <c r="BI6" s="726">
        <f t="shared" ref="BI6:BI56" si="12">SUM(AX6:BH6)</f>
        <v>0</v>
      </c>
      <c r="BJ6" s="1050"/>
      <c r="BK6" s="1512"/>
      <c r="BL6" s="1512"/>
      <c r="BM6" s="1516"/>
      <c r="BN6" s="1925"/>
      <c r="BO6" s="1925"/>
      <c r="BP6" s="1503"/>
      <c r="BQ6" s="252"/>
      <c r="BR6" s="255"/>
      <c r="BS6" s="255"/>
      <c r="BT6" s="255"/>
      <c r="BU6" s="255"/>
      <c r="BV6" s="252"/>
      <c r="BW6" s="255"/>
      <c r="BX6" s="255"/>
      <c r="BY6" s="255"/>
      <c r="BZ6" s="255"/>
      <c r="CA6" s="255"/>
      <c r="CB6" s="1655">
        <f t="shared" ref="CB6:CB56" si="13">SUM(BQ6:CA6)</f>
        <v>0</v>
      </c>
      <c r="CC6" t="str">
        <f t="shared" ref="CC6:CC57" si="14">IF(AND(L6&lt;&gt;0,AP6&lt;&gt;0,BI6&lt;&gt;0,CB6&lt;&gt;0),"-",IF(AND(L6=0,AP6=0,BI6=0,CB6=0),"-","check"))</f>
        <v>-</v>
      </c>
    </row>
    <row r="7" spans="1:81" s="62" customFormat="1" hidden="1">
      <c r="A7" s="273" t="s">
        <v>228</v>
      </c>
      <c r="B7" s="41" t="s">
        <v>197</v>
      </c>
      <c r="C7" s="441"/>
      <c r="D7" s="1656"/>
      <c r="E7" s="1656"/>
      <c r="F7" s="1656"/>
      <c r="G7" s="1656"/>
      <c r="H7" s="1656"/>
      <c r="I7" s="1656"/>
      <c r="J7" s="1656"/>
      <c r="K7" s="450"/>
      <c r="L7" s="1654">
        <f t="shared" si="8"/>
        <v>0</v>
      </c>
      <c r="M7" s="244"/>
      <c r="N7" s="244"/>
      <c r="O7" s="244"/>
      <c r="P7" s="302"/>
      <c r="Q7" s="279"/>
      <c r="R7" s="279"/>
      <c r="S7" s="279"/>
      <c r="T7" s="279"/>
      <c r="U7" s="279"/>
      <c r="V7" s="279"/>
      <c r="W7" s="279"/>
      <c r="X7" s="303"/>
      <c r="Y7" s="1575">
        <f t="shared" si="9"/>
        <v>0</v>
      </c>
      <c r="Z7" s="275"/>
      <c r="AA7" s="1657"/>
      <c r="AB7" s="1657"/>
      <c r="AC7" s="1657"/>
      <c r="AD7" s="1951"/>
      <c r="AE7" s="95">
        <f t="shared" si="10"/>
        <v>0</v>
      </c>
      <c r="AF7" s="240"/>
      <c r="AG7" s="240"/>
      <c r="AH7" s="240"/>
      <c r="AI7" s="251"/>
      <c r="AJ7" s="240"/>
      <c r="AK7" s="251"/>
      <c r="AL7" s="251"/>
      <c r="AM7" s="240"/>
      <c r="AN7" s="240"/>
      <c r="AO7" s="665">
        <f t="shared" si="1"/>
        <v>0</v>
      </c>
      <c r="AP7" s="1619">
        <f t="shared" si="11"/>
        <v>0</v>
      </c>
      <c r="AQ7" s="1056"/>
      <c r="AR7" s="1665"/>
      <c r="AS7" s="1665"/>
      <c r="AT7" s="1503"/>
      <c r="AU7" s="1924"/>
      <c r="AV7" s="1924"/>
      <c r="AW7" s="641"/>
      <c r="AX7" s="719"/>
      <c r="AY7" s="720"/>
      <c r="AZ7" s="721"/>
      <c r="BA7" s="719"/>
      <c r="BB7" s="719"/>
      <c r="BC7" s="719"/>
      <c r="BD7" s="719"/>
      <c r="BE7" s="719"/>
      <c r="BF7" s="719"/>
      <c r="BG7" s="719"/>
      <c r="BH7" s="739"/>
      <c r="BI7" s="726">
        <f t="shared" si="12"/>
        <v>0</v>
      </c>
      <c r="BJ7" s="1050"/>
      <c r="BK7" s="1512"/>
      <c r="BL7" s="1512"/>
      <c r="BM7" s="1516"/>
      <c r="BN7" s="1925"/>
      <c r="BO7" s="1925"/>
      <c r="BP7" s="1503"/>
      <c r="BQ7" s="252"/>
      <c r="BR7" s="255"/>
      <c r="BS7" s="255"/>
      <c r="BT7" s="255"/>
      <c r="BU7" s="255"/>
      <c r="BV7" s="252"/>
      <c r="BW7" s="255"/>
      <c r="BX7" s="255"/>
      <c r="BY7" s="255"/>
      <c r="BZ7" s="255"/>
      <c r="CA7" s="255"/>
      <c r="CB7" s="1655">
        <f t="shared" si="13"/>
        <v>0</v>
      </c>
      <c r="CC7" t="str">
        <f t="shared" si="14"/>
        <v>-</v>
      </c>
    </row>
    <row r="8" spans="1:81" s="62" customFormat="1" hidden="1">
      <c r="A8" s="273" t="s">
        <v>228</v>
      </c>
      <c r="B8" s="41" t="s">
        <v>184</v>
      </c>
      <c r="C8" s="441"/>
      <c r="D8" s="1656"/>
      <c r="E8" s="1656"/>
      <c r="F8" s="1656"/>
      <c r="G8" s="1656"/>
      <c r="H8" s="1656"/>
      <c r="I8" s="1656"/>
      <c r="J8" s="1656"/>
      <c r="K8" s="450"/>
      <c r="L8" s="1654">
        <f t="shared" si="8"/>
        <v>0</v>
      </c>
      <c r="M8" s="244"/>
      <c r="N8" s="244"/>
      <c r="O8" s="244"/>
      <c r="P8" s="302"/>
      <c r="Q8" s="279"/>
      <c r="R8" s="279"/>
      <c r="S8" s="279"/>
      <c r="T8" s="279"/>
      <c r="U8" s="279"/>
      <c r="V8" s="279"/>
      <c r="W8" s="279"/>
      <c r="X8" s="303"/>
      <c r="Y8" s="1575">
        <f t="shared" si="9"/>
        <v>0</v>
      </c>
      <c r="Z8" s="275"/>
      <c r="AA8" s="1657"/>
      <c r="AB8" s="1657"/>
      <c r="AC8" s="1657"/>
      <c r="AD8" s="1951"/>
      <c r="AE8" s="95">
        <f t="shared" si="10"/>
        <v>0</v>
      </c>
      <c r="AF8" s="240"/>
      <c r="AG8" s="240"/>
      <c r="AH8" s="240"/>
      <c r="AI8" s="251"/>
      <c r="AJ8" s="240"/>
      <c r="AK8" s="251"/>
      <c r="AL8" s="251"/>
      <c r="AM8" s="240"/>
      <c r="AN8" s="240"/>
      <c r="AO8" s="665">
        <f t="shared" si="1"/>
        <v>0</v>
      </c>
      <c r="AP8" s="1619">
        <f t="shared" si="11"/>
        <v>0</v>
      </c>
      <c r="AQ8" s="1056"/>
      <c r="AR8" s="1665"/>
      <c r="AS8" s="1665"/>
      <c r="AT8" s="1503"/>
      <c r="AU8" s="1924"/>
      <c r="AV8" s="1924"/>
      <c r="AW8" s="641"/>
      <c r="AX8" s="719"/>
      <c r="AY8" s="720"/>
      <c r="AZ8" s="721"/>
      <c r="BA8" s="719"/>
      <c r="BB8" s="719"/>
      <c r="BC8" s="719"/>
      <c r="BD8" s="719"/>
      <c r="BE8" s="719"/>
      <c r="BF8" s="719"/>
      <c r="BG8" s="719"/>
      <c r="BH8" s="739"/>
      <c r="BI8" s="726">
        <f t="shared" si="12"/>
        <v>0</v>
      </c>
      <c r="BJ8" s="1050"/>
      <c r="BK8" s="1512"/>
      <c r="BL8" s="1512"/>
      <c r="BM8" s="1516"/>
      <c r="BN8" s="1925"/>
      <c r="BO8" s="1925"/>
      <c r="BP8" s="1503"/>
      <c r="BQ8" s="252"/>
      <c r="BR8" s="255"/>
      <c r="BS8" s="255"/>
      <c r="BT8" s="255"/>
      <c r="BU8" s="255"/>
      <c r="BV8" s="252"/>
      <c r="BW8" s="255"/>
      <c r="BX8" s="255"/>
      <c r="BY8" s="255"/>
      <c r="BZ8" s="255"/>
      <c r="CA8" s="255"/>
      <c r="CB8" s="1655">
        <f t="shared" si="13"/>
        <v>0</v>
      </c>
      <c r="CC8" t="str">
        <f t="shared" si="14"/>
        <v>-</v>
      </c>
    </row>
    <row r="9" spans="1:81" s="62" customFormat="1" hidden="1">
      <c r="A9" s="273" t="s">
        <v>228</v>
      </c>
      <c r="B9" s="300" t="s">
        <v>183</v>
      </c>
      <c r="C9" s="441"/>
      <c r="D9" s="1656"/>
      <c r="E9" s="1656"/>
      <c r="F9" s="1656"/>
      <c r="G9" s="1656"/>
      <c r="H9" s="1656"/>
      <c r="I9" s="1656"/>
      <c r="J9" s="1656"/>
      <c r="K9" s="451"/>
      <c r="L9" s="1654">
        <f t="shared" si="8"/>
        <v>0</v>
      </c>
      <c r="M9" s="1659"/>
      <c r="N9" s="1659"/>
      <c r="O9" s="1659"/>
      <c r="P9" s="302"/>
      <c r="Q9" s="279"/>
      <c r="R9" s="279"/>
      <c r="S9" s="279"/>
      <c r="T9" s="279"/>
      <c r="U9" s="279"/>
      <c r="V9" s="279"/>
      <c r="W9" s="279"/>
      <c r="X9" s="303"/>
      <c r="Y9" s="1575">
        <f t="shared" si="9"/>
        <v>0</v>
      </c>
      <c r="Z9" s="275"/>
      <c r="AA9" s="1657"/>
      <c r="AB9" s="1657"/>
      <c r="AC9" s="1657"/>
      <c r="AD9" s="1951"/>
      <c r="AE9" s="95">
        <f t="shared" si="10"/>
        <v>0</v>
      </c>
      <c r="AF9" s="1660"/>
      <c r="AG9" s="1660"/>
      <c r="AH9" s="1660"/>
      <c r="AI9" s="1661"/>
      <c r="AJ9" s="1660"/>
      <c r="AK9" s="1661"/>
      <c r="AL9" s="1661"/>
      <c r="AM9" s="1660"/>
      <c r="AN9" s="240"/>
      <c r="AO9" s="665">
        <f t="shared" si="1"/>
        <v>0</v>
      </c>
      <c r="AP9" s="1619">
        <f t="shared" si="11"/>
        <v>0</v>
      </c>
      <c r="AQ9" s="1056"/>
      <c r="AR9" s="1665"/>
      <c r="AS9" s="1665"/>
      <c r="AT9" s="1503"/>
      <c r="AU9" s="1503"/>
      <c r="AV9" s="1924"/>
      <c r="AW9" s="641"/>
      <c r="AX9" s="1626"/>
      <c r="AY9" s="1624"/>
      <c r="AZ9" s="1625"/>
      <c r="BA9" s="1626"/>
      <c r="BB9" s="1626"/>
      <c r="BC9" s="1626"/>
      <c r="BD9" s="1626"/>
      <c r="BE9" s="1626"/>
      <c r="BF9" s="1626"/>
      <c r="BG9" s="1626"/>
      <c r="BH9" s="740"/>
      <c r="BI9" s="726">
        <f t="shared" si="12"/>
        <v>0</v>
      </c>
      <c r="BJ9" s="1050"/>
      <c r="BK9" s="1512"/>
      <c r="BL9" s="1512"/>
      <c r="BM9" s="1516"/>
      <c r="BN9" s="1512"/>
      <c r="BO9" s="1925"/>
      <c r="BP9" s="1503"/>
      <c r="BQ9" s="1662"/>
      <c r="BR9" s="1662"/>
      <c r="BS9" s="1662"/>
      <c r="BT9" s="1662"/>
      <c r="BU9" s="1662"/>
      <c r="BV9" s="1663"/>
      <c r="BW9" s="1662"/>
      <c r="BX9" s="1662"/>
      <c r="BY9" s="1662"/>
      <c r="BZ9" s="1662"/>
      <c r="CA9" s="1662"/>
      <c r="CB9" s="1655">
        <f t="shared" si="13"/>
        <v>0</v>
      </c>
      <c r="CC9" t="str">
        <f t="shared" si="14"/>
        <v>-</v>
      </c>
    </row>
    <row r="10" spans="1:81">
      <c r="A10" s="273" t="s">
        <v>229</v>
      </c>
      <c r="B10" s="1583" t="s">
        <v>229</v>
      </c>
      <c r="C10" s="280">
        <f>SUMIFS('EIA SEDS Data 2022'!$M$7:$M$371,'EIA SEDS Data 2022'!$D$7:$D$371,$A10,'EIA SEDS Data 2022'!$E$7:$E$371,C$4,'EIA SEDS Data 2022'!$F$7:$F$371,"Billion Btu")</f>
        <v>0</v>
      </c>
      <c r="D10" s="1487">
        <f>SUMIFS('EIA SEDS Data 2022'!$M$7:$M$371,'EIA SEDS Data 2022'!$D$7:$D$371,$A10,'EIA SEDS Data 2022'!$E$7:$E$371,D$4,'EIA SEDS Data 2022'!$F$7:$F$371,"Billion Btu")</f>
        <v>0</v>
      </c>
      <c r="E10" s="1487">
        <f>SUMIFS('EIA SEDS Data 2022'!$M$7:$M$371,'EIA SEDS Data 2022'!$D$7:$D$371,$A10,'EIA SEDS Data 2022'!$E$7:$E$371,E$4,'EIA SEDS Data 2022'!$F$7:$F$371,"Billion Btu")</f>
        <v>1136</v>
      </c>
      <c r="F10" s="1487">
        <f>IFERROR((SUMIFS('EIA SEDS Data 2022'!$M$7:$M$371,'EIA SEDS Data 2022'!$D$7:$D$371,$A10,'EIA SEDS Data 2022'!$E$7:$E$371,"Transportation",'EIA SEDS Data 2022'!$F$7:$F$371,"Billion Btu")-SUM($J10:$K10))*INDEX('DBEDT Transport'!$B$62:$E$71,MATCH($A10,'DBEDT Transport'!$B$62:$B$71,0),MATCH(F$4,'DBEDT Transport'!$B$62:$E$62,0)),0)</f>
        <v>0</v>
      </c>
      <c r="G10" s="1487">
        <f>IFERROR((SUMIFS('EIA SEDS Data 2022'!$M$7:$M$371,'EIA SEDS Data 2022'!$D$7:$D$371,$A10,'EIA SEDS Data 2022'!$E$7:$E$371,"Transportation",'EIA SEDS Data 2022'!$F$7:$F$371,"Billion Btu")-SUM($J10:$K10))*INDEX('DBEDT Transport'!$B$62:$E$71,MATCH($A10,'DBEDT Transport'!$B$62:$B$71,0),MATCH(G$4,'DBEDT Transport'!$B$62:$E$62,0)),0)</f>
        <v>0</v>
      </c>
      <c r="H10" s="1487">
        <f>IFERROR((SUMIFS('EIA SEDS Data 2022'!$M$7:$M$371,'EIA SEDS Data 2022'!$D$7:$D$371,$A10,'EIA SEDS Data 2022'!$E$7:$E$371,"Transportation",'EIA SEDS Data 2022'!$F$7:$F$371,"Billion Btu")-SUM($J10:$K10))*INDEX('DBEDT Transport'!$B$62:$E$71,MATCH($A10,'DBEDT Transport'!$B$62:$B$71,0),MATCH(H$4,'DBEDT Transport'!$B$62:$E$62,0)),0)</f>
        <v>0</v>
      </c>
      <c r="I10" s="1487">
        <f>SUMIFS('EIA SEDS Data 2022'!$M$7:$M$371,'EIA SEDS Data 2022'!$D$7:$D$371,$A10,'EIA SEDS Data 2022'!$E$7:$E$371,I$4,'EIA SEDS Data 2022'!$F$7:$F$371,"Billion Btu")</f>
        <v>14495</v>
      </c>
      <c r="J10" s="1487"/>
      <c r="K10" s="1550"/>
      <c r="L10" s="1654">
        <f t="shared" si="8"/>
        <v>15631</v>
      </c>
      <c r="M10" s="1588"/>
      <c r="N10" s="1549"/>
      <c r="O10" s="1549">
        <f>E10*INDEX(Conversions!$B$43:$AA$67,MATCH("Other Coal",Conversions!$A$43:$A$67,0),MATCH($B$2,Conversions!$B$42:$AA$42,0))</f>
        <v>14.540800000000001</v>
      </c>
      <c r="P10" s="65">
        <f>C10</f>
        <v>0</v>
      </c>
      <c r="Q10" s="66">
        <f>D10</f>
        <v>0</v>
      </c>
      <c r="R10" s="66">
        <f>E10-O10</f>
        <v>1121.4592</v>
      </c>
      <c r="S10" s="66">
        <f>F10-M10</f>
        <v>0</v>
      </c>
      <c r="T10" s="66">
        <f>G10</f>
        <v>0</v>
      </c>
      <c r="U10" s="66">
        <f>H10-N10</f>
        <v>0</v>
      </c>
      <c r="V10" s="66">
        <f>I10</f>
        <v>14495</v>
      </c>
      <c r="W10" s="66">
        <f>J10</f>
        <v>0</v>
      </c>
      <c r="X10" s="67">
        <f>K10</f>
        <v>0</v>
      </c>
      <c r="Y10" s="1575">
        <f t="shared" si="9"/>
        <v>15616.459199999999</v>
      </c>
      <c r="Z10" s="94">
        <f>IFERROR(INDEX(CO2_EFs!$D$7:$AC$53,MATCH($A10&amp;Z$4,CO2_EFs!$A$7:$A$53,0),MATCH($B$2,CO2_EFs!$D$5:$AC$5,0)),0)</f>
        <v>0</v>
      </c>
      <c r="AA10" s="1488">
        <f>IFERROR(INDEX(CO2_EFs!$D$7:$AC$53,MATCH($A10&amp;AA$4,CO2_EFs!$A$7:$A$53,0),MATCH($B$2,CO2_EFs!$D$5:$AC$5,0)),0)</f>
        <v>0</v>
      </c>
      <c r="AB10" s="1488">
        <f>IFERROR(INDEX(CO2_EFs!$D$7:$AC$53,MATCH($A10&amp;AB$4,CO2_EFs!$A$7:$A$53,0),MATCH($B$2,CO2_EFs!$D$5:$AC$5,0)),0)</f>
        <v>57.474443399999998</v>
      </c>
      <c r="AC10" s="1488">
        <f>IFERROR(INDEX(CO2_EFs!$D$7:$AC$53,MATCH($A10&amp;AC$4,CO2_EFs!$A$7:$A$53,0),MATCH($B$2,CO2_EFs!$D$5:$AC$5,0)),0)</f>
        <v>0</v>
      </c>
      <c r="AD10" s="1920">
        <f>AES_CO2_EF</f>
        <v>57.252000000000002</v>
      </c>
      <c r="AE10" s="95">
        <f>AB10</f>
        <v>57.474443399999998</v>
      </c>
      <c r="AF10" s="1554">
        <f>P10*Z10*lbs_shortt*Short_Metric*Bbtu_to_MMBtu*Mt_to_MMT*C_CO2</f>
        <v>0</v>
      </c>
      <c r="AG10" s="1554">
        <f>Q10*AA10*lbs_shortt*Short_Metric*Bbtu_to_MMBtu*Mt_to_MMT*C_CO2</f>
        <v>0</v>
      </c>
      <c r="AH10" s="1553">
        <f>R10*AB10*lbs_shortt*Short_Metric*Bbtu_to_MMBtu*Mt_to_MMT*C_CO2</f>
        <v>0.10719959732393239</v>
      </c>
      <c r="AI10" s="1554">
        <f>S10*$AC10*lbs_shortt*Short_Metric*Bbtu_to_MMBtu*Mt_to_MMT*C_CO2</f>
        <v>0</v>
      </c>
      <c r="AJ10" s="1554">
        <f>T10*$AC10*lbs_shortt*Short_Metric*Bbtu_to_MMBtu*Mt_to_MMT*C_CO2</f>
        <v>0</v>
      </c>
      <c r="AK10" s="1553">
        <f>U10*$AC10*lbs_shortt*Short_Metric*Bbtu_to_MMBtu*Mt_to_MMT*C_CO2</f>
        <v>0</v>
      </c>
      <c r="AL10" s="1553">
        <f>V10*AD10*lbs_shortt*Short_Metric*Bbtu_to_MMBtu*Mt_to_MMT*C_CO2</f>
        <v>1.3802055966842</v>
      </c>
      <c r="AM10" s="1554">
        <f t="shared" ref="AM10" si="15">W10*AC10*lbs_shortt*Short_Metric*Bbtu_to_MMBtu*Mt_to_MMT*C_CO2</f>
        <v>0</v>
      </c>
      <c r="AN10" s="1686">
        <f>X10*AC10*lbs_shortt*Short_Metric*Bbtu_to_MMBtu*Mt_to_MMT*C_CO2</f>
        <v>0</v>
      </c>
      <c r="AO10" s="666">
        <f>O10*AE10*lbs_shortt*Short_Metric*Bbtu_to_MMBtu*Mt_to_MMT*C_CO2*(1-Conversions!B85)</f>
        <v>1.2509515408951593E-3</v>
      </c>
      <c r="AP10" s="1619">
        <f t="shared" si="11"/>
        <v>1.4886561455490275</v>
      </c>
      <c r="AQ10" s="1045"/>
      <c r="AR10" s="1630"/>
      <c r="AS10" s="1630">
        <f>'CH4 N2O Emission Factors'!$G$9</f>
        <v>1.0023030599889999E-2</v>
      </c>
      <c r="AT10" s="1488"/>
      <c r="AU10" s="1513">
        <f>'CH4 N2O Emission Factors'!$G$10</f>
        <v>1.0023030599890001E-3</v>
      </c>
      <c r="AV10" s="1926"/>
      <c r="AW10" s="737"/>
      <c r="AX10" s="1515">
        <f t="shared" ref="AX10" si="16">AQ10*$P10*CH4GWP/10^6</f>
        <v>0</v>
      </c>
      <c r="AY10" s="1555">
        <f t="shared" ref="AY10" si="17">AR10*$Q10*CH4GWP/10^6</f>
        <v>0</v>
      </c>
      <c r="AZ10" s="1556">
        <f>AS10*$R10*CH4GWP/10^6</f>
        <v>3.1473175658758838E-4</v>
      </c>
      <c r="BA10" s="1515"/>
      <c r="BB10" s="1515"/>
      <c r="BC10" s="1515"/>
      <c r="BD10" s="1515"/>
      <c r="BE10" s="1515">
        <f>AU10*$V10*CH4GWP/10^6</f>
        <v>4.0679471992713557E-4</v>
      </c>
      <c r="BF10" s="1515"/>
      <c r="BG10" s="1515"/>
      <c r="BH10" s="1685"/>
      <c r="BI10" s="726">
        <f t="shared" si="12"/>
        <v>7.2152647651472395E-4</v>
      </c>
      <c r="BJ10" s="1030"/>
      <c r="BK10" s="1513"/>
      <c r="BL10" s="1514">
        <f>'CH4 N2O Emission Factors'!$F$9</f>
        <v>1.5034545899835E-3</v>
      </c>
      <c r="BM10" s="1513"/>
      <c r="BN10" s="1514">
        <f>'CH4 N2O Emission Factors'!$F$10</f>
        <v>1.5034545899835E-3</v>
      </c>
      <c r="BO10" s="1943"/>
      <c r="BP10" s="1495"/>
      <c r="BQ10" s="1560">
        <f t="shared" ref="BQ10" si="18">BJ10*$P10*N2OGWP/10^6</f>
        <v>0</v>
      </c>
      <c r="BR10" s="1560">
        <f t="shared" ref="BR10" si="19">BK10*$Q10*N2OGWP/10^6</f>
        <v>0</v>
      </c>
      <c r="BS10" s="1560">
        <f>BL10*$R10*N2OGWP/10^6</f>
        <v>4.468066901555943E-4</v>
      </c>
      <c r="BT10" s="1560"/>
      <c r="BU10" s="1560"/>
      <c r="BV10" s="1581"/>
      <c r="BW10" s="1560"/>
      <c r="BX10" s="1560">
        <f t="shared" ref="BX10" si="20">BN10*$V10*N2OGWP/10^6</f>
        <v>5.7750321846798706E-3</v>
      </c>
      <c r="BY10" s="1560"/>
      <c r="BZ10" s="1560"/>
      <c r="CA10" s="1560"/>
      <c r="CB10" s="1655">
        <f t="shared" si="13"/>
        <v>6.2218388748354649E-3</v>
      </c>
      <c r="CC10" t="str">
        <f t="shared" si="14"/>
        <v>-</v>
      </c>
    </row>
    <row r="11" spans="1:81" s="62" customFormat="1" hidden="1">
      <c r="A11" s="273" t="s">
        <v>229</v>
      </c>
      <c r="B11" s="41" t="s">
        <v>180</v>
      </c>
      <c r="C11" s="441"/>
      <c r="D11" s="1656"/>
      <c r="E11" s="1656"/>
      <c r="F11" s="1656"/>
      <c r="G11" s="1656"/>
      <c r="H11" s="1656"/>
      <c r="I11" s="1656"/>
      <c r="J11" s="1656"/>
      <c r="K11" s="450"/>
      <c r="L11" s="1654">
        <f t="shared" si="8"/>
        <v>0</v>
      </c>
      <c r="M11" s="244"/>
      <c r="N11" s="244"/>
      <c r="O11" s="244"/>
      <c r="P11" s="302"/>
      <c r="Q11" s="279"/>
      <c r="R11" s="279"/>
      <c r="S11" s="279"/>
      <c r="T11" s="279"/>
      <c r="U11" s="279"/>
      <c r="V11" s="279"/>
      <c r="W11" s="279"/>
      <c r="X11" s="303"/>
      <c r="Y11" s="1575">
        <f t="shared" si="9"/>
        <v>0</v>
      </c>
      <c r="Z11" s="275"/>
      <c r="AA11" s="1657"/>
      <c r="AB11" s="1657"/>
      <c r="AC11" s="1657"/>
      <c r="AD11" s="1951"/>
      <c r="AE11" s="95">
        <f t="shared" si="10"/>
        <v>0</v>
      </c>
      <c r="AF11" s="240"/>
      <c r="AG11" s="240"/>
      <c r="AH11" s="251"/>
      <c r="AI11" s="240"/>
      <c r="AJ11" s="240"/>
      <c r="AK11" s="251"/>
      <c r="AL11" s="251"/>
      <c r="AM11" s="240"/>
      <c r="AN11" s="240"/>
      <c r="AO11" s="665">
        <f t="shared" si="1"/>
        <v>0</v>
      </c>
      <c r="AP11" s="1619">
        <f t="shared" si="11"/>
        <v>0</v>
      </c>
      <c r="AQ11" s="1056"/>
      <c r="AR11" s="1665"/>
      <c r="AS11" s="1665"/>
      <c r="AT11" s="1503"/>
      <c r="AU11" s="1512"/>
      <c r="AV11" s="1927"/>
      <c r="AW11" s="641"/>
      <c r="AX11" s="719"/>
      <c r="AY11" s="720"/>
      <c r="AZ11" s="721"/>
      <c r="BA11" s="719"/>
      <c r="BB11" s="719"/>
      <c r="BC11" s="719"/>
      <c r="BD11" s="719"/>
      <c r="BE11" s="719"/>
      <c r="BF11" s="719"/>
      <c r="BG11" s="719"/>
      <c r="BH11" s="739"/>
      <c r="BI11" s="726">
        <f t="shared" si="12"/>
        <v>0</v>
      </c>
      <c r="BJ11" s="1050"/>
      <c r="BK11" s="1512"/>
      <c r="BL11" s="1516"/>
      <c r="BM11" s="1512"/>
      <c r="BN11" s="1516"/>
      <c r="BO11" s="1925"/>
      <c r="BP11" s="1545"/>
      <c r="BQ11" s="255"/>
      <c r="BR11" s="255"/>
      <c r="BS11" s="255"/>
      <c r="BT11" s="255"/>
      <c r="BU11" s="255"/>
      <c r="BV11" s="252"/>
      <c r="BW11" s="255"/>
      <c r="BX11" s="255"/>
      <c r="BY11" s="255"/>
      <c r="BZ11" s="255"/>
      <c r="CA11" s="255"/>
      <c r="CB11" s="1655">
        <f t="shared" si="13"/>
        <v>0</v>
      </c>
      <c r="CC11" t="str">
        <f t="shared" si="14"/>
        <v>-</v>
      </c>
    </row>
    <row r="12" spans="1:81" s="62" customFormat="1" hidden="1">
      <c r="A12" s="273" t="s">
        <v>229</v>
      </c>
      <c r="B12" s="41" t="s">
        <v>197</v>
      </c>
      <c r="C12" s="441"/>
      <c r="D12" s="1656"/>
      <c r="E12" s="1656"/>
      <c r="F12" s="1656"/>
      <c r="G12" s="1656"/>
      <c r="H12" s="1656"/>
      <c r="I12" s="1656"/>
      <c r="J12" s="1656"/>
      <c r="K12" s="450"/>
      <c r="L12" s="1654">
        <f t="shared" si="8"/>
        <v>0</v>
      </c>
      <c r="M12" s="244"/>
      <c r="N12" s="244"/>
      <c r="O12" s="244"/>
      <c r="P12" s="302"/>
      <c r="Q12" s="279"/>
      <c r="R12" s="279"/>
      <c r="S12" s="279"/>
      <c r="T12" s="279"/>
      <c r="U12" s="279"/>
      <c r="V12" s="279"/>
      <c r="W12" s="279"/>
      <c r="X12" s="303"/>
      <c r="Y12" s="1575">
        <f t="shared" si="9"/>
        <v>0</v>
      </c>
      <c r="Z12" s="275"/>
      <c r="AA12" s="1657"/>
      <c r="AB12" s="1657"/>
      <c r="AC12" s="1657"/>
      <c r="AD12" s="1951"/>
      <c r="AE12" s="95">
        <f t="shared" si="10"/>
        <v>0</v>
      </c>
      <c r="AF12" s="240"/>
      <c r="AG12" s="240"/>
      <c r="AH12" s="251"/>
      <c r="AI12" s="240"/>
      <c r="AJ12" s="240"/>
      <c r="AK12" s="251"/>
      <c r="AL12" s="251"/>
      <c r="AM12" s="240"/>
      <c r="AN12" s="240"/>
      <c r="AO12" s="665">
        <f t="shared" si="1"/>
        <v>0</v>
      </c>
      <c r="AP12" s="1619">
        <f t="shared" si="11"/>
        <v>0</v>
      </c>
      <c r="AQ12" s="1056"/>
      <c r="AR12" s="1665"/>
      <c r="AS12" s="1665"/>
      <c r="AT12" s="1503"/>
      <c r="AU12" s="1512"/>
      <c r="AV12" s="1927"/>
      <c r="AW12" s="641"/>
      <c r="AX12" s="719"/>
      <c r="AY12" s="720"/>
      <c r="AZ12" s="721"/>
      <c r="BA12" s="719"/>
      <c r="BB12" s="719"/>
      <c r="BC12" s="719"/>
      <c r="BD12" s="719"/>
      <c r="BE12" s="719"/>
      <c r="BF12" s="719"/>
      <c r="BG12" s="719"/>
      <c r="BH12" s="739"/>
      <c r="BI12" s="726">
        <f t="shared" si="12"/>
        <v>0</v>
      </c>
      <c r="BJ12" s="1050"/>
      <c r="BK12" s="1512"/>
      <c r="BL12" s="1516"/>
      <c r="BM12" s="1512"/>
      <c r="BN12" s="1516"/>
      <c r="BO12" s="1925"/>
      <c r="BP12" s="1545"/>
      <c r="BQ12" s="255"/>
      <c r="BR12" s="255"/>
      <c r="BS12" s="255"/>
      <c r="BT12" s="255"/>
      <c r="BU12" s="255"/>
      <c r="BV12" s="252"/>
      <c r="BW12" s="255"/>
      <c r="BX12" s="255"/>
      <c r="BY12" s="255"/>
      <c r="BZ12" s="255"/>
      <c r="CA12" s="255"/>
      <c r="CB12" s="1655">
        <f t="shared" si="13"/>
        <v>0</v>
      </c>
      <c r="CC12" t="str">
        <f t="shared" si="14"/>
        <v>-</v>
      </c>
    </row>
    <row r="13" spans="1:81" s="62" customFormat="1" hidden="1">
      <c r="A13" s="273" t="s">
        <v>229</v>
      </c>
      <c r="B13" s="300" t="s">
        <v>184</v>
      </c>
      <c r="C13" s="441"/>
      <c r="D13" s="1656"/>
      <c r="E13" s="1656"/>
      <c r="F13" s="1656"/>
      <c r="G13" s="1656"/>
      <c r="H13" s="1656"/>
      <c r="I13" s="1656"/>
      <c r="J13" s="1656"/>
      <c r="K13" s="451"/>
      <c r="L13" s="1654">
        <f t="shared" si="8"/>
        <v>0</v>
      </c>
      <c r="M13" s="1659"/>
      <c r="N13" s="1659"/>
      <c r="O13" s="1659"/>
      <c r="P13" s="302"/>
      <c r="Q13" s="279"/>
      <c r="R13" s="279"/>
      <c r="S13" s="279"/>
      <c r="T13" s="279"/>
      <c r="U13" s="279"/>
      <c r="V13" s="279"/>
      <c r="W13" s="279"/>
      <c r="X13" s="303"/>
      <c r="Y13" s="1575">
        <f t="shared" si="9"/>
        <v>0</v>
      </c>
      <c r="Z13" s="275"/>
      <c r="AA13" s="1657"/>
      <c r="AB13" s="1657"/>
      <c r="AC13" s="1657"/>
      <c r="AD13" s="1951"/>
      <c r="AE13" s="95">
        <f t="shared" si="10"/>
        <v>0</v>
      </c>
      <c r="AF13" s="1660"/>
      <c r="AG13" s="1660"/>
      <c r="AH13" s="1661"/>
      <c r="AI13" s="1660"/>
      <c r="AJ13" s="1660"/>
      <c r="AK13" s="1661"/>
      <c r="AL13" s="1661"/>
      <c r="AM13" s="1660"/>
      <c r="AN13" s="240"/>
      <c r="AO13" s="665">
        <f t="shared" si="1"/>
        <v>0</v>
      </c>
      <c r="AP13" s="1619">
        <f t="shared" si="11"/>
        <v>0</v>
      </c>
      <c r="AQ13" s="1056"/>
      <c r="AR13" s="1665"/>
      <c r="AS13" s="1665"/>
      <c r="AT13" s="1503"/>
      <c r="AU13" s="1512"/>
      <c r="AV13" s="1927"/>
      <c r="AW13" s="641"/>
      <c r="AX13" s="1626"/>
      <c r="AY13" s="1624"/>
      <c r="AZ13" s="1625"/>
      <c r="BA13" s="1626"/>
      <c r="BB13" s="1626"/>
      <c r="BC13" s="1626"/>
      <c r="BD13" s="1626"/>
      <c r="BE13" s="1626"/>
      <c r="BF13" s="1626"/>
      <c r="BG13" s="1626"/>
      <c r="BH13" s="740"/>
      <c r="BI13" s="726">
        <f t="shared" si="12"/>
        <v>0</v>
      </c>
      <c r="BJ13" s="1050"/>
      <c r="BK13" s="1512"/>
      <c r="BL13" s="1516"/>
      <c r="BM13" s="1512"/>
      <c r="BN13" s="1516"/>
      <c r="BO13" s="1925"/>
      <c r="BP13" s="1545"/>
      <c r="BQ13" s="1662"/>
      <c r="BR13" s="1662"/>
      <c r="BS13" s="1662"/>
      <c r="BT13" s="1662"/>
      <c r="BU13" s="1662"/>
      <c r="BV13" s="1663"/>
      <c r="BW13" s="1662"/>
      <c r="BX13" s="1662"/>
      <c r="BY13" s="1662"/>
      <c r="BZ13" s="1662"/>
      <c r="CA13" s="1662"/>
      <c r="CB13" s="1655">
        <f t="shared" si="13"/>
        <v>0</v>
      </c>
      <c r="CC13" t="str">
        <f t="shared" si="14"/>
        <v>-</v>
      </c>
    </row>
    <row r="14" spans="1:81">
      <c r="A14" s="273" t="s">
        <v>230</v>
      </c>
      <c r="B14" s="1583" t="s">
        <v>230</v>
      </c>
      <c r="C14" s="280">
        <f>SUMIFS('EIA SEDS Data 2022'!$M$7:$M$371,'EIA SEDS Data 2022'!$D$7:$D$371,$A14,'EIA SEDS Data 2022'!$E$7:$E$371,C$4,'EIA SEDS Data 2022'!$F$7:$F$371,"Billion Btu")</f>
        <v>2</v>
      </c>
      <c r="D14" s="1487">
        <f>SUMIFS('EIA SEDS Data 2022'!$M$7:$M$371,'EIA SEDS Data 2022'!$D$7:$D$371,$A14,'EIA SEDS Data 2022'!$E$7:$E$371,D$4,'EIA SEDS Data 2022'!$F$7:$F$371,"Billion Btu")</f>
        <v>1298</v>
      </c>
      <c r="E14" s="1487">
        <f>SUMIFS('EIA SEDS Data 2022'!$M$7:$M$371,'EIA SEDS Data 2022'!$D$7:$D$371,$A14,'EIA SEDS Data 2022'!$E$7:$E$371,E$4,'EIA SEDS Data 2022'!$F$7:$F$371,"Billion Btu")</f>
        <v>1851</v>
      </c>
      <c r="F14" s="1487">
        <f>IFERROR((SUMIFS('EIA SEDS Data 2022'!$M$7:$M$371,'EIA SEDS Data 2022'!$D$7:$D$371,$A14,'EIA SEDS Data 2022'!$E$7:$E$371,"Transportation",'EIA SEDS Data 2022'!$F$7:$F$371,"Billion Btu")-SUM($J14:$K14))*INDEX('DBEDT Transport'!$B$62:$E$71,MATCH($A14,'DBEDT Transport'!$B$62:$B$71,0),MATCH(F$4,'DBEDT Transport'!$B$62:$E$62,0)),0)</f>
        <v>0</v>
      </c>
      <c r="G14" s="1487">
        <f>IFERROR((SUMIFS('EIA SEDS Data 2022'!$M$7:$M$371,'EIA SEDS Data 2022'!$D$7:$D$371,$A14,'EIA SEDS Data 2022'!$E$7:$E$371,"Transportation",'EIA SEDS Data 2022'!$F$7:$F$371,"Billion Btu")-SUM($J14:$K14))*INDEX('DBEDT Transport'!$B$62:$E$71,MATCH($A14,'DBEDT Transport'!$B$62:$B$71,0),MATCH(G$4,'DBEDT Transport'!$B$62:$E$62,0)),0)-G54</f>
        <v>10511.358483625838</v>
      </c>
      <c r="H14" s="1487">
        <f>IFERROR((SUMIFS('EIA SEDS Data 2022'!$M$7:$M$371,'EIA SEDS Data 2022'!$D$7:$D$371,$A14,'EIA SEDS Data 2022'!$E$7:$E$371,"Transportation",'EIA SEDS Data 2022'!$F$7:$F$371,"Billion Btu")-SUM($J14:$K14))*INDEX('DBEDT Transport'!$B$62:$E$71,MATCH($A14,'DBEDT Transport'!$B$62:$B$71,0),MATCH(H$4,'DBEDT Transport'!$B$62:$E$62,0)),0)</f>
        <v>627.27757523130776</v>
      </c>
      <c r="I14" s="1487">
        <f>SUMIFS('EIA SEDS Data 2022'!$M$7:$M$371,'EIA SEDS Data 2022'!$D$7:$D$371,$A14,'EIA SEDS Data 2022'!$E$7:$E$371,I$4,'EIA SEDS Data 2022'!$F$7:$F$371,"Billion Btu")</f>
        <v>12297</v>
      </c>
      <c r="J14" s="1487">
        <f>'Military Data'!$D$33*10^3/Gallon_Barrel*Conversions!$C$20/10^9</f>
        <v>669.0428571428572</v>
      </c>
      <c r="K14" s="1550"/>
      <c r="L14" s="1654">
        <f t="shared" si="8"/>
        <v>27255.678916000004</v>
      </c>
      <c r="M14" s="1588"/>
      <c r="N14" s="1549">
        <f>INDEX('International Bunker Fuels'!$C$53:$K$53,1,MATCH($B$2,'International Bunker Fuels'!$C$50:$K$50))</f>
        <v>1083.677175</v>
      </c>
      <c r="O14" s="1549">
        <f>E14*INDEX(Conversions!$B$43:$AA$67,MATCH("Distillate Fuel",Conversions!$A$43:$A$67,0),MATCH($B$2,Conversions!$B$42:$AA$42,0))</f>
        <v>10.365600000000001</v>
      </c>
      <c r="P14" s="65">
        <f>C14</f>
        <v>2</v>
      </c>
      <c r="Q14" s="66">
        <f>D14</f>
        <v>1298</v>
      </c>
      <c r="R14" s="66">
        <f>E14-O14</f>
        <v>1840.6343999999999</v>
      </c>
      <c r="S14" s="66">
        <f>F14-M14</f>
        <v>0</v>
      </c>
      <c r="T14" s="66">
        <f>G14</f>
        <v>10511.358483625838</v>
      </c>
      <c r="U14" s="66">
        <f>H14-N14</f>
        <v>-456.39959976869227</v>
      </c>
      <c r="V14" s="66">
        <f>I14</f>
        <v>12297</v>
      </c>
      <c r="W14" s="66">
        <f>J14</f>
        <v>669.0428571428572</v>
      </c>
      <c r="X14" s="67">
        <f>K14</f>
        <v>0</v>
      </c>
      <c r="Y14" s="1575">
        <f t="shared" si="9"/>
        <v>26161.636141000003</v>
      </c>
      <c r="Z14" s="94">
        <f>IFERROR(INDEX(CO2_EFs!$D$7:$AC$53,MATCH($A14&amp;Z$4,CO2_EFs!$A$7:$A$53,0),MATCH($B$2,CO2_EFs!$D$5:$AC$5,0)),0)</f>
        <v>44.577416399999997</v>
      </c>
      <c r="AA14" s="1488">
        <f>IFERROR(INDEX(CO2_EFs!$D$7:$AC$53,MATCH($A14&amp;AA$4,CO2_EFs!$A$7:$A$53,0),MATCH($B$2,CO2_EFs!$D$5:$AC$5,0)),0)</f>
        <v>44.577416399999997</v>
      </c>
      <c r="AB14" s="1488">
        <f>IFERROR(INDEX(CO2_EFs!$D$7:$AC$53,MATCH($A14&amp;AB$4,CO2_EFs!$A$7:$A$53,0),MATCH($B$2,CO2_EFs!$D$5:$AC$5,0)),0)</f>
        <v>44.577416399999997</v>
      </c>
      <c r="AC14" s="1687">
        <f>IFERROR(INDEX(CO2_EFs!$D$7:$AC$53,MATCH($A14&amp;AC$4,CO2_EFs!$A$7:$A$53,0),MATCH($B$2,CO2_EFs!$D$5:$AC$5,0)),0)</f>
        <v>44.577416399999997</v>
      </c>
      <c r="AD14" s="1920">
        <f>IFERROR(INDEX(CO2_EFs!$D$7:$AC$53,MATCH($A14&amp;AD$4,CO2_EFs!$A$7:$A$53,0),MATCH($B$2,CO2_EFs!$D$5:$AC$5,0)),0)</f>
        <v>44.467185399999998</v>
      </c>
      <c r="AE14" s="95">
        <f>AB14</f>
        <v>44.577416399999997</v>
      </c>
      <c r="AF14" s="1554">
        <f>P14*Z14*lbs_shortt*Short_Metric*Bbtu_to_MMBtu*Mt_to_MMT*C_CO2</f>
        <v>1.4827904890242399E-4</v>
      </c>
      <c r="AG14" s="1552">
        <f>Q14*AA14*lbs_shortt*Short_Metric*Bbtu_to_MMBtu*Mt_to_MMT*C_CO2</f>
        <v>9.623310273767316E-2</v>
      </c>
      <c r="AH14" s="1553">
        <f>R14*AB14*lbs_shortt*Short_Metric*Bbtu_to_MMBtu*Mt_to_MMT*C_CO2</f>
        <v>0.13646375910454189</v>
      </c>
      <c r="AI14" s="1554">
        <f>S14*$AC14*lbs_shortt*Short_Metric*Bbtu_to_MMBtu*Mt_to_MMT*C_CO2</f>
        <v>0</v>
      </c>
      <c r="AJ14" s="1554">
        <f>T14*$AC14*lbs_shortt*Short_Metric*Bbtu_to_MMBtu*Mt_to_MMT*C_CO2</f>
        <v>0.77930711931223229</v>
      </c>
      <c r="AK14" s="1553">
        <f>U14*$AC14*lbs_shortt*Short_Metric*Bbtu_to_MMBtu*Mt_to_MMT*C_CO2</f>
        <v>-3.3837249286574327E-2</v>
      </c>
      <c r="AL14" s="1553">
        <f t="shared" si="0"/>
        <v>0.90943929663704692</v>
      </c>
      <c r="AM14" s="1553">
        <f t="shared" ref="AM14:AM37" si="21">W14*AC14*lbs_shortt*Short_Metric*Bbtu_to_MMBtu*Mt_to_MMT*C_CO2</f>
        <v>4.9602519266051602E-2</v>
      </c>
      <c r="AN14" s="1686">
        <f>X14*AC14*lbs_shortt*Short_Metric*Bbtu_to_MMBtu*Mt_to_MMT*C_CO2</f>
        <v>0</v>
      </c>
      <c r="AO14" s="666">
        <f>O14*AE14*lbs_shortt*Short_Metric*Bbtu_to_MMBtu*Mt_to_MMT*C_CO2*(1-Conversions!B73)</f>
        <v>3.8425032732574153E-4</v>
      </c>
      <c r="AP14" s="1619">
        <f t="shared" si="11"/>
        <v>1.9377410771471997</v>
      </c>
      <c r="AQ14" s="1045"/>
      <c r="AR14" s="1630">
        <f>'CH4 N2O Emission Factors'!$G$13</f>
        <v>1.0023030599889999E-2</v>
      </c>
      <c r="AS14" s="1630">
        <f>'CH4 N2O Emission Factors'!$G$14</f>
        <v>3.006909179967E-3</v>
      </c>
      <c r="AT14" s="1519">
        <f>INDEX('CH4 N2O Emission Factors'!$A$102:$M$141,MATCH("Ind. &amp; Com. Eq._Diesel",'CH4 N2O Emission Factors'!$A$102:$A$141,0),MATCH($B$2,'CH4 N2O Emission Factors'!$A$102:$M$102,0))</f>
        <v>0.14099999999999999</v>
      </c>
      <c r="AU14" s="1513">
        <f>'CH4 N2O Emission Factors'!$G$15</f>
        <v>3.006909179967E-3</v>
      </c>
      <c r="AV14" s="1920">
        <f>'CH4 N2O Emission Factors'!G132</f>
        <v>0.14099999999999999</v>
      </c>
      <c r="AW14" s="737"/>
      <c r="AX14" s="1515">
        <f t="shared" si="2"/>
        <v>0</v>
      </c>
      <c r="AY14" s="1555">
        <f>AR14*$Q14*CH4GWP/10^6</f>
        <v>3.6427702412240214E-4</v>
      </c>
      <c r="AZ14" s="1556">
        <f t="shared" si="3"/>
        <v>1.5496937328104542E-4</v>
      </c>
      <c r="BA14" s="1515"/>
      <c r="BB14" s="1515">
        <f>$T14*Conversions!$B$170*10^3/Conversions!$D$97*Conversions!$B$131*AT14/10^12*CH4GWP</f>
        <v>1.223265444904007E-4</v>
      </c>
      <c r="BC14" s="1515"/>
      <c r="BD14" s="1515">
        <f>$U14*10^3/Conversions!$D$97*Conversions!$B$131*AT14/10^12*CH4GWP</f>
        <v>-4.1470439908069283E-5</v>
      </c>
      <c r="BE14" s="1515">
        <f t="shared" si="4"/>
        <v>1.0353269412095177E-3</v>
      </c>
      <c r="BF14" s="1590">
        <f>$W14*10^3/Conversions!$D$97*Conversions!$B$131*AV14/10^12*CH4GWP</f>
        <v>6.079212518399999E-5</v>
      </c>
      <c r="BG14" s="1515"/>
      <c r="BH14" s="1685"/>
      <c r="BI14" s="726">
        <f t="shared" si="12"/>
        <v>1.6962215683792967E-3</v>
      </c>
      <c r="BJ14" s="1030"/>
      <c r="BK14" s="1514">
        <f>'CH4 N2O Emission Factors'!$F$13</f>
        <v>6.0138183599339984E-4</v>
      </c>
      <c r="BL14" s="1514">
        <f>'CH4 N2O Emission Factors'!$F$14</f>
        <v>6.0138183599339984E-4</v>
      </c>
      <c r="BM14" s="1514">
        <f>'CH4 N2O Emission Factors'!G89</f>
        <v>0.19</v>
      </c>
      <c r="BN14" s="1514">
        <f>'CH4 N2O Emission Factors'!$F$15</f>
        <v>6.0138183599339984E-4</v>
      </c>
      <c r="BO14" s="1944">
        <f>'CH4 N2O Emission Factors'!G89</f>
        <v>0.19</v>
      </c>
      <c r="BP14" s="1495"/>
      <c r="BQ14" s="1560">
        <f t="shared" ref="BQ14:BQ37" si="22">BJ14*$P14*N2OGWP/10^6</f>
        <v>0</v>
      </c>
      <c r="BR14" s="1560">
        <f t="shared" si="5"/>
        <v>2.0685731012664977E-4</v>
      </c>
      <c r="BS14" s="1560">
        <f t="shared" si="6"/>
        <v>2.9333488513912163E-4</v>
      </c>
      <c r="BT14" s="1560"/>
      <c r="BU14" s="1560">
        <f>$T14*Conversions!$B$170*10^3/Conversions!$D$97*Conversions!$B$131*BM14/10^12*N2OGWP</f>
        <v>1.5600662398915089E-3</v>
      </c>
      <c r="BV14" s="1581"/>
      <c r="BW14" s="1560">
        <f>$U14*10^3/Conversions!$D$97*Conversions!$B$131*BM14/10^12*N2OGWP</f>
        <v>-5.2888466296131928E-4</v>
      </c>
      <c r="BX14" s="1560">
        <f t="shared" si="7"/>
        <v>1.9597259958608719E-3</v>
      </c>
      <c r="BY14" s="1560">
        <f>$W14*10^3/Conversions!$D$97*Conversions!$B$131*BO14/10^12*N2OGWP</f>
        <v>7.7529977280000001E-4</v>
      </c>
      <c r="BZ14" s="1560">
        <f>$X14*10^3/Conversions!$D$97*Conversions!$B$131*BO14/10^12*N2OGWP</f>
        <v>0</v>
      </c>
      <c r="CA14" s="1560"/>
      <c r="CB14" s="1655">
        <f t="shared" si="13"/>
        <v>4.266399540856833E-3</v>
      </c>
      <c r="CC14" t="str">
        <f t="shared" si="14"/>
        <v>-</v>
      </c>
    </row>
    <row r="15" spans="1:81" s="62" customFormat="1" hidden="1">
      <c r="A15" s="273" t="s">
        <v>230</v>
      </c>
      <c r="B15" s="41" t="s">
        <v>180</v>
      </c>
      <c r="C15" s="441"/>
      <c r="D15" s="1656"/>
      <c r="E15" s="1656"/>
      <c r="F15" s="1656"/>
      <c r="G15" s="1656"/>
      <c r="H15" s="1656"/>
      <c r="I15" s="1656"/>
      <c r="J15" s="1656"/>
      <c r="K15" s="450"/>
      <c r="L15" s="1654">
        <f t="shared" si="8"/>
        <v>0</v>
      </c>
      <c r="M15" s="247"/>
      <c r="N15" s="247"/>
      <c r="O15" s="244"/>
      <c r="P15" s="302"/>
      <c r="Q15" s="279"/>
      <c r="R15" s="279"/>
      <c r="S15" s="279"/>
      <c r="T15" s="279"/>
      <c r="U15" s="279"/>
      <c r="V15" s="279"/>
      <c r="W15" s="279"/>
      <c r="X15" s="303"/>
      <c r="Y15" s="1575">
        <f t="shared" si="9"/>
        <v>0</v>
      </c>
      <c r="Z15" s="275"/>
      <c r="AA15" s="1657"/>
      <c r="AB15" s="1657"/>
      <c r="AC15" s="1657"/>
      <c r="AD15" s="1951"/>
      <c r="AE15" s="95">
        <f t="shared" si="10"/>
        <v>0</v>
      </c>
      <c r="AF15" s="240"/>
      <c r="AG15" s="252"/>
      <c r="AH15" s="251"/>
      <c r="AI15" s="240"/>
      <c r="AJ15" s="240"/>
      <c r="AK15" s="251"/>
      <c r="AL15" s="251"/>
      <c r="AM15" s="240"/>
      <c r="AN15" s="240"/>
      <c r="AO15" s="665">
        <f t="shared" si="1"/>
        <v>0</v>
      </c>
      <c r="AP15" s="1619">
        <f t="shared" si="11"/>
        <v>0</v>
      </c>
      <c r="AQ15" s="1056"/>
      <c r="AR15" s="1665"/>
      <c r="AS15" s="1665"/>
      <c r="AT15" s="1503"/>
      <c r="AU15" s="1512"/>
      <c r="AV15" s="1924"/>
      <c r="AW15" s="641"/>
      <c r="AX15" s="719"/>
      <c r="AY15" s="720"/>
      <c r="AZ15" s="721"/>
      <c r="BA15" s="719"/>
      <c r="BB15" s="719"/>
      <c r="BC15" s="719"/>
      <c r="BD15" s="719"/>
      <c r="BE15" s="719"/>
      <c r="BF15" s="719"/>
      <c r="BG15" s="719"/>
      <c r="BH15" s="739"/>
      <c r="BI15" s="726">
        <f t="shared" si="12"/>
        <v>0</v>
      </c>
      <c r="BJ15" s="1050"/>
      <c r="BK15" s="1516"/>
      <c r="BL15" s="1516"/>
      <c r="BM15" s="1516"/>
      <c r="BN15" s="1516"/>
      <c r="BO15" s="1946"/>
      <c r="BP15" s="1545"/>
      <c r="BQ15" s="255"/>
      <c r="BR15" s="255"/>
      <c r="BS15" s="255"/>
      <c r="BT15" s="255"/>
      <c r="BU15" s="255"/>
      <c r="BV15" s="252"/>
      <c r="BW15" s="255"/>
      <c r="BX15" s="255"/>
      <c r="BY15" s="255"/>
      <c r="BZ15" s="255"/>
      <c r="CA15" s="255"/>
      <c r="CB15" s="1655">
        <f t="shared" si="13"/>
        <v>0</v>
      </c>
      <c r="CC15" t="str">
        <f t="shared" si="14"/>
        <v>-</v>
      </c>
    </row>
    <row r="16" spans="1:81" s="62" customFormat="1" hidden="1">
      <c r="A16" s="273" t="s">
        <v>230</v>
      </c>
      <c r="B16" s="41" t="s">
        <v>197</v>
      </c>
      <c r="C16" s="441"/>
      <c r="D16" s="1656"/>
      <c r="E16" s="1656"/>
      <c r="F16" s="1656"/>
      <c r="G16" s="1656"/>
      <c r="H16" s="1656"/>
      <c r="I16" s="1656"/>
      <c r="J16" s="1656"/>
      <c r="K16" s="450"/>
      <c r="L16" s="1654">
        <f t="shared" si="8"/>
        <v>0</v>
      </c>
      <c r="M16" s="247"/>
      <c r="N16" s="247"/>
      <c r="O16" s="244"/>
      <c r="P16" s="302"/>
      <c r="Q16" s="279"/>
      <c r="R16" s="279"/>
      <c r="S16" s="279"/>
      <c r="T16" s="279"/>
      <c r="U16" s="279"/>
      <c r="V16" s="279"/>
      <c r="W16" s="279"/>
      <c r="X16" s="303"/>
      <c r="Y16" s="1575">
        <f t="shared" si="9"/>
        <v>0</v>
      </c>
      <c r="Z16" s="275"/>
      <c r="AA16" s="1657"/>
      <c r="AB16" s="1657"/>
      <c r="AC16" s="1657"/>
      <c r="AD16" s="1951"/>
      <c r="AE16" s="95">
        <f t="shared" si="10"/>
        <v>0</v>
      </c>
      <c r="AF16" s="240"/>
      <c r="AG16" s="252"/>
      <c r="AH16" s="251"/>
      <c r="AI16" s="240"/>
      <c r="AJ16" s="240"/>
      <c r="AK16" s="251"/>
      <c r="AL16" s="251"/>
      <c r="AM16" s="240"/>
      <c r="AN16" s="240"/>
      <c r="AO16" s="665">
        <f t="shared" si="1"/>
        <v>0</v>
      </c>
      <c r="AP16" s="1619">
        <f t="shared" si="11"/>
        <v>0</v>
      </c>
      <c r="AQ16" s="1056"/>
      <c r="AR16" s="1665"/>
      <c r="AS16" s="1665"/>
      <c r="AT16" s="1503"/>
      <c r="AU16" s="1512"/>
      <c r="AV16" s="1924"/>
      <c r="AW16" s="641"/>
      <c r="AX16" s="719"/>
      <c r="AY16" s="720"/>
      <c r="AZ16" s="721"/>
      <c r="BA16" s="719"/>
      <c r="BB16" s="719"/>
      <c r="BC16" s="719"/>
      <c r="BD16" s="719"/>
      <c r="BE16" s="719"/>
      <c r="BF16" s="719"/>
      <c r="BG16" s="719"/>
      <c r="BH16" s="739"/>
      <c r="BI16" s="726">
        <f t="shared" si="12"/>
        <v>0</v>
      </c>
      <c r="BJ16" s="1050"/>
      <c r="BK16" s="1516"/>
      <c r="BL16" s="1516"/>
      <c r="BM16" s="1516"/>
      <c r="BN16" s="1516"/>
      <c r="BO16" s="1946"/>
      <c r="BP16" s="1545"/>
      <c r="BQ16" s="255"/>
      <c r="BR16" s="255"/>
      <c r="BS16" s="255"/>
      <c r="BT16" s="255"/>
      <c r="BU16" s="255"/>
      <c r="BV16" s="252"/>
      <c r="BW16" s="255"/>
      <c r="BX16" s="255"/>
      <c r="BY16" s="255"/>
      <c r="BZ16" s="255"/>
      <c r="CA16" s="255"/>
      <c r="CB16" s="1655">
        <f t="shared" si="13"/>
        <v>0</v>
      </c>
      <c r="CC16" t="str">
        <f t="shared" si="14"/>
        <v>-</v>
      </c>
    </row>
    <row r="17" spans="1:81" s="62" customFormat="1" hidden="1">
      <c r="A17" s="273" t="s">
        <v>230</v>
      </c>
      <c r="B17" s="41" t="s">
        <v>184</v>
      </c>
      <c r="C17" s="441"/>
      <c r="D17" s="1656"/>
      <c r="E17" s="1656"/>
      <c r="F17" s="1656"/>
      <c r="G17" s="1656"/>
      <c r="H17" s="1656"/>
      <c r="I17" s="1656"/>
      <c r="J17" s="1656"/>
      <c r="K17" s="450"/>
      <c r="L17" s="1654">
        <f t="shared" si="8"/>
        <v>0</v>
      </c>
      <c r="M17" s="247"/>
      <c r="N17" s="247"/>
      <c r="O17" s="244"/>
      <c r="P17" s="302"/>
      <c r="Q17" s="279"/>
      <c r="R17" s="279"/>
      <c r="S17" s="279"/>
      <c r="T17" s="279"/>
      <c r="U17" s="279"/>
      <c r="V17" s="279"/>
      <c r="W17" s="279"/>
      <c r="X17" s="303"/>
      <c r="Y17" s="1575">
        <f t="shared" si="9"/>
        <v>0</v>
      </c>
      <c r="Z17" s="275"/>
      <c r="AA17" s="1657"/>
      <c r="AB17" s="1657"/>
      <c r="AC17" s="1657"/>
      <c r="AD17" s="1951"/>
      <c r="AE17" s="95">
        <f t="shared" si="10"/>
        <v>0</v>
      </c>
      <c r="AF17" s="240"/>
      <c r="AG17" s="252"/>
      <c r="AH17" s="251"/>
      <c r="AI17" s="240"/>
      <c r="AJ17" s="240"/>
      <c r="AK17" s="251"/>
      <c r="AL17" s="251"/>
      <c r="AM17" s="240"/>
      <c r="AN17" s="240"/>
      <c r="AO17" s="665">
        <f t="shared" si="1"/>
        <v>0</v>
      </c>
      <c r="AP17" s="1619">
        <f t="shared" si="11"/>
        <v>0</v>
      </c>
      <c r="AQ17" s="1056"/>
      <c r="AR17" s="1665"/>
      <c r="AS17" s="1665"/>
      <c r="AT17" s="1503"/>
      <c r="AU17" s="1512"/>
      <c r="AV17" s="1924"/>
      <c r="AW17" s="641"/>
      <c r="AX17" s="719"/>
      <c r="AY17" s="720"/>
      <c r="AZ17" s="721"/>
      <c r="BA17" s="719"/>
      <c r="BB17" s="719"/>
      <c r="BC17" s="719"/>
      <c r="BD17" s="719"/>
      <c r="BE17" s="719"/>
      <c r="BF17" s="719"/>
      <c r="BG17" s="719"/>
      <c r="BH17" s="739"/>
      <c r="BI17" s="726">
        <f t="shared" si="12"/>
        <v>0</v>
      </c>
      <c r="BJ17" s="1050"/>
      <c r="BK17" s="1516"/>
      <c r="BL17" s="1516"/>
      <c r="BM17" s="1516"/>
      <c r="BN17" s="1516"/>
      <c r="BO17" s="1946"/>
      <c r="BP17" s="1545"/>
      <c r="BQ17" s="255"/>
      <c r="BR17" s="255"/>
      <c r="BS17" s="255"/>
      <c r="BT17" s="255"/>
      <c r="BU17" s="255"/>
      <c r="BV17" s="252"/>
      <c r="BW17" s="255"/>
      <c r="BX17" s="255"/>
      <c r="BY17" s="255"/>
      <c r="BZ17" s="255"/>
      <c r="CA17" s="255"/>
      <c r="CB17" s="1655">
        <f t="shared" si="13"/>
        <v>0</v>
      </c>
      <c r="CC17" t="str">
        <f t="shared" si="14"/>
        <v>-</v>
      </c>
    </row>
    <row r="18" spans="1:81" s="62" customFormat="1" hidden="1">
      <c r="A18" s="273" t="s">
        <v>230</v>
      </c>
      <c r="B18" s="300" t="s">
        <v>183</v>
      </c>
      <c r="C18" s="441"/>
      <c r="D18" s="1656"/>
      <c r="E18" s="1656"/>
      <c r="F18" s="1656"/>
      <c r="G18" s="1656"/>
      <c r="H18" s="1656"/>
      <c r="I18" s="1656"/>
      <c r="J18" s="1656"/>
      <c r="K18" s="451"/>
      <c r="L18" s="1654">
        <f t="shared" si="8"/>
        <v>0</v>
      </c>
      <c r="M18" s="1667"/>
      <c r="N18" s="1667"/>
      <c r="O18" s="1659"/>
      <c r="P18" s="302"/>
      <c r="Q18" s="279"/>
      <c r="R18" s="279"/>
      <c r="S18" s="279"/>
      <c r="T18" s="279"/>
      <c r="U18" s="279"/>
      <c r="V18" s="279"/>
      <c r="W18" s="279"/>
      <c r="X18" s="303"/>
      <c r="Y18" s="1575">
        <f t="shared" si="9"/>
        <v>0</v>
      </c>
      <c r="Z18" s="275"/>
      <c r="AA18" s="1657"/>
      <c r="AB18" s="1657"/>
      <c r="AC18" s="1657"/>
      <c r="AD18" s="1951"/>
      <c r="AE18" s="95">
        <f t="shared" si="10"/>
        <v>0</v>
      </c>
      <c r="AF18" s="1660"/>
      <c r="AG18" s="1663"/>
      <c r="AH18" s="1661"/>
      <c r="AI18" s="1660"/>
      <c r="AJ18" s="1660"/>
      <c r="AK18" s="1661"/>
      <c r="AL18" s="1661"/>
      <c r="AM18" s="1660"/>
      <c r="AN18" s="240"/>
      <c r="AO18" s="665">
        <f t="shared" si="1"/>
        <v>0</v>
      </c>
      <c r="AP18" s="1619">
        <f t="shared" si="11"/>
        <v>0</v>
      </c>
      <c r="AQ18" s="1056"/>
      <c r="AR18" s="1665"/>
      <c r="AS18" s="1665"/>
      <c r="AT18" s="1503"/>
      <c r="AU18" s="1512"/>
      <c r="AV18" s="1924"/>
      <c r="AW18" s="641"/>
      <c r="AX18" s="1626"/>
      <c r="AY18" s="1624"/>
      <c r="AZ18" s="1625"/>
      <c r="BA18" s="1626"/>
      <c r="BB18" s="1626"/>
      <c r="BC18" s="1626"/>
      <c r="BD18" s="1626"/>
      <c r="BE18" s="1626"/>
      <c r="BF18" s="1626"/>
      <c r="BG18" s="1626"/>
      <c r="BH18" s="740"/>
      <c r="BI18" s="726">
        <f t="shared" si="12"/>
        <v>0</v>
      </c>
      <c r="BJ18" s="1050"/>
      <c r="BK18" s="1516"/>
      <c r="BL18" s="1516"/>
      <c r="BM18" s="1516"/>
      <c r="BN18" s="1516"/>
      <c r="BO18" s="1946"/>
      <c r="BP18" s="1545"/>
      <c r="BQ18" s="1662"/>
      <c r="BR18" s="1662"/>
      <c r="BS18" s="1662"/>
      <c r="BT18" s="1662"/>
      <c r="BU18" s="1662"/>
      <c r="BV18" s="1663"/>
      <c r="BW18" s="1662"/>
      <c r="BX18" s="1662"/>
      <c r="BY18" s="1662"/>
      <c r="BZ18" s="1662"/>
      <c r="CA18" s="1662"/>
      <c r="CB18" s="1655">
        <f t="shared" si="13"/>
        <v>0</v>
      </c>
      <c r="CC18" t="str">
        <f t="shared" si="14"/>
        <v>-</v>
      </c>
    </row>
    <row r="19" spans="1:81">
      <c r="A19" s="273" t="s">
        <v>231</v>
      </c>
      <c r="B19" s="1583" t="s">
        <v>231</v>
      </c>
      <c r="C19" s="280">
        <f>SUMIFS('EIA SEDS Data 2022'!$M$7:$M$371,'EIA SEDS Data 2022'!$D$7:$D$371,$A19,'EIA SEDS Data 2022'!$E$7:$E$371,C$4,'EIA SEDS Data 2022'!$F$7:$F$371,"Billion Btu")</f>
        <v>0</v>
      </c>
      <c r="D19" s="1487">
        <f>SUMIFS('EIA SEDS Data 2022'!$M$7:$M$371,'EIA SEDS Data 2022'!$D$7:$D$371,$A19,'EIA SEDS Data 2022'!$E$7:$E$371,D$4,'EIA SEDS Data 2022'!$F$7:$F$371,"Billion Btu")</f>
        <v>0</v>
      </c>
      <c r="E19" s="1487">
        <f>SUMIFS('EIA SEDS Data 2022'!$M$7:$M$371,'EIA SEDS Data 2022'!$D$7:$D$371,$A19,'EIA SEDS Data 2022'!$E$7:$E$371,E$4,'EIA SEDS Data 2022'!$F$7:$F$371,"Billion Btu")</f>
        <v>0</v>
      </c>
      <c r="F19" s="1487">
        <f>IFERROR((SUMIFS('EIA SEDS Data 2022'!$M$7:$M$371,'EIA SEDS Data 2022'!$D$7:$D$371,$A19,'EIA SEDS Data 2022'!$E$7:$E$371,"Transportation",'EIA SEDS Data 2022'!$F$7:$F$371,"Billion Btu"))*INDEX('DBEDT Transport'!$B$62:$E$71,MATCH($A19,'DBEDT Transport'!$B$62:$B$71,0),MATCH(F$4,'DBEDT Transport'!$B$62:$E$62,0)),0)*('2007'!F$19/'2007'!$L$19)</f>
        <v>78891.043904581049</v>
      </c>
      <c r="G19" s="1487">
        <f>IFERROR((SUMIFS('EIA SEDS Data 2022'!$M$7:$M$371,'EIA SEDS Data 2022'!$D$7:$D$371,$A19,'EIA SEDS Data 2022'!$E$7:$E$371,"Transportation",'EIA SEDS Data 2022'!$F$7:$F$371,"Billion Btu"))*INDEX('DBEDT Transport'!$B$62:$E$71,MATCH($A19,'DBEDT Transport'!$B$62:$B$71,0),MATCH(G$4,'DBEDT Transport'!$B$62:$E$62,0)),0)*('2007'!G$19/'2007'!$L$19)</f>
        <v>0</v>
      </c>
      <c r="H19" s="1487">
        <f>IFERROR((SUMIFS('EIA SEDS Data 2022'!$M$7:$M$371,'EIA SEDS Data 2022'!$D$7:$D$371,$A19,'EIA SEDS Data 2022'!$E$7:$E$371,"Transportation",'EIA SEDS Data 2022'!$F$7:$F$371,"Billion Btu"))*INDEX('DBEDT Transport'!$B$62:$E$71,MATCH($A19,'DBEDT Transport'!$B$62:$B$71,0),MATCH(H$4,'DBEDT Transport'!$B$62:$E$62,0)),0)*('2007'!H$19/'2007'!$L$19)</f>
        <v>0</v>
      </c>
      <c r="I19" s="1487">
        <f>SUMIFS('EIA SEDS Data 2022'!$M$7:$M$371,'EIA SEDS Data 2022'!$D$7:$D$371,$A19,'EIA SEDS Data 2022'!$E$7:$E$371,I$4,'EIA SEDS Data 2022'!$F$7:$F$371,"Billion Btu")</f>
        <v>0</v>
      </c>
      <c r="J19" s="1487"/>
      <c r="K19" s="1919">
        <f>IFERROR((SUMIFS('EIA SEDS Data 2022'!$M$7:$M$371,'EIA SEDS Data 2022'!$D$7:$D$371,$A19,'EIA SEDS Data 2022'!$E$7:$E$371,"Transportation",'EIA SEDS Data 2022'!$F$7:$F$371,"Billion Btu"))*INDEX('DBEDT Transport'!$B$37:$E$46,MATCH($A19,'DBEDT Transport'!$B$37:$B$46,0),MATCH(F$4,'DBEDT Transport'!$B$37:$E$37,0)),0)*('2007'!K$19/'2007'!$L$19)</f>
        <v>11043.235396190188</v>
      </c>
      <c r="L19" s="1654">
        <f t="shared" si="8"/>
        <v>89934.279300771232</v>
      </c>
      <c r="M19" s="1526">
        <f>F19*INDEX(Percentage_of_Total_Int,1,MATCH($B$2,'International Bunker Fuels'!$B$92:$M$92,0))</f>
        <v>20037.088053726478</v>
      </c>
      <c r="N19" s="1588"/>
      <c r="O19" s="1549"/>
      <c r="P19" s="65">
        <f>C19</f>
        <v>0</v>
      </c>
      <c r="Q19" s="66">
        <f>D19</f>
        <v>0</v>
      </c>
      <c r="R19" s="66">
        <f>E19-O19</f>
        <v>0</v>
      </c>
      <c r="S19" s="66">
        <f>F19-M19</f>
        <v>58853.955850854574</v>
      </c>
      <c r="T19" s="66">
        <f>G19</f>
        <v>0</v>
      </c>
      <c r="U19" s="66">
        <f>H19-N19</f>
        <v>0</v>
      </c>
      <c r="V19" s="66">
        <f>I19</f>
        <v>0</v>
      </c>
      <c r="W19" s="66">
        <f>J19</f>
        <v>0</v>
      </c>
      <c r="X19" s="67">
        <f>K19</f>
        <v>11043.235396190188</v>
      </c>
      <c r="Y19" s="1575">
        <f t="shared" si="9"/>
        <v>69897.191247044757</v>
      </c>
      <c r="Z19" s="94">
        <f>IFERROR(INDEX(CO2_EFs!$D$7:$AC$53,MATCH($A19&amp;Z$4,CO2_EFs!$A$7:$A$53,0),MATCH($B$2,CO2_EFs!$D$5:$AC$5,0)),0)</f>
        <v>0</v>
      </c>
      <c r="AA19" s="1488">
        <f>IFERROR(INDEX(CO2_EFs!$D$7:$AC$53,MATCH($A19&amp;AA$4,CO2_EFs!$A$7:$A$53,0),MATCH($B$2,CO2_EFs!$D$5:$AC$5,0)),0)</f>
        <v>0</v>
      </c>
      <c r="AB19" s="1488">
        <f>IFERROR(INDEX(CO2_EFs!$D$7:$AC$53,MATCH($A19&amp;AB$4,CO2_EFs!$A$7:$A$53,0),MATCH($B$2,CO2_EFs!$D$5:$AC$5,0)),0)</f>
        <v>0</v>
      </c>
      <c r="AC19" s="1488">
        <f>IFERROR(INDEX(CO2_EFs!$D$7:$AC$53,MATCH($A19&amp;AC$4,CO2_EFs!$A$7:$A$53,0),MATCH($B$2,CO2_EFs!$D$5:$AC$5,0)),0)</f>
        <v>43.431013999999998</v>
      </c>
      <c r="AD19" s="1920">
        <f>IFERROR(INDEX(CO2_EFs!$D$7:$AC$53,MATCH($A19&amp;AD$4,CO2_EFs!$A$7:$A$53,0),MATCH($B$2,CO2_EFs!$D$5:$AC$5,0)),0)</f>
        <v>43.431013999999998</v>
      </c>
      <c r="AE19" s="95">
        <f t="shared" si="10"/>
        <v>0</v>
      </c>
      <c r="AF19" s="1554">
        <f>P19*Z19*lbs_shortt*Short_Metric*Bbtu_to_MMBtu*Mt_to_MMT*C_CO2</f>
        <v>0</v>
      </c>
      <c r="AG19" s="1552">
        <f>Q19*AA19*lbs_shortt*Short_Metric*Bbtu_to_MMBtu*Mt_to_MMT*C_CO2</f>
        <v>0</v>
      </c>
      <c r="AH19" s="1553">
        <f>R19*AB19*lbs_shortt*Short_Metric*Bbtu_to_MMBtu*Mt_to_MMT*C_CO2</f>
        <v>0</v>
      </c>
      <c r="AI19" s="1553">
        <f>S19*$AC19*lbs_shortt*Short_Metric*Bbtu_to_MMBtu*Mt_to_MMT*C_CO2</f>
        <v>4.2511901428013443</v>
      </c>
      <c r="AJ19" s="1554">
        <f>T19*$AC19*lbs_shortt*Short_Metric*Bbtu_to_MMBtu*Mt_to_MMT*C_CO2</f>
        <v>0</v>
      </c>
      <c r="AK19" s="1553">
        <f>U19*$AC19*lbs_shortt*Short_Metric*Bbtu_to_MMBtu*Mt_to_MMT*C_CO2</f>
        <v>0</v>
      </c>
      <c r="AL19" s="1553">
        <f>V19*AD19*lbs_shortt*Short_Metric*Bbtu_to_MMBtu*Mt_to_MMT*C_CO2</f>
        <v>0</v>
      </c>
      <c r="AM19" s="1554">
        <f t="shared" si="21"/>
        <v>0</v>
      </c>
      <c r="AN19" s="1686">
        <f>X19*AC19*lbs_shortt*Short_Metric*Bbtu_to_MMBtu*Mt_to_MMT*C_CO2</f>
        <v>0.79768458691017519</v>
      </c>
      <c r="AO19" s="666">
        <f t="shared" si="1"/>
        <v>0</v>
      </c>
      <c r="AP19" s="1619">
        <f t="shared" si="11"/>
        <v>5.0488747297115193</v>
      </c>
      <c r="AQ19" s="1045"/>
      <c r="AR19" s="1630"/>
      <c r="AS19" s="1630"/>
      <c r="AT19" s="1488">
        <f>'CH4 N2O Emission Factors'!$G$110</f>
        <v>0</v>
      </c>
      <c r="AU19" s="1513"/>
      <c r="AV19" s="1920">
        <f>'CH4 N2O Emission Factors'!$G$110</f>
        <v>0</v>
      </c>
      <c r="AW19" s="737"/>
      <c r="AX19" s="1515">
        <f t="shared" si="2"/>
        <v>0</v>
      </c>
      <c r="AY19" s="1555">
        <f>AR19*$Q19*CH4GWP/10^6</f>
        <v>0</v>
      </c>
      <c r="AZ19" s="1556">
        <f t="shared" si="3"/>
        <v>0</v>
      </c>
      <c r="BA19" s="1515">
        <f>$S19*Conversions!$B$135/10^3*AT19/10^12*CH4GWP</f>
        <v>0</v>
      </c>
      <c r="BB19" s="1515"/>
      <c r="BC19" s="1515"/>
      <c r="BD19" s="1515"/>
      <c r="BE19" s="1515">
        <f t="shared" si="4"/>
        <v>0</v>
      </c>
      <c r="BF19" s="1515">
        <f>$W19*Conversions!$B$135/10^3*AW19/10^12*CH4GWP</f>
        <v>0</v>
      </c>
      <c r="BG19" s="1647">
        <f>$X19*Conversions!$B$135/10^3*AV19/10^12*CH4GWP</f>
        <v>0</v>
      </c>
      <c r="BH19" s="1685"/>
      <c r="BI19" s="726">
        <f t="shared" si="12"/>
        <v>0</v>
      </c>
      <c r="BJ19" s="1030"/>
      <c r="BK19" s="1513"/>
      <c r="BL19" s="1513"/>
      <c r="BM19" s="1514">
        <f>'CH4 N2O Emission Factors'!G67</f>
        <v>0.1</v>
      </c>
      <c r="BN19" s="1513"/>
      <c r="BO19" s="1944">
        <f>'CH4 N2O Emission Factors'!G67</f>
        <v>0.1</v>
      </c>
      <c r="BP19" s="1488"/>
      <c r="BQ19" s="1560">
        <f t="shared" si="22"/>
        <v>0</v>
      </c>
      <c r="BR19" s="1560">
        <f t="shared" si="5"/>
        <v>0</v>
      </c>
      <c r="BS19" s="1560">
        <f t="shared" si="6"/>
        <v>0</v>
      </c>
      <c r="BT19" s="1560">
        <f>$S19*Conversions!$B$135/10^3*BM19/10^12*N2OGWP</f>
        <v>3.4714240757200504E-2</v>
      </c>
      <c r="BU19" s="1560"/>
      <c r="BV19" s="1581"/>
      <c r="BW19" s="1560"/>
      <c r="BX19" s="1560">
        <f t="shared" si="7"/>
        <v>0</v>
      </c>
      <c r="BY19" s="1560">
        <f>$W19*Conversions!$B$135/10^3*BO19/10^12*N2OGWP</f>
        <v>0</v>
      </c>
      <c r="BZ19" s="1560">
        <f>$X19*Conversions!$B$135/10^3*BO19/10^12*N2OGWP</f>
        <v>6.5137088363826333E-3</v>
      </c>
      <c r="CA19" s="1560"/>
      <c r="CB19" s="1655">
        <f t="shared" si="13"/>
        <v>4.1227949593583141E-2</v>
      </c>
      <c r="CC19" t="str">
        <f t="shared" si="14"/>
        <v>check</v>
      </c>
    </row>
    <row r="20" spans="1:81" s="62" customFormat="1" hidden="1">
      <c r="A20" s="273" t="s">
        <v>231</v>
      </c>
      <c r="B20" s="41" t="s">
        <v>180</v>
      </c>
      <c r="C20" s="441"/>
      <c r="D20" s="1656"/>
      <c r="E20" s="1656"/>
      <c r="F20" s="1656"/>
      <c r="G20" s="1656"/>
      <c r="H20" s="1656"/>
      <c r="I20" s="1656"/>
      <c r="J20" s="1656"/>
      <c r="K20" s="450"/>
      <c r="L20" s="1654">
        <f t="shared" si="8"/>
        <v>0</v>
      </c>
      <c r="M20" s="244"/>
      <c r="N20" s="249"/>
      <c r="O20" s="244"/>
      <c r="P20" s="302"/>
      <c r="Q20" s="279"/>
      <c r="R20" s="279"/>
      <c r="S20" s="279"/>
      <c r="T20" s="279"/>
      <c r="U20" s="279"/>
      <c r="V20" s="279"/>
      <c r="W20" s="279"/>
      <c r="X20" s="303"/>
      <c r="Y20" s="1575">
        <f t="shared" si="9"/>
        <v>0</v>
      </c>
      <c r="Z20" s="275">
        <f>IFERROR(INDEX(CO2_EFs!$D$7:$AC$53,MATCH($A20&amp;Z$4,CO2_EFs!$A$7:$A$53,0),MATCH($B$2,CO2_EFs!$D$5:$AC$5,0)),0)</f>
        <v>0</v>
      </c>
      <c r="AA20" s="1657">
        <f>IFERROR(INDEX(CO2_EFs!$D$7:$AC$53,MATCH($A20&amp;AA$4,CO2_EFs!$A$7:$A$53,0),MATCH($B$2,CO2_EFs!$D$5:$AC$5,0)),0)</f>
        <v>0</v>
      </c>
      <c r="AB20" s="1657">
        <f>IFERROR(INDEX(CO2_EFs!$D$7:$AC$53,MATCH($A20&amp;AB$4,CO2_EFs!$A$7:$A$53,0),MATCH($B$2,CO2_EFs!$D$5:$AC$5,0)),0)</f>
        <v>0</v>
      </c>
      <c r="AC20" s="1657">
        <f>IFERROR(INDEX(CO2_EFs!$D$7:$AC$53,MATCH($A20&amp;AC$4,CO2_EFs!$A$7:$A$53,0),MATCH($B$2,CO2_EFs!$D$5:$AC$5,0)),0)</f>
        <v>43.431013999999998</v>
      </c>
      <c r="AD20" s="1951">
        <f>IFERROR(INDEX(CO2_EFs!$D$7:$AC$53,MATCH($A20&amp;AD$4,CO2_EFs!$A$7:$A$53,0),MATCH($B$2,CO2_EFs!$D$5:$AC$5,0)),0)</f>
        <v>43.431013999999998</v>
      </c>
      <c r="AE20" s="95">
        <f t="shared" si="10"/>
        <v>0</v>
      </c>
      <c r="AF20" s="240"/>
      <c r="AG20" s="252"/>
      <c r="AH20" s="251"/>
      <c r="AI20" s="251"/>
      <c r="AJ20" s="240"/>
      <c r="AK20" s="251"/>
      <c r="AL20" s="251"/>
      <c r="AM20" s="240"/>
      <c r="AN20" s="240"/>
      <c r="AO20" s="665">
        <f t="shared" si="1"/>
        <v>0</v>
      </c>
      <c r="AP20" s="1619">
        <f t="shared" si="11"/>
        <v>0</v>
      </c>
      <c r="AQ20" s="1056"/>
      <c r="AR20" s="1665"/>
      <c r="AS20" s="1665"/>
      <c r="AT20" s="1503"/>
      <c r="AU20" s="1512"/>
      <c r="AV20" s="1924"/>
      <c r="AW20" s="641"/>
      <c r="AX20" s="719"/>
      <c r="AY20" s="720"/>
      <c r="AZ20" s="721"/>
      <c r="BA20" s="719"/>
      <c r="BB20" s="719"/>
      <c r="BC20" s="719"/>
      <c r="BD20" s="719"/>
      <c r="BE20" s="719"/>
      <c r="BF20" s="719"/>
      <c r="BG20" s="719"/>
      <c r="BH20" s="739"/>
      <c r="BI20" s="726">
        <f t="shared" si="12"/>
        <v>0</v>
      </c>
      <c r="BJ20" s="1050"/>
      <c r="BK20" s="1512"/>
      <c r="BL20" s="1512"/>
      <c r="BM20" s="1516"/>
      <c r="BN20" s="1512"/>
      <c r="BO20" s="1946"/>
      <c r="BP20" s="1503"/>
      <c r="BQ20" s="255"/>
      <c r="BR20" s="255"/>
      <c r="BS20" s="255"/>
      <c r="BT20" s="255"/>
      <c r="BU20" s="255"/>
      <c r="BV20" s="252"/>
      <c r="BW20" s="255"/>
      <c r="BX20" s="255"/>
      <c r="BY20" s="255"/>
      <c r="BZ20" s="255"/>
      <c r="CA20" s="255"/>
      <c r="CB20" s="1655">
        <f t="shared" si="13"/>
        <v>0</v>
      </c>
      <c r="CC20" t="str">
        <f t="shared" si="14"/>
        <v>-</v>
      </c>
    </row>
    <row r="21" spans="1:81" s="62" customFormat="1" hidden="1">
      <c r="A21" s="273" t="s">
        <v>231</v>
      </c>
      <c r="B21" s="41" t="s">
        <v>197</v>
      </c>
      <c r="C21" s="441"/>
      <c r="D21" s="1656"/>
      <c r="E21" s="1656"/>
      <c r="F21" s="1656"/>
      <c r="G21" s="1656"/>
      <c r="H21" s="1656"/>
      <c r="I21" s="1656"/>
      <c r="J21" s="1656"/>
      <c r="K21" s="450"/>
      <c r="L21" s="1654">
        <f t="shared" si="8"/>
        <v>0</v>
      </c>
      <c r="M21" s="244"/>
      <c r="N21" s="249"/>
      <c r="O21" s="244"/>
      <c r="P21" s="302"/>
      <c r="Q21" s="279"/>
      <c r="R21" s="279"/>
      <c r="S21" s="279"/>
      <c r="T21" s="279"/>
      <c r="U21" s="279"/>
      <c r="V21" s="279"/>
      <c r="W21" s="279"/>
      <c r="X21" s="303"/>
      <c r="Y21" s="1575">
        <f t="shared" si="9"/>
        <v>0</v>
      </c>
      <c r="Z21" s="275">
        <f>IFERROR(INDEX(CO2_EFs!$D$7:$AC$53,MATCH($A21&amp;Z$4,CO2_EFs!$A$7:$A$53,0),MATCH($B$2,CO2_EFs!$D$5:$AC$5,0)),0)</f>
        <v>0</v>
      </c>
      <c r="AA21" s="1657">
        <f>IFERROR(INDEX(CO2_EFs!$D$7:$AC$53,MATCH($A21&amp;AA$4,CO2_EFs!$A$7:$A$53,0),MATCH($B$2,CO2_EFs!$D$5:$AC$5,0)),0)</f>
        <v>0</v>
      </c>
      <c r="AB21" s="1657">
        <f>IFERROR(INDEX(CO2_EFs!$D$7:$AC$53,MATCH($A21&amp;AB$4,CO2_EFs!$A$7:$A$53,0),MATCH($B$2,CO2_EFs!$D$5:$AC$5,0)),0)</f>
        <v>0</v>
      </c>
      <c r="AC21" s="1657">
        <f>IFERROR(INDEX(CO2_EFs!$D$7:$AC$53,MATCH($A21&amp;AC$4,CO2_EFs!$A$7:$A$53,0),MATCH($B$2,CO2_EFs!$D$5:$AC$5,0)),0)</f>
        <v>43.431013999999998</v>
      </c>
      <c r="AD21" s="1951">
        <f>IFERROR(INDEX(CO2_EFs!$D$7:$AC$53,MATCH($A21&amp;AD$4,CO2_EFs!$A$7:$A$53,0),MATCH($B$2,CO2_EFs!$D$5:$AC$5,0)),0)</f>
        <v>43.431013999999998</v>
      </c>
      <c r="AE21" s="95">
        <f t="shared" si="10"/>
        <v>0</v>
      </c>
      <c r="AF21" s="240"/>
      <c r="AG21" s="252"/>
      <c r="AH21" s="251"/>
      <c r="AI21" s="251"/>
      <c r="AJ21" s="240"/>
      <c r="AK21" s="251"/>
      <c r="AL21" s="251"/>
      <c r="AM21" s="240"/>
      <c r="AN21" s="240"/>
      <c r="AO21" s="665">
        <f t="shared" si="1"/>
        <v>0</v>
      </c>
      <c r="AP21" s="1619">
        <f t="shared" si="11"/>
        <v>0</v>
      </c>
      <c r="AQ21" s="1056"/>
      <c r="AR21" s="1665"/>
      <c r="AS21" s="1665"/>
      <c r="AT21" s="1503"/>
      <c r="AU21" s="1512"/>
      <c r="AV21" s="1924"/>
      <c r="AW21" s="641"/>
      <c r="AX21" s="719"/>
      <c r="AY21" s="720"/>
      <c r="AZ21" s="721"/>
      <c r="BA21" s="719"/>
      <c r="BB21" s="719"/>
      <c r="BC21" s="719"/>
      <c r="BD21" s="719"/>
      <c r="BE21" s="719"/>
      <c r="BF21" s="719"/>
      <c r="BG21" s="719"/>
      <c r="BH21" s="739"/>
      <c r="BI21" s="726">
        <f t="shared" si="12"/>
        <v>0</v>
      </c>
      <c r="BJ21" s="1050"/>
      <c r="BK21" s="1512"/>
      <c r="BL21" s="1512"/>
      <c r="BM21" s="1516"/>
      <c r="BN21" s="1512"/>
      <c r="BO21" s="1946"/>
      <c r="BP21" s="1503"/>
      <c r="BQ21" s="255"/>
      <c r="BR21" s="255"/>
      <c r="BS21" s="255"/>
      <c r="BT21" s="255"/>
      <c r="BU21" s="255"/>
      <c r="BV21" s="252"/>
      <c r="BW21" s="255"/>
      <c r="BX21" s="255"/>
      <c r="BY21" s="255"/>
      <c r="BZ21" s="255"/>
      <c r="CA21" s="255"/>
      <c r="CB21" s="1655">
        <f t="shared" si="13"/>
        <v>0</v>
      </c>
      <c r="CC21" t="str">
        <f t="shared" si="14"/>
        <v>-</v>
      </c>
    </row>
    <row r="22" spans="1:81" s="62" customFormat="1" hidden="1">
      <c r="A22" s="273" t="s">
        <v>231</v>
      </c>
      <c r="B22" s="41" t="s">
        <v>184</v>
      </c>
      <c r="C22" s="441"/>
      <c r="D22" s="1656"/>
      <c r="E22" s="1656"/>
      <c r="F22" s="1656"/>
      <c r="G22" s="1656"/>
      <c r="H22" s="1656"/>
      <c r="I22" s="1656"/>
      <c r="J22" s="1656"/>
      <c r="K22" s="450"/>
      <c r="L22" s="1654">
        <f t="shared" si="8"/>
        <v>0</v>
      </c>
      <c r="M22" s="244"/>
      <c r="N22" s="249"/>
      <c r="O22" s="244"/>
      <c r="P22" s="302"/>
      <c r="Q22" s="279"/>
      <c r="R22" s="279"/>
      <c r="S22" s="279"/>
      <c r="T22" s="279"/>
      <c r="U22" s="279"/>
      <c r="V22" s="279"/>
      <c r="W22" s="279"/>
      <c r="X22" s="303"/>
      <c r="Y22" s="1575">
        <f t="shared" si="9"/>
        <v>0</v>
      </c>
      <c r="Z22" s="275">
        <f>IFERROR(INDEX(CO2_EFs!$D$7:$AC$53,MATCH($A22&amp;Z$4,CO2_EFs!$A$7:$A$53,0),MATCH($B$2,CO2_EFs!$D$5:$AC$5,0)),0)</f>
        <v>0</v>
      </c>
      <c r="AA22" s="1657">
        <f>IFERROR(INDEX(CO2_EFs!$D$7:$AC$53,MATCH($A22&amp;AA$4,CO2_EFs!$A$7:$A$53,0),MATCH($B$2,CO2_EFs!$D$5:$AC$5,0)),0)</f>
        <v>0</v>
      </c>
      <c r="AB22" s="1657">
        <f>IFERROR(INDEX(CO2_EFs!$D$7:$AC$53,MATCH($A22&amp;AB$4,CO2_EFs!$A$7:$A$53,0),MATCH($B$2,CO2_EFs!$D$5:$AC$5,0)),0)</f>
        <v>0</v>
      </c>
      <c r="AC22" s="1657">
        <f>IFERROR(INDEX(CO2_EFs!$D$7:$AC$53,MATCH($A22&amp;AC$4,CO2_EFs!$A$7:$A$53,0),MATCH($B$2,CO2_EFs!$D$5:$AC$5,0)),0)</f>
        <v>43.431013999999998</v>
      </c>
      <c r="AD22" s="1951">
        <f>IFERROR(INDEX(CO2_EFs!$D$7:$AC$53,MATCH($A22&amp;AD$4,CO2_EFs!$A$7:$A$53,0),MATCH($B$2,CO2_EFs!$D$5:$AC$5,0)),0)</f>
        <v>43.431013999999998</v>
      </c>
      <c r="AE22" s="95">
        <f t="shared" si="10"/>
        <v>0</v>
      </c>
      <c r="AF22" s="240"/>
      <c r="AG22" s="252"/>
      <c r="AH22" s="251"/>
      <c r="AI22" s="251"/>
      <c r="AJ22" s="240"/>
      <c r="AK22" s="251"/>
      <c r="AL22" s="251"/>
      <c r="AM22" s="240"/>
      <c r="AN22" s="240"/>
      <c r="AO22" s="665">
        <f t="shared" si="1"/>
        <v>0</v>
      </c>
      <c r="AP22" s="1619">
        <f t="shared" si="11"/>
        <v>0</v>
      </c>
      <c r="AQ22" s="1056"/>
      <c r="AR22" s="1665"/>
      <c r="AS22" s="1665"/>
      <c r="AT22" s="1503"/>
      <c r="AU22" s="1512"/>
      <c r="AV22" s="1924"/>
      <c r="AW22" s="641"/>
      <c r="AX22" s="719"/>
      <c r="AY22" s="720"/>
      <c r="AZ22" s="721"/>
      <c r="BA22" s="719"/>
      <c r="BB22" s="719"/>
      <c r="BC22" s="719"/>
      <c r="BD22" s="719"/>
      <c r="BE22" s="719"/>
      <c r="BF22" s="719"/>
      <c r="BG22" s="719"/>
      <c r="BH22" s="739"/>
      <c r="BI22" s="726">
        <f t="shared" si="12"/>
        <v>0</v>
      </c>
      <c r="BJ22" s="1050"/>
      <c r="BK22" s="1512"/>
      <c r="BL22" s="1512"/>
      <c r="BM22" s="1516"/>
      <c r="BN22" s="1512"/>
      <c r="BO22" s="1946"/>
      <c r="BP22" s="1503"/>
      <c r="BQ22" s="255"/>
      <c r="BR22" s="255"/>
      <c r="BS22" s="255"/>
      <c r="BT22" s="255"/>
      <c r="BU22" s="255"/>
      <c r="BV22" s="252"/>
      <c r="BW22" s="255"/>
      <c r="BX22" s="255"/>
      <c r="BY22" s="255"/>
      <c r="BZ22" s="255"/>
      <c r="CA22" s="255"/>
      <c r="CB22" s="1655">
        <f t="shared" si="13"/>
        <v>0</v>
      </c>
      <c r="CC22" t="str">
        <f t="shared" si="14"/>
        <v>-</v>
      </c>
    </row>
    <row r="23" spans="1:81" s="62" customFormat="1" hidden="1">
      <c r="A23" s="273" t="s">
        <v>231</v>
      </c>
      <c r="B23" s="300" t="s">
        <v>183</v>
      </c>
      <c r="C23" s="441"/>
      <c r="D23" s="1656"/>
      <c r="E23" s="1656"/>
      <c r="F23" s="1656"/>
      <c r="G23" s="1656"/>
      <c r="H23" s="1656"/>
      <c r="I23" s="1656"/>
      <c r="J23" s="1656"/>
      <c r="K23" s="451"/>
      <c r="L23" s="1654">
        <f t="shared" si="8"/>
        <v>0</v>
      </c>
      <c r="M23" s="1659"/>
      <c r="N23" s="1659"/>
      <c r="O23" s="1659"/>
      <c r="P23" s="302"/>
      <c r="Q23" s="279"/>
      <c r="R23" s="279"/>
      <c r="S23" s="279"/>
      <c r="T23" s="279"/>
      <c r="U23" s="279"/>
      <c r="V23" s="279"/>
      <c r="W23" s="279"/>
      <c r="X23" s="303"/>
      <c r="Y23" s="1575">
        <f t="shared" si="9"/>
        <v>0</v>
      </c>
      <c r="Z23" s="275">
        <f>IFERROR(INDEX(CO2_EFs!$D$7:$AC$53,MATCH($A23&amp;Z$4,CO2_EFs!$A$7:$A$53,0),MATCH($B$2,CO2_EFs!$D$5:$AC$5,0)),0)</f>
        <v>0</v>
      </c>
      <c r="AA23" s="1657">
        <f>IFERROR(INDEX(CO2_EFs!$D$7:$AC$53,MATCH($A23&amp;AA$4,CO2_EFs!$A$7:$A$53,0),MATCH($B$2,CO2_EFs!$D$5:$AC$5,0)),0)</f>
        <v>0</v>
      </c>
      <c r="AB23" s="1657">
        <f>IFERROR(INDEX(CO2_EFs!$D$7:$AC$53,MATCH($A23&amp;AB$4,CO2_EFs!$A$7:$A$53,0),MATCH($B$2,CO2_EFs!$D$5:$AC$5,0)),0)</f>
        <v>0</v>
      </c>
      <c r="AC23" s="1657">
        <f>IFERROR(INDEX(CO2_EFs!$D$7:$AC$53,MATCH($A23&amp;AC$4,CO2_EFs!$A$7:$A$53,0),MATCH($B$2,CO2_EFs!$D$5:$AC$5,0)),0)</f>
        <v>43.431013999999998</v>
      </c>
      <c r="AD23" s="1951">
        <f>IFERROR(INDEX(CO2_EFs!$D$7:$AC$53,MATCH($A23&amp;AD$4,CO2_EFs!$A$7:$A$53,0),MATCH($B$2,CO2_EFs!$D$5:$AC$5,0)),0)</f>
        <v>43.431013999999998</v>
      </c>
      <c r="AE23" s="95">
        <f t="shared" si="10"/>
        <v>0</v>
      </c>
      <c r="AF23" s="1660"/>
      <c r="AG23" s="1663"/>
      <c r="AH23" s="1661"/>
      <c r="AI23" s="1661"/>
      <c r="AJ23" s="1660"/>
      <c r="AK23" s="1661"/>
      <c r="AL23" s="1661"/>
      <c r="AM23" s="1660"/>
      <c r="AN23" s="240"/>
      <c r="AO23" s="665">
        <f t="shared" si="1"/>
        <v>0</v>
      </c>
      <c r="AP23" s="1619">
        <f t="shared" si="11"/>
        <v>0</v>
      </c>
      <c r="AQ23" s="1056"/>
      <c r="AR23" s="1665"/>
      <c r="AS23" s="1665"/>
      <c r="AT23" s="1503"/>
      <c r="AU23" s="1512"/>
      <c r="AV23" s="1924"/>
      <c r="AW23" s="641"/>
      <c r="AX23" s="1626"/>
      <c r="AY23" s="1624"/>
      <c r="AZ23" s="1625"/>
      <c r="BA23" s="1626"/>
      <c r="BB23" s="1626"/>
      <c r="BC23" s="1626"/>
      <c r="BD23" s="1626"/>
      <c r="BE23" s="1626"/>
      <c r="BF23" s="1626"/>
      <c r="BG23" s="1626"/>
      <c r="BH23" s="740"/>
      <c r="BI23" s="726">
        <f t="shared" si="12"/>
        <v>0</v>
      </c>
      <c r="BJ23" s="1050"/>
      <c r="BK23" s="1512"/>
      <c r="BL23" s="1512"/>
      <c r="BM23" s="1516"/>
      <c r="BN23" s="1512"/>
      <c r="BO23" s="1946"/>
      <c r="BP23" s="1503"/>
      <c r="BQ23" s="1662"/>
      <c r="BR23" s="1662"/>
      <c r="BS23" s="1662"/>
      <c r="BT23" s="1662"/>
      <c r="BU23" s="1662"/>
      <c r="BV23" s="1663"/>
      <c r="BW23" s="1662"/>
      <c r="BX23" s="1662"/>
      <c r="BY23" s="1662"/>
      <c r="BZ23" s="1662"/>
      <c r="CA23" s="1662"/>
      <c r="CB23" s="1655">
        <f t="shared" si="13"/>
        <v>0</v>
      </c>
      <c r="CC23" t="str">
        <f t="shared" si="14"/>
        <v>-</v>
      </c>
    </row>
    <row r="24" spans="1:81">
      <c r="A24" s="273" t="s">
        <v>232</v>
      </c>
      <c r="B24" s="367" t="s">
        <v>232</v>
      </c>
      <c r="C24" s="280">
        <f>SUMIFS('EIA SEDS Data 2022'!$M$7:$M$371,'EIA SEDS Data 2022'!$D$7:$D$371,$A24,'EIA SEDS Data 2022'!$E$7:$E$371,C$4,'EIA SEDS Data 2022'!$F$7:$F$371,"Billion Btu")-C$53</f>
        <v>0</v>
      </c>
      <c r="D24" s="1487">
        <f>SUMIFS('EIA SEDS Data 2022'!$M$7:$M$371,'EIA SEDS Data 2022'!$D$7:$D$371,$A24,'EIA SEDS Data 2022'!$E$7:$E$371,D$4,'EIA SEDS Data 2022'!$F$7:$F$371,"Billion Btu",'EIA SEDS Data 2022'!$C$7:$C$371,"MGCCB")-D$53</f>
        <v>1452</v>
      </c>
      <c r="E24" s="1487">
        <f>SUMIFS('EIA SEDS Data 2022'!$M$7:$M$371,'EIA SEDS Data 2022'!$D$7:$D$371,$A24,'EIA SEDS Data 2022'!$E$7:$E$371,E$4,'EIA SEDS Data 2022'!$F$7:$F$371,"Billion Btu",'EIA SEDS Data 2022'!$C$7:$C$371,"MGICB")-E$53</f>
        <v>1335</v>
      </c>
      <c r="F24" s="1487">
        <f>IFERROR((SUMIFS('EIA SEDS Data 2022'!$M$7:$M$371,'EIA SEDS Data 2022'!$D$7:$D$371,$A24,'EIA SEDS Data 2022'!$E$7:$E$371,"Transportation",'EIA SEDS Data 2022'!$F$7:$F$371,"Billion Btu",'EIA SEDS Data 2022'!$C$7:$C$371,"MGACB")-SUM($J24:$K24))*INDEX('DBEDT Transport'!$B$62:$E$71,MATCH($A24,'DBEDT Transport'!$B$62:$B$71,0),MATCH(F$4,'DBEDT Transport'!$B$62:$E$62,0)),0)-F$53</f>
        <v>0</v>
      </c>
      <c r="G24" s="1487">
        <f>IFERROR((SUMIFS('EIA SEDS Data 2022'!$M$7:$M$371,'EIA SEDS Data 2022'!$D$7:$D$371,$A24,'EIA SEDS Data 2022'!$E$7:$E$371,"Transportation",'EIA SEDS Data 2022'!$F$7:$F$371,"Billion Btu",'EIA SEDS Data 2022'!$C$7:$C$371,"MGACB")-SUM($J24:$K24))*INDEX('DBEDT Transport'!$B$62:$E$71,MATCH($A24,'DBEDT Transport'!$B$62:$B$71,0),MATCH(G$4,'DBEDT Transport'!$B$62:$E$62,0)),0)-G$53</f>
        <v>49071.896845333744</v>
      </c>
      <c r="H24" s="1487">
        <f>IFERROR((SUMIFS('EIA SEDS Data 2022'!$M$7:$M$371,'EIA SEDS Data 2022'!$D$7:$D$371,$A24,'EIA SEDS Data 2022'!$E$7:$E$371,"Transportation",'EIA SEDS Data 2022'!$F$7:$F$371,"Billion Btu",'EIA SEDS Data 2022'!$C$7:$C$371,"MGACB")-SUM($J24:$K24))*INDEX('DBEDT Transport'!$B$62:$E$71,MATCH($A24,'DBEDT Transport'!$B$62:$B$71,0),MATCH(H$4,'DBEDT Transport'!$B$62:$E$62,0)),0)-H$53</f>
        <v>54.103154666253566</v>
      </c>
      <c r="I24" s="1487">
        <f>SUMIFS('EIA SEDS Data 2022'!$M$7:$M$371,'EIA SEDS Data 2022'!$D$7:$D$371,$A24,'EIA SEDS Data 2022'!$E$7:$E$371,I$4,'EIA SEDS Data 2022'!$F$7:$F$371,"Billion Btu")-I$53</f>
        <v>0</v>
      </c>
      <c r="J24" s="1487"/>
      <c r="K24" s="1550"/>
      <c r="L24" s="1654">
        <f t="shared" si="8"/>
        <v>51913</v>
      </c>
      <c r="M24" s="1549"/>
      <c r="N24" s="1549"/>
      <c r="O24" s="1549">
        <f>E24*Conversions!$B$63</f>
        <v>0</v>
      </c>
      <c r="P24" s="65">
        <f>C24</f>
        <v>0</v>
      </c>
      <c r="Q24" s="66">
        <f>D24</f>
        <v>1452</v>
      </c>
      <c r="R24" s="66">
        <f>E24-O24</f>
        <v>1335</v>
      </c>
      <c r="S24" s="66">
        <f>F24-M24</f>
        <v>0</v>
      </c>
      <c r="T24" s="66">
        <f>G24</f>
        <v>49071.896845333744</v>
      </c>
      <c r="U24" s="66">
        <f>H24-N24</f>
        <v>54.103154666253566</v>
      </c>
      <c r="V24" s="66">
        <f>I24</f>
        <v>0</v>
      </c>
      <c r="W24" s="66">
        <f>J24</f>
        <v>0</v>
      </c>
      <c r="X24" s="67">
        <f>K24</f>
        <v>0</v>
      </c>
      <c r="Y24" s="1575">
        <f t="shared" si="9"/>
        <v>51913</v>
      </c>
      <c r="Z24" s="94">
        <f>IFERROR(INDEX(CO2_EFs!$D$7:$AC$53,MATCH($A24&amp;Z$4,CO2_EFs!$A$7:$A$53,0),MATCH($B$2,CO2_EFs!$D$5:$AC$5,0)),0)</f>
        <v>0</v>
      </c>
      <c r="AA24" s="1488">
        <f>IFERROR(INDEX(CO2_EFs!$D$7:$AC$53,MATCH($A24&amp;AA$4,CO2_EFs!$A$7:$A$53,0),MATCH($B$2,CO2_EFs!$D$5:$AC$5,0)),0)</f>
        <v>42.438935000000001</v>
      </c>
      <c r="AB24" s="1488">
        <f>IFERROR(INDEX(CO2_EFs!$D$7:$AC$53,MATCH($A24&amp;AB$4,CO2_EFs!$A$7:$A$53,0),MATCH($B$2,CO2_EFs!$D$5:$AC$5,0)),0)</f>
        <v>42.438935000000001</v>
      </c>
      <c r="AC24" s="1488">
        <f>IFERROR(INDEX(CO2_EFs!$D$7:$AC$53,MATCH($A24&amp;AC$4,CO2_EFs!$A$7:$A$53,0),MATCH($B$2,CO2_EFs!$D$5:$AC$5,0)),0)</f>
        <v>42.438935000000001</v>
      </c>
      <c r="AD24" s="1920">
        <f>IFERROR(INDEX(CO2_EFs!$D$7:$AC$53,MATCH($A24&amp;AD$4,CO2_EFs!$A$7:$A$53,0),MATCH($B$2,CO2_EFs!$D$5:$AC$5,0)),0)</f>
        <v>0</v>
      </c>
      <c r="AE24" s="95">
        <f t="shared" si="10"/>
        <v>42.438935000000001</v>
      </c>
      <c r="AF24" s="1554">
        <f>P24*Z24*lbs_shortt*Short_Metric*Bbtu_to_MMBtu*Mt_to_MMT*C_CO2</f>
        <v>0</v>
      </c>
      <c r="AG24" s="1552">
        <f>Q24*AA24*lbs_shortt*Short_Metric*Bbtu_to_MMBtu*Mt_to_MMT*C_CO2</f>
        <v>0.1024863426278846</v>
      </c>
      <c r="AH24" s="1553">
        <f>R24*AB24*lbs_shortt*Short_Metric*Bbtu_to_MMBtu*Mt_to_MMT*C_CO2</f>
        <v>9.4228145597951729E-2</v>
      </c>
      <c r="AI24" s="1554">
        <f>S24*$AC24*lbs_shortt*Short_Metric*Bbtu_to_MMBtu*Mt_to_MMT*C_CO2</f>
        <v>0</v>
      </c>
      <c r="AJ24" s="1557">
        <f>T24*$AC24*lbs_shortt*Short_Metric*Bbtu_to_MMBtu*Mt_to_MMT*C_CO2</f>
        <v>3.4636358357376604</v>
      </c>
      <c r="AK24" s="1553">
        <f>U24*$AC24*lbs_shortt*Short_Metric*Bbtu_to_MMBtu*Mt_to_MMT*C_CO2</f>
        <v>3.818756505767973E-3</v>
      </c>
      <c r="AL24" s="1553">
        <f t="shared" si="0"/>
        <v>0</v>
      </c>
      <c r="AM24" s="1554">
        <f t="shared" si="21"/>
        <v>0</v>
      </c>
      <c r="AN24" s="1686">
        <f>X24*AC24*lbs_shortt*Short_Metric*Bbtu_to_MMBtu*Mt_to_MMT*C_CO2</f>
        <v>0</v>
      </c>
      <c r="AO24" s="666">
        <f t="shared" si="1"/>
        <v>0</v>
      </c>
      <c r="AP24" s="1619">
        <f t="shared" si="11"/>
        <v>3.6641690804692648</v>
      </c>
      <c r="AQ24" s="1045"/>
      <c r="AR24" s="1630">
        <f>'CH4 N2O Emission Factors'!$G$13</f>
        <v>1.0023030599889999E-2</v>
      </c>
      <c r="AS24" s="1630">
        <f>'CH4 N2O Emission Factors'!$G$14</f>
        <v>3.006909179967E-3</v>
      </c>
      <c r="AT24" s="1519">
        <f>INDEX('CH4 N2O Emission Factors'!$A$102:$M$141,MATCH("Ind. &amp; Com. Eq._Gasoline",'CH4 N2O Emission Factors'!$A$102:$A$141,0),MATCH($B$2,'CH4 N2O Emission Factors'!$A$102:$M$102,0))</f>
        <v>0.98699999999999999</v>
      </c>
      <c r="AU24" s="1513"/>
      <c r="AV24" s="1920">
        <f>'CH4 N2O Emission Factors'!G131</f>
        <v>0.98699999999999999</v>
      </c>
      <c r="AW24" s="737"/>
      <c r="AX24" s="1515">
        <f t="shared" si="2"/>
        <v>0</v>
      </c>
      <c r="AY24" s="1555">
        <f>AR24*$Q24*CH4GWP/10^6</f>
        <v>4.0749633206912781E-4</v>
      </c>
      <c r="AZ24" s="1556">
        <f t="shared" si="3"/>
        <v>1.1239826514716647E-4</v>
      </c>
      <c r="BA24" s="1515"/>
      <c r="BB24" s="1515">
        <f>$T24*Conversions!$B$171*10^3/Conversions!$D$99*Conversions!$B$130*AT24/10^12*CH4GWP</f>
        <v>2.0365064893596371E-4</v>
      </c>
      <c r="BC24" s="1515"/>
      <c r="BD24" s="1515">
        <f>$U24*10^3/Conversions!$D$99*Conversions!$B$130*AT24/10^12*CH4GWP</f>
        <v>3.3483994815897063E-5</v>
      </c>
      <c r="BE24" s="1515">
        <f t="shared" si="4"/>
        <v>0</v>
      </c>
      <c r="BF24" s="1515">
        <f>$W24*10^3/Conversions!$D$99*Conversions!$B$130*AW24/10^12*CH4GWP</f>
        <v>0</v>
      </c>
      <c r="BG24" s="1515"/>
      <c r="BH24" s="1685"/>
      <c r="BI24" s="726">
        <f t="shared" si="12"/>
        <v>7.5702924096815504E-4</v>
      </c>
      <c r="BJ24" s="1030"/>
      <c r="BK24" s="1514">
        <f>'CH4 N2O Emission Factors'!$F$13</f>
        <v>6.0138183599339984E-4</v>
      </c>
      <c r="BL24" s="1514">
        <f>'CH4 N2O Emission Factors'!$F$14</f>
        <v>6.0138183599339984E-4</v>
      </c>
      <c r="BM24" s="1514">
        <f>'CH4 N2O Emission Factors'!G88</f>
        <v>0.55200000000000005</v>
      </c>
      <c r="BN24" s="1513"/>
      <c r="BO24" s="1944">
        <f>'CH4 N2O Emission Factors'!G88</f>
        <v>0.55200000000000005</v>
      </c>
      <c r="BP24" s="1495"/>
      <c r="BQ24" s="1560">
        <f t="shared" si="22"/>
        <v>0</v>
      </c>
      <c r="BR24" s="1560">
        <f t="shared" si="5"/>
        <v>2.3139970285354039E-4</v>
      </c>
      <c r="BS24" s="1560">
        <f t="shared" si="6"/>
        <v>2.1275385902856504E-4</v>
      </c>
      <c r="BT24" s="1560"/>
      <c r="BU24" s="1560">
        <f>$T24*Conversions!$B$171*10^3/Conversions!$D$99*Conversions!$B$130*BM24/10^12*N2OGWP</f>
        <v>1.0779424274986529E-3</v>
      </c>
      <c r="BV24" s="1581"/>
      <c r="BW24" s="1560">
        <f>$U24*10^3/Conversions!$D$99*Conversions!$B$130*BM24/10^12*N2OGWP</f>
        <v>1.7723399774458764E-4</v>
      </c>
      <c r="BX24" s="1560">
        <f t="shared" si="7"/>
        <v>0</v>
      </c>
      <c r="BY24" s="1560">
        <f>$W24*10^3/Conversions!$D$99*Conversions!$B$130*BO24/10^12*N2OGWP</f>
        <v>0</v>
      </c>
      <c r="BZ24" s="1560">
        <f>$X24*10^3/Conversions!$D$99*Conversions!$B$130*BO24/10^12*N2OGWP</f>
        <v>0</v>
      </c>
      <c r="CA24" s="1560"/>
      <c r="CB24" s="1655">
        <f t="shared" si="13"/>
        <v>1.6993299871253459E-3</v>
      </c>
      <c r="CC24" t="str">
        <f t="shared" si="14"/>
        <v>-</v>
      </c>
    </row>
    <row r="25" spans="1:81" s="62" customFormat="1" hidden="1">
      <c r="A25" s="273" t="s">
        <v>232</v>
      </c>
      <c r="B25" s="41" t="s">
        <v>180</v>
      </c>
      <c r="C25" s="441"/>
      <c r="D25" s="1656"/>
      <c r="E25" s="1656"/>
      <c r="F25" s="1656"/>
      <c r="G25" s="1656"/>
      <c r="H25" s="1656"/>
      <c r="I25" s="1656"/>
      <c r="J25" s="1656"/>
      <c r="K25" s="450"/>
      <c r="L25" s="1654">
        <f t="shared" si="8"/>
        <v>0</v>
      </c>
      <c r="M25" s="244"/>
      <c r="N25" s="244"/>
      <c r="O25" s="244"/>
      <c r="P25" s="302"/>
      <c r="Q25" s="279"/>
      <c r="R25" s="279"/>
      <c r="S25" s="279"/>
      <c r="T25" s="279"/>
      <c r="U25" s="279"/>
      <c r="V25" s="279"/>
      <c r="W25" s="279"/>
      <c r="X25" s="303"/>
      <c r="Y25" s="1575">
        <f t="shared" si="9"/>
        <v>0</v>
      </c>
      <c r="Z25" s="275"/>
      <c r="AA25" s="1657"/>
      <c r="AB25" s="1657"/>
      <c r="AC25" s="1657"/>
      <c r="AD25" s="1951"/>
      <c r="AE25" s="95">
        <f t="shared" si="10"/>
        <v>0</v>
      </c>
      <c r="AF25" s="240"/>
      <c r="AG25" s="252"/>
      <c r="AH25" s="251"/>
      <c r="AI25" s="240"/>
      <c r="AJ25" s="253"/>
      <c r="AK25" s="251"/>
      <c r="AL25" s="251"/>
      <c r="AM25" s="240"/>
      <c r="AN25" s="240"/>
      <c r="AO25" s="665">
        <f t="shared" si="1"/>
        <v>0</v>
      </c>
      <c r="AP25" s="1619">
        <f t="shared" si="11"/>
        <v>0</v>
      </c>
      <c r="AQ25" s="1056"/>
      <c r="AR25" s="1665"/>
      <c r="AS25" s="1665"/>
      <c r="AT25" s="1503"/>
      <c r="AU25" s="1512"/>
      <c r="AV25" s="1924"/>
      <c r="AW25" s="641"/>
      <c r="AX25" s="719"/>
      <c r="AY25" s="720"/>
      <c r="AZ25" s="721"/>
      <c r="BA25" s="719"/>
      <c r="BB25" s="719"/>
      <c r="BC25" s="719"/>
      <c r="BD25" s="719"/>
      <c r="BE25" s="719"/>
      <c r="BF25" s="719"/>
      <c r="BG25" s="719"/>
      <c r="BH25" s="739"/>
      <c r="BI25" s="726">
        <f t="shared" si="12"/>
        <v>0</v>
      </c>
      <c r="BJ25" s="1050"/>
      <c r="BK25" s="1516"/>
      <c r="BL25" s="1516"/>
      <c r="BM25" s="1516"/>
      <c r="BN25" s="1512"/>
      <c r="BO25" s="1946"/>
      <c r="BP25" s="1545"/>
      <c r="BQ25" s="255"/>
      <c r="BR25" s="255"/>
      <c r="BS25" s="255"/>
      <c r="BT25" s="255"/>
      <c r="BU25" s="255"/>
      <c r="BV25" s="252"/>
      <c r="BW25" s="255"/>
      <c r="BX25" s="255"/>
      <c r="BY25" s="255"/>
      <c r="BZ25" s="255"/>
      <c r="CA25" s="255"/>
      <c r="CB25" s="1655">
        <f t="shared" si="13"/>
        <v>0</v>
      </c>
      <c r="CC25" t="str">
        <f t="shared" si="14"/>
        <v>-</v>
      </c>
    </row>
    <row r="26" spans="1:81" s="62" customFormat="1" hidden="1">
      <c r="A26" s="273" t="s">
        <v>232</v>
      </c>
      <c r="B26" s="41" t="s">
        <v>197</v>
      </c>
      <c r="C26" s="441"/>
      <c r="D26" s="1656"/>
      <c r="E26" s="1656"/>
      <c r="F26" s="1656"/>
      <c r="G26" s="1656"/>
      <c r="H26" s="1656"/>
      <c r="I26" s="1656"/>
      <c r="J26" s="1656"/>
      <c r="K26" s="450"/>
      <c r="L26" s="1654">
        <f t="shared" si="8"/>
        <v>0</v>
      </c>
      <c r="M26" s="244"/>
      <c r="N26" s="244"/>
      <c r="O26" s="244"/>
      <c r="P26" s="302"/>
      <c r="Q26" s="279"/>
      <c r="R26" s="279"/>
      <c r="S26" s="279"/>
      <c r="T26" s="279"/>
      <c r="U26" s="279"/>
      <c r="V26" s="279"/>
      <c r="W26" s="279"/>
      <c r="X26" s="303"/>
      <c r="Y26" s="1575">
        <f t="shared" si="9"/>
        <v>0</v>
      </c>
      <c r="Z26" s="275"/>
      <c r="AA26" s="1657"/>
      <c r="AB26" s="1657"/>
      <c r="AC26" s="1657"/>
      <c r="AD26" s="1951"/>
      <c r="AE26" s="95">
        <f t="shared" si="10"/>
        <v>0</v>
      </c>
      <c r="AF26" s="240"/>
      <c r="AG26" s="252"/>
      <c r="AH26" s="251"/>
      <c r="AI26" s="240"/>
      <c r="AJ26" s="253"/>
      <c r="AK26" s="251"/>
      <c r="AL26" s="251"/>
      <c r="AM26" s="240"/>
      <c r="AN26" s="240"/>
      <c r="AO26" s="665">
        <f t="shared" si="1"/>
        <v>0</v>
      </c>
      <c r="AP26" s="1619">
        <f t="shared" si="11"/>
        <v>0</v>
      </c>
      <c r="AQ26" s="1056"/>
      <c r="AR26" s="1665"/>
      <c r="AS26" s="1665"/>
      <c r="AT26" s="1503"/>
      <c r="AU26" s="1512"/>
      <c r="AV26" s="1924"/>
      <c r="AW26" s="641"/>
      <c r="AX26" s="719"/>
      <c r="AY26" s="720"/>
      <c r="AZ26" s="721"/>
      <c r="BA26" s="719"/>
      <c r="BB26" s="719"/>
      <c r="BC26" s="719"/>
      <c r="BD26" s="719"/>
      <c r="BE26" s="719"/>
      <c r="BF26" s="719"/>
      <c r="BG26" s="719"/>
      <c r="BH26" s="739"/>
      <c r="BI26" s="726">
        <f t="shared" si="12"/>
        <v>0</v>
      </c>
      <c r="BJ26" s="1050"/>
      <c r="BK26" s="1516"/>
      <c r="BL26" s="1516"/>
      <c r="BM26" s="1516"/>
      <c r="BN26" s="1512"/>
      <c r="BO26" s="1946"/>
      <c r="BP26" s="1545"/>
      <c r="BQ26" s="255"/>
      <c r="BR26" s="255"/>
      <c r="BS26" s="255"/>
      <c r="BT26" s="255"/>
      <c r="BU26" s="255"/>
      <c r="BV26" s="252"/>
      <c r="BW26" s="255"/>
      <c r="BX26" s="255"/>
      <c r="BY26" s="255"/>
      <c r="BZ26" s="255"/>
      <c r="CA26" s="255"/>
      <c r="CB26" s="1655">
        <f t="shared" si="13"/>
        <v>0</v>
      </c>
      <c r="CC26" t="str">
        <f t="shared" si="14"/>
        <v>-</v>
      </c>
    </row>
    <row r="27" spans="1:81" s="62" customFormat="1" hidden="1">
      <c r="A27" s="273" t="s">
        <v>232</v>
      </c>
      <c r="B27" s="41" t="s">
        <v>184</v>
      </c>
      <c r="C27" s="441"/>
      <c r="D27" s="1656"/>
      <c r="E27" s="1656"/>
      <c r="F27" s="1656"/>
      <c r="G27" s="1656"/>
      <c r="H27" s="1656"/>
      <c r="I27" s="1656"/>
      <c r="J27" s="1656"/>
      <c r="K27" s="450"/>
      <c r="L27" s="1654">
        <f t="shared" si="8"/>
        <v>0</v>
      </c>
      <c r="M27" s="244"/>
      <c r="N27" s="244"/>
      <c r="O27" s="244"/>
      <c r="P27" s="302"/>
      <c r="Q27" s="279"/>
      <c r="R27" s="279"/>
      <c r="S27" s="279"/>
      <c r="T27" s="279"/>
      <c r="U27" s="279"/>
      <c r="V27" s="279"/>
      <c r="W27" s="279"/>
      <c r="X27" s="303"/>
      <c r="Y27" s="1575">
        <f t="shared" si="9"/>
        <v>0</v>
      </c>
      <c r="Z27" s="275"/>
      <c r="AA27" s="1657"/>
      <c r="AB27" s="1657"/>
      <c r="AC27" s="1657"/>
      <c r="AD27" s="1951"/>
      <c r="AE27" s="95">
        <f t="shared" si="10"/>
        <v>0</v>
      </c>
      <c r="AF27" s="240"/>
      <c r="AG27" s="252"/>
      <c r="AH27" s="251"/>
      <c r="AI27" s="240"/>
      <c r="AJ27" s="253"/>
      <c r="AK27" s="251"/>
      <c r="AL27" s="251"/>
      <c r="AM27" s="240"/>
      <c r="AN27" s="240"/>
      <c r="AO27" s="665">
        <f t="shared" si="1"/>
        <v>0</v>
      </c>
      <c r="AP27" s="1619">
        <f t="shared" si="11"/>
        <v>0</v>
      </c>
      <c r="AQ27" s="1056"/>
      <c r="AR27" s="1665"/>
      <c r="AS27" s="1665"/>
      <c r="AT27" s="1503"/>
      <c r="AU27" s="1512"/>
      <c r="AV27" s="1924"/>
      <c r="AW27" s="641"/>
      <c r="AX27" s="719"/>
      <c r="AY27" s="720"/>
      <c r="AZ27" s="721"/>
      <c r="BA27" s="719"/>
      <c r="BB27" s="719"/>
      <c r="BC27" s="719"/>
      <c r="BD27" s="719"/>
      <c r="BE27" s="719"/>
      <c r="BF27" s="719"/>
      <c r="BG27" s="719"/>
      <c r="BH27" s="739"/>
      <c r="BI27" s="726">
        <f t="shared" si="12"/>
        <v>0</v>
      </c>
      <c r="BJ27" s="1050"/>
      <c r="BK27" s="1516"/>
      <c r="BL27" s="1516"/>
      <c r="BM27" s="1516"/>
      <c r="BN27" s="1512"/>
      <c r="BO27" s="1946"/>
      <c r="BP27" s="1545"/>
      <c r="BQ27" s="255"/>
      <c r="BR27" s="255"/>
      <c r="BS27" s="255"/>
      <c r="BT27" s="255"/>
      <c r="BU27" s="255"/>
      <c r="BV27" s="252"/>
      <c r="BW27" s="255"/>
      <c r="BX27" s="255"/>
      <c r="BY27" s="255"/>
      <c r="BZ27" s="255"/>
      <c r="CA27" s="255"/>
      <c r="CB27" s="1655">
        <f t="shared" si="13"/>
        <v>0</v>
      </c>
      <c r="CC27" t="str">
        <f t="shared" si="14"/>
        <v>-</v>
      </c>
    </row>
    <row r="28" spans="1:81" s="62" customFormat="1" hidden="1">
      <c r="A28" s="273" t="s">
        <v>232</v>
      </c>
      <c r="B28" s="300" t="s">
        <v>183</v>
      </c>
      <c r="C28" s="441"/>
      <c r="D28" s="1656"/>
      <c r="E28" s="1656"/>
      <c r="F28" s="1656"/>
      <c r="G28" s="1656"/>
      <c r="H28" s="1656"/>
      <c r="I28" s="1656"/>
      <c r="J28" s="1656"/>
      <c r="K28" s="451"/>
      <c r="L28" s="1654">
        <f t="shared" si="8"/>
        <v>0</v>
      </c>
      <c r="M28" s="1659"/>
      <c r="N28" s="1659"/>
      <c r="O28" s="1659"/>
      <c r="P28" s="302"/>
      <c r="Q28" s="279"/>
      <c r="R28" s="279"/>
      <c r="S28" s="279"/>
      <c r="T28" s="279"/>
      <c r="U28" s="279"/>
      <c r="V28" s="279"/>
      <c r="W28" s="279"/>
      <c r="X28" s="303"/>
      <c r="Y28" s="1575">
        <f t="shared" si="9"/>
        <v>0</v>
      </c>
      <c r="Z28" s="275"/>
      <c r="AA28" s="1657"/>
      <c r="AB28" s="1657"/>
      <c r="AC28" s="1657"/>
      <c r="AD28" s="1951"/>
      <c r="AE28" s="95">
        <f t="shared" si="10"/>
        <v>0</v>
      </c>
      <c r="AF28" s="1660"/>
      <c r="AG28" s="1663"/>
      <c r="AH28" s="1661"/>
      <c r="AI28" s="1660"/>
      <c r="AJ28" s="1668"/>
      <c r="AK28" s="1661"/>
      <c r="AL28" s="1661"/>
      <c r="AM28" s="1660"/>
      <c r="AN28" s="240"/>
      <c r="AO28" s="665">
        <f t="shared" si="1"/>
        <v>0</v>
      </c>
      <c r="AP28" s="1619">
        <f t="shared" si="11"/>
        <v>0</v>
      </c>
      <c r="AQ28" s="1056"/>
      <c r="AR28" s="1665"/>
      <c r="AS28" s="1665"/>
      <c r="AT28" s="1503"/>
      <c r="AU28" s="1512"/>
      <c r="AV28" s="1924"/>
      <c r="AW28" s="641"/>
      <c r="AX28" s="1626"/>
      <c r="AY28" s="1624"/>
      <c r="AZ28" s="1625"/>
      <c r="BA28" s="1626"/>
      <c r="BB28" s="1626"/>
      <c r="BC28" s="1626"/>
      <c r="BD28" s="1626"/>
      <c r="BE28" s="1626"/>
      <c r="BF28" s="1626"/>
      <c r="BG28" s="1626"/>
      <c r="BH28" s="740"/>
      <c r="BI28" s="726">
        <f t="shared" si="12"/>
        <v>0</v>
      </c>
      <c r="BJ28" s="1050"/>
      <c r="BK28" s="1516"/>
      <c r="BL28" s="1516"/>
      <c r="BM28" s="1516"/>
      <c r="BN28" s="1512"/>
      <c r="BO28" s="1946"/>
      <c r="BP28" s="1545"/>
      <c r="BQ28" s="1662"/>
      <c r="BR28" s="1662"/>
      <c r="BS28" s="1662"/>
      <c r="BT28" s="1662"/>
      <c r="BU28" s="1662"/>
      <c r="BV28" s="1663"/>
      <c r="BW28" s="1662"/>
      <c r="BX28" s="1662"/>
      <c r="BY28" s="1662"/>
      <c r="BZ28" s="1662"/>
      <c r="CA28" s="1662"/>
      <c r="CB28" s="1655">
        <f t="shared" si="13"/>
        <v>0</v>
      </c>
      <c r="CC28" t="str">
        <f t="shared" si="14"/>
        <v>-</v>
      </c>
    </row>
    <row r="29" spans="1:81">
      <c r="A29" s="273" t="s">
        <v>233</v>
      </c>
      <c r="B29" s="1583" t="s">
        <v>233</v>
      </c>
      <c r="C29" s="280"/>
      <c r="D29" s="1487"/>
      <c r="E29" s="1487"/>
      <c r="F29" s="1487"/>
      <c r="G29" s="1487"/>
      <c r="H29" s="1487"/>
      <c r="I29" s="1525">
        <f>V29</f>
        <v>6240.4178758548669</v>
      </c>
      <c r="J29" s="1487"/>
      <c r="K29" s="1550"/>
      <c r="L29" s="1654">
        <f t="shared" si="8"/>
        <v>6240.4178758548669</v>
      </c>
      <c r="M29" s="1549"/>
      <c r="N29" s="1549"/>
      <c r="O29" s="1549"/>
      <c r="P29" s="65">
        <f>C29</f>
        <v>0</v>
      </c>
      <c r="Q29" s="66">
        <f>D29</f>
        <v>0</v>
      </c>
      <c r="R29" s="66">
        <f>E29-O29</f>
        <v>0</v>
      </c>
      <c r="S29" s="66">
        <f>F29-M29</f>
        <v>0</v>
      </c>
      <c r="T29" s="66">
        <f>G29</f>
        <v>0</v>
      </c>
      <c r="U29" s="66">
        <f>H29-N29</f>
        <v>0</v>
      </c>
      <c r="V29" s="973">
        <f>AL29/C_CO2/Mt_to_MMT/Bbtu_to_MMBtu/Short_Metric/lbs_shortt/AD29</f>
        <v>6240.4178758548669</v>
      </c>
      <c r="W29" s="66">
        <f>J29</f>
        <v>0</v>
      </c>
      <c r="X29" s="67">
        <f>K29</f>
        <v>0</v>
      </c>
      <c r="Y29" s="1575">
        <f t="shared" si="9"/>
        <v>6240.4178758548669</v>
      </c>
      <c r="Z29" s="94">
        <f>IFERROR(INDEX(CO2_EFs!$D$7:$AC$52,MATCH($A29&amp;Z$4,CO2_EFs!$A$7:$A$52,0),MATCH($B$2,CO2_EFs!$D$5:$AC$5,0)),0)</f>
        <v>0</v>
      </c>
      <c r="AA29" s="1488">
        <f>IFERROR(INDEX(CO2_EFs!$D$7:$AC$52,MATCH($A29&amp;AA$4,CO2_EFs!$A$7:$A$52,0),MATCH($B$2,CO2_EFs!$D$5:$AC$5,0)),0)</f>
        <v>0</v>
      </c>
      <c r="AB29" s="1488">
        <f>IFERROR(INDEX(CO2_EFs!$D$7:$AC$52,MATCH($A29&amp;AB$4,CO2_EFs!$A$7:$A$52,0),MATCH($B$2,CO2_EFs!$D$5:$AC$5,0)),0)</f>
        <v>40.895701000000003</v>
      </c>
      <c r="AC29" s="1495">
        <f>CO2_EFs!$D$38</f>
        <v>42.769627999999997</v>
      </c>
      <c r="AD29" s="1920">
        <f>IFERROR(INDEX(CO2_EFs!$D$7:$AC$52,MATCH($A29&amp;AD$4,CO2_EFs!$A$7:$A$52,0),MATCH($B$2,CO2_EFs!$D$5:$AC$5,0)),0)</f>
        <v>40.895701000000003</v>
      </c>
      <c r="AE29" s="95">
        <f t="shared" si="10"/>
        <v>40.895701000000003</v>
      </c>
      <c r="AF29" s="1554">
        <f t="shared" ref="AF29:AH32" si="23">P29*Z29*lbs_shortt*Short_Metric*Bbtu_to_MMBtu*Mt_to_MMT*C_CO2</f>
        <v>0</v>
      </c>
      <c r="AG29" s="1552">
        <f t="shared" si="23"/>
        <v>0</v>
      </c>
      <c r="AH29" s="1553">
        <f t="shared" si="23"/>
        <v>0</v>
      </c>
      <c r="AI29" s="1554">
        <f t="shared" ref="AI29:AK32" si="24">S29*$AC29*lbs_shortt*Short_Metric*Bbtu_to_MMBtu*Mt_to_MMT*C_CO2</f>
        <v>0</v>
      </c>
      <c r="AJ29" s="1554">
        <f t="shared" si="24"/>
        <v>0</v>
      </c>
      <c r="AK29" s="1553">
        <f t="shared" si="24"/>
        <v>0</v>
      </c>
      <c r="AL29" s="1669">
        <f>SUMIFS('GHGRP Fuel-Level Emissions'!$H$5:$H$1497,'GHGRP Fuel-Level Emissions'!$E$5:$E$1497,AL$4,'GHGRP Fuel-Level Emissions'!$F$5:$F$1497,"Naphtha (&lt;401 deg F)",'GHGRP Fuel-Level Emissions'!$C$5:$C$1497,$B$2)*Mt_to_MMT</f>
        <v>0.42444969999999993</v>
      </c>
      <c r="AM29" s="1554">
        <f>W29*AC29*lbs_shortt*Short_Metric*Bbtu_to_MMBtu*Mt_to_MMT*C_CO2</f>
        <v>0</v>
      </c>
      <c r="AN29" s="1686">
        <f>X29*AC29*lbs_shortt*Short_Metric*Bbtu_to_MMBtu*Mt_to_MMT*C_CO2</f>
        <v>0</v>
      </c>
      <c r="AO29" s="666">
        <f>O29*AE29*lbs_shortt*Short_Metric*Bbtu_to_MMBtu*Mt_to_MMT*C_CO2*(INDEX(CO2_EFs!$B$240:$N$240,1,MATCH($B$2,CO2_EFs!$B$239:$N$239,0)))</f>
        <v>0</v>
      </c>
      <c r="AP29" s="1619">
        <f>SUM(AF29:AO29)</f>
        <v>0.42444969999999993</v>
      </c>
      <c r="AQ29" s="1045"/>
      <c r="AR29" s="1630"/>
      <c r="AS29" s="1630"/>
      <c r="AT29" s="1534"/>
      <c r="AU29" s="1535"/>
      <c r="AV29" s="1920">
        <f>'CH4 N2O Emission Factors'!$G$110</f>
        <v>0</v>
      </c>
      <c r="AW29" s="737"/>
      <c r="AX29" s="1515"/>
      <c r="AY29" s="1515"/>
      <c r="AZ29" s="1515"/>
      <c r="BA29" s="1515"/>
      <c r="BB29" s="1515"/>
      <c r="BC29" s="1515"/>
      <c r="BD29" s="1515"/>
      <c r="BE29" s="1670">
        <f>SUMIFS('GHGRP Fuel-Level Emissions'!$J$5:$J$1497,'GHGRP Fuel-Level Emissions'!$E$5:$E$1497,BE$4,'GHGRP Fuel-Level Emissions'!$F$5:$F$1497,"Naphtha (&lt;401 deg F)",'GHGRP Fuel-Level Emissions'!$C$5:$C$1497,$B$2)*Mt_to_MMT</f>
        <v>5.2416000000000008E-4</v>
      </c>
      <c r="BF29" s="1515"/>
      <c r="BG29" s="1515"/>
      <c r="BH29" s="1685"/>
      <c r="BI29" s="726">
        <f t="shared" si="12"/>
        <v>5.2416000000000008E-4</v>
      </c>
      <c r="BJ29" s="1030"/>
      <c r="BK29" s="1513"/>
      <c r="BL29" s="1514"/>
      <c r="BM29" s="1535"/>
      <c r="BN29" s="1535"/>
      <c r="BO29" s="1944">
        <f>'CH4 N2O Emission Factors'!$G$67</f>
        <v>0.1</v>
      </c>
      <c r="BP29" s="1495"/>
      <c r="BQ29" s="1560"/>
      <c r="BR29" s="1560"/>
      <c r="BS29" s="1560"/>
      <c r="BT29" s="1560"/>
      <c r="BU29" s="1560"/>
      <c r="BV29" s="1581"/>
      <c r="BW29" s="1560"/>
      <c r="BX29" s="1688">
        <f>SUMIFS('GHGRP Fuel-Level Emissions'!$L$5:$L$1497,'GHGRP Fuel-Level Emissions'!$E$5:$E$1497,BX$4,'GHGRP Fuel-Level Emissions'!$F$5:$F$1497,"Naphtha (&lt;401 deg F)",'GHGRP Fuel-Level Emissions'!$C$5:$C$1497,$B$2)*Mt_to_MMT</f>
        <v>9.9223825503355709E-4</v>
      </c>
      <c r="BY29" s="1560"/>
      <c r="BZ29" s="1560"/>
      <c r="CA29" s="1560"/>
      <c r="CB29" s="1655">
        <f t="shared" si="13"/>
        <v>9.9223825503355709E-4</v>
      </c>
      <c r="CC29" t="str">
        <f t="shared" si="14"/>
        <v>-</v>
      </c>
    </row>
    <row r="30" spans="1:81" s="62" customFormat="1" ht="18" hidden="1" customHeight="1">
      <c r="A30" s="273" t="s">
        <v>233</v>
      </c>
      <c r="B30" s="41" t="s">
        <v>197</v>
      </c>
      <c r="C30" s="441"/>
      <c r="D30" s="1656"/>
      <c r="E30" s="1656"/>
      <c r="F30" s="1656"/>
      <c r="G30" s="1656"/>
      <c r="H30" s="1656"/>
      <c r="I30" s="1656"/>
      <c r="J30" s="1656"/>
      <c r="K30" s="450"/>
      <c r="L30" s="1654">
        <f t="shared" si="8"/>
        <v>0</v>
      </c>
      <c r="M30" s="244"/>
      <c r="N30" s="244"/>
      <c r="O30" s="244"/>
      <c r="P30" s="302"/>
      <c r="Q30" s="279"/>
      <c r="R30" s="279"/>
      <c r="S30" s="279"/>
      <c r="T30" s="279"/>
      <c r="U30" s="279"/>
      <c r="V30" s="279"/>
      <c r="W30" s="279"/>
      <c r="X30" s="303"/>
      <c r="Y30" s="1575">
        <f t="shared" si="9"/>
        <v>0</v>
      </c>
      <c r="Z30" s="275"/>
      <c r="AA30" s="1657"/>
      <c r="AB30" s="1657"/>
      <c r="AC30" s="1657"/>
      <c r="AD30" s="1951"/>
      <c r="AE30" s="95">
        <f t="shared" si="10"/>
        <v>0</v>
      </c>
      <c r="AF30" s="1554">
        <f t="shared" si="23"/>
        <v>0</v>
      </c>
      <c r="AG30" s="1552">
        <f t="shared" si="23"/>
        <v>0</v>
      </c>
      <c r="AH30" s="1553">
        <f t="shared" si="23"/>
        <v>0</v>
      </c>
      <c r="AI30" s="1554">
        <f t="shared" si="24"/>
        <v>0</v>
      </c>
      <c r="AJ30" s="1554">
        <f t="shared" si="24"/>
        <v>0</v>
      </c>
      <c r="AK30" s="1553">
        <f t="shared" si="24"/>
        <v>0</v>
      </c>
      <c r="AL30" s="1553">
        <f>V30*AD30*lbs_shortt*Short_Metric*Bbtu_to_MMBtu*Mt_to_MMT*C_CO2</f>
        <v>0</v>
      </c>
      <c r="AM30" s="1554">
        <f>W30*AC30*lbs_shortt*Short_Metric*Bbtu_to_MMBtu*Mt_to_MMT*C_CO2</f>
        <v>0</v>
      </c>
      <c r="AN30" s="1686">
        <f>X30*AC30*lbs_shortt*Short_Metric*Bbtu_to_MMBtu*Mt_to_MMT*C_CO2</f>
        <v>0</v>
      </c>
      <c r="AO30" s="666">
        <f>O30*AE30*lbs_shortt*Short_Metric*Bbtu_to_MMBtu*Mt_to_MMT*C_CO2*CO2_EFs!F238</f>
        <v>0</v>
      </c>
      <c r="AP30" s="1619">
        <f>SUM(AF30:AO30)</f>
        <v>0</v>
      </c>
      <c r="AQ30" s="1046"/>
      <c r="AR30" s="1568"/>
      <c r="AS30" s="1568"/>
      <c r="AT30" s="1537"/>
      <c r="AU30" s="1538"/>
      <c r="AV30" s="1920">
        <f>'CH4 N2O Emission Factors'!$F$110</f>
        <v>0</v>
      </c>
      <c r="AW30" s="641"/>
      <c r="AX30" s="719"/>
      <c r="AY30" s="720"/>
      <c r="AZ30" s="721"/>
      <c r="BA30" s="719"/>
      <c r="BB30" s="719"/>
      <c r="BC30" s="719"/>
      <c r="BD30" s="719"/>
      <c r="BE30" s="719"/>
      <c r="BF30" s="719"/>
      <c r="BG30" s="719"/>
      <c r="BH30" s="739"/>
      <c r="BI30" s="726">
        <f t="shared" si="12"/>
        <v>0</v>
      </c>
      <c r="BJ30" s="1050"/>
      <c r="BK30" s="1512"/>
      <c r="BL30" s="1516"/>
      <c r="BM30" s="1538"/>
      <c r="BN30" s="1538"/>
      <c r="BO30" s="1944">
        <f>'CH4 N2O Emission Factors'!$F$67</f>
        <v>0.1</v>
      </c>
      <c r="BP30" s="1545"/>
      <c r="BQ30" s="255"/>
      <c r="BR30" s="255"/>
      <c r="BS30" s="255"/>
      <c r="BT30" s="255"/>
      <c r="BU30" s="255"/>
      <c r="BV30" s="252"/>
      <c r="BW30" s="255"/>
      <c r="BX30" s="255"/>
      <c r="BY30" s="255"/>
      <c r="BZ30" s="255"/>
      <c r="CA30" s="255"/>
      <c r="CB30" s="1655">
        <f t="shared" si="13"/>
        <v>0</v>
      </c>
      <c r="CC30" t="str">
        <f t="shared" si="14"/>
        <v>-</v>
      </c>
    </row>
    <row r="31" spans="1:81" s="62" customFormat="1" hidden="1">
      <c r="A31" s="273" t="s">
        <v>233</v>
      </c>
      <c r="B31" s="300" t="s">
        <v>180</v>
      </c>
      <c r="C31" s="441"/>
      <c r="D31" s="1656"/>
      <c r="E31" s="1656"/>
      <c r="F31" s="1656"/>
      <c r="G31" s="1656"/>
      <c r="H31" s="1656"/>
      <c r="I31" s="1656"/>
      <c r="J31" s="1656"/>
      <c r="K31" s="451"/>
      <c r="L31" s="1654">
        <f t="shared" si="8"/>
        <v>0</v>
      </c>
      <c r="M31" s="1659"/>
      <c r="N31" s="1659"/>
      <c r="O31" s="1659"/>
      <c r="P31" s="302"/>
      <c r="Q31" s="279"/>
      <c r="R31" s="279"/>
      <c r="S31" s="279"/>
      <c r="T31" s="279"/>
      <c r="U31" s="279"/>
      <c r="V31" s="279"/>
      <c r="W31" s="279"/>
      <c r="X31" s="303"/>
      <c r="Y31" s="1575">
        <f t="shared" si="9"/>
        <v>0</v>
      </c>
      <c r="Z31" s="275"/>
      <c r="AA31" s="1657"/>
      <c r="AB31" s="1657"/>
      <c r="AC31" s="1657"/>
      <c r="AD31" s="1951"/>
      <c r="AE31" s="95">
        <f t="shared" si="10"/>
        <v>0</v>
      </c>
      <c r="AF31" s="1554">
        <f t="shared" si="23"/>
        <v>0</v>
      </c>
      <c r="AG31" s="1552">
        <f t="shared" si="23"/>
        <v>0</v>
      </c>
      <c r="AH31" s="1553">
        <f t="shared" si="23"/>
        <v>0</v>
      </c>
      <c r="AI31" s="1554">
        <f t="shared" si="24"/>
        <v>0</v>
      </c>
      <c r="AJ31" s="1554">
        <f t="shared" si="24"/>
        <v>0</v>
      </c>
      <c r="AK31" s="1553">
        <f t="shared" si="24"/>
        <v>0</v>
      </c>
      <c r="AL31" s="1553">
        <f>V31*AD31*lbs_shortt*Short_Metric*Bbtu_to_MMBtu*Mt_to_MMT*C_CO2</f>
        <v>0</v>
      </c>
      <c r="AM31" s="1554">
        <f>W31*AC31*lbs_shortt*Short_Metric*Bbtu_to_MMBtu*Mt_to_MMT*C_CO2</f>
        <v>0</v>
      </c>
      <c r="AN31" s="1686">
        <f>X31*AC31*lbs_shortt*Short_Metric*Bbtu_to_MMBtu*Mt_to_MMT*C_CO2</f>
        <v>0</v>
      </c>
      <c r="AO31" s="666">
        <f>O31*AE31*lbs_shortt*Short_Metric*Bbtu_to_MMBtu*Mt_to_MMT*C_CO2*CO2_EFs!G239</f>
        <v>0</v>
      </c>
      <c r="AP31" s="1619">
        <f>SUM(AF31:AO31)</f>
        <v>0</v>
      </c>
      <c r="AQ31" s="1046"/>
      <c r="AR31" s="1568"/>
      <c r="AS31" s="1568"/>
      <c r="AT31" s="1537"/>
      <c r="AU31" s="1538"/>
      <c r="AV31" s="1920">
        <f>'CH4 N2O Emission Factors'!$F$110</f>
        <v>0</v>
      </c>
      <c r="AW31" s="641"/>
      <c r="AX31" s="1626"/>
      <c r="AY31" s="1624"/>
      <c r="AZ31" s="1625"/>
      <c r="BA31" s="1626"/>
      <c r="BB31" s="1626"/>
      <c r="BC31" s="1626"/>
      <c r="BD31" s="1626"/>
      <c r="BE31" s="1626"/>
      <c r="BF31" s="1626"/>
      <c r="BG31" s="1626"/>
      <c r="BH31" s="740"/>
      <c r="BI31" s="726">
        <f t="shared" si="12"/>
        <v>0</v>
      </c>
      <c r="BJ31" s="1050"/>
      <c r="BK31" s="1512"/>
      <c r="BL31" s="1516"/>
      <c r="BM31" s="1538"/>
      <c r="BN31" s="1538"/>
      <c r="BO31" s="1944">
        <f>'CH4 N2O Emission Factors'!$F$67</f>
        <v>0.1</v>
      </c>
      <c r="BP31" s="1545"/>
      <c r="BQ31" s="1662"/>
      <c r="BR31" s="1662"/>
      <c r="BS31" s="1662"/>
      <c r="BT31" s="1662"/>
      <c r="BU31" s="1662"/>
      <c r="BV31" s="1663"/>
      <c r="BW31" s="1662"/>
      <c r="BX31" s="1662"/>
      <c r="BY31" s="1662"/>
      <c r="BZ31" s="1662"/>
      <c r="CA31" s="1662"/>
      <c r="CB31" s="1655">
        <f t="shared" si="13"/>
        <v>0</v>
      </c>
      <c r="CC31" t="str">
        <f t="shared" si="14"/>
        <v>-</v>
      </c>
    </row>
    <row r="32" spans="1:81">
      <c r="A32" s="273" t="s">
        <v>234</v>
      </c>
      <c r="B32" s="1583" t="s">
        <v>234</v>
      </c>
      <c r="C32" s="280">
        <f>SUMIFS('EIA SEDS Data 2022'!$M$7:$M$371,'EIA SEDS Data 2022'!$D$7:$D$371,$A32,'EIA SEDS Data 2022'!$E$7:$E$371,C$4,'EIA SEDS Data 2022'!$F$7:$F$371,"Billion Btu")</f>
        <v>505</v>
      </c>
      <c r="D32" s="1487">
        <f>SUMIFS('EIA SEDS Data 2022'!$M$7:$M$371,'EIA SEDS Data 2022'!$D$7:$D$371,$A32,'EIA SEDS Data 2022'!$E$7:$E$371,D$4,'EIA SEDS Data 2022'!$F$7:$F$371,"Billion Btu")</f>
        <v>2319</v>
      </c>
      <c r="E32" s="1487">
        <f>SUMIFS('EIA SEDS Data 2022'!$M$7:$M$371,'EIA SEDS Data 2022'!$D$7:$D$371,$A32,'EIA SEDS Data 2022'!$E$7:$E$371,E$4,'EIA SEDS Data 2022'!$F$7:$F$371,"Billion Btu")</f>
        <v>27</v>
      </c>
      <c r="F32" s="1487">
        <f>IFERROR((SUMIFS('EIA SEDS Data 2022'!$M$7:$M$371,'EIA SEDS Data 2022'!$D$7:$D$371,$A32,'EIA SEDS Data 2022'!$E$7:$E$371,"Transportation",'EIA SEDS Data 2022'!$F$7:$F$371,"Billion Btu")-SUM($J32:$K32))*INDEX('DBEDT Transport'!$B$62:$E$71,MATCH($A32,'DBEDT Transport'!$B$62:$B$71,0),MATCH(F$4,'DBEDT Transport'!$B$62:$E$62,0)),0)</f>
        <v>0</v>
      </c>
      <c r="G32" s="1487">
        <f>IFERROR((SUMIFS('EIA SEDS Data 2022'!$M$7:$M$371,'EIA SEDS Data 2022'!$D$7:$D$371,$A32,'EIA SEDS Data 2022'!$E$7:$E$371,"Transportation",'EIA SEDS Data 2022'!$F$7:$F$371,"Billion Btu")-SUM($J32:$K32))*INDEX('DBEDT Transport'!$B$62:$E$71,MATCH($A32,'DBEDT Transport'!$B$62:$B$71,0),MATCH(G$4,'DBEDT Transport'!$B$62:$E$62,0)),0)</f>
        <v>17</v>
      </c>
      <c r="H32" s="1487">
        <f>IFERROR((SUMIFS('EIA SEDS Data 2022'!$M$7:$M$371,'EIA SEDS Data 2022'!$D$7:$D$371,$A32,'EIA SEDS Data 2022'!$E$7:$E$371,"Transportation",'EIA SEDS Data 2022'!$F$7:$F$371,"Billion Btu")-SUM($J32:$K32))*INDEX('DBEDT Transport'!$B$62:$E$71,MATCH($A32,'DBEDT Transport'!$B$62:$B$71,0),MATCH(H$4,'DBEDT Transport'!$B$62:$E$62,0)),0)</f>
        <v>0</v>
      </c>
      <c r="I32" s="1487">
        <f>SUMIFS('EIA SEDS Data 2022'!$M$7:$M$371,'EIA SEDS Data 2022'!$D$7:$D$371,$A32,'EIA SEDS Data 2022'!$E$7:$E$371,I$4,'EIA SEDS Data 2022'!$F$7:$F$371,"Billion Btu")</f>
        <v>0</v>
      </c>
      <c r="J32" s="1487"/>
      <c r="K32" s="1550"/>
      <c r="L32" s="1654">
        <f t="shared" si="8"/>
        <v>2868</v>
      </c>
      <c r="M32" s="280"/>
      <c r="N32" s="1487"/>
      <c r="O32" s="1919">
        <f>E32*INDEX(Conversions!$B$43:$AA$67,MATCH("LPG",Conversions!$A$43:$A$67,0),MATCH($B$2,Conversions!$B$42:$AA$42,0))</f>
        <v>23.9787</v>
      </c>
      <c r="P32" s="65">
        <f>C32</f>
        <v>505</v>
      </c>
      <c r="Q32" s="66">
        <f>D32</f>
        <v>2319</v>
      </c>
      <c r="R32" s="66">
        <f>E32-O32</f>
        <v>3.0213000000000001</v>
      </c>
      <c r="S32" s="66">
        <f>F32-M32</f>
        <v>0</v>
      </c>
      <c r="T32" s="66">
        <f>G32</f>
        <v>17</v>
      </c>
      <c r="U32" s="66">
        <f>H32-N32</f>
        <v>0</v>
      </c>
      <c r="V32" s="66">
        <f>I32</f>
        <v>0</v>
      </c>
      <c r="W32" s="66">
        <f>J32</f>
        <v>0</v>
      </c>
      <c r="X32" s="67">
        <f>K32</f>
        <v>0</v>
      </c>
      <c r="Y32" s="1575">
        <f t="shared" si="9"/>
        <v>2844.0212999999999</v>
      </c>
      <c r="Z32" s="94">
        <f>IFERROR(INDEX(CO2_EFs!$D$7:$AC$53,MATCH($A32&amp;Z$4,CO2_EFs!$A$7:$A$53,0),MATCH($B$2,CO2_EFs!$D$5:$AC$5,0)),0)</f>
        <v>37.809232999999999</v>
      </c>
      <c r="AA32" s="1488">
        <f>IFERROR(INDEX(CO2_EFs!$D$7:$AC$53,MATCH($A32&amp;AA$4,CO2_EFs!$A$7:$A$53,0),MATCH($B$2,CO2_EFs!$D$5:$AC$5,0)),0)</f>
        <v>37.809232999999999</v>
      </c>
      <c r="AB32" s="1488">
        <f>IFERROR(INDEX(CO2_EFs!$D$7:$AC$53,MATCH($A32&amp;AB$4,CO2_EFs!$A$7:$A$53,0),MATCH($B$2,CO2_EFs!$D$5:$AC$5,0)),0)</f>
        <v>37.809232999999999</v>
      </c>
      <c r="AC32" s="1488">
        <f>IFERROR(INDEX(CO2_EFs!$D$7:$AC$53,MATCH($A32&amp;AC$4,CO2_EFs!$A$7:$A$53,0),MATCH($B$2,CO2_EFs!$D$5:$AC$5,0)),0)</f>
        <v>37.809232999999999</v>
      </c>
      <c r="AD32" s="1920">
        <f>IFERROR(INDEX(CO2_EFs!$D$7:$AC$53,MATCH($A32&amp;AD$4,CO2_EFs!$A$7:$A$53,0),MATCH($B$2,CO2_EFs!$D$5:$AC$5,0)),0)</f>
        <v>0</v>
      </c>
      <c r="AE32" s="95">
        <f>AB32</f>
        <v>37.809232999999999</v>
      </c>
      <c r="AF32" s="1554">
        <f t="shared" si="23"/>
        <v>3.1755879643463616E-2</v>
      </c>
      <c r="AG32" s="1552">
        <f t="shared" si="23"/>
        <v>0.14582551463998436</v>
      </c>
      <c r="AH32" s="1553">
        <f t="shared" si="23"/>
        <v>1.8998819636989431E-4</v>
      </c>
      <c r="AI32" s="1554">
        <f t="shared" si="24"/>
        <v>0</v>
      </c>
      <c r="AJ32" s="1554">
        <f t="shared" si="24"/>
        <v>1.069009809779963E-3</v>
      </c>
      <c r="AK32" s="1553">
        <f t="shared" si="24"/>
        <v>0</v>
      </c>
      <c r="AL32" s="1553">
        <f t="shared" si="0"/>
        <v>0</v>
      </c>
      <c r="AM32" s="1554">
        <f t="shared" si="21"/>
        <v>0</v>
      </c>
      <c r="AN32" s="1686">
        <f>X32*AC32*lbs_shortt*Short_Metric*Bbtu_to_MMBtu*Mt_to_MMT*C_CO2</f>
        <v>0</v>
      </c>
      <c r="AO32" s="666">
        <f>O32*AE32*lbs_shortt*Short_Metric*Bbtu_to_MMBtu*Mt_to_MMT*C_CO2*(1-INDEX(CO2_EFs!$B$240:$N$240,1,MATCH($B$2,CO2_EFs!$B$239:$N$239,0)))</f>
        <v>4.975908013826097E-4</v>
      </c>
      <c r="AP32" s="1619">
        <f t="shared" si="11"/>
        <v>0.17933798309098048</v>
      </c>
      <c r="AQ32" s="1047">
        <f>'CH4 N2O Emission Factors'!$G$12</f>
        <v>1.0023030599889999E-2</v>
      </c>
      <c r="AR32" s="1048">
        <f>'CH4 N2O Emission Factors'!$G$13</f>
        <v>1.0023030599889999E-2</v>
      </c>
      <c r="AS32" s="1048">
        <f>'CH4 N2O Emission Factors'!$G$14</f>
        <v>3.006909179967E-3</v>
      </c>
      <c r="AT32" s="290"/>
      <c r="AU32" s="1052">
        <f>'CH4 N2O Emission Factors'!$G$15</f>
        <v>3.006909179967E-3</v>
      </c>
      <c r="AV32" s="457"/>
      <c r="AW32" s="737"/>
      <c r="AX32" s="1515">
        <f t="shared" si="2"/>
        <v>1.4172565268244459E-4</v>
      </c>
      <c r="AY32" s="1555">
        <f>AR32*$Q32*CH4GWP/10^6</f>
        <v>6.5081542291205749E-4</v>
      </c>
      <c r="AZ32" s="1556">
        <f t="shared" si="3"/>
        <v>2.5437369175216035E-7</v>
      </c>
      <c r="BA32" s="1515"/>
      <c r="BB32" s="1515"/>
      <c r="BC32" s="1515"/>
      <c r="BD32" s="1515"/>
      <c r="BE32" s="1515">
        <f>AU32*$V32*CH4GWP/10^6</f>
        <v>0</v>
      </c>
      <c r="BF32" s="1515"/>
      <c r="BG32" s="1515"/>
      <c r="BH32" s="1685"/>
      <c r="BI32" s="726">
        <f t="shared" si="12"/>
        <v>7.9279544928625425E-4</v>
      </c>
      <c r="BJ32" s="1063">
        <f>'CH4 N2O Emission Factors'!$F$12</f>
        <v>6.0138183599339984E-4</v>
      </c>
      <c r="BK32" s="1064">
        <f>'CH4 N2O Emission Factors'!$F$13</f>
        <v>6.0138183599339984E-4</v>
      </c>
      <c r="BL32" s="1064">
        <f>'CH4 N2O Emission Factors'!F19</f>
        <v>9.4955026735800017E-5</v>
      </c>
      <c r="BM32" s="1052"/>
      <c r="BN32" s="1052"/>
      <c r="BO32" s="1067"/>
      <c r="BP32" s="298"/>
      <c r="BQ32" s="1560">
        <f t="shared" si="22"/>
        <v>8.0479924201816747E-5</v>
      </c>
      <c r="BR32" s="1560">
        <f t="shared" si="5"/>
        <v>3.6957018658220395E-4</v>
      </c>
      <c r="BS32" s="1560">
        <f t="shared" si="6"/>
        <v>7.6025219903371247E-8</v>
      </c>
      <c r="BT32" s="1560"/>
      <c r="BU32" s="1560"/>
      <c r="BV32" s="1581"/>
      <c r="BW32" s="1560"/>
      <c r="BX32" s="1560">
        <f t="shared" si="7"/>
        <v>0</v>
      </c>
      <c r="BY32" s="1560"/>
      <c r="BZ32" s="1560"/>
      <c r="CA32" s="1560"/>
      <c r="CB32" s="1655">
        <f t="shared" si="13"/>
        <v>4.5012613600392407E-4</v>
      </c>
      <c r="CC32" t="str">
        <f t="shared" si="14"/>
        <v>-</v>
      </c>
    </row>
    <row r="33" spans="1:81" s="62" customFormat="1" hidden="1">
      <c r="A33" s="273" t="s">
        <v>234</v>
      </c>
      <c r="B33" s="41" t="s">
        <v>180</v>
      </c>
      <c r="C33" s="441"/>
      <c r="D33" s="1656"/>
      <c r="E33" s="1656"/>
      <c r="F33" s="1656"/>
      <c r="G33" s="1656"/>
      <c r="H33" s="1656"/>
      <c r="I33" s="1656"/>
      <c r="J33" s="1656"/>
      <c r="K33" s="450"/>
      <c r="L33" s="1654">
        <f t="shared" si="8"/>
        <v>0</v>
      </c>
      <c r="M33" s="244"/>
      <c r="N33" s="244"/>
      <c r="O33" s="244"/>
      <c r="P33" s="302"/>
      <c r="Q33" s="279"/>
      <c r="R33" s="279"/>
      <c r="S33" s="279"/>
      <c r="T33" s="279"/>
      <c r="U33" s="279"/>
      <c r="V33" s="279"/>
      <c r="W33" s="279"/>
      <c r="X33" s="303"/>
      <c r="Y33" s="1575">
        <f t="shared" si="9"/>
        <v>0</v>
      </c>
      <c r="Z33" s="275"/>
      <c r="AA33" s="1657"/>
      <c r="AB33" s="1657"/>
      <c r="AC33" s="1657"/>
      <c r="AD33" s="1951"/>
      <c r="AE33" s="95">
        <f t="shared" si="10"/>
        <v>0</v>
      </c>
      <c r="AF33" s="240"/>
      <c r="AG33" s="252"/>
      <c r="AH33" s="251"/>
      <c r="AI33" s="240"/>
      <c r="AJ33" s="240"/>
      <c r="AK33" s="251"/>
      <c r="AL33" s="251"/>
      <c r="AM33" s="240"/>
      <c r="AN33" s="240"/>
      <c r="AO33" s="665">
        <f>O33*AE33*lbs_shortt*Short_Metric*Bbtu_to_MMBtu*Mt_to_MMT*C_CO2</f>
        <v>0</v>
      </c>
      <c r="AP33" s="1619">
        <f t="shared" si="11"/>
        <v>0</v>
      </c>
      <c r="AQ33" s="1056"/>
      <c r="AR33" s="1665"/>
      <c r="AS33" s="1665"/>
      <c r="AT33" s="1503"/>
      <c r="AU33" s="1512"/>
      <c r="AV33" s="1924"/>
      <c r="AW33" s="641"/>
      <c r="AX33" s="719"/>
      <c r="AY33" s="720"/>
      <c r="AZ33" s="721"/>
      <c r="BA33" s="719"/>
      <c r="BB33" s="719"/>
      <c r="BC33" s="719"/>
      <c r="BD33" s="719"/>
      <c r="BE33" s="719"/>
      <c r="BF33" s="719"/>
      <c r="BG33" s="719"/>
      <c r="BH33" s="739"/>
      <c r="BI33" s="726">
        <f t="shared" si="12"/>
        <v>0</v>
      </c>
      <c r="BJ33" s="1065"/>
      <c r="BK33" s="1516"/>
      <c r="BL33" s="1516"/>
      <c r="BM33" s="1512"/>
      <c r="BN33" s="1512"/>
      <c r="BO33" s="1925"/>
      <c r="BP33" s="1545"/>
      <c r="BQ33" s="255"/>
      <c r="BR33" s="255"/>
      <c r="BS33" s="255"/>
      <c r="BT33" s="255"/>
      <c r="BU33" s="255"/>
      <c r="BV33" s="252"/>
      <c r="BW33" s="255"/>
      <c r="BX33" s="255"/>
      <c r="BY33" s="255"/>
      <c r="BZ33" s="255"/>
      <c r="CA33" s="255"/>
      <c r="CB33" s="1655">
        <f t="shared" si="13"/>
        <v>0</v>
      </c>
      <c r="CC33" t="str">
        <f t="shared" si="14"/>
        <v>-</v>
      </c>
    </row>
    <row r="34" spans="1:81" s="62" customFormat="1" hidden="1">
      <c r="A34" s="273" t="s">
        <v>234</v>
      </c>
      <c r="B34" s="41" t="s">
        <v>197</v>
      </c>
      <c r="C34" s="441"/>
      <c r="D34" s="1656"/>
      <c r="E34" s="1656"/>
      <c r="F34" s="1656"/>
      <c r="G34" s="1656"/>
      <c r="H34" s="1656"/>
      <c r="I34" s="1656"/>
      <c r="J34" s="1656"/>
      <c r="K34" s="450"/>
      <c r="L34" s="1654">
        <f t="shared" si="8"/>
        <v>0</v>
      </c>
      <c r="M34" s="244"/>
      <c r="N34" s="244"/>
      <c r="O34" s="244"/>
      <c r="P34" s="302"/>
      <c r="Q34" s="279"/>
      <c r="R34" s="279"/>
      <c r="S34" s="279"/>
      <c r="T34" s="279"/>
      <c r="U34" s="279"/>
      <c r="V34" s="279"/>
      <c r="W34" s="279"/>
      <c r="X34" s="303"/>
      <c r="Y34" s="1575">
        <f t="shared" si="9"/>
        <v>0</v>
      </c>
      <c r="Z34" s="275"/>
      <c r="AA34" s="1657"/>
      <c r="AB34" s="1657"/>
      <c r="AC34" s="1657"/>
      <c r="AD34" s="1951"/>
      <c r="AE34" s="95">
        <f t="shared" si="10"/>
        <v>0</v>
      </c>
      <c r="AF34" s="240"/>
      <c r="AG34" s="252"/>
      <c r="AH34" s="251"/>
      <c r="AI34" s="240"/>
      <c r="AJ34" s="240"/>
      <c r="AK34" s="251"/>
      <c r="AL34" s="251"/>
      <c r="AM34" s="240"/>
      <c r="AN34" s="240"/>
      <c r="AO34" s="665">
        <f>O34*AE34*lbs_shortt*Short_Metric*Bbtu_to_MMBtu*Mt_to_MMT*C_CO2</f>
        <v>0</v>
      </c>
      <c r="AP34" s="1619">
        <f t="shared" si="11"/>
        <v>0</v>
      </c>
      <c r="AQ34" s="1056"/>
      <c r="AR34" s="1665"/>
      <c r="AS34" s="1665"/>
      <c r="AT34" s="1503"/>
      <c r="AU34" s="1512"/>
      <c r="AV34" s="1924"/>
      <c r="AW34" s="641"/>
      <c r="AX34" s="719"/>
      <c r="AY34" s="720"/>
      <c r="AZ34" s="721"/>
      <c r="BA34" s="719"/>
      <c r="BB34" s="719"/>
      <c r="BC34" s="719"/>
      <c r="BD34" s="719"/>
      <c r="BE34" s="719"/>
      <c r="BF34" s="719"/>
      <c r="BG34" s="719"/>
      <c r="BH34" s="739"/>
      <c r="BI34" s="726">
        <f t="shared" si="12"/>
        <v>0</v>
      </c>
      <c r="BJ34" s="1065"/>
      <c r="BK34" s="1516"/>
      <c r="BL34" s="1516"/>
      <c r="BM34" s="1512"/>
      <c r="BN34" s="1512"/>
      <c r="BO34" s="1925"/>
      <c r="BP34" s="1545"/>
      <c r="BQ34" s="255"/>
      <c r="BR34" s="255"/>
      <c r="BS34" s="255"/>
      <c r="BT34" s="255"/>
      <c r="BU34" s="255"/>
      <c r="BV34" s="252"/>
      <c r="BW34" s="255"/>
      <c r="BX34" s="255"/>
      <c r="BY34" s="255"/>
      <c r="BZ34" s="255"/>
      <c r="CA34" s="255"/>
      <c r="CB34" s="1655">
        <f t="shared" si="13"/>
        <v>0</v>
      </c>
      <c r="CC34" t="str">
        <f t="shared" si="14"/>
        <v>-</v>
      </c>
    </row>
    <row r="35" spans="1:81" s="62" customFormat="1" hidden="1">
      <c r="A35" s="273" t="s">
        <v>234</v>
      </c>
      <c r="B35" s="41" t="s">
        <v>184</v>
      </c>
      <c r="C35" s="441"/>
      <c r="D35" s="1656"/>
      <c r="E35" s="1656"/>
      <c r="F35" s="1656"/>
      <c r="G35" s="1656"/>
      <c r="H35" s="1656"/>
      <c r="I35" s="1656"/>
      <c r="J35" s="1656"/>
      <c r="K35" s="450"/>
      <c r="L35" s="1654">
        <f t="shared" si="8"/>
        <v>0</v>
      </c>
      <c r="M35" s="244"/>
      <c r="N35" s="244"/>
      <c r="O35" s="244"/>
      <c r="P35" s="302"/>
      <c r="Q35" s="279"/>
      <c r="R35" s="279"/>
      <c r="S35" s="279"/>
      <c r="T35" s="279"/>
      <c r="U35" s="279"/>
      <c r="V35" s="279"/>
      <c r="W35" s="279"/>
      <c r="X35" s="303"/>
      <c r="Y35" s="1575">
        <f t="shared" si="9"/>
        <v>0</v>
      </c>
      <c r="Z35" s="275"/>
      <c r="AA35" s="1657"/>
      <c r="AB35" s="1657"/>
      <c r="AC35" s="1657"/>
      <c r="AD35" s="1951"/>
      <c r="AE35" s="95">
        <f t="shared" si="10"/>
        <v>0</v>
      </c>
      <c r="AF35" s="240"/>
      <c r="AG35" s="252"/>
      <c r="AH35" s="251"/>
      <c r="AI35" s="240"/>
      <c r="AJ35" s="240"/>
      <c r="AK35" s="251"/>
      <c r="AL35" s="251"/>
      <c r="AM35" s="240"/>
      <c r="AN35" s="240"/>
      <c r="AO35" s="665">
        <f>O35*AE35*lbs_shortt*Short_Metric*Bbtu_to_MMBtu*Mt_to_MMT*C_CO2</f>
        <v>0</v>
      </c>
      <c r="AP35" s="1619">
        <f t="shared" si="11"/>
        <v>0</v>
      </c>
      <c r="AQ35" s="1056"/>
      <c r="AR35" s="1665"/>
      <c r="AS35" s="1665"/>
      <c r="AT35" s="1503"/>
      <c r="AU35" s="1512"/>
      <c r="AV35" s="1924"/>
      <c r="AW35" s="641"/>
      <c r="AX35" s="719"/>
      <c r="AY35" s="720"/>
      <c r="AZ35" s="721"/>
      <c r="BA35" s="719"/>
      <c r="BB35" s="719"/>
      <c r="BC35" s="719"/>
      <c r="BD35" s="719"/>
      <c r="BE35" s="719"/>
      <c r="BF35" s="719"/>
      <c r="BG35" s="719"/>
      <c r="BH35" s="739"/>
      <c r="BI35" s="726">
        <f t="shared" si="12"/>
        <v>0</v>
      </c>
      <c r="BJ35" s="1065"/>
      <c r="BK35" s="1516"/>
      <c r="BL35" s="1516"/>
      <c r="BM35" s="1512"/>
      <c r="BN35" s="1512"/>
      <c r="BO35" s="1925"/>
      <c r="BP35" s="1545"/>
      <c r="BQ35" s="255"/>
      <c r="BR35" s="255"/>
      <c r="BS35" s="255"/>
      <c r="BT35" s="255"/>
      <c r="BU35" s="255"/>
      <c r="BV35" s="252"/>
      <c r="BW35" s="255"/>
      <c r="BX35" s="255"/>
      <c r="BY35" s="255"/>
      <c r="BZ35" s="255"/>
      <c r="CA35" s="255"/>
      <c r="CB35" s="1655">
        <f t="shared" si="13"/>
        <v>0</v>
      </c>
      <c r="CC35" t="str">
        <f t="shared" si="14"/>
        <v>-</v>
      </c>
    </row>
    <row r="36" spans="1:81" s="62" customFormat="1" hidden="1">
      <c r="A36" s="273" t="s">
        <v>234</v>
      </c>
      <c r="B36" s="300" t="s">
        <v>183</v>
      </c>
      <c r="C36" s="441"/>
      <c r="D36" s="1656"/>
      <c r="E36" s="1656"/>
      <c r="F36" s="1656"/>
      <c r="G36" s="1656"/>
      <c r="H36" s="1656"/>
      <c r="I36" s="1656"/>
      <c r="J36" s="1656"/>
      <c r="K36" s="451"/>
      <c r="L36" s="1654">
        <f t="shared" si="8"/>
        <v>0</v>
      </c>
      <c r="M36" s="1659"/>
      <c r="N36" s="1659"/>
      <c r="O36" s="1659"/>
      <c r="P36" s="302"/>
      <c r="Q36" s="279"/>
      <c r="R36" s="279"/>
      <c r="S36" s="279"/>
      <c r="T36" s="279"/>
      <c r="U36" s="279"/>
      <c r="V36" s="279"/>
      <c r="W36" s="279"/>
      <c r="X36" s="303"/>
      <c r="Y36" s="1575">
        <f t="shared" si="9"/>
        <v>0</v>
      </c>
      <c r="Z36" s="275"/>
      <c r="AA36" s="1657"/>
      <c r="AB36" s="1657"/>
      <c r="AC36" s="1657"/>
      <c r="AD36" s="1951"/>
      <c r="AE36" s="95">
        <f t="shared" si="10"/>
        <v>0</v>
      </c>
      <c r="AF36" s="1660"/>
      <c r="AG36" s="1663"/>
      <c r="AH36" s="1661"/>
      <c r="AI36" s="1660"/>
      <c r="AJ36" s="1660"/>
      <c r="AK36" s="1661"/>
      <c r="AL36" s="1661"/>
      <c r="AM36" s="1660"/>
      <c r="AN36" s="240"/>
      <c r="AO36" s="665">
        <f>O36*AE36*lbs_shortt*Short_Metric*Bbtu_to_MMBtu*Mt_to_MMT*C_CO2</f>
        <v>0</v>
      </c>
      <c r="AP36" s="1619">
        <f t="shared" si="11"/>
        <v>0</v>
      </c>
      <c r="AQ36" s="1056"/>
      <c r="AR36" s="1665"/>
      <c r="AS36" s="1665"/>
      <c r="AT36" s="1503"/>
      <c r="AU36" s="1512"/>
      <c r="AV36" s="1924"/>
      <c r="AW36" s="641"/>
      <c r="AX36" s="1626"/>
      <c r="AY36" s="1624"/>
      <c r="AZ36" s="1625"/>
      <c r="BA36" s="1626"/>
      <c r="BB36" s="1626"/>
      <c r="BC36" s="1626"/>
      <c r="BD36" s="1626"/>
      <c r="BE36" s="1626"/>
      <c r="BF36" s="1626"/>
      <c r="BG36" s="1626"/>
      <c r="BH36" s="740"/>
      <c r="BI36" s="726">
        <f t="shared" si="12"/>
        <v>0</v>
      </c>
      <c r="BJ36" s="1065"/>
      <c r="BK36" s="1516"/>
      <c r="BL36" s="1516"/>
      <c r="BM36" s="1512"/>
      <c r="BN36" s="1512"/>
      <c r="BO36" s="1925"/>
      <c r="BP36" s="1545"/>
      <c r="BQ36" s="1662"/>
      <c r="BR36" s="1662"/>
      <c r="BS36" s="1662"/>
      <c r="BT36" s="1662"/>
      <c r="BU36" s="1662"/>
      <c r="BV36" s="1663"/>
      <c r="BW36" s="1662"/>
      <c r="BX36" s="1662"/>
      <c r="BY36" s="1662"/>
      <c r="BZ36" s="1662"/>
      <c r="CA36" s="1662"/>
      <c r="CB36" s="1655">
        <f t="shared" si="13"/>
        <v>0</v>
      </c>
      <c r="CC36" t="str">
        <f t="shared" si="14"/>
        <v>-</v>
      </c>
    </row>
    <row r="37" spans="1:81">
      <c r="A37" s="273" t="s">
        <v>235</v>
      </c>
      <c r="B37" s="1583" t="s">
        <v>235</v>
      </c>
      <c r="C37" s="280">
        <f>SUMIFS('EIA SEDS Data 2022'!$M$7:$M$371,'EIA SEDS Data 2022'!$D$7:$D$371,$A37,'EIA SEDS Data 2022'!$E$7:$E$371,C$4,'EIA SEDS Data 2022'!$F$7:$F$371,"Billion Btu")</f>
        <v>0</v>
      </c>
      <c r="D37" s="1487">
        <f>SUMIFS('EIA SEDS Data 2022'!$M$7:$M$371,'EIA SEDS Data 2022'!$D$7:$D$371,$A37,'EIA SEDS Data 2022'!$E$7:$E$371,D$4,'EIA SEDS Data 2022'!$F$7:$F$371,"Billion Btu")</f>
        <v>0</v>
      </c>
      <c r="E37" s="1487">
        <f>SUMIFS('EIA SEDS Data 2022'!$M$7:$M$371,'EIA SEDS Data 2022'!$D$7:$D$371,$A37,'EIA SEDS Data 2022'!$E$7:$E$371,E$4,'EIA SEDS Data 2022'!$F$7:$F$371,"Billion Btu")</f>
        <v>1876</v>
      </c>
      <c r="F37" s="1487">
        <f>IFERROR((SUMIFS('EIA SEDS Data 2022'!$M$7:$M$371,'EIA SEDS Data 2022'!$D$7:$D$371,$A37,'EIA SEDS Data 2022'!$E$7:$E$371,"Transportation",'EIA SEDS Data 2022'!$F$7:$F$371,"Billion Btu")-SUM($J37:$K37))*INDEX('DBEDT Transport'!$B$62:$E$71,MATCH($A37,'DBEDT Transport'!$B$62:$B$71,0),MATCH(F$4,'DBEDT Transport'!$B$62:$E$62,0)),0)</f>
        <v>0</v>
      </c>
      <c r="G37" s="1487">
        <f>IFERROR((SUMIFS('EIA SEDS Data 2022'!$M$7:$M$371,'EIA SEDS Data 2022'!$D$7:$D$371,$A37,'EIA SEDS Data 2022'!$E$7:$E$371,"Transportation",'EIA SEDS Data 2022'!$F$7:$F$371,"Billion Btu")-SUM($J37:$K37))*INDEX('DBEDT Transport'!$B$62:$E$71,MATCH($A37,'DBEDT Transport'!$B$62:$B$71,0),MATCH(G$4,'DBEDT Transport'!$B$62:$E$62,0)),0)</f>
        <v>0</v>
      </c>
      <c r="H37" s="1487">
        <f>IFERROR((SUMIFS('EIA SEDS Data 2022'!$M$7:$M$371,'EIA SEDS Data 2022'!$D$7:$D$371,$A37,'EIA SEDS Data 2022'!$E$7:$E$371,"Transportation",'EIA SEDS Data 2022'!$F$7:$F$371,"Billion Btu")-SUM($J37:$K37))*INDEX('DBEDT Transport'!$B$62:$E$71,MATCH($A37,'DBEDT Transport'!$B$62:$B$71,0),MATCH(H$4,'DBEDT Transport'!$B$62:$E$62,0)),0)</f>
        <v>4394</v>
      </c>
      <c r="I37" s="1487">
        <f>SUMIFS('EIA SEDS Data 2022'!$M$7:$M$371,'EIA SEDS Data 2022'!$D$7:$D$371,$A37,'EIA SEDS Data 2022'!$E$7:$E$371,I$4,'EIA SEDS Data 2022'!$F$7:$F$371,"Billion Btu")</f>
        <v>54987</v>
      </c>
      <c r="J37" s="1487">
        <f>'Military Data'!$E$33*10^3/Gallon_Barrel*Conversions!$C$21/10^9</f>
        <v>0</v>
      </c>
      <c r="K37" s="1550"/>
      <c r="L37" s="1654">
        <f t="shared" si="8"/>
        <v>61257</v>
      </c>
      <c r="M37" s="280"/>
      <c r="N37" s="1549">
        <f>INDEX('International Bunker Fuels'!$C$59:$K$59,1,MATCH($B$2,'International Bunker Fuels'!$C$50:$K$50))</f>
        <v>247.36445000000001</v>
      </c>
      <c r="O37" s="1919">
        <f>E37*Conversions!$B$56</f>
        <v>0</v>
      </c>
      <c r="P37" s="65">
        <f>C37</f>
        <v>0</v>
      </c>
      <c r="Q37" s="66">
        <f>D37</f>
        <v>0</v>
      </c>
      <c r="R37" s="66">
        <f>E37-O37</f>
        <v>1876</v>
      </c>
      <c r="S37" s="66">
        <f>F37-M37</f>
        <v>0</v>
      </c>
      <c r="T37" s="66">
        <f>G37</f>
        <v>0</v>
      </c>
      <c r="U37" s="66">
        <f>H37-N37</f>
        <v>4146.63555</v>
      </c>
      <c r="V37" s="66">
        <f>I37</f>
        <v>54987</v>
      </c>
      <c r="W37" s="66">
        <f>J37</f>
        <v>0</v>
      </c>
      <c r="X37" s="67">
        <f>K37</f>
        <v>0</v>
      </c>
      <c r="Y37" s="1575">
        <f t="shared" si="9"/>
        <v>61009.635549999999</v>
      </c>
      <c r="Z37" s="94">
        <f>IFERROR(INDEX(CO2_EFs!$D$7:$AC$53,MATCH($A37&amp;Z$4,CO2_EFs!$A$7:$A$53,0),MATCH($B$2,CO2_EFs!$D$5:$AC$5,0)),0)</f>
        <v>0</v>
      </c>
      <c r="AA37" s="1488">
        <f>IFERROR(INDEX(CO2_EFs!$D$7:$AC$53,MATCH($A37&amp;AA$4,CO2_EFs!$A$7:$A$53,0),MATCH($B$2,CO2_EFs!$D$5:$AC$5,0)),0)</f>
        <v>45.150617599999997</v>
      </c>
      <c r="AB37" s="1488">
        <f>IFERROR(INDEX(CO2_EFs!$D$7:$AC$53,MATCH($A37&amp;AB$4,CO2_EFs!$A$7:$A$53,0),MATCH($B$2,CO2_EFs!$D$5:$AC$5,0)),0)</f>
        <v>45.150617599999997</v>
      </c>
      <c r="AC37" s="1488">
        <f>IFERROR(INDEX(CO2_EFs!$D$7:$AC$53,MATCH($A37&amp;AC$4,CO2_EFs!$A$7:$A$53,0),MATCH($B$2,CO2_EFs!$D$5:$AC$5,0)),0)</f>
        <v>45.150617599999997</v>
      </c>
      <c r="AD37" s="1920">
        <f>IFERROR(INDEX(CO2_EFs!$D$7:$AC$53,MATCH($A37&amp;AD$4,CO2_EFs!$A$7:$A$53,0),MATCH($B$2,CO2_EFs!$D$5:$AC$5,0)),0)</f>
        <v>45.150617599999997</v>
      </c>
      <c r="AE37" s="95">
        <f t="shared" si="10"/>
        <v>45.150617599999997</v>
      </c>
      <c r="AF37" s="1554">
        <f>P37*Z37*lbs_shortt*Short_Metric*Bbtu_to_MMBtu*Mt_to_MMT*C_CO2</f>
        <v>0</v>
      </c>
      <c r="AG37" s="1552">
        <f>Q37*AA37*lbs_shortt*Short_Metric*Bbtu_to_MMBtu*Mt_to_MMT*C_CO2</f>
        <v>0</v>
      </c>
      <c r="AH37" s="1553">
        <f>R37*AB37*lbs_shortt*Short_Metric*Bbtu_to_MMBtu*Mt_to_MMT*C_CO2</f>
        <v>0.14087418973230964</v>
      </c>
      <c r="AI37" s="1554">
        <f>S37*$AC37*lbs_shortt*Short_Metric*Bbtu_to_MMBtu*Mt_to_MMT*C_CO2</f>
        <v>0</v>
      </c>
      <c r="AJ37" s="1554">
        <f>T37*$AC37*lbs_shortt*Short_Metric*Bbtu_to_MMBtu*Mt_to_MMT*C_CO2</f>
        <v>0</v>
      </c>
      <c r="AK37" s="1553">
        <f>U37*$AC37*lbs_shortt*Short_Metric*Bbtu_to_MMBtu*Mt_to_MMT*C_CO2</f>
        <v>0.31138268828434978</v>
      </c>
      <c r="AL37" s="1553">
        <f>V37*AD37*lbs_shortt*Short_Metric*Bbtu_to_MMBtu*Mt_to_MMT*C_CO2</f>
        <v>4.1291306347604015</v>
      </c>
      <c r="AM37" s="1554">
        <f t="shared" si="21"/>
        <v>0</v>
      </c>
      <c r="AN37" s="1686">
        <f>X37*AC37*lbs_shortt*Short_Metric*Bbtu_to_MMBtu*Mt_to_MMT*C_CO2</f>
        <v>0</v>
      </c>
      <c r="AO37" s="666">
        <f>O37*AE37*lbs_shortt*Short_Metric*Bbtu_to_MMBtu*Mt_to_MMT*C_CO2*CO2_EFs!$C$224</f>
        <v>0</v>
      </c>
      <c r="AP37" s="1619">
        <f t="shared" si="11"/>
        <v>4.5813875127770611</v>
      </c>
      <c r="AQ37" s="1045"/>
      <c r="AR37" s="1630">
        <f>'CH4 N2O Emission Factors'!$G$13</f>
        <v>1.0023030599889999E-2</v>
      </c>
      <c r="AS37" s="1630">
        <f>'CH4 N2O Emission Factors'!$G$14</f>
        <v>3.006909179967E-3</v>
      </c>
      <c r="AT37" s="1519">
        <f>INDEX('CH4 N2O Emission Factors'!$B$102:$M$141,MATCH("Residual Fuel Oil",'CH4 N2O Emission Factors'!$B$102:$B$141,0),MATCH($B$2,'CH4 N2O Emission Factors'!$B$102:$M$102,0))</f>
        <v>0.309</v>
      </c>
      <c r="AU37" s="1513">
        <f>'CH4 N2O Emission Factors'!$G$15</f>
        <v>3.006909179967E-3</v>
      </c>
      <c r="AV37" s="1920">
        <f>'CH4 N2O Emission Factors'!G104</f>
        <v>0.309</v>
      </c>
      <c r="AW37" s="737"/>
      <c r="AX37" s="1515">
        <f t="shared" si="2"/>
        <v>0</v>
      </c>
      <c r="AY37" s="1555">
        <f>AR37*$Q37*CH4GWP/10^6</f>
        <v>0</v>
      </c>
      <c r="AZ37" s="1556">
        <f t="shared" si="3"/>
        <v>1.5794692540530659E-4</v>
      </c>
      <c r="BA37" s="1515"/>
      <c r="BB37" s="1515">
        <f>$T37*10^3/Conversions!$D$110*Conversions!$B$129*AT37/10^12*CH4GWP</f>
        <v>0</v>
      </c>
      <c r="BC37" s="1515"/>
      <c r="BD37" s="1515">
        <f>$U37*10^3/Conversions!$D$110*Conversions!$B$129*AT37/10^12*CH4GWP</f>
        <v>8.5682919045757758E-4</v>
      </c>
      <c r="BE37" s="1515">
        <f>AU37*$V37*CH4GWP/10^6</f>
        <v>4.6295456222076722E-3</v>
      </c>
      <c r="BF37" s="1515">
        <f>$W37*10^3/Conversions!$D$110*Conversions!$B$129*AW37/10^12*CH4GWP</f>
        <v>0</v>
      </c>
      <c r="BG37" s="1515"/>
      <c r="BH37" s="1685"/>
      <c r="BI37" s="726">
        <f t="shared" si="12"/>
        <v>5.6443217380705568E-3</v>
      </c>
      <c r="BJ37" s="1030"/>
      <c r="BK37" s="1514">
        <f>'CH4 N2O Emission Factors'!$F$13</f>
        <v>6.0138183599339984E-4</v>
      </c>
      <c r="BL37" s="1514">
        <f>'CH4 N2O Emission Factors'!$F$14</f>
        <v>6.0138183599339984E-4</v>
      </c>
      <c r="BM37" s="1514">
        <f>'CH4 N2O Emission Factors'!G61</f>
        <v>8.7999999999999995E-2</v>
      </c>
      <c r="BN37" s="1514">
        <f>'CH4 N2O Emission Factors'!$F$15</f>
        <v>6.0138183599339984E-4</v>
      </c>
      <c r="BO37" s="1944">
        <f>'CH4 N2O Emission Factors'!G61</f>
        <v>8.7999999999999995E-2</v>
      </c>
      <c r="BP37" s="1495"/>
      <c r="BQ37" s="1560">
        <f t="shared" si="22"/>
        <v>0</v>
      </c>
      <c r="BR37" s="1560">
        <f t="shared" si="5"/>
        <v>0</v>
      </c>
      <c r="BS37" s="1560">
        <f t="shared" si="6"/>
        <v>2.9897096594575878E-4</v>
      </c>
      <c r="BT37" s="1560"/>
      <c r="BU37" s="1560">
        <f>$T37*10^3/Conversions!$D$110*Conversions!$B$129*BM37/10^12*N2OGWP</f>
        <v>0</v>
      </c>
      <c r="BV37" s="1581"/>
      <c r="BW37" s="1560">
        <f>$U37*10^3/Conversions!$D$110*Conversions!$B$129*BM37/10^12*N2OGWP</f>
        <v>2.3094379012333229E-3</v>
      </c>
      <c r="BX37" s="1560">
        <f t="shared" si="7"/>
        <v>8.7630684991788065E-3</v>
      </c>
      <c r="BY37" s="1560">
        <f>$W37*10^3/Conversions!$D$110*Conversions!$B$129*BO37/10^12*N2OGWP</f>
        <v>0</v>
      </c>
      <c r="BZ37" s="1560"/>
      <c r="CA37" s="1560"/>
      <c r="CB37" s="1655">
        <f t="shared" si="13"/>
        <v>1.1371477366357888E-2</v>
      </c>
      <c r="CC37" t="str">
        <f t="shared" si="14"/>
        <v>-</v>
      </c>
    </row>
    <row r="38" spans="1:81" s="62" customFormat="1" hidden="1">
      <c r="A38" s="273" t="s">
        <v>235</v>
      </c>
      <c r="B38" s="41" t="s">
        <v>180</v>
      </c>
      <c r="C38" s="442"/>
      <c r="D38" s="1672"/>
      <c r="E38" s="1672"/>
      <c r="F38" s="1672"/>
      <c r="G38" s="1672"/>
      <c r="H38" s="1672"/>
      <c r="I38" s="1487">
        <f>SUMIFS('EIA SEDS Data 2022'!$M$7:$M$371,'EIA SEDS Data 2022'!$D$7:$D$371,$A38,'EIA SEDS Data 2022'!$E$7:$E$371,I$4,'EIA SEDS Data 2022'!$F$7:$F$371,"Billion Btu")</f>
        <v>54987</v>
      </c>
      <c r="J38" s="1672"/>
      <c r="K38" s="241"/>
      <c r="L38" s="1654">
        <f t="shared" si="8"/>
        <v>54987</v>
      </c>
      <c r="M38" s="441"/>
      <c r="N38" s="1656"/>
      <c r="O38" s="1950"/>
      <c r="P38" s="302"/>
      <c r="Q38" s="279"/>
      <c r="R38" s="279"/>
      <c r="S38" s="279"/>
      <c r="T38" s="279"/>
      <c r="U38" s="279"/>
      <c r="V38" s="279"/>
      <c r="W38" s="279"/>
      <c r="X38" s="303"/>
      <c r="Y38" s="1575">
        <f t="shared" si="9"/>
        <v>0</v>
      </c>
      <c r="Z38" s="275"/>
      <c r="AA38" s="1657"/>
      <c r="AB38" s="1657"/>
      <c r="AC38" s="1657"/>
      <c r="AD38" s="1951"/>
      <c r="AE38" s="95">
        <f t="shared" si="10"/>
        <v>0</v>
      </c>
      <c r="AF38" s="279"/>
      <c r="AG38" s="277"/>
      <c r="AH38" s="278"/>
      <c r="AI38" s="279"/>
      <c r="AJ38" s="279"/>
      <c r="AK38" s="278"/>
      <c r="AL38" s="278"/>
      <c r="AM38" s="279"/>
      <c r="AN38" s="279"/>
      <c r="AO38" s="665">
        <f t="shared" ref="AO38:AO43" si="25">O38*AE38*lbs_shortt*Short_Metric*Bbtu_to_MMBtu*Mt_to_MMT*C_CO2</f>
        <v>0</v>
      </c>
      <c r="AP38" s="1619">
        <f t="shared" si="11"/>
        <v>0</v>
      </c>
      <c r="AQ38" s="1057"/>
      <c r="AR38" s="1673"/>
      <c r="AS38" s="1673"/>
      <c r="AT38" s="1488"/>
      <c r="AU38" s="1513"/>
      <c r="AV38" s="1920"/>
      <c r="AW38" s="641"/>
      <c r="AX38" s="719"/>
      <c r="AY38" s="720"/>
      <c r="AZ38" s="721"/>
      <c r="BA38" s="719"/>
      <c r="BB38" s="719"/>
      <c r="BC38" s="719"/>
      <c r="BD38" s="719"/>
      <c r="BE38" s="719"/>
      <c r="BF38" s="719"/>
      <c r="BG38" s="719"/>
      <c r="BH38" s="739"/>
      <c r="BI38" s="726">
        <f t="shared" si="12"/>
        <v>0</v>
      </c>
      <c r="BJ38" s="1050"/>
      <c r="BK38" s="1516"/>
      <c r="BL38" s="1516"/>
      <c r="BM38" s="1516"/>
      <c r="BN38" s="1516"/>
      <c r="BO38" s="1946"/>
      <c r="BP38" s="1545"/>
      <c r="BQ38" s="255"/>
      <c r="BR38" s="255"/>
      <c r="BS38" s="255"/>
      <c r="BT38" s="255"/>
      <c r="BU38" s="255"/>
      <c r="BV38" s="252"/>
      <c r="BW38" s="255"/>
      <c r="BX38" s="255"/>
      <c r="BY38" s="255"/>
      <c r="BZ38" s="255"/>
      <c r="CA38" s="255"/>
      <c r="CB38" s="1655">
        <f t="shared" si="13"/>
        <v>0</v>
      </c>
      <c r="CC38" t="str">
        <f t="shared" si="14"/>
        <v>check</v>
      </c>
    </row>
    <row r="39" spans="1:81" s="62" customFormat="1" hidden="1">
      <c r="A39" s="273" t="s">
        <v>235</v>
      </c>
      <c r="B39" s="41" t="s">
        <v>197</v>
      </c>
      <c r="C39" s="442"/>
      <c r="D39" s="1672"/>
      <c r="E39" s="1672"/>
      <c r="F39" s="1672"/>
      <c r="G39" s="1672"/>
      <c r="H39" s="1672"/>
      <c r="I39" s="1487">
        <f>SUMIFS('EIA SEDS Data 2022'!$M$7:$M$371,'EIA SEDS Data 2022'!$D$7:$D$371,$A39,'EIA SEDS Data 2022'!$E$7:$E$371,I$4,'EIA SEDS Data 2022'!$F$7:$F$371,"Billion Btu")</f>
        <v>54987</v>
      </c>
      <c r="J39" s="1672"/>
      <c r="K39" s="241"/>
      <c r="L39" s="1654">
        <f t="shared" si="8"/>
        <v>54987</v>
      </c>
      <c r="M39" s="441"/>
      <c r="N39" s="1656"/>
      <c r="O39" s="1950"/>
      <c r="P39" s="302"/>
      <c r="Q39" s="279"/>
      <c r="R39" s="279"/>
      <c r="S39" s="279"/>
      <c r="T39" s="279"/>
      <c r="U39" s="279"/>
      <c r="V39" s="279"/>
      <c r="W39" s="279"/>
      <c r="X39" s="303"/>
      <c r="Y39" s="1575">
        <f t="shared" si="9"/>
        <v>0</v>
      </c>
      <c r="Z39" s="275"/>
      <c r="AA39" s="1657"/>
      <c r="AB39" s="1657"/>
      <c r="AC39" s="1657"/>
      <c r="AD39" s="1951"/>
      <c r="AE39" s="95">
        <f t="shared" si="10"/>
        <v>0</v>
      </c>
      <c r="AF39" s="279"/>
      <c r="AG39" s="277"/>
      <c r="AH39" s="278"/>
      <c r="AI39" s="279"/>
      <c r="AJ39" s="279"/>
      <c r="AK39" s="278"/>
      <c r="AL39" s="278"/>
      <c r="AM39" s="279"/>
      <c r="AN39" s="279"/>
      <c r="AO39" s="665">
        <f t="shared" si="25"/>
        <v>0</v>
      </c>
      <c r="AP39" s="1619">
        <f t="shared" si="11"/>
        <v>0</v>
      </c>
      <c r="AQ39" s="1057"/>
      <c r="AR39" s="1673"/>
      <c r="AS39" s="1673"/>
      <c r="AT39" s="1488"/>
      <c r="AU39" s="1513"/>
      <c r="AV39" s="1920"/>
      <c r="AW39" s="641"/>
      <c r="AX39" s="719"/>
      <c r="AY39" s="720"/>
      <c r="AZ39" s="721"/>
      <c r="BA39" s="719"/>
      <c r="BB39" s="719"/>
      <c r="BC39" s="719"/>
      <c r="BD39" s="719"/>
      <c r="BE39" s="719"/>
      <c r="BF39" s="719"/>
      <c r="BG39" s="719"/>
      <c r="BH39" s="739"/>
      <c r="BI39" s="726">
        <f t="shared" si="12"/>
        <v>0</v>
      </c>
      <c r="BJ39" s="1050"/>
      <c r="BK39" s="1516"/>
      <c r="BL39" s="1516"/>
      <c r="BM39" s="1516"/>
      <c r="BN39" s="1516"/>
      <c r="BO39" s="1946"/>
      <c r="BP39" s="1545"/>
      <c r="BQ39" s="255"/>
      <c r="BR39" s="255"/>
      <c r="BS39" s="255"/>
      <c r="BT39" s="255"/>
      <c r="BU39" s="255"/>
      <c r="BV39" s="252"/>
      <c r="BW39" s="255"/>
      <c r="BX39" s="255"/>
      <c r="BY39" s="255"/>
      <c r="BZ39" s="255"/>
      <c r="CA39" s="255"/>
      <c r="CB39" s="1655">
        <f t="shared" si="13"/>
        <v>0</v>
      </c>
      <c r="CC39" t="str">
        <f t="shared" si="14"/>
        <v>check</v>
      </c>
    </row>
    <row r="40" spans="1:81" s="62" customFormat="1" hidden="1">
      <c r="A40" s="273" t="s">
        <v>235</v>
      </c>
      <c r="B40" s="41" t="s">
        <v>184</v>
      </c>
      <c r="C40" s="442"/>
      <c r="D40" s="1672"/>
      <c r="E40" s="1672"/>
      <c r="F40" s="1672"/>
      <c r="G40" s="1672"/>
      <c r="H40" s="1672"/>
      <c r="I40" s="1487">
        <f>SUMIFS('EIA SEDS Data 2022'!$M$7:$M$371,'EIA SEDS Data 2022'!$D$7:$D$371,$A40,'EIA SEDS Data 2022'!$E$7:$E$371,I$4,'EIA SEDS Data 2022'!$F$7:$F$371,"Billion Btu")</f>
        <v>54987</v>
      </c>
      <c r="J40" s="1672"/>
      <c r="K40" s="241"/>
      <c r="L40" s="1654">
        <f t="shared" si="8"/>
        <v>54987</v>
      </c>
      <c r="M40" s="441"/>
      <c r="N40" s="1656"/>
      <c r="O40" s="1950"/>
      <c r="P40" s="302"/>
      <c r="Q40" s="279"/>
      <c r="R40" s="279"/>
      <c r="S40" s="279"/>
      <c r="T40" s="279"/>
      <c r="U40" s="279"/>
      <c r="V40" s="279"/>
      <c r="W40" s="279"/>
      <c r="X40" s="303"/>
      <c r="Y40" s="1575">
        <f t="shared" si="9"/>
        <v>0</v>
      </c>
      <c r="Z40" s="275"/>
      <c r="AA40" s="1657"/>
      <c r="AB40" s="1657"/>
      <c r="AC40" s="1657"/>
      <c r="AD40" s="1951"/>
      <c r="AE40" s="95">
        <f t="shared" si="10"/>
        <v>0</v>
      </c>
      <c r="AF40" s="279"/>
      <c r="AG40" s="277"/>
      <c r="AH40" s="278"/>
      <c r="AI40" s="279"/>
      <c r="AJ40" s="279"/>
      <c r="AK40" s="278"/>
      <c r="AL40" s="278"/>
      <c r="AM40" s="279"/>
      <c r="AN40" s="279"/>
      <c r="AO40" s="665">
        <f t="shared" si="25"/>
        <v>0</v>
      </c>
      <c r="AP40" s="1619">
        <f t="shared" si="11"/>
        <v>0</v>
      </c>
      <c r="AQ40" s="1057"/>
      <c r="AR40" s="1673"/>
      <c r="AS40" s="1673"/>
      <c r="AT40" s="1488"/>
      <c r="AU40" s="1513"/>
      <c r="AV40" s="1920"/>
      <c r="AW40" s="641"/>
      <c r="AX40" s="719"/>
      <c r="AY40" s="720"/>
      <c r="AZ40" s="721"/>
      <c r="BA40" s="719"/>
      <c r="BB40" s="719"/>
      <c r="BC40" s="719"/>
      <c r="BD40" s="719"/>
      <c r="BE40" s="719"/>
      <c r="BF40" s="719"/>
      <c r="BG40" s="719"/>
      <c r="BH40" s="739"/>
      <c r="BI40" s="726">
        <f t="shared" si="12"/>
        <v>0</v>
      </c>
      <c r="BJ40" s="1050"/>
      <c r="BK40" s="1516"/>
      <c r="BL40" s="1516"/>
      <c r="BM40" s="1516"/>
      <c r="BN40" s="1516"/>
      <c r="BO40" s="1946"/>
      <c r="BP40" s="1545"/>
      <c r="BQ40" s="255"/>
      <c r="BR40" s="255"/>
      <c r="BS40" s="255"/>
      <c r="BT40" s="255"/>
      <c r="BU40" s="255"/>
      <c r="BV40" s="252"/>
      <c r="BW40" s="255"/>
      <c r="BX40" s="255"/>
      <c r="BY40" s="255"/>
      <c r="BZ40" s="255"/>
      <c r="CA40" s="255"/>
      <c r="CB40" s="1655">
        <f t="shared" si="13"/>
        <v>0</v>
      </c>
      <c r="CC40" t="str">
        <f t="shared" si="14"/>
        <v>check</v>
      </c>
    </row>
    <row r="41" spans="1:81" s="62" customFormat="1" hidden="1">
      <c r="A41" s="273" t="s">
        <v>235</v>
      </c>
      <c r="B41" s="41" t="s">
        <v>183</v>
      </c>
      <c r="C41" s="442"/>
      <c r="D41" s="1672"/>
      <c r="E41" s="1672"/>
      <c r="F41" s="1672"/>
      <c r="G41" s="1672"/>
      <c r="H41" s="1672"/>
      <c r="I41" s="1487">
        <f>SUMIFS('EIA SEDS Data 2022'!$M$7:$M$371,'EIA SEDS Data 2022'!$D$7:$D$371,$A41,'EIA SEDS Data 2022'!$E$7:$E$371,I$4,'EIA SEDS Data 2022'!$F$7:$F$371,"Billion Btu")</f>
        <v>54987</v>
      </c>
      <c r="J41" s="1672"/>
      <c r="K41" s="242"/>
      <c r="L41" s="1654">
        <f t="shared" si="8"/>
        <v>54987</v>
      </c>
      <c r="M41" s="441"/>
      <c r="N41" s="1656"/>
      <c r="O41" s="1950"/>
      <c r="P41" s="302"/>
      <c r="Q41" s="279"/>
      <c r="R41" s="279"/>
      <c r="S41" s="279"/>
      <c r="T41" s="279"/>
      <c r="U41" s="279"/>
      <c r="V41" s="279"/>
      <c r="W41" s="279"/>
      <c r="X41" s="303"/>
      <c r="Y41" s="1575">
        <f t="shared" si="9"/>
        <v>0</v>
      </c>
      <c r="Z41" s="275"/>
      <c r="AA41" s="1657"/>
      <c r="AB41" s="1657"/>
      <c r="AC41" s="1657"/>
      <c r="AD41" s="1951"/>
      <c r="AE41" s="95">
        <f t="shared" si="10"/>
        <v>0</v>
      </c>
      <c r="AF41" s="1674"/>
      <c r="AG41" s="1675"/>
      <c r="AH41" s="1676"/>
      <c r="AI41" s="1674"/>
      <c r="AJ41" s="1674"/>
      <c r="AK41" s="1676"/>
      <c r="AL41" s="1676"/>
      <c r="AM41" s="1674"/>
      <c r="AN41" s="279"/>
      <c r="AO41" s="665">
        <f t="shared" si="25"/>
        <v>0</v>
      </c>
      <c r="AP41" s="1619">
        <f t="shared" si="11"/>
        <v>0</v>
      </c>
      <c r="AQ41" s="1057"/>
      <c r="AR41" s="1673"/>
      <c r="AS41" s="1673"/>
      <c r="AT41" s="1488"/>
      <c r="AU41" s="1513"/>
      <c r="AV41" s="1920"/>
      <c r="AW41" s="641"/>
      <c r="AX41" s="719"/>
      <c r="AY41" s="720"/>
      <c r="AZ41" s="721"/>
      <c r="BA41" s="719"/>
      <c r="BB41" s="719"/>
      <c r="BC41" s="719"/>
      <c r="BD41" s="719"/>
      <c r="BE41" s="719"/>
      <c r="BF41" s="719"/>
      <c r="BG41" s="719"/>
      <c r="BH41" s="739"/>
      <c r="BI41" s="726">
        <f t="shared" si="12"/>
        <v>0</v>
      </c>
      <c r="BJ41" s="1529"/>
      <c r="BK41" s="1532"/>
      <c r="BL41" s="1532"/>
      <c r="BM41" s="1532"/>
      <c r="BN41" s="1532"/>
      <c r="BO41" s="1679"/>
      <c r="BP41" s="1678"/>
      <c r="BQ41" s="255"/>
      <c r="BR41" s="255"/>
      <c r="BS41" s="255"/>
      <c r="BT41" s="255"/>
      <c r="BU41" s="255"/>
      <c r="BV41" s="252"/>
      <c r="BW41" s="255"/>
      <c r="BX41" s="255"/>
      <c r="BY41" s="255"/>
      <c r="BZ41" s="255"/>
      <c r="CA41" s="255"/>
      <c r="CB41" s="1655">
        <f t="shared" si="13"/>
        <v>0</v>
      </c>
      <c r="CC41" t="str">
        <f t="shared" si="14"/>
        <v>check</v>
      </c>
    </row>
    <row r="42" spans="1:81" s="62" customFormat="1">
      <c r="A42" s="273" t="s">
        <v>236</v>
      </c>
      <c r="B42" s="1583" t="s">
        <v>236</v>
      </c>
      <c r="C42" s="280">
        <f>SUMIFS('EIA SEDS Data 2022'!$M$7:$M$371,'EIA SEDS Data 2022'!$D$7:$D$371,$A42,'EIA SEDS Data 2022'!$E$7:$E$371,C$4,'EIA SEDS Data 2022'!$F$7:$F$371,"Billion Btu")-C56</f>
        <v>562</v>
      </c>
      <c r="D42" s="1487">
        <f>SUMIFS('EIA SEDS Data 2022'!$M$7:$M$371,'EIA SEDS Data 2022'!$D$7:$D$371,$A42,'EIA SEDS Data 2022'!$E$7:$E$371,D$4,'EIA SEDS Data 2022'!$F$7:$F$371,"Billion Btu")-D56</f>
        <v>1874</v>
      </c>
      <c r="E42" s="1487">
        <f>SUMIFS('EIA SEDS Data 2022'!$M$7:$M$371,'EIA SEDS Data 2022'!$D$7:$D$371,$A42,'EIA SEDS Data 2022'!$E$7:$E$371,E$4,'EIA SEDS Data 2022'!$F$7:$F$371,"Billion Btu")</f>
        <v>434</v>
      </c>
      <c r="F42" s="1487">
        <f>IFERROR((SUMIFS('EIA SEDS Data 2022'!$M$7:$M$371,'EIA SEDS Data 2022'!$D$7:$D$371,$A42,'EIA SEDS Data 2022'!$E$7:$E$371,"Transportation",'EIA SEDS Data 2022'!$F$7:$F$371,"Billion Btu")-SUM($J42:$K42))*INDEX('DBEDT Transport'!$B$62:$E$71,MATCH($A42,'DBEDT Transport'!$B$62:$B$71,0),MATCH(F$4,'DBEDT Transport'!$B$62:$E$62,0)),0)</f>
        <v>0</v>
      </c>
      <c r="G42" s="1487">
        <f>IFERROR((SUMIFS('EIA SEDS Data 2022'!$M$7:$M$371,'EIA SEDS Data 2022'!$D$7:$D$371,$A42,'EIA SEDS Data 2022'!$E$7:$E$371,"Transportation",'EIA SEDS Data 2022'!$F$7:$F$371,"Billion Btu")-SUM($J42:$K42))*INDEX('DBEDT Transport'!$B$62:$E$71,MATCH($A42,'DBEDT Transport'!$B$62:$B$71,0),MATCH(G$4,'DBEDT Transport'!$B$62:$E$62,0)),0)</f>
        <v>2</v>
      </c>
      <c r="H42" s="1487">
        <f>IFERROR((SUMIFS('EIA SEDS Data 2022'!$M$7:$M$371,'EIA SEDS Data 2022'!$D$7:$D$371,$A42,'EIA SEDS Data 2022'!$E$7:$E$371,"Transportation",'EIA SEDS Data 2022'!$F$7:$F$371,"Billion Btu")-SUM($J42:$K42))*INDEX('DBEDT Transport'!$B$62:$E$71,MATCH($A42,'DBEDT Transport'!$B$62:$B$71,0),MATCH(H$4,'DBEDT Transport'!$B$62:$E$62,0)),0)</f>
        <v>0</v>
      </c>
      <c r="I42" s="1487">
        <f>SUMIFS('EIA SEDS Data 2022'!$M$7:$M$371,'EIA SEDS Data 2022'!$D$7:$D$371,$A42,'EIA SEDS Data 2022'!$E$7:$E$371,I$4,'EIA SEDS Data 2022'!$F$7:$F$371,"Billion Btu")</f>
        <v>0</v>
      </c>
      <c r="J42" s="1487"/>
      <c r="K42" s="1919"/>
      <c r="L42" s="1654">
        <f t="shared" si="8"/>
        <v>2872</v>
      </c>
      <c r="M42" s="385"/>
      <c r="N42" s="1499"/>
      <c r="O42" s="1923"/>
      <c r="P42" s="65">
        <f t="shared" ref="P42:Q54" si="26">C42</f>
        <v>562</v>
      </c>
      <c r="Q42" s="66">
        <f t="shared" si="26"/>
        <v>1874</v>
      </c>
      <c r="R42" s="66">
        <f>E42-O42</f>
        <v>434</v>
      </c>
      <c r="S42" s="66">
        <f>F42-M42</f>
        <v>0</v>
      </c>
      <c r="T42" s="66">
        <f>G42</f>
        <v>2</v>
      </c>
      <c r="U42" s="66">
        <f>H42-N42</f>
        <v>0</v>
      </c>
      <c r="V42" s="66">
        <f t="shared" ref="V42:X54" si="27">I42</f>
        <v>0</v>
      </c>
      <c r="W42" s="66">
        <f t="shared" si="27"/>
        <v>0</v>
      </c>
      <c r="X42" s="67">
        <f t="shared" si="27"/>
        <v>0</v>
      </c>
      <c r="Y42" s="1575">
        <f t="shared" si="9"/>
        <v>2872</v>
      </c>
      <c r="Z42" s="94">
        <f>IFERROR(INDEX(CO2_EFs!$D$7:$AC$53,MATCH($A42&amp;Z$4,CO2_EFs!$A$7:$A$53,0),MATCH($B$2,CO2_EFs!$D$5:$AC$5,0)),0)</f>
        <v>31.8126666</v>
      </c>
      <c r="AA42" s="1488">
        <f>IFERROR(INDEX(CO2_EFs!$D$7:$AC$53,MATCH($A42&amp;AA$4,CO2_EFs!$A$7:$A$53,0),MATCH($B$2,CO2_EFs!$D$5:$AC$5,0)),0)</f>
        <v>31.8126666</v>
      </c>
      <c r="AB42" s="1488">
        <f>IFERROR(INDEX(CO2_EFs!$D$7:$AC$53,MATCH($A42&amp;AB$4,CO2_EFs!$A$7:$A$53,0),MATCH($B$2,CO2_EFs!$D$5:$AC$5,0)),0)</f>
        <v>31.878805199999999</v>
      </c>
      <c r="AC42" s="1488">
        <f>IFERROR(INDEX(CO2_EFs!$D$7:$AC$53,MATCH($A42&amp;AC$4,CO2_EFs!$A$7:$A$53,0),MATCH($B$2,CO2_EFs!$D$5:$AC$5,0)),0)</f>
        <v>31.8126666</v>
      </c>
      <c r="AD42" s="1920">
        <f>IFERROR(INDEX(CO2_EFs!$D$7:$AC$53,MATCH($A42&amp;AD$4,CO2_EFs!$A$7:$A$53,0),MATCH($B$2,CO2_EFs!$D$5:$AC$5,0)),0)</f>
        <v>0</v>
      </c>
      <c r="AE42" s="95">
        <f t="shared" si="10"/>
        <v>31.878805199999999</v>
      </c>
      <c r="AF42" s="1554">
        <f>P42*Z42*lbs_shortt*Short_Metric*Bbtu_to_MMBtu*Mt_to_MMT*C_CO2</f>
        <v>2.9735229271069037E-2</v>
      </c>
      <c r="AG42" s="1552">
        <f>Q42*AA42*lbs_shortt*Short_Metric*Bbtu_to_MMBtu*Mt_to_MMT*C_CO2</f>
        <v>9.9152704010646561E-2</v>
      </c>
      <c r="AH42" s="1553">
        <f>R42*AB42*lbs_shortt*Short_Metric*Bbtu_to_MMBtu*Mt_to_MMT*C_CO2</f>
        <v>2.3010532404896339E-2</v>
      </c>
      <c r="AI42" s="1554">
        <f>S42*$AC42*lbs_shortt*Short_Metric*Bbtu_to_MMBtu*Mt_to_MMT*C_CO2</f>
        <v>0</v>
      </c>
      <c r="AJ42" s="1554">
        <f>T42*$AC42*lbs_shortt*Short_Metric*Bbtu_to_MMBtu*Mt_to_MMT*C_CO2</f>
        <v>1.0581932124935599E-4</v>
      </c>
      <c r="AK42" s="1553">
        <f>U42*$AC42*lbs_shortt*Short_Metric*Bbtu_to_MMBtu*Mt_to_MMT*C_CO2</f>
        <v>0</v>
      </c>
      <c r="AL42" s="1553">
        <f>V42*AD42*lbs_shortt*Short_Metric*Bbtu_to_MMBtu*Mt_to_MMT*C_CO2</f>
        <v>0</v>
      </c>
      <c r="AM42" s="1554">
        <f>W42*AC42*lbs_shortt*Short_Metric*Bbtu_to_MMBtu*Mt_to_MMT*C_CO2</f>
        <v>0</v>
      </c>
      <c r="AN42" s="1686">
        <f>X42*AC42*lbs_shortt*Short_Metric*Bbtu_to_MMBtu*Mt_to_MMT*C_CO2</f>
        <v>0</v>
      </c>
      <c r="AO42" s="666">
        <f t="shared" si="25"/>
        <v>0</v>
      </c>
      <c r="AP42" s="1619">
        <f t="shared" si="11"/>
        <v>0.15200428500786131</v>
      </c>
      <c r="AQ42" s="1045">
        <f>'CH4 N2O Emission Factors'!$G$17</f>
        <v>4.7477513367900001E-3</v>
      </c>
      <c r="AR42" s="1630">
        <f>'CH4 N2O Emission Factors'!$G$18</f>
        <v>4.7477513367900001E-3</v>
      </c>
      <c r="AS42" s="1630">
        <f>'CH4 N2O Emission Factors'!$G$19</f>
        <v>9.4955026735800007E-4</v>
      </c>
      <c r="AT42" s="1488">
        <f>Natural_Gas_CH4_EF</f>
        <v>92</v>
      </c>
      <c r="AU42" s="1513">
        <f>'CH4 N2O Emission Factors'!$G$20</f>
        <v>3.7982010694320003E-3</v>
      </c>
      <c r="AV42" s="1920">
        <f>Natural_Gas_CH4_EF</f>
        <v>92</v>
      </c>
      <c r="AW42" s="737"/>
      <c r="AX42" s="751">
        <f t="shared" ref="AX42" si="28">AQ42*$P42*CH4GWP/10^6</f>
        <v>7.4710615035727447E-5</v>
      </c>
      <c r="AY42" s="1492">
        <f t="shared" ref="AY42" si="29">AR42*$Q42*CH4GWP/10^6</f>
        <v>2.4912400814404488E-4</v>
      </c>
      <c r="AZ42" s="1493">
        <f t="shared" ref="AZ42" si="30">AS42*$R42*CH4GWP/10^6</f>
        <v>1.1538934848934418E-5</v>
      </c>
      <c r="BA42" s="1491">
        <f>$S42*AT42*kg_to_MMT*CH4GWP*TJ_to_Bbtu</f>
        <v>0</v>
      </c>
      <c r="BB42" s="1491">
        <f>$T42*AT42*kg_to_MMT*CH4GWP*TJ_to_Bbtu</f>
        <v>5.4356477526982403E-6</v>
      </c>
      <c r="BC42" s="1637"/>
      <c r="BD42" s="1491">
        <f>$U42*AT42*kg_to_MMT*CH4GWP*TJ_to_Bbtu</f>
        <v>0</v>
      </c>
      <c r="BE42" s="1491">
        <f t="shared" ref="BE42" si="31">AU42*$V42*CH4GWP/10^6</f>
        <v>0</v>
      </c>
      <c r="BF42" s="1491">
        <f>$W42*AT42*kg_to_MMT*CH4GWP*TJ_to_Bbtu</f>
        <v>0</v>
      </c>
      <c r="BG42" s="1491">
        <f>$X42*AT42*kg_to_MMT*CH4GWP*TJ_to_Bbtu</f>
        <v>0</v>
      </c>
      <c r="BH42" s="1493"/>
      <c r="BI42" s="726">
        <f t="shared" si="12"/>
        <v>3.4080920578140501E-4</v>
      </c>
      <c r="BJ42" s="1030">
        <f>'CH4 N2O Emission Factors'!$F$17</f>
        <v>9.4955026735800017E-5</v>
      </c>
      <c r="BK42" s="1514">
        <f>'CH4 N2O Emission Factors'!$F$18</f>
        <v>9.4955026735800017E-5</v>
      </c>
      <c r="BL42" s="1514">
        <f>'CH4 N2O Emission Factors'!$F$19</f>
        <v>9.4955026735800017E-5</v>
      </c>
      <c r="BM42" s="1514">
        <f>Natural_Gas_N2O_EF</f>
        <v>3</v>
      </c>
      <c r="BN42" s="1514">
        <f>'CH4 N2O Emission Factors'!$F$20</f>
        <v>9.4955026735800017E-5</v>
      </c>
      <c r="BO42" s="1944">
        <f>Natural_Gas_N2O_EF</f>
        <v>3</v>
      </c>
      <c r="BP42" s="1495"/>
      <c r="BQ42" s="1560">
        <f t="shared" ref="BQ42" si="32">BJ42*$P42*N2OGWP/10^6</f>
        <v>1.4141652131762696E-5</v>
      </c>
      <c r="BR42" s="1560">
        <f t="shared" ref="BR42" si="33">BK42*$Q42*N2OGWP/10^6</f>
        <v>4.7155615827265645E-5</v>
      </c>
      <c r="BS42" s="1560">
        <f t="shared" ref="BS42" si="34">BL42*$R42*N2OGWP/10^6</f>
        <v>1.092077762488436E-5</v>
      </c>
      <c r="BT42" s="1497">
        <f>$S42*BM42*kg_to_MMT*N2OGWP*TJ_to_Bbtu</f>
        <v>0</v>
      </c>
      <c r="BU42" s="1497">
        <f>$T42*BM42*kg_to_MMT*N2OGWP</f>
        <v>1.5900000000000002E-6</v>
      </c>
      <c r="BV42" s="1498"/>
      <c r="BW42" s="1497">
        <f>$U42*BM42*kg_to_MMT*N2OGWP</f>
        <v>0</v>
      </c>
      <c r="BX42" s="1560">
        <f t="shared" ref="BX42" si="35">BN42*$V42*N2OGWP/10^6</f>
        <v>0</v>
      </c>
      <c r="BY42" s="1560">
        <f>$W42/1000*BM42*kg_to_MMT*CH4GWP</f>
        <v>0</v>
      </c>
      <c r="BZ42" s="1560"/>
      <c r="CA42" s="1560"/>
      <c r="CB42" s="1655">
        <f t="shared" si="13"/>
        <v>7.3808045583912711E-5</v>
      </c>
      <c r="CC42" t="str">
        <f t="shared" si="14"/>
        <v>-</v>
      </c>
    </row>
    <row r="43" spans="1:81" s="62" customFormat="1">
      <c r="A43" s="273" t="s">
        <v>237</v>
      </c>
      <c r="B43" s="1583" t="s">
        <v>237</v>
      </c>
      <c r="C43" s="280"/>
      <c r="D43" s="1487"/>
      <c r="E43" s="1487"/>
      <c r="F43" s="1487"/>
      <c r="G43" s="1487"/>
      <c r="H43" s="1487"/>
      <c r="I43" s="1952">
        <f>V43</f>
        <v>3793.2875676683529</v>
      </c>
      <c r="J43" s="1487"/>
      <c r="K43" s="1919"/>
      <c r="L43" s="1654">
        <f t="shared" si="8"/>
        <v>3793.2875676683529</v>
      </c>
      <c r="M43" s="1565"/>
      <c r="N43" s="1565"/>
      <c r="O43" s="1565"/>
      <c r="P43" s="65"/>
      <c r="Q43" s="66"/>
      <c r="R43" s="66"/>
      <c r="S43" s="66"/>
      <c r="T43" s="66"/>
      <c r="U43" s="66"/>
      <c r="V43" s="973">
        <f>AL43/C_CO2/Mt_to_MMT/Bbtu_to_MMBtu/Short_Metric/lbs_shortt/AD43</f>
        <v>3793.2875676683529</v>
      </c>
      <c r="W43" s="66"/>
      <c r="X43" s="67"/>
      <c r="Y43" s="1575">
        <f t="shared" si="9"/>
        <v>3793.2875676683529</v>
      </c>
      <c r="Z43" s="94">
        <f>IFERROR(INDEX(CO2_EFs!$D$7:$AC$53,MATCH($A43&amp;Z$4,CO2_EFs!$A$7:$A$53,0),MATCH($B$2,CO2_EFs!$D$5:$AC$5,0)),0)</f>
        <v>0</v>
      </c>
      <c r="AA43" s="1488">
        <f>IFERROR(INDEX(CO2_EFs!$D$7:$AC$53,MATCH($A43&amp;AA$4,CO2_EFs!$A$7:$A$53,0),MATCH($B$2,CO2_EFs!$D$5:$AC$5,0)),0)</f>
        <v>0</v>
      </c>
      <c r="AB43" s="1488">
        <f>IFERROR(INDEX(CO2_EFs!$D$7:$AC$53,MATCH($A43&amp;AB$4,CO2_EFs!$A$7:$A$53,0),MATCH($B$2,CO2_EFs!$D$5:$AC$5,0)),0)</f>
        <v>40.124084000000003</v>
      </c>
      <c r="AC43" s="1488">
        <f>IFERROR(INDEX(CO2_EFs!$D$7:$AC$53,MATCH($A43&amp;AC$4,CO2_EFs!$A$7:$A$53,0),MATCH($B$2,CO2_EFs!$D$5:$AC$5,0)),0)</f>
        <v>0</v>
      </c>
      <c r="AD43" s="1920">
        <f>IFERROR(INDEX(CO2_EFs!$D$7:$AC$53,MATCH($A43&amp;AD$4,CO2_EFs!$A$7:$A$53,0),MATCH($B$2,CO2_EFs!$D$5:$AC$5,0)),0)</f>
        <v>40.124084000000003</v>
      </c>
      <c r="AE43" s="95">
        <f t="shared" si="10"/>
        <v>40.124084000000003</v>
      </c>
      <c r="AF43" s="1554">
        <f>SUMIFS('GHGRP Fuel-Level Emissions'!$H$271:$H$1497,'GHGRP Fuel-Level Emissions'!$E$271:$E$1497,AF$4,'GHGRP Fuel-Level Emissions'!$F$271:$F$1497,"Fuel Gas",'GHGRP Fuel-Level Emissions'!$C$271:$C$1497,$B$2)*Mt_to_MMT</f>
        <v>0</v>
      </c>
      <c r="AG43" s="1552">
        <f>SUMIFS('GHGRP Fuel-Level Emissions'!$H$271:$H$1497,'GHGRP Fuel-Level Emissions'!$E$271:$E$1497,AG$4,'GHGRP Fuel-Level Emissions'!$F$271:$F$1497,"Fuel Gas",'GHGRP Fuel-Level Emissions'!$C$271:$C$1497,$B$2)*Mt_to_MMT</f>
        <v>0</v>
      </c>
      <c r="AH43" s="1553">
        <f>SUMIFS('GHGRP Fuel-Level Emissions'!$H$271:$H$1497,'GHGRP Fuel-Level Emissions'!$E$271:$E$1497,AH$4,'GHGRP Fuel-Level Emissions'!$F$271:$F$1497,"Fuel Gas",'GHGRP Fuel-Level Emissions'!$C$271:$C$1497,$B$2)*Mt_to_MMT</f>
        <v>0</v>
      </c>
      <c r="AI43" s="1554">
        <f>SUMIFS('GHGRP Fuel-Level Emissions'!$H$271:$H$1497,'GHGRP Fuel-Level Emissions'!$E$271:$E$1497,AI$4,'GHGRP Fuel-Level Emissions'!$F$271:$F$1497,"Fuel Gas",'GHGRP Fuel-Level Emissions'!$C$271:$C$1497,$B$2)*Mt_to_MMT</f>
        <v>0</v>
      </c>
      <c r="AJ43" s="1554">
        <f>SUMIFS('GHGRP Fuel-Level Emissions'!$H$271:$H$1497,'GHGRP Fuel-Level Emissions'!$E$271:$E$1497,AJ$4,'GHGRP Fuel-Level Emissions'!$F$271:$F$1497,"Fuel Gas",'GHGRP Fuel-Level Emissions'!$C$271:$C$1497,$B$2)*Mt_to_MMT</f>
        <v>0</v>
      </c>
      <c r="AK43" s="1553">
        <f>SUMIFS('GHGRP Fuel-Level Emissions'!$H$271:$H$1497,'GHGRP Fuel-Level Emissions'!$E$271:$E$1497,AK$4,'GHGRP Fuel-Level Emissions'!$F$271:$F$1497,"Fuel Gas",'GHGRP Fuel-Level Emissions'!$C$271:$C$1497,$B$2)*Mt_to_MMT</f>
        <v>0</v>
      </c>
      <c r="AL43" s="1669">
        <f>SUMIFS('GHGRP Fuel-Level Emissions'!$H$5:$H$2997,'GHGRP Fuel-Level Emissions'!$E$5:$E$2997,AL$4,'GHGRP Fuel-Level Emissions'!$F$5:$F$2997,"Fuel Gas",'GHGRP Fuel-Level Emissions'!$C$5:$C$2997,$B$2)*Mt_to_MMT</f>
        <v>0.2531371</v>
      </c>
      <c r="AM43" s="1554">
        <f>SUMIFS('GHGRP Fuel-Level Emissions'!$H$271:$H$1497,'GHGRP Fuel-Level Emissions'!$E$271:$E$1497,AM$4,'GHGRP Fuel-Level Emissions'!$F$271:$F$1497,"Fuel Gas",'GHGRP Fuel-Level Emissions'!$C$271:$C$1497,$B$2)*Mt_to_MMT</f>
        <v>0</v>
      </c>
      <c r="AN43" s="1489">
        <f>SUMIFS('GHGRP Fuel-Level Emissions'!$H$271:$H$1497,'GHGRP Fuel-Level Emissions'!$E$271:$E$1497,AN$4,'GHGRP Fuel-Level Emissions'!$F$271:$F$1497,"Fuel Gas",'GHGRP Fuel-Level Emissions'!$C$271:$C$1497,$B$2)*Mt_to_MMT</f>
        <v>0</v>
      </c>
      <c r="AO43" s="1921">
        <f t="shared" si="25"/>
        <v>0</v>
      </c>
      <c r="AP43" s="1619">
        <f t="shared" si="11"/>
        <v>0.2531371</v>
      </c>
      <c r="AQ43" s="1045"/>
      <c r="AR43" s="1630"/>
      <c r="AS43" s="1630"/>
      <c r="AT43" s="1488"/>
      <c r="AU43" s="1546">
        <f>'CH4 N2O Emission Factors'!$G$39</f>
        <v>3.0100000000000001E-3</v>
      </c>
      <c r="AV43" s="1920"/>
      <c r="AW43" s="1955"/>
      <c r="AX43" s="1515"/>
      <c r="AY43" s="1555"/>
      <c r="AZ43" s="1556">
        <f>SUMIFS('GHGRP Fuel-Level Emissions'!$J$271:$J$1497,'GHGRP Fuel-Level Emissions'!$E$271:$E$1497,AZ$4,'GHGRP Fuel-Level Emissions'!$F$271:$F$1497,"Fuel Gas",'GHGRP Fuel-Level Emissions'!$C$271:$C$1497,$B$2)*Mt_to_MMT</f>
        <v>0</v>
      </c>
      <c r="BA43" s="1515">
        <f>SUMIFS('GHGRP Fuel-Level Emissions'!$J$271:$J$1497,'GHGRP Fuel-Level Emissions'!$E$271:$E$1497,BA$4,'GHGRP Fuel-Level Emissions'!$F$271:$F$1497,"Fuel Gas",'GHGRP Fuel-Level Emissions'!$C$271:$C$1497,$B$2)*Mt_to_MMT</f>
        <v>0</v>
      </c>
      <c r="BB43" s="1515">
        <f>SUMIFS('GHGRP Fuel-Level Emissions'!$J$271:$J$1497,'GHGRP Fuel-Level Emissions'!$E$271:$E$1497,BB$4,'GHGRP Fuel-Level Emissions'!$F$271:$F$1497,"Fuel Gas",'GHGRP Fuel-Level Emissions'!$C$271:$C$1497,$B$2)*Mt_to_MMT</f>
        <v>0</v>
      </c>
      <c r="BC43" s="1515"/>
      <c r="BD43" s="1556">
        <f>SUMIFS('GHGRP Fuel-Level Emissions'!$J$271:$J$1497,'GHGRP Fuel-Level Emissions'!$E$271:$E$1497,BD$4,'GHGRP Fuel-Level Emissions'!$F$271:$F$1497,"Fuel Gas",'GHGRP Fuel-Level Emissions'!$C$271:$C$1497,$B$2)*Mt_to_MMT</f>
        <v>0</v>
      </c>
      <c r="BE43" s="1670">
        <f>SUMIFS('GHGRP Fuel-Level Emissions'!$J$5:$J$2997,'GHGRP Fuel-Level Emissions'!$E$5:$E$2997,BE$4,'GHGRP Fuel-Level Emissions'!$F$5:$F$2997,"Fuel Gas",'GHGRP Fuel-Level Emissions'!$C$5:$C$2997,$B$2)*Mt_to_MMT</f>
        <v>3.8091200000000001E-4</v>
      </c>
      <c r="BF43" s="1515">
        <f>SUMIFS('GHGRP Fuel-Level Emissions'!$J$271:$J$1497,'GHGRP Fuel-Level Emissions'!$E$271:$E$1497,BF$4,'GHGRP Fuel-Level Emissions'!$F$271:$F$1497,"Fuel Gas",'GHGRP Fuel-Level Emissions'!$C$271:$C$1497,$B$2)*Mt_to_MMT</f>
        <v>0</v>
      </c>
      <c r="BG43" s="1515"/>
      <c r="BH43" s="1685"/>
      <c r="BI43" s="726">
        <f t="shared" si="12"/>
        <v>3.8091200000000001E-4</v>
      </c>
      <c r="BJ43" s="1030"/>
      <c r="BK43" s="1514"/>
      <c r="BL43" s="1514"/>
      <c r="BM43" s="1514"/>
      <c r="BN43" s="1513">
        <f>'CH4 N2O Emission Factors'!$F$39</f>
        <v>5.9999999999999995E-4</v>
      </c>
      <c r="BO43" s="1944"/>
      <c r="BP43" s="1495"/>
      <c r="BQ43" s="1560">
        <f>SUMIFS('GHGRP Fuel-Level Emissions'!$L$271:$L$1497,'GHGRP Fuel-Level Emissions'!$E$271:$E$1497,BQ$4,'GHGRP Fuel-Level Emissions'!$F$271:$F$1497,"Fuel Gas",'GHGRP Fuel-Level Emissions'!$C$271:$C$1497,$B$2)*Mt_to_MMT</f>
        <v>0</v>
      </c>
      <c r="BR43" s="1560">
        <f>SUMIFS('GHGRP Fuel-Level Emissions'!$L$271:$L$1497,'GHGRP Fuel-Level Emissions'!$E$271:$E$1497,BR$4,'GHGRP Fuel-Level Emissions'!$F$271:$F$1497,"Fuel Gas",'GHGRP Fuel-Level Emissions'!$C$271:$C$1497,$B$2)*Mt_to_MMT</f>
        <v>0</v>
      </c>
      <c r="BS43" s="1560">
        <f>SUMIFS('GHGRP Fuel-Level Emissions'!$L$271:$L$1497,'GHGRP Fuel-Level Emissions'!$E$271:$E$1497,BS$4,'GHGRP Fuel-Level Emissions'!$F$271:$F$1497,"Fuel Gas",'GHGRP Fuel-Level Emissions'!$C$271:$C$1497,$B$2)*Mt_to_MMT</f>
        <v>0</v>
      </c>
      <c r="BT43" s="1560">
        <f>SUMIFS('GHGRP Fuel-Level Emissions'!$L$271:$L$1497,'GHGRP Fuel-Level Emissions'!$E$271:$E$1497,BT$4,'GHGRP Fuel-Level Emissions'!$F$271:$F$1497,"Fuel Gas",'GHGRP Fuel-Level Emissions'!$C$271:$C$1497,$B$2)*Mt_to_MMT</f>
        <v>0</v>
      </c>
      <c r="BU43" s="1560">
        <f>SUMIFS('GHGRP Fuel-Level Emissions'!$L$271:$L$1497,'GHGRP Fuel-Level Emissions'!$E$271:$E$1497,BU$4,'GHGRP Fuel-Level Emissions'!$F$271:$F$1497,"Fuel Gas",'GHGRP Fuel-Level Emissions'!$C$271:$C$1497,$B$2)*Mt_to_MMT</f>
        <v>0</v>
      </c>
      <c r="BV43" s="1581"/>
      <c r="BW43" s="1560">
        <f>SUMIFS('GHGRP Fuel-Level Emissions'!$L$271:$L$1497,'GHGRP Fuel-Level Emissions'!$E$271:$E$1497,BW$4,'GHGRP Fuel-Level Emissions'!$F$271:$F$1497,"Fuel Gas",'GHGRP Fuel-Level Emissions'!$C$271:$C$1497,$B$2)*Mt_to_MMT</f>
        <v>0</v>
      </c>
      <c r="BX43" s="1681">
        <f>SUMIFS('GHGRP Fuel-Level Emissions'!$L$5:$L$2997,'GHGRP Fuel-Level Emissions'!$E$5:$E$2997,BX$4,'GHGRP Fuel-Level Emissions'!$F$5:$F$2997,"Fuel Gas",'GHGRP Fuel-Level Emissions'!$C$5:$C$2997,$B$2)*Mt_to_MMT</f>
        <v>7.2101342281879186E-4</v>
      </c>
      <c r="BY43" s="1560">
        <f>SUMIFS('GHGRP Fuel-Level Emissions'!$L$271:$L$1497,'GHGRP Fuel-Level Emissions'!$E$271:$E$1497,BY$4,'GHGRP Fuel-Level Emissions'!$F$271:$F$1497,"Fuel Gas",'GHGRP Fuel-Level Emissions'!$C$271:$C$1497,$B$2)*Mt_to_MMT</f>
        <v>0</v>
      </c>
      <c r="BZ43" s="1560"/>
      <c r="CA43" s="1560"/>
      <c r="CB43" s="1655">
        <f t="shared" si="13"/>
        <v>7.2101342281879186E-4</v>
      </c>
      <c r="CC43" t="str">
        <f t="shared" si="14"/>
        <v>-</v>
      </c>
    </row>
    <row r="44" spans="1:81" s="62" customFormat="1">
      <c r="A44" s="273"/>
      <c r="B44" s="1583" t="s">
        <v>238</v>
      </c>
      <c r="C44" s="280">
        <f>SUM(C45:C52)</f>
        <v>0</v>
      </c>
      <c r="D44" s="1487">
        <f t="shared" ref="D44:K44" si="36">SUM(D45:D52)</f>
        <v>0</v>
      </c>
      <c r="E44" s="1487">
        <f t="shared" si="36"/>
        <v>4404</v>
      </c>
      <c r="F44" s="1487">
        <f t="shared" si="36"/>
        <v>45.178102412171611</v>
      </c>
      <c r="G44" s="1487">
        <f t="shared" si="36"/>
        <v>381.70027427712421</v>
      </c>
      <c r="H44" s="1487">
        <f t="shared" si="36"/>
        <v>27.121623310704177</v>
      </c>
      <c r="I44" s="1487">
        <f t="shared" si="36"/>
        <v>-148</v>
      </c>
      <c r="J44" s="1487">
        <f t="shared" si="36"/>
        <v>0</v>
      </c>
      <c r="K44" s="1919">
        <f t="shared" si="36"/>
        <v>0</v>
      </c>
      <c r="L44" s="1654">
        <f t="shared" si="8"/>
        <v>4710</v>
      </c>
      <c r="M44" s="1565">
        <f t="shared" ref="M44" si="37">SUM(M45:M52)</f>
        <v>0</v>
      </c>
      <c r="N44" s="1565">
        <f t="shared" ref="N44" si="38">SUM(N45:N52)</f>
        <v>0</v>
      </c>
      <c r="O44" s="1565">
        <f t="shared" ref="O44" si="39">SUM(O45:O52)</f>
        <v>4858</v>
      </c>
      <c r="P44" s="65">
        <f t="shared" ref="P44" si="40">SUM(P45:P52)</f>
        <v>0</v>
      </c>
      <c r="Q44" s="66">
        <f t="shared" ref="Q44" si="41">SUM(Q45:Q52)</f>
        <v>0</v>
      </c>
      <c r="R44" s="66">
        <f t="shared" ref="R44" si="42">SUM(R45:R52)</f>
        <v>0</v>
      </c>
      <c r="S44" s="66">
        <f t="shared" ref="S44" si="43">SUM(S45:S52)</f>
        <v>0</v>
      </c>
      <c r="T44" s="66">
        <f t="shared" ref="T44" si="44">SUM(T45:T52)</f>
        <v>0</v>
      </c>
      <c r="U44" s="66">
        <f t="shared" ref="U44" si="45">SUM(U45:U52)</f>
        <v>0</v>
      </c>
      <c r="V44" s="66">
        <f t="shared" ref="V44" si="46">SUM(V45:V52)</f>
        <v>-148</v>
      </c>
      <c r="W44" s="66">
        <f t="shared" ref="W44" si="47">SUM(W45:W52)</f>
        <v>0</v>
      </c>
      <c r="X44" s="67">
        <f t="shared" ref="X44" si="48">SUM(X45:X52)</f>
        <v>0</v>
      </c>
      <c r="Y44" s="1575">
        <f t="shared" si="9"/>
        <v>-148</v>
      </c>
      <c r="Z44" s="94"/>
      <c r="AA44" s="1488"/>
      <c r="AB44" s="1488"/>
      <c r="AC44" s="1488"/>
      <c r="AD44" s="1920"/>
      <c r="AE44" s="95">
        <f t="shared" si="10"/>
        <v>0</v>
      </c>
      <c r="AF44" s="1554">
        <f t="shared" ref="AF44" si="49">SUM(AF45:AF52)</f>
        <v>0</v>
      </c>
      <c r="AG44" s="1552">
        <f t="shared" ref="AG44" si="50">SUM(AG45:AG52)</f>
        <v>0</v>
      </c>
      <c r="AH44" s="1553">
        <f t="shared" ref="AH44" si="51">SUM(AH45:AH52)</f>
        <v>0</v>
      </c>
      <c r="AI44" s="1554">
        <f t="shared" ref="AI44" si="52">SUM(AI45:AI52)</f>
        <v>0</v>
      </c>
      <c r="AJ44" s="1554">
        <f t="shared" ref="AJ44" si="53">SUM(AJ45:AJ52)</f>
        <v>0</v>
      </c>
      <c r="AK44" s="1553">
        <f t="shared" ref="AK44" si="54">SUM(AK45:AK52)</f>
        <v>0</v>
      </c>
      <c r="AL44" s="1553">
        <f t="shared" ref="AL44" si="55">SUM(AL45:AL52)</f>
        <v>-1.1005649407110775E-2</v>
      </c>
      <c r="AM44" s="1554">
        <f t="shared" ref="AM44" si="56">SUM(AM45:AM52)</f>
        <v>0</v>
      </c>
      <c r="AN44" s="1489">
        <f t="shared" ref="AN44" si="57">SUM(AN45:AN52)</f>
        <v>0</v>
      </c>
      <c r="AO44" s="1921">
        <f>SUM(AO45:AO52)</f>
        <v>4.3509439603011943E-2</v>
      </c>
      <c r="AP44" s="1619">
        <f t="shared" si="11"/>
        <v>3.2503790195901168E-2</v>
      </c>
      <c r="AQ44" s="94"/>
      <c r="AR44" s="1488"/>
      <c r="AS44" s="1488"/>
      <c r="AT44" s="1488"/>
      <c r="AU44" s="1488"/>
      <c r="AV44" s="1920"/>
      <c r="AW44" s="1955"/>
      <c r="AX44" s="1515">
        <f t="shared" ref="AX44" si="58">SUM(AX45:AX52)</f>
        <v>0</v>
      </c>
      <c r="AY44" s="1555">
        <f t="shared" ref="AY44" si="59">SUM(AY45:AY52)</f>
        <v>0</v>
      </c>
      <c r="AZ44" s="1556">
        <f t="shared" ref="AZ44" si="60">SUM(AZ45:AZ52)</f>
        <v>0</v>
      </c>
      <c r="BA44" s="1515">
        <f t="shared" ref="BA44" si="61">SUM(BA45:BA52)</f>
        <v>0</v>
      </c>
      <c r="BB44" s="1515">
        <f t="shared" ref="BB44" si="62">SUM(BB45:BB52)</f>
        <v>0</v>
      </c>
      <c r="BC44" s="1515"/>
      <c r="BD44" s="1556">
        <f t="shared" ref="BD44" si="63">SUM(BD45:BD52)</f>
        <v>0</v>
      </c>
      <c r="BE44" s="1515">
        <f t="shared" ref="BE44" si="64">SUM(BE45:BE52)</f>
        <v>-1.2473440000000001E-5</v>
      </c>
      <c r="BF44" s="1515">
        <f t="shared" ref="BF44" si="65">SUM(BF45:BF52)</f>
        <v>0</v>
      </c>
      <c r="BG44" s="1515"/>
      <c r="BH44" s="1685"/>
      <c r="BI44" s="726">
        <f t="shared" si="12"/>
        <v>-1.2473440000000001E-5</v>
      </c>
      <c r="BJ44" s="94"/>
      <c r="BK44" s="1495"/>
      <c r="BL44" s="1495"/>
      <c r="BM44" s="1495"/>
      <c r="BN44" s="1495"/>
      <c r="BO44" s="1932"/>
      <c r="BP44" s="1495"/>
      <c r="BQ44" s="1560">
        <f t="shared" ref="BQ44" si="66">SUM(BQ45:BQ52)</f>
        <v>0</v>
      </c>
      <c r="BR44" s="1560">
        <f t="shared" ref="BR44" si="67">SUM(BR45:BR52)</f>
        <v>0</v>
      </c>
      <c r="BS44" s="1560">
        <f t="shared" ref="BS44" si="68">SUM(BS45:BS52)</f>
        <v>0</v>
      </c>
      <c r="BT44" s="1560">
        <f t="shared" ref="BT44" si="69">SUM(BT45:BT52)</f>
        <v>0</v>
      </c>
      <c r="BU44" s="1560">
        <f t="shared" ref="BU44" si="70">SUM(BU45:BU52)</f>
        <v>0</v>
      </c>
      <c r="BV44" s="1581"/>
      <c r="BW44" s="1560">
        <f t="shared" ref="BW44" si="71">SUM(BW45:BW52)</f>
        <v>0</v>
      </c>
      <c r="BX44" s="1560">
        <f t="shared" ref="BX44" si="72">SUM(BX45:BX52)</f>
        <v>-2.3531999999999998E-5</v>
      </c>
      <c r="BY44" s="1560">
        <f t="shared" ref="BY44" si="73">SUM(BY45:BY52)</f>
        <v>0</v>
      </c>
      <c r="BZ44" s="1560"/>
      <c r="CA44" s="1560"/>
      <c r="CB44" s="1655">
        <f t="shared" si="13"/>
        <v>-2.3531999999999998E-5</v>
      </c>
      <c r="CC44" t="str">
        <f t="shared" si="14"/>
        <v>-</v>
      </c>
    </row>
    <row r="45" spans="1:81" s="62" customFormat="1">
      <c r="A45" s="273" t="s">
        <v>239</v>
      </c>
      <c r="B45" s="1596" t="s">
        <v>239</v>
      </c>
      <c r="C45" s="280">
        <f>SUMIFS('EIA SEDS Data 2022'!$M$7:$M$371,'EIA SEDS Data 2022'!$D$7:$D$371,$A45,'EIA SEDS Data 2022'!$E$7:$E$371,C$4,'EIA SEDS Data 2022'!$F$7:$F$371,"Billion Btu")</f>
        <v>0</v>
      </c>
      <c r="D45" s="1487">
        <f>SUMIFS('EIA SEDS Data 2022'!$M$7:$M$371,'EIA SEDS Data 2022'!$D$7:$D$371,$A45,'EIA SEDS Data 2022'!$E$7:$E$371,D$4,'EIA SEDS Data 2022'!$F$7:$F$371,"Billion Btu")</f>
        <v>0</v>
      </c>
      <c r="E45" s="1487">
        <f>SUMIFS('EIA SEDS Data 2022'!$M$7:$M$371,'EIA SEDS Data 2022'!$D$7:$D$371,$A45,'EIA SEDS Data 2022'!$E$7:$E$371,E$4,'EIA SEDS Data 2022'!$F$7:$F$371,"Billion Btu")</f>
        <v>0</v>
      </c>
      <c r="F45" s="1487">
        <f>IFERROR((SUMIFS('EIA SEDS Data 2022'!$M$7:$M$371,'EIA SEDS Data 2022'!$D$7:$D$371,$A45,'EIA SEDS Data 2022'!$E$7:$E$371,"Transportation",'EIA SEDS Data 2022'!$F$7:$F$371,"Billion Btu")-SUM($J45:$K45))*INDEX('DBEDT Transport'!$B$62:$E$71,MATCH($A45,'DBEDT Transport'!$B$62:$B$71,0),MATCH(F$4,'DBEDT Transport'!$B$62:$E$62,0)),0)</f>
        <v>0</v>
      </c>
      <c r="G45" s="1487">
        <f>IFERROR((SUMIFS('EIA SEDS Data 2022'!$M$7:$M$371,'EIA SEDS Data 2022'!$D$7:$D$371,$A45,'EIA SEDS Data 2022'!$E$7:$E$371,"Transportation",'EIA SEDS Data 2022'!$F$7:$F$371,"Billion Btu")-SUM($J45:$K45))*INDEX('DBEDT Transport'!$B$62:$E$71,MATCH($A45,'DBEDT Transport'!$B$62:$B$71,0),MATCH(G$4,'DBEDT Transport'!$B$62:$E$62,0)),0)</f>
        <v>0</v>
      </c>
      <c r="H45" s="1487">
        <f>IFERROR((SUMIFS('EIA SEDS Data 2022'!$M$7:$M$371,'EIA SEDS Data 2022'!$D$7:$D$371,$A45,'EIA SEDS Data 2022'!$E$7:$E$371,"Transportation",'EIA SEDS Data 2022'!$F$7:$F$371,"Billion Btu")-SUM($J45:$K45))*INDEX('DBEDT Transport'!$B$62:$E$71,MATCH($A45,'DBEDT Transport'!$B$62:$B$71,0),MATCH(H$4,'DBEDT Transport'!$B$62:$E$62,0)),0)</f>
        <v>0</v>
      </c>
      <c r="I45" s="1487">
        <f>SUMIFS('EIA SEDS Data 2022'!$M$7:$M$371,'EIA SEDS Data 2022'!$D$7:$D$371,$A45,'EIA SEDS Data 2022'!$E$7:$E$371,I$4,'EIA SEDS Data 2022'!$F$7:$F$371,"Billion Btu")</f>
        <v>-3</v>
      </c>
      <c r="J45" s="1487"/>
      <c r="K45" s="1919"/>
      <c r="L45" s="1654">
        <f t="shared" si="8"/>
        <v>-3</v>
      </c>
      <c r="M45" s="1565"/>
      <c r="N45" s="1565"/>
      <c r="O45" s="1549">
        <f>I45*INDEX(Conversions!$B$43:$AB$67,MATCH($A45,Conversions!$A$43:$A$67,0),MATCH($B$2,Conversions!$B$42:$AB$42,0))</f>
        <v>0</v>
      </c>
      <c r="P45" s="65"/>
      <c r="Q45" s="66"/>
      <c r="R45" s="66"/>
      <c r="S45" s="66"/>
      <c r="T45" s="66"/>
      <c r="U45" s="66"/>
      <c r="V45" s="66">
        <f>I45-O45</f>
        <v>-3</v>
      </c>
      <c r="W45" s="66"/>
      <c r="X45" s="67"/>
      <c r="Y45" s="1575">
        <f t="shared" si="9"/>
        <v>-3</v>
      </c>
      <c r="Z45" s="94"/>
      <c r="AA45" s="1488"/>
      <c r="AB45" s="1488">
        <f>IFERROR(INDEX(CO2_EFs!$D$7:$AD$53,MATCH($A45&amp;AB$4,CO2_EFs!$A$7:$A$53,0),MATCH($B$2,CO2_EFs!$D$5:$AD$5,0)),0)</f>
        <v>41.601179399999999</v>
      </c>
      <c r="AC45" s="1488"/>
      <c r="AD45" s="1920">
        <f>AB45</f>
        <v>41.601179399999999</v>
      </c>
      <c r="AE45" s="95">
        <f t="shared" si="10"/>
        <v>41.601179399999999</v>
      </c>
      <c r="AF45" s="1552"/>
      <c r="AG45" s="1552"/>
      <c r="AH45" s="1553"/>
      <c r="AI45" s="1554"/>
      <c r="AJ45" s="1554"/>
      <c r="AK45" s="1553"/>
      <c r="AL45" s="1552">
        <f>V45*AD45*lbs_shortt*Short_Metric*Bbtu_to_MMBtu*Mt_to_MMT*C_CO2</f>
        <v>-2.0756866860450595E-4</v>
      </c>
      <c r="AM45" s="1554"/>
      <c r="AN45" s="1686"/>
      <c r="AO45" s="1921">
        <f>O45*AE45*lbs_shortt*Short_Metric*Bbtu_to_MMBtu*Mt_to_MMT*C_CO2</f>
        <v>0</v>
      </c>
      <c r="AP45" s="1619">
        <f t="shared" si="11"/>
        <v>-2.0756866860450595E-4</v>
      </c>
      <c r="AQ45" s="94"/>
      <c r="AR45" s="1488"/>
      <c r="AS45" s="1488"/>
      <c r="AT45" s="1488"/>
      <c r="AU45" s="1513">
        <f>'CH4 N2O Emission Factors'!$G$41</f>
        <v>3.0100000000000001E-3</v>
      </c>
      <c r="AV45" s="1920"/>
      <c r="AW45" s="1955"/>
      <c r="AX45" s="1515"/>
      <c r="AY45" s="1555"/>
      <c r="AZ45" s="1556"/>
      <c r="BA45" s="1515"/>
      <c r="BB45" s="1515"/>
      <c r="BC45" s="1515"/>
      <c r="BD45" s="1556"/>
      <c r="BE45" s="1515">
        <f>AU45*$V45*CH4GWP/10^6</f>
        <v>-2.5284000000000003E-7</v>
      </c>
      <c r="BF45" s="1515"/>
      <c r="BG45" s="1515"/>
      <c r="BH45" s="1685"/>
      <c r="BI45" s="726">
        <f t="shared" si="12"/>
        <v>-2.5284000000000003E-7</v>
      </c>
      <c r="BJ45" s="94"/>
      <c r="BK45" s="1488"/>
      <c r="BL45" s="1488"/>
      <c r="BM45" s="1488"/>
      <c r="BN45" s="1513">
        <f>'CH4 N2O Emission Factors'!$F$41</f>
        <v>5.9999999999999995E-4</v>
      </c>
      <c r="BO45" s="1920"/>
      <c r="BP45" s="1488"/>
      <c r="BQ45" s="1560"/>
      <c r="BR45" s="1560"/>
      <c r="BS45" s="1560"/>
      <c r="BT45" s="1560"/>
      <c r="BU45" s="1560"/>
      <c r="BV45" s="1581"/>
      <c r="BW45" s="1560"/>
      <c r="BX45" s="1560">
        <f t="shared" ref="BX45:BX47" si="74">BN45*$V45*N2OGWP/10^6</f>
        <v>-4.7699999999999994E-7</v>
      </c>
      <c r="BY45" s="1560"/>
      <c r="BZ45" s="1560"/>
      <c r="CA45" s="1560"/>
      <c r="CB45" s="1655">
        <f t="shared" si="13"/>
        <v>-4.7699999999999994E-7</v>
      </c>
      <c r="CC45" t="str">
        <f t="shared" si="14"/>
        <v>-</v>
      </c>
    </row>
    <row r="46" spans="1:81" s="62" customFormat="1">
      <c r="A46" s="273" t="s">
        <v>240</v>
      </c>
      <c r="B46" s="1596" t="s">
        <v>240</v>
      </c>
      <c r="C46" s="280">
        <f>SUMIFS('EIA SEDS Data 2022'!$M$7:$M$371,'EIA SEDS Data 2022'!$D$7:$D$371,$A46,'EIA SEDS Data 2022'!$E$7:$E$371,C$4,'EIA SEDS Data 2022'!$F$7:$F$371,"Billion Btu")</f>
        <v>0</v>
      </c>
      <c r="D46" s="1487">
        <f>SUMIFS('EIA SEDS Data 2022'!$M$7:$M$371,'EIA SEDS Data 2022'!$D$7:$D$371,$A46,'EIA SEDS Data 2022'!$E$7:$E$371,D$4,'EIA SEDS Data 2022'!$F$7:$F$371,"Billion Btu")</f>
        <v>0</v>
      </c>
      <c r="E46" s="1487">
        <f>SUMIFS('EIA SEDS Data 2022'!$M$7:$M$371,'EIA SEDS Data 2022'!$D$7:$D$371,$A46,'EIA SEDS Data 2022'!$E$7:$E$371,E$4,'EIA SEDS Data 2022'!$F$7:$F$371,"Billion Btu")</f>
        <v>4232</v>
      </c>
      <c r="F46" s="1487">
        <f>IFERROR((SUMIFS('EIA SEDS Data 2022'!$M$7:$M$371,'EIA SEDS Data 2022'!$D$7:$D$371,$A46,'EIA SEDS Data 2022'!$E$7:$E$371,"Transportation",'EIA SEDS Data 2022'!$F$7:$F$371,"Billion Btu")-SUM($J46:$K46))*INDEX('DBEDT Transport'!$B$62:$E$71,MATCH($A46,'DBEDT Transport'!$B$62:$B$71,0),MATCH(F$4,'DBEDT Transport'!$B$62:$E$62,0)),0)</f>
        <v>0</v>
      </c>
      <c r="G46" s="1487">
        <f>IFERROR((SUMIFS('EIA SEDS Data 2022'!$M$7:$M$371,'EIA SEDS Data 2022'!$D$7:$D$371,$A46,'EIA SEDS Data 2022'!$E$7:$E$371,"Transportation",'EIA SEDS Data 2022'!$F$7:$F$371,"Billion Btu")-SUM($J46:$K46))*INDEX('DBEDT Transport'!$B$62:$E$71,MATCH($A46,'DBEDT Transport'!$B$62:$B$71,0),MATCH(G$4,'DBEDT Transport'!$B$62:$E$62,0)),0)</f>
        <v>0</v>
      </c>
      <c r="H46" s="1487">
        <f>IFERROR((SUMIFS('EIA SEDS Data 2022'!$M$7:$M$371,'EIA SEDS Data 2022'!$D$7:$D$371,$A46,'EIA SEDS Data 2022'!$E$7:$E$371,"Transportation",'EIA SEDS Data 2022'!$F$7:$F$371,"Billion Btu")-SUM($J46:$K46))*INDEX('DBEDT Transport'!$B$62:$E$71,MATCH($A46,'DBEDT Transport'!$B$62:$B$71,0),MATCH(H$4,'DBEDT Transport'!$B$62:$E$62,0)),0)</f>
        <v>0</v>
      </c>
      <c r="I46" s="1487">
        <f>SUMIFS('EIA SEDS Data 2022'!$M$7:$M$371,'EIA SEDS Data 2022'!$D$7:$D$371,$A46,'EIA SEDS Data 2022'!$E$7:$E$371,I$4,'EIA SEDS Data 2022'!$F$7:$F$371,"Billion Btu")</f>
        <v>0</v>
      </c>
      <c r="J46" s="1487"/>
      <c r="K46" s="1919"/>
      <c r="L46" s="1654">
        <f t="shared" si="8"/>
        <v>4232</v>
      </c>
      <c r="M46" s="1565"/>
      <c r="N46" s="1565"/>
      <c r="O46" s="1919">
        <f>E46*INDEX(Conversions!$B$43:$AB$67,MATCH($A46,Conversions!$A$43:$A$67,0),MATCH($B$2,Conversions!$B$42:$AB$42,0))</f>
        <v>4232</v>
      </c>
      <c r="P46" s="65"/>
      <c r="Q46" s="66"/>
      <c r="R46" s="66">
        <f>E46-O46</f>
        <v>0</v>
      </c>
      <c r="S46" s="66"/>
      <c r="T46" s="66"/>
      <c r="U46" s="66"/>
      <c r="V46" s="66"/>
      <c r="W46" s="66"/>
      <c r="X46" s="67"/>
      <c r="Y46" s="1575">
        <f t="shared" si="9"/>
        <v>0</v>
      </c>
      <c r="Z46" s="94"/>
      <c r="AA46" s="1488"/>
      <c r="AB46" s="1488">
        <f>IFERROR(INDEX(CO2_EFs!$D$7:$AD$53,MATCH($A46&amp;AB$4,CO2_EFs!$A$7:$A$53,0),MATCH($B$2,CO2_EFs!$D$5:$AD$5,0)),0)</f>
        <v>45.304940999999999</v>
      </c>
      <c r="AC46" s="1488"/>
      <c r="AD46" s="1920"/>
      <c r="AE46" s="95">
        <f t="shared" si="10"/>
        <v>45.304940999999999</v>
      </c>
      <c r="AF46" s="1552"/>
      <c r="AG46" s="1552"/>
      <c r="AH46" s="1553">
        <f t="shared" ref="AH46" si="75">R46*AB46*lbs_shortt*Short_Metric*Bbtu_to_MMBtu*Mt_to_MMT*C_CO2</f>
        <v>0</v>
      </c>
      <c r="AI46" s="1554"/>
      <c r="AJ46" s="1554"/>
      <c r="AK46" s="1553"/>
      <c r="AL46" s="1552"/>
      <c r="AM46" s="1554"/>
      <c r="AN46" s="1489"/>
      <c r="AO46" s="1921">
        <f>O46*AE46*lbs_shortt*Short_Metric*Bbtu_to_MMBtu*Mt_to_MMT*C_CO2*(1-Conversions!B72)</f>
        <v>1.4003506875292012E-3</v>
      </c>
      <c r="AP46" s="1619">
        <f t="shared" si="11"/>
        <v>1.4003506875292012E-3</v>
      </c>
      <c r="AQ46" s="94"/>
      <c r="AR46" s="1488"/>
      <c r="AS46" s="1513">
        <f>'CH4 N2O Emission Factors'!$G$43</f>
        <v>3.0100000000000001E-3</v>
      </c>
      <c r="AT46" s="1488"/>
      <c r="AU46" s="1488"/>
      <c r="AV46" s="1920"/>
      <c r="AW46" s="1955"/>
      <c r="AX46" s="1515"/>
      <c r="AY46" s="1555"/>
      <c r="AZ46" s="1556">
        <f t="shared" ref="AZ46" si="76">AS46*$R46*CH4GWP/10^6</f>
        <v>0</v>
      </c>
      <c r="BA46" s="1515"/>
      <c r="BB46" s="1515"/>
      <c r="BC46" s="1515"/>
      <c r="BD46" s="1556"/>
      <c r="BE46" s="1515"/>
      <c r="BF46" s="1515"/>
      <c r="BG46" s="1515"/>
      <c r="BH46" s="1685"/>
      <c r="BI46" s="726">
        <f t="shared" si="12"/>
        <v>0</v>
      </c>
      <c r="BJ46" s="94"/>
      <c r="BK46" s="1488"/>
      <c r="BL46" s="1513">
        <f>'CH4 N2O Emission Factors'!$F$43</f>
        <v>5.9999999999999995E-4</v>
      </c>
      <c r="BM46" s="1488"/>
      <c r="BN46" s="1488"/>
      <c r="BO46" s="1920"/>
      <c r="BP46" s="1513"/>
      <c r="BQ46" s="1560"/>
      <c r="BR46" s="1560"/>
      <c r="BS46" s="1560">
        <f t="shared" ref="BS46" si="77">BL46*$R46*N2OGWP/10^6</f>
        <v>0</v>
      </c>
      <c r="BT46" s="1560"/>
      <c r="BU46" s="1560"/>
      <c r="BV46" s="1581"/>
      <c r="BW46" s="1560"/>
      <c r="BX46" s="1560"/>
      <c r="BY46" s="1560"/>
      <c r="BZ46" s="1560"/>
      <c r="CA46" s="1560"/>
      <c r="CB46" s="1655">
        <f t="shared" si="13"/>
        <v>0</v>
      </c>
      <c r="CC46" t="str">
        <f>IF(AND(L46&lt;&gt;0,AP46&lt;&gt;0),"-",IF(AND(L46=0,AP46=0),"-","check"))</f>
        <v>-</v>
      </c>
    </row>
    <row r="47" spans="1:81" s="62" customFormat="1">
      <c r="A47" s="273" t="s">
        <v>241</v>
      </c>
      <c r="B47" s="1596" t="s">
        <v>242</v>
      </c>
      <c r="C47" s="280">
        <f>SUMIFS('EIA SEDS Data 2022'!$M$7:$M$371,'EIA SEDS Data 2022'!$D$7:$D$371,$A47,'EIA SEDS Data 2022'!$E$7:$E$371,C$4,'EIA SEDS Data 2022'!$F$7:$F$371,"Billion Btu")</f>
        <v>0</v>
      </c>
      <c r="D47" s="1487">
        <f>SUMIFS('EIA SEDS Data 2022'!$M$7:$M$371,'EIA SEDS Data 2022'!$D$7:$D$371,$A47,'EIA SEDS Data 2022'!$E$7:$E$371,D$4,'EIA SEDS Data 2022'!$F$7:$F$371,"Billion Btu")</f>
        <v>0</v>
      </c>
      <c r="E47" s="1487">
        <f>SUMIFS('EIA SEDS Data 2022'!$M$7:$M$371,'EIA SEDS Data 2022'!$D$7:$D$371,$A47,'EIA SEDS Data 2022'!$E$7:$E$371,E$4,'EIA SEDS Data 2022'!$F$7:$F$371,"Billion Btu")</f>
        <v>0</v>
      </c>
      <c r="F47" s="1487">
        <f>IFERROR((SUMIFS('EIA SEDS Data 2022'!$M$7:$M$371,'EIA SEDS Data 2022'!$D$7:$D$371,$A47,'EIA SEDS Data 2022'!$E$7:$E$371,"Transportation",'EIA SEDS Data 2022'!$F$7:$F$371,"Billion Btu")-SUM($J47:$K47))*INDEX('DBEDT Transport'!$B$62:$E$71,MATCH($A47,'DBEDT Transport'!$B$62:$B$71,0),MATCH(F$4,'DBEDT Transport'!$B$62:$E$62,0)),0)</f>
        <v>0</v>
      </c>
      <c r="G47" s="1487">
        <f>IFERROR((SUMIFS('EIA SEDS Data 2022'!$M$7:$M$371,'EIA SEDS Data 2022'!$D$7:$D$371,$A47,'EIA SEDS Data 2022'!$E$7:$E$371,"Transportation",'EIA SEDS Data 2022'!$F$7:$F$371,"Billion Btu")-SUM($J47:$K47))*INDEX('DBEDT Transport'!$B$62:$E$71,MATCH($A47,'DBEDT Transport'!$B$62:$B$71,0),MATCH(G$4,'DBEDT Transport'!$B$62:$E$62,0)),0)</f>
        <v>0</v>
      </c>
      <c r="H47" s="1487">
        <f>IFERROR((SUMIFS('EIA SEDS Data 2022'!$M$7:$M$371,'EIA SEDS Data 2022'!$D$7:$D$371,$A47,'EIA SEDS Data 2022'!$E$7:$E$371,"Transportation",'EIA SEDS Data 2022'!$F$7:$F$371,"Billion Btu")-SUM($J47:$K47))*INDEX('DBEDT Transport'!$B$62:$E$71,MATCH($A47,'DBEDT Transport'!$B$62:$B$71,0),MATCH(H$4,'DBEDT Transport'!$B$62:$E$62,0)),0)</f>
        <v>0</v>
      </c>
      <c r="I47" s="1487">
        <f>SUMIFS('EIA SEDS Data 2022'!$M$7:$M$371,'EIA SEDS Data 2022'!$D$7:$D$371,$A47,'EIA SEDS Data 2022'!$E$7:$E$371,I$4,'EIA SEDS Data 2022'!$F$7:$F$371,"Billion Btu")</f>
        <v>0</v>
      </c>
      <c r="J47" s="1487"/>
      <c r="K47" s="1919"/>
      <c r="L47" s="1654">
        <f t="shared" si="8"/>
        <v>0</v>
      </c>
      <c r="M47" s="1565"/>
      <c r="N47" s="1565"/>
      <c r="O47" s="1549"/>
      <c r="P47" s="65"/>
      <c r="Q47" s="66"/>
      <c r="R47" s="66"/>
      <c r="S47" s="66"/>
      <c r="T47" s="66"/>
      <c r="U47" s="66"/>
      <c r="V47" s="66">
        <f>I47-O47</f>
        <v>0</v>
      </c>
      <c r="W47" s="66"/>
      <c r="X47" s="67"/>
      <c r="Y47" s="1575"/>
      <c r="Z47" s="94"/>
      <c r="AA47" s="1488"/>
      <c r="AB47" s="1488"/>
      <c r="AC47" s="1488"/>
      <c r="AD47" s="1920">
        <f>IFERROR(INDEX(CO2_EFs!$D$7:$AC$53,MATCH($A47&amp;AD$4,CO2_EFs!$A$7:$A$53,0),MATCH($B$2,CO2_EFs!$D$5:$AC$5,0)),0)</f>
        <v>38.999727800000002</v>
      </c>
      <c r="AE47" s="95">
        <f t="shared" si="10"/>
        <v>0</v>
      </c>
      <c r="AF47" s="1552"/>
      <c r="AG47" s="1552"/>
      <c r="AH47" s="1553"/>
      <c r="AI47" s="1554"/>
      <c r="AJ47" s="1554"/>
      <c r="AK47" s="1553"/>
      <c r="AL47" s="1552">
        <f>V47*AD47*lbs_shortt*Short_Metric*Bbtu_to_MMBtu*Mt_to_MMT*C_CO2</f>
        <v>0</v>
      </c>
      <c r="AM47" s="1554"/>
      <c r="AN47" s="1489"/>
      <c r="AO47" s="1921">
        <f>O47*AE47*lbs_shortt*Short_Metric*Bbtu_to_MMBtu*Mt_to_MMT*C_CO2*CO2_EFs!G240</f>
        <v>0</v>
      </c>
      <c r="AP47" s="1619">
        <f t="shared" si="11"/>
        <v>0</v>
      </c>
      <c r="AQ47" s="94"/>
      <c r="AR47" s="1488"/>
      <c r="AS47" s="1513"/>
      <c r="AT47" s="1488"/>
      <c r="AU47" s="1513">
        <f>'CH4 N2O Emission Factors'!G15</f>
        <v>3.006909179967E-3</v>
      </c>
      <c r="AV47" s="1920"/>
      <c r="AW47" s="1955"/>
      <c r="AX47" s="1515"/>
      <c r="AY47" s="1555"/>
      <c r="AZ47" s="1556"/>
      <c r="BA47" s="1515"/>
      <c r="BB47" s="1515"/>
      <c r="BC47" s="1515"/>
      <c r="BD47" s="1556"/>
      <c r="BE47" s="1515">
        <f>AU47*$V47*CH4GWP/10^6</f>
        <v>0</v>
      </c>
      <c r="BF47" s="1515"/>
      <c r="BG47" s="1515"/>
      <c r="BH47" s="1685"/>
      <c r="BI47" s="726">
        <f t="shared" si="12"/>
        <v>0</v>
      </c>
      <c r="BJ47" s="94"/>
      <c r="BK47" s="1488"/>
      <c r="BL47" s="1513"/>
      <c r="BM47" s="1488"/>
      <c r="BN47" s="1513">
        <f>'CH4 N2O Emission Factors'!F15</f>
        <v>6.0138183599339984E-4</v>
      </c>
      <c r="BO47" s="1920"/>
      <c r="BP47" s="1513"/>
      <c r="BQ47" s="1560"/>
      <c r="BR47" s="1560"/>
      <c r="BS47" s="1560"/>
      <c r="BT47" s="1560"/>
      <c r="BU47" s="1560"/>
      <c r="BV47" s="1581"/>
      <c r="BW47" s="1560"/>
      <c r="BX47" s="1560">
        <f t="shared" si="74"/>
        <v>0</v>
      </c>
      <c r="BY47" s="1560"/>
      <c r="BZ47" s="1560"/>
      <c r="CA47" s="1560"/>
      <c r="CB47" s="1655">
        <f t="shared" si="13"/>
        <v>0</v>
      </c>
      <c r="CC47" t="str">
        <f t="shared" si="14"/>
        <v>-</v>
      </c>
    </row>
    <row r="48" spans="1:81" s="62" customFormat="1">
      <c r="A48" s="273" t="s">
        <v>243</v>
      </c>
      <c r="B48" s="1597" t="s">
        <v>243</v>
      </c>
      <c r="C48" s="280">
        <f>SUMIFS('EIA SEDS Data 2022'!$M$7:$M$371,'EIA SEDS Data 2022'!$D$7:$D$371,$A48,'EIA SEDS Data 2022'!$E$7:$E$371,C$4,'EIA SEDS Data 2022'!$F$7:$F$371,"Billion Btu")</f>
        <v>0</v>
      </c>
      <c r="D48" s="1487">
        <f>SUMIFS('EIA SEDS Data 2022'!$M$7:$M$371,'EIA SEDS Data 2022'!$D$7:$D$371,$A48,'EIA SEDS Data 2022'!$E$7:$E$371,D$4,'EIA SEDS Data 2022'!$F$7:$F$371,"Billion Btu")</f>
        <v>0</v>
      </c>
      <c r="E48" s="1487">
        <f>SUMIFS('EIA SEDS Data 2022'!$M$7:$M$371,'EIA SEDS Data 2022'!$D$7:$D$371,$A48,'EIA SEDS Data 2022'!$E$7:$E$371,E$4,'EIA SEDS Data 2022'!$F$7:$F$371,"Billion Btu")</f>
        <v>0</v>
      </c>
      <c r="F48" s="1487">
        <f>IFERROR((SUMIFS('EIA SEDS Data 2022'!$M$7:$M$371,'EIA SEDS Data 2022'!$D$7:$D$371,$A48,'EIA SEDS Data 2022'!$E$7:$E$371,"Transportation",'EIA SEDS Data 2022'!$F$7:$F$371,"Billion Btu")-SUM($J48:$K48))*INDEX('DBEDT Transport'!$B$62:$E$71,MATCH($A48,'DBEDT Transport'!$B$62:$B$71,0),MATCH(F$4,'DBEDT Transport'!$B$62:$E$62,0)),0)</f>
        <v>0</v>
      </c>
      <c r="G48" s="1487">
        <f>IFERROR((SUMIFS('EIA SEDS Data 2022'!$M$7:$M$371,'EIA SEDS Data 2022'!$D$7:$D$371,$A48,'EIA SEDS Data 2022'!$E$7:$E$371,"Transportation",'EIA SEDS Data 2022'!$F$7:$F$371,"Billion Btu")-SUM($J48:$K48))*INDEX('DBEDT Transport'!$B$62:$E$71,MATCH($A48,'DBEDT Transport'!$B$62:$B$71,0),MATCH(G$4,'DBEDT Transport'!$B$62:$E$62,0)),0)</f>
        <v>0</v>
      </c>
      <c r="H48" s="1487">
        <f>IFERROR((SUMIFS('EIA SEDS Data 2022'!$M$7:$M$371,'EIA SEDS Data 2022'!$D$7:$D$371,$A48,'EIA SEDS Data 2022'!$E$7:$E$371,"Transportation",'EIA SEDS Data 2022'!$F$7:$F$371,"Billion Btu")-SUM($J48:$K48))*INDEX('DBEDT Transport'!$B$62:$E$71,MATCH($A48,'DBEDT Transport'!$B$62:$B$71,0),MATCH(H$4,'DBEDT Transport'!$B$62:$E$62,0)),0)</f>
        <v>0</v>
      </c>
      <c r="I48" s="1487">
        <f>SUMIFS('EIA SEDS Data 2022'!$M$7:$M$371,'EIA SEDS Data 2022'!$D$7:$D$371,$A48,'EIA SEDS Data 2022'!$E$7:$E$371,I$4,'EIA SEDS Data 2022'!$F$7:$F$371,"Billion Btu")</f>
        <v>0</v>
      </c>
      <c r="J48" s="1487"/>
      <c r="K48" s="1919"/>
      <c r="L48" s="1654">
        <f t="shared" si="8"/>
        <v>0</v>
      </c>
      <c r="M48" s="1499"/>
      <c r="N48" s="1499"/>
      <c r="O48" s="1499">
        <f>E48*Conversions!$B$62</f>
        <v>0</v>
      </c>
      <c r="P48" s="65">
        <f>C48</f>
        <v>0</v>
      </c>
      <c r="Q48" s="66">
        <f>D48</f>
        <v>0</v>
      </c>
      <c r="R48" s="66">
        <f>E48-O48</f>
        <v>0</v>
      </c>
      <c r="S48" s="66">
        <f>F48-M48</f>
        <v>0</v>
      </c>
      <c r="T48" s="66">
        <f>G48</f>
        <v>0</v>
      </c>
      <c r="U48" s="66">
        <f>H48-N48</f>
        <v>0</v>
      </c>
      <c r="V48" s="66">
        <f>I48</f>
        <v>0</v>
      </c>
      <c r="W48" s="66">
        <f>J48</f>
        <v>0</v>
      </c>
      <c r="X48" s="67">
        <f>K48</f>
        <v>0</v>
      </c>
      <c r="Y48" s="1575">
        <f t="shared" si="9"/>
        <v>0</v>
      </c>
      <c r="Z48" s="94">
        <f>IFERROR(INDEX(CO2_EFs!$D$7:$AC$53,MATCH($A48&amp;Z$4,CO2_EFs!$A$7:$A$53,0),MATCH($B$2,CO2_EFs!$D$5:$AC$5,0)),0)</f>
        <v>44.004215199999997</v>
      </c>
      <c r="AA48" s="1488">
        <f>IFERROR(INDEX(CO2_EFs!$D$7:$AC$53,MATCH($A48&amp;AA$4,CO2_EFs!$A$7:$A$53,0),MATCH($B$2,CO2_EFs!$D$5:$AC$5,0)),0)</f>
        <v>44.004215199999997</v>
      </c>
      <c r="AB48" s="1488">
        <f>IFERROR(INDEX(CO2_EFs!$D$7:$AC$53,MATCH($A48&amp;AB$4,CO2_EFs!$A$7:$A$53,0),MATCH($B$2,CO2_EFs!$D$5:$AC$5,0)),0)</f>
        <v>44.004215199999997</v>
      </c>
      <c r="AC48" s="1488">
        <f>IFERROR(INDEX(CO2_EFs!$D$7:$AC$53,MATCH($A48&amp;AC$4,CO2_EFs!$A$7:$A$53,0),MATCH($B$2,CO2_EFs!$D$5:$AC$5,0)),0)</f>
        <v>0</v>
      </c>
      <c r="AD48" s="1920">
        <f>IFERROR(INDEX(CO2_EFs!$D$7:$AC$53,MATCH($A48&amp;AD$4,CO2_EFs!$A$7:$A$53,0),MATCH($B$2,CO2_EFs!$D$5:$AC$5,0)),0)</f>
        <v>0</v>
      </c>
      <c r="AE48" s="95">
        <f t="shared" si="10"/>
        <v>44.004215199999997</v>
      </c>
      <c r="AF48" s="1554">
        <f>P48*Z48*lbs_shortt*Short_Metric*Bbtu_to_MMBtu*Mt_to_MMT*C_CO2</f>
        <v>0</v>
      </c>
      <c r="AG48" s="1552">
        <f>Q48*AA48*lbs_shortt*Short_Metric*Bbtu_to_MMBtu*Mt_to_MMT*C_CO2</f>
        <v>0</v>
      </c>
      <c r="AH48" s="1553">
        <f>R48*AB48*lbs_shortt*Short_Metric*Bbtu_to_MMBtu*Mt_to_MMT*C_CO2</f>
        <v>0</v>
      </c>
      <c r="AI48" s="1554">
        <f t="shared" ref="AI48:AK49" si="78">S48*$AC48*lbs_shortt*Short_Metric*Bbtu_to_MMBtu*Mt_to_MMT*C_CO2</f>
        <v>0</v>
      </c>
      <c r="AJ48" s="1554">
        <f t="shared" si="78"/>
        <v>0</v>
      </c>
      <c r="AK48" s="1553">
        <f t="shared" si="78"/>
        <v>0</v>
      </c>
      <c r="AL48" s="1553">
        <f>V48*AD48*lbs_shortt*Short_Metric*Bbtu_to_MMBtu*Mt_to_MMT*C_CO2</f>
        <v>0</v>
      </c>
      <c r="AM48" s="1554">
        <f>W48*AC48*lbs_shortt*Short_Metric*Bbtu_to_MMBtu*Mt_to_MMT*C_CO2</f>
        <v>0</v>
      </c>
      <c r="AN48" s="1686">
        <f>X48*AC48*lbs_shortt*Short_Metric*Bbtu_to_MMBtu*Mt_to_MMT*C_CO2</f>
        <v>0</v>
      </c>
      <c r="AO48" s="1921">
        <f>O48*AE48*lbs_shortt*Short_Metric*Bbtu_to_MMBtu*Mt_to_MMT*C_CO2</f>
        <v>0</v>
      </c>
      <c r="AP48" s="1619">
        <f t="shared" si="11"/>
        <v>0</v>
      </c>
      <c r="AQ48" s="94"/>
      <c r="AR48" s="1488"/>
      <c r="AS48" s="1488"/>
      <c r="AT48" s="1488"/>
      <c r="AU48" s="1488"/>
      <c r="AV48" s="1920">
        <f>'CH4 N2O Emission Factors'!$F$110</f>
        <v>0</v>
      </c>
      <c r="AW48" s="1955"/>
      <c r="AX48" s="1515">
        <f>AQ48*$P48*CH4GWP/10^6</f>
        <v>0</v>
      </c>
      <c r="AY48" s="1555">
        <f>AR48*$Q48*CH4GWP/10^6</f>
        <v>0</v>
      </c>
      <c r="AZ48" s="1556">
        <f>AS48*$R48*CH4GWP/10^6</f>
        <v>0</v>
      </c>
      <c r="BA48" s="1515">
        <f>$S48*Conversions!$B$135/10^3*AT48/10^12*CH4GWP</f>
        <v>0</v>
      </c>
      <c r="BB48" s="1515">
        <f>$T48*10^3/Conversions!$D$110*Conversions!$B$129*AT48/10^12*CH4GWP</f>
        <v>0</v>
      </c>
      <c r="BC48" s="1515"/>
      <c r="BD48" s="1515">
        <f>$U48*10^3/Conversions!$D$110*Conversions!$B$129*AT48/10^12*CH4GWP</f>
        <v>0</v>
      </c>
      <c r="BE48" s="1515">
        <f>AU48*$V48*CH4GWP/10^6</f>
        <v>0</v>
      </c>
      <c r="BF48" s="1515">
        <f>$W48*Conversions!$B$135/10^3*AW48/10^12*CH4GWP</f>
        <v>0</v>
      </c>
      <c r="BG48" s="1515"/>
      <c r="BH48" s="1685"/>
      <c r="BI48" s="726">
        <f t="shared" si="12"/>
        <v>0</v>
      </c>
      <c r="BJ48" s="94"/>
      <c r="BK48" s="1495"/>
      <c r="BL48" s="1495"/>
      <c r="BM48" s="1495"/>
      <c r="BN48" s="1495"/>
      <c r="BO48" s="1932"/>
      <c r="BP48" s="1495"/>
      <c r="BQ48" s="1560">
        <f>BJ48*$P48*N2OGWP/10^6</f>
        <v>0</v>
      </c>
      <c r="BR48" s="1560">
        <f>BK48*$Q48*N2OGWP/10^6</f>
        <v>0</v>
      </c>
      <c r="BS48" s="1560">
        <f>BL48*$R48*N2OGWP/10^6</f>
        <v>0</v>
      </c>
      <c r="BT48" s="1560">
        <f>$S48*Conversions!$B$135/10^3*BM48/10^12*N2OGWP</f>
        <v>0</v>
      </c>
      <c r="BU48" s="1560">
        <f>$T48*Conversions!$B$171*10^3/Conversions!$D$99*Conversions!$B$130*BM48/10^12*N2OGWP</f>
        <v>0</v>
      </c>
      <c r="BV48" s="1581"/>
      <c r="BW48" s="1560">
        <f>$U48*10^3/Conversions!$D$110*Conversions!$B$129*BM48/10^12*N2OGWP</f>
        <v>0</v>
      </c>
      <c r="BX48" s="1560">
        <f>BN48*$V48*N2OGWP/10^6</f>
        <v>0</v>
      </c>
      <c r="BY48" s="1560">
        <f>$W48*Conversions!$B$135/10^3*BO48/10^12*N2OGWP</f>
        <v>0</v>
      </c>
      <c r="BZ48" s="1560"/>
      <c r="CA48" s="1560"/>
      <c r="CB48" s="1655">
        <f t="shared" si="13"/>
        <v>0</v>
      </c>
      <c r="CC48" t="str">
        <f t="shared" si="14"/>
        <v>-</v>
      </c>
    </row>
    <row r="49" spans="1:81" s="62" customFormat="1">
      <c r="A49" s="273" t="s">
        <v>244</v>
      </c>
      <c r="B49" s="1597" t="s">
        <v>244</v>
      </c>
      <c r="C49" s="280">
        <f>SUMIFS('EIA SEDS Data 2022'!$M$7:$M$371,'EIA SEDS Data 2022'!$D$7:$D$371,$A49,'EIA SEDS Data 2022'!$E$7:$E$371,C$4,'EIA SEDS Data 2022'!$F$7:$F$371,"Billion Btu")</f>
        <v>0</v>
      </c>
      <c r="D49" s="1487">
        <f>SUMIFS('EIA SEDS Data 2022'!$M$7:$M$371,'EIA SEDS Data 2022'!$D$7:$D$371,$A49,'EIA SEDS Data 2022'!$E$7:$E$371,D$4,'EIA SEDS Data 2022'!$F$7:$F$371,"Billion Btu")</f>
        <v>0</v>
      </c>
      <c r="E49" s="1487">
        <f>SUMIFS('EIA SEDS Data 2022'!$M$7:$M$371,'EIA SEDS Data 2022'!$D$7:$D$371,$A49,'EIA SEDS Data 2022'!$E$7:$E$371,E$4,'EIA SEDS Data 2022'!$F$7:$F$371,"Billion Btu")</f>
        <v>172</v>
      </c>
      <c r="F49" s="1487">
        <f>IFERROR((SUMIFS('EIA SEDS Data 2022'!$M$7:$M$371,'EIA SEDS Data 2022'!$D$7:$D$371,$A49,'EIA SEDS Data 2022'!$E$7:$E$371,"Transportation",'EIA SEDS Data 2022'!$F$7:$F$371,"Billion Btu")-SUM($J49:$K49))*INDEX('DBEDT Transport'!$B$62:$E$71,MATCH($A49,'DBEDT Transport'!$B$62:$B$71,0),MATCH(F$4,'DBEDT Transport'!$B$62:$E$62,0)),0)</f>
        <v>45.178102412171611</v>
      </c>
      <c r="G49" s="1487">
        <f>IFERROR((SUMIFS('EIA SEDS Data 2022'!$M$7:$M$371,'EIA SEDS Data 2022'!$D$7:$D$371,$A49,'EIA SEDS Data 2022'!$E$7:$E$371,"Transportation",'EIA SEDS Data 2022'!$F$7:$F$371,"Billion Btu")-SUM($J49:$K49))*INDEX('DBEDT Transport'!$B$62:$E$71,MATCH($A49,'DBEDT Transport'!$B$62:$B$71,0),MATCH(G$4,'DBEDT Transport'!$B$62:$E$62,0)),0)</f>
        <v>381.70027427712421</v>
      </c>
      <c r="H49" s="1487">
        <f>IFERROR((SUMIFS('EIA SEDS Data 2022'!$M$7:$M$371,'EIA SEDS Data 2022'!$D$7:$D$371,$A49,'EIA SEDS Data 2022'!$E$7:$E$371,"Transportation",'EIA SEDS Data 2022'!$F$7:$F$371,"Billion Btu")-SUM($J49:$K49))*INDEX('DBEDT Transport'!$B$62:$E$71,MATCH($A49,'DBEDT Transport'!$B$62:$B$71,0),MATCH(H$4,'DBEDT Transport'!$B$62:$E$62,0)),0)</f>
        <v>27.121623310704177</v>
      </c>
      <c r="I49" s="1487">
        <f>SUMIFS('EIA SEDS Data 2022'!$M$7:$M$371,'EIA SEDS Data 2022'!$D$7:$D$371,$A49,'EIA SEDS Data 2022'!$E$7:$E$371,I$4,'EIA SEDS Data 2022'!$F$7:$F$371,"Billion Btu")</f>
        <v>0</v>
      </c>
      <c r="J49" s="1487"/>
      <c r="K49" s="1919"/>
      <c r="L49" s="1654">
        <f t="shared" si="8"/>
        <v>626</v>
      </c>
      <c r="M49" s="1565"/>
      <c r="N49" s="1565"/>
      <c r="O49" s="1565">
        <f>SUM(E49:H49)*INDEX(Conversions!$B$43:$AB$67,MATCH($A49,Conversions!$A$43:$A$67,0),MATCH($B$2,Conversions!$B$42:$AB$42,0))</f>
        <v>626</v>
      </c>
      <c r="P49" s="65"/>
      <c r="Q49" s="66"/>
      <c r="R49" s="66">
        <f>E49-$O49*(E49/$L49)</f>
        <v>0</v>
      </c>
      <c r="S49" s="66">
        <f>F49-$O49*(F49/$L49)</f>
        <v>0</v>
      </c>
      <c r="T49" s="66">
        <f>G49-$O49*(G49/$L49)</f>
        <v>0</v>
      </c>
      <c r="U49" s="66">
        <f>H49-$O49*(H49/$L49)</f>
        <v>0</v>
      </c>
      <c r="V49" s="66"/>
      <c r="W49" s="66"/>
      <c r="X49" s="67"/>
      <c r="Y49" s="1575">
        <f t="shared" si="9"/>
        <v>0</v>
      </c>
      <c r="Z49" s="94"/>
      <c r="AA49" s="1488"/>
      <c r="AB49" s="1488">
        <f>IFERROR(INDEX(CO2_EFs!$D$7:$AD$53,MATCH($A49&amp;AB$4,CO2_EFs!$A$7:$A$53,0),MATCH($B$2,CO2_EFs!$D$5:$AD$5,0)),0)</f>
        <v>44.533324</v>
      </c>
      <c r="AC49" s="1488">
        <f>IFERROR(INDEX(CO2_EFs!$D$7:$AD$53,MATCH($A49&amp;AC$4,CO2_EFs!$A$7:$A$53,0),MATCH($B$2,CO2_EFs!$D$5:$AD$5,0)),0)</f>
        <v>44.533324</v>
      </c>
      <c r="AD49" s="1920"/>
      <c r="AE49" s="95">
        <f t="shared" si="10"/>
        <v>44.533324</v>
      </c>
      <c r="AF49" s="1552"/>
      <c r="AG49" s="1552"/>
      <c r="AH49" s="1553">
        <f t="shared" ref="AH49:AH52" si="79">R49*AB49*lbs_shortt*Short_Metric*Bbtu_to_MMBtu*Mt_to_MMT*C_CO2</f>
        <v>0</v>
      </c>
      <c r="AI49" s="1553">
        <f t="shared" si="78"/>
        <v>0</v>
      </c>
      <c r="AJ49" s="1557">
        <f t="shared" si="78"/>
        <v>0</v>
      </c>
      <c r="AK49" s="1553">
        <f t="shared" si="78"/>
        <v>0</v>
      </c>
      <c r="AL49" s="1552"/>
      <c r="AM49" s="1554"/>
      <c r="AN49" s="1489"/>
      <c r="AO49" s="1921">
        <f>O49*AE49*lbs_shortt*Short_Metric*Bbtu_to_MMBtu*Mt_to_MMT*C_CO2*(1-Conversions!B75)</f>
        <v>4.2109088915482741E-2</v>
      </c>
      <c r="AP49" s="1619">
        <f t="shared" si="11"/>
        <v>4.2109088915482741E-2</v>
      </c>
      <c r="AQ49" s="94"/>
      <c r="AR49" s="1488"/>
      <c r="AS49" s="1513">
        <f>'CH4 N2O Emission Factors'!$G$45</f>
        <v>3.0100000000000001E-3</v>
      </c>
      <c r="AT49" s="1488"/>
      <c r="AU49" s="1488"/>
      <c r="AV49" s="1920"/>
      <c r="AW49" s="1955"/>
      <c r="AX49" s="1515"/>
      <c r="AY49" s="1555"/>
      <c r="AZ49" s="1556">
        <f t="shared" ref="AZ49" si="80">AS49*$R49*CH4GWP/10^6</f>
        <v>0</v>
      </c>
      <c r="BA49" s="1515">
        <f>AS49*$S49*CH4GWP/10^6</f>
        <v>0</v>
      </c>
      <c r="BB49" s="1689">
        <f>AS49*$T49*CH4GWP/10^6</f>
        <v>0</v>
      </c>
      <c r="BC49" s="1515"/>
      <c r="BD49" s="1515">
        <f>AS49*$U49*CH4GWP/10^6</f>
        <v>0</v>
      </c>
      <c r="BE49" s="1515"/>
      <c r="BF49" s="1515"/>
      <c r="BG49" s="1515"/>
      <c r="BH49" s="1685"/>
      <c r="BI49" s="726">
        <f t="shared" si="12"/>
        <v>0</v>
      </c>
      <c r="BJ49" s="1953"/>
      <c r="BK49" s="1488"/>
      <c r="BL49" s="1513">
        <f>'CH4 N2O Emission Factors'!$F$45</f>
        <v>5.9999999999999995E-4</v>
      </c>
      <c r="BM49" s="1488"/>
      <c r="BN49" s="1488"/>
      <c r="BO49" s="1920"/>
      <c r="BP49" s="1513"/>
      <c r="BQ49" s="1560"/>
      <c r="BR49" s="1560"/>
      <c r="BS49" s="1560">
        <f t="shared" ref="BS49" si="81">BL49*$R49*N2OGWP/10^6</f>
        <v>0</v>
      </c>
      <c r="BT49" s="1560">
        <f>BL49*$S49*N2OGWP/10^6</f>
        <v>0</v>
      </c>
      <c r="BU49" s="1560">
        <f>BL49*$T49*N2OGWP/10^6</f>
        <v>0</v>
      </c>
      <c r="BV49" s="1581"/>
      <c r="BW49" s="1560">
        <f>BL49*$U49*N2OGWP/10^6</f>
        <v>0</v>
      </c>
      <c r="BX49" s="1560"/>
      <c r="BY49" s="1560"/>
      <c r="BZ49" s="1560"/>
      <c r="CA49" s="1560"/>
      <c r="CB49" s="1655">
        <f t="shared" si="13"/>
        <v>0</v>
      </c>
      <c r="CC49" t="str">
        <f>IF(AND(L49&lt;&gt;0,AP49&lt;&gt;0),"-",IF(AND(L49=0,AP49=0),"-","check"))</f>
        <v>-</v>
      </c>
    </row>
    <row r="50" spans="1:81" s="62" customFormat="1">
      <c r="A50" s="273" t="s">
        <v>245</v>
      </c>
      <c r="B50" s="1596" t="s">
        <v>245</v>
      </c>
      <c r="C50" s="280">
        <f>SUMIFS('EIA SEDS Data 2022'!$M$7:$M$371,'EIA SEDS Data 2022'!$D$7:$D$371,$A50,'EIA SEDS Data 2022'!$E$7:$E$371,C$4,'EIA SEDS Data 2022'!$F$7:$F$371,"Billion Btu")</f>
        <v>0</v>
      </c>
      <c r="D50" s="1487">
        <f>SUMIFS('EIA SEDS Data 2022'!$M$7:$M$371,'EIA SEDS Data 2022'!$D$7:$D$371,$A50,'EIA SEDS Data 2022'!$E$7:$E$371,D$4,'EIA SEDS Data 2022'!$F$7:$F$371,"Billion Btu")</f>
        <v>0</v>
      </c>
      <c r="E50" s="1487">
        <f>SUMIFS('EIA SEDS Data 2022'!$M$7:$M$371,'EIA SEDS Data 2022'!$D$7:$D$371,$A50,'EIA SEDS Data 2022'!$E$7:$E$371,E$4,'EIA SEDS Data 2022'!$F$7:$F$371,"Billion Btu")</f>
        <v>0</v>
      </c>
      <c r="F50" s="1487">
        <f>IFERROR((SUMIFS('EIA SEDS Data 2022'!$M$7:$M$371,'EIA SEDS Data 2022'!$D$7:$D$371,$A50,'EIA SEDS Data 2022'!$E$7:$E$371,"Transportation",'EIA SEDS Data 2022'!$F$7:$F$371,"Billion Btu")-SUM($J50:$K50))*INDEX('DBEDT Transport'!$B$62:$E$71,MATCH($A50,'DBEDT Transport'!$B$62:$B$71,0),MATCH(F$4,'DBEDT Transport'!$B$62:$E$62,0)),0)</f>
        <v>0</v>
      </c>
      <c r="G50" s="1487">
        <f>IFERROR((SUMIFS('EIA SEDS Data 2022'!$M$7:$M$371,'EIA SEDS Data 2022'!$D$7:$D$371,$A50,'EIA SEDS Data 2022'!$E$7:$E$371,"Transportation",'EIA SEDS Data 2022'!$F$7:$F$371,"Billion Btu")-SUM($J50:$K50))*INDEX('DBEDT Transport'!$B$62:$E$71,MATCH($A50,'DBEDT Transport'!$B$62:$B$71,0),MATCH(G$4,'DBEDT Transport'!$B$62:$E$62,0)),0)</f>
        <v>0</v>
      </c>
      <c r="H50" s="1487">
        <f>IFERROR((SUMIFS('EIA SEDS Data 2022'!$M$7:$M$371,'EIA SEDS Data 2022'!$D$7:$D$371,$A50,'EIA SEDS Data 2022'!$E$7:$E$371,"Transportation",'EIA SEDS Data 2022'!$F$7:$F$371,"Billion Btu")-SUM($J50:$K50))*INDEX('DBEDT Transport'!$B$62:$E$71,MATCH($A50,'DBEDT Transport'!$B$62:$B$71,0),MATCH(H$4,'DBEDT Transport'!$B$62:$E$62,0)),0)</f>
        <v>0</v>
      </c>
      <c r="I50" s="1487">
        <f>SUMIFS('EIA SEDS Data 2022'!$M$7:$M$371,'EIA SEDS Data 2022'!$D$7:$D$371,$A50,'EIA SEDS Data 2022'!$E$7:$E$371,I$4,'EIA SEDS Data 2022'!$F$7:$F$371,"Billion Btu")</f>
        <v>0</v>
      </c>
      <c r="J50" s="1487"/>
      <c r="K50" s="1919"/>
      <c r="L50" s="1654">
        <f t="shared" si="8"/>
        <v>0</v>
      </c>
      <c r="M50" s="1565"/>
      <c r="N50" s="1565"/>
      <c r="O50" s="1565">
        <f>I50*INDEX(Conversions!$B$43:$AB$67,MATCH($A50,Conversions!$A$43:$A$67,0),MATCH($B$2,Conversions!$B$42:$AB$42,0))</f>
        <v>0</v>
      </c>
      <c r="P50" s="65"/>
      <c r="Q50" s="66"/>
      <c r="R50" s="66"/>
      <c r="S50" s="66"/>
      <c r="T50" s="66"/>
      <c r="U50" s="66"/>
      <c r="V50" s="66">
        <f>I50-O50</f>
        <v>0</v>
      </c>
      <c r="W50" s="66"/>
      <c r="X50" s="67"/>
      <c r="Y50" s="1575">
        <f t="shared" si="9"/>
        <v>0</v>
      </c>
      <c r="Z50" s="94"/>
      <c r="AA50" s="1488"/>
      <c r="AB50" s="1488">
        <f>IFERROR(INDEX(CO2_EFs!$D$7:$AD$53,MATCH($A50&amp;AB$4,CO2_EFs!$A$7:$A$53,0),MATCH($B$2,CO2_EFs!$D$5:$AD$5,0)),0)</f>
        <v>42.901905200000002</v>
      </c>
      <c r="AC50" s="1488"/>
      <c r="AD50" s="1920">
        <f>AB50</f>
        <v>42.901905200000002</v>
      </c>
      <c r="AE50" s="95">
        <f t="shared" si="10"/>
        <v>42.901905200000002</v>
      </c>
      <c r="AF50" s="1552"/>
      <c r="AG50" s="1552"/>
      <c r="AH50" s="1553"/>
      <c r="AI50" s="1554"/>
      <c r="AJ50" s="1554"/>
      <c r="AK50" s="1553"/>
      <c r="AL50" s="1552">
        <f>V50*AD50*lbs_shortt*Short_Metric*Bbtu_to_MMBtu*Mt_to_MMT*C_CO2</f>
        <v>0</v>
      </c>
      <c r="AM50" s="1554"/>
      <c r="AN50" s="1686"/>
      <c r="AO50" s="1921">
        <f>O50*AE50*lbs_shortt*Short_Metric*Bbtu_to_MMBtu*Mt_to_MMT*C_CO2</f>
        <v>0</v>
      </c>
      <c r="AP50" s="1619">
        <f t="shared" si="11"/>
        <v>0</v>
      </c>
      <c r="AQ50" s="94"/>
      <c r="AR50" s="1488"/>
      <c r="AS50" s="1488"/>
      <c r="AT50" s="1488"/>
      <c r="AU50" s="1513">
        <f>'CH4 N2O Emission Factors'!$G$48</f>
        <v>3.0100000000000001E-3</v>
      </c>
      <c r="AV50" s="1920"/>
      <c r="AW50" s="1955"/>
      <c r="AX50" s="1515"/>
      <c r="AY50" s="1555"/>
      <c r="AZ50" s="1556"/>
      <c r="BA50" s="1515"/>
      <c r="BB50" s="1515"/>
      <c r="BC50" s="1515"/>
      <c r="BD50" s="1515"/>
      <c r="BE50" s="1515">
        <f>AU50*$V50*CH4GWP/10^6</f>
        <v>0</v>
      </c>
      <c r="BF50" s="1515"/>
      <c r="BG50" s="1515"/>
      <c r="BH50" s="1685"/>
      <c r="BI50" s="726">
        <f t="shared" si="12"/>
        <v>0</v>
      </c>
      <c r="BJ50" s="1953"/>
      <c r="BK50" s="1488"/>
      <c r="BL50" s="1488"/>
      <c r="BM50" s="1488"/>
      <c r="BN50" s="1513">
        <f>'CH4 N2O Emission Factors'!$F$48</f>
        <v>5.9999999999999995E-4</v>
      </c>
      <c r="BO50" s="1920"/>
      <c r="BP50" s="1488"/>
      <c r="BQ50" s="1560"/>
      <c r="BR50" s="1560"/>
      <c r="BS50" s="1560"/>
      <c r="BT50" s="1560"/>
      <c r="BU50" s="1560"/>
      <c r="BV50" s="1581"/>
      <c r="BW50" s="1560"/>
      <c r="BX50" s="1560">
        <f t="shared" ref="BX50:BX51" si="82">BN50*$V50*N2OGWP/10^6</f>
        <v>0</v>
      </c>
      <c r="BY50" s="1560"/>
      <c r="BZ50" s="1560"/>
      <c r="CA50" s="1560"/>
      <c r="CB50" s="1655">
        <f t="shared" si="13"/>
        <v>0</v>
      </c>
      <c r="CC50" t="str">
        <f t="shared" si="14"/>
        <v>-</v>
      </c>
    </row>
    <row r="51" spans="1:81" s="62" customFormat="1">
      <c r="A51" s="273" t="s">
        <v>246</v>
      </c>
      <c r="B51" s="1597" t="s">
        <v>246</v>
      </c>
      <c r="C51" s="280">
        <f>SUMIFS('EIA SEDS Data 2022'!$M$7:$M$371,'EIA SEDS Data 2022'!$D$7:$D$371,$A51,'EIA SEDS Data 2022'!$E$7:$E$371,C$4,'EIA SEDS Data 2022'!$F$7:$F$371,"Billion Btu")</f>
        <v>0</v>
      </c>
      <c r="D51" s="1487">
        <f>SUMIFS('EIA SEDS Data 2022'!$M$7:$M$371,'EIA SEDS Data 2022'!$D$7:$D$371,$A51,'EIA SEDS Data 2022'!$E$7:$E$371,D$4,'EIA SEDS Data 2022'!$F$7:$F$371,"Billion Btu")</f>
        <v>0</v>
      </c>
      <c r="E51" s="1487">
        <f>SUMIFS('EIA SEDS Data 2022'!$M$7:$M$371,'EIA SEDS Data 2022'!$D$7:$D$371,$A51,'EIA SEDS Data 2022'!$E$7:$E$371,E$4,'EIA SEDS Data 2022'!$F$7:$F$371,"Billion Btu")</f>
        <v>0</v>
      </c>
      <c r="F51" s="1487">
        <f>IFERROR((SUMIFS('EIA SEDS Data 2022'!$M$7:$M$371,'EIA SEDS Data 2022'!$D$7:$D$371,$A51,'EIA SEDS Data 2022'!$E$7:$E$371,"Transportation",'EIA SEDS Data 2022'!$F$7:$F$371,"Billion Btu")-SUM($J51:$K51))*INDEX('DBEDT Transport'!$B$62:$E$71,MATCH($A51,'DBEDT Transport'!$B$62:$B$71,0),MATCH(F$4,'DBEDT Transport'!$B$62:$E$62,0)),0)</f>
        <v>0</v>
      </c>
      <c r="G51" s="1487">
        <f>IFERROR((SUMIFS('EIA SEDS Data 2022'!$M$7:$M$371,'EIA SEDS Data 2022'!$D$7:$D$371,$A51,'EIA SEDS Data 2022'!$E$7:$E$371,"Transportation",'EIA SEDS Data 2022'!$F$7:$F$371,"Billion Btu")-SUM($J51:$K51))*INDEX('DBEDT Transport'!$B$62:$E$71,MATCH($A51,'DBEDT Transport'!$B$62:$B$71,0),MATCH(G$4,'DBEDT Transport'!$B$62:$E$62,0)),0)</f>
        <v>0</v>
      </c>
      <c r="H51" s="1487">
        <f>IFERROR((SUMIFS('EIA SEDS Data 2022'!$M$7:$M$371,'EIA SEDS Data 2022'!$D$7:$D$371,$A51,'EIA SEDS Data 2022'!$E$7:$E$371,"Transportation",'EIA SEDS Data 2022'!$F$7:$F$371,"Billion Btu")-SUM($J51:$K51))*INDEX('DBEDT Transport'!$B$62:$E$71,MATCH($A51,'DBEDT Transport'!$B$62:$B$71,0),MATCH(H$4,'DBEDT Transport'!$B$62:$E$62,0)),0)</f>
        <v>0</v>
      </c>
      <c r="I51" s="1487">
        <f>SUMIFS('EIA SEDS Data 2022'!$M$7:$M$371,'EIA SEDS Data 2022'!$D$7:$D$371,$A51,'EIA SEDS Data 2022'!$E$7:$E$371,I$4,'EIA SEDS Data 2022'!$F$7:$F$371,"Billion Btu")</f>
        <v>-145</v>
      </c>
      <c r="J51" s="1487"/>
      <c r="K51" s="1919"/>
      <c r="L51" s="1654">
        <f t="shared" si="8"/>
        <v>-145</v>
      </c>
      <c r="M51" s="1565"/>
      <c r="N51" s="1565"/>
      <c r="O51" s="1565">
        <f>I51*INDEX(Conversions!$B$43:$AB$67,MATCH($A51,Conversions!$A$43:$A$67,0),MATCH($B$2,Conversions!$B$42:$AB$42,0))</f>
        <v>0</v>
      </c>
      <c r="P51" s="65"/>
      <c r="Q51" s="66"/>
      <c r="R51" s="66"/>
      <c r="S51" s="66"/>
      <c r="T51" s="66"/>
      <c r="U51" s="66"/>
      <c r="V51" s="66">
        <f>I51-O51</f>
        <v>-145</v>
      </c>
      <c r="W51" s="66"/>
      <c r="X51" s="67"/>
      <c r="Y51" s="1575">
        <f t="shared" si="9"/>
        <v>-145</v>
      </c>
      <c r="Z51" s="94"/>
      <c r="AA51" s="1488"/>
      <c r="AB51" s="1488">
        <f>IFERROR(INDEX(CO2_EFs!$D$7:$AD$53,MATCH($A51&amp;AB$4,CO2_EFs!$A$7:$A$53,0),MATCH($B$2,CO2_EFs!$D$5:$AD$5,0)),0)</f>
        <v>44.775832200000004</v>
      </c>
      <c r="AC51" s="1488"/>
      <c r="AD51" s="1920">
        <f>AB51</f>
        <v>44.775832200000004</v>
      </c>
      <c r="AE51" s="95">
        <f t="shared" si="10"/>
        <v>44.775832200000004</v>
      </c>
      <c r="AF51" s="1552"/>
      <c r="AG51" s="1552"/>
      <c r="AH51" s="1553"/>
      <c r="AI51" s="1554"/>
      <c r="AJ51" s="1554"/>
      <c r="AK51" s="1553"/>
      <c r="AL51" s="1552">
        <f>V51*AD51*lbs_shortt*Short_Metric*Bbtu_to_MMBtu*Mt_to_MMT*C_CO2</f>
        <v>-1.079808073850627E-2</v>
      </c>
      <c r="AM51" s="1554"/>
      <c r="AN51" s="1686"/>
      <c r="AO51" s="666">
        <f>O51*AE51*lbs_shortt*Short_Metric*Bbtu_to_MMBtu*Mt_to_MMT*C_CO2</f>
        <v>0</v>
      </c>
      <c r="AP51" s="1619">
        <f t="shared" si="11"/>
        <v>-1.079808073850627E-2</v>
      </c>
      <c r="AQ51" s="94"/>
      <c r="AR51" s="1488"/>
      <c r="AS51" s="1513"/>
      <c r="AT51" s="1488"/>
      <c r="AU51" s="1513">
        <f>'CH4 N2O Emission Factors'!$G$50</f>
        <v>3.0100000000000001E-3</v>
      </c>
      <c r="AV51" s="1920"/>
      <c r="AW51" s="1955"/>
      <c r="AX51" s="1515"/>
      <c r="AY51" s="1555"/>
      <c r="AZ51" s="1556"/>
      <c r="BA51" s="1515"/>
      <c r="BB51" s="1515"/>
      <c r="BC51" s="1515"/>
      <c r="BD51" s="1515"/>
      <c r="BE51" s="1515">
        <f>AU51*$V51*CH4GWP/10^6</f>
        <v>-1.2220600000000001E-5</v>
      </c>
      <c r="BF51" s="1515"/>
      <c r="BG51" s="1515"/>
      <c r="BH51" s="1685"/>
      <c r="BI51" s="726">
        <f t="shared" si="12"/>
        <v>-1.2220600000000001E-5</v>
      </c>
      <c r="BJ51" s="1953"/>
      <c r="BK51" s="1488"/>
      <c r="BL51" s="1513"/>
      <c r="BM51" s="1488"/>
      <c r="BN51" s="1513">
        <f>'CH4 N2O Emission Factors'!$F$50</f>
        <v>5.9999999999999995E-4</v>
      </c>
      <c r="BO51" s="1920"/>
      <c r="BP51" s="1513"/>
      <c r="BQ51" s="1560"/>
      <c r="BR51" s="1560"/>
      <c r="BS51" s="1560"/>
      <c r="BT51" s="1560"/>
      <c r="BU51" s="1560"/>
      <c r="BV51" s="1581"/>
      <c r="BW51" s="1560"/>
      <c r="BX51" s="1560">
        <f t="shared" si="82"/>
        <v>-2.3054999999999999E-5</v>
      </c>
      <c r="BY51" s="1560"/>
      <c r="BZ51" s="1560"/>
      <c r="CA51" s="1560"/>
      <c r="CB51" s="1655">
        <f t="shared" si="13"/>
        <v>-2.3054999999999999E-5</v>
      </c>
      <c r="CC51" t="str">
        <f t="shared" si="14"/>
        <v>-</v>
      </c>
    </row>
    <row r="52" spans="1:81" s="62" customFormat="1">
      <c r="A52" s="273" t="s">
        <v>247</v>
      </c>
      <c r="B52" s="1597" t="s">
        <v>247</v>
      </c>
      <c r="C52" s="280">
        <f>SUMIFS('EIA SEDS Data 2022'!$M$7:$M$371,'EIA SEDS Data 2022'!$D$7:$D$371,$A52,'EIA SEDS Data 2022'!$E$7:$E$371,C$4,'EIA SEDS Data 2022'!$F$7:$F$371,"Billion Btu")</f>
        <v>0</v>
      </c>
      <c r="D52" s="1487">
        <f>SUMIFS('EIA SEDS Data 2022'!$M$7:$M$371,'EIA SEDS Data 2022'!$D$7:$D$371,$A52,'EIA SEDS Data 2022'!$E$7:$E$371,D$4,'EIA SEDS Data 2022'!$F$7:$F$371,"Billion Btu")</f>
        <v>0</v>
      </c>
      <c r="E52" s="1487">
        <f>SUMIFS('EIA SEDS Data 2022'!$M$7:$M$371,'EIA SEDS Data 2022'!$D$7:$D$371,$A52,'EIA SEDS Data 2022'!$E$7:$E$371,E$4,'EIA SEDS Data 2022'!$F$7:$F$371,"Billion Btu")</f>
        <v>0</v>
      </c>
      <c r="F52" s="1487">
        <f>IFERROR((SUMIFS('EIA SEDS Data 2022'!$M$7:$M$371,'EIA SEDS Data 2022'!$D$7:$D$371,$A52,'EIA SEDS Data 2022'!$E$7:$E$371,"Transportation",'EIA SEDS Data 2022'!$F$7:$F$371,"Billion Btu")-SUM($J52:$K52))*INDEX('DBEDT Transport'!$B$62:$E$71,MATCH($A52,'DBEDT Transport'!$B$62:$B$71,0),MATCH(F$4,'DBEDT Transport'!$B$62:$E$62,0)),0)</f>
        <v>0</v>
      </c>
      <c r="G52" s="1487">
        <f>IFERROR((SUMIFS('EIA SEDS Data 2022'!$M$7:$M$371,'EIA SEDS Data 2022'!$D$7:$D$371,$A52,'EIA SEDS Data 2022'!$E$7:$E$371,"Transportation",'EIA SEDS Data 2022'!$F$7:$F$371,"Billion Btu")-SUM($J52:$K52))*INDEX('DBEDT Transport'!$B$62:$E$71,MATCH($A52,'DBEDT Transport'!$B$62:$B$71,0),MATCH(G$4,'DBEDT Transport'!$B$62:$E$62,0)),0)</f>
        <v>0</v>
      </c>
      <c r="H52" s="1487">
        <f>IFERROR((SUMIFS('EIA SEDS Data 2022'!$M$7:$M$371,'EIA SEDS Data 2022'!$D$7:$D$371,$A52,'EIA SEDS Data 2022'!$E$7:$E$371,"Transportation",'EIA SEDS Data 2022'!$F$7:$F$371,"Billion Btu")-SUM($J52:$K52))*INDEX('DBEDT Transport'!$B$62:$E$71,MATCH($A52,'DBEDT Transport'!$B$62:$B$71,0),MATCH(H$4,'DBEDT Transport'!$B$62:$E$62,0)),0)</f>
        <v>0</v>
      </c>
      <c r="I52" s="1487">
        <f>SUMIFS('EIA SEDS Data 2022'!$M$7:$M$371,'EIA SEDS Data 2022'!$D$7:$D$371,$A52,'EIA SEDS Data 2022'!$E$7:$E$371,I$4,'EIA SEDS Data 2022'!$F$7:$F$371,"Billion Btu")</f>
        <v>0</v>
      </c>
      <c r="J52" s="1487"/>
      <c r="K52" s="1919"/>
      <c r="L52" s="1654">
        <f t="shared" si="8"/>
        <v>0</v>
      </c>
      <c r="M52" s="1565"/>
      <c r="N52" s="1565"/>
      <c r="O52" s="1565">
        <f>E52*INDEX(Conversions!$B$43:$AB$67,MATCH($A52,Conversions!$A$43:$A$67,0),MATCH($B$2,Conversions!$B$42:$AB$42,0))</f>
        <v>0</v>
      </c>
      <c r="P52" s="65"/>
      <c r="Q52" s="66"/>
      <c r="R52" s="66">
        <f>E52-O52</f>
        <v>0</v>
      </c>
      <c r="S52" s="66"/>
      <c r="T52" s="66"/>
      <c r="U52" s="66"/>
      <c r="V52" s="66"/>
      <c r="W52" s="66"/>
      <c r="X52" s="67"/>
      <c r="Y52" s="1575">
        <f t="shared" si="9"/>
        <v>0</v>
      </c>
      <c r="Z52" s="94"/>
      <c r="AA52" s="1488"/>
      <c r="AB52" s="1488">
        <f>IFERROR(INDEX(CO2_EFs!$D$7:$AD$53,MATCH($A52&amp;AB$4,CO2_EFs!$A$7:$A$53,0),MATCH($B$2,CO2_EFs!$D$5:$AD$5,0)),0)</f>
        <v>43.64</v>
      </c>
      <c r="AC52" s="1488"/>
      <c r="AD52" s="1920"/>
      <c r="AE52" s="95">
        <f t="shared" si="10"/>
        <v>43.64</v>
      </c>
      <c r="AF52" s="1552"/>
      <c r="AG52" s="1552"/>
      <c r="AH52" s="1553">
        <f t="shared" si="79"/>
        <v>0</v>
      </c>
      <c r="AI52" s="1554"/>
      <c r="AJ52" s="1554"/>
      <c r="AK52" s="1553"/>
      <c r="AL52" s="1553"/>
      <c r="AM52" s="1554"/>
      <c r="AN52" s="1489"/>
      <c r="AO52" s="1921">
        <f>O52*AE52*lbs_shortt*Short_Metric*Bbtu_to_MMBtu*Mt_to_MMT*C_CO2*CO2_EFs!$C$235</f>
        <v>0</v>
      </c>
      <c r="AP52" s="1619">
        <f t="shared" si="11"/>
        <v>0</v>
      </c>
      <c r="AQ52" s="94"/>
      <c r="AR52" s="1488"/>
      <c r="AS52" s="1513">
        <f>'CH4 N2O Emission Factors'!$G$52</f>
        <v>3.0100000000000001E-3</v>
      </c>
      <c r="AT52" s="1488"/>
      <c r="AU52" s="1488"/>
      <c r="AV52" s="1920"/>
      <c r="AW52" s="1955"/>
      <c r="AX52" s="1515"/>
      <c r="AY52" s="1555"/>
      <c r="AZ52" s="1556">
        <f t="shared" ref="AZ52" si="83">AS52*$R52*CH4GWP/10^6</f>
        <v>0</v>
      </c>
      <c r="BA52" s="1515"/>
      <c r="BB52" s="1515"/>
      <c r="BC52" s="1515"/>
      <c r="BD52" s="1515"/>
      <c r="BE52" s="1515"/>
      <c r="BF52" s="1515"/>
      <c r="BG52" s="1515"/>
      <c r="BH52" s="1685"/>
      <c r="BI52" s="726">
        <f t="shared" si="12"/>
        <v>0</v>
      </c>
      <c r="BJ52" s="1953"/>
      <c r="BK52" s="1488"/>
      <c r="BL52" s="1513">
        <f>'CH4 N2O Emission Factors'!$F$52</f>
        <v>5.9999999999999995E-4</v>
      </c>
      <c r="BM52" s="1488"/>
      <c r="BN52" s="1488"/>
      <c r="BO52" s="1920"/>
      <c r="BP52" s="1513"/>
      <c r="BQ52" s="1560"/>
      <c r="BR52" s="1560"/>
      <c r="BS52" s="1560">
        <f t="shared" ref="BS52" si="84">BL52*$R52*N2OGWP/10^6</f>
        <v>0</v>
      </c>
      <c r="BT52" s="1560"/>
      <c r="BU52" s="1560"/>
      <c r="BV52" s="1581"/>
      <c r="BW52" s="1560"/>
      <c r="BX52" s="1560"/>
      <c r="BY52" s="1560"/>
      <c r="BZ52" s="1560"/>
      <c r="CA52" s="1560"/>
      <c r="CB52" s="1655">
        <f t="shared" si="13"/>
        <v>0</v>
      </c>
      <c r="CC52" t="str">
        <f t="shared" si="14"/>
        <v>-</v>
      </c>
    </row>
    <row r="53" spans="1:81" s="62" customFormat="1">
      <c r="A53" s="273" t="s">
        <v>171</v>
      </c>
      <c r="B53" s="1563" t="s">
        <v>171</v>
      </c>
      <c r="C53" s="385">
        <f>SUMIFS('EIA SEDS Data 2022'!$M$7:$M$371,'EIA SEDS Data 2022'!$D$7:$D$371,$A53,'EIA SEDS Data 2022'!$E$7:$E$371,C$4,'EIA SEDS Data 2022'!$F$7:$F$371,"Billion Btu")</f>
        <v>0</v>
      </c>
      <c r="D53" s="1499">
        <f>SUMIFS('EIA SEDS Data 2022'!$M$7:$M$371,'EIA SEDS Data 2022'!$D$7:$D$371,$A53,'EIA SEDS Data 2022'!$E$7:$E$371,D$4,'EIA SEDS Data 2022'!$F$7:$F$371,"Billion Btu")</f>
        <v>111</v>
      </c>
      <c r="E53" s="1499">
        <f>SUMIFS('EIA SEDS Data 2022'!$M$7:$M$371,'EIA SEDS Data 2022'!$D$7:$D$371,$A53,'EIA SEDS Data 2022'!$E$7:$E$371,E$4,'EIA SEDS Data 2022'!$F$7:$F$371,"Billion Btu")</f>
        <v>102</v>
      </c>
      <c r="F53" s="1499">
        <f>IFERROR((SUMIFS('EIA SEDS Data 2022'!$M$7:$M$371,'EIA SEDS Data 2022'!$D$7:$D$371,$A53,'EIA SEDS Data 2022'!$E$7:$E$371,"Transportation",'EIA SEDS Data 2022'!$F$7:$F$371,"Billion Btu")-SUM($J53:$K53))*INDEX('DBEDT Transport'!$B$62:$E$71,MATCH($A53,'DBEDT Transport'!$B$62:$B$71,0),MATCH(F$4,'DBEDT Transport'!$B$62:$E$62,0)),0)</f>
        <v>0</v>
      </c>
      <c r="G53" s="1562">
        <f>IFERROR((SUMIFS('EIA SEDS Data 2022'!$M$7:$M$371,'EIA SEDS Data 2022'!$D$7:$D$371,$A53,'EIA SEDS Data 2022'!$E$7:$E$371,"Transportation",'EIA SEDS Data 2022'!$F$7:$F$371,"Billion Btu")-SUM($J53:$K53))*INDEX('DBEDT Transport'!$B$62:$E$71,MATCH($A53,'DBEDT Transport'!$B$62:$B$71,0),MATCH(G$4,'DBEDT Transport'!$B$62:$E$62,0)),0)</f>
        <v>3765.096342336069</v>
      </c>
      <c r="H53" s="1562">
        <f>IFERROR((SUMIFS('EIA SEDS Data 2022'!$M$7:$M$371,'EIA SEDS Data 2022'!$D$7:$D$371,$A53,'EIA SEDS Data 2022'!$E$7:$E$371,"Transportation",'EIA SEDS Data 2022'!$F$7:$F$371,"Billion Btu")-SUM($J53:$K53))*INDEX('DBEDT Transport'!$B$62:$E$71,MATCH($A53,'DBEDT Transport'!$B$62:$B$71,0),MATCH(H$4,'DBEDT Transport'!$B$62:$E$62,0)),0)</f>
        <v>3.9036576639310456</v>
      </c>
      <c r="I53" s="1562">
        <f>SUMIFS('EIA SEDS Data 2022'!$M$7:$M$371,'EIA SEDS Data 2022'!$D$7:$D$371,$A53,'EIA SEDS Data 2022'!$E$7:$E$371,I$4,'EIA SEDS Data 2022'!$F$7:$F$371,"Billion Btu")</f>
        <v>0</v>
      </c>
      <c r="J53" s="1499"/>
      <c r="K53" s="1923"/>
      <c r="L53" s="1682">
        <f t="shared" si="8"/>
        <v>3982</v>
      </c>
      <c r="M53" s="1565"/>
      <c r="N53" s="1565"/>
      <c r="O53" s="1565"/>
      <c r="P53" s="68">
        <f t="shared" si="26"/>
        <v>0</v>
      </c>
      <c r="Q53" s="69">
        <f t="shared" si="26"/>
        <v>111</v>
      </c>
      <c r="R53" s="69">
        <f>E53-O53</f>
        <v>102</v>
      </c>
      <c r="S53" s="69">
        <f>F53-M53</f>
        <v>0</v>
      </c>
      <c r="T53" s="69">
        <f>G53</f>
        <v>3765.096342336069</v>
      </c>
      <c r="U53" s="69">
        <f>H53-N53</f>
        <v>3.9036576639310456</v>
      </c>
      <c r="V53" s="69">
        <f t="shared" si="27"/>
        <v>0</v>
      </c>
      <c r="W53" s="69">
        <f t="shared" si="27"/>
        <v>0</v>
      </c>
      <c r="X53" s="70">
        <f t="shared" si="27"/>
        <v>0</v>
      </c>
      <c r="Y53" s="1599">
        <f t="shared" si="9"/>
        <v>3982</v>
      </c>
      <c r="Z53" s="628">
        <f>Ethanol_CO2_EF*Bbtu_to_QBtu/Bbtu_to_MMBtu/Mt_to_MMT/Short_Metric/lbs_shortt</f>
        <v>41.16051941180362</v>
      </c>
      <c r="AA53" s="1503">
        <f>Ethanol_CO2_EF*Bbtu_to_QBtu/Bbtu_to_MMBtu/Mt_to_MMT/Short_Metric/lbs_shortt</f>
        <v>41.16051941180362</v>
      </c>
      <c r="AB53" s="1503">
        <f>Ethanol_CO2_EF*Bbtu_to_QBtu/Bbtu_to_MMBtu/Mt_to_MMT/Short_Metric/lbs_shortt</f>
        <v>41.16051941180362</v>
      </c>
      <c r="AC53" s="1503">
        <f>Ethanol_CO2_EF*Bbtu_to_QBtu/Bbtu_to_MMBtu/Mt_to_MMT/Short_Metric/lbs_shortt</f>
        <v>41.16051941180362</v>
      </c>
      <c r="AD53" s="1924">
        <f>Ethanol_CO2_EF*Bbtu_to_QBtu/Bbtu_to_MMBtu/Mt_to_MMT/Short_Metric/lbs_shortt</f>
        <v>41.16051941180362</v>
      </c>
      <c r="AE53" s="95">
        <f t="shared" si="10"/>
        <v>41.16051941180362</v>
      </c>
      <c r="AF53" s="1653">
        <f t="shared" ref="AF53:AH53" si="85">P53*Z53*lbs_shortt*Short_Metric*Bbtu_to_MMBtu*Mt_to_MMT*C_CO2</f>
        <v>0</v>
      </c>
      <c r="AG53" s="1601">
        <f t="shared" si="85"/>
        <v>7.5986900000000017E-3</v>
      </c>
      <c r="AH53" s="1652">
        <f t="shared" si="85"/>
        <v>6.9825800000000013E-3</v>
      </c>
      <c r="AI53" s="1653">
        <f t="shared" ref="AI53:AK53" si="86">S53*$AC53*lbs_shortt*Short_Metric*Bbtu_to_MMBtu*Mt_to_MMT*C_CO2</f>
        <v>0</v>
      </c>
      <c r="AJ53" s="1653">
        <f t="shared" si="86"/>
        <v>0.25774594527518618</v>
      </c>
      <c r="AK53" s="1652">
        <f t="shared" si="86"/>
        <v>2.6723139148050626E-4</v>
      </c>
      <c r="AL53" s="1652">
        <f>V53*AD53*lbs_shortt*Short_Metric*Bbtu_to_MMBtu*Mt_to_MMT*C_CO2</f>
        <v>0</v>
      </c>
      <c r="AM53" s="1653">
        <f>W53*AC53*lbs_shortt*Short_Metric*Bbtu_to_MMBtu*Mt_to_MMT*C_CO2</f>
        <v>0</v>
      </c>
      <c r="AN53" s="1686">
        <f>X53*AC53*lbs_shortt*Short_Metric*Bbtu_to_MMBtu*Mt_to_MMT*C_CO2</f>
        <v>0</v>
      </c>
      <c r="AO53" s="1921">
        <f>O53*AE53*lbs_shortt*Short_Metric*Bbtu_to_MMBtu*Mt_to_MMT*C_CO2</f>
        <v>0</v>
      </c>
      <c r="AP53" s="1619">
        <f t="shared" si="11"/>
        <v>0.27259444666666666</v>
      </c>
      <c r="AQ53" s="628">
        <f t="shared" ref="AQ53:AV53" si="87">Ethanol_CH4_EF</f>
        <v>18</v>
      </c>
      <c r="AR53" s="1503">
        <f t="shared" si="87"/>
        <v>18</v>
      </c>
      <c r="AS53" s="1503">
        <f t="shared" si="87"/>
        <v>18</v>
      </c>
      <c r="AT53" s="1503">
        <f t="shared" si="87"/>
        <v>18</v>
      </c>
      <c r="AU53" s="1503">
        <f t="shared" si="87"/>
        <v>18</v>
      </c>
      <c r="AV53" s="1924">
        <f t="shared" si="87"/>
        <v>18</v>
      </c>
      <c r="AW53" s="1955"/>
      <c r="AX53" s="1515">
        <f>$P53*AQ53*kg_to_MMT*CH4GWP*TJ_to_Bbtu</f>
        <v>0</v>
      </c>
      <c r="AY53" s="1555">
        <f>$Q53*AR53*kg_to_MMT*CH4GWP*TJ_to_Bbtu</f>
        <v>5.9024044618973287E-5</v>
      </c>
      <c r="AZ53" s="1555">
        <f>$R53*AS53*kg_to_MMT*CH4GWP*TJ_to_Bbtu</f>
        <v>5.4238311271488963E-5</v>
      </c>
      <c r="BA53" s="1515">
        <f>$S53*AT53*kg_to_MMT*CH4GWP*TJ_to_Bbtu</f>
        <v>0</v>
      </c>
      <c r="BB53" s="1515"/>
      <c r="BC53" s="1515">
        <f>$T53*AT53*kg_to_MMT*CH4GWP*TJ_to_Bbtu</f>
        <v>2.0020830135565517E-3</v>
      </c>
      <c r="BD53" s="1515">
        <f>$U53*AT53*kg_to_MMT*CH4GWP*TJ_to_Bbtu</f>
        <v>2.0757627399375047E-6</v>
      </c>
      <c r="BE53" s="1515">
        <f>$V53*AU53*kg_to_MMT*CH4GWP*TJ_to_Bbtu</f>
        <v>0</v>
      </c>
      <c r="BF53" s="1515">
        <f>$W53*AT53*kg_to_MMT*CH4GWP*TJ_to_Bbtu</f>
        <v>0</v>
      </c>
      <c r="BG53" s="1515">
        <f>$X53*AT53*kg_to_MMT*CH4GWP*TJ_to_Bbtu</f>
        <v>0</v>
      </c>
      <c r="BH53" s="1685"/>
      <c r="BI53" s="726">
        <f t="shared" si="12"/>
        <v>2.1174211321869515E-3</v>
      </c>
      <c r="BJ53" s="628"/>
      <c r="BK53" s="1545"/>
      <c r="BL53" s="1545"/>
      <c r="BM53" s="1545"/>
      <c r="BN53" s="1545"/>
      <c r="BO53" s="1933"/>
      <c r="BP53" s="1545"/>
      <c r="BQ53" s="1648">
        <f>$P53*BJ53*kg_to_MMT*N2OGWP*TJ_to_Bbtu</f>
        <v>0</v>
      </c>
      <c r="BR53" s="1649">
        <f>$Q53*BK53*kg_to_MMT*N2OGWP*TJ_to_Bbtu</f>
        <v>0</v>
      </c>
      <c r="BS53" s="1649">
        <f>$R53*BL53*kg_to_MMT*N2OGWP*TJ_to_Bbtu</f>
        <v>0</v>
      </c>
      <c r="BT53" s="1649">
        <f>$S53*BM53*kg_to_MMT*N2OGWP*TJ_to_Bbtu</f>
        <v>0</v>
      </c>
      <c r="BU53" s="1649"/>
      <c r="BV53" s="1617">
        <f>$T53*BM53*kg_to_MMT*N2OGWP*TJ_to_Bbtu</f>
        <v>0</v>
      </c>
      <c r="BW53" s="1649">
        <f>$U53*BM53*kg_to_MMT*N2OGWP*TJ_to_Bbtu</f>
        <v>0</v>
      </c>
      <c r="BX53" s="1649">
        <f>$V53*BN53*kg_to_MMT*N2OGWP*TJ_to_Bbtu</f>
        <v>0</v>
      </c>
      <c r="BY53" s="1649">
        <f>$W53*BM53*kg_to_MMT*N2OGWP*TJ_to_Bbtu</f>
        <v>0</v>
      </c>
      <c r="BZ53" s="1560">
        <f>$X53*BM53*kg_to_MMT*CH4GWP*TJ_to_Bbtu</f>
        <v>0</v>
      </c>
      <c r="CA53" s="1510"/>
      <c r="CB53" s="1655">
        <f t="shared" si="13"/>
        <v>0</v>
      </c>
      <c r="CC53" t="str">
        <f>IF(AND(L53&lt;&gt;0,AP53&lt;&gt;0,BI53&lt;&gt;0),"-",IF(AND(L53=0,AP53=0,BI53=0),"-","check"))</f>
        <v>-</v>
      </c>
    </row>
    <row r="54" spans="1:81" s="62" customFormat="1">
      <c r="A54" s="273" t="s">
        <v>172</v>
      </c>
      <c r="B54" s="1563" t="s">
        <v>172</v>
      </c>
      <c r="C54" s="385"/>
      <c r="D54" s="1499"/>
      <c r="E54" s="1499"/>
      <c r="F54" s="1487"/>
      <c r="G54" s="1499">
        <f>Biodiesel!H30</f>
        <v>0.32108400000004167</v>
      </c>
      <c r="H54" s="1487"/>
      <c r="I54" s="1499">
        <f>Biodiesel!H31</f>
        <v>866.67891599999996</v>
      </c>
      <c r="J54" s="1564"/>
      <c r="K54" s="1935"/>
      <c r="L54" s="461">
        <f t="shared" si="8"/>
        <v>867</v>
      </c>
      <c r="M54" s="1565"/>
      <c r="N54" s="1565"/>
      <c r="O54" s="1565"/>
      <c r="P54" s="68">
        <f t="shared" si="26"/>
        <v>0</v>
      </c>
      <c r="Q54" s="69">
        <f t="shared" si="26"/>
        <v>0</v>
      </c>
      <c r="R54" s="69">
        <f>E54-O54</f>
        <v>0</v>
      </c>
      <c r="S54" s="69">
        <f>F54-M54</f>
        <v>0</v>
      </c>
      <c r="T54" s="69">
        <f>G54</f>
        <v>0.32108400000004167</v>
      </c>
      <c r="U54" s="69">
        <f>H54-N54</f>
        <v>0</v>
      </c>
      <c r="V54" s="69">
        <f>I54</f>
        <v>866.67891599999996</v>
      </c>
      <c r="W54" s="69">
        <f t="shared" si="27"/>
        <v>0</v>
      </c>
      <c r="X54" s="70">
        <f t="shared" si="27"/>
        <v>0</v>
      </c>
      <c r="Y54" s="1566">
        <f t="shared" si="9"/>
        <v>867</v>
      </c>
      <c r="Z54" s="628">
        <f>CO2_EFs!$B$140*g_lbs*1000</f>
        <v>148212.7198757102</v>
      </c>
      <c r="AA54" s="1503">
        <f>CO2_EFs!$B$140*g_lbs*1000</f>
        <v>148212.7198757102</v>
      </c>
      <c r="AB54" s="1503">
        <f>CO2_EFs!$B$140*g_lbs*1000</f>
        <v>148212.7198757102</v>
      </c>
      <c r="AC54" s="1503">
        <f>CO2_EFs!$B$140*g_lbs*1000</f>
        <v>148212.7198757102</v>
      </c>
      <c r="AD54" s="1503">
        <f>CO2_EFs!$B$140*g_lbs*1000</f>
        <v>148212.7198757102</v>
      </c>
      <c r="AE54" s="96">
        <f>CO2_EFs!$B$140*g_lbs*1000</f>
        <v>148212.7198757102</v>
      </c>
      <c r="AF54" s="1523">
        <f>P54*Z54*lbs_shortt*Short_Metric*Mt_to_MMT</f>
        <v>0</v>
      </c>
      <c r="AG54" s="1523">
        <f>Q54*AA54*lbs_shortt*Short_Metric*Mt_to_MMT</f>
        <v>0</v>
      </c>
      <c r="AH54" s="1523">
        <f>R54*AB54*lbs_shortt*Short_Metric*Mt_to_MMT</f>
        <v>0</v>
      </c>
      <c r="AI54" s="1523">
        <f>S54*AC54*lbs_shortt*Short_Metric*Mt_to_MMT</f>
        <v>0</v>
      </c>
      <c r="AJ54" s="1523">
        <f>T54*AC54*lbs_shortt*Short_Metric*Mt_to_MMT</f>
        <v>2.158577337814582E-5</v>
      </c>
      <c r="AK54" s="1523">
        <f>U54*AC54*lbs_shortt*Short_Metric*Mt_to_MMT</f>
        <v>0</v>
      </c>
      <c r="AL54" s="1502">
        <f>V54*$AD54*lbs_shortt*Short_Metric*Mt_to_MMT</f>
        <v>5.8264923423124934E-2</v>
      </c>
      <c r="AM54" s="1500">
        <f>W54*AC54*lbs_shortt*Short_Metric*Mt_to_MMT</f>
        <v>0</v>
      </c>
      <c r="AN54" s="1489">
        <f>X54*AC54*lbs_shortt*Short_Metric*Mt_to_MMT</f>
        <v>0</v>
      </c>
      <c r="AO54" s="1921">
        <f>O54*AE54*lbs_shortt*Short_Metric*Mt_to_MMT</f>
        <v>0</v>
      </c>
      <c r="AP54" s="1619">
        <f t="shared" si="11"/>
        <v>5.8286509196503078E-2</v>
      </c>
      <c r="AQ54" s="628">
        <f t="shared" ref="AQ54:AV54" si="88">Biodisel_CH4_EF</f>
        <v>9.4959999999999987</v>
      </c>
      <c r="AR54" s="1503">
        <f t="shared" si="88"/>
        <v>9.4959999999999987</v>
      </c>
      <c r="AS54" s="1503">
        <f t="shared" si="88"/>
        <v>9.4959999999999987</v>
      </c>
      <c r="AT54" s="1503">
        <f t="shared" si="88"/>
        <v>9.4959999999999987</v>
      </c>
      <c r="AU54" s="1503">
        <f t="shared" si="88"/>
        <v>9.4959999999999987</v>
      </c>
      <c r="AV54" s="1924">
        <f t="shared" si="88"/>
        <v>9.4959999999999987</v>
      </c>
      <c r="AW54" s="1955"/>
      <c r="AX54" s="428">
        <f>$P54*AQ54*kg_to_MMT*CH4GWP</f>
        <v>0</v>
      </c>
      <c r="AY54" s="1505">
        <f>$Q54*AR54*kg_to_MMT*CH4GWP</f>
        <v>0</v>
      </c>
      <c r="AZ54" s="1506">
        <f>$R54*AS54*kg_to_MMT*CH4GWP</f>
        <v>0</v>
      </c>
      <c r="BA54" s="1504">
        <f>$S54*AT54*kg_to_MMT*CH4GWP</f>
        <v>0</v>
      </c>
      <c r="BB54" s="1504"/>
      <c r="BC54" s="1504">
        <f>$T54*AT54*kg_to_MMT*CH4GWP</f>
        <v>8.5372382592011074E-8</v>
      </c>
      <c r="BD54" s="1504">
        <f>$U54*AT54*kg_to_MMT*CH4GWP</f>
        <v>0</v>
      </c>
      <c r="BE54" s="1505">
        <f>$V54*AU54*kg_to_MMT*CH4GWP</f>
        <v>2.3043952361740798E-4</v>
      </c>
      <c r="BF54" s="1504">
        <f>$W54*AT54*kg_to_MMT*CH4GWP</f>
        <v>0</v>
      </c>
      <c r="BG54" s="1491">
        <f>$X54*AT54*kg_to_MMT*CH4GWP</f>
        <v>0</v>
      </c>
      <c r="BH54" s="1506"/>
      <c r="BI54" s="726">
        <f t="shared" si="12"/>
        <v>2.3052489599999999E-4</v>
      </c>
      <c r="BJ54" s="628">
        <f t="shared" ref="BJ54:BO54" si="89">Biodiesel_N2O_EF</f>
        <v>0.56999999999999995</v>
      </c>
      <c r="BK54" s="1545">
        <f t="shared" si="89"/>
        <v>0.56999999999999995</v>
      </c>
      <c r="BL54" s="1545">
        <f t="shared" si="89"/>
        <v>0.56999999999999995</v>
      </c>
      <c r="BM54" s="1545">
        <f t="shared" si="89"/>
        <v>0.56999999999999995</v>
      </c>
      <c r="BN54" s="1545">
        <f t="shared" si="89"/>
        <v>0.56999999999999995</v>
      </c>
      <c r="BO54" s="1933">
        <f t="shared" si="89"/>
        <v>0.56999999999999995</v>
      </c>
      <c r="BP54" s="1545"/>
      <c r="BQ54" s="1510">
        <f>$P54*BJ54*kg_to_MMT*N2OGWP</f>
        <v>0</v>
      </c>
      <c r="BR54" s="1510">
        <f>$Q54*BK54*kg_to_MMT*N2OGWP</f>
        <v>0</v>
      </c>
      <c r="BS54" s="1510">
        <f>$R54*BL54*kg_to_MMT*N2OGWP</f>
        <v>0</v>
      </c>
      <c r="BT54" s="1510">
        <f>$S54*BM54*kg_to_MMT*N2OGWP</f>
        <v>0</v>
      </c>
      <c r="BU54" s="1510"/>
      <c r="BV54" s="1510">
        <f>$T54*BM54*kg_to_MMT*N2OGWP</f>
        <v>4.849973820000629E-8</v>
      </c>
      <c r="BW54" s="1510">
        <f>$U54*BM54*kg_to_MMT*N2OGWP</f>
        <v>0</v>
      </c>
      <c r="BX54" s="1510">
        <f>$V54*BN54*kg_to_MMT*N2OGWP</f>
        <v>1.3091185026179998E-4</v>
      </c>
      <c r="BY54" s="1510">
        <f>$W54*BM54*kg_to_MMT*N2OGWP</f>
        <v>0</v>
      </c>
      <c r="BZ54" s="1497">
        <f>$X54*BM54*kg_to_MMT*N2OGWP</f>
        <v>0</v>
      </c>
      <c r="CA54" s="1510"/>
      <c r="CB54" s="1655">
        <f t="shared" si="13"/>
        <v>1.3096034999999999E-4</v>
      </c>
      <c r="CC54" t="str">
        <f t="shared" si="14"/>
        <v>-</v>
      </c>
    </row>
    <row r="55" spans="1:81" s="62" customFormat="1">
      <c r="A55" s="273" t="s">
        <v>173</v>
      </c>
      <c r="B55" s="1563" t="s">
        <v>173</v>
      </c>
      <c r="C55" s="385">
        <f>IFERROR(INDEX('EIA SEDS Data 2022'!$I:$U,MATCH("Wood"&amp;" - "&amp;C$4,'EIA SEDS Data 2022'!$H:$H,0),MATCH($B$2,'EIA SEDS Data 2022'!$I$6:$U$6,0)),0)</f>
        <v>14</v>
      </c>
      <c r="D55" s="1499">
        <f>IFERROR(INDEX('EIA SEDS Data 2022'!$I:$U,MATCH($A$55&amp;" - "&amp;D$4,'EIA SEDS Data 2022'!$H:$H,0),MATCH($B$2,'EIA SEDS Data 2022'!$I$6:$U$6,0)),0)</f>
        <v>3185</v>
      </c>
      <c r="E55" s="1499">
        <f>IFERROR(INDEX('EIA SEDS Data 2022'!$I:$U,MATCH($A$55&amp;" - "&amp;E$4,'EIA SEDS Data 2022'!$H:$H,0),MATCH($B$2,'EIA SEDS Data 2022'!$I$6:$U$6,0)),0)</f>
        <v>3169</v>
      </c>
      <c r="F55" s="1487"/>
      <c r="G55" s="1499"/>
      <c r="H55" s="1487"/>
      <c r="I55" s="1499">
        <f>SUMIFS('EIA SEDS Data 2022'!$M$7:$M$371,'EIA SEDS Data 2022'!$D$7:$D$371,$A55,'EIA SEDS Data 2022'!$E$7:$E$371,I$4,'EIA SEDS Data 2022'!$F$7:$F$371,"Billion Btu")</f>
        <v>853</v>
      </c>
      <c r="J55" s="1564"/>
      <c r="K55" s="1935"/>
      <c r="L55" s="461">
        <f t="shared" si="8"/>
        <v>7221</v>
      </c>
      <c r="M55" s="1565"/>
      <c r="N55" s="1565"/>
      <c r="O55" s="1565"/>
      <c r="P55" s="68">
        <f>C55</f>
        <v>14</v>
      </c>
      <c r="Q55" s="69">
        <f>D55</f>
        <v>3185</v>
      </c>
      <c r="R55" s="69">
        <f>E55</f>
        <v>3169</v>
      </c>
      <c r="S55" s="69">
        <f t="shared" ref="S55:U55" si="90">F55</f>
        <v>0</v>
      </c>
      <c r="T55" s="69">
        <f t="shared" si="90"/>
        <v>0</v>
      </c>
      <c r="U55" s="69">
        <f t="shared" si="90"/>
        <v>0</v>
      </c>
      <c r="V55" s="69">
        <f>I55</f>
        <v>853</v>
      </c>
      <c r="W55" s="69"/>
      <c r="X55" s="70"/>
      <c r="Y55" s="1566">
        <f t="shared" si="9"/>
        <v>7221</v>
      </c>
      <c r="Z55" s="628">
        <f>CO2_EFs!$B$151</f>
        <v>93.87</v>
      </c>
      <c r="AA55" s="1503">
        <f>CO2_EFs!$B$151</f>
        <v>93.87</v>
      </c>
      <c r="AB55" s="1503">
        <f>CO2_EFs!$B$151</f>
        <v>93.87</v>
      </c>
      <c r="AC55" s="1503">
        <f>CO2_EFs!$B$151</f>
        <v>93.87</v>
      </c>
      <c r="AD55" s="1503">
        <f>CO2_EFs!$B$151</f>
        <v>93.87</v>
      </c>
      <c r="AE55" s="96">
        <f t="shared" si="10"/>
        <v>93.87</v>
      </c>
      <c r="AF55" s="1523">
        <f>P55*Z55*Mt_to_MMT</f>
        <v>1.3141800000000001E-3</v>
      </c>
      <c r="AG55" s="1523">
        <f>Q55*AA55*Mt_to_MMT</f>
        <v>0.29897594999999999</v>
      </c>
      <c r="AH55" s="1523">
        <f>R55*AB55*Mt_to_MMT+'Combustion - HPOWER'!$B$123*Mt_to_MMT</f>
        <v>0.69521012999999998</v>
      </c>
      <c r="AI55" s="1523"/>
      <c r="AJ55" s="1523"/>
      <c r="AK55" s="1523"/>
      <c r="AL55" s="1502">
        <f>V55*AD55*Mt_to_MMT</f>
        <v>8.0071110000000001E-2</v>
      </c>
      <c r="AM55" s="1500"/>
      <c r="AN55" s="1489"/>
      <c r="AO55" s="1921">
        <f>O55*AE55*lbs_shortt*Short_Metric*Bbtu_to_MMBtu*Mt_to_MMT*C_CO2</f>
        <v>0</v>
      </c>
      <c r="AP55" s="1619">
        <f t="shared" si="11"/>
        <v>1.07557137</v>
      </c>
      <c r="AQ55" s="628">
        <f>'CH4 N2O Emission Factors'!$G$22</f>
        <v>0.28486508020740003</v>
      </c>
      <c r="AR55" s="1503">
        <f>'CH4 N2O Emission Factors'!$G$23</f>
        <v>0.28486508020740003</v>
      </c>
      <c r="AS55" s="1503">
        <f>'CH4 N2O Emission Factors'!$G$24</f>
        <v>2.8486508020740004E-2</v>
      </c>
      <c r="AT55" s="1503"/>
      <c r="AU55" s="1503">
        <f>'CH4 N2O Emission Factors'!$G$25</f>
        <v>2.8486508020740004E-2</v>
      </c>
      <c r="AV55" s="1924"/>
      <c r="AW55" s="1955"/>
      <c r="AX55" s="428">
        <f>AQ55*$P55*CH4GWP/10^6</f>
        <v>1.1166711144130082E-4</v>
      </c>
      <c r="AY55" s="1505">
        <f>AR55*$Q55*CH4GWP/10^6</f>
        <v>2.5404267852895932E-2</v>
      </c>
      <c r="AZ55" s="1506">
        <f>AS55*$R55*CH4GWP/10^6</f>
        <v>2.5276648296963023E-3</v>
      </c>
      <c r="BA55" s="1504"/>
      <c r="BB55" s="1504"/>
      <c r="BC55" s="1504"/>
      <c r="BD55" s="1504"/>
      <c r="BE55" s="1505">
        <f>AU55*$V55*CH4GWP/10^6</f>
        <v>6.8037175756735426E-4</v>
      </c>
      <c r="BF55" s="1504"/>
      <c r="BG55" s="1491"/>
      <c r="BH55" s="1506"/>
      <c r="BI55" s="726">
        <f t="shared" si="12"/>
        <v>2.8723971551600891E-2</v>
      </c>
      <c r="BJ55" s="628">
        <f>'CH4 N2O Emission Factors'!$F$22</f>
        <v>3.7982010694320003E-3</v>
      </c>
      <c r="BK55" s="1545">
        <f>'CH4 N2O Emission Factors'!$F$23</f>
        <v>3.7982010694320003E-3</v>
      </c>
      <c r="BL55" s="1545">
        <f>'CH4 N2O Emission Factors'!$F$24</f>
        <v>3.7982010694320003E-3</v>
      </c>
      <c r="BM55" s="1545"/>
      <c r="BN55" s="1545">
        <f>'CH4 N2O Emission Factors'!$F$25</f>
        <v>3.7982010694320003E-3</v>
      </c>
      <c r="BO55" s="1933"/>
      <c r="BP55" s="1545"/>
      <c r="BQ55" s="1510">
        <f t="shared" ref="BQ55" si="91">BJ55*$P55*N2OGWP/10^6</f>
        <v>1.4091325967592722E-5</v>
      </c>
      <c r="BR55" s="1510">
        <f t="shared" ref="BR55" si="92">BK55*$Q55*N2OGWP/10^6</f>
        <v>3.2057766576273437E-3</v>
      </c>
      <c r="BS55" s="1510">
        <f>BL55*$R55*N2OGWP/10^6</f>
        <v>3.1896722850929525E-3</v>
      </c>
      <c r="BT55" s="1510"/>
      <c r="BU55" s="1510"/>
      <c r="BV55" s="1510"/>
      <c r="BW55" s="1510"/>
      <c r="BX55" s="1510">
        <f>BN55*$V55*N2OGWP/10^6</f>
        <v>8.5856436073975645E-4</v>
      </c>
      <c r="BY55" s="1510"/>
      <c r="BZ55" s="1497"/>
      <c r="CA55" s="1510"/>
      <c r="CB55" s="1655">
        <f t="shared" si="13"/>
        <v>7.2681046294276455E-3</v>
      </c>
      <c r="CC55" t="str">
        <f t="shared" si="14"/>
        <v>-</v>
      </c>
    </row>
    <row r="56" spans="1:81" s="62" customFormat="1" ht="13.5" thickBot="1">
      <c r="A56" s="273"/>
      <c r="B56" s="1563" t="s">
        <v>174</v>
      </c>
      <c r="C56" s="385">
        <f>IFERROR(INDEX('RNG Data'!$E$3:$E$8,MATCH($B$2,'RNG Data'!$A$3:$A$8,0),1)/1000/2,0)</f>
        <v>0</v>
      </c>
      <c r="D56" s="1499">
        <f>IFERROR(INDEX('RNG Data'!$E$3:$E$8,MATCH($B$2,'RNG Data'!$A$3:$A$8,0),1)/1000/2,0)</f>
        <v>0</v>
      </c>
      <c r="E56" s="1499"/>
      <c r="F56" s="1487"/>
      <c r="G56" s="1499"/>
      <c r="H56" s="1487"/>
      <c r="I56" s="1499"/>
      <c r="J56" s="1564"/>
      <c r="K56" s="1935"/>
      <c r="L56" s="461">
        <f t="shared" si="8"/>
        <v>0</v>
      </c>
      <c r="M56" s="1565"/>
      <c r="N56" s="1565"/>
      <c r="O56" s="1565"/>
      <c r="P56" s="68">
        <f>C56</f>
        <v>0</v>
      </c>
      <c r="Q56" s="69">
        <f>D56</f>
        <v>0</v>
      </c>
      <c r="R56" s="69"/>
      <c r="S56" s="69"/>
      <c r="T56" s="69"/>
      <c r="U56" s="69"/>
      <c r="V56" s="69"/>
      <c r="W56" s="69"/>
      <c r="X56" s="70"/>
      <c r="Y56" s="1566">
        <f t="shared" si="9"/>
        <v>0</v>
      </c>
      <c r="Z56" s="628">
        <f>CO2_EFs!$C$250</f>
        <v>52.07</v>
      </c>
      <c r="AA56" s="1503">
        <f>CO2_EFs!$C$250</f>
        <v>52.07</v>
      </c>
      <c r="AB56" s="1503"/>
      <c r="AC56" s="1503"/>
      <c r="AD56" s="1503"/>
      <c r="AE56" s="96"/>
      <c r="AF56" s="1523">
        <f>P56*Z56/1000*Bbtu_to_MMBtu*Mt_to_MMT</f>
        <v>0</v>
      </c>
      <c r="AG56" s="1523">
        <f>Q56*AA56/1000*Bbtu_to_MMBtu*Mt_to_MMT</f>
        <v>0</v>
      </c>
      <c r="AH56" s="1523"/>
      <c r="AI56" s="1523"/>
      <c r="AJ56" s="1523"/>
      <c r="AK56" s="1523"/>
      <c r="AL56" s="1502"/>
      <c r="AM56" s="1500"/>
      <c r="AN56" s="1489"/>
      <c r="AO56" s="1921"/>
      <c r="AP56" s="1619">
        <f t="shared" si="11"/>
        <v>0</v>
      </c>
      <c r="AQ56" s="1046">
        <f>'CH4 N2O Emission Factors'!$C$229/1000</f>
        <v>3.2000000000000002E-3</v>
      </c>
      <c r="AR56" s="1568">
        <f>'CH4 N2O Emission Factors'!$C$229/1000</f>
        <v>3.2000000000000002E-3</v>
      </c>
      <c r="AS56" s="1503"/>
      <c r="AT56" s="1503"/>
      <c r="AU56" s="1503"/>
      <c r="AV56" s="1924"/>
      <c r="AW56" s="1955"/>
      <c r="AX56" s="428">
        <f>AQ56*P56/1000*Bbtu_to_MMBtu*Mt_to_MMT*CH4GWP</f>
        <v>0</v>
      </c>
      <c r="AY56" s="1505">
        <f>AR56*Q56/1000*Bbtu_to_MMBtu*Mt_to_MMT*CH4GWP</f>
        <v>0</v>
      </c>
      <c r="AZ56" s="1506"/>
      <c r="BA56" s="1504"/>
      <c r="BB56" s="1504"/>
      <c r="BC56" s="1504"/>
      <c r="BD56" s="1504"/>
      <c r="BE56" s="1505"/>
      <c r="BF56" s="1504"/>
      <c r="BG56" s="1491"/>
      <c r="BH56" s="1506"/>
      <c r="BI56" s="726">
        <f t="shared" si="12"/>
        <v>0</v>
      </c>
      <c r="BJ56" s="1050">
        <f>'CH4 N2O Emission Factors'!$D$229/1000</f>
        <v>6.3000000000000003E-4</v>
      </c>
      <c r="BK56" s="1516">
        <f>'CH4 N2O Emission Factors'!$D$229/1000</f>
        <v>6.3000000000000003E-4</v>
      </c>
      <c r="BL56" s="1545"/>
      <c r="BM56" s="1545"/>
      <c r="BN56" s="1545"/>
      <c r="BO56" s="1933"/>
      <c r="BP56" s="1545"/>
      <c r="BQ56" s="1510">
        <f>BJ56*P56/1000*Bbtu_to_MMBtu*Mt_to_MMT*N2OGWP</f>
        <v>0</v>
      </c>
      <c r="BR56" s="1510">
        <f>BK56*Q56/1000*Bbtu_to_MMBtu*Mt_to_MMT*N2OGWP</f>
        <v>0</v>
      </c>
      <c r="BS56" s="1510"/>
      <c r="BT56" s="1510"/>
      <c r="BU56" s="1510"/>
      <c r="BV56" s="1510"/>
      <c r="BW56" s="1510"/>
      <c r="BX56" s="1510"/>
      <c r="BY56" s="1510"/>
      <c r="BZ56" s="1497"/>
      <c r="CA56" s="1510"/>
      <c r="CB56" s="1655">
        <f t="shared" si="13"/>
        <v>0</v>
      </c>
      <c r="CC56"/>
    </row>
    <row r="57" spans="1:81" ht="13.5" thickBot="1">
      <c r="B57" s="267" t="s">
        <v>149</v>
      </c>
      <c r="C57" s="268">
        <f>C37+C32+C29+C24+C19+C14+C10+C5+C44+C42+C43</f>
        <v>1069</v>
      </c>
      <c r="D57" s="268">
        <f t="shared" ref="D57:K57" si="93">D37+D32+D29+D24+D19+D14+D10+D5+D44+D42+D43</f>
        <v>6943</v>
      </c>
      <c r="E57" s="268">
        <f t="shared" si="93"/>
        <v>11063</v>
      </c>
      <c r="F57" s="268">
        <f t="shared" si="93"/>
        <v>78983.078803688739</v>
      </c>
      <c r="G57" s="268">
        <f t="shared" si="93"/>
        <v>59984.098535514066</v>
      </c>
      <c r="H57" s="268">
        <f t="shared" si="93"/>
        <v>5102.502353208265</v>
      </c>
      <c r="I57" s="268">
        <f t="shared" si="93"/>
        <v>91664.705443523213</v>
      </c>
      <c r="J57" s="268">
        <f t="shared" si="93"/>
        <v>669.0428571428572</v>
      </c>
      <c r="K57" s="268">
        <f t="shared" si="93"/>
        <v>11043.235667217308</v>
      </c>
      <c r="L57" s="373">
        <f>L37+L32+L29+L24+L19+L14+L10+L5+L44+L42+L43</f>
        <v>266521.66366029449</v>
      </c>
      <c r="M57" s="268">
        <f>M37+M32+M29+M24+M19+M14+M10+M5+M44+M42+M43+M53+M54+M55</f>
        <v>20037.088053726478</v>
      </c>
      <c r="N57" s="268">
        <f t="shared" ref="N57:O57" si="94">N37+N32+N29+N24+N19+N14+N10+N5+N44+N42+N43+N53+N54+N55</f>
        <v>1331.0416250000001</v>
      </c>
      <c r="O57" s="268">
        <f t="shared" si="94"/>
        <v>4906.8851000000004</v>
      </c>
      <c r="P57" s="268">
        <f>P37+P32+P29+P24+P19+P14+P10+P5+P44+P42+P43</f>
        <v>1069</v>
      </c>
      <c r="Q57" s="268">
        <f t="shared" ref="Q57:X57" si="95">Q37+Q32+Q29+Q24+Q19+Q14+Q10+Q5+Q44+Q42+Q43</f>
        <v>6943</v>
      </c>
      <c r="R57" s="268">
        <f t="shared" si="95"/>
        <v>6610.1149000000005</v>
      </c>
      <c r="S57" s="268">
        <f t="shared" si="95"/>
        <v>58900.81264755009</v>
      </c>
      <c r="T57" s="268">
        <f t="shared" si="95"/>
        <v>59602.398261236944</v>
      </c>
      <c r="U57" s="268">
        <f t="shared" si="95"/>
        <v>3744.3391048975609</v>
      </c>
      <c r="V57" s="268">
        <f t="shared" si="95"/>
        <v>91664.705443523213</v>
      </c>
      <c r="W57" s="268">
        <f t="shared" si="95"/>
        <v>669.0428571428572</v>
      </c>
      <c r="X57" s="268">
        <f t="shared" si="95"/>
        <v>11043.235667217308</v>
      </c>
      <c r="Y57" s="419">
        <f>Y37+Y32+Y29+Y24+Y19+Y14+Y10+Y5+Y44+Y42+Y43</f>
        <v>240246.64888156799</v>
      </c>
      <c r="Z57" s="419"/>
      <c r="AA57" s="268"/>
      <c r="AB57" s="268"/>
      <c r="AC57" s="268"/>
      <c r="AD57" s="268"/>
      <c r="AE57" s="407"/>
      <c r="AF57" s="424">
        <f>AF37+AF32+AF29+AF24+AF19+AF14+AF10+AF5+AF44+AF42+AF43</f>
        <v>6.1639387963435079E-2</v>
      </c>
      <c r="AG57" s="281">
        <f t="shared" ref="AG57:AN57" si="96">AG37+AG32+AG29+AG24+AG19+AG14+AG10+AG5+AG44+AG42+AG43</f>
        <v>0.44369766401618871</v>
      </c>
      <c r="AH57" s="281">
        <f t="shared" si="96"/>
        <v>0.50196621236000194</v>
      </c>
      <c r="AI57" s="281">
        <f t="shared" si="96"/>
        <v>4.2544304256982057</v>
      </c>
      <c r="AJ57" s="281">
        <f>AJ37+AJ32+AJ29+AJ24+AJ19+AJ14+AJ10+AJ5+AJ44+AJ42+AJ43</f>
        <v>4.2441276683609432</v>
      </c>
      <c r="AK57" s="281">
        <f t="shared" si="96"/>
        <v>0.28136419550354341</v>
      </c>
      <c r="AL57" s="281">
        <f>AL37+AL32+AL29+AL24+AL19+AL14+AL10+AL5+AL44+AL42+AL43</f>
        <v>7.0853566786745379</v>
      </c>
      <c r="AM57" s="281">
        <f t="shared" si="96"/>
        <v>4.9602519266051602E-2</v>
      </c>
      <c r="AN57" s="281">
        <f t="shared" si="96"/>
        <v>0.79768460565248378</v>
      </c>
      <c r="AO57" s="662">
        <f>SUM(AO5:AO44)</f>
        <v>4.5642232272615456E-2</v>
      </c>
      <c r="AP57" s="375">
        <f>AP37+AP32+AP29+AP24+AP19+AP14+AP10+AP5+AP44+AP42+AP43</f>
        <v>17.765511589768007</v>
      </c>
      <c r="AQ57" s="419"/>
      <c r="AR57" s="268"/>
      <c r="AS57" s="268"/>
      <c r="AT57" s="268"/>
      <c r="AU57" s="268"/>
      <c r="AV57" s="268"/>
      <c r="AW57" s="640"/>
      <c r="AX57" s="283">
        <f>AX37+AX32+AX29+AX24+AX19+AX14+AX10+AX5+AX44+AX42+AX43+AX53+AX54+AX55+AX56</f>
        <v>3.2810337915947286E-4</v>
      </c>
      <c r="AY57" s="283">
        <f>AY37+AY32+AY29+AY24+AY19+AY14+AY10+AY5+AY44+AY42+AY43+AY53+AY54+AY55+AY56</f>
        <v>2.7135004684762539E-2</v>
      </c>
      <c r="AZ57" s="283">
        <f>AZ37+AZ32+AZ29+AZ24+AZ19+AZ14+AZ10+AZ5+AZ44+AZ42+AZ43+AZ53+AZ54+AZ55+AZ56</f>
        <v>3.3337427699295847E-3</v>
      </c>
      <c r="BA57" s="283">
        <f>BA37+BA32+BA29+BA24+BA19+BA14+BA10+BA5+BA44+BA42+BA43+BA53+BA54+BA55+BA56</f>
        <v>7.7094019896345453E-5</v>
      </c>
      <c r="BB57" s="283">
        <f>BB37+BB32+BB29+BB24+BB19+BB14+BB10+BB5+BB44+BB42+BB43+BB53+BB54+BB55+BB56</f>
        <v>3.3141284117906266E-4</v>
      </c>
      <c r="BC57" s="271">
        <f>INDEX('CH4 and N2O Mobile Combustion'!A$5:L$5,1,MATCH(B2,'CH4 and N2O Mobile Combustion'!A$4:L$4,0))+BC53+BC54</f>
        <v>5.5060529012478368E-3</v>
      </c>
      <c r="BD57" s="283">
        <f>BD37+BD32+BD29+BD24+BD19+BD14+BD10+BD5+BD44+BD42+BD43+BD53+BD54+BD55+BD56</f>
        <v>8.5091850810534283E-4</v>
      </c>
      <c r="BE57" s="283">
        <f>BE37+BE32+BE29+BE24+BE19+BE14+BE10+BE5+BE44+BE42+BE43+BE53+BE54+BE55+BE56</f>
        <v>7.8750771245290879E-3</v>
      </c>
      <c r="BF57" s="283">
        <f>BF37+BF32+BF29+BF24+BF19+BF14+BF10+BF5+BF44+BF42+BF43+BF53+BF54+BF55+BF56</f>
        <v>6.079212518399999E-5</v>
      </c>
      <c r="BG57" s="283">
        <f>BG37+BG32+BG29+BG24+BG19+BG14+BG10+BG5+BG44+BG42+BG43+BG53+BG54+BG55+BG56</f>
        <v>0</v>
      </c>
      <c r="BH57" s="283">
        <f>BH37+BH32+BH29+BH24+BH19+BH14+BH10+BH5+BH44+BH42+BH43+BH53+BH54+BH55+BH56</f>
        <v>0</v>
      </c>
      <c r="BI57" s="375">
        <f>SUM(AX57:BH57)</f>
        <v>4.5498198353993276E-2</v>
      </c>
      <c r="BJ57" s="419"/>
      <c r="BK57" s="268"/>
      <c r="BL57" s="268"/>
      <c r="BM57" s="268"/>
      <c r="BN57" s="268"/>
      <c r="BO57" s="268"/>
      <c r="BP57" s="407"/>
      <c r="BQ57" s="283">
        <f>BQ37+BQ32+BQ29+BQ24+BQ19+BQ14+BQ10+BQ5+BQ44+BQ42+BQ43+BQ53+BQ54+BQ55+BQ56</f>
        <v>1.0871290230117216E-4</v>
      </c>
      <c r="BR57" s="283">
        <f>BR37+BR32+BR29+BR24+BR19+BR14+BR10+BR5+BR44+BR42+BR43+BR53+BR54+BR55+BR56</f>
        <v>4.0607594730170038E-3</v>
      </c>
      <c r="BS57" s="283">
        <f>BS37+BS32+BS29+BS24+BS19+BS14+BS10+BS5+BS44+BS42+BS43+BS53+BS54+BS55+BS56</f>
        <v>4.4525354882067802E-3</v>
      </c>
      <c r="BT57" s="283">
        <f>BT37+BT32+BT29+BT24+BT19+BT14+BT10+BT5+BT44+BT42+BT43+BT53+BT54+BT55+BT56</f>
        <v>3.47252959061575E-2</v>
      </c>
      <c r="BU57" s="283">
        <f>BU37+BU32+BU29+BU24+BU19+BU14+BU10+BU5+BU44+BU42+BU43+BU53+BU54+BU55+BU56</f>
        <v>2.6395986673901622E-3</v>
      </c>
      <c r="BV57" s="271">
        <f>INDEX('CH4 and N2O Mobile Combustion'!A$8:L$8,1,MATCH(B2,'CH4 and N2O Mobile Combustion'!A$4:L$4,0))+BV54</f>
        <v>3.7390152479206747E-2</v>
      </c>
      <c r="BW57" s="283">
        <f>BW37+BW32+BW29+BW24+BW19+BW14+BW10+BW5+BW44+BW42+BW43+BW53+BW54+BW55+BW56</f>
        <v>1.9577872360165911E-3</v>
      </c>
      <c r="BX57" s="283">
        <f>BX37+BX32+BX29+BX24+BX19+BX14+BX10+BX5+BX44+BX42+BX43+BX53+BX54+BX55+BX56</f>
        <v>1.9177022568573458E-2</v>
      </c>
      <c r="BY57" s="283">
        <f>BY37+BY32+BY29+BY24+BY19+BY14+BY10+BY5+BY44+BY42+BY43+BY53+BY54+BY55+BY56</f>
        <v>7.7529977280000001E-4</v>
      </c>
      <c r="BZ57" s="283">
        <f>BZ37+BZ32+BZ29+BZ24+BZ19+BZ14+BZ10+BZ5+BZ44+BZ42+BZ43+BZ53+BZ54+BZ55+BZ56</f>
        <v>6.5137088363826333E-3</v>
      </c>
      <c r="CA57" s="283">
        <f>CA37+CA32+CA29+CA24+CA19+CA14+CA10+CA5+CA44+CA42+CA43+CA53+CA54+CA55+CA56</f>
        <v>0</v>
      </c>
      <c r="CB57" s="431">
        <f>SUM(BQ57:BZ57)</f>
        <v>0.11180087333005205</v>
      </c>
      <c r="CC57" t="str">
        <f t="shared" si="14"/>
        <v>-</v>
      </c>
    </row>
    <row r="58" spans="1:81" s="62" customFormat="1">
      <c r="B58" s="41" t="s">
        <v>180</v>
      </c>
      <c r="C58" s="258"/>
      <c r="D58" s="258"/>
      <c r="E58" s="258"/>
      <c r="F58" s="258"/>
      <c r="G58" s="258"/>
      <c r="H58" s="258"/>
      <c r="I58" s="258"/>
      <c r="J58" s="258"/>
      <c r="K58" s="258"/>
      <c r="L58" s="258"/>
      <c r="M58" s="258"/>
      <c r="N58" s="258"/>
      <c r="O58" s="258"/>
      <c r="P58" s="258"/>
      <c r="Q58" s="258"/>
      <c r="R58" s="258"/>
      <c r="S58" s="258"/>
      <c r="T58" s="258"/>
      <c r="U58" s="258"/>
      <c r="V58" s="258"/>
      <c r="W58" s="258"/>
      <c r="X58" s="258"/>
      <c r="Y58" s="258"/>
      <c r="Z58" s="258"/>
      <c r="AA58" s="258"/>
      <c r="AB58" s="258"/>
      <c r="AC58" s="258"/>
      <c r="AD58" s="258"/>
      <c r="AE58" s="258"/>
      <c r="AF58" s="259"/>
      <c r="AG58" s="259"/>
      <c r="AH58" s="259"/>
      <c r="AI58" s="259"/>
      <c r="AJ58" s="258"/>
      <c r="AK58" s="258"/>
      <c r="AL58" s="259"/>
      <c r="AM58" s="258"/>
      <c r="AN58" s="258"/>
      <c r="AO58" s="258"/>
      <c r="AP58" s="259"/>
      <c r="AQ58" s="258"/>
      <c r="AR58" s="258"/>
      <c r="AS58" s="258"/>
      <c r="AT58" s="258"/>
      <c r="AU58" s="258"/>
      <c r="AV58" s="258"/>
      <c r="AW58" s="258"/>
      <c r="AX58" s="253"/>
      <c r="AY58" s="253"/>
      <c r="AZ58" s="253"/>
      <c r="BA58" s="254"/>
      <c r="BB58" s="254"/>
      <c r="BC58" s="254"/>
      <c r="BD58" s="254"/>
      <c r="BE58" s="254"/>
      <c r="BF58" s="254"/>
      <c r="BG58" s="254"/>
      <c r="BH58" s="254"/>
      <c r="BI58" s="259"/>
      <c r="BJ58" s="258"/>
      <c r="BK58" s="258"/>
      <c r="BL58" s="258"/>
      <c r="BM58" s="258"/>
      <c r="BN58" s="258"/>
      <c r="BO58" s="258"/>
      <c r="BP58" s="258"/>
      <c r="BQ58" s="260"/>
      <c r="BR58" s="260"/>
      <c r="BS58" s="260"/>
      <c r="BT58" s="259"/>
      <c r="BU58" s="259"/>
      <c r="BV58" s="254"/>
      <c r="BW58" s="259"/>
      <c r="BX58" s="259"/>
      <c r="BY58" s="259"/>
      <c r="BZ58" s="259"/>
      <c r="CA58" s="259"/>
      <c r="CB58" s="259"/>
    </row>
    <row r="59" spans="1:81" s="62" customFormat="1">
      <c r="B59" s="41" t="s">
        <v>197</v>
      </c>
      <c r="C59" s="258"/>
      <c r="D59" s="258"/>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c r="AE59" s="258"/>
      <c r="AF59" s="259"/>
      <c r="AG59" s="259"/>
      <c r="AH59" s="259"/>
      <c r="AI59" s="259"/>
      <c r="AJ59" s="258"/>
      <c r="AK59" s="258"/>
      <c r="AL59" s="259"/>
      <c r="AM59" s="258"/>
      <c r="AN59" s="258"/>
      <c r="AO59" s="258"/>
      <c r="AP59" s="259"/>
      <c r="AQ59" s="258"/>
      <c r="AR59" s="258"/>
      <c r="AS59" s="258"/>
      <c r="AT59" s="258"/>
      <c r="AU59" s="258"/>
      <c r="AV59" s="258"/>
      <c r="AW59" s="258"/>
      <c r="AX59" s="253"/>
      <c r="AY59" s="253"/>
      <c r="AZ59" s="253"/>
      <c r="BA59" s="254"/>
      <c r="BB59" s="254"/>
      <c r="BC59" s="254"/>
      <c r="BD59" s="254"/>
      <c r="BE59" s="254"/>
      <c r="BF59" s="254"/>
      <c r="BG59" s="254"/>
      <c r="BH59" s="254"/>
      <c r="BI59" s="259"/>
      <c r="BJ59" s="258"/>
      <c r="BK59" s="258"/>
      <c r="BL59" s="258"/>
      <c r="BM59" s="258"/>
      <c r="BN59" s="258"/>
      <c r="BO59" s="258"/>
      <c r="BP59" s="258"/>
      <c r="BQ59" s="260"/>
      <c r="BR59" s="260"/>
      <c r="BS59" s="260"/>
      <c r="BT59" s="259"/>
      <c r="BU59" s="259"/>
      <c r="BV59" s="254"/>
      <c r="BW59" s="259"/>
      <c r="BX59" s="259"/>
      <c r="BY59" s="259"/>
      <c r="BZ59" s="259"/>
      <c r="CA59" s="259"/>
      <c r="CB59" s="259"/>
    </row>
    <row r="60" spans="1:81" s="62" customFormat="1">
      <c r="B60" s="41" t="s">
        <v>184</v>
      </c>
      <c r="C60" s="258"/>
      <c r="D60" s="258"/>
      <c r="E60" s="258"/>
      <c r="F60" s="258"/>
      <c r="G60" s="258"/>
      <c r="H60" s="258"/>
      <c r="I60" s="258"/>
      <c r="J60" s="258"/>
      <c r="K60" s="258"/>
      <c r="L60" s="258"/>
      <c r="M60" s="258"/>
      <c r="N60" s="258"/>
      <c r="O60" s="258"/>
      <c r="P60" s="258"/>
      <c r="Q60" s="258"/>
      <c r="R60" s="258"/>
      <c r="S60" s="258"/>
      <c r="T60" s="258"/>
      <c r="U60" s="258"/>
      <c r="V60" s="258"/>
      <c r="W60" s="258"/>
      <c r="X60" s="258"/>
      <c r="Y60" s="258"/>
      <c r="Z60" s="258"/>
      <c r="AA60" s="258"/>
      <c r="AB60" s="258"/>
      <c r="AC60" s="258"/>
      <c r="AD60" s="258"/>
      <c r="AE60" s="258"/>
      <c r="AF60" s="259"/>
      <c r="AG60" s="259"/>
      <c r="AH60" s="259"/>
      <c r="AI60" s="259"/>
      <c r="AJ60" s="258"/>
      <c r="AK60" s="258"/>
      <c r="AL60" s="259"/>
      <c r="AM60" s="258"/>
      <c r="AN60" s="258"/>
      <c r="AO60" s="258"/>
      <c r="AP60" s="259"/>
      <c r="AQ60" s="258"/>
      <c r="AR60" s="258"/>
      <c r="AS60" s="258"/>
      <c r="AT60" s="258"/>
      <c r="AU60" s="258"/>
      <c r="AV60" s="258"/>
      <c r="AW60" s="258"/>
      <c r="AX60" s="253"/>
      <c r="AY60" s="253"/>
      <c r="AZ60" s="253"/>
      <c r="BA60" s="254"/>
      <c r="BB60" s="254"/>
      <c r="BC60" s="254"/>
      <c r="BD60" s="254"/>
      <c r="BE60" s="254"/>
      <c r="BF60" s="254"/>
      <c r="BG60" s="254"/>
      <c r="BH60" s="254"/>
      <c r="BI60" s="259"/>
      <c r="BJ60" s="258"/>
      <c r="BK60" s="258"/>
      <c r="BL60" s="258"/>
      <c r="BM60" s="258"/>
      <c r="BN60" s="258"/>
      <c r="BO60" s="258"/>
      <c r="BP60" s="258"/>
      <c r="BQ60" s="260"/>
      <c r="BR60" s="260"/>
      <c r="BS60" s="260"/>
      <c r="BT60" s="259"/>
      <c r="BU60" s="259"/>
      <c r="BV60" s="254"/>
      <c r="BW60" s="259"/>
      <c r="BX60" s="259"/>
      <c r="BY60" s="259"/>
      <c r="BZ60" s="259"/>
      <c r="CA60" s="259"/>
      <c r="CB60" s="259"/>
    </row>
    <row r="61" spans="1:81" s="62" customFormat="1" ht="13.5" thickBot="1">
      <c r="B61" s="42" t="s">
        <v>183</v>
      </c>
      <c r="C61" s="262"/>
      <c r="D61" s="262"/>
      <c r="E61" s="262"/>
      <c r="F61" s="262"/>
      <c r="G61" s="262"/>
      <c r="H61" s="262"/>
      <c r="I61" s="262"/>
      <c r="J61" s="262"/>
      <c r="K61" s="262"/>
      <c r="L61" s="262"/>
      <c r="M61" s="262"/>
      <c r="N61" s="262"/>
      <c r="O61" s="262"/>
      <c r="P61" s="262"/>
      <c r="Q61" s="262"/>
      <c r="R61" s="262"/>
      <c r="S61" s="262"/>
      <c r="T61" s="262"/>
      <c r="U61" s="262"/>
      <c r="V61" s="262"/>
      <c r="W61" s="262"/>
      <c r="X61" s="262"/>
      <c r="Y61" s="262"/>
      <c r="Z61" s="262"/>
      <c r="AA61" s="262"/>
      <c r="AB61" s="262"/>
      <c r="AC61" s="262"/>
      <c r="AD61" s="262"/>
      <c r="AE61" s="262"/>
      <c r="AF61" s="263"/>
      <c r="AG61" s="263"/>
      <c r="AH61" s="263"/>
      <c r="AI61" s="263"/>
      <c r="AJ61" s="262"/>
      <c r="AK61" s="262"/>
      <c r="AL61" s="263"/>
      <c r="AM61" s="262"/>
      <c r="AN61" s="262"/>
      <c r="AO61" s="262"/>
      <c r="AP61" s="263"/>
      <c r="AQ61" s="262"/>
      <c r="AR61" s="262"/>
      <c r="AS61" s="262"/>
      <c r="AT61" s="262"/>
      <c r="AU61" s="262"/>
      <c r="AV61" s="262"/>
      <c r="AW61" s="262"/>
      <c r="AX61" s="264"/>
      <c r="AY61" s="264"/>
      <c r="AZ61" s="264"/>
      <c r="BA61" s="265"/>
      <c r="BB61" s="265"/>
      <c r="BC61" s="265"/>
      <c r="BD61" s="265"/>
      <c r="BE61" s="265"/>
      <c r="BF61" s="265"/>
      <c r="BG61" s="265"/>
      <c r="BH61" s="265"/>
      <c r="BI61" s="263"/>
      <c r="BJ61" s="262"/>
      <c r="BK61" s="262"/>
      <c r="BL61" s="262"/>
      <c r="BM61" s="262"/>
      <c r="BN61" s="262"/>
      <c r="BO61" s="262"/>
      <c r="BP61" s="262"/>
      <c r="BQ61" s="266"/>
      <c r="BR61" s="266"/>
      <c r="BS61" s="266"/>
      <c r="BT61" s="263"/>
      <c r="BU61" s="263"/>
      <c r="BV61" s="265"/>
      <c r="BW61" s="263"/>
      <c r="BX61" s="263"/>
      <c r="BY61" s="263"/>
      <c r="BZ61" s="263"/>
      <c r="CA61" s="263"/>
      <c r="CB61" s="263"/>
    </row>
    <row r="62" spans="1:81">
      <c r="C62" s="796" t="str">
        <f>IF(AND(C57&lt;&gt;0,AF57&lt;&gt;0,AX57&lt;&gt;0,BQ57&lt;&gt;0),"-",IF(AND(C57=0,AF57=0,AX57=0,BQ57=0),"-","check"))</f>
        <v>-</v>
      </c>
      <c r="D62" s="796" t="str">
        <f t="shared" ref="D62:G62" si="97">IF(AND(D57&lt;&gt;0,AG57&lt;&gt;0,AY57&lt;&gt;0,BR57&lt;&gt;0),"-",IF(AND(D57=0,AG57=0,AY57=0,BR57=0),"-","check"))</f>
        <v>-</v>
      </c>
      <c r="E62" s="796" t="str">
        <f t="shared" si="97"/>
        <v>-</v>
      </c>
      <c r="F62" s="796" t="str">
        <f t="shared" si="97"/>
        <v>-</v>
      </c>
      <c r="G62" s="796" t="str">
        <f t="shared" si="97"/>
        <v>-</v>
      </c>
      <c r="H62" s="796" t="str">
        <f>IF(AND(H57&lt;&gt;0,AK57&lt;&gt;0,BD57&lt;&gt;0,BW57&lt;&gt;0),"-",IF(AND(H57=0,AK57=0,BD57=0,BW57=0),"-","check"))</f>
        <v>-</v>
      </c>
      <c r="I62" s="796" t="str">
        <f t="shared" ref="I62:J62" si="98">IF(AND(I57&lt;&gt;0,AL57&lt;&gt;0,BE57&lt;&gt;0,BX57&lt;&gt;0),"-",IF(AND(I57=0,AL57=0,BE57=0,BX57=0),"-","check"))</f>
        <v>-</v>
      </c>
      <c r="J62" s="796" t="str">
        <f t="shared" si="98"/>
        <v>-</v>
      </c>
      <c r="K62" s="796" t="str">
        <f>IF(AND(K57&lt;&gt;0,AN57&lt;&gt;0,BG57&lt;&gt;0,BZ57&lt;&gt;0),"-",IF(AND(K57=0,AN57=0,BG57=0,BZ57=0),"-","check"))</f>
        <v>check</v>
      </c>
      <c r="L62" s="796" t="str">
        <f>IF(AND(L57&lt;&gt;0,AP57&lt;&gt;0,BI57&lt;&gt;0,CB57&lt;&gt;0),"-",IF(AND(L57=0,AP57=0,BI57=0,CB57=0),"-","check"))</f>
        <v>-</v>
      </c>
    </row>
    <row r="63" spans="1:81">
      <c r="AF63" s="274"/>
      <c r="AG63" s="274"/>
      <c r="AH63" s="274"/>
      <c r="AI63" s="274"/>
      <c r="AJ63" s="274"/>
      <c r="AK63" s="274"/>
      <c r="AL63" s="274"/>
      <c r="AM63" s="274"/>
      <c r="AN63" s="274"/>
      <c r="AO63" s="274"/>
      <c r="AP63" s="274"/>
    </row>
    <row r="64" spans="1:81">
      <c r="B64" t="s">
        <v>248</v>
      </c>
      <c r="O64" s="21"/>
      <c r="AC64" t="b">
        <f>AC5='[18]2015'!AC5</f>
        <v>1</v>
      </c>
      <c r="AH64" s="89"/>
      <c r="AY64" s="92"/>
    </row>
    <row r="65" spans="2:42">
      <c r="B65" s="48" t="s">
        <v>249</v>
      </c>
      <c r="O65" s="21"/>
      <c r="AC65" t="b">
        <f>AC6='[18]2015'!AC6</f>
        <v>1</v>
      </c>
      <c r="AH65" s="89"/>
      <c r="AL65" s="130"/>
    </row>
    <row r="66" spans="2:42">
      <c r="B66" s="1569" t="s">
        <v>250</v>
      </c>
      <c r="E66" s="282"/>
      <c r="AC66" t="b">
        <f>AC7='[18]2015'!AC7</f>
        <v>1</v>
      </c>
    </row>
    <row r="67" spans="2:42">
      <c r="AC67" t="b">
        <f>AC8='[18]2015'!AC8</f>
        <v>1</v>
      </c>
      <c r="AH67" s="91"/>
    </row>
    <row r="68" spans="2:42">
      <c r="AC68" t="b">
        <f>AC9='[18]2015'!AC9</f>
        <v>1</v>
      </c>
    </row>
    <row r="69" spans="2:42">
      <c r="AC69" t="b">
        <f>AC10='[18]2015'!AC10</f>
        <v>1</v>
      </c>
      <c r="AP69" s="21"/>
    </row>
    <row r="70" spans="2:42">
      <c r="AC70" t="b">
        <f>AC11='[18]2015'!AC11</f>
        <v>1</v>
      </c>
    </row>
    <row r="71" spans="2:42">
      <c r="AC71" t="b">
        <f>AC12='[18]2015'!AC12</f>
        <v>1</v>
      </c>
      <c r="AK71" s="129"/>
      <c r="AL71" s="91"/>
    </row>
    <row r="72" spans="2:42">
      <c r="AC72" t="b">
        <f>AC13='[18]2015'!AC13</f>
        <v>1</v>
      </c>
    </row>
    <row r="73" spans="2:42">
      <c r="AC73" t="b">
        <f>AC14='[18]2015'!AC14</f>
        <v>0</v>
      </c>
    </row>
    <row r="74" spans="2:42">
      <c r="AC74" t="b">
        <f>AC15='[18]2015'!AC15</f>
        <v>1</v>
      </c>
    </row>
    <row r="75" spans="2:42">
      <c r="AC75" t="b">
        <f>AC16='[18]2015'!AC16</f>
        <v>1</v>
      </c>
    </row>
    <row r="76" spans="2:42">
      <c r="AC76" t="b">
        <f>AC17='[18]2015'!AC17</f>
        <v>1</v>
      </c>
    </row>
    <row r="77" spans="2:42">
      <c r="AC77" t="b">
        <f>AC18='[18]2015'!AC18</f>
        <v>1</v>
      </c>
    </row>
    <row r="78" spans="2:42">
      <c r="AC78" t="b">
        <f>AC19='[18]2015'!AC19</f>
        <v>1</v>
      </c>
    </row>
    <row r="79" spans="2:42">
      <c r="AC79" t="b">
        <f>AC20='[18]2015'!AC20</f>
        <v>1</v>
      </c>
    </row>
    <row r="80" spans="2:42">
      <c r="AC80" t="b">
        <f>AC21='[18]2015'!AC21</f>
        <v>1</v>
      </c>
    </row>
    <row r="81" spans="29:29">
      <c r="AC81" t="b">
        <f>AC22='[18]2015'!AC22</f>
        <v>1</v>
      </c>
    </row>
    <row r="82" spans="29:29">
      <c r="AC82" t="b">
        <f>AC23='[18]2015'!AC23</f>
        <v>1</v>
      </c>
    </row>
    <row r="83" spans="29:29">
      <c r="AC83" t="b">
        <f>AC24='[18]2015'!AC24</f>
        <v>1</v>
      </c>
    </row>
    <row r="84" spans="29:29">
      <c r="AC84" t="b">
        <f>AC25='[18]2015'!AC25</f>
        <v>1</v>
      </c>
    </row>
    <row r="85" spans="29:29">
      <c r="AC85" t="b">
        <f>AC26='[18]2015'!AC26</f>
        <v>1</v>
      </c>
    </row>
    <row r="86" spans="29:29">
      <c r="AC86" t="b">
        <f>AC27='[18]2015'!AC27</f>
        <v>1</v>
      </c>
    </row>
    <row r="87" spans="29:29">
      <c r="AC87" t="b">
        <f>AC28='[18]2015'!AC28</f>
        <v>1</v>
      </c>
    </row>
    <row r="88" spans="29:29">
      <c r="AC88" t="b">
        <f>AC29='[18]2015'!AC29</f>
        <v>1</v>
      </c>
    </row>
    <row r="89" spans="29:29">
      <c r="AC89" t="b">
        <f>AC30='[18]2015'!AC30</f>
        <v>1</v>
      </c>
    </row>
    <row r="90" spans="29:29">
      <c r="AC90" t="b">
        <f>AC31='[18]2015'!AC31</f>
        <v>1</v>
      </c>
    </row>
    <row r="91" spans="29:29">
      <c r="AC91" t="b">
        <f>AC32='[18]2015'!AC32</f>
        <v>1</v>
      </c>
    </row>
    <row r="92" spans="29:29">
      <c r="AC92" t="b">
        <f>AC33='[18]2015'!AC33</f>
        <v>1</v>
      </c>
    </row>
    <row r="93" spans="29:29">
      <c r="AC93" t="b">
        <f>AC34='[18]2015'!AC34</f>
        <v>1</v>
      </c>
    </row>
    <row r="94" spans="29:29">
      <c r="AC94" t="b">
        <f>AC35='[18]2015'!AC35</f>
        <v>1</v>
      </c>
    </row>
    <row r="95" spans="29:29">
      <c r="AC95" t="b">
        <f>AC36='[18]2015'!AC36</f>
        <v>1</v>
      </c>
    </row>
    <row r="96" spans="29:29">
      <c r="AC96" t="b">
        <f>AC37='[18]2015'!AC37</f>
        <v>1</v>
      </c>
    </row>
    <row r="97" spans="29:29">
      <c r="AC97" t="b">
        <f>AC38='[18]2015'!AC38</f>
        <v>1</v>
      </c>
    </row>
    <row r="98" spans="29:29">
      <c r="AC98" t="b">
        <f>AC39='[18]2015'!AC39</f>
        <v>1</v>
      </c>
    </row>
    <row r="99" spans="29:29">
      <c r="AC99" t="b">
        <f>AC40='[18]2015'!AC40</f>
        <v>1</v>
      </c>
    </row>
    <row r="100" spans="29:29">
      <c r="AC100" t="b">
        <f>AC41='[18]2015'!AC41</f>
        <v>1</v>
      </c>
    </row>
    <row r="101" spans="29:29">
      <c r="AC101" t="b">
        <f>AC42='[18]2015'!AC42</f>
        <v>1</v>
      </c>
    </row>
    <row r="102" spans="29:29">
      <c r="AC102" t="b">
        <f>AC43='[18]2015'!AC43</f>
        <v>1</v>
      </c>
    </row>
    <row r="103" spans="29:29">
      <c r="AC103" t="b">
        <f>AC44='[18]2015'!AC44</f>
        <v>1</v>
      </c>
    </row>
    <row r="104" spans="29:29">
      <c r="AC104" t="b">
        <f>AC45='[18]2015'!AC45</f>
        <v>1</v>
      </c>
    </row>
    <row r="105" spans="29:29">
      <c r="AC105" t="b">
        <f>AC46='[18]2015'!AC46</f>
        <v>1</v>
      </c>
    </row>
    <row r="106" spans="29:29">
      <c r="AC106" t="b">
        <f>AC47='[18]2015'!AC47</f>
        <v>1</v>
      </c>
    </row>
    <row r="107" spans="29:29">
      <c r="AC107" t="b">
        <f>AC48='[18]2015'!AC48</f>
        <v>1</v>
      </c>
    </row>
    <row r="108" spans="29:29">
      <c r="AC108" t="b">
        <f>AC49='[18]2015'!AC49</f>
        <v>1</v>
      </c>
    </row>
    <row r="109" spans="29:29">
      <c r="AC109" t="b">
        <f>AC50='[18]2015'!AC50</f>
        <v>1</v>
      </c>
    </row>
    <row r="110" spans="29:29">
      <c r="AC110" t="b">
        <f>AC51='[18]2015'!AC51</f>
        <v>1</v>
      </c>
    </row>
    <row r="111" spans="29:29">
      <c r="AC111" t="b">
        <f>AC52='[18]2015'!AC52</f>
        <v>1</v>
      </c>
    </row>
    <row r="112" spans="29:29">
      <c r="AC112" t="b">
        <f>AC53='[18]2015'!AC53</f>
        <v>1</v>
      </c>
    </row>
    <row r="113" spans="29:29">
      <c r="AC113" t="b">
        <f>AC54='[18]2015'!AC54</f>
        <v>1</v>
      </c>
    </row>
    <row r="114" spans="29:29">
      <c r="AC114" t="b">
        <f>AC55='[18]2015'!AC55</f>
        <v>1</v>
      </c>
    </row>
  </sheetData>
  <mergeCells count="10">
    <mergeCell ref="C2:L2"/>
    <mergeCell ref="M2:O2"/>
    <mergeCell ref="P2:Y2"/>
    <mergeCell ref="AF2:AP2"/>
    <mergeCell ref="M3:N3"/>
    <mergeCell ref="AX2:BI2"/>
    <mergeCell ref="BJ2:BO2"/>
    <mergeCell ref="BQ2:CB2"/>
    <mergeCell ref="AQ2:AW2"/>
    <mergeCell ref="Z2:AE2"/>
  </mergeCells>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0">
    <tabColor theme="9"/>
  </sheetPr>
  <dimension ref="A1:CC71"/>
  <sheetViews>
    <sheetView workbookViewId="0"/>
  </sheetViews>
  <sheetFormatPr defaultRowHeight="12.75"/>
  <cols>
    <col min="1" max="1" width="6.42578125" customWidth="1"/>
    <col min="2" max="2" width="37" customWidth="1"/>
    <col min="3" max="3" width="10.42578125" customWidth="1"/>
    <col min="4" max="4" width="10.5703125" customWidth="1"/>
    <col min="5" max="5" width="8.42578125" customWidth="1"/>
    <col min="6" max="6" width="17.42578125" customWidth="1"/>
    <col min="7" max="7" width="21" customWidth="1"/>
    <col min="8" max="8" width="19.5703125" customWidth="1"/>
    <col min="9" max="9" width="13.42578125" customWidth="1"/>
    <col min="10" max="10" width="19" customWidth="1"/>
    <col min="11" max="11" width="15" customWidth="1"/>
    <col min="12" max="12" width="9.5703125" customWidth="1"/>
    <col min="13" max="13" width="16.5703125" customWidth="1"/>
    <col min="14" max="14" width="19.5703125" customWidth="1"/>
    <col min="15" max="15" width="9.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8" customWidth="1"/>
    <col min="23" max="23" width="19" customWidth="1"/>
    <col min="24" max="24" width="15" customWidth="1"/>
    <col min="25" max="25" width="9.5703125" customWidth="1"/>
    <col min="26" max="26" width="13.5703125" customWidth="1"/>
    <col min="27" max="28" width="11.5703125" customWidth="1"/>
    <col min="29" max="29" width="15.5703125" customWidth="1"/>
    <col min="30" max="31" width="13.42578125" customWidth="1"/>
    <col min="32" max="32" width="16.5703125" customWidth="1"/>
    <col min="33" max="33" width="11.42578125" customWidth="1"/>
    <col min="34" max="34" width="8.42578125" customWidth="1"/>
    <col min="35" max="35" width="17.42578125" customWidth="1"/>
    <col min="36" max="36" width="21" customWidth="1"/>
    <col min="37" max="37" width="20.42578125" customWidth="1"/>
    <col min="38" max="38" width="16.5703125" customWidth="1"/>
    <col min="39" max="39" width="19" customWidth="1"/>
    <col min="40" max="41" width="15" customWidth="1"/>
    <col min="42" max="42" width="18" customWidth="1"/>
    <col min="43" max="45" width="10.42578125" customWidth="1"/>
    <col min="46" max="46" width="22.42578125" bestFit="1" customWidth="1"/>
    <col min="47" max="47" width="15.5703125" bestFit="1" customWidth="1"/>
    <col min="48" max="48" width="15.5703125" customWidth="1"/>
    <col min="49" max="49" width="13.42578125" customWidth="1"/>
    <col min="50" max="50" width="13.5703125" customWidth="1"/>
    <col min="51" max="51" width="10.5703125" customWidth="1"/>
    <col min="52" max="52" width="9.42578125" customWidth="1"/>
    <col min="53" max="53" width="16.5703125" customWidth="1"/>
    <col min="54" max="54" width="31" customWidth="1"/>
    <col min="55" max="55" width="27" customWidth="1"/>
    <col min="56" max="56" width="19.5703125" customWidth="1"/>
    <col min="57" max="57" width="13.42578125" customWidth="1"/>
    <col min="58" max="58" width="19" customWidth="1"/>
    <col min="59" max="60" width="15" customWidth="1"/>
    <col min="61" max="61" width="8.5703125" customWidth="1"/>
    <col min="62" max="64" width="10.42578125" customWidth="1"/>
    <col min="65" max="65" width="22.42578125" bestFit="1" customWidth="1"/>
    <col min="66" max="66" width="15.5703125" bestFit="1" customWidth="1"/>
    <col min="67" max="67" width="13.42578125" bestFit="1" customWidth="1"/>
    <col min="68" max="68" width="13.42578125" customWidth="1"/>
    <col min="69" max="69" width="11.5703125" bestFit="1" customWidth="1"/>
    <col min="70" max="70" width="13.42578125" bestFit="1" customWidth="1"/>
    <col min="71" max="71" width="11.5703125" bestFit="1" customWidth="1"/>
    <col min="72" max="72" width="17.42578125" bestFit="1" customWidth="1"/>
    <col min="73" max="73" width="31.5703125" bestFit="1" customWidth="1"/>
    <col min="74" max="74" width="28.42578125" bestFit="1" customWidth="1"/>
    <col min="75" max="75" width="19.5703125" customWidth="1"/>
    <col min="76" max="76" width="16" customWidth="1"/>
    <col min="77" max="77" width="19" bestFit="1" customWidth="1"/>
    <col min="78" max="79" width="14.42578125" customWidth="1"/>
    <col min="80" max="80" width="7" bestFit="1" customWidth="1"/>
    <col min="81" max="81" width="9.5703125" bestFit="1" customWidth="1"/>
  </cols>
  <sheetData>
    <row r="1" spans="1:81"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2016.</v>
      </c>
      <c r="AF1" s="145" t="s">
        <v>208</v>
      </c>
      <c r="AG1" s="145" t="s">
        <v>208</v>
      </c>
      <c r="AH1" s="145" t="s">
        <v>208</v>
      </c>
      <c r="AI1" s="145" t="s">
        <v>208</v>
      </c>
      <c r="AJ1" s="145" t="s">
        <v>208</v>
      </c>
      <c r="AK1" s="145" t="s">
        <v>208</v>
      </c>
      <c r="AL1" s="145" t="s">
        <v>208</v>
      </c>
      <c r="AM1" s="145" t="s">
        <v>208</v>
      </c>
      <c r="AN1" s="145" t="s">
        <v>208</v>
      </c>
      <c r="AO1" s="145" t="s">
        <v>208</v>
      </c>
      <c r="AP1" s="145" t="s">
        <v>208</v>
      </c>
      <c r="AX1" s="145" t="s">
        <v>209</v>
      </c>
      <c r="AY1" s="145" t="s">
        <v>209</v>
      </c>
      <c r="AZ1" s="145" t="s">
        <v>209</v>
      </c>
      <c r="BA1" s="145" t="s">
        <v>209</v>
      </c>
      <c r="BB1" s="145" t="s">
        <v>209</v>
      </c>
      <c r="BC1" s="145" t="s">
        <v>209</v>
      </c>
      <c r="BD1" s="145" t="s">
        <v>209</v>
      </c>
      <c r="BE1" s="145" t="s">
        <v>209</v>
      </c>
      <c r="BF1" s="145" t="s">
        <v>209</v>
      </c>
      <c r="BG1" s="145" t="s">
        <v>209</v>
      </c>
      <c r="BQ1" s="145" t="s">
        <v>210</v>
      </c>
      <c r="BR1" s="145" t="s">
        <v>210</v>
      </c>
      <c r="BS1" s="145" t="s">
        <v>210</v>
      </c>
      <c r="BT1" s="145" t="s">
        <v>210</v>
      </c>
      <c r="BU1" s="145" t="s">
        <v>210</v>
      </c>
      <c r="BV1" s="145" t="s">
        <v>210</v>
      </c>
      <c r="BW1" s="145" t="s">
        <v>210</v>
      </c>
      <c r="BX1" s="145" t="s">
        <v>210</v>
      </c>
      <c r="BY1" s="145" t="s">
        <v>210</v>
      </c>
      <c r="BZ1" s="145" t="s">
        <v>210</v>
      </c>
    </row>
    <row r="2" spans="1:81" ht="15" thickBot="1">
      <c r="A2" t="s">
        <v>211</v>
      </c>
      <c r="B2" s="61">
        <v>2016</v>
      </c>
      <c r="C2" s="2085" t="s">
        <v>95</v>
      </c>
      <c r="D2" s="2085"/>
      <c r="E2" s="2085"/>
      <c r="F2" s="2085"/>
      <c r="G2" s="2085"/>
      <c r="H2" s="2085"/>
      <c r="I2" s="2085"/>
      <c r="J2" s="2085"/>
      <c r="K2" s="2085"/>
      <c r="L2" s="2085"/>
      <c r="M2" s="2085" t="s">
        <v>99</v>
      </c>
      <c r="N2" s="2085"/>
      <c r="O2" s="2085"/>
      <c r="P2" s="2086" t="s">
        <v>96</v>
      </c>
      <c r="Q2" s="2086"/>
      <c r="R2" s="2086"/>
      <c r="S2" s="2086"/>
      <c r="T2" s="2086"/>
      <c r="U2" s="2086"/>
      <c r="V2" s="2086"/>
      <c r="W2" s="2086"/>
      <c r="X2" s="2086"/>
      <c r="Y2" s="2086"/>
      <c r="Z2" s="2082" t="s">
        <v>212</v>
      </c>
      <c r="AA2" s="2082"/>
      <c r="AB2" s="2082"/>
      <c r="AC2" s="2082"/>
      <c r="AD2" s="2082"/>
      <c r="AE2" s="773"/>
      <c r="AF2" s="2089" t="s">
        <v>213</v>
      </c>
      <c r="AG2" s="2089"/>
      <c r="AH2" s="2089"/>
      <c r="AI2" s="2089"/>
      <c r="AJ2" s="2089"/>
      <c r="AK2" s="2089"/>
      <c r="AL2" s="2089"/>
      <c r="AM2" s="2089"/>
      <c r="AN2" s="2089"/>
      <c r="AO2" s="2089"/>
      <c r="AP2" s="2089"/>
      <c r="AQ2" s="2082" t="s">
        <v>214</v>
      </c>
      <c r="AR2" s="2082"/>
      <c r="AS2" s="2082"/>
      <c r="AT2" s="2082"/>
      <c r="AU2" s="2082"/>
      <c r="AV2" s="2082"/>
      <c r="AW2" s="2082"/>
      <c r="AX2" s="2092" t="s">
        <v>215</v>
      </c>
      <c r="AY2" s="2092"/>
      <c r="AZ2" s="2092"/>
      <c r="BA2" s="2092"/>
      <c r="BB2" s="2092"/>
      <c r="BC2" s="2092"/>
      <c r="BD2" s="2092"/>
      <c r="BE2" s="2092"/>
      <c r="BF2" s="2092"/>
      <c r="BG2" s="2092"/>
      <c r="BH2" s="2092"/>
      <c r="BI2" s="2092"/>
      <c r="BJ2" s="2085" t="s">
        <v>216</v>
      </c>
      <c r="BK2" s="2085"/>
      <c r="BL2" s="2085"/>
      <c r="BM2" s="2085"/>
      <c r="BN2" s="2085"/>
      <c r="BO2" s="2085"/>
      <c r="BP2" s="775"/>
      <c r="BQ2" s="2095" t="s">
        <v>251</v>
      </c>
      <c r="BR2" s="2095"/>
      <c r="BS2" s="2095"/>
      <c r="BT2" s="2095"/>
      <c r="BU2" s="2095"/>
      <c r="BV2" s="2095"/>
      <c r="BW2" s="2095"/>
      <c r="BX2" s="2095"/>
      <c r="BY2" s="2095"/>
      <c r="BZ2" s="2095"/>
      <c r="CA2" s="2095"/>
      <c r="CB2" s="2095"/>
    </row>
    <row r="3" spans="1:81">
      <c r="B3" s="301"/>
      <c r="C3" s="40"/>
      <c r="D3" s="39"/>
      <c r="E3" s="39"/>
      <c r="F3" s="39"/>
      <c r="G3" s="39"/>
      <c r="H3" s="39"/>
      <c r="I3" s="39"/>
      <c r="J3" s="773"/>
      <c r="K3" s="774"/>
      <c r="L3" s="315"/>
      <c r="M3" s="2103" t="s">
        <v>218</v>
      </c>
      <c r="N3" s="2103"/>
      <c r="O3" s="288" t="s">
        <v>219</v>
      </c>
      <c r="P3" s="39"/>
      <c r="Q3" s="39"/>
      <c r="R3" s="39"/>
      <c r="S3" s="39"/>
      <c r="T3" s="39"/>
      <c r="U3" s="39"/>
      <c r="V3" s="39"/>
      <c r="W3" s="773"/>
      <c r="X3" s="774"/>
      <c r="Y3" s="43"/>
      <c r="Z3" s="78" t="s">
        <v>220</v>
      </c>
      <c r="AA3" s="79" t="s">
        <v>220</v>
      </c>
      <c r="AB3" s="79" t="s">
        <v>220</v>
      </c>
      <c r="AC3" s="79" t="s">
        <v>220</v>
      </c>
      <c r="AD3" s="79" t="s">
        <v>220</v>
      </c>
      <c r="AE3" s="80" t="s">
        <v>220</v>
      </c>
      <c r="AF3" s="445"/>
      <c r="AG3" s="445"/>
      <c r="AH3" s="445"/>
      <c r="AI3" s="445"/>
      <c r="AJ3" s="445"/>
      <c r="AK3" s="445"/>
      <c r="AL3" s="445"/>
      <c r="AM3" s="445"/>
      <c r="AN3" s="445"/>
      <c r="AO3" s="446"/>
      <c r="AP3" s="643"/>
      <c r="AQ3" s="97" t="s">
        <v>221</v>
      </c>
      <c r="AR3" s="79" t="s">
        <v>221</v>
      </c>
      <c r="AS3" s="79" t="s">
        <v>221</v>
      </c>
      <c r="AT3" s="98" t="s">
        <v>222</v>
      </c>
      <c r="AU3" s="97" t="s">
        <v>221</v>
      </c>
      <c r="AV3" s="723" t="s">
        <v>222</v>
      </c>
      <c r="AW3" s="97" t="s">
        <v>221</v>
      </c>
      <c r="AX3" s="53"/>
      <c r="AY3" s="54"/>
      <c r="AZ3" s="54"/>
      <c r="BA3" s="54"/>
      <c r="BB3" s="54"/>
      <c r="BC3" s="54"/>
      <c r="BD3" s="54"/>
      <c r="BE3" s="54"/>
      <c r="BF3" s="54"/>
      <c r="BG3" s="54"/>
      <c r="BH3" s="54"/>
      <c r="BI3" s="725"/>
      <c r="BJ3" s="1690" t="s">
        <v>221</v>
      </c>
      <c r="BK3" s="728" t="s">
        <v>221</v>
      </c>
      <c r="BL3" s="728" t="s">
        <v>221</v>
      </c>
      <c r="BM3" s="729" t="s">
        <v>222</v>
      </c>
      <c r="BN3" s="730" t="s">
        <v>221</v>
      </c>
      <c r="BO3" s="731" t="s">
        <v>222</v>
      </c>
      <c r="BP3" s="730" t="s">
        <v>221</v>
      </c>
      <c r="BQ3" s="45"/>
      <c r="BR3" s="46"/>
      <c r="BS3" s="46"/>
      <c r="BT3" s="46"/>
      <c r="BU3" s="46"/>
      <c r="BV3" s="46"/>
      <c r="BW3" s="46"/>
      <c r="BX3" s="46"/>
      <c r="BY3" s="48"/>
      <c r="BZ3" s="48"/>
      <c r="CA3" s="46"/>
      <c r="CB3" s="722"/>
    </row>
    <row r="4" spans="1:81">
      <c r="B4" s="370" t="s">
        <v>223</v>
      </c>
      <c r="C4" s="32" t="s">
        <v>145</v>
      </c>
      <c r="D4" t="s">
        <v>146</v>
      </c>
      <c r="E4" t="s">
        <v>147</v>
      </c>
      <c r="F4" t="s">
        <v>160</v>
      </c>
      <c r="G4" t="s">
        <v>151</v>
      </c>
      <c r="H4" t="s">
        <v>158</v>
      </c>
      <c r="I4" t="s">
        <v>141</v>
      </c>
      <c r="J4" s="107" t="s">
        <v>165</v>
      </c>
      <c r="K4" s="359" t="s">
        <v>162</v>
      </c>
      <c r="L4" s="316" t="s">
        <v>149</v>
      </c>
      <c r="M4" s="81" t="s">
        <v>160</v>
      </c>
      <c r="N4" s="1570" t="s">
        <v>158</v>
      </c>
      <c r="O4" s="361" t="s">
        <v>224</v>
      </c>
      <c r="P4" t="s">
        <v>145</v>
      </c>
      <c r="Q4" t="s">
        <v>146</v>
      </c>
      <c r="R4" t="s">
        <v>147</v>
      </c>
      <c r="S4" t="s">
        <v>160</v>
      </c>
      <c r="T4" t="s">
        <v>151</v>
      </c>
      <c r="U4" t="s">
        <v>158</v>
      </c>
      <c r="V4" t="s">
        <v>141</v>
      </c>
      <c r="W4" s="107" t="s">
        <v>165</v>
      </c>
      <c r="X4" s="359" t="s">
        <v>162</v>
      </c>
      <c r="Y4" s="44" t="s">
        <v>149</v>
      </c>
      <c r="Z4" s="81" t="s">
        <v>145</v>
      </c>
      <c r="AA4" s="1570" t="s">
        <v>146</v>
      </c>
      <c r="AB4" s="1570" t="s">
        <v>147</v>
      </c>
      <c r="AC4" s="1570" t="s">
        <v>225</v>
      </c>
      <c r="AD4" s="1570" t="s">
        <v>141</v>
      </c>
      <c r="AE4" s="82" t="s">
        <v>168</v>
      </c>
      <c r="AF4" s="50" t="s">
        <v>145</v>
      </c>
      <c r="AG4" s="50" t="s">
        <v>146</v>
      </c>
      <c r="AH4" s="1571" t="s">
        <v>147</v>
      </c>
      <c r="AI4" s="1571" t="s">
        <v>160</v>
      </c>
      <c r="AJ4" s="1571" t="s">
        <v>151</v>
      </c>
      <c r="AK4" s="1571" t="s">
        <v>158</v>
      </c>
      <c r="AL4" s="1571" t="s">
        <v>141</v>
      </c>
      <c r="AM4" s="1571" t="s">
        <v>165</v>
      </c>
      <c r="AN4" s="1571" t="s">
        <v>162</v>
      </c>
      <c r="AO4" s="664" t="s">
        <v>168</v>
      </c>
      <c r="AP4" s="661" t="s">
        <v>149</v>
      </c>
      <c r="AQ4" s="81" t="s">
        <v>145</v>
      </c>
      <c r="AR4" s="1570" t="s">
        <v>146</v>
      </c>
      <c r="AS4" s="1570" t="s">
        <v>147</v>
      </c>
      <c r="AT4" s="1570" t="s">
        <v>227</v>
      </c>
      <c r="AU4" s="1570" t="s">
        <v>141</v>
      </c>
      <c r="AV4" s="1917" t="s">
        <v>192</v>
      </c>
      <c r="AW4" s="1917" t="s">
        <v>168</v>
      </c>
      <c r="AX4" s="56" t="s">
        <v>145</v>
      </c>
      <c r="AY4" s="57" t="s">
        <v>146</v>
      </c>
      <c r="AZ4" s="57" t="s">
        <v>147</v>
      </c>
      <c r="BA4" s="57" t="s">
        <v>160</v>
      </c>
      <c r="BB4" s="57" t="s">
        <v>153</v>
      </c>
      <c r="BC4" s="57" t="s">
        <v>156</v>
      </c>
      <c r="BD4" s="57" t="s">
        <v>158</v>
      </c>
      <c r="BE4" s="57" t="s">
        <v>141</v>
      </c>
      <c r="BF4" s="57" t="s">
        <v>165</v>
      </c>
      <c r="BG4" s="57" t="s">
        <v>162</v>
      </c>
      <c r="BH4" s="1691" t="s">
        <v>168</v>
      </c>
      <c r="BI4" s="59" t="s">
        <v>149</v>
      </c>
      <c r="BJ4" s="1956" t="s">
        <v>145</v>
      </c>
      <c r="BK4" s="1570" t="s">
        <v>146</v>
      </c>
      <c r="BL4" s="1570" t="s">
        <v>147</v>
      </c>
      <c r="BM4" s="1570" t="s">
        <v>227</v>
      </c>
      <c r="BN4" s="1570" t="s">
        <v>141</v>
      </c>
      <c r="BO4" s="1917" t="s">
        <v>192</v>
      </c>
      <c r="BP4" s="1917" t="s">
        <v>168</v>
      </c>
      <c r="BQ4" s="47" t="s">
        <v>145</v>
      </c>
      <c r="BR4" s="48" t="s">
        <v>146</v>
      </c>
      <c r="BS4" s="48" t="s">
        <v>147</v>
      </c>
      <c r="BT4" s="48" t="s">
        <v>160</v>
      </c>
      <c r="BU4" s="48" t="s">
        <v>153</v>
      </c>
      <c r="BV4" s="48" t="s">
        <v>156</v>
      </c>
      <c r="BW4" s="48" t="s">
        <v>158</v>
      </c>
      <c r="BX4" s="48" t="s">
        <v>141</v>
      </c>
      <c r="BY4" s="48" t="s">
        <v>165</v>
      </c>
      <c r="BZ4" s="48" t="s">
        <v>162</v>
      </c>
      <c r="CA4" s="1692" t="s">
        <v>168</v>
      </c>
      <c r="CB4" s="60" t="s">
        <v>149</v>
      </c>
    </row>
    <row r="5" spans="1:81">
      <c r="A5" s="273" t="s">
        <v>228</v>
      </c>
      <c r="B5" s="388" t="s">
        <v>228</v>
      </c>
      <c r="C5" s="280">
        <f>SUMIFS('EIA SEDS Data 2022'!$N$7:$N$371,'EIA SEDS Data 2022'!$D$7:$D$371,$A5,'EIA SEDS Data 2022'!$E$7:$E$371,C$4,'EIA SEDS Data 2022'!$F$7:$F$371,"Billion Btu")</f>
        <v>0</v>
      </c>
      <c r="D5" s="1487">
        <f>SUMIFS('EIA SEDS Data 2022'!$N$7:$N$371,'EIA SEDS Data 2022'!$D$7:$D$371,$A5,'EIA SEDS Data 2022'!$E$7:$E$371,D$4,'EIA SEDS Data 2022'!$F$7:$F$371,"Billion Btu")</f>
        <v>0</v>
      </c>
      <c r="E5" s="1487">
        <f>SUMIFS('EIA SEDS Data 2022'!$N$7:$N$371,'EIA SEDS Data 2022'!$D$7:$D$371,$A5,'EIA SEDS Data 2022'!$E$7:$E$371,E$4,'EIA SEDS Data 2022'!$F$7:$F$371,"Billion Btu")</f>
        <v>0</v>
      </c>
      <c r="F5" s="1487">
        <f>IFERROR((SUMIFS('EIA SEDS Data 2022'!$N$7:$N$371,'EIA SEDS Data 2022'!$D$7:$D$371,$A5,'EIA SEDS Data 2022'!$E$7:$E$371,"Transportation",'EIA SEDS Data 2022'!$F$7:$F$371,"Billion Btu")-SUM($J5:$K5))*INDEX('DBEDT Transport'!$B$75:$E$84,MATCH($A5,'DBEDT Transport'!$B$75:$B$84,0),MATCH(F$4,'DBEDT Transport'!$B$75:$E$75,0)),0)</f>
        <v>34.999246384080003</v>
      </c>
      <c r="G5" s="1487">
        <f>IFERROR((SUMIFS('EIA SEDS Data 2022'!$N$7:$N$371,'EIA SEDS Data 2022'!$D$7:$D$371,$A5,'EIA SEDS Data 2022'!$E$7:$E$371,"Transportation",'EIA SEDS Data 2022'!$F$7:$F$371,"Billion Btu")-SUM($J5:$K5))*INDEX('DBEDT Transport'!$B$75:$E$84,MATCH($A5,'DBEDT Transport'!$B$75:$B$84,0),MATCH(G$4,'DBEDT Transport'!$B$75:$E$75,0)),0)</f>
        <v>0</v>
      </c>
      <c r="H5" s="1487">
        <f>IFERROR((SUMIFS('EIA SEDS Data 2022'!$N$7:$N$371,'EIA SEDS Data 2022'!$D$7:$D$371,$A5,'EIA SEDS Data 2022'!$E$7:$E$371,"Transportation",'EIA SEDS Data 2022'!$F$7:$F$371,"Billion Btu")-SUM($J5:$K5))*INDEX('DBEDT Transport'!$B$75:$E$84,MATCH($A5,'DBEDT Transport'!$B$75:$B$84,0),MATCH(H$4,'DBEDT Transport'!$B$75:$E$75,0)),0)</f>
        <v>0</v>
      </c>
      <c r="I5" s="1487">
        <f>SUMIFS('EIA SEDS Data 2022'!$N$7:$N$371,'EIA SEDS Data 2022'!$D$7:$D$371,$A5,'EIA SEDS Data 2022'!$E$7:$E$371,I$4,'EIA SEDS Data 2022'!$F$7:$F$371,"Billion Btu")</f>
        <v>0</v>
      </c>
      <c r="J5" s="1487"/>
      <c r="K5" s="1550">
        <f>('Military Data'!$B$34*Conversions!$C$18)/10^9</f>
        <v>7.5361592000000002E-4</v>
      </c>
      <c r="L5" s="1654">
        <f>SUM(C5:K5)</f>
        <v>35</v>
      </c>
      <c r="M5" s="66"/>
      <c r="N5" s="66"/>
      <c r="O5" s="66"/>
      <c r="P5" s="65">
        <f>C5</f>
        <v>0</v>
      </c>
      <c r="Q5" s="66">
        <f>D5</f>
        <v>0</v>
      </c>
      <c r="R5" s="66">
        <f>E5-O5</f>
        <v>0</v>
      </c>
      <c r="S5" s="66">
        <f>F5-M5</f>
        <v>34.999246384080003</v>
      </c>
      <c r="T5" s="66">
        <f>G5</f>
        <v>0</v>
      </c>
      <c r="U5" s="66">
        <f>H5-N5</f>
        <v>0</v>
      </c>
      <c r="V5" s="66">
        <f>I5</f>
        <v>0</v>
      </c>
      <c r="W5" s="66">
        <f>J5</f>
        <v>0</v>
      </c>
      <c r="X5" s="67">
        <f>K5</f>
        <v>7.5361592000000002E-4</v>
      </c>
      <c r="Y5" s="1575">
        <f>SUM(P5:X5)</f>
        <v>35</v>
      </c>
      <c r="Z5" s="94">
        <f>IFERROR(INDEX(CO2_EFs!$D$7:$AD$53,MATCH($A5&amp;Z$4,CO2_EFs!$A$7:$A$53,0),MATCH($B$2,CO2_EFs!$D$5:$AD$5,0)),0)</f>
        <v>0</v>
      </c>
      <c r="AA5" s="1488">
        <f>IFERROR(INDEX(CO2_EFs!$D$7:$AD$53,MATCH($A5&amp;AA$4,CO2_EFs!$A$7:$A$53,0),MATCH($B$2,CO2_EFs!$D$5:$AD$5,0)),0)</f>
        <v>0</v>
      </c>
      <c r="AB5" s="1488">
        <f>IFERROR(INDEX(CO2_EFs!$D$7:$AD$53,MATCH($A5&amp;AB$4,CO2_EFs!$A$7:$A$53,0),MATCH($B$2,CO2_EFs!$D$5:$AD$5,0)),0)</f>
        <v>0</v>
      </c>
      <c r="AC5" s="1488">
        <f>IFERROR(INDEX(CO2_EFs!$D$7:$AD$53,MATCH($A5&amp;AC$4,CO2_EFs!$A$7:$A$53,0),MATCH($B$2,CO2_EFs!$D$5:$AD$5,0)),0)</f>
        <v>41.579133200000001</v>
      </c>
      <c r="AD5" s="1488">
        <f>IFERROR(INDEX(CO2_EFs!$D$7:$AD$53,MATCH($A5&amp;AD$4,CO2_EFs!$A$7:$A$53,0),MATCH($B$2,CO2_EFs!$D$5:$AD$5,0)),0)</f>
        <v>0</v>
      </c>
      <c r="AE5" s="95">
        <f>AB5</f>
        <v>0</v>
      </c>
      <c r="AF5" s="1554">
        <f>P5*Z5*lbs_shortt*Short_Metric*Bbtu_to_MMBtu*Mt_to_MMT*C_CO2</f>
        <v>0</v>
      </c>
      <c r="AG5" s="1554">
        <f>Q5*AA5*lbs_shortt*Short_Metric*Bbtu_to_MMBtu*Mt_to_MMT*C_CO2</f>
        <v>0</v>
      </c>
      <c r="AH5" s="1489">
        <f>R5*AB5*lbs_shortt*Short_Metric*Bbtu_to_MMBtu*Mt_to_MMT*C_CO2</f>
        <v>0</v>
      </c>
      <c r="AI5" s="1490">
        <f>S5*$AC5*lbs_shortt*Short_Metric*Bbtu_to_MMBtu*Mt_to_MMT*C_CO2</f>
        <v>2.4202990272321487E-3</v>
      </c>
      <c r="AJ5" s="1489">
        <f>T5*$AC5*lbs_shortt*Short_Metric*Bbtu_to_MMBtu*Mt_to_MMT*C_CO2</f>
        <v>0</v>
      </c>
      <c r="AK5" s="1490">
        <f>U5*$AC5*lbs_shortt*Short_Metric*Bbtu_to_MMBtu*Mt_to_MMT*C_CO2</f>
        <v>0</v>
      </c>
      <c r="AL5" s="1490">
        <f>V5*AD5*lbs_shortt*Short_Metric*Bbtu_to_MMBtu*Mt_to_MMT*C_CO2</f>
        <v>0</v>
      </c>
      <c r="AM5" s="1489">
        <f>W5*AC5*lbs_shortt*Short_Metric*Bbtu_to_MMBtu*Mt_to_MMT*C_CO2</f>
        <v>0</v>
      </c>
      <c r="AN5" s="1489">
        <f>X5*AC5*lbs_shortt*Short_Metric*Bbtu_to_MMBtu*Mt_to_MMT*C_CO2</f>
        <v>5.2114718644694216E-8</v>
      </c>
      <c r="AO5" s="1921">
        <f t="shared" ref="AO5:AO28" si="0">O5*AE5*lbs_shortt*Short_Metric*Bbtu_to_MMBtu*Mt_to_MMT*C_CO2</f>
        <v>0</v>
      </c>
      <c r="AP5" s="1693">
        <f>SUM(AF5:AO9)</f>
        <v>2.4203511419507934E-3</v>
      </c>
      <c r="AQ5" s="1030"/>
      <c r="AR5" s="1513"/>
      <c r="AS5" s="1513"/>
      <c r="AT5" s="1513">
        <f>'CH4 N2O Emission Factors'!H111</f>
        <v>2.64</v>
      </c>
      <c r="AU5" s="1943"/>
      <c r="AV5" s="1943"/>
      <c r="AW5" s="1943"/>
      <c r="AX5" s="733">
        <f t="shared" ref="AX5:AX37" si="1">AQ5*$P5*CH4GWP/10^6</f>
        <v>0</v>
      </c>
      <c r="AY5" s="1694">
        <f>AR5*$Q5*CH4GWP/10^6</f>
        <v>0</v>
      </c>
      <c r="AZ5" s="1695">
        <f t="shared" ref="AZ5:AZ37" si="2">AS5*$R5*CH4GWP/10^6</f>
        <v>0</v>
      </c>
      <c r="BA5" s="1647">
        <f>$S5*Conversions!$B$136/10^3*AT5/10^12*CH4GWP</f>
        <v>5.7584657667165759E-5</v>
      </c>
      <c r="BB5" s="1647"/>
      <c r="BC5" s="1647"/>
      <c r="BD5" s="1647"/>
      <c r="BE5" s="1647">
        <f t="shared" ref="BE5:BE24" si="3">AU5*$V5*CH4GWP/10^6</f>
        <v>0</v>
      </c>
      <c r="BF5" s="1647"/>
      <c r="BG5" s="1647"/>
      <c r="BH5" s="1947"/>
      <c r="BI5" s="726">
        <f>SUM(AX5:BH5)</f>
        <v>5.7584657667165759E-5</v>
      </c>
      <c r="BJ5" s="1957"/>
      <c r="BK5" s="1513"/>
      <c r="BL5" s="1513"/>
      <c r="BM5" s="1514">
        <f>'CH4 N2O Emission Factors'!H68</f>
        <v>0.04</v>
      </c>
      <c r="BN5" s="1943"/>
      <c r="BO5" s="1943"/>
      <c r="BP5" s="1920"/>
      <c r="BQ5" s="1696">
        <f>BJ5*$P5*N2OGWP/10^6</f>
        <v>0</v>
      </c>
      <c r="BR5" s="1560">
        <f t="shared" ref="BR5:BR37" si="4">BK5*$Q5*N2OGWP/10^6</f>
        <v>0</v>
      </c>
      <c r="BS5" s="1560">
        <f t="shared" ref="BS5:BS37" si="5">BL5*$R5*N2OGWP/10^6</f>
        <v>0</v>
      </c>
      <c r="BT5" s="1560">
        <f>$S5*Conversions!$B$136/10^3*BM5/10^12*N2OGWP</f>
        <v>8.2575401957786396E-6</v>
      </c>
      <c r="BU5" s="1560"/>
      <c r="BV5" s="1581"/>
      <c r="BW5" s="1560"/>
      <c r="BX5" s="1560">
        <f t="shared" ref="BX5:BX37" si="6">BN5*$V5*N2OGWP/10^6</f>
        <v>0</v>
      </c>
      <c r="BY5" s="1560"/>
      <c r="BZ5" s="1560"/>
      <c r="CA5" s="1497"/>
      <c r="CB5" s="1655">
        <f>SUM(BQ5:CA5)</f>
        <v>8.2575401957786396E-6</v>
      </c>
      <c r="CC5" t="str">
        <f>IF(AND(L5&lt;&gt;0,AP5&lt;&gt;0,BI5&lt;&gt;0,CB5&lt;&gt;0),"-",IF(AND(L5=0,AP5=0,BI5=0,CB5=0),"-","check"))</f>
        <v>-</v>
      </c>
    </row>
    <row r="6" spans="1:81" s="62" customFormat="1" hidden="1">
      <c r="A6" s="273" t="s">
        <v>228</v>
      </c>
      <c r="B6" s="41" t="s">
        <v>180</v>
      </c>
      <c r="C6" s="441"/>
      <c r="D6" s="1656"/>
      <c r="E6" s="1656"/>
      <c r="F6" s="1656"/>
      <c r="G6" s="1656"/>
      <c r="H6" s="1656"/>
      <c r="I6" s="1656"/>
      <c r="J6" s="1656"/>
      <c r="K6" s="450"/>
      <c r="L6" s="1654">
        <f t="shared" ref="L6:L56" si="7">SUM(C6:K6)</f>
        <v>0</v>
      </c>
      <c r="M6" s="244"/>
      <c r="N6" s="244"/>
      <c r="O6" s="244"/>
      <c r="P6" s="302"/>
      <c r="Q6" s="279"/>
      <c r="R6" s="279"/>
      <c r="S6" s="279"/>
      <c r="T6" s="279"/>
      <c r="U6" s="279"/>
      <c r="V6" s="279"/>
      <c r="W6" s="279"/>
      <c r="X6" s="303"/>
      <c r="Y6" s="1575">
        <f t="shared" ref="Y6:Y56" si="8">SUM(P6:X6)</f>
        <v>0</v>
      </c>
      <c r="Z6" s="250"/>
      <c r="AA6" s="1658"/>
      <c r="AB6" s="1658"/>
      <c r="AC6" s="1658"/>
      <c r="AD6" s="1658"/>
      <c r="AE6" s="95">
        <f t="shared" ref="AE6:AE55" si="9">AB6</f>
        <v>0</v>
      </c>
      <c r="AF6" s="240"/>
      <c r="AG6" s="240"/>
      <c r="AH6" s="240"/>
      <c r="AI6" s="251"/>
      <c r="AJ6" s="240"/>
      <c r="AK6" s="251"/>
      <c r="AL6" s="251"/>
      <c r="AM6" s="240"/>
      <c r="AN6" s="240"/>
      <c r="AO6" s="665">
        <f t="shared" si="0"/>
        <v>0</v>
      </c>
      <c r="AP6" s="1693">
        <f t="shared" ref="AP6:AP36" si="10">SUM(AF6:AN6)</f>
        <v>0</v>
      </c>
      <c r="AQ6" s="1032"/>
      <c r="AR6" s="1697"/>
      <c r="AS6" s="1697"/>
      <c r="AT6" s="1512"/>
      <c r="AU6" s="1925"/>
      <c r="AV6" s="1925"/>
      <c r="AW6" s="1958"/>
      <c r="AX6" s="734"/>
      <c r="AY6" s="1644"/>
      <c r="AZ6" s="1645"/>
      <c r="BA6" s="1698"/>
      <c r="BB6" s="1646"/>
      <c r="BC6" s="1646"/>
      <c r="BD6" s="1646"/>
      <c r="BE6" s="1646"/>
      <c r="BF6" s="1646"/>
      <c r="BG6" s="1646"/>
      <c r="BH6" s="1959"/>
      <c r="BI6" s="726">
        <f t="shared" ref="BI6:BI56" si="11">SUM(AX6:BH6)</f>
        <v>0</v>
      </c>
      <c r="BJ6" s="1960"/>
      <c r="BK6" s="1512"/>
      <c r="BL6" s="1512"/>
      <c r="BM6" s="1516"/>
      <c r="BN6" s="1925"/>
      <c r="BO6" s="1925"/>
      <c r="BP6" s="1924"/>
      <c r="BQ6" s="629"/>
      <c r="BR6" s="255"/>
      <c r="BS6" s="255"/>
      <c r="BT6" s="255"/>
      <c r="BU6" s="255"/>
      <c r="BV6" s="252"/>
      <c r="BW6" s="255"/>
      <c r="BX6" s="255"/>
      <c r="BY6" s="255"/>
      <c r="BZ6" s="255"/>
      <c r="CA6" s="255"/>
      <c r="CB6" s="1655">
        <f t="shared" ref="CB6:CB56" si="12">SUM(BQ6:CA6)</f>
        <v>0</v>
      </c>
      <c r="CC6" t="str">
        <f t="shared" ref="CC6:CC57" si="13">IF(AND(L6&lt;&gt;0,AP6&lt;&gt;0,BI6&lt;&gt;0,CB6&lt;&gt;0),"-",IF(AND(L6=0,AP6=0,BI6=0,CB6=0),"-","check"))</f>
        <v>-</v>
      </c>
    </row>
    <row r="7" spans="1:81" s="62" customFormat="1" hidden="1">
      <c r="A7" s="273" t="s">
        <v>228</v>
      </c>
      <c r="B7" s="41" t="s">
        <v>197</v>
      </c>
      <c r="C7" s="441"/>
      <c r="D7" s="1656"/>
      <c r="E7" s="1656"/>
      <c r="F7" s="1656"/>
      <c r="G7" s="1656"/>
      <c r="H7" s="1656"/>
      <c r="I7" s="1656"/>
      <c r="J7" s="1656"/>
      <c r="K7" s="450"/>
      <c r="L7" s="1654">
        <f t="shared" si="7"/>
        <v>0</v>
      </c>
      <c r="M7" s="244"/>
      <c r="N7" s="244"/>
      <c r="O7" s="244"/>
      <c r="P7" s="302"/>
      <c r="Q7" s="279"/>
      <c r="R7" s="279"/>
      <c r="S7" s="279"/>
      <c r="T7" s="279"/>
      <c r="U7" s="279"/>
      <c r="V7" s="279"/>
      <c r="W7" s="279"/>
      <c r="X7" s="303"/>
      <c r="Y7" s="1575">
        <f t="shared" si="8"/>
        <v>0</v>
      </c>
      <c r="Z7" s="250"/>
      <c r="AA7" s="1658"/>
      <c r="AB7" s="1658"/>
      <c r="AC7" s="1658"/>
      <c r="AD7" s="1658"/>
      <c r="AE7" s="95">
        <f t="shared" si="9"/>
        <v>0</v>
      </c>
      <c r="AF7" s="240"/>
      <c r="AG7" s="240"/>
      <c r="AH7" s="240"/>
      <c r="AI7" s="251"/>
      <c r="AJ7" s="240"/>
      <c r="AK7" s="251"/>
      <c r="AL7" s="251"/>
      <c r="AM7" s="240"/>
      <c r="AN7" s="240"/>
      <c r="AO7" s="665">
        <f t="shared" si="0"/>
        <v>0</v>
      </c>
      <c r="AP7" s="1693">
        <f t="shared" si="10"/>
        <v>0</v>
      </c>
      <c r="AQ7" s="1032"/>
      <c r="AR7" s="1697"/>
      <c r="AS7" s="1697"/>
      <c r="AT7" s="1512"/>
      <c r="AU7" s="1925"/>
      <c r="AV7" s="1925"/>
      <c r="AW7" s="1958"/>
      <c r="AX7" s="734"/>
      <c r="AY7" s="1644"/>
      <c r="AZ7" s="1645"/>
      <c r="BA7" s="1646"/>
      <c r="BB7" s="1646"/>
      <c r="BC7" s="1646"/>
      <c r="BD7" s="1646"/>
      <c r="BE7" s="1646"/>
      <c r="BF7" s="1646"/>
      <c r="BG7" s="1646"/>
      <c r="BH7" s="1959"/>
      <c r="BI7" s="726">
        <f t="shared" si="11"/>
        <v>0</v>
      </c>
      <c r="BJ7" s="1960"/>
      <c r="BK7" s="1512"/>
      <c r="BL7" s="1512"/>
      <c r="BM7" s="1516"/>
      <c r="BN7" s="1925"/>
      <c r="BO7" s="1925"/>
      <c r="BP7" s="1924"/>
      <c r="BQ7" s="629"/>
      <c r="BR7" s="255"/>
      <c r="BS7" s="255"/>
      <c r="BT7" s="255"/>
      <c r="BU7" s="255"/>
      <c r="BV7" s="252"/>
      <c r="BW7" s="255"/>
      <c r="BX7" s="255"/>
      <c r="BY7" s="255"/>
      <c r="BZ7" s="255"/>
      <c r="CA7" s="255"/>
      <c r="CB7" s="1655">
        <f t="shared" si="12"/>
        <v>0</v>
      </c>
      <c r="CC7" t="str">
        <f t="shared" si="13"/>
        <v>-</v>
      </c>
    </row>
    <row r="8" spans="1:81" s="62" customFormat="1" hidden="1">
      <c r="A8" s="273" t="s">
        <v>228</v>
      </c>
      <c r="B8" s="41" t="s">
        <v>184</v>
      </c>
      <c r="C8" s="441"/>
      <c r="D8" s="1656"/>
      <c r="E8" s="1656"/>
      <c r="F8" s="1656"/>
      <c r="G8" s="1656"/>
      <c r="H8" s="1656"/>
      <c r="I8" s="1656"/>
      <c r="J8" s="1656"/>
      <c r="K8" s="450"/>
      <c r="L8" s="1654">
        <f t="shared" si="7"/>
        <v>0</v>
      </c>
      <c r="M8" s="244"/>
      <c r="N8" s="244"/>
      <c r="O8" s="244"/>
      <c r="P8" s="302"/>
      <c r="Q8" s="279"/>
      <c r="R8" s="279"/>
      <c r="S8" s="279"/>
      <c r="T8" s="279"/>
      <c r="U8" s="279"/>
      <c r="V8" s="279"/>
      <c r="W8" s="279"/>
      <c r="X8" s="303"/>
      <c r="Y8" s="1575">
        <f t="shared" si="8"/>
        <v>0</v>
      </c>
      <c r="Z8" s="250"/>
      <c r="AA8" s="1658"/>
      <c r="AB8" s="1658"/>
      <c r="AC8" s="1658"/>
      <c r="AD8" s="1658"/>
      <c r="AE8" s="95">
        <f t="shared" si="9"/>
        <v>0</v>
      </c>
      <c r="AF8" s="240"/>
      <c r="AG8" s="240"/>
      <c r="AH8" s="240"/>
      <c r="AI8" s="251"/>
      <c r="AJ8" s="240"/>
      <c r="AK8" s="251"/>
      <c r="AL8" s="251"/>
      <c r="AM8" s="240"/>
      <c r="AN8" s="240"/>
      <c r="AO8" s="665">
        <f t="shared" si="0"/>
        <v>0</v>
      </c>
      <c r="AP8" s="1693">
        <f t="shared" si="10"/>
        <v>0</v>
      </c>
      <c r="AQ8" s="1032"/>
      <c r="AR8" s="1697"/>
      <c r="AS8" s="1697"/>
      <c r="AT8" s="1512"/>
      <c r="AU8" s="1925"/>
      <c r="AV8" s="1925"/>
      <c r="AW8" s="1958"/>
      <c r="AX8" s="734"/>
      <c r="AY8" s="1644"/>
      <c r="AZ8" s="1645"/>
      <c r="BA8" s="1646"/>
      <c r="BB8" s="1646"/>
      <c r="BC8" s="1646"/>
      <c r="BD8" s="1646"/>
      <c r="BE8" s="1646"/>
      <c r="BF8" s="1646"/>
      <c r="BG8" s="1646"/>
      <c r="BH8" s="1959"/>
      <c r="BI8" s="726">
        <f t="shared" si="11"/>
        <v>0</v>
      </c>
      <c r="BJ8" s="1960"/>
      <c r="BK8" s="1512"/>
      <c r="BL8" s="1512"/>
      <c r="BM8" s="1516"/>
      <c r="BN8" s="1925"/>
      <c r="BO8" s="1925"/>
      <c r="BP8" s="1924"/>
      <c r="BQ8" s="629"/>
      <c r="BR8" s="255"/>
      <c r="BS8" s="255"/>
      <c r="BT8" s="255"/>
      <c r="BU8" s="255"/>
      <c r="BV8" s="252"/>
      <c r="BW8" s="255"/>
      <c r="BX8" s="255"/>
      <c r="BY8" s="255"/>
      <c r="BZ8" s="255"/>
      <c r="CA8" s="255"/>
      <c r="CB8" s="1655">
        <f t="shared" si="12"/>
        <v>0</v>
      </c>
      <c r="CC8" t="str">
        <f t="shared" si="13"/>
        <v>-</v>
      </c>
    </row>
    <row r="9" spans="1:81" s="62" customFormat="1" hidden="1">
      <c r="A9" s="273" t="s">
        <v>228</v>
      </c>
      <c r="B9" s="300" t="s">
        <v>183</v>
      </c>
      <c r="C9" s="441"/>
      <c r="D9" s="1656"/>
      <c r="E9" s="1656"/>
      <c r="F9" s="1656"/>
      <c r="G9" s="1656"/>
      <c r="H9" s="1656"/>
      <c r="I9" s="1656"/>
      <c r="J9" s="1656"/>
      <c r="K9" s="451"/>
      <c r="L9" s="1654">
        <f t="shared" si="7"/>
        <v>0</v>
      </c>
      <c r="M9" s="1659"/>
      <c r="N9" s="1659"/>
      <c r="O9" s="1659"/>
      <c r="P9" s="302"/>
      <c r="Q9" s="279"/>
      <c r="R9" s="279"/>
      <c r="S9" s="279"/>
      <c r="T9" s="279"/>
      <c r="U9" s="279"/>
      <c r="V9" s="279"/>
      <c r="W9" s="279"/>
      <c r="X9" s="303"/>
      <c r="Y9" s="1575">
        <f t="shared" si="8"/>
        <v>0</v>
      </c>
      <c r="Z9" s="250"/>
      <c r="AA9" s="1658"/>
      <c r="AB9" s="1658"/>
      <c r="AC9" s="1658"/>
      <c r="AD9" s="1658"/>
      <c r="AE9" s="95">
        <f t="shared" si="9"/>
        <v>0</v>
      </c>
      <c r="AF9" s="1660"/>
      <c r="AG9" s="1660"/>
      <c r="AH9" s="240"/>
      <c r="AI9" s="251"/>
      <c r="AJ9" s="240"/>
      <c r="AK9" s="251"/>
      <c r="AL9" s="251"/>
      <c r="AM9" s="240"/>
      <c r="AN9" s="240"/>
      <c r="AO9" s="665">
        <f t="shared" si="0"/>
        <v>0</v>
      </c>
      <c r="AP9" s="1693">
        <f t="shared" si="10"/>
        <v>0</v>
      </c>
      <c r="AQ9" s="1032"/>
      <c r="AR9" s="1697"/>
      <c r="AS9" s="1697"/>
      <c r="AT9" s="1512"/>
      <c r="AU9" s="1512"/>
      <c r="AV9" s="1925"/>
      <c r="AW9" s="1958"/>
      <c r="AX9" s="734"/>
      <c r="AY9" s="1644"/>
      <c r="AZ9" s="1645"/>
      <c r="BA9" s="1646"/>
      <c r="BB9" s="1646"/>
      <c r="BC9" s="1646"/>
      <c r="BD9" s="1646"/>
      <c r="BE9" s="1646"/>
      <c r="BF9" s="1646"/>
      <c r="BG9" s="1646"/>
      <c r="BH9" s="1959"/>
      <c r="BI9" s="726">
        <f t="shared" si="11"/>
        <v>0</v>
      </c>
      <c r="BJ9" s="1960"/>
      <c r="BK9" s="1512"/>
      <c r="BL9" s="1512"/>
      <c r="BM9" s="1516"/>
      <c r="BN9" s="1512"/>
      <c r="BO9" s="1925"/>
      <c r="BP9" s="1924"/>
      <c r="BQ9" s="257"/>
      <c r="BR9" s="1662"/>
      <c r="BS9" s="1662"/>
      <c r="BT9" s="1662"/>
      <c r="BU9" s="1662"/>
      <c r="BV9" s="1663"/>
      <c r="BW9" s="1662"/>
      <c r="BX9" s="1662"/>
      <c r="BY9" s="1662"/>
      <c r="BZ9" s="1662"/>
      <c r="CA9" s="255"/>
      <c r="CB9" s="1655">
        <f t="shared" si="12"/>
        <v>0</v>
      </c>
      <c r="CC9" t="str">
        <f t="shared" si="13"/>
        <v>-</v>
      </c>
    </row>
    <row r="10" spans="1:81">
      <c r="A10" s="273" t="s">
        <v>229</v>
      </c>
      <c r="B10" s="1583" t="s">
        <v>229</v>
      </c>
      <c r="C10" s="280">
        <f>SUMIFS('EIA SEDS Data 2022'!$N$7:$N$371,'EIA SEDS Data 2022'!$D$7:$D$371,$A10,'EIA SEDS Data 2022'!$E$7:$E$371,C$4,'EIA SEDS Data 2022'!$F$7:$F$371,"Billion Btu")</f>
        <v>0</v>
      </c>
      <c r="D10" s="1487">
        <f>SUMIFS('EIA SEDS Data 2022'!$N$7:$N$371,'EIA SEDS Data 2022'!$D$7:$D$371,$A10,'EIA SEDS Data 2022'!$E$7:$E$371,D$4,'EIA SEDS Data 2022'!$F$7:$F$371,"Billion Btu")</f>
        <v>0</v>
      </c>
      <c r="E10" s="1487">
        <f>SUMIFS('EIA SEDS Data 2022'!$N$7:$N$371,'EIA SEDS Data 2022'!$D$7:$D$371,$A10,'EIA SEDS Data 2022'!$E$7:$E$371,E$4,'EIA SEDS Data 2022'!$F$7:$F$371,"Billion Btu")</f>
        <v>271</v>
      </c>
      <c r="F10" s="1487">
        <f>IFERROR((SUMIFS('EIA SEDS Data 2022'!$N$7:$N$371,'EIA SEDS Data 2022'!$D$7:$D$371,$A10,'EIA SEDS Data 2022'!$E$7:$E$371,"Transportation",'EIA SEDS Data 2022'!$F$7:$F$371,"Billion Btu")-SUM($J10:$K10))*INDEX('DBEDT Transport'!$B$75:$E$84,MATCH($A10,'DBEDT Transport'!$B$75:$B$84,0),MATCH(F$4,'DBEDT Transport'!$B$75:$E$75,0)),0)</f>
        <v>0</v>
      </c>
      <c r="G10" s="1487">
        <f>IFERROR((SUMIFS('EIA SEDS Data 2022'!$N$7:$N$371,'EIA SEDS Data 2022'!$D$7:$D$371,$A10,'EIA SEDS Data 2022'!$E$7:$E$371,"Transportation",'EIA SEDS Data 2022'!$F$7:$F$371,"Billion Btu")-SUM($J10:$K10))*INDEX('DBEDT Transport'!$B$75:$E$84,MATCH($A10,'DBEDT Transport'!$B$75:$B$84,0),MATCH(G$4,'DBEDT Transport'!$B$75:$E$75,0)),0)</f>
        <v>0</v>
      </c>
      <c r="H10" s="1487">
        <f>IFERROR((SUMIFS('EIA SEDS Data 2022'!$N$7:$N$371,'EIA SEDS Data 2022'!$D$7:$D$371,$A10,'EIA SEDS Data 2022'!$E$7:$E$371,"Transportation",'EIA SEDS Data 2022'!$F$7:$F$371,"Billion Btu")-SUM($J10:$K10))*INDEX('DBEDT Transport'!$B$75:$E$84,MATCH($A10,'DBEDT Transport'!$B$75:$B$84,0),MATCH(H$4,'DBEDT Transport'!$B$75:$E$75,0)),0)</f>
        <v>0</v>
      </c>
      <c r="I10" s="1487">
        <f>SUMIFS('EIA SEDS Data 2022'!$N$7:$N$371,'EIA SEDS Data 2022'!$D$7:$D$371,$A10,'EIA SEDS Data 2022'!$E$7:$E$371,I$4,'EIA SEDS Data 2022'!$F$7:$F$371,"Billion Btu")</f>
        <v>16160</v>
      </c>
      <c r="J10" s="1487"/>
      <c r="K10" s="1550"/>
      <c r="L10" s="1654">
        <f t="shared" si="7"/>
        <v>16431</v>
      </c>
      <c r="M10" s="1588"/>
      <c r="N10" s="1549"/>
      <c r="O10" s="1549">
        <f>E10*INDEX(Conversions!$B$43:$AB$67,MATCH("Other Coal",Conversions!$A$43:$A$67,0),MATCH($B$2,Conversions!$B$42:$AB$42,0))</f>
        <v>3.8210999999999999</v>
      </c>
      <c r="P10" s="65">
        <f>C10</f>
        <v>0</v>
      </c>
      <c r="Q10" s="66">
        <f>D10</f>
        <v>0</v>
      </c>
      <c r="R10" s="66">
        <f>E10-O10</f>
        <v>267.1789</v>
      </c>
      <c r="S10" s="66">
        <f>F10-M10</f>
        <v>0</v>
      </c>
      <c r="T10" s="66">
        <f>G10</f>
        <v>0</v>
      </c>
      <c r="U10" s="66">
        <f>H10-N10</f>
        <v>0</v>
      </c>
      <c r="V10" s="66">
        <f>I10</f>
        <v>16160</v>
      </c>
      <c r="W10" s="66">
        <f>J10</f>
        <v>0</v>
      </c>
      <c r="X10" s="67">
        <f>K10</f>
        <v>0</v>
      </c>
      <c r="Y10" s="1575">
        <f t="shared" si="8"/>
        <v>16427.178899999999</v>
      </c>
      <c r="Z10" s="94">
        <f>IFERROR(INDEX(CO2_EFs!$D$7:$AD$52,MATCH($A10&amp;Z$4,CO2_EFs!$A$7:$A$52,0),MATCH($B$2,CO2_EFs!$D$5:$AD$5,0)),0)</f>
        <v>0</v>
      </c>
      <c r="AA10" s="1488">
        <f>IFERROR(INDEX(CO2_EFs!$D$7:$AD$52,MATCH($A10&amp;AA$4,CO2_EFs!$A$7:$A$52,0),MATCH($B$2,CO2_EFs!$D$5:$AD$5,0)),0)</f>
        <v>0</v>
      </c>
      <c r="AB10" s="1488">
        <f>IFERROR(INDEX(CO2_EFs!$D$7:$AD$52,MATCH($A10&amp;AB$4,CO2_EFs!$A$7:$A$52,0),MATCH($B$2,CO2_EFs!$D$5:$AD$5,0)),0)</f>
        <v>57.4523972</v>
      </c>
      <c r="AC10" s="1488">
        <f>IFERROR(INDEX(CO2_EFs!$D$7:$AD$52,MATCH($A10&amp;AC$4,CO2_EFs!$A$7:$A$52,0),MATCH($B$2,CO2_EFs!$D$5:$AD$5,0)),0)</f>
        <v>0</v>
      </c>
      <c r="AD10" s="1488">
        <f>AES_CO2_EF</f>
        <v>57.252000000000002</v>
      </c>
      <c r="AE10" s="95">
        <f>AB10</f>
        <v>57.4523972</v>
      </c>
      <c r="AF10" s="1554">
        <f>P10*Z10*lbs_shortt*Short_Metric*Bbtu_to_MMBtu*Mt_to_MMT*C_CO2</f>
        <v>0</v>
      </c>
      <c r="AG10" s="1554">
        <f>Q10*AA10*lbs_shortt*Short_Metric*Bbtu_to_MMBtu*Mt_to_MMT*C_CO2</f>
        <v>0</v>
      </c>
      <c r="AH10" s="1699">
        <f>R10*AB10*lbs_shortt*Short_Metric*Bbtu_to_MMBtu*Mt_to_MMT*C_CO2</f>
        <v>2.5529670737868937E-2</v>
      </c>
      <c r="AI10" s="1686">
        <f>S10*$AC10*lbs_shortt*Short_Metric*Bbtu_to_MMBtu*Mt_to_MMT*C_CO2</f>
        <v>0</v>
      </c>
      <c r="AJ10" s="1686">
        <f>T10*$AC10*lbs_shortt*Short_Metric*Bbtu_to_MMBtu*Mt_to_MMT*C_CO2</f>
        <v>0</v>
      </c>
      <c r="AK10" s="1699">
        <f>U10*$AC10*lbs_shortt*Short_Metric*Bbtu_to_MMBtu*Mt_to_MMT*C_CO2</f>
        <v>0</v>
      </c>
      <c r="AL10" s="1699">
        <f>V10*AD10*lbs_shortt*Short_Metric*Bbtu_to_MMBtu*Mt_to_MMT*C_CO2</f>
        <v>1.5387459429056001</v>
      </c>
      <c r="AM10" s="1686">
        <f>W10*AC10*lbs_shortt*Short_Metric*Bbtu_to_MMBtu*Mt_to_MMT*C_CO2</f>
        <v>0</v>
      </c>
      <c r="AN10" s="1686">
        <f>X10*AC10*lbs_shortt*Short_Metric*Bbtu_to_MMBtu*Mt_to_MMT*C_CO2</f>
        <v>0</v>
      </c>
      <c r="AO10" s="1028">
        <f>O10*AE10*lbs_shortt*Short_Metric*Bbtu_to_MMBtu*Mt_to_MMT*C_CO2*(1-Conversions!B85)</f>
        <v>3.2860485004925128E-4</v>
      </c>
      <c r="AP10" s="1693">
        <f>SUM(AF10:AO10)</f>
        <v>1.5646042184935183</v>
      </c>
      <c r="AQ10" s="1030"/>
      <c r="AR10" s="1513"/>
      <c r="AS10" s="1513">
        <f>'CH4 N2O Emission Factors'!$G$9</f>
        <v>1.0023030599889999E-2</v>
      </c>
      <c r="AT10" s="1513"/>
      <c r="AU10" s="1513">
        <f>'CH4 N2O Emission Factors'!$G$10</f>
        <v>1.0023030599890001E-3</v>
      </c>
      <c r="AV10" s="1943"/>
      <c r="AW10" s="1943"/>
      <c r="AX10" s="733">
        <f t="shared" ref="AX10" si="14">AQ10*$P10*CH4GWP/10^6</f>
        <v>0</v>
      </c>
      <c r="AY10" s="1694">
        <f t="shared" ref="AY10" si="15">AR10*$Q10*CH4GWP/10^6</f>
        <v>0</v>
      </c>
      <c r="AZ10" s="1695">
        <f t="shared" ref="AZ10" si="16">AS10*$R10*CH4GWP/10^6</f>
        <v>7.4982384129658605E-5</v>
      </c>
      <c r="BA10" s="1647"/>
      <c r="BB10" s="1647"/>
      <c r="BC10" s="1647"/>
      <c r="BD10" s="1647"/>
      <c r="BE10" s="1647">
        <f>AU10*$V10*CH4GWP/10^6</f>
        <v>4.5352208858382272E-4</v>
      </c>
      <c r="BF10" s="1647"/>
      <c r="BG10" s="1647"/>
      <c r="BH10" s="1647"/>
      <c r="BI10" s="726">
        <f t="shared" si="11"/>
        <v>5.2850447271348138E-4</v>
      </c>
      <c r="BJ10" s="1957"/>
      <c r="BK10" s="1513"/>
      <c r="BL10" s="1514">
        <f>'CH4 N2O Emission Factors'!$F$9</f>
        <v>1.5034545899835E-3</v>
      </c>
      <c r="BM10" s="1513"/>
      <c r="BN10" s="1514">
        <f>'CH4 N2O Emission Factors'!$F$10</f>
        <v>1.5034545899835E-3</v>
      </c>
      <c r="BO10" s="1943"/>
      <c r="BP10" s="1932"/>
      <c r="BQ10" s="1700">
        <f t="shared" ref="BQ10" si="17">BJ10*$P10*N2OGWP/10^6</f>
        <v>0</v>
      </c>
      <c r="BR10" s="1560">
        <f t="shared" ref="BR10" si="18">BK10*$Q10*N2OGWP/10^6</f>
        <v>0</v>
      </c>
      <c r="BS10" s="1560">
        <f t="shared" ref="BS10" si="19">BL10*$R10*N2OGWP/10^6</f>
        <v>1.0644820604121176E-4</v>
      </c>
      <c r="BT10" s="1560"/>
      <c r="BU10" s="1560"/>
      <c r="BV10" s="1581"/>
      <c r="BW10" s="1560"/>
      <c r="BX10" s="1560">
        <f t="shared" ref="BX10" si="20">BN10*$V10*N2OGWP/10^6</f>
        <v>6.4383939361453407E-3</v>
      </c>
      <c r="BY10" s="1560"/>
      <c r="BZ10" s="1560"/>
      <c r="CA10" s="1560"/>
      <c r="CB10" s="1655">
        <f t="shared" si="12"/>
        <v>6.5448421421865528E-3</v>
      </c>
      <c r="CC10" t="str">
        <f t="shared" si="13"/>
        <v>-</v>
      </c>
    </row>
    <row r="11" spans="1:81" s="62" customFormat="1" hidden="1">
      <c r="A11" s="273" t="s">
        <v>229</v>
      </c>
      <c r="B11" s="41" t="s">
        <v>180</v>
      </c>
      <c r="C11" s="441"/>
      <c r="D11" s="1656"/>
      <c r="E11" s="1656"/>
      <c r="F11" s="1656"/>
      <c r="G11" s="1656"/>
      <c r="H11" s="1656"/>
      <c r="I11" s="1656"/>
      <c r="J11" s="1656"/>
      <c r="K11" s="450"/>
      <c r="L11" s="1654">
        <f t="shared" si="7"/>
        <v>0</v>
      </c>
      <c r="M11" s="244"/>
      <c r="N11" s="244"/>
      <c r="O11" s="244"/>
      <c r="P11" s="302"/>
      <c r="Q11" s="279"/>
      <c r="R11" s="279"/>
      <c r="S11" s="279"/>
      <c r="T11" s="279"/>
      <c r="U11" s="279"/>
      <c r="V11" s="279"/>
      <c r="W11" s="279"/>
      <c r="X11" s="303"/>
      <c r="Y11" s="1575">
        <f t="shared" si="8"/>
        <v>0</v>
      </c>
      <c r="Z11" s="250"/>
      <c r="AA11" s="1658"/>
      <c r="AB11" s="1658"/>
      <c r="AC11" s="1658"/>
      <c r="AD11" s="1658"/>
      <c r="AE11" s="95">
        <f t="shared" si="9"/>
        <v>0</v>
      </c>
      <c r="AF11" s="240"/>
      <c r="AG11" s="240"/>
      <c r="AH11" s="251"/>
      <c r="AI11" s="240"/>
      <c r="AJ11" s="240"/>
      <c r="AK11" s="251"/>
      <c r="AL11" s="251"/>
      <c r="AM11" s="240"/>
      <c r="AN11" s="240"/>
      <c r="AO11" s="665">
        <f t="shared" si="0"/>
        <v>0</v>
      </c>
      <c r="AP11" s="1693">
        <f t="shared" si="10"/>
        <v>0</v>
      </c>
      <c r="AQ11" s="1032"/>
      <c r="AR11" s="1697"/>
      <c r="AS11" s="1697"/>
      <c r="AT11" s="1512"/>
      <c r="AU11" s="1512"/>
      <c r="AV11" s="1925"/>
      <c r="AW11" s="1958"/>
      <c r="AX11" s="734"/>
      <c r="AY11" s="1644"/>
      <c r="AZ11" s="1645"/>
      <c r="BA11" s="1646"/>
      <c r="BB11" s="1646"/>
      <c r="BC11" s="1646"/>
      <c r="BD11" s="1646"/>
      <c r="BE11" s="1646"/>
      <c r="BF11" s="1646"/>
      <c r="BG11" s="1646"/>
      <c r="BH11" s="1647"/>
      <c r="BI11" s="726">
        <f t="shared" si="11"/>
        <v>0</v>
      </c>
      <c r="BJ11" s="1960"/>
      <c r="BK11" s="1512"/>
      <c r="BL11" s="1516"/>
      <c r="BM11" s="1512"/>
      <c r="BN11" s="1516"/>
      <c r="BO11" s="1925"/>
      <c r="BP11" s="1933"/>
      <c r="BQ11" s="256"/>
      <c r="BR11" s="255"/>
      <c r="BS11" s="255"/>
      <c r="BT11" s="255"/>
      <c r="BU11" s="255"/>
      <c r="BV11" s="252"/>
      <c r="BW11" s="255"/>
      <c r="BX11" s="255"/>
      <c r="BY11" s="255"/>
      <c r="BZ11" s="255"/>
      <c r="CA11" s="255"/>
      <c r="CB11" s="1655">
        <f t="shared" si="12"/>
        <v>0</v>
      </c>
      <c r="CC11" t="str">
        <f t="shared" si="13"/>
        <v>-</v>
      </c>
    </row>
    <row r="12" spans="1:81" s="62" customFormat="1" hidden="1">
      <c r="A12" s="273" t="s">
        <v>229</v>
      </c>
      <c r="B12" s="41" t="s">
        <v>197</v>
      </c>
      <c r="C12" s="441"/>
      <c r="D12" s="1656"/>
      <c r="E12" s="1656"/>
      <c r="F12" s="1656"/>
      <c r="G12" s="1656"/>
      <c r="H12" s="1656"/>
      <c r="I12" s="1656"/>
      <c r="J12" s="1656"/>
      <c r="K12" s="450"/>
      <c r="L12" s="1654">
        <f t="shared" si="7"/>
        <v>0</v>
      </c>
      <c r="M12" s="244"/>
      <c r="N12" s="244"/>
      <c r="O12" s="244"/>
      <c r="P12" s="302"/>
      <c r="Q12" s="279"/>
      <c r="R12" s="279"/>
      <c r="S12" s="279"/>
      <c r="T12" s="279"/>
      <c r="U12" s="279"/>
      <c r="V12" s="279"/>
      <c r="W12" s="279"/>
      <c r="X12" s="303"/>
      <c r="Y12" s="1575">
        <f t="shared" si="8"/>
        <v>0</v>
      </c>
      <c r="Z12" s="250"/>
      <c r="AA12" s="1658"/>
      <c r="AB12" s="1658"/>
      <c r="AC12" s="1658"/>
      <c r="AD12" s="1658"/>
      <c r="AE12" s="95">
        <f t="shared" si="9"/>
        <v>0</v>
      </c>
      <c r="AF12" s="240"/>
      <c r="AG12" s="240"/>
      <c r="AH12" s="251"/>
      <c r="AI12" s="240"/>
      <c r="AJ12" s="240"/>
      <c r="AK12" s="251"/>
      <c r="AL12" s="251"/>
      <c r="AM12" s="240"/>
      <c r="AN12" s="240"/>
      <c r="AO12" s="665">
        <f t="shared" si="0"/>
        <v>0</v>
      </c>
      <c r="AP12" s="1693">
        <f t="shared" si="10"/>
        <v>0</v>
      </c>
      <c r="AQ12" s="1032"/>
      <c r="AR12" s="1697"/>
      <c r="AS12" s="1697"/>
      <c r="AT12" s="1512"/>
      <c r="AU12" s="1512"/>
      <c r="AV12" s="1925"/>
      <c r="AW12" s="1958"/>
      <c r="AX12" s="734"/>
      <c r="AY12" s="1644"/>
      <c r="AZ12" s="1645"/>
      <c r="BA12" s="1646"/>
      <c r="BB12" s="1646"/>
      <c r="BC12" s="1646"/>
      <c r="BD12" s="1646"/>
      <c r="BE12" s="1646"/>
      <c r="BF12" s="1646"/>
      <c r="BG12" s="1646"/>
      <c r="BH12" s="1647"/>
      <c r="BI12" s="726">
        <f t="shared" si="11"/>
        <v>0</v>
      </c>
      <c r="BJ12" s="1960"/>
      <c r="BK12" s="1512"/>
      <c r="BL12" s="1516"/>
      <c r="BM12" s="1512"/>
      <c r="BN12" s="1516"/>
      <c r="BO12" s="1925"/>
      <c r="BP12" s="1933"/>
      <c r="BQ12" s="256"/>
      <c r="BR12" s="255"/>
      <c r="BS12" s="255"/>
      <c r="BT12" s="255"/>
      <c r="BU12" s="255"/>
      <c r="BV12" s="252"/>
      <c r="BW12" s="255"/>
      <c r="BX12" s="255"/>
      <c r="BY12" s="255"/>
      <c r="BZ12" s="255"/>
      <c r="CA12" s="255"/>
      <c r="CB12" s="1655">
        <f t="shared" si="12"/>
        <v>0</v>
      </c>
      <c r="CC12" t="str">
        <f t="shared" si="13"/>
        <v>-</v>
      </c>
    </row>
    <row r="13" spans="1:81" s="62" customFormat="1" hidden="1">
      <c r="A13" s="273" t="s">
        <v>229</v>
      </c>
      <c r="B13" s="300" t="s">
        <v>184</v>
      </c>
      <c r="C13" s="441"/>
      <c r="D13" s="1656"/>
      <c r="E13" s="1656"/>
      <c r="F13" s="1656"/>
      <c r="G13" s="1656"/>
      <c r="H13" s="1656"/>
      <c r="I13" s="1656"/>
      <c r="J13" s="1656"/>
      <c r="K13" s="451"/>
      <c r="L13" s="1654">
        <f t="shared" si="7"/>
        <v>0</v>
      </c>
      <c r="M13" s="1659"/>
      <c r="N13" s="1659"/>
      <c r="O13" s="1659"/>
      <c r="P13" s="302"/>
      <c r="Q13" s="279"/>
      <c r="R13" s="279"/>
      <c r="S13" s="279"/>
      <c r="T13" s="279"/>
      <c r="U13" s="279"/>
      <c r="V13" s="279"/>
      <c r="W13" s="279"/>
      <c r="X13" s="303"/>
      <c r="Y13" s="1575">
        <f t="shared" si="8"/>
        <v>0</v>
      </c>
      <c r="Z13" s="250"/>
      <c r="AA13" s="1658"/>
      <c r="AB13" s="1658"/>
      <c r="AC13" s="1658"/>
      <c r="AD13" s="1658"/>
      <c r="AE13" s="95">
        <f t="shared" si="9"/>
        <v>0</v>
      </c>
      <c r="AF13" s="1660"/>
      <c r="AG13" s="1660"/>
      <c r="AH13" s="251"/>
      <c r="AI13" s="240"/>
      <c r="AJ13" s="240"/>
      <c r="AK13" s="251"/>
      <c r="AL13" s="251"/>
      <c r="AM13" s="240"/>
      <c r="AN13" s="240"/>
      <c r="AO13" s="665">
        <f t="shared" si="0"/>
        <v>0</v>
      </c>
      <c r="AP13" s="1693">
        <f t="shared" si="10"/>
        <v>0</v>
      </c>
      <c r="AQ13" s="1032"/>
      <c r="AR13" s="1697"/>
      <c r="AS13" s="1697"/>
      <c r="AT13" s="1512"/>
      <c r="AU13" s="1512"/>
      <c r="AV13" s="1925"/>
      <c r="AW13" s="1958"/>
      <c r="AX13" s="734"/>
      <c r="AY13" s="1644"/>
      <c r="AZ13" s="1645"/>
      <c r="BA13" s="1646"/>
      <c r="BB13" s="1646"/>
      <c r="BC13" s="1646"/>
      <c r="BD13" s="1646"/>
      <c r="BE13" s="1646"/>
      <c r="BF13" s="1646"/>
      <c r="BG13" s="1646"/>
      <c r="BH13" s="1647"/>
      <c r="BI13" s="726">
        <f t="shared" si="11"/>
        <v>0</v>
      </c>
      <c r="BJ13" s="1960"/>
      <c r="BK13" s="1512"/>
      <c r="BL13" s="1516"/>
      <c r="BM13" s="1512"/>
      <c r="BN13" s="1516"/>
      <c r="BO13" s="1925"/>
      <c r="BP13" s="1933"/>
      <c r="BQ13" s="257"/>
      <c r="BR13" s="1662"/>
      <c r="BS13" s="1662"/>
      <c r="BT13" s="1662"/>
      <c r="BU13" s="1662"/>
      <c r="BV13" s="1663"/>
      <c r="BW13" s="1662"/>
      <c r="BX13" s="1662"/>
      <c r="BY13" s="1662"/>
      <c r="BZ13" s="1662"/>
      <c r="CA13" s="1662"/>
      <c r="CB13" s="1655">
        <f t="shared" si="12"/>
        <v>0</v>
      </c>
      <c r="CC13" t="str">
        <f t="shared" si="13"/>
        <v>-</v>
      </c>
    </row>
    <row r="14" spans="1:81">
      <c r="A14" s="273" t="s">
        <v>230</v>
      </c>
      <c r="B14" s="1583" t="s">
        <v>230</v>
      </c>
      <c r="C14" s="280">
        <f>SUMIFS('EIA SEDS Data 2022'!$N$7:$N$371,'EIA SEDS Data 2022'!$D$7:$D$371,$A14,'EIA SEDS Data 2022'!$E$7:$E$371,C$4,'EIA SEDS Data 2022'!$F$7:$F$371,"Billion Btu")</f>
        <v>0</v>
      </c>
      <c r="D14" s="1487">
        <f>SUMIFS('EIA SEDS Data 2022'!$N$7:$N$371,'EIA SEDS Data 2022'!$D$7:$D$371,$A14,'EIA SEDS Data 2022'!$E$7:$E$371,D$4,'EIA SEDS Data 2022'!$F$7:$F$371,"Billion Btu")</f>
        <v>904</v>
      </c>
      <c r="E14" s="1487">
        <f>SUMIFS('EIA SEDS Data 2022'!$N$7:$N$371,'EIA SEDS Data 2022'!$D$7:$D$371,$A14,'EIA SEDS Data 2022'!$E$7:$E$371,E$4,'EIA SEDS Data 2022'!$F$7:$F$371,"Billion Btu")</f>
        <v>939</v>
      </c>
      <c r="F14" s="1487">
        <f>IFERROR((SUMIFS('EIA SEDS Data 2022'!$N$7:$N$371,'EIA SEDS Data 2022'!$D$7:$D$371,$A14,'EIA SEDS Data 2022'!$E$7:$E$371,"Transportation",'EIA SEDS Data 2022'!$F$7:$F$371,"Billion Btu")-SUM($J14:$K14))*INDEX('DBEDT Transport'!$B$75:$E$84,MATCH($A14,'DBEDT Transport'!$B$75:$B$84,0),MATCH(F$4,'DBEDT Transport'!$B$75:$E$75,0)),0)</f>
        <v>0</v>
      </c>
      <c r="G14" s="1487">
        <f>IFERROR((SUMIFS('EIA SEDS Data 2022'!$N$7:$N$371,'EIA SEDS Data 2022'!$D$7:$D$371,$A14,'EIA SEDS Data 2022'!$E$7:$E$371,"Transportation",'EIA SEDS Data 2022'!$F$7:$F$371,"Billion Btu")-SUM($J14:$K14))*INDEX('DBEDT Transport'!$B$75:$E$84,MATCH($A14,'DBEDT Transport'!$B$75:$B$84,0),MATCH(G$4,'DBEDT Transport'!$B$75:$E$75,0)),0)-G54</f>
        <v>8785.4905979958385</v>
      </c>
      <c r="H14" s="1487">
        <f>IFERROR((SUMIFS('EIA SEDS Data 2022'!$N$7:$N$371,'EIA SEDS Data 2022'!$D$7:$D$371,$A14,'EIA SEDS Data 2022'!$E$7:$E$371,"Transportation",'EIA SEDS Data 2022'!$F$7:$F$371,"Billion Btu")-SUM($J14:$K14))*INDEX('DBEDT Transport'!$B$75:$E$84,MATCH($A14,'DBEDT Transport'!$B$75:$B$84,0),MATCH(H$4,'DBEDT Transport'!$B$75:$E$75,0)),0)</f>
        <v>972.77219952796963</v>
      </c>
      <c r="I14" s="1487">
        <f>SUMIFS('EIA SEDS Data 2022'!$N$7:$N$371,'EIA SEDS Data 2022'!$D$7:$D$371,$A14,'EIA SEDS Data 2022'!$E$7:$E$371,I$4,'EIA SEDS Data 2022'!$F$7:$F$371,"Billion Btu")</f>
        <v>11726</v>
      </c>
      <c r="J14" s="1487">
        <f>'Military Data'!$D$34*10^3/Gallon_Barrel*Conversions!$C$20/10^9</f>
        <v>2201.9886904761906</v>
      </c>
      <c r="K14" s="1550"/>
      <c r="L14" s="1654">
        <f t="shared" si="7"/>
        <v>25529.251487999998</v>
      </c>
      <c r="M14" s="1588"/>
      <c r="N14" s="1549">
        <f>INDEX('International Bunker Fuels'!$C$53:$K$53,1,MATCH($B$2,'International Bunker Fuels'!$C$50:$K$50))</f>
        <v>461.17107500000009</v>
      </c>
      <c r="O14" s="1549">
        <f>E14*INDEX(Conversions!$B$43:$AB$67,MATCH("Distillate Fuel",Conversions!$A$43:$A$67,0),MATCH($B$2,Conversions!$B$42:$AB$42,0))</f>
        <v>5.7279</v>
      </c>
      <c r="P14" s="65">
        <f>C14</f>
        <v>0</v>
      </c>
      <c r="Q14" s="66">
        <f>D14</f>
        <v>904</v>
      </c>
      <c r="R14" s="66">
        <f>E14-O14</f>
        <v>933.27210000000002</v>
      </c>
      <c r="S14" s="66">
        <f>F14-M14</f>
        <v>0</v>
      </c>
      <c r="T14" s="66">
        <f>G14</f>
        <v>8785.4905979958385</v>
      </c>
      <c r="U14" s="66">
        <f>H14-N14</f>
        <v>511.60112452796955</v>
      </c>
      <c r="V14" s="66">
        <f>I14</f>
        <v>11726</v>
      </c>
      <c r="W14" s="66">
        <f>J14</f>
        <v>2201.9886904761906</v>
      </c>
      <c r="X14" s="67">
        <f>K14</f>
        <v>0</v>
      </c>
      <c r="Y14" s="1575">
        <f t="shared" si="8"/>
        <v>25062.352513000002</v>
      </c>
      <c r="Z14" s="94">
        <f>IFERROR(INDEX(CO2_EFs!$D$7:$AD$53,MATCH($A14&amp;Z$4,CO2_EFs!$A$7:$A$53,0),MATCH($B$2,CO2_EFs!$D$5:$AD$5,0)),0)</f>
        <v>44.555370199999999</v>
      </c>
      <c r="AA14" s="1488">
        <f>IFERROR(INDEX(CO2_EFs!$D$7:$AD$53,MATCH($A14&amp;AA$4,CO2_EFs!$A$7:$A$53,0),MATCH($B$2,CO2_EFs!$D$5:$AD$5,0)),0)</f>
        <v>44.555370199999999</v>
      </c>
      <c r="AB14" s="1488">
        <f>IFERROR(INDEX(CO2_EFs!$D$7:$AD$53,MATCH($A14&amp;AB$4,CO2_EFs!$A$7:$A$53,0),MATCH($B$2,CO2_EFs!$D$5:$AD$5,0)),0)</f>
        <v>44.555370199999999</v>
      </c>
      <c r="AC14" s="1488">
        <f>IFERROR(INDEX(CO2_EFs!$D$7:$AD$53,MATCH($A14&amp;AC$4,CO2_EFs!$A$7:$A$53,0),MATCH($B$2,CO2_EFs!$D$5:$AD$5,0)),0)</f>
        <v>44.555370199999999</v>
      </c>
      <c r="AD14" s="1488">
        <f>IFERROR(INDEX(CO2_EFs!$D$7:$AD$53,MATCH($A14&amp;AD$4,CO2_EFs!$A$7:$A$53,0),MATCH($B$2,CO2_EFs!$D$5:$AD$5,0)),0)</f>
        <v>44.467185399999998</v>
      </c>
      <c r="AE14" s="95">
        <f t="shared" si="9"/>
        <v>44.555370199999999</v>
      </c>
      <c r="AF14" s="1554">
        <f>P14*Z14*lbs_shortt*Short_Metric*Bbtu_to_MMBtu*Mt_to_MMT*C_CO2</f>
        <v>0</v>
      </c>
      <c r="AG14" s="1552">
        <f>Q14*AA14*lbs_shortt*Short_Metric*Bbtu_to_MMBtu*Mt_to_MMT*C_CO2</f>
        <v>6.6988983649838324E-2</v>
      </c>
      <c r="AH14" s="1699">
        <f>R14*AB14*lbs_shortt*Short_Metric*Bbtu_to_MMBtu*Mt_to_MMT*C_CO2</f>
        <v>6.9158129920077735E-2</v>
      </c>
      <c r="AI14" s="1686">
        <f>S14*$AC14*lbs_shortt*Short_Metric*Bbtu_to_MMBtu*Mt_to_MMT*C_CO2</f>
        <v>0</v>
      </c>
      <c r="AJ14" s="1699">
        <f>T14*$AC14*lbs_shortt*Short_Metric*Bbtu_to_MMBtu*Mt_to_MMT*C_CO2</f>
        <v>0.65102996241698174</v>
      </c>
      <c r="AK14" s="1699">
        <f>U14*$AC14*lbs_shortt*Short_Metric*Bbtu_to_MMBtu*Mt_to_MMT*C_CO2</f>
        <v>3.7911105493631699E-2</v>
      </c>
      <c r="AL14" s="1699">
        <f>V14*AD14*lbs_shortt*Short_Metric*Bbtu_to_MMBtu*Mt_to_MMT*C_CO2</f>
        <v>0.86721031083727851</v>
      </c>
      <c r="AM14" s="1686">
        <f>W14*AC14*lbs_shortt*Short_Metric*Bbtu_to_MMBtu*Mt_to_MMT*C_CO2</f>
        <v>0.1631736552914142</v>
      </c>
      <c r="AN14" s="1686">
        <f>X14*AC14*lbs_shortt*Short_Metric*Bbtu_to_MMBtu*Mt_to_MMT*C_CO2</f>
        <v>0</v>
      </c>
      <c r="AO14" s="666">
        <f>O14*AE14*lbs_shortt*Short_Metric*Bbtu_to_MMBtu*Mt_to_MMT*C_CO2*(1-Conversions!B73)</f>
        <v>2.1222688022561338E-4</v>
      </c>
      <c r="AP14" s="1693">
        <f>SUM(AF14:AO18)</f>
        <v>1.8556843744894478</v>
      </c>
      <c r="AQ14" s="1030"/>
      <c r="AR14" s="1513">
        <f>'CH4 N2O Emission Factors'!$G$13</f>
        <v>1.0023030599889999E-2</v>
      </c>
      <c r="AS14" s="1513">
        <f>'CH4 N2O Emission Factors'!$G$14</f>
        <v>3.006909179967E-3</v>
      </c>
      <c r="AT14" s="1519">
        <f>INDEX('CH4 N2O Emission Factors'!$A$102:$M$141,MATCH("Ind. &amp; Com. Eq._Diesel",'CH4 N2O Emission Factors'!$A$102:$A$141,0),MATCH($B$2,'CH4 N2O Emission Factors'!$A$102:$M$102,0))</f>
        <v>0.13900000000000001</v>
      </c>
      <c r="AU14" s="1513">
        <f>'CH4 N2O Emission Factors'!$G$15</f>
        <v>3.006909179967E-3</v>
      </c>
      <c r="AV14" s="1943">
        <f>'CH4 N2O Emission Factors'!H132</f>
        <v>0.13900000000000001</v>
      </c>
      <c r="AW14" s="1943"/>
      <c r="AX14" s="733">
        <f t="shared" si="1"/>
        <v>0</v>
      </c>
      <c r="AY14" s="1694">
        <f>AR14*$Q14*CH4GWP/10^6</f>
        <v>2.5370295054441566E-4</v>
      </c>
      <c r="AZ14" s="1695">
        <f t="shared" si="2"/>
        <v>7.8575404457118241E-5</v>
      </c>
      <c r="BA14" s="1647"/>
      <c r="BB14" s="1647">
        <f>$T14*Conversions!$B$170*10^3/Conversions!$D$97*Conversions!$B$131*AT14/10^12*CH4GWP</f>
        <v>1.0079142052593309E-4</v>
      </c>
      <c r="BC14" s="1647"/>
      <c r="BD14" s="1647">
        <f>$U14*10^3/Conversions!$D$97*Conversions!$B$131*AT14/10^12*CH4GWP</f>
        <v>4.5826909008365566E-5</v>
      </c>
      <c r="BE14" s="1647">
        <f>AU14*$V14*CH4GWP/10^6</f>
        <v>9.8725247724020513E-4</v>
      </c>
      <c r="BF14" s="1647">
        <f>$W14*10^3/Conversions!$D$97*Conversions!$B$131*AV14/10^12*CH4GWP</f>
        <v>1.9724416252800005E-4</v>
      </c>
      <c r="BG14" s="1647">
        <f>$X14*10^3/Conversions!$D$97*Conversions!$B$131*AV14/10^12*CH4GWP</f>
        <v>0</v>
      </c>
      <c r="BH14" s="1647"/>
      <c r="BI14" s="726">
        <f t="shared" si="11"/>
        <v>1.6633933243040378E-3</v>
      </c>
      <c r="BJ14" s="1957"/>
      <c r="BK14" s="1514">
        <f>'CH4 N2O Emission Factors'!$F$13</f>
        <v>6.0138183599339984E-4</v>
      </c>
      <c r="BL14" s="1514">
        <f>'CH4 N2O Emission Factors'!$F$14</f>
        <v>6.0138183599339984E-4</v>
      </c>
      <c r="BM14" s="1514">
        <f>'CH4 N2O Emission Factors'!H89</f>
        <v>0.19</v>
      </c>
      <c r="BN14" s="1514">
        <f>'CH4 N2O Emission Factors'!$F$15</f>
        <v>6.0138183599339984E-4</v>
      </c>
      <c r="BO14" s="1944">
        <f>'CH4 N2O Emission Factors'!H89</f>
        <v>0.19</v>
      </c>
      <c r="BP14" s="1932"/>
      <c r="BQ14" s="1700">
        <f t="shared" ref="BQ14:BQ37" si="21">BJ14*$P14*N2OGWP/10^6</f>
        <v>0</v>
      </c>
      <c r="BR14" s="1560">
        <f t="shared" si="4"/>
        <v>1.4406703263057888E-4</v>
      </c>
      <c r="BS14" s="1560">
        <f t="shared" si="5"/>
        <v>1.4873201557954519E-4</v>
      </c>
      <c r="BT14" s="1560"/>
      <c r="BU14" s="1560">
        <f>$T14*Conversions!$B$170*10^3/Conversions!$D$97*Conversions!$B$131*BM14/10^12*N2OGWP</f>
        <v>1.3039177860947409E-3</v>
      </c>
      <c r="BV14" s="1581"/>
      <c r="BW14" s="1560">
        <f>$U14*10^3/Conversions!$D$97*Conversions!$B$131*BM14/10^12*N2OGWP</f>
        <v>5.9285325502857298E-4</v>
      </c>
      <c r="BX14" s="1560">
        <f t="shared" si="6"/>
        <v>1.8687279033475306E-3</v>
      </c>
      <c r="BY14" s="1560">
        <f>$W14*10^3/Conversions!$D$97*Conversions!$B$131*BO14/10^12*N2OGWP</f>
        <v>2.5517069844000003E-3</v>
      </c>
      <c r="BZ14" s="1560">
        <f>$X14*10^3/Conversions!$D$97*Conversions!$B$131*BO14/10^12*N2OGWP</f>
        <v>0</v>
      </c>
      <c r="CA14" s="1560"/>
      <c r="CB14" s="1655">
        <f t="shared" si="12"/>
        <v>6.6100049770809691E-3</v>
      </c>
      <c r="CC14" t="str">
        <f t="shared" si="13"/>
        <v>-</v>
      </c>
    </row>
    <row r="15" spans="1:81" s="62" customFormat="1" hidden="1">
      <c r="A15" s="273" t="s">
        <v>230</v>
      </c>
      <c r="B15" s="41" t="s">
        <v>180</v>
      </c>
      <c r="C15" s="441"/>
      <c r="D15" s="1656"/>
      <c r="E15" s="1656"/>
      <c r="F15" s="1656"/>
      <c r="G15" s="1656"/>
      <c r="H15" s="1656"/>
      <c r="I15" s="1656"/>
      <c r="J15" s="1656"/>
      <c r="K15" s="450"/>
      <c r="L15" s="1654">
        <f t="shared" si="7"/>
        <v>0</v>
      </c>
      <c r="M15" s="247"/>
      <c r="N15" s="247"/>
      <c r="O15" s="244"/>
      <c r="P15" s="302"/>
      <c r="Q15" s="279"/>
      <c r="R15" s="279"/>
      <c r="S15" s="279"/>
      <c r="T15" s="279"/>
      <c r="U15" s="279"/>
      <c r="V15" s="279"/>
      <c r="W15" s="279"/>
      <c r="X15" s="303"/>
      <c r="Y15" s="1575">
        <f t="shared" si="8"/>
        <v>0</v>
      </c>
      <c r="Z15" s="250"/>
      <c r="AA15" s="1658"/>
      <c r="AB15" s="1658"/>
      <c r="AC15" s="1658"/>
      <c r="AD15" s="1658"/>
      <c r="AE15" s="95">
        <f t="shared" si="9"/>
        <v>0</v>
      </c>
      <c r="AF15" s="240"/>
      <c r="AG15" s="252"/>
      <c r="AH15" s="251"/>
      <c r="AI15" s="240"/>
      <c r="AJ15" s="240"/>
      <c r="AK15" s="251"/>
      <c r="AL15" s="251"/>
      <c r="AM15" s="240"/>
      <c r="AN15" s="240"/>
      <c r="AO15" s="665">
        <f t="shared" si="0"/>
        <v>0</v>
      </c>
      <c r="AP15" s="1693">
        <f t="shared" si="10"/>
        <v>0</v>
      </c>
      <c r="AQ15" s="1032"/>
      <c r="AR15" s="1697"/>
      <c r="AS15" s="1697"/>
      <c r="AT15" s="1512"/>
      <c r="AU15" s="1512"/>
      <c r="AV15" s="1925"/>
      <c r="AW15" s="1958"/>
      <c r="AX15" s="734"/>
      <c r="AY15" s="1644"/>
      <c r="AZ15" s="1645"/>
      <c r="BA15" s="1646"/>
      <c r="BB15" s="1646"/>
      <c r="BC15" s="1646"/>
      <c r="BD15" s="1646"/>
      <c r="BE15" s="1646"/>
      <c r="BF15" s="1646"/>
      <c r="BG15" s="1646"/>
      <c r="BH15" s="1647"/>
      <c r="BI15" s="726">
        <f t="shared" si="11"/>
        <v>0</v>
      </c>
      <c r="BJ15" s="1960"/>
      <c r="BK15" s="1516"/>
      <c r="BL15" s="1516"/>
      <c r="BM15" s="1516"/>
      <c r="BN15" s="1516"/>
      <c r="BO15" s="1946"/>
      <c r="BP15" s="1933"/>
      <c r="BQ15" s="256"/>
      <c r="BR15" s="255"/>
      <c r="BS15" s="255"/>
      <c r="BT15" s="255"/>
      <c r="BU15" s="255"/>
      <c r="BV15" s="252"/>
      <c r="BW15" s="255"/>
      <c r="BX15" s="255"/>
      <c r="BY15" s="255"/>
      <c r="BZ15" s="255"/>
      <c r="CA15" s="255"/>
      <c r="CB15" s="1655">
        <f t="shared" si="12"/>
        <v>0</v>
      </c>
      <c r="CC15" t="str">
        <f t="shared" si="13"/>
        <v>-</v>
      </c>
    </row>
    <row r="16" spans="1:81" s="62" customFormat="1" hidden="1">
      <c r="A16" s="273" t="s">
        <v>230</v>
      </c>
      <c r="B16" s="41" t="s">
        <v>197</v>
      </c>
      <c r="C16" s="441"/>
      <c r="D16" s="1656"/>
      <c r="E16" s="1656"/>
      <c r="F16" s="1656"/>
      <c r="G16" s="1656"/>
      <c r="H16" s="1656"/>
      <c r="I16" s="1656"/>
      <c r="J16" s="1656"/>
      <c r="K16" s="450"/>
      <c r="L16" s="1654">
        <f t="shared" si="7"/>
        <v>0</v>
      </c>
      <c r="M16" s="247"/>
      <c r="N16" s="247"/>
      <c r="O16" s="244"/>
      <c r="P16" s="302"/>
      <c r="Q16" s="279"/>
      <c r="R16" s="279"/>
      <c r="S16" s="279"/>
      <c r="T16" s="279"/>
      <c r="U16" s="279"/>
      <c r="V16" s="279"/>
      <c r="W16" s="279"/>
      <c r="X16" s="303"/>
      <c r="Y16" s="1575">
        <f t="shared" si="8"/>
        <v>0</v>
      </c>
      <c r="Z16" s="250"/>
      <c r="AA16" s="1658"/>
      <c r="AB16" s="1658"/>
      <c r="AC16" s="1658"/>
      <c r="AD16" s="1658"/>
      <c r="AE16" s="95">
        <f t="shared" si="9"/>
        <v>0</v>
      </c>
      <c r="AF16" s="240"/>
      <c r="AG16" s="252"/>
      <c r="AH16" s="251"/>
      <c r="AI16" s="240"/>
      <c r="AJ16" s="240"/>
      <c r="AK16" s="251"/>
      <c r="AL16" s="251"/>
      <c r="AM16" s="240"/>
      <c r="AN16" s="240"/>
      <c r="AO16" s="665">
        <f t="shared" si="0"/>
        <v>0</v>
      </c>
      <c r="AP16" s="1693">
        <f t="shared" si="10"/>
        <v>0</v>
      </c>
      <c r="AQ16" s="1032"/>
      <c r="AR16" s="1697"/>
      <c r="AS16" s="1697"/>
      <c r="AT16" s="1512"/>
      <c r="AU16" s="1512"/>
      <c r="AV16" s="1925"/>
      <c r="AW16" s="1958"/>
      <c r="AX16" s="734"/>
      <c r="AY16" s="1644"/>
      <c r="AZ16" s="1645"/>
      <c r="BA16" s="1646"/>
      <c r="BB16" s="1646"/>
      <c r="BC16" s="1646"/>
      <c r="BD16" s="1646"/>
      <c r="BE16" s="1646"/>
      <c r="BF16" s="1646"/>
      <c r="BG16" s="1646"/>
      <c r="BH16" s="1647"/>
      <c r="BI16" s="726">
        <f t="shared" si="11"/>
        <v>0</v>
      </c>
      <c r="BJ16" s="1960"/>
      <c r="BK16" s="1516"/>
      <c r="BL16" s="1516"/>
      <c r="BM16" s="1516"/>
      <c r="BN16" s="1516"/>
      <c r="BO16" s="1946"/>
      <c r="BP16" s="1933"/>
      <c r="BQ16" s="256"/>
      <c r="BR16" s="255"/>
      <c r="BS16" s="255"/>
      <c r="BT16" s="255"/>
      <c r="BU16" s="255"/>
      <c r="BV16" s="252"/>
      <c r="BW16" s="255"/>
      <c r="BX16" s="255"/>
      <c r="BY16" s="255"/>
      <c r="BZ16" s="255"/>
      <c r="CA16" s="255"/>
      <c r="CB16" s="1655">
        <f t="shared" si="12"/>
        <v>0</v>
      </c>
      <c r="CC16" t="str">
        <f t="shared" si="13"/>
        <v>-</v>
      </c>
    </row>
    <row r="17" spans="1:81" s="62" customFormat="1" hidden="1">
      <c r="A17" s="273" t="s">
        <v>230</v>
      </c>
      <c r="B17" s="41" t="s">
        <v>184</v>
      </c>
      <c r="C17" s="441"/>
      <c r="D17" s="1656"/>
      <c r="E17" s="1656"/>
      <c r="F17" s="1656"/>
      <c r="G17" s="1656"/>
      <c r="H17" s="1656"/>
      <c r="I17" s="1656"/>
      <c r="J17" s="1656"/>
      <c r="K17" s="450"/>
      <c r="L17" s="1654">
        <f t="shared" si="7"/>
        <v>0</v>
      </c>
      <c r="M17" s="247"/>
      <c r="N17" s="247"/>
      <c r="O17" s="244"/>
      <c r="P17" s="302"/>
      <c r="Q17" s="279"/>
      <c r="R17" s="279"/>
      <c r="S17" s="279"/>
      <c r="T17" s="279"/>
      <c r="U17" s="279"/>
      <c r="V17" s="279"/>
      <c r="W17" s="279"/>
      <c r="X17" s="303"/>
      <c r="Y17" s="1575">
        <f t="shared" si="8"/>
        <v>0</v>
      </c>
      <c r="Z17" s="250"/>
      <c r="AA17" s="1658"/>
      <c r="AB17" s="1658"/>
      <c r="AC17" s="1658"/>
      <c r="AD17" s="1658"/>
      <c r="AE17" s="95">
        <f t="shared" si="9"/>
        <v>0</v>
      </c>
      <c r="AF17" s="240"/>
      <c r="AG17" s="252"/>
      <c r="AH17" s="251"/>
      <c r="AI17" s="240"/>
      <c r="AJ17" s="240"/>
      <c r="AK17" s="251"/>
      <c r="AL17" s="251"/>
      <c r="AM17" s="240"/>
      <c r="AN17" s="240"/>
      <c r="AO17" s="665">
        <f t="shared" si="0"/>
        <v>0</v>
      </c>
      <c r="AP17" s="1693">
        <f t="shared" si="10"/>
        <v>0</v>
      </c>
      <c r="AQ17" s="1032"/>
      <c r="AR17" s="1697"/>
      <c r="AS17" s="1697"/>
      <c r="AT17" s="1512"/>
      <c r="AU17" s="1512"/>
      <c r="AV17" s="1925"/>
      <c r="AW17" s="1958"/>
      <c r="AX17" s="734"/>
      <c r="AY17" s="1644"/>
      <c r="AZ17" s="1645"/>
      <c r="BA17" s="1646"/>
      <c r="BB17" s="1646"/>
      <c r="BC17" s="1646"/>
      <c r="BD17" s="1646"/>
      <c r="BE17" s="1646"/>
      <c r="BF17" s="1646"/>
      <c r="BG17" s="1646"/>
      <c r="BH17" s="1647"/>
      <c r="BI17" s="726">
        <f t="shared" si="11"/>
        <v>0</v>
      </c>
      <c r="BJ17" s="1960"/>
      <c r="BK17" s="1516"/>
      <c r="BL17" s="1516"/>
      <c r="BM17" s="1516"/>
      <c r="BN17" s="1516"/>
      <c r="BO17" s="1946"/>
      <c r="BP17" s="1933"/>
      <c r="BQ17" s="256"/>
      <c r="BR17" s="255"/>
      <c r="BS17" s="255"/>
      <c r="BT17" s="255"/>
      <c r="BU17" s="255"/>
      <c r="BV17" s="252"/>
      <c r="BW17" s="255"/>
      <c r="BX17" s="255"/>
      <c r="BY17" s="255"/>
      <c r="BZ17" s="255"/>
      <c r="CA17" s="255"/>
      <c r="CB17" s="1655">
        <f t="shared" si="12"/>
        <v>0</v>
      </c>
      <c r="CC17" t="str">
        <f t="shared" si="13"/>
        <v>-</v>
      </c>
    </row>
    <row r="18" spans="1:81" s="62" customFormat="1" hidden="1">
      <c r="A18" s="273" t="s">
        <v>230</v>
      </c>
      <c r="B18" s="300" t="s">
        <v>183</v>
      </c>
      <c r="C18" s="441"/>
      <c r="D18" s="1656"/>
      <c r="E18" s="1656"/>
      <c r="F18" s="1656"/>
      <c r="G18" s="1656"/>
      <c r="H18" s="1656"/>
      <c r="I18" s="1656"/>
      <c r="J18" s="1656"/>
      <c r="K18" s="451"/>
      <c r="L18" s="1654">
        <f t="shared" si="7"/>
        <v>0</v>
      </c>
      <c r="M18" s="1667"/>
      <c r="N18" s="1667"/>
      <c r="O18" s="1659"/>
      <c r="P18" s="302"/>
      <c r="Q18" s="279"/>
      <c r="R18" s="279"/>
      <c r="S18" s="279"/>
      <c r="T18" s="279"/>
      <c r="U18" s="279"/>
      <c r="V18" s="279"/>
      <c r="W18" s="279"/>
      <c r="X18" s="303"/>
      <c r="Y18" s="1575">
        <f t="shared" si="8"/>
        <v>0</v>
      </c>
      <c r="Z18" s="250"/>
      <c r="AA18" s="1658"/>
      <c r="AB18" s="1658"/>
      <c r="AC18" s="1658"/>
      <c r="AD18" s="1658"/>
      <c r="AE18" s="95">
        <f t="shared" si="9"/>
        <v>0</v>
      </c>
      <c r="AF18" s="1660"/>
      <c r="AG18" s="1663"/>
      <c r="AH18" s="251"/>
      <c r="AI18" s="240"/>
      <c r="AJ18" s="240"/>
      <c r="AK18" s="251"/>
      <c r="AL18" s="251"/>
      <c r="AM18" s="240"/>
      <c r="AN18" s="240"/>
      <c r="AO18" s="665">
        <f t="shared" si="0"/>
        <v>0</v>
      </c>
      <c r="AP18" s="1693">
        <f t="shared" si="10"/>
        <v>0</v>
      </c>
      <c r="AQ18" s="1032"/>
      <c r="AR18" s="1697"/>
      <c r="AS18" s="1697"/>
      <c r="AT18" s="1512"/>
      <c r="AU18" s="1512"/>
      <c r="AV18" s="1925"/>
      <c r="AW18" s="1958"/>
      <c r="AX18" s="734"/>
      <c r="AY18" s="1644"/>
      <c r="AZ18" s="1645"/>
      <c r="BA18" s="1646"/>
      <c r="BB18" s="1646"/>
      <c r="BC18" s="1646"/>
      <c r="BD18" s="1646"/>
      <c r="BE18" s="1646"/>
      <c r="BF18" s="1646"/>
      <c r="BG18" s="1646"/>
      <c r="BH18" s="1647"/>
      <c r="BI18" s="726">
        <f t="shared" si="11"/>
        <v>0</v>
      </c>
      <c r="BJ18" s="1960"/>
      <c r="BK18" s="1516"/>
      <c r="BL18" s="1516"/>
      <c r="BM18" s="1516"/>
      <c r="BN18" s="1516"/>
      <c r="BO18" s="1946"/>
      <c r="BP18" s="1933"/>
      <c r="BQ18" s="257"/>
      <c r="BR18" s="1662"/>
      <c r="BS18" s="1662"/>
      <c r="BT18" s="1662"/>
      <c r="BU18" s="1662"/>
      <c r="BV18" s="1663"/>
      <c r="BW18" s="1662"/>
      <c r="BX18" s="1662"/>
      <c r="BY18" s="1662"/>
      <c r="BZ18" s="1662"/>
      <c r="CA18" s="1662"/>
      <c r="CB18" s="1655">
        <f t="shared" si="12"/>
        <v>0</v>
      </c>
      <c r="CC18" t="str">
        <f t="shared" si="13"/>
        <v>-</v>
      </c>
    </row>
    <row r="19" spans="1:81">
      <c r="A19" s="273" t="s">
        <v>231</v>
      </c>
      <c r="B19" s="1583" t="s">
        <v>231</v>
      </c>
      <c r="C19" s="280">
        <f>SUMIFS('EIA SEDS Data 2022'!$N$7:$N$371,'EIA SEDS Data 2022'!$D$7:$D$371,$A19,'EIA SEDS Data 2022'!$E$7:$E$371,C$4,'EIA SEDS Data 2022'!$F$7:$F$371,"Billion Btu")</f>
        <v>0</v>
      </c>
      <c r="D19" s="1487">
        <f>SUMIFS('EIA SEDS Data 2022'!$N$7:$N$371,'EIA SEDS Data 2022'!$D$7:$D$371,$A19,'EIA SEDS Data 2022'!$E$7:$E$371,D$4,'EIA SEDS Data 2022'!$F$7:$F$371,"Billion Btu")</f>
        <v>0</v>
      </c>
      <c r="E19" s="1487">
        <f>SUMIFS('EIA SEDS Data 2022'!$N$7:$N$371,'EIA SEDS Data 2022'!$D$7:$D$371,$A19,'EIA SEDS Data 2022'!$E$7:$E$371,E$4,'EIA SEDS Data 2022'!$F$7:$F$371,"Billion Btu")</f>
        <v>0</v>
      </c>
      <c r="F19" s="1487">
        <f>IFERROR((SUMIFS('EIA SEDS Data 2022'!$N$7:$N$371,'EIA SEDS Data 2022'!$D$7:$D$371,$A19,'EIA SEDS Data 2022'!$E$7:$E$371,"Transportation",'EIA SEDS Data 2022'!$F$7:$F$371,"Billion Btu"))*INDEX('DBEDT Transport'!$B$75:$E$84,MATCH($A19,'DBEDT Transport'!$B$75:$B$84,0),MATCH(F$4,'DBEDT Transport'!$B$75:$E$75,0)),0)*('2007'!F$19/('2007'!F$19+'2007'!K$19))</f>
        <v>80534.984512664072</v>
      </c>
      <c r="G19" s="1487">
        <f>IFERROR((SUMIFS('EIA SEDS Data 2022'!$N$7:$N$371,'EIA SEDS Data 2022'!$D$7:$D$371,$A19,'EIA SEDS Data 2022'!$E$7:$E$371,"Transportation",'EIA SEDS Data 2022'!$F$7:$F$371,"Billion Btu"))*INDEX('DBEDT Transport'!$B$75:$E$84,MATCH($A19,'DBEDT Transport'!$B$75:$B$84,0),MATCH(G$4,'DBEDT Transport'!$B$75:$E$75,0)),0)*('2007'!G$19/'2007'!$L$19)</f>
        <v>0</v>
      </c>
      <c r="H19" s="1487">
        <f>IFERROR((SUMIFS('EIA SEDS Data 2022'!$N$7:$N$371,'EIA SEDS Data 2022'!$D$7:$D$371,$A19,'EIA SEDS Data 2022'!$E$7:$E$371,"Transportation",'EIA SEDS Data 2022'!$F$7:$F$371,"Billion Btu"))*INDEX('DBEDT Transport'!$B$75:$E$84,MATCH($A19,'DBEDT Transport'!$B$75:$B$84,0),MATCH(H$4,'DBEDT Transport'!$B$75:$E$75,0)),0)*('2007'!H$19/'2007'!$L$19)</f>
        <v>0</v>
      </c>
      <c r="I19" s="1487">
        <f>SUMIFS('EIA SEDS Data 2022'!$N$7:$N$371,'EIA SEDS Data 2022'!$D$7:$D$371,$A19,'EIA SEDS Data 2022'!$E$7:$E$371,I$4,'EIA SEDS Data 2022'!$F$7:$F$371,"Billion Btu")</f>
        <v>0</v>
      </c>
      <c r="J19" s="1487"/>
      <c r="K19" s="1919">
        <f>IFERROR((SUMIFS('EIA SEDS Data 2022'!$N$7:$N$371,'EIA SEDS Data 2022'!$D$7:$D$371,$A19,'EIA SEDS Data 2022'!$E$7:$E$371,"Transportation",'EIA SEDS Data 2022'!$F$7:$F$371,"Billion Btu"))*INDEX('DBEDT Transport'!$B$37:$E$46,MATCH($A19,'DBEDT Transport'!$B$37:$B$46,0),MATCH(F$4,'DBEDT Transport'!$B$37:$E$37,0)),0)*('2007'!K$19/('2007'!F$19+'2007'!K$19))</f>
        <v>10952.015487335924</v>
      </c>
      <c r="L19" s="1654">
        <f>SUM(C19:K19)</f>
        <v>91487</v>
      </c>
      <c r="M19" s="1526">
        <f>F19*INDEX(Percentage_of_Total_Int,1,MATCH($B$2,'International Bunker Fuels'!$B$92:$M$92,0))</f>
        <v>20459.293879936416</v>
      </c>
      <c r="N19" s="1588"/>
      <c r="O19" s="1549"/>
      <c r="P19" s="65">
        <f>C19</f>
        <v>0</v>
      </c>
      <c r="Q19" s="66">
        <f>D19</f>
        <v>0</v>
      </c>
      <c r="R19" s="66">
        <f>E19-O19</f>
        <v>0</v>
      </c>
      <c r="S19" s="66">
        <f>F19-M19</f>
        <v>60075.690632727652</v>
      </c>
      <c r="T19" s="66">
        <f>G19</f>
        <v>0</v>
      </c>
      <c r="U19" s="66">
        <f>H19-N19</f>
        <v>0</v>
      </c>
      <c r="V19" s="66">
        <f>I19</f>
        <v>0</v>
      </c>
      <c r="W19" s="66">
        <f>J19</f>
        <v>0</v>
      </c>
      <c r="X19" s="67">
        <f>K19</f>
        <v>10952.015487335924</v>
      </c>
      <c r="Y19" s="1575">
        <f>SUM(P19:X19)</f>
        <v>71027.70612006358</v>
      </c>
      <c r="Z19" s="94">
        <f>IFERROR(INDEX(CO2_EFs!$D$7:$AD$53,MATCH($A19&amp;Z$4,CO2_EFs!$A$7:$A$53,0),MATCH($B$2,CO2_EFs!$D$5:$AD$5,0)),0)</f>
        <v>0</v>
      </c>
      <c r="AA19" s="1488">
        <f>IFERROR(INDEX(CO2_EFs!$D$7:$AD$53,MATCH($A19&amp;AA$4,CO2_EFs!$A$7:$A$53,0),MATCH($B$2,CO2_EFs!$D$5:$AD$5,0)),0)</f>
        <v>0</v>
      </c>
      <c r="AB19" s="1488">
        <f>IFERROR(INDEX(CO2_EFs!$D$7:$AD$53,MATCH($A19&amp;AB$4,CO2_EFs!$A$7:$A$53,0),MATCH($B$2,CO2_EFs!$D$5:$AD$5,0)),0)</f>
        <v>0</v>
      </c>
      <c r="AC19" s="1488">
        <f>IFERROR(INDEX(CO2_EFs!$D$7:$AD$53,MATCH($A19&amp;AC$4,CO2_EFs!$A$7:$A$53,0),MATCH($B$2,CO2_EFs!$D$5:$AD$5,0)),0)</f>
        <v>43.431013999999998</v>
      </c>
      <c r="AD19" s="1488">
        <f>IFERROR(INDEX(CO2_EFs!$D$7:$AD$53,MATCH($A19&amp;AD$4,CO2_EFs!$A$7:$A$53,0),MATCH($B$2,CO2_EFs!$D$5:$AD$5,0)),0)</f>
        <v>43.431013999999998</v>
      </c>
      <c r="AE19" s="95">
        <f t="shared" si="9"/>
        <v>0</v>
      </c>
      <c r="AF19" s="1554">
        <f>P19*Z19*lbs_shortt*Short_Metric*Bbtu_to_MMBtu*Mt_to_MMT*C_CO2</f>
        <v>0</v>
      </c>
      <c r="AG19" s="1552">
        <f>Q19*AA19*lbs_shortt*Short_Metric*Bbtu_to_MMBtu*Mt_to_MMT*C_CO2</f>
        <v>0</v>
      </c>
      <c r="AH19" s="1699">
        <f>R19*AB19*lbs_shortt*Short_Metric*Bbtu_to_MMBtu*Mt_to_MMT*C_CO2</f>
        <v>0</v>
      </c>
      <c r="AI19" s="1699">
        <f>S19*$AC19*lbs_shortt*Short_Metric*Bbtu_to_MMBtu*Mt_to_MMT*C_CO2</f>
        <v>4.3394395524923164</v>
      </c>
      <c r="AJ19" s="1686">
        <f>T19*$AC19*lbs_shortt*Short_Metric*Bbtu_to_MMBtu*Mt_to_MMT*C_CO2</f>
        <v>0</v>
      </c>
      <c r="AK19" s="1699">
        <f>U19*$AC19*lbs_shortt*Short_Metric*Bbtu_to_MMBtu*Mt_to_MMT*C_CO2</f>
        <v>0</v>
      </c>
      <c r="AL19" s="1699">
        <f>V19*AD19*lbs_shortt*Short_Metric*Bbtu_to_MMBtu*Mt_to_MMT*C_CO2</f>
        <v>0</v>
      </c>
      <c r="AM19" s="1686">
        <f>W19*AC19*lbs_shortt*Short_Metric*Bbtu_to_MMBtu*Mt_to_MMT*C_CO2</f>
        <v>0</v>
      </c>
      <c r="AN19" s="1686">
        <f>X19*AC19*lbs_shortt*Short_Metric*Bbtu_to_MMBtu*Mt_to_MMT*C_CO2</f>
        <v>0.79109551109119014</v>
      </c>
      <c r="AO19" s="666">
        <f t="shared" si="0"/>
        <v>0</v>
      </c>
      <c r="AP19" s="1693">
        <f>SUM(AF19:AO19)</f>
        <v>5.1305350635835065</v>
      </c>
      <c r="AQ19" s="1030"/>
      <c r="AR19" s="1513"/>
      <c r="AS19" s="1513"/>
      <c r="AT19" s="1513">
        <f>'CH4 N2O Emission Factors'!$H$110</f>
        <v>0</v>
      </c>
      <c r="AU19" s="1513"/>
      <c r="AV19" s="1943">
        <f>'CH4 N2O Emission Factors'!$H$110</f>
        <v>0</v>
      </c>
      <c r="AW19" s="1943"/>
      <c r="AX19" s="733">
        <f t="shared" si="1"/>
        <v>0</v>
      </c>
      <c r="AY19" s="1694">
        <f>AR19*$Q19*CH4GWP/10^6</f>
        <v>0</v>
      </c>
      <c r="AZ19" s="1695">
        <f t="shared" si="2"/>
        <v>0</v>
      </c>
      <c r="BA19" s="1647">
        <f>$S19*Conversions!$B$135/10^3*AT19/10^12*CH4GWP</f>
        <v>0</v>
      </c>
      <c r="BB19" s="1647"/>
      <c r="BC19" s="1647"/>
      <c r="BD19" s="1647"/>
      <c r="BE19" s="1647">
        <f t="shared" si="3"/>
        <v>0</v>
      </c>
      <c r="BF19" s="1647">
        <f>$W19*Conversions!$B$135/10^3*AV19/10^12*CH4GWP</f>
        <v>0</v>
      </c>
      <c r="BG19" s="1647">
        <f>$X19*Conversions!$B$135/10^3*AV19/10^12*CH4GWP</f>
        <v>0</v>
      </c>
      <c r="BH19" s="1647"/>
      <c r="BI19" s="726">
        <f t="shared" si="11"/>
        <v>0</v>
      </c>
      <c r="BJ19" s="1957"/>
      <c r="BK19" s="1513"/>
      <c r="BL19" s="1513"/>
      <c r="BM19" s="1514">
        <f>'CH4 N2O Emission Factors'!H67</f>
        <v>0.1</v>
      </c>
      <c r="BN19" s="1513"/>
      <c r="BO19" s="1944">
        <f>'CH4 N2O Emission Factors'!H67</f>
        <v>0.1</v>
      </c>
      <c r="BP19" s="1920"/>
      <c r="BQ19" s="1700">
        <f t="shared" si="21"/>
        <v>0</v>
      </c>
      <c r="BR19" s="1560">
        <f t="shared" si="4"/>
        <v>0</v>
      </c>
      <c r="BS19" s="1560">
        <f t="shared" si="5"/>
        <v>0</v>
      </c>
      <c r="BT19" s="1560">
        <f>$S19*Conversions!$B$135/10^3*BM19/10^12*N2OGWP</f>
        <v>3.5434865135736189E-2</v>
      </c>
      <c r="BU19" s="1560"/>
      <c r="BV19" s="1581"/>
      <c r="BW19" s="1560"/>
      <c r="BX19" s="1560">
        <f t="shared" si="6"/>
        <v>0</v>
      </c>
      <c r="BY19" s="1560">
        <f>$W19*Conversions!$B$135/10^3*BO19/10^12*N2OGWP</f>
        <v>0</v>
      </c>
      <c r="BZ19" s="1560">
        <f>$X19*Conversions!$B$135/10^3*BO19/10^12*N2OGWP</f>
        <v>6.4599039590037596E-3</v>
      </c>
      <c r="CA19" s="1560"/>
      <c r="CB19" s="1655">
        <f t="shared" si="12"/>
        <v>4.189476909473995E-2</v>
      </c>
      <c r="CC19" t="str">
        <f t="shared" si="13"/>
        <v>check</v>
      </c>
    </row>
    <row r="20" spans="1:81" s="62" customFormat="1" hidden="1">
      <c r="A20" s="273" t="s">
        <v>231</v>
      </c>
      <c r="B20" s="41" t="s">
        <v>180</v>
      </c>
      <c r="C20" s="441"/>
      <c r="D20" s="1656"/>
      <c r="E20" s="1656"/>
      <c r="F20" s="1656"/>
      <c r="G20" s="1656"/>
      <c r="H20" s="1656"/>
      <c r="I20" s="1656"/>
      <c r="J20" s="1656"/>
      <c r="K20" s="450"/>
      <c r="L20" s="1654">
        <f t="shared" si="7"/>
        <v>0</v>
      </c>
      <c r="M20" s="244"/>
      <c r="N20" s="249"/>
      <c r="O20" s="244"/>
      <c r="P20" s="302"/>
      <c r="Q20" s="279"/>
      <c r="R20" s="279"/>
      <c r="S20" s="279"/>
      <c r="T20" s="279"/>
      <c r="U20" s="279"/>
      <c r="V20" s="279"/>
      <c r="W20" s="279"/>
      <c r="X20" s="303"/>
      <c r="Y20" s="1575">
        <f t="shared" si="8"/>
        <v>0</v>
      </c>
      <c r="Z20" s="250"/>
      <c r="AA20" s="1658"/>
      <c r="AB20" s="1658"/>
      <c r="AC20" s="1658"/>
      <c r="AD20" s="1658"/>
      <c r="AE20" s="95">
        <f t="shared" si="9"/>
        <v>0</v>
      </c>
      <c r="AF20" s="240"/>
      <c r="AG20" s="252"/>
      <c r="AH20" s="251"/>
      <c r="AI20" s="251"/>
      <c r="AJ20" s="240"/>
      <c r="AK20" s="251"/>
      <c r="AL20" s="251"/>
      <c r="AM20" s="240"/>
      <c r="AN20" s="240"/>
      <c r="AO20" s="665">
        <f t="shared" si="0"/>
        <v>0</v>
      </c>
      <c r="AP20" s="1693">
        <f t="shared" si="10"/>
        <v>0</v>
      </c>
      <c r="AQ20" s="1032"/>
      <c r="AR20" s="1697"/>
      <c r="AS20" s="1697"/>
      <c r="AT20" s="1512"/>
      <c r="AU20" s="1512"/>
      <c r="AV20" s="1925"/>
      <c r="AW20" s="1958"/>
      <c r="AX20" s="734"/>
      <c r="AY20" s="1644"/>
      <c r="AZ20" s="1645"/>
      <c r="BA20" s="1646"/>
      <c r="BB20" s="1646"/>
      <c r="BC20" s="1646"/>
      <c r="BD20" s="1646"/>
      <c r="BE20" s="1646"/>
      <c r="BF20" s="1646"/>
      <c r="BG20" s="1646"/>
      <c r="BH20" s="1647"/>
      <c r="BI20" s="726">
        <f t="shared" si="11"/>
        <v>0</v>
      </c>
      <c r="BJ20" s="1960"/>
      <c r="BK20" s="1512"/>
      <c r="BL20" s="1512"/>
      <c r="BM20" s="1516"/>
      <c r="BN20" s="1512"/>
      <c r="BO20" s="1946"/>
      <c r="BP20" s="1924"/>
      <c r="BQ20" s="256"/>
      <c r="BR20" s="255"/>
      <c r="BS20" s="255"/>
      <c r="BT20" s="255"/>
      <c r="BU20" s="255"/>
      <c r="BV20" s="252"/>
      <c r="BW20" s="255"/>
      <c r="BX20" s="255"/>
      <c r="BY20" s="255"/>
      <c r="BZ20" s="255"/>
      <c r="CA20" s="255"/>
      <c r="CB20" s="1655">
        <f t="shared" si="12"/>
        <v>0</v>
      </c>
      <c r="CC20" t="str">
        <f t="shared" si="13"/>
        <v>-</v>
      </c>
    </row>
    <row r="21" spans="1:81" s="62" customFormat="1" hidden="1">
      <c r="A21" s="273" t="s">
        <v>231</v>
      </c>
      <c r="B21" s="41" t="s">
        <v>197</v>
      </c>
      <c r="C21" s="441"/>
      <c r="D21" s="1656"/>
      <c r="E21" s="1656"/>
      <c r="F21" s="1656"/>
      <c r="G21" s="1656"/>
      <c r="H21" s="1656"/>
      <c r="I21" s="1656"/>
      <c r="J21" s="1656"/>
      <c r="K21" s="450"/>
      <c r="L21" s="1654">
        <f t="shared" si="7"/>
        <v>0</v>
      </c>
      <c r="M21" s="244"/>
      <c r="N21" s="249"/>
      <c r="O21" s="244"/>
      <c r="P21" s="302"/>
      <c r="Q21" s="279"/>
      <c r="R21" s="279"/>
      <c r="S21" s="279"/>
      <c r="T21" s="279"/>
      <c r="U21" s="279"/>
      <c r="V21" s="279"/>
      <c r="W21" s="279"/>
      <c r="X21" s="303"/>
      <c r="Y21" s="1575">
        <f t="shared" si="8"/>
        <v>0</v>
      </c>
      <c r="Z21" s="250"/>
      <c r="AA21" s="1658"/>
      <c r="AB21" s="1658"/>
      <c r="AC21" s="1658"/>
      <c r="AD21" s="1658"/>
      <c r="AE21" s="95">
        <f t="shared" si="9"/>
        <v>0</v>
      </c>
      <c r="AF21" s="240"/>
      <c r="AG21" s="252"/>
      <c r="AH21" s="251"/>
      <c r="AI21" s="251"/>
      <c r="AJ21" s="240"/>
      <c r="AK21" s="251"/>
      <c r="AL21" s="251"/>
      <c r="AM21" s="240"/>
      <c r="AN21" s="240"/>
      <c r="AO21" s="665">
        <f t="shared" si="0"/>
        <v>0</v>
      </c>
      <c r="AP21" s="1693">
        <f t="shared" si="10"/>
        <v>0</v>
      </c>
      <c r="AQ21" s="1032"/>
      <c r="AR21" s="1697"/>
      <c r="AS21" s="1697"/>
      <c r="AT21" s="1512"/>
      <c r="AU21" s="1512"/>
      <c r="AV21" s="1925"/>
      <c r="AW21" s="1958"/>
      <c r="AX21" s="734"/>
      <c r="AY21" s="1644"/>
      <c r="AZ21" s="1645"/>
      <c r="BA21" s="1646"/>
      <c r="BB21" s="1646"/>
      <c r="BC21" s="1646"/>
      <c r="BD21" s="1646"/>
      <c r="BE21" s="1646"/>
      <c r="BF21" s="1646"/>
      <c r="BG21" s="1646"/>
      <c r="BH21" s="1647"/>
      <c r="BI21" s="726">
        <f t="shared" si="11"/>
        <v>0</v>
      </c>
      <c r="BJ21" s="1960"/>
      <c r="BK21" s="1512"/>
      <c r="BL21" s="1512"/>
      <c r="BM21" s="1516"/>
      <c r="BN21" s="1512"/>
      <c r="BO21" s="1946"/>
      <c r="BP21" s="1924"/>
      <c r="BQ21" s="256"/>
      <c r="BR21" s="255"/>
      <c r="BS21" s="255"/>
      <c r="BT21" s="255"/>
      <c r="BU21" s="255"/>
      <c r="BV21" s="252"/>
      <c r="BW21" s="255"/>
      <c r="BX21" s="255"/>
      <c r="BY21" s="255"/>
      <c r="BZ21" s="255"/>
      <c r="CA21" s="255"/>
      <c r="CB21" s="1655">
        <f t="shared" si="12"/>
        <v>0</v>
      </c>
      <c r="CC21" t="str">
        <f t="shared" si="13"/>
        <v>-</v>
      </c>
    </row>
    <row r="22" spans="1:81" s="62" customFormat="1" hidden="1">
      <c r="A22" s="273" t="s">
        <v>231</v>
      </c>
      <c r="B22" s="41" t="s">
        <v>184</v>
      </c>
      <c r="C22" s="441"/>
      <c r="D22" s="1656"/>
      <c r="E22" s="1656"/>
      <c r="F22" s="1656"/>
      <c r="G22" s="1656"/>
      <c r="H22" s="1656"/>
      <c r="I22" s="1656"/>
      <c r="J22" s="1656"/>
      <c r="K22" s="450"/>
      <c r="L22" s="1654">
        <f t="shared" si="7"/>
        <v>0</v>
      </c>
      <c r="M22" s="244"/>
      <c r="N22" s="249"/>
      <c r="O22" s="244"/>
      <c r="P22" s="302"/>
      <c r="Q22" s="279"/>
      <c r="R22" s="279"/>
      <c r="S22" s="279"/>
      <c r="T22" s="279"/>
      <c r="U22" s="279"/>
      <c r="V22" s="279"/>
      <c r="W22" s="279"/>
      <c r="X22" s="303"/>
      <c r="Y22" s="1575">
        <f t="shared" si="8"/>
        <v>0</v>
      </c>
      <c r="Z22" s="250"/>
      <c r="AA22" s="1658"/>
      <c r="AB22" s="1658"/>
      <c r="AC22" s="1658"/>
      <c r="AD22" s="1658"/>
      <c r="AE22" s="95">
        <f t="shared" si="9"/>
        <v>0</v>
      </c>
      <c r="AF22" s="240"/>
      <c r="AG22" s="252"/>
      <c r="AH22" s="251"/>
      <c r="AI22" s="251"/>
      <c r="AJ22" s="240"/>
      <c r="AK22" s="251"/>
      <c r="AL22" s="251"/>
      <c r="AM22" s="240"/>
      <c r="AN22" s="240"/>
      <c r="AO22" s="665">
        <f t="shared" si="0"/>
        <v>0</v>
      </c>
      <c r="AP22" s="1693">
        <f t="shared" si="10"/>
        <v>0</v>
      </c>
      <c r="AQ22" s="1032"/>
      <c r="AR22" s="1697"/>
      <c r="AS22" s="1697"/>
      <c r="AT22" s="1512"/>
      <c r="AU22" s="1512"/>
      <c r="AV22" s="1925"/>
      <c r="AW22" s="1958"/>
      <c r="AX22" s="734"/>
      <c r="AY22" s="1644"/>
      <c r="AZ22" s="1645"/>
      <c r="BA22" s="1646"/>
      <c r="BB22" s="1646"/>
      <c r="BC22" s="1646"/>
      <c r="BD22" s="1646"/>
      <c r="BE22" s="1646"/>
      <c r="BF22" s="1646"/>
      <c r="BG22" s="1646"/>
      <c r="BH22" s="1647"/>
      <c r="BI22" s="726">
        <f t="shared" si="11"/>
        <v>0</v>
      </c>
      <c r="BJ22" s="1960"/>
      <c r="BK22" s="1512"/>
      <c r="BL22" s="1512"/>
      <c r="BM22" s="1516"/>
      <c r="BN22" s="1512"/>
      <c r="BO22" s="1946"/>
      <c r="BP22" s="1924"/>
      <c r="BQ22" s="256"/>
      <c r="BR22" s="255"/>
      <c r="BS22" s="255"/>
      <c r="BT22" s="255"/>
      <c r="BU22" s="255"/>
      <c r="BV22" s="252"/>
      <c r="BW22" s="255"/>
      <c r="BX22" s="255"/>
      <c r="BY22" s="255"/>
      <c r="BZ22" s="255"/>
      <c r="CA22" s="255"/>
      <c r="CB22" s="1655">
        <f t="shared" si="12"/>
        <v>0</v>
      </c>
      <c r="CC22" t="str">
        <f t="shared" si="13"/>
        <v>-</v>
      </c>
    </row>
    <row r="23" spans="1:81" s="62" customFormat="1" hidden="1">
      <c r="A23" s="273" t="s">
        <v>231</v>
      </c>
      <c r="B23" s="300" t="s">
        <v>183</v>
      </c>
      <c r="C23" s="441"/>
      <c r="D23" s="1656"/>
      <c r="E23" s="1656"/>
      <c r="F23" s="1656"/>
      <c r="G23" s="1656"/>
      <c r="H23" s="1656"/>
      <c r="I23" s="1656"/>
      <c r="J23" s="1656"/>
      <c r="K23" s="451"/>
      <c r="L23" s="1654">
        <f t="shared" si="7"/>
        <v>0</v>
      </c>
      <c r="M23" s="1659"/>
      <c r="N23" s="1659"/>
      <c r="O23" s="1659"/>
      <c r="P23" s="302"/>
      <c r="Q23" s="279"/>
      <c r="R23" s="279"/>
      <c r="S23" s="279"/>
      <c r="T23" s="279"/>
      <c r="U23" s="279"/>
      <c r="V23" s="279"/>
      <c r="W23" s="279"/>
      <c r="X23" s="303"/>
      <c r="Y23" s="1575">
        <f t="shared" si="8"/>
        <v>0</v>
      </c>
      <c r="Z23" s="250"/>
      <c r="AA23" s="1658"/>
      <c r="AB23" s="1658"/>
      <c r="AC23" s="1658"/>
      <c r="AD23" s="1658"/>
      <c r="AE23" s="95">
        <f t="shared" si="9"/>
        <v>0</v>
      </c>
      <c r="AF23" s="1660"/>
      <c r="AG23" s="1663"/>
      <c r="AH23" s="251"/>
      <c r="AI23" s="251"/>
      <c r="AJ23" s="240"/>
      <c r="AK23" s="251"/>
      <c r="AL23" s="251"/>
      <c r="AM23" s="240"/>
      <c r="AN23" s="240"/>
      <c r="AO23" s="665">
        <f t="shared" si="0"/>
        <v>0</v>
      </c>
      <c r="AP23" s="1693">
        <f t="shared" si="10"/>
        <v>0</v>
      </c>
      <c r="AQ23" s="1032"/>
      <c r="AR23" s="1697"/>
      <c r="AS23" s="1697"/>
      <c r="AT23" s="1512"/>
      <c r="AU23" s="1512"/>
      <c r="AV23" s="1925"/>
      <c r="AW23" s="1958"/>
      <c r="AX23" s="734"/>
      <c r="AY23" s="1644"/>
      <c r="AZ23" s="1645"/>
      <c r="BA23" s="1646"/>
      <c r="BB23" s="1646"/>
      <c r="BC23" s="1646"/>
      <c r="BD23" s="1646"/>
      <c r="BE23" s="1646"/>
      <c r="BF23" s="1646"/>
      <c r="BG23" s="1646"/>
      <c r="BH23" s="1647"/>
      <c r="BI23" s="726">
        <f t="shared" si="11"/>
        <v>0</v>
      </c>
      <c r="BJ23" s="1960"/>
      <c r="BK23" s="1512"/>
      <c r="BL23" s="1512"/>
      <c r="BM23" s="1516"/>
      <c r="BN23" s="1512"/>
      <c r="BO23" s="1946"/>
      <c r="BP23" s="1924"/>
      <c r="BQ23" s="257"/>
      <c r="BR23" s="1662"/>
      <c r="BS23" s="1662"/>
      <c r="BT23" s="1662"/>
      <c r="BU23" s="1662"/>
      <c r="BV23" s="1663"/>
      <c r="BW23" s="1662"/>
      <c r="BX23" s="1662"/>
      <c r="BY23" s="1662"/>
      <c r="BZ23" s="1662"/>
      <c r="CA23" s="1662"/>
      <c r="CB23" s="1655">
        <f t="shared" si="12"/>
        <v>0</v>
      </c>
      <c r="CC23" t="str">
        <f t="shared" si="13"/>
        <v>-</v>
      </c>
    </row>
    <row r="24" spans="1:81">
      <c r="A24" s="273" t="s">
        <v>232</v>
      </c>
      <c r="B24" s="367" t="s">
        <v>232</v>
      </c>
      <c r="C24" s="280">
        <f>SUMIFS('EIA SEDS Data 2022'!$N$7:$N$371,'EIA SEDS Data 2022'!$D$7:$D$371,$A24,'EIA SEDS Data 2022'!$E$7:$E$371,C$4,'EIA SEDS Data 2022'!$F$7:$F$371,"Billion Btu")-C$53</f>
        <v>0</v>
      </c>
      <c r="D24" s="1487">
        <f>SUMIFS('EIA SEDS Data 2022'!$N$7:$N$371,'EIA SEDS Data 2022'!$D$7:$D$371,$A24,'EIA SEDS Data 2022'!$E$7:$E$371,D$4,'EIA SEDS Data 2022'!$F$7:$F$371,"Billion Btu",'EIA SEDS Data 2022'!$C$7:$C$371,"MGCCB")-D$53</f>
        <v>1473</v>
      </c>
      <c r="E24" s="1487">
        <f>SUMIFS('EIA SEDS Data 2022'!$N$7:$N$371,'EIA SEDS Data 2022'!$D$7:$D$371,$A24,'EIA SEDS Data 2022'!$E$7:$E$371,E$4,'EIA SEDS Data 2022'!$F$7:$F$371,"Billion Btu",'EIA SEDS Data 2022'!$C$7:$C$371,"MGICB")-E$53</f>
        <v>1320</v>
      </c>
      <c r="F24" s="1487">
        <f>IFERROR((SUMIFS('EIA SEDS Data 2022'!$N$7:$N$371,'EIA SEDS Data 2022'!$D$7:$D$371,$A24,'EIA SEDS Data 2022'!$E$7:$E$371,"Transportation",'EIA SEDS Data 2022'!$F$7:$F$371,"Billion Btu",'EIA SEDS Data 2022'!$C$7:$C$371,"MGACB")-SUM($J24:$K24))*INDEX('DBEDT Transport'!$B$75:$E$84,MATCH($A24,'DBEDT Transport'!$B$75:$B$84,0),MATCH(F$4,'DBEDT Transport'!$B$75:$E$75,0)),0)-F$53</f>
        <v>0</v>
      </c>
      <c r="G24" s="1487">
        <f>IFERROR((SUMIFS('EIA SEDS Data 2022'!$N$7:$N$371,'EIA SEDS Data 2022'!$D$7:$D$371,$A24,'EIA SEDS Data 2022'!$E$7:$E$371,"Transportation",'EIA SEDS Data 2022'!$F$7:$F$371,"Billion Btu",'EIA SEDS Data 2022'!$C$7:$C$371,"MGACB")-SUM($J24:$K24))*INDEX('DBEDT Transport'!$B$75:$E$84,MATCH($A24,'DBEDT Transport'!$B$75:$B$84,0),MATCH(G$4,'DBEDT Transport'!$B$75:$E$75,0)),0)-G$53</f>
        <v>49901.7501585071</v>
      </c>
      <c r="H24" s="1487">
        <f>IFERROR((SUMIFS('EIA SEDS Data 2022'!$N$7:$N$371,'EIA SEDS Data 2022'!$D$7:$D$371,$A24,'EIA SEDS Data 2022'!$E$7:$E$371,"Transportation",'EIA SEDS Data 2022'!$F$7:$F$371,"Billion Btu",'EIA SEDS Data 2022'!$C$7:$C$371,"MGACB")-SUM($J24:$K24))*INDEX('DBEDT Transport'!$B$75:$E$84,MATCH($A24,'DBEDT Transport'!$B$75:$B$84,0),MATCH(H$4,'DBEDT Transport'!$B$75:$E$75,0)),0)-H$53</f>
        <v>23.249841492896476</v>
      </c>
      <c r="I24" s="1487">
        <f>SUMIFS('EIA SEDS Data 2022'!$N$7:$N$371,'EIA SEDS Data 2022'!$D$7:$D$371,$A24,'EIA SEDS Data 2022'!$E$7:$E$371,I$4,'EIA SEDS Data 2022'!$F$7:$F$371,"Billion Btu")-I$53</f>
        <v>0</v>
      </c>
      <c r="J24" s="1701"/>
      <c r="K24" s="1702"/>
      <c r="L24" s="1654">
        <f t="shared" si="7"/>
        <v>52718</v>
      </c>
      <c r="M24" s="1549"/>
      <c r="N24" s="1549"/>
      <c r="O24" s="1549">
        <f>E24*Conversions!$B$63</f>
        <v>0</v>
      </c>
      <c r="P24" s="65">
        <f>C24</f>
        <v>0</v>
      </c>
      <c r="Q24" s="66">
        <f>D24</f>
        <v>1473</v>
      </c>
      <c r="R24" s="66">
        <f>E24-O24</f>
        <v>1320</v>
      </c>
      <c r="S24" s="66">
        <f>F24-M24</f>
        <v>0</v>
      </c>
      <c r="T24" s="66">
        <f>G24</f>
        <v>49901.7501585071</v>
      </c>
      <c r="U24" s="66">
        <f>H24-N24</f>
        <v>23.249841492896476</v>
      </c>
      <c r="V24" s="66">
        <f>I24</f>
        <v>0</v>
      </c>
      <c r="W24" s="66">
        <f>J24</f>
        <v>0</v>
      </c>
      <c r="X24" s="67">
        <f>K24</f>
        <v>0</v>
      </c>
      <c r="Y24" s="1575">
        <f t="shared" si="8"/>
        <v>52718</v>
      </c>
      <c r="Z24" s="94">
        <f>IFERROR(INDEX(CO2_EFs!$D$7:$AD$53,MATCH($A24&amp;Z$4,CO2_EFs!$A$7:$A$53,0),MATCH($B$2,CO2_EFs!$D$5:$AD$5,0)),0)</f>
        <v>0</v>
      </c>
      <c r="AA24" s="1488">
        <f>IFERROR(INDEX(CO2_EFs!$D$7:$AD$53,MATCH($A24&amp;AA$4,CO2_EFs!$A$7:$A$53,0),MATCH($B$2,CO2_EFs!$D$5:$AD$5,0)),0)</f>
        <v>42.460981199999999</v>
      </c>
      <c r="AB24" s="1488">
        <f>IFERROR(INDEX(CO2_EFs!$D$7:$AD$53,MATCH($A24&amp;AB$4,CO2_EFs!$A$7:$A$53,0),MATCH($B$2,CO2_EFs!$D$5:$AD$5,0)),0)</f>
        <v>42.460981199999999</v>
      </c>
      <c r="AC24" s="1488">
        <f>IFERROR(INDEX(CO2_EFs!$D$7:$AD$53,MATCH($A24&amp;AC$4,CO2_EFs!$A$7:$A$53,0),MATCH($B$2,CO2_EFs!$D$5:$AD$5,0)),0)</f>
        <v>42.460981199999999</v>
      </c>
      <c r="AD24" s="1488">
        <f>IFERROR(INDEX(CO2_EFs!$D$7:$AD$53,MATCH($A24&amp;AD$4,CO2_EFs!$A$7:$A$53,0),MATCH($B$2,CO2_EFs!$D$5:$AD$5,0)),0)</f>
        <v>0</v>
      </c>
      <c r="AE24" s="95">
        <f t="shared" si="9"/>
        <v>42.460981199999999</v>
      </c>
      <c r="AF24" s="1554">
        <f>P24*Z24*lbs_shortt*Short_Metric*Bbtu_to_MMBtu*Mt_to_MMT*C_CO2</f>
        <v>0</v>
      </c>
      <c r="AG24" s="1552">
        <f>Q24*AA24*lbs_shortt*Short_Metric*Bbtu_to_MMBtu*Mt_to_MMT*C_CO2</f>
        <v>0.1040225927740057</v>
      </c>
      <c r="AH24" s="1699">
        <f>R24*AB24*lbs_shortt*Short_Metric*Bbtu_to_MMBtu*Mt_to_MMT*C_CO2</f>
        <v>9.321780207853872E-2</v>
      </c>
      <c r="AI24" s="1686">
        <f>S24*$AC24*lbs_shortt*Short_Metric*Bbtu_to_MMBtu*Mt_to_MMT*C_CO2</f>
        <v>0</v>
      </c>
      <c r="AJ24" s="1699">
        <f>T24*$AC24*lbs_shortt*Short_Metric*Bbtu_to_MMBtu*Mt_to_MMT*C_CO2</f>
        <v>3.5240389921578807</v>
      </c>
      <c r="AK24" s="1699">
        <f>U24*$AC24*lbs_shortt*Short_Metric*Bbtu_to_MMBtu*Mt_to_MMT*C_CO2</f>
        <v>1.641893274728955E-3</v>
      </c>
      <c r="AL24" s="1699">
        <f>V24*AD24*lbs_shortt*Short_Metric*Bbtu_to_MMBtu*Mt_to_MMT*C_CO2</f>
        <v>0</v>
      </c>
      <c r="AM24" s="1686">
        <f>W24*AC24*lbs_shortt*Short_Metric*Bbtu_to_MMBtu*Mt_to_MMT*C_CO2</f>
        <v>0</v>
      </c>
      <c r="AN24" s="1686">
        <f>X24*AC24*lbs_shortt*Short_Metric*Bbtu_to_MMBtu*Mt_to_MMT*C_CO2</f>
        <v>0</v>
      </c>
      <c r="AO24" s="666">
        <f t="shared" si="0"/>
        <v>0</v>
      </c>
      <c r="AP24" s="1693">
        <f>SUM(AF24:AO24)</f>
        <v>3.7229212802851541</v>
      </c>
      <c r="AQ24" s="1030"/>
      <c r="AR24" s="1513">
        <f>'CH4 N2O Emission Factors'!$G$13</f>
        <v>1.0023030599889999E-2</v>
      </c>
      <c r="AS24" s="1513">
        <f>'CH4 N2O Emission Factors'!$G$14</f>
        <v>3.006909179967E-3</v>
      </c>
      <c r="AT24" s="1519">
        <f>INDEX('CH4 N2O Emission Factors'!$A$102:$M$141,MATCH("Ind. &amp; Com. Eq._Gasoline",'CH4 N2O Emission Factors'!$A$102:$A$141,0),MATCH($B$2,'CH4 N2O Emission Factors'!$A$102:$M$102,0))</f>
        <v>0.98699999999999999</v>
      </c>
      <c r="AU24" s="1513"/>
      <c r="AV24" s="1943">
        <f>'CH4 N2O Emission Factors'!H131</f>
        <v>0.98699999999999999</v>
      </c>
      <c r="AW24" s="1943"/>
      <c r="AX24" s="733">
        <f t="shared" si="1"/>
        <v>0</v>
      </c>
      <c r="AY24" s="1694">
        <f>AR24*$Q24*CH4GWP/10^6</f>
        <v>4.1338987406186315E-4</v>
      </c>
      <c r="AZ24" s="1695">
        <f t="shared" si="2"/>
        <v>1.1113536329158032E-4</v>
      </c>
      <c r="BA24" s="1647"/>
      <c r="BB24" s="1647">
        <f>$T24*Conversions!$B$171*10^3/Conversions!$D$99*Conversions!$B$130*AT24/10^12*CH4GWP</f>
        <v>2.0709457869237956E-4</v>
      </c>
      <c r="BC24" s="1647"/>
      <c r="BD24" s="1647">
        <f>$U24*10^3/Conversions!$D$99*Conversions!$B$130*AT24/10^12*CH4GWP</f>
        <v>1.4389134549009137E-5</v>
      </c>
      <c r="BE24" s="1647">
        <f t="shared" si="3"/>
        <v>0</v>
      </c>
      <c r="BF24" s="1647">
        <f>$W24*10^3/Conversions!$D$99*Conversions!$B$130*AV24/10^12*CH4GWP</f>
        <v>0</v>
      </c>
      <c r="BG24" s="1647">
        <f>$X24*10^3/Conversions!$D$99*Conversions!$B$130*AV24/10^12*CH4GWP</f>
        <v>0</v>
      </c>
      <c r="BH24" s="1647"/>
      <c r="BI24" s="726">
        <f t="shared" si="11"/>
        <v>7.4600895059483228E-4</v>
      </c>
      <c r="BJ24" s="1957"/>
      <c r="BK24" s="1514">
        <f>'CH4 N2O Emission Factors'!$F$13</f>
        <v>6.0138183599339984E-4</v>
      </c>
      <c r="BL24" s="1514">
        <f>'CH4 N2O Emission Factors'!$F$14</f>
        <v>6.0138183599339984E-4</v>
      </c>
      <c r="BM24" s="1514">
        <f>'CH4 N2O Emission Factors'!H88</f>
        <v>0.55300000000000005</v>
      </c>
      <c r="BN24" s="1513"/>
      <c r="BO24" s="1944">
        <f>'CH4 N2O Emission Factors'!H88</f>
        <v>0.55300000000000005</v>
      </c>
      <c r="BP24" s="1932"/>
      <c r="BQ24" s="1700">
        <f t="shared" si="21"/>
        <v>0</v>
      </c>
      <c r="BR24" s="1560">
        <f t="shared" si="4"/>
        <v>2.3474639277084366E-4</v>
      </c>
      <c r="BS24" s="1560">
        <f t="shared" si="5"/>
        <v>2.1036336623049128E-4</v>
      </c>
      <c r="BT24" s="1560"/>
      <c r="BU24" s="1560">
        <f>$T24*Conversions!$B$171*10^3/Conversions!$D$99*Conversions!$B$130*BM24/10^12*N2OGWP</f>
        <v>1.0981572960802855E-3</v>
      </c>
      <c r="BV24" s="1581"/>
      <c r="BW24" s="1560">
        <f>$U24*10^3/Conversions!$D$99*Conversions!$B$130*BM24/10^12*N2OGWP</f>
        <v>7.6301046551040082E-5</v>
      </c>
      <c r="BX24" s="1560">
        <f t="shared" si="6"/>
        <v>0</v>
      </c>
      <c r="BY24" s="1560">
        <f>$W24*10^3/Conversions!$D$99*Conversions!$B$130*BO24/10^12*N2OGWP</f>
        <v>0</v>
      </c>
      <c r="BZ24" s="1560">
        <f>$X24*10^3/Conversions!$D$99*Conversions!$B$130*BO24/10^12*N2OGWP</f>
        <v>0</v>
      </c>
      <c r="CA24" s="1560"/>
      <c r="CB24" s="1655">
        <f t="shared" si="12"/>
        <v>1.6195681016326605E-3</v>
      </c>
      <c r="CC24" t="str">
        <f t="shared" si="13"/>
        <v>-</v>
      </c>
    </row>
    <row r="25" spans="1:81" s="62" customFormat="1" hidden="1">
      <c r="A25" s="273" t="s">
        <v>232</v>
      </c>
      <c r="B25" s="41" t="s">
        <v>180</v>
      </c>
      <c r="C25" s="441"/>
      <c r="D25" s="1656"/>
      <c r="E25" s="1656"/>
      <c r="F25" s="1656"/>
      <c r="G25" s="1656"/>
      <c r="H25" s="1656"/>
      <c r="I25" s="1656"/>
      <c r="J25" s="1656"/>
      <c r="K25" s="450"/>
      <c r="L25" s="1654">
        <f t="shared" si="7"/>
        <v>0</v>
      </c>
      <c r="M25" s="244"/>
      <c r="N25" s="244"/>
      <c r="O25" s="244"/>
      <c r="P25" s="302"/>
      <c r="Q25" s="279"/>
      <c r="R25" s="279"/>
      <c r="S25" s="279"/>
      <c r="T25" s="279"/>
      <c r="U25" s="279"/>
      <c r="V25" s="279"/>
      <c r="W25" s="279"/>
      <c r="X25" s="303"/>
      <c r="Y25" s="1575">
        <f t="shared" si="8"/>
        <v>0</v>
      </c>
      <c r="Z25" s="250"/>
      <c r="AA25" s="1658"/>
      <c r="AB25" s="1658"/>
      <c r="AC25" s="1658"/>
      <c r="AD25" s="1658"/>
      <c r="AE25" s="95">
        <f t="shared" si="9"/>
        <v>0</v>
      </c>
      <c r="AF25" s="240"/>
      <c r="AG25" s="252"/>
      <c r="AH25" s="251"/>
      <c r="AI25" s="240"/>
      <c r="AJ25" s="253"/>
      <c r="AK25" s="251"/>
      <c r="AL25" s="251"/>
      <c r="AM25" s="240"/>
      <c r="AN25" s="240"/>
      <c r="AO25" s="665">
        <f t="shared" si="0"/>
        <v>0</v>
      </c>
      <c r="AP25" s="1693">
        <f t="shared" si="10"/>
        <v>0</v>
      </c>
      <c r="AQ25" s="1032"/>
      <c r="AR25" s="1697"/>
      <c r="AS25" s="1697"/>
      <c r="AT25" s="1512"/>
      <c r="AU25" s="1512"/>
      <c r="AV25" s="1925"/>
      <c r="AW25" s="1958"/>
      <c r="AX25" s="734"/>
      <c r="AY25" s="1644"/>
      <c r="AZ25" s="1645"/>
      <c r="BA25" s="1646"/>
      <c r="BB25" s="1646"/>
      <c r="BC25" s="1646"/>
      <c r="BD25" s="1646"/>
      <c r="BE25" s="1646"/>
      <c r="BF25" s="1646"/>
      <c r="BG25" s="1646"/>
      <c r="BH25" s="1647"/>
      <c r="BI25" s="726">
        <f t="shared" si="11"/>
        <v>0</v>
      </c>
      <c r="BJ25" s="1960"/>
      <c r="BK25" s="1516"/>
      <c r="BL25" s="1516"/>
      <c r="BM25" s="1516"/>
      <c r="BN25" s="1512"/>
      <c r="BO25" s="1946"/>
      <c r="BP25" s="1933"/>
      <c r="BQ25" s="256"/>
      <c r="BR25" s="255"/>
      <c r="BS25" s="255"/>
      <c r="BT25" s="255"/>
      <c r="BU25" s="255"/>
      <c r="BV25" s="252"/>
      <c r="BW25" s="255"/>
      <c r="BX25" s="255"/>
      <c r="BY25" s="255"/>
      <c r="BZ25" s="255"/>
      <c r="CA25" s="255"/>
      <c r="CB25" s="1655">
        <f t="shared" si="12"/>
        <v>0</v>
      </c>
      <c r="CC25" t="str">
        <f t="shared" si="13"/>
        <v>-</v>
      </c>
    </row>
    <row r="26" spans="1:81" s="62" customFormat="1" hidden="1">
      <c r="A26" s="273" t="s">
        <v>232</v>
      </c>
      <c r="B26" s="41" t="s">
        <v>197</v>
      </c>
      <c r="C26" s="441"/>
      <c r="D26" s="1656"/>
      <c r="E26" s="1656"/>
      <c r="F26" s="1656"/>
      <c r="G26" s="1656"/>
      <c r="H26" s="1656"/>
      <c r="I26" s="1656"/>
      <c r="J26" s="1656"/>
      <c r="K26" s="450"/>
      <c r="L26" s="1654">
        <f t="shared" si="7"/>
        <v>0</v>
      </c>
      <c r="M26" s="244"/>
      <c r="N26" s="244"/>
      <c r="O26" s="244"/>
      <c r="P26" s="302"/>
      <c r="Q26" s="279"/>
      <c r="R26" s="279"/>
      <c r="S26" s="279"/>
      <c r="T26" s="279"/>
      <c r="U26" s="279"/>
      <c r="V26" s="279"/>
      <c r="W26" s="279"/>
      <c r="X26" s="303"/>
      <c r="Y26" s="1575">
        <f t="shared" si="8"/>
        <v>0</v>
      </c>
      <c r="Z26" s="250"/>
      <c r="AA26" s="1658"/>
      <c r="AB26" s="1658"/>
      <c r="AC26" s="1658"/>
      <c r="AD26" s="1658"/>
      <c r="AE26" s="95">
        <f t="shared" si="9"/>
        <v>0</v>
      </c>
      <c r="AF26" s="240"/>
      <c r="AG26" s="252"/>
      <c r="AH26" s="251"/>
      <c r="AI26" s="240"/>
      <c r="AJ26" s="253"/>
      <c r="AK26" s="251"/>
      <c r="AL26" s="251"/>
      <c r="AM26" s="240"/>
      <c r="AN26" s="240"/>
      <c r="AO26" s="665">
        <f t="shared" si="0"/>
        <v>0</v>
      </c>
      <c r="AP26" s="1693">
        <f t="shared" si="10"/>
        <v>0</v>
      </c>
      <c r="AQ26" s="1032"/>
      <c r="AR26" s="1697"/>
      <c r="AS26" s="1697"/>
      <c r="AT26" s="1512"/>
      <c r="AU26" s="1512"/>
      <c r="AV26" s="1925"/>
      <c r="AW26" s="1958"/>
      <c r="AX26" s="734"/>
      <c r="AY26" s="1644"/>
      <c r="AZ26" s="1645"/>
      <c r="BA26" s="1646"/>
      <c r="BB26" s="1646"/>
      <c r="BC26" s="1646"/>
      <c r="BD26" s="1646"/>
      <c r="BE26" s="1646"/>
      <c r="BF26" s="1646"/>
      <c r="BG26" s="1646"/>
      <c r="BH26" s="1647"/>
      <c r="BI26" s="726">
        <f t="shared" si="11"/>
        <v>0</v>
      </c>
      <c r="BJ26" s="1960"/>
      <c r="BK26" s="1516"/>
      <c r="BL26" s="1516"/>
      <c r="BM26" s="1516"/>
      <c r="BN26" s="1512"/>
      <c r="BO26" s="1946"/>
      <c r="BP26" s="1933"/>
      <c r="BQ26" s="256"/>
      <c r="BR26" s="255"/>
      <c r="BS26" s="255"/>
      <c r="BT26" s="255"/>
      <c r="BU26" s="255"/>
      <c r="BV26" s="252"/>
      <c r="BW26" s="255"/>
      <c r="BX26" s="255"/>
      <c r="BY26" s="255"/>
      <c r="BZ26" s="255"/>
      <c r="CA26" s="255"/>
      <c r="CB26" s="1655">
        <f t="shared" si="12"/>
        <v>0</v>
      </c>
      <c r="CC26" t="str">
        <f t="shared" si="13"/>
        <v>-</v>
      </c>
    </row>
    <row r="27" spans="1:81" s="62" customFormat="1" hidden="1">
      <c r="A27" s="273" t="s">
        <v>232</v>
      </c>
      <c r="B27" s="41" t="s">
        <v>184</v>
      </c>
      <c r="C27" s="441"/>
      <c r="D27" s="1656"/>
      <c r="E27" s="1656"/>
      <c r="F27" s="1656"/>
      <c r="G27" s="1656"/>
      <c r="H27" s="1656"/>
      <c r="I27" s="1656"/>
      <c r="J27" s="1656"/>
      <c r="K27" s="450"/>
      <c r="L27" s="1654">
        <f t="shared" si="7"/>
        <v>0</v>
      </c>
      <c r="M27" s="244"/>
      <c r="N27" s="244"/>
      <c r="O27" s="244"/>
      <c r="P27" s="302"/>
      <c r="Q27" s="279"/>
      <c r="R27" s="279"/>
      <c r="S27" s="279"/>
      <c r="T27" s="279"/>
      <c r="U27" s="279"/>
      <c r="V27" s="279"/>
      <c r="W27" s="279"/>
      <c r="X27" s="303"/>
      <c r="Y27" s="1575">
        <f t="shared" si="8"/>
        <v>0</v>
      </c>
      <c r="Z27" s="250"/>
      <c r="AA27" s="1658"/>
      <c r="AB27" s="1658"/>
      <c r="AC27" s="1658"/>
      <c r="AD27" s="1658"/>
      <c r="AE27" s="95">
        <f t="shared" si="9"/>
        <v>0</v>
      </c>
      <c r="AF27" s="240"/>
      <c r="AG27" s="252"/>
      <c r="AH27" s="251"/>
      <c r="AI27" s="240"/>
      <c r="AJ27" s="253"/>
      <c r="AK27" s="251"/>
      <c r="AL27" s="251"/>
      <c r="AM27" s="240"/>
      <c r="AN27" s="240"/>
      <c r="AO27" s="665">
        <f t="shared" si="0"/>
        <v>0</v>
      </c>
      <c r="AP27" s="1693">
        <f t="shared" si="10"/>
        <v>0</v>
      </c>
      <c r="AQ27" s="1032"/>
      <c r="AR27" s="1697"/>
      <c r="AS27" s="1697"/>
      <c r="AT27" s="1512"/>
      <c r="AU27" s="1512"/>
      <c r="AV27" s="1925"/>
      <c r="AW27" s="1958"/>
      <c r="AX27" s="734"/>
      <c r="AY27" s="1644"/>
      <c r="AZ27" s="1645"/>
      <c r="BA27" s="1646"/>
      <c r="BB27" s="1646"/>
      <c r="BC27" s="1646"/>
      <c r="BD27" s="1646"/>
      <c r="BE27" s="1646"/>
      <c r="BF27" s="1646"/>
      <c r="BG27" s="1646"/>
      <c r="BH27" s="1647"/>
      <c r="BI27" s="726">
        <f t="shared" si="11"/>
        <v>0</v>
      </c>
      <c r="BJ27" s="1960"/>
      <c r="BK27" s="1516"/>
      <c r="BL27" s="1516"/>
      <c r="BM27" s="1516"/>
      <c r="BN27" s="1512"/>
      <c r="BO27" s="1946"/>
      <c r="BP27" s="1933"/>
      <c r="BQ27" s="256"/>
      <c r="BR27" s="255"/>
      <c r="BS27" s="255"/>
      <c r="BT27" s="255"/>
      <c r="BU27" s="255"/>
      <c r="BV27" s="252"/>
      <c r="BW27" s="255"/>
      <c r="BX27" s="255"/>
      <c r="BY27" s="255"/>
      <c r="BZ27" s="255"/>
      <c r="CA27" s="255"/>
      <c r="CB27" s="1655">
        <f t="shared" si="12"/>
        <v>0</v>
      </c>
      <c r="CC27" t="str">
        <f t="shared" si="13"/>
        <v>-</v>
      </c>
    </row>
    <row r="28" spans="1:81" s="62" customFormat="1" hidden="1">
      <c r="A28" s="273" t="s">
        <v>232</v>
      </c>
      <c r="B28" s="300" t="s">
        <v>183</v>
      </c>
      <c r="C28" s="441"/>
      <c r="D28" s="1656"/>
      <c r="E28" s="1656"/>
      <c r="F28" s="1656"/>
      <c r="G28" s="1656"/>
      <c r="H28" s="1656"/>
      <c r="I28" s="1656"/>
      <c r="J28" s="1656"/>
      <c r="K28" s="451"/>
      <c r="L28" s="1654">
        <f t="shared" si="7"/>
        <v>0</v>
      </c>
      <c r="M28" s="1659"/>
      <c r="N28" s="1659"/>
      <c r="O28" s="1659"/>
      <c r="P28" s="302"/>
      <c r="Q28" s="279"/>
      <c r="R28" s="279"/>
      <c r="S28" s="279"/>
      <c r="T28" s="279"/>
      <c r="U28" s="279"/>
      <c r="V28" s="279"/>
      <c r="W28" s="279"/>
      <c r="X28" s="303"/>
      <c r="Y28" s="1575">
        <f t="shared" si="8"/>
        <v>0</v>
      </c>
      <c r="Z28" s="250"/>
      <c r="AA28" s="1658"/>
      <c r="AB28" s="1658"/>
      <c r="AC28" s="1658"/>
      <c r="AD28" s="1658"/>
      <c r="AE28" s="95">
        <f t="shared" si="9"/>
        <v>0</v>
      </c>
      <c r="AF28" s="1660"/>
      <c r="AG28" s="1663"/>
      <c r="AH28" s="251"/>
      <c r="AI28" s="240"/>
      <c r="AJ28" s="253"/>
      <c r="AK28" s="251"/>
      <c r="AL28" s="251"/>
      <c r="AM28" s="240"/>
      <c r="AN28" s="240"/>
      <c r="AO28" s="665">
        <f t="shared" si="0"/>
        <v>0</v>
      </c>
      <c r="AP28" s="1693">
        <f t="shared" si="10"/>
        <v>0</v>
      </c>
      <c r="AQ28" s="1032"/>
      <c r="AR28" s="1697"/>
      <c r="AS28" s="1697"/>
      <c r="AT28" s="1512"/>
      <c r="AU28" s="1512"/>
      <c r="AV28" s="1925"/>
      <c r="AW28" s="1958"/>
      <c r="AX28" s="734"/>
      <c r="AY28" s="1644"/>
      <c r="AZ28" s="1645"/>
      <c r="BA28" s="1646"/>
      <c r="BB28" s="1646"/>
      <c r="BC28" s="1646"/>
      <c r="BD28" s="1646"/>
      <c r="BE28" s="1646"/>
      <c r="BF28" s="1646"/>
      <c r="BG28" s="1646"/>
      <c r="BH28" s="1647"/>
      <c r="BI28" s="726">
        <f t="shared" si="11"/>
        <v>0</v>
      </c>
      <c r="BJ28" s="1960"/>
      <c r="BK28" s="1516"/>
      <c r="BL28" s="1516"/>
      <c r="BM28" s="1516"/>
      <c r="BN28" s="1512"/>
      <c r="BO28" s="1946"/>
      <c r="BP28" s="1933"/>
      <c r="BQ28" s="257"/>
      <c r="BR28" s="1662"/>
      <c r="BS28" s="1662"/>
      <c r="BT28" s="1662"/>
      <c r="BU28" s="1662"/>
      <c r="BV28" s="1663"/>
      <c r="BW28" s="1662"/>
      <c r="BX28" s="1662"/>
      <c r="BY28" s="1662"/>
      <c r="BZ28" s="1662"/>
      <c r="CA28" s="1662"/>
      <c r="CB28" s="1655">
        <f t="shared" si="12"/>
        <v>0</v>
      </c>
      <c r="CC28" t="str">
        <f t="shared" si="13"/>
        <v>-</v>
      </c>
    </row>
    <row r="29" spans="1:81">
      <c r="A29" s="273" t="s">
        <v>233</v>
      </c>
      <c r="B29" s="1583" t="s">
        <v>233</v>
      </c>
      <c r="C29" s="280"/>
      <c r="D29" s="1487"/>
      <c r="E29" s="1487"/>
      <c r="F29" s="1487"/>
      <c r="H29" s="1487"/>
      <c r="I29" s="1525">
        <f>V29</f>
        <v>5413.4711357305177</v>
      </c>
      <c r="J29" s="1487"/>
      <c r="K29" s="1550"/>
      <c r="L29" s="1654">
        <f t="shared" si="7"/>
        <v>5413.4711357305177</v>
      </c>
      <c r="M29" s="1549"/>
      <c r="N29" s="1549"/>
      <c r="O29" s="1549"/>
      <c r="P29" s="65">
        <f>C29</f>
        <v>0</v>
      </c>
      <c r="Q29" s="66">
        <f>D29</f>
        <v>0</v>
      </c>
      <c r="R29" s="66">
        <f>E29-O29</f>
        <v>0</v>
      </c>
      <c r="S29" s="66">
        <f>F29-M29</f>
        <v>0</v>
      </c>
      <c r="T29" s="66">
        <f>G29</f>
        <v>0</v>
      </c>
      <c r="U29" s="66">
        <f>H29-N29</f>
        <v>0</v>
      </c>
      <c r="V29" s="973">
        <f>AL29/C_CO2/Mt_to_MMT/Bbtu_to_MMBtu/Short_Metric/lbs_shortt/AD29</f>
        <v>5413.4711357305177</v>
      </c>
      <c r="W29" s="66">
        <f>J29</f>
        <v>0</v>
      </c>
      <c r="X29" s="67">
        <f>K29</f>
        <v>0</v>
      </c>
      <c r="Y29" s="1575">
        <f>SUM(P29:X29)</f>
        <v>5413.4711357305177</v>
      </c>
      <c r="Z29" s="94">
        <f>IFERROR(INDEX(CO2_EFs!$D$7:$AD$53,MATCH($A29&amp;Z$4,CO2_EFs!$A$7:$A$53,0),MATCH($B$2,CO2_EFs!$D$5:$AD$5,0)),0)</f>
        <v>0</v>
      </c>
      <c r="AA29" s="1488">
        <f>IFERROR(INDEX(CO2_EFs!$D$7:$AD$53,MATCH($A29&amp;AA$4,CO2_EFs!$A$7:$A$53,0),MATCH($B$2,CO2_EFs!$D$5:$AD$5,0)),0)</f>
        <v>0</v>
      </c>
      <c r="AB29" s="1488">
        <f>IFERROR(INDEX(CO2_EFs!$D$7:$AD$53,MATCH($A29&amp;AB$4,CO2_EFs!$A$7:$A$53,0),MATCH($B$2,CO2_EFs!$D$5:$AD$5,0)),0)</f>
        <v>40.895701000000003</v>
      </c>
      <c r="AC29" s="1488">
        <f>IFERROR(INDEX(CO2_EFs!$D$7:$AD$53,MATCH($A29&amp;AC$4,CO2_EFs!$A$7:$A$53,0),MATCH($B$2,CO2_EFs!$D$5:$AD$5,0)),0)</f>
        <v>43.5</v>
      </c>
      <c r="AD29" s="1488">
        <f>IFERROR(INDEX(CO2_EFs!$D$7:$AD$53,MATCH($A29&amp;AD$4,CO2_EFs!$A$7:$A$53,0),MATCH($B$2,CO2_EFs!$D$5:$AD$5,0)),0)</f>
        <v>40.895701000000003</v>
      </c>
      <c r="AE29" s="95">
        <f t="shared" si="9"/>
        <v>40.895701000000003</v>
      </c>
      <c r="AF29" s="1553"/>
      <c r="AG29" s="1553"/>
      <c r="AH29" s="1699"/>
      <c r="AI29" s="1699"/>
      <c r="AJ29" s="1699"/>
      <c r="AK29" s="1699"/>
      <c r="AL29" s="1703">
        <f>SUMIFS('GHGRP Fuel-Level Emissions'!$H$5:$H$1497,'GHGRP Fuel-Level Emissions'!$E$5:$E$1497,AL$4,'GHGRP Fuel-Level Emissions'!$F$5:$F$1497,"Naphtha (&lt;401 deg F)",'GHGRP Fuel-Level Emissions'!$C$5:$C$1497,$B$2)*Mt_to_MMT</f>
        <v>0.36820390000000003</v>
      </c>
      <c r="AM29" s="1699"/>
      <c r="AN29" s="1699"/>
      <c r="AO29" s="666">
        <f>O29*AE29*lbs_shortt*Short_Metric*Bbtu_to_MMBtu*Mt_to_MMT*C_CO2*(INDEX(CO2_EFs!$B$240:$N$240,1,MATCH($B$2,CO2_EFs!$B$239:$N$239,0)))</f>
        <v>0</v>
      </c>
      <c r="AP29" s="1693">
        <f>SUM(AF29:AO29)</f>
        <v>0.36820390000000003</v>
      </c>
      <c r="AQ29" s="1030"/>
      <c r="AR29" s="1513"/>
      <c r="AS29" s="1513"/>
      <c r="AT29" s="1535"/>
      <c r="AU29" s="1535"/>
      <c r="AV29" s="1943">
        <f>'CH4 N2O Emission Factors'!$H$110</f>
        <v>0</v>
      </c>
      <c r="AW29" s="1943"/>
      <c r="AX29" s="733"/>
      <c r="AY29" s="1647"/>
      <c r="AZ29" s="1647"/>
      <c r="BA29" s="1647"/>
      <c r="BB29" s="1647"/>
      <c r="BC29" s="1647"/>
      <c r="BD29" s="1647"/>
      <c r="BE29" s="1704">
        <f>SUMIFS('GHGRP Fuel-Level Emissions'!$J$5:$J$1497,'GHGRP Fuel-Level Emissions'!$E$5:$E$1497,BE$4,'GHGRP Fuel-Level Emissions'!$F$5:$F$1497,"Naphtha (&lt;401 deg F)",'GHGRP Fuel-Level Emissions'!$C$5:$C$1497,$B$2)*Mt_to_MMT</f>
        <v>4.5471999999999998E-4</v>
      </c>
      <c r="BF29" s="1647"/>
      <c r="BG29" s="1647"/>
      <c r="BH29" s="1647"/>
      <c r="BI29" s="726">
        <f>SUM(AX29:BH29)</f>
        <v>4.5471999999999998E-4</v>
      </c>
      <c r="BJ29" s="1957"/>
      <c r="BK29" s="1513"/>
      <c r="BL29" s="1514"/>
      <c r="BM29" s="1535"/>
      <c r="BN29" s="1535"/>
      <c r="BO29" s="1944">
        <f>'CH4 N2O Emission Factors'!H67</f>
        <v>0.1</v>
      </c>
      <c r="BP29" s="1932"/>
      <c r="BQ29" s="1700"/>
      <c r="BR29" s="1560"/>
      <c r="BS29" s="1560"/>
      <c r="BT29" s="1560"/>
      <c r="BU29" s="1560"/>
      <c r="BV29" s="1581"/>
      <c r="BW29" s="1560"/>
      <c r="BX29" s="1671">
        <f>SUMIFS('GHGRP Fuel-Level Emissions'!$L$5:$L$1497,'GHGRP Fuel-Level Emissions'!$E$5:$E$1497,BX$4,'GHGRP Fuel-Level Emissions'!$F$5:$F$1497,"Naphtha (&lt;401 deg F)",'GHGRP Fuel-Level Emissions'!$C$5:$C$1497,$B$2)*Mt_to_MMT</f>
        <v>8.6071644295302005E-4</v>
      </c>
      <c r="BY29" s="1560"/>
      <c r="BZ29" s="1560"/>
      <c r="CA29" s="1560"/>
      <c r="CB29" s="1655">
        <f t="shared" si="12"/>
        <v>8.6071644295302005E-4</v>
      </c>
      <c r="CC29" t="str">
        <f>IF(AND(L29&lt;&gt;0,AP29&lt;&gt;0,BI29&lt;&gt;0,CB29&lt;&gt;0),"-",IF(AND(L29=0,AP29=0,BI29=0,CB29=0),"-","check"))</f>
        <v>-</v>
      </c>
    </row>
    <row r="30" spans="1:81" s="62" customFormat="1" hidden="1">
      <c r="A30" s="273" t="s">
        <v>233</v>
      </c>
      <c r="B30" s="41" t="s">
        <v>197</v>
      </c>
      <c r="C30" s="441"/>
      <c r="D30" s="1656"/>
      <c r="E30" s="1656"/>
      <c r="F30" s="1656"/>
      <c r="G30" s="1656"/>
      <c r="H30" s="1656"/>
      <c r="I30" s="1656"/>
      <c r="J30" s="1656"/>
      <c r="K30" s="450"/>
      <c r="L30" s="1654">
        <f t="shared" si="7"/>
        <v>0</v>
      </c>
      <c r="M30" s="244"/>
      <c r="N30" s="244"/>
      <c r="O30" s="244"/>
      <c r="P30" s="302"/>
      <c r="Q30" s="279"/>
      <c r="R30" s="279"/>
      <c r="S30" s="279"/>
      <c r="T30" s="279"/>
      <c r="U30" s="279"/>
      <c r="V30" s="279"/>
      <c r="W30" s="279"/>
      <c r="X30" s="303"/>
      <c r="Y30" s="1575">
        <f t="shared" si="8"/>
        <v>0</v>
      </c>
      <c r="Z30" s="250"/>
      <c r="AA30" s="1658"/>
      <c r="AB30" s="1658"/>
      <c r="AC30" s="1658"/>
      <c r="AD30" s="1658"/>
      <c r="AE30" s="95">
        <f t="shared" si="9"/>
        <v>0</v>
      </c>
      <c r="AF30" s="240"/>
      <c r="AG30" s="252"/>
      <c r="AH30" s="251"/>
      <c r="AI30" s="240"/>
      <c r="AJ30" s="240"/>
      <c r="AK30" s="251"/>
      <c r="AL30" s="251"/>
      <c r="AM30" s="240"/>
      <c r="AN30" s="240"/>
      <c r="AO30" s="665">
        <f>O30*AE30*lbs_shortt*Short_Metric*Bbtu_to_MMBtu*Mt_to_MMT*C_CO2</f>
        <v>0</v>
      </c>
      <c r="AP30" s="1693">
        <f t="shared" si="10"/>
        <v>0</v>
      </c>
      <c r="AQ30" s="1032"/>
      <c r="AR30" s="1697"/>
      <c r="AS30" s="1697"/>
      <c r="AT30" s="1538"/>
      <c r="AU30" s="1538"/>
      <c r="AV30" s="1925"/>
      <c r="AW30" s="1958"/>
      <c r="AX30" s="734"/>
      <c r="AY30" s="1644"/>
      <c r="AZ30" s="1645"/>
      <c r="BA30" s="1646"/>
      <c r="BB30" s="1646"/>
      <c r="BC30" s="1646"/>
      <c r="BD30" s="1646"/>
      <c r="BE30" s="1646"/>
      <c r="BF30" s="1646"/>
      <c r="BG30" s="1646"/>
      <c r="BH30" s="1647"/>
      <c r="BI30" s="726">
        <f t="shared" si="11"/>
        <v>0</v>
      </c>
      <c r="BJ30" s="1960"/>
      <c r="BK30" s="1512"/>
      <c r="BL30" s="1516"/>
      <c r="BM30" s="1538"/>
      <c r="BN30" s="1538"/>
      <c r="BO30" s="1946"/>
      <c r="BP30" s="1933"/>
      <c r="BQ30" s="256"/>
      <c r="BR30" s="255"/>
      <c r="BS30" s="255"/>
      <c r="BT30" s="255"/>
      <c r="BU30" s="255"/>
      <c r="BV30" s="252"/>
      <c r="BW30" s="255"/>
      <c r="BX30" s="255"/>
      <c r="BY30" s="255"/>
      <c r="BZ30" s="255"/>
      <c r="CA30" s="255"/>
      <c r="CB30" s="1655">
        <f t="shared" si="12"/>
        <v>0</v>
      </c>
      <c r="CC30" t="str">
        <f t="shared" si="13"/>
        <v>-</v>
      </c>
    </row>
    <row r="31" spans="1:81" s="62" customFormat="1" hidden="1">
      <c r="A31" s="273" t="s">
        <v>233</v>
      </c>
      <c r="B31" s="300" t="s">
        <v>180</v>
      </c>
      <c r="C31" s="441"/>
      <c r="D31" s="1656"/>
      <c r="E31" s="1656"/>
      <c r="F31" s="1656"/>
      <c r="G31" s="1656"/>
      <c r="H31" s="1656"/>
      <c r="I31" s="1656"/>
      <c r="J31" s="1656"/>
      <c r="K31" s="451"/>
      <c r="L31" s="1654">
        <f t="shared" si="7"/>
        <v>0</v>
      </c>
      <c r="M31" s="1659"/>
      <c r="N31" s="1659"/>
      <c r="O31" s="1659"/>
      <c r="P31" s="302"/>
      <c r="Q31" s="279"/>
      <c r="R31" s="279"/>
      <c r="S31" s="279"/>
      <c r="T31" s="279"/>
      <c r="U31" s="279"/>
      <c r="V31" s="279"/>
      <c r="W31" s="279"/>
      <c r="X31" s="303"/>
      <c r="Y31" s="1575">
        <f t="shared" si="8"/>
        <v>0</v>
      </c>
      <c r="Z31" s="250"/>
      <c r="AA31" s="1658"/>
      <c r="AB31" s="1658"/>
      <c r="AC31" s="1658"/>
      <c r="AD31" s="1658"/>
      <c r="AE31" s="95">
        <f t="shared" si="9"/>
        <v>0</v>
      </c>
      <c r="AF31" s="1660"/>
      <c r="AG31" s="1663"/>
      <c r="AH31" s="251"/>
      <c r="AI31" s="240"/>
      <c r="AJ31" s="240"/>
      <c r="AK31" s="251"/>
      <c r="AL31" s="251"/>
      <c r="AM31" s="240"/>
      <c r="AN31" s="240"/>
      <c r="AO31" s="665">
        <f>O31*AE31*lbs_shortt*Short_Metric*Bbtu_to_MMBtu*Mt_to_MMT*C_CO2</f>
        <v>0</v>
      </c>
      <c r="AP31" s="1693">
        <f t="shared" si="10"/>
        <v>0</v>
      </c>
      <c r="AQ31" s="1032"/>
      <c r="AR31" s="1697"/>
      <c r="AS31" s="1697"/>
      <c r="AT31" s="1538"/>
      <c r="AU31" s="1538"/>
      <c r="AV31" s="1925"/>
      <c r="AW31" s="1958"/>
      <c r="AX31" s="734"/>
      <c r="AY31" s="1644"/>
      <c r="AZ31" s="1645"/>
      <c r="BA31" s="1646"/>
      <c r="BB31" s="1646"/>
      <c r="BC31" s="1646"/>
      <c r="BD31" s="1646"/>
      <c r="BE31" s="1646"/>
      <c r="BF31" s="1646"/>
      <c r="BG31" s="1646"/>
      <c r="BH31" s="1647"/>
      <c r="BI31" s="726">
        <f t="shared" si="11"/>
        <v>0</v>
      </c>
      <c r="BJ31" s="1960"/>
      <c r="BK31" s="1512"/>
      <c r="BL31" s="1516"/>
      <c r="BM31" s="1538"/>
      <c r="BN31" s="1538"/>
      <c r="BO31" s="1946"/>
      <c r="BP31" s="1933"/>
      <c r="BQ31" s="257"/>
      <c r="BR31" s="1662"/>
      <c r="BS31" s="1662"/>
      <c r="BT31" s="1662"/>
      <c r="BU31" s="1662"/>
      <c r="BV31" s="1663"/>
      <c r="BW31" s="1662"/>
      <c r="BX31" s="1662"/>
      <c r="BY31" s="1662"/>
      <c r="BZ31" s="1662"/>
      <c r="CA31" s="1662"/>
      <c r="CB31" s="1655">
        <f t="shared" si="12"/>
        <v>0</v>
      </c>
      <c r="CC31" t="str">
        <f t="shared" si="13"/>
        <v>-</v>
      </c>
    </row>
    <row r="32" spans="1:81">
      <c r="A32" s="273" t="s">
        <v>234</v>
      </c>
      <c r="B32" s="1583" t="s">
        <v>234</v>
      </c>
      <c r="C32" s="280">
        <f>SUMIFS('EIA SEDS Data 2022'!$N$7:$N$371,'EIA SEDS Data 2022'!$D$7:$D$371,$A32,'EIA SEDS Data 2022'!$E$7:$E$371,C$4,'EIA SEDS Data 2022'!$F$7:$F$371,"Billion Btu")</f>
        <v>691</v>
      </c>
      <c r="D32" s="1487">
        <f>SUMIFS('EIA SEDS Data 2022'!$N$7:$N$371,'EIA SEDS Data 2022'!$D$7:$D$371,$A32,'EIA SEDS Data 2022'!$E$7:$E$371,D$4,'EIA SEDS Data 2022'!$F$7:$F$371,"Billion Btu")</f>
        <v>2327</v>
      </c>
      <c r="E32" s="1487">
        <f>SUMIFS('EIA SEDS Data 2022'!$N$7:$N$371,'EIA SEDS Data 2022'!$D$7:$D$371,$A32,'EIA SEDS Data 2022'!$E$7:$E$371,E$4,'EIA SEDS Data 2022'!$F$7:$F$371,"Billion Btu")</f>
        <v>33</v>
      </c>
      <c r="F32" s="1487">
        <f>IFERROR((SUMIFS('EIA SEDS Data 2022'!$N$7:$N$371,'EIA SEDS Data 2022'!$D$7:$D$371,$A32,'EIA SEDS Data 2022'!$E$7:$E$371,"Transportation",'EIA SEDS Data 2022'!$F$7:$F$371,"Billion Btu")-SUM($J32:$K32))*INDEX('DBEDT Transport'!$B$75:$E$84,MATCH($A32,'DBEDT Transport'!$B$75:$B$84,0),MATCH(F$4,'DBEDT Transport'!$B$75:$E$75,0)),0)</f>
        <v>0</v>
      </c>
      <c r="G32" s="1487">
        <f>IFERROR((SUMIFS('EIA SEDS Data 2022'!$N$7:$N$371,'EIA SEDS Data 2022'!$D$7:$D$371,$A32,'EIA SEDS Data 2022'!$E$7:$E$371,"Transportation",'EIA SEDS Data 2022'!$F$7:$F$371,"Billion Btu")-SUM($J32:$K32))*INDEX('DBEDT Transport'!$B$75:$E$84,MATCH($A32,'DBEDT Transport'!$B$75:$B$84,0),MATCH(G$4,'DBEDT Transport'!$B$75:$E$75,0)),0)</f>
        <v>17</v>
      </c>
      <c r="H32" s="1487">
        <f>IFERROR((SUMIFS('EIA SEDS Data 2022'!$N$7:$N$371,'EIA SEDS Data 2022'!$D$7:$D$371,$A32,'EIA SEDS Data 2022'!$E$7:$E$371,"Transportation",'EIA SEDS Data 2022'!$F$7:$F$371,"Billion Btu")-SUM($J32:$K32))*INDEX('DBEDT Transport'!$B$75:$E$84,MATCH($A32,'DBEDT Transport'!$B$75:$B$84,0),MATCH(H$4,'DBEDT Transport'!$B$75:$E$75,0)),0)</f>
        <v>0</v>
      </c>
      <c r="I32" s="1487">
        <f>SUMIFS('EIA SEDS Data 2022'!$N$7:$N$371,'EIA SEDS Data 2022'!$D$7:$D$371,$A32,'EIA SEDS Data 2022'!$E$7:$E$371,I$4,'EIA SEDS Data 2022'!$F$7:$F$371,"Billion Btu")</f>
        <v>0</v>
      </c>
      <c r="J32" s="1487"/>
      <c r="K32" s="1550"/>
      <c r="L32" s="1654">
        <f t="shared" si="7"/>
        <v>3068</v>
      </c>
      <c r="M32" s="1549"/>
      <c r="N32" s="1549"/>
      <c r="O32" s="1549">
        <f>E32*INDEX(Conversions!$B$43:$AB$67,MATCH("LPG",Conversions!$A$43:$A$67,0),MATCH($B$2,Conversions!$B$42:$AB$42,0))</f>
        <v>28.571400000000001</v>
      </c>
      <c r="P32" s="65">
        <f>C32</f>
        <v>691</v>
      </c>
      <c r="Q32" s="66">
        <f>D32</f>
        <v>2327</v>
      </c>
      <c r="R32" s="66">
        <f>E32-O32</f>
        <v>4.4285999999999994</v>
      </c>
      <c r="S32" s="66">
        <f>F32-M32</f>
        <v>0</v>
      </c>
      <c r="T32" s="66">
        <f>G32</f>
        <v>17</v>
      </c>
      <c r="U32" s="66">
        <f>H32-N32</f>
        <v>0</v>
      </c>
      <c r="V32" s="66">
        <f>I32</f>
        <v>0</v>
      </c>
      <c r="W32" s="66">
        <f>J32</f>
        <v>0</v>
      </c>
      <c r="X32" s="67">
        <f>K32</f>
        <v>0</v>
      </c>
      <c r="Y32" s="1575">
        <f t="shared" si="8"/>
        <v>3039.4286000000002</v>
      </c>
      <c r="Z32" s="94">
        <f>IFERROR(INDEX(CO2_EFs!$D$7:$AD$53,MATCH($A32&amp;Z$4,CO2_EFs!$A$7:$A$53,0),MATCH($B$2,CO2_EFs!$D$5:$AD$5,0)),0)</f>
        <v>37.809232999999999</v>
      </c>
      <c r="AA32" s="1488">
        <f>IFERROR(INDEX(CO2_EFs!$D$7:$AD$53,MATCH($A32&amp;AA$4,CO2_EFs!$A$7:$A$53,0),MATCH($B$2,CO2_EFs!$D$5:$AD$5,0)),0)</f>
        <v>37.809232999999999</v>
      </c>
      <c r="AB32" s="1488">
        <f>IFERROR(INDEX(CO2_EFs!$D$7:$AD$53,MATCH($A32&amp;AB$4,CO2_EFs!$A$7:$A$53,0),MATCH($B$2,CO2_EFs!$D$5:$AD$5,0)),0)</f>
        <v>37.809232999999999</v>
      </c>
      <c r="AC32" s="1488">
        <f>IFERROR(INDEX(CO2_EFs!$D$7:$AD$53,MATCH($A32&amp;AC$4,CO2_EFs!$A$7:$A$53,0),MATCH($B$2,CO2_EFs!$D$5:$AD$5,0)),0)</f>
        <v>37.809232999999999</v>
      </c>
      <c r="AD32" s="1488">
        <f>IFERROR(INDEX(CO2_EFs!$D$7:$AD$53,MATCH($A32&amp;AD$4,CO2_EFs!$A$7:$A$53,0),MATCH($B$2,CO2_EFs!$D$5:$AD$5,0)),0)</f>
        <v>0</v>
      </c>
      <c r="AE32" s="95">
        <f t="shared" si="9"/>
        <v>37.809232999999999</v>
      </c>
      <c r="AF32" s="1552">
        <f>P32*Z32*lbs_shortt*Short_Metric*Bbtu_to_MMBtu*Mt_to_MMT*C_CO2</f>
        <v>4.3452104621056156E-2</v>
      </c>
      <c r="AG32" s="1552">
        <f>Q32*AA32*lbs_shortt*Short_Metric*Bbtu_to_MMBtu*Mt_to_MMT*C_CO2</f>
        <v>0.14632857807988084</v>
      </c>
      <c r="AH32" s="1699">
        <f>R32*AB32*lbs_shortt*Short_Metric*Bbtu_to_MMBtu*Mt_to_MMT*C_CO2</f>
        <v>2.7848334374067909E-4</v>
      </c>
      <c r="AI32" s="1686">
        <f>S32*$AC32*lbs_shortt*Short_Metric*Bbtu_to_MMBtu*Mt_to_MMT*C_CO2</f>
        <v>0</v>
      </c>
      <c r="AJ32" s="1686">
        <f>T32*$AC32*lbs_shortt*Short_Metric*Bbtu_to_MMBtu*Mt_to_MMT*C_CO2</f>
        <v>1.069009809779963E-3</v>
      </c>
      <c r="AK32" s="1699">
        <f>U32*$AC32*lbs_shortt*Short_Metric*Bbtu_to_MMBtu*Mt_to_MMT*C_CO2</f>
        <v>0</v>
      </c>
      <c r="AL32" s="1699">
        <f>V32*AD32*lbs_shortt*Short_Metric*Bbtu_to_MMBtu*Mt_to_MMT*C_CO2</f>
        <v>0</v>
      </c>
      <c r="AM32" s="1686">
        <f>W32*AC32*lbs_shortt*Short_Metric*Bbtu_to_MMBtu*Mt_to_MMT*C_CO2</f>
        <v>0</v>
      </c>
      <c r="AN32" s="1686">
        <f>X32*AC32*lbs_shortt*Short_Metric*Bbtu_to_MMBtu*Mt_to_MMT*C_CO2</f>
        <v>0</v>
      </c>
      <c r="AO32" s="666">
        <f>O32*AE32*lbs_shortt*Short_Metric*Bbtu_to_MMBtu*Mt_to_MMT*C_CO2*(1-INDEX(CO2_EFs!$B$240:$N$240,1,MATCH($B$2,CO2_EFs!$B$239:$N$239,0)))</f>
        <v>5.7492907066630089E-4</v>
      </c>
      <c r="AP32" s="1693">
        <f>SUM(AF32:AO32)</f>
        <v>0.19170310492512396</v>
      </c>
      <c r="AQ32" s="1031">
        <f>'CH4 N2O Emission Factors'!$G$12</f>
        <v>1.0023030599889999E-2</v>
      </c>
      <c r="AR32" s="1513">
        <f>'CH4 N2O Emission Factors'!$G$13</f>
        <v>1.0023030599889999E-2</v>
      </c>
      <c r="AS32" s="1705">
        <f>'CH4 N2O Emission Factors'!G14</f>
        <v>3.006909179967E-3</v>
      </c>
      <c r="AT32" s="1513"/>
      <c r="AU32" s="1513"/>
      <c r="AV32" s="1943"/>
      <c r="AW32" s="1943"/>
      <c r="AX32" s="733">
        <f t="shared" si="1"/>
        <v>1.9392559604667172E-4</v>
      </c>
      <c r="AY32" s="1694">
        <f>AR32*$Q32*CH4GWP/10^6</f>
        <v>6.5306058176643278E-4</v>
      </c>
      <c r="AZ32" s="1695">
        <f t="shared" si="2"/>
        <v>3.7285914384325193E-7</v>
      </c>
      <c r="BA32" s="1647"/>
      <c r="BB32" s="1647"/>
      <c r="BC32" s="1647"/>
      <c r="BD32" s="1647"/>
      <c r="BE32" s="1647">
        <f>AU32*$V32*CH4GWP/10^6</f>
        <v>0</v>
      </c>
      <c r="BF32" s="1647"/>
      <c r="BG32" s="1647"/>
      <c r="BH32" s="1647"/>
      <c r="BI32" s="726">
        <f t="shared" si="11"/>
        <v>8.473590369569477E-4</v>
      </c>
      <c r="BJ32" s="1961">
        <f>'CH4 N2O Emission Factors'!$F$12</f>
        <v>6.0138183599339984E-4</v>
      </c>
      <c r="BK32" s="1514">
        <f>'CH4 N2O Emission Factors'!$F$13</f>
        <v>6.0138183599339984E-4</v>
      </c>
      <c r="BL32" s="1514">
        <f>'CH4 N2O Emission Factors'!F19</f>
        <v>9.4955026735800017E-5</v>
      </c>
      <c r="BM32" s="1513"/>
      <c r="BN32" s="1513"/>
      <c r="BO32" s="1943"/>
      <c r="BP32" s="1932"/>
      <c r="BQ32" s="1700">
        <f t="shared" si="21"/>
        <v>1.101220348979314E-4</v>
      </c>
      <c r="BR32" s="1560">
        <f t="shared" si="4"/>
        <v>3.7084511607450999E-4</v>
      </c>
      <c r="BS32" s="1560">
        <f t="shared" si="5"/>
        <v>1.1143722532157344E-7</v>
      </c>
      <c r="BT32" s="1560"/>
      <c r="BU32" s="1560"/>
      <c r="BV32" s="1581"/>
      <c r="BW32" s="1560"/>
      <c r="BX32" s="1560">
        <f t="shared" si="6"/>
        <v>0</v>
      </c>
      <c r="BY32" s="1560"/>
      <c r="BZ32" s="1560"/>
      <c r="CA32" s="1560"/>
      <c r="CB32" s="1655">
        <f t="shared" si="12"/>
        <v>4.8107858819776292E-4</v>
      </c>
      <c r="CC32" t="str">
        <f t="shared" si="13"/>
        <v>-</v>
      </c>
    </row>
    <row r="33" spans="1:81" s="62" customFormat="1" hidden="1">
      <c r="A33" s="273" t="s">
        <v>234</v>
      </c>
      <c r="B33" s="41" t="s">
        <v>180</v>
      </c>
      <c r="C33" s="441"/>
      <c r="D33" s="1656"/>
      <c r="E33" s="1656"/>
      <c r="F33" s="1656"/>
      <c r="G33" s="1656"/>
      <c r="H33" s="1656"/>
      <c r="I33" s="1656"/>
      <c r="J33" s="1656"/>
      <c r="K33" s="450"/>
      <c r="L33" s="1654">
        <f t="shared" si="7"/>
        <v>0</v>
      </c>
      <c r="M33" s="244"/>
      <c r="N33" s="244"/>
      <c r="O33" s="244"/>
      <c r="P33" s="302"/>
      <c r="Q33" s="279"/>
      <c r="R33" s="279"/>
      <c r="S33" s="279"/>
      <c r="T33" s="279"/>
      <c r="U33" s="279"/>
      <c r="V33" s="279"/>
      <c r="W33" s="279"/>
      <c r="X33" s="303"/>
      <c r="Y33" s="1575">
        <f t="shared" si="8"/>
        <v>0</v>
      </c>
      <c r="Z33" s="250"/>
      <c r="AA33" s="1658"/>
      <c r="AB33" s="1658"/>
      <c r="AC33" s="1658"/>
      <c r="AD33" s="1658"/>
      <c r="AE33" s="95">
        <f t="shared" si="9"/>
        <v>0</v>
      </c>
      <c r="AF33" s="252"/>
      <c r="AG33" s="252"/>
      <c r="AH33" s="251"/>
      <c r="AI33" s="240"/>
      <c r="AJ33" s="240"/>
      <c r="AK33" s="251"/>
      <c r="AL33" s="251"/>
      <c r="AM33" s="240"/>
      <c r="AN33" s="240"/>
      <c r="AO33" s="665">
        <f>O33*AE33*lbs_shortt*Short_Metric*Bbtu_to_MMBtu*Mt_to_MMT*C_CO2</f>
        <v>0</v>
      </c>
      <c r="AP33" s="1693">
        <f t="shared" si="10"/>
        <v>0</v>
      </c>
      <c r="AQ33" s="1032"/>
      <c r="AR33" s="1697"/>
      <c r="AS33" s="1697"/>
      <c r="AT33" s="1512"/>
      <c r="AU33" s="1512"/>
      <c r="AV33" s="1925"/>
      <c r="AW33" s="1958"/>
      <c r="AX33" s="734"/>
      <c r="AY33" s="1644"/>
      <c r="AZ33" s="1645"/>
      <c r="BA33" s="1646"/>
      <c r="BB33" s="1646"/>
      <c r="BC33" s="1646"/>
      <c r="BD33" s="1646"/>
      <c r="BE33" s="1646"/>
      <c r="BF33" s="1646"/>
      <c r="BG33" s="1646"/>
      <c r="BH33" s="1647"/>
      <c r="BI33" s="726">
        <f t="shared" si="11"/>
        <v>0</v>
      </c>
      <c r="BJ33" s="1962"/>
      <c r="BK33" s="1516"/>
      <c r="BL33" s="1516"/>
      <c r="BM33" s="1512"/>
      <c r="BN33" s="1512"/>
      <c r="BO33" s="1925"/>
      <c r="BP33" s="1933"/>
      <c r="BQ33" s="256"/>
      <c r="BR33" s="255"/>
      <c r="BS33" s="255"/>
      <c r="BT33" s="255"/>
      <c r="BU33" s="255"/>
      <c r="BV33" s="252"/>
      <c r="BW33" s="255"/>
      <c r="BX33" s="255"/>
      <c r="BY33" s="255"/>
      <c r="BZ33" s="255"/>
      <c r="CA33" s="255"/>
      <c r="CB33" s="1655">
        <f t="shared" si="12"/>
        <v>0</v>
      </c>
      <c r="CC33" t="str">
        <f t="shared" si="13"/>
        <v>-</v>
      </c>
    </row>
    <row r="34" spans="1:81" s="62" customFormat="1" hidden="1">
      <c r="A34" s="273" t="s">
        <v>234</v>
      </c>
      <c r="B34" s="41" t="s">
        <v>197</v>
      </c>
      <c r="C34" s="441"/>
      <c r="D34" s="1656"/>
      <c r="E34" s="1656"/>
      <c r="F34" s="1656"/>
      <c r="G34" s="1656"/>
      <c r="H34" s="1656"/>
      <c r="I34" s="1656"/>
      <c r="J34" s="1656"/>
      <c r="K34" s="450"/>
      <c r="L34" s="1654">
        <f t="shared" si="7"/>
        <v>0</v>
      </c>
      <c r="M34" s="244"/>
      <c r="N34" s="244"/>
      <c r="O34" s="244"/>
      <c r="P34" s="302"/>
      <c r="Q34" s="279"/>
      <c r="R34" s="279"/>
      <c r="S34" s="279"/>
      <c r="T34" s="279"/>
      <c r="U34" s="279"/>
      <c r="V34" s="279"/>
      <c r="W34" s="279"/>
      <c r="X34" s="303"/>
      <c r="Y34" s="1575">
        <f t="shared" si="8"/>
        <v>0</v>
      </c>
      <c r="Z34" s="250"/>
      <c r="AA34" s="1658"/>
      <c r="AB34" s="1658"/>
      <c r="AC34" s="1658"/>
      <c r="AD34" s="1658"/>
      <c r="AE34" s="95">
        <f t="shared" si="9"/>
        <v>0</v>
      </c>
      <c r="AF34" s="252"/>
      <c r="AG34" s="252"/>
      <c r="AH34" s="251"/>
      <c r="AI34" s="240"/>
      <c r="AJ34" s="240"/>
      <c r="AK34" s="251"/>
      <c r="AL34" s="251"/>
      <c r="AM34" s="240"/>
      <c r="AN34" s="240"/>
      <c r="AO34" s="665">
        <f>O34*AE34*lbs_shortt*Short_Metric*Bbtu_to_MMBtu*Mt_to_MMT*C_CO2</f>
        <v>0</v>
      </c>
      <c r="AP34" s="1693">
        <f t="shared" si="10"/>
        <v>0</v>
      </c>
      <c r="AQ34" s="1032"/>
      <c r="AR34" s="1697"/>
      <c r="AS34" s="1697"/>
      <c r="AT34" s="1512"/>
      <c r="AU34" s="1512"/>
      <c r="AV34" s="1925"/>
      <c r="AW34" s="1958"/>
      <c r="AX34" s="734"/>
      <c r="AY34" s="1644"/>
      <c r="AZ34" s="1645"/>
      <c r="BA34" s="1646"/>
      <c r="BB34" s="1646"/>
      <c r="BC34" s="1646"/>
      <c r="BD34" s="1646"/>
      <c r="BE34" s="1646"/>
      <c r="BF34" s="1646"/>
      <c r="BG34" s="1646"/>
      <c r="BH34" s="1647"/>
      <c r="BI34" s="726">
        <f t="shared" si="11"/>
        <v>0</v>
      </c>
      <c r="BJ34" s="1962"/>
      <c r="BK34" s="1516"/>
      <c r="BL34" s="1516"/>
      <c r="BM34" s="1512"/>
      <c r="BN34" s="1512"/>
      <c r="BO34" s="1925"/>
      <c r="BP34" s="1933"/>
      <c r="BQ34" s="256"/>
      <c r="BR34" s="255"/>
      <c r="BS34" s="255"/>
      <c r="BT34" s="255"/>
      <c r="BU34" s="255"/>
      <c r="BV34" s="252"/>
      <c r="BW34" s="255"/>
      <c r="BX34" s="255"/>
      <c r="BY34" s="255"/>
      <c r="BZ34" s="255"/>
      <c r="CA34" s="255"/>
      <c r="CB34" s="1655">
        <f t="shared" si="12"/>
        <v>0</v>
      </c>
      <c r="CC34" t="str">
        <f t="shared" si="13"/>
        <v>-</v>
      </c>
    </row>
    <row r="35" spans="1:81" s="62" customFormat="1" hidden="1">
      <c r="A35" s="273" t="s">
        <v>234</v>
      </c>
      <c r="B35" s="41" t="s">
        <v>184</v>
      </c>
      <c r="C35" s="441"/>
      <c r="D35" s="1656"/>
      <c r="E35" s="1656"/>
      <c r="F35" s="1656"/>
      <c r="G35" s="1656"/>
      <c r="H35" s="1656"/>
      <c r="I35" s="1656"/>
      <c r="J35" s="1656"/>
      <c r="K35" s="450"/>
      <c r="L35" s="1654">
        <f t="shared" si="7"/>
        <v>0</v>
      </c>
      <c r="M35" s="244"/>
      <c r="N35" s="244"/>
      <c r="O35" s="244"/>
      <c r="P35" s="302"/>
      <c r="Q35" s="279"/>
      <c r="R35" s="279"/>
      <c r="S35" s="279"/>
      <c r="T35" s="279"/>
      <c r="U35" s="279"/>
      <c r="V35" s="279"/>
      <c r="W35" s="279"/>
      <c r="X35" s="303"/>
      <c r="Y35" s="1575">
        <f t="shared" si="8"/>
        <v>0</v>
      </c>
      <c r="Z35" s="250"/>
      <c r="AA35" s="1658"/>
      <c r="AB35" s="1658"/>
      <c r="AC35" s="1658"/>
      <c r="AD35" s="1658"/>
      <c r="AE35" s="95">
        <f t="shared" si="9"/>
        <v>0</v>
      </c>
      <c r="AF35" s="252"/>
      <c r="AG35" s="252"/>
      <c r="AH35" s="251"/>
      <c r="AI35" s="240"/>
      <c r="AJ35" s="240"/>
      <c r="AK35" s="251"/>
      <c r="AL35" s="251"/>
      <c r="AM35" s="240"/>
      <c r="AN35" s="240"/>
      <c r="AO35" s="665">
        <f>O35*AE35*lbs_shortt*Short_Metric*Bbtu_to_MMBtu*Mt_to_MMT*C_CO2</f>
        <v>0</v>
      </c>
      <c r="AP35" s="1693">
        <f t="shared" si="10"/>
        <v>0</v>
      </c>
      <c r="AQ35" s="1032"/>
      <c r="AR35" s="1697"/>
      <c r="AS35" s="1697"/>
      <c r="AT35" s="1512"/>
      <c r="AU35" s="1512"/>
      <c r="AV35" s="1925"/>
      <c r="AW35" s="1958"/>
      <c r="AX35" s="734"/>
      <c r="AY35" s="1644"/>
      <c r="AZ35" s="1645"/>
      <c r="BA35" s="1646"/>
      <c r="BB35" s="1646"/>
      <c r="BC35" s="1646"/>
      <c r="BD35" s="1646"/>
      <c r="BE35" s="1646"/>
      <c r="BF35" s="1646"/>
      <c r="BG35" s="1646"/>
      <c r="BH35" s="1647"/>
      <c r="BI35" s="726">
        <f t="shared" si="11"/>
        <v>0</v>
      </c>
      <c r="BJ35" s="1962"/>
      <c r="BK35" s="1516"/>
      <c r="BL35" s="1516"/>
      <c r="BM35" s="1512"/>
      <c r="BN35" s="1512"/>
      <c r="BO35" s="1925"/>
      <c r="BP35" s="1933"/>
      <c r="BQ35" s="256"/>
      <c r="BR35" s="255"/>
      <c r="BS35" s="255"/>
      <c r="BT35" s="255"/>
      <c r="BU35" s="255"/>
      <c r="BV35" s="252"/>
      <c r="BW35" s="255"/>
      <c r="BX35" s="255"/>
      <c r="BY35" s="255"/>
      <c r="BZ35" s="255"/>
      <c r="CA35" s="255"/>
      <c r="CB35" s="1655">
        <f t="shared" si="12"/>
        <v>0</v>
      </c>
      <c r="CC35" t="str">
        <f t="shared" si="13"/>
        <v>-</v>
      </c>
    </row>
    <row r="36" spans="1:81" s="62" customFormat="1" hidden="1">
      <c r="A36" s="273" t="s">
        <v>234</v>
      </c>
      <c r="B36" s="300" t="s">
        <v>183</v>
      </c>
      <c r="C36" s="441"/>
      <c r="D36" s="1656"/>
      <c r="E36" s="1656"/>
      <c r="F36" s="1656"/>
      <c r="G36" s="1656"/>
      <c r="H36" s="1656"/>
      <c r="I36" s="1656"/>
      <c r="J36" s="1656"/>
      <c r="K36" s="451"/>
      <c r="L36" s="1654">
        <f t="shared" si="7"/>
        <v>0</v>
      </c>
      <c r="M36" s="1659"/>
      <c r="N36" s="1659"/>
      <c r="O36" s="1659"/>
      <c r="P36" s="302"/>
      <c r="Q36" s="279"/>
      <c r="R36" s="279"/>
      <c r="S36" s="279"/>
      <c r="T36" s="279"/>
      <c r="U36" s="279"/>
      <c r="V36" s="279"/>
      <c r="W36" s="279"/>
      <c r="X36" s="303"/>
      <c r="Y36" s="1575">
        <f t="shared" si="8"/>
        <v>0</v>
      </c>
      <c r="Z36" s="250"/>
      <c r="AA36" s="1658"/>
      <c r="AB36" s="1658"/>
      <c r="AC36" s="1658"/>
      <c r="AD36" s="1658"/>
      <c r="AE36" s="95">
        <f t="shared" si="9"/>
        <v>0</v>
      </c>
      <c r="AF36" s="1663"/>
      <c r="AG36" s="1663"/>
      <c r="AH36" s="251"/>
      <c r="AI36" s="240"/>
      <c r="AJ36" s="240"/>
      <c r="AK36" s="251"/>
      <c r="AL36" s="251"/>
      <c r="AM36" s="240"/>
      <c r="AN36" s="240"/>
      <c r="AO36" s="665">
        <f>O36*AE36*lbs_shortt*Short_Metric*Bbtu_to_MMBtu*Mt_to_MMT*C_CO2</f>
        <v>0</v>
      </c>
      <c r="AP36" s="1693">
        <f t="shared" si="10"/>
        <v>0</v>
      </c>
      <c r="AQ36" s="1032"/>
      <c r="AR36" s="1697"/>
      <c r="AS36" s="1697"/>
      <c r="AT36" s="1512"/>
      <c r="AU36" s="1512"/>
      <c r="AV36" s="1925"/>
      <c r="AW36" s="1958"/>
      <c r="AX36" s="734"/>
      <c r="AY36" s="1644"/>
      <c r="AZ36" s="1645"/>
      <c r="BA36" s="1646"/>
      <c r="BB36" s="1646"/>
      <c r="BC36" s="1646"/>
      <c r="BD36" s="1646"/>
      <c r="BE36" s="1646"/>
      <c r="BF36" s="1646"/>
      <c r="BG36" s="1646"/>
      <c r="BH36" s="1647"/>
      <c r="BI36" s="726">
        <f t="shared" si="11"/>
        <v>0</v>
      </c>
      <c r="BJ36" s="1962"/>
      <c r="BK36" s="1516"/>
      <c r="BL36" s="1516"/>
      <c r="BM36" s="1512"/>
      <c r="BN36" s="1512"/>
      <c r="BO36" s="1925"/>
      <c r="BP36" s="1933"/>
      <c r="BQ36" s="257"/>
      <c r="BR36" s="1662"/>
      <c r="BS36" s="1662"/>
      <c r="BT36" s="1662"/>
      <c r="BU36" s="1662"/>
      <c r="BV36" s="1663"/>
      <c r="BW36" s="1662"/>
      <c r="BX36" s="1662"/>
      <c r="BY36" s="1662"/>
      <c r="BZ36" s="1662"/>
      <c r="CA36" s="1662"/>
      <c r="CB36" s="1655">
        <f t="shared" si="12"/>
        <v>0</v>
      </c>
      <c r="CC36" t="str">
        <f t="shared" si="13"/>
        <v>-</v>
      </c>
    </row>
    <row r="37" spans="1:81">
      <c r="A37" s="273" t="s">
        <v>235</v>
      </c>
      <c r="B37" s="1583" t="s">
        <v>235</v>
      </c>
      <c r="C37" s="280">
        <f>SUMIFS('EIA SEDS Data 2022'!$N$7:$N$371,'EIA SEDS Data 2022'!$D$7:$D$371,$A37,'EIA SEDS Data 2022'!$E$7:$E$371,C$4,'EIA SEDS Data 2022'!$F$7:$F$371,"Billion Btu")</f>
        <v>0</v>
      </c>
      <c r="D37" s="1487">
        <f>SUMIFS('EIA SEDS Data 2022'!$N$7:$N$371,'EIA SEDS Data 2022'!$D$7:$D$371,$A37,'EIA SEDS Data 2022'!$E$7:$E$371,D$4,'EIA SEDS Data 2022'!$F$7:$F$371,"Billion Btu")</f>
        <v>0</v>
      </c>
      <c r="E37" s="1487">
        <f>SUMIFS('EIA SEDS Data 2022'!$N$7:$N$371,'EIA SEDS Data 2022'!$D$7:$D$371,$A37,'EIA SEDS Data 2022'!$E$7:$E$371,E$4,'EIA SEDS Data 2022'!$F$7:$F$371,"Billion Btu")</f>
        <v>2565</v>
      </c>
      <c r="F37" s="1487">
        <f>IFERROR((SUMIFS('EIA SEDS Data 2022'!$N$7:$N$371,'EIA SEDS Data 2022'!$D$7:$D$371,$A37,'EIA SEDS Data 2022'!$E$7:$E$371,"Transportation",'EIA SEDS Data 2022'!$F$7:$F$371,"Billion Btu")-SUM($J37:$K37))*INDEX('DBEDT Transport'!$B$75:$E$84,MATCH($A37,'DBEDT Transport'!$B$75:$B$84,0),MATCH(F$4,'DBEDT Transport'!$B$75:$E$75,0)),0)</f>
        <v>0</v>
      </c>
      <c r="G37" s="1487">
        <f>IFERROR((SUMIFS('EIA SEDS Data 2022'!$N$7:$N$371,'EIA SEDS Data 2022'!$D$7:$D$371,$A37,'EIA SEDS Data 2022'!$E$7:$E$371,"Transportation",'EIA SEDS Data 2022'!$F$7:$F$371,"Billion Btu")-SUM($J37:$K37))*INDEX('DBEDT Transport'!$B$75:$E$84,MATCH($A37,'DBEDT Transport'!$B$75:$B$84,0),MATCH(G$4,'DBEDT Transport'!$B$75:$E$75,0)),0)</f>
        <v>0</v>
      </c>
      <c r="H37" s="1487">
        <f>IFERROR((SUMIFS('EIA SEDS Data 2022'!$N$7:$N$371,'EIA SEDS Data 2022'!$D$7:$D$371,$A37,'EIA SEDS Data 2022'!$E$7:$E$371,"Transportation",'EIA SEDS Data 2022'!$F$7:$F$371,"Billion Btu")-SUM($J37:$K37))*INDEX('DBEDT Transport'!$B$75:$E$84,MATCH($A37,'DBEDT Transport'!$B$75:$B$84,0),MATCH(H$4,'DBEDT Transport'!$B$75:$E$75,0)),0)</f>
        <v>5091</v>
      </c>
      <c r="I37" s="1487">
        <f>SUMIFS('EIA SEDS Data 2022'!$N$7:$N$371,'EIA SEDS Data 2022'!$D$7:$D$371,$A37,'EIA SEDS Data 2022'!$E$7:$E$371,I$4,'EIA SEDS Data 2022'!$F$7:$F$371,"Billion Btu")</f>
        <v>53197</v>
      </c>
      <c r="J37" s="1701">
        <f>'Military Data'!$E$34*10^3/Gallon_Barrel*Conversions!$C$21/10^9</f>
        <v>0</v>
      </c>
      <c r="K37" s="1702"/>
      <c r="L37" s="1654">
        <f t="shared" si="7"/>
        <v>60853</v>
      </c>
      <c r="M37" s="1549"/>
      <c r="N37" s="1549">
        <f>INDEX('International Bunker Fuels'!$C$59:$K$59,1,MATCH($B$2,'International Bunker Fuels'!$C$50:$K$50))</f>
        <v>322.85062500000004</v>
      </c>
      <c r="O37" s="1549">
        <f>E37*Conversions!$B$56</f>
        <v>0</v>
      </c>
      <c r="P37" s="65">
        <f>C37</f>
        <v>0</v>
      </c>
      <c r="Q37" s="66">
        <f>D37</f>
        <v>0</v>
      </c>
      <c r="R37" s="66">
        <f>E37-O37</f>
        <v>2565</v>
      </c>
      <c r="S37" s="66">
        <f>F37-M37</f>
        <v>0</v>
      </c>
      <c r="T37" s="66">
        <f>G37</f>
        <v>0</v>
      </c>
      <c r="U37" s="66">
        <f>H37-N37</f>
        <v>4768.149375</v>
      </c>
      <c r="V37" s="66">
        <f>I37</f>
        <v>53197</v>
      </c>
      <c r="W37" s="66">
        <f>J37</f>
        <v>0</v>
      </c>
      <c r="X37" s="67">
        <f>K37</f>
        <v>0</v>
      </c>
      <c r="Y37" s="1575">
        <f t="shared" si="8"/>
        <v>60530.149375000001</v>
      </c>
      <c r="Z37" s="94">
        <f>IFERROR(INDEX(CO2_EFs!$D$7:$AD$53,MATCH($A37&amp;Z$4,CO2_EFs!$A$7:$A$53,0),MATCH($B$2,CO2_EFs!$D$5:$AD$5,0)),0)</f>
        <v>0</v>
      </c>
      <c r="AA37" s="1488">
        <f>IFERROR(INDEX(CO2_EFs!$D$7:$AD$53,MATCH($A37&amp;AA$4,CO2_EFs!$A$7:$A$53,0),MATCH($B$2,CO2_EFs!$D$5:$AD$5,0)),0)</f>
        <v>45.150617599999997</v>
      </c>
      <c r="AB37" s="1488">
        <f>IFERROR(INDEX(CO2_EFs!$D$7:$AD$53,MATCH($A37&amp;AB$4,CO2_EFs!$A$7:$A$53,0),MATCH($B$2,CO2_EFs!$D$5:$AD$5,0)),0)</f>
        <v>45.150617599999997</v>
      </c>
      <c r="AC37" s="1488">
        <f>IFERROR(INDEX(CO2_EFs!$D$7:$AD$53,MATCH($A37&amp;AC$4,CO2_EFs!$A$7:$A$53,0),MATCH($B$2,CO2_EFs!$D$5:$AD$5,0)),0)</f>
        <v>45.150617599999997</v>
      </c>
      <c r="AD37" s="1488">
        <f>IFERROR(INDEX(CO2_EFs!$D$7:$AD$53,MATCH($A37&amp;AD$4,CO2_EFs!$A$7:$A$53,0),MATCH($B$2,CO2_EFs!$D$5:$AD$5,0)),0)</f>
        <v>45.150617599999997</v>
      </c>
      <c r="AE37" s="95">
        <f t="shared" si="9"/>
        <v>45.150617599999997</v>
      </c>
      <c r="AF37" s="1552">
        <f>P37*Z37*lbs_shortt*Short_Metric*Bbtu_to_MMBtu*Mt_to_MMT*C_CO2</f>
        <v>0</v>
      </c>
      <c r="AG37" s="1552">
        <f>Q37*AA37*lbs_shortt*Short_Metric*Bbtu_to_MMBtu*Mt_to_MMT*C_CO2</f>
        <v>0</v>
      </c>
      <c r="AH37" s="1699">
        <f>R37*AB37*lbs_shortt*Short_Metric*Bbtu_to_MMBtu*Mt_to_MMT*C_CO2</f>
        <v>0.19261316453271551</v>
      </c>
      <c r="AI37" s="1686">
        <f>S37*$AC37*lbs_shortt*Short_Metric*Bbtu_to_MMBtu*Mt_to_MMT*C_CO2</f>
        <v>0</v>
      </c>
      <c r="AJ37" s="1686">
        <f>T37*$AC37*lbs_shortt*Short_Metric*Bbtu_to_MMBtu*Mt_to_MMT*C_CO2</f>
        <v>0</v>
      </c>
      <c r="AK37" s="1699">
        <f>U37*$AC37*lbs_shortt*Short_Metric*Bbtu_to_MMBtu*Mt_to_MMT*C_CO2</f>
        <v>0.35805393375572686</v>
      </c>
      <c r="AL37" s="1699">
        <f t="shared" ref="AL37:AL42" si="22">V37*AD37*lbs_shortt*Short_Metric*Bbtu_to_MMBtu*Mt_to_MMT*C_CO2</f>
        <v>3.9947144302716824</v>
      </c>
      <c r="AM37" s="1686">
        <f>W37*AC37*lbs_shortt*Short_Metric*Bbtu_to_MMBtu*Mt_to_MMT*C_CO2</f>
        <v>0</v>
      </c>
      <c r="AN37" s="1686">
        <f>X37*AC37*lbs_shortt*Short_Metric*Bbtu_to_MMBtu*Mt_to_MMT*C_CO2</f>
        <v>0</v>
      </c>
      <c r="AO37" s="666">
        <f>O37*AE37*lbs_shortt*Short_Metric*Bbtu_to_MMBtu*Mt_to_MMT*C_CO2*CO2_EFs!$C$224</f>
        <v>0</v>
      </c>
      <c r="AP37" s="1693">
        <f>SUM(AF37:AO37)</f>
        <v>4.5453815285601245</v>
      </c>
      <c r="AQ37" s="1030"/>
      <c r="AR37" s="1513">
        <f>'CH4 N2O Emission Factors'!$G$13</f>
        <v>1.0023030599889999E-2</v>
      </c>
      <c r="AS37" s="1513">
        <f>'CH4 N2O Emission Factors'!$G$14</f>
        <v>3.006909179967E-3</v>
      </c>
      <c r="AT37" s="1519">
        <f>INDEX('CH4 N2O Emission Factors'!$B$102:$M$141,MATCH("Residual Fuel Oil",'CH4 N2O Emission Factors'!$B$102:$B$141,0),MATCH($B$2,'CH4 N2O Emission Factors'!$B$102:$M$102,0))</f>
        <v>0.309</v>
      </c>
      <c r="AU37" s="1513">
        <f>'CH4 N2O Emission Factors'!$G$15</f>
        <v>3.006909179967E-3</v>
      </c>
      <c r="AV37" s="1943">
        <f>'CH4 N2O Emission Factors'!H104</f>
        <v>0.309</v>
      </c>
      <c r="AW37" s="1943"/>
      <c r="AX37" s="733">
        <f t="shared" si="1"/>
        <v>0</v>
      </c>
      <c r="AY37" s="1694">
        <f>AR37*$Q37*CH4GWP/10^6</f>
        <v>0</v>
      </c>
      <c r="AZ37" s="1695">
        <f t="shared" si="2"/>
        <v>2.1595621730522994E-4</v>
      </c>
      <c r="BA37" s="1647"/>
      <c r="BB37" s="1647">
        <f>$T37*10^3/Conversions!$D$110*Conversions!$B$129*AT37/10^12*CH4GWP</f>
        <v>0</v>
      </c>
      <c r="BC37" s="1647"/>
      <c r="BD37" s="1647">
        <f>$U37*10^3/Conversions!$D$110*Conversions!$B$129*AT37/10^12*CH4GWP</f>
        <v>9.8525407398343816E-4</v>
      </c>
      <c r="BE37" s="1647">
        <f>AU37*$V37*CH4GWP/10^6</f>
        <v>4.4788393341077251E-3</v>
      </c>
      <c r="BF37" s="1647">
        <f>$W37*10^3/Conversions!$D$110*Conversions!$B$129*AV37/10^12*CH4GWP</f>
        <v>0</v>
      </c>
      <c r="BG37" s="1647">
        <f>$X37*10^3/Conversions!$D$110*Conversions!$B$129*AV37/10^12*CH4GWP</f>
        <v>0</v>
      </c>
      <c r="BH37" s="1647"/>
      <c r="BI37" s="726">
        <f t="shared" si="11"/>
        <v>5.680049625396393E-3</v>
      </c>
      <c r="BJ37" s="1957"/>
      <c r="BK37" s="1514">
        <f>'CH4 N2O Emission Factors'!$F$13</f>
        <v>6.0138183599339984E-4</v>
      </c>
      <c r="BL37" s="1514">
        <f>'CH4 N2O Emission Factors'!$F$14</f>
        <v>6.0138183599339984E-4</v>
      </c>
      <c r="BM37" s="1514">
        <f>'CH4 N2O Emission Factors'!H61</f>
        <v>8.7999999999999995E-2</v>
      </c>
      <c r="BN37" s="1514">
        <f>'CH4 N2O Emission Factors'!$F$15</f>
        <v>6.0138183599339984E-4</v>
      </c>
      <c r="BO37" s="1944">
        <f>'CH4 N2O Emission Factors'!H61</f>
        <v>8.7999999999999995E-2</v>
      </c>
      <c r="BP37" s="1932"/>
      <c r="BQ37" s="1700">
        <f t="shared" si="21"/>
        <v>0</v>
      </c>
      <c r="BR37" s="1560">
        <f t="shared" si="4"/>
        <v>0</v>
      </c>
      <c r="BS37" s="1560">
        <f t="shared" si="5"/>
        <v>4.0877426847061373E-4</v>
      </c>
      <c r="BT37" s="1560"/>
      <c r="BU37" s="1560">
        <f>$T37*10^3/Conversions!$D$110*Conversions!$B$129*BM37/10^12*N2OGWP</f>
        <v>0</v>
      </c>
      <c r="BV37" s="1581"/>
      <c r="BW37" s="1560">
        <f>$U37*10^3/Conversions!$D$110*Conversions!$B$129*BM37/10^12*N2OGWP</f>
        <v>2.6555854143890173E-3</v>
      </c>
      <c r="BX37" s="1560">
        <f t="shared" si="6"/>
        <v>8.4778030252753364E-3</v>
      </c>
      <c r="BY37" s="1560">
        <f>$W37*10^3/Conversions!$D$110*Conversions!$B$129*BO37/10^12*N2OGWP</f>
        <v>0</v>
      </c>
      <c r="BZ37" s="1560">
        <f>$X37*10^3/Conversions!$D$110*Conversions!$B$129*BO37/10^12*N2OGWP</f>
        <v>0</v>
      </c>
      <c r="CA37" s="1560"/>
      <c r="CB37" s="1655">
        <f t="shared" si="12"/>
        <v>1.1542162708134967E-2</v>
      </c>
      <c r="CC37" t="str">
        <f t="shared" si="13"/>
        <v>-</v>
      </c>
    </row>
    <row r="38" spans="1:81" s="62" customFormat="1" hidden="1">
      <c r="A38" s="273" t="s">
        <v>235</v>
      </c>
      <c r="B38" s="41" t="s">
        <v>180</v>
      </c>
      <c r="C38" s="442"/>
      <c r="D38" s="1672"/>
      <c r="E38" s="1672"/>
      <c r="F38" s="1672"/>
      <c r="G38" s="1672"/>
      <c r="H38" s="1672"/>
      <c r="I38" s="1487">
        <f>SUMIFS('EIA SEDS Data 2022'!$N$7:$N$371,'EIA SEDS Data 2022'!$D$7:$D$371,$A38,'EIA SEDS Data 2022'!$E$7:$E$371,I$4,'EIA SEDS Data 2022'!$F$7:$F$371,"Billion Btu")</f>
        <v>53197</v>
      </c>
      <c r="J38" s="1672"/>
      <c r="K38" s="241"/>
      <c r="L38" s="1654">
        <f t="shared" si="7"/>
        <v>53197</v>
      </c>
      <c r="M38" s="244"/>
      <c r="N38" s="244"/>
      <c r="O38" s="244"/>
      <c r="P38" s="302"/>
      <c r="Q38" s="279"/>
      <c r="R38" s="279"/>
      <c r="S38" s="279"/>
      <c r="T38" s="279"/>
      <c r="U38" s="279"/>
      <c r="V38" s="279"/>
      <c r="W38" s="279"/>
      <c r="X38" s="303"/>
      <c r="Y38" s="1575">
        <f t="shared" si="8"/>
        <v>0</v>
      </c>
      <c r="Z38" s="275"/>
      <c r="AA38" s="1657"/>
      <c r="AB38" s="1657"/>
      <c r="AC38" s="1657"/>
      <c r="AD38" s="1657"/>
      <c r="AE38" s="95">
        <f t="shared" si="9"/>
        <v>0</v>
      </c>
      <c r="AF38" s="277"/>
      <c r="AG38" s="277"/>
      <c r="AH38" s="278"/>
      <c r="AI38" s="279"/>
      <c r="AJ38" s="279"/>
      <c r="AK38" s="278"/>
      <c r="AL38" s="1699">
        <f t="shared" si="22"/>
        <v>0</v>
      </c>
      <c r="AM38" s="279"/>
      <c r="AN38" s="279"/>
      <c r="AO38" s="665">
        <f t="shared" ref="AO38:AO43" si="23">O38*AE38*lbs_shortt*Short_Metric*Bbtu_to_MMBtu*Mt_to_MMT*C_CO2</f>
        <v>0</v>
      </c>
      <c r="AP38" s="1693">
        <f t="shared" ref="AP38:AP41" si="24">SUM(AF38:AO38)</f>
        <v>0</v>
      </c>
      <c r="AQ38" s="1033"/>
      <c r="AR38" s="1706"/>
      <c r="AS38" s="1706"/>
      <c r="AT38" s="1513"/>
      <c r="AU38" s="1513"/>
      <c r="AV38" s="1943"/>
      <c r="AW38" s="1963"/>
      <c r="AX38" s="734"/>
      <c r="AY38" s="1644"/>
      <c r="AZ38" s="1645"/>
      <c r="BA38" s="1646"/>
      <c r="BB38" s="1646"/>
      <c r="BC38" s="1646"/>
      <c r="BD38" s="1646"/>
      <c r="BE38" s="1646"/>
      <c r="BF38" s="1646"/>
      <c r="BG38" s="1646"/>
      <c r="BH38" s="1647"/>
      <c r="BI38" s="726">
        <f t="shared" si="11"/>
        <v>0</v>
      </c>
      <c r="BJ38" s="1960"/>
      <c r="BK38" s="1516"/>
      <c r="BL38" s="1516"/>
      <c r="BM38" s="1516"/>
      <c r="BN38" s="1516"/>
      <c r="BO38" s="1946"/>
      <c r="BP38" s="1933"/>
      <c r="BQ38" s="256"/>
      <c r="BR38" s="255"/>
      <c r="BS38" s="255"/>
      <c r="BT38" s="255"/>
      <c r="BU38" s="255"/>
      <c r="BV38" s="252"/>
      <c r="BW38" s="255"/>
      <c r="BX38" s="255"/>
      <c r="BY38" s="255"/>
      <c r="BZ38" s="255"/>
      <c r="CA38" s="255"/>
      <c r="CB38" s="1655">
        <f t="shared" si="12"/>
        <v>0</v>
      </c>
      <c r="CC38" t="str">
        <f t="shared" si="13"/>
        <v>check</v>
      </c>
    </row>
    <row r="39" spans="1:81" s="62" customFormat="1" hidden="1">
      <c r="A39" s="273" t="s">
        <v>235</v>
      </c>
      <c r="B39" s="41" t="s">
        <v>197</v>
      </c>
      <c r="C39" s="442"/>
      <c r="D39" s="1672"/>
      <c r="E39" s="1672"/>
      <c r="F39" s="1672"/>
      <c r="G39" s="1672"/>
      <c r="H39" s="1672"/>
      <c r="I39" s="1487">
        <f>SUMIFS('EIA SEDS Data 2022'!$N$7:$N$371,'EIA SEDS Data 2022'!$D$7:$D$371,$A39,'EIA SEDS Data 2022'!$E$7:$E$371,I$4,'EIA SEDS Data 2022'!$F$7:$F$371,"Billion Btu")</f>
        <v>53197</v>
      </c>
      <c r="J39" s="1672"/>
      <c r="K39" s="241"/>
      <c r="L39" s="1654">
        <f t="shared" si="7"/>
        <v>53197</v>
      </c>
      <c r="M39" s="244"/>
      <c r="N39" s="244"/>
      <c r="O39" s="244"/>
      <c r="P39" s="302"/>
      <c r="Q39" s="279"/>
      <c r="R39" s="279"/>
      <c r="S39" s="279"/>
      <c r="T39" s="279"/>
      <c r="U39" s="279"/>
      <c r="V39" s="279"/>
      <c r="W39" s="279"/>
      <c r="X39" s="303"/>
      <c r="Y39" s="1575">
        <f t="shared" si="8"/>
        <v>0</v>
      </c>
      <c r="Z39" s="275"/>
      <c r="AA39" s="1657"/>
      <c r="AB39" s="1657"/>
      <c r="AC39" s="1657"/>
      <c r="AD39" s="1657"/>
      <c r="AE39" s="95">
        <f t="shared" si="9"/>
        <v>0</v>
      </c>
      <c r="AF39" s="277"/>
      <c r="AG39" s="277"/>
      <c r="AH39" s="278"/>
      <c r="AI39" s="279"/>
      <c r="AJ39" s="279"/>
      <c r="AK39" s="278"/>
      <c r="AL39" s="1699">
        <f t="shared" si="22"/>
        <v>0</v>
      </c>
      <c r="AM39" s="279"/>
      <c r="AN39" s="279"/>
      <c r="AO39" s="665">
        <f t="shared" si="23"/>
        <v>0</v>
      </c>
      <c r="AP39" s="1693">
        <f t="shared" si="24"/>
        <v>0</v>
      </c>
      <c r="AQ39" s="1033"/>
      <c r="AR39" s="1706"/>
      <c r="AS39" s="1706"/>
      <c r="AT39" s="1513"/>
      <c r="AU39" s="1513"/>
      <c r="AV39" s="1943"/>
      <c r="AW39" s="1963"/>
      <c r="AX39" s="734"/>
      <c r="AY39" s="1644"/>
      <c r="AZ39" s="1645"/>
      <c r="BA39" s="1646"/>
      <c r="BB39" s="1646"/>
      <c r="BC39" s="1646"/>
      <c r="BD39" s="1646"/>
      <c r="BE39" s="1646"/>
      <c r="BF39" s="1646"/>
      <c r="BG39" s="1646"/>
      <c r="BH39" s="1647"/>
      <c r="BI39" s="726">
        <f t="shared" si="11"/>
        <v>0</v>
      </c>
      <c r="BJ39" s="1960"/>
      <c r="BK39" s="1516"/>
      <c r="BL39" s="1516"/>
      <c r="BM39" s="1516"/>
      <c r="BN39" s="1516"/>
      <c r="BO39" s="1946"/>
      <c r="BP39" s="1933"/>
      <c r="BQ39" s="256"/>
      <c r="BR39" s="255"/>
      <c r="BS39" s="255"/>
      <c r="BT39" s="255"/>
      <c r="BU39" s="255"/>
      <c r="BV39" s="252"/>
      <c r="BW39" s="255"/>
      <c r="BX39" s="255"/>
      <c r="BY39" s="255"/>
      <c r="BZ39" s="255"/>
      <c r="CA39" s="255"/>
      <c r="CB39" s="1655">
        <f t="shared" si="12"/>
        <v>0</v>
      </c>
      <c r="CC39" t="str">
        <f t="shared" si="13"/>
        <v>check</v>
      </c>
    </row>
    <row r="40" spans="1:81" s="62" customFormat="1" hidden="1">
      <c r="A40" s="273" t="s">
        <v>235</v>
      </c>
      <c r="B40" s="41" t="s">
        <v>184</v>
      </c>
      <c r="C40" s="442"/>
      <c r="D40" s="1672"/>
      <c r="E40" s="1672"/>
      <c r="F40" s="1672"/>
      <c r="G40" s="1672"/>
      <c r="H40" s="1672"/>
      <c r="I40" s="1487">
        <f>SUMIFS('EIA SEDS Data 2022'!$N$7:$N$371,'EIA SEDS Data 2022'!$D$7:$D$371,$A40,'EIA SEDS Data 2022'!$E$7:$E$371,I$4,'EIA SEDS Data 2022'!$F$7:$F$371,"Billion Btu")</f>
        <v>53197</v>
      </c>
      <c r="J40" s="1672"/>
      <c r="K40" s="241"/>
      <c r="L40" s="1654">
        <f t="shared" si="7"/>
        <v>53197</v>
      </c>
      <c r="M40" s="244"/>
      <c r="N40" s="244"/>
      <c r="O40" s="244"/>
      <c r="P40" s="302"/>
      <c r="Q40" s="279"/>
      <c r="R40" s="279"/>
      <c r="S40" s="279"/>
      <c r="T40" s="279"/>
      <c r="U40" s="279"/>
      <c r="V40" s="279"/>
      <c r="W40" s="279"/>
      <c r="X40" s="303"/>
      <c r="Y40" s="1575">
        <f t="shared" si="8"/>
        <v>0</v>
      </c>
      <c r="Z40" s="275"/>
      <c r="AA40" s="1657"/>
      <c r="AB40" s="1657"/>
      <c r="AC40" s="1657"/>
      <c r="AD40" s="1657"/>
      <c r="AE40" s="95">
        <f t="shared" si="9"/>
        <v>0</v>
      </c>
      <c r="AF40" s="277"/>
      <c r="AG40" s="277"/>
      <c r="AH40" s="278"/>
      <c r="AI40" s="279"/>
      <c r="AJ40" s="279"/>
      <c r="AK40" s="278"/>
      <c r="AL40" s="1699">
        <f t="shared" si="22"/>
        <v>0</v>
      </c>
      <c r="AM40" s="279"/>
      <c r="AN40" s="279"/>
      <c r="AO40" s="665">
        <f t="shared" si="23"/>
        <v>0</v>
      </c>
      <c r="AP40" s="1693">
        <f t="shared" si="24"/>
        <v>0</v>
      </c>
      <c r="AQ40" s="1033"/>
      <c r="AR40" s="1706"/>
      <c r="AS40" s="1706"/>
      <c r="AT40" s="1513"/>
      <c r="AU40" s="1513"/>
      <c r="AV40" s="1943"/>
      <c r="AW40" s="1963"/>
      <c r="AX40" s="734"/>
      <c r="AY40" s="1644"/>
      <c r="AZ40" s="1645"/>
      <c r="BA40" s="1646"/>
      <c r="BB40" s="1646"/>
      <c r="BC40" s="1646"/>
      <c r="BD40" s="1646"/>
      <c r="BE40" s="1646"/>
      <c r="BF40" s="1646"/>
      <c r="BG40" s="1646"/>
      <c r="BH40" s="1647"/>
      <c r="BI40" s="726">
        <f t="shared" si="11"/>
        <v>0</v>
      </c>
      <c r="BJ40" s="1960"/>
      <c r="BK40" s="1516"/>
      <c r="BL40" s="1516"/>
      <c r="BM40" s="1516"/>
      <c r="BN40" s="1516"/>
      <c r="BO40" s="1946"/>
      <c r="BP40" s="1933"/>
      <c r="BQ40" s="256"/>
      <c r="BR40" s="255"/>
      <c r="BS40" s="255"/>
      <c r="BT40" s="255"/>
      <c r="BU40" s="255"/>
      <c r="BV40" s="252"/>
      <c r="BW40" s="255"/>
      <c r="BX40" s="255"/>
      <c r="BY40" s="255"/>
      <c r="BZ40" s="255"/>
      <c r="CA40" s="255"/>
      <c r="CB40" s="1655">
        <f t="shared" si="12"/>
        <v>0</v>
      </c>
      <c r="CC40" t="str">
        <f t="shared" si="13"/>
        <v>check</v>
      </c>
    </row>
    <row r="41" spans="1:81" s="62" customFormat="1" hidden="1">
      <c r="A41" s="273" t="s">
        <v>235</v>
      </c>
      <c r="B41" s="41" t="s">
        <v>183</v>
      </c>
      <c r="C41" s="442"/>
      <c r="D41" s="1672"/>
      <c r="E41" s="1672"/>
      <c r="F41" s="1672"/>
      <c r="G41" s="1672"/>
      <c r="H41" s="1672"/>
      <c r="I41" s="1487">
        <f>SUMIFS('EIA SEDS Data 2022'!$N$7:$N$371,'EIA SEDS Data 2022'!$D$7:$D$371,$A41,'EIA SEDS Data 2022'!$E$7:$E$371,I$4,'EIA SEDS Data 2022'!$F$7:$F$371,"Billion Btu")</f>
        <v>53197</v>
      </c>
      <c r="J41" s="1672"/>
      <c r="K41" s="242"/>
      <c r="L41" s="1654">
        <f t="shared" si="7"/>
        <v>53197</v>
      </c>
      <c r="M41" s="244"/>
      <c r="N41" s="244"/>
      <c r="O41" s="244"/>
      <c r="P41" s="302"/>
      <c r="Q41" s="279"/>
      <c r="R41" s="279"/>
      <c r="S41" s="279"/>
      <c r="T41" s="279"/>
      <c r="U41" s="279"/>
      <c r="V41" s="279"/>
      <c r="W41" s="279"/>
      <c r="X41" s="303"/>
      <c r="Y41" s="1575">
        <f t="shared" si="8"/>
        <v>0</v>
      </c>
      <c r="Z41" s="275"/>
      <c r="AA41" s="1657"/>
      <c r="AB41" s="1657"/>
      <c r="AC41" s="1657"/>
      <c r="AD41" s="1657"/>
      <c r="AE41" s="95">
        <f t="shared" si="9"/>
        <v>0</v>
      </c>
      <c r="AF41" s="1675"/>
      <c r="AG41" s="1675"/>
      <c r="AH41" s="278"/>
      <c r="AI41" s="279"/>
      <c r="AJ41" s="279"/>
      <c r="AK41" s="278"/>
      <c r="AL41" s="1699">
        <f t="shared" si="22"/>
        <v>0</v>
      </c>
      <c r="AM41" s="279"/>
      <c r="AN41" s="279"/>
      <c r="AO41" s="665">
        <f t="shared" si="23"/>
        <v>0</v>
      </c>
      <c r="AP41" s="1693">
        <f t="shared" si="24"/>
        <v>0</v>
      </c>
      <c r="AQ41" s="1033"/>
      <c r="AR41" s="1706"/>
      <c r="AS41" s="1706"/>
      <c r="AT41" s="1513"/>
      <c r="AU41" s="1513"/>
      <c r="AV41" s="1943"/>
      <c r="AW41" s="1963"/>
      <c r="AX41" s="734"/>
      <c r="AY41" s="1644"/>
      <c r="AZ41" s="1645"/>
      <c r="BA41" s="1646"/>
      <c r="BB41" s="1646"/>
      <c r="BC41" s="1646"/>
      <c r="BD41" s="1646"/>
      <c r="BE41" s="1646"/>
      <c r="BF41" s="1646"/>
      <c r="BG41" s="1646"/>
      <c r="BH41" s="1647"/>
      <c r="BI41" s="726">
        <f t="shared" si="11"/>
        <v>0</v>
      </c>
      <c r="BJ41" s="1707"/>
      <c r="BK41" s="1532"/>
      <c r="BL41" s="1532"/>
      <c r="BM41" s="1532"/>
      <c r="BN41" s="1532"/>
      <c r="BO41" s="1679"/>
      <c r="BP41" s="1933"/>
      <c r="BQ41" s="256"/>
      <c r="BR41" s="255"/>
      <c r="BS41" s="255"/>
      <c r="BT41" s="255"/>
      <c r="BU41" s="255"/>
      <c r="BV41" s="252"/>
      <c r="BW41" s="255"/>
      <c r="BX41" s="255"/>
      <c r="BY41" s="255"/>
      <c r="BZ41" s="255"/>
      <c r="CA41" s="255"/>
      <c r="CB41" s="1655">
        <f t="shared" si="12"/>
        <v>0</v>
      </c>
      <c r="CC41" t="str">
        <f t="shared" si="13"/>
        <v>check</v>
      </c>
    </row>
    <row r="42" spans="1:81" s="62" customFormat="1">
      <c r="A42" s="273" t="s">
        <v>236</v>
      </c>
      <c r="B42" s="1583" t="s">
        <v>236</v>
      </c>
      <c r="C42" s="280">
        <f>SUMIFS('EIA SEDS Data 2022'!$N$7:$N$371,'EIA SEDS Data 2022'!$D$7:$D$371,$A42,'EIA SEDS Data 2022'!$E$7:$E$371,C$4,'EIA SEDS Data 2022'!$F$7:$F$371,"Billion Btu")-C56</f>
        <v>560</v>
      </c>
      <c r="D42" s="1487">
        <f>SUMIFS('EIA SEDS Data 2022'!$N$7:$N$371,'EIA SEDS Data 2022'!$D$7:$D$371,$A42,'EIA SEDS Data 2022'!$E$7:$E$371,D$4,'EIA SEDS Data 2022'!$F$7:$F$371,"Billion Btu")-D56</f>
        <v>2339</v>
      </c>
      <c r="E42" s="1487">
        <f>SUMIFS('EIA SEDS Data 2022'!$N$7:$N$371,'EIA SEDS Data 2022'!$D$7:$D$371,$A42,'EIA SEDS Data 2022'!$E$7:$E$371,E$4,'EIA SEDS Data 2022'!$F$7:$F$371,"Billion Btu")</f>
        <v>81</v>
      </c>
      <c r="F42" s="1487">
        <f>IFERROR((SUMIFS('EIA SEDS Data 2022'!$N$7:$N$371,'EIA SEDS Data 2022'!$D$7:$D$371,$A42,'EIA SEDS Data 2022'!$E$7:$E$371,"Transportation",'EIA SEDS Data 2022'!$F$7:$F$371,"Billion Btu")-SUM($J42:$K42))*INDEX('DBEDT Transport'!$B$75:$E$84,MATCH($A42,'DBEDT Transport'!$B$75:$B$84,0),MATCH(F$4,'DBEDT Transport'!$B$75:$E$75,0)),0)</f>
        <v>0</v>
      </c>
      <c r="G42" s="1487">
        <f>IFERROR((SUMIFS('EIA SEDS Data 2022'!$N$7:$N$371,'EIA SEDS Data 2022'!$D$7:$D$371,$A42,'EIA SEDS Data 2022'!$E$7:$E$371,"Transportation",'EIA SEDS Data 2022'!$F$7:$F$371,"Billion Btu")-SUM($J42:$K42))*INDEX('DBEDT Transport'!$B$75:$E$84,MATCH($A42,'DBEDT Transport'!$B$75:$B$84,0),MATCH(G$4,'DBEDT Transport'!$B$75:$E$75,0)),0)</f>
        <v>2</v>
      </c>
      <c r="H42" s="1487">
        <f>IFERROR((SUMIFS('EIA SEDS Data 2022'!$N$7:$N$371,'EIA SEDS Data 2022'!$D$7:$D$371,$A42,'EIA SEDS Data 2022'!$E$7:$E$371,"Transportation",'EIA SEDS Data 2022'!$F$7:$F$371,"Billion Btu")-SUM($J42:$K42))*INDEX('DBEDT Transport'!$B$75:$E$84,MATCH($A42,'DBEDT Transport'!$B$75:$B$84,0),MATCH(H$4,'DBEDT Transport'!$B$75:$E$75,0)),0)</f>
        <v>0</v>
      </c>
      <c r="I42" s="1487">
        <f>SUMIFS('EIA SEDS Data 2022'!$N$7:$N$371,'EIA SEDS Data 2022'!$D$7:$D$371,$A42,'EIA SEDS Data 2022'!$E$7:$E$371,I$4,'EIA SEDS Data 2022'!$F$7:$F$371,"Billion Btu")</f>
        <v>0</v>
      </c>
      <c r="J42" s="1701"/>
      <c r="K42" s="1964"/>
      <c r="L42" s="1654">
        <f t="shared" si="7"/>
        <v>2982</v>
      </c>
      <c r="M42" s="385"/>
      <c r="N42" s="1499"/>
      <c r="O42" s="1923"/>
      <c r="P42" s="65">
        <f t="shared" ref="P42:R55" si="25">C42</f>
        <v>560</v>
      </c>
      <c r="Q42" s="66">
        <f t="shared" si="25"/>
        <v>2339</v>
      </c>
      <c r="R42" s="66">
        <f>E42-O42</f>
        <v>81</v>
      </c>
      <c r="S42" s="66">
        <f>F42-M42</f>
        <v>0</v>
      </c>
      <c r="T42" s="66">
        <f>G42</f>
        <v>2</v>
      </c>
      <c r="U42" s="66">
        <f>H42-N42</f>
        <v>0</v>
      </c>
      <c r="V42" s="66">
        <f t="shared" ref="V42:X55" si="26">I42</f>
        <v>0</v>
      </c>
      <c r="W42" s="66">
        <f t="shared" si="26"/>
        <v>0</v>
      </c>
      <c r="X42" s="67">
        <f t="shared" si="26"/>
        <v>0</v>
      </c>
      <c r="Y42" s="1575">
        <f t="shared" si="8"/>
        <v>2982</v>
      </c>
      <c r="Z42" s="94">
        <f>IFERROR(INDEX(CO2_EFs!$D$7:$AD$53,MATCH($A42&amp;Z$4,CO2_EFs!$A$7:$A$53,0),MATCH($B$2,CO2_EFs!$D$5:$AD$5,0)),0)</f>
        <v>31.8126666</v>
      </c>
      <c r="AA42" s="1488">
        <f>IFERROR(INDEX(CO2_EFs!$D$7:$AD$53,MATCH($A42&amp;AA$4,CO2_EFs!$A$7:$A$53,0),MATCH($B$2,CO2_EFs!$D$5:$AD$5,0)),0)</f>
        <v>31.8126666</v>
      </c>
      <c r="AB42" s="1488">
        <f>IFERROR(INDEX(CO2_EFs!$D$7:$AD$53,MATCH($A42&amp;AB$4,CO2_EFs!$A$7:$A$53,0),MATCH($B$2,CO2_EFs!$D$5:$AD$5,0)),0)</f>
        <v>31.878805199999999</v>
      </c>
      <c r="AC42" s="1488">
        <f>IFERROR(INDEX(CO2_EFs!$D$7:$AD$53,MATCH($A42&amp;AC$4,CO2_EFs!$A$7:$A$53,0),MATCH($B$2,CO2_EFs!$D$5:$AD$5,0)),0)</f>
        <v>31.8126666</v>
      </c>
      <c r="AD42" s="1488">
        <f>IFERROR(INDEX(CO2_EFs!$D$7:$AD$53,MATCH($A42&amp;AD$4,CO2_EFs!$A$7:$A$53,0),MATCH($B$2,CO2_EFs!$D$5:$AD$5,0)),0)</f>
        <v>0</v>
      </c>
      <c r="AE42" s="95">
        <f t="shared" si="9"/>
        <v>31.878805199999999</v>
      </c>
      <c r="AF42" s="1552">
        <f>P42*Z42*lbs_shortt*Short_Metric*Bbtu_to_MMBtu*Mt_to_MMT*C_CO2</f>
        <v>2.962940994981968E-2</v>
      </c>
      <c r="AG42" s="1552">
        <f>Q42*AA42*lbs_shortt*Short_Metric*Bbtu_to_MMBtu*Mt_to_MMT*C_CO2</f>
        <v>0.12375569620112184</v>
      </c>
      <c r="AH42" s="1699">
        <f>R42*AB42*lbs_shortt*Short_Metric*Bbtu_to_MMBtu*Mt_to_MMT*C_CO2</f>
        <v>4.294592453448395E-3</v>
      </c>
      <c r="AI42" s="1686">
        <f>S42*$AC42*lbs_shortt*Short_Metric*Bbtu_to_MMBtu*Mt_to_MMT*C_CO2</f>
        <v>0</v>
      </c>
      <c r="AJ42" s="1686">
        <f>T42*$AC42*lbs_shortt*Short_Metric*Bbtu_to_MMBtu*Mt_to_MMT*C_CO2</f>
        <v>1.0581932124935599E-4</v>
      </c>
      <c r="AK42" s="1699">
        <f>U42*$AC42*lbs_shortt*Short_Metric*Bbtu_to_MMBtu*Mt_to_MMT*C_CO2</f>
        <v>0</v>
      </c>
      <c r="AL42" s="1699">
        <f t="shared" si="22"/>
        <v>0</v>
      </c>
      <c r="AM42" s="1686">
        <f>W42*AC42*lbs_shortt*Short_Metric*Bbtu_to_MMBtu*Mt_to_MMT*C_CO2</f>
        <v>0</v>
      </c>
      <c r="AN42" s="1686">
        <f>X42*AC42*lbs_shortt*Short_Metric*Bbtu_to_MMBtu*Mt_to_MMT*C_CO2</f>
        <v>0</v>
      </c>
      <c r="AO42" s="666">
        <f t="shared" si="23"/>
        <v>0</v>
      </c>
      <c r="AP42" s="1693">
        <f>SUM(AF42:AO42)</f>
        <v>0.1577855179256393</v>
      </c>
      <c r="AQ42" s="1030">
        <f>'CH4 N2O Emission Factors'!$G$17</f>
        <v>4.7477513367900001E-3</v>
      </c>
      <c r="AR42" s="1513">
        <f>'CH4 N2O Emission Factors'!$G$18</f>
        <v>4.7477513367900001E-3</v>
      </c>
      <c r="AS42" s="1513">
        <f>'CH4 N2O Emission Factors'!$G$19</f>
        <v>9.4955026735800007E-4</v>
      </c>
      <c r="AT42" s="1513">
        <f>Natural_Gas_CH4_EF</f>
        <v>92</v>
      </c>
      <c r="AU42" s="1513">
        <f>'CH4 N2O Emission Factors'!$G$20</f>
        <v>3.7982010694320003E-3</v>
      </c>
      <c r="AV42" s="1943">
        <f>Natural_Gas_CH4_EF</f>
        <v>92</v>
      </c>
      <c r="AW42" s="1943"/>
      <c r="AX42" s="751">
        <f t="shared" ref="AX42" si="27">AQ42*$P42*CH4GWP/10^6</f>
        <v>7.4444740960867187E-5</v>
      </c>
      <c r="AY42" s="1492">
        <f t="shared" ref="AY42" si="28">AR42*$Q42*CH4GWP/10^6</f>
        <v>3.1093973054905071E-4</v>
      </c>
      <c r="AZ42" s="1493">
        <f t="shared" ref="AZ42" si="29">AS42*$R42*CH4GWP/10^6</f>
        <v>2.153580006367944E-6</v>
      </c>
      <c r="BA42" s="1491">
        <f>$S42*AT42*kg_to_MMT*CH4GWP*TJ_to_Bbtu</f>
        <v>0</v>
      </c>
      <c r="BB42" s="1491">
        <f>$T42*AT42*kg_to_MMT*CH4GWP*TJ_to_Bbtu</f>
        <v>5.4356477526982403E-6</v>
      </c>
      <c r="BC42" s="1637"/>
      <c r="BD42" s="1491">
        <f>$U42*AT42*kg_to_MMT*CH4GWP*TJ_to_Bbtu</f>
        <v>0</v>
      </c>
      <c r="BE42" s="1491">
        <f t="shared" ref="BE42" si="30">AU42*$V42*CH4GWP/10^6</f>
        <v>0</v>
      </c>
      <c r="BF42" s="1491">
        <f>$W42*AT42*kg_to_MMT*CH4GWP*TJ_to_Bbtu</f>
        <v>0</v>
      </c>
      <c r="BG42" s="1491">
        <f>$X42*AT42*kg_to_MMT*CH4GWP*TJ_to_Bbtu</f>
        <v>0</v>
      </c>
      <c r="BH42" s="1493"/>
      <c r="BI42" s="726">
        <f t="shared" si="11"/>
        <v>3.929736992689841E-4</v>
      </c>
      <c r="BJ42" s="1957">
        <f>'CH4 N2O Emission Factors'!$F$17</f>
        <v>9.4955026735800017E-5</v>
      </c>
      <c r="BK42" s="1514">
        <f>'CH4 N2O Emission Factors'!$F$18</f>
        <v>9.4955026735800017E-5</v>
      </c>
      <c r="BL42" s="1514">
        <f>'CH4 N2O Emission Factors'!$F$19</f>
        <v>9.4955026735800017E-5</v>
      </c>
      <c r="BM42" s="1514">
        <f>Natural_Gas_N2O_EF</f>
        <v>3</v>
      </c>
      <c r="BN42" s="1514">
        <f>'CH4 N2O Emission Factors'!$F$20</f>
        <v>9.4955026735800017E-5</v>
      </c>
      <c r="BO42" s="1944">
        <f>Natural_Gas_N2O_EF</f>
        <v>3</v>
      </c>
      <c r="BP42" s="1932"/>
      <c r="BQ42" s="1700">
        <f t="shared" ref="BQ42" si="31">BJ42*$P42*N2OGWP/10^6</f>
        <v>1.4091325967592724E-5</v>
      </c>
      <c r="BR42" s="1560">
        <f t="shared" ref="BR42" si="32">BK42*$Q42*N2OGWP/10^6</f>
        <v>5.8856448996784604E-5</v>
      </c>
      <c r="BS42" s="1560">
        <f t="shared" ref="BS42" si="33">BL42*$R42*N2OGWP/10^6</f>
        <v>2.0382096488839472E-6</v>
      </c>
      <c r="BT42" s="1497">
        <f>$S42*BM42*kg_to_MMT*N2OGWP*TJ_to_Bbtu</f>
        <v>0</v>
      </c>
      <c r="BU42" s="1497">
        <f>$T42*BM42*kg_to_MMT*N2OGWP</f>
        <v>1.5900000000000002E-6</v>
      </c>
      <c r="BV42" s="1498"/>
      <c r="BW42" s="1497">
        <f>$U42*BM42*kg_to_MMT*N2OGWP</f>
        <v>0</v>
      </c>
      <c r="BX42" s="1560">
        <f t="shared" ref="BX42" si="34">BN42*$V42*N2OGWP/10^6</f>
        <v>0</v>
      </c>
      <c r="BY42" s="1560">
        <f>$W42/1000*BM42*kg_to_MMT*CH4GWP</f>
        <v>0</v>
      </c>
      <c r="BZ42" s="1560">
        <f>$X42/1000*BM42*kg_to_MMT*CH4GWP</f>
        <v>0</v>
      </c>
      <c r="CA42" s="1560"/>
      <c r="CB42" s="1655">
        <f t="shared" si="12"/>
        <v>7.6575984613261276E-5</v>
      </c>
      <c r="CC42" t="str">
        <f t="shared" si="13"/>
        <v>-</v>
      </c>
    </row>
    <row r="43" spans="1:81" s="62" customFormat="1">
      <c r="A43" s="273" t="s">
        <v>237</v>
      </c>
      <c r="B43" s="1583" t="s">
        <v>237</v>
      </c>
      <c r="C43" s="280"/>
      <c r="D43" s="1487"/>
      <c r="E43" s="1487"/>
      <c r="F43" s="1487"/>
      <c r="G43" s="1487"/>
      <c r="H43" s="1487"/>
      <c r="I43" s="1952">
        <f>V43</f>
        <v>3160.3014895870333</v>
      </c>
      <c r="J43" s="1701"/>
      <c r="K43" s="1964"/>
      <c r="L43" s="1654">
        <f t="shared" si="7"/>
        <v>3160.3014895870333</v>
      </c>
      <c r="M43" s="1499"/>
      <c r="N43" s="1499"/>
      <c r="O43" s="1499"/>
      <c r="P43" s="65"/>
      <c r="Q43" s="66"/>
      <c r="R43" s="66"/>
      <c r="S43" s="66"/>
      <c r="T43" s="66"/>
      <c r="U43" s="66"/>
      <c r="V43" s="973">
        <f>AL43/C_CO2/Mt_to_MMT/Bbtu_to_MMBtu/Short_Metric/lbs_shortt/AD43</f>
        <v>3160.3014895870333</v>
      </c>
      <c r="W43" s="66"/>
      <c r="X43" s="67"/>
      <c r="Y43" s="1575">
        <f t="shared" si="8"/>
        <v>3160.3014895870333</v>
      </c>
      <c r="Z43" s="94">
        <f>IFERROR(INDEX(CO2_EFs!$D$7:$AD$53,MATCH($A43&amp;Z$4,CO2_EFs!$A$7:$A$53,0),MATCH($B$2,CO2_EFs!$D$5:$AD$5,0)),0)</f>
        <v>0</v>
      </c>
      <c r="AA43" s="1488">
        <f>IFERROR(INDEX(CO2_EFs!$D$7:$AD$53,MATCH($A43&amp;AA$4,CO2_EFs!$A$7:$A$53,0),MATCH($B$2,CO2_EFs!$D$5:$AD$5,0)),0)</f>
        <v>0</v>
      </c>
      <c r="AB43" s="1488">
        <f>IFERROR(INDEX(CO2_EFs!$D$7:$AD$53,MATCH($A43&amp;AB$4,CO2_EFs!$A$7:$A$53,0),MATCH($B$2,CO2_EFs!$D$5:$AD$5,0)),0)</f>
        <v>40.124084000000003</v>
      </c>
      <c r="AC43" s="1488">
        <f>IFERROR(INDEX(CO2_EFs!$D$7:$AD$53,MATCH($A43&amp;AC$4,CO2_EFs!$A$7:$A$53,0),MATCH($B$2,CO2_EFs!$D$5:$AD$5,0)),0)</f>
        <v>0</v>
      </c>
      <c r="AD43" s="1488">
        <f>IFERROR(INDEX(CO2_EFs!$D$7:$AD$53,MATCH($A43&amp;AD$4,CO2_EFs!$A$7:$A$53,0),MATCH($B$2,CO2_EFs!$D$5:$AD$5,0)),0)</f>
        <v>40.124084000000003</v>
      </c>
      <c r="AE43" s="95">
        <f t="shared" si="9"/>
        <v>40.124084000000003</v>
      </c>
      <c r="AF43" s="1552"/>
      <c r="AG43" s="1552"/>
      <c r="AH43" s="1490">
        <f>SUMIFS('GHGRP Fuel-Level Emissions'!$H$271:$H$1497,'GHGRP Fuel-Level Emissions'!$E$271:$E$1497,AH$4,'GHGRP Fuel-Level Emissions'!$F$271:$F$1497,"Fuel Gas",'GHGRP Fuel-Level Emissions'!$C$271:$C$1497,$B$2)*Mt_to_MMT</f>
        <v>0</v>
      </c>
      <c r="AI43" s="1489"/>
      <c r="AJ43" s="1489"/>
      <c r="AK43" s="1490"/>
      <c r="AL43" s="1669">
        <f>SUMIFS('GHGRP Fuel-Level Emissions'!$H$5:$H$2997,'GHGRP Fuel-Level Emissions'!$E$5:$E$2997,AL$4,'GHGRP Fuel-Level Emissions'!$F$5:$F$2997,"Fuel Gas",'GHGRP Fuel-Level Emissions'!$C$5:$C$2997,$B$2)*Mt_to_MMT</f>
        <v>0.2108961</v>
      </c>
      <c r="AM43" s="1489"/>
      <c r="AN43" s="1489"/>
      <c r="AO43" s="1921">
        <f t="shared" si="23"/>
        <v>0</v>
      </c>
      <c r="AP43" s="1693">
        <f>SUM(AF43:AO43)</f>
        <v>0.2108961</v>
      </c>
      <c r="AQ43" s="1030"/>
      <c r="AR43" s="1513"/>
      <c r="AS43" s="1513"/>
      <c r="AT43" s="1513"/>
      <c r="AU43" s="1546">
        <f>'CH4 N2O Emission Factors'!$G$39</f>
        <v>3.0100000000000001E-3</v>
      </c>
      <c r="AV43" s="1943"/>
      <c r="AW43" s="1943"/>
      <c r="AX43" s="733"/>
      <c r="AY43" s="1694"/>
      <c r="AZ43" s="1695"/>
      <c r="BA43" s="1647"/>
      <c r="BB43" s="1647"/>
      <c r="BC43" s="1647"/>
      <c r="BD43" s="1695"/>
      <c r="BE43" s="1708">
        <f>SUMIFS('GHGRP Fuel-Level Emissions'!$J$5:$J$2997,'GHGRP Fuel-Level Emissions'!$E$5:$E$2997,BE$4,'GHGRP Fuel-Level Emissions'!$F$5:$F$2997,"Fuel Gas",'GHGRP Fuel-Level Emissions'!$C$5:$C$2997,$B$2)*Mt_to_MMT</f>
        <v>3.2032000000000002E-4</v>
      </c>
      <c r="BF43" s="1647"/>
      <c r="BG43" s="1647"/>
      <c r="BH43" s="1647"/>
      <c r="BI43" s="726">
        <f t="shared" si="11"/>
        <v>3.2032000000000002E-4</v>
      </c>
      <c r="BJ43" s="1953"/>
      <c r="BK43" s="1495"/>
      <c r="BL43" s="1495"/>
      <c r="BM43" s="1495"/>
      <c r="BN43" s="1513">
        <f>'CH4 N2O Emission Factors'!$F$39</f>
        <v>5.9999999999999995E-4</v>
      </c>
      <c r="BO43" s="1931"/>
      <c r="BP43" s="1932"/>
      <c r="BQ43" s="1700"/>
      <c r="BR43" s="1560"/>
      <c r="BS43" s="1560"/>
      <c r="BT43" s="1560"/>
      <c r="BU43" s="1560"/>
      <c r="BV43" s="1581"/>
      <c r="BW43" s="1560"/>
      <c r="BX43" s="1681">
        <f>SUMIFS('GHGRP Fuel-Level Emissions'!$L$5:$L$2997,'GHGRP Fuel-Level Emissions'!$E$5:$E$2997,BX$4,'GHGRP Fuel-Level Emissions'!$F$5:$F$2997,"Fuel Gas",'GHGRP Fuel-Level Emissions'!$C$5:$C$2997,$B$2)*Mt_to_MMT</f>
        <v>6.0629865771812076E-4</v>
      </c>
      <c r="BY43" s="1560"/>
      <c r="BZ43" s="1560"/>
      <c r="CA43" s="1560"/>
      <c r="CB43" s="1655">
        <f t="shared" si="12"/>
        <v>6.0629865771812076E-4</v>
      </c>
      <c r="CC43" t="str">
        <f t="shared" si="13"/>
        <v>-</v>
      </c>
    </row>
    <row r="44" spans="1:81" s="62" customFormat="1">
      <c r="A44" s="273"/>
      <c r="B44" s="1583" t="s">
        <v>238</v>
      </c>
      <c r="C44" s="280">
        <f>SUM(C45:C52)</f>
        <v>0</v>
      </c>
      <c r="D44" s="1487">
        <f t="shared" ref="D44:K44" si="35">SUM(D45:D52)</f>
        <v>0</v>
      </c>
      <c r="E44" s="1487">
        <f>SUM(E45:E52)</f>
        <v>2917</v>
      </c>
      <c r="F44" s="1487">
        <f t="shared" si="35"/>
        <v>50.884055954402491</v>
      </c>
      <c r="G44" s="1487">
        <f t="shared" si="35"/>
        <v>330.30910729246307</v>
      </c>
      <c r="H44" s="1487">
        <f t="shared" si="35"/>
        <v>21.806836753134423</v>
      </c>
      <c r="I44" s="1487">
        <f t="shared" si="35"/>
        <v>67</v>
      </c>
      <c r="J44" s="1487">
        <f t="shared" si="35"/>
        <v>0</v>
      </c>
      <c r="K44" s="1919">
        <f t="shared" si="35"/>
        <v>0</v>
      </c>
      <c r="L44" s="1654">
        <f t="shared" si="7"/>
        <v>3387</v>
      </c>
      <c r="M44" s="1499">
        <f>SUM(M45:M52)</f>
        <v>0</v>
      </c>
      <c r="N44" s="1499">
        <f t="shared" ref="N44:X44" si="36">SUM(N45:N52)</f>
        <v>0</v>
      </c>
      <c r="O44" s="1499">
        <f t="shared" si="36"/>
        <v>3320</v>
      </c>
      <c r="P44" s="65">
        <f t="shared" si="36"/>
        <v>0</v>
      </c>
      <c r="Q44" s="66">
        <f t="shared" si="36"/>
        <v>0</v>
      </c>
      <c r="R44" s="66">
        <f t="shared" si="36"/>
        <v>0</v>
      </c>
      <c r="S44" s="66">
        <f t="shared" si="36"/>
        <v>0</v>
      </c>
      <c r="T44" s="66">
        <f t="shared" si="36"/>
        <v>0</v>
      </c>
      <c r="U44" s="66">
        <f t="shared" si="36"/>
        <v>0</v>
      </c>
      <c r="V44" s="66">
        <f t="shared" si="36"/>
        <v>67</v>
      </c>
      <c r="W44" s="66">
        <f t="shared" si="36"/>
        <v>0</v>
      </c>
      <c r="X44" s="67">
        <f t="shared" si="36"/>
        <v>0</v>
      </c>
      <c r="Y44" s="1575">
        <f t="shared" si="8"/>
        <v>67</v>
      </c>
      <c r="Z44" s="94"/>
      <c r="AA44" s="1488"/>
      <c r="AB44" s="1488"/>
      <c r="AC44" s="1488"/>
      <c r="AD44" s="1488"/>
      <c r="AE44" s="95">
        <f t="shared" si="9"/>
        <v>0</v>
      </c>
      <c r="AF44" s="1552">
        <f t="shared" ref="AF44:AN44" si="37">SUM(AF45:AF52)</f>
        <v>0</v>
      </c>
      <c r="AG44" s="1552">
        <f t="shared" si="37"/>
        <v>0</v>
      </c>
      <c r="AH44" s="1490">
        <f t="shared" si="37"/>
        <v>0</v>
      </c>
      <c r="AI44" s="1489">
        <f t="shared" si="37"/>
        <v>0</v>
      </c>
      <c r="AJ44" s="1489">
        <f t="shared" si="37"/>
        <v>0</v>
      </c>
      <c r="AK44" s="1490">
        <f t="shared" si="37"/>
        <v>0</v>
      </c>
      <c r="AL44" s="1490">
        <f t="shared" si="37"/>
        <v>5.0000179286792895E-3</v>
      </c>
      <c r="AM44" s="1489">
        <f t="shared" si="37"/>
        <v>0</v>
      </c>
      <c r="AN44" s="1489">
        <f t="shared" si="37"/>
        <v>0</v>
      </c>
      <c r="AO44" s="1921">
        <f>SUM(AO45:AO52)</f>
        <v>3.9988401108859033E-2</v>
      </c>
      <c r="AP44" s="1693">
        <f>SUM(AF44:AO44)</f>
        <v>4.4988419037538321E-2</v>
      </c>
      <c r="AQ44" s="1030"/>
      <c r="AR44" s="1513"/>
      <c r="AS44" s="1513"/>
      <c r="AT44" s="1513"/>
      <c r="AU44" s="1513"/>
      <c r="AV44" s="1943"/>
      <c r="AW44" s="1943"/>
      <c r="AX44" s="733">
        <f>SUM(AX45:AX52)</f>
        <v>0</v>
      </c>
      <c r="AY44" s="1694">
        <f t="shared" ref="AY44:BB44" si="38">SUM(AY45:AY52)</f>
        <v>0</v>
      </c>
      <c r="AZ44" s="1695">
        <f t="shared" si="38"/>
        <v>0</v>
      </c>
      <c r="BA44" s="1647">
        <f t="shared" si="38"/>
        <v>0</v>
      </c>
      <c r="BB44" s="1647">
        <f t="shared" si="38"/>
        <v>0</v>
      </c>
      <c r="BC44" s="1647">
        <f t="shared" ref="BC44" si="39">SUM(BC48)</f>
        <v>0</v>
      </c>
      <c r="BD44" s="1647">
        <f t="shared" ref="BD44:BG44" si="40">SUM(BD45:BD52)</f>
        <v>0</v>
      </c>
      <c r="BE44" s="1647">
        <f t="shared" si="40"/>
        <v>5.6467600000000005E-6</v>
      </c>
      <c r="BF44" s="1647">
        <f t="shared" si="40"/>
        <v>0</v>
      </c>
      <c r="BG44" s="1647">
        <f t="shared" si="40"/>
        <v>0</v>
      </c>
      <c r="BH44" s="1647"/>
      <c r="BI44" s="726">
        <f t="shared" si="11"/>
        <v>5.6467600000000005E-6</v>
      </c>
      <c r="BJ44" s="1953"/>
      <c r="BK44" s="1495"/>
      <c r="BL44" s="1495"/>
      <c r="BM44" s="1495"/>
      <c r="BN44" s="1495"/>
      <c r="BO44" s="1931"/>
      <c r="BP44" s="1932"/>
      <c r="BQ44" s="1700">
        <f t="shared" ref="BQ44:BU44" si="41">SUM(BQ45:BQ52)</f>
        <v>0</v>
      </c>
      <c r="BR44" s="1560">
        <f t="shared" si="41"/>
        <v>0</v>
      </c>
      <c r="BS44" s="1560">
        <f t="shared" si="41"/>
        <v>0</v>
      </c>
      <c r="BT44" s="1560">
        <f t="shared" si="41"/>
        <v>0</v>
      </c>
      <c r="BU44" s="1560">
        <f t="shared" si="41"/>
        <v>0</v>
      </c>
      <c r="BV44" s="1581">
        <f t="shared" ref="BV44" si="42">SUM(BV48)</f>
        <v>0</v>
      </c>
      <c r="BW44" s="1560">
        <f t="shared" ref="BW44:BZ44" si="43">SUM(BW45:BW52)</f>
        <v>0</v>
      </c>
      <c r="BX44" s="1560">
        <f t="shared" si="43"/>
        <v>1.0653000000000001E-5</v>
      </c>
      <c r="BY44" s="1560">
        <f t="shared" si="43"/>
        <v>0</v>
      </c>
      <c r="BZ44" s="1560">
        <f t="shared" si="43"/>
        <v>0</v>
      </c>
      <c r="CA44" s="1560"/>
      <c r="CB44" s="1655">
        <f t="shared" si="12"/>
        <v>1.0653000000000001E-5</v>
      </c>
      <c r="CC44" t="str">
        <f t="shared" si="13"/>
        <v>-</v>
      </c>
    </row>
    <row r="45" spans="1:81" s="62" customFormat="1">
      <c r="A45" s="273" t="s">
        <v>239</v>
      </c>
      <c r="B45" s="1596" t="s">
        <v>239</v>
      </c>
      <c r="C45" s="280">
        <f>SUMIFS('EIA SEDS Data 2022'!$N$7:$N$371,'EIA SEDS Data 2022'!$D$7:$D$371,$A45,'EIA SEDS Data 2022'!$E$7:$E$371,C$4,'EIA SEDS Data 2022'!$F$7:$F$371,"Billion Btu")</f>
        <v>0</v>
      </c>
      <c r="D45" s="1487">
        <f>SUMIFS('EIA SEDS Data 2022'!$N$7:$N$371,'EIA SEDS Data 2022'!$D$7:$D$371,$A45,'EIA SEDS Data 2022'!$E$7:$E$371,D$4,'EIA SEDS Data 2022'!$F$7:$F$371,"Billion Btu")</f>
        <v>0</v>
      </c>
      <c r="E45" s="1487">
        <f>SUMIFS('EIA SEDS Data 2022'!$N$7:$N$371,'EIA SEDS Data 2022'!$D$7:$D$371,$A45,'EIA SEDS Data 2022'!$E$7:$E$371,E$4,'EIA SEDS Data 2022'!$F$7:$F$371,"Billion Btu")</f>
        <v>0</v>
      </c>
      <c r="F45" s="1487">
        <f>IFERROR((SUMIFS('EIA SEDS Data 2022'!$N$7:$N$371,'EIA SEDS Data 2022'!$D$7:$D$371,$A45,'EIA SEDS Data 2022'!$E$7:$E$371,"Transportation",'EIA SEDS Data 2022'!$F$7:$F$371,"Billion Btu")-SUM($J45:$K45))*INDEX('DBEDT Transport'!$B$75:$E$84,MATCH($A45,'DBEDT Transport'!$B$75:$B$84,0),MATCH(F$4,'DBEDT Transport'!$B$75:$E$75,0)),0)</f>
        <v>0</v>
      </c>
      <c r="G45" s="1487">
        <f>IFERROR((SUMIFS('EIA SEDS Data 2022'!$N$7:$N$371,'EIA SEDS Data 2022'!$D$7:$D$371,$A45,'EIA SEDS Data 2022'!$E$7:$E$371,"Transportation",'EIA SEDS Data 2022'!$F$7:$F$371,"Billion Btu")-SUM($J45:$K45))*INDEX('DBEDT Transport'!$B$75:$E$84,MATCH($A45,'DBEDT Transport'!$B$75:$B$84,0),MATCH(G$4,'DBEDT Transport'!$B$75:$E$75,0)),0)</f>
        <v>0</v>
      </c>
      <c r="H45" s="1487">
        <f>IFERROR((SUMIFS('EIA SEDS Data 2022'!$N$7:$N$371,'EIA SEDS Data 2022'!$D$7:$D$371,$A45,'EIA SEDS Data 2022'!$E$7:$E$371,"Transportation",'EIA SEDS Data 2022'!$F$7:$F$371,"Billion Btu")-SUM($J45:$K45))*INDEX('DBEDT Transport'!$B$75:$E$84,MATCH($A45,'DBEDT Transport'!$B$75:$B$84,0),MATCH(H$4,'DBEDT Transport'!$B$75:$E$75,0)),0)</f>
        <v>0</v>
      </c>
      <c r="I45" s="1487">
        <f>SUMIFS('EIA SEDS Data 2022'!$N$7:$N$371,'EIA SEDS Data 2022'!$D$7:$D$371,$A45,'EIA SEDS Data 2022'!$E$7:$E$371,I$4,'EIA SEDS Data 2022'!$F$7:$F$371,"Billion Btu")</f>
        <v>-2</v>
      </c>
      <c r="J45" s="1487"/>
      <c r="K45" s="1919"/>
      <c r="L45" s="1654">
        <f t="shared" si="7"/>
        <v>-2</v>
      </c>
      <c r="M45" s="1499"/>
      <c r="N45" s="1499"/>
      <c r="O45" s="1549">
        <f>I45*INDEX(Conversions!$B$43:$AB$67,MATCH($A45,Conversions!$A$43:$A$67,0),MATCH($B$2,Conversions!$B$42:$AB$42,0))</f>
        <v>0</v>
      </c>
      <c r="P45" s="65"/>
      <c r="Q45" s="66"/>
      <c r="R45" s="66"/>
      <c r="S45" s="66"/>
      <c r="T45" s="66"/>
      <c r="U45" s="66"/>
      <c r="V45" s="66">
        <f>I45-O45</f>
        <v>-2</v>
      </c>
      <c r="W45" s="66"/>
      <c r="X45" s="67"/>
      <c r="Y45" s="1575">
        <f t="shared" si="8"/>
        <v>-2</v>
      </c>
      <c r="Z45" s="94"/>
      <c r="AA45" s="1488"/>
      <c r="AB45" s="1488">
        <f>IFERROR(INDEX(CO2_EFs!$D$7:$AD$53,MATCH($A45&amp;AB$4,CO2_EFs!$A$7:$A$53,0),MATCH($B$2,CO2_EFs!$D$5:$AD$5,0)),0)</f>
        <v>41.601179399999999</v>
      </c>
      <c r="AC45" s="1488"/>
      <c r="AD45" s="1488">
        <f>AB45</f>
        <v>41.601179399999999</v>
      </c>
      <c r="AE45" s="95">
        <f t="shared" si="9"/>
        <v>41.601179399999999</v>
      </c>
      <c r="AF45" s="1552"/>
      <c r="AG45" s="1552"/>
      <c r="AH45" s="1490"/>
      <c r="AI45" s="1489"/>
      <c r="AJ45" s="1489"/>
      <c r="AK45" s="1490"/>
      <c r="AL45" s="1490">
        <f>V45*AD45*lbs_shortt*Short_Metric*Bbtu_to_MMBtu*Mt_to_MMT*C_CO2</f>
        <v>-1.3837911240300398E-4</v>
      </c>
      <c r="AM45" s="1489"/>
      <c r="AN45" s="1489"/>
      <c r="AO45" s="1921">
        <f>O45*AE45*lbs_shortt*Short_Metric*Bbtu_to_MMBtu*Mt_to_MMT*C_CO2</f>
        <v>0</v>
      </c>
      <c r="AP45" s="1693">
        <f>SUM(AF45:AO45)</f>
        <v>-1.3837911240300398E-4</v>
      </c>
      <c r="AQ45" s="1030"/>
      <c r="AR45" s="1513"/>
      <c r="AS45" s="1513"/>
      <c r="AT45" s="1513"/>
      <c r="AU45" s="1513">
        <f>'CH4 N2O Emission Factors'!$G$41</f>
        <v>3.0100000000000001E-3</v>
      </c>
      <c r="AV45" s="1943"/>
      <c r="AW45" s="1943"/>
      <c r="AX45" s="733"/>
      <c r="AY45" s="1694"/>
      <c r="AZ45" s="1695"/>
      <c r="BA45" s="1647"/>
      <c r="BB45" s="1647"/>
      <c r="BC45" s="1647"/>
      <c r="BD45" s="1647"/>
      <c r="BE45" s="1647">
        <f>AU45*$V45*CH4GWP/10^6</f>
        <v>-1.6856000000000002E-7</v>
      </c>
      <c r="BF45" s="1647"/>
      <c r="BG45" s="1647"/>
      <c r="BH45" s="1647"/>
      <c r="BI45" s="726">
        <f t="shared" si="11"/>
        <v>-1.6856000000000002E-7</v>
      </c>
      <c r="BJ45" s="1953"/>
      <c r="BK45" s="1488"/>
      <c r="BL45" s="1488"/>
      <c r="BM45" s="1488"/>
      <c r="BN45" s="1513">
        <f>'CH4 N2O Emission Factors'!$F$41</f>
        <v>5.9999999999999995E-4</v>
      </c>
      <c r="BO45" s="1926"/>
      <c r="BP45" s="1920"/>
      <c r="BQ45" s="1700"/>
      <c r="BR45" s="1560"/>
      <c r="BS45" s="1560"/>
      <c r="BT45" s="1560"/>
      <c r="BU45" s="1560"/>
      <c r="BV45" s="1581"/>
      <c r="BW45" s="1560"/>
      <c r="BX45" s="1560">
        <f t="shared" ref="BX45:BX47" si="44">BN45*$V45*N2OGWP/10^6</f>
        <v>-3.1799999999999996E-7</v>
      </c>
      <c r="BY45" s="1560"/>
      <c r="BZ45" s="1560"/>
      <c r="CA45" s="1560"/>
      <c r="CB45" s="1655">
        <f t="shared" si="12"/>
        <v>-3.1799999999999996E-7</v>
      </c>
      <c r="CC45" t="str">
        <f t="shared" si="13"/>
        <v>-</v>
      </c>
    </row>
    <row r="46" spans="1:81" s="62" customFormat="1">
      <c r="A46" s="273" t="s">
        <v>240</v>
      </c>
      <c r="B46" s="1596" t="s">
        <v>240</v>
      </c>
      <c r="C46" s="280">
        <f>SUMIFS('EIA SEDS Data 2022'!$N$7:$N$371,'EIA SEDS Data 2022'!$D$7:$D$371,$A46,'EIA SEDS Data 2022'!$E$7:$E$371,C$4,'EIA SEDS Data 2022'!$F$7:$F$371,"Billion Btu")</f>
        <v>0</v>
      </c>
      <c r="D46" s="1487">
        <f>SUMIFS('EIA SEDS Data 2022'!$N$7:$N$371,'EIA SEDS Data 2022'!$D$7:$D$371,$A46,'EIA SEDS Data 2022'!$E$7:$E$371,D$4,'EIA SEDS Data 2022'!$F$7:$F$371,"Billion Btu")</f>
        <v>0</v>
      </c>
      <c r="E46" s="1487">
        <f>SUMIFS('EIA SEDS Data 2022'!$N$7:$N$371,'EIA SEDS Data 2022'!$D$7:$D$371,$A46,'EIA SEDS Data 2022'!$E$7:$E$371,E$4,'EIA SEDS Data 2022'!$F$7:$F$371,"Billion Btu")</f>
        <v>2739</v>
      </c>
      <c r="F46" s="1487">
        <f>IFERROR((SUMIFS('EIA SEDS Data 2022'!$N$7:$N$371,'EIA SEDS Data 2022'!$D$7:$D$371,$A46,'EIA SEDS Data 2022'!$E$7:$E$371,"Transportation",'EIA SEDS Data 2022'!$F$7:$F$371,"Billion Btu")-SUM($J46:$K46))*INDEX('DBEDT Transport'!$B$75:$E$84,MATCH($A46,'DBEDT Transport'!$B$75:$B$84,0),MATCH(F$4,'DBEDT Transport'!$B$75:$E$75,0)),0)</f>
        <v>0</v>
      </c>
      <c r="G46" s="1487">
        <f>IFERROR((SUMIFS('EIA SEDS Data 2022'!$N$7:$N$371,'EIA SEDS Data 2022'!$D$7:$D$371,$A46,'EIA SEDS Data 2022'!$E$7:$E$371,"Transportation",'EIA SEDS Data 2022'!$F$7:$F$371,"Billion Btu")-SUM($J46:$K46))*INDEX('DBEDT Transport'!$B$75:$E$84,MATCH($A46,'DBEDT Transport'!$B$75:$B$84,0),MATCH(G$4,'DBEDT Transport'!$B$75:$E$75,0)),0)</f>
        <v>0</v>
      </c>
      <c r="H46" s="1487">
        <f>IFERROR((SUMIFS('EIA SEDS Data 2022'!$N$7:$N$371,'EIA SEDS Data 2022'!$D$7:$D$371,$A46,'EIA SEDS Data 2022'!$E$7:$E$371,"Transportation",'EIA SEDS Data 2022'!$F$7:$F$371,"Billion Btu")-SUM($J46:$K46))*INDEX('DBEDT Transport'!$B$75:$E$84,MATCH($A46,'DBEDT Transport'!$B$75:$B$84,0),MATCH(H$4,'DBEDT Transport'!$B$75:$E$75,0)),0)</f>
        <v>0</v>
      </c>
      <c r="I46" s="1487">
        <f>SUMIFS('EIA SEDS Data 2022'!$N$7:$N$371,'EIA SEDS Data 2022'!$D$7:$D$371,$A46,'EIA SEDS Data 2022'!$E$7:$E$371,I$4,'EIA SEDS Data 2022'!$F$7:$F$371,"Billion Btu")</f>
        <v>0</v>
      </c>
      <c r="J46" s="1487"/>
      <c r="K46" s="1919"/>
      <c r="L46" s="1654">
        <f t="shared" si="7"/>
        <v>2739</v>
      </c>
      <c r="M46" s="1499"/>
      <c r="N46" s="1499"/>
      <c r="O46" s="1549">
        <f>E46*INDEX(Conversions!$B$43:$AB$67,MATCH($A46,Conversions!$A$43:$A$67,0),MATCH($B$2,Conversions!$B$42:$AB$42,0))</f>
        <v>2739</v>
      </c>
      <c r="P46" s="65"/>
      <c r="Q46" s="66"/>
      <c r="R46" s="66">
        <f>E46-O46</f>
        <v>0</v>
      </c>
      <c r="S46" s="66"/>
      <c r="T46" s="66"/>
      <c r="U46" s="66"/>
      <c r="V46" s="66"/>
      <c r="W46" s="66"/>
      <c r="X46" s="67"/>
      <c r="Y46" s="1575">
        <f t="shared" si="8"/>
        <v>0</v>
      </c>
      <c r="Z46" s="94"/>
      <c r="AA46" s="1488"/>
      <c r="AB46" s="1488">
        <f>IFERROR(INDEX(CO2_EFs!$D$7:$AD$53,MATCH($A46&amp;AB$4,CO2_EFs!$A$7:$A$53,0),MATCH($B$2,CO2_EFs!$D$5:$AD$5,0)),0)</f>
        <v>45.304940999999999</v>
      </c>
      <c r="AC46" s="1488"/>
      <c r="AD46" s="1488"/>
      <c r="AE46" s="95">
        <f t="shared" si="9"/>
        <v>45.304940999999999</v>
      </c>
      <c r="AF46" s="1552"/>
      <c r="AG46" s="1552"/>
      <c r="AH46" s="1490">
        <f>R46*AB46*lbs_shortt*Short_Metric*Bbtu_to_MMBtu*Mt_to_MMT*C_CO2</f>
        <v>0</v>
      </c>
      <c r="AI46" s="1489"/>
      <c r="AJ46" s="1489"/>
      <c r="AK46" s="1490"/>
      <c r="AL46" s="1490"/>
      <c r="AM46" s="1489"/>
      <c r="AN46" s="1489"/>
      <c r="AO46" s="1921">
        <f>O46*AE46*lbs_shortt*Short_Metric*Bbtu_to_MMBtu*Mt_to_MMT*C_CO2*(1-Conversions!B72)</f>
        <v>9.0632337739661689E-4</v>
      </c>
      <c r="AP46" s="1693">
        <f t="shared" ref="AP46:AP54" si="45">SUM(AF46:AO46)</f>
        <v>9.0632337739661689E-4</v>
      </c>
      <c r="AQ46" s="1030"/>
      <c r="AR46" s="1513"/>
      <c r="AS46" s="1513">
        <f>'CH4 N2O Emission Factors'!$G$43</f>
        <v>3.0100000000000001E-3</v>
      </c>
      <c r="AT46" s="1513"/>
      <c r="AU46" s="1513"/>
      <c r="AV46" s="1943"/>
      <c r="AW46" s="1943"/>
      <c r="AX46" s="733"/>
      <c r="AY46" s="1694"/>
      <c r="AZ46" s="1695">
        <f t="shared" ref="AZ46" si="46">AS46*$R46*CH4GWP/10^6</f>
        <v>0</v>
      </c>
      <c r="BA46" s="1647"/>
      <c r="BB46" s="1647"/>
      <c r="BC46" s="1647"/>
      <c r="BD46" s="1647"/>
      <c r="BE46" s="1647"/>
      <c r="BF46" s="1647"/>
      <c r="BG46" s="1647"/>
      <c r="BH46" s="1647"/>
      <c r="BI46" s="726">
        <f t="shared" si="11"/>
        <v>0</v>
      </c>
      <c r="BJ46" s="1953"/>
      <c r="BK46" s="1488"/>
      <c r="BL46" s="1513">
        <f>'CH4 N2O Emission Factors'!$F$43</f>
        <v>5.9999999999999995E-4</v>
      </c>
      <c r="BM46" s="1488"/>
      <c r="BN46" s="1488"/>
      <c r="BO46" s="1926"/>
      <c r="BP46" s="1943"/>
      <c r="BQ46" s="1700"/>
      <c r="BR46" s="1560"/>
      <c r="BS46" s="1560">
        <f t="shared" ref="BS46" si="47">BL46*$R46*N2OGWP/10^6</f>
        <v>0</v>
      </c>
      <c r="BT46" s="1560"/>
      <c r="BU46" s="1560"/>
      <c r="BV46" s="1581"/>
      <c r="BW46" s="1560"/>
      <c r="BX46" s="1560"/>
      <c r="BY46" s="1560"/>
      <c r="BZ46" s="1560"/>
      <c r="CA46" s="1560"/>
      <c r="CB46" s="1655">
        <f t="shared" si="12"/>
        <v>0</v>
      </c>
      <c r="CC46" t="str">
        <f>IF(AND(L46&lt;&gt;0,AP46&lt;&gt;0),"-",IF(AND(L46=0,AP46=0),"-","check"))</f>
        <v>-</v>
      </c>
    </row>
    <row r="47" spans="1:81" s="62" customFormat="1">
      <c r="A47" s="273" t="s">
        <v>241</v>
      </c>
      <c r="B47" s="1596" t="s">
        <v>242</v>
      </c>
      <c r="C47" s="280">
        <f>SUMIFS('EIA SEDS Data 2022'!$N$7:$N$371,'EIA SEDS Data 2022'!$D$7:$D$371,$A47,'EIA SEDS Data 2022'!$E$7:$E$371,C$4,'EIA SEDS Data 2022'!$F$7:$F$371,"Billion Btu")</f>
        <v>0</v>
      </c>
      <c r="D47" s="1487">
        <f>SUMIFS('EIA SEDS Data 2022'!$N$7:$N$371,'EIA SEDS Data 2022'!$D$7:$D$371,$A47,'EIA SEDS Data 2022'!$E$7:$E$371,D$4,'EIA SEDS Data 2022'!$F$7:$F$371,"Billion Btu")</f>
        <v>0</v>
      </c>
      <c r="E47" s="1487">
        <f>SUMIFS('EIA SEDS Data 2022'!$N$7:$N$371,'EIA SEDS Data 2022'!$D$7:$D$371,$A47,'EIA SEDS Data 2022'!$E$7:$E$371,E$4,'EIA SEDS Data 2022'!$F$7:$F$371,"Billion Btu")</f>
        <v>0</v>
      </c>
      <c r="F47" s="1487">
        <f>IFERROR((SUMIFS('EIA SEDS Data 2022'!$N$7:$N$371,'EIA SEDS Data 2022'!$D$7:$D$371,$A47,'EIA SEDS Data 2022'!$E$7:$E$371,"Transportation",'EIA SEDS Data 2022'!$F$7:$F$371,"Billion Btu")-SUM($J47:$K47))*INDEX('DBEDT Transport'!$B$75:$E$84,MATCH($A47,'DBEDT Transport'!$B$75:$B$84,0),MATCH(F$4,'DBEDT Transport'!$B$75:$E$75,0)),0)</f>
        <v>0</v>
      </c>
      <c r="G47" s="1487">
        <f>IFERROR((SUMIFS('EIA SEDS Data 2022'!$N$7:$N$371,'EIA SEDS Data 2022'!$D$7:$D$371,$A47,'EIA SEDS Data 2022'!$E$7:$E$371,"Transportation",'EIA SEDS Data 2022'!$F$7:$F$371,"Billion Btu")-SUM($J47:$K47))*INDEX('DBEDT Transport'!$B$75:$E$84,MATCH($A47,'DBEDT Transport'!$B$75:$B$84,0),MATCH(G$4,'DBEDT Transport'!$B$75:$E$75,0)),0)</f>
        <v>0</v>
      </c>
      <c r="H47" s="1487">
        <f>IFERROR((SUMIFS('EIA SEDS Data 2022'!$N$7:$N$371,'EIA SEDS Data 2022'!$D$7:$D$371,$A47,'EIA SEDS Data 2022'!$E$7:$E$371,"Transportation",'EIA SEDS Data 2022'!$F$7:$F$371,"Billion Btu")-SUM($J47:$K47))*INDEX('DBEDT Transport'!$B$75:$E$84,MATCH($A47,'DBEDT Transport'!$B$75:$B$84,0),MATCH(H$4,'DBEDT Transport'!$B$75:$E$75,0)),0)</f>
        <v>0</v>
      </c>
      <c r="I47" s="1487">
        <f>SUMIFS('EIA SEDS Data 2022'!$N$7:$N$371,'EIA SEDS Data 2022'!$D$7:$D$371,$A47,'EIA SEDS Data 2022'!$E$7:$E$371,I$4,'EIA SEDS Data 2022'!$F$7:$F$371,"Billion Btu")</f>
        <v>0</v>
      </c>
      <c r="J47" s="1487"/>
      <c r="K47" s="1919"/>
      <c r="L47" s="1654">
        <f t="shared" si="7"/>
        <v>0</v>
      </c>
      <c r="M47" s="1499"/>
      <c r="N47" s="1499"/>
      <c r="O47" s="1549"/>
      <c r="P47" s="65"/>
      <c r="Q47" s="66"/>
      <c r="R47" s="66"/>
      <c r="S47" s="66"/>
      <c r="T47" s="66"/>
      <c r="U47" s="66"/>
      <c r="V47" s="66"/>
      <c r="W47" s="66"/>
      <c r="X47" s="67"/>
      <c r="Y47" s="1575">
        <f t="shared" si="8"/>
        <v>0</v>
      </c>
      <c r="Z47" s="94"/>
      <c r="AA47" s="1488"/>
      <c r="AB47" s="1488"/>
      <c r="AC47" s="1488"/>
      <c r="AD47" s="1488">
        <f>IFERROR(INDEX(CO2_EFs!$D$7:$AD$53,MATCH($A47&amp;AD$4,CO2_EFs!$A$7:$A$53,0),MATCH($B$2,CO2_EFs!$D$5:$AD$5,0)),0)</f>
        <v>39.043820199999999</v>
      </c>
      <c r="AE47" s="95">
        <f t="shared" si="9"/>
        <v>0</v>
      </c>
      <c r="AF47" s="1552"/>
      <c r="AG47" s="1552"/>
      <c r="AH47" s="1490"/>
      <c r="AI47" s="1489"/>
      <c r="AJ47" s="1489"/>
      <c r="AK47" s="1490"/>
      <c r="AL47" s="1490">
        <f>V47*AD47*lbs_shortt*Short_Metric*Bbtu_to_MMBtu*Mt_to_MMT*C_CO2</f>
        <v>0</v>
      </c>
      <c r="AM47" s="1489"/>
      <c r="AN47" s="1489"/>
      <c r="AO47" s="1921">
        <f>O47*AE47*lbs_shortt*Short_Metric*Bbtu_to_MMBtu*Mt_to_MMT*C_CO2*CO2_EFs!H240</f>
        <v>0</v>
      </c>
      <c r="AP47" s="1693">
        <f>SUM(AF47:AO47)</f>
        <v>0</v>
      </c>
      <c r="AQ47" s="1030"/>
      <c r="AR47" s="1513"/>
      <c r="AS47" s="1513"/>
      <c r="AT47" s="1513"/>
      <c r="AU47" s="1513">
        <f>'CH4 N2O Emission Factors'!G15</f>
        <v>3.006909179967E-3</v>
      </c>
      <c r="AV47" s="1943"/>
      <c r="AW47" s="1943"/>
      <c r="AX47" s="733"/>
      <c r="AY47" s="1694"/>
      <c r="AZ47" s="1695"/>
      <c r="BA47" s="1647"/>
      <c r="BB47" s="1647"/>
      <c r="BC47" s="1647"/>
      <c r="BD47" s="1647"/>
      <c r="BE47" s="1647">
        <f>AU47*$V47*CH4GWP/10^6</f>
        <v>0</v>
      </c>
      <c r="BF47" s="1647"/>
      <c r="BG47" s="1647"/>
      <c r="BH47" s="1647"/>
      <c r="BI47" s="726">
        <f t="shared" si="11"/>
        <v>0</v>
      </c>
      <c r="BJ47" s="1953"/>
      <c r="BK47" s="1488"/>
      <c r="BL47" s="1513"/>
      <c r="BM47" s="1488"/>
      <c r="BN47" s="1513">
        <f>'CH4 N2O Emission Factors'!F15</f>
        <v>6.0138183599339984E-4</v>
      </c>
      <c r="BO47" s="1926"/>
      <c r="BP47" s="1943"/>
      <c r="BQ47" s="1700"/>
      <c r="BR47" s="1560"/>
      <c r="BS47" s="1560"/>
      <c r="BT47" s="1560"/>
      <c r="BU47" s="1560"/>
      <c r="BV47" s="1581"/>
      <c r="BW47" s="1560"/>
      <c r="BX47" s="1560">
        <f t="shared" si="44"/>
        <v>0</v>
      </c>
      <c r="BY47" s="1560"/>
      <c r="BZ47" s="1560"/>
      <c r="CA47" s="1560"/>
      <c r="CB47" s="1655">
        <f t="shared" si="12"/>
        <v>0</v>
      </c>
      <c r="CC47" t="str">
        <f t="shared" si="13"/>
        <v>-</v>
      </c>
    </row>
    <row r="48" spans="1:81" s="62" customFormat="1">
      <c r="A48" s="273" t="s">
        <v>243</v>
      </c>
      <c r="B48" s="1597" t="s">
        <v>243</v>
      </c>
      <c r="C48" s="280">
        <f>SUMIFS('EIA SEDS Data 2022'!$N$7:$N$371,'EIA SEDS Data 2022'!$D$7:$D$371,$A48,'EIA SEDS Data 2022'!$E$7:$E$371,C$4,'EIA SEDS Data 2022'!$F$7:$F$371,"Billion Btu")</f>
        <v>0</v>
      </c>
      <c r="D48" s="1487">
        <f>SUMIFS('EIA SEDS Data 2022'!$N$7:$N$371,'EIA SEDS Data 2022'!$D$7:$D$371,$A48,'EIA SEDS Data 2022'!$E$7:$E$371,D$4,'EIA SEDS Data 2022'!$F$7:$F$371,"Billion Btu")</f>
        <v>0</v>
      </c>
      <c r="E48" s="1487">
        <f>SUMIFS('EIA SEDS Data 2022'!$N$7:$N$371,'EIA SEDS Data 2022'!$D$7:$D$371,$A48,'EIA SEDS Data 2022'!$E$7:$E$371,E$4,'EIA SEDS Data 2022'!$F$7:$F$371,"Billion Btu")</f>
        <v>0</v>
      </c>
      <c r="F48" s="1487">
        <f>IFERROR((SUMIFS('EIA SEDS Data 2022'!$N$7:$N$371,'EIA SEDS Data 2022'!$D$7:$D$371,$A48,'EIA SEDS Data 2022'!$E$7:$E$371,"Transportation",'EIA SEDS Data 2022'!$F$7:$F$371,"Billion Btu")-SUM($J48:$K48))*INDEX('DBEDT Transport'!$B$75:$E$84,MATCH($A48,'DBEDT Transport'!$B$75:$B$84,0),MATCH(F$4,'DBEDT Transport'!$B$75:$E$75,0)),0)</f>
        <v>0</v>
      </c>
      <c r="G48" s="1487">
        <f>IFERROR((SUMIFS('EIA SEDS Data 2022'!$N$7:$N$371,'EIA SEDS Data 2022'!$D$7:$D$371,$A48,'EIA SEDS Data 2022'!$E$7:$E$371,"Transportation",'EIA SEDS Data 2022'!$F$7:$F$371,"Billion Btu")-SUM($J48:$K48))*INDEX('DBEDT Transport'!$B$75:$E$84,MATCH($A48,'DBEDT Transport'!$B$75:$B$84,0),MATCH(G$4,'DBEDT Transport'!$B$75:$E$75,0)),0)</f>
        <v>0</v>
      </c>
      <c r="H48" s="1487">
        <f>IFERROR((SUMIFS('EIA SEDS Data 2022'!$N$7:$N$371,'EIA SEDS Data 2022'!$D$7:$D$371,$A48,'EIA SEDS Data 2022'!$E$7:$E$371,"Transportation",'EIA SEDS Data 2022'!$F$7:$F$371,"Billion Btu")-SUM($J48:$K48))*INDEX('DBEDT Transport'!$B$75:$E$84,MATCH($A48,'DBEDT Transport'!$B$75:$B$84,0),MATCH(H$4,'DBEDT Transport'!$B$75:$E$75,0)),0)</f>
        <v>0</v>
      </c>
      <c r="I48" s="1487">
        <f>SUMIFS('EIA SEDS Data 2022'!$N$7:$N$371,'EIA SEDS Data 2022'!$D$7:$D$371,$A48,'EIA SEDS Data 2022'!$E$7:$E$371,I$4,'EIA SEDS Data 2022'!$F$7:$F$371,"Billion Btu")</f>
        <v>0</v>
      </c>
      <c r="J48" s="1487"/>
      <c r="K48" s="1919"/>
      <c r="L48" s="1654">
        <f t="shared" si="7"/>
        <v>0</v>
      </c>
      <c r="M48" s="1499"/>
      <c r="N48" s="1499"/>
      <c r="O48" s="1499">
        <f>E48*Conversions!$B$62</f>
        <v>0</v>
      </c>
      <c r="P48" s="65">
        <f>C48</f>
        <v>0</v>
      </c>
      <c r="Q48" s="66">
        <f>D48</f>
        <v>0</v>
      </c>
      <c r="R48" s="66">
        <f>E48-O48</f>
        <v>0</v>
      </c>
      <c r="S48" s="66">
        <f>F48-M48</f>
        <v>0</v>
      </c>
      <c r="T48" s="66">
        <f>G48</f>
        <v>0</v>
      </c>
      <c r="U48" s="66">
        <f>H48-N48</f>
        <v>0</v>
      </c>
      <c r="V48" s="66">
        <f>I48</f>
        <v>0</v>
      </c>
      <c r="W48" s="66">
        <f>J48</f>
        <v>0</v>
      </c>
      <c r="X48" s="67">
        <f>K48</f>
        <v>0</v>
      </c>
      <c r="Y48" s="1575">
        <f t="shared" si="8"/>
        <v>0</v>
      </c>
      <c r="Z48" s="94">
        <f>IFERROR(INDEX(CO2_EFs!$D$7:$AD$53,MATCH($A48&amp;Z$4,CO2_EFs!$A$7:$A$53,0),MATCH($B$2,CO2_EFs!$D$5:$AD$5,0)),0)</f>
        <v>44.004215199999997</v>
      </c>
      <c r="AA48" s="1488">
        <f>IFERROR(INDEX(CO2_EFs!$D$7:$AD$53,MATCH($A48&amp;AA$4,CO2_EFs!$A$7:$A$53,0),MATCH($B$2,CO2_EFs!$D$5:$AD$5,0)),0)</f>
        <v>44.004215199999997</v>
      </c>
      <c r="AB48" s="1488">
        <f>IFERROR(INDEX(CO2_EFs!$D$7:$AD$53,MATCH($A48&amp;AB$4,CO2_EFs!$A$7:$A$53,0),MATCH($B$2,CO2_EFs!$D$5:$AD$5,0)),0)</f>
        <v>44.004215199999997</v>
      </c>
      <c r="AC48" s="1488">
        <f>IFERROR(INDEX(CO2_EFs!$D$7:$AD$53,MATCH($A48&amp;AC$4,CO2_EFs!$A$7:$A$53,0),MATCH($B$2,CO2_EFs!$D$5:$AD$5,0)),0)</f>
        <v>0</v>
      </c>
      <c r="AD48" s="1488">
        <f>IFERROR(INDEX(CO2_EFs!$D$7:$AD$53,MATCH($A48&amp;AD$4,CO2_EFs!$A$7:$A$53,0),MATCH($B$2,CO2_EFs!$D$5:$AD$5,0)),0)</f>
        <v>0</v>
      </c>
      <c r="AE48" s="95">
        <f t="shared" si="9"/>
        <v>44.004215199999997</v>
      </c>
      <c r="AF48" s="1552">
        <f>P48*Z48*lbs_shortt*Short_Metric*Bbtu_to_MMBtu*Mt_to_MMT*C_CO2</f>
        <v>0</v>
      </c>
      <c r="AG48" s="1552">
        <f>Q48*AA48*lbs_shortt*Short_Metric*Bbtu_to_MMBtu*Mt_to_MMT*C_CO2</f>
        <v>0</v>
      </c>
      <c r="AH48" s="1490">
        <f>R48*AB48*lbs_shortt*Short_Metric*Bbtu_to_MMBtu*Mt_to_MMT*C_CO2</f>
        <v>0</v>
      </c>
      <c r="AI48" s="1489">
        <f t="shared" ref="AI48:AK49" si="48">S48*$AC48*lbs_shortt*Short_Metric*Bbtu_to_MMBtu*Mt_to_MMT*C_CO2</f>
        <v>0</v>
      </c>
      <c r="AJ48" s="1489">
        <f t="shared" si="48"/>
        <v>0</v>
      </c>
      <c r="AK48" s="1490">
        <f t="shared" si="48"/>
        <v>0</v>
      </c>
      <c r="AL48" s="1490">
        <f>V48*AD48*lbs_shortt*Short_Metric*Bbtu_to_MMBtu*Mt_to_MMT*C_CO2</f>
        <v>0</v>
      </c>
      <c r="AM48" s="1489">
        <f>W48*AC48*lbs_shortt*Short_Metric*Bbtu_to_MMBtu*Mt_to_MMT*C_CO2</f>
        <v>0</v>
      </c>
      <c r="AN48" s="1489">
        <f>X48*AC48*lbs_shortt*Short_Metric*Bbtu_to_MMBtu*Mt_to_MMT*C_CO2</f>
        <v>0</v>
      </c>
      <c r="AO48" s="1921">
        <f>O48*AE48*lbs_shortt*Short_Metric*Bbtu_to_MMBtu*Mt_to_MMT*C_CO2</f>
        <v>0</v>
      </c>
      <c r="AP48" s="1693">
        <f t="shared" si="45"/>
        <v>0</v>
      </c>
      <c r="AQ48" s="1030"/>
      <c r="AR48" s="1513"/>
      <c r="AS48" s="1513"/>
      <c r="AT48" s="1513"/>
      <c r="AU48" s="1513"/>
      <c r="AV48" s="1943">
        <f>'CH4 N2O Emission Factors'!$G$110</f>
        <v>0</v>
      </c>
      <c r="AW48" s="1943"/>
      <c r="AX48" s="733">
        <f>AQ48*$P48*CH4GWP/10^6</f>
        <v>0</v>
      </c>
      <c r="AY48" s="1694">
        <f>AR48*$Q48*CH4GWP/10^6</f>
        <v>0</v>
      </c>
      <c r="AZ48" s="1695">
        <f>AS48*$R48*CH4GWP/10^6</f>
        <v>0</v>
      </c>
      <c r="BA48" s="1647">
        <f>$S48*Conversions!$B$135/10^3*AT48/10^12*CH4GWP</f>
        <v>0</v>
      </c>
      <c r="BB48" s="1647">
        <f>$T48*10^3/Conversions!$D$110*Conversions!$B$129*AT48/10^12*CH4GWP</f>
        <v>0</v>
      </c>
      <c r="BC48" s="1647"/>
      <c r="BD48" s="1647">
        <f>$U48*10^3/Conversions!$D$110*Conversions!$B$129*AT48/10^12*CH4GWP</f>
        <v>0</v>
      </c>
      <c r="BE48" s="1647">
        <f>AU48*$V48*CH4GWP/10^6</f>
        <v>0</v>
      </c>
      <c r="BF48" s="1647">
        <f>$W48*Conversions!$B$135/10^3*AV48/10^12*CH4GWP</f>
        <v>0</v>
      </c>
      <c r="BG48" s="1647">
        <f>$X48*Conversions!$B$135/10^3*AV48/10^12*CH4GWP</f>
        <v>0</v>
      </c>
      <c r="BH48" s="1647"/>
      <c r="BI48" s="726">
        <f t="shared" si="11"/>
        <v>0</v>
      </c>
      <c r="BJ48" s="1953"/>
      <c r="BK48" s="1495"/>
      <c r="BL48" s="1495"/>
      <c r="BM48" s="1495"/>
      <c r="BN48" s="1495"/>
      <c r="BO48" s="1931"/>
      <c r="BP48" s="1932"/>
      <c r="BQ48" s="1700">
        <f>BJ48*$P48*N2OGWP/10^6</f>
        <v>0</v>
      </c>
      <c r="BR48" s="1560">
        <f>BK48*$Q48*N2OGWP/10^6</f>
        <v>0</v>
      </c>
      <c r="BS48" s="1560">
        <f>BL48*$R48*N2OGWP/10^6</f>
        <v>0</v>
      </c>
      <c r="BT48" s="1560">
        <f>$S48*Conversions!$B$135/10^3*BM48/10^12*N2OGWP</f>
        <v>0</v>
      </c>
      <c r="BU48" s="1560">
        <f>$T48*Conversions!$B$171*10^3/Conversions!$D$99*Conversions!$B$130*BM48/10^12*N2OGWP</f>
        <v>0</v>
      </c>
      <c r="BV48" s="1581"/>
      <c r="BW48" s="1560">
        <f>$U48*10^3/Conversions!$D$110*Conversions!$B$129*BM48/10^12*N2OGWP</f>
        <v>0</v>
      </c>
      <c r="BX48" s="1560">
        <f>BN48*$V48*N2OGWP/10^6</f>
        <v>0</v>
      </c>
      <c r="BY48" s="1560">
        <f>$W48*Conversions!$B$135/10^3*BO48/10^12*N2OGWP</f>
        <v>0</v>
      </c>
      <c r="BZ48" s="1560">
        <f>$X48*Conversions!$B$135/10^3*BO48/10^12*N2OGWP</f>
        <v>0</v>
      </c>
      <c r="CA48" s="1560"/>
      <c r="CB48" s="1655">
        <f t="shared" si="12"/>
        <v>0</v>
      </c>
      <c r="CC48" t="str">
        <f t="shared" si="13"/>
        <v>-</v>
      </c>
    </row>
    <row r="49" spans="1:81" s="62" customFormat="1">
      <c r="A49" s="273" t="s">
        <v>244</v>
      </c>
      <c r="B49" s="1597" t="s">
        <v>244</v>
      </c>
      <c r="C49" s="280">
        <f>SUMIFS('EIA SEDS Data 2022'!$N$7:$N$371,'EIA SEDS Data 2022'!$D$7:$D$371,$A49,'EIA SEDS Data 2022'!$E$7:$E$371,C$4,'EIA SEDS Data 2022'!$F$7:$F$371,"Billion Btu")</f>
        <v>0</v>
      </c>
      <c r="D49" s="1487">
        <f>SUMIFS('EIA SEDS Data 2022'!$N$7:$N$371,'EIA SEDS Data 2022'!$D$7:$D$371,$A49,'EIA SEDS Data 2022'!$E$7:$E$371,D$4,'EIA SEDS Data 2022'!$F$7:$F$371,"Billion Btu")</f>
        <v>0</v>
      </c>
      <c r="E49" s="1487">
        <f>SUMIFS('EIA SEDS Data 2022'!$N$7:$N$371,'EIA SEDS Data 2022'!$D$7:$D$371,$A49,'EIA SEDS Data 2022'!$E$7:$E$371,E$4,'EIA SEDS Data 2022'!$F$7:$F$371,"Billion Btu")</f>
        <v>178</v>
      </c>
      <c r="F49" s="1487">
        <f>IFERROR((SUMIFS('EIA SEDS Data 2022'!$N$7:$N$371,'EIA SEDS Data 2022'!$D$7:$D$371,$A49,'EIA SEDS Data 2022'!$E$7:$E$371,"Transportation",'EIA SEDS Data 2022'!$F$7:$F$371,"Billion Btu")-SUM($J49:$K49))*INDEX('DBEDT Transport'!$B$75:$E$84,MATCH($A49,'DBEDT Transport'!$B$75:$B$84,0),MATCH(F$4,'DBEDT Transport'!$B$75:$E$75,0)),0)</f>
        <v>50.884055954402491</v>
      </c>
      <c r="G49" s="1487">
        <f>IFERROR((SUMIFS('EIA SEDS Data 2022'!$N$7:$N$371,'EIA SEDS Data 2022'!$D$7:$D$371,$A49,'EIA SEDS Data 2022'!$E$7:$E$371,"Transportation",'EIA SEDS Data 2022'!$F$7:$F$371,"Billion Btu")-SUM($J49:$K49))*INDEX('DBEDT Transport'!$B$75:$E$84,MATCH($A49,'DBEDT Transport'!$B$75:$B$84,0),MATCH(G$4,'DBEDT Transport'!$B$75:$E$75,0)),0)</f>
        <v>330.30910729246307</v>
      </c>
      <c r="H49" s="1487">
        <f>IFERROR((SUMIFS('EIA SEDS Data 2022'!$N$7:$N$371,'EIA SEDS Data 2022'!$D$7:$D$371,$A49,'EIA SEDS Data 2022'!$E$7:$E$371,"Transportation",'EIA SEDS Data 2022'!$F$7:$F$371,"Billion Btu")-SUM($J49:$K49))*INDEX('DBEDT Transport'!$B$75:$E$84,MATCH($A49,'DBEDT Transport'!$B$75:$B$84,0),MATCH(H$4,'DBEDT Transport'!$B$75:$E$75,0)),0)</f>
        <v>21.806836753134423</v>
      </c>
      <c r="I49" s="1487">
        <f>SUMIFS('EIA SEDS Data 2022'!$N$7:$N$371,'EIA SEDS Data 2022'!$D$7:$D$371,$A49,'EIA SEDS Data 2022'!$E$7:$E$371,I$4,'EIA SEDS Data 2022'!$F$7:$F$371,"Billion Btu")</f>
        <v>0</v>
      </c>
      <c r="J49" s="1487"/>
      <c r="K49" s="1919"/>
      <c r="L49" s="1654">
        <f t="shared" si="7"/>
        <v>581</v>
      </c>
      <c r="M49" s="1565"/>
      <c r="N49" s="1565"/>
      <c r="O49" s="1549">
        <f>SUM(E49:H49)*INDEX(Conversions!$B$43:$AB$67,MATCH($A49,Conversions!$A$43:$A$67,0),MATCH($B$2,Conversions!$B$42:$AB$42,0))</f>
        <v>581</v>
      </c>
      <c r="P49" s="65"/>
      <c r="Q49" s="66"/>
      <c r="R49" s="66">
        <f>E49-$O49*(E49/$L49)</f>
        <v>0</v>
      </c>
      <c r="S49" s="66">
        <f>F49-$O49*(F49/$L49)</f>
        <v>0</v>
      </c>
      <c r="T49" s="66">
        <f>G49-$O49*(G49/$L49)</f>
        <v>0</v>
      </c>
      <c r="U49" s="66">
        <f>H49-$O49*(H49/$L49)</f>
        <v>0</v>
      </c>
      <c r="V49" s="66"/>
      <c r="W49" s="66"/>
      <c r="X49" s="67"/>
      <c r="Y49" s="1575">
        <f t="shared" si="8"/>
        <v>0</v>
      </c>
      <c r="Z49" s="94"/>
      <c r="AA49" s="1488"/>
      <c r="AB49" s="1488">
        <f>IFERROR(INDEX(CO2_EFs!$D$7:$AD$53,MATCH($A49&amp;AB$4,CO2_EFs!$A$7:$A$53,0),MATCH($B$2,CO2_EFs!$D$5:$AD$5,0)),0)</f>
        <v>44.533324</v>
      </c>
      <c r="AC49" s="1488">
        <f>IFERROR(INDEX(CO2_EFs!$D$7:$AD$53,MATCH($A49&amp;AC$4,CO2_EFs!$A$7:$A$53,0),MATCH($B$2,CO2_EFs!$D$5:$AD$5,0)),0)</f>
        <v>44.533324</v>
      </c>
      <c r="AD49" s="1488"/>
      <c r="AE49" s="95">
        <f t="shared" si="9"/>
        <v>44.533324</v>
      </c>
      <c r="AF49" s="1552"/>
      <c r="AG49" s="1552"/>
      <c r="AH49" s="1490">
        <f>R49*AB49*lbs_shortt*Short_Metric*Bbtu_to_MMBtu*Mt_to_MMT*C_CO2</f>
        <v>0</v>
      </c>
      <c r="AI49" s="1490">
        <f t="shared" si="48"/>
        <v>0</v>
      </c>
      <c r="AJ49" s="1709">
        <f t="shared" si="48"/>
        <v>0</v>
      </c>
      <c r="AK49" s="1490">
        <f t="shared" si="48"/>
        <v>0</v>
      </c>
      <c r="AL49" s="1490"/>
      <c r="AM49" s="1489"/>
      <c r="AN49" s="1489"/>
      <c r="AO49" s="1921">
        <f>O49*AE49*lbs_shortt*Short_Metric*Bbtu_to_MMBtu*Mt_to_MMT*C_CO2*(1-Conversions!B75)</f>
        <v>3.9082077731462418E-2</v>
      </c>
      <c r="AP49" s="1693">
        <f t="shared" si="45"/>
        <v>3.9082077731462418E-2</v>
      </c>
      <c r="AQ49" s="1957"/>
      <c r="AR49" s="1513"/>
      <c r="AS49" s="1513">
        <f>'CH4 N2O Emission Factors'!$G$45</f>
        <v>3.0100000000000001E-3</v>
      </c>
      <c r="AT49" s="1513"/>
      <c r="AU49" s="1513"/>
      <c r="AV49" s="1943"/>
      <c r="AW49" s="1943"/>
      <c r="AX49" s="733"/>
      <c r="AY49" s="1694"/>
      <c r="AZ49" s="1695">
        <f t="shared" ref="AZ49" si="49">AS49*$R49*CH4GWP/10^6</f>
        <v>0</v>
      </c>
      <c r="BA49" s="1647">
        <f>AS49*$S49*CH4GWP/10^6</f>
        <v>0</v>
      </c>
      <c r="BB49" s="1647">
        <f>AS49*$T49*CH4GWP/10^6</f>
        <v>0</v>
      </c>
      <c r="BC49" s="1647"/>
      <c r="BD49" s="1647">
        <f>AS49*$U49*CH4GWP/10^6</f>
        <v>0</v>
      </c>
      <c r="BE49" s="1647"/>
      <c r="BF49" s="1647"/>
      <c r="BG49" s="1647"/>
      <c r="BH49" s="1647"/>
      <c r="BI49" s="726">
        <f t="shared" si="11"/>
        <v>0</v>
      </c>
      <c r="BJ49" s="1953"/>
      <c r="BK49" s="1488"/>
      <c r="BL49" s="1513">
        <f>'CH4 N2O Emission Factors'!$F$45</f>
        <v>5.9999999999999995E-4</v>
      </c>
      <c r="BM49" s="1488"/>
      <c r="BN49" s="1488"/>
      <c r="BO49" s="1926"/>
      <c r="BP49" s="1943"/>
      <c r="BQ49" s="1700"/>
      <c r="BR49" s="1560"/>
      <c r="BS49" s="1560">
        <f t="shared" ref="BS49" si="50">BL49*$R49*N2OGWP/10^6</f>
        <v>0</v>
      </c>
      <c r="BT49" s="1560">
        <f>BL49*$S49*N2OGWP/10^6</f>
        <v>0</v>
      </c>
      <c r="BU49" s="1560">
        <f>BL49*$T49*N2OGWP/10^6</f>
        <v>0</v>
      </c>
      <c r="BV49" s="1581"/>
      <c r="BW49" s="1560">
        <f>BL49*$U49*N2OGWP/10^6</f>
        <v>0</v>
      </c>
      <c r="BX49" s="1560"/>
      <c r="BY49" s="1560"/>
      <c r="BZ49" s="1560"/>
      <c r="CA49" s="1560"/>
      <c r="CB49" s="1655">
        <f t="shared" si="12"/>
        <v>0</v>
      </c>
      <c r="CC49" t="str">
        <f>IF(AND(L49&lt;&gt;0,AP49&lt;&gt;0),"-",IF(AND(L49=0,AP49=0),"-","check"))</f>
        <v>-</v>
      </c>
    </row>
    <row r="50" spans="1:81" s="62" customFormat="1">
      <c r="A50" s="273" t="s">
        <v>245</v>
      </c>
      <c r="B50" s="1596" t="s">
        <v>245</v>
      </c>
      <c r="C50" s="280">
        <f>SUMIFS('EIA SEDS Data 2022'!$N$7:$N$371,'EIA SEDS Data 2022'!$D$7:$D$371,$A50,'EIA SEDS Data 2022'!$E$7:$E$371,C$4,'EIA SEDS Data 2022'!$F$7:$F$371,"Billion Btu")</f>
        <v>0</v>
      </c>
      <c r="D50" s="1487">
        <f>SUMIFS('EIA SEDS Data 2022'!$N$7:$N$371,'EIA SEDS Data 2022'!$D$7:$D$371,$A50,'EIA SEDS Data 2022'!$E$7:$E$371,D$4,'EIA SEDS Data 2022'!$F$7:$F$371,"Billion Btu")</f>
        <v>0</v>
      </c>
      <c r="E50" s="1487">
        <f>SUMIFS('EIA SEDS Data 2022'!$N$7:$N$371,'EIA SEDS Data 2022'!$D$7:$D$371,$A50,'EIA SEDS Data 2022'!$E$7:$E$371,E$4,'EIA SEDS Data 2022'!$F$7:$F$371,"Billion Btu")</f>
        <v>0</v>
      </c>
      <c r="F50" s="1487">
        <f>IFERROR((SUMIFS('EIA SEDS Data 2022'!$N$7:$N$371,'EIA SEDS Data 2022'!$D$7:$D$371,$A50,'EIA SEDS Data 2022'!$E$7:$E$371,"Transportation",'EIA SEDS Data 2022'!$F$7:$F$371,"Billion Btu")-SUM($J50:$K50))*INDEX('DBEDT Transport'!$B$75:$E$84,MATCH($A50,'DBEDT Transport'!$B$75:$B$84,0),MATCH(F$4,'DBEDT Transport'!$B$75:$E$75,0)),0)</f>
        <v>0</v>
      </c>
      <c r="G50" s="1487">
        <f>IFERROR((SUMIFS('EIA SEDS Data 2022'!$N$7:$N$371,'EIA SEDS Data 2022'!$D$7:$D$371,$A50,'EIA SEDS Data 2022'!$E$7:$E$371,"Transportation",'EIA SEDS Data 2022'!$F$7:$F$371,"Billion Btu")-SUM($J50:$K50))*INDEX('DBEDT Transport'!$B$75:$E$84,MATCH($A50,'DBEDT Transport'!$B$75:$B$84,0),MATCH(G$4,'DBEDT Transport'!$B$75:$E$75,0)),0)</f>
        <v>0</v>
      </c>
      <c r="H50" s="1487">
        <f>IFERROR((SUMIFS('EIA SEDS Data 2022'!$N$7:$N$371,'EIA SEDS Data 2022'!$D$7:$D$371,$A50,'EIA SEDS Data 2022'!$E$7:$E$371,"Transportation",'EIA SEDS Data 2022'!$F$7:$F$371,"Billion Btu")-SUM($J50:$K50))*INDEX('DBEDT Transport'!$B$75:$E$84,MATCH($A50,'DBEDT Transport'!$B$75:$B$84,0),MATCH(H$4,'DBEDT Transport'!$B$75:$E$75,0)),0)</f>
        <v>0</v>
      </c>
      <c r="I50" s="1487">
        <f>SUMIFS('EIA SEDS Data 2022'!$N$7:$N$371,'EIA SEDS Data 2022'!$D$7:$D$371,$A50,'EIA SEDS Data 2022'!$E$7:$E$371,I$4,'EIA SEDS Data 2022'!$F$7:$F$371,"Billion Btu")</f>
        <v>0</v>
      </c>
      <c r="J50" s="1487"/>
      <c r="K50" s="1919"/>
      <c r="L50" s="1654">
        <f t="shared" si="7"/>
        <v>0</v>
      </c>
      <c r="M50" s="1565"/>
      <c r="N50" s="1565"/>
      <c r="O50" s="1549">
        <f>I50*INDEX(Conversions!$B$43:$AB$67,MATCH($A50,Conversions!$A$43:$A$67,0),MATCH($B$2,Conversions!$B$42:$AB$42,0))</f>
        <v>0</v>
      </c>
      <c r="P50" s="65"/>
      <c r="Q50" s="66"/>
      <c r="R50" s="66"/>
      <c r="S50" s="66"/>
      <c r="T50" s="66"/>
      <c r="U50" s="66"/>
      <c r="V50" s="66">
        <f>I50-O50</f>
        <v>0</v>
      </c>
      <c r="W50" s="66"/>
      <c r="X50" s="67"/>
      <c r="Y50" s="1575">
        <f t="shared" si="8"/>
        <v>0</v>
      </c>
      <c r="Z50" s="94"/>
      <c r="AA50" s="1488"/>
      <c r="AB50" s="1488">
        <f>IFERROR(INDEX(CO2_EFs!$D$7:$AD$53,MATCH($A50&amp;AB$4,CO2_EFs!$A$7:$A$53,0),MATCH($B$2,CO2_EFs!$D$5:$AD$5,0)),0)</f>
        <v>42.901905200000002</v>
      </c>
      <c r="AC50" s="1488"/>
      <c r="AD50" s="1488">
        <f>AB50</f>
        <v>42.901905200000002</v>
      </c>
      <c r="AE50" s="95">
        <f t="shared" si="9"/>
        <v>42.901905200000002</v>
      </c>
      <c r="AF50" s="1552"/>
      <c r="AG50" s="1552"/>
      <c r="AH50" s="1490"/>
      <c r="AI50" s="1489"/>
      <c r="AJ50" s="1489"/>
      <c r="AK50" s="1490"/>
      <c r="AL50" s="1490">
        <f>V50*AD50*lbs_shortt*Short_Metric*Bbtu_to_MMBtu*Mt_to_MMT*C_CO2</f>
        <v>0</v>
      </c>
      <c r="AM50" s="1489"/>
      <c r="AN50" s="1489"/>
      <c r="AO50" s="1921">
        <f>O50*AE50*lbs_shortt*Short_Metric*Bbtu_to_MMBtu*Mt_to_MMT*C_CO2</f>
        <v>0</v>
      </c>
      <c r="AP50" s="1693">
        <f t="shared" si="45"/>
        <v>0</v>
      </c>
      <c r="AQ50" s="1957"/>
      <c r="AR50" s="1513"/>
      <c r="AS50" s="1513"/>
      <c r="AT50" s="1513"/>
      <c r="AU50" s="1513">
        <f>'CH4 N2O Emission Factors'!$G$48</f>
        <v>3.0100000000000001E-3</v>
      </c>
      <c r="AV50" s="1943"/>
      <c r="AW50" s="1943"/>
      <c r="AX50" s="733"/>
      <c r="AY50" s="1694"/>
      <c r="AZ50" s="1695"/>
      <c r="BA50" s="1647"/>
      <c r="BB50" s="1647"/>
      <c r="BC50" s="1647"/>
      <c r="BD50" s="1647"/>
      <c r="BE50" s="1647">
        <f>AU50*$V50*CH4GWP/10^6</f>
        <v>0</v>
      </c>
      <c r="BF50" s="1647"/>
      <c r="BG50" s="1647"/>
      <c r="BH50" s="1947"/>
      <c r="BI50" s="726">
        <f t="shared" si="11"/>
        <v>0</v>
      </c>
      <c r="BJ50" s="1953"/>
      <c r="BK50" s="1488"/>
      <c r="BL50" s="1488"/>
      <c r="BM50" s="1488"/>
      <c r="BN50" s="1513">
        <f>'CH4 N2O Emission Factors'!$F$48</f>
        <v>5.9999999999999995E-4</v>
      </c>
      <c r="BO50" s="1926"/>
      <c r="BP50" s="1920"/>
      <c r="BQ50" s="1700"/>
      <c r="BR50" s="1560"/>
      <c r="BS50" s="1560"/>
      <c r="BT50" s="1560"/>
      <c r="BU50" s="1560"/>
      <c r="BV50" s="1581"/>
      <c r="BW50" s="1560"/>
      <c r="BX50" s="1560">
        <f t="shared" ref="BX50:BX51" si="51">BN50*$V50*N2OGWP/10^6</f>
        <v>0</v>
      </c>
      <c r="BY50" s="1560"/>
      <c r="BZ50" s="1560"/>
      <c r="CA50" s="1497"/>
      <c r="CB50" s="1655">
        <f t="shared" si="12"/>
        <v>0</v>
      </c>
      <c r="CC50" t="str">
        <f t="shared" si="13"/>
        <v>-</v>
      </c>
    </row>
    <row r="51" spans="1:81" s="62" customFormat="1">
      <c r="A51" s="273" t="s">
        <v>246</v>
      </c>
      <c r="B51" s="1597" t="s">
        <v>246</v>
      </c>
      <c r="C51" s="280">
        <f>SUMIFS('EIA SEDS Data 2022'!$N$7:$N$371,'EIA SEDS Data 2022'!$D$7:$D$371,$A51,'EIA SEDS Data 2022'!$E$7:$E$371,C$4,'EIA SEDS Data 2022'!$F$7:$F$371,"Billion Btu")</f>
        <v>0</v>
      </c>
      <c r="D51" s="1487">
        <f>SUMIFS('EIA SEDS Data 2022'!$N$7:$N$371,'EIA SEDS Data 2022'!$D$7:$D$371,$A51,'EIA SEDS Data 2022'!$E$7:$E$371,D$4,'EIA SEDS Data 2022'!$F$7:$F$371,"Billion Btu")</f>
        <v>0</v>
      </c>
      <c r="E51" s="1487">
        <f>SUMIFS('EIA SEDS Data 2022'!$N$7:$N$371,'EIA SEDS Data 2022'!$D$7:$D$371,$A51,'EIA SEDS Data 2022'!$E$7:$E$371,E$4,'EIA SEDS Data 2022'!$F$7:$F$371,"Billion Btu")</f>
        <v>0</v>
      </c>
      <c r="F51" s="1487">
        <f>IFERROR((SUMIFS('EIA SEDS Data 2022'!$N$7:$N$371,'EIA SEDS Data 2022'!$D$7:$D$371,$A51,'EIA SEDS Data 2022'!$E$7:$E$371,"Transportation",'EIA SEDS Data 2022'!$F$7:$F$371,"Billion Btu")-SUM($J51:$K51))*INDEX('DBEDT Transport'!$B$75:$E$84,MATCH($A51,'DBEDT Transport'!$B$75:$B$84,0),MATCH(F$4,'DBEDT Transport'!$B$75:$E$75,0)),0)</f>
        <v>0</v>
      </c>
      <c r="G51" s="1487">
        <f>IFERROR((SUMIFS('EIA SEDS Data 2022'!$N$7:$N$371,'EIA SEDS Data 2022'!$D$7:$D$371,$A51,'EIA SEDS Data 2022'!$E$7:$E$371,"Transportation",'EIA SEDS Data 2022'!$F$7:$F$371,"Billion Btu")-SUM($J51:$K51))*INDEX('DBEDT Transport'!$B$75:$E$84,MATCH($A51,'DBEDT Transport'!$B$75:$B$84,0),MATCH(G$4,'DBEDT Transport'!$B$75:$E$75,0)),0)</f>
        <v>0</v>
      </c>
      <c r="H51" s="1487">
        <f>IFERROR((SUMIFS('EIA SEDS Data 2022'!$N$7:$N$371,'EIA SEDS Data 2022'!$D$7:$D$371,$A51,'EIA SEDS Data 2022'!$E$7:$E$371,"Transportation",'EIA SEDS Data 2022'!$F$7:$F$371,"Billion Btu")-SUM($J51:$K51))*INDEX('DBEDT Transport'!$B$75:$E$84,MATCH($A51,'DBEDT Transport'!$B$75:$B$84,0),MATCH(H$4,'DBEDT Transport'!$B$75:$E$75,0)),0)</f>
        <v>0</v>
      </c>
      <c r="I51" s="1487">
        <f>SUMIFS('EIA SEDS Data 2022'!$N$7:$N$371,'EIA SEDS Data 2022'!$D$7:$D$371,$A51,'EIA SEDS Data 2022'!$E$7:$E$371,I$4,'EIA SEDS Data 2022'!$F$7:$F$371,"Billion Btu")</f>
        <v>69</v>
      </c>
      <c r="J51" s="1487"/>
      <c r="K51" s="1919"/>
      <c r="L51" s="1654">
        <f t="shared" si="7"/>
        <v>69</v>
      </c>
      <c r="M51" s="1565"/>
      <c r="N51" s="1565"/>
      <c r="O51" s="1549">
        <f>I51*INDEX(Conversions!$B$43:$AB$67,MATCH($A51,Conversions!$A$43:$A$67,0),MATCH($B$2,Conversions!$B$42:$AB$42,0))</f>
        <v>0</v>
      </c>
      <c r="P51" s="65"/>
      <c r="Q51" s="66"/>
      <c r="R51" s="66"/>
      <c r="S51" s="66"/>
      <c r="T51" s="66"/>
      <c r="U51" s="66"/>
      <c r="V51" s="66">
        <f>I51-O51</f>
        <v>69</v>
      </c>
      <c r="W51" s="66"/>
      <c r="X51" s="67"/>
      <c r="Y51" s="1575">
        <f t="shared" si="8"/>
        <v>69</v>
      </c>
      <c r="Z51" s="94"/>
      <c r="AA51" s="1488"/>
      <c r="AB51" s="1488">
        <f>IFERROR(INDEX(CO2_EFs!$D$7:$AD$53,MATCH($A51&amp;AB$4,CO2_EFs!$A$7:$A$53,0),MATCH($B$2,CO2_EFs!$D$5:$AD$5,0)),0)</f>
        <v>44.775832200000004</v>
      </c>
      <c r="AC51" s="1488"/>
      <c r="AD51" s="1488">
        <f>AB51</f>
        <v>44.775832200000004</v>
      </c>
      <c r="AE51" s="95">
        <f t="shared" si="9"/>
        <v>44.775832200000004</v>
      </c>
      <c r="AF51" s="1552"/>
      <c r="AG51" s="1552"/>
      <c r="AH51" s="1699"/>
      <c r="AI51" s="1686"/>
      <c r="AJ51" s="1686"/>
      <c r="AK51" s="1699"/>
      <c r="AL51" s="1699">
        <f>V51*AD51*lbs_shortt*Short_Metric*Bbtu_to_MMBtu*Mt_to_MMT*C_CO2</f>
        <v>5.1383970410822932E-3</v>
      </c>
      <c r="AM51" s="1686"/>
      <c r="AN51" s="1686"/>
      <c r="AO51" s="666">
        <f>O51*AE51*lbs_shortt*Short_Metric*Bbtu_to_MMBtu*Mt_to_MMT*C_CO2</f>
        <v>0</v>
      </c>
      <c r="AP51" s="1693">
        <f t="shared" si="45"/>
        <v>5.1383970410822932E-3</v>
      </c>
      <c r="AQ51" s="1957"/>
      <c r="AR51" s="1513"/>
      <c r="AS51" s="1513"/>
      <c r="AT51" s="1513"/>
      <c r="AU51" s="1513">
        <f>'CH4 N2O Emission Factors'!$G$50</f>
        <v>3.0100000000000001E-3</v>
      </c>
      <c r="AV51" s="1943"/>
      <c r="AW51" s="1943"/>
      <c r="AX51" s="733"/>
      <c r="AY51" s="1694"/>
      <c r="AZ51" s="1695"/>
      <c r="BA51" s="1647"/>
      <c r="BB51" s="1647"/>
      <c r="BC51" s="1647"/>
      <c r="BD51" s="1647"/>
      <c r="BE51" s="1647">
        <f>AU51*$V51*CH4GWP/10^6</f>
        <v>5.8153200000000006E-6</v>
      </c>
      <c r="BF51" s="1647"/>
      <c r="BG51" s="1647"/>
      <c r="BH51" s="1947"/>
      <c r="BI51" s="726">
        <f t="shared" si="11"/>
        <v>5.8153200000000006E-6</v>
      </c>
      <c r="BJ51" s="1953"/>
      <c r="BK51" s="1488"/>
      <c r="BL51" s="1513"/>
      <c r="BM51" s="1488"/>
      <c r="BN51" s="1513">
        <f>'CH4 N2O Emission Factors'!$F$50</f>
        <v>5.9999999999999995E-4</v>
      </c>
      <c r="BO51" s="1926"/>
      <c r="BP51" s="1943"/>
      <c r="BQ51" s="1700"/>
      <c r="BR51" s="1560"/>
      <c r="BS51" s="1560"/>
      <c r="BT51" s="1560"/>
      <c r="BU51" s="1560"/>
      <c r="BV51" s="1581"/>
      <c r="BW51" s="1560"/>
      <c r="BX51" s="1560">
        <f t="shared" si="51"/>
        <v>1.0971E-5</v>
      </c>
      <c r="BY51" s="1560"/>
      <c r="BZ51" s="1560"/>
      <c r="CA51" s="1497"/>
      <c r="CB51" s="1655">
        <f t="shared" si="12"/>
        <v>1.0971E-5</v>
      </c>
      <c r="CC51" t="str">
        <f t="shared" si="13"/>
        <v>-</v>
      </c>
    </row>
    <row r="52" spans="1:81" s="62" customFormat="1">
      <c r="A52" s="273" t="s">
        <v>247</v>
      </c>
      <c r="B52" s="1597" t="s">
        <v>247</v>
      </c>
      <c r="C52" s="280">
        <f>SUMIFS('EIA SEDS Data 2022'!$N$7:$N$371,'EIA SEDS Data 2022'!$D$7:$D$371,$A52,'EIA SEDS Data 2022'!$E$7:$E$371,C$4,'EIA SEDS Data 2022'!$F$7:$F$371,"Billion Btu")</f>
        <v>0</v>
      </c>
      <c r="D52" s="1487">
        <f>SUMIFS('EIA SEDS Data 2022'!$N$7:$N$371,'EIA SEDS Data 2022'!$D$7:$D$371,$A52,'EIA SEDS Data 2022'!$E$7:$E$371,D$4,'EIA SEDS Data 2022'!$F$7:$F$371,"Billion Btu")</f>
        <v>0</v>
      </c>
      <c r="E52" s="1487">
        <f>SUMIFS('EIA SEDS Data 2022'!$N$7:$N$371,'EIA SEDS Data 2022'!$D$7:$D$371,$A52,'EIA SEDS Data 2022'!$E$7:$E$371,E$4,'EIA SEDS Data 2022'!$F$7:$F$371,"Billion Btu")</f>
        <v>0</v>
      </c>
      <c r="F52" s="1487">
        <f>IFERROR((SUMIFS('EIA SEDS Data 2022'!$N$7:$N$371,'EIA SEDS Data 2022'!$D$7:$D$371,$A52,'EIA SEDS Data 2022'!$E$7:$E$371,"Transportation",'EIA SEDS Data 2022'!$F$7:$F$371,"Billion Btu")-SUM($J52:$K52))*INDEX('DBEDT Transport'!$B$75:$E$84,MATCH($A52,'DBEDT Transport'!$B$75:$B$84,0),MATCH(F$4,'DBEDT Transport'!$B$75:$E$75,0)),0)</f>
        <v>0</v>
      </c>
      <c r="G52" s="1487">
        <f>IFERROR((SUMIFS('EIA SEDS Data 2022'!$N$7:$N$371,'EIA SEDS Data 2022'!$D$7:$D$371,$A52,'EIA SEDS Data 2022'!$E$7:$E$371,"Transportation",'EIA SEDS Data 2022'!$F$7:$F$371,"Billion Btu")-SUM($J52:$K52))*INDEX('DBEDT Transport'!$B$75:$E$84,MATCH($A52,'DBEDT Transport'!$B$75:$B$84,0),MATCH(G$4,'DBEDT Transport'!$B$75:$E$75,0)),0)</f>
        <v>0</v>
      </c>
      <c r="H52" s="1487">
        <f>IFERROR((SUMIFS('EIA SEDS Data 2022'!$N$7:$N$371,'EIA SEDS Data 2022'!$D$7:$D$371,$A52,'EIA SEDS Data 2022'!$E$7:$E$371,"Transportation",'EIA SEDS Data 2022'!$F$7:$F$371,"Billion Btu")-SUM($J52:$K52))*INDEX('DBEDT Transport'!$B$75:$E$84,MATCH($A52,'DBEDT Transport'!$B$75:$B$84,0),MATCH(H$4,'DBEDT Transport'!$B$75:$E$75,0)),0)</f>
        <v>0</v>
      </c>
      <c r="I52" s="1487">
        <f>SUMIFS('EIA SEDS Data 2022'!$N$7:$N$371,'EIA SEDS Data 2022'!$D$7:$D$371,$A52,'EIA SEDS Data 2022'!$E$7:$E$371,I$4,'EIA SEDS Data 2022'!$F$7:$F$371,"Billion Btu")</f>
        <v>0</v>
      </c>
      <c r="J52" s="1487"/>
      <c r="K52" s="1919"/>
      <c r="L52" s="1654">
        <f t="shared" si="7"/>
        <v>0</v>
      </c>
      <c r="M52" s="1565"/>
      <c r="N52" s="1565"/>
      <c r="O52" s="1549">
        <f>E52*INDEX(Conversions!$B$43:$AB$67,MATCH($A52,Conversions!$A$43:$A$67,0),MATCH($B$2,Conversions!$B$42:$AB$42,0))</f>
        <v>0</v>
      </c>
      <c r="P52" s="65"/>
      <c r="Q52" s="66"/>
      <c r="R52" s="66">
        <f>E52-O52</f>
        <v>0</v>
      </c>
      <c r="S52" s="66"/>
      <c r="T52" s="66"/>
      <c r="U52" s="66"/>
      <c r="V52" s="66"/>
      <c r="W52" s="66"/>
      <c r="X52" s="67"/>
      <c r="Y52" s="1575">
        <f t="shared" si="8"/>
        <v>0</v>
      </c>
      <c r="Z52" s="94"/>
      <c r="AA52" s="1488"/>
      <c r="AB52" s="1488">
        <f>IFERROR(INDEX(CO2_EFs!$D$7:$AD$53,MATCH($A52&amp;AB$4,CO2_EFs!$A$7:$A$53,0),MATCH($B$2,CO2_EFs!$D$5:$AD$5,0)),0)</f>
        <v>43.64</v>
      </c>
      <c r="AC52" s="1488"/>
      <c r="AD52" s="1488"/>
      <c r="AE52" s="95">
        <f t="shared" si="9"/>
        <v>43.64</v>
      </c>
      <c r="AF52" s="1552"/>
      <c r="AG52" s="1552"/>
      <c r="AH52" s="1490">
        <f>R52*AB52*lbs_shortt*Short_Metric*Bbtu_to_MMBtu*Mt_to_MMT*C_CO2</f>
        <v>0</v>
      </c>
      <c r="AI52" s="1489"/>
      <c r="AJ52" s="1489"/>
      <c r="AK52" s="1490"/>
      <c r="AL52" s="1490"/>
      <c r="AM52" s="1489"/>
      <c r="AN52" s="1489"/>
      <c r="AO52" s="1921">
        <f>O52*AE52*lbs_shortt*Short_Metric*Bbtu_to_MMBtu*Mt_to_MMT*C_CO2*CO2_EFs!$C$235</f>
        <v>0</v>
      </c>
      <c r="AP52" s="1693">
        <f t="shared" si="45"/>
        <v>0</v>
      </c>
      <c r="AQ52" s="1957"/>
      <c r="AR52" s="1513"/>
      <c r="AS52" s="1513">
        <f>'CH4 N2O Emission Factors'!$G$52</f>
        <v>3.0100000000000001E-3</v>
      </c>
      <c r="AT52" s="1513"/>
      <c r="AU52" s="1513"/>
      <c r="AV52" s="1943"/>
      <c r="AW52" s="1943"/>
      <c r="AX52" s="733"/>
      <c r="AY52" s="1694"/>
      <c r="AZ52" s="1695">
        <f t="shared" ref="AZ52" si="52">AS52*$R52*CH4GWP/10^6</f>
        <v>0</v>
      </c>
      <c r="BA52" s="1647"/>
      <c r="BB52" s="1647"/>
      <c r="BC52" s="1647"/>
      <c r="BD52" s="1647"/>
      <c r="BE52" s="1647"/>
      <c r="BF52" s="1647"/>
      <c r="BG52" s="1647"/>
      <c r="BH52" s="1947"/>
      <c r="BI52" s="726">
        <f t="shared" si="11"/>
        <v>0</v>
      </c>
      <c r="BJ52" s="1953"/>
      <c r="BK52" s="1488"/>
      <c r="BL52" s="1513">
        <f>'CH4 N2O Emission Factors'!$F$52</f>
        <v>5.9999999999999995E-4</v>
      </c>
      <c r="BM52" s="1488"/>
      <c r="BN52" s="1488"/>
      <c r="BO52" s="1926"/>
      <c r="BP52" s="1943"/>
      <c r="BQ52" s="1700"/>
      <c r="BR52" s="1560"/>
      <c r="BS52" s="1560">
        <f t="shared" ref="BS52" si="53">BL52*$R52*N2OGWP/10^6</f>
        <v>0</v>
      </c>
      <c r="BT52" s="1560"/>
      <c r="BU52" s="1560"/>
      <c r="BV52" s="1581"/>
      <c r="BW52" s="1560"/>
      <c r="BX52" s="1560"/>
      <c r="BY52" s="1560"/>
      <c r="BZ52" s="1560"/>
      <c r="CA52" s="1497"/>
      <c r="CB52" s="1655">
        <f t="shared" si="12"/>
        <v>0</v>
      </c>
      <c r="CC52" t="str">
        <f t="shared" si="13"/>
        <v>-</v>
      </c>
    </row>
    <row r="53" spans="1:81" s="62" customFormat="1">
      <c r="A53" s="273" t="s">
        <v>171</v>
      </c>
      <c r="B53" s="1563" t="s">
        <v>171</v>
      </c>
      <c r="C53" s="385">
        <f>SUMIFS('EIA SEDS Data 2022'!$N$7:$N$371,'EIA SEDS Data 2022'!$D$7:$D$371,$A53,'EIA SEDS Data 2022'!$E$7:$E$371,C$4,'EIA SEDS Data 2022'!$F$7:$F$371,"Billion Btu")</f>
        <v>0</v>
      </c>
      <c r="D53" s="1499">
        <f>SUMIFS('EIA SEDS Data 2022'!$N$7:$N$371,'EIA SEDS Data 2022'!$D$7:$D$371,$A53,'EIA SEDS Data 2022'!$E$7:$E$371,D$4,'EIA SEDS Data 2022'!$F$7:$F$371,"Billion Btu")</f>
        <v>112</v>
      </c>
      <c r="E53" s="1499">
        <f>SUMIFS('EIA SEDS Data 2022'!$N$7:$N$371,'EIA SEDS Data 2022'!$D$7:$D$371,$A53,'EIA SEDS Data 2022'!$E$7:$E$371,E$4,'EIA SEDS Data 2022'!$F$7:$F$371,"Billion Btu")</f>
        <v>100</v>
      </c>
      <c r="F53" s="1487">
        <f>IFERROR((SUMIFS('EIA SEDS Data 2022'!$N$7:$N$371,'EIA SEDS Data 2022'!$D$7:$D$371,$A53,'EIA SEDS Data 2022'!$E$7:$E$371,"Transportation",'EIA SEDS Data 2022'!$F$7:$F$371,"Billion Btu")-SUM($J53:$K53))*INDEX('DBEDT Transport'!$B$75:$E$84,MATCH($A53,'DBEDT Transport'!$B$75:$B$84,0),MATCH(F$4,'DBEDT Transport'!$B$75:$E$75,0)),0)</f>
        <v>0</v>
      </c>
      <c r="G53" s="1562">
        <f>IFERROR((SUMIFS('EIA SEDS Data 2022'!$N$7:$N$371,'EIA SEDS Data 2022'!$D$7:$D$371,$A53,'EIA SEDS Data 2022'!$E$7:$E$371,"Transportation",'EIA SEDS Data 2022'!$F$7:$F$371,"Billion Btu")-SUM($J53:$K53))*INDEX('DBEDT Transport'!$B$75:$E$84,MATCH($A53,'DBEDT Transport'!$B$75:$B$84,0),MATCH(G$4,'DBEDT Transport'!$B$75:$E$75,0)),0)</f>
        <v>3786.6612838889541</v>
      </c>
      <c r="H53" s="1549">
        <f>IFERROR((SUMIFS('EIA SEDS Data 2022'!$N$7:$N$371,'EIA SEDS Data 2022'!$D$7:$D$371,$A53,'EIA SEDS Data 2022'!$E$7:$E$371,"Transportation",'EIA SEDS Data 2022'!$F$7:$F$371,"Billion Btu")-SUM($J53:$K53))*INDEX('DBEDT Transport'!$B$75:$E$84,MATCH($A53,'DBEDT Transport'!$B$75:$B$84,0),MATCH(H$4,'DBEDT Transport'!$B$75:$E$75,0)),0)</f>
        <v>1.3387161110461898</v>
      </c>
      <c r="I53" s="1562">
        <f>SUMIFS('EIA SEDS Data 2022'!$N$7:$N$371,'EIA SEDS Data 2022'!$D$7:$D$371,$A53,'EIA SEDS Data 2022'!$E$7:$E$371,I$4,'EIA SEDS Data 2022'!$F$7:$F$371,"Billion Btu")</f>
        <v>0</v>
      </c>
      <c r="J53" s="1564"/>
      <c r="K53" s="1935"/>
      <c r="L53" s="1682">
        <f t="shared" si="7"/>
        <v>4000.0000000000005</v>
      </c>
      <c r="M53" s="1565"/>
      <c r="N53" s="1565"/>
      <c r="O53" s="1919"/>
      <c r="P53" s="68">
        <f t="shared" si="25"/>
        <v>0</v>
      </c>
      <c r="Q53" s="69">
        <f t="shared" si="25"/>
        <v>112</v>
      </c>
      <c r="R53" s="69">
        <f>E53-O53</f>
        <v>100</v>
      </c>
      <c r="S53" s="69">
        <f>F53-M53</f>
        <v>0</v>
      </c>
      <c r="T53" s="69">
        <f>G53</f>
        <v>3786.6612838889541</v>
      </c>
      <c r="U53" s="69">
        <f>H53-N53</f>
        <v>1.3387161110461898</v>
      </c>
      <c r="V53" s="69">
        <f t="shared" si="26"/>
        <v>0</v>
      </c>
      <c r="W53" s="69">
        <f t="shared" si="26"/>
        <v>0</v>
      </c>
      <c r="X53" s="70">
        <f t="shared" si="26"/>
        <v>0</v>
      </c>
      <c r="Y53" s="1599">
        <f t="shared" si="8"/>
        <v>4000.0000000000005</v>
      </c>
      <c r="Z53" s="628">
        <f>Ethanol_CO2_EF*Bbtu_to_QBtu/Bbtu_to_MMBtu/Mt_to_MMT/Short_Metric/lbs_shortt</f>
        <v>41.16051941180362</v>
      </c>
      <c r="AA53" s="1503">
        <f>Ethanol_CO2_EF*Bbtu_to_QBtu/Bbtu_to_MMBtu/Mt_to_MMT/Short_Metric/lbs_shortt</f>
        <v>41.16051941180362</v>
      </c>
      <c r="AB53" s="1503">
        <f>Ethanol_CO2_EF*Bbtu_to_QBtu/Bbtu_to_MMBtu/Mt_to_MMT/Short_Metric/lbs_shortt</f>
        <v>41.16051941180362</v>
      </c>
      <c r="AC53" s="1503">
        <f>Ethanol_CO2_EF*Bbtu_to_QBtu/Bbtu_to_MMBtu/Mt_to_MMT/Short_Metric/lbs_shortt</f>
        <v>41.16051941180362</v>
      </c>
      <c r="AD53" s="1503">
        <f>Ethanol_CO2_EF*Bbtu_to_QBtu/Bbtu_to_MMBtu/Mt_to_MMT/Short_Metric/lbs_shortt</f>
        <v>41.16051941180362</v>
      </c>
      <c r="AE53" s="95">
        <f t="shared" si="9"/>
        <v>41.16051941180362</v>
      </c>
      <c r="AF53" s="1601">
        <f>P53*Z53*lbs_shortt*Short_Metric*Bbtu_to_MMBtu*Mt_to_MMT*C_CO2</f>
        <v>0</v>
      </c>
      <c r="AG53" s="1601">
        <f>Q53*AA53*lbs_shortt*Short_Metric*Bbtu_to_MMBtu*Mt_to_MMT*C_CO2</f>
        <v>7.6671466666666651E-3</v>
      </c>
      <c r="AH53" s="1502">
        <f>R53*AB53*lbs_shortt*Short_Metric*Bbtu_to_MMBtu*Mt_to_MMT*C_CO2</f>
        <v>6.8456666666666674E-3</v>
      </c>
      <c r="AI53" s="1500">
        <f t="shared" ref="AI53:AK53" si="54">S53*$AC53*lbs_shortt*Short_Metric*Bbtu_to_MMBtu*Mt_to_MMT*C_CO2</f>
        <v>0</v>
      </c>
      <c r="AJ53" s="1502">
        <f t="shared" si="54"/>
        <v>0.25922220929075823</v>
      </c>
      <c r="AK53" s="1502">
        <f t="shared" si="54"/>
        <v>9.164404257518534E-5</v>
      </c>
      <c r="AL53" s="1502">
        <f>V53*AD53*lbs_shortt*Short_Metric*Bbtu_to_MMBtu*Mt_to_MMT*C_CO2</f>
        <v>0</v>
      </c>
      <c r="AM53" s="1500">
        <f>W53*AC53*lbs_shortt*Short_Metric*Bbtu_to_MMBtu*Mt_to_MMT*C_CO2</f>
        <v>0</v>
      </c>
      <c r="AN53" s="1489">
        <f>X53*AC53*lbs_shortt*Short_Metric*Bbtu_to_MMBtu*Mt_to_MMT*C_CO2</f>
        <v>0</v>
      </c>
      <c r="AO53" s="1921">
        <f>O53*AE53*lbs_shortt*Short_Metric*Bbtu_to_MMBtu*Mt_to_MMT*C_CO2</f>
        <v>0</v>
      </c>
      <c r="AP53" s="1693">
        <f t="shared" si="45"/>
        <v>0.27382666666666672</v>
      </c>
      <c r="AQ53" s="1512">
        <f t="shared" ref="AQ53:AV53" si="55">Ethanol_CH4_EF</f>
        <v>18</v>
      </c>
      <c r="AR53" s="1512">
        <f t="shared" si="55"/>
        <v>18</v>
      </c>
      <c r="AS53" s="1512">
        <f t="shared" si="55"/>
        <v>18</v>
      </c>
      <c r="AT53" s="1512">
        <f t="shared" si="55"/>
        <v>18</v>
      </c>
      <c r="AU53" s="1512">
        <f t="shared" si="55"/>
        <v>18</v>
      </c>
      <c r="AV53" s="1925">
        <f t="shared" si="55"/>
        <v>18</v>
      </c>
      <c r="AW53" s="1925"/>
      <c r="AX53" s="734">
        <f>$P53*AQ53*kg_to_MMT*CH4GWP*TJ_to_Bbtu</f>
        <v>0</v>
      </c>
      <c r="AY53" s="1644">
        <f>$Q53*AR53*kg_to_MMT*CH4GWP*TJ_to_Bbtu</f>
        <v>5.9555792768693765E-5</v>
      </c>
      <c r="AZ53" s="1645">
        <f>$R53*AS53*kg_to_MMT*CH4GWP*TJ_to_Bbtu</f>
        <v>5.3174814972048006E-5</v>
      </c>
      <c r="BA53" s="1646">
        <f>$S53*AT53*kg_to_MMT*CH4GWP*TJ_to_Bbtu</f>
        <v>0</v>
      </c>
      <c r="BB53" s="1646"/>
      <c r="BC53" s="1646">
        <f>$T53*AT53*kg_to_MMT*CH4GWP*TJ_to_Bbtu</f>
        <v>2.0135501313261286E-3</v>
      </c>
      <c r="BD53" s="1646">
        <f>$U53*AT53*kg_to_MMT*CH4GWP*TJ_to_Bbtu</f>
        <v>7.1185981504980812E-7</v>
      </c>
      <c r="BE53" s="1646">
        <f>$V53*AU53*kg_to_MMT*CH4GWP*TJ_to_Bbtu</f>
        <v>0</v>
      </c>
      <c r="BF53" s="1646">
        <f>$W53*AT53*kg_to_MMT*CH4GWP*TJ_to_Bbtu</f>
        <v>0</v>
      </c>
      <c r="BG53" s="1647">
        <f>$X53*AT53*kg_to_MMT*CH4GWP*TJ_to_Bbtu</f>
        <v>0</v>
      </c>
      <c r="BH53" s="1947"/>
      <c r="BI53" s="726">
        <f t="shared" si="11"/>
        <v>2.1269925988819205E-3</v>
      </c>
      <c r="BJ53" s="1965"/>
      <c r="BK53" s="1545"/>
      <c r="BL53" s="1545"/>
      <c r="BM53" s="1545"/>
      <c r="BN53" s="1545"/>
      <c r="BO53" s="1934"/>
      <c r="BP53" s="1933"/>
      <c r="BQ53" s="1648">
        <f>$P53*BJ53*kg_to_MMT*N2OGWP*TJ_to_Bbtu</f>
        <v>0</v>
      </c>
      <c r="BR53" s="1649">
        <f>$Q53*BK53*kg_to_MMT*N2OGWP*TJ_to_Bbtu</f>
        <v>0</v>
      </c>
      <c r="BS53" s="1649">
        <f>$R53*BL53*kg_to_MMT*N2OGWP*TJ_to_Bbtu</f>
        <v>0</v>
      </c>
      <c r="BT53" s="1649">
        <f>$S53*BM53*kg_to_MMT*N2OGWP*TJ_to_Bbtu</f>
        <v>0</v>
      </c>
      <c r="BU53" s="1649"/>
      <c r="BV53" s="1617">
        <f>$T53*BM53*kg_to_MMT*N2OGWP*TJ_to_Bbtu</f>
        <v>0</v>
      </c>
      <c r="BW53" s="1649">
        <f>$U53*BM53*kg_to_MMT*N2OGWP*TJ_to_Bbtu</f>
        <v>0</v>
      </c>
      <c r="BX53" s="1649">
        <f>$V53*BN53*kg_to_MMT*N2OGWP*TJ_to_Bbtu</f>
        <v>0</v>
      </c>
      <c r="BY53" s="1649">
        <f>$W53*BM53*kg_to_MMT*N2OGWP*TJ_to_Bbtu</f>
        <v>0</v>
      </c>
      <c r="BZ53" s="1560">
        <f>$X53*BM53*kg_to_MMT*CH4GWP*TJ_to_Bbtu</f>
        <v>0</v>
      </c>
      <c r="CA53" s="1510"/>
      <c r="CB53" s="1655">
        <f t="shared" si="12"/>
        <v>0</v>
      </c>
      <c r="CC53" t="str">
        <f>IF(AND(L53&lt;&gt;0,AP53&lt;&gt;0,BI53&lt;&gt;0),"-",IF(AND(L53=0,AP53=0,BI53=0),"-","check"))</f>
        <v>-</v>
      </c>
    </row>
    <row r="54" spans="1:81" s="62" customFormat="1">
      <c r="A54" s="273" t="s">
        <v>172</v>
      </c>
      <c r="B54" s="1563" t="s">
        <v>172</v>
      </c>
      <c r="C54" s="385"/>
      <c r="D54" s="1499"/>
      <c r="E54" s="1499"/>
      <c r="F54" s="1487"/>
      <c r="G54" s="1499">
        <f>Biodiesel!I30</f>
        <v>583.74851200000001</v>
      </c>
      <c r="H54" s="1487"/>
      <c r="I54" s="1499">
        <f>Biodiesel!I31</f>
        <v>643.25148799999999</v>
      </c>
      <c r="J54" s="1564"/>
      <c r="K54" s="1935"/>
      <c r="L54" s="461">
        <f t="shared" si="7"/>
        <v>1227</v>
      </c>
      <c r="M54" s="1565"/>
      <c r="N54" s="1565"/>
      <c r="O54" s="1923"/>
      <c r="P54" s="68">
        <f t="shared" si="25"/>
        <v>0</v>
      </c>
      <c r="Q54" s="69">
        <f t="shared" si="25"/>
        <v>0</v>
      </c>
      <c r="R54" s="69">
        <f>E54-O54</f>
        <v>0</v>
      </c>
      <c r="S54" s="69">
        <f>F54-M54</f>
        <v>0</v>
      </c>
      <c r="T54" s="69">
        <f>G54</f>
        <v>583.74851200000001</v>
      </c>
      <c r="U54" s="69">
        <f>H54-N54</f>
        <v>0</v>
      </c>
      <c r="V54" s="69">
        <f>I54</f>
        <v>643.25148799999999</v>
      </c>
      <c r="W54" s="69">
        <f t="shared" si="26"/>
        <v>0</v>
      </c>
      <c r="X54" s="70">
        <f t="shared" si="26"/>
        <v>0</v>
      </c>
      <c r="Y54" s="1566">
        <f t="shared" si="8"/>
        <v>1227</v>
      </c>
      <c r="Z54" s="628">
        <f>CO2_EFs!$B$140*g_lbs*1000</f>
        <v>148212.7198757102</v>
      </c>
      <c r="AA54" s="1503">
        <f>CO2_EFs!$B$140*g_lbs*1000</f>
        <v>148212.7198757102</v>
      </c>
      <c r="AB54" s="1503">
        <f>CO2_EFs!$B$140*g_lbs*1000</f>
        <v>148212.7198757102</v>
      </c>
      <c r="AC54" s="1503">
        <f>CO2_EFs!$B$140*g_lbs*1000</f>
        <v>148212.7198757102</v>
      </c>
      <c r="AD54" s="1503">
        <f>CO2_EFs!$B$140*g_lbs*1000</f>
        <v>148212.7198757102</v>
      </c>
      <c r="AE54" s="96">
        <f>CO2_EFs!$B$140*g_lbs*1000</f>
        <v>148212.7198757102</v>
      </c>
      <c r="AF54" s="1523">
        <f>P54*Z54*lbs_shortt*Short_Metric*Mt_to_MMT</f>
        <v>0</v>
      </c>
      <c r="AG54" s="1523">
        <f>Q54*AA54*lbs_shortt*Short_Metric*Mt_to_MMT</f>
        <v>0</v>
      </c>
      <c r="AH54" s="1523">
        <f>R54*AB54*lbs_shortt*Short_Metric*Mt_to_MMT</f>
        <v>0</v>
      </c>
      <c r="AI54" s="1523">
        <f>S54*AC54*lbs_shortt*Short_Metric*Mt_to_MMT</f>
        <v>0</v>
      </c>
      <c r="AJ54" s="1523">
        <f>T54*AC54*lbs_shortt*Short_Metric*Mt_to_MMT</f>
        <v>3.9244132656439432E-2</v>
      </c>
      <c r="AK54" s="1523">
        <f>U54*AC54*lbs_shortt*Short_Metric*Mt_to_MMT</f>
        <v>0</v>
      </c>
      <c r="AL54" s="1502">
        <f>V54*$AD54*lbs_shortt*Short_Metric*Mt_to_MMT</f>
        <v>4.3244387279096068E-2</v>
      </c>
      <c r="AM54" s="1500">
        <f>W54*AC54*lbs_shortt*Short_Metric*Mt_to_MMT</f>
        <v>0</v>
      </c>
      <c r="AN54" s="1489">
        <f>X54*AC54*lbs_shortt*Short_Metric*Mt_to_MMT</f>
        <v>0</v>
      </c>
      <c r="AO54" s="1921">
        <f>O54*AE54*lbs_shortt*Short_Metric*Mt_to_MMT</f>
        <v>0</v>
      </c>
      <c r="AP54" s="1693">
        <f t="shared" si="45"/>
        <v>8.2488519935535493E-2</v>
      </c>
      <c r="AQ54" s="1512">
        <f t="shared" ref="AQ54:AV54" si="56">Biodisel_CH4_EF</f>
        <v>9.4959999999999987</v>
      </c>
      <c r="AR54" s="1512">
        <f t="shared" si="56"/>
        <v>9.4959999999999987</v>
      </c>
      <c r="AS54" s="1512">
        <f t="shared" si="56"/>
        <v>9.4959999999999987</v>
      </c>
      <c r="AT54" s="1503">
        <f t="shared" si="56"/>
        <v>9.4959999999999987</v>
      </c>
      <c r="AU54" s="1512">
        <f t="shared" si="56"/>
        <v>9.4959999999999987</v>
      </c>
      <c r="AV54" s="1925">
        <f t="shared" si="56"/>
        <v>9.4959999999999987</v>
      </c>
      <c r="AW54" s="1925"/>
      <c r="AX54" s="428">
        <f>$P54*AQ54*kg_to_MMT*CH4GWP</f>
        <v>0</v>
      </c>
      <c r="AY54" s="1505">
        <f>$Q54*AR54*kg_to_MMT*CH4GWP</f>
        <v>0</v>
      </c>
      <c r="AZ54" s="1506">
        <f>$R54*AS54*kg_to_MMT*CH4GWP</f>
        <v>0</v>
      </c>
      <c r="BA54" s="1504">
        <f>$S54*AT54*kg_to_MMT*CH4GWP</f>
        <v>0</v>
      </c>
      <c r="BB54" s="1504"/>
      <c r="BC54" s="1504">
        <f>$T54*AT54*kg_to_MMT*CH4GWP</f>
        <v>1.5521172435865597E-4</v>
      </c>
      <c r="BD54" s="1504">
        <f>$U54*AT54*kg_to_MMT*CH4GWP</f>
        <v>0</v>
      </c>
      <c r="BE54" s="1505">
        <f>$V54*AU54*kg_to_MMT*CH4GWP</f>
        <v>1.7103285164134398E-4</v>
      </c>
      <c r="BF54" s="1504">
        <f>$W54*AT54*kg_to_MMT*CH4GWP</f>
        <v>0</v>
      </c>
      <c r="BG54" s="1491">
        <f>$X54*AT54*kg_to_MMT*CH4GWP</f>
        <v>0</v>
      </c>
      <c r="BH54" s="1506"/>
      <c r="BI54" s="726">
        <f t="shared" si="11"/>
        <v>3.2624457599999992E-4</v>
      </c>
      <c r="BJ54" s="1965">
        <f t="shared" ref="BJ54:BO54" si="57">Biodiesel_N2O_EF</f>
        <v>0.56999999999999995</v>
      </c>
      <c r="BK54" s="1545">
        <f t="shared" si="57"/>
        <v>0.56999999999999995</v>
      </c>
      <c r="BL54" s="1545">
        <f t="shared" si="57"/>
        <v>0.56999999999999995</v>
      </c>
      <c r="BM54" s="1545">
        <f t="shared" si="57"/>
        <v>0.56999999999999995</v>
      </c>
      <c r="BN54" s="1545">
        <f t="shared" si="57"/>
        <v>0.56999999999999995</v>
      </c>
      <c r="BO54" s="1934">
        <f t="shared" si="57"/>
        <v>0.56999999999999995</v>
      </c>
      <c r="BP54" s="1933"/>
      <c r="BQ54" s="1510">
        <f>$P54*BJ54*kg_to_MMT*N2OGWP</f>
        <v>0</v>
      </c>
      <c r="BR54" s="1510">
        <f>$Q54*BK54*kg_to_MMT*N2OGWP</f>
        <v>0</v>
      </c>
      <c r="BS54" s="1510">
        <f>$R54*BL54*kg_to_MMT*N2OGWP</f>
        <v>0</v>
      </c>
      <c r="BT54" s="1510">
        <f>$S54*BM54*kg_to_MMT*N2OGWP</f>
        <v>0</v>
      </c>
      <c r="BU54" s="1510"/>
      <c r="BV54" s="1510">
        <f>$T54*BM54*kg_to_MMT*N2OGWP</f>
        <v>8.8175212737599999E-5</v>
      </c>
      <c r="BW54" s="1510">
        <f>$U54*BM54*kg_to_MMT*N2OGWP</f>
        <v>0</v>
      </c>
      <c r="BX54" s="1510">
        <f>$V54*BN54*kg_to_MMT*N2OGWP</f>
        <v>9.7163137262399991E-5</v>
      </c>
      <c r="BY54" s="1510">
        <f>$W54*BM54*kg_to_MMT*N2OGWP</f>
        <v>0</v>
      </c>
      <c r="BZ54" s="1497">
        <f>$X54*BM54*kg_to_MMT*N2OGWP</f>
        <v>0</v>
      </c>
      <c r="CA54" s="1510"/>
      <c r="CB54" s="1655">
        <f t="shared" si="12"/>
        <v>1.8533834999999999E-4</v>
      </c>
      <c r="CC54" t="str">
        <f t="shared" si="13"/>
        <v>-</v>
      </c>
    </row>
    <row r="55" spans="1:81" s="62" customFormat="1">
      <c r="A55" s="273" t="s">
        <v>173</v>
      </c>
      <c r="B55" s="1563" t="s">
        <v>173</v>
      </c>
      <c r="C55" s="385">
        <f>IFERROR(INDEX('EIA SEDS Data 2022'!$I:$U,MATCH("Wood"&amp;" - "&amp;C$4,'EIA SEDS Data 2022'!$H:$H,0),MATCH($B$2,'EIA SEDS Data 2022'!$I$6:$U$6,0)),0)</f>
        <v>10</v>
      </c>
      <c r="D55" s="1499">
        <f>IFERROR(INDEX('EIA SEDS Data 2022'!$I:$U,MATCH($A$55&amp;" - "&amp;D$4,'EIA SEDS Data 2022'!$H:$H,0),MATCH($B$2,'EIA SEDS Data 2022'!$I$6:$U$6,0)),0)</f>
        <v>3734</v>
      </c>
      <c r="E55" s="1499">
        <f>IFERROR(INDEX('EIA SEDS Data 2022'!$I:$U,MATCH($A$55&amp;" - "&amp;E$4,'EIA SEDS Data 2022'!$H:$H,0),MATCH($B$2,'EIA SEDS Data 2022'!$I$6:$U$6,0)),0)</f>
        <v>3360</v>
      </c>
      <c r="F55" s="1487"/>
      <c r="G55" s="1499"/>
      <c r="H55" s="1487"/>
      <c r="I55" s="1499">
        <f>SUMIFS('EIA SEDS Data 2022'!$N$7:$N$371,'EIA SEDS Data 2022'!$D$7:$D$371,$A55,'EIA SEDS Data 2022'!$E$7:$E$371,I$4,'EIA SEDS Data 2022'!$F$7:$F$371,"Billion Btu")</f>
        <v>1076</v>
      </c>
      <c r="J55" s="1564"/>
      <c r="K55" s="1935"/>
      <c r="L55" s="461">
        <f t="shared" si="7"/>
        <v>8180</v>
      </c>
      <c r="M55" s="1565"/>
      <c r="N55" s="1565"/>
      <c r="O55" s="1923"/>
      <c r="P55" s="68">
        <f>C55</f>
        <v>10</v>
      </c>
      <c r="Q55" s="69">
        <f t="shared" si="25"/>
        <v>3734</v>
      </c>
      <c r="R55" s="69">
        <f t="shared" si="25"/>
        <v>3360</v>
      </c>
      <c r="S55" s="69">
        <f t="shared" ref="S55:V55" si="58">F55</f>
        <v>0</v>
      </c>
      <c r="T55" s="69">
        <f t="shared" si="58"/>
        <v>0</v>
      </c>
      <c r="U55" s="69">
        <f t="shared" si="58"/>
        <v>0</v>
      </c>
      <c r="V55" s="69">
        <f t="shared" si="58"/>
        <v>1076</v>
      </c>
      <c r="W55" s="69">
        <f t="shared" si="26"/>
        <v>0</v>
      </c>
      <c r="X55" s="70">
        <f t="shared" si="26"/>
        <v>0</v>
      </c>
      <c r="Y55" s="1566">
        <f t="shared" si="8"/>
        <v>8180</v>
      </c>
      <c r="Z55" s="628">
        <f>CO2_EFs!$B$151</f>
        <v>93.87</v>
      </c>
      <c r="AA55" s="1503">
        <f>CO2_EFs!$B$151</f>
        <v>93.87</v>
      </c>
      <c r="AB55" s="1503">
        <f>CO2_EFs!$B$151</f>
        <v>93.87</v>
      </c>
      <c r="AC55" s="1503">
        <f>CO2_EFs!$B$151</f>
        <v>93.87</v>
      </c>
      <c r="AD55" s="1503">
        <f>CO2_EFs!$B$151</f>
        <v>93.87</v>
      </c>
      <c r="AE55" s="96">
        <f t="shared" si="9"/>
        <v>93.87</v>
      </c>
      <c r="AF55" s="1523">
        <f>P55*Z55*Mt_to_MMT</f>
        <v>9.3869999999999999E-4</v>
      </c>
      <c r="AG55" s="1523">
        <f>Q55*AA55*Mt_to_MMT</f>
        <v>0.35051058000000002</v>
      </c>
      <c r="AH55" s="1523">
        <f>R55*AB55*Mt_to_MMT+'Combustion - HPOWER'!$B$165*Mt_to_MMT</f>
        <v>0.69625859999999995</v>
      </c>
      <c r="AI55" s="1523"/>
      <c r="AJ55" s="1523"/>
      <c r="AK55" s="1523"/>
      <c r="AL55" s="1502">
        <f>V55*AD55*Mt_to_MMT</f>
        <v>0.10100412</v>
      </c>
      <c r="AM55" s="1500"/>
      <c r="AN55" s="1489"/>
      <c r="AO55" s="1921">
        <f>O55*AE55*lbs_shortt*Short_Metric*Bbtu_to_MMBtu*Mt_to_MMT*C_CO2</f>
        <v>0</v>
      </c>
      <c r="AP55" s="1693">
        <f>SUM(AF55:AO55)</f>
        <v>1.148712</v>
      </c>
      <c r="AQ55" s="1512">
        <f>'CH4 N2O Emission Factors'!$G$22</f>
        <v>0.28486508020740003</v>
      </c>
      <c r="AR55" s="1512">
        <f>'CH4 N2O Emission Factors'!$G$23</f>
        <v>0.28486508020740003</v>
      </c>
      <c r="AS55" s="1512">
        <f>'CH4 N2O Emission Factors'!$G$24</f>
        <v>2.8486508020740004E-2</v>
      </c>
      <c r="AT55" s="1503"/>
      <c r="AU55" s="1512">
        <f>'CH4 N2O Emission Factors'!$G$25</f>
        <v>2.8486508020740004E-2</v>
      </c>
      <c r="AV55" s="1925"/>
      <c r="AW55" s="1925"/>
      <c r="AX55" s="428">
        <f>AQ55*$P55*CH4GWP/10^6</f>
        <v>7.976222245807201E-5</v>
      </c>
      <c r="AY55" s="1505">
        <f>AR55*$Q55*CH4GWP/10^6</f>
        <v>2.978321386584409E-2</v>
      </c>
      <c r="AZ55" s="1506">
        <f>AS55*$R55*CH4GWP/10^6</f>
        <v>2.6800106745912197E-3</v>
      </c>
      <c r="BA55" s="1504"/>
      <c r="BB55" s="1504"/>
      <c r="BC55" s="1504"/>
      <c r="BD55" s="1504"/>
      <c r="BE55" s="1505">
        <f>AU55*$V55*CH4GWP/10^6</f>
        <v>8.5824151364885483E-4</v>
      </c>
      <c r="BF55" s="1504"/>
      <c r="BG55" s="1491"/>
      <c r="BH55" s="1506"/>
      <c r="BI55" s="726">
        <f t="shared" si="11"/>
        <v>3.3401228276542239E-2</v>
      </c>
      <c r="BJ55" s="1965">
        <f>'CH4 N2O Emission Factors'!$F$22</f>
        <v>3.7982010694320003E-3</v>
      </c>
      <c r="BK55" s="1545">
        <f>'CH4 N2O Emission Factors'!$F$23</f>
        <v>3.7982010694320003E-3</v>
      </c>
      <c r="BL55" s="1545">
        <f>'CH4 N2O Emission Factors'!$F$24</f>
        <v>3.7982010694320003E-3</v>
      </c>
      <c r="BM55" s="1545"/>
      <c r="BN55" s="1545">
        <f>'CH4 N2O Emission Factors'!$F$25</f>
        <v>3.7982010694320003E-3</v>
      </c>
      <c r="BO55" s="1934"/>
      <c r="BP55" s="1933"/>
      <c r="BQ55" s="1510">
        <f t="shared" ref="BQ55" si="59">BJ55*$P55*N2OGWP/10^6</f>
        <v>1.00652328339948E-5</v>
      </c>
      <c r="BR55" s="1510">
        <f t="shared" ref="BR55" si="60">BK55*$Q55*N2OGWP/10^6</f>
        <v>3.7583579402136582E-3</v>
      </c>
      <c r="BS55" s="1510">
        <f>BL55*$R55*N2OGWP/10^6</f>
        <v>3.3819182322222534E-3</v>
      </c>
      <c r="BT55" s="1510"/>
      <c r="BU55" s="1510"/>
      <c r="BV55" s="1510"/>
      <c r="BW55" s="1510"/>
      <c r="BX55" s="1510">
        <f>BN55*$V55*N2OGWP/10^6</f>
        <v>1.0830190529378405E-3</v>
      </c>
      <c r="BY55" s="1510"/>
      <c r="BZ55" s="1497"/>
      <c r="CA55" s="1510"/>
      <c r="CB55" s="1655">
        <f t="shared" si="12"/>
        <v>8.2333604582077464E-3</v>
      </c>
      <c r="CC55" t="str">
        <f t="shared" si="13"/>
        <v>-</v>
      </c>
    </row>
    <row r="56" spans="1:81" s="62" customFormat="1" ht="13.5" thickBot="1">
      <c r="A56" s="273"/>
      <c r="B56" s="325" t="s">
        <v>174</v>
      </c>
      <c r="C56" s="1936">
        <f>IFERROR(INDEX('RNG Data'!$E$3:$E$8,MATCH($B$2,'RNG Data'!$A$3:$A$8,0),1)/1000/2,0)</f>
        <v>0</v>
      </c>
      <c r="D56" s="1936">
        <f>IFERROR(INDEX('RNG Data'!$E$3:$E$8,MATCH($B$2,'RNG Data'!$A$3:$A$8,0),1)/1000/2,0)</f>
        <v>0</v>
      </c>
      <c r="E56" s="437"/>
      <c r="F56" s="386"/>
      <c r="G56" s="694"/>
      <c r="H56" s="694"/>
      <c r="I56" s="694"/>
      <c r="J56" s="386"/>
      <c r="K56" s="387"/>
      <c r="L56" s="461">
        <f t="shared" si="7"/>
        <v>0</v>
      </c>
      <c r="M56" s="386"/>
      <c r="N56" s="386"/>
      <c r="O56" s="387"/>
      <c r="P56" s="68">
        <f>C56</f>
        <v>0</v>
      </c>
      <c r="Q56" s="69">
        <f>D56</f>
        <v>0</v>
      </c>
      <c r="R56" s="452"/>
      <c r="S56" s="452"/>
      <c r="T56" s="452"/>
      <c r="U56" s="452"/>
      <c r="V56" s="452"/>
      <c r="W56" s="452"/>
      <c r="X56" s="453"/>
      <c r="Y56" s="1566">
        <f t="shared" si="8"/>
        <v>0</v>
      </c>
      <c r="Z56" s="628">
        <f>CO2_EFs!$C$250</f>
        <v>52.07</v>
      </c>
      <c r="AA56" s="1503">
        <f>CO2_EFs!$C$250</f>
        <v>52.07</v>
      </c>
      <c r="AB56" s="323"/>
      <c r="AC56" s="323"/>
      <c r="AD56" s="323"/>
      <c r="AE56" s="660"/>
      <c r="AF56" s="1523">
        <f>P56*Z56/1000*Bbtu_to_MMBtu*Mt_to_MMT</f>
        <v>0</v>
      </c>
      <c r="AG56" s="1523">
        <f>Q56*AA56/1000*Bbtu_to_MMBtu*Mt_to_MMT</f>
        <v>0</v>
      </c>
      <c r="AH56" s="667"/>
      <c r="AI56" s="668"/>
      <c r="AJ56" s="668"/>
      <c r="AK56" s="669"/>
      <c r="AL56" s="669"/>
      <c r="AM56" s="668"/>
      <c r="AN56" s="644"/>
      <c r="AO56" s="670"/>
      <c r="AP56" s="1693">
        <f>SUM(AF56:AO56)</f>
        <v>0</v>
      </c>
      <c r="AQ56" s="1512">
        <f>'CH4 N2O Emission Factors'!$C$229/1000</f>
        <v>3.2000000000000002E-3</v>
      </c>
      <c r="AR56" s="1512">
        <f>'CH4 N2O Emission Factors'!$C$229/1000</f>
        <v>3.2000000000000002E-3</v>
      </c>
      <c r="AS56" s="1034"/>
      <c r="AT56" s="1034"/>
      <c r="AU56" s="1034"/>
      <c r="AV56" s="1035"/>
      <c r="AW56" s="1035"/>
      <c r="AX56" s="734">
        <f>AQ56*P56/1000*Bbtu_to_MMBtu*Mt_to_MMT*CH4GWP</f>
        <v>0</v>
      </c>
      <c r="AY56" s="1644">
        <f>AR56*Q56/1000*Bbtu_to_MMBtu*Mt_to_MMT*CH4GWP</f>
        <v>0</v>
      </c>
      <c r="AZ56" s="1710"/>
      <c r="BA56" s="1711"/>
      <c r="BB56" s="1711"/>
      <c r="BC56" s="1711"/>
      <c r="BD56" s="1711"/>
      <c r="BE56" s="1711"/>
      <c r="BF56" s="1711"/>
      <c r="BG56" s="1712"/>
      <c r="BH56" s="1713"/>
      <c r="BI56" s="726">
        <f t="shared" si="11"/>
        <v>0</v>
      </c>
      <c r="BJ56" s="1960">
        <f>'CH4 N2O Emission Factors'!$D$229/1000</f>
        <v>6.3000000000000003E-4</v>
      </c>
      <c r="BK56" s="1516">
        <f>'CH4 N2O Emission Factors'!$D$229/1000</f>
        <v>6.3000000000000003E-4</v>
      </c>
      <c r="BL56" s="1539"/>
      <c r="BM56" s="1539"/>
      <c r="BN56" s="1539"/>
      <c r="BO56" s="1540"/>
      <c r="BP56" s="1540"/>
      <c r="BQ56" s="1510">
        <f>BJ56*P56/1000*Bbtu_to_MMBtu*Mt_to_MMT*N2OGWP</f>
        <v>0</v>
      </c>
      <c r="BR56" s="1510">
        <f>BK56*Q56/1000*Bbtu_to_MMBtu*Mt_to_MMT*N2OGWP</f>
        <v>0</v>
      </c>
      <c r="BS56" s="1649"/>
      <c r="BT56" s="1649"/>
      <c r="BU56" s="1649"/>
      <c r="BV56" s="1714"/>
      <c r="BW56" s="1649"/>
      <c r="BX56" s="1649"/>
      <c r="BY56" s="1649"/>
      <c r="BZ56" s="1560"/>
      <c r="CA56" s="1649"/>
      <c r="CB56" s="1655">
        <f t="shared" si="12"/>
        <v>0</v>
      </c>
      <c r="CC56"/>
    </row>
    <row r="57" spans="1:81" ht="13.5" thickBot="1">
      <c r="B57" s="267" t="s">
        <v>149</v>
      </c>
      <c r="C57" s="268">
        <f t="shared" ref="C57:L57" si="61">C37+C32+C29+C24+C19+C14+C10+C5+C44+C42+C43</f>
        <v>1251</v>
      </c>
      <c r="D57" s="268">
        <f t="shared" si="61"/>
        <v>7043</v>
      </c>
      <c r="E57" s="268">
        <f>E37+E32+E29+E24+E19+E14+E10+E5+E44+E42+E43</f>
        <v>8126</v>
      </c>
      <c r="F57" s="268">
        <f t="shared" si="61"/>
        <v>80620.867815002552</v>
      </c>
      <c r="G57" s="268">
        <f>G37+G32+G29+G24+G19+G14+G10+G5+G44+G42+G43</f>
        <v>59036.549863795408</v>
      </c>
      <c r="H57" s="268">
        <f t="shared" si="61"/>
        <v>6108.8288777740008</v>
      </c>
      <c r="I57" s="268">
        <f t="shared" si="61"/>
        <v>89723.77262531755</v>
      </c>
      <c r="J57" s="268">
        <f t="shared" si="61"/>
        <v>2201.9886904761906</v>
      </c>
      <c r="K57" s="407">
        <f t="shared" si="61"/>
        <v>10952.016240951843</v>
      </c>
      <c r="L57" s="373">
        <f t="shared" si="61"/>
        <v>265064.02411331754</v>
      </c>
      <c r="M57" s="407">
        <f>M37+M32+M29+M24+M19+M14+M10+M5+M44+M42+M43+M53+M54+M55</f>
        <v>20459.293879936416</v>
      </c>
      <c r="N57" s="407">
        <f t="shared" ref="N57:O57" si="62">N37+N32+N29+N24+N19+N14+N10+N5+N44+N42+N43+N53+N54+N55</f>
        <v>784.02170000000012</v>
      </c>
      <c r="O57" s="407">
        <f t="shared" si="62"/>
        <v>3358.1203999999998</v>
      </c>
      <c r="P57" s="268">
        <f t="shared" ref="P57:X57" si="63">P37+P32+P29+P24+P19+P14+P10+P5+P44+P42+P43</f>
        <v>1251</v>
      </c>
      <c r="Q57" s="268">
        <f t="shared" si="63"/>
        <v>7043</v>
      </c>
      <c r="R57" s="268">
        <f t="shared" si="63"/>
        <v>5170.8796000000002</v>
      </c>
      <c r="S57" s="268">
        <f t="shared" si="63"/>
        <v>60110.689879111735</v>
      </c>
      <c r="T57" s="268">
        <f>T37+T32+T29+T24+T19+T14+T10+T5+T44+T42+T43</f>
        <v>58706.240756502943</v>
      </c>
      <c r="U57" s="268">
        <f t="shared" si="63"/>
        <v>5303.0003410208665</v>
      </c>
      <c r="V57" s="268">
        <f t="shared" si="63"/>
        <v>89723.77262531755</v>
      </c>
      <c r="W57" s="268">
        <f t="shared" si="63"/>
        <v>2201.9886904761906</v>
      </c>
      <c r="X57" s="268">
        <f t="shared" si="63"/>
        <v>10952.016240951843</v>
      </c>
      <c r="Y57" s="671">
        <f>Y37+Y32+Y29+Y24+Y19+Y14+Y10+Y5+Y44+Y42+Y43</f>
        <v>240462.5881333811</v>
      </c>
      <c r="Z57" s="658"/>
      <c r="AA57" s="659"/>
      <c r="AB57" s="659"/>
      <c r="AC57" s="659"/>
      <c r="AD57" s="659"/>
      <c r="AE57" s="1163"/>
      <c r="AF57" s="662">
        <f t="shared" ref="AF57:AN57" si="64">AF37+AF32+AF29+AF24+AF19+AF14+AF10+AF5+AF44+AF42+AF43</f>
        <v>7.3081514570875833E-2</v>
      </c>
      <c r="AG57" s="662">
        <f t="shared" si="64"/>
        <v>0.44109585070484669</v>
      </c>
      <c r="AH57" s="662">
        <f t="shared" si="64"/>
        <v>0.38509184306638994</v>
      </c>
      <c r="AI57" s="662">
        <f t="shared" si="64"/>
        <v>4.3418598515195486</v>
      </c>
      <c r="AJ57" s="662">
        <f>AJ37+AJ32+AJ29+AJ24+AJ19+AJ14+AJ10+AJ5+AJ44+AJ42+AJ43</f>
        <v>4.1762437837058917</v>
      </c>
      <c r="AK57" s="662">
        <f t="shared" si="64"/>
        <v>0.39760693252408752</v>
      </c>
      <c r="AL57" s="662">
        <f>AL37+AL32+AL29+AL24+AL19+AL14+AL10+AL5+AL44+AL42+AL43</f>
        <v>6.9847707019432406</v>
      </c>
      <c r="AM57" s="662">
        <f t="shared" si="64"/>
        <v>0.1631736552914142</v>
      </c>
      <c r="AN57" s="662">
        <f t="shared" si="64"/>
        <v>0.79109556320590879</v>
      </c>
      <c r="AO57" s="662">
        <f>SUM(AO5:AO44)</f>
        <v>4.1104161909800201E-2</v>
      </c>
      <c r="AP57" s="375">
        <f>AP37+AP32+AP29+AP24+AP19+AP14+AP10+AP5+AP44+AP42+AP43</f>
        <v>17.795123858442</v>
      </c>
      <c r="AQ57" s="419"/>
      <c r="AR57" s="268"/>
      <c r="AS57" s="268"/>
      <c r="AT57" s="268"/>
      <c r="AU57" s="268"/>
      <c r="AV57" s="268"/>
      <c r="AW57" s="268"/>
      <c r="AX57" s="432">
        <f>AX37+AX32+AX29+AX24+AX19+AX14+AX10+AX5+AX44+AX42+AX43+AX53+AX54+AX55+AX56</f>
        <v>3.4813255946561096E-4</v>
      </c>
      <c r="AY57" s="283">
        <f>AY37+AY32+AY29+AY24+AY19+AY14+AY10+AY5+AY44+AY42+AY43+AY53+AY54+AY55+AY56</f>
        <v>3.1473862795534546E-2</v>
      </c>
      <c r="AZ57" s="283">
        <f>AZ37+AZ32+AZ29+AZ24+AZ19+AZ14+AZ10+AZ5+AZ44+AZ42+AZ43+AZ53+AZ54+AZ55+AZ56</f>
        <v>3.216361297897066E-3</v>
      </c>
      <c r="BA57" s="283">
        <f>BA37+BA32+BA29+BA24+BA19+BA14+BA10+BA5+BA44+BA42+BA43+BA53+BA54+BA55+BA56</f>
        <v>5.7584657667165759E-5</v>
      </c>
      <c r="BB57" s="283">
        <f>BB37+BB32+BB29+BB24+BB19+BB14+BB10+BB5+BB44+BB42+BB43+BB53+BB54+BB55+BB56</f>
        <v>3.1332164697101087E-4</v>
      </c>
      <c r="BC57" s="271">
        <f>INDEX('CH4 and N2O Mobile Combustion'!A$5:L$5,1,MATCH(B2,'CH4 and N2O Mobile Combustion'!A$4:L$4,0))+BC53+BC54</f>
        <v>5.4954377364396997E-3</v>
      </c>
      <c r="BD57" s="283">
        <f>BD37+BD32+BD29+BD24+BD19+BD14+BD10+BD5+BD44+BD42+BD43+BD53+BD54+BD55+BD56</f>
        <v>1.0461819773558629E-3</v>
      </c>
      <c r="BE57" s="283">
        <f>BE37+BE32+BE29+BE24+BE19+BE14+BE10+BE5+BE44+BE42+BE43+BE53+BE54+BE55+BE56</f>
        <v>7.7295750252219519E-3</v>
      </c>
      <c r="BF57" s="283">
        <f>BF37+BF32+BF29+BF24+BF19+BF14+BF10+BF5+BF44+BF42+BF43+BF53+BF54+BF55+BF56</f>
        <v>1.9724416252800005E-4</v>
      </c>
      <c r="BG57" s="283">
        <f>BG37+BG32+BG29+BG24+BG19+BG14+BG10+BG5+BG44+BG42+BG43+BG53+BG54+BG55+BG56</f>
        <v>0</v>
      </c>
      <c r="BH57" s="283">
        <f>BH37+BH32+BH29+BH24+BH19+BH14+BH10+BH5+BH44+BH42+BH43+BH53+BH54+BH55+BH56</f>
        <v>0</v>
      </c>
      <c r="BI57" s="727">
        <f>SUM(AX57:BG57)</f>
        <v>4.9877701859080914E-2</v>
      </c>
      <c r="BJ57" s="419"/>
      <c r="BK57" s="268"/>
      <c r="BL57" s="268"/>
      <c r="BM57" s="268"/>
      <c r="BN57" s="268"/>
      <c r="BO57" s="268"/>
      <c r="BP57" s="268"/>
      <c r="BQ57" s="432">
        <f>BQ37+BQ32+BQ29+BQ24+BQ19+BQ14+BQ10+BQ5+BQ44+BQ42+BQ43+BQ53+BQ54+BQ55+BQ56</f>
        <v>1.3427859369951893E-4</v>
      </c>
      <c r="BR57" s="283">
        <f>BR37+BR32+BR29+BR24+BR19+BR14+BR10+BR5+BR44+BR42+BR43+BR53+BR54+BR55+BR56</f>
        <v>4.5668729306863748E-3</v>
      </c>
      <c r="BS57" s="283">
        <f>BS37+BS32+BS29+BS24+BS19+BS14+BS10+BS5+BS44+BS42+BS43+BS53+BS54+BS55+BS56</f>
        <v>4.2583857354183208E-3</v>
      </c>
      <c r="BT57" s="283">
        <f>BT37+BT32+BT29+BT24+BT19+BT14+BT10+BT5+BT44+BT42+BT43+BT53+BT54+BT55+BT56</f>
        <v>3.5443122675931971E-2</v>
      </c>
      <c r="BU57" s="283">
        <f>BU37+BU32+BU29+BU24+BU19+BU14+BU10+BU5+BU44+BU42+BU43+BU53+BU54+BU55+BU56</f>
        <v>2.4036650821750265E-3</v>
      </c>
      <c r="BV57" s="271">
        <f>INDEX('CH4 and N2O Mobile Combustion'!A$8:L$8,1,MATCH(B2,'CH4 and N2O Mobile Combustion'!A$4:L$4,0))+BV54</f>
        <v>3.4105062370712237E-2</v>
      </c>
      <c r="BW57" s="283">
        <f>BW37+BW32+BW29+BW24+BW19+BW14+BW10+BW5+BW44+BW42+BW43+BW53+BW54+BW55+BW56</f>
        <v>3.32473971596863E-3</v>
      </c>
      <c r="BX57" s="283">
        <f>BX37+BX32+BX29+BX24+BX19+BX14+BX10+BX5+BX44+BX42+BX43+BX53+BX54+BX55+BX56</f>
        <v>1.9442775155639587E-2</v>
      </c>
      <c r="BY57" s="283">
        <f>BY37+BY32+BY29+BY24+BY19+BY14+BY10+BY5+BY44+BY42+BY43+BY53+BY54+BY55+BY56</f>
        <v>2.5517069844000003E-3</v>
      </c>
      <c r="BZ57" s="283">
        <f>BZ37+BZ32+BZ29+BZ24+BZ19+BZ14+BZ10+BZ5+BZ44+BZ42+BZ43+BZ53+BZ54+BZ55+BZ56</f>
        <v>6.4599039590037596E-3</v>
      </c>
      <c r="CA57" s="283">
        <f>CA37+CA32+CA29+CA24+CA19+CA14+CA10+CA5+CA44+CA42+CA43+CA53+CA54+CA55+CA56</f>
        <v>0</v>
      </c>
      <c r="CB57" s="431">
        <f>SUM(BQ57:BZ57)</f>
        <v>0.11269051320363542</v>
      </c>
      <c r="CC57" t="str">
        <f t="shared" si="13"/>
        <v>-</v>
      </c>
    </row>
    <row r="58" spans="1:81" s="62" customFormat="1">
      <c r="B58" s="41" t="s">
        <v>180</v>
      </c>
      <c r="C58" s="258"/>
      <c r="D58" s="258"/>
      <c r="E58" s="258"/>
      <c r="F58" s="258"/>
      <c r="G58" s="258"/>
      <c r="H58" s="258"/>
      <c r="I58" s="258"/>
      <c r="J58" s="258"/>
      <c r="K58" s="258"/>
      <c r="L58" s="258"/>
      <c r="M58" s="258"/>
      <c r="N58" s="258"/>
      <c r="O58" s="258"/>
      <c r="P58" s="258"/>
      <c r="Q58" s="258"/>
      <c r="R58" s="258"/>
      <c r="S58" s="258"/>
      <c r="T58" s="258"/>
      <c r="U58" s="258"/>
      <c r="V58" s="258"/>
      <c r="W58" s="258"/>
      <c r="X58" s="258"/>
      <c r="Y58" s="258"/>
      <c r="Z58" s="258"/>
      <c r="AA58" s="258"/>
      <c r="AB58" s="258"/>
      <c r="AC58" s="258"/>
      <c r="AD58" s="258"/>
      <c r="AE58" s="258"/>
      <c r="AF58" s="259"/>
      <c r="AG58" s="259"/>
      <c r="AH58" s="259"/>
      <c r="AI58" s="259"/>
      <c r="AJ58" s="258"/>
      <c r="AK58" s="258"/>
      <c r="AL58" s="259"/>
      <c r="AM58" s="258"/>
      <c r="AN58" s="258"/>
      <c r="AO58" s="258"/>
      <c r="AP58" s="259"/>
      <c r="AQ58" s="258"/>
      <c r="AR58" s="258"/>
      <c r="AS58" s="258"/>
      <c r="AT58" s="258"/>
      <c r="AU58" s="258"/>
      <c r="AV58" s="258"/>
      <c r="AW58" s="258"/>
      <c r="AX58" s="253"/>
      <c r="AY58" s="253"/>
      <c r="AZ58" s="253"/>
      <c r="BA58" s="254"/>
      <c r="BB58" s="254"/>
      <c r="BC58" s="254"/>
      <c r="BD58" s="254"/>
      <c r="BE58" s="254"/>
      <c r="BF58" s="254"/>
      <c r="BG58" s="254"/>
      <c r="BH58" s="254"/>
      <c r="BI58" s="259"/>
      <c r="BJ58" s="258"/>
      <c r="BK58" s="258"/>
      <c r="BL58" s="258"/>
      <c r="BM58" s="258"/>
      <c r="BN58" s="258"/>
      <c r="BO58" s="258"/>
      <c r="BP58" s="258"/>
      <c r="BQ58" s="260"/>
      <c r="BR58" s="260"/>
      <c r="BS58" s="260"/>
      <c r="BT58" s="259"/>
      <c r="BU58" s="259"/>
      <c r="BV58" s="254"/>
      <c r="BW58" s="259"/>
      <c r="BX58" s="259"/>
      <c r="BY58" s="259"/>
      <c r="BZ58" s="259"/>
      <c r="CA58" s="259"/>
      <c r="CB58" s="259"/>
    </row>
    <row r="59" spans="1:81" s="62" customFormat="1">
      <c r="B59" s="41" t="s">
        <v>197</v>
      </c>
      <c r="C59" s="258"/>
      <c r="D59" s="258"/>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c r="AE59" s="258"/>
      <c r="AF59" s="259"/>
      <c r="AG59" s="259"/>
      <c r="AH59" s="259"/>
      <c r="AI59" s="259"/>
      <c r="AJ59" s="258"/>
      <c r="AK59" s="258"/>
      <c r="AL59" s="259"/>
      <c r="AM59" s="258"/>
      <c r="AN59" s="258"/>
      <c r="AO59" s="258"/>
      <c r="AP59" s="259"/>
      <c r="AQ59" s="258"/>
      <c r="AR59" s="258"/>
      <c r="AS59" s="258"/>
      <c r="AT59" s="258"/>
      <c r="AU59" s="258"/>
      <c r="AV59" s="258"/>
      <c r="AW59" s="258"/>
      <c r="AX59" s="253"/>
      <c r="AY59" s="253"/>
      <c r="AZ59" s="253"/>
      <c r="BA59" s="254"/>
      <c r="BB59" s="254"/>
      <c r="BC59" s="254"/>
      <c r="BD59" s="254"/>
      <c r="BE59" s="254"/>
      <c r="BF59" s="254"/>
      <c r="BG59" s="254"/>
      <c r="BH59" s="254"/>
      <c r="BI59" s="259"/>
      <c r="BJ59" s="258"/>
      <c r="BK59" s="258"/>
      <c r="BL59" s="258"/>
      <c r="BM59" s="258"/>
      <c r="BN59" s="258"/>
      <c r="BO59" s="258"/>
      <c r="BP59" s="258"/>
      <c r="BQ59" s="260"/>
      <c r="BR59" s="260"/>
      <c r="BS59" s="260"/>
      <c r="BT59" s="259"/>
      <c r="BU59" s="259"/>
      <c r="BV59" s="254"/>
      <c r="BW59" s="259"/>
      <c r="BX59" s="259"/>
      <c r="BY59" s="259"/>
      <c r="BZ59" s="259"/>
      <c r="CA59" s="259"/>
      <c r="CB59" s="259"/>
    </row>
    <row r="60" spans="1:81" s="62" customFormat="1">
      <c r="B60" s="41" t="s">
        <v>184</v>
      </c>
      <c r="C60" s="258"/>
      <c r="D60" s="258"/>
      <c r="E60" s="258"/>
      <c r="F60" s="258"/>
      <c r="G60" s="258"/>
      <c r="H60" s="258"/>
      <c r="I60" s="258"/>
      <c r="J60" s="258"/>
      <c r="K60" s="258"/>
      <c r="L60" s="258"/>
      <c r="M60" s="258"/>
      <c r="N60" s="258"/>
      <c r="O60" s="258"/>
      <c r="P60" s="258"/>
      <c r="Q60" s="258"/>
      <c r="R60" s="258"/>
      <c r="S60" s="258"/>
      <c r="T60" s="258"/>
      <c r="U60" s="258"/>
      <c r="V60" s="258"/>
      <c r="W60" s="258"/>
      <c r="X60" s="258"/>
      <c r="Y60" s="258"/>
      <c r="Z60" s="258"/>
      <c r="AA60" s="258"/>
      <c r="AB60" s="258"/>
      <c r="AC60" s="258"/>
      <c r="AD60" s="258"/>
      <c r="AE60" s="258"/>
      <c r="AF60" s="259"/>
      <c r="AG60" s="259"/>
      <c r="AH60" s="259"/>
      <c r="AI60" s="259"/>
      <c r="AJ60" s="258"/>
      <c r="AK60" s="258"/>
      <c r="AL60" s="259"/>
      <c r="AM60" s="258"/>
      <c r="AN60" s="258"/>
      <c r="AO60" s="258"/>
      <c r="AP60" s="259"/>
      <c r="AQ60" s="258"/>
      <c r="AR60" s="258"/>
      <c r="AS60" s="258"/>
      <c r="AT60" s="258"/>
      <c r="AU60" s="258"/>
      <c r="AV60" s="258"/>
      <c r="AW60" s="258"/>
      <c r="AX60" s="253"/>
      <c r="AY60" s="253"/>
      <c r="AZ60" s="253"/>
      <c r="BA60" s="254"/>
      <c r="BB60" s="254"/>
      <c r="BC60" s="254"/>
      <c r="BD60" s="254"/>
      <c r="BE60" s="254"/>
      <c r="BF60" s="254"/>
      <c r="BG60" s="254"/>
      <c r="BH60" s="254"/>
      <c r="BI60" s="259"/>
      <c r="BJ60" s="258"/>
      <c r="BK60" s="258"/>
      <c r="BL60" s="258"/>
      <c r="BM60" s="258"/>
      <c r="BN60" s="258"/>
      <c r="BO60" s="258"/>
      <c r="BP60" s="258"/>
      <c r="BQ60" s="260"/>
      <c r="BR60" s="260"/>
      <c r="BS60" s="260"/>
      <c r="BT60" s="259"/>
      <c r="BU60" s="259"/>
      <c r="BV60" s="254"/>
      <c r="BW60" s="259"/>
      <c r="BX60" s="259"/>
      <c r="BY60" s="259"/>
      <c r="BZ60" s="259"/>
      <c r="CA60" s="259"/>
      <c r="CB60" s="259"/>
    </row>
    <row r="61" spans="1:81" s="62" customFormat="1" ht="13.5" thickBot="1">
      <c r="B61" s="42" t="s">
        <v>183</v>
      </c>
      <c r="C61" s="262"/>
      <c r="D61" s="262"/>
      <c r="E61" s="262"/>
      <c r="F61" s="262"/>
      <c r="G61" s="262"/>
      <c r="H61" s="262"/>
      <c r="I61" s="262"/>
      <c r="J61" s="262"/>
      <c r="K61" s="262"/>
      <c r="L61" s="262"/>
      <c r="M61" s="262"/>
      <c r="N61" s="262"/>
      <c r="O61" s="262"/>
      <c r="P61" s="262"/>
      <c r="Q61" s="262"/>
      <c r="R61" s="262"/>
      <c r="S61" s="262"/>
      <c r="T61" s="262"/>
      <c r="U61" s="262"/>
      <c r="V61" s="262"/>
      <c r="W61" s="262"/>
      <c r="X61" s="262"/>
      <c r="Y61" s="262"/>
      <c r="Z61" s="262"/>
      <c r="AA61" s="262"/>
      <c r="AB61" s="262"/>
      <c r="AC61" s="262"/>
      <c r="AD61" s="262"/>
      <c r="AE61" s="262"/>
      <c r="AF61" s="263"/>
      <c r="AG61" s="263"/>
      <c r="AH61" s="263"/>
      <c r="AI61" s="263"/>
      <c r="AJ61" s="262"/>
      <c r="AK61" s="262"/>
      <c r="AL61" s="263"/>
      <c r="AM61" s="262"/>
      <c r="AN61" s="262"/>
      <c r="AO61" s="262"/>
      <c r="AP61" s="263"/>
      <c r="AQ61" s="262"/>
      <c r="AR61" s="262"/>
      <c r="AS61" s="262"/>
      <c r="AT61" s="262"/>
      <c r="AU61" s="262"/>
      <c r="AV61" s="262"/>
      <c r="AW61" s="262"/>
      <c r="AX61" s="264"/>
      <c r="AY61" s="264"/>
      <c r="AZ61" s="264"/>
      <c r="BA61" s="265"/>
      <c r="BB61" s="265"/>
      <c r="BC61" s="265"/>
      <c r="BD61" s="265"/>
      <c r="BE61" s="265"/>
      <c r="BF61" s="265"/>
      <c r="BG61" s="265"/>
      <c r="BH61" s="265"/>
      <c r="BI61" s="263"/>
      <c r="BJ61" s="262"/>
      <c r="BK61" s="262"/>
      <c r="BL61" s="262"/>
      <c r="BM61" s="262"/>
      <c r="BN61" s="262"/>
      <c r="BO61" s="262"/>
      <c r="BP61" s="262"/>
      <c r="BQ61" s="266"/>
      <c r="BR61" s="266"/>
      <c r="BS61" s="266"/>
      <c r="BT61" s="263"/>
      <c r="BU61" s="263"/>
      <c r="BV61" s="265"/>
      <c r="BW61" s="263"/>
      <c r="BX61" s="263"/>
      <c r="BY61" s="263"/>
      <c r="BZ61" s="263"/>
      <c r="CA61" s="263"/>
      <c r="CB61" s="263"/>
    </row>
    <row r="62" spans="1:81">
      <c r="C62" s="796" t="str">
        <f>IF(AND(C57&lt;&gt;0,AF57&lt;&gt;0,AX57&lt;&gt;0,BQ57&lt;&gt;0),"-",IF(AND(C57=0,AF57=0,AX57=0,BQ57=0),"-","check"))</f>
        <v>-</v>
      </c>
      <c r="D62" s="796" t="str">
        <f t="shared" ref="D62:G62" si="65">IF(AND(D57&lt;&gt;0,AG57&lt;&gt;0,AY57&lt;&gt;0,BR57&lt;&gt;0),"-",IF(AND(D57=0,AG57=0,AY57=0,BR57=0),"-","check"))</f>
        <v>-</v>
      </c>
      <c r="E62" s="796" t="str">
        <f t="shared" si="65"/>
        <v>-</v>
      </c>
      <c r="F62" s="796" t="str">
        <f t="shared" si="65"/>
        <v>-</v>
      </c>
      <c r="G62" s="796" t="str">
        <f t="shared" si="65"/>
        <v>-</v>
      </c>
      <c r="H62" s="796" t="str">
        <f>IF(AND(H57&lt;&gt;0,AK57&lt;&gt;0,BD57&lt;&gt;0,BW57&lt;&gt;0),"-",IF(AND(H57=0,AK57=0,BD57=0,BW57=0),"-","check"))</f>
        <v>-</v>
      </c>
      <c r="I62" s="796" t="str">
        <f t="shared" ref="I62:K62" si="66">IF(AND(I57&lt;&gt;0,AL57&lt;&gt;0,BE57&lt;&gt;0,BX57&lt;&gt;0),"-",IF(AND(I57=0,AL57=0,BE57=0,BX57=0),"-","check"))</f>
        <v>-</v>
      </c>
      <c r="J62" s="796" t="str">
        <f t="shared" si="66"/>
        <v>-</v>
      </c>
      <c r="K62" s="796" t="str">
        <f t="shared" si="66"/>
        <v>check</v>
      </c>
      <c r="L62" s="796" t="str">
        <f>IF(AND(L57&lt;&gt;0,AP57&lt;&gt;0,BI57&lt;&gt;0,CB57&lt;&gt;0),"-",IF(AND(L57=0,AP57=0,BI57=0,CB57=0),"-","check"))</f>
        <v>-</v>
      </c>
      <c r="R62" s="90"/>
    </row>
    <row r="63" spans="1:81">
      <c r="B63" t="s">
        <v>248</v>
      </c>
      <c r="V63" s="608"/>
      <c r="AF63" s="274"/>
      <c r="AG63" s="274"/>
      <c r="AH63" s="274"/>
      <c r="AI63" s="274"/>
      <c r="AJ63" s="274"/>
      <c r="AK63" s="274"/>
      <c r="AL63" s="274"/>
      <c r="AM63" s="274"/>
      <c r="AN63" s="274"/>
      <c r="AO63" s="274"/>
      <c r="AP63" s="274"/>
    </row>
    <row r="64" spans="1:81">
      <c r="B64" s="48" t="s">
        <v>249</v>
      </c>
      <c r="AH64" s="89"/>
      <c r="AY64" s="92"/>
    </row>
    <row r="65" spans="2:42">
      <c r="B65" s="1569" t="s">
        <v>250</v>
      </c>
      <c r="AH65" s="89"/>
      <c r="AL65" s="130"/>
    </row>
    <row r="66" spans="2:42">
      <c r="E66" s="282"/>
    </row>
    <row r="67" spans="2:42">
      <c r="AH67" s="91"/>
    </row>
    <row r="68" spans="2:42">
      <c r="B68" t="s">
        <v>154</v>
      </c>
    </row>
    <row r="69" spans="2:42">
      <c r="AP69" s="21"/>
    </row>
    <row r="71" spans="2:42">
      <c r="AK71" s="129"/>
      <c r="AL71" s="91"/>
    </row>
  </sheetData>
  <mergeCells count="10">
    <mergeCell ref="C2:L2"/>
    <mergeCell ref="M2:O2"/>
    <mergeCell ref="P2:Y2"/>
    <mergeCell ref="Z2:AD2"/>
    <mergeCell ref="AF2:AP2"/>
    <mergeCell ref="M3:N3"/>
    <mergeCell ref="AX2:BI2"/>
    <mergeCell ref="BJ2:BO2"/>
    <mergeCell ref="BQ2:CB2"/>
    <mergeCell ref="AQ2:AW2"/>
  </mergeCells>
  <pageMargins left="0.7" right="0.7" top="0.75" bottom="0.75" header="0.3" footer="0.3"/>
  <pageSetup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85D3A-C523-44FB-9EBD-D69DA11DDCE6}">
  <sheetPr codeName="Sheet39">
    <tabColor theme="9"/>
  </sheetPr>
  <dimension ref="A1:BY42"/>
  <sheetViews>
    <sheetView workbookViewId="0"/>
  </sheetViews>
  <sheetFormatPr defaultRowHeight="12.75"/>
  <cols>
    <col min="1" max="1" width="9.28515625" customWidth="1"/>
    <col min="2" max="2" width="36.5703125" customWidth="1"/>
    <col min="3" max="3" width="10.42578125" customWidth="1"/>
    <col min="4" max="4" width="10.5703125" customWidth="1"/>
    <col min="5" max="5" width="8.42578125" customWidth="1"/>
    <col min="6" max="6" width="17.42578125" customWidth="1"/>
    <col min="7" max="7" width="21" customWidth="1"/>
    <col min="8" max="8" width="19.5703125" customWidth="1"/>
    <col min="9" max="9" width="13.42578125" customWidth="1"/>
    <col min="10" max="10" width="19" customWidth="1"/>
    <col min="11" max="11" width="15" customWidth="1"/>
    <col min="12" max="12" width="9.5703125" customWidth="1"/>
    <col min="13" max="13" width="16.5703125" customWidth="1"/>
    <col min="14" max="14" width="19.5703125" customWidth="1"/>
    <col min="15" max="15" width="9.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5.5703125" bestFit="1" customWidth="1"/>
    <col min="23" max="23" width="19" customWidth="1"/>
    <col min="24" max="24" width="15" customWidth="1"/>
    <col min="25" max="25" width="9.5703125" customWidth="1"/>
    <col min="26" max="26" width="13.5703125" customWidth="1"/>
    <col min="27" max="27" width="15.5703125" customWidth="1"/>
    <col min="28" max="28" width="16.5703125" customWidth="1"/>
    <col min="29" max="29" width="11.42578125" customWidth="1"/>
    <col min="30" max="30" width="8.42578125" customWidth="1"/>
    <col min="31" max="31" width="17.42578125" customWidth="1"/>
    <col min="32" max="32" width="21" customWidth="1"/>
    <col min="33" max="33" width="20.42578125" customWidth="1"/>
    <col min="34" max="34" width="16.5703125" customWidth="1"/>
    <col min="35" max="35" width="19" customWidth="1"/>
    <col min="36" max="37" width="15" customWidth="1"/>
    <col min="38" max="38" width="18" customWidth="1"/>
    <col min="39" max="39" width="10.42578125" customWidth="1"/>
    <col min="40" max="40" width="10.5703125" bestFit="1" customWidth="1"/>
    <col min="41" max="41" width="10.42578125" customWidth="1"/>
    <col min="42" max="42" width="22.42578125" bestFit="1" customWidth="1"/>
    <col min="43" max="43" width="15.5703125" bestFit="1" customWidth="1"/>
    <col min="44" max="44" width="15.5703125" customWidth="1"/>
    <col min="45" max="45" width="15.5703125" bestFit="1" customWidth="1"/>
    <col min="46" max="46" width="13.5703125" customWidth="1"/>
    <col min="47" max="47" width="10.5703125" customWidth="1"/>
    <col min="48" max="48" width="9.42578125" customWidth="1"/>
    <col min="49" max="49" width="16.5703125" customWidth="1"/>
    <col min="50" max="50" width="31" customWidth="1"/>
    <col min="51" max="51" width="27" customWidth="1"/>
    <col min="52" max="52" width="19.5703125" customWidth="1"/>
    <col min="53" max="53" width="13.42578125" customWidth="1"/>
    <col min="54" max="54" width="19" customWidth="1"/>
    <col min="55" max="56" width="15" customWidth="1"/>
    <col min="57" max="57" width="9.5703125" customWidth="1"/>
    <col min="58" max="60" width="10.42578125" customWidth="1"/>
    <col min="61" max="61" width="22.42578125" bestFit="1" customWidth="1"/>
    <col min="62" max="62" width="15.5703125" bestFit="1" customWidth="1"/>
    <col min="63" max="63" width="13.42578125" customWidth="1"/>
    <col min="64" max="64" width="15.5703125" bestFit="1" customWidth="1"/>
    <col min="65" max="65" width="11.5703125" customWidth="1"/>
    <col min="66" max="66" width="13.42578125" customWidth="1"/>
    <col min="67" max="67" width="11.5703125" customWidth="1"/>
    <col min="68" max="68" width="17.42578125" customWidth="1"/>
    <col min="69" max="69" width="31.5703125" customWidth="1"/>
    <col min="70" max="70" width="28.42578125" bestFit="1" customWidth="1"/>
    <col min="71" max="71" width="19.5703125" customWidth="1"/>
    <col min="72" max="72" width="16" customWidth="1"/>
    <col min="73" max="74" width="19" customWidth="1"/>
    <col min="75" max="75" width="14.42578125" customWidth="1"/>
    <col min="76" max="76" width="9.5703125" customWidth="1"/>
    <col min="77" max="77" width="9.5703125" bestFit="1" customWidth="1"/>
  </cols>
  <sheetData>
    <row r="1" spans="1:77"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2017.</v>
      </c>
      <c r="Z1" s="795"/>
      <c r="AB1" s="145" t="s">
        <v>208</v>
      </c>
      <c r="AC1" s="145" t="s">
        <v>208</v>
      </c>
      <c r="AD1" s="145" t="s">
        <v>208</v>
      </c>
      <c r="AE1" s="145" t="s">
        <v>208</v>
      </c>
      <c r="AF1" s="145" t="s">
        <v>208</v>
      </c>
      <c r="AG1" s="145" t="s">
        <v>208</v>
      </c>
      <c r="AH1" s="145" t="s">
        <v>208</v>
      </c>
      <c r="AI1" s="145" t="s">
        <v>208</v>
      </c>
      <c r="AJ1" s="145" t="s">
        <v>208</v>
      </c>
      <c r="AK1" s="145" t="s">
        <v>208</v>
      </c>
      <c r="AL1" s="145" t="s">
        <v>208</v>
      </c>
      <c r="AT1" s="145" t="s">
        <v>209</v>
      </c>
      <c r="AU1" s="145" t="s">
        <v>209</v>
      </c>
      <c r="AV1" s="145" t="s">
        <v>209</v>
      </c>
      <c r="AW1" s="145" t="s">
        <v>209</v>
      </c>
      <c r="AX1" s="145" t="s">
        <v>209</v>
      </c>
      <c r="AY1" s="145" t="s">
        <v>209</v>
      </c>
      <c r="AZ1" s="145" t="s">
        <v>209</v>
      </c>
      <c r="BA1" s="145" t="s">
        <v>209</v>
      </c>
      <c r="BB1" s="145" t="s">
        <v>209</v>
      </c>
      <c r="BC1" s="145" t="s">
        <v>209</v>
      </c>
      <c r="BM1" s="145" t="s">
        <v>210</v>
      </c>
      <c r="BN1" s="145" t="s">
        <v>210</v>
      </c>
      <c r="BO1" s="145" t="s">
        <v>210</v>
      </c>
      <c r="BP1" s="145" t="s">
        <v>210</v>
      </c>
      <c r="BQ1" s="145" t="s">
        <v>210</v>
      </c>
      <c r="BR1" s="145" t="s">
        <v>210</v>
      </c>
      <c r="BS1" s="145" t="s">
        <v>210</v>
      </c>
      <c r="BT1" s="145" t="s">
        <v>210</v>
      </c>
      <c r="BU1" s="145" t="s">
        <v>210</v>
      </c>
      <c r="BV1" s="145" t="s">
        <v>210</v>
      </c>
      <c r="BW1" s="145" t="s">
        <v>210</v>
      </c>
    </row>
    <row r="2" spans="1:77" ht="15" thickBot="1">
      <c r="A2" t="s">
        <v>211</v>
      </c>
      <c r="B2" s="835">
        <v>2017</v>
      </c>
      <c r="C2" s="2085" t="s">
        <v>95</v>
      </c>
      <c r="D2" s="2086"/>
      <c r="E2" s="2086"/>
      <c r="F2" s="2086"/>
      <c r="G2" s="2086"/>
      <c r="H2" s="2086"/>
      <c r="I2" s="2086"/>
      <c r="J2" s="2086"/>
      <c r="K2" s="2086"/>
      <c r="L2" s="2086"/>
      <c r="M2" s="2082" t="s">
        <v>99</v>
      </c>
      <c r="N2" s="2083"/>
      <c r="O2" s="2083"/>
      <c r="P2" s="2098" t="s">
        <v>96</v>
      </c>
      <c r="Q2" s="2099"/>
      <c r="R2" s="2099"/>
      <c r="S2" s="2099"/>
      <c r="T2" s="2099"/>
      <c r="U2" s="2099"/>
      <c r="V2" s="2099"/>
      <c r="W2" s="2099"/>
      <c r="X2" s="2099"/>
      <c r="Y2" s="2100"/>
      <c r="Z2" s="2086" t="s">
        <v>212</v>
      </c>
      <c r="AA2" s="2087"/>
      <c r="AB2" s="2089" t="s">
        <v>213</v>
      </c>
      <c r="AC2" s="2090"/>
      <c r="AD2" s="2090"/>
      <c r="AE2" s="2090"/>
      <c r="AF2" s="2090"/>
      <c r="AG2" s="2090"/>
      <c r="AH2" s="2090"/>
      <c r="AI2" s="2090"/>
      <c r="AJ2" s="2090"/>
      <c r="AK2" s="2090"/>
      <c r="AL2" s="2090"/>
      <c r="AM2" s="2085" t="s">
        <v>214</v>
      </c>
      <c r="AN2" s="2086"/>
      <c r="AO2" s="2086"/>
      <c r="AP2" s="2086"/>
      <c r="AQ2" s="2086"/>
      <c r="AR2" s="2086"/>
      <c r="AS2" s="2087"/>
      <c r="AT2" s="2092" t="s">
        <v>215</v>
      </c>
      <c r="AU2" s="2093"/>
      <c r="AV2" s="2093"/>
      <c r="AW2" s="2093"/>
      <c r="AX2" s="2093"/>
      <c r="AY2" s="2093"/>
      <c r="AZ2" s="2093"/>
      <c r="BA2" s="2093"/>
      <c r="BB2" s="2093"/>
      <c r="BC2" s="2093"/>
      <c r="BD2" s="2093"/>
      <c r="BE2" s="2094"/>
      <c r="BF2" s="2085" t="s">
        <v>216</v>
      </c>
      <c r="BG2" s="2086"/>
      <c r="BH2" s="2086"/>
      <c r="BI2" s="2086"/>
      <c r="BJ2" s="2086"/>
      <c r="BK2" s="2086"/>
      <c r="BL2" s="2087"/>
      <c r="BM2" s="2096" t="s">
        <v>251</v>
      </c>
      <c r="BN2" s="2096"/>
      <c r="BO2" s="2096"/>
      <c r="BP2" s="2096"/>
      <c r="BQ2" s="2096"/>
      <c r="BR2" s="2096"/>
      <c r="BS2" s="2096"/>
      <c r="BT2" s="2096"/>
      <c r="BU2" s="2096"/>
      <c r="BV2" s="2096"/>
      <c r="BW2" s="2096"/>
      <c r="BX2" s="2097"/>
    </row>
    <row r="3" spans="1:77">
      <c r="B3" s="301"/>
      <c r="C3" s="39"/>
      <c r="D3" s="39"/>
      <c r="E3" s="39"/>
      <c r="F3" s="39"/>
      <c r="G3" s="39"/>
      <c r="H3" s="39"/>
      <c r="I3" s="39"/>
      <c r="J3" s="773"/>
      <c r="K3" s="774"/>
      <c r="L3" s="717"/>
      <c r="M3" s="2080" t="s">
        <v>218</v>
      </c>
      <c r="N3" s="2081"/>
      <c r="O3" s="1918" t="s">
        <v>219</v>
      </c>
      <c r="P3" s="765"/>
      <c r="Q3" s="764"/>
      <c r="R3" s="764"/>
      <c r="S3" s="764"/>
      <c r="T3" s="764"/>
      <c r="U3" s="764"/>
      <c r="V3" s="764"/>
      <c r="W3" s="764"/>
      <c r="X3" s="764"/>
      <c r="Y3" s="766"/>
      <c r="Z3" s="831" t="s">
        <v>220</v>
      </c>
      <c r="AA3" s="642" t="s">
        <v>220</v>
      </c>
      <c r="AB3" s="49"/>
      <c r="AC3" s="49"/>
      <c r="AD3" s="49"/>
      <c r="AE3" s="49"/>
      <c r="AF3" s="49"/>
      <c r="AG3" s="49"/>
      <c r="AH3" s="49"/>
      <c r="AI3" s="49"/>
      <c r="AJ3" s="49"/>
      <c r="AK3" s="49"/>
      <c r="AL3" s="703"/>
      <c r="AM3" s="709" t="s">
        <v>221</v>
      </c>
      <c r="AN3" s="369" t="s">
        <v>221</v>
      </c>
      <c r="AO3" s="369" t="s">
        <v>221</v>
      </c>
      <c r="AP3" s="705" t="s">
        <v>222</v>
      </c>
      <c r="AQ3" s="369" t="s">
        <v>221</v>
      </c>
      <c r="AR3" s="705" t="s">
        <v>222</v>
      </c>
      <c r="AS3" s="710" t="s">
        <v>221</v>
      </c>
      <c r="AT3" s="54"/>
      <c r="AU3" s="54"/>
      <c r="AV3" s="54"/>
      <c r="AW3" s="54"/>
      <c r="AX3" s="54"/>
      <c r="AY3" s="54"/>
      <c r="AZ3" s="54"/>
      <c r="BA3" s="54"/>
      <c r="BB3" s="54"/>
      <c r="BC3" s="54"/>
      <c r="BD3" s="54"/>
      <c r="BE3" s="54"/>
      <c r="BF3" s="714" t="s">
        <v>221</v>
      </c>
      <c r="BG3" s="79" t="s">
        <v>221</v>
      </c>
      <c r="BH3" s="79" t="s">
        <v>221</v>
      </c>
      <c r="BI3" s="98" t="s">
        <v>222</v>
      </c>
      <c r="BJ3" s="97" t="s">
        <v>221</v>
      </c>
      <c r="BK3" s="98" t="s">
        <v>222</v>
      </c>
      <c r="BL3" s="80" t="s">
        <v>221</v>
      </c>
      <c r="BM3" s="46"/>
      <c r="BN3" s="46"/>
      <c r="BO3" s="46"/>
      <c r="BP3" s="46"/>
      <c r="BQ3" s="46"/>
      <c r="BR3" s="46"/>
      <c r="BS3" s="46"/>
      <c r="BT3" s="46"/>
      <c r="BU3" s="46"/>
      <c r="BV3" s="46"/>
      <c r="BW3" s="46"/>
      <c r="BX3" s="722"/>
    </row>
    <row r="4" spans="1:77">
      <c r="A4" s="440"/>
      <c r="B4" s="370" t="s">
        <v>223</v>
      </c>
      <c r="C4" t="s">
        <v>145</v>
      </c>
      <c r="D4" t="s">
        <v>146</v>
      </c>
      <c r="E4" t="s">
        <v>147</v>
      </c>
      <c r="F4" t="s">
        <v>160</v>
      </c>
      <c r="G4" t="s">
        <v>151</v>
      </c>
      <c r="H4" t="s">
        <v>158</v>
      </c>
      <c r="I4" t="s">
        <v>141</v>
      </c>
      <c r="J4" s="107" t="s">
        <v>165</v>
      </c>
      <c r="K4" s="359" t="s">
        <v>162</v>
      </c>
      <c r="L4" s="718" t="s">
        <v>149</v>
      </c>
      <c r="M4" s="81" t="s">
        <v>160</v>
      </c>
      <c r="N4" s="1570" t="s">
        <v>158</v>
      </c>
      <c r="O4" s="1918" t="s">
        <v>224</v>
      </c>
      <c r="P4" s="81" t="s">
        <v>145</v>
      </c>
      <c r="Q4" s="1570" t="s">
        <v>146</v>
      </c>
      <c r="R4" s="1570" t="s">
        <v>147</v>
      </c>
      <c r="S4" s="1570" t="s">
        <v>160</v>
      </c>
      <c r="T4" s="1570" t="s">
        <v>151</v>
      </c>
      <c r="U4" s="1570" t="s">
        <v>158</v>
      </c>
      <c r="V4" s="1570" t="s">
        <v>141</v>
      </c>
      <c r="W4" s="1484" t="s">
        <v>165</v>
      </c>
      <c r="X4" s="1484" t="s">
        <v>162</v>
      </c>
      <c r="Y4" s="767" t="s">
        <v>149</v>
      </c>
      <c r="Z4" s="831"/>
      <c r="AA4" s="38" t="s">
        <v>168</v>
      </c>
      <c r="AB4" s="50" t="s">
        <v>145</v>
      </c>
      <c r="AC4" s="50" t="s">
        <v>146</v>
      </c>
      <c r="AD4" s="50" t="s">
        <v>147</v>
      </c>
      <c r="AE4" s="50" t="s">
        <v>160</v>
      </c>
      <c r="AF4" s="50" t="s">
        <v>151</v>
      </c>
      <c r="AG4" s="50" t="s">
        <v>158</v>
      </c>
      <c r="AH4" s="50" t="s">
        <v>141</v>
      </c>
      <c r="AI4" s="50" t="s">
        <v>165</v>
      </c>
      <c r="AJ4" s="1571" t="s">
        <v>162</v>
      </c>
      <c r="AK4" s="51" t="s">
        <v>168</v>
      </c>
      <c r="AL4" s="704" t="s">
        <v>149</v>
      </c>
      <c r="AM4" s="707" t="s">
        <v>145</v>
      </c>
      <c r="AN4" s="1572" t="s">
        <v>146</v>
      </c>
      <c r="AO4" s="1572" t="s">
        <v>147</v>
      </c>
      <c r="AP4" s="1572" t="s">
        <v>227</v>
      </c>
      <c r="AQ4" s="1572" t="s">
        <v>141</v>
      </c>
      <c r="AR4" s="1572" t="s">
        <v>192</v>
      </c>
      <c r="AS4" s="708" t="s">
        <v>168</v>
      </c>
      <c r="AT4" s="57" t="s">
        <v>145</v>
      </c>
      <c r="AU4" s="57" t="s">
        <v>146</v>
      </c>
      <c r="AV4" s="57" t="s">
        <v>147</v>
      </c>
      <c r="AW4" s="57" t="s">
        <v>160</v>
      </c>
      <c r="AX4" s="57" t="s">
        <v>153</v>
      </c>
      <c r="AY4" s="57" t="s">
        <v>156</v>
      </c>
      <c r="AZ4" s="57" t="s">
        <v>158</v>
      </c>
      <c r="BA4" s="57" t="s">
        <v>141</v>
      </c>
      <c r="BB4" s="57" t="s">
        <v>165</v>
      </c>
      <c r="BC4" s="57" t="s">
        <v>162</v>
      </c>
      <c r="BD4" s="57" t="s">
        <v>168</v>
      </c>
      <c r="BE4" s="716" t="s">
        <v>149</v>
      </c>
      <c r="BF4" s="81" t="s">
        <v>145</v>
      </c>
      <c r="BG4" s="1570" t="s">
        <v>146</v>
      </c>
      <c r="BH4" s="1570" t="s">
        <v>147</v>
      </c>
      <c r="BI4" s="1570" t="s">
        <v>227</v>
      </c>
      <c r="BJ4" s="1570" t="s">
        <v>141</v>
      </c>
      <c r="BK4" s="1570" t="s">
        <v>192</v>
      </c>
      <c r="BL4" s="82" t="s">
        <v>168</v>
      </c>
      <c r="BM4" s="48" t="s">
        <v>145</v>
      </c>
      <c r="BN4" s="48" t="s">
        <v>146</v>
      </c>
      <c r="BO4" s="48" t="s">
        <v>147</v>
      </c>
      <c r="BP4" s="48" t="s">
        <v>160</v>
      </c>
      <c r="BQ4" s="48" t="s">
        <v>153</v>
      </c>
      <c r="BR4" s="48" t="s">
        <v>156</v>
      </c>
      <c r="BS4" s="48" t="s">
        <v>158</v>
      </c>
      <c r="BT4" s="48" t="s">
        <v>141</v>
      </c>
      <c r="BU4" s="48" t="s">
        <v>165</v>
      </c>
      <c r="BV4" s="48" t="s">
        <v>162</v>
      </c>
      <c r="BW4" s="48" t="s">
        <v>226</v>
      </c>
      <c r="BX4" s="60" t="s">
        <v>149</v>
      </c>
    </row>
    <row r="5" spans="1:77">
      <c r="A5" s="273" t="s">
        <v>228</v>
      </c>
      <c r="B5" s="388" t="s">
        <v>228</v>
      </c>
      <c r="C5" s="1937">
        <f>IFERROR(INDEX('EIA SEDS Data 2022'!$I:$U,MATCH($A5&amp;" - "&amp;C$4,'EIA SEDS Data 2022'!$H:$H,0),MATCH($B$2,'EIA SEDS Data 2022'!$I$6:$U$6,0)),0)</f>
        <v>0</v>
      </c>
      <c r="D5" s="1937">
        <f>IFERROR(INDEX('EIA SEDS Data 2022'!$I:$U,MATCH($A5&amp;" - "&amp;D$4,'EIA SEDS Data 2022'!$H:$H,0),MATCH($B$2,'EIA SEDS Data 2022'!$I$6:$U$6,0)),0)</f>
        <v>0</v>
      </c>
      <c r="E5" s="1937">
        <f>IFERROR(INDEX('EIA SEDS Data 2022'!$I:$U,MATCH($A5&amp;" - "&amp;E$4,'EIA SEDS Data 2022'!$H:$H,0),MATCH($B$2,'EIA SEDS Data 2022'!$I$6:$U$6,0)),0)</f>
        <v>0</v>
      </c>
      <c r="F5" s="1573">
        <f>IFERROR((INDEX('EIA SEDS Data 2022'!$I:$U,MATCH($A5&amp;" - Transportation",'EIA SEDS Data 2022'!$H:$H,0),MATCH($B$2,'EIA SEDS Data 2022'!$I$6:$U$6,0))-SUM($J5:$K5))*INDEX(tport_breakout_percentages,MATCH(F$4&amp;" - "&amp;$A5,'DBEDT Transport'!$A$166:$A$196,0),MATCH($B$2,'DBEDT Transport'!$166:$166,0)),0)</f>
        <v>49.999246384080003</v>
      </c>
      <c r="G5" s="1573">
        <f>IFERROR((INDEX('EIA SEDS Data 2022'!$I:$U,MATCH($A5&amp;" - Transportation",'EIA SEDS Data 2022'!$H:$H,0),MATCH($B$2,'EIA SEDS Data 2022'!$I$6:$U$6,0))-SUM($J5:$K5))*INDEX(tport_breakout_percentages,MATCH(G$4&amp;" - "&amp;$A5,'DBEDT Transport'!$A$166:$A$196,0),MATCH($B$2,'DBEDT Transport'!$166:$166,0)),0)</f>
        <v>0</v>
      </c>
      <c r="H5" s="1573">
        <f>IFERROR((INDEX('EIA SEDS Data 2022'!$I:$U,MATCH($A5&amp;" - Transportation",'EIA SEDS Data 2022'!$H:$H,0),MATCH($B$2,'EIA SEDS Data 2022'!$I$6:$U$6,0))-SUM($J5:$K5))*INDEX(tport_breakout_percentages,MATCH(H$4&amp;" - "&amp;$A5,'DBEDT Transport'!$A$166:$A$196,0),MATCH($B$2,'DBEDT Transport'!$166:$166,0)),0)</f>
        <v>0</v>
      </c>
      <c r="I5" s="1937">
        <f>IFERROR(INDEX('EIA SEDS Data 2022'!$I:$U,MATCH($A5&amp;" - "&amp;I$4,'EIA SEDS Data 2022'!$H:$H,0),MATCH($B$2,'EIA SEDS Data 2022'!$I$6:$U$6,0)),0)</f>
        <v>0</v>
      </c>
      <c r="J5" s="1573"/>
      <c r="K5" s="1574">
        <f>(INDEX('Military Data'!B:B,MATCH($B$2,'Military Data'!A:A,0),1)*Conversions!$C$18)/10^9</f>
        <v>7.5361592000000002E-4</v>
      </c>
      <c r="L5" s="1575">
        <f>SUM(C5:K5)</f>
        <v>50</v>
      </c>
      <c r="M5" s="280"/>
      <c r="N5" s="66"/>
      <c r="O5" s="1487"/>
      <c r="P5" s="763">
        <f t="shared" ref="P5:Q12" si="0">C5</f>
        <v>0</v>
      </c>
      <c r="Q5" s="1573">
        <f t="shared" si="0"/>
        <v>0</v>
      </c>
      <c r="R5" s="1573">
        <f>E5-O5</f>
        <v>0</v>
      </c>
      <c r="S5" s="1573">
        <f>F5-M5</f>
        <v>49.999246384080003</v>
      </c>
      <c r="T5" s="1573">
        <f t="shared" ref="T5:T13" si="1">G5</f>
        <v>0</v>
      </c>
      <c r="U5" s="1573">
        <f t="shared" ref="U5:U13" si="2">H5-N5</f>
        <v>0</v>
      </c>
      <c r="V5" s="1573">
        <f t="shared" ref="V5:X9" si="3">I5</f>
        <v>0</v>
      </c>
      <c r="W5" s="1573">
        <f t="shared" si="3"/>
        <v>0</v>
      </c>
      <c r="X5" s="1573">
        <f>K5</f>
        <v>7.5361592000000002E-4</v>
      </c>
      <c r="Y5" s="1576">
        <f>SUM(P5:X5)</f>
        <v>50</v>
      </c>
      <c r="Z5" s="831">
        <f>IFERROR(INDEX(CO2_EFs!$D$7:$AH$54,MATCH($A5,CO2_EFs!$C$7:$C$54,0),MATCH($B$2,CO2_EFs!$D$5:$AH$5,0)),0)</f>
        <v>41.579133200000001</v>
      </c>
      <c r="AA5" s="641">
        <f t="shared" ref="AA5:AA26" si="4">Z5</f>
        <v>41.579133200000001</v>
      </c>
      <c r="AB5" s="1552">
        <f t="shared" ref="AB5:AJ9" si="5">P5*$Z5*lbs_shortt*Short_Metric*Bbtu_to_MMBtu*Mt_to_MMT*C_CO2</f>
        <v>0</v>
      </c>
      <c r="AC5" s="1552">
        <f t="shared" si="5"/>
        <v>0</v>
      </c>
      <c r="AD5" s="1552">
        <f t="shared" si="5"/>
        <v>0</v>
      </c>
      <c r="AE5" s="1552">
        <f t="shared" si="5"/>
        <v>3.4575923737824883E-3</v>
      </c>
      <c r="AF5" s="1552">
        <f t="shared" si="5"/>
        <v>0</v>
      </c>
      <c r="AG5" s="1552">
        <f t="shared" si="5"/>
        <v>0</v>
      </c>
      <c r="AH5" s="1552">
        <f t="shared" si="5"/>
        <v>0</v>
      </c>
      <c r="AI5" s="1552">
        <f t="shared" si="5"/>
        <v>0</v>
      </c>
      <c r="AJ5" s="1552">
        <f t="shared" si="5"/>
        <v>5.2114718644694216E-8</v>
      </c>
      <c r="AK5" s="1518">
        <f>O5*AA5*lbs_shortt*Short_Metric*Bbtu_to_MMBtu*Mt_to_MMT*C_CO2</f>
        <v>0</v>
      </c>
      <c r="AL5" s="1577">
        <f>SUM(AB5:AK5)</f>
        <v>3.4576444885011329E-3</v>
      </c>
      <c r="AM5" s="711"/>
      <c r="AN5" s="1519"/>
      <c r="AO5" s="1519"/>
      <c r="AP5" s="1519">
        <f>INDEX('CH4 N2O Emission Factors'!$B$102:$M$141,MATCH($A5,'CH4 N2O Emission Factors'!$B$102:$B$141,0),MATCH($B$2,'CH4 N2O Emission Factors'!$B$102:$M$102,0))</f>
        <v>2.64</v>
      </c>
      <c r="AQ5" s="1519"/>
      <c r="AR5" s="1519"/>
      <c r="AS5" s="1938"/>
      <c r="AT5" s="1515">
        <f t="shared" ref="AT5:AT12" si="6">AM5*$P5*CH4GWP/10^6</f>
        <v>0</v>
      </c>
      <c r="AU5" s="1555">
        <f>AN5*$Q5*CH4GWP/10^6</f>
        <v>0</v>
      </c>
      <c r="AV5" s="1556">
        <f>AO5*$R5*CH4GWP/10^6</f>
        <v>0</v>
      </c>
      <c r="AW5" s="1515">
        <f>$S5*Conversions!$B$136/10^3*AP5/10^12*CH4GWP</f>
        <v>8.2264328067165743E-5</v>
      </c>
      <c r="AX5" s="1515"/>
      <c r="AY5" s="1578"/>
      <c r="AZ5" s="1515"/>
      <c r="BA5" s="1515">
        <f t="shared" ref="BA5:BA9" si="7">AQ5*$V5*CH4GWP/10^6</f>
        <v>0</v>
      </c>
      <c r="BB5" s="1515"/>
      <c r="BC5" s="1515"/>
      <c r="BD5" s="1491"/>
      <c r="BE5" s="1579">
        <f t="shared" ref="BE5:BE27" si="8">SUM(AT5:BC5)</f>
        <v>8.2264328067165743E-5</v>
      </c>
      <c r="BF5" s="1030"/>
      <c r="BG5" s="1513"/>
      <c r="BH5" s="1513"/>
      <c r="BI5" s="1513">
        <f>'CH4 N2O Emission Factors'!I68</f>
        <v>0.04</v>
      </c>
      <c r="BJ5" s="1943"/>
      <c r="BK5" s="1513"/>
      <c r="BL5" s="1580"/>
      <c r="BM5" s="1520">
        <f>BF5*$P5*N2OGWP/10^6</f>
        <v>0</v>
      </c>
      <c r="BN5" s="1520">
        <f>BG5*$Q5*N2OGWP/10^6</f>
        <v>0</v>
      </c>
      <c r="BO5" s="1520">
        <f>BH5*$R5*N2OGWP/10^6</f>
        <v>0</v>
      </c>
      <c r="BP5" s="1520">
        <f>$S5*Conversions!$B$136/10^3*BI5/10^12*N2OGWP</f>
        <v>1.1796562195778636E-5</v>
      </c>
      <c r="BQ5" s="1520"/>
      <c r="BR5" s="1581"/>
      <c r="BS5" s="1520"/>
      <c r="BT5" s="1520">
        <f>BJ5*$V5*N2OGWP/10^6</f>
        <v>0</v>
      </c>
      <c r="BU5" s="1520"/>
      <c r="BV5" s="1520"/>
      <c r="BW5" s="1520"/>
      <c r="BX5" s="1582">
        <f t="shared" ref="BX5:BX27" si="9">SUM(BM5:BV5)</f>
        <v>1.1796562195778636E-5</v>
      </c>
      <c r="BY5" t="str">
        <f>IF(AND(L5&lt;&gt;0,AL5&lt;&gt;0,BE5&lt;&gt;0,BX5&lt;&gt;0),"-",IF(AND(L5=0,AL5=0,BE5=0,BX5=0),"-","check"))</f>
        <v>-</v>
      </c>
    </row>
    <row r="6" spans="1:77">
      <c r="A6" s="273" t="s">
        <v>229</v>
      </c>
      <c r="B6" s="1583" t="s">
        <v>229</v>
      </c>
      <c r="C6" s="1937">
        <f>IFERROR(INDEX('EIA SEDS Data 2022'!$I:$U,MATCH($A6&amp;" - "&amp;C$4,'EIA SEDS Data 2022'!$H:$H,0),MATCH($B$2,'EIA SEDS Data 2022'!$I$6:$U$6,0)),0)</f>
        <v>0</v>
      </c>
      <c r="D6" s="1937">
        <f>IFERROR(INDEX('EIA SEDS Data 2022'!$I:$U,MATCH($A6&amp;" - "&amp;D$4,'EIA SEDS Data 2022'!$H:$H,0),MATCH($B$2,'EIA SEDS Data 2022'!$I$6:$U$6,0)),0)</f>
        <v>0</v>
      </c>
      <c r="E6" s="1937">
        <f>IFERROR(INDEX('EIA SEDS Data 2022'!$I:$U,MATCH($A6&amp;" - "&amp;E$4,'EIA SEDS Data 2022'!$H:$H,0),MATCH($B$2,'EIA SEDS Data 2022'!$I$6:$U$6,0)),0)</f>
        <v>0</v>
      </c>
      <c r="F6" s="1573">
        <f>IFERROR((SUMIFS('EIA SEDS Data 2022'!$O$7:$O$371,'EIA SEDS Data 2022'!$D$7:$D$371,$A6,'EIA SEDS Data 2022'!$E$7:$E$371,"Transportation",'EIA SEDS Data 2022'!$F$7:$F$371,"Billion Btu")-SUM($J6:$K6))*INDEX('DBEDT Transport'!$B$88:$E$97,MATCH($A6,'DBEDT Transport'!$B$88:$B$97,0),MATCH(F$4,'DBEDT Transport'!$B$88:$E$88,0)),0)</f>
        <v>0</v>
      </c>
      <c r="G6" s="1573">
        <f>IFERROR((SUMIFS('EIA SEDS Data 2022'!$O$7:$O$371,'EIA SEDS Data 2022'!$D$7:$D$371,$A6,'EIA SEDS Data 2022'!$E$7:$E$371,"Transportation",'EIA SEDS Data 2022'!$F$7:$F$371,"Billion Btu")-SUM($J6:$K6))*INDEX('DBEDT Transport'!$B$88:$E$97,MATCH($A6,'DBEDT Transport'!$B$88:$B$97,0),MATCH(G$4,'DBEDT Transport'!$B$88:$E$88,0)),0)</f>
        <v>0</v>
      </c>
      <c r="H6" s="1573">
        <f>IFERROR((SUMIFS('EIA SEDS Data 2022'!$O$7:$O$371,'EIA SEDS Data 2022'!$D$7:$D$371,$A6,'EIA SEDS Data 2022'!$E$7:$E$371,"Transportation",'EIA SEDS Data 2022'!$F$7:$F$371,"Billion Btu")-SUM($J6:$K6))*INDEX('DBEDT Transport'!$B$88:$E$97,MATCH($A6,'DBEDT Transport'!$B$88:$B$97,0),MATCH(H$4,'DBEDT Transport'!$B$88:$E$88,0)),0)</f>
        <v>0</v>
      </c>
      <c r="I6" s="1937">
        <f>IFERROR(INDEX('EIA SEDS Data 2022'!$I:$U,MATCH($A6&amp;" - "&amp;I$4,'EIA SEDS Data 2022'!$H:$H,0),MATCH($B$2,'EIA SEDS Data 2022'!$I$6:$U$6,0)),0)</f>
        <v>14948</v>
      </c>
      <c r="J6" s="1573"/>
      <c r="K6" s="1573"/>
      <c r="L6" s="1575">
        <f>SUM(C6:K6)</f>
        <v>14948</v>
      </c>
      <c r="M6" s="1584"/>
      <c r="N6" s="1549"/>
      <c r="O6" s="1549">
        <f>E6*INDEX(Conversions!$B$43:$AE$67,MATCH("Other Coal",Conversions!$A$43:$A$67,0),MATCH($B$2,Conversions!$B$42:$AE$42,0))</f>
        <v>0</v>
      </c>
      <c r="P6" s="763">
        <f t="shared" si="0"/>
        <v>0</v>
      </c>
      <c r="Q6" s="1573">
        <f t="shared" si="0"/>
        <v>0</v>
      </c>
      <c r="R6" s="1573">
        <f>E6-O6</f>
        <v>0</v>
      </c>
      <c r="S6" s="1573">
        <f t="shared" ref="S6:S13" si="10">F6-M6</f>
        <v>0</v>
      </c>
      <c r="T6" s="1573">
        <f t="shared" si="1"/>
        <v>0</v>
      </c>
      <c r="U6" s="1573">
        <f t="shared" si="2"/>
        <v>0</v>
      </c>
      <c r="V6" s="1573">
        <f>I6</f>
        <v>14948</v>
      </c>
      <c r="W6" s="1573">
        <f t="shared" si="3"/>
        <v>0</v>
      </c>
      <c r="X6" s="1573">
        <f t="shared" si="3"/>
        <v>0</v>
      </c>
      <c r="Y6" s="1576">
        <f t="shared" ref="Y6:Y27" si="11">SUM(P6:X6)</f>
        <v>14948</v>
      </c>
      <c r="Z6" s="850">
        <f>AES_CO2_EF</f>
        <v>57.252000000000002</v>
      </c>
      <c r="AA6" s="641">
        <f t="shared" si="4"/>
        <v>57.252000000000002</v>
      </c>
      <c r="AB6" s="1552">
        <f t="shared" si="5"/>
        <v>0</v>
      </c>
      <c r="AC6" s="1552">
        <f t="shared" si="5"/>
        <v>0</v>
      </c>
      <c r="AD6" s="1552">
        <f t="shared" si="5"/>
        <v>0</v>
      </c>
      <c r="AE6" s="1552">
        <f t="shared" si="5"/>
        <v>0</v>
      </c>
      <c r="AF6" s="1552">
        <f t="shared" si="5"/>
        <v>0</v>
      </c>
      <c r="AG6" s="1552">
        <f t="shared" si="5"/>
        <v>0</v>
      </c>
      <c r="AH6" s="1552">
        <f t="shared" si="5"/>
        <v>1.4233399971876799</v>
      </c>
      <c r="AI6" s="1552">
        <f t="shared" si="5"/>
        <v>0</v>
      </c>
      <c r="AJ6" s="1552">
        <f t="shared" si="5"/>
        <v>0</v>
      </c>
      <c r="AK6" s="1518">
        <f>O6*AA6*lbs_shortt*Short_Metric*Bbtu_to_MMBtu*Mt_to_MMT*C_CO2</f>
        <v>0</v>
      </c>
      <c r="AL6" s="1577">
        <f>SUM(AB6:AK6)</f>
        <v>1.4233399971876799</v>
      </c>
      <c r="AM6" s="1058"/>
      <c r="AN6" s="1544"/>
      <c r="AO6" s="1544">
        <f>'CH4 N2O Emission Factors'!$G$9</f>
        <v>1.0023030599889999E-2</v>
      </c>
      <c r="AP6" s="1519"/>
      <c r="AQ6" s="1546">
        <f>'CH4 N2O Emission Factors'!$G$10</f>
        <v>1.0023030599890001E-3</v>
      </c>
      <c r="AR6" s="1585"/>
      <c r="AS6" s="1938"/>
      <c r="AT6" s="1515">
        <f t="shared" ref="AT6" si="12">AM6*$P6*CH4GWP/10^6</f>
        <v>0</v>
      </c>
      <c r="AU6" s="1555">
        <f t="shared" ref="AU6" si="13">AN6*$Q6*CH4GWP/10^6</f>
        <v>0</v>
      </c>
      <c r="AV6" s="1556">
        <f t="shared" ref="AV6" si="14">AO6*$R6*CH4GWP/10^6</f>
        <v>0</v>
      </c>
      <c r="AW6" s="1515"/>
      <c r="AX6" s="1515"/>
      <c r="AY6" s="1578"/>
      <c r="AZ6" s="1515"/>
      <c r="BA6" s="1515">
        <f>AQ6*$V6*CH4GWP/10^6</f>
        <v>4.1950793194003605E-4</v>
      </c>
      <c r="BB6" s="1515"/>
      <c r="BC6" s="1515"/>
      <c r="BD6" s="1491"/>
      <c r="BE6" s="1579">
        <f t="shared" si="8"/>
        <v>4.1950793194003605E-4</v>
      </c>
      <c r="BF6" s="1030"/>
      <c r="BG6" s="1513"/>
      <c r="BH6" s="1513">
        <f>'CH4 N2O Emission Factors'!$F$9</f>
        <v>1.5034545899835E-3</v>
      </c>
      <c r="BI6" s="1513"/>
      <c r="BJ6" s="1513">
        <f>'CH4 N2O Emission Factors'!$F$10</f>
        <v>1.5034545899835E-3</v>
      </c>
      <c r="BK6" s="1513"/>
      <c r="BL6" s="1580"/>
      <c r="BM6" s="1520">
        <f>BF6*$P6*N2OGWP/10^6</f>
        <v>0</v>
      </c>
      <c r="BN6" s="1520">
        <f>BG6*$Q6*N2OGWP/10^6</f>
        <v>0</v>
      </c>
      <c r="BO6" s="1520">
        <f>BH6*$R6*N2OGWP/10^6</f>
        <v>0</v>
      </c>
      <c r="BP6" s="1520"/>
      <c r="BQ6" s="1520"/>
      <c r="BR6" s="1581"/>
      <c r="BS6" s="1520"/>
      <c r="BT6" s="1520">
        <f>BJ6*$V6*N2OGWP/10^6</f>
        <v>5.9555143909344396E-3</v>
      </c>
      <c r="BU6" s="1520"/>
      <c r="BV6" s="1520"/>
      <c r="BW6" s="1520"/>
      <c r="BX6" s="1582">
        <f t="shared" si="9"/>
        <v>5.9555143909344396E-3</v>
      </c>
      <c r="BY6" t="str">
        <f t="shared" ref="BY6:BY28" si="15">IF(AND(L6&lt;&gt;0,AL6&lt;&gt;0,BE6&lt;&gt;0,BX6&lt;&gt;0),"-",IF(AND(L6=0,AL6=0,BE6=0,BX6=0),"-","check"))</f>
        <v>-</v>
      </c>
    </row>
    <row r="7" spans="1:77">
      <c r="A7" s="273" t="s">
        <v>230</v>
      </c>
      <c r="B7" s="1583" t="s">
        <v>230</v>
      </c>
      <c r="C7" s="1937">
        <f>IFERROR(INDEX('EIA SEDS Data 2022'!$I:$U,MATCH($A7&amp;" - "&amp;C$4,'EIA SEDS Data 2022'!$H:$H,0),MATCH($B$2,'EIA SEDS Data 2022'!$I$6:$U$6,0)),0)</f>
        <v>1</v>
      </c>
      <c r="D7" s="1937">
        <f>IFERROR(INDEX('EIA SEDS Data 2022'!$I:$U,MATCH($A7&amp;" - "&amp;D$4,'EIA SEDS Data 2022'!$H:$H,0),MATCH($B$2,'EIA SEDS Data 2022'!$I$6:$U$6,0)),0)</f>
        <v>1181</v>
      </c>
      <c r="E7" s="1937">
        <f>IFERROR(INDEX('EIA SEDS Data 2022'!$I:$U,MATCH($A7&amp;" - "&amp;E$4,'EIA SEDS Data 2022'!$H:$H,0),MATCH($B$2,'EIA SEDS Data 2022'!$I$6:$U$6,0)),0)</f>
        <v>1789</v>
      </c>
      <c r="F7" s="1574">
        <f>IFERROR((INDEX('EIA SEDS Data 2022'!$I:$U,MATCH($A7&amp;" - Transportation",'EIA SEDS Data 2022'!$H:$H,0),MATCH($B$2,'EIA SEDS Data 2022'!$I$6:$U$6,0))-SUM($J7:$K7))*INDEX(tport_breakout_percentages,MATCH(F$4&amp;" - "&amp;$A7,'DBEDT Transport'!$A$166:$A$196,0),MATCH($B$2,'DBEDT Transport'!$166:$166,0)),0)-F25</f>
        <v>0</v>
      </c>
      <c r="G7" s="1574">
        <f>IFERROR((INDEX('EIA SEDS Data 2022'!$I:$U,MATCH($A7&amp;" - Transportation",'EIA SEDS Data 2022'!$H:$H,0),MATCH($B$2,'EIA SEDS Data 2022'!$I$6:$U$6,0))-SUM($J7:$K7))*INDEX(tport_breakout_percentages,MATCH(G$4&amp;" - "&amp;$A7,'DBEDT Transport'!$A$166:$A$196,0),MATCH($B$2,'DBEDT Transport'!$166:$166,0)),0)-G25</f>
        <v>8384.2989346153172</v>
      </c>
      <c r="H7" s="1574">
        <f>IFERROR((INDEX('EIA SEDS Data 2022'!$I:$U,MATCH($A7&amp;" - Transportation",'EIA SEDS Data 2022'!$H:$H,0),MATCH($B$2,'EIA SEDS Data 2022'!$I$6:$U$6,0))-SUM($J7:$K7))*INDEX(tport_breakout_percentages,MATCH(H$4&amp;" - "&amp;$A7,'DBEDT Transport'!$A$166:$A$196,0),MATCH($B$2,'DBEDT Transport'!$166:$166,0)),0)-H25</f>
        <v>772.39401581325296</v>
      </c>
      <c r="I7" s="1937">
        <f>IFERROR(INDEX('EIA SEDS Data 2022'!$I:$U,MATCH($A7&amp;" - "&amp;I$4,'EIA SEDS Data 2022'!$H:$H,0),MATCH($B$2,'EIA SEDS Data 2022'!$I$6:$U$6,0)),0)</f>
        <v>12053</v>
      </c>
      <c r="J7" s="1574">
        <f>INDEX('Military Data'!D:D,MATCH($B$2,'Military Data'!A:A,0),1)*10^3/Gallon_Barrel*Conversions!$C$20/10^9</f>
        <v>2632.4839285714288</v>
      </c>
      <c r="K7" s="1573"/>
      <c r="L7" s="1575">
        <f>SUM(C7:K7)</f>
        <v>26813.176879000002</v>
      </c>
      <c r="M7" s="1584"/>
      <c r="N7" s="1549">
        <f>INDEX('International Bunker Fuels'!$C$53:$K$53,1,MATCH($B$2,'International Bunker Fuels'!$C$50:$K$50))</f>
        <v>1190.962025</v>
      </c>
      <c r="O7" s="1549">
        <f>E7*INDEX(Conversions!$B$43:$AE$67,MATCH("Distillate Fuel",Conversions!$A$43:$A$67,0),MATCH($B$2,Conversions!$B$42:$AE$42,0))</f>
        <v>11.2707</v>
      </c>
      <c r="P7" s="763">
        <f t="shared" si="0"/>
        <v>1</v>
      </c>
      <c r="Q7" s="1573">
        <f t="shared" si="0"/>
        <v>1181</v>
      </c>
      <c r="R7" s="1573">
        <f t="shared" ref="R7:R13" si="16">E7-O7</f>
        <v>1777.7293</v>
      </c>
      <c r="S7" s="1573">
        <f t="shared" si="10"/>
        <v>0</v>
      </c>
      <c r="T7" s="1573">
        <f t="shared" si="1"/>
        <v>8384.2989346153172</v>
      </c>
      <c r="U7" s="1573">
        <f>H7-N7</f>
        <v>-418.56800918674708</v>
      </c>
      <c r="V7" s="1573">
        <f t="shared" si="3"/>
        <v>12053</v>
      </c>
      <c r="W7" s="1573">
        <f t="shared" si="3"/>
        <v>2632.4839285714288</v>
      </c>
      <c r="X7" s="1573">
        <f t="shared" si="3"/>
        <v>0</v>
      </c>
      <c r="Y7" s="1576">
        <f t="shared" si="11"/>
        <v>25610.944154000001</v>
      </c>
      <c r="Z7" s="831">
        <f>IFERROR(INDEX(CO2_EFs!$D$7:$AH$54,MATCH($A7,CO2_EFs!$C$7:$C$54,0),MATCH($B$2,CO2_EFs!$D$5:$AH$5,0)),0)</f>
        <v>44.555370199999999</v>
      </c>
      <c r="AA7" s="641">
        <f t="shared" si="4"/>
        <v>44.555370199999999</v>
      </c>
      <c r="AB7" s="1552">
        <f t="shared" si="5"/>
        <v>7.4102858019732646E-5</v>
      </c>
      <c r="AC7" s="1552">
        <f t="shared" si="5"/>
        <v>8.751547532130427E-2</v>
      </c>
      <c r="AD7" s="1552">
        <f t="shared" si="5"/>
        <v>0.13173482191541871</v>
      </c>
      <c r="AE7" s="1552">
        <f t="shared" si="5"/>
        <v>0</v>
      </c>
      <c r="AF7" s="1552">
        <f t="shared" si="5"/>
        <v>0.62130051354679472</v>
      </c>
      <c r="AG7" s="1552">
        <f t="shared" si="5"/>
        <v>-3.1017085756367673E-2</v>
      </c>
      <c r="AH7" s="1552">
        <f t="shared" si="5"/>
        <v>0.89316174771183765</v>
      </c>
      <c r="AI7" s="1552">
        <f t="shared" si="5"/>
        <v>0.19507458279815665</v>
      </c>
      <c r="AJ7" s="1552">
        <f t="shared" si="5"/>
        <v>0</v>
      </c>
      <c r="AK7" s="1518">
        <f>O7*AA7*lbs_shortt*Short_Metric*Bbtu_to_MMBtu*Mt_to_MMT*C_CO2</f>
        <v>8.3519108188300081E-4</v>
      </c>
      <c r="AL7" s="1577">
        <f>SUM(AB7:AK7)</f>
        <v>1.8986793494770469</v>
      </c>
      <c r="AM7" s="1058"/>
      <c r="AN7" s="1544">
        <f>'CH4 N2O Emission Factors'!$G$13</f>
        <v>1.0023030599889999E-2</v>
      </c>
      <c r="AO7" s="1544">
        <f>'CH4 N2O Emission Factors'!$G$14</f>
        <v>3.006909179967E-3</v>
      </c>
      <c r="AP7" s="1519">
        <f>INDEX('CH4 N2O Emission Factors'!$A$102:$M$141,MATCH("Ind. &amp; Com. Eq._Diesel",'CH4 N2O Emission Factors'!$A$102:$A$141,0),MATCH($B$2,'CH4 N2O Emission Factors'!$A$102:$M$102,0))</f>
        <v>0.13500000000000001</v>
      </c>
      <c r="AQ7" s="1546">
        <f>'CH4 N2O Emission Factors'!$G$15</f>
        <v>3.006909179967E-3</v>
      </c>
      <c r="AR7" s="1519">
        <f>'CH4 N2O Emission Factors'!I132</f>
        <v>0.13500000000000001</v>
      </c>
      <c r="AS7" s="1938"/>
      <c r="AT7" s="1515">
        <f t="shared" si="6"/>
        <v>0</v>
      </c>
      <c r="AU7" s="1555">
        <f>AN7*$Q7*CH4GWP/10^6</f>
        <v>3.314415758771625E-4</v>
      </c>
      <c r="AV7" s="1556">
        <f>AO7*$R7*CH4GWP/10^6</f>
        <v>1.4967317544665665E-4</v>
      </c>
      <c r="AW7" s="1515"/>
      <c r="AX7" s="1515">
        <f>$T7*Conversions!$B$170*10^3/Conversions!$D$97*Conversions!$B$131*AP7/10^12*CH4GWP</f>
        <v>9.3420732947099535E-5</v>
      </c>
      <c r="AY7" s="1578"/>
      <c r="AZ7" s="1515">
        <f>$U7*10^3/Conversions!$D$97*Conversions!$B$131*AP7/10^12*CH4GWP</f>
        <v>-3.6414476907477004E-5</v>
      </c>
      <c r="BA7" s="1515">
        <f>AQ7*$V7*CH4GWP/10^6</f>
        <v>1.0147837376919828E-3</v>
      </c>
      <c r="BB7" s="1515">
        <f>$W7*10^3/Conversions!$D$97*Conversions!$B$131*AR7/10^12*CH4GWP</f>
        <v>2.2902019056000002E-4</v>
      </c>
      <c r="BC7" s="1515">
        <f>$X7*10^3/Conversions!$D$97*Conversions!$B$131*AR7/10^12*CH4GWP</f>
        <v>0</v>
      </c>
      <c r="BD7" s="1491"/>
      <c r="BE7" s="1579">
        <f t="shared" si="8"/>
        <v>1.7819249356154244E-3</v>
      </c>
      <c r="BF7" s="1030"/>
      <c r="BG7" s="1513">
        <f>'CH4 N2O Emission Factors'!$F$13</f>
        <v>6.0138183599339984E-4</v>
      </c>
      <c r="BH7" s="1513">
        <f>'CH4 N2O Emission Factors'!$F$14</f>
        <v>6.0138183599339984E-4</v>
      </c>
      <c r="BI7" s="1513">
        <f>'CH4 N2O Emission Factors'!I89</f>
        <v>0.189</v>
      </c>
      <c r="BJ7" s="1513">
        <f>'CH4 N2O Emission Factors'!$F$15</f>
        <v>6.0138183599339984E-4</v>
      </c>
      <c r="BK7" s="1513">
        <f>BI7</f>
        <v>0.189</v>
      </c>
      <c r="BL7" s="1580"/>
      <c r="BM7" s="1520">
        <f>BF7*$P7*N2OGWP/10^6</f>
        <v>0</v>
      </c>
      <c r="BN7" s="1520">
        <f>BG7*$Q7*N2OGWP/10^6</f>
        <v>1.8821146630167439E-4</v>
      </c>
      <c r="BO7" s="1520">
        <f>BH7*$R7*N2OGWP/10^6</f>
        <v>2.8330993923831427E-4</v>
      </c>
      <c r="BP7" s="1520"/>
      <c r="BQ7" s="1520">
        <f>$T7*Conversions!$B$170*10^3/Conversions!$D$97*Conversions!$B$131*BI7/10^12*N2OGWP</f>
        <v>1.2378247115490688E-3</v>
      </c>
      <c r="BR7" s="1581"/>
      <c r="BS7" s="1520">
        <f>$U7*10^3/Conversions!$D$97*Conversions!$B$131*BI7/10^12*N2OGWP</f>
        <v>-4.8249181902407034E-4</v>
      </c>
      <c r="BT7" s="1520">
        <f>BJ7*$V7*N2OGWP/10^6</f>
        <v>1.9208406463455388E-3</v>
      </c>
      <c r="BU7" s="1520">
        <f>$W7*10^3/Conversions!$D$97*Conversions!$B$131*BK7/10^12*N2OGWP</f>
        <v>3.0345175249200003E-3</v>
      </c>
      <c r="BV7" s="1520">
        <f>$X7*10^3/Conversions!$D$97*Conversions!$B$131*BK7/10^12*N2OGWP</f>
        <v>0</v>
      </c>
      <c r="BW7" s="1520"/>
      <c r="BX7" s="1582">
        <f t="shared" si="9"/>
        <v>6.1822124693305261E-3</v>
      </c>
      <c r="BY7" t="str">
        <f t="shared" si="15"/>
        <v>-</v>
      </c>
    </row>
    <row r="8" spans="1:77">
      <c r="A8" s="273" t="s">
        <v>231</v>
      </c>
      <c r="B8" s="1583" t="s">
        <v>231</v>
      </c>
      <c r="C8" s="1937">
        <f>IFERROR(INDEX('EIA SEDS Data 2022'!$I:$U,MATCH($A8&amp;" - "&amp;C$4,'EIA SEDS Data 2022'!$H:$H,0),MATCH($B$2,'EIA SEDS Data 2022'!$I$6:$U$6,0)),0)</f>
        <v>0</v>
      </c>
      <c r="D8" s="1937">
        <f>IFERROR(INDEX('EIA SEDS Data 2022'!$I:$U,MATCH($A8&amp;" - "&amp;D$4,'EIA SEDS Data 2022'!$H:$H,0),MATCH($B$2,'EIA SEDS Data 2022'!$I$6:$U$6,0)),0)</f>
        <v>0</v>
      </c>
      <c r="E8" s="1937">
        <f>IFERROR(INDEX('EIA SEDS Data 2022'!$I:$U,MATCH($A8&amp;" - "&amp;E$4,'EIA SEDS Data 2022'!$H:$H,0),MATCH($B$2,'EIA SEDS Data 2022'!$I$6:$U$6,0)),0)</f>
        <v>0</v>
      </c>
      <c r="F8" s="1574" cm="1">
        <f t="array" ref="F8">IFERROR($L8*INDEX(tport_breakout_percentages,MATCH(F$4&amp;" - "&amp;$A8,'DBEDT Transport'!$A$166:$A$196,0),MATCH($B$2,'DBEDT Transport'!$166:$166,0)),0)*(1-percent_military_jet_fuel)</f>
        <v>85819.517861310684</v>
      </c>
      <c r="G8" s="1715">
        <f>IFERROR($L8*INDEX(tport_breakout_percentages,MATCH(G$4&amp;" - "&amp;$A8,'DBEDT Transport'!$A$166:$A$196,0),MATCH($B$2,'DBEDT Transport'!$166:$166,0)),0)</f>
        <v>5.818831055864341</v>
      </c>
      <c r="H8" s="1574">
        <f>IFERROR($L8*INDEX(tport_breakout_percentages,MATCH(H$4&amp;" - "&amp;$A8,'DBEDT Transport'!$A$166:$A$196,0),MATCH($B$2,'DBEDT Transport'!$166:$166,0)),0)</f>
        <v>0</v>
      </c>
      <c r="I8" s="1937">
        <f>IFERROR(INDEX('EIA SEDS Data 2022'!$I:$U,MATCH($A8&amp;" - "&amp;I$4,'EIA SEDS Data 2022'!$H:$H,0),MATCH($B$2,'EIA SEDS Data 2022'!$I$6:$U$6,0)),0)</f>
        <v>0</v>
      </c>
      <c r="J8" s="1573"/>
      <c r="K8" s="1574" cm="1">
        <f t="array" ref="K8">IFERROR(L8*INDEX(tport_breakout_percentages,MATCH(F$4&amp;" - "&amp;$A8,'DBEDT Transport'!$A$166:$A$196,0),MATCH($B$2,'DBEDT Transport'!$166:$166,0)),0)*percent_military_jet_fuel</f>
        <v>11670.663307633449</v>
      </c>
      <c r="L8" s="1587">
        <f>IFERROR(INDEX('EIA SEDS Data 2022'!$I:$U,MATCH($A8&amp;" - Transportation",'EIA SEDS Data 2022'!$H:$H,0),MATCH($B$2,'EIA SEDS Data 2022'!$I$6:$U$6,0)),0)</f>
        <v>97496</v>
      </c>
      <c r="M8" s="1526">
        <f>F8*INDEX(Percentage_of_Total_Int,1,MATCH($B$2,'International Bunker Fuels'!$B$92:$M$92,0))</f>
        <v>22560.203422001985</v>
      </c>
      <c r="N8" s="1588"/>
      <c r="O8" s="1549"/>
      <c r="P8" s="763">
        <f t="shared" si="0"/>
        <v>0</v>
      </c>
      <c r="Q8" s="1573">
        <f t="shared" si="0"/>
        <v>0</v>
      </c>
      <c r="R8" s="1573">
        <f>E8-O8</f>
        <v>0</v>
      </c>
      <c r="S8" s="1573">
        <f>F8-M8</f>
        <v>63259.314439308699</v>
      </c>
      <c r="T8" s="1573">
        <f t="shared" si="1"/>
        <v>5.818831055864341</v>
      </c>
      <c r="U8" s="1573">
        <f t="shared" si="2"/>
        <v>0</v>
      </c>
      <c r="V8" s="1573">
        <f t="shared" si="3"/>
        <v>0</v>
      </c>
      <c r="W8" s="1573">
        <f t="shared" si="3"/>
        <v>0</v>
      </c>
      <c r="X8" s="1573">
        <f t="shared" si="3"/>
        <v>11670.663307633449</v>
      </c>
      <c r="Y8" s="1576">
        <f t="shared" si="11"/>
        <v>74935.796577998015</v>
      </c>
      <c r="Z8" s="831">
        <f>IFERROR(INDEX(CO2_EFs!$D$7:$AH$54,MATCH($A8,CO2_EFs!$C$7:$C$54,0),MATCH($B$2,CO2_EFs!$D$5:$AH$5,0)),0)</f>
        <v>43.431013999999998</v>
      </c>
      <c r="AA8" s="641">
        <f t="shared" si="4"/>
        <v>43.431013999999998</v>
      </c>
      <c r="AB8" s="1552">
        <f t="shared" si="5"/>
        <v>0</v>
      </c>
      <c r="AC8" s="1552">
        <f t="shared" si="5"/>
        <v>0</v>
      </c>
      <c r="AD8" s="1552">
        <f t="shared" si="5"/>
        <v>0</v>
      </c>
      <c r="AE8" s="1552">
        <f t="shared" si="5"/>
        <v>4.5694018370874714</v>
      </c>
      <c r="AF8" s="1552">
        <f t="shared" si="5"/>
        <v>4.2031086729334328E-4</v>
      </c>
      <c r="AG8" s="1552">
        <f t="shared" si="5"/>
        <v>0</v>
      </c>
      <c r="AH8" s="1552">
        <f t="shared" si="5"/>
        <v>0</v>
      </c>
      <c r="AI8" s="1552">
        <f t="shared" si="5"/>
        <v>0</v>
      </c>
      <c r="AJ8" s="1552">
        <f t="shared" si="5"/>
        <v>0.8430055056807918</v>
      </c>
      <c r="AK8" s="1518">
        <f>O8*AA8*lbs_shortt*Short_Metric*Bbtu_to_MMBtu*Mt_to_MMT*C_CO2</f>
        <v>0</v>
      </c>
      <c r="AL8" s="1577">
        <f>SUM(AB8:AK8)</f>
        <v>5.4128276536355573</v>
      </c>
      <c r="AM8" s="1058"/>
      <c r="AN8" s="1544"/>
      <c r="AO8" s="1544"/>
      <c r="AP8" s="1519">
        <f>'CH4 N2O Emission Factors'!$K$110</f>
        <v>0</v>
      </c>
      <c r="AQ8" s="1546"/>
      <c r="AR8" s="1519">
        <f>'CH4 N2O Emission Factors'!$I$110</f>
        <v>0</v>
      </c>
      <c r="AS8" s="1938"/>
      <c r="AT8" s="1515">
        <f t="shared" si="6"/>
        <v>0</v>
      </c>
      <c r="AU8" s="1555">
        <f>AN8*$Q8*CH4GWP/10^6</f>
        <v>0</v>
      </c>
      <c r="AV8" s="1556">
        <f t="shared" ref="AV8:AV12" si="17">AO8*$R8*CH4GWP/10^6</f>
        <v>0</v>
      </c>
      <c r="AW8" s="1515">
        <f>$S8*Conversions!$B$135/10^3*AP8/10^12*CH4GWP</f>
        <v>0</v>
      </c>
      <c r="AX8" s="1515"/>
      <c r="AY8" s="1578"/>
      <c r="AZ8" s="1515"/>
      <c r="BA8" s="1515">
        <f t="shared" si="7"/>
        <v>0</v>
      </c>
      <c r="BB8" s="1515">
        <f>$W8*Conversions!$B$135/10^3*AR8/10^12*CH4GWP</f>
        <v>0</v>
      </c>
      <c r="BC8" s="1515">
        <f>$X8*Conversions!$B$135/10^3*AR8/10^12*CH4GWP</f>
        <v>0</v>
      </c>
      <c r="BD8" s="1491"/>
      <c r="BE8" s="1579">
        <f t="shared" si="8"/>
        <v>0</v>
      </c>
      <c r="BF8" s="1030"/>
      <c r="BG8" s="1513"/>
      <c r="BH8" s="1513"/>
      <c r="BI8" s="1513">
        <f>'CH4 N2O Emission Factors'!I67</f>
        <v>0.1</v>
      </c>
      <c r="BJ8" s="1513"/>
      <c r="BK8" s="1513">
        <f>BI8</f>
        <v>0.1</v>
      </c>
      <c r="BL8" s="1580"/>
      <c r="BM8" s="1520">
        <f>BF8*$P8*N2OGWP/10^6</f>
        <v>0</v>
      </c>
      <c r="BN8" s="1520">
        <f>BG8*$Q8*N2OGWP/10^6</f>
        <v>0</v>
      </c>
      <c r="BO8" s="1520">
        <f>BH8*$R8*N2OGWP/10^6</f>
        <v>0</v>
      </c>
      <c r="BP8" s="1520">
        <f>$S8*Conversions!$B$135/10^3*BI8/10^12*N2OGWP</f>
        <v>3.7312684250938526E-2</v>
      </c>
      <c r="BQ8" s="1520"/>
      <c r="BR8" s="1581"/>
      <c r="BS8" s="1520"/>
      <c r="BT8" s="1520">
        <f>BJ8*$V8*N2OGWP/10^6</f>
        <v>0</v>
      </c>
      <c r="BU8" s="1520">
        <f>$W8*Conversions!$B$135/10^3*BK8/10^12*N2OGWP</f>
        <v>0</v>
      </c>
      <c r="BV8" s="1520">
        <f>$X8*Conversions!$B$135/10^3*BK8/10^12*N2OGWP</f>
        <v>6.8837890333845906E-3</v>
      </c>
      <c r="BW8" s="1520"/>
      <c r="BX8" s="1582">
        <f t="shared" si="9"/>
        <v>4.4196473284323114E-2</v>
      </c>
      <c r="BY8" t="str">
        <f t="shared" si="15"/>
        <v>check</v>
      </c>
    </row>
    <row r="9" spans="1:77">
      <c r="A9" s="273" t="s">
        <v>232</v>
      </c>
      <c r="B9" s="367" t="s">
        <v>232</v>
      </c>
      <c r="C9" s="1574">
        <f>IFERROR(INDEX('EIA SEDS Data 2022'!$I:$U,MATCH($A9&amp;" - "&amp;C$4,'EIA SEDS Data 2022'!$H:$H,0),MATCH($B$2,'EIA SEDS Data 2022'!$I$6:$U$6,0)),0)-C$24</f>
        <v>0</v>
      </c>
      <c r="D9" s="1574">
        <f>SUMIFS('EIA SEDS Data 2022'!$O$7:$O$371,'EIA SEDS Data 2022'!$D$7:$D$371,$A9,'EIA SEDS Data 2022'!$E$7:$E$371,D$4,'EIA SEDS Data 2022'!$F$7:$F$371,"Billion Btu",'EIA SEDS Data 2022'!$C$7:$C$371,"MGCCB")-D$24</f>
        <v>1495</v>
      </c>
      <c r="E9" s="1574">
        <f>SUMIFS('EIA SEDS Data 2022'!$O$7:$O$371,'EIA SEDS Data 2022'!$D$7:$D$371,$A9,'EIA SEDS Data 2022'!$E$7:$E$371,E$4,'EIA SEDS Data 2022'!$F$7:$F$371,"Billion Btu",'EIA SEDS Data 2022'!$C$7:$C$371,"MGICB")-E$24</f>
        <v>1329</v>
      </c>
      <c r="F9" s="1574">
        <f>IFERROR((SUMIFS('EIA SEDS Data 2022'!$O$7:$O$371,'EIA SEDS Data 2022'!$D$7:$D$371,$A9,'EIA SEDS Data 2022'!$E$7:$E$371,"Transportation",'EIA SEDS Data 2022'!$F$7:$F$371,"Billion Btu",'EIA SEDS Data 2022'!$C$7:$C$371,"MGACB")-SUM($J9:$K9))*INDEX(tport_breakout_percentages,MATCH(F$4&amp;" - "&amp;$A9,'DBEDT Transport'!$A$166:$A$196,0),MATCH($B$2,'DBEDT Transport'!$166:$166,0)),0)-F24</f>
        <v>0</v>
      </c>
      <c r="G9" s="1574">
        <f>IFERROR((SUMIFS('EIA SEDS Data 2022'!$O$7:$O$371,'EIA SEDS Data 2022'!$D$7:$D$371,$A9,'EIA SEDS Data 2022'!$E$7:$E$371,"Transportation",'EIA SEDS Data 2022'!$F$7:$F$371,"Billion Btu",'EIA SEDS Data 2022'!$C$7:$C$371,"MGACB")-SUM($J9:$K9))*INDEX(tport_breakout_percentages,MATCH(G$4&amp;" - "&amp;$A9,'DBEDT Transport'!$A$166:$A$196,0),MATCH($B$2,'DBEDT Transport'!$166:$166,0)),0)-G24</f>
        <v>49514.798351562007</v>
      </c>
      <c r="H9" s="1574">
        <f>IFERROR((SUMIFS('EIA SEDS Data 2022'!$O$7:$O$371,'EIA SEDS Data 2022'!$D$7:$D$371,$A9,'EIA SEDS Data 2022'!$E$7:$E$371,"Transportation",'EIA SEDS Data 2022'!$F$7:$F$371,"Billion Btu",'EIA SEDS Data 2022'!$C$7:$C$371,"MGACB")-SUM($J9:$K9))*INDEX(tport_breakout_percentages,MATCH(H$4&amp;" - "&amp;$A9,'DBEDT Transport'!$A$166:$A$196,0),MATCH($B$2,'DBEDT Transport'!$166:$166,0)),0)-H24</f>
        <v>25.201648437987014</v>
      </c>
      <c r="I9" s="1937">
        <f>IFERROR(INDEX('EIA SEDS Data 2022'!$I:$U,MATCH($A9&amp;" - "&amp;I$4,'EIA SEDS Data 2022'!$H:$H,0),MATCH($B$2,'EIA SEDS Data 2022'!$I$6:$U$6,0)),0)</f>
        <v>0</v>
      </c>
      <c r="J9" s="1573"/>
      <c r="K9" s="1573"/>
      <c r="L9" s="1575">
        <f t="shared" ref="L9:L27" si="18">SUM(C9:K9)</f>
        <v>52363.999999999993</v>
      </c>
      <c r="M9" s="1526"/>
      <c r="N9" s="1549"/>
      <c r="O9" s="1549">
        <f>E9*Conversions!$B$63</f>
        <v>0</v>
      </c>
      <c r="P9" s="763">
        <f t="shared" si="0"/>
        <v>0</v>
      </c>
      <c r="Q9" s="1573">
        <f t="shared" si="0"/>
        <v>1495</v>
      </c>
      <c r="R9" s="1573">
        <f t="shared" si="16"/>
        <v>1329</v>
      </c>
      <c r="S9" s="1573">
        <f t="shared" si="10"/>
        <v>0</v>
      </c>
      <c r="T9" s="1573">
        <f t="shared" si="1"/>
        <v>49514.798351562007</v>
      </c>
      <c r="U9" s="1573">
        <f t="shared" si="2"/>
        <v>25.201648437987014</v>
      </c>
      <c r="V9" s="1573">
        <f t="shared" si="3"/>
        <v>0</v>
      </c>
      <c r="W9" s="1573">
        <f t="shared" si="3"/>
        <v>0</v>
      </c>
      <c r="X9" s="1573">
        <f t="shared" si="3"/>
        <v>0</v>
      </c>
      <c r="Y9" s="1576">
        <f>SUM(P9:X9)</f>
        <v>52363.999999999993</v>
      </c>
      <c r="Z9" s="831">
        <f>IFERROR(INDEX(CO2_EFs!$D$7:$AH$54,MATCH($A9,CO2_EFs!$C$7:$C$54,0),MATCH($B$2,CO2_EFs!$D$5:$AH$5,0)),0)</f>
        <v>42.505073600000003</v>
      </c>
      <c r="AA9" s="641">
        <f t="shared" si="4"/>
        <v>42.505073600000003</v>
      </c>
      <c r="AB9" s="1552">
        <f t="shared" si="5"/>
        <v>0</v>
      </c>
      <c r="AC9" s="1552">
        <f t="shared" si="5"/>
        <v>0.10568585543877121</v>
      </c>
      <c r="AD9" s="1552">
        <f t="shared" si="5"/>
        <v>9.3950837376673535E-2</v>
      </c>
      <c r="AE9" s="1552">
        <f t="shared" si="5"/>
        <v>0</v>
      </c>
      <c r="AF9" s="1552">
        <f t="shared" si="5"/>
        <v>3.500343692751231</v>
      </c>
      <c r="AG9" s="1552">
        <f t="shared" si="5"/>
        <v>1.7815771061109233E-3</v>
      </c>
      <c r="AH9" s="1552">
        <f t="shared" si="5"/>
        <v>0</v>
      </c>
      <c r="AI9" s="1552">
        <f t="shared" si="5"/>
        <v>0</v>
      </c>
      <c r="AJ9" s="1552">
        <f t="shared" si="5"/>
        <v>0</v>
      </c>
      <c r="AK9" s="1518">
        <f>O9*AA9*lbs_shortt*Short_Metric*Bbtu_to_MMBtu*Mt_to_MMT*C_CO2</f>
        <v>0</v>
      </c>
      <c r="AL9" s="1577">
        <f t="shared" ref="AL9:AL24" si="19">SUM(AB9:AK9)</f>
        <v>3.7017619626727867</v>
      </c>
      <c r="AM9" s="1058"/>
      <c r="AN9" s="1544">
        <f>'CH4 N2O Emission Factors'!$G$13</f>
        <v>1.0023030599889999E-2</v>
      </c>
      <c r="AO9" s="1544">
        <f>'CH4 N2O Emission Factors'!$G$14</f>
        <v>3.006909179967E-3</v>
      </c>
      <c r="AP9" s="1519">
        <f>INDEX('CH4 N2O Emission Factors'!$A$102:$M$141,MATCH("Ind. &amp; Com. Eq._Gasoline",'CH4 N2O Emission Factors'!$A$102:$A$141,0),MATCH($B$2,'CH4 N2O Emission Factors'!$A$102:$M$102,0))</f>
        <v>0.98699999999999999</v>
      </c>
      <c r="AQ9" s="1546"/>
      <c r="AR9" s="1519">
        <f>'CH4 N2O Emission Factors'!I131</f>
        <v>0.98699999999999999</v>
      </c>
      <c r="AS9" s="1938"/>
      <c r="AT9" s="1515">
        <f t="shared" si="6"/>
        <v>0</v>
      </c>
      <c r="AU9" s="1555">
        <f>AN9*$Q9*CH4GWP/10^6</f>
        <v>4.1956406091139538E-4</v>
      </c>
      <c r="AV9" s="1556">
        <f>AO9*$R9*CH4GWP/10^6</f>
        <v>1.1189310440493199E-4</v>
      </c>
      <c r="AW9" s="1515"/>
      <c r="AX9" s="1515">
        <f>$T9*Conversions!$B$171*10^3/Conversions!$D$99*Conversions!$B$130*AP9/10^12*CH4GWP</f>
        <v>2.0548871073826962E-4</v>
      </c>
      <c r="AY9" s="1578"/>
      <c r="AZ9" s="1515">
        <f>$U9*10^3/Conversions!$D$99*Conversions!$B$130*AP9/10^12*CH4GWP</f>
        <v>1.5597091719606573E-5</v>
      </c>
      <c r="BA9" s="1515">
        <f t="shared" si="7"/>
        <v>0</v>
      </c>
      <c r="BB9" s="1515">
        <f>$W9*10^3/Conversions!$D$99*Conversions!$B$130*AR9/10^12*CH4GWP</f>
        <v>0</v>
      </c>
      <c r="BC9" s="1515">
        <f>$X9*10^3/Conversions!$D$99*Conversions!$B$130*AR9/10^12*CH4GWP</f>
        <v>0</v>
      </c>
      <c r="BD9" s="1491"/>
      <c r="BE9" s="1579">
        <f t="shared" si="8"/>
        <v>7.5254296777420358E-4</v>
      </c>
      <c r="BF9" s="1030"/>
      <c r="BG9" s="1513">
        <f>'CH4 N2O Emission Factors'!$F$13</f>
        <v>6.0138183599339984E-4</v>
      </c>
      <c r="BH9" s="1513">
        <f>'CH4 N2O Emission Factors'!$F$14</f>
        <v>6.0138183599339984E-4</v>
      </c>
      <c r="BI9" s="1513">
        <f>'CH4 N2O Emission Factors'!I88</f>
        <v>0.55300000000000005</v>
      </c>
      <c r="BJ9" s="1513"/>
      <c r="BK9" s="1513">
        <f>BI9</f>
        <v>0.55300000000000005</v>
      </c>
      <c r="BL9" s="1580"/>
      <c r="BM9" s="1520">
        <f>BF9*$P9*N2OGWP/10^6</f>
        <v>0</v>
      </c>
      <c r="BN9" s="1520">
        <f>BG9*$Q9*N2OGWP/10^6</f>
        <v>2.3825244887468517E-4</v>
      </c>
      <c r="BO9" s="1520">
        <f>BH9*$R9*N2OGWP/10^6</f>
        <v>2.1179766190933551E-4</v>
      </c>
      <c r="BP9" s="1520"/>
      <c r="BQ9" s="1520">
        <f>$T9*Conversions!$B$171*10^3/Conversions!$D$99*Conversions!$B$130*BI9/10^12*N2OGWP</f>
        <v>1.0896418843226127E-3</v>
      </c>
      <c r="BR9" s="1581"/>
      <c r="BS9" s="1520">
        <f>$U9*10^3/Conversions!$D$99*Conversions!$B$130*BI9/10^12*N2OGWP</f>
        <v>8.2706462803942187E-5</v>
      </c>
      <c r="BT9" s="1520">
        <f>BJ9*$V9*N2OGWP/10^6</f>
        <v>0</v>
      </c>
      <c r="BU9" s="1520">
        <f>$W9*10^3/Conversions!$D$99*Conversions!$B$130*BK9/10^12*N2OGWP</f>
        <v>0</v>
      </c>
      <c r="BV9" s="1520">
        <f>$X9*10^3/Conversions!$D$99*Conversions!$B$130*BK9/10^12*N2OGWP</f>
        <v>0</v>
      </c>
      <c r="BW9" s="1520"/>
      <c r="BX9" s="1582">
        <f t="shared" si="9"/>
        <v>1.6223984579105755E-3</v>
      </c>
      <c r="BY9" t="str">
        <f t="shared" si="15"/>
        <v>-</v>
      </c>
    </row>
    <row r="10" spans="1:77">
      <c r="A10" s="273" t="s">
        <v>233</v>
      </c>
      <c r="B10" s="1583" t="s">
        <v>233</v>
      </c>
      <c r="C10" s="1937">
        <f>IFERROR(INDEX('EIA SEDS Data 2022'!$I:$U,MATCH($A10&amp;" - "&amp;C$4,'EIA SEDS Data 2022'!$H:$H,0),MATCH($B$2,'EIA SEDS Data 2022'!$I$6:$U$6,0)),0)</f>
        <v>0</v>
      </c>
      <c r="D10" s="1937">
        <f>IFERROR(INDEX('EIA SEDS Data 2022'!$I:$U,MATCH($A10&amp;" - "&amp;D$4,'EIA SEDS Data 2022'!$H:$H,0),MATCH($B$2,'EIA SEDS Data 2022'!$I$6:$U$6,0)),0)</f>
        <v>0</v>
      </c>
      <c r="E10" s="1937">
        <f>IFERROR(INDEX('EIA SEDS Data 2022'!$I:$U,MATCH($A10&amp;" - "&amp;E$4,'EIA SEDS Data 2022'!$H:$H,0),MATCH($B$2,'EIA SEDS Data 2022'!$I$6:$U$6,0)),0)</f>
        <v>0</v>
      </c>
      <c r="F10" s="1573">
        <f>IFERROR((INDEX('EIA SEDS Data 2022'!$I:$U,MATCH($A10&amp;" - Transportation",'EIA SEDS Data 2022'!$H:$H,0),MATCH($B$2,'EIA SEDS Data 2022'!$I$6:$U$6,0))-SUM($J10:$K10))*INDEX(tport_breakout_percentages,MATCH(F$4&amp;" - "&amp;$A10,'DBEDT Transport'!$A$166:$A$196,0),MATCH($B$2,'DBEDT Transport'!$166:$166,0)),0)</f>
        <v>0</v>
      </c>
      <c r="G10" s="1573">
        <f>IFERROR((INDEX('EIA SEDS Data 2022'!$I:$U,MATCH($A10&amp;" - Transportation",'EIA SEDS Data 2022'!$H:$H,0),MATCH($B$2,'EIA SEDS Data 2022'!$I$6:$U$6,0))-SUM($J10:$K10))*INDEX(tport_breakout_percentages,MATCH(G$4&amp;" - "&amp;$A10,'DBEDT Transport'!$A$166:$A$196,0),MATCH($B$2,'DBEDT Transport'!$166:$166,0)),0)</f>
        <v>0</v>
      </c>
      <c r="H10" s="1573">
        <f>IFERROR((INDEX('EIA SEDS Data 2022'!$I:$U,MATCH($A10&amp;" - Transportation",'EIA SEDS Data 2022'!$H:$H,0),MATCH($B$2,'EIA SEDS Data 2022'!$I$6:$U$6,0))-SUM($J10:$K10))*INDEX(tport_breakout_percentages,MATCH(H$4&amp;" - "&amp;$A10,'DBEDT Transport'!$A$166:$A$196,0),MATCH($B$2,'DBEDT Transport'!$166:$166,0)),0)</f>
        <v>0</v>
      </c>
      <c r="I10" s="1574">
        <f>V10</f>
        <v>5578.6111315066428</v>
      </c>
      <c r="J10" s="1573"/>
      <c r="K10" s="1573"/>
      <c r="L10" s="1575">
        <f t="shared" si="18"/>
        <v>5578.6111315066428</v>
      </c>
      <c r="M10" s="1526"/>
      <c r="N10" s="1549"/>
      <c r="O10" s="1549"/>
      <c r="P10" s="763">
        <f t="shared" si="0"/>
        <v>0</v>
      </c>
      <c r="Q10" s="1573">
        <f t="shared" si="0"/>
        <v>0</v>
      </c>
      <c r="R10" s="1573">
        <f t="shared" si="16"/>
        <v>0</v>
      </c>
      <c r="S10" s="1573">
        <f t="shared" si="10"/>
        <v>0</v>
      </c>
      <c r="T10" s="1573">
        <f t="shared" si="1"/>
        <v>0</v>
      </c>
      <c r="U10" s="1573">
        <f t="shared" si="2"/>
        <v>0</v>
      </c>
      <c r="V10" s="1574">
        <f>AH10/C_CO2/Mt_to_MMT/Bbtu_to_MMBtu/Short_Metric/lbs_shortt/Z10</f>
        <v>5578.6111315066428</v>
      </c>
      <c r="W10" s="1573">
        <f t="shared" ref="W10:X12" si="20">J10</f>
        <v>0</v>
      </c>
      <c r="X10" s="1573">
        <f t="shared" si="20"/>
        <v>0</v>
      </c>
      <c r="Y10" s="1576">
        <f t="shared" si="11"/>
        <v>5578.6111315066428</v>
      </c>
      <c r="Z10" s="831">
        <f>IFERROR(INDEX(CO2_EFs!$D$7:$AH$54,MATCH($A10,CO2_EFs!$C$7:$C$54,0),MATCH($B$2,CO2_EFs!$D$5:$AH$5,0)),0)</f>
        <v>40.895701000000003</v>
      </c>
      <c r="AA10" s="641">
        <f t="shared" si="4"/>
        <v>40.895701000000003</v>
      </c>
      <c r="AB10" s="1552">
        <f t="shared" ref="AB10:AG14" si="21">P10*$Z10*lbs_shortt*Short_Metric*Bbtu_to_MMBtu*Mt_to_MMT*C_CO2</f>
        <v>0</v>
      </c>
      <c r="AC10" s="1552">
        <f t="shared" si="21"/>
        <v>0</v>
      </c>
      <c r="AD10" s="1552">
        <f t="shared" si="21"/>
        <v>0</v>
      </c>
      <c r="AE10" s="1552">
        <f t="shared" si="21"/>
        <v>0</v>
      </c>
      <c r="AF10" s="1552">
        <f t="shared" si="21"/>
        <v>0</v>
      </c>
      <c r="AG10" s="1552">
        <f t="shared" si="21"/>
        <v>0</v>
      </c>
      <c r="AH10" s="1716">
        <f>SUMIFS('GHGRP Fuel-Level Emissions'!$H$5:$H$1497,'GHGRP Fuel-Level Emissions'!$E$5:$E$1497,AH$4,'GHGRP Fuel-Level Emissions'!$F$5:$F$1497,"Naphtha (&lt;401 deg F)",'GHGRP Fuel-Level Emissions'!$C$5:$C$1497,$B$2)*Mt_to_MMT</f>
        <v>0.3794361</v>
      </c>
      <c r="AI10" s="1552">
        <f t="shared" ref="AI10:AI24" si="22">W10*$Z10*lbs_shortt*Short_Metric*Bbtu_to_MMBtu*Mt_to_MMT*C_CO2</f>
        <v>0</v>
      </c>
      <c r="AJ10" s="1552">
        <f t="shared" ref="AJ10:AJ24" si="23">X10*$Z10*lbs_shortt*Short_Metric*Bbtu_to_MMBtu*Mt_to_MMT*C_CO2</f>
        <v>0</v>
      </c>
      <c r="AK10" s="1518">
        <f>O10*AA10*lbs_shortt*Short_Metric*Bbtu_to_MMBtu*Mt_to_MMT*C_CO2*(INDEX(CO2_EFs!$B$240:$N$240,1,MATCH($B$2,CO2_EFs!$B$239:$N$239,0)))</f>
        <v>0</v>
      </c>
      <c r="AL10" s="1577">
        <f>SUM(AB10:AK10)</f>
        <v>0.3794361</v>
      </c>
      <c r="AM10" s="1058"/>
      <c r="AN10" s="1544"/>
      <c r="AO10" s="1544"/>
      <c r="AP10" s="1519"/>
      <c r="AQ10" s="1546"/>
      <c r="AR10" s="1519">
        <f>'CH4 N2O Emission Factors'!$I$110</f>
        <v>0</v>
      </c>
      <c r="AS10" s="1938"/>
      <c r="AT10" s="1515"/>
      <c r="AU10" s="1515"/>
      <c r="AV10" s="1515"/>
      <c r="AW10" s="1515"/>
      <c r="AX10" s="1515"/>
      <c r="AY10" s="1578"/>
      <c r="AZ10" s="1515"/>
      <c r="BA10" s="1717">
        <f>SUMIFS('GHGRP Fuel-Level Emissions'!$J$5:$J$1497,'GHGRP Fuel-Level Emissions'!$E$5:$E$1497,BA$4,'GHGRP Fuel-Level Emissions'!$F$5:$F$1497,"Naphtha (&lt;401 deg F)",'GHGRP Fuel-Level Emissions'!$C$5:$C$1497,$B$2)*Mt_to_MMT</f>
        <v>4.6860800000000008E-4</v>
      </c>
      <c r="BB10" s="1515"/>
      <c r="BC10" s="1515"/>
      <c r="BD10" s="1491"/>
      <c r="BE10" s="1579">
        <f t="shared" si="8"/>
        <v>4.6860800000000008E-4</v>
      </c>
      <c r="BF10" s="1030"/>
      <c r="BG10" s="1513"/>
      <c r="BH10" s="1513"/>
      <c r="BI10" s="1513"/>
      <c r="BJ10" s="1513"/>
      <c r="BK10" s="1513">
        <f>'CH4 N2O Emission Factors'!I67</f>
        <v>0.1</v>
      </c>
      <c r="BL10" s="1580"/>
      <c r="BM10" s="1520"/>
      <c r="BN10" s="1520"/>
      <c r="BO10" s="1520"/>
      <c r="BP10" s="1520"/>
      <c r="BQ10" s="1520"/>
      <c r="BR10" s="1581"/>
      <c r="BS10" s="1520"/>
      <c r="BT10" s="1718">
        <f>SUMIFS('GHGRP Fuel-Level Emissions'!$L$5:$L$1497,'GHGRP Fuel-Level Emissions'!$E$5:$E$1497,BT$4,'GHGRP Fuel-Level Emissions'!$F$5:$F$1497,"Naphtha (&lt;401 deg F)",'GHGRP Fuel-Level Emissions'!$C$5:$C$1497,$B$2)*Mt_to_MMT</f>
        <v>8.8694966442953022E-4</v>
      </c>
      <c r="BU10" s="1520"/>
      <c r="BV10" s="1520"/>
      <c r="BW10" s="1520"/>
      <c r="BX10" s="1582">
        <f t="shared" si="9"/>
        <v>8.8694966442953022E-4</v>
      </c>
      <c r="BY10" t="str">
        <f t="shared" si="15"/>
        <v>-</v>
      </c>
    </row>
    <row r="11" spans="1:77">
      <c r="A11" s="273" t="s">
        <v>234</v>
      </c>
      <c r="B11" s="1583" t="s">
        <v>234</v>
      </c>
      <c r="C11" s="1937">
        <f>IFERROR(INDEX('EIA SEDS Data 2022'!$I:$U,MATCH($A11&amp;" - "&amp;C$4,'EIA SEDS Data 2022'!$H:$H,0),MATCH($B$2,'EIA SEDS Data 2022'!$I$6:$U$6,0)),0)</f>
        <v>580</v>
      </c>
      <c r="D11" s="1937">
        <f>IFERROR(INDEX('EIA SEDS Data 2022'!$I:$U,MATCH($A11&amp;" - "&amp;D$4,'EIA SEDS Data 2022'!$H:$H,0),MATCH($B$2,'EIA SEDS Data 2022'!$I$6:$U$6,0)),0)</f>
        <v>3025</v>
      </c>
      <c r="E11" s="1937">
        <f>IFERROR(INDEX('EIA SEDS Data 2022'!$I:$U,MATCH($A11&amp;" - "&amp;E$4,'EIA SEDS Data 2022'!$H:$H,0),MATCH($B$2,'EIA SEDS Data 2022'!$I$6:$U$6,0)),0)</f>
        <v>217</v>
      </c>
      <c r="F11" s="1573">
        <f>IFERROR((INDEX('EIA SEDS Data 2022'!$I:$U,MATCH($A11&amp;" - Transportation",'EIA SEDS Data 2022'!$H:$H,0),MATCH($B$2,'EIA SEDS Data 2022'!$I$6:$U$6,0))-SUM($J11:$K11))*INDEX(tport_breakout_percentages,MATCH(F$4&amp;" - "&amp;$A11,'DBEDT Transport'!$A$166:$A$196,0),MATCH($B$2,'DBEDT Transport'!$166:$166,0)),0)</f>
        <v>0</v>
      </c>
      <c r="G11" s="1573">
        <f>IFERROR((INDEX('EIA SEDS Data 2022'!$I:$U,MATCH($A11&amp;" - Transportation",'EIA SEDS Data 2022'!$H:$H,0),MATCH($B$2,'EIA SEDS Data 2022'!$I$6:$U$6,0))-SUM($J11:$K11))*INDEX(tport_breakout_percentages,MATCH(G$4&amp;" - "&amp;$A11,'DBEDT Transport'!$A$166:$A$196,0),MATCH($B$2,'DBEDT Transport'!$166:$166,0)),0)</f>
        <v>0</v>
      </c>
      <c r="H11" s="1573">
        <f>IFERROR((INDEX('EIA SEDS Data 2022'!$I:$U,MATCH($A11&amp;" - Transportation",'EIA SEDS Data 2022'!$H:$H,0),MATCH($B$2,'EIA SEDS Data 2022'!$I$6:$U$6,0))-SUM($J11:$K11))*INDEX(tport_breakout_percentages,MATCH(H$4&amp;" - "&amp;$A11,'DBEDT Transport'!$A$166:$A$196,0),MATCH($B$2,'DBEDT Transport'!$166:$166,0)),0)</f>
        <v>0</v>
      </c>
      <c r="I11" s="1937">
        <f>IFERROR(INDEX('EIA SEDS Data 2022'!$I:$U,MATCH($A11&amp;" - "&amp;I$4,'EIA SEDS Data 2022'!$H:$H,0),MATCH($B$2,'EIA SEDS Data 2022'!$I$6:$U$6,0)),0)</f>
        <v>0</v>
      </c>
      <c r="J11" s="1573"/>
      <c r="K11" s="1573"/>
      <c r="L11" s="1575">
        <f t="shared" si="18"/>
        <v>3822</v>
      </c>
      <c r="M11" s="1526"/>
      <c r="N11" s="1549"/>
      <c r="O11" s="1549">
        <f>E11*INDEX(Conversions!$B$43:$AE$67,MATCH("LPG",Conversions!$A$43:$A$67,0),MATCH($B$2,Conversions!$B$42:$AE$42,0))</f>
        <v>188.5513</v>
      </c>
      <c r="P11" s="763">
        <f t="shared" si="0"/>
        <v>580</v>
      </c>
      <c r="Q11" s="1573">
        <f t="shared" si="0"/>
        <v>3025</v>
      </c>
      <c r="R11" s="1573">
        <f t="shared" si="16"/>
        <v>28.448700000000002</v>
      </c>
      <c r="S11" s="1573">
        <f t="shared" si="10"/>
        <v>0</v>
      </c>
      <c r="T11" s="1573">
        <f t="shared" si="1"/>
        <v>0</v>
      </c>
      <c r="U11" s="1573">
        <f t="shared" si="2"/>
        <v>0</v>
      </c>
      <c r="V11" s="1573">
        <f>I11</f>
        <v>0</v>
      </c>
      <c r="W11" s="1573">
        <f t="shared" si="20"/>
        <v>0</v>
      </c>
      <c r="X11" s="1573">
        <f t="shared" si="20"/>
        <v>0</v>
      </c>
      <c r="Y11" s="1576">
        <f t="shared" si="11"/>
        <v>3633.4486999999999</v>
      </c>
      <c r="Z11" s="831">
        <f>IFERROR(INDEX(CO2_EFs!$D$7:$AH$54,MATCH($A11,CO2_EFs!$C$7:$C$54,0),MATCH($B$2,CO2_EFs!$D$5:$AH$5,0)),0)</f>
        <v>37.809232999999999</v>
      </c>
      <c r="AA11" s="641">
        <f t="shared" si="4"/>
        <v>37.809232999999999</v>
      </c>
      <c r="AB11" s="1552">
        <f t="shared" si="21"/>
        <v>3.6472099392492859E-2</v>
      </c>
      <c r="AC11" s="1552">
        <f t="shared" si="21"/>
        <v>0.19022086321084641</v>
      </c>
      <c r="AD11" s="1552">
        <f t="shared" si="21"/>
        <v>1.7889376103227791E-3</v>
      </c>
      <c r="AE11" s="1552">
        <f t="shared" si="21"/>
        <v>0</v>
      </c>
      <c r="AF11" s="1552">
        <f t="shared" si="21"/>
        <v>0</v>
      </c>
      <c r="AG11" s="1552">
        <f t="shared" si="21"/>
        <v>0</v>
      </c>
      <c r="AH11" s="1552">
        <f>V11*$Z11*lbs_shortt*Short_Metric*Bbtu_to_MMBtu*Mt_to_MMT*C_CO2</f>
        <v>0</v>
      </c>
      <c r="AI11" s="1552">
        <f t="shared" si="22"/>
        <v>0</v>
      </c>
      <c r="AJ11" s="1552">
        <f t="shared" si="23"/>
        <v>0</v>
      </c>
      <c r="AK11" s="1518">
        <f>O11*AA11*lbs_shortt*Short_Metric*Bbtu_to_MMBtu*Mt_to_MMT*C_CO2*(1-INDEX(CO2_EFs!$B$240:$N$240,1,MATCH($B$2,CO2_EFs!$B$239:$N$239,0)))</f>
        <v>4.0312637869352958E-3</v>
      </c>
      <c r="AL11" s="1577">
        <f t="shared" si="19"/>
        <v>0.23251316400059735</v>
      </c>
      <c r="AM11" s="1059">
        <f>'CH4 N2O Emission Factors'!$G$12</f>
        <v>1.0023030599889999E-2</v>
      </c>
      <c r="AN11" s="1544">
        <f>'CH4 N2O Emission Factors'!$G$13</f>
        <v>1.0023030599889999E-2</v>
      </c>
      <c r="AO11" s="1719">
        <f>'CH4 N2O Emission Factors'!G14</f>
        <v>3.006909179967E-3</v>
      </c>
      <c r="AP11" s="1519"/>
      <c r="AQ11" s="1546"/>
      <c r="AR11" s="1519"/>
      <c r="AS11" s="1938"/>
      <c r="AT11" s="1515">
        <f t="shared" si="6"/>
        <v>1.6277401694221358E-4</v>
      </c>
      <c r="AU11" s="1555">
        <f>AN11*$Q11*CH4GWP/10^6</f>
        <v>8.4895069181068297E-4</v>
      </c>
      <c r="AV11" s="1556">
        <f>AO11*$R11*CH4GWP/10^6</f>
        <v>2.3951944012675615E-6</v>
      </c>
      <c r="AW11" s="1515"/>
      <c r="AX11" s="1515"/>
      <c r="AY11" s="1592"/>
      <c r="AZ11" s="1515"/>
      <c r="BA11" s="1515">
        <f>AQ11*$V11*CH4GWP/10^6</f>
        <v>0</v>
      </c>
      <c r="BB11" s="1515"/>
      <c r="BC11" s="1515"/>
      <c r="BD11" s="1491"/>
      <c r="BE11" s="1579">
        <f t="shared" si="8"/>
        <v>1.014119903154164E-3</v>
      </c>
      <c r="BF11" s="1031">
        <f>'CH4 N2O Emission Factors'!$F$12</f>
        <v>6.0138183599339984E-4</v>
      </c>
      <c r="BG11" s="1513">
        <f>'CH4 N2O Emission Factors'!$F$13</f>
        <v>6.0138183599339984E-4</v>
      </c>
      <c r="BH11" s="1513">
        <f>'CH4 N2O Emission Factors'!F14</f>
        <v>6.0138183599339984E-4</v>
      </c>
      <c r="BI11" s="1513"/>
      <c r="BJ11" s="1513"/>
      <c r="BK11" s="1513"/>
      <c r="BL11" s="1580"/>
      <c r="BM11" s="1520">
        <f>BF11*$P11*N2OGWP/10^6</f>
        <v>9.2432388192185562E-5</v>
      </c>
      <c r="BN11" s="1520">
        <f>BG11*$Q11*N2OGWP/10^6</f>
        <v>4.8208271427820917E-4</v>
      </c>
      <c r="BO11" s="1520">
        <f>BH11*$R11*N2OGWP/10^6</f>
        <v>4.5337608309707405E-6</v>
      </c>
      <c r="BP11" s="1520"/>
      <c r="BQ11" s="1520"/>
      <c r="BR11" s="1593"/>
      <c r="BS11" s="1520"/>
      <c r="BT11" s="1520">
        <f>BJ11*$V11*N2OGWP/10^6</f>
        <v>0</v>
      </c>
      <c r="BU11" s="1520"/>
      <c r="BV11" s="1520"/>
      <c r="BW11" s="1520"/>
      <c r="BX11" s="1582">
        <f t="shared" si="9"/>
        <v>5.7904886330136548E-4</v>
      </c>
      <c r="BY11" t="str">
        <f t="shared" si="15"/>
        <v>-</v>
      </c>
    </row>
    <row r="12" spans="1:77">
      <c r="A12" s="273" t="s">
        <v>235</v>
      </c>
      <c r="B12" s="1583" t="s">
        <v>235</v>
      </c>
      <c r="C12" s="1937">
        <f>IFERROR(INDEX('EIA SEDS Data 2022'!$I:$U,MATCH($A12&amp;" - "&amp;C$4,'EIA SEDS Data 2022'!$H:$H,0),MATCH($B$2,'EIA SEDS Data 2022'!$I$6:$U$6,0)),0)</f>
        <v>0</v>
      </c>
      <c r="D12" s="1937">
        <f>IFERROR(INDEX('EIA SEDS Data 2022'!$I:$U,MATCH($A12&amp;" - "&amp;D$4,'EIA SEDS Data 2022'!$H:$H,0),MATCH($B$2,'EIA SEDS Data 2022'!$I$6:$U$6,0)),0)</f>
        <v>0</v>
      </c>
      <c r="E12" s="1937">
        <f>IFERROR(INDEX('EIA SEDS Data 2022'!$I:$U,MATCH($A12&amp;" - "&amp;E$4,'EIA SEDS Data 2022'!$H:$H,0),MATCH($B$2,'EIA SEDS Data 2022'!$I$6:$U$6,0)),0)</f>
        <v>3233</v>
      </c>
      <c r="F12" s="1573">
        <f>IFERROR((INDEX('EIA SEDS Data 2022'!$I:$U,MATCH($A12&amp;" - Transportation",'EIA SEDS Data 2022'!$H:$H,0),MATCH($B$2,'EIA SEDS Data 2022'!$I$6:$U$6,0))-SUM($J12:$K12))*INDEX(tport_breakout_percentages,MATCH(F$4&amp;" - "&amp;$A12,'DBEDT Transport'!$A$166:$A$196,0),MATCH($B$2,'DBEDT Transport'!$166:$166,0)),0)</f>
        <v>0</v>
      </c>
      <c r="G12" s="1573">
        <f>IFERROR((INDEX('EIA SEDS Data 2022'!$I:$U,MATCH($A12&amp;" - Transportation",'EIA SEDS Data 2022'!$H:$H,0),MATCH($B$2,'EIA SEDS Data 2022'!$I$6:$U$6,0))-SUM($J12:$K12))*INDEX(tport_breakout_percentages,MATCH(G$4&amp;" - "&amp;$A12,'DBEDT Transport'!$A$166:$A$196,0),MATCH($B$2,'DBEDT Transport'!$166:$166,0)),0)</f>
        <v>0</v>
      </c>
      <c r="H12" s="1573">
        <f>IFERROR((INDEX('EIA SEDS Data 2022'!$I:$U,MATCH($A12&amp;" - Transportation",'EIA SEDS Data 2022'!$H:$H,0),MATCH($B$2,'EIA SEDS Data 2022'!$I$6:$U$6,0))-SUM($J12:$K12))*INDEX(tport_breakout_percentages,MATCH(H$4&amp;" - "&amp;$A12,'DBEDT Transport'!$A$166:$A$196,0),MATCH($B$2,'DBEDT Transport'!$166:$166,0)),0)</f>
        <v>7215</v>
      </c>
      <c r="I12" s="1937">
        <f>IFERROR(INDEX('EIA SEDS Data 2022'!$I:$U,MATCH($A12&amp;" - "&amp;I$4,'EIA SEDS Data 2022'!$H:$H,0),MATCH($B$2,'EIA SEDS Data 2022'!$I$6:$U$6,0)),0)</f>
        <v>52777</v>
      </c>
      <c r="J12" s="1573">
        <f>'Military Data'!$E$35*10^3/Gallon_Barrel*Conversions!$C$21/10^9</f>
        <v>0</v>
      </c>
      <c r="K12" s="1573"/>
      <c r="L12" s="1575">
        <f t="shared" si="18"/>
        <v>63225</v>
      </c>
      <c r="M12" s="1526"/>
      <c r="N12" s="1549">
        <f>INDEX('International Bunker Fuels'!$C$59:$K$59,1,MATCH($B$2,'International Bunker Fuels'!$C$50:$K$50))</f>
        <v>405.36175000000003</v>
      </c>
      <c r="O12" s="1549">
        <f>E12*Conversions!$B$56</f>
        <v>0</v>
      </c>
      <c r="P12" s="763">
        <f t="shared" si="0"/>
        <v>0</v>
      </c>
      <c r="Q12" s="1573">
        <f t="shared" si="0"/>
        <v>0</v>
      </c>
      <c r="R12" s="1573">
        <f t="shared" si="16"/>
        <v>3233</v>
      </c>
      <c r="S12" s="1573">
        <f t="shared" si="10"/>
        <v>0</v>
      </c>
      <c r="T12" s="1573">
        <f t="shared" si="1"/>
        <v>0</v>
      </c>
      <c r="U12" s="1573">
        <f t="shared" si="2"/>
        <v>6809.63825</v>
      </c>
      <c r="V12" s="1573">
        <f>I12</f>
        <v>52777</v>
      </c>
      <c r="W12" s="1573">
        <f t="shared" si="20"/>
        <v>0</v>
      </c>
      <c r="X12" s="1573">
        <f t="shared" si="20"/>
        <v>0</v>
      </c>
      <c r="Y12" s="1576">
        <f>SUM(P12:X12)</f>
        <v>62819.638250000004</v>
      </c>
      <c r="Z12" s="831">
        <f>IFERROR(INDEX(CO2_EFs!$D$7:$AH$54,MATCH($A12,CO2_EFs!$C$7:$C$54,0),MATCH($B$2,CO2_EFs!$D$5:$AH$5,0)),0)</f>
        <v>45.150617599999997</v>
      </c>
      <c r="AA12" s="641">
        <f t="shared" si="4"/>
        <v>45.150617599999997</v>
      </c>
      <c r="AB12" s="1552">
        <f t="shared" si="21"/>
        <v>0</v>
      </c>
      <c r="AC12" s="1552">
        <f t="shared" si="21"/>
        <v>0</v>
      </c>
      <c r="AD12" s="1552">
        <f t="shared" si="21"/>
        <v>0.24277518944805809</v>
      </c>
      <c r="AE12" s="1552">
        <f t="shared" si="21"/>
        <v>0</v>
      </c>
      <c r="AF12" s="1552">
        <f t="shared" si="21"/>
        <v>0</v>
      </c>
      <c r="AG12" s="1552">
        <f t="shared" si="21"/>
        <v>0.51135515503139295</v>
      </c>
      <c r="AH12" s="1552">
        <f>V12*$Z12*lbs_shortt*Short_Metric*Bbtu_to_MMBtu*Mt_to_MMT*C_CO2</f>
        <v>3.9631754325704178</v>
      </c>
      <c r="AI12" s="1552">
        <f t="shared" si="22"/>
        <v>0</v>
      </c>
      <c r="AJ12" s="1552">
        <f t="shared" si="23"/>
        <v>0</v>
      </c>
      <c r="AK12" s="1518">
        <f>O12*AA12*lbs_shortt*Short_Metric*Bbtu_to_MMBtu*Mt_to_MMT*C_CO2*CO2_EFs!C224</f>
        <v>0</v>
      </c>
      <c r="AL12" s="1577">
        <f>SUM(AB12:AK12)</f>
        <v>4.7173057770498685</v>
      </c>
      <c r="AM12" s="1058"/>
      <c r="AN12" s="1544">
        <f>'CH4 N2O Emission Factors'!$G$13</f>
        <v>1.0023030599889999E-2</v>
      </c>
      <c r="AO12" s="1544">
        <f>'CH4 N2O Emission Factors'!$G$14</f>
        <v>3.006909179967E-3</v>
      </c>
      <c r="AP12" s="1519">
        <f>INDEX('CH4 N2O Emission Factors'!$B$102:$M$141,MATCH("Residual Fuel Oil",'CH4 N2O Emission Factors'!$B$102:$B$141,0),MATCH($B$2,'CH4 N2O Emission Factors'!$B$102:$M$102,0))</f>
        <v>0.309</v>
      </c>
      <c r="AQ12" s="1546">
        <f>'CH4 N2O Emission Factors'!$G$15</f>
        <v>3.006909179967E-3</v>
      </c>
      <c r="AR12" s="1519">
        <f>'CH4 N2O Emission Factors'!I104</f>
        <v>0.309</v>
      </c>
      <c r="AS12" s="1938"/>
      <c r="AT12" s="1515">
        <f t="shared" si="6"/>
        <v>0</v>
      </c>
      <c r="AU12" s="1555">
        <f>AN12*$Q12*CH4GWP/10^6</f>
        <v>0</v>
      </c>
      <c r="AV12" s="1556">
        <f t="shared" si="17"/>
        <v>2.7219744660733272E-4</v>
      </c>
      <c r="AW12" s="1515"/>
      <c r="AX12" s="1515">
        <f>$T12*10^3/Conversions!$D$110*Conversions!$B$129*AP12/10^12*CH4GWP</f>
        <v>0</v>
      </c>
      <c r="AY12" s="1592"/>
      <c r="AZ12" s="1515">
        <f>$U12*10^3/Conversions!$D$110*Conversions!$B$129*AP12/10^12*CH4GWP</f>
        <v>1.4070917877160572E-3</v>
      </c>
      <c r="BA12" s="1515">
        <f>AQ12*$V12*CH4GWP/10^6</f>
        <v>4.4434780821513142E-3</v>
      </c>
      <c r="BB12" s="1515">
        <f>$W12*10^3/Conversions!$D$110*Conversions!$B$129*AR12/10^12*CH4GWP</f>
        <v>0</v>
      </c>
      <c r="BC12" s="1515">
        <f>$X12*10^3/Conversions!$D$110*Conversions!$B$129*AR12/10^12*CH4GWP</f>
        <v>0</v>
      </c>
      <c r="BD12" s="1491"/>
      <c r="BE12" s="1579">
        <f t="shared" si="8"/>
        <v>6.1227673164747044E-3</v>
      </c>
      <c r="BF12" s="1030"/>
      <c r="BG12" s="1513">
        <f>'CH4 N2O Emission Factors'!$F$13</f>
        <v>6.0138183599339984E-4</v>
      </c>
      <c r="BH12" s="1513">
        <f>'CH4 N2O Emission Factors'!$F$14</f>
        <v>6.0138183599339984E-4</v>
      </c>
      <c r="BI12" s="1513">
        <f>'CH4 N2O Emission Factors'!I61</f>
        <v>8.7999999999999995E-2</v>
      </c>
      <c r="BJ12" s="1513">
        <f>'CH4 N2O Emission Factors'!$F$15</f>
        <v>6.0138183599339984E-4</v>
      </c>
      <c r="BK12" s="1513">
        <f>'CH4 N2O Emission Factors'!I61</f>
        <v>8.7999999999999995E-2</v>
      </c>
      <c r="BL12" s="1580"/>
      <c r="BM12" s="1520">
        <f>BF12*$P12*N2OGWP/10^6</f>
        <v>0</v>
      </c>
      <c r="BN12" s="1520">
        <f>BG12*$Q12*N2OGWP/10^6</f>
        <v>0</v>
      </c>
      <c r="BO12" s="1520">
        <f>BH12*$R12*N2OGWP/10^6</f>
        <v>5.1523088107816538E-4</v>
      </c>
      <c r="BP12" s="1520"/>
      <c r="BQ12" s="1520">
        <f>$T12*10^3/Conversions!$D$110*Conversions!$B$129*BI12/10^12*N2OGWP</f>
        <v>0</v>
      </c>
      <c r="BR12" s="1593"/>
      <c r="BS12" s="1520">
        <f>$U12*10^3/Conversions!$D$110*Conversions!$B$129*BI12/10^12*N2OGWP</f>
        <v>3.7925774953234456E-3</v>
      </c>
      <c r="BT12" s="1520">
        <f>BJ12*$V12*N2OGWP/10^6</f>
        <v>8.4108692269292702E-3</v>
      </c>
      <c r="BU12" s="1520">
        <f>$W12*10^3/Conversions!$D$110*Conversions!$B$129*BK12/10^12*N2OGWP</f>
        <v>0</v>
      </c>
      <c r="BV12" s="1520">
        <f>$X12*10^3/Conversions!$D$110*Conversions!$B$129*BK12/10^12*N2OGWP</f>
        <v>0</v>
      </c>
      <c r="BW12" s="1520"/>
      <c r="BX12" s="1582">
        <f t="shared" si="9"/>
        <v>1.2718677603330881E-2</v>
      </c>
      <c r="BY12" t="str">
        <f t="shared" si="15"/>
        <v>-</v>
      </c>
    </row>
    <row r="13" spans="1:77" s="62" customFormat="1">
      <c r="A13" s="273" t="s">
        <v>236</v>
      </c>
      <c r="B13" s="1583" t="s">
        <v>236</v>
      </c>
      <c r="C13" s="1937">
        <f>IFERROR(INDEX('EIA SEDS Data 2022'!$I:$U,MATCH($A13&amp;" - "&amp;C$4,'EIA SEDS Data 2022'!$H:$H,0),MATCH($B$2,'EIA SEDS Data 2022'!$I$6:$U$6,0)),0)-C27</f>
        <v>558</v>
      </c>
      <c r="D13" s="1937">
        <f>IFERROR(INDEX('EIA SEDS Data 2022'!$I:$U,MATCH($A13&amp;" - "&amp;D$4,'EIA SEDS Data 2022'!$H:$H,0),MATCH($B$2,'EIA SEDS Data 2022'!$I$6:$U$6,0)),0)-D27</f>
        <v>2385</v>
      </c>
      <c r="E13" s="1937">
        <f>IFERROR(INDEX('EIA SEDS Data 2022'!$I:$U,MATCH($A13&amp;" - "&amp;E$4,'EIA SEDS Data 2022'!$H:$H,0),MATCH($B$2,'EIA SEDS Data 2022'!$I$6:$U$6,0)),0)</f>
        <v>83</v>
      </c>
      <c r="F13" s="1573">
        <f>IFERROR((INDEX('EIA SEDS Data 2022'!$I:$U,MATCH($A13&amp;" - Transportation",'EIA SEDS Data 2022'!$H:$H,0),MATCH($B$2,'EIA SEDS Data 2022'!$I$6:$U$6,0))-SUM($J13:$K13))*INDEX(tport_breakout_percentages,MATCH(F$4&amp;" - "&amp;$A13,'DBEDT Transport'!$A$166:$A$196,0),MATCH($B$2,'DBEDT Transport'!$166:$166,0)),0)</f>
        <v>0</v>
      </c>
      <c r="G13" s="1573">
        <f>IFERROR((INDEX('EIA SEDS Data 2022'!$I:$U,MATCH($A13&amp;" - Transportation",'EIA SEDS Data 2022'!$H:$H,0),MATCH($B$2,'EIA SEDS Data 2022'!$I$6:$U$6,0))-SUM($J13:$K13))*INDEX(tport_breakout_percentages,MATCH(G$4&amp;" - "&amp;$A13,'DBEDT Transport'!$A$166:$A$196,0),MATCH($B$2,'DBEDT Transport'!$166:$166,0)),0)</f>
        <v>2</v>
      </c>
      <c r="H13" s="1573">
        <f>IFERROR((INDEX('EIA SEDS Data 2022'!$I:$U,MATCH($A13&amp;" - Transportation",'EIA SEDS Data 2022'!$H:$H,0),MATCH($B$2,'EIA SEDS Data 2022'!$I$6:$U$6,0))-SUM($J13:$K13))*INDEX(tport_breakout_percentages,MATCH(H$4&amp;" - "&amp;$A13,'DBEDT Transport'!$A$166:$A$196,0),MATCH($B$2,'DBEDT Transport'!$166:$166,0)),0)</f>
        <v>0</v>
      </c>
      <c r="I13" s="1937">
        <f>IFERROR(INDEX('EIA SEDS Data 2022'!$I:$U,MATCH($A13&amp;" - "&amp;I$4,'EIA SEDS Data 2022'!$H:$H,0),MATCH($B$2,'EIA SEDS Data 2022'!$I$6:$U$6,0)),0)</f>
        <v>0</v>
      </c>
      <c r="J13" s="1573"/>
      <c r="K13" s="1573"/>
      <c r="L13" s="1575">
        <f t="shared" si="18"/>
        <v>3028</v>
      </c>
      <c r="M13" s="385"/>
      <c r="N13" s="1499"/>
      <c r="O13" s="1499"/>
      <c r="P13" s="763">
        <f t="shared" ref="P13:V26" si="24">C13</f>
        <v>558</v>
      </c>
      <c r="Q13" s="1573">
        <f t="shared" si="24"/>
        <v>2385</v>
      </c>
      <c r="R13" s="1573">
        <f t="shared" si="16"/>
        <v>83</v>
      </c>
      <c r="S13" s="1573">
        <f t="shared" si="10"/>
        <v>0</v>
      </c>
      <c r="T13" s="1573">
        <f t="shared" si="1"/>
        <v>2</v>
      </c>
      <c r="U13" s="1573">
        <f t="shared" si="2"/>
        <v>0</v>
      </c>
      <c r="V13" s="1573">
        <f t="shared" ref="V13:X26" si="25">I13</f>
        <v>0</v>
      </c>
      <c r="W13" s="1573">
        <f t="shared" si="25"/>
        <v>0</v>
      </c>
      <c r="X13" s="1573">
        <f t="shared" si="25"/>
        <v>0</v>
      </c>
      <c r="Y13" s="1576">
        <f t="shared" si="11"/>
        <v>3028</v>
      </c>
      <c r="Z13" s="831">
        <f>IFERROR(INDEX(CO2_EFs!$D$7:$AH$54,MATCH($A13,CO2_EFs!$C$7:$C$54,0),MATCH($B$2,CO2_EFs!$D$5:$AH$5,0)),0)</f>
        <v>31.8126666</v>
      </c>
      <c r="AA13" s="641">
        <f t="shared" si="4"/>
        <v>31.8126666</v>
      </c>
      <c r="AB13" s="1552">
        <f t="shared" si="21"/>
        <v>2.952359062857032E-2</v>
      </c>
      <c r="AC13" s="1552">
        <f t="shared" si="21"/>
        <v>0.12618954058985701</v>
      </c>
      <c r="AD13" s="1552">
        <f t="shared" si="21"/>
        <v>4.3915018318482742E-3</v>
      </c>
      <c r="AE13" s="1552">
        <f t="shared" si="21"/>
        <v>0</v>
      </c>
      <c r="AF13" s="1552">
        <f t="shared" si="21"/>
        <v>1.0581932124935599E-4</v>
      </c>
      <c r="AG13" s="1552">
        <f t="shared" si="21"/>
        <v>0</v>
      </c>
      <c r="AH13" s="1552">
        <f>V13*$Z13*lbs_shortt*Short_Metric*Bbtu_to_MMBtu*Mt_to_MMT*C_CO2</f>
        <v>0</v>
      </c>
      <c r="AI13" s="1552">
        <f t="shared" si="22"/>
        <v>0</v>
      </c>
      <c r="AJ13" s="1552">
        <f t="shared" si="23"/>
        <v>0</v>
      </c>
      <c r="AK13" s="1518">
        <f>O13*AA13*lbs_shortt*Short_Metric*Bbtu_to_MMBtu*Mt_to_MMT*C_CO2</f>
        <v>0</v>
      </c>
      <c r="AL13" s="1577">
        <f>SUM(AB13:AK13)</f>
        <v>0.16021045237152498</v>
      </c>
      <c r="AM13" s="1058">
        <f>'CH4 N2O Emission Factors'!$G$17</f>
        <v>4.7477513367900001E-3</v>
      </c>
      <c r="AN13" s="1544">
        <f>'CH4 N2O Emission Factors'!$G$18</f>
        <v>4.7477513367900001E-3</v>
      </c>
      <c r="AO13" s="1544">
        <f>'CH4 N2O Emission Factors'!$G$19</f>
        <v>9.4955026735800007E-4</v>
      </c>
      <c r="AP13" s="1519">
        <f>Natural_Gas_CH4_EF</f>
        <v>92</v>
      </c>
      <c r="AQ13" s="1546">
        <f>'CH4 N2O Emission Factors'!$G$20</f>
        <v>3.7982010694320003E-3</v>
      </c>
      <c r="AR13" s="1519">
        <f>Natural_Gas_CH4_EF</f>
        <v>92</v>
      </c>
      <c r="AS13" s="1938"/>
      <c r="AT13" s="1515">
        <f>AM13*$P13*CH4GWP/10^6</f>
        <v>7.4178866886006955E-5</v>
      </c>
      <c r="AU13" s="1555">
        <f>AN13*$Q13*CH4GWP/10^6</f>
        <v>3.1705483427083616E-4</v>
      </c>
      <c r="AV13" s="1556">
        <f>AO13*$R13*CH4GWP/10^6</f>
        <v>2.2067548213399919E-6</v>
      </c>
      <c r="AW13" s="1515">
        <f>$S13*$AP13*kg_to_MMT*CH4GWP*TJ_to_Bbtu</f>
        <v>0</v>
      </c>
      <c r="AX13" s="1515">
        <f>$T13*$AP13*kg_to_MMT*CH4GWP*TJ_to_Bbtu</f>
        <v>5.4356477526982403E-6</v>
      </c>
      <c r="AY13" s="1592"/>
      <c r="AZ13" s="1515">
        <f>$U13*AP13*kg_to_MMT*CH4GWP*TJ_to_Bbtu</f>
        <v>0</v>
      </c>
      <c r="BA13" s="1515">
        <f>AQ13*$V13*CH4GWP/10^6</f>
        <v>0</v>
      </c>
      <c r="BB13" s="1515">
        <f>$W13*AP13*kg_to_MMT*CH4GWP*TJ_to_Bbtu</f>
        <v>0</v>
      </c>
      <c r="BC13" s="1515">
        <f>$X13*AP13*kg_to_MMT*CH4GWP*TJ_to_Bbtu</f>
        <v>0</v>
      </c>
      <c r="BD13" s="1491"/>
      <c r="BE13" s="1579">
        <f t="shared" si="8"/>
        <v>3.9887610373088135E-4</v>
      </c>
      <c r="BF13" s="1030">
        <f>'CH4 N2O Emission Factors'!$F$17</f>
        <v>9.4955026735800017E-5</v>
      </c>
      <c r="BG13" s="1513">
        <f>'CH4 N2O Emission Factors'!$F$18</f>
        <v>9.4955026735800017E-5</v>
      </c>
      <c r="BH13" s="1513">
        <f>'CH4 N2O Emission Factors'!$F$19</f>
        <v>9.4955026735800017E-5</v>
      </c>
      <c r="BI13" s="1513">
        <f>Natural_Gas_N2O_EF</f>
        <v>3</v>
      </c>
      <c r="BJ13" s="1513">
        <f>'CH4 N2O Emission Factors'!$F$20</f>
        <v>9.4955026735800017E-5</v>
      </c>
      <c r="BK13" s="1513">
        <f>Natural_Gas_N2O_EF</f>
        <v>3</v>
      </c>
      <c r="BL13" s="1580"/>
      <c r="BM13" s="1594">
        <f>BF13*$P13*N2OGWP/10^6</f>
        <v>1.4040999803422748E-5</v>
      </c>
      <c r="BN13" s="1594">
        <f>BG13*$Q13*N2OGWP/10^6</f>
        <v>6.001395077269401E-5</v>
      </c>
      <c r="BO13" s="1594">
        <f>BH13*$R13*N2OGWP/10^6</f>
        <v>2.0885358130539215E-6</v>
      </c>
      <c r="BP13" s="1594">
        <f>$S13*BI13*kg_to_MMT*N2OGWP*TJ_to_Bbtu</f>
        <v>0</v>
      </c>
      <c r="BQ13" s="1594">
        <f>$T13*BI13*kg_to_MMT*N2OGWP*TJ_to_Bbtu</f>
        <v>1.6775388056658002E-6</v>
      </c>
      <c r="BR13" s="1592"/>
      <c r="BS13" s="1594">
        <f>$U13*BI13*kg_to_MMT*N2OGWP*TJ_to_Bbtu</f>
        <v>0</v>
      </c>
      <c r="BT13" s="1594">
        <f>BJ13*$V13*N2OGWP/10^6</f>
        <v>0</v>
      </c>
      <c r="BU13" s="1594">
        <f>$W13*BI13*kg_to_MMT*N2OGWP*TJ_to_Bbtu</f>
        <v>0</v>
      </c>
      <c r="BV13" s="1594">
        <f>$X13*BI13*kg_to_MMT*N2OGWP*TJ_to_Bbtu</f>
        <v>0</v>
      </c>
      <c r="BW13" s="1594"/>
      <c r="BX13" s="1582">
        <f t="shared" si="9"/>
        <v>7.7821025194836478E-5</v>
      </c>
      <c r="BY13" t="str">
        <f t="shared" si="15"/>
        <v>-</v>
      </c>
    </row>
    <row r="14" spans="1:77" s="62" customFormat="1">
      <c r="A14" s="273" t="s">
        <v>237</v>
      </c>
      <c r="B14" s="1583" t="s">
        <v>237</v>
      </c>
      <c r="C14" s="1937">
        <f>IFERROR(INDEX('EIA SEDS Data 2022'!$I:$U,MATCH($A14&amp;" - "&amp;C$4,'EIA SEDS Data 2022'!$H:$H,0),MATCH($B$2,'EIA SEDS Data 2022'!$I$6:$U$6,0)),0)</f>
        <v>0</v>
      </c>
      <c r="D14" s="1937">
        <f>IFERROR(INDEX('EIA SEDS Data 2022'!$I:$U,MATCH($A14&amp;" - "&amp;D$4,'EIA SEDS Data 2022'!$H:$H,0),MATCH($B$2,'EIA SEDS Data 2022'!$I$6:$U$6,0)),0)</f>
        <v>0</v>
      </c>
      <c r="E14" s="1937">
        <f>IFERROR(INDEX('EIA SEDS Data 2022'!$I:$U,MATCH($A14&amp;" - "&amp;E$4,'EIA SEDS Data 2022'!$H:$H,0),MATCH($B$2,'EIA SEDS Data 2022'!$I$6:$U$6,0)),0)</f>
        <v>0</v>
      </c>
      <c r="F14" s="1573">
        <f>IFERROR((INDEX('EIA SEDS Data 2022'!$I:$U,MATCH($A14&amp;" - Transportation",'EIA SEDS Data 2022'!$H:$H,0),MATCH($B$2,'EIA SEDS Data 2022'!$I$6:$U$6,0))-SUM($J14:$K14))*INDEX(tport_breakout_percentages,MATCH(F$4&amp;" - "&amp;$A14,'DBEDT Transport'!$A$166:$A$196,0),MATCH($B$2,'DBEDT Transport'!$166:$166,0)),0)</f>
        <v>0</v>
      </c>
      <c r="G14" s="1573">
        <f>IFERROR((INDEX('EIA SEDS Data 2022'!$I:$U,MATCH($A14&amp;" - Transportation",'EIA SEDS Data 2022'!$H:$H,0),MATCH($B$2,'EIA SEDS Data 2022'!$I$6:$U$6,0))-SUM($J14:$K14))*INDEX(tport_breakout_percentages,MATCH(G$4&amp;" - "&amp;$A14,'DBEDT Transport'!$A$166:$A$196,0),MATCH($B$2,'DBEDT Transport'!$166:$166,0)),0)</f>
        <v>0</v>
      </c>
      <c r="H14" s="1573">
        <f>IFERROR((INDEX('EIA SEDS Data 2022'!$I:$U,MATCH($A14&amp;" - Transportation",'EIA SEDS Data 2022'!$H:$H,0),MATCH($B$2,'EIA SEDS Data 2022'!$I$6:$U$6,0))-SUM($J14:$K14))*INDEX(tport_breakout_percentages,MATCH(H$4&amp;" - "&amp;$A14,'DBEDT Transport'!$A$166:$A$196,0),MATCH($B$2,'DBEDT Transport'!$166:$166,0)),0)</f>
        <v>0</v>
      </c>
      <c r="I14" s="1952">
        <f>V14</f>
        <v>3990.5875344885008</v>
      </c>
      <c r="J14" s="1573"/>
      <c r="K14" s="1573"/>
      <c r="L14" s="1575">
        <f>SUM(C14:K14)</f>
        <v>3990.5875344885008</v>
      </c>
      <c r="M14" s="385"/>
      <c r="N14" s="1499"/>
      <c r="O14" s="1499"/>
      <c r="P14" s="763"/>
      <c r="Q14" s="1573"/>
      <c r="R14" s="1573">
        <f>E14-O14</f>
        <v>0</v>
      </c>
      <c r="S14" s="1573"/>
      <c r="T14" s="1573"/>
      <c r="U14" s="1573"/>
      <c r="V14" s="1574">
        <f>AH14/C_CO2/Mt_to_MMT/Bbtu_to_MMBtu/Short_Metric/lbs_shortt/Z14</f>
        <v>3990.5875344885008</v>
      </c>
      <c r="W14" s="1573"/>
      <c r="X14" s="1573"/>
      <c r="Y14" s="1576">
        <f>SUM(P14:X14)</f>
        <v>3990.5875344885008</v>
      </c>
      <c r="Z14" s="831">
        <f>IFERROR(INDEX(CO2_EFs!$D$7:$AH$54,MATCH($A14,CO2_EFs!$C$7:$C$54,0),MATCH($B$2,CO2_EFs!$D$5:$AH$5,0)),0)</f>
        <v>40.124084000000003</v>
      </c>
      <c r="AA14" s="641">
        <f t="shared" si="4"/>
        <v>40.124084000000003</v>
      </c>
      <c r="AB14" s="1552">
        <f t="shared" si="21"/>
        <v>0</v>
      </c>
      <c r="AC14" s="1552">
        <f t="shared" si="21"/>
        <v>0</v>
      </c>
      <c r="AD14" s="1552">
        <f>R14*$Z14*lbs_shortt*Short_Metric*Bbtu_to_MMBtu*Mt_to_MMT*C_CO2</f>
        <v>0</v>
      </c>
      <c r="AE14" s="1552">
        <f t="shared" si="21"/>
        <v>0</v>
      </c>
      <c r="AF14" s="1552">
        <f t="shared" si="21"/>
        <v>0</v>
      </c>
      <c r="AG14" s="1552">
        <f t="shared" si="21"/>
        <v>0</v>
      </c>
      <c r="AH14" s="1669">
        <f>SUMIFS('GHGRP Fuel-Level Emissions'!$H$5:$H$2997,'GHGRP Fuel-Level Emissions'!$E$5:$E$2997,AH$4,'GHGRP Fuel-Level Emissions'!$F$5:$F$2997,"Fuel Gas",'GHGRP Fuel-Level Emissions'!$C$5:$C$2997,$B$2)*Mt_to_MMT</f>
        <v>0.26630349999999997</v>
      </c>
      <c r="AI14" s="1552">
        <f t="shared" si="22"/>
        <v>0</v>
      </c>
      <c r="AJ14" s="1552">
        <f t="shared" si="23"/>
        <v>0</v>
      </c>
      <c r="AK14" s="1518">
        <f>O14*AA14*lbs_shortt*Short_Metric*Bbtu_to_MMBtu*Mt_to_MMT*C_CO2</f>
        <v>0</v>
      </c>
      <c r="AL14" s="1577">
        <f>SUM(AB14:AK14)</f>
        <v>0.26630349999999997</v>
      </c>
      <c r="AM14" s="1058"/>
      <c r="AN14" s="1544"/>
      <c r="AO14" s="1544"/>
      <c r="AP14" s="1519"/>
      <c r="AQ14" s="1546">
        <f>'CH4 N2O Emission Factors'!$G$39</f>
        <v>3.0100000000000001E-3</v>
      </c>
      <c r="AR14" s="1519"/>
      <c r="AS14" s="1938"/>
      <c r="AT14" s="1515"/>
      <c r="AU14" s="1555"/>
      <c r="AV14" s="1556"/>
      <c r="AW14" s="1515"/>
      <c r="AX14" s="1515"/>
      <c r="AY14" s="1592"/>
      <c r="AZ14" s="1556"/>
      <c r="BA14" s="1708">
        <f>SUMIFS('GHGRP Fuel-Level Emissions'!$J$5:$J$2997,'GHGRP Fuel-Level Emissions'!$E$5:$E$2997,BA$4,'GHGRP Fuel-Level Emissions'!$F$5:$F$2997,"Fuel Gas",'GHGRP Fuel-Level Emissions'!$C$5:$C$2997,$B$2)*Mt_to_MMT</f>
        <v>3.8662400000000002E-4</v>
      </c>
      <c r="BB14" s="1515"/>
      <c r="BC14" s="1515"/>
      <c r="BD14" s="1491"/>
      <c r="BE14" s="1579">
        <f t="shared" si="8"/>
        <v>3.8662400000000002E-4</v>
      </c>
      <c r="BF14" s="94"/>
      <c r="BG14" s="1488"/>
      <c r="BH14" s="1488"/>
      <c r="BI14" s="1488"/>
      <c r="BJ14" s="1513">
        <f>'CH4 N2O Emission Factors'!$F$39</f>
        <v>5.9999999999999995E-4</v>
      </c>
      <c r="BK14" s="1586"/>
      <c r="BL14" s="1580"/>
      <c r="BM14" s="1520"/>
      <c r="BN14" s="1520"/>
      <c r="BO14" s="1520"/>
      <c r="BP14" s="1520"/>
      <c r="BQ14" s="1520"/>
      <c r="BR14" s="1593"/>
      <c r="BS14" s="1520"/>
      <c r="BT14" s="1681">
        <f>SUMIFS('GHGRP Fuel-Level Emissions'!$L$5:$L$2997,'GHGRP Fuel-Level Emissions'!$E$5:$E$2997,BT$4,'GHGRP Fuel-Level Emissions'!$F$5:$F$2997,"Fuel Gas",'GHGRP Fuel-Level Emissions'!$C$5:$C$2997,$B$2)*Mt_to_MMT</f>
        <v>7.3177348993288594E-4</v>
      </c>
      <c r="BU14" s="1520"/>
      <c r="BV14" s="1520"/>
      <c r="BW14" s="1520"/>
      <c r="BX14" s="1582">
        <f t="shared" si="9"/>
        <v>7.3177348993288594E-4</v>
      </c>
      <c r="BY14" t="str">
        <f t="shared" si="15"/>
        <v>-</v>
      </c>
    </row>
    <row r="15" spans="1:77" s="62" customFormat="1">
      <c r="A15" s="273"/>
      <c r="B15" s="1583" t="s">
        <v>238</v>
      </c>
      <c r="C15" s="1937">
        <f t="shared" ref="C15:E15" si="26">SUM(C16:C23)</f>
        <v>0</v>
      </c>
      <c r="D15" s="1937">
        <f t="shared" si="26"/>
        <v>0</v>
      </c>
      <c r="E15" s="1937">
        <f t="shared" si="26"/>
        <v>2791</v>
      </c>
      <c r="F15" s="1937">
        <f t="shared" ref="F15:K15" si="27">SUM(F16:F23)</f>
        <v>44.399926394343872</v>
      </c>
      <c r="G15" s="1937">
        <f>SUM(G16:G23)</f>
        <v>308.45597211402099</v>
      </c>
      <c r="H15" s="1937">
        <f t="shared" si="27"/>
        <v>22.144101491635126</v>
      </c>
      <c r="I15" s="1937">
        <f>SUM(I16:I23)</f>
        <v>605</v>
      </c>
      <c r="J15" s="1937">
        <f t="shared" si="27"/>
        <v>0</v>
      </c>
      <c r="K15" s="1937">
        <f t="shared" si="27"/>
        <v>0</v>
      </c>
      <c r="L15" s="1575">
        <f t="shared" si="18"/>
        <v>3770.9999999999995</v>
      </c>
      <c r="M15" s="385">
        <f>SUM(M16:M23)</f>
        <v>0</v>
      </c>
      <c r="N15" s="1499">
        <f t="shared" ref="N15:X15" si="28">SUM(N16:N23)</f>
        <v>0</v>
      </c>
      <c r="O15" s="1499">
        <f>SUM(O16:O23)</f>
        <v>3166</v>
      </c>
      <c r="P15" s="763">
        <f t="shared" si="28"/>
        <v>0</v>
      </c>
      <c r="Q15" s="1573">
        <f t="shared" si="28"/>
        <v>0</v>
      </c>
      <c r="R15" s="1573">
        <f>SUM(R16:R23)</f>
        <v>0</v>
      </c>
      <c r="S15" s="1573">
        <f t="shared" si="28"/>
        <v>0</v>
      </c>
      <c r="T15" s="1573">
        <f t="shared" si="28"/>
        <v>0</v>
      </c>
      <c r="U15" s="1573">
        <f t="shared" si="28"/>
        <v>0</v>
      </c>
      <c r="V15" s="1573">
        <f t="shared" si="28"/>
        <v>605</v>
      </c>
      <c r="W15" s="1573">
        <f t="shared" si="28"/>
        <v>0</v>
      </c>
      <c r="X15" s="1573">
        <f t="shared" si="28"/>
        <v>0</v>
      </c>
      <c r="Y15" s="1576">
        <f t="shared" si="11"/>
        <v>605</v>
      </c>
      <c r="Z15" s="851">
        <f>IFERROR(INDEX(CO2_EFs!$D$7:$AH$54,MATCH($A15,CO2_EFs!$C$7:$C$54,0),MATCH($B$2,CO2_EFs!$D$5:$AH$5,0)),0)</f>
        <v>0</v>
      </c>
      <c r="AA15" s="851">
        <f t="shared" si="4"/>
        <v>0</v>
      </c>
      <c r="AB15" s="1518">
        <f t="shared" ref="AB15:AG15" si="29">SUM(AB16:AB23)</f>
        <v>0</v>
      </c>
      <c r="AC15" s="1518">
        <f t="shared" si="29"/>
        <v>0</v>
      </c>
      <c r="AD15" s="1518">
        <f t="shared" si="29"/>
        <v>0</v>
      </c>
      <c r="AE15" s="1518">
        <f t="shared" si="29"/>
        <v>0</v>
      </c>
      <c r="AF15" s="1518">
        <f t="shared" si="29"/>
        <v>0</v>
      </c>
      <c r="AG15" s="1518">
        <f t="shared" si="29"/>
        <v>0</v>
      </c>
      <c r="AH15" s="1518">
        <f>SUM(AH16:AH23)</f>
        <v>4.5064620944654271E-2</v>
      </c>
      <c r="AI15" s="1552">
        <f t="shared" si="22"/>
        <v>0</v>
      </c>
      <c r="AJ15" s="1552">
        <f t="shared" si="23"/>
        <v>0</v>
      </c>
      <c r="AK15" s="1518">
        <f>SUM(AK16:AK23)</f>
        <v>4.3618924239379721E-2</v>
      </c>
      <c r="AL15" s="1577">
        <f>SUM(AB15:AK15)</f>
        <v>8.8683545184033985E-2</v>
      </c>
      <c r="AM15" s="1058"/>
      <c r="AN15" s="1544"/>
      <c r="AO15" s="1544"/>
      <c r="AP15" s="1519"/>
      <c r="AQ15" s="1519"/>
      <c r="AR15" s="1585"/>
      <c r="AS15" s="1938"/>
      <c r="AT15" s="1515">
        <f>SUM(AT16:AT23)</f>
        <v>0</v>
      </c>
      <c r="AU15" s="1555">
        <f t="shared" ref="AU15:AX15" si="30">SUM(AU16:AU23)</f>
        <v>0</v>
      </c>
      <c r="AV15" s="1556">
        <f t="shared" si="30"/>
        <v>0</v>
      </c>
      <c r="AW15" s="1515">
        <f t="shared" si="30"/>
        <v>0</v>
      </c>
      <c r="AX15" s="1515">
        <f t="shared" si="30"/>
        <v>0</v>
      </c>
      <c r="AY15" s="1592">
        <f t="shared" ref="AY15" si="31">SUM(AY19)</f>
        <v>0</v>
      </c>
      <c r="AZ15" s="1515">
        <f t="shared" ref="AZ15" si="32">SUM(AZ16:AZ23)</f>
        <v>0</v>
      </c>
      <c r="BA15" s="1515">
        <f>SUM(BA16:BA23)</f>
        <v>5.0989400000000003E-5</v>
      </c>
      <c r="BB15" s="1515">
        <f t="shared" ref="BB15:BC15" si="33">SUM(BB16:BB23)</f>
        <v>0</v>
      </c>
      <c r="BC15" s="1515">
        <f t="shared" si="33"/>
        <v>0</v>
      </c>
      <c r="BD15" s="1515"/>
      <c r="BE15" s="1595">
        <f t="shared" si="8"/>
        <v>5.0989400000000003E-5</v>
      </c>
      <c r="BF15" s="94"/>
      <c r="BG15" s="1488"/>
      <c r="BH15" s="1488"/>
      <c r="BI15" s="1488"/>
      <c r="BJ15" s="1488"/>
      <c r="BK15" s="1586"/>
      <c r="BL15" s="1580"/>
      <c r="BM15" s="1520">
        <f t="shared" ref="BM15:BQ15" si="34">SUM(BM16:BM23)</f>
        <v>0</v>
      </c>
      <c r="BN15" s="1520">
        <f t="shared" si="34"/>
        <v>0</v>
      </c>
      <c r="BO15" s="1520">
        <f t="shared" si="34"/>
        <v>0</v>
      </c>
      <c r="BP15" s="1520">
        <f t="shared" si="34"/>
        <v>0</v>
      </c>
      <c r="BQ15" s="1520">
        <f t="shared" si="34"/>
        <v>0</v>
      </c>
      <c r="BR15" s="1593">
        <f t="shared" ref="BR15" si="35">SUM(BR19)</f>
        <v>0</v>
      </c>
      <c r="BS15" s="1520">
        <f t="shared" ref="BS15:BU15" si="36">SUM(BS16:BS23)</f>
        <v>0</v>
      </c>
      <c r="BT15" s="1520">
        <f>SUM(BT16:BT23)</f>
        <v>9.6194999999999983E-5</v>
      </c>
      <c r="BU15" s="1520">
        <f t="shared" si="36"/>
        <v>0</v>
      </c>
      <c r="BV15" s="1520">
        <f>SUM(BV16:BV23)</f>
        <v>0</v>
      </c>
      <c r="BW15" s="1520"/>
      <c r="BX15" s="1582">
        <f t="shared" si="9"/>
        <v>9.6194999999999983E-5</v>
      </c>
      <c r="BY15" t="str">
        <f t="shared" si="15"/>
        <v>-</v>
      </c>
    </row>
    <row r="16" spans="1:77" s="62" customFormat="1">
      <c r="A16" s="273" t="s">
        <v>239</v>
      </c>
      <c r="B16" s="1596" t="s">
        <v>239</v>
      </c>
      <c r="C16" s="1937">
        <f>IFERROR(INDEX('EIA SEDS Data 2022'!$I:$U,MATCH($A16&amp;" - "&amp;C$4,'EIA SEDS Data 2022'!$H:$H,0),MATCH($B$2,'EIA SEDS Data 2022'!$I$6:$U$6,0)),0)</f>
        <v>0</v>
      </c>
      <c r="D16" s="1937">
        <f>IFERROR(INDEX('EIA SEDS Data 2022'!$I:$U,MATCH($A16&amp;" - "&amp;D$4,'EIA SEDS Data 2022'!$H:$H,0),MATCH($B$2,'EIA SEDS Data 2022'!$I$6:$U$6,0)),0)</f>
        <v>0</v>
      </c>
      <c r="E16" s="1937">
        <f>IFERROR(INDEX('EIA SEDS Data 2022'!$I:$U,MATCH($A16&amp;" - "&amp;E$4,'EIA SEDS Data 2022'!$H:$H,0),MATCH($B$2,'EIA SEDS Data 2022'!$I$6:$U$6,0)),0)</f>
        <v>0</v>
      </c>
      <c r="F16" s="1573">
        <f>IFERROR((INDEX('EIA SEDS Data 2022'!$I:$U,MATCH($A16&amp;" - Transportation",'EIA SEDS Data 2022'!$H:$H,0),MATCH($B$2,'EIA SEDS Data 2022'!$I$6:$U$6,0))-SUM($J16:$K16))*INDEX(tport_breakout_percentages,MATCH(F$4&amp;" - "&amp;$A16,'DBEDT Transport'!$A$166:$A$196,0),MATCH($B$2,'DBEDT Transport'!$166:$166,0)),0)</f>
        <v>0</v>
      </c>
      <c r="G16" s="1573">
        <f>IFERROR((INDEX('EIA SEDS Data 2022'!$I:$U,MATCH($A16&amp;" - Transportation",'EIA SEDS Data 2022'!$H:$H,0),MATCH($B$2,'EIA SEDS Data 2022'!$I$6:$U$6,0))-SUM($J16:$K16))*INDEX(tport_breakout_percentages,MATCH(G$4&amp;" - "&amp;$A16,'DBEDT Transport'!$A$166:$A$196,0),MATCH($B$2,'DBEDT Transport'!$166:$166,0)),0)</f>
        <v>0</v>
      </c>
      <c r="H16" s="1573">
        <f>IFERROR((INDEX('EIA SEDS Data 2022'!$I:$U,MATCH($A16&amp;" - Transportation",'EIA SEDS Data 2022'!$H:$H,0),MATCH($B$2,'EIA SEDS Data 2022'!$I$6:$U$6,0))-SUM($J16:$K16))*INDEX(tport_breakout_percentages,MATCH(H$4&amp;" - "&amp;$A16,'DBEDT Transport'!$A$166:$A$196,0),MATCH($B$2,'DBEDT Transport'!$166:$166,0)),0)</f>
        <v>0</v>
      </c>
      <c r="I16" s="1937">
        <f>IFERROR(INDEX('EIA SEDS Data 2022'!$I:$U,MATCH($A16&amp;" - "&amp;I$4,'EIA SEDS Data 2022'!$H:$H,0),MATCH($B$2,'EIA SEDS Data 2022'!$I$6:$U$6,0)),0)</f>
        <v>-2</v>
      </c>
      <c r="J16" s="1573"/>
      <c r="K16" s="1573"/>
      <c r="L16" s="1575">
        <f>SUM(C16:K16)</f>
        <v>-2</v>
      </c>
      <c r="M16" s="385"/>
      <c r="N16" s="1499"/>
      <c r="O16" s="1549">
        <f>I16*INDEX(Conversions!$B$43:$AE$67,MATCH($A16,Conversions!$A$43:$A$67,0),MATCH($B$2,Conversions!$B$42:$AE$42,0))</f>
        <v>0</v>
      </c>
      <c r="P16" s="763"/>
      <c r="Q16" s="1573"/>
      <c r="R16" s="1573"/>
      <c r="S16" s="1573"/>
      <c r="T16" s="1573"/>
      <c r="U16" s="1573"/>
      <c r="V16" s="1573">
        <f>I16-O16</f>
        <v>-2</v>
      </c>
      <c r="W16" s="1573"/>
      <c r="X16" s="1573"/>
      <c r="Y16" s="1576">
        <f t="shared" si="11"/>
        <v>-2</v>
      </c>
      <c r="Z16" s="831">
        <f>IFERROR(INDEX(CO2_EFs!$D$7:$AH$54,MATCH($A16,CO2_EFs!$C$7:$C$54,0),MATCH($B$2,CO2_EFs!$D$5:$AH$5,0)),0)</f>
        <v>41.601179399999999</v>
      </c>
      <c r="AA16" s="641">
        <f t="shared" si="4"/>
        <v>41.601179399999999</v>
      </c>
      <c r="AB16" s="1552">
        <f t="shared" ref="AB16:AB24" si="37">P16*$Z16*lbs_shortt*Short_Metric*Bbtu_to_MMBtu*Mt_to_MMT*C_CO2</f>
        <v>0</v>
      </c>
      <c r="AC16" s="1552">
        <f t="shared" ref="AC16:AC24" si="38">Q16*$Z16*lbs_shortt*Short_Metric*Bbtu_to_MMBtu*Mt_to_MMT*C_CO2</f>
        <v>0</v>
      </c>
      <c r="AD16" s="1552">
        <f t="shared" ref="AD16:AD24" si="39">R16*$Z16*lbs_shortt*Short_Metric*Bbtu_to_MMBtu*Mt_to_MMT*C_CO2</f>
        <v>0</v>
      </c>
      <c r="AE16" s="1552">
        <f t="shared" ref="AE16:AE24" si="40">S16*$Z16*lbs_shortt*Short_Metric*Bbtu_to_MMBtu*Mt_to_MMT*C_CO2</f>
        <v>0</v>
      </c>
      <c r="AF16" s="1552">
        <f t="shared" ref="AF16:AF24" si="41">T16*$Z16*lbs_shortt*Short_Metric*Bbtu_to_MMBtu*Mt_to_MMT*C_CO2</f>
        <v>0</v>
      </c>
      <c r="AG16" s="1552">
        <f t="shared" ref="AG16:AG24" si="42">U16*$Z16*lbs_shortt*Short_Metric*Bbtu_to_MMBtu*Mt_to_MMT*C_CO2</f>
        <v>0</v>
      </c>
      <c r="AH16" s="1552">
        <f t="shared" ref="AH16:AH24" si="43">V16*$Z16*lbs_shortt*Short_Metric*Bbtu_to_MMBtu*Mt_to_MMT*C_CO2</f>
        <v>-1.3837911240300398E-4</v>
      </c>
      <c r="AI16" s="1552">
        <f t="shared" si="22"/>
        <v>0</v>
      </c>
      <c r="AJ16" s="1552">
        <f t="shared" si="23"/>
        <v>0</v>
      </c>
      <c r="AK16" s="1518">
        <f>O16*AA16*lbs_shortt*Short_Metric*Bbtu_to_MMBtu*Mt_to_MMT*C_CO2</f>
        <v>0</v>
      </c>
      <c r="AL16" s="1577">
        <f t="shared" si="19"/>
        <v>-1.3837911240300398E-4</v>
      </c>
      <c r="AM16" s="1058"/>
      <c r="AN16" s="1544"/>
      <c r="AO16" s="1544"/>
      <c r="AP16" s="1519"/>
      <c r="AQ16" s="1546">
        <f>'CH4 N2O Emission Factors'!$G$41</f>
        <v>3.0100000000000001E-3</v>
      </c>
      <c r="AR16" s="1585"/>
      <c r="AS16" s="1938"/>
      <c r="AT16" s="1515"/>
      <c r="AU16" s="1555"/>
      <c r="AV16" s="1556"/>
      <c r="AW16" s="1515"/>
      <c r="AX16" s="1515"/>
      <c r="AY16" s="1592"/>
      <c r="AZ16" s="1515"/>
      <c r="BA16" s="1515">
        <f>AQ16*$V16*CH4GWP/10^6</f>
        <v>-1.6856000000000002E-7</v>
      </c>
      <c r="BB16" s="1515"/>
      <c r="BC16" s="1515"/>
      <c r="BD16" s="1491"/>
      <c r="BE16" s="1579">
        <f t="shared" si="8"/>
        <v>-1.6856000000000002E-7</v>
      </c>
      <c r="BF16" s="94"/>
      <c r="BG16" s="1488"/>
      <c r="BH16" s="1488"/>
      <c r="BI16" s="1488"/>
      <c r="BJ16" s="1513">
        <f>'CH4 N2O Emission Factors'!$F$41</f>
        <v>5.9999999999999995E-4</v>
      </c>
      <c r="BK16" s="1586"/>
      <c r="BL16" s="1580"/>
      <c r="BM16" s="1520"/>
      <c r="BN16" s="1520"/>
      <c r="BO16" s="1520"/>
      <c r="BP16" s="1520"/>
      <c r="BQ16" s="1520"/>
      <c r="BR16" s="1593"/>
      <c r="BS16" s="1520"/>
      <c r="BT16" s="1520">
        <f>BJ16*$V16*N2OGWP/10^6</f>
        <v>-3.1799999999999996E-7</v>
      </c>
      <c r="BU16" s="1520"/>
      <c r="BV16" s="1520"/>
      <c r="BW16" s="1520"/>
      <c r="BX16" s="1582">
        <f t="shared" si="9"/>
        <v>-3.1799999999999996E-7</v>
      </c>
      <c r="BY16" t="str">
        <f t="shared" si="15"/>
        <v>-</v>
      </c>
    </row>
    <row r="17" spans="1:77" s="62" customFormat="1">
      <c r="A17" s="273" t="s">
        <v>240</v>
      </c>
      <c r="B17" s="1596" t="s">
        <v>240</v>
      </c>
      <c r="C17" s="1937">
        <f>IFERROR(INDEX('EIA SEDS Data 2022'!$I:$U,MATCH($A17&amp;" - "&amp;C$4,'EIA SEDS Data 2022'!$H:$H,0),MATCH($B$2,'EIA SEDS Data 2022'!$I$6:$U$6,0)),0)</f>
        <v>0</v>
      </c>
      <c r="D17" s="1937">
        <f>IFERROR(INDEX('EIA SEDS Data 2022'!$I:$U,MATCH($A17&amp;" - "&amp;D$4,'EIA SEDS Data 2022'!$H:$H,0),MATCH($B$2,'EIA SEDS Data 2022'!$I$6:$U$6,0)),0)</f>
        <v>0</v>
      </c>
      <c r="E17" s="1937">
        <f>IFERROR(INDEX('EIA SEDS Data 2022'!$I:$U,MATCH($A17&amp;" - "&amp;E$4,'EIA SEDS Data 2022'!$H:$H,0),MATCH($B$2,'EIA SEDS Data 2022'!$I$6:$U$6,0)),0)</f>
        <v>2530</v>
      </c>
      <c r="F17" s="1573">
        <f>IFERROR((INDEX('EIA SEDS Data 2022'!$I:$U,MATCH($A17&amp;" - Transportation",'EIA SEDS Data 2022'!$H:$H,0),MATCH($B$2,'EIA SEDS Data 2022'!$I$6:$U$6,0))-SUM($J17:$K17))*INDEX(tport_breakout_percentages,MATCH(F$4&amp;" - "&amp;$A17,'DBEDT Transport'!$A$166:$A$196,0),MATCH($B$2,'DBEDT Transport'!$166:$166,0)),0)</f>
        <v>0</v>
      </c>
      <c r="G17" s="1573">
        <f>IFERROR((INDEX('EIA SEDS Data 2022'!$I:$U,MATCH($A17&amp;" - Transportation",'EIA SEDS Data 2022'!$H:$H,0),MATCH($B$2,'EIA SEDS Data 2022'!$I$6:$U$6,0))-SUM($J17:$K17))*INDEX(tport_breakout_percentages,MATCH(G$4&amp;" - "&amp;$A17,'DBEDT Transport'!$A$166:$A$196,0),MATCH($B$2,'DBEDT Transport'!$166:$166,0)),0)</f>
        <v>0</v>
      </c>
      <c r="H17" s="1573">
        <f>IFERROR((INDEX('EIA SEDS Data 2022'!$I:$U,MATCH($A17&amp;" - Transportation",'EIA SEDS Data 2022'!$H:$H,0),MATCH($B$2,'EIA SEDS Data 2022'!$I$6:$U$6,0))-SUM($J17:$K17))*INDEX(tport_breakout_percentages,MATCH(H$4&amp;" - "&amp;$A17,'DBEDT Transport'!$A$166:$A$196,0),MATCH($B$2,'DBEDT Transport'!$166:$166,0)),0)</f>
        <v>0</v>
      </c>
      <c r="I17" s="1937">
        <f>IFERROR(INDEX('EIA SEDS Data 2022'!$I:$U,MATCH($A17&amp;" - "&amp;I$4,'EIA SEDS Data 2022'!$H:$H,0),MATCH($B$2,'EIA SEDS Data 2022'!$I$6:$U$6,0)),0)</f>
        <v>0</v>
      </c>
      <c r="J17" s="1573"/>
      <c r="K17" s="1573"/>
      <c r="L17" s="1575">
        <f t="shared" si="18"/>
        <v>2530</v>
      </c>
      <c r="M17" s="385"/>
      <c r="N17" s="1499"/>
      <c r="O17" s="1549">
        <f>E17*INDEX(Conversions!$B$43:$AE$67,MATCH($A17,Conversions!$A$43:$A$67,0),MATCH($B$2,Conversions!$B$42:$AE$42,0))</f>
        <v>2530</v>
      </c>
      <c r="P17" s="763"/>
      <c r="Q17" s="1573"/>
      <c r="R17" s="1573">
        <f>E17-O17</f>
        <v>0</v>
      </c>
      <c r="S17" s="1573"/>
      <c r="T17" s="1573"/>
      <c r="U17" s="1573"/>
      <c r="V17" s="1573"/>
      <c r="W17" s="1573"/>
      <c r="X17" s="1573"/>
      <c r="Y17" s="1576">
        <f t="shared" si="11"/>
        <v>0</v>
      </c>
      <c r="Z17" s="831">
        <f>IFERROR(INDEX(CO2_EFs!$D$7:$AH$54,MATCH($A17,CO2_EFs!$C$7:$C$54,0),MATCH($B$2,CO2_EFs!$D$5:$AH$5,0)),0)</f>
        <v>45.304940999999999</v>
      </c>
      <c r="AA17" s="641">
        <f t="shared" si="4"/>
        <v>45.304940999999999</v>
      </c>
      <c r="AB17" s="1552">
        <f t="shared" si="37"/>
        <v>0</v>
      </c>
      <c r="AC17" s="1552">
        <f t="shared" si="38"/>
        <v>0</v>
      </c>
      <c r="AD17" s="1552">
        <f t="shared" si="39"/>
        <v>0</v>
      </c>
      <c r="AE17" s="1552">
        <f t="shared" si="40"/>
        <v>0</v>
      </c>
      <c r="AF17" s="1552">
        <f t="shared" si="41"/>
        <v>0</v>
      </c>
      <c r="AG17" s="1552">
        <f t="shared" si="42"/>
        <v>0</v>
      </c>
      <c r="AH17" s="1552">
        <f t="shared" si="43"/>
        <v>0</v>
      </c>
      <c r="AI17" s="1552">
        <f t="shared" si="22"/>
        <v>0</v>
      </c>
      <c r="AJ17" s="1552">
        <f t="shared" si="23"/>
        <v>0</v>
      </c>
      <c r="AK17" s="1518">
        <f>O17*AA17*lbs_shortt*Short_Metric*Bbtu_to_MMBtu*Mt_to_MMT*C_CO2*(1-Conversions!B72)</f>
        <v>8.3716617189245716E-4</v>
      </c>
      <c r="AL17" s="1577">
        <f t="shared" si="19"/>
        <v>8.3716617189245716E-4</v>
      </c>
      <c r="AM17" s="1058"/>
      <c r="AN17" s="1544"/>
      <c r="AO17" s="1544">
        <f>'CH4 N2O Emission Factors'!$G$43</f>
        <v>3.0100000000000001E-3</v>
      </c>
      <c r="AP17" s="1519"/>
      <c r="AQ17" s="1519"/>
      <c r="AR17" s="1585"/>
      <c r="AS17" s="1938"/>
      <c r="AT17" s="1515"/>
      <c r="AU17" s="1555"/>
      <c r="AV17" s="1556">
        <f t="shared" ref="AV17" si="44">AO17*$R17*CH4GWP/10^6</f>
        <v>0</v>
      </c>
      <c r="AW17" s="1515"/>
      <c r="AX17" s="1515"/>
      <c r="AY17" s="1592"/>
      <c r="AZ17" s="1515"/>
      <c r="BA17" s="1515"/>
      <c r="BB17" s="1515"/>
      <c r="BC17" s="1515"/>
      <c r="BD17" s="1491"/>
      <c r="BE17" s="1579">
        <f t="shared" si="8"/>
        <v>0</v>
      </c>
      <c r="BF17" s="94"/>
      <c r="BG17" s="1488"/>
      <c r="BH17" s="1513">
        <f>'CH4 N2O Emission Factors'!$F$43</f>
        <v>5.9999999999999995E-4</v>
      </c>
      <c r="BI17" s="1488"/>
      <c r="BJ17" s="1488"/>
      <c r="BK17" s="1586"/>
      <c r="BL17" s="1580"/>
      <c r="BM17" s="1520"/>
      <c r="BN17" s="1520"/>
      <c r="BO17" s="1520">
        <f>BH17*$R17*N2OGWP/10^6</f>
        <v>0</v>
      </c>
      <c r="BP17" s="1520"/>
      <c r="BQ17" s="1520"/>
      <c r="BR17" s="1593"/>
      <c r="BS17" s="1520"/>
      <c r="BT17" s="1520"/>
      <c r="BU17" s="1520"/>
      <c r="BV17" s="1520"/>
      <c r="BW17" s="1520"/>
      <c r="BX17" s="1582">
        <f t="shared" si="9"/>
        <v>0</v>
      </c>
      <c r="BY17" t="str">
        <f>IF(AND(L17&lt;&gt;0,AL17&lt;&gt;0),"-",IF(AND(L17=0,AL17=0),"-","check"))</f>
        <v>-</v>
      </c>
    </row>
    <row r="18" spans="1:77" s="62" customFormat="1">
      <c r="A18" s="273" t="s">
        <v>241</v>
      </c>
      <c r="B18" s="1596" t="s">
        <v>242</v>
      </c>
      <c r="C18" s="1937">
        <f>IFERROR(INDEX('EIA SEDS Data 2022'!$I:$U,MATCH($A18&amp;" - "&amp;C$4,'EIA SEDS Data 2022'!$H:$H,0),MATCH($B$2,'EIA SEDS Data 2022'!$I$6:$U$6,0)),0)</f>
        <v>0</v>
      </c>
      <c r="D18" s="1937">
        <f>IFERROR(INDEX('EIA SEDS Data 2022'!$I:$U,MATCH($A18&amp;" - "&amp;D$4,'EIA SEDS Data 2022'!$H:$H,0),MATCH($B$2,'EIA SEDS Data 2022'!$I$6:$U$6,0)),0)</f>
        <v>0</v>
      </c>
      <c r="E18" s="1937">
        <f>IFERROR(INDEX('EIA SEDS Data 2022'!$I:$U,MATCH($A18&amp;" - "&amp;E$4,'EIA SEDS Data 2022'!$H:$H,0),MATCH($B$2,'EIA SEDS Data 2022'!$I$6:$U$6,0)),0)</f>
        <v>0</v>
      </c>
      <c r="F18" s="1573">
        <f>IFERROR((INDEX('EIA SEDS Data 2022'!$I:$U,MATCH($A18&amp;" - Transportation",'EIA SEDS Data 2022'!$H:$H,0),MATCH($B$2,'EIA SEDS Data 2022'!$I$6:$U$6,0))-SUM($J18:$K18))*INDEX(tport_breakout_percentages,MATCH(F$4&amp;" - "&amp;$A18,'DBEDT Transport'!$A$166:$A$196,0),MATCH($B$2,'DBEDT Transport'!$166:$166,0)),0)</f>
        <v>0</v>
      </c>
      <c r="G18" s="1573">
        <f>IFERROR((INDEX('EIA SEDS Data 2022'!$I:$U,MATCH($A18&amp;" - Transportation",'EIA SEDS Data 2022'!$H:$H,0),MATCH($B$2,'EIA SEDS Data 2022'!$I$6:$U$6,0))-SUM($J18:$K18))*INDEX(tport_breakout_percentages,MATCH(G$4&amp;" - "&amp;$A18,'DBEDT Transport'!$A$166:$A$196,0),MATCH($B$2,'DBEDT Transport'!$166:$166,0)),0)</f>
        <v>0</v>
      </c>
      <c r="H18" s="1573">
        <f>IFERROR((INDEX('EIA SEDS Data 2022'!$I:$U,MATCH($A18&amp;" - Transportation",'EIA SEDS Data 2022'!$H:$H,0),MATCH($B$2,'EIA SEDS Data 2022'!$I$6:$U$6,0))-SUM($J18:$K18))*INDEX(tport_breakout_percentages,MATCH(H$4&amp;" - "&amp;$A18,'DBEDT Transport'!$A$166:$A$196,0),MATCH($B$2,'DBEDT Transport'!$166:$166,0)),0)</f>
        <v>0</v>
      </c>
      <c r="I18" s="1937">
        <f>IFERROR(INDEX('EIA SEDS Data 2022'!$I:$U,MATCH($A18&amp;" - "&amp;I$4,'EIA SEDS Data 2022'!$H:$H,0),MATCH($B$2,'EIA SEDS Data 2022'!$I$6:$U$6,0)),0)</f>
        <v>0</v>
      </c>
      <c r="J18" s="1573"/>
      <c r="K18" s="1573"/>
      <c r="L18" s="1575">
        <f t="shared" si="18"/>
        <v>0</v>
      </c>
      <c r="M18" s="385"/>
      <c r="N18" s="1499"/>
      <c r="O18" s="1549"/>
      <c r="P18" s="763"/>
      <c r="Q18" s="1573"/>
      <c r="R18" s="1573"/>
      <c r="S18" s="1573"/>
      <c r="T18" s="1573"/>
      <c r="U18" s="1573"/>
      <c r="V18" s="1573"/>
      <c r="W18" s="1573"/>
      <c r="X18" s="1573"/>
      <c r="Y18" s="1576">
        <f t="shared" si="11"/>
        <v>0</v>
      </c>
      <c r="Z18" s="831">
        <f>IFERROR(INDEX(CO2_EFs!$D$7:$AH$54,MATCH($A18,CO2_EFs!$C$7:$C$54,0),MATCH($B$2,CO2_EFs!$D$5:$AH$5,0)),0)</f>
        <v>39.132004999999999</v>
      </c>
      <c r="AA18" s="641">
        <f t="shared" si="4"/>
        <v>39.132004999999999</v>
      </c>
      <c r="AB18" s="1552">
        <f t="shared" si="37"/>
        <v>0</v>
      </c>
      <c r="AC18" s="1552">
        <f t="shared" si="38"/>
        <v>0</v>
      </c>
      <c r="AD18" s="1552">
        <f t="shared" si="39"/>
        <v>0</v>
      </c>
      <c r="AE18" s="1552">
        <f t="shared" si="40"/>
        <v>0</v>
      </c>
      <c r="AF18" s="1552">
        <f t="shared" si="41"/>
        <v>0</v>
      </c>
      <c r="AG18" s="1552">
        <f t="shared" si="42"/>
        <v>0</v>
      </c>
      <c r="AH18" s="1552">
        <f t="shared" si="43"/>
        <v>0</v>
      </c>
      <c r="AI18" s="1552">
        <f t="shared" si="22"/>
        <v>0</v>
      </c>
      <c r="AJ18" s="1552">
        <f t="shared" si="23"/>
        <v>0</v>
      </c>
      <c r="AK18" s="1518">
        <f>O18*AA18*lbs_shortt*Short_Metric*Bbtu_to_MMBtu*Mt_to_MMT*C_CO2*CO2_EFs!I240</f>
        <v>0</v>
      </c>
      <c r="AL18" s="1577">
        <f t="shared" si="19"/>
        <v>0</v>
      </c>
      <c r="AM18" s="1058"/>
      <c r="AN18" s="1544"/>
      <c r="AO18" s="1544"/>
      <c r="AP18" s="1519"/>
      <c r="AQ18" s="1546">
        <f>'CH4 N2O Emission Factors'!G15</f>
        <v>3.006909179967E-3</v>
      </c>
      <c r="AR18" s="1585"/>
      <c r="AS18" s="1938"/>
      <c r="AT18" s="1515"/>
      <c r="AU18" s="1555"/>
      <c r="AV18" s="1556"/>
      <c r="AW18" s="1515"/>
      <c r="AX18" s="1515"/>
      <c r="AY18" s="1592"/>
      <c r="AZ18" s="1515"/>
      <c r="BA18" s="1515">
        <f>AQ18*$V18*CH4GWP/10^6</f>
        <v>0</v>
      </c>
      <c r="BB18" s="1515"/>
      <c r="BC18" s="1515"/>
      <c r="BD18" s="1491"/>
      <c r="BE18" s="1579">
        <f t="shared" si="8"/>
        <v>0</v>
      </c>
      <c r="BF18" s="94"/>
      <c r="BG18" s="1488"/>
      <c r="BH18" s="1513"/>
      <c r="BI18" s="1488"/>
      <c r="BJ18" s="1513">
        <f>'CH4 N2O Emission Factors'!F15</f>
        <v>6.0138183599339984E-4</v>
      </c>
      <c r="BK18" s="1586"/>
      <c r="BL18" s="1580"/>
      <c r="BM18" s="1520"/>
      <c r="BN18" s="1520"/>
      <c r="BO18" s="1520"/>
      <c r="BP18" s="1520"/>
      <c r="BQ18" s="1520"/>
      <c r="BR18" s="1593"/>
      <c r="BS18" s="1520"/>
      <c r="BT18" s="1520">
        <f>BJ18*$V18*N2OGWP/10^6</f>
        <v>0</v>
      </c>
      <c r="BU18" s="1520"/>
      <c r="BV18" s="1520"/>
      <c r="BW18" s="1520"/>
      <c r="BX18" s="1582">
        <f t="shared" si="9"/>
        <v>0</v>
      </c>
      <c r="BY18" t="str">
        <f t="shared" si="15"/>
        <v>-</v>
      </c>
    </row>
    <row r="19" spans="1:77" s="62" customFormat="1">
      <c r="A19" s="273" t="s">
        <v>243</v>
      </c>
      <c r="B19" s="1597" t="s">
        <v>243</v>
      </c>
      <c r="C19" s="1937">
        <f>IFERROR(INDEX('EIA SEDS Data 2022'!$I:$U,MATCH($A19&amp;" - "&amp;C$4,'EIA SEDS Data 2022'!$H:$H,0),MATCH($B$2,'EIA SEDS Data 2022'!$I$6:$U$6,0)),0)</f>
        <v>0</v>
      </c>
      <c r="D19" s="1937">
        <f>IFERROR(INDEX('EIA SEDS Data 2022'!$I:$U,MATCH($A19&amp;" - "&amp;D$4,'EIA SEDS Data 2022'!$H:$H,0),MATCH($B$2,'EIA SEDS Data 2022'!$I$6:$U$6,0)),0)</f>
        <v>0</v>
      </c>
      <c r="E19" s="1937">
        <f>IFERROR(INDEX('EIA SEDS Data 2022'!$I:$U,MATCH($A19&amp;" - "&amp;E$4,'EIA SEDS Data 2022'!$H:$H,0),MATCH($B$2,'EIA SEDS Data 2022'!$I$6:$U$6,0)),0)</f>
        <v>0</v>
      </c>
      <c r="F19" s="1573">
        <f>IFERROR((INDEX('EIA SEDS Data 2022'!$I:$U,MATCH($A19&amp;" - Transportation",'EIA SEDS Data 2022'!$H:$H,0),MATCH($B$2,'EIA SEDS Data 2022'!$I$6:$U$6,0))-SUM($J19:$K19))*INDEX(tport_breakout_percentages,MATCH(F$4&amp;" - "&amp;$A19,'DBEDT Transport'!$A$166:$A$196,0),MATCH($B$2,'DBEDT Transport'!$166:$166,0)),0)</f>
        <v>0</v>
      </c>
      <c r="G19" s="1573">
        <f>IFERROR((INDEX('EIA SEDS Data 2022'!$I:$U,MATCH($A19&amp;" - Transportation",'EIA SEDS Data 2022'!$H:$H,0),MATCH($B$2,'EIA SEDS Data 2022'!$I$6:$U$6,0))-SUM($J19:$K19))*INDEX(tport_breakout_percentages,MATCH(G$4&amp;" - "&amp;$A19,'DBEDT Transport'!$A$166:$A$196,0),MATCH($B$2,'DBEDT Transport'!$166:$166,0)),0)</f>
        <v>0</v>
      </c>
      <c r="H19" s="1573">
        <f>IFERROR((INDEX('EIA SEDS Data 2022'!$I:$U,MATCH($A19&amp;" - Transportation",'EIA SEDS Data 2022'!$H:$H,0),MATCH($B$2,'EIA SEDS Data 2022'!$I$6:$U$6,0))-SUM($J19:$K19))*INDEX(tport_breakout_percentages,MATCH(H$4&amp;" - "&amp;$A19,'DBEDT Transport'!$A$166:$A$196,0),MATCH($B$2,'DBEDT Transport'!$166:$166,0)),0)</f>
        <v>0</v>
      </c>
      <c r="I19" s="1937">
        <f>IFERROR(INDEX('EIA SEDS Data 2022'!$I:$U,MATCH($A19&amp;" - "&amp;I$4,'EIA SEDS Data 2022'!$H:$H,0),MATCH($B$2,'EIA SEDS Data 2022'!$I$6:$U$6,0)),0)</f>
        <v>0</v>
      </c>
      <c r="J19" s="1573"/>
      <c r="K19" s="1573"/>
      <c r="L19" s="1575">
        <f t="shared" si="18"/>
        <v>0</v>
      </c>
      <c r="M19" s="385"/>
      <c r="N19" s="1499"/>
      <c r="O19" s="1499">
        <f>E19*Conversions!$B$62</f>
        <v>0</v>
      </c>
      <c r="P19" s="763">
        <f>C19</f>
        <v>0</v>
      </c>
      <c r="Q19" s="1573">
        <f>D19</f>
        <v>0</v>
      </c>
      <c r="R19" s="1573">
        <f>E19-O19</f>
        <v>0</v>
      </c>
      <c r="S19" s="1573">
        <f>F19-M19</f>
        <v>0</v>
      </c>
      <c r="T19" s="1573">
        <f>G19</f>
        <v>0</v>
      </c>
      <c r="U19" s="1573">
        <f>H19-N19</f>
        <v>0</v>
      </c>
      <c r="V19" s="1573">
        <f>I19</f>
        <v>0</v>
      </c>
      <c r="W19" s="1573">
        <f>J19</f>
        <v>0</v>
      </c>
      <c r="X19" s="1573">
        <f>K19</f>
        <v>0</v>
      </c>
      <c r="Y19" s="1576">
        <f t="shared" si="11"/>
        <v>0</v>
      </c>
      <c r="Z19" s="831">
        <f>IFERROR(INDEX(CO2_EFs!$D$7:$AH$54,MATCH($A19,CO2_EFs!$C$7:$C$54,0),MATCH($B$2,CO2_EFs!$D$5:$AH$5,0)),0)</f>
        <v>44.004215199999997</v>
      </c>
      <c r="AA19" s="641">
        <f t="shared" si="4"/>
        <v>44.004215199999997</v>
      </c>
      <c r="AB19" s="1552">
        <f t="shared" si="37"/>
        <v>0</v>
      </c>
      <c r="AC19" s="1552">
        <f t="shared" si="38"/>
        <v>0</v>
      </c>
      <c r="AD19" s="1552">
        <f t="shared" si="39"/>
        <v>0</v>
      </c>
      <c r="AE19" s="1552">
        <f t="shared" si="40"/>
        <v>0</v>
      </c>
      <c r="AF19" s="1552">
        <f t="shared" si="41"/>
        <v>0</v>
      </c>
      <c r="AG19" s="1552">
        <f t="shared" si="42"/>
        <v>0</v>
      </c>
      <c r="AH19" s="1552">
        <f t="shared" si="43"/>
        <v>0</v>
      </c>
      <c r="AI19" s="1552">
        <f t="shared" si="22"/>
        <v>0</v>
      </c>
      <c r="AJ19" s="1552">
        <f t="shared" si="23"/>
        <v>0</v>
      </c>
      <c r="AK19" s="1518">
        <f>O19*AA19*lbs_shortt*Short_Metric*Bbtu_to_MMBtu*Mt_to_MMT*C_CO2</f>
        <v>0</v>
      </c>
      <c r="AL19" s="1577">
        <f t="shared" si="19"/>
        <v>0</v>
      </c>
      <c r="AM19" s="1058"/>
      <c r="AN19" s="1544"/>
      <c r="AO19" s="1544"/>
      <c r="AP19" s="1519"/>
      <c r="AQ19" s="1519"/>
      <c r="AR19" s="1519">
        <f>'CH4 N2O Emission Factors'!$H$110</f>
        <v>0</v>
      </c>
      <c r="AS19" s="1938"/>
      <c r="AT19" s="1515">
        <f>AM19*$P19*CH4GWP/10^6</f>
        <v>0</v>
      </c>
      <c r="AU19" s="1555">
        <f>AN19*$Q19*CH4GWP/10^6</f>
        <v>0</v>
      </c>
      <c r="AV19" s="1556">
        <f>AO19*$R19*CH4GWP/10^6</f>
        <v>0</v>
      </c>
      <c r="AW19" s="1515">
        <f>$S19*Conversions!$B$135/10^3*AP19/10^12*CH4GWP</f>
        <v>0</v>
      </c>
      <c r="AX19" s="1515">
        <f>$T19*10^3/Conversions!$D$110*Conversions!$B$129*AP19/10^12*CH4GWP</f>
        <v>0</v>
      </c>
      <c r="AY19" s="1592"/>
      <c r="AZ19" s="1515">
        <f>$U19*10^3/Conversions!$D$110*Conversions!$B$129*AP19/10^12*CH4GWP</f>
        <v>0</v>
      </c>
      <c r="BA19" s="1515">
        <f>AQ19*$V19*CH4GWP/10^6</f>
        <v>0</v>
      </c>
      <c r="BB19" s="1515">
        <f>$W19*Conversions!$B$135/10^3*AR19/10^12*CH4GWP</f>
        <v>0</v>
      </c>
      <c r="BC19" s="1515">
        <f>$X19*Conversions!$B$135/10^3*AR19/10^12*CH4GWP</f>
        <v>0</v>
      </c>
      <c r="BD19" s="1491"/>
      <c r="BE19" s="1579">
        <f t="shared" si="8"/>
        <v>0</v>
      </c>
      <c r="BF19" s="94"/>
      <c r="BG19" s="1488"/>
      <c r="BH19" s="1488"/>
      <c r="BI19" s="1488"/>
      <c r="BJ19" s="1488"/>
      <c r="BK19" s="1586"/>
      <c r="BL19" s="1580"/>
      <c r="BM19" s="1520">
        <f>BF19*$P19*N2OGWP/10^6</f>
        <v>0</v>
      </c>
      <c r="BN19" s="1520">
        <f>BG19*$Q19*N2OGWP/10^6</f>
        <v>0</v>
      </c>
      <c r="BO19" s="1520">
        <f>BH19*$R19*N2OGWP/10^6</f>
        <v>0</v>
      </c>
      <c r="BP19" s="1520">
        <f>$S19*Conversions!$B$135/10^3*BI19/10^12*N2OGWP</f>
        <v>0</v>
      </c>
      <c r="BQ19" s="1520">
        <f>$T19*Conversions!$B$171*10^3/Conversions!$D$99*Conversions!$B$130*BI19/10^12*N2OGWP</f>
        <v>0</v>
      </c>
      <c r="BR19" s="1593"/>
      <c r="BS19" s="1520">
        <f>$U19*10^3/Conversions!$D$110*Conversions!$B$129*BI19/10^12*N2OGWP</f>
        <v>0</v>
      </c>
      <c r="BT19" s="1520">
        <f>BJ19*$V19*N2OGWP/10^6</f>
        <v>0</v>
      </c>
      <c r="BU19" s="1520">
        <f>$W19*Conversions!$B$135/10^3*BK19/10^12*N2OGWP</f>
        <v>0</v>
      </c>
      <c r="BV19" s="1520">
        <f>$X19*Conversions!$B$135/10^3*BK19/10^12*N2OGWP</f>
        <v>0</v>
      </c>
      <c r="BW19" s="1520"/>
      <c r="BX19" s="1582">
        <f t="shared" si="9"/>
        <v>0</v>
      </c>
      <c r="BY19" t="str">
        <f t="shared" si="15"/>
        <v>-</v>
      </c>
    </row>
    <row r="20" spans="1:77" s="62" customFormat="1">
      <c r="A20" s="273" t="s">
        <v>244</v>
      </c>
      <c r="B20" s="1597" t="s">
        <v>244</v>
      </c>
      <c r="C20" s="1937">
        <f>IFERROR(INDEX('EIA SEDS Data 2022'!$I:$U,MATCH($A20&amp;" - "&amp;C$4,'EIA SEDS Data 2022'!$H:$H,0),MATCH($B$2,'EIA SEDS Data 2022'!$I$6:$U$6,0)),0)</f>
        <v>0</v>
      </c>
      <c r="D20" s="1937">
        <f>IFERROR(INDEX('EIA SEDS Data 2022'!$I:$U,MATCH($A20&amp;" - "&amp;D$4,'EIA SEDS Data 2022'!$H:$H,0),MATCH($B$2,'EIA SEDS Data 2022'!$I$6:$U$6,0)),0)</f>
        <v>0</v>
      </c>
      <c r="E20" s="1937">
        <f>IFERROR(INDEX('EIA SEDS Data 2022'!$I:$U,MATCH($A20&amp;" - "&amp;E$4,'EIA SEDS Data 2022'!$H:$H,0),MATCH($B$2,'EIA SEDS Data 2022'!$I$6:$U$6,0)),0)</f>
        <v>261</v>
      </c>
      <c r="F20" s="1573">
        <f>IFERROR((INDEX('EIA SEDS Data 2022'!$I:$U,MATCH($A20&amp;" - Transportation",'EIA SEDS Data 2022'!$H:$H,0),MATCH($B$2,'EIA SEDS Data 2022'!$I$6:$U$6,0))-SUM($J20:$K20))*INDEX(tport_breakout_percentages,MATCH(F$4&amp;" - "&amp;$A20,'DBEDT Transport'!$A$166:$A$196,0),MATCH($B$2,'DBEDT Transport'!$166:$166,0)),0)</f>
        <v>44.399926394343872</v>
      </c>
      <c r="G20" s="1573">
        <f>IFERROR((INDEX('EIA SEDS Data 2022'!$I:$U,MATCH($A20&amp;" - Transportation",'EIA SEDS Data 2022'!$H:$H,0),MATCH($B$2,'EIA SEDS Data 2022'!$I$6:$U$6,0))-SUM($J20:$K20))*INDEX(tport_breakout_percentages,MATCH(G$4&amp;" - "&amp;$A20,'DBEDT Transport'!$A$166:$A$196,0),MATCH($B$2,'DBEDT Transport'!$166:$166,0)),0)</f>
        <v>308.45597211402099</v>
      </c>
      <c r="H20" s="1573">
        <f>IFERROR((INDEX('EIA SEDS Data 2022'!$I:$U,MATCH($A20&amp;" - Transportation",'EIA SEDS Data 2022'!$H:$H,0),MATCH($B$2,'EIA SEDS Data 2022'!$I$6:$U$6,0))-SUM($J20:$K20))*INDEX(tport_breakout_percentages,MATCH(H$4&amp;" - "&amp;$A20,'DBEDT Transport'!$A$166:$A$196,0),MATCH($B$2,'DBEDT Transport'!$166:$166,0)),0)</f>
        <v>22.144101491635126</v>
      </c>
      <c r="I20" s="1937">
        <f>IFERROR(INDEX('EIA SEDS Data 2022'!$I:$U,MATCH($A20&amp;" - "&amp;I$4,'EIA SEDS Data 2022'!$H:$H,0),MATCH($B$2,'EIA SEDS Data 2022'!$I$6:$U$6,0)),0)</f>
        <v>0</v>
      </c>
      <c r="J20" s="1573"/>
      <c r="K20" s="1573"/>
      <c r="L20" s="1575">
        <f t="shared" si="18"/>
        <v>636</v>
      </c>
      <c r="M20" s="74"/>
      <c r="N20" s="1565"/>
      <c r="O20" s="1549">
        <f>SUM(E20:H20)*INDEX(Conversions!$B$43:$AE$67,MATCH($A20,Conversions!$A$43:$A$67,0),MATCH($B$2,Conversions!$B$42:$AE$42,0))</f>
        <v>636</v>
      </c>
      <c r="P20" s="763"/>
      <c r="Q20" s="1573"/>
      <c r="R20" s="1573">
        <f>E20-$O20*(E20/$L20)</f>
        <v>0</v>
      </c>
      <c r="S20" s="1573">
        <f>F20-$O20*(F20/$L20)</f>
        <v>0</v>
      </c>
      <c r="T20" s="1573">
        <f>G20-$O20*(G20/$L20)</f>
        <v>0</v>
      </c>
      <c r="U20" s="1573">
        <f>H20-$O20*(H20/$L20)</f>
        <v>0</v>
      </c>
      <c r="V20" s="1573"/>
      <c r="W20" s="1573"/>
      <c r="X20" s="1573"/>
      <c r="Y20" s="1576">
        <f t="shared" si="11"/>
        <v>0</v>
      </c>
      <c r="Z20" s="831">
        <f>IFERROR(INDEX(CO2_EFs!$D$7:$AH$54,MATCH($A20,CO2_EFs!$C$7:$C$54,0),MATCH($B$2,CO2_EFs!$D$5:$AH$5,0)),0)</f>
        <v>44.533324</v>
      </c>
      <c r="AA20" s="641">
        <f t="shared" si="4"/>
        <v>44.533324</v>
      </c>
      <c r="AB20" s="1552">
        <f t="shared" si="37"/>
        <v>0</v>
      </c>
      <c r="AC20" s="1552">
        <f t="shared" si="38"/>
        <v>0</v>
      </c>
      <c r="AD20" s="1552">
        <f t="shared" si="39"/>
        <v>0</v>
      </c>
      <c r="AE20" s="1552">
        <f t="shared" si="40"/>
        <v>0</v>
      </c>
      <c r="AF20" s="1552">
        <f t="shared" si="41"/>
        <v>0</v>
      </c>
      <c r="AG20" s="1552">
        <f t="shared" si="42"/>
        <v>0</v>
      </c>
      <c r="AH20" s="1552">
        <f t="shared" si="43"/>
        <v>0</v>
      </c>
      <c r="AI20" s="1552">
        <f t="shared" si="22"/>
        <v>0</v>
      </c>
      <c r="AJ20" s="1552">
        <f t="shared" si="23"/>
        <v>0</v>
      </c>
      <c r="AK20" s="1518">
        <f>O20*AA20*lbs_shortt*Short_Metric*Bbtu_to_MMBtu*Mt_to_MMT*C_CO2*(1-Conversions!B75)</f>
        <v>4.2781758067487262E-2</v>
      </c>
      <c r="AL20" s="1577">
        <f>SUM(AB20:AK20)</f>
        <v>4.2781758067487262E-2</v>
      </c>
      <c r="AM20" s="1058"/>
      <c r="AN20" s="1544"/>
      <c r="AO20" s="1544">
        <f>'CH4 N2O Emission Factors'!$G$45</f>
        <v>3.0100000000000001E-3</v>
      </c>
      <c r="AP20" s="1546"/>
      <c r="AQ20" s="1519"/>
      <c r="AR20" s="1585"/>
      <c r="AS20" s="1938"/>
      <c r="AT20" s="1515"/>
      <c r="AU20" s="1555"/>
      <c r="AV20" s="1556">
        <f t="shared" ref="AV20" si="45">AO20*$R20*CH4GWP/10^6</f>
        <v>0</v>
      </c>
      <c r="AW20" s="1515">
        <f>AO20*$S20*CH4GWP/10^6</f>
        <v>0</v>
      </c>
      <c r="AX20" s="1515">
        <f>AO20*$T20*CH4GWP/10^6</f>
        <v>0</v>
      </c>
      <c r="AY20" s="1592"/>
      <c r="AZ20" s="1515">
        <f>AO20*$U20*CH4GWP/10^6</f>
        <v>0</v>
      </c>
      <c r="BA20" s="1515"/>
      <c r="BB20" s="1515"/>
      <c r="BC20" s="1515"/>
      <c r="BD20" s="1491"/>
      <c r="BE20" s="1579">
        <f t="shared" si="8"/>
        <v>0</v>
      </c>
      <c r="BF20" s="94"/>
      <c r="BG20" s="1488"/>
      <c r="BH20" s="1513">
        <f>'CH4 N2O Emission Factors'!$F$45</f>
        <v>5.9999999999999995E-4</v>
      </c>
      <c r="BI20" s="1488"/>
      <c r="BJ20" s="1488"/>
      <c r="BK20" s="1586"/>
      <c r="BL20" s="1580"/>
      <c r="BM20" s="1520"/>
      <c r="BN20" s="1520"/>
      <c r="BO20" s="1520">
        <f>BH20*$R20*N2OGWP/10^6</f>
        <v>0</v>
      </c>
      <c r="BP20" s="1520">
        <f>BH20*$S20*N2OGWP/10^6</f>
        <v>0</v>
      </c>
      <c r="BQ20" s="1520">
        <f>BH20*$T20*N2OGWP/10^6</f>
        <v>0</v>
      </c>
      <c r="BR20" s="1593"/>
      <c r="BS20" s="1520">
        <f>BH20*$U20*N2OGWP/10^6</f>
        <v>0</v>
      </c>
      <c r="BT20" s="1520"/>
      <c r="BU20" s="1520"/>
      <c r="BV20" s="1520"/>
      <c r="BW20" s="1520"/>
      <c r="BX20" s="1582">
        <f t="shared" si="9"/>
        <v>0</v>
      </c>
      <c r="BY20" t="str">
        <f>IF(AND(L20&lt;&gt;0,AL20&lt;&gt;0),"-",IF(AND(L20=0,AL20=0),"-","check"))</f>
        <v>-</v>
      </c>
    </row>
    <row r="21" spans="1:77" s="62" customFormat="1">
      <c r="A21" s="273" t="s">
        <v>245</v>
      </c>
      <c r="B21" s="1596" t="s">
        <v>245</v>
      </c>
      <c r="C21" s="1937">
        <f>IFERROR(INDEX('EIA SEDS Data 2022'!$I:$U,MATCH($A21&amp;" - "&amp;C$4,'EIA SEDS Data 2022'!$H:$H,0),MATCH($B$2,'EIA SEDS Data 2022'!$I$6:$U$6,0)),0)</f>
        <v>0</v>
      </c>
      <c r="D21" s="1937">
        <f>IFERROR(INDEX('EIA SEDS Data 2022'!$I:$U,MATCH($A21&amp;" - "&amp;D$4,'EIA SEDS Data 2022'!$H:$H,0),MATCH($B$2,'EIA SEDS Data 2022'!$I$6:$U$6,0)),0)</f>
        <v>0</v>
      </c>
      <c r="E21" s="1937">
        <f>IFERROR(INDEX('EIA SEDS Data 2022'!$I:$U,MATCH($A21&amp;" - "&amp;E$4,'EIA SEDS Data 2022'!$H:$H,0),MATCH($B$2,'EIA SEDS Data 2022'!$I$6:$U$6,0)),0)</f>
        <v>0</v>
      </c>
      <c r="F21" s="1573">
        <f>IFERROR((INDEX('EIA SEDS Data 2022'!$I:$U,MATCH($A21&amp;" - Transportation",'EIA SEDS Data 2022'!$H:$H,0),MATCH($B$2,'EIA SEDS Data 2022'!$I$6:$U$6,0))-SUM($J21:$K21))*INDEX(tport_breakout_percentages,MATCH(F$4&amp;" - "&amp;$A21,'DBEDT Transport'!$A$166:$A$196,0),MATCH($B$2,'DBEDT Transport'!$166:$166,0)),0)</f>
        <v>0</v>
      </c>
      <c r="G21" s="1573">
        <f>IFERROR((INDEX('EIA SEDS Data 2022'!$I:$U,MATCH($A21&amp;" - Transportation",'EIA SEDS Data 2022'!$H:$H,0),MATCH($B$2,'EIA SEDS Data 2022'!$I$6:$U$6,0))-SUM($J21:$K21))*INDEX(tport_breakout_percentages,MATCH(G$4&amp;" - "&amp;$A21,'DBEDT Transport'!$A$166:$A$196,0),MATCH($B$2,'DBEDT Transport'!$166:$166,0)),0)</f>
        <v>0</v>
      </c>
      <c r="H21" s="1573">
        <f>IFERROR((INDEX('EIA SEDS Data 2022'!$I:$U,MATCH($A21&amp;" - Transportation",'EIA SEDS Data 2022'!$H:$H,0),MATCH($B$2,'EIA SEDS Data 2022'!$I$6:$U$6,0))-SUM($J21:$K21))*INDEX(tport_breakout_percentages,MATCH(H$4&amp;" - "&amp;$A21,'DBEDT Transport'!$A$166:$A$196,0),MATCH($B$2,'DBEDT Transport'!$166:$166,0)),0)</f>
        <v>0</v>
      </c>
      <c r="I21" s="1937">
        <f>IFERROR(INDEX('EIA SEDS Data 2022'!$I:$U,MATCH($A21&amp;" - "&amp;I$4,'EIA SEDS Data 2022'!$H:$H,0),MATCH($B$2,'EIA SEDS Data 2022'!$I$6:$U$6,0)),0)</f>
        <v>0</v>
      </c>
      <c r="J21" s="1573"/>
      <c r="K21" s="1573"/>
      <c r="L21" s="1575">
        <f t="shared" si="18"/>
        <v>0</v>
      </c>
      <c r="M21" s="74"/>
      <c r="N21" s="1565"/>
      <c r="O21" s="1549">
        <f>I21*INDEX(Conversions!$B$43:$AE$67,MATCH($A21,Conversions!$A$43:$A$67,0),MATCH($B$2,Conversions!$B$42:$AE$42,0))</f>
        <v>0</v>
      </c>
      <c r="P21" s="763"/>
      <c r="Q21" s="1573"/>
      <c r="R21" s="1573"/>
      <c r="S21" s="1573"/>
      <c r="T21" s="1573"/>
      <c r="U21" s="1573"/>
      <c r="V21" s="1573">
        <f>I21-O21</f>
        <v>0</v>
      </c>
      <c r="W21" s="1573"/>
      <c r="X21" s="1573"/>
      <c r="Y21" s="1576">
        <f t="shared" si="11"/>
        <v>0</v>
      </c>
      <c r="Z21" s="831">
        <f>IFERROR(INDEX(CO2_EFs!$D$7:$AH$54,MATCH($A21,CO2_EFs!$C$7:$C$54,0),MATCH($B$2,CO2_EFs!$D$5:$AH$5,0)),0)</f>
        <v>42.901905200000002</v>
      </c>
      <c r="AA21" s="641">
        <f t="shared" si="4"/>
        <v>42.901905200000002</v>
      </c>
      <c r="AB21" s="1552">
        <f t="shared" si="37"/>
        <v>0</v>
      </c>
      <c r="AC21" s="1552">
        <f t="shared" si="38"/>
        <v>0</v>
      </c>
      <c r="AD21" s="1552">
        <f t="shared" si="39"/>
        <v>0</v>
      </c>
      <c r="AE21" s="1552">
        <f t="shared" si="40"/>
        <v>0</v>
      </c>
      <c r="AF21" s="1552">
        <f t="shared" si="41"/>
        <v>0</v>
      </c>
      <c r="AG21" s="1552">
        <f t="shared" si="42"/>
        <v>0</v>
      </c>
      <c r="AH21" s="1552">
        <f t="shared" si="43"/>
        <v>0</v>
      </c>
      <c r="AI21" s="1552">
        <f t="shared" si="22"/>
        <v>0</v>
      </c>
      <c r="AJ21" s="1552">
        <f t="shared" si="23"/>
        <v>0</v>
      </c>
      <c r="AK21" s="1518">
        <f>O21*AA21*lbs_shortt*Short_Metric*Bbtu_to_MMBtu*Mt_to_MMT*C_CO2</f>
        <v>0</v>
      </c>
      <c r="AL21" s="1577">
        <f t="shared" si="19"/>
        <v>0</v>
      </c>
      <c r="AM21" s="711"/>
      <c r="AN21" s="1519"/>
      <c r="AO21" s="1519"/>
      <c r="AP21" s="1519"/>
      <c r="AQ21" s="1546">
        <f>'CH4 N2O Emission Factors'!$G$48</f>
        <v>3.0100000000000001E-3</v>
      </c>
      <c r="AR21" s="1585"/>
      <c r="AS21" s="1938"/>
      <c r="AT21" s="1515"/>
      <c r="AU21" s="1555"/>
      <c r="AV21" s="1556"/>
      <c r="AW21" s="1515"/>
      <c r="AX21" s="1515"/>
      <c r="AY21" s="1592"/>
      <c r="AZ21" s="1515"/>
      <c r="BA21" s="1515">
        <f>AQ21*$V21*CH4GWP/10^6</f>
        <v>0</v>
      </c>
      <c r="BB21" s="1515"/>
      <c r="BC21" s="1515"/>
      <c r="BD21" s="1491"/>
      <c r="BE21" s="1579">
        <f t="shared" si="8"/>
        <v>0</v>
      </c>
      <c r="BF21" s="94"/>
      <c r="BG21" s="1488"/>
      <c r="BH21" s="1488"/>
      <c r="BI21" s="1488"/>
      <c r="BJ21" s="1513">
        <f>'CH4 N2O Emission Factors'!$F$48</f>
        <v>5.9999999999999995E-4</v>
      </c>
      <c r="BK21" s="1586"/>
      <c r="BL21" s="1580"/>
      <c r="BM21" s="1520"/>
      <c r="BN21" s="1520"/>
      <c r="BO21" s="1520"/>
      <c r="BP21" s="1520"/>
      <c r="BQ21" s="1520"/>
      <c r="BR21" s="1581"/>
      <c r="BS21" s="1520"/>
      <c r="BT21" s="1520">
        <f>BJ21*$V21*N2OGWP/10^6</f>
        <v>0</v>
      </c>
      <c r="BU21" s="1520"/>
      <c r="BV21" s="1520"/>
      <c r="BW21" s="1520"/>
      <c r="BX21" s="1582">
        <f t="shared" si="9"/>
        <v>0</v>
      </c>
      <c r="BY21" t="str">
        <f t="shared" si="15"/>
        <v>-</v>
      </c>
    </row>
    <row r="22" spans="1:77" s="62" customFormat="1">
      <c r="A22" s="273" t="s">
        <v>246</v>
      </c>
      <c r="B22" s="1597" t="s">
        <v>246</v>
      </c>
      <c r="C22" s="1937">
        <f>IFERROR(INDEX('EIA SEDS Data 2022'!$I:$U,MATCH($A22&amp;" - "&amp;C$4,'EIA SEDS Data 2022'!$H:$H,0),MATCH($B$2,'EIA SEDS Data 2022'!$I$6:$U$6,0)),0)</f>
        <v>0</v>
      </c>
      <c r="D22" s="1937">
        <f>IFERROR(INDEX('EIA SEDS Data 2022'!$I:$U,MATCH($A22&amp;" - "&amp;D$4,'EIA SEDS Data 2022'!$H:$H,0),MATCH($B$2,'EIA SEDS Data 2022'!$I$6:$U$6,0)),0)</f>
        <v>0</v>
      </c>
      <c r="E22" s="1937">
        <f>IFERROR(INDEX('EIA SEDS Data 2022'!$I:$U,MATCH($A22&amp;" - "&amp;E$4,'EIA SEDS Data 2022'!$H:$H,0),MATCH($B$2,'EIA SEDS Data 2022'!$I$6:$U$6,0)),0)</f>
        <v>0</v>
      </c>
      <c r="F22" s="1573">
        <f>IFERROR((INDEX('EIA SEDS Data 2022'!$I:$U,MATCH($A22&amp;" - Transportation",'EIA SEDS Data 2022'!$H:$H,0),MATCH($B$2,'EIA SEDS Data 2022'!$I$6:$U$6,0))-SUM($J22:$K22))*INDEX(tport_breakout_percentages,MATCH(F$4&amp;" - "&amp;$A22,'DBEDT Transport'!$A$166:$A$196,0),MATCH($B$2,'DBEDT Transport'!$166:$166,0)),0)</f>
        <v>0</v>
      </c>
      <c r="G22" s="1573">
        <f>IFERROR((INDEX('EIA SEDS Data 2022'!$I:$U,MATCH($A22&amp;" - Transportation",'EIA SEDS Data 2022'!$H:$H,0),MATCH($B$2,'EIA SEDS Data 2022'!$I$6:$U$6,0))-SUM($J22:$K22))*INDEX(tport_breakout_percentages,MATCH(G$4&amp;" - "&amp;$A22,'DBEDT Transport'!$A$166:$A$196,0),MATCH($B$2,'DBEDT Transport'!$166:$166,0)),0)</f>
        <v>0</v>
      </c>
      <c r="H22" s="1573">
        <f>IFERROR((INDEX('EIA SEDS Data 2022'!$I:$U,MATCH($A22&amp;" - Transportation",'EIA SEDS Data 2022'!$H:$H,0),MATCH($B$2,'EIA SEDS Data 2022'!$I$6:$U$6,0))-SUM($J22:$K22))*INDEX(tport_breakout_percentages,MATCH(H$4&amp;" - "&amp;$A22,'DBEDT Transport'!$A$166:$A$196,0),MATCH($B$2,'DBEDT Transport'!$166:$166,0)),0)</f>
        <v>0</v>
      </c>
      <c r="I22" s="1937">
        <f>IFERROR(INDEX('EIA SEDS Data 2022'!$I:$U,MATCH($A22&amp;" - "&amp;I$4,'EIA SEDS Data 2022'!$H:$H,0),MATCH($B$2,'EIA SEDS Data 2022'!$I$6:$U$6,0)),0)</f>
        <v>607</v>
      </c>
      <c r="J22" s="1573"/>
      <c r="K22" s="1573"/>
      <c r="L22" s="1575">
        <f t="shared" si="18"/>
        <v>607</v>
      </c>
      <c r="M22" s="74"/>
      <c r="N22" s="1565"/>
      <c r="O22" s="1549">
        <f>I22*INDEX(Conversions!$B$43:$AE$67,MATCH($A22,Conversions!$A$43:$A$67,0),MATCH($B$2,Conversions!$B$42:$AE$42,0))</f>
        <v>0</v>
      </c>
      <c r="P22" s="763"/>
      <c r="Q22" s="1573"/>
      <c r="R22" s="1573"/>
      <c r="S22" s="1573"/>
      <c r="T22" s="1573"/>
      <c r="U22" s="1573"/>
      <c r="V22" s="1573">
        <f>I22-O22</f>
        <v>607</v>
      </c>
      <c r="W22" s="1573"/>
      <c r="X22" s="1573"/>
      <c r="Y22" s="1576">
        <f t="shared" si="11"/>
        <v>607</v>
      </c>
      <c r="Z22" s="831">
        <f>IFERROR(INDEX(CO2_EFs!$D$7:$AH$54,MATCH($A22,CO2_EFs!$C$7:$C$54,0),MATCH($B$2,CO2_EFs!$D$5:$AH$5,0)),0)</f>
        <v>44.775832200000004</v>
      </c>
      <c r="AA22" s="641">
        <f t="shared" si="4"/>
        <v>44.775832200000004</v>
      </c>
      <c r="AB22" s="1552">
        <f t="shared" si="37"/>
        <v>0</v>
      </c>
      <c r="AC22" s="1552">
        <f t="shared" si="38"/>
        <v>0</v>
      </c>
      <c r="AD22" s="1552">
        <f t="shared" si="39"/>
        <v>0</v>
      </c>
      <c r="AE22" s="1552">
        <f t="shared" si="40"/>
        <v>0</v>
      </c>
      <c r="AF22" s="1552">
        <f t="shared" si="41"/>
        <v>0</v>
      </c>
      <c r="AG22" s="1552">
        <f t="shared" si="42"/>
        <v>0</v>
      </c>
      <c r="AH22" s="1552">
        <f t="shared" si="43"/>
        <v>4.5203000057057276E-2</v>
      </c>
      <c r="AI22" s="1552">
        <f t="shared" si="22"/>
        <v>0</v>
      </c>
      <c r="AJ22" s="1552">
        <f t="shared" si="23"/>
        <v>0</v>
      </c>
      <c r="AK22" s="1518">
        <f>O22*AA22*lbs_shortt*Short_Metric*Bbtu_to_MMBtu*Mt_to_MMT*C_CO2</f>
        <v>0</v>
      </c>
      <c r="AL22" s="1577">
        <f t="shared" si="19"/>
        <v>4.5203000057057276E-2</v>
      </c>
      <c r="AM22" s="711"/>
      <c r="AN22" s="1519"/>
      <c r="AO22" s="1546"/>
      <c r="AP22" s="1519"/>
      <c r="AQ22" s="1546">
        <f>'CH4 N2O Emission Factors'!$G$50</f>
        <v>3.0100000000000001E-3</v>
      </c>
      <c r="AR22" s="1585"/>
      <c r="AS22" s="1938"/>
      <c r="AT22" s="1515"/>
      <c r="AU22" s="1555"/>
      <c r="AV22" s="1556"/>
      <c r="AW22" s="1515"/>
      <c r="AX22" s="1515"/>
      <c r="AY22" s="1578"/>
      <c r="AZ22" s="1515"/>
      <c r="BA22" s="1515">
        <f>AQ22*$V22*CH4GWP/10^6</f>
        <v>5.1157960000000004E-5</v>
      </c>
      <c r="BB22" s="1515"/>
      <c r="BC22" s="1515"/>
      <c r="BD22" s="1491"/>
      <c r="BE22" s="1579">
        <f t="shared" si="8"/>
        <v>5.1157960000000004E-5</v>
      </c>
      <c r="BF22" s="94"/>
      <c r="BG22" s="1488"/>
      <c r="BH22" s="1513"/>
      <c r="BI22" s="1488"/>
      <c r="BJ22" s="1513">
        <f>'CH4 N2O Emission Factors'!$F$50</f>
        <v>5.9999999999999995E-4</v>
      </c>
      <c r="BK22" s="1586"/>
      <c r="BL22" s="1580"/>
      <c r="BM22" s="1520"/>
      <c r="BN22" s="1520"/>
      <c r="BO22" s="1520"/>
      <c r="BP22" s="1520"/>
      <c r="BQ22" s="1520"/>
      <c r="BR22" s="1581"/>
      <c r="BS22" s="1520"/>
      <c r="BT22" s="1520">
        <f>BJ22*$V22*N2OGWP/10^6</f>
        <v>9.6512999999999989E-5</v>
      </c>
      <c r="BU22" s="1520"/>
      <c r="BV22" s="1520"/>
      <c r="BW22" s="1520"/>
      <c r="BX22" s="1582">
        <f t="shared" si="9"/>
        <v>9.6512999999999989E-5</v>
      </c>
      <c r="BY22" t="str">
        <f t="shared" si="15"/>
        <v>-</v>
      </c>
    </row>
    <row r="23" spans="1:77" s="62" customFormat="1">
      <c r="A23" s="273" t="s">
        <v>247</v>
      </c>
      <c r="B23" s="1597" t="s">
        <v>247</v>
      </c>
      <c r="C23" s="1937">
        <f>IFERROR(INDEX('EIA SEDS Data 2022'!$I:$U,MATCH($A23&amp;" - "&amp;C$4,'EIA SEDS Data 2022'!$H:$H,0),MATCH($B$2,'EIA SEDS Data 2022'!$I$6:$U$6,0)),0)</f>
        <v>0</v>
      </c>
      <c r="D23" s="1937">
        <f>IFERROR(INDEX('EIA SEDS Data 2022'!$I:$U,MATCH($A23&amp;" - "&amp;D$4,'EIA SEDS Data 2022'!$H:$H,0),MATCH($B$2,'EIA SEDS Data 2022'!$I$6:$U$6,0)),0)</f>
        <v>0</v>
      </c>
      <c r="E23" s="1937">
        <f>IFERROR(INDEX('EIA SEDS Data 2022'!$I:$U,MATCH($A23&amp;" - "&amp;E$4,'EIA SEDS Data 2022'!$H:$H,0),MATCH($B$2,'EIA SEDS Data 2022'!$I$6:$U$6,0)),0)</f>
        <v>0</v>
      </c>
      <c r="F23" s="1573">
        <f>IFERROR((INDEX('EIA SEDS Data 2022'!$I:$U,MATCH($A23&amp;" - Transportation",'EIA SEDS Data 2022'!$H:$H,0),MATCH($B$2,'EIA SEDS Data 2022'!$I$6:$U$6,0))-SUM($J23:$K23))*INDEX(tport_breakout_percentages,MATCH(F$4&amp;" - "&amp;$A23,'DBEDT Transport'!$A$166:$A$196,0),MATCH($B$2,'DBEDT Transport'!$166:$166,0)),0)</f>
        <v>0</v>
      </c>
      <c r="G23" s="1573">
        <f>IFERROR((INDEX('EIA SEDS Data 2022'!$I:$U,MATCH($A23&amp;" - Transportation",'EIA SEDS Data 2022'!$H:$H,0),MATCH($B$2,'EIA SEDS Data 2022'!$I$6:$U$6,0))-SUM($J23:$K23))*INDEX(tport_breakout_percentages,MATCH(G$4&amp;" - "&amp;$A23,'DBEDT Transport'!$A$166:$A$196,0),MATCH($B$2,'DBEDT Transport'!$166:$166,0)),0)</f>
        <v>0</v>
      </c>
      <c r="H23" s="1573">
        <f>IFERROR((INDEX('EIA SEDS Data 2022'!$I:$U,MATCH($A23&amp;" - Transportation",'EIA SEDS Data 2022'!$H:$H,0),MATCH($B$2,'EIA SEDS Data 2022'!$I$6:$U$6,0))-SUM($J23:$K23))*INDEX(tport_breakout_percentages,MATCH(H$4&amp;" - "&amp;$A23,'DBEDT Transport'!$A$166:$A$196,0),MATCH($B$2,'DBEDT Transport'!$166:$166,0)),0)</f>
        <v>0</v>
      </c>
      <c r="I23" s="1937">
        <f>IFERROR(INDEX('EIA SEDS Data 2022'!$I:$U,MATCH($A23&amp;" - "&amp;I$4,'EIA SEDS Data 2022'!$H:$H,0),MATCH($B$2,'EIA SEDS Data 2022'!$I$6:$U$6,0)),0)</f>
        <v>0</v>
      </c>
      <c r="J23" s="1573"/>
      <c r="K23" s="1573"/>
      <c r="L23" s="1575">
        <f t="shared" ref="L23" si="46">SUM(C23:K23)</f>
        <v>0</v>
      </c>
      <c r="M23" s="74"/>
      <c r="N23" s="1565"/>
      <c r="O23" s="1549">
        <f>E23*INDEX(Conversions!$B$43:$AE$67,MATCH($A23,Conversions!$A$43:$A$67,0),MATCH($B$2,Conversions!$B$42:$AE$42,0))</f>
        <v>0</v>
      </c>
      <c r="P23" s="763"/>
      <c r="Q23" s="1573"/>
      <c r="R23" s="1573">
        <f>E23-O23</f>
        <v>0</v>
      </c>
      <c r="S23" s="1573"/>
      <c r="T23" s="1573"/>
      <c r="U23" s="1573"/>
      <c r="V23" s="1573"/>
      <c r="W23" s="1573"/>
      <c r="X23" s="1573"/>
      <c r="Y23" s="1576">
        <f t="shared" si="11"/>
        <v>0</v>
      </c>
      <c r="Z23" s="831">
        <f>IFERROR(INDEX(CO2_EFs!$D$7:$AH$54,MATCH($A23,CO2_EFs!$C$7:$C$54,0),MATCH($B$2,CO2_EFs!$D$5:$AH$5,0)),0)</f>
        <v>43.64</v>
      </c>
      <c r="AA23" s="641">
        <f t="shared" si="4"/>
        <v>43.64</v>
      </c>
      <c r="AB23" s="1552">
        <f t="shared" si="37"/>
        <v>0</v>
      </c>
      <c r="AC23" s="1552">
        <f t="shared" si="38"/>
        <v>0</v>
      </c>
      <c r="AD23" s="1552">
        <f t="shared" si="39"/>
        <v>0</v>
      </c>
      <c r="AE23" s="1552">
        <f t="shared" si="40"/>
        <v>0</v>
      </c>
      <c r="AF23" s="1552">
        <f t="shared" si="41"/>
        <v>0</v>
      </c>
      <c r="AG23" s="1552">
        <f t="shared" si="42"/>
        <v>0</v>
      </c>
      <c r="AH23" s="1552">
        <f t="shared" si="43"/>
        <v>0</v>
      </c>
      <c r="AI23" s="1552">
        <f t="shared" si="22"/>
        <v>0</v>
      </c>
      <c r="AJ23" s="1552">
        <f t="shared" si="23"/>
        <v>0</v>
      </c>
      <c r="AK23" s="1518">
        <f>O23*AA23*lbs_shortt*Short_Metric*Bbtu_to_MMBtu*Mt_to_MMT*C_CO2*CO2_EFs!C235</f>
        <v>0</v>
      </c>
      <c r="AL23" s="1577">
        <f t="shared" si="19"/>
        <v>0</v>
      </c>
      <c r="AM23" s="711"/>
      <c r="AN23" s="1519"/>
      <c r="AO23" s="1546">
        <f>'CH4 N2O Emission Factors'!$G$52</f>
        <v>3.0100000000000001E-3</v>
      </c>
      <c r="AP23" s="1519"/>
      <c r="AQ23" s="1519"/>
      <c r="AR23" s="1585"/>
      <c r="AS23" s="1938"/>
      <c r="AT23" s="1515"/>
      <c r="AU23" s="1555"/>
      <c r="AV23" s="1556">
        <f t="shared" ref="AV23" si="47">AO23*$R23*CH4GWP/10^6</f>
        <v>0</v>
      </c>
      <c r="AW23" s="1515"/>
      <c r="AX23" s="1515"/>
      <c r="AY23" s="1578"/>
      <c r="AZ23" s="1515"/>
      <c r="BA23" s="1515"/>
      <c r="BB23" s="1515"/>
      <c r="BC23" s="1515"/>
      <c r="BD23" s="1491"/>
      <c r="BE23" s="1579">
        <f t="shared" si="8"/>
        <v>0</v>
      </c>
      <c r="BF23" s="94"/>
      <c r="BG23" s="1488"/>
      <c r="BH23" s="1513">
        <f>'CH4 N2O Emission Factors'!$F$52</f>
        <v>5.9999999999999995E-4</v>
      </c>
      <c r="BI23" s="1488"/>
      <c r="BJ23" s="1488"/>
      <c r="BK23" s="1586"/>
      <c r="BL23" s="1580"/>
      <c r="BM23" s="1520"/>
      <c r="BN23" s="1520"/>
      <c r="BO23" s="1520">
        <f>BH23*$R23*N2OGWP/10^6</f>
        <v>0</v>
      </c>
      <c r="BP23" s="1520"/>
      <c r="BQ23" s="1520"/>
      <c r="BR23" s="1581"/>
      <c r="BS23" s="1520"/>
      <c r="BT23" s="1520"/>
      <c r="BU23" s="1520"/>
      <c r="BV23" s="1520"/>
      <c r="BW23" s="1520"/>
      <c r="BX23" s="1582">
        <f t="shared" si="9"/>
        <v>0</v>
      </c>
      <c r="BY23" t="str">
        <f t="shared" si="15"/>
        <v>-</v>
      </c>
    </row>
    <row r="24" spans="1:77" s="62" customFormat="1">
      <c r="A24" s="273" t="s">
        <v>171</v>
      </c>
      <c r="B24" s="1563" t="s">
        <v>171</v>
      </c>
      <c r="C24" s="1936">
        <f>IFERROR(INDEX('EIA SEDS Data 2022'!$I:$U,MATCH($A24&amp;" - "&amp;C$4,'EIA SEDS Data 2022'!$H:$H,0),MATCH($B$2,'EIA SEDS Data 2022'!$I$6:$U$6,0)),0)</f>
        <v>0</v>
      </c>
      <c r="D24" s="1936">
        <f>IFERROR(INDEX('EIA SEDS Data 2022'!$I:$U,MATCH($A24&amp;" - "&amp;D$4,'EIA SEDS Data 2022'!$H:$H,0),MATCH($B$2,'EIA SEDS Data 2022'!$I$6:$U$6,0)),0)</f>
        <v>115</v>
      </c>
      <c r="E24" s="1936">
        <f>IFERROR(INDEX('EIA SEDS Data 2022'!$I:$U,MATCH($A24&amp;" - "&amp;E$4,'EIA SEDS Data 2022'!$H:$H,0),MATCH($B$2,'EIA SEDS Data 2022'!$I$6:$U$6,0)),0)</f>
        <v>103</v>
      </c>
      <c r="F24" s="1598">
        <f>IFERROR((INDEX('EIA SEDS Data 2022'!$I:$U,MATCH($A24&amp;" - Transportation",'EIA SEDS Data 2022'!$H:$H,0),MATCH($B$2,'EIA SEDS Data 2022'!$I$6:$U$6,0))-SUM($J24:$K24))*INDEX(tport_breakout_percentages,MATCH(F$4&amp;" - "&amp;$A24,'DBEDT Transport'!$A$166:$A$196,0),MATCH($B$2,'DBEDT Transport'!$166:$166,0)),0)</f>
        <v>0</v>
      </c>
      <c r="G24" s="1598">
        <f>IFERROR((INDEX('EIA SEDS Data 2022'!$I:$U,MATCH($A24&amp;" - Transportation",'EIA SEDS Data 2022'!$H:$H,0),MATCH($B$2,'EIA SEDS Data 2022'!$I$6:$U$6,0))-SUM($J24:$K24))*INDEX(tport_breakout_percentages,MATCH(G$4&amp;" - "&amp;$A24,'DBEDT Transport'!$A$166:$A$196,0),MATCH($B$2,'DBEDT Transport'!$166:$166,0)),0)</f>
        <v>3820.5675385520717</v>
      </c>
      <c r="H24" s="1598">
        <f>IFERROR((INDEX('EIA SEDS Data 2022'!$I:$U,MATCH($A24&amp;" - Transportation",'EIA SEDS Data 2022'!$H:$H,0),MATCH($B$2,'EIA SEDS Data 2022'!$I$6:$U$6,0))-SUM($J24:$K24))*INDEX(tport_breakout_percentages,MATCH(H$4&amp;" - "&amp;$A24,'DBEDT Transport'!$A$166:$A$196,0),MATCH($B$2,'DBEDT Transport'!$166:$166,0)),0)</f>
        <v>1.4324614479285602</v>
      </c>
      <c r="I24" s="1936">
        <f>IFERROR(INDEX('EIA SEDS Data 2022'!$I:$U,MATCH($A24&amp;" - "&amp;I$4,'EIA SEDS Data 2022'!$H:$H,0),MATCH($B$2,'EIA SEDS Data 2022'!$I$6:$U$6,0)),0)</f>
        <v>0</v>
      </c>
      <c r="J24" s="1598"/>
      <c r="K24" s="1598"/>
      <c r="L24" s="1599">
        <f>SUM(C24:K24)</f>
        <v>4040.0000000000005</v>
      </c>
      <c r="M24" s="74"/>
      <c r="N24" s="1565"/>
      <c r="O24" s="1562"/>
      <c r="P24" s="768">
        <f t="shared" si="24"/>
        <v>0</v>
      </c>
      <c r="Q24" s="1598">
        <f t="shared" si="24"/>
        <v>115</v>
      </c>
      <c r="R24" s="1598">
        <f>E24-O24</f>
        <v>103</v>
      </c>
      <c r="S24" s="1598">
        <f>F24-M24</f>
        <v>0</v>
      </c>
      <c r="T24" s="1598">
        <f>G24</f>
        <v>3820.5675385520717</v>
      </c>
      <c r="U24" s="1598">
        <f>H24-N24</f>
        <v>1.4324614479285602</v>
      </c>
      <c r="V24" s="1598">
        <f t="shared" si="25"/>
        <v>0</v>
      </c>
      <c r="W24" s="1598">
        <f t="shared" si="25"/>
        <v>0</v>
      </c>
      <c r="X24" s="1598">
        <f t="shared" si="25"/>
        <v>0</v>
      </c>
      <c r="Y24" s="1600">
        <f t="shared" si="11"/>
        <v>4040.0000000000005</v>
      </c>
      <c r="Z24" s="831">
        <f>IFERROR(INDEX(CO2_EFs!$D$7:$AH$54,MATCH($A24,CO2_EFs!$C$7:$C$54,0),MATCH($B$2,CO2_EFs!$D$5:$AH$5,0)),0)</f>
        <v>41.16051941180362</v>
      </c>
      <c r="AA24" s="854">
        <f t="shared" si="4"/>
        <v>41.16051941180362</v>
      </c>
      <c r="AB24" s="1601">
        <f t="shared" si="37"/>
        <v>0</v>
      </c>
      <c r="AC24" s="1601">
        <f t="shared" si="38"/>
        <v>7.8725166666666693E-3</v>
      </c>
      <c r="AD24" s="1601">
        <f t="shared" si="39"/>
        <v>7.0510366666666682E-3</v>
      </c>
      <c r="AE24" s="1601">
        <f t="shared" si="40"/>
        <v>0</v>
      </c>
      <c r="AF24" s="1601">
        <f t="shared" si="41"/>
        <v>0.26154331846414636</v>
      </c>
      <c r="AG24" s="1601">
        <f t="shared" si="42"/>
        <v>9.8061535853696154E-5</v>
      </c>
      <c r="AH24" s="1601">
        <f t="shared" si="43"/>
        <v>0</v>
      </c>
      <c r="AI24" s="1601">
        <f t="shared" si="22"/>
        <v>0</v>
      </c>
      <c r="AJ24" s="1601">
        <f t="shared" si="23"/>
        <v>0</v>
      </c>
      <c r="AK24" s="1523">
        <f>O24*AA24*lbs_shortt*Short_Metric*Bbtu_to_MMBtu*Mt_to_MMT*C_CO2</f>
        <v>0</v>
      </c>
      <c r="AL24" s="1602">
        <f t="shared" si="19"/>
        <v>0.27656493333333337</v>
      </c>
      <c r="AM24" s="713">
        <f t="shared" ref="AM24:AR24" si="48">Ethanol_CH4_EF</f>
        <v>18</v>
      </c>
      <c r="AN24" s="1603">
        <f>Ethanol_CH4_EF</f>
        <v>18</v>
      </c>
      <c r="AO24" s="1603">
        <f t="shared" si="48"/>
        <v>18</v>
      </c>
      <c r="AP24" s="1603">
        <f t="shared" si="48"/>
        <v>18</v>
      </c>
      <c r="AQ24" s="1603">
        <f>Ethanol_CH4_EF</f>
        <v>18</v>
      </c>
      <c r="AR24" s="1603">
        <f t="shared" si="48"/>
        <v>18</v>
      </c>
      <c r="AS24" s="1941"/>
      <c r="AT24" s="1606">
        <f>P24*AM24*kg_to_MMT*CH4GWP*TJ_to_Bbtu</f>
        <v>0</v>
      </c>
      <c r="AU24" s="1606">
        <f>Q24*AN24*kg_to_MMT*CH4GWP*TJ_to_Bbtu</f>
        <v>6.1151037217855206E-5</v>
      </c>
      <c r="AV24" s="1606">
        <f>R24*AO24*kg_to_MMT*CH4GWP*TJ_to_Bbtu</f>
        <v>5.4770059421209448E-5</v>
      </c>
      <c r="AW24" s="1606">
        <f>S24*AP24*kg_to_MMT*CH4GWP*TJ_to_Bbtu</f>
        <v>0</v>
      </c>
      <c r="AX24" s="1606"/>
      <c r="AY24" s="1578">
        <f>T24*AP24*kg_to_MMT*CH4GWP*TJ_to_Bbtu</f>
        <v>2.0315797195071929E-3</v>
      </c>
      <c r="AZ24" s="1606">
        <f>$U24*AP24*kg_to_MMT*CH4GWP*TJ_to_Bbtu</f>
        <v>7.6170872448193161E-7</v>
      </c>
      <c r="BA24" s="1606">
        <f>V24*AQ24*kg_to_MMT*CH4GWP*TJ_to_Bbtu</f>
        <v>0</v>
      </c>
      <c r="BB24" s="1606">
        <f>$W24*AP24*kg_to_MMT*CH4GWP*TJ_to_Bbtu</f>
        <v>0</v>
      </c>
      <c r="BC24" s="1606">
        <f>$X24*AP24*kg_to_MMT*CH4GWP*TJ_to_Bbtu</f>
        <v>0</v>
      </c>
      <c r="BD24" s="1504"/>
      <c r="BE24" s="1607">
        <f t="shared" si="8"/>
        <v>2.1482625248707395E-3</v>
      </c>
      <c r="BF24" s="628"/>
      <c r="BG24" s="1503"/>
      <c r="BH24" s="1512"/>
      <c r="BI24" s="1503"/>
      <c r="BJ24" s="1503"/>
      <c r="BK24" s="1608"/>
      <c r="BL24" s="1609"/>
      <c r="BM24" s="1610">
        <f>P24*BF24*kg_to_MMT*N2OGWP*TJ_to_Bbtu</f>
        <v>0</v>
      </c>
      <c r="BN24" s="1610">
        <f>Q24*BG24*kg_to_MMT*N2OGWP*TJ_to_Bbtu</f>
        <v>0</v>
      </c>
      <c r="BO24" s="1610">
        <f>R24*BH24*kg_to_MMT*N2OGWP*TJ_to_Bbtu</f>
        <v>0</v>
      </c>
      <c r="BP24" s="1610">
        <f>S24*BI24*kg_to_MMT*N2OGWP*TJ_to_Bbtu</f>
        <v>0</v>
      </c>
      <c r="BQ24" s="1610"/>
      <c r="BR24" s="1611">
        <f>$T24*BI24*kg_to_MMT*N2OGWP*TJ_to_Bbtu</f>
        <v>0</v>
      </c>
      <c r="BS24" s="1610">
        <f>$U24*BI24*kg_to_MMT*N2OGWP*TJ_to_Bbtu</f>
        <v>0</v>
      </c>
      <c r="BT24" s="1610">
        <f>$V24*BJ24*kg_to_MMT*N2OGWP*TJ_to_Bbtu</f>
        <v>0</v>
      </c>
      <c r="BU24" s="1610">
        <f>$W24*BI24*kg_to_MMT*N2OGWP*TJ_to_Bbtu</f>
        <v>0</v>
      </c>
      <c r="BV24" s="1610">
        <f>$X24*BI24*kg_to_MMT*CH4GWP*TJ_to_Bbtu</f>
        <v>0</v>
      </c>
      <c r="BW24" s="1610"/>
      <c r="BX24" s="1612">
        <f t="shared" si="9"/>
        <v>0</v>
      </c>
      <c r="BY24" t="str">
        <f>IF(AND(L24&lt;&gt;0,AL24&lt;&gt;0,BE24&lt;&gt;0),"-",IF(AND(L24=0,AL24=0,BE24=0),"-","check"))</f>
        <v>-</v>
      </c>
    </row>
    <row r="25" spans="1:77" s="62" customFormat="1">
      <c r="A25" s="273" t="s">
        <v>172</v>
      </c>
      <c r="B25" s="1563" t="s">
        <v>172</v>
      </c>
      <c r="C25" s="1936"/>
      <c r="D25" s="1936"/>
      <c r="E25" s="1936"/>
      <c r="F25" s="1598"/>
      <c r="G25" s="1613">
        <f>INDEX(Biodiesel!$B$29:$M$32,MATCH("Transportation",Biodiesel!$B$29:$B$32,0),MATCH($B$2,Biodiesel!$B$29:$M$29,0))</f>
        <v>575.82312100000001</v>
      </c>
      <c r="H25" s="1613"/>
      <c r="I25" s="1942">
        <f>INDEX(Biodiesel!$B$29:$M$32,MATCH(I4,Biodiesel!$B$29:$B$32,0),MATCH($B$2,Biodiesel!$B$29:$M$29,0))</f>
        <v>907.17687899999999</v>
      </c>
      <c r="J25" s="1598"/>
      <c r="K25" s="1598"/>
      <c r="L25" s="1599">
        <f>SUM(C25:K25)</f>
        <v>1483</v>
      </c>
      <c r="M25" s="74"/>
      <c r="N25" s="1565"/>
      <c r="O25" s="1562"/>
      <c r="P25" s="768">
        <f t="shared" si="24"/>
        <v>0</v>
      </c>
      <c r="Q25" s="1598">
        <f t="shared" si="24"/>
        <v>0</v>
      </c>
      <c r="R25" s="1598">
        <f>E25-O25</f>
        <v>0</v>
      </c>
      <c r="S25" s="1598">
        <f>F25-M25</f>
        <v>0</v>
      </c>
      <c r="T25" s="1598">
        <f>G25</f>
        <v>575.82312100000001</v>
      </c>
      <c r="U25" s="1598">
        <f>H25-N25</f>
        <v>0</v>
      </c>
      <c r="V25" s="1598">
        <f>I25</f>
        <v>907.17687899999999</v>
      </c>
      <c r="W25" s="1598">
        <f t="shared" si="25"/>
        <v>0</v>
      </c>
      <c r="X25" s="1598">
        <f t="shared" si="25"/>
        <v>0</v>
      </c>
      <c r="Y25" s="1600">
        <f t="shared" si="11"/>
        <v>1483</v>
      </c>
      <c r="Z25" s="853">
        <f>CO2_EFs!$B$140*g_lbs*1000</f>
        <v>148212.7198757102</v>
      </c>
      <c r="AA25" s="854">
        <f>Z25</f>
        <v>148212.7198757102</v>
      </c>
      <c r="AB25" s="1601">
        <f t="shared" ref="AB25:AJ25" si="49">P25*$Z25*lbs_shortt*Short_Metric*Mt_to_MMT</f>
        <v>0</v>
      </c>
      <c r="AC25" s="1601">
        <f t="shared" si="49"/>
        <v>0</v>
      </c>
      <c r="AD25" s="1601">
        <f t="shared" si="49"/>
        <v>0</v>
      </c>
      <c r="AE25" s="1601">
        <f t="shared" si="49"/>
        <v>0</v>
      </c>
      <c r="AF25" s="1601">
        <f t="shared" si="49"/>
        <v>3.8711325995069899E-2</v>
      </c>
      <c r="AG25" s="1601">
        <f t="shared" si="49"/>
        <v>0</v>
      </c>
      <c r="AH25" s="1601">
        <f t="shared" si="49"/>
        <v>6.098751268822198E-2</v>
      </c>
      <c r="AI25" s="1601">
        <f t="shared" si="49"/>
        <v>0</v>
      </c>
      <c r="AJ25" s="1601">
        <f t="shared" si="49"/>
        <v>0</v>
      </c>
      <c r="AK25" s="1523">
        <f>O25*AA25*lbs_shortt*Short_Metric*Mt_to_MMT</f>
        <v>0</v>
      </c>
      <c r="AL25" s="1602">
        <f>SUM(AB25:AK25)</f>
        <v>9.9698838683291879E-2</v>
      </c>
      <c r="AM25" s="713">
        <f t="shared" ref="AM25:AR25" si="50">Biodisel_CH4_EF</f>
        <v>9.4959999999999987</v>
      </c>
      <c r="AN25" s="1603">
        <f t="shared" si="50"/>
        <v>9.4959999999999987</v>
      </c>
      <c r="AO25" s="1603">
        <f t="shared" si="50"/>
        <v>9.4959999999999987</v>
      </c>
      <c r="AP25" s="1603">
        <f t="shared" si="50"/>
        <v>9.4959999999999987</v>
      </c>
      <c r="AQ25" s="1603">
        <f>Biodisel_CH4_EF</f>
        <v>9.4959999999999987</v>
      </c>
      <c r="AR25" s="1603">
        <f t="shared" si="50"/>
        <v>9.4959999999999987</v>
      </c>
      <c r="AS25" s="1941"/>
      <c r="AT25" s="1606">
        <f>$P25*AM25*kg_to_MMT*CH4GWP</f>
        <v>0</v>
      </c>
      <c r="AU25" s="1614">
        <f>$Q25*AN25*kg_to_MMT*CH4GWP</f>
        <v>0</v>
      </c>
      <c r="AV25" s="1615">
        <f>$R25*AO25*kg_to_MMT*CH4GWP</f>
        <v>0</v>
      </c>
      <c r="AW25" s="1606">
        <f>$S25*AP25*kg_to_MMT*CH4GWP</f>
        <v>0</v>
      </c>
      <c r="AX25" s="1606"/>
      <c r="AY25" s="1611">
        <f>$T25*AP25*kg_to_MMT*CH4GWP</f>
        <v>1.5310445799644799E-4</v>
      </c>
      <c r="AZ25" s="1606">
        <f>$U25*AP25*kg_to_MMT*CH4GWP</f>
        <v>0</v>
      </c>
      <c r="BA25" s="1606">
        <f>AQ25*$V25*kg_to_MMT*CH4GWP</f>
        <v>2.4120744600355197E-4</v>
      </c>
      <c r="BB25" s="1606">
        <f>$W25*AP25*kg_to_MMT*CH4GWP</f>
        <v>0</v>
      </c>
      <c r="BC25" s="1606">
        <f>$X25*AP25*kg_to_MMT*CH4GWP</f>
        <v>0</v>
      </c>
      <c r="BD25" s="1504"/>
      <c r="BE25" s="1607">
        <f>SUM(AT25:BC25)</f>
        <v>3.9431190399999997E-4</v>
      </c>
      <c r="BF25" s="628">
        <f t="shared" ref="BF25:BK25" si="51">Biodiesel_N2O_EF</f>
        <v>0.56999999999999995</v>
      </c>
      <c r="BG25" s="1503">
        <f t="shared" si="51"/>
        <v>0.56999999999999995</v>
      </c>
      <c r="BH25" s="1512">
        <f t="shared" si="51"/>
        <v>0.56999999999999995</v>
      </c>
      <c r="BI25" s="1503">
        <f t="shared" si="51"/>
        <v>0.56999999999999995</v>
      </c>
      <c r="BJ25" s="1503">
        <f t="shared" si="51"/>
        <v>0.56999999999999995</v>
      </c>
      <c r="BK25" s="1608">
        <f t="shared" si="51"/>
        <v>0.56999999999999995</v>
      </c>
      <c r="BL25" s="1609"/>
      <c r="BM25" s="1610">
        <f>P25*BF25*kg_to_MMT*N2OGWP</f>
        <v>0</v>
      </c>
      <c r="BN25" s="1610">
        <f>Q25*BG25*kg_to_MMT*N2OGWP</f>
        <v>0</v>
      </c>
      <c r="BO25" s="1610">
        <f>R25*BH25*kg_to_MMT*N2OGWP</f>
        <v>0</v>
      </c>
      <c r="BP25" s="1610">
        <f>S25*BI25*kg_to_MMT*N2OGWP</f>
        <v>0</v>
      </c>
      <c r="BQ25" s="1610"/>
      <c r="BR25" s="1611">
        <f>$T25*BI25*kg_to_MMT*N2OGWP</f>
        <v>8.6978082427050001E-5</v>
      </c>
      <c r="BS25" s="1610">
        <f>U25*BI25*kg_to_MMT*N2OGWP</f>
        <v>0</v>
      </c>
      <c r="BT25" s="1610">
        <f>V25*BJ25*kg_to_MMT*N2OGWP</f>
        <v>1.3702906757294999E-4</v>
      </c>
      <c r="BU25" s="1610">
        <f>W25*BK25*kg_to_MMT*N2OGWP</f>
        <v>0</v>
      </c>
      <c r="BV25" s="1610">
        <f>X25*BL25*kg_to_MMT*N2OGWP</f>
        <v>0</v>
      </c>
      <c r="BW25" s="1610"/>
      <c r="BX25" s="1612">
        <f t="shared" si="9"/>
        <v>2.2400715E-4</v>
      </c>
      <c r="BY25" t="str">
        <f t="shared" si="15"/>
        <v>-</v>
      </c>
    </row>
    <row r="26" spans="1:77" s="62" customFormat="1">
      <c r="A26" s="273" t="s">
        <v>173</v>
      </c>
      <c r="B26" s="1563" t="s">
        <v>173</v>
      </c>
      <c r="C26" s="1936">
        <f>IFERROR(INDEX('EIA SEDS Data 2022'!$I:$U,MATCH("Wood"&amp;" - "&amp;C$4,'EIA SEDS Data 2022'!$H:$H,0),MATCH($B$2,'EIA SEDS Data 2022'!$I$6:$U$6,0)),0)</f>
        <v>32</v>
      </c>
      <c r="D26" s="1936">
        <f>IFERROR(INDEX('EIA SEDS Data 2022'!$I:$U,MATCH($A$26&amp;" - "&amp;D$4,'EIA SEDS Data 2022'!$H:$H,0),MATCH($B$2,'EIA SEDS Data 2022'!$I$6:$U$6,0)),0)</f>
        <v>3553</v>
      </c>
      <c r="E26" s="1936">
        <f>IFERROR(INDEX('EIA SEDS Data 2022'!$I:$U,MATCH($A$26&amp;" - "&amp;E$4,'EIA SEDS Data 2022'!$H:$H,0),MATCH($B$2,'EIA SEDS Data 2022'!$I$6:$U$6,0)),0)</f>
        <v>68</v>
      </c>
      <c r="F26" s="1598"/>
      <c r="G26" s="1598"/>
      <c r="H26" s="1598"/>
      <c r="I26" s="1936">
        <f>SUMIFS('EIA SEDS Data 2022'!$O$7:$O$371,'EIA SEDS Data 2022'!$D$7:$D$371,$A26,'EIA SEDS Data 2022'!$E$7:$E$371,I$4,'EIA SEDS Data 2022'!$F$7:$F$371,"Billion Btu")</f>
        <v>1762</v>
      </c>
      <c r="J26" s="1598"/>
      <c r="K26" s="1598"/>
      <c r="L26" s="1599">
        <f t="shared" si="18"/>
        <v>5415</v>
      </c>
      <c r="M26" s="74"/>
      <c r="N26" s="1565"/>
      <c r="O26" s="1562"/>
      <c r="P26" s="768">
        <f>C26</f>
        <v>32</v>
      </c>
      <c r="Q26" s="1598">
        <f t="shared" si="24"/>
        <v>3553</v>
      </c>
      <c r="R26" s="1598">
        <f t="shared" si="24"/>
        <v>68</v>
      </c>
      <c r="S26" s="1598">
        <f t="shared" si="24"/>
        <v>0</v>
      </c>
      <c r="T26" s="1598">
        <f t="shared" si="24"/>
        <v>0</v>
      </c>
      <c r="U26" s="1598">
        <f t="shared" si="24"/>
        <v>0</v>
      </c>
      <c r="V26" s="1598">
        <f t="shared" si="24"/>
        <v>1762</v>
      </c>
      <c r="W26" s="1598">
        <f t="shared" si="25"/>
        <v>0</v>
      </c>
      <c r="X26" s="1598">
        <f t="shared" si="25"/>
        <v>0</v>
      </c>
      <c r="Y26" s="1600">
        <f t="shared" si="11"/>
        <v>5415</v>
      </c>
      <c r="Z26" s="853">
        <f>CO2_EFs!$B$151</f>
        <v>93.87</v>
      </c>
      <c r="AA26" s="854">
        <f t="shared" si="4"/>
        <v>93.87</v>
      </c>
      <c r="AB26" s="1601">
        <f>P26*$Z26*Mt_to_MMT</f>
        <v>3.0038399999999998E-3</v>
      </c>
      <c r="AC26" s="1601">
        <f>Q26*$Z26*Mt_to_MMT</f>
        <v>0.33352011000000004</v>
      </c>
      <c r="AD26" s="1601">
        <f>R26*$Z26*Mt_to_MMT+'Combustion - HPOWER'!$B$208*Mt_to_MMT</f>
        <v>0.40178875999999997</v>
      </c>
      <c r="AE26" s="1601"/>
      <c r="AF26" s="1601"/>
      <c r="AG26" s="1601"/>
      <c r="AH26" s="1601">
        <f>V26*$Z26*Mt_to_MMT</f>
        <v>0.16539893999999999</v>
      </c>
      <c r="AI26" s="1601"/>
      <c r="AJ26" s="1601"/>
      <c r="AK26" s="1523">
        <f>O26*AA26*lbs_shortt*Short_Metric*Bbtu_to_MMBtu*Mt_to_MMT*C_CO2</f>
        <v>0</v>
      </c>
      <c r="AL26" s="1602">
        <f>SUM(AB26:AK26)</f>
        <v>0.90371164999999998</v>
      </c>
      <c r="AM26" s="713">
        <f>'CH4 N2O Emission Factors'!$G$22</f>
        <v>0.28486508020740003</v>
      </c>
      <c r="AN26" s="1603">
        <f>'CH4 N2O Emission Factors'!$G$23</f>
        <v>0.28486508020740003</v>
      </c>
      <c r="AO26" s="1604">
        <f>'CH4 N2O Emission Factors'!$G$24</f>
        <v>2.8486508020740004E-2</v>
      </c>
      <c r="AP26" s="1603"/>
      <c r="AQ26" s="1603">
        <f>'CH4 N2O Emission Factors'!$G$25</f>
        <v>2.8486508020740004E-2</v>
      </c>
      <c r="AR26" s="1605"/>
      <c r="AS26" s="1941"/>
      <c r="AT26" s="1606">
        <f>AM26*$P26*CH4GWP/10^6</f>
        <v>2.5523911186583044E-4</v>
      </c>
      <c r="AU26" s="1614">
        <f>AN26*$Q26*CH4GWP/10^6</f>
        <v>2.8339517639352989E-2</v>
      </c>
      <c r="AV26" s="1615">
        <f>AO26*$R26*CH4GWP/10^6</f>
        <v>5.423831127148897E-5</v>
      </c>
      <c r="AW26" s="1606"/>
      <c r="AX26" s="1606"/>
      <c r="AY26" s="1611"/>
      <c r="AZ26" s="1606"/>
      <c r="BA26" s="1606">
        <f>AQ26*$V26*CH4GWP/10^6</f>
        <v>1.4054103597112289E-3</v>
      </c>
      <c r="BB26" s="1606"/>
      <c r="BC26" s="1606"/>
      <c r="BD26" s="1504"/>
      <c r="BE26" s="1607">
        <f t="shared" si="8"/>
        <v>3.0054405422201537E-2</v>
      </c>
      <c r="BF26" s="628">
        <f>'CH4 N2O Emission Factors'!$F$22</f>
        <v>3.7982010694320003E-3</v>
      </c>
      <c r="BG26" s="1503">
        <f>'CH4 N2O Emission Factors'!$F$23</f>
        <v>3.7982010694320003E-3</v>
      </c>
      <c r="BH26" s="1512">
        <f>'CH4 N2O Emission Factors'!$F$24</f>
        <v>3.7982010694320003E-3</v>
      </c>
      <c r="BI26" s="1503"/>
      <c r="BJ26" s="1503">
        <f>'CH4 N2O Emission Factors'!$F$25</f>
        <v>3.7982010694320003E-3</v>
      </c>
      <c r="BK26" s="1608"/>
      <c r="BL26" s="1609"/>
      <c r="BM26" s="1616">
        <f>BF26*$P26*N2OGWP/10^6</f>
        <v>3.2208745068783363E-5</v>
      </c>
      <c r="BN26" s="1616">
        <f>BG26*$Q26*N2OGWP/10^6</f>
        <v>3.5761772259183533E-3</v>
      </c>
      <c r="BO26" s="1616">
        <f>BH26*$R26*N2OGWP/10^6</f>
        <v>6.8443583271164638E-5</v>
      </c>
      <c r="BP26" s="1616"/>
      <c r="BQ26" s="1616"/>
      <c r="BR26" s="1617"/>
      <c r="BS26" s="1616"/>
      <c r="BT26" s="1616">
        <f>BJ26*$V26*N2OGWP/10^6</f>
        <v>1.7734940253498837E-3</v>
      </c>
      <c r="BU26" s="1616"/>
      <c r="BV26" s="1616"/>
      <c r="BW26" s="1616"/>
      <c r="BX26" s="1612">
        <f t="shared" si="9"/>
        <v>5.4503235796081843E-3</v>
      </c>
      <c r="BY26" t="str">
        <f t="shared" si="15"/>
        <v>-</v>
      </c>
    </row>
    <row r="27" spans="1:77" s="62" customFormat="1" ht="13.5" thickBot="1">
      <c r="A27" s="273"/>
      <c r="B27" s="1563" t="s">
        <v>174</v>
      </c>
      <c r="C27" s="1936">
        <f>IFERROR(INDEX('RNG Data'!$E$3:$E$8,MATCH($B$2,'RNG Data'!$A$3:$A$8,0),1)/1000/2,0)</f>
        <v>0</v>
      </c>
      <c r="D27" s="1936">
        <f>IFERROR(INDEX('RNG Data'!$E$3:$E$8,MATCH($B$2,'RNG Data'!$A$3:$A$8,0),1)/1000/2,0)</f>
        <v>0</v>
      </c>
      <c r="E27" s="1936"/>
      <c r="F27" s="1598"/>
      <c r="G27" s="1598"/>
      <c r="H27" s="1598"/>
      <c r="I27" s="1936"/>
      <c r="J27" s="1598"/>
      <c r="K27" s="1598"/>
      <c r="L27" s="1599">
        <f t="shared" si="18"/>
        <v>0</v>
      </c>
      <c r="M27" s="74"/>
      <c r="N27" s="1565"/>
      <c r="O27" s="1562"/>
      <c r="P27" s="768">
        <f>C27</f>
        <v>0</v>
      </c>
      <c r="Q27" s="1598">
        <f>D27</f>
        <v>0</v>
      </c>
      <c r="R27" s="1598"/>
      <c r="S27" s="1598"/>
      <c r="T27" s="1598"/>
      <c r="U27" s="1598"/>
      <c r="V27" s="1598"/>
      <c r="W27" s="1598"/>
      <c r="X27" s="1598"/>
      <c r="Y27" s="1600">
        <f t="shared" si="11"/>
        <v>0</v>
      </c>
      <c r="Z27" s="853">
        <f>CO2_EFs!$C$250</f>
        <v>52.07</v>
      </c>
      <c r="AA27" s="854">
        <f>Z27</f>
        <v>52.07</v>
      </c>
      <c r="AB27" s="1601">
        <f>P27*$Z27/1000*Bbtu_to_MMBtu*Mt_to_MMT</f>
        <v>0</v>
      </c>
      <c r="AC27" s="1601">
        <f>Q27*$Z27/1000*Bbtu_to_MMBtu*Mt_to_MMT</f>
        <v>0</v>
      </c>
      <c r="AD27" s="1601"/>
      <c r="AE27" s="1601"/>
      <c r="AF27" s="1601"/>
      <c r="AG27" s="1601"/>
      <c r="AH27" s="1601"/>
      <c r="AI27" s="1601"/>
      <c r="AJ27" s="1601"/>
      <c r="AK27" s="1523"/>
      <c r="AL27" s="1602">
        <f>SUM(AB27:AK27)</f>
        <v>0</v>
      </c>
      <c r="AM27" s="1278">
        <f>'CH4 N2O Emission Factors'!$C$229/1000</f>
        <v>3.2000000000000002E-3</v>
      </c>
      <c r="AN27" s="1618">
        <f>'CH4 N2O Emission Factors'!$C$229/1000</f>
        <v>3.2000000000000002E-3</v>
      </c>
      <c r="AO27" s="1604"/>
      <c r="AP27" s="1603"/>
      <c r="AQ27" s="1603"/>
      <c r="AR27" s="1605"/>
      <c r="AS27" s="1941"/>
      <c r="AT27" s="1606">
        <f>AM27*P27/1000*Bbtu_to_MMBtu*Mt_to_MMT*CH4GWP</f>
        <v>0</v>
      </c>
      <c r="AU27" s="1614">
        <f>AN27*Q27/1000*Bbtu_to_MMBtu*Mt_to_MMT*CH4GWP</f>
        <v>0</v>
      </c>
      <c r="AV27" s="1615"/>
      <c r="AW27" s="1606"/>
      <c r="AX27" s="1606"/>
      <c r="AY27" s="1611"/>
      <c r="AZ27" s="1606"/>
      <c r="BA27" s="1606"/>
      <c r="BB27" s="1606"/>
      <c r="BC27" s="1606"/>
      <c r="BD27" s="1504"/>
      <c r="BE27" s="1607">
        <f t="shared" si="8"/>
        <v>0</v>
      </c>
      <c r="BF27" s="1050">
        <f>'CH4 N2O Emission Factors'!$D$229/1000</f>
        <v>6.3000000000000003E-4</v>
      </c>
      <c r="BG27" s="1512">
        <f>'CH4 N2O Emission Factors'!$D$229/1000</f>
        <v>6.3000000000000003E-4</v>
      </c>
      <c r="BH27" s="1512"/>
      <c r="BI27" s="1503"/>
      <c r="BJ27" s="1503"/>
      <c r="BK27" s="1608"/>
      <c r="BL27" s="1609"/>
      <c r="BM27" s="1616">
        <f>BF27*P27/1000*Bbtu_to_MMBtu*Mt_to_MMT*N2OGWP</f>
        <v>0</v>
      </c>
      <c r="BN27" s="1616">
        <f>BG27*Q27/1000*Bbtu_to_MMBtu*Mt_to_MMT*N2OGWP</f>
        <v>0</v>
      </c>
      <c r="BO27" s="1616"/>
      <c r="BP27" s="1616"/>
      <c r="BQ27" s="1616"/>
      <c r="BR27" s="1617"/>
      <c r="BS27" s="1616"/>
      <c r="BT27" s="1616"/>
      <c r="BU27" s="1616"/>
      <c r="BV27" s="1616"/>
      <c r="BW27" s="1616"/>
      <c r="BX27" s="1612">
        <f t="shared" si="9"/>
        <v>0</v>
      </c>
      <c r="BY27"/>
    </row>
    <row r="28" spans="1:77" ht="13.5" thickBot="1">
      <c r="A28" s="440"/>
      <c r="B28" s="267" t="s">
        <v>149</v>
      </c>
      <c r="C28" s="419">
        <f>C12+C11+C10+C9+C8+C7+C6+C5+C15+C13+C14</f>
        <v>1139</v>
      </c>
      <c r="D28" s="268">
        <f t="shared" ref="D28:O28" si="52">D12+D11+D10+D9+D8+D7+D6+D5+D15+D13+D14</f>
        <v>8086</v>
      </c>
      <c r="E28" s="268">
        <f>E12+E11+E10+E9+E8+E7+E6+E5+E15+E13+E14</f>
        <v>9442</v>
      </c>
      <c r="F28" s="268">
        <f t="shared" si="52"/>
        <v>85913.9170340891</v>
      </c>
      <c r="G28" s="268">
        <f t="shared" si="52"/>
        <v>58215.372089347205</v>
      </c>
      <c r="H28" s="268">
        <f t="shared" si="52"/>
        <v>8034.7397657428755</v>
      </c>
      <c r="I28" s="268">
        <f t="shared" si="52"/>
        <v>89952.198665995151</v>
      </c>
      <c r="J28" s="268">
        <f t="shared" si="52"/>
        <v>2632.4839285714288</v>
      </c>
      <c r="K28" s="407">
        <f t="shared" si="52"/>
        <v>11670.664061249368</v>
      </c>
      <c r="L28" s="419">
        <f t="shared" si="52"/>
        <v>275086.37554499519</v>
      </c>
      <c r="M28" s="407">
        <f t="shared" si="52"/>
        <v>22560.203422001985</v>
      </c>
      <c r="N28" s="407">
        <f t="shared" si="52"/>
        <v>1596.3237750000001</v>
      </c>
      <c r="O28" s="407">
        <f t="shared" si="52"/>
        <v>3365.8220000000001</v>
      </c>
      <c r="P28" s="419">
        <f t="shared" ref="P28:Y28" si="53">P12+P11+P10+P9+P8+P7+P6+P5+P15+P13+P14</f>
        <v>1139</v>
      </c>
      <c r="Q28" s="268">
        <f t="shared" si="53"/>
        <v>8086</v>
      </c>
      <c r="R28" s="268">
        <f t="shared" si="53"/>
        <v>6451.1779999999999</v>
      </c>
      <c r="S28" s="268">
        <f t="shared" si="53"/>
        <v>63309.313685692781</v>
      </c>
      <c r="T28" s="268">
        <f t="shared" si="53"/>
        <v>57906.916117233188</v>
      </c>
      <c r="U28" s="268">
        <f t="shared" si="53"/>
        <v>6416.2718892512403</v>
      </c>
      <c r="V28" s="268">
        <f t="shared" si="53"/>
        <v>89952.198665995151</v>
      </c>
      <c r="W28" s="268">
        <f t="shared" si="53"/>
        <v>2632.4839285714288</v>
      </c>
      <c r="X28" s="268">
        <f t="shared" si="53"/>
        <v>11670.664061249368</v>
      </c>
      <c r="Y28" s="407">
        <f t="shared" si="53"/>
        <v>247564.02634799312</v>
      </c>
      <c r="Z28" s="268"/>
      <c r="AA28" s="407"/>
      <c r="AB28" s="281">
        <f t="shared" ref="AB28:AJ28" si="54">AB12+AB11+AB10+AB9+AB8+AB7+AB6+AB5+AB15+AB13+AB14</f>
        <v>6.6069792879082906E-2</v>
      </c>
      <c r="AC28" s="281">
        <f t="shared" si="54"/>
        <v>0.50961173456077891</v>
      </c>
      <c r="AD28" s="281">
        <f t="shared" si="54"/>
        <v>0.47464128818232137</v>
      </c>
      <c r="AE28" s="281">
        <f t="shared" si="54"/>
        <v>4.5728594294612535</v>
      </c>
      <c r="AF28" s="281">
        <f t="shared" si="54"/>
        <v>4.1221703364865689</v>
      </c>
      <c r="AG28" s="281">
        <f t="shared" si="54"/>
        <v>0.48211964638113619</v>
      </c>
      <c r="AH28" s="281">
        <f>AH12+AH11+AH10+AH9+AH8+AH7+AH6+AH5+AH15+AH13+AH14</f>
        <v>6.9704813984145888</v>
      </c>
      <c r="AI28" s="281">
        <f t="shared" si="54"/>
        <v>0.19507458279815665</v>
      </c>
      <c r="AJ28" s="281">
        <f t="shared" si="54"/>
        <v>0.84300555779551045</v>
      </c>
      <c r="AK28" s="281">
        <f>SUM(AK5:AK15)</f>
        <v>4.8485379108198015E-2</v>
      </c>
      <c r="AL28" s="424">
        <f>AL12+AL11+AL10+AL9+AL8+AL7+AL6+AL5+AL15+AL13+AL14</f>
        <v>18.284519146067595</v>
      </c>
      <c r="AM28" s="419"/>
      <c r="AN28" s="268"/>
      <c r="AO28" s="268"/>
      <c r="AP28" s="268"/>
      <c r="AQ28" s="268"/>
      <c r="AR28" s="268"/>
      <c r="AS28" s="706">
        <f t="shared" ref="AS28" si="55">AO28</f>
        <v>0</v>
      </c>
      <c r="AT28" s="432">
        <f>AT12+AT11+AT10+AT9+AT8+AT7+AT6+AT5+AT15+AT13+AT14+AT24+AT25+AT26+AT27</f>
        <v>4.9219199569405098E-4</v>
      </c>
      <c r="AU28" s="283">
        <f>AU12+AU11+AU10+AU9+AU8+AU7+AU6+AU5+AU15+AU13+AU14+AU24+AU25+AU26+AU27</f>
        <v>3.031767983944092E-2</v>
      </c>
      <c r="AV28" s="283">
        <f>AV12+AV11+AV10+AV9+AV8+AV7+AV6+AV5+AV15+AV13+AV14+AV24+AV25+AV26+AV27</f>
        <v>6.4737404637422741E-4</v>
      </c>
      <c r="AW28" s="283">
        <f>AW12+AW11+AW10+AW9+AW8+AW7+AW6+AW5+AW15+AW13+AW14+AW24+AW25+AW26+AW27</f>
        <v>8.2264328067165743E-5</v>
      </c>
      <c r="AX28" s="283">
        <f>AX12+AX11+AX10+AX9+AX8+AX7+AX6+AX5+AX15+AX13+AX14+AX24+AX25+AX26+AX27</f>
        <v>3.0434509143806738E-4</v>
      </c>
      <c r="AY28" s="271">
        <f>INDEX('CH4 and N2O Mobile Combustion'!A$5:L$5,1,MATCH(B2,'CH4 and N2O Mobile Combustion'!A$4:L$4,0))+AY24+AY25</f>
        <v>5.4232912932798494E-3</v>
      </c>
      <c r="AZ28" s="283">
        <f>AZ12+AZ11+AZ10+AZ9+AZ8+AZ7+AZ6+AZ5+AZ15+AZ13+AZ14+AZ24+AZ25+AZ26+AZ27</f>
        <v>1.3870361112526684E-3</v>
      </c>
      <c r="BA28" s="283">
        <f>BA12+BA11+BA10+BA9+BA8+BA7+BA6+BA5+BA15+BA13+BA14+BA24+BA25+BA26+BA27</f>
        <v>8.4306089574981147E-3</v>
      </c>
      <c r="BB28" s="283">
        <f>BB12+BB11+BB10+BB9+BB8+BB7+BB6+BB5+BB15+BB13+BB14+BB24+BB25+BB26+BB27</f>
        <v>2.2902019056000002E-4</v>
      </c>
      <c r="BC28" s="283">
        <f>BC12+BC11+BC10+BC9+BC8+BC7+BC6+BC5+BC15+BC13+BC14+BC24+BC25+BC26+BC27</f>
        <v>0</v>
      </c>
      <c r="BD28" s="283">
        <f>BD12+BD11+BD10+BD9+BD8+BD7+BD6+BD5+BD15+BD13+BD14+BD24+BD25+BD26+BD27</f>
        <v>0</v>
      </c>
      <c r="BE28" s="283">
        <f>SUM(AT28:BC28)</f>
        <v>4.7313811853605066E-2</v>
      </c>
      <c r="BF28" s="419"/>
      <c r="BG28" s="268"/>
      <c r="BH28" s="268"/>
      <c r="BI28" s="268"/>
      <c r="BJ28" s="268"/>
      <c r="BK28" s="268"/>
      <c r="BL28" s="715"/>
      <c r="BM28" s="283">
        <f>BM12+BM11+BM10+BM9+BM8+BM7+BM6+BM5+BM15+BM13+BM14+BM24+BM25+BM26+BM27</f>
        <v>1.3868213306439167E-4</v>
      </c>
      <c r="BN28" s="283">
        <f>BN12+BN11+BN10+BN9+BN8+BN7+BN6+BN5+BN15+BN13+BN14+BN24+BN25+BN26+BN27</f>
        <v>4.5447378061456156E-3</v>
      </c>
      <c r="BO28" s="283">
        <f>BO12+BO11+BO10+BO9+BO8+BO7+BO6+BO5+BO15+BO13+BO14+BO24+BO25+BO26+BO27</f>
        <v>1.0854043621410046E-3</v>
      </c>
      <c r="BP28" s="283">
        <f>BP12+BP11+BP10+BP9+BP8+BP7+BP6+BP5+BP15+BP13+BP14+BP24+BP25+BP26+BP27</f>
        <v>3.7324480813134303E-2</v>
      </c>
      <c r="BQ28" s="283">
        <f>BQ12+BQ11+BQ10+BQ9+BQ8+BQ7+BQ6+BQ5+BQ15+BQ13+BQ14+BQ24+BQ25+BQ26+BQ27</f>
        <v>2.329144134677347E-3</v>
      </c>
      <c r="BR28" s="271">
        <f>INDEX('CH4 and N2O Mobile Combustion'!A$8:L$8,1,MATCH(B2,'CH4 and N2O Mobile Combustion'!A$4:L$4,0))+BR25</f>
        <v>3.0423522815182118E-2</v>
      </c>
      <c r="BS28" s="283">
        <f>BS12+BS11+BS10+BS9+BS8+BS7+BS6+BS5+BS15+BS13+BS14+BS24+BS25+BS26+BS27</f>
        <v>3.3927921391033173E-3</v>
      </c>
      <c r="BT28" s="283">
        <f>BT12+BT11+BT10+BT9+BT8+BT7+BT6+BT5+BT15+BT13+BT14+BT24+BT25+BT26+BT27</f>
        <v>1.9912665511494499E-2</v>
      </c>
      <c r="BU28" s="283">
        <f>BU12+BU11+BU10+BU9+BU8+BU7+BU6+BU5+BU15+BU13+BU14+BU24+BU25+BU26+BU27</f>
        <v>3.0345175249200003E-3</v>
      </c>
      <c r="BV28" s="283">
        <f>BV12+BV11+BV10+BV9+BV8+BV7+BV6+BV5+BV15+BV13+BV14+BV24+BV25+BV26+BV27</f>
        <v>6.8837890333845906E-3</v>
      </c>
      <c r="BW28" s="283">
        <f>BW12+BW11+BW10+BW9+BW8+BW7+BW6+BW5+BW15+BW13+BW14+BW24+BW25+BW26+BW27</f>
        <v>0</v>
      </c>
      <c r="BX28" s="283">
        <f>SUM(BM28:BV28)</f>
        <v>0.10906973627324718</v>
      </c>
      <c r="BY28" t="str">
        <f t="shared" si="15"/>
        <v>-</v>
      </c>
    </row>
    <row r="29" spans="1:77" s="62" customFormat="1">
      <c r="B29" s="41" t="s">
        <v>180</v>
      </c>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9"/>
      <c r="AC29" s="259"/>
      <c r="AD29" s="259"/>
      <c r="AE29" s="259"/>
      <c r="AF29" s="258"/>
      <c r="AG29" s="258"/>
      <c r="AH29" s="259"/>
      <c r="AI29" s="258"/>
      <c r="AJ29" s="258"/>
      <c r="AK29" s="258"/>
      <c r="AL29" s="259"/>
      <c r="AM29" s="258"/>
      <c r="AN29" s="258"/>
      <c r="AO29" s="258"/>
      <c r="AP29" s="258"/>
      <c r="AQ29" s="258"/>
      <c r="AR29" s="258"/>
      <c r="AS29" s="258"/>
      <c r="AT29" s="253"/>
      <c r="AU29" s="253"/>
      <c r="AV29" s="253"/>
      <c r="AW29" s="254"/>
      <c r="AX29" s="254"/>
      <c r="AY29" s="254"/>
      <c r="AZ29" s="254"/>
      <c r="BA29" s="254"/>
      <c r="BB29" s="254"/>
      <c r="BC29" s="254"/>
      <c r="BD29" s="254"/>
      <c r="BE29" s="259"/>
      <c r="BF29" s="258"/>
      <c r="BG29" s="258"/>
      <c r="BH29" s="258"/>
      <c r="BI29" s="258"/>
      <c r="BJ29" s="258"/>
      <c r="BK29" s="258"/>
      <c r="BL29" s="258"/>
      <c r="BM29" s="260"/>
      <c r="BN29" s="260"/>
      <c r="BO29" s="260"/>
      <c r="BP29" s="259"/>
      <c r="BQ29" s="259"/>
      <c r="BR29" s="254"/>
      <c r="BS29" s="259"/>
      <c r="BT29" s="259"/>
      <c r="BU29" s="259"/>
      <c r="BV29" s="259"/>
      <c r="BW29" s="259"/>
      <c r="BX29" s="259"/>
    </row>
    <row r="30" spans="1:77" s="62" customFormat="1">
      <c r="B30" s="41" t="s">
        <v>197</v>
      </c>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9"/>
      <c r="AC30" s="259"/>
      <c r="AD30" s="259"/>
      <c r="AE30" s="259"/>
      <c r="AF30" s="258"/>
      <c r="AG30" s="258"/>
      <c r="AH30" s="259"/>
      <c r="AI30" s="258"/>
      <c r="AJ30" s="258"/>
      <c r="AK30" s="258"/>
      <c r="AL30" s="259"/>
      <c r="AM30" s="258"/>
      <c r="AN30" s="258"/>
      <c r="AO30" s="258"/>
      <c r="AP30" s="258"/>
      <c r="AQ30" s="258"/>
      <c r="AR30" s="258"/>
      <c r="AS30" s="258"/>
      <c r="AT30" s="253"/>
      <c r="AU30" s="253"/>
      <c r="AV30" s="253"/>
      <c r="AW30" s="254"/>
      <c r="AX30" s="254"/>
      <c r="AY30" s="254"/>
      <c r="AZ30" s="254"/>
      <c r="BA30" s="254"/>
      <c r="BB30" s="254"/>
      <c r="BC30" s="254"/>
      <c r="BD30" s="254"/>
      <c r="BE30" s="259"/>
      <c r="BF30" s="258"/>
      <c r="BG30" s="258"/>
      <c r="BH30" s="258"/>
      <c r="BI30" s="258"/>
      <c r="BJ30" s="258"/>
      <c r="BK30" s="258"/>
      <c r="BL30" s="258"/>
      <c r="BM30" s="260"/>
      <c r="BN30" s="260"/>
      <c r="BO30" s="260"/>
      <c r="BP30" s="259"/>
      <c r="BQ30" s="259"/>
      <c r="BR30" s="254"/>
      <c r="BS30" s="259"/>
      <c r="BT30" s="259"/>
      <c r="BU30" s="259"/>
      <c r="BV30" s="259"/>
      <c r="BW30" s="259"/>
      <c r="BX30" s="259"/>
    </row>
    <row r="31" spans="1:77" s="62" customFormat="1">
      <c r="B31" s="41" t="s">
        <v>184</v>
      </c>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9"/>
      <c r="AC31" s="259"/>
      <c r="AD31" s="259"/>
      <c r="AE31" s="259"/>
      <c r="AF31" s="258"/>
      <c r="AG31" s="258"/>
      <c r="AH31" s="259"/>
      <c r="AI31" s="258"/>
      <c r="AJ31" s="258"/>
      <c r="AK31" s="258"/>
      <c r="AL31" s="259"/>
      <c r="AM31" s="258"/>
      <c r="AN31" s="258"/>
      <c r="AO31" s="258"/>
      <c r="AP31" s="258"/>
      <c r="AQ31" s="258"/>
      <c r="AR31" s="258"/>
      <c r="AS31" s="258"/>
      <c r="AT31" s="253"/>
      <c r="AU31" s="253"/>
      <c r="AV31" s="253"/>
      <c r="AW31" s="254"/>
      <c r="AX31" s="254"/>
      <c r="AY31" s="254"/>
      <c r="AZ31" s="254"/>
      <c r="BA31" s="254"/>
      <c r="BB31" s="254"/>
      <c r="BC31" s="254"/>
      <c r="BD31" s="254"/>
      <c r="BE31" s="259"/>
      <c r="BF31" s="258"/>
      <c r="BG31" s="258"/>
      <c r="BH31" s="258"/>
      <c r="BI31" s="258"/>
      <c r="BJ31" s="258"/>
      <c r="BK31" s="258"/>
      <c r="BL31" s="258"/>
      <c r="BM31" s="260"/>
      <c r="BN31" s="260"/>
      <c r="BO31" s="260"/>
      <c r="BP31" s="259"/>
      <c r="BQ31" s="259"/>
      <c r="BR31" s="254"/>
      <c r="BS31" s="259"/>
      <c r="BT31" s="259"/>
      <c r="BU31" s="259"/>
      <c r="BV31" s="259"/>
      <c r="BW31" s="259"/>
      <c r="BX31" s="259"/>
    </row>
    <row r="32" spans="1:77" s="62" customFormat="1" ht="13.5" thickBot="1">
      <c r="B32" s="42" t="s">
        <v>183</v>
      </c>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3"/>
      <c r="AC32" s="263"/>
      <c r="AD32" s="263"/>
      <c r="AE32" s="263"/>
      <c r="AF32" s="262"/>
      <c r="AG32" s="262"/>
      <c r="AH32" s="263"/>
      <c r="AI32" s="262"/>
      <c r="AJ32" s="262"/>
      <c r="AK32" s="262"/>
      <c r="AL32" s="263"/>
      <c r="AM32" s="262"/>
      <c r="AN32" s="262"/>
      <c r="AO32" s="262"/>
      <c r="AP32" s="262"/>
      <c r="AQ32" s="262"/>
      <c r="AR32" s="262"/>
      <c r="AS32" s="262"/>
      <c r="AT32" s="264"/>
      <c r="AU32" s="264"/>
      <c r="AV32" s="264"/>
      <c r="AW32" s="265"/>
      <c r="AX32" s="265"/>
      <c r="AY32" s="265"/>
      <c r="AZ32" s="265"/>
      <c r="BA32" s="265"/>
      <c r="BB32" s="265"/>
      <c r="BC32" s="265"/>
      <c r="BD32" s="265"/>
      <c r="BE32" s="263"/>
      <c r="BF32" s="262"/>
      <c r="BG32" s="262"/>
      <c r="BH32" s="262"/>
      <c r="BI32" s="262"/>
      <c r="BJ32" s="262"/>
      <c r="BK32" s="262"/>
      <c r="BL32" s="262"/>
      <c r="BM32" s="266"/>
      <c r="BN32" s="266"/>
      <c r="BO32" s="266"/>
      <c r="BP32" s="263"/>
      <c r="BQ32" s="263"/>
      <c r="BR32" s="265"/>
      <c r="BS32" s="263"/>
      <c r="BT32" s="263"/>
      <c r="BU32" s="263"/>
      <c r="BV32" s="263"/>
      <c r="BW32" s="263"/>
      <c r="BX32" s="263"/>
    </row>
    <row r="33" spans="2:47">
      <c r="C33" s="796" t="str">
        <f>IF(AND(C28&lt;&gt;0,AB28&lt;&gt;0,AT28&lt;&gt;0,BM28&lt;&gt;0),"-",IF(AND(C28=0,AB28=0,AT28=0,BM28=0),"-","check"))</f>
        <v>-</v>
      </c>
      <c r="D33" s="796" t="str">
        <f t="shared" ref="D33:F33" si="56">IF(AND(D28&lt;&gt;0,AC28&lt;&gt;0,AU28&lt;&gt;0,BN28&lt;&gt;0),"-",IF(AND(D28=0,AC28=0,AU28=0,BN28=0),"-","check"))</f>
        <v>-</v>
      </c>
      <c r="E33" s="796" t="str">
        <f t="shared" si="56"/>
        <v>-</v>
      </c>
      <c r="F33" s="796" t="str">
        <f t="shared" si="56"/>
        <v>-</v>
      </c>
      <c r="G33" s="796" t="str">
        <f>IF(AND(G28&lt;&gt;0,AF28&lt;&gt;0,AX28&lt;&gt;0,BQ28&lt;&gt;0),"-",IF(AND(G28=0,AF28=0,AX28=0,BQ28=0),"-","check"))</f>
        <v>-</v>
      </c>
      <c r="H33" s="796" t="str">
        <f>IF(AND(H28&lt;&gt;0,AG28&lt;&gt;0,AZ28&lt;&gt;0,BS28&lt;&gt;0),"-",IF(AND(H28=0,AG28=0,AZ28=0,BS28=0),"-","check"))</f>
        <v>-</v>
      </c>
      <c r="I33" s="796" t="str">
        <f t="shared" ref="I33:J33" si="57">IF(AND(I28&lt;&gt;0,AH28&lt;&gt;0,BA28&lt;&gt;0,BT28&lt;&gt;0),"-",IF(AND(I28=0,AH28=0,BA28=0,BT28=0),"-","check"))</f>
        <v>-</v>
      </c>
      <c r="J33" s="796" t="str">
        <f t="shared" si="57"/>
        <v>-</v>
      </c>
      <c r="K33" s="796" t="str">
        <f>IF(AND(K28&lt;&gt;0,AJ28&lt;&gt;0,BC28&lt;&gt;0,BV28&lt;&gt;0),"-",IF(AND(K28=0,AJ28=0,BC28=0,BV28=0),"-","check"))</f>
        <v>check</v>
      </c>
      <c r="L33" s="796" t="str">
        <f>IF(AND(L28&lt;&gt;0,AL28&lt;&gt;0,BE28&lt;&gt;0,BX28&lt;&gt;0),"-",IF(AND(L28=0,AL28=0,BE28=0,BX28=0),"-","check"))</f>
        <v>-</v>
      </c>
    </row>
    <row r="34" spans="2:47">
      <c r="B34" t="s">
        <v>248</v>
      </c>
      <c r="G34" s="456"/>
      <c r="V34" s="274"/>
      <c r="AB34" s="274"/>
      <c r="AC34" s="274"/>
      <c r="AD34" s="274"/>
      <c r="AE34" s="274"/>
      <c r="AF34" s="274"/>
      <c r="AG34" s="274"/>
      <c r="AH34" s="274"/>
      <c r="AI34" s="274"/>
      <c r="AJ34" s="274"/>
      <c r="AK34" s="274"/>
      <c r="AL34" s="274"/>
    </row>
    <row r="35" spans="2:47">
      <c r="B35" s="48" t="s">
        <v>249</v>
      </c>
      <c r="V35" s="274"/>
      <c r="AD35" s="89"/>
      <c r="AU35" s="92"/>
    </row>
    <row r="36" spans="2:47">
      <c r="B36" s="1569" t="s">
        <v>250</v>
      </c>
      <c r="AB36" t="s">
        <v>154</v>
      </c>
      <c r="AD36" s="89"/>
      <c r="AH36" s="130"/>
    </row>
    <row r="37" spans="2:47">
      <c r="E37" s="282"/>
    </row>
    <row r="38" spans="2:47">
      <c r="AD38" s="91"/>
    </row>
    <row r="40" spans="2:47">
      <c r="AL40" s="21"/>
    </row>
    <row r="42" spans="2:47">
      <c r="AG42" s="129"/>
      <c r="AH42" s="91"/>
    </row>
  </sheetData>
  <mergeCells count="10">
    <mergeCell ref="C2:L2"/>
    <mergeCell ref="M2:O2"/>
    <mergeCell ref="P2:Y2"/>
    <mergeCell ref="Z2:AA2"/>
    <mergeCell ref="AB2:AL2"/>
    <mergeCell ref="M3:N3"/>
    <mergeCell ref="AT2:BE2"/>
    <mergeCell ref="BF2:BL2"/>
    <mergeCell ref="BM2:BX2"/>
    <mergeCell ref="AM2:AS2"/>
  </mergeCells>
  <pageMargins left="0.7" right="0.7" top="0.75" bottom="0.75" header="0.3" footer="0.3"/>
  <pageSetup orientation="portrait"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8AE5E-A8B6-4284-AEF3-E88D5CB397CF}">
  <sheetPr codeName="Sheet41">
    <tabColor theme="9"/>
  </sheetPr>
  <dimension ref="A1:BY60"/>
  <sheetViews>
    <sheetView workbookViewId="0"/>
  </sheetViews>
  <sheetFormatPr defaultRowHeight="12.75"/>
  <cols>
    <col min="1" max="1" width="19.42578125" customWidth="1"/>
    <col min="2" max="2" width="36.5703125" customWidth="1"/>
    <col min="3" max="3" width="10.42578125" customWidth="1"/>
    <col min="4" max="4" width="10.5703125" customWidth="1"/>
    <col min="5" max="5" width="8.42578125" customWidth="1"/>
    <col min="6" max="6" width="17.42578125" customWidth="1"/>
    <col min="7" max="7" width="21" customWidth="1"/>
    <col min="8" max="8" width="19.5703125" customWidth="1"/>
    <col min="9" max="9" width="13.42578125" customWidth="1"/>
    <col min="10" max="10" width="19" customWidth="1"/>
    <col min="11" max="11" width="15" customWidth="1"/>
    <col min="12" max="12" width="9.5703125" customWidth="1"/>
    <col min="13" max="13" width="16.5703125" customWidth="1"/>
    <col min="14" max="14" width="19.5703125" customWidth="1"/>
    <col min="15" max="15" width="9.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5.5703125" bestFit="1" customWidth="1"/>
    <col min="23" max="23" width="19" customWidth="1"/>
    <col min="24" max="24" width="15" customWidth="1"/>
    <col min="25" max="25" width="9.5703125" customWidth="1"/>
    <col min="26" max="26" width="13.5703125" customWidth="1"/>
    <col min="27" max="27" width="15.5703125" customWidth="1"/>
    <col min="28" max="28" width="16.5703125" customWidth="1"/>
    <col min="29" max="29" width="11.42578125" customWidth="1"/>
    <col min="30" max="30" width="8.42578125" customWidth="1"/>
    <col min="31" max="31" width="17.42578125" customWidth="1"/>
    <col min="32" max="32" width="21" customWidth="1"/>
    <col min="33" max="33" width="20.42578125" customWidth="1"/>
    <col min="34" max="34" width="16.5703125" customWidth="1"/>
    <col min="35" max="35" width="19" customWidth="1"/>
    <col min="36" max="37" width="15" customWidth="1"/>
    <col min="38" max="38" width="18" customWidth="1"/>
    <col min="39" max="39" width="10.42578125" customWidth="1"/>
    <col min="40" max="40" width="10.5703125" bestFit="1" customWidth="1"/>
    <col min="41" max="41" width="10.42578125" customWidth="1"/>
    <col min="42" max="42" width="22.42578125" bestFit="1" customWidth="1"/>
    <col min="43" max="43" width="15.5703125" bestFit="1" customWidth="1"/>
    <col min="44" max="44" width="15.5703125" customWidth="1"/>
    <col min="45" max="45" width="15.5703125" bestFit="1" customWidth="1"/>
    <col min="46" max="46" width="13.5703125" customWidth="1"/>
    <col min="47" max="47" width="10.5703125" customWidth="1"/>
    <col min="48" max="48" width="9.42578125" customWidth="1"/>
    <col min="49" max="49" width="16.5703125" customWidth="1"/>
    <col min="50" max="50" width="31" customWidth="1"/>
    <col min="51" max="51" width="27" customWidth="1"/>
    <col min="52" max="52" width="19.5703125" customWidth="1"/>
    <col min="53" max="53" width="13.42578125" customWidth="1"/>
    <col min="54" max="54" width="19" customWidth="1"/>
    <col min="55" max="56" width="15" customWidth="1"/>
    <col min="57" max="57" width="9.5703125" customWidth="1"/>
    <col min="58" max="60" width="10.42578125" customWidth="1"/>
    <col min="61" max="61" width="22.42578125" bestFit="1" customWidth="1"/>
    <col min="62" max="62" width="15.5703125" bestFit="1" customWidth="1"/>
    <col min="63" max="63" width="13.42578125" customWidth="1"/>
    <col min="64" max="64" width="15.5703125" bestFit="1" customWidth="1"/>
    <col min="65" max="65" width="11.5703125" customWidth="1"/>
    <col min="66" max="66" width="13.42578125" customWidth="1"/>
    <col min="67" max="67" width="11.5703125" customWidth="1"/>
    <col min="68" max="68" width="17.42578125" customWidth="1"/>
    <col min="69" max="69" width="31.5703125" customWidth="1"/>
    <col min="70" max="70" width="28.42578125" bestFit="1" customWidth="1"/>
    <col min="71" max="71" width="19.5703125" customWidth="1"/>
    <col min="72" max="72" width="16" customWidth="1"/>
    <col min="73" max="74" width="19" customWidth="1"/>
    <col min="75" max="75" width="14.42578125" customWidth="1"/>
    <col min="76" max="76" width="9.5703125" customWidth="1"/>
    <col min="77" max="77" width="9.5703125" bestFit="1" customWidth="1"/>
  </cols>
  <sheetData>
    <row r="1" spans="1:77"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2018.</v>
      </c>
      <c r="Z1" s="795"/>
      <c r="AB1" s="145" t="s">
        <v>208</v>
      </c>
      <c r="AC1" s="145" t="s">
        <v>208</v>
      </c>
      <c r="AD1" s="145" t="s">
        <v>208</v>
      </c>
      <c r="AE1" s="145" t="s">
        <v>208</v>
      </c>
      <c r="AF1" s="145" t="s">
        <v>208</v>
      </c>
      <c r="AG1" s="145" t="s">
        <v>208</v>
      </c>
      <c r="AH1" s="145" t="s">
        <v>208</v>
      </c>
      <c r="AI1" s="145" t="s">
        <v>208</v>
      </c>
      <c r="AJ1" s="145" t="s">
        <v>208</v>
      </c>
      <c r="AK1" s="145" t="s">
        <v>208</v>
      </c>
      <c r="AL1" s="145" t="s">
        <v>208</v>
      </c>
      <c r="AT1" s="145" t="s">
        <v>209</v>
      </c>
      <c r="AU1" s="145" t="s">
        <v>209</v>
      </c>
      <c r="AV1" s="145" t="s">
        <v>209</v>
      </c>
      <c r="AW1" s="145" t="s">
        <v>209</v>
      </c>
      <c r="AX1" s="145" t="s">
        <v>209</v>
      </c>
      <c r="AY1" s="145" t="s">
        <v>209</v>
      </c>
      <c r="AZ1" s="145" t="s">
        <v>209</v>
      </c>
      <c r="BA1" s="145" t="s">
        <v>209</v>
      </c>
      <c r="BB1" s="145" t="s">
        <v>209</v>
      </c>
      <c r="BC1" s="145" t="s">
        <v>209</v>
      </c>
      <c r="BM1" s="145" t="s">
        <v>210</v>
      </c>
      <c r="BN1" s="145" t="s">
        <v>210</v>
      </c>
      <c r="BO1" s="145" t="s">
        <v>210</v>
      </c>
      <c r="BP1" s="145" t="s">
        <v>210</v>
      </c>
      <c r="BQ1" s="145" t="s">
        <v>210</v>
      </c>
      <c r="BR1" s="145" t="s">
        <v>210</v>
      </c>
      <c r="BS1" s="145" t="s">
        <v>210</v>
      </c>
      <c r="BT1" s="145" t="s">
        <v>210</v>
      </c>
      <c r="BU1" s="145" t="s">
        <v>210</v>
      </c>
      <c r="BV1" s="145" t="s">
        <v>210</v>
      </c>
      <c r="BW1" s="145" t="s">
        <v>210</v>
      </c>
    </row>
    <row r="2" spans="1:77" ht="15" thickBot="1">
      <c r="A2" t="s">
        <v>211</v>
      </c>
      <c r="B2" s="835">
        <v>2018</v>
      </c>
      <c r="C2" s="2085" t="s">
        <v>95</v>
      </c>
      <c r="D2" s="2086"/>
      <c r="E2" s="2086"/>
      <c r="F2" s="2086"/>
      <c r="G2" s="2086"/>
      <c r="H2" s="2086"/>
      <c r="I2" s="2086"/>
      <c r="J2" s="2086"/>
      <c r="K2" s="2086"/>
      <c r="L2" s="2086"/>
      <c r="M2" s="2082" t="s">
        <v>99</v>
      </c>
      <c r="N2" s="2083"/>
      <c r="O2" s="2083"/>
      <c r="P2" s="2098" t="s">
        <v>96</v>
      </c>
      <c r="Q2" s="2099"/>
      <c r="R2" s="2099"/>
      <c r="S2" s="2099"/>
      <c r="T2" s="2099"/>
      <c r="U2" s="2099"/>
      <c r="V2" s="2099"/>
      <c r="W2" s="2099"/>
      <c r="X2" s="2099"/>
      <c r="Y2" s="2100"/>
      <c r="Z2" s="2086" t="s">
        <v>212</v>
      </c>
      <c r="AA2" s="2087"/>
      <c r="AB2" s="2089" t="s">
        <v>213</v>
      </c>
      <c r="AC2" s="2090"/>
      <c r="AD2" s="2090"/>
      <c r="AE2" s="2090"/>
      <c r="AF2" s="2090"/>
      <c r="AG2" s="2090"/>
      <c r="AH2" s="2090"/>
      <c r="AI2" s="2090"/>
      <c r="AJ2" s="2090"/>
      <c r="AK2" s="2090"/>
      <c r="AL2" s="2090"/>
      <c r="AM2" s="2085" t="s">
        <v>214</v>
      </c>
      <c r="AN2" s="2086"/>
      <c r="AO2" s="2086"/>
      <c r="AP2" s="2086"/>
      <c r="AQ2" s="2086"/>
      <c r="AR2" s="2086"/>
      <c r="AS2" s="2087"/>
      <c r="AT2" s="2092" t="s">
        <v>215</v>
      </c>
      <c r="AU2" s="2093"/>
      <c r="AV2" s="2093"/>
      <c r="AW2" s="2093"/>
      <c r="AX2" s="2093"/>
      <c r="AY2" s="2093"/>
      <c r="AZ2" s="2093"/>
      <c r="BA2" s="2093"/>
      <c r="BB2" s="2093"/>
      <c r="BC2" s="2093"/>
      <c r="BD2" s="2093"/>
      <c r="BE2" s="2094"/>
      <c r="BF2" s="2085" t="s">
        <v>216</v>
      </c>
      <c r="BG2" s="2086"/>
      <c r="BH2" s="2086"/>
      <c r="BI2" s="2086"/>
      <c r="BJ2" s="2086"/>
      <c r="BK2" s="2086"/>
      <c r="BL2" s="2087"/>
      <c r="BM2" s="2096" t="s">
        <v>251</v>
      </c>
      <c r="BN2" s="2096"/>
      <c r="BO2" s="2096"/>
      <c r="BP2" s="2096"/>
      <c r="BQ2" s="2096"/>
      <c r="BR2" s="2096"/>
      <c r="BS2" s="2096"/>
      <c r="BT2" s="2096"/>
      <c r="BU2" s="2096"/>
      <c r="BV2" s="2096"/>
      <c r="BW2" s="2096"/>
      <c r="BX2" s="2097"/>
    </row>
    <row r="3" spans="1:77">
      <c r="A3" s="440"/>
      <c r="B3" s="301"/>
      <c r="C3" s="39"/>
      <c r="D3" s="39"/>
      <c r="E3" s="39"/>
      <c r="F3" s="39"/>
      <c r="G3" s="39"/>
      <c r="H3" s="39"/>
      <c r="I3" s="39"/>
      <c r="J3" s="773"/>
      <c r="K3" s="774"/>
      <c r="L3" s="717"/>
      <c r="M3" s="2080" t="s">
        <v>218</v>
      </c>
      <c r="N3" s="2081"/>
      <c r="O3" s="1918" t="s">
        <v>219</v>
      </c>
      <c r="P3" s="765"/>
      <c r="Q3" s="764"/>
      <c r="R3" s="764"/>
      <c r="S3" s="764"/>
      <c r="T3" s="764"/>
      <c r="U3" s="764"/>
      <c r="V3" s="764"/>
      <c r="W3" s="764"/>
      <c r="X3" s="764"/>
      <c r="Y3" s="766"/>
      <c r="Z3" s="831" t="s">
        <v>220</v>
      </c>
      <c r="AA3" s="642" t="s">
        <v>220</v>
      </c>
      <c r="AB3" s="49"/>
      <c r="AC3" s="49"/>
      <c r="AD3" s="49"/>
      <c r="AE3" s="49"/>
      <c r="AF3" s="49"/>
      <c r="AG3" s="49"/>
      <c r="AH3" s="49"/>
      <c r="AI3" s="49"/>
      <c r="AJ3" s="49"/>
      <c r="AK3" s="49"/>
      <c r="AL3" s="703"/>
      <c r="AM3" s="709" t="s">
        <v>221</v>
      </c>
      <c r="AN3" s="369" t="s">
        <v>221</v>
      </c>
      <c r="AO3" s="369" t="s">
        <v>221</v>
      </c>
      <c r="AP3" s="705" t="s">
        <v>222</v>
      </c>
      <c r="AQ3" s="369" t="s">
        <v>221</v>
      </c>
      <c r="AR3" s="705" t="s">
        <v>222</v>
      </c>
      <c r="AS3" s="710" t="s">
        <v>221</v>
      </c>
      <c r="AT3" s="54"/>
      <c r="AU3" s="54"/>
      <c r="AV3" s="54"/>
      <c r="AW3" s="54"/>
      <c r="AX3" s="54"/>
      <c r="AY3" s="54"/>
      <c r="AZ3" s="54"/>
      <c r="BA3" s="54"/>
      <c r="BB3" s="54"/>
      <c r="BC3" s="54"/>
      <c r="BD3" s="54"/>
      <c r="BE3" s="54"/>
      <c r="BF3" s="714" t="s">
        <v>221</v>
      </c>
      <c r="BG3" s="79" t="s">
        <v>221</v>
      </c>
      <c r="BH3" s="79" t="s">
        <v>221</v>
      </c>
      <c r="BI3" s="98" t="s">
        <v>222</v>
      </c>
      <c r="BJ3" s="97" t="s">
        <v>221</v>
      </c>
      <c r="BK3" s="98" t="s">
        <v>222</v>
      </c>
      <c r="BL3" s="80" t="s">
        <v>221</v>
      </c>
      <c r="BM3" s="46"/>
      <c r="BN3" s="46"/>
      <c r="BO3" s="46"/>
      <c r="BP3" s="46"/>
      <c r="BQ3" s="46"/>
      <c r="BR3" s="46"/>
      <c r="BS3" s="46"/>
      <c r="BT3" s="46"/>
      <c r="BU3" s="46"/>
      <c r="BV3" s="46"/>
      <c r="BW3" s="46"/>
      <c r="BX3" s="722"/>
    </row>
    <row r="4" spans="1:77">
      <c r="A4" s="440"/>
      <c r="B4" s="370" t="s">
        <v>223</v>
      </c>
      <c r="C4" t="s">
        <v>145</v>
      </c>
      <c r="D4" t="s">
        <v>146</v>
      </c>
      <c r="E4" t="s">
        <v>147</v>
      </c>
      <c r="F4" t="s">
        <v>160</v>
      </c>
      <c r="G4" t="s">
        <v>151</v>
      </c>
      <c r="H4" t="s">
        <v>158</v>
      </c>
      <c r="I4" t="s">
        <v>141</v>
      </c>
      <c r="J4" s="107" t="s">
        <v>165</v>
      </c>
      <c r="K4" s="359" t="s">
        <v>162</v>
      </c>
      <c r="L4" s="718" t="s">
        <v>149</v>
      </c>
      <c r="M4" s="81" t="s">
        <v>160</v>
      </c>
      <c r="N4" s="1570" t="s">
        <v>158</v>
      </c>
      <c r="O4" s="1918" t="s">
        <v>224</v>
      </c>
      <c r="P4" s="81" t="s">
        <v>145</v>
      </c>
      <c r="Q4" s="1570" t="s">
        <v>146</v>
      </c>
      <c r="R4" s="1570" t="s">
        <v>147</v>
      </c>
      <c r="S4" s="1570" t="s">
        <v>160</v>
      </c>
      <c r="T4" s="1570" t="s">
        <v>151</v>
      </c>
      <c r="U4" s="1570" t="s">
        <v>158</v>
      </c>
      <c r="V4" s="1570" t="s">
        <v>141</v>
      </c>
      <c r="W4" s="1484" t="s">
        <v>165</v>
      </c>
      <c r="X4" s="1484" t="s">
        <v>162</v>
      </c>
      <c r="Y4" s="767" t="s">
        <v>149</v>
      </c>
      <c r="Z4" s="831"/>
      <c r="AA4" s="38" t="s">
        <v>168</v>
      </c>
      <c r="AB4" s="50" t="s">
        <v>145</v>
      </c>
      <c r="AC4" s="50" t="s">
        <v>146</v>
      </c>
      <c r="AD4" s="50" t="s">
        <v>147</v>
      </c>
      <c r="AE4" s="50" t="s">
        <v>160</v>
      </c>
      <c r="AF4" s="50" t="s">
        <v>151</v>
      </c>
      <c r="AG4" s="50" t="s">
        <v>158</v>
      </c>
      <c r="AH4" s="50" t="s">
        <v>141</v>
      </c>
      <c r="AI4" s="50" t="s">
        <v>165</v>
      </c>
      <c r="AJ4" s="1571" t="s">
        <v>162</v>
      </c>
      <c r="AK4" s="51" t="s">
        <v>168</v>
      </c>
      <c r="AL4" s="704" t="s">
        <v>149</v>
      </c>
      <c r="AM4" s="707" t="s">
        <v>145</v>
      </c>
      <c r="AN4" s="1572" t="s">
        <v>146</v>
      </c>
      <c r="AO4" s="1572" t="s">
        <v>147</v>
      </c>
      <c r="AP4" s="1572" t="s">
        <v>227</v>
      </c>
      <c r="AQ4" s="1572" t="s">
        <v>141</v>
      </c>
      <c r="AR4" s="1572" t="s">
        <v>192</v>
      </c>
      <c r="AS4" s="708" t="s">
        <v>168</v>
      </c>
      <c r="AT4" s="57" t="s">
        <v>145</v>
      </c>
      <c r="AU4" s="57" t="s">
        <v>146</v>
      </c>
      <c r="AV4" s="57" t="s">
        <v>147</v>
      </c>
      <c r="AW4" s="57" t="s">
        <v>160</v>
      </c>
      <c r="AX4" s="57" t="s">
        <v>153</v>
      </c>
      <c r="AY4" s="57" t="s">
        <v>156</v>
      </c>
      <c r="AZ4" s="57" t="s">
        <v>158</v>
      </c>
      <c r="BA4" s="57" t="s">
        <v>141</v>
      </c>
      <c r="BB4" s="57" t="s">
        <v>165</v>
      </c>
      <c r="BC4" s="57" t="s">
        <v>162</v>
      </c>
      <c r="BD4" s="57" t="s">
        <v>168</v>
      </c>
      <c r="BE4" s="716" t="s">
        <v>149</v>
      </c>
      <c r="BF4" s="81" t="s">
        <v>145</v>
      </c>
      <c r="BG4" s="1570" t="s">
        <v>146</v>
      </c>
      <c r="BH4" s="1570" t="s">
        <v>147</v>
      </c>
      <c r="BI4" s="1570" t="s">
        <v>227</v>
      </c>
      <c r="BJ4" s="1570" t="s">
        <v>141</v>
      </c>
      <c r="BK4" s="1570" t="s">
        <v>192</v>
      </c>
      <c r="BL4" s="82" t="s">
        <v>168</v>
      </c>
      <c r="BM4" s="48" t="s">
        <v>145</v>
      </c>
      <c r="BN4" s="48" t="s">
        <v>146</v>
      </c>
      <c r="BO4" s="48" t="s">
        <v>147</v>
      </c>
      <c r="BP4" s="48" t="s">
        <v>160</v>
      </c>
      <c r="BQ4" s="48" t="s">
        <v>153</v>
      </c>
      <c r="BR4" s="48" t="s">
        <v>156</v>
      </c>
      <c r="BS4" s="48" t="s">
        <v>158</v>
      </c>
      <c r="BT4" s="48" t="s">
        <v>141</v>
      </c>
      <c r="BU4" s="48" t="s">
        <v>165</v>
      </c>
      <c r="BV4" s="48" t="s">
        <v>162</v>
      </c>
      <c r="BW4" s="48" t="s">
        <v>226</v>
      </c>
      <c r="BX4" s="60" t="s">
        <v>149</v>
      </c>
    </row>
    <row r="5" spans="1:77">
      <c r="A5" s="273" t="s">
        <v>228</v>
      </c>
      <c r="B5" s="388" t="s">
        <v>228</v>
      </c>
      <c r="C5" s="1937">
        <f>IFERROR(INDEX('EIA SEDS Data 2022'!$I:$U,MATCH($A5&amp;" - "&amp;C$4,'EIA SEDS Data 2022'!$H:$H,0),MATCH($B$2,'EIA SEDS Data 2022'!$I$6:$U$6,0)),0)</f>
        <v>0</v>
      </c>
      <c r="D5" s="1937">
        <f>IFERROR(INDEX('EIA SEDS Data 2022'!$I:$U,MATCH($A5&amp;" - "&amp;D$4,'EIA SEDS Data 2022'!$H:$H,0),MATCH($B$2,'EIA SEDS Data 2022'!$I$6:$U$6,0)),0)</f>
        <v>0</v>
      </c>
      <c r="E5" s="1937">
        <f>IFERROR(INDEX('EIA SEDS Data 2022'!$I:$U,MATCH($A5&amp;" - "&amp;E$4,'EIA SEDS Data 2022'!$H:$H,0),MATCH($B$2,'EIA SEDS Data 2022'!$I$6:$U$6,0)),0)</f>
        <v>0</v>
      </c>
      <c r="F5" s="1573">
        <f>IFERROR((INDEX('EIA SEDS Data 2022'!$I:$U,MATCH($A5&amp;" - Transportation",'EIA SEDS Data 2022'!$H:$H,0),MATCH($B$2,'EIA SEDS Data 2022'!$I$6:$U$6,0))-SUM($J5:$K5))*INDEX(tport_breakout_percentages,MATCH(F$4&amp;" - "&amp;$A5,'DBEDT Transport'!$A$166:$A$196,0),MATCH($B$2,'DBEDT Transport'!$166:$166,0)),0)</f>
        <v>108.99924638408</v>
      </c>
      <c r="G5" s="1573">
        <f>IFERROR((INDEX('EIA SEDS Data 2022'!$I:$U,MATCH($A5&amp;" - Transportation",'EIA SEDS Data 2022'!$H:$H,0),MATCH($B$2,'EIA SEDS Data 2022'!$I$6:$U$6,0))-SUM($J5:$K5))*INDEX(tport_breakout_percentages,MATCH(G$4&amp;" - "&amp;$A5,'DBEDT Transport'!$A$166:$A$196,0),MATCH($B$2,'DBEDT Transport'!$166:$166,0)),0)</f>
        <v>0</v>
      </c>
      <c r="H5" s="1573">
        <f>IFERROR((INDEX('EIA SEDS Data 2022'!$I:$U,MATCH($A5&amp;" - Transportation",'EIA SEDS Data 2022'!$H:$H,0),MATCH($B$2,'EIA SEDS Data 2022'!$I$6:$U$6,0))-SUM($J5:$K5))*INDEX(tport_breakout_percentages,MATCH(H$4&amp;" - "&amp;$A5,'DBEDT Transport'!$A$166:$A$196,0),MATCH($B$2,'DBEDT Transport'!$166:$166,0)),0)</f>
        <v>0</v>
      </c>
      <c r="I5" s="1937">
        <f>IFERROR(INDEX('EIA SEDS Data 2022'!$I:$U,MATCH($A5&amp;" - "&amp;I$4,'EIA SEDS Data 2022'!$H:$H,0),MATCH($B$2,'EIA SEDS Data 2022'!$I$6:$U$6,0)),0)</f>
        <v>0</v>
      </c>
      <c r="J5" s="1573"/>
      <c r="K5" s="1574">
        <f>(INDEX('Military Data'!B:B,MATCH($B$2,'Military Data'!A:A,0),1)*Conversions!$C$18)/10^9</f>
        <v>7.5361592000000002E-4</v>
      </c>
      <c r="L5" s="1575">
        <f>SUM(C5:K5)</f>
        <v>109</v>
      </c>
      <c r="M5" s="280"/>
      <c r="N5" s="66"/>
      <c r="O5" s="1487"/>
      <c r="P5" s="763">
        <f t="shared" ref="P5:Q13" si="0">C5</f>
        <v>0</v>
      </c>
      <c r="Q5" s="1573">
        <f t="shared" si="0"/>
        <v>0</v>
      </c>
      <c r="R5" s="1573">
        <f>E5-O5</f>
        <v>0</v>
      </c>
      <c r="S5" s="1573">
        <f>F5-M5</f>
        <v>108.99924638408</v>
      </c>
      <c r="T5" s="1573">
        <f t="shared" ref="T5:T13" si="1">G5</f>
        <v>0</v>
      </c>
      <c r="U5" s="1573">
        <f t="shared" ref="U5:U13" si="2">H5-N5</f>
        <v>0</v>
      </c>
      <c r="V5" s="1573">
        <f t="shared" ref="V5:X12" si="3">I5</f>
        <v>0</v>
      </c>
      <c r="W5" s="1573">
        <f t="shared" si="3"/>
        <v>0</v>
      </c>
      <c r="X5" s="1573">
        <f>K5</f>
        <v>7.5361592000000002E-4</v>
      </c>
      <c r="Y5" s="1576">
        <f>SUM(P5:X5)</f>
        <v>109</v>
      </c>
      <c r="Z5" s="831">
        <f>IFERROR(INDEX(CO2_EFs!$D$7:$AH$54,MATCH($A5,CO2_EFs!$C$7:$C$54,0),MATCH($B$2,CO2_EFs!$D$5:$AH$5,0)),0)</f>
        <v>41.579133200000001</v>
      </c>
      <c r="AA5" s="641">
        <f t="shared" ref="AA5:AA26" si="4">Z5</f>
        <v>41.579133200000001</v>
      </c>
      <c r="AB5" s="1552">
        <f t="shared" ref="AB5:AJ20" si="5">P5*$Z5*lbs_shortt*Short_Metric*Bbtu_to_MMBtu*Mt_to_MMT*C_CO2</f>
        <v>0</v>
      </c>
      <c r="AC5" s="1552">
        <f t="shared" si="5"/>
        <v>0</v>
      </c>
      <c r="AD5" s="1552">
        <f t="shared" si="5"/>
        <v>0</v>
      </c>
      <c r="AE5" s="1552">
        <f t="shared" si="5"/>
        <v>7.5376128702138246E-3</v>
      </c>
      <c r="AF5" s="1552">
        <f t="shared" si="5"/>
        <v>0</v>
      </c>
      <c r="AG5" s="1552">
        <f t="shared" si="5"/>
        <v>0</v>
      </c>
      <c r="AH5" s="1552">
        <f t="shared" si="5"/>
        <v>0</v>
      </c>
      <c r="AI5" s="1552">
        <f t="shared" si="5"/>
        <v>0</v>
      </c>
      <c r="AJ5" s="1552">
        <f t="shared" si="5"/>
        <v>5.2114718644694216E-8</v>
      </c>
      <c r="AK5" s="1518">
        <f>O5*AA5*lbs_shortt*Short_Metric*Bbtu_to_MMBtu*Mt_to_MMT*C_CO2</f>
        <v>0</v>
      </c>
      <c r="AL5" s="1577">
        <f>SUM(AB5:AK5)</f>
        <v>7.5376649849324693E-3</v>
      </c>
      <c r="AM5" s="711"/>
      <c r="AN5" s="1519"/>
      <c r="AO5" s="1519"/>
      <c r="AP5" s="1519">
        <f>INDEX('CH4 N2O Emission Factors'!$B$102:$M$141,MATCH($A5,'CH4 N2O Emission Factors'!$B$102:$B$141,0),MATCH($B$2,'CH4 N2O Emission Factors'!$B$102:$M$102,0))</f>
        <v>2.64</v>
      </c>
      <c r="AQ5" s="1519"/>
      <c r="AR5" s="1519"/>
      <c r="AS5" s="1938"/>
      <c r="AT5" s="1515">
        <f t="shared" ref="AT5:AT12" si="6">AM5*$P5*CH4GWP/10^6</f>
        <v>0</v>
      </c>
      <c r="AU5" s="1555">
        <f>AN5*$Q5*CH4GWP/10^6</f>
        <v>0</v>
      </c>
      <c r="AV5" s="1556">
        <f>AO5*$R5*CH4GWP/10^6</f>
        <v>0</v>
      </c>
      <c r="AW5" s="1515">
        <f>$S5*Conversions!$B$136/10^3*AP5/10^12*CH4GWP</f>
        <v>1.7933769830716576E-4</v>
      </c>
      <c r="AX5" s="1515"/>
      <c r="AY5" s="1578"/>
      <c r="AZ5" s="1515"/>
      <c r="BA5" s="1515">
        <f t="shared" ref="BA5:BA9" si="7">AQ5*$V5*CH4GWP/10^6</f>
        <v>0</v>
      </c>
      <c r="BB5" s="1515"/>
      <c r="BC5" s="1515"/>
      <c r="BD5" s="1491"/>
      <c r="BE5" s="1579">
        <f t="shared" ref="BE5:BE27" si="8">SUM(AT5:BC5)</f>
        <v>1.7933769830716576E-4</v>
      </c>
      <c r="BF5" s="94"/>
      <c r="BG5" s="1488"/>
      <c r="BH5" s="1488"/>
      <c r="BI5" s="1488">
        <f>'CH4 N2O Emission Factors'!J68</f>
        <v>0.04</v>
      </c>
      <c r="BJ5" s="1920"/>
      <c r="BK5" s="1488"/>
      <c r="BL5" s="1580"/>
      <c r="BM5" s="1520">
        <f>BF5*$P5*N2OGWP/10^6</f>
        <v>0</v>
      </c>
      <c r="BN5" s="1520">
        <f>BG5*$Q5*N2OGWP/10^6</f>
        <v>0</v>
      </c>
      <c r="BO5" s="1520">
        <f>BH5*$R5*N2OGWP/10^6</f>
        <v>0</v>
      </c>
      <c r="BP5" s="1520">
        <f>$S5*Conversions!$B$136/10^3*BI5/10^12*N2OGWP</f>
        <v>2.571671539577864E-5</v>
      </c>
      <c r="BQ5" s="1520"/>
      <c r="BR5" s="1581"/>
      <c r="BS5" s="1520"/>
      <c r="BT5" s="1520">
        <f>BJ5*$V5*N2OGWP/10^6</f>
        <v>0</v>
      </c>
      <c r="BU5" s="1520"/>
      <c r="BV5" s="1520"/>
      <c r="BW5" s="1520"/>
      <c r="BX5" s="1582">
        <f t="shared" ref="BX5:BX27" si="9">SUM(BM5:BV5)</f>
        <v>2.571671539577864E-5</v>
      </c>
      <c r="BY5" t="str">
        <f>IF(AND(L5&lt;&gt;0,AL5&lt;&gt;0,BE5&lt;&gt;0,BX5&lt;&gt;0),"-",IF(AND(L5=0,AL5=0,BE5=0,BX5=0),"-","check"))</f>
        <v>-</v>
      </c>
    </row>
    <row r="6" spans="1:77">
      <c r="A6" s="273" t="s">
        <v>229</v>
      </c>
      <c r="B6" s="1583" t="s">
        <v>229</v>
      </c>
      <c r="C6" s="1937">
        <f>IFERROR(INDEX('EIA SEDS Data 2022'!$I:$U,MATCH($A6&amp;" - "&amp;C$4,'EIA SEDS Data 2022'!$H:$H,0),MATCH($B$2,'EIA SEDS Data 2022'!$I$6:$U$6,0)),0)</f>
        <v>0</v>
      </c>
      <c r="D6" s="1937">
        <f>IFERROR(INDEX('EIA SEDS Data 2022'!$I:$U,MATCH($A6&amp;" - "&amp;D$4,'EIA SEDS Data 2022'!$H:$H,0),MATCH($B$2,'EIA SEDS Data 2022'!$I$6:$U$6,0)),0)</f>
        <v>0</v>
      </c>
      <c r="E6" s="1937">
        <f>IFERROR(INDEX('EIA SEDS Data 2022'!$I:$U,MATCH($A6&amp;" - "&amp;E$4,'EIA SEDS Data 2022'!$H:$H,0),MATCH($B$2,'EIA SEDS Data 2022'!$I$6:$U$6,0)),0)</f>
        <v>0</v>
      </c>
      <c r="F6" s="1573">
        <f>IFERROR((SUMIFS('EIA SEDS Data 2022'!$O$7:$O$371,'EIA SEDS Data 2022'!$D$7:$D$371,$A6,'EIA SEDS Data 2022'!$E$7:$E$371,"Transportation",'EIA SEDS Data 2022'!$F$7:$F$371,"Billion Btu")-SUM($J6:$K6))*INDEX('DBEDT Transport'!$B$88:$E$97,MATCH($A6,'DBEDT Transport'!$B$88:$B$97,0),MATCH(F$4,'DBEDT Transport'!$B$88:$E$88,0)),0)</f>
        <v>0</v>
      </c>
      <c r="G6" s="1573">
        <f>IFERROR((SUMIFS('EIA SEDS Data 2022'!$O$7:$O$371,'EIA SEDS Data 2022'!$D$7:$D$371,$A6,'EIA SEDS Data 2022'!$E$7:$E$371,"Transportation",'EIA SEDS Data 2022'!$F$7:$F$371,"Billion Btu")-SUM($J6:$K6))*INDEX('DBEDT Transport'!$B$88:$E$97,MATCH($A6,'DBEDT Transport'!$B$88:$B$97,0),MATCH(G$4,'DBEDT Transport'!$B$88:$E$88,0)),0)</f>
        <v>0</v>
      </c>
      <c r="H6" s="1573">
        <f>IFERROR((SUMIFS('EIA SEDS Data 2022'!$O$7:$O$371,'EIA SEDS Data 2022'!$D$7:$D$371,$A6,'EIA SEDS Data 2022'!$E$7:$E$371,"Transportation",'EIA SEDS Data 2022'!$F$7:$F$371,"Billion Btu")-SUM($J6:$K6))*INDEX('DBEDT Transport'!$B$88:$E$97,MATCH($A6,'DBEDT Transport'!$B$88:$B$97,0),MATCH(H$4,'DBEDT Transport'!$B$88:$E$88,0)),0)</f>
        <v>0</v>
      </c>
      <c r="I6" s="1937">
        <f>IFERROR(INDEX('EIA SEDS Data 2022'!$I:$U,MATCH($A6&amp;" - "&amp;I$4,'EIA SEDS Data 2022'!$H:$H,0),MATCH($B$2,'EIA SEDS Data 2022'!$I$6:$U$6,0)),0)</f>
        <v>14367</v>
      </c>
      <c r="J6" s="1573"/>
      <c r="K6" s="1573"/>
      <c r="L6" s="1575">
        <f>SUM(C6:K6)</f>
        <v>14367</v>
      </c>
      <c r="M6" s="1584"/>
      <c r="N6" s="1549"/>
      <c r="O6" s="1549">
        <f>E6*INDEX(Conversions!$B$43:$AE$67,MATCH("Other Coal",Conversions!$A$43:$A$67,0),MATCH($B$2,Conversions!$B$42:$AE$42,0))</f>
        <v>0</v>
      </c>
      <c r="P6" s="763">
        <f t="shared" si="0"/>
        <v>0</v>
      </c>
      <c r="Q6" s="1573">
        <f t="shared" si="0"/>
        <v>0</v>
      </c>
      <c r="R6" s="1573">
        <f t="shared" ref="R6:R13" si="10">E6-O6</f>
        <v>0</v>
      </c>
      <c r="S6" s="1573">
        <f t="shared" ref="S6:S13" si="11">F6-M6</f>
        <v>0</v>
      </c>
      <c r="T6" s="1573">
        <f t="shared" si="1"/>
        <v>0</v>
      </c>
      <c r="U6" s="1573">
        <f t="shared" si="2"/>
        <v>0</v>
      </c>
      <c r="V6" s="1573">
        <f>I6</f>
        <v>14367</v>
      </c>
      <c r="W6" s="1573">
        <f t="shared" si="3"/>
        <v>0</v>
      </c>
      <c r="X6" s="1573">
        <f t="shared" si="3"/>
        <v>0</v>
      </c>
      <c r="Y6" s="1576">
        <f t="shared" ref="Y6:Y27" si="12">SUM(P6:X6)</f>
        <v>14367</v>
      </c>
      <c r="Z6" s="850">
        <f>AES_CO2_EF</f>
        <v>57.252000000000002</v>
      </c>
      <c r="AA6" s="641">
        <f t="shared" si="4"/>
        <v>57.252000000000002</v>
      </c>
      <c r="AB6" s="1552">
        <f t="shared" si="5"/>
        <v>0</v>
      </c>
      <c r="AC6" s="1552">
        <f t="shared" si="5"/>
        <v>0</v>
      </c>
      <c r="AD6" s="1552">
        <f t="shared" si="5"/>
        <v>0</v>
      </c>
      <c r="AE6" s="1552">
        <f t="shared" si="5"/>
        <v>0</v>
      </c>
      <c r="AF6" s="1552">
        <f t="shared" si="5"/>
        <v>0</v>
      </c>
      <c r="AG6" s="1552">
        <f t="shared" si="5"/>
        <v>0</v>
      </c>
      <c r="AH6" s="1552">
        <f t="shared" si="5"/>
        <v>1.3680175100077199</v>
      </c>
      <c r="AI6" s="1552">
        <f t="shared" si="5"/>
        <v>0</v>
      </c>
      <c r="AJ6" s="1552">
        <f t="shared" si="5"/>
        <v>0</v>
      </c>
      <c r="AK6" s="1518">
        <f>O6*AA6*lbs_shortt*Short_Metric*Bbtu_to_MMBtu*Mt_to_MMT*C_CO2</f>
        <v>0</v>
      </c>
      <c r="AL6" s="1577">
        <f>SUM(AB6:AK6)</f>
        <v>1.3680175100077199</v>
      </c>
      <c r="AM6" s="711"/>
      <c r="AN6" s="1519"/>
      <c r="AO6" s="1519">
        <f>'CH4 N2O Emission Factors'!$G$9</f>
        <v>1.0023030599889999E-2</v>
      </c>
      <c r="AP6" s="1519"/>
      <c r="AQ6" s="1519">
        <f>'CH4 N2O Emission Factors'!$G$10</f>
        <v>1.0023030599890001E-3</v>
      </c>
      <c r="AR6" s="1585"/>
      <c r="AS6" s="1938"/>
      <c r="AT6" s="1515">
        <f t="shared" si="6"/>
        <v>0</v>
      </c>
      <c r="AU6" s="1555">
        <f t="shared" ref="AU6" si="13">AN6*$Q6*CH4GWP/10^6</f>
        <v>0</v>
      </c>
      <c r="AV6" s="1556">
        <f t="shared" ref="AV6" si="14">AO6*$R6*CH4GWP/10^6</f>
        <v>0</v>
      </c>
      <c r="AW6" s="1515"/>
      <c r="AX6" s="1515"/>
      <c r="AY6" s="1578"/>
      <c r="AZ6" s="1515"/>
      <c r="BA6" s="1515">
        <f>AQ6*$V6*CH4GWP/10^6</f>
        <v>4.0320246576013496E-4</v>
      </c>
      <c r="BB6" s="1515"/>
      <c r="BC6" s="1515"/>
      <c r="BD6" s="1491"/>
      <c r="BE6" s="1579">
        <f t="shared" si="8"/>
        <v>4.0320246576013496E-4</v>
      </c>
      <c r="BF6" s="94"/>
      <c r="BG6" s="1488"/>
      <c r="BH6" s="1488">
        <f>'CH4 N2O Emission Factors'!$F$9</f>
        <v>1.5034545899835E-3</v>
      </c>
      <c r="BI6" s="1488"/>
      <c r="BJ6" s="1488">
        <f>'CH4 N2O Emission Factors'!$F$10</f>
        <v>1.5034545899835E-3</v>
      </c>
      <c r="BK6" s="1586"/>
      <c r="BL6" s="1580"/>
      <c r="BM6" s="1520">
        <f>BF6*$P6*N2OGWP/10^6</f>
        <v>0</v>
      </c>
      <c r="BN6" s="1520">
        <f>BG6*$Q6*N2OGWP/10^6</f>
        <v>0</v>
      </c>
      <c r="BO6" s="1520">
        <f>BH6*$R6*N2OGWP/10^6</f>
        <v>0</v>
      </c>
      <c r="BP6" s="1520"/>
      <c r="BQ6" s="1520"/>
      <c r="BR6" s="1581"/>
      <c r="BS6" s="1520"/>
      <c r="BT6" s="1520">
        <f>BJ6*$V6*N2OGWP/10^6</f>
        <v>5.7240350049876307E-3</v>
      </c>
      <c r="BU6" s="1520"/>
      <c r="BV6" s="1520"/>
      <c r="BW6" s="1520"/>
      <c r="BX6" s="1582">
        <f t="shared" si="9"/>
        <v>5.7240350049876307E-3</v>
      </c>
      <c r="BY6" t="str">
        <f t="shared" ref="BY6:BY28" si="15">IF(AND(L6&lt;&gt;0,AL6&lt;&gt;0,BE6&lt;&gt;0,BX6&lt;&gt;0),"-",IF(AND(L6=0,AL6=0,BE6=0,BX6=0),"-","check"))</f>
        <v>-</v>
      </c>
    </row>
    <row r="7" spans="1:77">
      <c r="A7" s="273" t="s">
        <v>230</v>
      </c>
      <c r="B7" s="1583" t="s">
        <v>230</v>
      </c>
      <c r="C7" s="1937">
        <f>IFERROR(INDEX('EIA SEDS Data 2022'!$I:$U,MATCH($A7&amp;" - "&amp;C$4,'EIA SEDS Data 2022'!$H:$H,0),MATCH($B$2,'EIA SEDS Data 2022'!$I$6:$U$6,0)),0)</f>
        <v>0</v>
      </c>
      <c r="D7" s="1937">
        <f>IFERROR(INDEX('EIA SEDS Data 2022'!$I:$U,MATCH($A7&amp;" - "&amp;D$4,'EIA SEDS Data 2022'!$H:$H,0),MATCH($B$2,'EIA SEDS Data 2022'!$I$6:$U$6,0)),0)</f>
        <v>1361</v>
      </c>
      <c r="E7" s="1937">
        <f>IFERROR(INDEX('EIA SEDS Data 2022'!$I:$U,MATCH($A7&amp;" - "&amp;E$4,'EIA SEDS Data 2022'!$H:$H,0),MATCH($B$2,'EIA SEDS Data 2022'!$I$6:$U$6,0)),0)</f>
        <v>1515</v>
      </c>
      <c r="F7" s="1574">
        <f>IFERROR((INDEX('EIA SEDS Data 2022'!$I:$U,MATCH($A7&amp;" - Transportation",'EIA SEDS Data 2022'!$H:$H,0),MATCH($B$2,'EIA SEDS Data 2022'!$I$6:$U$6,0))-SUM($J7:$K7))*INDEX(tport_breakout_percentages,MATCH(F$4&amp;" - "&amp;$A7,'DBEDT Transport'!$A$166:$A$196,0),MATCH($B$2,'DBEDT Transport'!$166:$166,0)),0)-F25</f>
        <v>0</v>
      </c>
      <c r="G7" s="1574">
        <f>IFERROR((INDEX('EIA SEDS Data 2022'!$I:$U,MATCH($A7&amp;" - Transportation",'EIA SEDS Data 2022'!$H:$H,0),MATCH($B$2,'EIA SEDS Data 2022'!$I$6:$U$6,0))-SUM($J7:$K7))*INDEX(tport_breakout_percentages,MATCH(G$4&amp;" - "&amp;$A7,'DBEDT Transport'!$A$166:$A$196,0),MATCH($B$2,'DBEDT Transport'!$166:$166,0)),0)-G25</f>
        <v>9306.1999839469518</v>
      </c>
      <c r="H7" s="1574">
        <f>IFERROR((INDEX('EIA SEDS Data 2022'!$I:$U,MATCH($A7&amp;" - Transportation",'EIA SEDS Data 2022'!$H:$H,0),MATCH($B$2,'EIA SEDS Data 2022'!$I$6:$U$6,0))-SUM($J7:$K7))*INDEX(tport_breakout_percentages,MATCH(H$4&amp;" - "&amp;$A7,'DBEDT Transport'!$A$166:$A$196,0),MATCH($B$2,'DBEDT Transport'!$166:$166,0)),0)-H25</f>
        <v>819.06788295781018</v>
      </c>
      <c r="I7" s="1937">
        <f>IFERROR(INDEX('EIA SEDS Data 2022'!$I:$U,MATCH($A7&amp;" - "&amp;I$4,'EIA SEDS Data 2022'!$H:$H,0),MATCH($B$2,'EIA SEDS Data 2022'!$I$6:$U$6,0)),0)</f>
        <v>12407</v>
      </c>
      <c r="J7" s="1574">
        <f>INDEX('Military Data'!D:D,MATCH($B$2,'Military Data'!A:A,0),1)*10^3/Gallon_Barrel*Conversions!$C$20/10^9</f>
        <v>4199.2702380952378</v>
      </c>
      <c r="K7" s="1573"/>
      <c r="L7" s="1575">
        <f>SUM(C7:K7)</f>
        <v>29607.538105</v>
      </c>
      <c r="M7" s="1584"/>
      <c r="N7" s="1549">
        <f>INDEX('International Bunker Fuels'!C53:K53,1,MATCH($B$2,'International Bunker Fuels'!C50:K50))</f>
        <v>2094.8971750000001</v>
      </c>
      <c r="O7" s="1549">
        <f>E7*INDEX(Conversions!$B$43:$AE$67,MATCH("Distillate Fuel",Conversions!$A$43:$A$67,0),MATCH($B$2,Conversions!$B$42:$AE$42,0))</f>
        <v>8.1810000000000009</v>
      </c>
      <c r="P7" s="763">
        <f t="shared" si="0"/>
        <v>0</v>
      </c>
      <c r="Q7" s="1573">
        <f t="shared" si="0"/>
        <v>1361</v>
      </c>
      <c r="R7" s="1573">
        <f t="shared" si="10"/>
        <v>1506.819</v>
      </c>
      <c r="S7" s="1573">
        <f t="shared" si="11"/>
        <v>0</v>
      </c>
      <c r="T7" s="1573">
        <f t="shared" si="1"/>
        <v>9306.1999839469518</v>
      </c>
      <c r="U7" s="1573">
        <f>H7-N7</f>
        <v>-1275.82929204219</v>
      </c>
      <c r="V7" s="1573">
        <f t="shared" si="3"/>
        <v>12407</v>
      </c>
      <c r="W7" s="1573">
        <f t="shared" si="3"/>
        <v>4199.2702380952378</v>
      </c>
      <c r="X7" s="1573">
        <f t="shared" si="3"/>
        <v>0</v>
      </c>
      <c r="Y7" s="1576">
        <f t="shared" si="12"/>
        <v>27504.459929999997</v>
      </c>
      <c r="Z7" s="831">
        <f>IFERROR(INDEX(CO2_EFs!$D$7:$AH$54,MATCH($A7,CO2_EFs!$C$7:$C$54,0),MATCH($B$2,CO2_EFs!$D$5:$AH$5,0)),0)</f>
        <v>44.577416399999997</v>
      </c>
      <c r="AA7" s="641">
        <f t="shared" si="4"/>
        <v>44.577416399999997</v>
      </c>
      <c r="AB7" s="1552">
        <f t="shared" si="5"/>
        <v>0</v>
      </c>
      <c r="AC7" s="1552">
        <f t="shared" si="5"/>
        <v>0.10090389277809951</v>
      </c>
      <c r="AD7" s="1552">
        <f t="shared" si="5"/>
        <v>0.1117148440940508</v>
      </c>
      <c r="AE7" s="1552">
        <f t="shared" si="5"/>
        <v>0</v>
      </c>
      <c r="AF7" s="1552">
        <f t="shared" si="5"/>
        <v>0.68995724125770375</v>
      </c>
      <c r="AG7" s="1552">
        <f t="shared" si="5"/>
        <v>-9.4589376992934418E-2</v>
      </c>
      <c r="AH7" s="1552">
        <f t="shared" si="5"/>
        <v>0.91984907986618736</v>
      </c>
      <c r="AI7" s="1552">
        <f t="shared" si="5"/>
        <v>0.31133189849450871</v>
      </c>
      <c r="AJ7" s="1552">
        <f t="shared" si="5"/>
        <v>0</v>
      </c>
      <c r="AK7" s="1518">
        <f>O7*AA7*lbs_shortt*Short_Metric*Bbtu_to_MMBtu*Mt_to_MMT*C_CO2</f>
        <v>6.0653544953536537E-4</v>
      </c>
      <c r="AL7" s="1577">
        <f>SUM(AB7:AK7)</f>
        <v>2.0397741149471509</v>
      </c>
      <c r="AM7" s="711"/>
      <c r="AN7" s="1519">
        <f>'CH4 N2O Emission Factors'!$G$13</f>
        <v>1.0023030599889999E-2</v>
      </c>
      <c r="AO7" s="1519">
        <f>'CH4 N2O Emission Factors'!$G$14</f>
        <v>3.006909179967E-3</v>
      </c>
      <c r="AP7" s="1519">
        <f>INDEX('CH4 N2O Emission Factors'!$A$102:$M$141,MATCH("Ind. &amp; Com. Eq._Diesel",'CH4 N2O Emission Factors'!$A$102:$A$141,0),MATCH($B$2,'CH4 N2O Emission Factors'!$A$102:$M$102,0))</f>
        <v>0.13400000000000001</v>
      </c>
      <c r="AQ7" s="1519">
        <f>'CH4 N2O Emission Factors'!$G$15</f>
        <v>3.006909179967E-3</v>
      </c>
      <c r="AR7" s="1519">
        <f>'CH4 N2O Emission Factors'!J132</f>
        <v>0.13400000000000001</v>
      </c>
      <c r="AS7" s="1938"/>
      <c r="AT7" s="1515">
        <f t="shared" si="6"/>
        <v>0</v>
      </c>
      <c r="AU7" s="1555">
        <f>AN7*$Q7*CH4GWP/10^6</f>
        <v>3.819576501006081E-4</v>
      </c>
      <c r="AV7" s="1556">
        <f>AO7*$R7*CH4GWP/10^6</f>
        <v>1.2686430074216343E-4</v>
      </c>
      <c r="AW7" s="1515"/>
      <c r="AX7" s="1515">
        <f>$T7*Conversions!$B$170*10^3/Conversions!$D$97*Conversions!$B$131*AP7/10^12*CH4GWP</f>
        <v>1.0292477513836875E-4</v>
      </c>
      <c r="AY7" s="1578"/>
      <c r="AZ7" s="1515">
        <f>$U7*10^3/Conversions!$D$97*Conversions!$B$131*AP7/10^12*CH4GWP</f>
        <v>-1.1017210366312571E-4</v>
      </c>
      <c r="BA7" s="1515">
        <f>AQ7*$V7*CH4GWP/10^6</f>
        <v>1.0445882214838158E-3</v>
      </c>
      <c r="BB7" s="1515">
        <f>$W7*10^3/Conversions!$D$97*Conversions!$B$131*AR7/10^12*CH4GWP</f>
        <v>3.6262095475200008E-4</v>
      </c>
      <c r="BC7" s="1515">
        <f>$X7*10^3/Conversions!$D$97*Conversions!$B$131*AR7/10^12*CH4GWP</f>
        <v>0</v>
      </c>
      <c r="BD7" s="1491"/>
      <c r="BE7" s="1579">
        <f t="shared" si="8"/>
        <v>1.9087837985538303E-3</v>
      </c>
      <c r="BF7" s="94"/>
      <c r="BG7" s="1488">
        <f>'CH4 N2O Emission Factors'!$F$13</f>
        <v>6.0138183599339984E-4</v>
      </c>
      <c r="BH7" s="1488">
        <f>'CH4 N2O Emission Factors'!$F$14</f>
        <v>6.0138183599339984E-4</v>
      </c>
      <c r="BI7" s="1488">
        <f>'CH4 N2O Emission Factors'!J89</f>
        <v>0.189</v>
      </c>
      <c r="BJ7" s="1488">
        <f>'CH4 N2O Emission Factors'!$F$15</f>
        <v>6.0138183599339984E-4</v>
      </c>
      <c r="BK7" s="1488">
        <f t="shared" ref="BK7:BK8" si="16">BI7</f>
        <v>0.189</v>
      </c>
      <c r="BL7" s="1580"/>
      <c r="BM7" s="1520">
        <f>BF7*$P7*N2OGWP/10^6</f>
        <v>0</v>
      </c>
      <c r="BN7" s="1520">
        <f>BG7*$Q7*N2OGWP/10^6</f>
        <v>2.1689737987855954E-4</v>
      </c>
      <c r="BO7" s="1520">
        <f>BH7*$R7*N2OGWP/10^6</f>
        <v>2.4013599783338077E-4</v>
      </c>
      <c r="BP7" s="1520"/>
      <c r="BQ7" s="1520">
        <f>$T7*Conversions!$B$170*10^3/Conversions!$D$97*Conversions!$B$131*BI7/10^12*N2OGWP</f>
        <v>1.373930533796695E-3</v>
      </c>
      <c r="BR7" s="1581"/>
      <c r="BS7" s="1520">
        <f>$U7*10^3/Conversions!$D$97*Conversions!$B$131*BI7/10^12*N2OGWP</f>
        <v>-1.4706742569210159E-3</v>
      </c>
      <c r="BT7" s="1520">
        <f>BJ7*$V7*N2OGWP/10^6</f>
        <v>1.9772562763800796E-3</v>
      </c>
      <c r="BU7" s="1520">
        <f>$W7*10^3/Conversions!$D$97*Conversions!$B$131*BK7/10^12*N2OGWP</f>
        <v>4.8405838269599995E-3</v>
      </c>
      <c r="BV7" s="1520">
        <f>$X7*10^3/Conversions!$D$97*Conversions!$B$131*BK7/10^12*N2OGWP</f>
        <v>0</v>
      </c>
      <c r="BW7" s="1520"/>
      <c r="BX7" s="1582">
        <f t="shared" si="9"/>
        <v>7.1781297579276981E-3</v>
      </c>
      <c r="BY7" t="str">
        <f t="shared" si="15"/>
        <v>-</v>
      </c>
    </row>
    <row r="8" spans="1:77">
      <c r="A8" s="273" t="s">
        <v>231</v>
      </c>
      <c r="B8" s="1583" t="s">
        <v>231</v>
      </c>
      <c r="C8" s="1937">
        <f>IFERROR(INDEX('EIA SEDS Data 2022'!$I:$U,MATCH($A8&amp;" - "&amp;C$4,'EIA SEDS Data 2022'!$H:$H,0),MATCH($B$2,'EIA SEDS Data 2022'!$I$6:$U$6,0)),0)</f>
        <v>0</v>
      </c>
      <c r="D8" s="1937">
        <f>IFERROR(INDEX('EIA SEDS Data 2022'!$I:$U,MATCH($A8&amp;" - "&amp;D$4,'EIA SEDS Data 2022'!$H:$H,0),MATCH($B$2,'EIA SEDS Data 2022'!$I$6:$U$6,0)),0)</f>
        <v>0</v>
      </c>
      <c r="E8" s="1937">
        <f>IFERROR(INDEX('EIA SEDS Data 2022'!$I:$U,MATCH($A8&amp;" - "&amp;E$4,'EIA SEDS Data 2022'!$H:$H,0),MATCH($B$2,'EIA SEDS Data 2022'!$I$6:$U$6,0)),0)</f>
        <v>0</v>
      </c>
      <c r="F8" s="1574">
        <f>IFERROR($L8*INDEX(tport_breakout_percentages,MATCH(F$4&amp;" - "&amp;$A8,'DBEDT Transport'!$A$166:$A$196,0),MATCH($B$2,'DBEDT Transport'!$166:$166,0)),0)*(1-percent_military_jet_fuel)</f>
        <v>87073.331556476231</v>
      </c>
      <c r="G8" s="1574">
        <f>IFERROR($L8*INDEX(tport_breakout_percentages,MATCH(G$4&amp;" - "&amp;$A8,'DBEDT Transport'!$A$166:$A$196,0),MATCH($B$2,'DBEDT Transport'!$166:$166,0)),0)</f>
        <v>2.4980315457752242</v>
      </c>
      <c r="H8" s="1574">
        <f>IFERROR($L8*INDEX(tport_breakout_percentages,MATCH(H$4&amp;" - "&amp;$A8,'DBEDT Transport'!$A$166:$A$196,0),MATCH($B$2,'DBEDT Transport'!$166:$166,0)),0)</f>
        <v>0</v>
      </c>
      <c r="I8" s="1937">
        <f>IFERROR(INDEX('EIA SEDS Data 2022'!$I:$U,MATCH($A8&amp;" - "&amp;I$4,'EIA SEDS Data 2022'!$H:$H,0),MATCH($B$2,'EIA SEDS Data 2022'!$I$6:$U$6,0)),0)</f>
        <v>0</v>
      </c>
      <c r="J8" s="1573"/>
      <c r="K8" s="1574">
        <f>IFERROR(L8*INDEX(tport_breakout_percentages,MATCH(F$4&amp;" - "&amp;$A8,'DBEDT Transport'!$A$166:$A$196,0),MATCH($B$2,'DBEDT Transport'!$166:$166,0)),0)*percent_military_jet_fuel</f>
        <v>11841.17041197799</v>
      </c>
      <c r="L8" s="1587">
        <f>IFERROR(INDEX('EIA SEDS Data 2022'!$I:$U,MATCH($A8&amp;" - Transportation",'EIA SEDS Data 2022'!$H:$H,0),MATCH($B$2,'EIA SEDS Data 2022'!$I$6:$U$6,0)),0)</f>
        <v>98917</v>
      </c>
      <c r="M8" s="1526">
        <f>F8*INDEX(Percentage_of_Total_Int,1,MATCH($B$2,'International Bunker Fuels'!$B$92:$M$92,0))</f>
        <v>21608.051505317049</v>
      </c>
      <c r="N8" s="1588"/>
      <c r="O8" s="1549"/>
      <c r="P8" s="763">
        <f t="shared" si="0"/>
        <v>0</v>
      </c>
      <c r="Q8" s="1573">
        <f t="shared" si="0"/>
        <v>0</v>
      </c>
      <c r="R8" s="1573">
        <f>E8-O8</f>
        <v>0</v>
      </c>
      <c r="S8" s="1573">
        <f>F8-M8</f>
        <v>65465.280051159178</v>
      </c>
      <c r="T8" s="1573">
        <f t="shared" si="1"/>
        <v>2.4980315457752242</v>
      </c>
      <c r="U8" s="1573">
        <f t="shared" si="2"/>
        <v>0</v>
      </c>
      <c r="V8" s="1573">
        <f t="shared" si="3"/>
        <v>0</v>
      </c>
      <c r="W8" s="1573">
        <f t="shared" si="3"/>
        <v>0</v>
      </c>
      <c r="X8" s="1573">
        <f t="shared" si="3"/>
        <v>11841.17041197799</v>
      </c>
      <c r="Y8" s="1576">
        <f t="shared" si="12"/>
        <v>77308.948494682933</v>
      </c>
      <c r="Z8" s="831">
        <f>IFERROR(INDEX(CO2_EFs!$D$7:$AH$54,MATCH($A8,CO2_EFs!$C$7:$C$54,0),MATCH($B$2,CO2_EFs!$D$5:$AH$5,0)),0)</f>
        <v>43.431013999999998</v>
      </c>
      <c r="AA8" s="641">
        <f t="shared" si="4"/>
        <v>43.431013999999998</v>
      </c>
      <c r="AB8" s="1552">
        <f t="shared" si="5"/>
        <v>0</v>
      </c>
      <c r="AC8" s="1552">
        <f t="shared" si="5"/>
        <v>0</v>
      </c>
      <c r="AD8" s="1552">
        <f t="shared" si="5"/>
        <v>0</v>
      </c>
      <c r="AE8" s="1552">
        <f t="shared" si="5"/>
        <v>4.7287450643842552</v>
      </c>
      <c r="AF8" s="1552">
        <f t="shared" si="5"/>
        <v>1.8043998793756936E-4</v>
      </c>
      <c r="AG8" s="1552">
        <f t="shared" si="5"/>
        <v>0</v>
      </c>
      <c r="AH8" s="1552">
        <f t="shared" si="5"/>
        <v>0</v>
      </c>
      <c r="AI8" s="1552">
        <f t="shared" si="5"/>
        <v>0</v>
      </c>
      <c r="AJ8" s="1552">
        <f t="shared" si="5"/>
        <v>0.85532172318542321</v>
      </c>
      <c r="AK8" s="1518">
        <f>O8*AA8*lbs_shortt*Short_Metric*Bbtu_to_MMBtu*Mt_to_MMT*C_CO2</f>
        <v>0</v>
      </c>
      <c r="AL8" s="1577">
        <f>SUM(AB8:AK8)</f>
        <v>5.5842472275576167</v>
      </c>
      <c r="AM8" s="711"/>
      <c r="AN8" s="1519"/>
      <c r="AO8" s="1519"/>
      <c r="AP8" s="1519">
        <f>'CH4 N2O Emission Factors'!$K$110</f>
        <v>0</v>
      </c>
      <c r="AQ8" s="1519"/>
      <c r="AR8" s="1519">
        <f>'CH4 N2O Emission Factors'!$J$110</f>
        <v>0</v>
      </c>
      <c r="AS8" s="1938"/>
      <c r="AT8" s="1515">
        <f t="shared" si="6"/>
        <v>0</v>
      </c>
      <c r="AU8" s="1555">
        <f>AN8*$Q8*CH4GWP/10^6</f>
        <v>0</v>
      </c>
      <c r="AV8" s="1556">
        <f t="shared" ref="AV8:AV12" si="17">AO8*$R8*CH4GWP/10^6</f>
        <v>0</v>
      </c>
      <c r="AW8" s="1515">
        <f>$S8*Conversions!$B$135/10^3*AP8/10^12*CH4GWP</f>
        <v>0</v>
      </c>
      <c r="AX8" s="1515"/>
      <c r="AY8" s="1578"/>
      <c r="AZ8" s="1515"/>
      <c r="BA8" s="1515">
        <f t="shared" si="7"/>
        <v>0</v>
      </c>
      <c r="BB8" s="1515">
        <f>$W8*Conversions!$B$135/10^3*AR8/10^12*CH4GWP</f>
        <v>0</v>
      </c>
      <c r="BC8" s="1515">
        <f>$X8*Conversions!$B$135/10^3*AR8/10^12*CH4GWP</f>
        <v>0</v>
      </c>
      <c r="BD8" s="1491"/>
      <c r="BE8" s="1579">
        <f t="shared" si="8"/>
        <v>0</v>
      </c>
      <c r="BF8" s="94"/>
      <c r="BG8" s="1488"/>
      <c r="BH8" s="1488"/>
      <c r="BI8" s="1488">
        <f>'CH4 N2O Emission Factors'!J67</f>
        <v>0.1</v>
      </c>
      <c r="BJ8" s="1488"/>
      <c r="BK8" s="1488">
        <f t="shared" si="16"/>
        <v>0.1</v>
      </c>
      <c r="BL8" s="1580"/>
      <c r="BM8" s="1520">
        <f>BF8*$P8*N2OGWP/10^6</f>
        <v>0</v>
      </c>
      <c r="BN8" s="1520">
        <f>BG8*$Q8*N2OGWP/10^6</f>
        <v>0</v>
      </c>
      <c r="BO8" s="1520">
        <f>BH8*$R8*N2OGWP/10^6</f>
        <v>0</v>
      </c>
      <c r="BP8" s="1520">
        <f>$S8*Conversions!$B$135/10^3*BI8/10^12*N2OGWP</f>
        <v>3.8613844389535572E-2</v>
      </c>
      <c r="BQ8" s="1520"/>
      <c r="BR8" s="1581"/>
      <c r="BS8" s="1520"/>
      <c r="BT8" s="1520">
        <f>BJ8*$V8*N2OGWP/10^6</f>
        <v>0</v>
      </c>
      <c r="BU8" s="1520">
        <f>$W8*Conversions!$B$135/10^3*BK8/10^12*N2OGWP</f>
        <v>0</v>
      </c>
      <c r="BV8" s="1520">
        <f>$X8*Conversions!$B$135/10^3*BK8/10^12*N2OGWP</f>
        <v>6.9843604322898612E-3</v>
      </c>
      <c r="BW8" s="1520"/>
      <c r="BX8" s="1582">
        <f t="shared" si="9"/>
        <v>4.559820482182543E-2</v>
      </c>
      <c r="BY8" t="str">
        <f>IF(AND(L8&lt;&gt;0,AL8&lt;&gt;0,BE8&lt;&gt;0,BX8&lt;&gt;0),"-",IF(AND(L8=0,AL8=0,BE8=0,BX8=0),"-","check"))</f>
        <v>check</v>
      </c>
    </row>
    <row r="9" spans="1:77">
      <c r="A9" s="273" t="s">
        <v>232</v>
      </c>
      <c r="B9" s="367" t="s">
        <v>232</v>
      </c>
      <c r="C9" s="1574">
        <f>IFERROR(INDEX('EIA SEDS Data 2022'!$I:$U,MATCH($A9&amp;" - "&amp;C$4,'EIA SEDS Data 2022'!$H:$H,0),MATCH($B$2,'EIA SEDS Data 2022'!$I$6:$U$6,0)),0)-C$24</f>
        <v>0</v>
      </c>
      <c r="D9" s="1574">
        <f>SUMIFS('EIA SEDS Data 2022'!$P$7:$P$371,'EIA SEDS Data 2022'!$D$7:$D$371,$A9,'EIA SEDS Data 2022'!$E$7:$E$371,D$4,'EIA SEDS Data 2022'!$F$7:$F$371,"Billion Btu",'EIA SEDS Data 2022'!$C$7:$C$371,"MGCCB")-D$24</f>
        <v>1521</v>
      </c>
      <c r="E9" s="1574">
        <f>SUMIFS('EIA SEDS Data 2022'!$P$7:$P$371,'EIA SEDS Data 2022'!$D$7:$D$371,$A9,'EIA SEDS Data 2022'!$E$7:$E$371,E$4,'EIA SEDS Data 2022'!$F$7:$F$371,"Billion Btu",'EIA SEDS Data 2022'!$C$7:$C$371,"MGICB")-E$24</f>
        <v>1373</v>
      </c>
      <c r="F9" s="1574">
        <f>IFERROR((SUMIFS('EIA SEDS Data 2022'!$P$7:$P$371,'EIA SEDS Data 2022'!$D$7:$D$371,$A9,'EIA SEDS Data 2022'!$E$7:$E$371,"Transportation",'EIA SEDS Data 2022'!$F$7:$F$371,"Billion Btu",'EIA SEDS Data 2022'!$C$7:$C$371,"MGACB")-SUM($J9:$K9))*INDEX(tport_breakout_percentages,MATCH(F$4&amp;" - "&amp;$A9,'DBEDT Transport'!$A$166:$A$196,0),MATCH($B$2,'DBEDT Transport'!$166:$166,0)),0)-F24</f>
        <v>0</v>
      </c>
      <c r="G9" s="1574">
        <f>IFERROR((SUMIFS('EIA SEDS Data 2022'!$P$7:$P$371,'EIA SEDS Data 2022'!$D$7:$D$371,$A9,'EIA SEDS Data 2022'!$E$7:$E$371,"Transportation",'EIA SEDS Data 2022'!$F$7:$F$371,"Billion Btu",'EIA SEDS Data 2022'!$C$7:$C$371,"MGACB")-SUM($J9:$K9))*INDEX(tport_breakout_percentages,MATCH(G$4&amp;" - "&amp;$A9,'DBEDT Transport'!$A$166:$A$196,0),MATCH($B$2,'DBEDT Transport'!$166:$166,0)),0)-G24</f>
        <v>47812.924420768817</v>
      </c>
      <c r="H9" s="1574">
        <f>IFERROR((SUMIFS('EIA SEDS Data 2022'!$P$7:$P$371,'EIA SEDS Data 2022'!$D$7:$D$371,$A9,'EIA SEDS Data 2022'!$E$7:$E$371,"Transportation",'EIA SEDS Data 2022'!$F$7:$F$371,"Billion Btu",'EIA SEDS Data 2022'!$C$7:$C$371,"MGACB")-SUM($J9:$K9))*INDEX(tport_breakout_percentages,MATCH(H$4&amp;" - "&amp;$A9,'DBEDT Transport'!$A$166:$A$196,0),MATCH($B$2,'DBEDT Transport'!$166:$166,0)),0)-H24</f>
        <v>722.07557923118645</v>
      </c>
      <c r="I9" s="1937">
        <f>IFERROR(INDEX('EIA SEDS Data 2022'!$I:$U,MATCH($A9&amp;" - "&amp;I$4,'EIA SEDS Data 2022'!$H:$H,0),MATCH($B$2,'EIA SEDS Data 2022'!$I$6:$U$6,0)),0)</f>
        <v>0</v>
      </c>
      <c r="J9" s="1573"/>
      <c r="K9" s="1573"/>
      <c r="L9" s="1575">
        <f t="shared" ref="L9:L27" si="18">SUM(C9:K9)</f>
        <v>51429</v>
      </c>
      <c r="M9" s="1526"/>
      <c r="N9" s="1549"/>
      <c r="O9" s="1549">
        <f>E9*Conversions!$B$63</f>
        <v>0</v>
      </c>
      <c r="P9" s="763">
        <f t="shared" si="0"/>
        <v>0</v>
      </c>
      <c r="Q9" s="1573">
        <f t="shared" si="0"/>
        <v>1521</v>
      </c>
      <c r="R9" s="1573">
        <f t="shared" si="10"/>
        <v>1373</v>
      </c>
      <c r="S9" s="1573">
        <f t="shared" si="11"/>
        <v>0</v>
      </c>
      <c r="T9" s="1573">
        <f t="shared" si="1"/>
        <v>47812.924420768817</v>
      </c>
      <c r="U9" s="1573">
        <f t="shared" si="2"/>
        <v>722.07557923118645</v>
      </c>
      <c r="V9" s="1573">
        <f t="shared" si="3"/>
        <v>0</v>
      </c>
      <c r="W9" s="1573">
        <f t="shared" si="3"/>
        <v>0</v>
      </c>
      <c r="X9" s="1573">
        <f t="shared" si="3"/>
        <v>0</v>
      </c>
      <c r="Y9" s="1576">
        <f>SUM(P9:X9)</f>
        <v>51429</v>
      </c>
      <c r="Z9" s="831">
        <f>IFERROR(INDEX(CO2_EFs!$D$7:$AH$54,MATCH($A9,CO2_EFs!$C$7:$C$54,0),MATCH($B$2,CO2_EFs!$D$5:$AH$5,0)),0)</f>
        <v>42.483027399999997</v>
      </c>
      <c r="AA9" s="641">
        <f t="shared" si="4"/>
        <v>42.483027399999997</v>
      </c>
      <c r="AB9" s="1552">
        <f t="shared" si="5"/>
        <v>0</v>
      </c>
      <c r="AC9" s="1552">
        <f t="shared" si="5"/>
        <v>0.10746810067368716</v>
      </c>
      <c r="AD9" s="1552">
        <f t="shared" si="5"/>
        <v>9.7010981081507214E-2</v>
      </c>
      <c r="AE9" s="1552">
        <f t="shared" si="5"/>
        <v>0</v>
      </c>
      <c r="AF9" s="1552">
        <f t="shared" si="5"/>
        <v>3.3782801940529774</v>
      </c>
      <c r="AG9" s="1552">
        <f t="shared" si="5"/>
        <v>5.1019126260899487E-2</v>
      </c>
      <c r="AH9" s="1552">
        <f t="shared" si="5"/>
        <v>0</v>
      </c>
      <c r="AI9" s="1552">
        <f t="shared" si="5"/>
        <v>0</v>
      </c>
      <c r="AJ9" s="1552">
        <f t="shared" si="5"/>
        <v>0</v>
      </c>
      <c r="AK9" s="1518">
        <f>O9*AA9*lbs_shortt*Short_Metric*Bbtu_to_MMBtu*Mt_to_MMT*C_CO2</f>
        <v>0</v>
      </c>
      <c r="AL9" s="1577">
        <f t="shared" ref="AL9:AL24" si="19">SUM(AB9:AK9)</f>
        <v>3.6337784020690713</v>
      </c>
      <c r="AM9" s="711"/>
      <c r="AN9" s="1519">
        <f>'CH4 N2O Emission Factors'!$G$13</f>
        <v>1.0023030599889999E-2</v>
      </c>
      <c r="AO9" s="1519">
        <f>'CH4 N2O Emission Factors'!$G$14</f>
        <v>3.006909179967E-3</v>
      </c>
      <c r="AP9" s="1519">
        <f>INDEX('CH4 N2O Emission Factors'!$A$102:$M$141,MATCH("Ind. &amp; Com. Eq._Gasoline",'CH4 N2O Emission Factors'!$A$102:$A$141,0),MATCH($B$2,'CH4 N2O Emission Factors'!$A$102:$M$102,0))</f>
        <v>0.98599999999999999</v>
      </c>
      <c r="AQ9" s="1519"/>
      <c r="AR9" s="1519">
        <f>'CH4 N2O Emission Factors'!J131</f>
        <v>0.98599999999999999</v>
      </c>
      <c r="AS9" s="1938"/>
      <c r="AT9" s="1515">
        <f t="shared" si="6"/>
        <v>0</v>
      </c>
      <c r="AU9" s="1555">
        <f>AN9*$Q9*CH4GWP/10^6</f>
        <v>4.268608271881153E-4</v>
      </c>
      <c r="AV9" s="1556">
        <f>AO9*$R9*CH4GWP/10^6</f>
        <v>1.1559761651465135E-4</v>
      </c>
      <c r="AW9" s="1515"/>
      <c r="AX9" s="1515">
        <f>$T9*Conversions!$B$171*10^3/Conversions!$D$99*Conversions!$B$130*AP9/10^12*CH4GWP</f>
        <v>1.9822481558862048E-4</v>
      </c>
      <c r="AY9" s="1578"/>
      <c r="AZ9" s="1515">
        <f>$U9*10^3/Conversions!$D$99*Conversions!$B$130*AP9/10^12*CH4GWP</f>
        <v>4.4643382945294338E-4</v>
      </c>
      <c r="BA9" s="1515">
        <f t="shared" si="7"/>
        <v>0</v>
      </c>
      <c r="BB9" s="1515">
        <f>$W9*10^3/Conversions!$D$99*Conversions!$B$130*AR9/10^12*CH4GWP</f>
        <v>0</v>
      </c>
      <c r="BC9" s="1515">
        <f>$X9*10^3/Conversions!$D$99*Conversions!$B$130*AR9/10^12*CH4GWP</f>
        <v>0</v>
      </c>
      <c r="BD9" s="1491"/>
      <c r="BE9" s="1579">
        <f t="shared" si="8"/>
        <v>1.1871170887443306E-3</v>
      </c>
      <c r="BF9" s="94"/>
      <c r="BG9" s="1488">
        <f>'CH4 N2O Emission Factors'!$F$13</f>
        <v>6.0138183599339984E-4</v>
      </c>
      <c r="BH9" s="1488">
        <f>'CH4 N2O Emission Factors'!$F$14</f>
        <v>6.0138183599339984E-4</v>
      </c>
      <c r="BI9" s="1488">
        <f>'CH4 N2O Emission Factors'!J88</f>
        <v>0.55200000000000005</v>
      </c>
      <c r="BJ9" s="1488"/>
      <c r="BK9" s="1488">
        <f>BI9</f>
        <v>0.55200000000000005</v>
      </c>
      <c r="BL9" s="1580"/>
      <c r="BM9" s="1520">
        <f>BF9*$P9*N2OGWP/10^6</f>
        <v>0</v>
      </c>
      <c r="BN9" s="1520">
        <f>BG9*$Q9*N2OGWP/10^6</f>
        <v>2.4239596972467969E-4</v>
      </c>
      <c r="BO9" s="1520">
        <f>BH9*$R9*N2OGWP/10^6</f>
        <v>2.1880977411701857E-4</v>
      </c>
      <c r="BP9" s="1520"/>
      <c r="BQ9" s="1520">
        <f>$T9*Conversions!$B$171*10^3/Conversions!$D$99*Conversions!$B$130*BI9/10^12*N2OGWP</f>
        <v>1.0502870915786514E-3</v>
      </c>
      <c r="BR9" s="1581"/>
      <c r="BS9" s="1520">
        <f>$U9*10^3/Conversions!$D$99*Conversions!$B$130*BI9/10^12*N2OGWP</f>
        <v>2.3654136689501793E-3</v>
      </c>
      <c r="BT9" s="1520">
        <f>BJ9*$V9*N2OGWP/10^6</f>
        <v>0</v>
      </c>
      <c r="BU9" s="1520">
        <f>$W9*10^3/Conversions!$D$99*Conversions!$B$130*BK9/10^12*N2OGWP</f>
        <v>0</v>
      </c>
      <c r="BV9" s="1520">
        <f>$X9*10^3/Conversions!$D$99*Conversions!$B$130*BK9/10^12*N2OGWP</f>
        <v>0</v>
      </c>
      <c r="BW9" s="1520"/>
      <c r="BX9" s="1582">
        <f t="shared" si="9"/>
        <v>3.8769065043705291E-3</v>
      </c>
      <c r="BY9" t="str">
        <f t="shared" si="15"/>
        <v>-</v>
      </c>
    </row>
    <row r="10" spans="1:77">
      <c r="A10" s="273" t="s">
        <v>233</v>
      </c>
      <c r="B10" s="1583" t="s">
        <v>233</v>
      </c>
      <c r="C10" s="1937">
        <f>IFERROR(INDEX('EIA SEDS Data 2022'!$I:$U,MATCH($A10&amp;" - "&amp;C$4,'EIA SEDS Data 2022'!$H:$H,0),MATCH($B$2,'EIA SEDS Data 2022'!$I$6:$U$6,0)),0)</f>
        <v>0</v>
      </c>
      <c r="D10" s="1937">
        <f>IFERROR(INDEX('EIA SEDS Data 2022'!$I:$U,MATCH($A10&amp;" - "&amp;D$4,'EIA SEDS Data 2022'!$H:$H,0),MATCH($B$2,'EIA SEDS Data 2022'!$I$6:$U$6,0)),0)</f>
        <v>0</v>
      </c>
      <c r="E10" s="1937">
        <f>IFERROR(INDEX('EIA SEDS Data 2022'!$I:$U,MATCH($A10&amp;" - "&amp;E$4,'EIA SEDS Data 2022'!$H:$H,0),MATCH($B$2,'EIA SEDS Data 2022'!$I$6:$U$6,0)),0)</f>
        <v>0</v>
      </c>
      <c r="F10" s="1573">
        <f>IFERROR((INDEX('EIA SEDS Data 2022'!$I:$U,MATCH($A10&amp;" - Transportation",'EIA SEDS Data 2022'!$H:$H,0),MATCH($B$2,'EIA SEDS Data 2022'!$I$6:$U$6,0))-SUM($J10:$K10))*INDEX(tport_breakout_percentages,MATCH(F$4&amp;" - "&amp;$A10,'DBEDT Transport'!$A$166:$A$196,0),MATCH($B$2,'DBEDT Transport'!$166:$166,0)),0)</f>
        <v>0</v>
      </c>
      <c r="G10" s="1573">
        <f>IFERROR((INDEX('EIA SEDS Data 2022'!$I:$U,MATCH($A10&amp;" - Transportation",'EIA SEDS Data 2022'!$H:$H,0),MATCH($B$2,'EIA SEDS Data 2022'!$I$6:$U$6,0))-SUM($J10:$K10))*INDEX(tport_breakout_percentages,MATCH(G$4&amp;" - "&amp;$A10,'DBEDT Transport'!$A$166:$A$196,0),MATCH($B$2,'DBEDT Transport'!$166:$166,0)),0)</f>
        <v>0</v>
      </c>
      <c r="H10" s="1573">
        <f>IFERROR((INDEX('EIA SEDS Data 2022'!$I:$U,MATCH($A10&amp;" - Transportation",'EIA SEDS Data 2022'!$H:$H,0),MATCH($B$2,'EIA SEDS Data 2022'!$I$6:$U$6,0))-SUM($J10:$K10))*INDEX(tport_breakout_percentages,MATCH(H$4&amp;" - "&amp;$A10,'DBEDT Transport'!$A$166:$A$196,0),MATCH($B$2,'DBEDT Transport'!$166:$166,0)),0)</f>
        <v>0</v>
      </c>
      <c r="I10" s="1574">
        <f>V10</f>
        <v>6515.3566646061581</v>
      </c>
      <c r="J10" s="1573"/>
      <c r="K10" s="1573"/>
      <c r="L10" s="1575">
        <f t="shared" si="18"/>
        <v>6515.3566646061581</v>
      </c>
      <c r="M10" s="1526"/>
      <c r="N10" s="1549"/>
      <c r="O10" s="1549"/>
      <c r="P10" s="763">
        <f t="shared" si="0"/>
        <v>0</v>
      </c>
      <c r="Q10" s="1573">
        <f t="shared" si="0"/>
        <v>0</v>
      </c>
      <c r="R10" s="1573">
        <f t="shared" si="10"/>
        <v>0</v>
      </c>
      <c r="S10" s="1573">
        <f t="shared" si="11"/>
        <v>0</v>
      </c>
      <c r="T10" s="1573">
        <f t="shared" si="1"/>
        <v>0</v>
      </c>
      <c r="U10" s="1573">
        <f t="shared" si="2"/>
        <v>0</v>
      </c>
      <c r="V10" s="1574">
        <f>AH10/C_CO2/Mt_to_MMT/Bbtu_to_MMBtu/Short_Metric/lbs_shortt/Z10</f>
        <v>6515.3566646061581</v>
      </c>
      <c r="W10" s="1573">
        <f t="shared" si="3"/>
        <v>0</v>
      </c>
      <c r="X10" s="1573">
        <f t="shared" si="3"/>
        <v>0</v>
      </c>
      <c r="Y10" s="1576">
        <f t="shared" si="12"/>
        <v>6515.3566646061581</v>
      </c>
      <c r="Z10" s="831">
        <f>IFERROR(INDEX(CO2_EFs!$D$7:$AH$54,MATCH($A10,CO2_EFs!$C$7:$C$54,0),MATCH($B$2,CO2_EFs!$D$5:$AH$5,0)),0)</f>
        <v>40.895701000000003</v>
      </c>
      <c r="AA10" s="641">
        <f t="shared" si="4"/>
        <v>40.895701000000003</v>
      </c>
      <c r="AB10" s="1552">
        <f t="shared" si="5"/>
        <v>0</v>
      </c>
      <c r="AC10" s="1552">
        <f t="shared" si="5"/>
        <v>0</v>
      </c>
      <c r="AD10" s="1552">
        <f t="shared" si="5"/>
        <v>0</v>
      </c>
      <c r="AE10" s="1552">
        <f t="shared" si="5"/>
        <v>0</v>
      </c>
      <c r="AF10" s="1552">
        <f t="shared" si="5"/>
        <v>0</v>
      </c>
      <c r="AG10" s="1552">
        <f t="shared" si="5"/>
        <v>0</v>
      </c>
      <c r="AH10" s="1716">
        <f>SUMIFS('GHGRP Fuel-Level Emissions'!$H$5:$H$1497,'GHGRP Fuel-Level Emissions'!$E$5:$E$1497,AH$4,'GHGRP Fuel-Level Emissions'!$F$5:$F$1497,"Naphtha (&lt;401 deg F)",'GHGRP Fuel-Level Emissions'!$C$5:$C$1497,$B$2)*Mt_to_MMT</f>
        <v>0.44314999999999999</v>
      </c>
      <c r="AI10" s="1552">
        <f t="shared" si="5"/>
        <v>0</v>
      </c>
      <c r="AJ10" s="1552">
        <f t="shared" si="5"/>
        <v>0</v>
      </c>
      <c r="AK10" s="1518">
        <f>O10*AA10*lbs_shortt*Short_Metric*Bbtu_to_MMBtu*Mt_to_MMT*C_CO2*(INDEX(CO2_EFs!$B$240:$N$240,1,MATCH($B$2,CO2_EFs!$B$239:$N$239,0)))</f>
        <v>0</v>
      </c>
      <c r="AL10" s="1577">
        <f>SUM(AB10:AK10)</f>
        <v>0.44314999999999999</v>
      </c>
      <c r="AM10" s="711"/>
      <c r="AN10" s="1519"/>
      <c r="AO10" s="1519"/>
      <c r="AP10" s="1519"/>
      <c r="AQ10" s="1519"/>
      <c r="AR10" s="1519">
        <f>'CH4 N2O Emission Factors'!$J$110</f>
        <v>0</v>
      </c>
      <c r="AS10" s="1938"/>
      <c r="AT10" s="1515"/>
      <c r="AU10" s="1515"/>
      <c r="AV10" s="1515"/>
      <c r="AW10" s="1515"/>
      <c r="AX10" s="1515"/>
      <c r="AY10" s="1578"/>
      <c r="AZ10" s="1515"/>
      <c r="BA10" s="1717">
        <f>SUMIFS('GHGRP Fuel-Level Emissions'!$J$5:$J$1497,'GHGRP Fuel-Level Emissions'!$E$5:$E$1497,BA$4,'GHGRP Fuel-Level Emissions'!$F$5:$F$1497,"Naphtha (&lt;401 deg F)",'GHGRP Fuel-Level Emissions'!$C$5:$C$1497,$B$2)*Mt_to_MMT</f>
        <v>5.4734400000000006E-4</v>
      </c>
      <c r="BB10" s="1515"/>
      <c r="BC10" s="1515"/>
      <c r="BD10" s="1491"/>
      <c r="BE10" s="1579">
        <f t="shared" si="8"/>
        <v>5.4734400000000006E-4</v>
      </c>
      <c r="BF10" s="94"/>
      <c r="BG10" s="1488"/>
      <c r="BH10" s="1488"/>
      <c r="BI10" s="1488"/>
      <c r="BJ10" s="1488"/>
      <c r="BK10" s="1488">
        <f>'CH4 N2O Emission Factors'!J67</f>
        <v>0.1</v>
      </c>
      <c r="BL10" s="1580"/>
      <c r="BM10" s="1520"/>
      <c r="BN10" s="1520"/>
      <c r="BO10" s="1520"/>
      <c r="BP10" s="1520"/>
      <c r="BQ10" s="1520"/>
      <c r="BR10" s="1581"/>
      <c r="BS10" s="1520"/>
      <c r="BT10" s="1718">
        <f>SUMIFS('GHGRP Fuel-Level Emissions'!$L$5:$L$1497,'GHGRP Fuel-Level Emissions'!$E$5:$E$1497,BT$4,'GHGRP Fuel-Level Emissions'!$F$5:$F$1497,"Naphtha (&lt;401 deg F)",'GHGRP Fuel-Level Emissions'!$C$5:$C$1497,$B$2)*Mt_to_MMT</f>
        <v>1.0359899328859059E-3</v>
      </c>
      <c r="BU10" s="1520"/>
      <c r="BV10" s="1520"/>
      <c r="BW10" s="1520"/>
      <c r="BX10" s="1582">
        <f t="shared" si="9"/>
        <v>1.0359899328859059E-3</v>
      </c>
      <c r="BY10" t="str">
        <f t="shared" si="15"/>
        <v>-</v>
      </c>
    </row>
    <row r="11" spans="1:77">
      <c r="A11" s="273" t="s">
        <v>234</v>
      </c>
      <c r="B11" s="1583" t="s">
        <v>234</v>
      </c>
      <c r="C11" s="1937">
        <f>IFERROR(INDEX('EIA SEDS Data 2022'!$I:$U,MATCH($A11&amp;" - "&amp;C$4,'EIA SEDS Data 2022'!$H:$H,0),MATCH($B$2,'EIA SEDS Data 2022'!$I$6:$U$6,0)),0)</f>
        <v>455</v>
      </c>
      <c r="D11" s="1937">
        <f>IFERROR(INDEX('EIA SEDS Data 2022'!$I:$U,MATCH($A11&amp;" - "&amp;D$4,'EIA SEDS Data 2022'!$H:$H,0),MATCH($B$2,'EIA SEDS Data 2022'!$I$6:$U$6,0)),0)</f>
        <v>2843</v>
      </c>
      <c r="E11" s="1937">
        <f>IFERROR(INDEX('EIA SEDS Data 2022'!$I:$U,MATCH($A11&amp;" - "&amp;E$4,'EIA SEDS Data 2022'!$H:$H,0),MATCH($B$2,'EIA SEDS Data 2022'!$I$6:$U$6,0)),0)</f>
        <v>408</v>
      </c>
      <c r="F11" s="1573">
        <f>IFERROR((INDEX('EIA SEDS Data 2022'!$I:$U,MATCH($A11&amp;" - Transportation",'EIA SEDS Data 2022'!$H:$H,0),MATCH($B$2,'EIA SEDS Data 2022'!$I$6:$U$6,0))-SUM($J11:$K11))*INDEX(tport_breakout_percentages,MATCH(F$4&amp;" - "&amp;$A11,'DBEDT Transport'!$A$166:$A$196,0),MATCH($B$2,'DBEDT Transport'!$166:$166,0)),0)</f>
        <v>0</v>
      </c>
      <c r="G11" s="1573">
        <f>IFERROR((INDEX('EIA SEDS Data 2022'!$I:$U,MATCH($A11&amp;" - Transportation",'EIA SEDS Data 2022'!$H:$H,0),MATCH($B$2,'EIA SEDS Data 2022'!$I$6:$U$6,0))-SUM($J11:$K11))*INDEX(tport_breakout_percentages,MATCH(G$4&amp;" - "&amp;$A11,'DBEDT Transport'!$A$166:$A$196,0),MATCH($B$2,'DBEDT Transport'!$166:$166,0)),0)</f>
        <v>0</v>
      </c>
      <c r="H11" s="1573">
        <f>IFERROR((INDEX('EIA SEDS Data 2022'!$I:$U,MATCH($A11&amp;" - Transportation",'EIA SEDS Data 2022'!$H:$H,0),MATCH($B$2,'EIA SEDS Data 2022'!$I$6:$U$6,0))-SUM($J11:$K11))*INDEX(tport_breakout_percentages,MATCH(H$4&amp;" - "&amp;$A11,'DBEDT Transport'!$A$166:$A$196,0),MATCH($B$2,'DBEDT Transport'!$166:$166,0)),0)</f>
        <v>0</v>
      </c>
      <c r="I11" s="1937">
        <f>IFERROR(INDEX('EIA SEDS Data 2022'!$I:$U,MATCH($A11&amp;" - "&amp;I$4,'EIA SEDS Data 2022'!$H:$H,0),MATCH($B$2,'EIA SEDS Data 2022'!$I$6:$U$6,0)),0)</f>
        <v>0</v>
      </c>
      <c r="J11" s="1573"/>
      <c r="K11" s="1573"/>
      <c r="L11" s="1575">
        <f t="shared" si="18"/>
        <v>3706</v>
      </c>
      <c r="M11" s="1526"/>
      <c r="N11" s="1549"/>
      <c r="O11" s="1549">
        <f>E11*INDEX(Conversions!$B$43:$AE$67,MATCH("LPG",Conversions!$A$43:$A$67,0),MATCH($B$2,Conversions!$B$42:$AE$42,0))</f>
        <v>353.73599999999999</v>
      </c>
      <c r="P11" s="763">
        <f t="shared" si="0"/>
        <v>455</v>
      </c>
      <c r="Q11" s="1573">
        <f t="shared" si="0"/>
        <v>2843</v>
      </c>
      <c r="R11" s="1573">
        <f t="shared" si="10"/>
        <v>54.26400000000001</v>
      </c>
      <c r="S11" s="1573">
        <f t="shared" si="11"/>
        <v>0</v>
      </c>
      <c r="T11" s="1573">
        <f t="shared" si="1"/>
        <v>0</v>
      </c>
      <c r="U11" s="1573">
        <f t="shared" si="2"/>
        <v>0</v>
      </c>
      <c r="V11" s="1573">
        <f>I11</f>
        <v>0</v>
      </c>
      <c r="W11" s="1573">
        <f t="shared" si="3"/>
        <v>0</v>
      </c>
      <c r="X11" s="1573">
        <f t="shared" si="3"/>
        <v>0</v>
      </c>
      <c r="Y11" s="1576">
        <f t="shared" si="12"/>
        <v>3352.2640000000001</v>
      </c>
      <c r="Z11" s="831">
        <f>IFERROR(INDEX(CO2_EFs!$D$7:$AH$54,MATCH($A11,CO2_EFs!$C$7:$C$54,0),MATCH($B$2,CO2_EFs!$D$5:$AH$5,0)),0)</f>
        <v>37.809232999999999</v>
      </c>
      <c r="AA11" s="641">
        <f t="shared" si="4"/>
        <v>37.809232999999999</v>
      </c>
      <c r="AB11" s="1552">
        <f t="shared" si="5"/>
        <v>2.8611733144110779E-2</v>
      </c>
      <c r="AC11" s="1552">
        <f t="shared" si="5"/>
        <v>0.17877616995320209</v>
      </c>
      <c r="AD11" s="1552">
        <f t="shared" si="5"/>
        <v>3.4122793128176431E-3</v>
      </c>
      <c r="AE11" s="1552">
        <f t="shared" si="5"/>
        <v>0</v>
      </c>
      <c r="AF11" s="1552">
        <f t="shared" si="5"/>
        <v>0</v>
      </c>
      <c r="AG11" s="1552">
        <f t="shared" si="5"/>
        <v>0</v>
      </c>
      <c r="AH11" s="1552">
        <f>V11*$Z11*lbs_shortt*Short_Metric*Bbtu_to_MMBtu*Mt_to_MMT*C_CO2</f>
        <v>0</v>
      </c>
      <c r="AI11" s="1552">
        <f t="shared" si="5"/>
        <v>0</v>
      </c>
      <c r="AJ11" s="1552">
        <f t="shared" si="5"/>
        <v>0</v>
      </c>
      <c r="AK11" s="1518">
        <f>O11*AA11*lbs_shortt*Short_Metric*Bbtu_to_MMBtu*Mt_to_MMT*C_CO2*(1-INDEX(CO2_EFs!$B$240:$N$240,1,MATCH($B$2,CO2_EFs!$B$239:$N$239,0)))</f>
        <v>8.007824203884531E-3</v>
      </c>
      <c r="AL11" s="1577">
        <f t="shared" si="19"/>
        <v>0.21880800661401506</v>
      </c>
      <c r="AM11" s="712">
        <f>'CH4 N2O Emission Factors'!$G$12</f>
        <v>1.0023030599889999E-2</v>
      </c>
      <c r="AN11" s="1519">
        <f>'CH4 N2O Emission Factors'!$G$13</f>
        <v>1.0023030599889999E-2</v>
      </c>
      <c r="AO11" s="1591">
        <f>'CH4 N2O Emission Factors'!G14</f>
        <v>3.006909179967E-3</v>
      </c>
      <c r="AP11" s="1519"/>
      <c r="AQ11" s="1519"/>
      <c r="AR11" s="1519"/>
      <c r="AS11" s="1938"/>
      <c r="AT11" s="1515">
        <f t="shared" si="6"/>
        <v>1.2769340984259859E-4</v>
      </c>
      <c r="AU11" s="1555">
        <f>AN11*$Q11*CH4GWP/10^6</f>
        <v>7.9787332787364354E-4</v>
      </c>
      <c r="AV11" s="1556">
        <f>AO11*$R11*CH4GWP/10^6</f>
        <v>4.5686737527684203E-6</v>
      </c>
      <c r="AW11" s="1515"/>
      <c r="AX11" s="1515"/>
      <c r="AY11" s="1592"/>
      <c r="AZ11" s="1515"/>
      <c r="BA11" s="1515">
        <f>AQ11*$V11*CH4GWP/10^6</f>
        <v>0</v>
      </c>
      <c r="BB11" s="1515"/>
      <c r="BC11" s="1515"/>
      <c r="BD11" s="1491"/>
      <c r="BE11" s="1579">
        <f t="shared" si="8"/>
        <v>9.3013541146901057E-4</v>
      </c>
      <c r="BF11" s="93">
        <f>'CH4 N2O Emission Factors'!$F$12</f>
        <v>6.0138183599339984E-4</v>
      </c>
      <c r="BG11" s="1488">
        <f>'CH4 N2O Emission Factors'!$F$13</f>
        <v>6.0138183599339984E-4</v>
      </c>
      <c r="BH11" s="1488">
        <f>'CH4 N2O Emission Factors'!F14</f>
        <v>6.0138183599339984E-4</v>
      </c>
      <c r="BI11" s="1488"/>
      <c r="BJ11" s="1488"/>
      <c r="BK11" s="1488"/>
      <c r="BL11" s="1580"/>
      <c r="BM11" s="1520">
        <f>BF11*$P11*N2OGWP/10^6</f>
        <v>7.2511614874904191E-5</v>
      </c>
      <c r="BN11" s="1520">
        <f>BG11*$Q11*N2OGWP/10^6</f>
        <v>4.5307806832824745E-4</v>
      </c>
      <c r="BO11" s="1520">
        <f>BH11*$R11*N2OGWP/10^6</f>
        <v>8.6478467463116526E-6</v>
      </c>
      <c r="BP11" s="1520"/>
      <c r="BQ11" s="1520"/>
      <c r="BR11" s="1593"/>
      <c r="BS11" s="1520"/>
      <c r="BT11" s="1520">
        <f>BJ11*$V11*N2OGWP/10^6</f>
        <v>0</v>
      </c>
      <c r="BU11" s="1520"/>
      <c r="BV11" s="1520"/>
      <c r="BW11" s="1520"/>
      <c r="BX11" s="1582">
        <f t="shared" si="9"/>
        <v>5.3423752994946323E-4</v>
      </c>
      <c r="BY11" t="str">
        <f t="shared" si="15"/>
        <v>-</v>
      </c>
    </row>
    <row r="12" spans="1:77">
      <c r="A12" s="273" t="s">
        <v>235</v>
      </c>
      <c r="B12" s="1583" t="s">
        <v>235</v>
      </c>
      <c r="C12" s="1937">
        <f>IFERROR(INDEX('EIA SEDS Data 2022'!$I:$U,MATCH($A12&amp;" - "&amp;C$4,'EIA SEDS Data 2022'!$H:$H,0),MATCH($B$2,'EIA SEDS Data 2022'!$I$6:$U$6,0)),0)</f>
        <v>0</v>
      </c>
      <c r="D12" s="1937">
        <f>IFERROR(INDEX('EIA SEDS Data 2022'!$I:$U,MATCH($A12&amp;" - "&amp;D$4,'EIA SEDS Data 2022'!$H:$H,0),MATCH($B$2,'EIA SEDS Data 2022'!$I$6:$U$6,0)),0)</f>
        <v>0</v>
      </c>
      <c r="E12" s="1937">
        <f>IFERROR(INDEX('EIA SEDS Data 2022'!$I:$U,MATCH($A12&amp;" - "&amp;E$4,'EIA SEDS Data 2022'!$H:$H,0),MATCH($B$2,'EIA SEDS Data 2022'!$I$6:$U$6,0)),0)</f>
        <v>2797</v>
      </c>
      <c r="F12" s="1573">
        <f>IFERROR((INDEX('EIA SEDS Data 2022'!$I:$U,MATCH($A12&amp;" - Transportation",'EIA SEDS Data 2022'!$H:$H,0),MATCH($B$2,'EIA SEDS Data 2022'!$I$6:$U$6,0))-SUM($J12:$K12))*INDEX(tport_breakout_percentages,MATCH(F$4&amp;" - "&amp;$A12,'DBEDT Transport'!$A$166:$A$196,0),MATCH($B$2,'DBEDT Transport'!$166:$166,0)),0)</f>
        <v>0</v>
      </c>
      <c r="G12" s="1573">
        <f>IFERROR((INDEX('EIA SEDS Data 2022'!$I:$U,MATCH($A12&amp;" - Transportation",'EIA SEDS Data 2022'!$H:$H,0),MATCH($B$2,'EIA SEDS Data 2022'!$I$6:$U$6,0))-SUM($J12:$K12))*INDEX(tport_breakout_percentages,MATCH(G$4&amp;" - "&amp;$A12,'DBEDT Transport'!$A$166:$A$196,0),MATCH($B$2,'DBEDT Transport'!$166:$166,0)),0)</f>
        <v>0</v>
      </c>
      <c r="H12" s="1573">
        <f>IFERROR((INDEX('EIA SEDS Data 2022'!$I:$U,MATCH($A12&amp;" - Transportation",'EIA SEDS Data 2022'!$H:$H,0),MATCH($B$2,'EIA SEDS Data 2022'!$I$6:$U$6,0))-SUM($J12:$K12))*INDEX(tport_breakout_percentages,MATCH(H$4&amp;" - "&amp;$A12,'DBEDT Transport'!$A$166:$A$196,0),MATCH($B$2,'DBEDT Transport'!$166:$166,0)),0)</f>
        <v>6443</v>
      </c>
      <c r="I12" s="1937">
        <f>IFERROR(INDEX('EIA SEDS Data 2022'!$I:$U,MATCH($A12&amp;" - "&amp;I$4,'EIA SEDS Data 2022'!$H:$H,0),MATCH($B$2,'EIA SEDS Data 2022'!$I$6:$U$6,0)),0)</f>
        <v>52790</v>
      </c>
      <c r="J12" s="1573">
        <f>'Military Data'!$E$35*10^3/Gallon_Barrel*Conversions!$C$21/10^9</f>
        <v>0</v>
      </c>
      <c r="K12" s="1573"/>
      <c r="L12" s="1575">
        <f t="shared" si="18"/>
        <v>62030</v>
      </c>
      <c r="M12" s="1526"/>
      <c r="N12" s="1549">
        <f>INDEX('International Bunker Fuels'!$C$59:$K$59,1,MATCH($B$2,'International Bunker Fuels'!$C$50:$K$50))</f>
        <v>590.1540500000001</v>
      </c>
      <c r="O12" s="1549">
        <f>E12*Conversions!$B$56</f>
        <v>0</v>
      </c>
      <c r="P12" s="763">
        <f t="shared" si="0"/>
        <v>0</v>
      </c>
      <c r="Q12" s="1573">
        <f t="shared" si="0"/>
        <v>0</v>
      </c>
      <c r="R12" s="1573">
        <f t="shared" si="10"/>
        <v>2797</v>
      </c>
      <c r="S12" s="1573">
        <f t="shared" si="11"/>
        <v>0</v>
      </c>
      <c r="T12" s="1573">
        <f t="shared" si="1"/>
        <v>0</v>
      </c>
      <c r="U12" s="1573">
        <f t="shared" si="2"/>
        <v>5852.8459499999999</v>
      </c>
      <c r="V12" s="1573">
        <f>I12</f>
        <v>52790</v>
      </c>
      <c r="W12" s="1573">
        <f t="shared" si="3"/>
        <v>0</v>
      </c>
      <c r="X12" s="1573">
        <f t="shared" si="3"/>
        <v>0</v>
      </c>
      <c r="Y12" s="1576">
        <f>SUM(P12:X12)</f>
        <v>61439.845950000003</v>
      </c>
      <c r="Z12" s="831">
        <f>IFERROR(INDEX(CO2_EFs!$D$7:$AH$54,MATCH($A12,CO2_EFs!$C$7:$C$54,0),MATCH($B$2,CO2_EFs!$D$5:$AH$5,0)),0)</f>
        <v>45.150617599999997</v>
      </c>
      <c r="AA12" s="641">
        <f t="shared" si="4"/>
        <v>45.150617599999997</v>
      </c>
      <c r="AB12" s="1552">
        <f t="shared" si="5"/>
        <v>0</v>
      </c>
      <c r="AC12" s="1552">
        <f t="shared" si="5"/>
        <v>0</v>
      </c>
      <c r="AD12" s="1552">
        <f t="shared" si="5"/>
        <v>0.21003470612008002</v>
      </c>
      <c r="AE12" s="1552">
        <f t="shared" si="5"/>
        <v>0</v>
      </c>
      <c r="AF12" s="1552">
        <f t="shared" si="5"/>
        <v>0</v>
      </c>
      <c r="AG12" s="1552">
        <f t="shared" si="5"/>
        <v>0.439506892768806</v>
      </c>
      <c r="AH12" s="1552">
        <f>V12*$Z12*lbs_shortt*Short_Metric*Bbtu_to_MMBtu*Mt_to_MMT*C_CO2</f>
        <v>3.9641516396421252</v>
      </c>
      <c r="AI12" s="1552">
        <f t="shared" si="5"/>
        <v>0</v>
      </c>
      <c r="AJ12" s="1552">
        <f t="shared" si="5"/>
        <v>0</v>
      </c>
      <c r="AK12" s="1518">
        <f>O12*AA12*lbs_shortt*Short_Metric*Bbtu_to_MMBtu*Mt_to_MMT*C_CO2*CO2_EFs!C224</f>
        <v>0</v>
      </c>
      <c r="AL12" s="1577">
        <f>SUM(AB12:AK12)</f>
        <v>4.6136932385310114</v>
      </c>
      <c r="AM12" s="711"/>
      <c r="AN12" s="1519">
        <f>'CH4 N2O Emission Factors'!$G$13</f>
        <v>1.0023030599889999E-2</v>
      </c>
      <c r="AO12" s="1519">
        <f>'CH4 N2O Emission Factors'!$G$14</f>
        <v>3.006909179967E-3</v>
      </c>
      <c r="AP12" s="1519">
        <f>INDEX('CH4 N2O Emission Factors'!$B$102:$M$141,MATCH("Residual Fuel Oil",'CH4 N2O Emission Factors'!$B$102:$B$141,0),MATCH($B$2,'CH4 N2O Emission Factors'!$B$102:$M$102,0))</f>
        <v>0.309</v>
      </c>
      <c r="AQ12" s="1519">
        <f>'CH4 N2O Emission Factors'!$G$15</f>
        <v>3.006909179967E-3</v>
      </c>
      <c r="AR12" s="1519">
        <f>'CH4 N2O Emission Factors'!J104</f>
        <v>0.309</v>
      </c>
      <c r="AS12" s="1938"/>
      <c r="AT12" s="1515">
        <f t="shared" si="6"/>
        <v>0</v>
      </c>
      <c r="AU12" s="1555">
        <f>AN12*$Q12*CH4GWP/10^6</f>
        <v>0</v>
      </c>
      <c r="AV12" s="1556">
        <f t="shared" si="17"/>
        <v>2.3548909933829559E-4</v>
      </c>
      <c r="AW12" s="1515"/>
      <c r="AX12" s="1515">
        <f>$T12*10^3/Conversions!$D$110*Conversions!$B$129*AP12/10^12*CH4GWP</f>
        <v>0</v>
      </c>
      <c r="AY12" s="1592"/>
      <c r="AZ12" s="1515">
        <f>$U12*10^3/Conversions!$D$110*Conversions!$B$129*AP12/10^12*CH4GWP</f>
        <v>1.2093875135014969E-3</v>
      </c>
      <c r="BA12" s="1515">
        <f>AQ12*$V12*CH4GWP/10^6</f>
        <v>4.4445725970928222E-3</v>
      </c>
      <c r="BB12" s="1515">
        <f>$W12*10^3/Conversions!$D$110*Conversions!$B$129*AR12/10^12*CH4GWP</f>
        <v>0</v>
      </c>
      <c r="BC12" s="1515">
        <f>$X12*10^3/Conversions!$D$110*Conversions!$B$129*AR12/10^12*CH4GWP</f>
        <v>0</v>
      </c>
      <c r="BD12" s="1491"/>
      <c r="BE12" s="1579">
        <f t="shared" si="8"/>
        <v>5.8894492099326144E-3</v>
      </c>
      <c r="BF12" s="94"/>
      <c r="BG12" s="1488">
        <f>'CH4 N2O Emission Factors'!$F$13</f>
        <v>6.0138183599339984E-4</v>
      </c>
      <c r="BH12" s="1488">
        <f>'CH4 N2O Emission Factors'!$F$14</f>
        <v>6.0138183599339984E-4</v>
      </c>
      <c r="BI12" s="1488">
        <f>'CH4 N2O Emission Factors'!J61</f>
        <v>8.7999999999999995E-2</v>
      </c>
      <c r="BJ12" s="1488">
        <f>'CH4 N2O Emission Factors'!$F$15</f>
        <v>6.0138183599339984E-4</v>
      </c>
      <c r="BK12" s="1586">
        <f>'CH4 N2O Emission Factors'!J61</f>
        <v>8.7999999999999995E-2</v>
      </c>
      <c r="BL12" s="1580"/>
      <c r="BM12" s="1520">
        <f>BF12*$P12*N2OGWP/10^6</f>
        <v>0</v>
      </c>
      <c r="BN12" s="1520">
        <f>BG12*$Q12*N2OGWP/10^6</f>
        <v>0</v>
      </c>
      <c r="BO12" s="1520">
        <f>BH12*$R12*N2OGWP/10^6</f>
        <v>4.457472237474879E-4</v>
      </c>
      <c r="BP12" s="1520"/>
      <c r="BQ12" s="1520">
        <f>$T12*10^3/Conversions!$D$110*Conversions!$B$129*BI12/10^12*N2OGWP</f>
        <v>0</v>
      </c>
      <c r="BR12" s="1593"/>
      <c r="BS12" s="1520">
        <f>$U12*10^3/Conversions!$D$110*Conversions!$B$129*BI12/10^12*N2OGWP</f>
        <v>3.2596991233073171E-3</v>
      </c>
      <c r="BT12" s="1520">
        <f>BJ12*$V12*N2OGWP/10^6</f>
        <v>8.4129409873542685E-3</v>
      </c>
      <c r="BU12" s="1520">
        <f>$W12*10^3/Conversions!$D$110*Conversions!$B$129*BK12/10^12*N2OGWP</f>
        <v>0</v>
      </c>
      <c r="BV12" s="1520">
        <f>$X12*10^3/Conversions!$D$110*Conversions!$B$129*BK12/10^12*N2OGWP</f>
        <v>0</v>
      </c>
      <c r="BW12" s="1520"/>
      <c r="BX12" s="1582">
        <f t="shared" si="9"/>
        <v>1.2118387334409073E-2</v>
      </c>
      <c r="BY12" t="str">
        <f t="shared" si="15"/>
        <v>-</v>
      </c>
    </row>
    <row r="13" spans="1:77" s="62" customFormat="1">
      <c r="A13" s="273" t="s">
        <v>236</v>
      </c>
      <c r="B13" s="1583" t="s">
        <v>236</v>
      </c>
      <c r="C13" s="1937">
        <f>IFERROR(INDEX('EIA SEDS Data 2022'!$I:$U,MATCH($A13&amp;" - "&amp;C$4,'EIA SEDS Data 2022'!$H:$H,0),MATCH($B$2,'EIA SEDS Data 2022'!$I$6:$U$6,0)),0)-C27</f>
        <v>567.45368881476395</v>
      </c>
      <c r="D13" s="1937">
        <f>IFERROR(INDEX('EIA SEDS Data 2022'!$I:$U,MATCH($A13&amp;" - "&amp;D$4,'EIA SEDS Data 2022'!$H:$H,0),MATCH($B$2,'EIA SEDS Data 2022'!$I$6:$U$6,0)),0)-D27</f>
        <v>2501.4536888147641</v>
      </c>
      <c r="E13" s="1937">
        <f>IFERROR(INDEX('EIA SEDS Data 2022'!$I:$U,MATCH($A13&amp;" - "&amp;E$4,'EIA SEDS Data 2022'!$H:$H,0),MATCH($B$2,'EIA SEDS Data 2022'!$I$6:$U$6,0)),0)</f>
        <v>87</v>
      </c>
      <c r="F13" s="1573">
        <f>IFERROR((INDEX('EIA SEDS Data 2022'!$I:$U,MATCH($A13&amp;" - Transportation",'EIA SEDS Data 2022'!$H:$H,0),MATCH($B$2,'EIA SEDS Data 2022'!$I$6:$U$6,0))-SUM($J13:$K13))*INDEX(tport_breakout_percentages,MATCH(F$4&amp;" - "&amp;$A13,'DBEDT Transport'!$A$166:$A$196,0),MATCH($B$2,'DBEDT Transport'!$166:$166,0)),0)</f>
        <v>0</v>
      </c>
      <c r="G13" s="1573">
        <f>IFERROR((INDEX('EIA SEDS Data 2022'!$I:$U,MATCH($A13&amp;" - Transportation",'EIA SEDS Data 2022'!$H:$H,0),MATCH($B$2,'EIA SEDS Data 2022'!$I$6:$U$6,0))-SUM($J13:$K13))*INDEX(tport_breakout_percentages,MATCH(G$4&amp;" - "&amp;$A13,'DBEDT Transport'!$A$166:$A$196,0),MATCH($B$2,'DBEDT Transport'!$166:$166,0)),0)</f>
        <v>2</v>
      </c>
      <c r="H13" s="1573">
        <f>IFERROR((INDEX('EIA SEDS Data 2022'!$I:$U,MATCH($A13&amp;" - Transportation",'EIA SEDS Data 2022'!$H:$H,0),MATCH($B$2,'EIA SEDS Data 2022'!$I$6:$U$6,0))-SUM($J13:$K13))*INDEX(tport_breakout_percentages,MATCH(H$4&amp;" - "&amp;$A13,'DBEDT Transport'!$A$166:$A$196,0),MATCH($B$2,'DBEDT Transport'!$166:$166,0)),0)</f>
        <v>0</v>
      </c>
      <c r="I13" s="1937">
        <f>IFERROR(INDEX('EIA SEDS Data 2022'!$I:$U,MATCH($A13&amp;" - "&amp;I$4,'EIA SEDS Data 2022'!$H:$H,0),MATCH($B$2,'EIA SEDS Data 2022'!$I$6:$U$6,0)),0)</f>
        <v>0</v>
      </c>
      <c r="J13" s="1573"/>
      <c r="K13" s="1573"/>
      <c r="L13" s="1575">
        <f t="shared" si="18"/>
        <v>3157.9073776295281</v>
      </c>
      <c r="M13" s="385"/>
      <c r="N13" s="1499"/>
      <c r="O13" s="1499"/>
      <c r="P13" s="763">
        <f t="shared" si="0"/>
        <v>567.45368881476395</v>
      </c>
      <c r="Q13" s="1573">
        <f t="shared" si="0"/>
        <v>2501.4536888147641</v>
      </c>
      <c r="R13" s="1573">
        <f t="shared" si="10"/>
        <v>87</v>
      </c>
      <c r="S13" s="1573">
        <f t="shared" si="11"/>
        <v>0</v>
      </c>
      <c r="T13" s="1573">
        <f t="shared" si="1"/>
        <v>2</v>
      </c>
      <c r="U13" s="1573">
        <f t="shared" si="2"/>
        <v>0</v>
      </c>
      <c r="V13" s="1573">
        <f t="shared" ref="V13:X26" si="20">I13</f>
        <v>0</v>
      </c>
      <c r="W13" s="1573">
        <f t="shared" si="20"/>
        <v>0</v>
      </c>
      <c r="X13" s="1573">
        <f t="shared" si="20"/>
        <v>0</v>
      </c>
      <c r="Y13" s="1576">
        <f t="shared" si="12"/>
        <v>3157.9073776295281</v>
      </c>
      <c r="Z13" s="831">
        <f>IFERROR(INDEX(CO2_EFs!$D$7:$AH$54,MATCH($A13,CO2_EFs!$C$7:$C$54,0),MATCH($B$2,CO2_EFs!$D$5:$AH$5,0)),0)</f>
        <v>31.8126666</v>
      </c>
      <c r="AA13" s="641">
        <f t="shared" si="4"/>
        <v>31.8126666</v>
      </c>
      <c r="AB13" s="1552">
        <f t="shared" si="5"/>
        <v>3.0023782095410789E-2</v>
      </c>
      <c r="AC13" s="1552">
        <f t="shared" si="5"/>
        <v>0.13235106574353808</v>
      </c>
      <c r="AD13" s="1552">
        <f t="shared" si="5"/>
        <v>4.6031404743469865E-3</v>
      </c>
      <c r="AE13" s="1552">
        <f t="shared" si="5"/>
        <v>0</v>
      </c>
      <c r="AF13" s="1552">
        <f t="shared" si="5"/>
        <v>1.0581932124935599E-4</v>
      </c>
      <c r="AG13" s="1552">
        <f t="shared" si="5"/>
        <v>0</v>
      </c>
      <c r="AH13" s="1552">
        <f>V13*$Z13*lbs_shortt*Short_Metric*Bbtu_to_MMBtu*Mt_to_MMT*C_CO2</f>
        <v>0</v>
      </c>
      <c r="AI13" s="1552">
        <f t="shared" si="5"/>
        <v>0</v>
      </c>
      <c r="AJ13" s="1552">
        <f t="shared" si="5"/>
        <v>0</v>
      </c>
      <c r="AK13" s="1518">
        <f>O13*AA13*lbs_shortt*Short_Metric*Bbtu_to_MMBtu*Mt_to_MMT*C_CO2</f>
        <v>0</v>
      </c>
      <c r="AL13" s="1577">
        <f>SUM(AB13:AK13)</f>
        <v>0.16708380763454522</v>
      </c>
      <c r="AM13" s="711">
        <f>'CH4 N2O Emission Factors'!$G$17</f>
        <v>4.7477513367900001E-3</v>
      </c>
      <c r="AN13" s="1519">
        <f>'CH4 N2O Emission Factors'!$G$18</f>
        <v>4.7477513367900001E-3</v>
      </c>
      <c r="AO13" s="1519">
        <f>'CH4 N2O Emission Factors'!$G$19</f>
        <v>9.4955026735800007E-4</v>
      </c>
      <c r="AP13" s="1519">
        <f>Natural_Gas_CH4_EF</f>
        <v>92</v>
      </c>
      <c r="AQ13" s="1519">
        <f>'CH4 N2O Emission Factors'!$G$20</f>
        <v>3.7982010694320003E-3</v>
      </c>
      <c r="AR13" s="1519">
        <f>Natural_Gas_CH4_EF</f>
        <v>92</v>
      </c>
      <c r="AS13" s="1938"/>
      <c r="AT13" s="1515">
        <f>AM13*$P13*CH4GWP/10^6</f>
        <v>7.5435612269827949E-5</v>
      </c>
      <c r="AU13" s="1555">
        <f>AN13*$Q13*CH4GWP/10^6</f>
        <v>3.3253584265968006E-4</v>
      </c>
      <c r="AV13" s="1556">
        <f>AO13*$R13*CH4GWP/10^6</f>
        <v>2.3131044512840877E-6</v>
      </c>
      <c r="AW13" s="1515">
        <f>$S13*$AP13*kg_to_MMT*CH4GWP*TJ_to_Bbtu</f>
        <v>0</v>
      </c>
      <c r="AX13" s="1515">
        <f>$T13*$AP13*kg_to_MMT*CH4GWP*TJ_to_Bbtu</f>
        <v>5.4356477526982403E-6</v>
      </c>
      <c r="AY13" s="1592"/>
      <c r="AZ13" s="1515">
        <f>$U13*AP13*kg_to_MMT*CH4GWP*TJ_to_Bbtu</f>
        <v>0</v>
      </c>
      <c r="BA13" s="1515">
        <f>AQ13*$V13*CH4GWP/10^6</f>
        <v>0</v>
      </c>
      <c r="BB13" s="1515">
        <f>$W13*AP13*kg_to_MMT*CH4GWP*TJ_to_Bbtu</f>
        <v>0</v>
      </c>
      <c r="BC13" s="1515">
        <f>$X13*AP13*kg_to_MMT*CH4GWP*TJ_to_Bbtu</f>
        <v>0</v>
      </c>
      <c r="BD13" s="1491"/>
      <c r="BE13" s="1579">
        <f t="shared" si="8"/>
        <v>4.1572020713349033E-4</v>
      </c>
      <c r="BF13" s="94">
        <f>'CH4 N2O Emission Factors'!$F$17</f>
        <v>9.4955026735800017E-5</v>
      </c>
      <c r="BG13" s="1488">
        <f>'CH4 N2O Emission Factors'!$F$18</f>
        <v>9.4955026735800017E-5</v>
      </c>
      <c r="BH13" s="1488">
        <f>'CH4 N2O Emission Factors'!$F$19</f>
        <v>9.4955026735800017E-5</v>
      </c>
      <c r="BI13" s="1488">
        <f>Natural_Gas_N2O_EF</f>
        <v>3</v>
      </c>
      <c r="BJ13" s="1488">
        <f>'CH4 N2O Emission Factors'!$F$20</f>
        <v>9.4955026735800017E-5</v>
      </c>
      <c r="BK13" s="1586">
        <f>Natural_Gas_N2O_EF</f>
        <v>3</v>
      </c>
      <c r="BL13" s="1580"/>
      <c r="BM13" s="1594">
        <f>BF13*$P13*N2OGWP/10^6</f>
        <v>1.4278883751074577E-5</v>
      </c>
      <c r="BN13" s="1594">
        <f>BG13*$Q13*N2OGWP/10^6</f>
        <v>6.2944284503439442E-5</v>
      </c>
      <c r="BO13" s="1594">
        <f>BH13*$R13*N2OGWP/10^6</f>
        <v>2.1891881413938693E-6</v>
      </c>
      <c r="BP13" s="1594">
        <f>$S13*BI13*kg_to_MMT*N2OGWP*TJ_to_Bbtu</f>
        <v>0</v>
      </c>
      <c r="BQ13" s="1594">
        <f>$T13*BI13*kg_to_MMT*N2OGWP*TJ_to_Bbtu</f>
        <v>1.6775388056658002E-6</v>
      </c>
      <c r="BR13" s="1592"/>
      <c r="BS13" s="1594">
        <f>$U13*BI13*kg_to_MMT*N2OGWP*TJ_to_Bbtu</f>
        <v>0</v>
      </c>
      <c r="BT13" s="1594">
        <f>BJ13*$V13*N2OGWP/10^6</f>
        <v>0</v>
      </c>
      <c r="BU13" s="1594">
        <f>$W13*BI13*kg_to_MMT*N2OGWP*TJ_to_Bbtu</f>
        <v>0</v>
      </c>
      <c r="BV13" s="1594">
        <f>$X13*BI13*kg_to_MMT*N2OGWP*TJ_to_Bbtu</f>
        <v>0</v>
      </c>
      <c r="BW13" s="1594"/>
      <c r="BX13" s="1582">
        <f t="shared" si="9"/>
        <v>8.1089895201573686E-5</v>
      </c>
      <c r="BY13" t="str">
        <f t="shared" si="15"/>
        <v>-</v>
      </c>
    </row>
    <row r="14" spans="1:77" s="62" customFormat="1">
      <c r="A14" s="273" t="s">
        <v>237</v>
      </c>
      <c r="B14" s="1583" t="s">
        <v>237</v>
      </c>
      <c r="C14" s="1937">
        <f>IFERROR(INDEX('EIA SEDS Data 2022'!$I:$U,MATCH($A14&amp;" - "&amp;C$4,'EIA SEDS Data 2022'!$H:$H,0),MATCH($B$2,'EIA SEDS Data 2022'!$I$6:$U$6,0)),0)</f>
        <v>0</v>
      </c>
      <c r="D14" s="1937">
        <f>IFERROR(INDEX('EIA SEDS Data 2022'!$I:$U,MATCH($A14&amp;" - "&amp;D$4,'EIA SEDS Data 2022'!$H:$H,0),MATCH($B$2,'EIA SEDS Data 2022'!$I$6:$U$6,0)),0)</f>
        <v>0</v>
      </c>
      <c r="E14" s="1937">
        <f>IFERROR(INDEX('EIA SEDS Data 2022'!$I:$U,MATCH($A14&amp;" - "&amp;E$4,'EIA SEDS Data 2022'!$H:$H,0),MATCH($B$2,'EIA SEDS Data 2022'!$I$6:$U$6,0)),0)</f>
        <v>0</v>
      </c>
      <c r="F14" s="1573">
        <f>IFERROR((INDEX('EIA SEDS Data 2022'!$I:$U,MATCH($A14&amp;" - Transportation",'EIA SEDS Data 2022'!$H:$H,0),MATCH($B$2,'EIA SEDS Data 2022'!$I$6:$U$6,0))-SUM($J14:$K14))*INDEX(tport_breakout_percentages,MATCH(F$4&amp;" - "&amp;$A14,'DBEDT Transport'!$A$166:$A$196,0),MATCH($B$2,'DBEDT Transport'!$166:$166,0)),0)</f>
        <v>0</v>
      </c>
      <c r="G14" s="1573">
        <f>IFERROR((INDEX('EIA SEDS Data 2022'!$I:$U,MATCH($A14&amp;" - Transportation",'EIA SEDS Data 2022'!$H:$H,0),MATCH($B$2,'EIA SEDS Data 2022'!$I$6:$U$6,0))-SUM($J14:$K14))*INDEX(tport_breakout_percentages,MATCH(G$4&amp;" - "&amp;$A14,'DBEDT Transport'!$A$166:$A$196,0),MATCH($B$2,'DBEDT Transport'!$166:$166,0)),0)</f>
        <v>0</v>
      </c>
      <c r="H14" s="1573">
        <f>IFERROR((INDEX('EIA SEDS Data 2022'!$I:$U,MATCH($A14&amp;" - Transportation",'EIA SEDS Data 2022'!$H:$H,0),MATCH($B$2,'EIA SEDS Data 2022'!$I$6:$U$6,0))-SUM($J14:$K14))*INDEX(tport_breakout_percentages,MATCH(H$4&amp;" - "&amp;$A14,'DBEDT Transport'!$A$166:$A$196,0),MATCH($B$2,'DBEDT Transport'!$166:$166,0)),0)</f>
        <v>0</v>
      </c>
      <c r="I14" s="1952">
        <f>V14</f>
        <v>5599.3321190322804</v>
      </c>
      <c r="J14" s="1573"/>
      <c r="K14" s="1573"/>
      <c r="L14" s="1575">
        <f>SUM(C14:K14)</f>
        <v>5599.3321190322804</v>
      </c>
      <c r="M14" s="385"/>
      <c r="N14" s="1499"/>
      <c r="O14" s="1499"/>
      <c r="P14" s="763"/>
      <c r="Q14" s="1573"/>
      <c r="R14" s="1573">
        <f>E14-O14</f>
        <v>0</v>
      </c>
      <c r="S14" s="1573"/>
      <c r="T14" s="1573"/>
      <c r="U14" s="1573"/>
      <c r="V14" s="1574">
        <f>AH14/C_CO2/Mt_to_MMT/Bbtu_to_MMBtu/Short_Metric/lbs_shortt/Z14</f>
        <v>5599.3321190322804</v>
      </c>
      <c r="W14" s="1573"/>
      <c r="X14" s="1573"/>
      <c r="Y14" s="1576">
        <f>SUM(P14:X14)</f>
        <v>5599.3321190322804</v>
      </c>
      <c r="Z14" s="831">
        <f>IFERROR(INDEX(CO2_EFs!$D$7:$AH$54,MATCH($A14,CO2_EFs!$C$7:$C$54,0),MATCH($B$2,CO2_EFs!$D$5:$AH$5,0)),0)</f>
        <v>40.124084000000003</v>
      </c>
      <c r="AA14" s="641">
        <f t="shared" si="4"/>
        <v>40.124084000000003</v>
      </c>
      <c r="AB14" s="1552">
        <f t="shared" si="5"/>
        <v>0</v>
      </c>
      <c r="AC14" s="1552">
        <f t="shared" si="5"/>
        <v>0</v>
      </c>
      <c r="AD14" s="1552">
        <f>R14*$Z14*lbs_shortt*Short_Metric*Bbtu_to_MMBtu*Mt_to_MMT*C_CO2</f>
        <v>0</v>
      </c>
      <c r="AE14" s="1552">
        <f t="shared" si="5"/>
        <v>0</v>
      </c>
      <c r="AF14" s="1552">
        <f t="shared" si="5"/>
        <v>0</v>
      </c>
      <c r="AG14" s="1552">
        <f t="shared" si="5"/>
        <v>0</v>
      </c>
      <c r="AH14" s="1669">
        <f>SUMIFS('GHGRP Fuel-Level Emissions'!$H$5:$H$2997,'GHGRP Fuel-Level Emissions'!$E$5:$E$2997,AH$4,'GHGRP Fuel-Level Emissions'!$F$5:$F$2997,"Fuel Gas",'GHGRP Fuel-Level Emissions'!$C$5:$C$2997,$B$2)*Mt_to_MMT</f>
        <v>0.37365969999999993</v>
      </c>
      <c r="AI14" s="1552">
        <f t="shared" si="5"/>
        <v>0</v>
      </c>
      <c r="AJ14" s="1552">
        <f t="shared" si="5"/>
        <v>0</v>
      </c>
      <c r="AK14" s="1518">
        <f>O14*AA14*lbs_shortt*Short_Metric*Bbtu_to_MMBtu*Mt_to_MMT*C_CO2</f>
        <v>0</v>
      </c>
      <c r="AL14" s="1577">
        <f>SUM(AB14:AK14)</f>
        <v>0.37365969999999993</v>
      </c>
      <c r="AM14" s="711"/>
      <c r="AN14" s="1519"/>
      <c r="AO14" s="1519"/>
      <c r="AP14" s="1519"/>
      <c r="AQ14" s="1546">
        <f>'CH4 N2O Emission Factors'!$G$39</f>
        <v>3.0100000000000001E-3</v>
      </c>
      <c r="AR14" s="1519"/>
      <c r="AS14" s="1938"/>
      <c r="AT14" s="1515"/>
      <c r="AU14" s="1555"/>
      <c r="AV14" s="1556"/>
      <c r="AW14" s="1515"/>
      <c r="AX14" s="1515"/>
      <c r="AY14" s="1592"/>
      <c r="AZ14" s="1556"/>
      <c r="BA14" s="1708">
        <f>SUMIFS('GHGRP Fuel-Level Emissions'!$J$5:$J$2997,'GHGRP Fuel-Level Emissions'!$E$5:$E$2997,BA$4,'GHGRP Fuel-Level Emissions'!$F$5:$F$2997,"Fuel Gas",'GHGRP Fuel-Level Emissions'!$C$5:$C$2997,$B$2)*Mt_to_MMT</f>
        <v>5.1385600000000003E-4</v>
      </c>
      <c r="BB14" s="1515"/>
      <c r="BC14" s="1515"/>
      <c r="BD14" s="1491"/>
      <c r="BE14" s="1579">
        <f t="shared" si="8"/>
        <v>5.1385600000000003E-4</v>
      </c>
      <c r="BF14" s="94"/>
      <c r="BG14" s="1488"/>
      <c r="BH14" s="1488"/>
      <c r="BI14" s="1488"/>
      <c r="BJ14" s="1513">
        <f>'CH4 N2O Emission Factors'!$F$39</f>
        <v>5.9999999999999995E-4</v>
      </c>
      <c r="BK14" s="1586"/>
      <c r="BL14" s="1580"/>
      <c r="BM14" s="1520"/>
      <c r="BN14" s="1520"/>
      <c r="BO14" s="1520"/>
      <c r="BP14" s="1520"/>
      <c r="BQ14" s="1520"/>
      <c r="BR14" s="1593"/>
      <c r="BS14" s="1520"/>
      <c r="BT14" s="1681">
        <f>SUMIFS('GHGRP Fuel-Level Emissions'!$L$5:$L$2997,'GHGRP Fuel-Level Emissions'!$E$5:$E$2997,BT$4,'GHGRP Fuel-Level Emissions'!$F$5:$F$2997,"Fuel Gas",'GHGRP Fuel-Level Emissions'!$C$5:$C$2997,$B$2)*Mt_to_MMT</f>
        <v>9.7276342281879188E-4</v>
      </c>
      <c r="BU14" s="1520"/>
      <c r="BV14" s="1520"/>
      <c r="BW14" s="1520"/>
      <c r="BX14" s="1582">
        <f t="shared" si="9"/>
        <v>9.7276342281879188E-4</v>
      </c>
      <c r="BY14" t="str">
        <f t="shared" si="15"/>
        <v>-</v>
      </c>
    </row>
    <row r="15" spans="1:77" s="62" customFormat="1">
      <c r="A15" s="273"/>
      <c r="B15" s="1583" t="s">
        <v>238</v>
      </c>
      <c r="C15" s="1937">
        <f t="shared" ref="C15:E15" si="21">SUM(C16:C23)</f>
        <v>0</v>
      </c>
      <c r="D15" s="1937">
        <f t="shared" si="21"/>
        <v>0</v>
      </c>
      <c r="E15" s="1937">
        <f t="shared" si="21"/>
        <v>2310</v>
      </c>
      <c r="F15" s="1937">
        <f t="shared" ref="F15:K15" si="22">SUM(F16:F23)</f>
        <v>60.311190637307249</v>
      </c>
      <c r="G15" s="1937">
        <f>SUM(G16:G23)</f>
        <v>281.02829520338781</v>
      </c>
      <c r="H15" s="1937">
        <f t="shared" si="22"/>
        <v>19.660514159304917</v>
      </c>
      <c r="I15" s="1937">
        <f>SUM(I16:I23)</f>
        <v>231</v>
      </c>
      <c r="J15" s="1937">
        <f t="shared" si="22"/>
        <v>0</v>
      </c>
      <c r="K15" s="1937">
        <f t="shared" si="22"/>
        <v>0</v>
      </c>
      <c r="L15" s="1575">
        <f t="shared" si="18"/>
        <v>2902</v>
      </c>
      <c r="M15" s="385">
        <f>SUM(M16:M23)</f>
        <v>0</v>
      </c>
      <c r="N15" s="1499">
        <f t="shared" ref="N15:X15" si="23">SUM(N16:N23)</f>
        <v>0</v>
      </c>
      <c r="O15" s="1499">
        <f>SUM(O16:O23)</f>
        <v>2671</v>
      </c>
      <c r="P15" s="763">
        <f t="shared" si="23"/>
        <v>0</v>
      </c>
      <c r="Q15" s="1573">
        <f t="shared" si="23"/>
        <v>0</v>
      </c>
      <c r="R15" s="1573">
        <f>SUM(R16:R23)</f>
        <v>0</v>
      </c>
      <c r="S15" s="1573">
        <f t="shared" si="23"/>
        <v>0</v>
      </c>
      <c r="T15" s="1573">
        <f t="shared" si="23"/>
        <v>0</v>
      </c>
      <c r="U15" s="1573">
        <f t="shared" si="23"/>
        <v>0</v>
      </c>
      <c r="V15" s="1573">
        <f t="shared" si="23"/>
        <v>231</v>
      </c>
      <c r="W15" s="1573">
        <f t="shared" si="23"/>
        <v>0</v>
      </c>
      <c r="X15" s="1573">
        <f t="shared" si="23"/>
        <v>0</v>
      </c>
      <c r="Y15" s="1576">
        <f t="shared" si="12"/>
        <v>231</v>
      </c>
      <c r="Z15" s="851">
        <f>IFERROR(INDEX(CO2_EFs!$D$7:$AH$54,MATCH($A15,CO2_EFs!$C$7:$C$54,0),MATCH($B$2,CO2_EFs!$D$5:$AH$5,0)),0)</f>
        <v>0</v>
      </c>
      <c r="AA15" s="851">
        <f t="shared" si="4"/>
        <v>0</v>
      </c>
      <c r="AB15" s="1518">
        <f t="shared" ref="AB15:AG15" si="24">SUM(AB16:AB23)</f>
        <v>0</v>
      </c>
      <c r="AC15" s="1518">
        <f t="shared" si="24"/>
        <v>0</v>
      </c>
      <c r="AD15" s="1518">
        <f t="shared" si="24"/>
        <v>0</v>
      </c>
      <c r="AE15" s="1518">
        <f t="shared" si="24"/>
        <v>0</v>
      </c>
      <c r="AF15" s="1518">
        <f t="shared" si="24"/>
        <v>0</v>
      </c>
      <c r="AG15" s="1518">
        <f t="shared" si="24"/>
        <v>0</v>
      </c>
      <c r="AH15" s="1518">
        <f>SUM(AH16:AH23)</f>
        <v>1.7265819252871791E-2</v>
      </c>
      <c r="AI15" s="1552">
        <f t="shared" si="5"/>
        <v>0</v>
      </c>
      <c r="AJ15" s="1552">
        <f t="shared" si="5"/>
        <v>0</v>
      </c>
      <c r="AK15" s="1518">
        <f>SUM(AK16:AK23)</f>
        <v>4.0844626098189389E-2</v>
      </c>
      <c r="AL15" s="1577">
        <f>SUM(AB15:AK15)</f>
        <v>5.8110445351061177E-2</v>
      </c>
      <c r="AM15" s="711"/>
      <c r="AN15" s="1519"/>
      <c r="AO15" s="1519"/>
      <c r="AP15" s="1519"/>
      <c r="AQ15" s="1519"/>
      <c r="AR15" s="1585"/>
      <c r="AS15" s="1938"/>
      <c r="AT15" s="1515">
        <f>SUM(AT16:AT23)</f>
        <v>0</v>
      </c>
      <c r="AU15" s="1555">
        <f t="shared" ref="AU15:AX15" si="25">SUM(AU16:AU23)</f>
        <v>0</v>
      </c>
      <c r="AV15" s="1556">
        <f t="shared" si="25"/>
        <v>0</v>
      </c>
      <c r="AW15" s="1515">
        <f t="shared" si="25"/>
        <v>0</v>
      </c>
      <c r="AX15" s="1515">
        <f t="shared" si="25"/>
        <v>0</v>
      </c>
      <c r="AY15" s="1592">
        <f t="shared" ref="AY15" si="26">SUM(AY19)</f>
        <v>0</v>
      </c>
      <c r="AZ15" s="1515">
        <f t="shared" ref="AZ15" si="27">SUM(AZ16:AZ23)</f>
        <v>0</v>
      </c>
      <c r="BA15" s="1515">
        <f>SUM(BA16:BA23)</f>
        <v>1.9468680000000004E-5</v>
      </c>
      <c r="BB15" s="1515">
        <f t="shared" ref="BB15:BC15" si="28">SUM(BB16:BB23)</f>
        <v>0</v>
      </c>
      <c r="BC15" s="1515">
        <f t="shared" si="28"/>
        <v>0</v>
      </c>
      <c r="BD15" s="1515"/>
      <c r="BE15" s="1595">
        <f t="shared" si="8"/>
        <v>1.9468680000000004E-5</v>
      </c>
      <c r="BF15" s="94"/>
      <c r="BG15" s="1488"/>
      <c r="BH15" s="1488"/>
      <c r="BI15" s="1488"/>
      <c r="BJ15" s="1488"/>
      <c r="BK15" s="1586"/>
      <c r="BL15" s="1580"/>
      <c r="BM15" s="1520">
        <f t="shared" ref="BM15:BQ15" si="29">SUM(BM16:BM23)</f>
        <v>0</v>
      </c>
      <c r="BN15" s="1520">
        <f t="shared" si="29"/>
        <v>0</v>
      </c>
      <c r="BO15" s="1520">
        <f t="shared" si="29"/>
        <v>0</v>
      </c>
      <c r="BP15" s="1520">
        <f t="shared" si="29"/>
        <v>0</v>
      </c>
      <c r="BQ15" s="1520">
        <f t="shared" si="29"/>
        <v>0</v>
      </c>
      <c r="BR15" s="1593">
        <f t="shared" ref="BR15" si="30">SUM(BR19)</f>
        <v>0</v>
      </c>
      <c r="BS15" s="1520">
        <f t="shared" ref="BS15:BU15" si="31">SUM(BS16:BS23)</f>
        <v>0</v>
      </c>
      <c r="BT15" s="1520">
        <f>SUM(BT16:BT23)</f>
        <v>3.6728999999999993E-5</v>
      </c>
      <c r="BU15" s="1520">
        <f t="shared" si="31"/>
        <v>0</v>
      </c>
      <c r="BV15" s="1520">
        <f>SUM(BV16:BV23)</f>
        <v>0</v>
      </c>
      <c r="BW15" s="1520"/>
      <c r="BX15" s="1582">
        <f t="shared" si="9"/>
        <v>3.6728999999999993E-5</v>
      </c>
      <c r="BY15" t="str">
        <f t="shared" si="15"/>
        <v>-</v>
      </c>
    </row>
    <row r="16" spans="1:77" s="62" customFormat="1">
      <c r="A16" s="273" t="s">
        <v>239</v>
      </c>
      <c r="B16" s="1596" t="s">
        <v>239</v>
      </c>
      <c r="C16" s="1937">
        <f>IFERROR(INDEX('EIA SEDS Data 2022'!$I:$U,MATCH($A16&amp;" - "&amp;C$4,'EIA SEDS Data 2022'!$H:$H,0),MATCH($B$2,'EIA SEDS Data 2022'!$I$6:$U$6,0)),0)</f>
        <v>0</v>
      </c>
      <c r="D16" s="1937">
        <f>IFERROR(INDEX('EIA SEDS Data 2022'!$I:$U,MATCH($A16&amp;" - "&amp;D$4,'EIA SEDS Data 2022'!$H:$H,0),MATCH($B$2,'EIA SEDS Data 2022'!$I$6:$U$6,0)),0)</f>
        <v>0</v>
      </c>
      <c r="E16" s="1937">
        <f>IFERROR(INDEX('EIA SEDS Data 2022'!$I:$U,MATCH($A16&amp;" - "&amp;E$4,'EIA SEDS Data 2022'!$H:$H,0),MATCH($B$2,'EIA SEDS Data 2022'!$I$6:$U$6,0)),0)</f>
        <v>0</v>
      </c>
      <c r="F16" s="1573">
        <f>IFERROR((INDEX('EIA SEDS Data 2022'!$I:$U,MATCH($A16&amp;" - Transportation",'EIA SEDS Data 2022'!$H:$H,0),MATCH($B$2,'EIA SEDS Data 2022'!$I$6:$U$6,0))-SUM($J16:$K16))*INDEX(tport_breakout_percentages,MATCH(F$4&amp;" - "&amp;$A16,'DBEDT Transport'!$A$166:$A$196,0),MATCH($B$2,'DBEDT Transport'!$166:$166,0)),0)</f>
        <v>0</v>
      </c>
      <c r="G16" s="1573">
        <f>IFERROR((INDEX('EIA SEDS Data 2022'!$I:$U,MATCH($A16&amp;" - Transportation",'EIA SEDS Data 2022'!$H:$H,0),MATCH($B$2,'EIA SEDS Data 2022'!$I$6:$U$6,0))-SUM($J16:$K16))*INDEX(tport_breakout_percentages,MATCH(G$4&amp;" - "&amp;$A16,'DBEDT Transport'!$A$166:$A$196,0),MATCH($B$2,'DBEDT Transport'!$166:$166,0)),0)</f>
        <v>0</v>
      </c>
      <c r="H16" s="1573">
        <f>IFERROR((INDEX('EIA SEDS Data 2022'!$I:$U,MATCH($A16&amp;" - Transportation",'EIA SEDS Data 2022'!$H:$H,0),MATCH($B$2,'EIA SEDS Data 2022'!$I$6:$U$6,0))-SUM($J16:$K16))*INDEX(tport_breakout_percentages,MATCH(H$4&amp;" - "&amp;$A16,'DBEDT Transport'!$A$166:$A$196,0),MATCH($B$2,'DBEDT Transport'!$166:$166,0)),0)</f>
        <v>0</v>
      </c>
      <c r="I16" s="1937">
        <f>IFERROR(INDEX('EIA SEDS Data 2022'!$I:$U,MATCH($A16&amp;" - "&amp;I$4,'EIA SEDS Data 2022'!$H:$H,0),MATCH($B$2,'EIA SEDS Data 2022'!$I$6:$U$6,0)),0)</f>
        <v>-12</v>
      </c>
      <c r="J16" s="1573"/>
      <c r="K16" s="1573"/>
      <c r="L16" s="1575">
        <f>SUM(C16:K16)</f>
        <v>-12</v>
      </c>
      <c r="M16" s="385"/>
      <c r="N16" s="1499"/>
      <c r="O16" s="1549">
        <f>I16*INDEX(Conversions!$B$43:$AE$67,MATCH($A16,Conversions!$A$43:$A$67,0),MATCH($B$2,Conversions!$B$42:$AE$42,0))</f>
        <v>0</v>
      </c>
      <c r="P16" s="763"/>
      <c r="Q16" s="1573"/>
      <c r="R16" s="1573"/>
      <c r="S16" s="1573"/>
      <c r="T16" s="1573"/>
      <c r="U16" s="1573"/>
      <c r="V16" s="1573">
        <f>I16-O16</f>
        <v>-12</v>
      </c>
      <c r="W16" s="1573"/>
      <c r="X16" s="1573"/>
      <c r="Y16" s="1576">
        <f t="shared" si="12"/>
        <v>-12</v>
      </c>
      <c r="Z16" s="831">
        <f>IFERROR(INDEX(CO2_EFs!$D$7:$AH$54,MATCH($A16,CO2_EFs!$C$7:$C$54,0),MATCH($B$2,CO2_EFs!$D$5:$AH$5,0)),0)</f>
        <v>41.601179399999999</v>
      </c>
      <c r="AA16" s="641">
        <f t="shared" si="4"/>
        <v>41.601179399999999</v>
      </c>
      <c r="AB16" s="1552">
        <f t="shared" ref="AB16:AJ24" si="32">P16*$Z16*lbs_shortt*Short_Metric*Bbtu_to_MMBtu*Mt_to_MMT*C_CO2</f>
        <v>0</v>
      </c>
      <c r="AC16" s="1552">
        <f t="shared" si="32"/>
        <v>0</v>
      </c>
      <c r="AD16" s="1552">
        <f t="shared" si="32"/>
        <v>0</v>
      </c>
      <c r="AE16" s="1552">
        <f t="shared" si="32"/>
        <v>0</v>
      </c>
      <c r="AF16" s="1552">
        <f t="shared" si="32"/>
        <v>0</v>
      </c>
      <c r="AG16" s="1552">
        <f t="shared" si="32"/>
        <v>0</v>
      </c>
      <c r="AH16" s="1552">
        <f t="shared" si="32"/>
        <v>-8.302746744180238E-4</v>
      </c>
      <c r="AI16" s="1552">
        <f t="shared" si="5"/>
        <v>0</v>
      </c>
      <c r="AJ16" s="1552">
        <f t="shared" si="5"/>
        <v>0</v>
      </c>
      <c r="AK16" s="1518">
        <f>O16*AA16*lbs_shortt*Short_Metric*Bbtu_to_MMBtu*Mt_to_MMT*C_CO2</f>
        <v>0</v>
      </c>
      <c r="AL16" s="1577">
        <f t="shared" si="19"/>
        <v>-8.302746744180238E-4</v>
      </c>
      <c r="AM16" s="711"/>
      <c r="AN16" s="1519"/>
      <c r="AO16" s="1519"/>
      <c r="AP16" s="1519"/>
      <c r="AQ16" s="1546">
        <f>'CH4 N2O Emission Factors'!$G$41</f>
        <v>3.0100000000000001E-3</v>
      </c>
      <c r="AR16" s="1585"/>
      <c r="AS16" s="1938"/>
      <c r="AT16" s="1515"/>
      <c r="AU16" s="1555"/>
      <c r="AV16" s="1556"/>
      <c r="AW16" s="1515"/>
      <c r="AX16" s="1515"/>
      <c r="AY16" s="1592"/>
      <c r="AZ16" s="1515"/>
      <c r="BA16" s="1515">
        <f>AQ16*$V16*CH4GWP/10^6</f>
        <v>-1.0113600000000001E-6</v>
      </c>
      <c r="BB16" s="1515"/>
      <c r="BC16" s="1515"/>
      <c r="BD16" s="1491"/>
      <c r="BE16" s="1579">
        <f t="shared" si="8"/>
        <v>-1.0113600000000001E-6</v>
      </c>
      <c r="BF16" s="94"/>
      <c r="BG16" s="1488"/>
      <c r="BH16" s="1488"/>
      <c r="BI16" s="1488"/>
      <c r="BJ16" s="1513">
        <f>'CH4 N2O Emission Factors'!$F$41</f>
        <v>5.9999999999999995E-4</v>
      </c>
      <c r="BK16" s="1586"/>
      <c r="BL16" s="1580"/>
      <c r="BM16" s="1520"/>
      <c r="BN16" s="1520"/>
      <c r="BO16" s="1520"/>
      <c r="BP16" s="1520"/>
      <c r="BQ16" s="1520"/>
      <c r="BR16" s="1593"/>
      <c r="BS16" s="1520"/>
      <c r="BT16" s="1520">
        <f>BJ16*$V16*N2OGWP/10^6</f>
        <v>-1.9079999999999998E-6</v>
      </c>
      <c r="BU16" s="1520"/>
      <c r="BV16" s="1520"/>
      <c r="BW16" s="1520"/>
      <c r="BX16" s="1582">
        <f t="shared" si="9"/>
        <v>-1.9079999999999998E-6</v>
      </c>
      <c r="BY16" t="str">
        <f t="shared" si="15"/>
        <v>-</v>
      </c>
    </row>
    <row r="17" spans="1:77" s="62" customFormat="1">
      <c r="A17" s="273" t="s">
        <v>240</v>
      </c>
      <c r="B17" s="1596" t="s">
        <v>240</v>
      </c>
      <c r="C17" s="1937">
        <f>IFERROR(INDEX('EIA SEDS Data 2022'!$I:$U,MATCH($A17&amp;" - "&amp;C$4,'EIA SEDS Data 2022'!$H:$H,0),MATCH($B$2,'EIA SEDS Data 2022'!$I$6:$U$6,0)),0)</f>
        <v>0</v>
      </c>
      <c r="D17" s="1937">
        <f>IFERROR(INDEX('EIA SEDS Data 2022'!$I:$U,MATCH($A17&amp;" - "&amp;D$4,'EIA SEDS Data 2022'!$H:$H,0),MATCH($B$2,'EIA SEDS Data 2022'!$I$6:$U$6,0)),0)</f>
        <v>0</v>
      </c>
      <c r="E17" s="1937">
        <f>IFERROR(INDEX('EIA SEDS Data 2022'!$I:$U,MATCH($A17&amp;" - "&amp;E$4,'EIA SEDS Data 2022'!$H:$H,0),MATCH($B$2,'EIA SEDS Data 2022'!$I$6:$U$6,0)),0)</f>
        <v>2074</v>
      </c>
      <c r="F17" s="1573">
        <f>IFERROR((INDEX('EIA SEDS Data 2022'!$I:$U,MATCH($A17&amp;" - Transportation",'EIA SEDS Data 2022'!$H:$H,0),MATCH($B$2,'EIA SEDS Data 2022'!$I$6:$U$6,0))-SUM($J17:$K17))*INDEX(tport_breakout_percentages,MATCH(F$4&amp;" - "&amp;$A17,'DBEDT Transport'!$A$166:$A$196,0),MATCH($B$2,'DBEDT Transport'!$166:$166,0)),0)</f>
        <v>0</v>
      </c>
      <c r="G17" s="1573">
        <f>IFERROR((INDEX('EIA SEDS Data 2022'!$I:$U,MATCH($A17&amp;" - Transportation",'EIA SEDS Data 2022'!$H:$H,0),MATCH($B$2,'EIA SEDS Data 2022'!$I$6:$U$6,0))-SUM($J17:$K17))*INDEX(tport_breakout_percentages,MATCH(G$4&amp;" - "&amp;$A17,'DBEDT Transport'!$A$166:$A$196,0),MATCH($B$2,'DBEDT Transport'!$166:$166,0)),0)</f>
        <v>0</v>
      </c>
      <c r="H17" s="1573">
        <f>IFERROR((INDEX('EIA SEDS Data 2022'!$I:$U,MATCH($A17&amp;" - Transportation",'EIA SEDS Data 2022'!$H:$H,0),MATCH($B$2,'EIA SEDS Data 2022'!$I$6:$U$6,0))-SUM($J17:$K17))*INDEX(tport_breakout_percentages,MATCH(H$4&amp;" - "&amp;$A17,'DBEDT Transport'!$A$166:$A$196,0),MATCH($B$2,'DBEDT Transport'!$166:$166,0)),0)</f>
        <v>0</v>
      </c>
      <c r="I17" s="1937">
        <f>IFERROR(INDEX('EIA SEDS Data 2022'!$I:$U,MATCH($A17&amp;" - "&amp;I$4,'EIA SEDS Data 2022'!$H:$H,0),MATCH($B$2,'EIA SEDS Data 2022'!$I$6:$U$6,0)),0)</f>
        <v>0</v>
      </c>
      <c r="J17" s="1573"/>
      <c r="K17" s="1573"/>
      <c r="L17" s="1575">
        <f t="shared" si="18"/>
        <v>2074</v>
      </c>
      <c r="M17" s="385"/>
      <c r="N17" s="1499"/>
      <c r="O17" s="1549">
        <f>E17*INDEX(Conversions!$B$43:$AE$67,MATCH($A17,Conversions!$A$43:$A$67,0),MATCH($B$2,Conversions!$B$42:$AE$42,0))</f>
        <v>2074</v>
      </c>
      <c r="P17" s="763"/>
      <c r="Q17" s="1573"/>
      <c r="R17" s="1573">
        <f>E17-O17</f>
        <v>0</v>
      </c>
      <c r="S17" s="1573"/>
      <c r="T17" s="1573"/>
      <c r="U17" s="1573"/>
      <c r="V17" s="1573"/>
      <c r="W17" s="1573"/>
      <c r="X17" s="1573"/>
      <c r="Y17" s="1576">
        <f t="shared" si="12"/>
        <v>0</v>
      </c>
      <c r="Z17" s="831">
        <f>IFERROR(INDEX(CO2_EFs!$D$7:$AH$54,MATCH($A17,CO2_EFs!$C$7:$C$54,0),MATCH($B$2,CO2_EFs!$D$5:$AH$5,0)),0)</f>
        <v>45.304940999999999</v>
      </c>
      <c r="AA17" s="641">
        <f t="shared" si="4"/>
        <v>45.304940999999999</v>
      </c>
      <c r="AB17" s="1552">
        <f t="shared" si="32"/>
        <v>0</v>
      </c>
      <c r="AC17" s="1552">
        <f t="shared" si="32"/>
        <v>0</v>
      </c>
      <c r="AD17" s="1552">
        <f t="shared" si="32"/>
        <v>0</v>
      </c>
      <c r="AE17" s="1552">
        <f t="shared" si="32"/>
        <v>0</v>
      </c>
      <c r="AF17" s="1552">
        <f t="shared" si="32"/>
        <v>0</v>
      </c>
      <c r="AG17" s="1552">
        <f t="shared" si="32"/>
        <v>0</v>
      </c>
      <c r="AH17" s="1552">
        <f t="shared" si="32"/>
        <v>0</v>
      </c>
      <c r="AI17" s="1552">
        <f t="shared" si="5"/>
        <v>0</v>
      </c>
      <c r="AJ17" s="1552">
        <f t="shared" si="5"/>
        <v>0</v>
      </c>
      <c r="AK17" s="1518">
        <f>O17*AA17*lbs_shortt*Short_Metric*Bbtu_to_MMBtu*Mt_to_MMT*C_CO2*(1-Conversions!B72)</f>
        <v>6.8627772351974553E-4</v>
      </c>
      <c r="AL17" s="1577">
        <f t="shared" si="19"/>
        <v>6.8627772351974553E-4</v>
      </c>
      <c r="AM17" s="711"/>
      <c r="AN17" s="1519"/>
      <c r="AO17" s="1519">
        <f>'CH4 N2O Emission Factors'!$G$43</f>
        <v>3.0100000000000001E-3</v>
      </c>
      <c r="AP17" s="1519"/>
      <c r="AQ17" s="1519"/>
      <c r="AR17" s="1585"/>
      <c r="AS17" s="1938"/>
      <c r="AT17" s="1515"/>
      <c r="AU17" s="1555"/>
      <c r="AV17" s="1556">
        <f t="shared" ref="AV17" si="33">AO17*$R17*CH4GWP/10^6</f>
        <v>0</v>
      </c>
      <c r="AW17" s="1515"/>
      <c r="AX17" s="1515"/>
      <c r="AY17" s="1592"/>
      <c r="AZ17" s="1515"/>
      <c r="BA17" s="1515"/>
      <c r="BB17" s="1515"/>
      <c r="BC17" s="1515"/>
      <c r="BD17" s="1491"/>
      <c r="BE17" s="1579">
        <f t="shared" si="8"/>
        <v>0</v>
      </c>
      <c r="BF17" s="94"/>
      <c r="BG17" s="1488"/>
      <c r="BH17" s="1513">
        <f>'CH4 N2O Emission Factors'!$F$43</f>
        <v>5.9999999999999995E-4</v>
      </c>
      <c r="BI17" s="1488"/>
      <c r="BJ17" s="1488"/>
      <c r="BK17" s="1586"/>
      <c r="BL17" s="1580"/>
      <c r="BM17" s="1520"/>
      <c r="BN17" s="1520"/>
      <c r="BO17" s="1520">
        <f>BH17*$R17*N2OGWP/10^6</f>
        <v>0</v>
      </c>
      <c r="BP17" s="1520"/>
      <c r="BQ17" s="1520"/>
      <c r="BR17" s="1593"/>
      <c r="BS17" s="1520"/>
      <c r="BT17" s="1520"/>
      <c r="BU17" s="1520"/>
      <c r="BV17" s="1520"/>
      <c r="BW17" s="1520"/>
      <c r="BX17" s="1582">
        <f t="shared" si="9"/>
        <v>0</v>
      </c>
      <c r="BY17" t="str">
        <f>IF(AND(L17&lt;&gt;0,AL17&lt;&gt;0),"-",IF(AND(L17=0,AL17=0),"-","check"))</f>
        <v>-</v>
      </c>
    </row>
    <row r="18" spans="1:77" s="62" customFormat="1">
      <c r="A18" s="273" t="s">
        <v>241</v>
      </c>
      <c r="B18" s="1596" t="s">
        <v>242</v>
      </c>
      <c r="C18" s="1937">
        <f>IFERROR(INDEX('EIA SEDS Data 2022'!$I:$U,MATCH($A18&amp;" - "&amp;C$4,'EIA SEDS Data 2022'!$H:$H,0),MATCH($B$2,'EIA SEDS Data 2022'!$I$6:$U$6,0)),0)</f>
        <v>0</v>
      </c>
      <c r="D18" s="1937">
        <f>IFERROR(INDEX('EIA SEDS Data 2022'!$I:$U,MATCH($A18&amp;" - "&amp;D$4,'EIA SEDS Data 2022'!$H:$H,0),MATCH($B$2,'EIA SEDS Data 2022'!$I$6:$U$6,0)),0)</f>
        <v>0</v>
      </c>
      <c r="E18" s="1937">
        <f>IFERROR(INDEX('EIA SEDS Data 2022'!$I:$U,MATCH($A18&amp;" - "&amp;E$4,'EIA SEDS Data 2022'!$H:$H,0),MATCH($B$2,'EIA SEDS Data 2022'!$I$6:$U$6,0)),0)</f>
        <v>0</v>
      </c>
      <c r="F18" s="1573">
        <f>IFERROR((INDEX('EIA SEDS Data 2022'!$I:$U,MATCH($A18&amp;" - Transportation",'EIA SEDS Data 2022'!$H:$H,0),MATCH($B$2,'EIA SEDS Data 2022'!$I$6:$U$6,0))-SUM($J18:$K18))*INDEX(tport_breakout_percentages,MATCH(F$4&amp;" - "&amp;$A18,'DBEDT Transport'!$A$166:$A$196,0),MATCH($B$2,'DBEDT Transport'!$166:$166,0)),0)</f>
        <v>0</v>
      </c>
      <c r="G18" s="1573">
        <f>IFERROR((INDEX('EIA SEDS Data 2022'!$I:$U,MATCH($A18&amp;" - Transportation",'EIA SEDS Data 2022'!$H:$H,0),MATCH($B$2,'EIA SEDS Data 2022'!$I$6:$U$6,0))-SUM($J18:$K18))*INDEX(tport_breakout_percentages,MATCH(G$4&amp;" - "&amp;$A18,'DBEDT Transport'!$A$166:$A$196,0),MATCH($B$2,'DBEDT Transport'!$166:$166,0)),0)</f>
        <v>0</v>
      </c>
      <c r="H18" s="1573">
        <f>IFERROR((INDEX('EIA SEDS Data 2022'!$I:$U,MATCH($A18&amp;" - Transportation",'EIA SEDS Data 2022'!$H:$H,0),MATCH($B$2,'EIA SEDS Data 2022'!$I$6:$U$6,0))-SUM($J18:$K18))*INDEX(tport_breakout_percentages,MATCH(H$4&amp;" - "&amp;$A18,'DBEDT Transport'!$A$166:$A$196,0),MATCH($B$2,'DBEDT Transport'!$166:$166,0)),0)</f>
        <v>0</v>
      </c>
      <c r="I18" s="1937">
        <f>IFERROR(INDEX('EIA SEDS Data 2022'!$I:$U,MATCH($A18&amp;" - "&amp;I$4,'EIA SEDS Data 2022'!$H:$H,0),MATCH($B$2,'EIA SEDS Data 2022'!$I$6:$U$6,0)),0)</f>
        <v>0</v>
      </c>
      <c r="J18" s="1573"/>
      <c r="K18" s="1573"/>
      <c r="L18" s="1575">
        <f t="shared" si="18"/>
        <v>0</v>
      </c>
      <c r="M18" s="385"/>
      <c r="N18" s="1499"/>
      <c r="O18" s="1549"/>
      <c r="P18" s="763"/>
      <c r="Q18" s="1573"/>
      <c r="R18" s="1573"/>
      <c r="S18" s="1573"/>
      <c r="T18" s="1573"/>
      <c r="U18" s="1573"/>
      <c r="V18" s="1573"/>
      <c r="W18" s="1573"/>
      <c r="X18" s="1573"/>
      <c r="Y18" s="1576">
        <f t="shared" si="12"/>
        <v>0</v>
      </c>
      <c r="Z18" s="831">
        <f>IFERROR(INDEX(CO2_EFs!$D$7:$AH$54,MATCH($A18,CO2_EFs!$C$7:$C$54,0),MATCH($B$2,CO2_EFs!$D$5:$AH$5,0)),0)</f>
        <v>39.109958800000001</v>
      </c>
      <c r="AA18" s="641">
        <f t="shared" si="4"/>
        <v>39.109958800000001</v>
      </c>
      <c r="AB18" s="1552">
        <f t="shared" si="32"/>
        <v>0</v>
      </c>
      <c r="AC18" s="1552">
        <f t="shared" si="32"/>
        <v>0</v>
      </c>
      <c r="AD18" s="1552">
        <f t="shared" si="32"/>
        <v>0</v>
      </c>
      <c r="AE18" s="1552">
        <f t="shared" si="32"/>
        <v>0</v>
      </c>
      <c r="AF18" s="1552">
        <f t="shared" si="32"/>
        <v>0</v>
      </c>
      <c r="AG18" s="1552">
        <f t="shared" si="32"/>
        <v>0</v>
      </c>
      <c r="AH18" s="1552">
        <f t="shared" si="32"/>
        <v>0</v>
      </c>
      <c r="AI18" s="1552">
        <f t="shared" si="5"/>
        <v>0</v>
      </c>
      <c r="AJ18" s="1552">
        <f t="shared" si="5"/>
        <v>0</v>
      </c>
      <c r="AK18" s="1518">
        <f>O18*AA18*lbs_shortt*Short_Metric*Bbtu_to_MMBtu*Mt_to_MMT*C_CO2*CO2_EFs!I240</f>
        <v>0</v>
      </c>
      <c r="AL18" s="1577">
        <f t="shared" si="19"/>
        <v>0</v>
      </c>
      <c r="AM18" s="711"/>
      <c r="AN18" s="1519"/>
      <c r="AO18" s="1546"/>
      <c r="AP18" s="1519"/>
      <c r="AQ18" s="1546">
        <f>'CH4 N2O Emission Factors'!G15</f>
        <v>3.006909179967E-3</v>
      </c>
      <c r="AR18" s="1585"/>
      <c r="AS18" s="1938"/>
      <c r="AT18" s="1515"/>
      <c r="AU18" s="1555"/>
      <c r="AV18" s="1556"/>
      <c r="AW18" s="1515"/>
      <c r="AX18" s="1515"/>
      <c r="AY18" s="1592"/>
      <c r="AZ18" s="1515"/>
      <c r="BA18" s="1515">
        <f>AQ18*$V18*CH4GWP/10^6</f>
        <v>0</v>
      </c>
      <c r="BB18" s="1515"/>
      <c r="BC18" s="1515"/>
      <c r="BD18" s="1491"/>
      <c r="BE18" s="1579">
        <f t="shared" si="8"/>
        <v>0</v>
      </c>
      <c r="BF18" s="94"/>
      <c r="BG18" s="1488"/>
      <c r="BH18" s="1513"/>
      <c r="BI18" s="1488"/>
      <c r="BJ18" s="1513">
        <f>'CH4 N2O Emission Factors'!F15</f>
        <v>6.0138183599339984E-4</v>
      </c>
      <c r="BK18" s="1586"/>
      <c r="BL18" s="1580"/>
      <c r="BM18" s="1520"/>
      <c r="BN18" s="1520"/>
      <c r="BO18" s="1520"/>
      <c r="BP18" s="1520"/>
      <c r="BQ18" s="1520"/>
      <c r="BR18" s="1593"/>
      <c r="BS18" s="1520"/>
      <c r="BT18" s="1520">
        <f>BJ18*$V18*N2OGWP/10^6</f>
        <v>0</v>
      </c>
      <c r="BU18" s="1520"/>
      <c r="BV18" s="1520"/>
      <c r="BW18" s="1520"/>
      <c r="BX18" s="1582">
        <f t="shared" si="9"/>
        <v>0</v>
      </c>
      <c r="BY18" t="str">
        <f t="shared" si="15"/>
        <v>-</v>
      </c>
    </row>
    <row r="19" spans="1:77" s="62" customFormat="1">
      <c r="A19" s="273" t="s">
        <v>243</v>
      </c>
      <c r="B19" s="1597" t="s">
        <v>243</v>
      </c>
      <c r="C19" s="1937">
        <f>IFERROR(INDEX('EIA SEDS Data 2022'!$I:$U,MATCH($A19&amp;" - "&amp;C$4,'EIA SEDS Data 2022'!$H:$H,0),MATCH($B$2,'EIA SEDS Data 2022'!$I$6:$U$6,0)),0)</f>
        <v>0</v>
      </c>
      <c r="D19" s="1937">
        <f>IFERROR(INDEX('EIA SEDS Data 2022'!$I:$U,MATCH($A19&amp;" - "&amp;D$4,'EIA SEDS Data 2022'!$H:$H,0),MATCH($B$2,'EIA SEDS Data 2022'!$I$6:$U$6,0)),0)</f>
        <v>0</v>
      </c>
      <c r="E19" s="1937">
        <f>IFERROR(INDEX('EIA SEDS Data 2022'!$I:$U,MATCH($A19&amp;" - "&amp;E$4,'EIA SEDS Data 2022'!$H:$H,0),MATCH($B$2,'EIA SEDS Data 2022'!$I$6:$U$6,0)),0)</f>
        <v>0</v>
      </c>
      <c r="F19" s="1573">
        <f>IFERROR((INDEX('EIA SEDS Data 2022'!$I:$U,MATCH($A19&amp;" - Transportation",'EIA SEDS Data 2022'!$H:$H,0),MATCH($B$2,'EIA SEDS Data 2022'!$I$6:$U$6,0))-SUM($J19:$K19))*INDEX(tport_breakout_percentages,MATCH(F$4&amp;" - "&amp;$A19,'DBEDT Transport'!$A$166:$A$196,0),MATCH($B$2,'DBEDT Transport'!$166:$166,0)),0)</f>
        <v>0</v>
      </c>
      <c r="G19" s="1573">
        <f>IFERROR((INDEX('EIA SEDS Data 2022'!$I:$U,MATCH($A19&amp;" - Transportation",'EIA SEDS Data 2022'!$H:$H,0),MATCH($B$2,'EIA SEDS Data 2022'!$I$6:$U$6,0))-SUM($J19:$K19))*INDEX(tport_breakout_percentages,MATCH(G$4&amp;" - "&amp;$A19,'DBEDT Transport'!$A$166:$A$196,0),MATCH($B$2,'DBEDT Transport'!$166:$166,0)),0)</f>
        <v>0</v>
      </c>
      <c r="H19" s="1573">
        <f>IFERROR((INDEX('EIA SEDS Data 2022'!$I:$U,MATCH($A19&amp;" - Transportation",'EIA SEDS Data 2022'!$H:$H,0),MATCH($B$2,'EIA SEDS Data 2022'!$I$6:$U$6,0))-SUM($J19:$K19))*INDEX(tport_breakout_percentages,MATCH(H$4&amp;" - "&amp;$A19,'DBEDT Transport'!$A$166:$A$196,0),MATCH($B$2,'DBEDT Transport'!$166:$166,0)),0)</f>
        <v>0</v>
      </c>
      <c r="I19" s="1937">
        <f>IFERROR(INDEX('EIA SEDS Data 2022'!$I:$U,MATCH($A19&amp;" - "&amp;I$4,'EIA SEDS Data 2022'!$H:$H,0),MATCH($B$2,'EIA SEDS Data 2022'!$I$6:$U$6,0)),0)</f>
        <v>0</v>
      </c>
      <c r="J19" s="1573"/>
      <c r="K19" s="1573"/>
      <c r="L19" s="1575">
        <f t="shared" si="18"/>
        <v>0</v>
      </c>
      <c r="M19" s="385"/>
      <c r="N19" s="1499"/>
      <c r="O19" s="1499">
        <f>E19*Conversions!$B$62</f>
        <v>0</v>
      </c>
      <c r="P19" s="763">
        <f>C19</f>
        <v>0</v>
      </c>
      <c r="Q19" s="1573">
        <f>D19</f>
        <v>0</v>
      </c>
      <c r="R19" s="1573">
        <f>E19-O19</f>
        <v>0</v>
      </c>
      <c r="S19" s="1573">
        <f>F19-M19</f>
        <v>0</v>
      </c>
      <c r="T19" s="1573">
        <f>G19</f>
        <v>0</v>
      </c>
      <c r="U19" s="1573">
        <f>H19-N19</f>
        <v>0</v>
      </c>
      <c r="V19" s="1573">
        <f>I19</f>
        <v>0</v>
      </c>
      <c r="W19" s="1573">
        <f>J19</f>
        <v>0</v>
      </c>
      <c r="X19" s="1573">
        <f>K19</f>
        <v>0</v>
      </c>
      <c r="Y19" s="1576">
        <f t="shared" si="12"/>
        <v>0</v>
      </c>
      <c r="Z19" s="831">
        <f>IFERROR(INDEX(CO2_EFs!$D$7:$AH$54,MATCH($A19,CO2_EFs!$C$7:$C$54,0),MATCH($B$2,CO2_EFs!$D$5:$AH$5,0)),0)</f>
        <v>44.004215199999997</v>
      </c>
      <c r="AA19" s="641">
        <f t="shared" si="4"/>
        <v>44.004215199999997</v>
      </c>
      <c r="AB19" s="1552">
        <f t="shared" si="32"/>
        <v>0</v>
      </c>
      <c r="AC19" s="1552">
        <f t="shared" si="32"/>
        <v>0</v>
      </c>
      <c r="AD19" s="1552">
        <f t="shared" si="32"/>
        <v>0</v>
      </c>
      <c r="AE19" s="1552">
        <f t="shared" si="32"/>
        <v>0</v>
      </c>
      <c r="AF19" s="1552">
        <f t="shared" si="32"/>
        <v>0</v>
      </c>
      <c r="AG19" s="1552">
        <f t="shared" si="32"/>
        <v>0</v>
      </c>
      <c r="AH19" s="1552">
        <f t="shared" si="32"/>
        <v>0</v>
      </c>
      <c r="AI19" s="1552">
        <f t="shared" si="5"/>
        <v>0</v>
      </c>
      <c r="AJ19" s="1552">
        <f t="shared" si="5"/>
        <v>0</v>
      </c>
      <c r="AK19" s="1518">
        <f>O19*AA19*lbs_shortt*Short_Metric*Bbtu_to_MMBtu*Mt_to_MMT*C_CO2</f>
        <v>0</v>
      </c>
      <c r="AL19" s="1577">
        <f t="shared" si="19"/>
        <v>0</v>
      </c>
      <c r="AM19" s="711"/>
      <c r="AN19" s="1519"/>
      <c r="AO19" s="1546"/>
      <c r="AP19" s="1519"/>
      <c r="AQ19" s="1519"/>
      <c r="AR19" s="1519">
        <f>'CH4 N2O Emission Factors'!$H$110</f>
        <v>0</v>
      </c>
      <c r="AS19" s="1938"/>
      <c r="AT19" s="1515">
        <f>AM19*$P19*CH4GWP/10^6</f>
        <v>0</v>
      </c>
      <c r="AU19" s="1555">
        <f>AN19*$Q19*CH4GWP/10^6</f>
        <v>0</v>
      </c>
      <c r="AV19" s="1556">
        <f>AO19*$R19*CH4GWP/10^6</f>
        <v>0</v>
      </c>
      <c r="AW19" s="1515">
        <f>$S19*Conversions!$B$135/10^3*AP19/10^12*CH4GWP</f>
        <v>0</v>
      </c>
      <c r="AX19" s="1515">
        <f>$T19*10^3/Conversions!$D$110*Conversions!$B$129*AP19/10^12*CH4GWP</f>
        <v>0</v>
      </c>
      <c r="AY19" s="1592"/>
      <c r="AZ19" s="1515">
        <f>$U19*10^3/Conversions!$D$110*Conversions!$B$129*AP19/10^12*CH4GWP</f>
        <v>0</v>
      </c>
      <c r="BA19" s="1515">
        <f>AQ19*$V19*CH4GWP/10^6</f>
        <v>0</v>
      </c>
      <c r="BB19" s="1515">
        <f>$W19*Conversions!$B$135/10^3*AR19/10^12*CH4GWP</f>
        <v>0</v>
      </c>
      <c r="BC19" s="1515">
        <f>$X19*Conversions!$B$135/10^3*AR19/10^12*CH4GWP</f>
        <v>0</v>
      </c>
      <c r="BD19" s="1491"/>
      <c r="BE19" s="1579">
        <f t="shared" si="8"/>
        <v>0</v>
      </c>
      <c r="BF19" s="94"/>
      <c r="BG19" s="1488"/>
      <c r="BH19" s="1488"/>
      <c r="BI19" s="1488"/>
      <c r="BJ19" s="1488"/>
      <c r="BK19" s="1586"/>
      <c r="BL19" s="1580"/>
      <c r="BM19" s="1520">
        <f>BF19*$P19*N2OGWP/10^6</f>
        <v>0</v>
      </c>
      <c r="BN19" s="1520">
        <f>BG19*$Q19*N2OGWP/10^6</f>
        <v>0</v>
      </c>
      <c r="BO19" s="1520">
        <f>BH19*$R19*N2OGWP/10^6</f>
        <v>0</v>
      </c>
      <c r="BP19" s="1520">
        <f>$S19*Conversions!$B$135/10^3*BI19/10^12*N2OGWP</f>
        <v>0</v>
      </c>
      <c r="BQ19" s="1520">
        <f>$T19*Conversions!$B$171*10^3/Conversions!$D$99*Conversions!$B$130*BI19/10^12*N2OGWP</f>
        <v>0</v>
      </c>
      <c r="BR19" s="1593"/>
      <c r="BS19" s="1520">
        <f>$U19*10^3/Conversions!$D$110*Conversions!$B$129*BI19/10^12*N2OGWP</f>
        <v>0</v>
      </c>
      <c r="BT19" s="1520">
        <f>BJ19*$V19*N2OGWP/10^6</f>
        <v>0</v>
      </c>
      <c r="BU19" s="1520">
        <f>$W19*Conversions!$B$135/10^3*BK19/10^12*N2OGWP</f>
        <v>0</v>
      </c>
      <c r="BV19" s="1520">
        <f>$X19*Conversions!$B$135/10^3*BK19/10^12*N2OGWP</f>
        <v>0</v>
      </c>
      <c r="BW19" s="1520"/>
      <c r="BX19" s="1582">
        <f t="shared" si="9"/>
        <v>0</v>
      </c>
      <c r="BY19" t="str">
        <f t="shared" si="15"/>
        <v>-</v>
      </c>
    </row>
    <row r="20" spans="1:77" s="62" customFormat="1">
      <c r="A20" s="273" t="s">
        <v>244</v>
      </c>
      <c r="B20" s="1597" t="s">
        <v>244</v>
      </c>
      <c r="C20" s="1937">
        <f>IFERROR(INDEX('EIA SEDS Data 2022'!$I:$U,MATCH($A20&amp;" - "&amp;C$4,'EIA SEDS Data 2022'!$H:$H,0),MATCH($B$2,'EIA SEDS Data 2022'!$I$6:$U$6,0)),0)</f>
        <v>0</v>
      </c>
      <c r="D20" s="1937">
        <f>IFERROR(INDEX('EIA SEDS Data 2022'!$I:$U,MATCH($A20&amp;" - "&amp;D$4,'EIA SEDS Data 2022'!$H:$H,0),MATCH($B$2,'EIA SEDS Data 2022'!$I$6:$U$6,0)),0)</f>
        <v>0</v>
      </c>
      <c r="E20" s="1937">
        <f>IFERROR(INDEX('EIA SEDS Data 2022'!$I:$U,MATCH($A20&amp;" - "&amp;E$4,'EIA SEDS Data 2022'!$H:$H,0),MATCH($B$2,'EIA SEDS Data 2022'!$I$6:$U$6,0)),0)</f>
        <v>236</v>
      </c>
      <c r="F20" s="1573">
        <f>IFERROR((INDEX('EIA SEDS Data 2022'!$I:$U,MATCH($A20&amp;" - Transportation",'EIA SEDS Data 2022'!$H:$H,0),MATCH($B$2,'EIA SEDS Data 2022'!$I$6:$U$6,0))-SUM($J20:$K20))*INDEX(tport_breakout_percentages,MATCH(F$4&amp;" - "&amp;$A20,'DBEDT Transport'!$A$166:$A$196,0),MATCH($B$2,'DBEDT Transport'!$166:$166,0)),0)</f>
        <v>60.311190637307249</v>
      </c>
      <c r="G20" s="1573">
        <f>IFERROR((INDEX('EIA SEDS Data 2022'!$I:$U,MATCH($A20&amp;" - Transportation",'EIA SEDS Data 2022'!$H:$H,0),MATCH($B$2,'EIA SEDS Data 2022'!$I$6:$U$6,0))-SUM($J20:$K20))*INDEX(tport_breakout_percentages,MATCH(G$4&amp;" - "&amp;$A20,'DBEDT Transport'!$A$166:$A$196,0),MATCH($B$2,'DBEDT Transport'!$166:$166,0)),0)</f>
        <v>281.02829520338781</v>
      </c>
      <c r="H20" s="1573">
        <f>IFERROR((INDEX('EIA SEDS Data 2022'!$I:$U,MATCH($A20&amp;" - Transportation",'EIA SEDS Data 2022'!$H:$H,0),MATCH($B$2,'EIA SEDS Data 2022'!$I$6:$U$6,0))-SUM($J20:$K20))*INDEX(tport_breakout_percentages,MATCH(H$4&amp;" - "&amp;$A20,'DBEDT Transport'!$A$166:$A$196,0),MATCH($B$2,'DBEDT Transport'!$166:$166,0)),0)</f>
        <v>19.660514159304917</v>
      </c>
      <c r="I20" s="1937">
        <f>IFERROR(INDEX('EIA SEDS Data 2022'!$I:$U,MATCH($A20&amp;" - "&amp;I$4,'EIA SEDS Data 2022'!$H:$H,0),MATCH($B$2,'EIA SEDS Data 2022'!$I$6:$U$6,0)),0)</f>
        <v>0</v>
      </c>
      <c r="J20" s="1573"/>
      <c r="K20" s="1573"/>
      <c r="L20" s="1575">
        <f t="shared" si="18"/>
        <v>597</v>
      </c>
      <c r="M20" s="74"/>
      <c r="N20" s="1565"/>
      <c r="O20" s="1549">
        <f>SUM(E20:H20)*INDEX(Conversions!$B$43:$AE$67,MATCH($A20,Conversions!$A$43:$A$67,0),MATCH($B$2,Conversions!$B$42:$AE$42,0))</f>
        <v>597</v>
      </c>
      <c r="P20" s="763"/>
      <c r="Q20" s="1573"/>
      <c r="R20" s="1573">
        <f>E20-$O20*(E20/$L20)</f>
        <v>0</v>
      </c>
      <c r="S20" s="1573">
        <f>F20-$O20*(F20/$L20)</f>
        <v>0</v>
      </c>
      <c r="T20" s="1573">
        <f>G20-$O20*(G20/$L20)</f>
        <v>0</v>
      </c>
      <c r="U20" s="1573">
        <f>H20-$O20*(H20/$L20)</f>
        <v>0</v>
      </c>
      <c r="V20" s="1573"/>
      <c r="W20" s="1573"/>
      <c r="X20" s="1573"/>
      <c r="Y20" s="1576">
        <f t="shared" si="12"/>
        <v>0</v>
      </c>
      <c r="Z20" s="831">
        <f>IFERROR(INDEX(CO2_EFs!$D$7:$AH$54,MATCH($A20,CO2_EFs!$C$7:$C$54,0),MATCH($B$2,CO2_EFs!$D$5:$AH$5,0)),0)</f>
        <v>44.533324</v>
      </c>
      <c r="AA20" s="641">
        <f t="shared" si="4"/>
        <v>44.533324</v>
      </c>
      <c r="AB20" s="1552">
        <f t="shared" si="32"/>
        <v>0</v>
      </c>
      <c r="AC20" s="1552">
        <f t="shared" si="32"/>
        <v>0</v>
      </c>
      <c r="AD20" s="1552">
        <f t="shared" si="32"/>
        <v>0</v>
      </c>
      <c r="AE20" s="1552">
        <f t="shared" si="32"/>
        <v>0</v>
      </c>
      <c r="AF20" s="1552">
        <f t="shared" si="32"/>
        <v>0</v>
      </c>
      <c r="AG20" s="1552">
        <f t="shared" si="32"/>
        <v>0</v>
      </c>
      <c r="AH20" s="1552">
        <f t="shared" si="32"/>
        <v>0</v>
      </c>
      <c r="AI20" s="1552">
        <f t="shared" si="5"/>
        <v>0</v>
      </c>
      <c r="AJ20" s="1552">
        <f t="shared" si="5"/>
        <v>0</v>
      </c>
      <c r="AK20" s="1518">
        <f>O20*AA20*lbs_shortt*Short_Metric*Bbtu_to_MMBtu*Mt_to_MMT*C_CO2*(1-Conversions!B75)</f>
        <v>4.0158348374669646E-2</v>
      </c>
      <c r="AL20" s="1577">
        <f>SUM(AB20:AK20)</f>
        <v>4.0158348374669646E-2</v>
      </c>
      <c r="AM20" s="711"/>
      <c r="AN20" s="1519"/>
      <c r="AO20" s="1585">
        <f>'CH4 N2O Emission Factors'!$G$45</f>
        <v>3.0100000000000001E-3</v>
      </c>
      <c r="AP20" s="1546"/>
      <c r="AQ20" s="1519"/>
      <c r="AR20" s="1585"/>
      <c r="AS20" s="1938"/>
      <c r="AT20" s="1515"/>
      <c r="AU20" s="1555"/>
      <c r="AV20" s="1556">
        <f t="shared" ref="AV20" si="34">AO20*$R20*CH4GWP/10^6</f>
        <v>0</v>
      </c>
      <c r="AW20" s="1515">
        <f>AO20*$S20*CH4GWP/10^6</f>
        <v>0</v>
      </c>
      <c r="AX20" s="1515">
        <f>AO20*$T20*CH4GWP/10^6</f>
        <v>0</v>
      </c>
      <c r="AY20" s="1592"/>
      <c r="AZ20" s="1515">
        <f>AO20*$U20*CH4GWP/10^6</f>
        <v>0</v>
      </c>
      <c r="BA20" s="1515"/>
      <c r="BB20" s="1515"/>
      <c r="BC20" s="1515"/>
      <c r="BD20" s="1491"/>
      <c r="BE20" s="1579">
        <f t="shared" si="8"/>
        <v>0</v>
      </c>
      <c r="BF20" s="94"/>
      <c r="BG20" s="1488"/>
      <c r="BH20" s="1513">
        <f>'CH4 N2O Emission Factors'!$F$45</f>
        <v>5.9999999999999995E-4</v>
      </c>
      <c r="BI20" s="1488"/>
      <c r="BJ20" s="1488"/>
      <c r="BK20" s="1586"/>
      <c r="BL20" s="1580"/>
      <c r="BM20" s="1520"/>
      <c r="BN20" s="1520"/>
      <c r="BO20" s="1520">
        <f>BH20*$R20*N2OGWP/10^6</f>
        <v>0</v>
      </c>
      <c r="BP20" s="1520">
        <f>BH20*$S20*N2OGWP/10^6</f>
        <v>0</v>
      </c>
      <c r="BQ20" s="1520">
        <f>BH20*$T20*N2OGWP/10^6</f>
        <v>0</v>
      </c>
      <c r="BR20" s="1593"/>
      <c r="BS20" s="1520">
        <f>BH20*$U20*N2OGWP/10^6</f>
        <v>0</v>
      </c>
      <c r="BT20" s="1520"/>
      <c r="BU20" s="1520"/>
      <c r="BV20" s="1520"/>
      <c r="BW20" s="1520"/>
      <c r="BX20" s="1582">
        <f t="shared" si="9"/>
        <v>0</v>
      </c>
      <c r="BY20" t="str">
        <f>IF(AND(L20&lt;&gt;0,AL20&lt;&gt;0),"-",IF(AND(L20=0,AL20=0),"-","check"))</f>
        <v>-</v>
      </c>
    </row>
    <row r="21" spans="1:77" s="62" customFormat="1">
      <c r="A21" s="273" t="s">
        <v>245</v>
      </c>
      <c r="B21" s="1596" t="s">
        <v>245</v>
      </c>
      <c r="C21" s="1937">
        <f>IFERROR(INDEX('EIA SEDS Data 2022'!$I:$U,MATCH($A21&amp;" - "&amp;C$4,'EIA SEDS Data 2022'!$H:$H,0),MATCH($B$2,'EIA SEDS Data 2022'!$I$6:$U$6,0)),0)</f>
        <v>0</v>
      </c>
      <c r="D21" s="1937">
        <f>IFERROR(INDEX('EIA SEDS Data 2022'!$I:$U,MATCH($A21&amp;" - "&amp;D$4,'EIA SEDS Data 2022'!$H:$H,0),MATCH($B$2,'EIA SEDS Data 2022'!$I$6:$U$6,0)),0)</f>
        <v>0</v>
      </c>
      <c r="E21" s="1937">
        <f>IFERROR(INDEX('EIA SEDS Data 2022'!$I:$U,MATCH($A21&amp;" - "&amp;E$4,'EIA SEDS Data 2022'!$H:$H,0),MATCH($B$2,'EIA SEDS Data 2022'!$I$6:$U$6,0)),0)</f>
        <v>0</v>
      </c>
      <c r="F21" s="1573">
        <f>IFERROR((INDEX('EIA SEDS Data 2022'!$I:$U,MATCH($A21&amp;" - Transportation",'EIA SEDS Data 2022'!$H:$H,0),MATCH($B$2,'EIA SEDS Data 2022'!$I$6:$U$6,0))-SUM($J21:$K21))*INDEX(tport_breakout_percentages,MATCH(F$4&amp;" - "&amp;$A21,'DBEDT Transport'!$A$166:$A$196,0),MATCH($B$2,'DBEDT Transport'!$166:$166,0)),0)</f>
        <v>0</v>
      </c>
      <c r="G21" s="1573">
        <f>IFERROR((INDEX('EIA SEDS Data 2022'!$I:$U,MATCH($A21&amp;" - Transportation",'EIA SEDS Data 2022'!$H:$H,0),MATCH($B$2,'EIA SEDS Data 2022'!$I$6:$U$6,0))-SUM($J21:$K21))*INDEX(tport_breakout_percentages,MATCH(G$4&amp;" - "&amp;$A21,'DBEDT Transport'!$A$166:$A$196,0),MATCH($B$2,'DBEDT Transport'!$166:$166,0)),0)</f>
        <v>0</v>
      </c>
      <c r="H21" s="1573">
        <f>IFERROR((INDEX('EIA SEDS Data 2022'!$I:$U,MATCH($A21&amp;" - Transportation",'EIA SEDS Data 2022'!$H:$H,0),MATCH($B$2,'EIA SEDS Data 2022'!$I$6:$U$6,0))-SUM($J21:$K21))*INDEX(tport_breakout_percentages,MATCH(H$4&amp;" - "&amp;$A21,'DBEDT Transport'!$A$166:$A$196,0),MATCH($B$2,'DBEDT Transport'!$166:$166,0)),0)</f>
        <v>0</v>
      </c>
      <c r="I21" s="1937">
        <f>IFERROR(INDEX('EIA SEDS Data 2022'!$I:$U,MATCH($A21&amp;" - "&amp;I$4,'EIA SEDS Data 2022'!$H:$H,0),MATCH($B$2,'EIA SEDS Data 2022'!$I$6:$U$6,0)),0)</f>
        <v>0</v>
      </c>
      <c r="J21" s="1573"/>
      <c r="K21" s="1573"/>
      <c r="L21" s="1575">
        <f t="shared" si="18"/>
        <v>0</v>
      </c>
      <c r="M21" s="74"/>
      <c r="N21" s="1565"/>
      <c r="O21" s="1549">
        <f>I21*INDEX(Conversions!$B$43:$AE$67,MATCH($A21,Conversions!$A$43:$A$67,0),MATCH($B$2,Conversions!$B$42:$AE$42,0))</f>
        <v>0</v>
      </c>
      <c r="P21" s="763"/>
      <c r="Q21" s="1573"/>
      <c r="R21" s="1573"/>
      <c r="S21" s="1573"/>
      <c r="T21" s="1573"/>
      <c r="U21" s="1573"/>
      <c r="V21" s="1573">
        <f>I21-O21</f>
        <v>0</v>
      </c>
      <c r="W21" s="1573"/>
      <c r="X21" s="1573"/>
      <c r="Y21" s="1576">
        <f t="shared" si="12"/>
        <v>0</v>
      </c>
      <c r="Z21" s="831">
        <f>IFERROR(INDEX(CO2_EFs!$D$7:$AH$54,MATCH($A21,CO2_EFs!$C$7:$C$54,0),MATCH($B$2,CO2_EFs!$D$5:$AH$5,0)),0)</f>
        <v>42.901905200000002</v>
      </c>
      <c r="AA21" s="641">
        <f t="shared" si="4"/>
        <v>42.901905200000002</v>
      </c>
      <c r="AB21" s="1552">
        <f t="shared" si="32"/>
        <v>0</v>
      </c>
      <c r="AC21" s="1552">
        <f t="shared" si="32"/>
        <v>0</v>
      </c>
      <c r="AD21" s="1552">
        <f t="shared" si="32"/>
        <v>0</v>
      </c>
      <c r="AE21" s="1552">
        <f t="shared" si="32"/>
        <v>0</v>
      </c>
      <c r="AF21" s="1552">
        <f t="shared" si="32"/>
        <v>0</v>
      </c>
      <c r="AG21" s="1552">
        <f t="shared" si="32"/>
        <v>0</v>
      </c>
      <c r="AH21" s="1552">
        <f t="shared" si="32"/>
        <v>0</v>
      </c>
      <c r="AI21" s="1552">
        <f t="shared" si="32"/>
        <v>0</v>
      </c>
      <c r="AJ21" s="1552">
        <f t="shared" si="32"/>
        <v>0</v>
      </c>
      <c r="AK21" s="1518">
        <f>O21*AA21*lbs_shortt*Short_Metric*Bbtu_to_MMBtu*Mt_to_MMT*C_CO2</f>
        <v>0</v>
      </c>
      <c r="AL21" s="1577">
        <f t="shared" si="19"/>
        <v>0</v>
      </c>
      <c r="AM21" s="711"/>
      <c r="AN21" s="1519"/>
      <c r="AO21" s="1519"/>
      <c r="AP21" s="1519"/>
      <c r="AQ21" s="1546">
        <f>'CH4 N2O Emission Factors'!$G$48</f>
        <v>3.0100000000000001E-3</v>
      </c>
      <c r="AR21" s="1585"/>
      <c r="AS21" s="1938"/>
      <c r="AT21" s="1515"/>
      <c r="AU21" s="1555"/>
      <c r="AV21" s="1556"/>
      <c r="AW21" s="1515"/>
      <c r="AX21" s="1515"/>
      <c r="AY21" s="1592"/>
      <c r="AZ21" s="1515"/>
      <c r="BA21" s="1515">
        <f>AQ21*$V21*CH4GWP/10^6</f>
        <v>0</v>
      </c>
      <c r="BB21" s="1515"/>
      <c r="BC21" s="1515"/>
      <c r="BD21" s="1491"/>
      <c r="BE21" s="1579">
        <f t="shared" si="8"/>
        <v>0</v>
      </c>
      <c r="BF21" s="94"/>
      <c r="BG21" s="1488"/>
      <c r="BH21" s="1488"/>
      <c r="BI21" s="1488"/>
      <c r="BJ21" s="1513">
        <f>'CH4 N2O Emission Factors'!$F$48</f>
        <v>5.9999999999999995E-4</v>
      </c>
      <c r="BK21" s="1586"/>
      <c r="BL21" s="1580"/>
      <c r="BM21" s="1520"/>
      <c r="BN21" s="1520"/>
      <c r="BO21" s="1520"/>
      <c r="BP21" s="1520"/>
      <c r="BQ21" s="1520"/>
      <c r="BR21" s="1581"/>
      <c r="BS21" s="1520"/>
      <c r="BT21" s="1520">
        <f>BJ21*$V21*N2OGWP/10^6</f>
        <v>0</v>
      </c>
      <c r="BU21" s="1520"/>
      <c r="BV21" s="1520"/>
      <c r="BW21" s="1520"/>
      <c r="BX21" s="1582">
        <f t="shared" si="9"/>
        <v>0</v>
      </c>
      <c r="BY21" t="str">
        <f t="shared" si="15"/>
        <v>-</v>
      </c>
    </row>
    <row r="22" spans="1:77" s="62" customFormat="1">
      <c r="A22" s="273" t="s">
        <v>246</v>
      </c>
      <c r="B22" s="1597" t="s">
        <v>246</v>
      </c>
      <c r="C22" s="1937">
        <f>IFERROR(INDEX('EIA SEDS Data 2022'!$I:$U,MATCH($A22&amp;" - "&amp;C$4,'EIA SEDS Data 2022'!$H:$H,0),MATCH($B$2,'EIA SEDS Data 2022'!$I$6:$U$6,0)),0)</f>
        <v>0</v>
      </c>
      <c r="D22" s="1937">
        <f>IFERROR(INDEX('EIA SEDS Data 2022'!$I:$U,MATCH($A22&amp;" - "&amp;D$4,'EIA SEDS Data 2022'!$H:$H,0),MATCH($B$2,'EIA SEDS Data 2022'!$I$6:$U$6,0)),0)</f>
        <v>0</v>
      </c>
      <c r="E22" s="1937">
        <f>IFERROR(INDEX('EIA SEDS Data 2022'!$I:$U,MATCH($A22&amp;" - "&amp;E$4,'EIA SEDS Data 2022'!$H:$H,0),MATCH($B$2,'EIA SEDS Data 2022'!$I$6:$U$6,0)),0)</f>
        <v>0</v>
      </c>
      <c r="F22" s="1573">
        <f>IFERROR((INDEX('EIA SEDS Data 2022'!$I:$U,MATCH($A22&amp;" - Transportation",'EIA SEDS Data 2022'!$H:$H,0),MATCH($B$2,'EIA SEDS Data 2022'!$I$6:$U$6,0))-SUM($J22:$K22))*INDEX(tport_breakout_percentages,MATCH(F$4&amp;" - "&amp;$A22,'DBEDT Transport'!$A$166:$A$196,0),MATCH($B$2,'DBEDT Transport'!$166:$166,0)),0)</f>
        <v>0</v>
      </c>
      <c r="G22" s="1573">
        <f>IFERROR((INDEX('EIA SEDS Data 2022'!$I:$U,MATCH($A22&amp;" - Transportation",'EIA SEDS Data 2022'!$H:$H,0),MATCH($B$2,'EIA SEDS Data 2022'!$I$6:$U$6,0))-SUM($J22:$K22))*INDEX(tport_breakout_percentages,MATCH(G$4&amp;" - "&amp;$A22,'DBEDT Transport'!$A$166:$A$196,0),MATCH($B$2,'DBEDT Transport'!$166:$166,0)),0)</f>
        <v>0</v>
      </c>
      <c r="H22" s="1573">
        <f>IFERROR((INDEX('EIA SEDS Data 2022'!$I:$U,MATCH($A22&amp;" - Transportation",'EIA SEDS Data 2022'!$H:$H,0),MATCH($B$2,'EIA SEDS Data 2022'!$I$6:$U$6,0))-SUM($J22:$K22))*INDEX(tport_breakout_percentages,MATCH(H$4&amp;" - "&amp;$A22,'DBEDT Transport'!$A$166:$A$196,0),MATCH($B$2,'DBEDT Transport'!$166:$166,0)),0)</f>
        <v>0</v>
      </c>
      <c r="I22" s="1937">
        <f>IFERROR(INDEX('EIA SEDS Data 2022'!$I:$U,MATCH($A22&amp;" - "&amp;I$4,'EIA SEDS Data 2022'!$H:$H,0),MATCH($B$2,'EIA SEDS Data 2022'!$I$6:$U$6,0)),0)</f>
        <v>243</v>
      </c>
      <c r="J22" s="1573"/>
      <c r="K22" s="1573"/>
      <c r="L22" s="1575">
        <f t="shared" si="18"/>
        <v>243</v>
      </c>
      <c r="M22" s="74"/>
      <c r="N22" s="1565"/>
      <c r="O22" s="1549">
        <f>I22*INDEX(Conversions!$B$43:$AE$67,MATCH($A22,Conversions!$A$43:$A$67,0),MATCH($B$2,Conversions!$B$42:$AE$42,0))</f>
        <v>0</v>
      </c>
      <c r="P22" s="763"/>
      <c r="Q22" s="1573"/>
      <c r="R22" s="1573"/>
      <c r="S22" s="1573"/>
      <c r="T22" s="1573"/>
      <c r="U22" s="1573"/>
      <c r="V22" s="1573">
        <f>I22-O22</f>
        <v>243</v>
      </c>
      <c r="W22" s="1573"/>
      <c r="X22" s="1573"/>
      <c r="Y22" s="1576">
        <f t="shared" si="12"/>
        <v>243</v>
      </c>
      <c r="Z22" s="831">
        <f>IFERROR(INDEX(CO2_EFs!$D$7:$AH$54,MATCH($A22,CO2_EFs!$C$7:$C$54,0),MATCH($B$2,CO2_EFs!$D$5:$AH$5,0)),0)</f>
        <v>44.775832200000004</v>
      </c>
      <c r="AA22" s="641">
        <f t="shared" si="4"/>
        <v>44.775832200000004</v>
      </c>
      <c r="AB22" s="1552">
        <f t="shared" si="32"/>
        <v>0</v>
      </c>
      <c r="AC22" s="1552">
        <f t="shared" si="32"/>
        <v>0</v>
      </c>
      <c r="AD22" s="1552">
        <f t="shared" si="32"/>
        <v>0</v>
      </c>
      <c r="AE22" s="1552">
        <f t="shared" si="32"/>
        <v>0</v>
      </c>
      <c r="AF22" s="1552">
        <f t="shared" si="32"/>
        <v>0</v>
      </c>
      <c r="AG22" s="1552">
        <f t="shared" si="32"/>
        <v>0</v>
      </c>
      <c r="AH22" s="1552">
        <f t="shared" si="32"/>
        <v>1.8096093927289815E-2</v>
      </c>
      <c r="AI22" s="1552">
        <f t="shared" si="32"/>
        <v>0</v>
      </c>
      <c r="AJ22" s="1552">
        <f t="shared" si="32"/>
        <v>0</v>
      </c>
      <c r="AK22" s="1518">
        <f>O22*AA22*lbs_shortt*Short_Metric*Bbtu_to_MMBtu*Mt_to_MMT*C_CO2</f>
        <v>0</v>
      </c>
      <c r="AL22" s="1577">
        <f t="shared" si="19"/>
        <v>1.8096093927289815E-2</v>
      </c>
      <c r="AM22" s="711"/>
      <c r="AN22" s="1519"/>
      <c r="AO22" s="1546"/>
      <c r="AP22" s="1519"/>
      <c r="AQ22" s="1546">
        <f>'CH4 N2O Emission Factors'!$G$50</f>
        <v>3.0100000000000001E-3</v>
      </c>
      <c r="AR22" s="1585"/>
      <c r="AS22" s="1938"/>
      <c r="AT22" s="1515"/>
      <c r="AU22" s="1555"/>
      <c r="AV22" s="1556"/>
      <c r="AW22" s="1515"/>
      <c r="AX22" s="1515"/>
      <c r="AY22" s="1578"/>
      <c r="AZ22" s="1515"/>
      <c r="BA22" s="1515">
        <f>AQ22*$V22*CH4GWP/10^6</f>
        <v>2.0480040000000003E-5</v>
      </c>
      <c r="BB22" s="1515"/>
      <c r="BC22" s="1515"/>
      <c r="BD22" s="1491"/>
      <c r="BE22" s="1579">
        <f t="shared" si="8"/>
        <v>2.0480040000000003E-5</v>
      </c>
      <c r="BF22" s="94"/>
      <c r="BG22" s="1488"/>
      <c r="BH22" s="1513"/>
      <c r="BI22" s="1488"/>
      <c r="BJ22" s="1513">
        <f>'CH4 N2O Emission Factors'!$F$50</f>
        <v>5.9999999999999995E-4</v>
      </c>
      <c r="BK22" s="1586"/>
      <c r="BL22" s="1580"/>
      <c r="BM22" s="1520"/>
      <c r="BN22" s="1520"/>
      <c r="BO22" s="1520"/>
      <c r="BP22" s="1520"/>
      <c r="BQ22" s="1520"/>
      <c r="BR22" s="1581"/>
      <c r="BS22" s="1520"/>
      <c r="BT22" s="1520">
        <f>BJ22*$V22*N2OGWP/10^6</f>
        <v>3.8636999999999996E-5</v>
      </c>
      <c r="BU22" s="1520"/>
      <c r="BV22" s="1520"/>
      <c r="BW22" s="1520"/>
      <c r="BX22" s="1582">
        <f t="shared" si="9"/>
        <v>3.8636999999999996E-5</v>
      </c>
      <c r="BY22" t="str">
        <f t="shared" si="15"/>
        <v>-</v>
      </c>
    </row>
    <row r="23" spans="1:77" s="62" customFormat="1">
      <c r="A23" s="273" t="s">
        <v>247</v>
      </c>
      <c r="B23" s="1597" t="s">
        <v>247</v>
      </c>
      <c r="C23" s="1937">
        <f>IFERROR(INDEX('EIA SEDS Data 2022'!$I:$U,MATCH($A23&amp;" - "&amp;C$4,'EIA SEDS Data 2022'!$H:$H,0),MATCH($B$2,'EIA SEDS Data 2022'!$I$6:$U$6,0)),0)</f>
        <v>0</v>
      </c>
      <c r="D23" s="1937">
        <f>IFERROR(INDEX('EIA SEDS Data 2022'!$I:$U,MATCH($A23&amp;" - "&amp;D$4,'EIA SEDS Data 2022'!$H:$H,0),MATCH($B$2,'EIA SEDS Data 2022'!$I$6:$U$6,0)),0)</f>
        <v>0</v>
      </c>
      <c r="E23" s="1937">
        <f>IFERROR(INDEX('EIA SEDS Data 2022'!$I:$U,MATCH($A23&amp;" - "&amp;E$4,'EIA SEDS Data 2022'!$H:$H,0),MATCH($B$2,'EIA SEDS Data 2022'!$I$6:$U$6,0)),0)</f>
        <v>0</v>
      </c>
      <c r="F23" s="1573">
        <f>IFERROR((INDEX('EIA SEDS Data 2022'!$I:$U,MATCH($A23&amp;" - Transportation",'EIA SEDS Data 2022'!$H:$H,0),MATCH($B$2,'EIA SEDS Data 2022'!$I$6:$U$6,0))-SUM($J23:$K23))*INDEX(tport_breakout_percentages,MATCH(F$4&amp;" - "&amp;$A23,'DBEDT Transport'!$A$166:$A$196,0),MATCH($B$2,'DBEDT Transport'!$166:$166,0)),0)</f>
        <v>0</v>
      </c>
      <c r="G23" s="1573">
        <f>IFERROR((INDEX('EIA SEDS Data 2022'!$I:$U,MATCH($A23&amp;" - Transportation",'EIA SEDS Data 2022'!$H:$H,0),MATCH($B$2,'EIA SEDS Data 2022'!$I$6:$U$6,0))-SUM($J23:$K23))*INDEX(tport_breakout_percentages,MATCH(G$4&amp;" - "&amp;$A23,'DBEDT Transport'!$A$166:$A$196,0),MATCH($B$2,'DBEDT Transport'!$166:$166,0)),0)</f>
        <v>0</v>
      </c>
      <c r="H23" s="1573">
        <f>IFERROR((INDEX('EIA SEDS Data 2022'!$I:$U,MATCH($A23&amp;" - Transportation",'EIA SEDS Data 2022'!$H:$H,0),MATCH($B$2,'EIA SEDS Data 2022'!$I$6:$U$6,0))-SUM($J23:$K23))*INDEX(tport_breakout_percentages,MATCH(H$4&amp;" - "&amp;$A23,'DBEDT Transport'!$A$166:$A$196,0),MATCH($B$2,'DBEDT Transport'!$166:$166,0)),0)</f>
        <v>0</v>
      </c>
      <c r="I23" s="1937">
        <f>IFERROR(INDEX('EIA SEDS Data 2022'!$I:$U,MATCH($A23&amp;" - "&amp;I$4,'EIA SEDS Data 2022'!$H:$H,0),MATCH($B$2,'EIA SEDS Data 2022'!$I$6:$U$6,0)),0)</f>
        <v>0</v>
      </c>
      <c r="J23" s="1573"/>
      <c r="K23" s="1573"/>
      <c r="L23" s="1575">
        <f t="shared" ref="L23" si="35">SUM(C23:K23)</f>
        <v>0</v>
      </c>
      <c r="M23" s="74"/>
      <c r="N23" s="1565"/>
      <c r="O23" s="1549">
        <f>E23*INDEX(Conversions!$B$43:$AE$67,MATCH($A23,Conversions!$A$43:$A$67,0),MATCH($B$2,Conversions!$B$42:$AE$42,0))</f>
        <v>0</v>
      </c>
      <c r="P23" s="763"/>
      <c r="Q23" s="1573"/>
      <c r="R23" s="1573">
        <f>E23-O23</f>
        <v>0</v>
      </c>
      <c r="S23" s="1573"/>
      <c r="T23" s="1573"/>
      <c r="U23" s="1573"/>
      <c r="V23" s="1573"/>
      <c r="W23" s="1573"/>
      <c r="X23" s="1573"/>
      <c r="Y23" s="1576">
        <f t="shared" si="12"/>
        <v>0</v>
      </c>
      <c r="Z23" s="831">
        <f>IFERROR(INDEX(CO2_EFs!$D$7:$AH$54,MATCH($A23,CO2_EFs!$C$7:$C$54,0),MATCH($B$2,CO2_EFs!$D$5:$AH$5,0)),0)</f>
        <v>43.64</v>
      </c>
      <c r="AA23" s="641">
        <f t="shared" si="4"/>
        <v>43.64</v>
      </c>
      <c r="AB23" s="1552">
        <f t="shared" si="32"/>
        <v>0</v>
      </c>
      <c r="AC23" s="1552">
        <f t="shared" si="32"/>
        <v>0</v>
      </c>
      <c r="AD23" s="1552">
        <f t="shared" si="32"/>
        <v>0</v>
      </c>
      <c r="AE23" s="1552">
        <f t="shared" si="32"/>
        <v>0</v>
      </c>
      <c r="AF23" s="1552">
        <f t="shared" si="32"/>
        <v>0</v>
      </c>
      <c r="AG23" s="1552">
        <f t="shared" si="32"/>
        <v>0</v>
      </c>
      <c r="AH23" s="1552">
        <f t="shared" si="32"/>
        <v>0</v>
      </c>
      <c r="AI23" s="1552">
        <f t="shared" si="32"/>
        <v>0</v>
      </c>
      <c r="AJ23" s="1552">
        <f t="shared" si="32"/>
        <v>0</v>
      </c>
      <c r="AK23" s="1518">
        <f>O23*AA23*lbs_shortt*Short_Metric*Bbtu_to_MMBtu*Mt_to_MMT*C_CO2*CO2_EFs!C235</f>
        <v>0</v>
      </c>
      <c r="AL23" s="1577">
        <f t="shared" si="19"/>
        <v>0</v>
      </c>
      <c r="AM23" s="711"/>
      <c r="AN23" s="1519"/>
      <c r="AO23" s="1546">
        <f>'CH4 N2O Emission Factors'!$G$52</f>
        <v>3.0100000000000001E-3</v>
      </c>
      <c r="AP23" s="1519"/>
      <c r="AQ23" s="1519"/>
      <c r="AR23" s="1585"/>
      <c r="AS23" s="1938"/>
      <c r="AT23" s="1515"/>
      <c r="AU23" s="1555"/>
      <c r="AV23" s="1556">
        <f t="shared" ref="AV23" si="36">AO23*$R23*CH4GWP/10^6</f>
        <v>0</v>
      </c>
      <c r="AW23" s="1515"/>
      <c r="AX23" s="1515"/>
      <c r="AY23" s="1578"/>
      <c r="AZ23" s="1515"/>
      <c r="BA23" s="1515"/>
      <c r="BB23" s="1515"/>
      <c r="BC23" s="1515"/>
      <c r="BD23" s="1491"/>
      <c r="BE23" s="1579">
        <f t="shared" si="8"/>
        <v>0</v>
      </c>
      <c r="BF23" s="94"/>
      <c r="BG23" s="1488"/>
      <c r="BH23" s="1513">
        <f>'CH4 N2O Emission Factors'!$F$52</f>
        <v>5.9999999999999995E-4</v>
      </c>
      <c r="BI23" s="1488"/>
      <c r="BJ23" s="1488"/>
      <c r="BK23" s="1586"/>
      <c r="BL23" s="1580"/>
      <c r="BM23" s="1520"/>
      <c r="BN23" s="1520"/>
      <c r="BO23" s="1520">
        <f>BH23*$R23*N2OGWP/10^6</f>
        <v>0</v>
      </c>
      <c r="BP23" s="1520"/>
      <c r="BQ23" s="1520"/>
      <c r="BR23" s="1581"/>
      <c r="BS23" s="1520"/>
      <c r="BT23" s="1520"/>
      <c r="BU23" s="1520"/>
      <c r="BV23" s="1520"/>
      <c r="BW23" s="1520"/>
      <c r="BX23" s="1582">
        <f t="shared" si="9"/>
        <v>0</v>
      </c>
      <c r="BY23" t="str">
        <f t="shared" si="15"/>
        <v>-</v>
      </c>
    </row>
    <row r="24" spans="1:77" s="62" customFormat="1">
      <c r="A24" s="273" t="s">
        <v>171</v>
      </c>
      <c r="B24" s="1563" t="s">
        <v>171</v>
      </c>
      <c r="C24" s="1936">
        <f>IFERROR(INDEX('EIA SEDS Data 2022'!$I:$U,MATCH($A24&amp;" - "&amp;C$4,'EIA SEDS Data 2022'!$H:$H,0),MATCH($B$2,'EIA SEDS Data 2022'!$I$6:$U$6,0)),0)</f>
        <v>0</v>
      </c>
      <c r="D24" s="1936">
        <f>IFERROR(INDEX('EIA SEDS Data 2022'!$I:$U,MATCH($A24&amp;" - "&amp;D$4,'EIA SEDS Data 2022'!$H:$H,0),MATCH($B$2,'EIA SEDS Data 2022'!$I$6:$U$6,0)),0)</f>
        <v>117</v>
      </c>
      <c r="E24" s="1936">
        <f>IFERROR(INDEX('EIA SEDS Data 2022'!$I:$U,MATCH($A24&amp;" - "&amp;E$4,'EIA SEDS Data 2022'!$H:$H,0),MATCH($B$2,'EIA SEDS Data 2022'!$I$6:$U$6,0)),0)</f>
        <v>105</v>
      </c>
      <c r="F24" s="1598">
        <f>IFERROR((INDEX('EIA SEDS Data 2022'!$I:$U,MATCH($A24&amp;" - Transportation",'EIA SEDS Data 2022'!$H:$H,0),MATCH($B$2,'EIA SEDS Data 2022'!$I$6:$U$6,0))-SUM($J24:$K24))*INDEX(tport_breakout_percentages,MATCH(F$4&amp;" - "&amp;$A24,'DBEDT Transport'!$A$166:$A$196,0),MATCH($B$2,'DBEDT Transport'!$166:$166,0)),0)</f>
        <v>0</v>
      </c>
      <c r="G24" s="1598">
        <f>IFERROR((INDEX('EIA SEDS Data 2022'!$I:$U,MATCH($A24&amp;" - Transportation",'EIA SEDS Data 2022'!$H:$H,0),MATCH($B$2,'EIA SEDS Data 2022'!$I$6:$U$6,0))-SUM($J24:$K24))*INDEX(tport_breakout_percentages,MATCH(G$4&amp;" - "&amp;$A24,'DBEDT Transport'!$A$166:$A$196,0),MATCH($B$2,'DBEDT Transport'!$166:$166,0)),0)</f>
        <v>3717.3680463445812</v>
      </c>
      <c r="H24" s="1598">
        <f>IFERROR((INDEX('EIA SEDS Data 2022'!$I:$U,MATCH($A24&amp;" - Transportation",'EIA SEDS Data 2022'!$H:$H,0),MATCH($B$2,'EIA SEDS Data 2022'!$I$6:$U$6,0))-SUM($J24:$K24))*INDEX(tport_breakout_percentages,MATCH(H$4&amp;" - "&amp;$A24,'DBEDT Transport'!$A$166:$A$196,0),MATCH($B$2,'DBEDT Transport'!$166:$166,0)),0)</f>
        <v>1.6319536554185512</v>
      </c>
      <c r="I24" s="1936">
        <f>IFERROR(INDEX('EIA SEDS Data 2022'!$I:$U,MATCH($A24&amp;" - "&amp;I$4,'EIA SEDS Data 2022'!$H:$H,0),MATCH($B$2,'EIA SEDS Data 2022'!$I$6:$U$6,0)),0)</f>
        <v>0</v>
      </c>
      <c r="J24" s="1598"/>
      <c r="K24" s="1598"/>
      <c r="L24" s="1599">
        <f>SUM(C24:K24)</f>
        <v>3940.9999999999995</v>
      </c>
      <c r="M24" s="74"/>
      <c r="N24" s="1565"/>
      <c r="O24" s="1562"/>
      <c r="P24" s="768">
        <f t="shared" ref="P24:V26" si="37">C24</f>
        <v>0</v>
      </c>
      <c r="Q24" s="1598">
        <f t="shared" si="37"/>
        <v>117</v>
      </c>
      <c r="R24" s="1598">
        <f>E24-O24</f>
        <v>105</v>
      </c>
      <c r="S24" s="1598">
        <f>F24-M24</f>
        <v>0</v>
      </c>
      <c r="T24" s="1598">
        <f>G24</f>
        <v>3717.3680463445812</v>
      </c>
      <c r="U24" s="1598">
        <f>H24-N24</f>
        <v>1.6319536554185512</v>
      </c>
      <c r="V24" s="1598">
        <f t="shared" si="20"/>
        <v>0</v>
      </c>
      <c r="W24" s="1598">
        <f t="shared" si="20"/>
        <v>0</v>
      </c>
      <c r="X24" s="1598">
        <f t="shared" si="20"/>
        <v>0</v>
      </c>
      <c r="Y24" s="1600">
        <f t="shared" si="12"/>
        <v>3940.9999999999995</v>
      </c>
      <c r="Z24" s="831">
        <f>IFERROR(INDEX(CO2_EFs!$D$7:$AH$54,MATCH($A24,CO2_EFs!$C$7:$C$54,0),MATCH($B$2,CO2_EFs!$D$5:$AH$5,0)),0)</f>
        <v>41.16051941180362</v>
      </c>
      <c r="AA24" s="854">
        <f t="shared" si="4"/>
        <v>41.16051941180362</v>
      </c>
      <c r="AB24" s="1601">
        <f t="shared" si="32"/>
        <v>0</v>
      </c>
      <c r="AC24" s="1601">
        <f t="shared" si="32"/>
        <v>8.0094299999999997E-3</v>
      </c>
      <c r="AD24" s="1601">
        <f t="shared" si="32"/>
        <v>7.1879500000000011E-3</v>
      </c>
      <c r="AE24" s="1601">
        <f t="shared" si="32"/>
        <v>0</v>
      </c>
      <c r="AF24" s="1601">
        <f t="shared" si="32"/>
        <v>0.25447862522592896</v>
      </c>
      <c r="AG24" s="1601">
        <f t="shared" si="32"/>
        <v>1.1171810740443596E-4</v>
      </c>
      <c r="AH24" s="1601">
        <f t="shared" si="32"/>
        <v>0</v>
      </c>
      <c r="AI24" s="1601">
        <f t="shared" si="32"/>
        <v>0</v>
      </c>
      <c r="AJ24" s="1601">
        <f t="shared" si="32"/>
        <v>0</v>
      </c>
      <c r="AK24" s="1523">
        <f>O24*AA24*lbs_shortt*Short_Metric*Bbtu_to_MMBtu*Mt_to_MMT*C_CO2</f>
        <v>0</v>
      </c>
      <c r="AL24" s="1602">
        <f t="shared" si="19"/>
        <v>0.2697877233333334</v>
      </c>
      <c r="AM24" s="713">
        <f t="shared" ref="AM24:AR24" si="38">Ethanol_CH4_EF</f>
        <v>18</v>
      </c>
      <c r="AN24" s="1603">
        <f>Ethanol_CH4_EF</f>
        <v>18</v>
      </c>
      <c r="AO24" s="1604">
        <f t="shared" si="38"/>
        <v>18</v>
      </c>
      <c r="AP24" s="1603">
        <f t="shared" si="38"/>
        <v>18</v>
      </c>
      <c r="AQ24" s="1603">
        <f>Ethanol_CH4_EF</f>
        <v>18</v>
      </c>
      <c r="AR24" s="1605">
        <f t="shared" si="38"/>
        <v>18</v>
      </c>
      <c r="AS24" s="1941"/>
      <c r="AT24" s="1606">
        <f>P24*AM24*kg_to_MMT*CH4GWP*TJ_to_Bbtu</f>
        <v>0</v>
      </c>
      <c r="AU24" s="1606">
        <f>Q24*AN24*kg_to_MMT*CH4GWP*TJ_to_Bbtu</f>
        <v>6.2214533517296176E-5</v>
      </c>
      <c r="AV24" s="1606">
        <f>R24*AO24*kg_to_MMT*CH4GWP*TJ_to_Bbtu</f>
        <v>5.5833555720650404E-5</v>
      </c>
      <c r="AW24" s="1606">
        <f>S24*AP24*kg_to_MMT*CH4GWP*TJ_to_Bbtu</f>
        <v>0</v>
      </c>
      <c r="AX24" s="1606"/>
      <c r="AY24" s="1578">
        <f>T24*AP24*kg_to_MMT*CH4GWP*TJ_to_Bbtu</f>
        <v>1.9767035804737669E-3</v>
      </c>
      <c r="AZ24" s="1606">
        <f>$U24*AP24*kg_to_MMT*CH4GWP*TJ_to_Bbtu</f>
        <v>8.6778833669838842E-7</v>
      </c>
      <c r="BA24" s="1606">
        <f>V24*AQ24*kg_to_MMT*CH4GWP*TJ_to_Bbtu</f>
        <v>0</v>
      </c>
      <c r="BB24" s="1606">
        <f>$W24*AP24*kg_to_MMT*CH4GWP*TJ_to_Bbtu</f>
        <v>0</v>
      </c>
      <c r="BC24" s="1606">
        <f>$X24*AP24*kg_to_MMT*CH4GWP*TJ_to_Bbtu</f>
        <v>0</v>
      </c>
      <c r="BD24" s="1504"/>
      <c r="BE24" s="1607">
        <f t="shared" si="8"/>
        <v>2.0956194580484117E-3</v>
      </c>
      <c r="BF24" s="628"/>
      <c r="BG24" s="1503"/>
      <c r="BH24" s="1512"/>
      <c r="BI24" s="1503"/>
      <c r="BJ24" s="1503"/>
      <c r="BK24" s="1608"/>
      <c r="BL24" s="1609"/>
      <c r="BM24" s="1610">
        <f>P24*BF24*kg_to_MMT*N2OGWP*TJ_to_Bbtu</f>
        <v>0</v>
      </c>
      <c r="BN24" s="1610">
        <f>Q24*BG24*kg_to_MMT*N2OGWP*TJ_to_Bbtu</f>
        <v>0</v>
      </c>
      <c r="BO24" s="1610">
        <f>R24*BH24*kg_to_MMT*N2OGWP*TJ_to_Bbtu</f>
        <v>0</v>
      </c>
      <c r="BP24" s="1610">
        <f>S24*BI24*kg_to_MMT*N2OGWP*TJ_to_Bbtu</f>
        <v>0</v>
      </c>
      <c r="BQ24" s="1610"/>
      <c r="BR24" s="1611">
        <f>$T24*BI24*kg_to_MMT*N2OGWP*TJ_to_Bbtu</f>
        <v>0</v>
      </c>
      <c r="BS24" s="1610">
        <f>$U24*BI24*kg_to_MMT*N2OGWP*TJ_to_Bbtu</f>
        <v>0</v>
      </c>
      <c r="BT24" s="1610">
        <f>$V24*BJ24*kg_to_MMT*N2OGWP*TJ_to_Bbtu</f>
        <v>0</v>
      </c>
      <c r="BU24" s="1610">
        <f>$W24*BI24*kg_to_MMT*N2OGWP*TJ_to_Bbtu</f>
        <v>0</v>
      </c>
      <c r="BV24" s="1610">
        <f>$X24*BI24*kg_to_MMT*CH4GWP*TJ_to_Bbtu</f>
        <v>0</v>
      </c>
      <c r="BW24" s="1610"/>
      <c r="BX24" s="1612">
        <f t="shared" si="9"/>
        <v>0</v>
      </c>
      <c r="BY24" t="str">
        <f>IF(AND(L24&lt;&gt;0,AL24&lt;&gt;0,BE24&lt;&gt;0),"-",IF(AND(L24=0,AL24=0,BE24=0),"-","check"))</f>
        <v>-</v>
      </c>
    </row>
    <row r="25" spans="1:77" s="62" customFormat="1">
      <c r="A25" s="273" t="s">
        <v>172</v>
      </c>
      <c r="B25" s="1563" t="s">
        <v>172</v>
      </c>
      <c r="C25" s="1936"/>
      <c r="D25" s="1936"/>
      <c r="E25" s="1936"/>
      <c r="F25" s="1598"/>
      <c r="G25" s="1613">
        <f>INDEX(Biodiesel!$B$29:$M$32,MATCH("Transportation",Biodiesel!$B$29:$B$32,0),MATCH($B$2,Biodiesel!$B$29:$M$29,0))</f>
        <v>699.46189500000003</v>
      </c>
      <c r="H25" s="1613"/>
      <c r="I25" s="1942">
        <f>INDEX(Biodiesel!$B$29:$M$32,MATCH(I4,Biodiesel!$B$29:$B$32,0),MATCH($B$2,Biodiesel!$B$29:$M$29,0))</f>
        <v>702.53810499999997</v>
      </c>
      <c r="J25" s="1598"/>
      <c r="K25" s="1598"/>
      <c r="L25" s="1599">
        <f>SUM(C25:K25)</f>
        <v>1402</v>
      </c>
      <c r="M25" s="74"/>
      <c r="N25" s="1565"/>
      <c r="O25" s="1562"/>
      <c r="P25" s="768">
        <f t="shared" si="37"/>
        <v>0</v>
      </c>
      <c r="Q25" s="1598">
        <f t="shared" si="37"/>
        <v>0</v>
      </c>
      <c r="R25" s="1598">
        <f>E25-O25</f>
        <v>0</v>
      </c>
      <c r="S25" s="1598">
        <f>F25-M25</f>
        <v>0</v>
      </c>
      <c r="T25" s="1598">
        <f>G25</f>
        <v>699.46189500000003</v>
      </c>
      <c r="U25" s="1598">
        <f>H25-N25</f>
        <v>0</v>
      </c>
      <c r="V25" s="1598">
        <f>I25</f>
        <v>702.53810499999997</v>
      </c>
      <c r="W25" s="1598">
        <f t="shared" si="20"/>
        <v>0</v>
      </c>
      <c r="X25" s="1598">
        <f t="shared" si="20"/>
        <v>0</v>
      </c>
      <c r="Y25" s="1600">
        <f t="shared" si="12"/>
        <v>1402</v>
      </c>
      <c r="Z25" s="853">
        <f>CO2_EFs!$B$140*g_lbs*1000</f>
        <v>148212.7198757102</v>
      </c>
      <c r="AA25" s="854">
        <f>Z25</f>
        <v>148212.7198757102</v>
      </c>
      <c r="AB25" s="1601">
        <f t="shared" ref="AB25:AJ25" si="39">P25*$Z25*lbs_shortt*Short_Metric*Mt_to_MMT</f>
        <v>0</v>
      </c>
      <c r="AC25" s="1601">
        <f t="shared" si="39"/>
        <v>0</v>
      </c>
      <c r="AD25" s="1601">
        <f t="shared" si="39"/>
        <v>0</v>
      </c>
      <c r="AE25" s="1601">
        <f t="shared" si="39"/>
        <v>0</v>
      </c>
      <c r="AF25" s="1601">
        <f t="shared" si="39"/>
        <v>4.7023289706483243E-2</v>
      </c>
      <c r="AG25" s="1601">
        <f t="shared" si="39"/>
        <v>0</v>
      </c>
      <c r="AH25" s="1601">
        <f t="shared" si="39"/>
        <v>4.7230096560526347E-2</v>
      </c>
      <c r="AI25" s="1601">
        <f t="shared" si="39"/>
        <v>0</v>
      </c>
      <c r="AJ25" s="1601">
        <f t="shared" si="39"/>
        <v>0</v>
      </c>
      <c r="AK25" s="1523">
        <f>O25*AA25*lbs_shortt*Short_Metric*Mt_to_MMT</f>
        <v>0</v>
      </c>
      <c r="AL25" s="1602">
        <f>SUM(AB25:AK25)</f>
        <v>9.425338626700959E-2</v>
      </c>
      <c r="AM25" s="713">
        <f t="shared" ref="AM25:AR25" si="40">Biodisel_CH4_EF</f>
        <v>9.4959999999999987</v>
      </c>
      <c r="AN25" s="1603">
        <f t="shared" si="40"/>
        <v>9.4959999999999987</v>
      </c>
      <c r="AO25" s="1604">
        <f t="shared" si="40"/>
        <v>9.4959999999999987</v>
      </c>
      <c r="AP25" s="1603">
        <f t="shared" si="40"/>
        <v>9.4959999999999987</v>
      </c>
      <c r="AQ25" s="1603">
        <f>Biodisel_CH4_EF</f>
        <v>9.4959999999999987</v>
      </c>
      <c r="AR25" s="1605">
        <f t="shared" si="40"/>
        <v>9.4959999999999987</v>
      </c>
      <c r="AS25" s="1941"/>
      <c r="AT25" s="1606">
        <f>$P25*AM25*kg_to_MMT*CH4GWP</f>
        <v>0</v>
      </c>
      <c r="AU25" s="1614">
        <f>$Q25*AN25*kg_to_MMT*CH4GWP</f>
        <v>0</v>
      </c>
      <c r="AV25" s="1615">
        <f>$R25*AO25*kg_to_MMT*CH4GWP</f>
        <v>0</v>
      </c>
      <c r="AW25" s="1606">
        <f>$S25*AP25*kg_to_MMT*CH4GWP</f>
        <v>0</v>
      </c>
      <c r="AX25" s="1606"/>
      <c r="AY25" s="1611">
        <f>$T25*AP25*kg_to_MMT*CH4GWP</f>
        <v>1.8597852433776001E-4</v>
      </c>
      <c r="AZ25" s="1606">
        <f>$U25*AP25*kg_to_MMT*CH4GWP</f>
        <v>0</v>
      </c>
      <c r="BA25" s="1606">
        <f>AQ25*$V25*kg_to_MMT*CH4GWP</f>
        <v>1.8679645166223998E-4</v>
      </c>
      <c r="BB25" s="1606">
        <f>$W25*AP25*kg_to_MMT*CH4GWP</f>
        <v>0</v>
      </c>
      <c r="BC25" s="1606">
        <f>$X25*AP25*kg_to_MMT*CH4GWP</f>
        <v>0</v>
      </c>
      <c r="BD25" s="1504"/>
      <c r="BE25" s="1607">
        <f>SUM(AT25:BC25)</f>
        <v>3.7277497599999998E-4</v>
      </c>
      <c r="BF25" s="628">
        <f t="shared" ref="BF25:BK25" si="41">Biodiesel_N2O_EF</f>
        <v>0.56999999999999995</v>
      </c>
      <c r="BG25" s="1503">
        <f t="shared" si="41"/>
        <v>0.56999999999999995</v>
      </c>
      <c r="BH25" s="1512">
        <f t="shared" si="41"/>
        <v>0.56999999999999995</v>
      </c>
      <c r="BI25" s="1503">
        <f t="shared" si="41"/>
        <v>0.56999999999999995</v>
      </c>
      <c r="BJ25" s="1503">
        <f t="shared" si="41"/>
        <v>0.56999999999999995</v>
      </c>
      <c r="BK25" s="1608">
        <f t="shared" si="41"/>
        <v>0.56999999999999995</v>
      </c>
      <c r="BL25" s="1609"/>
      <c r="BM25" s="1610">
        <f>P25*BF25*kg_to_MMT*N2OGWP</f>
        <v>0</v>
      </c>
      <c r="BN25" s="1610">
        <f>Q25*BG25*kg_to_MMT*N2OGWP</f>
        <v>0</v>
      </c>
      <c r="BO25" s="1610">
        <f>R25*BH25*kg_to_MMT*N2OGWP</f>
        <v>0</v>
      </c>
      <c r="BP25" s="1610">
        <f>S25*BI25*kg_to_MMT*N2OGWP</f>
        <v>0</v>
      </c>
      <c r="BQ25" s="1610"/>
      <c r="BR25" s="1611">
        <f>$T25*BI25*kg_to_MMT*N2OGWP</f>
        <v>1.0565371923974999E-4</v>
      </c>
      <c r="BS25" s="1610">
        <f>U25*BI25*kg_to_MMT*N2OGWP</f>
        <v>0</v>
      </c>
      <c r="BT25" s="1610">
        <f>V25*BJ25*kg_to_MMT*N2OGWP</f>
        <v>1.0611838076024999E-4</v>
      </c>
      <c r="BU25" s="1610">
        <f>W25*BK25*kg_to_MMT*N2OGWP</f>
        <v>0</v>
      </c>
      <c r="BV25" s="1610">
        <f>X25*BL25*kg_to_MMT*N2OGWP</f>
        <v>0</v>
      </c>
      <c r="BW25" s="1610"/>
      <c r="BX25" s="1612">
        <f t="shared" si="9"/>
        <v>2.1177209999999997E-4</v>
      </c>
      <c r="BY25" t="str">
        <f t="shared" si="15"/>
        <v>-</v>
      </c>
    </row>
    <row r="26" spans="1:77" s="62" customFormat="1">
      <c r="A26" s="273" t="s">
        <v>173</v>
      </c>
      <c r="B26" s="1563" t="s">
        <v>173</v>
      </c>
      <c r="C26" s="1936">
        <f>IFERROR(INDEX('EIA SEDS Data 2022'!$I:$U,MATCH("Wood"&amp;" - "&amp;C$4,'EIA SEDS Data 2022'!$H:$H,0),MATCH($B$2,'EIA SEDS Data 2022'!$I$6:$U$6,0)),0)</f>
        <v>23</v>
      </c>
      <c r="D26" s="1936">
        <f>IFERROR(INDEX('EIA SEDS Data 2022'!$I:$U,MATCH($A$26&amp;" - "&amp;D$4,'EIA SEDS Data 2022'!$H:$H,0),MATCH($B$2,'EIA SEDS Data 2022'!$I$6:$U$6,0)),0)</f>
        <v>3805</v>
      </c>
      <c r="E26" s="1936">
        <f>IFERROR(INDEX('EIA SEDS Data 2022'!$I:$U,MATCH($A$26&amp;" - "&amp;E$4,'EIA SEDS Data 2022'!$H:$H,0),MATCH($B$2,'EIA SEDS Data 2022'!$I$6:$U$6,0)),0)</f>
        <v>68</v>
      </c>
      <c r="F26" s="1598"/>
      <c r="G26" s="1598"/>
      <c r="H26" s="1598"/>
      <c r="I26" s="1936">
        <f>SUMIFS('EIA SEDS Data 2022'!$P$7:$P$371,'EIA SEDS Data 2022'!$D$7:$D$371,$A26,'EIA SEDS Data 2022'!$E$7:$E$371,I$4,'EIA SEDS Data 2022'!$F$7:$F$371,"Billion Btu")</f>
        <v>1456</v>
      </c>
      <c r="J26" s="1598"/>
      <c r="K26" s="1598"/>
      <c r="L26" s="1599">
        <f t="shared" si="18"/>
        <v>5352</v>
      </c>
      <c r="M26" s="74"/>
      <c r="N26" s="1565"/>
      <c r="O26" s="1562"/>
      <c r="P26" s="768">
        <f>C26</f>
        <v>23</v>
      </c>
      <c r="Q26" s="1598">
        <f t="shared" si="37"/>
        <v>3805</v>
      </c>
      <c r="R26" s="1598">
        <f t="shared" si="37"/>
        <v>68</v>
      </c>
      <c r="S26" s="1598">
        <f t="shared" si="37"/>
        <v>0</v>
      </c>
      <c r="T26" s="1598">
        <f t="shared" si="37"/>
        <v>0</v>
      </c>
      <c r="U26" s="1598">
        <f t="shared" si="37"/>
        <v>0</v>
      </c>
      <c r="V26" s="1598">
        <f t="shared" si="37"/>
        <v>1456</v>
      </c>
      <c r="W26" s="1598">
        <f t="shared" si="20"/>
        <v>0</v>
      </c>
      <c r="X26" s="1598">
        <f t="shared" si="20"/>
        <v>0</v>
      </c>
      <c r="Y26" s="1600">
        <f t="shared" si="12"/>
        <v>5352</v>
      </c>
      <c r="Z26" s="853">
        <f>CO2_EFs!$B$151</f>
        <v>93.87</v>
      </c>
      <c r="AA26" s="854">
        <f t="shared" si="4"/>
        <v>93.87</v>
      </c>
      <c r="AB26" s="1601">
        <f>P26*$Z26*Mt_to_MMT</f>
        <v>2.1590100000000003E-3</v>
      </c>
      <c r="AC26" s="1601">
        <f>Q26*$Z26*Mt_to_MMT</f>
        <v>0.35717535</v>
      </c>
      <c r="AD26" s="1601">
        <f>R26*$Z26*Mt_to_MMT+'Combustion - HPOWER'!$B$251*Mt_to_MMT</f>
        <v>0.43951015999999998</v>
      </c>
      <c r="AE26" s="1601"/>
      <c r="AF26" s="1601"/>
      <c r="AG26" s="1601"/>
      <c r="AH26" s="1601">
        <f>V26*$Z26*Mt_to_MMT</f>
        <v>0.13667472</v>
      </c>
      <c r="AI26" s="1601"/>
      <c r="AJ26" s="1601"/>
      <c r="AK26" s="1523">
        <f>O26*AA26*lbs_shortt*Short_Metric*Bbtu_to_MMBtu*Mt_to_MMT*C_CO2</f>
        <v>0</v>
      </c>
      <c r="AL26" s="1602">
        <f>SUM(AB26:AK26)</f>
        <v>0.93551924000000009</v>
      </c>
      <c r="AM26" s="713">
        <f>'CH4 N2O Emission Factors'!$G$22</f>
        <v>0.28486508020740003</v>
      </c>
      <c r="AN26" s="1603">
        <f>'CH4 N2O Emission Factors'!$G$23</f>
        <v>0.28486508020740003</v>
      </c>
      <c r="AO26" s="1604">
        <f>'CH4 N2O Emission Factors'!$G$24</f>
        <v>2.8486508020740004E-2</v>
      </c>
      <c r="AP26" s="1603"/>
      <c r="AQ26" s="1603">
        <f>'CH4 N2O Emission Factors'!$G$25</f>
        <v>2.8486508020740004E-2</v>
      </c>
      <c r="AR26" s="1605"/>
      <c r="AS26" s="1941"/>
      <c r="AT26" s="1606">
        <f>AM26*$P26*CH4GWP/10^6</f>
        <v>1.8345311165356563E-4</v>
      </c>
      <c r="AU26" s="1614">
        <f>AN26*$Q26*CH4GWP/10^6</f>
        <v>3.0349525645296402E-2</v>
      </c>
      <c r="AV26" s="1615">
        <f>AO26*$R26*CH4GWP/10^6</f>
        <v>5.423831127148897E-5</v>
      </c>
      <c r="AW26" s="1606"/>
      <c r="AX26" s="1606"/>
      <c r="AY26" s="1611"/>
      <c r="AZ26" s="1606"/>
      <c r="BA26" s="1606">
        <f>AQ26*$V26*CH4GWP/10^6</f>
        <v>1.1613379589895285E-3</v>
      </c>
      <c r="BB26" s="1606"/>
      <c r="BC26" s="1606"/>
      <c r="BD26" s="1504"/>
      <c r="BE26" s="1607">
        <f t="shared" si="8"/>
        <v>3.1748555027210981E-2</v>
      </c>
      <c r="BF26" s="628">
        <f>'CH4 N2O Emission Factors'!$F$22</f>
        <v>3.7982010694320003E-3</v>
      </c>
      <c r="BG26" s="1503">
        <f>'CH4 N2O Emission Factors'!$F$23</f>
        <v>3.7982010694320003E-3</v>
      </c>
      <c r="BH26" s="1512">
        <f>'CH4 N2O Emission Factors'!$F$24</f>
        <v>3.7982010694320003E-3</v>
      </c>
      <c r="BI26" s="1503"/>
      <c r="BJ26" s="1503">
        <f>'CH4 N2O Emission Factors'!$F$25</f>
        <v>3.7982010694320003E-3</v>
      </c>
      <c r="BK26" s="1608"/>
      <c r="BL26" s="1609"/>
      <c r="BM26" s="1616">
        <f>BF26*$P26*N2OGWP/10^6</f>
        <v>2.3150035518188044E-5</v>
      </c>
      <c r="BN26" s="1616">
        <f>BG26*$Q26*N2OGWP/10^6</f>
        <v>3.8298210933350213E-3</v>
      </c>
      <c r="BO26" s="1616">
        <f>BH26*$R26*N2OGWP/10^6</f>
        <v>6.8443583271164638E-5</v>
      </c>
      <c r="BP26" s="1616"/>
      <c r="BQ26" s="1616"/>
      <c r="BR26" s="1617"/>
      <c r="BS26" s="1616"/>
      <c r="BT26" s="1616">
        <f>BJ26*$V26*N2OGWP/10^6</f>
        <v>1.465497900629643E-3</v>
      </c>
      <c r="BU26" s="1616"/>
      <c r="BV26" s="1616"/>
      <c r="BW26" s="1616"/>
      <c r="BX26" s="1612">
        <f t="shared" si="9"/>
        <v>5.3869126127540166E-3</v>
      </c>
      <c r="BY26" t="str">
        <f t="shared" si="15"/>
        <v>-</v>
      </c>
    </row>
    <row r="27" spans="1:77" s="62" customFormat="1" ht="13.5" thickBot="1">
      <c r="A27" s="273"/>
      <c r="B27" s="1563" t="s">
        <v>174</v>
      </c>
      <c r="C27" s="1936">
        <f>IFERROR(INDEX('RNG Data'!$E$3:$E$8,MATCH($B$2,'RNG Data'!$A$3:$A$8,0),1)/1000/2,0)</f>
        <v>0.54631118523599986</v>
      </c>
      <c r="D27" s="1936">
        <f>IFERROR(INDEX('RNG Data'!$E$3:$E$8,MATCH($B$2,'RNG Data'!$A$3:$A$8,0),1)/1000/2,0)</f>
        <v>0.54631118523599986</v>
      </c>
      <c r="E27" s="1936"/>
      <c r="F27" s="1598"/>
      <c r="G27" s="1598"/>
      <c r="H27" s="1598"/>
      <c r="I27" s="1936"/>
      <c r="J27" s="1598"/>
      <c r="K27" s="1598"/>
      <c r="L27" s="1599">
        <f t="shared" si="18"/>
        <v>1.0926223704719997</v>
      </c>
      <c r="M27" s="74"/>
      <c r="N27" s="1565"/>
      <c r="O27" s="1562"/>
      <c r="P27" s="768">
        <f>C27</f>
        <v>0.54631118523599986</v>
      </c>
      <c r="Q27" s="1598">
        <f>D27</f>
        <v>0.54631118523599986</v>
      </c>
      <c r="R27" s="1598"/>
      <c r="S27" s="1598"/>
      <c r="T27" s="1598"/>
      <c r="U27" s="1598"/>
      <c r="V27" s="1598"/>
      <c r="W27" s="1598"/>
      <c r="X27" s="1598"/>
      <c r="Y27" s="1600">
        <f t="shared" si="12"/>
        <v>1.0926223704719997</v>
      </c>
      <c r="Z27" s="853">
        <f>CO2_EFs!$C$250</f>
        <v>52.07</v>
      </c>
      <c r="AA27" s="854">
        <f>Z27</f>
        <v>52.07</v>
      </c>
      <c r="AB27" s="1601">
        <f>P27*$Z27/1000*Bbtu_to_MMBtu*Mt_to_MMT</f>
        <v>2.8446423415238511E-5</v>
      </c>
      <c r="AC27" s="1601">
        <f>Q27*$Z27/1000*Bbtu_to_MMBtu*Mt_to_MMT</f>
        <v>2.8446423415238511E-5</v>
      </c>
      <c r="AD27" s="1601"/>
      <c r="AE27" s="1601"/>
      <c r="AF27" s="1601"/>
      <c r="AG27" s="1601"/>
      <c r="AH27" s="1601"/>
      <c r="AI27" s="1601"/>
      <c r="AJ27" s="1601"/>
      <c r="AK27" s="1523"/>
      <c r="AL27" s="1720">
        <f>SUM(AB27:AK27)</f>
        <v>5.6892846830477022E-5</v>
      </c>
      <c r="AM27" s="1278">
        <f>'CH4 N2O Emission Factors'!$C$229/1000</f>
        <v>3.2000000000000002E-3</v>
      </c>
      <c r="AN27" s="1618">
        <f>'CH4 N2O Emission Factors'!$C$229/1000</f>
        <v>3.2000000000000002E-3</v>
      </c>
      <c r="AO27" s="1604"/>
      <c r="AP27" s="1603"/>
      <c r="AQ27" s="1603"/>
      <c r="AR27" s="1605"/>
      <c r="AS27" s="1941"/>
      <c r="AT27" s="1721">
        <f>AM27*P27/1000*Bbtu_to_MMBtu*Mt_to_MMT*CH4GWP</f>
        <v>4.8949482197145594E-8</v>
      </c>
      <c r="AU27" s="1721">
        <f>AN27*Q27/1000*Bbtu_to_MMBtu*Mt_to_MMT*CH4GWP</f>
        <v>4.8949482197145594E-8</v>
      </c>
      <c r="AV27" s="1615"/>
      <c r="AW27" s="1606"/>
      <c r="AX27" s="1606"/>
      <c r="AY27" s="1611"/>
      <c r="AZ27" s="1606"/>
      <c r="BA27" s="1606"/>
      <c r="BB27" s="1606"/>
      <c r="BC27" s="1606"/>
      <c r="BD27" s="1504"/>
      <c r="BE27" s="1607">
        <f t="shared" si="8"/>
        <v>9.7898964394291187E-8</v>
      </c>
      <c r="BF27" s="1050">
        <f>'CH4 N2O Emission Factors'!$D$229/1000</f>
        <v>6.3000000000000003E-4</v>
      </c>
      <c r="BG27" s="1512">
        <f>'CH4 N2O Emission Factors'!$D$229/1000</f>
        <v>6.3000000000000003E-4</v>
      </c>
      <c r="BH27" s="1512"/>
      <c r="BI27" s="1503"/>
      <c r="BJ27" s="1503"/>
      <c r="BK27" s="1608"/>
      <c r="BL27" s="1609"/>
      <c r="BM27" s="1722">
        <f>BF27*P27/1000*Bbtu_to_MMBtu*Mt_to_MMT*N2OGWP</f>
        <v>9.1206652375150177E-8</v>
      </c>
      <c r="BN27" s="1722">
        <f>BG27*Q27/1000*Bbtu_to_MMBtu*Mt_to_MMT*N2OGWP</f>
        <v>9.1206652375150177E-8</v>
      </c>
      <c r="BO27" s="1616"/>
      <c r="BP27" s="1616"/>
      <c r="BQ27" s="1616"/>
      <c r="BR27" s="1617"/>
      <c r="BS27" s="1616"/>
      <c r="BT27" s="1616"/>
      <c r="BU27" s="1616"/>
      <c r="BV27" s="1616"/>
      <c r="BW27" s="1616"/>
      <c r="BX27" s="1612">
        <f t="shared" si="9"/>
        <v>1.8241330475030035E-7</v>
      </c>
      <c r="BY27" t="str">
        <f t="shared" si="15"/>
        <v>-</v>
      </c>
    </row>
    <row r="28" spans="1:77" ht="13.5" thickBot="1">
      <c r="A28" s="440"/>
      <c r="B28" s="267" t="s">
        <v>149</v>
      </c>
      <c r="C28" s="419">
        <f>C12+C11+C10+C9+C8+C7+C6+C5+C15+C13+C14</f>
        <v>1022.453688814764</v>
      </c>
      <c r="D28" s="268">
        <f t="shared" ref="D28:L28" si="42">D12+D11+D10+D9+D8+D7+D6+D5+D15+D13+D14</f>
        <v>8226.4536888147632</v>
      </c>
      <c r="E28" s="268">
        <f t="shared" si="42"/>
        <v>8490</v>
      </c>
      <c r="F28" s="268">
        <f t="shared" si="42"/>
        <v>87242.641993497615</v>
      </c>
      <c r="G28" s="268">
        <f t="shared" si="42"/>
        <v>57404.650731464928</v>
      </c>
      <c r="H28" s="268">
        <f t="shared" si="42"/>
        <v>8003.8039763483011</v>
      </c>
      <c r="I28" s="268">
        <f t="shared" si="42"/>
        <v>91909.688783638441</v>
      </c>
      <c r="J28" s="268">
        <f t="shared" si="42"/>
        <v>4199.2702380952378</v>
      </c>
      <c r="K28" s="407">
        <f t="shared" si="42"/>
        <v>11841.171165593909</v>
      </c>
      <c r="L28" s="419">
        <f t="shared" si="42"/>
        <v>278340.13426626794</v>
      </c>
      <c r="M28" s="407">
        <f>M12+M11+M10+M9+M8+M7+M6+M5+M15+M13+M14+M24+M25+M26</f>
        <v>21608.051505317049</v>
      </c>
      <c r="N28" s="407">
        <f t="shared" ref="N28:O28" si="43">N12+N11+N10+N9+N8+N7+N6+N5+N15+N13+N14+N24+N25+N26</f>
        <v>2685.0512250000002</v>
      </c>
      <c r="O28" s="407">
        <f t="shared" si="43"/>
        <v>3032.9169999999999</v>
      </c>
      <c r="P28" s="419">
        <f t="shared" ref="P28:Y28" si="44">P12+P11+P10+P9+P8+P7+P6+P5+P15+P13+P14</f>
        <v>1022.453688814764</v>
      </c>
      <c r="Q28" s="268">
        <f t="shared" si="44"/>
        <v>8226.4536888147632</v>
      </c>
      <c r="R28" s="268">
        <f t="shared" si="44"/>
        <v>5818.0830000000005</v>
      </c>
      <c r="S28" s="268">
        <f t="shared" si="44"/>
        <v>65574.279297543253</v>
      </c>
      <c r="T28" s="268">
        <f t="shared" si="44"/>
        <v>57123.622436261539</v>
      </c>
      <c r="U28" s="268">
        <f t="shared" si="44"/>
        <v>5299.0922371889965</v>
      </c>
      <c r="V28" s="268">
        <f t="shared" si="44"/>
        <v>91909.688783638441</v>
      </c>
      <c r="W28" s="268">
        <f t="shared" si="44"/>
        <v>4199.2702380952378</v>
      </c>
      <c r="X28" s="268">
        <f t="shared" si="44"/>
        <v>11841.171165593909</v>
      </c>
      <c r="Y28" s="407">
        <f t="shared" si="44"/>
        <v>251014.11453595094</v>
      </c>
      <c r="Z28" s="268"/>
      <c r="AA28" s="407"/>
      <c r="AB28" s="281">
        <f t="shared" ref="AB28:AJ28" si="45">AB12+AB11+AB10+AB9+AB8+AB7+AB6+AB5+AB15+AB13+AB14</f>
        <v>5.8635515239521568E-2</v>
      </c>
      <c r="AC28" s="281">
        <f t="shared" si="45"/>
        <v>0.51949922914852686</v>
      </c>
      <c r="AD28" s="281">
        <f t="shared" si="45"/>
        <v>0.4267759510828027</v>
      </c>
      <c r="AE28" s="281">
        <f t="shared" si="45"/>
        <v>4.7362826772544695</v>
      </c>
      <c r="AF28" s="281">
        <f t="shared" si="45"/>
        <v>4.0685236946198682</v>
      </c>
      <c r="AG28" s="281">
        <f t="shared" si="45"/>
        <v>0.39593664203677109</v>
      </c>
      <c r="AH28" s="281">
        <f>AH12+AH11+AH10+AH9+AH8+AH7+AH6+AH5+AH15+AH13+AH14</f>
        <v>7.0860937487689046</v>
      </c>
      <c r="AI28" s="281">
        <f t="shared" si="45"/>
        <v>0.31133189849450871</v>
      </c>
      <c r="AJ28" s="281">
        <f t="shared" si="45"/>
        <v>0.85532177530014186</v>
      </c>
      <c r="AK28" s="281">
        <f>SUM(AK5:AK15)</f>
        <v>4.9458985751609286E-2</v>
      </c>
      <c r="AL28" s="424">
        <f>AL12+AL11+AL10+AL9+AL8+AL7+AL6+AL5+AL15+AL13+AL14</f>
        <v>18.507860117697128</v>
      </c>
      <c r="AM28" s="419"/>
      <c r="AN28" s="268"/>
      <c r="AO28" s="268"/>
      <c r="AP28" s="268"/>
      <c r="AQ28" s="268"/>
      <c r="AR28" s="268"/>
      <c r="AS28" s="706">
        <f t="shared" ref="AS28" si="46">AO28</f>
        <v>0</v>
      </c>
      <c r="AT28" s="432">
        <f>AT12+AT11+AT10+AT9+AT8+AT7+AT6+AT5+AT15+AT13+AT14+AT24+AT25+AT26+AT27</f>
        <v>3.8663108324818934E-4</v>
      </c>
      <c r="AU28" s="283">
        <f>AU12+AU11+AU10+AU9+AU8+AU7+AU6+AU5+AU15+AU13+AU14+AU24+AU25+AU26+AU27</f>
        <v>3.2351016776117944E-2</v>
      </c>
      <c r="AV28" s="283">
        <f>AV12+AV11+AV10+AV9+AV8+AV7+AV6+AV5+AV15+AV13+AV14+AV24+AV25+AV26+AV27</f>
        <v>5.9490466179130226E-4</v>
      </c>
      <c r="AW28" s="283">
        <f>AW12+AW11+AW10+AW9+AW8+AW7+AW6+AW5+AW15+AW13+AW14+AW24+AW25+AW26+AW27</f>
        <v>1.7933769830716576E-4</v>
      </c>
      <c r="AX28" s="283">
        <f>AX12+AX11+AX10+AX9+AX8+AX7+AX6+AX5+AX15+AX13+AX14+AX24+AX25+AX26+AX27</f>
        <v>3.065852384796875E-4</v>
      </c>
      <c r="AY28" s="271">
        <f>INDEX('CH4 and N2O Mobile Combustion'!A$5:L$5,1,MATCH(B2,'CH4 and N2O Mobile Combustion'!A$4:L$4,0))+AY24+AY25</f>
        <v>5.1439266325178741E-3</v>
      </c>
      <c r="AZ28" s="283">
        <f>AZ12+AZ11+AZ10+AZ9+AZ8+AZ7+AZ6+AZ5+AZ15+AZ13+AZ14+AZ24+AZ25+AZ26+AZ27</f>
        <v>1.5465170276280128E-3</v>
      </c>
      <c r="BA28" s="283">
        <f>BA12+BA11+BA10+BA9+BA8+BA7+BA6+BA5+BA15+BA13+BA14+BA24+BA25+BA26+BA27</f>
        <v>8.3211663749885416E-3</v>
      </c>
      <c r="BB28" s="283">
        <f>BB12+BB11+BB10+BB9+BB8+BB7+BB6+BB5+BB15+BB13+BB14+BB24+BB25+BB26+BB27</f>
        <v>3.6262095475200008E-4</v>
      </c>
      <c r="BC28" s="283">
        <f>BC12+BC11+BC10+BC9+BC8+BC7+BC6+BC5+BC15+BC13+BC14+BC24+BC25+BC26+BC27</f>
        <v>0</v>
      </c>
      <c r="BD28" s="283">
        <f>BD12+BD11+BD10+BD9+BD8+BD7+BD6+BD5+BD15+BD13+BD14+BD24+BD25+BD26+BD27</f>
        <v>0</v>
      </c>
      <c r="BE28" s="283">
        <f>SUM(AT28:BC28)</f>
        <v>4.9192706447830713E-2</v>
      </c>
      <c r="BF28" s="419"/>
      <c r="BG28" s="268"/>
      <c r="BH28" s="268"/>
      <c r="BI28" s="268"/>
      <c r="BJ28" s="268"/>
      <c r="BK28" s="268"/>
      <c r="BL28" s="715"/>
      <c r="BM28" s="283">
        <f>BM12+BM11+BM10+BM9+BM8+BM7+BM6+BM5+BM15+BM13+BM14+BM24+BM25+BM26+BM27</f>
        <v>1.1003174079654197E-4</v>
      </c>
      <c r="BN28" s="283">
        <f>BN12+BN11+BN10+BN9+BN8+BN7+BN6+BN5+BN15+BN13+BN14+BN24+BN25+BN26+BN27</f>
        <v>4.8052280024223227E-3</v>
      </c>
      <c r="BO28" s="283">
        <f>BO12+BO11+BO10+BO9+BO8+BO7+BO6+BO5+BO15+BO13+BO14+BO24+BO25+BO26+BO27</f>
        <v>9.8397361385675727E-4</v>
      </c>
      <c r="BP28" s="283">
        <f>BP12+BP11+BP10+BP9+BP8+BP7+BP6+BP5+BP15+BP13+BP14+BP24+BP25+BP26+BP27</f>
        <v>3.8639561104931351E-2</v>
      </c>
      <c r="BQ28" s="283">
        <f>BQ12+BQ11+BQ10+BQ9+BQ8+BQ7+BQ6+BQ5+BQ15+BQ13+BQ14+BQ24+BQ25+BQ26+BQ27</f>
        <v>2.4258951641810121E-3</v>
      </c>
      <c r="BR28" s="271">
        <f>INDEX('CH4 and N2O Mobile Combustion'!A$8:L$8,1,MATCH(B2,'CH4 and N2O Mobile Combustion'!A$4:L$4,0))+BR25</f>
        <v>2.6525555748433235E-2</v>
      </c>
      <c r="BS28" s="283">
        <f>BS12+BS11+BS10+BS9+BS8+BS7+BS6+BS5+BS15+BS13+BS14+BS24+BS25+BS26+BS27</f>
        <v>4.1544385353364808E-3</v>
      </c>
      <c r="BT28" s="283">
        <f>BT12+BT11+BT10+BT9+BT8+BT7+BT6+BT5+BT15+BT13+BT14+BT24+BT25+BT26+BT27</f>
        <v>1.9731330905816566E-2</v>
      </c>
      <c r="BU28" s="283">
        <f>BU12+BU11+BU10+BU9+BU8+BU7+BU6+BU5+BU15+BU13+BU14+BU24+BU25+BU26+BU27</f>
        <v>4.8405838269599995E-3</v>
      </c>
      <c r="BV28" s="283">
        <f>BV12+BV11+BV10+BV9+BV8+BV7+BV6+BV5+BV15+BV13+BV14+BV24+BV25+BV26+BV27</f>
        <v>6.9843604322898612E-3</v>
      </c>
      <c r="BW28" s="283">
        <f>BW12+BW11+BW10+BW9+BW8+BW7+BW6+BW5+BW15+BW13+BW14+BW24+BW25+BW26+BW27</f>
        <v>0</v>
      </c>
      <c r="BX28" s="283">
        <f>SUM(BM28:BV28)</f>
        <v>0.10920095907502413</v>
      </c>
      <c r="BY28" t="str">
        <f t="shared" si="15"/>
        <v>-</v>
      </c>
    </row>
    <row r="29" spans="1:77" s="62" customFormat="1">
      <c r="A29" s="273"/>
      <c r="B29" s="41" t="s">
        <v>180</v>
      </c>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9"/>
      <c r="AC29" s="259"/>
      <c r="AD29" s="259"/>
      <c r="AE29" s="259"/>
      <c r="AF29" s="258"/>
      <c r="AG29" s="258"/>
      <c r="AH29" s="259"/>
      <c r="AI29" s="258"/>
      <c r="AJ29" s="258"/>
      <c r="AK29" s="258"/>
      <c r="AL29" s="259"/>
      <c r="AM29" s="258"/>
      <c r="AN29" s="258"/>
      <c r="AO29" s="258"/>
      <c r="AP29" s="258"/>
      <c r="AQ29" s="258"/>
      <c r="AR29" s="258"/>
      <c r="AS29" s="258"/>
      <c r="AT29" s="253"/>
      <c r="AU29" s="253"/>
      <c r="AV29" s="253"/>
      <c r="AW29" s="254"/>
      <c r="AX29" s="254"/>
      <c r="AY29" s="254"/>
      <c r="AZ29" s="254"/>
      <c r="BA29" s="254"/>
      <c r="BB29" s="254"/>
      <c r="BC29" s="254"/>
      <c r="BD29" s="254"/>
      <c r="BE29" s="259"/>
      <c r="BF29" s="258"/>
      <c r="BG29" s="258"/>
      <c r="BH29" s="258"/>
      <c r="BI29" s="258"/>
      <c r="BJ29" s="258"/>
      <c r="BK29" s="258"/>
      <c r="BL29" s="258"/>
      <c r="BM29" s="260"/>
      <c r="BN29" s="260"/>
      <c r="BO29" s="260"/>
      <c r="BP29" s="259"/>
      <c r="BQ29" s="259"/>
      <c r="BR29" s="254"/>
      <c r="BS29" s="259"/>
      <c r="BT29" s="259"/>
      <c r="BU29" s="259"/>
      <c r="BV29" s="259"/>
      <c r="BW29" s="259"/>
      <c r="BX29" s="259"/>
    </row>
    <row r="30" spans="1:77" s="62" customFormat="1">
      <c r="A30" s="273"/>
      <c r="B30" s="41" t="s">
        <v>197</v>
      </c>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9"/>
      <c r="AC30" s="259"/>
      <c r="AD30" s="259"/>
      <c r="AE30" s="259"/>
      <c r="AF30" s="258"/>
      <c r="AG30" s="258"/>
      <c r="AH30" s="259"/>
      <c r="AI30" s="258"/>
      <c r="AJ30" s="258"/>
      <c r="AK30" s="258"/>
      <c r="AL30" s="259"/>
      <c r="AM30" s="258"/>
      <c r="AN30" s="258"/>
      <c r="AO30" s="258"/>
      <c r="AP30" s="258"/>
      <c r="AQ30" s="258"/>
      <c r="AR30" s="258"/>
      <c r="AS30" s="258"/>
      <c r="AT30" s="253"/>
      <c r="AU30" s="253"/>
      <c r="AV30" s="253"/>
      <c r="AW30" s="254"/>
      <c r="AX30" s="254"/>
      <c r="AY30" s="254"/>
      <c r="AZ30" s="254"/>
      <c r="BA30" s="254"/>
      <c r="BB30" s="254"/>
      <c r="BC30" s="254"/>
      <c r="BD30" s="254"/>
      <c r="BE30" s="259"/>
      <c r="BF30" s="258"/>
      <c r="BG30" s="258"/>
      <c r="BH30" s="258"/>
      <c r="BI30" s="258"/>
      <c r="BJ30" s="258"/>
      <c r="BK30" s="258"/>
      <c r="BL30" s="258"/>
      <c r="BM30" s="260"/>
      <c r="BN30" s="260"/>
      <c r="BO30" s="260"/>
      <c r="BP30" s="259"/>
      <c r="BQ30" s="259"/>
      <c r="BR30" s="254"/>
      <c r="BS30" s="259"/>
      <c r="BT30" s="259"/>
      <c r="BU30" s="259"/>
      <c r="BV30" s="259"/>
      <c r="BW30" s="259"/>
      <c r="BX30" s="259"/>
    </row>
    <row r="31" spans="1:77" s="62" customFormat="1">
      <c r="A31" s="273"/>
      <c r="B31" s="41" t="s">
        <v>184</v>
      </c>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9"/>
      <c r="AC31" s="259"/>
      <c r="AD31" s="259"/>
      <c r="AE31" s="259"/>
      <c r="AF31" s="258"/>
      <c r="AG31" s="258"/>
      <c r="AH31" s="259"/>
      <c r="AI31" s="258"/>
      <c r="AJ31" s="258"/>
      <c r="AK31" s="258"/>
      <c r="AL31" s="259"/>
      <c r="AM31" s="258"/>
      <c r="AN31" s="258"/>
      <c r="AO31" s="258"/>
      <c r="AP31" s="258"/>
      <c r="AQ31" s="258"/>
      <c r="AR31" s="258"/>
      <c r="AS31" s="258"/>
      <c r="AT31" s="253"/>
      <c r="AU31" s="253"/>
      <c r="AV31" s="253"/>
      <c r="AW31" s="254"/>
      <c r="AX31" s="254"/>
      <c r="AY31" s="254"/>
      <c r="AZ31" s="254"/>
      <c r="BA31" s="254"/>
      <c r="BB31" s="254"/>
      <c r="BC31" s="254"/>
      <c r="BD31" s="254"/>
      <c r="BE31" s="259"/>
      <c r="BF31" s="258"/>
      <c r="BG31" s="258"/>
      <c r="BH31" s="258"/>
      <c r="BI31" s="258"/>
      <c r="BJ31" s="258"/>
      <c r="BK31" s="258"/>
      <c r="BL31" s="258"/>
      <c r="BM31" s="260"/>
      <c r="BN31" s="260"/>
      <c r="BO31" s="260"/>
      <c r="BP31" s="259"/>
      <c r="BQ31" s="259"/>
      <c r="BR31" s="254"/>
      <c r="BS31" s="259"/>
      <c r="BT31" s="259"/>
      <c r="BU31" s="259"/>
      <c r="BV31" s="259"/>
      <c r="BW31" s="259"/>
      <c r="BX31" s="259"/>
    </row>
    <row r="32" spans="1:77" s="62" customFormat="1" ht="13.5" thickBot="1">
      <c r="A32" s="273"/>
      <c r="B32" s="42" t="s">
        <v>183</v>
      </c>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3"/>
      <c r="AC32" s="263"/>
      <c r="AD32" s="263"/>
      <c r="AE32" s="263"/>
      <c r="AF32" s="262"/>
      <c r="AG32" s="262"/>
      <c r="AH32" s="263"/>
      <c r="AI32" s="262"/>
      <c r="AJ32" s="262"/>
      <c r="AK32" s="262"/>
      <c r="AL32" s="263"/>
      <c r="AM32" s="262"/>
      <c r="AN32" s="262"/>
      <c r="AO32" s="262"/>
      <c r="AP32" s="262"/>
      <c r="AQ32" s="262"/>
      <c r="AR32" s="262"/>
      <c r="AS32" s="262"/>
      <c r="AT32" s="264"/>
      <c r="AU32" s="264"/>
      <c r="AV32" s="264"/>
      <c r="AW32" s="265"/>
      <c r="AX32" s="265"/>
      <c r="AY32" s="265"/>
      <c r="AZ32" s="265"/>
      <c r="BA32" s="265"/>
      <c r="BB32" s="265"/>
      <c r="BC32" s="265"/>
      <c r="BD32" s="265"/>
      <c r="BE32" s="263"/>
      <c r="BF32" s="262"/>
      <c r="BG32" s="262"/>
      <c r="BH32" s="262"/>
      <c r="BI32" s="262"/>
      <c r="BJ32" s="262"/>
      <c r="BK32" s="262"/>
      <c r="BL32" s="262"/>
      <c r="BM32" s="266"/>
      <c r="BN32" s="266"/>
      <c r="BO32" s="266"/>
      <c r="BP32" s="263"/>
      <c r="BQ32" s="263"/>
      <c r="BR32" s="265"/>
      <c r="BS32" s="263"/>
      <c r="BT32" s="263"/>
      <c r="BU32" s="263"/>
      <c r="BV32" s="263"/>
      <c r="BW32" s="263"/>
      <c r="BX32" s="263"/>
    </row>
    <row r="33" spans="1:64">
      <c r="A33" s="440"/>
      <c r="C33" s="796" t="str">
        <f>IF(AND(C28&lt;&gt;0,AB28&lt;&gt;0,AT28&lt;&gt;0,BM28&lt;&gt;0),"-",IF(AND(C28=0,AB28=0,AT28=0,BM28=0),"-","check"))</f>
        <v>-</v>
      </c>
      <c r="D33" s="796" t="str">
        <f t="shared" ref="D33:F33" si="47">IF(AND(D28&lt;&gt;0,AC28&lt;&gt;0,AU28&lt;&gt;0,BN28&lt;&gt;0),"-",IF(AND(D28=0,AC28=0,AU28=0,BN28=0),"-","check"))</f>
        <v>-</v>
      </c>
      <c r="E33" s="796" t="str">
        <f t="shared" si="47"/>
        <v>-</v>
      </c>
      <c r="F33" s="796" t="str">
        <f t="shared" si="47"/>
        <v>-</v>
      </c>
      <c r="G33" s="796" t="str">
        <f>IF(AND(G28&lt;&gt;0,AF28&lt;&gt;0,AX28&lt;&gt;0,BQ28&lt;&gt;0),"-",IF(AND(G28=0,AF28=0,AX28=0,BQ28=0),"-","check"))</f>
        <v>-</v>
      </c>
      <c r="H33" s="796" t="str">
        <f>IF(AND(H28&lt;&gt;0,AG28&lt;&gt;0,AZ28&lt;&gt;0,BS28&lt;&gt;0),"-",IF(AND(H28=0,AG28=0,AZ28=0,BS28=0),"-","check"))</f>
        <v>-</v>
      </c>
      <c r="I33" s="796" t="str">
        <f t="shared" ref="I33:J33" si="48">IF(AND(I28&lt;&gt;0,AH28&lt;&gt;0,BA28&lt;&gt;0,BT28&lt;&gt;0),"-",IF(AND(I28=0,AH28=0,BA28=0,BT28=0),"-","check"))</f>
        <v>-</v>
      </c>
      <c r="J33" s="796" t="str">
        <f t="shared" si="48"/>
        <v>-</v>
      </c>
      <c r="K33" s="796" t="str">
        <f>IF(AND(K28&lt;&gt;0,AJ28&lt;&gt;0,BC28&lt;&gt;0,BV28&lt;&gt;0),"-",IF(AND(K28=0,AJ28=0,BC28=0,BV28=0),"-","check"))</f>
        <v>check</v>
      </c>
      <c r="L33" s="796" t="str">
        <f>IF(AND(L28&lt;&gt;0,AL28&lt;&gt;0,BE28&lt;&gt;0,BX28&lt;&gt;0),"-",IF(AND(L28=0,AL28=0,BE28=0,BX28=0),"-","check"))</f>
        <v>-</v>
      </c>
    </row>
    <row r="34" spans="1:64">
      <c r="A34" s="440"/>
      <c r="B34" t="s">
        <v>248</v>
      </c>
      <c r="G34" s="456"/>
      <c r="V34" s="274"/>
      <c r="AB34" s="274"/>
      <c r="AC34" s="274"/>
      <c r="AD34" s="274"/>
      <c r="AE34" s="274"/>
      <c r="AF34" s="274"/>
      <c r="AG34" s="274"/>
      <c r="AH34" s="274"/>
      <c r="AI34" s="274"/>
      <c r="AJ34" s="274"/>
      <c r="AK34" s="274"/>
      <c r="AL34" s="274"/>
    </row>
    <row r="35" spans="1:64">
      <c r="A35" s="440"/>
      <c r="B35" s="48" t="s">
        <v>249</v>
      </c>
      <c r="V35" s="274"/>
      <c r="AD35" s="89"/>
      <c r="AU35" s="92"/>
    </row>
    <row r="36" spans="1:64">
      <c r="B36" s="1569" t="s">
        <v>250</v>
      </c>
      <c r="Z36" t="b">
        <f>Z5='[18]2018'!Z5</f>
        <v>1</v>
      </c>
      <c r="AA36" t="b">
        <f>AA5='[18]2018'!AA5</f>
        <v>1</v>
      </c>
      <c r="AB36" t="s">
        <v>154</v>
      </c>
      <c r="AD36" s="89"/>
      <c r="AH36" s="130"/>
      <c r="AM36" t="b">
        <f>AM5='[18]2018'!AM5</f>
        <v>1</v>
      </c>
      <c r="AN36" t="b">
        <f>AN5='[18]2018'!AN5</f>
        <v>1</v>
      </c>
      <c r="AO36" t="b">
        <f>AO5='[18]2018'!AO5</f>
        <v>1</v>
      </c>
      <c r="AP36" t="b">
        <f>AP5='[18]2018'!AP5</f>
        <v>1</v>
      </c>
      <c r="AQ36" t="b">
        <f>AQ5='[18]2018'!AQ5</f>
        <v>1</v>
      </c>
      <c r="AR36" t="b">
        <f>AR5='[18]2018'!AR5</f>
        <v>1</v>
      </c>
      <c r="AS36" t="b">
        <f>AS5='[18]2018'!AS5</f>
        <v>1</v>
      </c>
      <c r="BF36" t="b">
        <f>BF5='[18]2018'!BF5</f>
        <v>1</v>
      </c>
      <c r="BG36" t="b">
        <f>BG5='[18]2018'!BG5</f>
        <v>1</v>
      </c>
      <c r="BH36" t="b">
        <f>BH5='[18]2018'!BH5</f>
        <v>1</v>
      </c>
      <c r="BI36" t="b">
        <f>BI5='[18]2018'!BI5</f>
        <v>1</v>
      </c>
      <c r="BJ36" t="b">
        <f>BJ5='[18]2018'!BJ5</f>
        <v>1</v>
      </c>
      <c r="BK36" t="b">
        <f>BK5='[18]2018'!BK5</f>
        <v>1</v>
      </c>
      <c r="BL36" t="b">
        <f>BL5='[18]2018'!BL5</f>
        <v>1</v>
      </c>
    </row>
    <row r="37" spans="1:64">
      <c r="B37" s="1136"/>
      <c r="C37" s="1136"/>
      <c r="D37" s="1136"/>
      <c r="E37" s="1136"/>
      <c r="F37" s="1136"/>
      <c r="G37" s="1136"/>
      <c r="H37" s="1136"/>
      <c r="Z37" t="b">
        <f>Z6='[18]2018'!Z6</f>
        <v>1</v>
      </c>
      <c r="AA37" t="b">
        <f>AA6='[18]2018'!AA6</f>
        <v>1</v>
      </c>
      <c r="AM37" t="b">
        <f>AM6='[18]2018'!AM6</f>
        <v>1</v>
      </c>
      <c r="AN37" t="b">
        <f>AN6='[18]2018'!AN6</f>
        <v>1</v>
      </c>
      <c r="AO37" t="b">
        <f>AO6='[18]2018'!AO6</f>
        <v>1</v>
      </c>
      <c r="AP37" t="b">
        <f>AP6='[18]2018'!AP6</f>
        <v>1</v>
      </c>
      <c r="AQ37" t="b">
        <f>AQ6='[18]2018'!AQ6</f>
        <v>1</v>
      </c>
      <c r="AR37" t="b">
        <f>AR6='[18]2018'!AR6</f>
        <v>1</v>
      </c>
      <c r="AS37" t="b">
        <f>AS6='[18]2018'!AS6</f>
        <v>1</v>
      </c>
      <c r="BF37" t="b">
        <f>BF6='[18]2018'!BF6</f>
        <v>1</v>
      </c>
      <c r="BG37" t="b">
        <f>BG6='[18]2018'!BG6</f>
        <v>1</v>
      </c>
      <c r="BH37" t="b">
        <f>BH6='[18]2018'!BH6</f>
        <v>1</v>
      </c>
      <c r="BI37" t="b">
        <f>BI6='[18]2018'!BI6</f>
        <v>1</v>
      </c>
      <c r="BJ37" t="b">
        <f>BJ6='[18]2018'!BJ6</f>
        <v>1</v>
      </c>
      <c r="BK37" t="b">
        <f>BK6='[18]2018'!BK6</f>
        <v>1</v>
      </c>
      <c r="BL37" t="b">
        <f>BL6='[18]2018'!BL6</f>
        <v>1</v>
      </c>
    </row>
    <row r="38" spans="1:64">
      <c r="B38" s="1136"/>
      <c r="Z38" t="b">
        <f>Z7='[18]2018'!Z7</f>
        <v>0</v>
      </c>
      <c r="AA38" t="b">
        <f>AA7='[18]2018'!AA7</f>
        <v>0</v>
      </c>
      <c r="AM38" t="b">
        <f>AM7='[18]2018'!AM7</f>
        <v>1</v>
      </c>
      <c r="AN38" t="b">
        <f>AN7='[18]2018'!AN7</f>
        <v>1</v>
      </c>
      <c r="AO38" t="b">
        <f>AO7='[18]2018'!AO7</f>
        <v>1</v>
      </c>
      <c r="AP38" t="b">
        <f>AP7='[18]2018'!AP7</f>
        <v>0</v>
      </c>
      <c r="AQ38" t="b">
        <f>AQ7='[18]2018'!AQ7</f>
        <v>1</v>
      </c>
      <c r="AR38" t="b">
        <f>AR7='[18]2018'!AR7</f>
        <v>0</v>
      </c>
      <c r="AS38" t="b">
        <f>AS7='[18]2018'!AS7</f>
        <v>1</v>
      </c>
      <c r="BF38" t="b">
        <f>BF7='[18]2018'!BF7</f>
        <v>1</v>
      </c>
      <c r="BG38" t="b">
        <f>BG7='[18]2018'!BG7</f>
        <v>1</v>
      </c>
      <c r="BH38" t="b">
        <f>BH7='[18]2018'!BH7</f>
        <v>1</v>
      </c>
      <c r="BI38" t="b">
        <f>BI7='[18]2018'!BI7</f>
        <v>1</v>
      </c>
      <c r="BJ38" t="b">
        <f>BJ7='[18]2018'!BJ7</f>
        <v>1</v>
      </c>
      <c r="BK38" t="b">
        <f>BK7='[18]2018'!BK7</f>
        <v>1</v>
      </c>
      <c r="BL38" t="b">
        <f>BL7='[18]2018'!BL7</f>
        <v>1</v>
      </c>
    </row>
    <row r="39" spans="1:64">
      <c r="B39" s="1136"/>
      <c r="Z39" t="b">
        <f>Z8='[18]2018'!Z8</f>
        <v>1</v>
      </c>
      <c r="AA39" t="b">
        <f>AA8='[18]2018'!AA8</f>
        <v>1</v>
      </c>
      <c r="AM39" t="b">
        <f>AM8='[18]2018'!AM8</f>
        <v>1</v>
      </c>
      <c r="AN39" t="b">
        <f>AN8='[18]2018'!AN8</f>
        <v>1</v>
      </c>
      <c r="AO39" t="b">
        <f>AO8='[18]2018'!AO8</f>
        <v>1</v>
      </c>
      <c r="AP39" t="b">
        <f>AP8='[18]2018'!AP8</f>
        <v>0</v>
      </c>
      <c r="AQ39" t="b">
        <f>AQ8='[18]2018'!AQ8</f>
        <v>1</v>
      </c>
      <c r="AR39" t="b">
        <f>AR8='[18]2018'!AR8</f>
        <v>0</v>
      </c>
      <c r="AS39" t="b">
        <f>AS8='[18]2018'!AS8</f>
        <v>1</v>
      </c>
      <c r="BF39" t="b">
        <f>BF8='[18]2018'!BF8</f>
        <v>1</v>
      </c>
      <c r="BG39" t="b">
        <f>BG8='[18]2018'!BG8</f>
        <v>1</v>
      </c>
      <c r="BH39" t="b">
        <f>BH8='[18]2018'!BH8</f>
        <v>1</v>
      </c>
      <c r="BI39" t="b">
        <f>BI8='[18]2018'!BI8</f>
        <v>1</v>
      </c>
      <c r="BJ39" t="b">
        <f>BJ8='[18]2018'!BJ8</f>
        <v>1</v>
      </c>
      <c r="BK39" t="b">
        <f>BK8='[18]2018'!BK8</f>
        <v>1</v>
      </c>
      <c r="BL39" t="b">
        <f>BL8='[18]2018'!BL8</f>
        <v>1</v>
      </c>
    </row>
    <row r="40" spans="1:64">
      <c r="Z40" t="b">
        <f>Z9='[18]2018'!Z9</f>
        <v>1</v>
      </c>
      <c r="AA40" t="b">
        <f>AA9='[18]2018'!AA9</f>
        <v>1</v>
      </c>
      <c r="AM40" t="b">
        <f>AM9='[18]2018'!AM9</f>
        <v>1</v>
      </c>
      <c r="AN40" t="b">
        <f>AN9='[18]2018'!AN9</f>
        <v>1</v>
      </c>
      <c r="AO40" t="b">
        <f>AO9='[18]2018'!AO9</f>
        <v>1</v>
      </c>
      <c r="AP40" t="b">
        <f>AP9='[18]2018'!AP9</f>
        <v>0</v>
      </c>
      <c r="AQ40" t="b">
        <f>AQ9='[18]2018'!AQ9</f>
        <v>1</v>
      </c>
      <c r="AR40" t="b">
        <f>AR9='[18]2018'!AR9</f>
        <v>0</v>
      </c>
      <c r="AS40" t="b">
        <f>AS9='[18]2018'!AS9</f>
        <v>1</v>
      </c>
      <c r="BF40" t="b">
        <f>BF9='[18]2018'!BF9</f>
        <v>1</v>
      </c>
      <c r="BG40" t="b">
        <f>BG9='[18]2018'!BG9</f>
        <v>1</v>
      </c>
      <c r="BH40" t="b">
        <f>BH9='[18]2018'!BH9</f>
        <v>1</v>
      </c>
      <c r="BI40" t="b">
        <f>BI9='[18]2018'!BI9</f>
        <v>1</v>
      </c>
      <c r="BJ40" t="b">
        <f>BJ9='[18]2018'!BJ9</f>
        <v>1</v>
      </c>
      <c r="BK40" t="b">
        <f>BK9='[18]2018'!BK9</f>
        <v>1</v>
      </c>
      <c r="BL40" t="b">
        <f>BL9='[18]2018'!BL9</f>
        <v>1</v>
      </c>
    </row>
    <row r="41" spans="1:64">
      <c r="Z41" t="b">
        <f>Z10='[18]2018'!Z10</f>
        <v>1</v>
      </c>
      <c r="AA41" t="b">
        <f>AA10='[18]2018'!AA10</f>
        <v>1</v>
      </c>
      <c r="AM41" t="b">
        <f>AM10='[18]2018'!AM10</f>
        <v>1</v>
      </c>
      <c r="AN41" t="b">
        <f>AN10='[18]2018'!AN10</f>
        <v>1</v>
      </c>
      <c r="AO41" t="b">
        <f>AO10='[18]2018'!AO10</f>
        <v>1</v>
      </c>
      <c r="AP41" t="b">
        <f>AP10='[18]2018'!AP10</f>
        <v>1</v>
      </c>
      <c r="AQ41" t="b">
        <f>AQ10='[18]2018'!AQ10</f>
        <v>1</v>
      </c>
      <c r="AR41" t="b">
        <f>AR10='[18]2018'!AR10</f>
        <v>0</v>
      </c>
      <c r="AS41" t="b">
        <f>AS10='[18]2018'!AS10</f>
        <v>1</v>
      </c>
      <c r="BF41" t="b">
        <f>BF10='[18]2018'!BF10</f>
        <v>1</v>
      </c>
      <c r="BG41" t="b">
        <f>BG10='[18]2018'!BG10</f>
        <v>1</v>
      </c>
      <c r="BH41" t="b">
        <f>BH10='[18]2018'!BH10</f>
        <v>1</v>
      </c>
      <c r="BI41" t="b">
        <f>BI10='[18]2018'!BI10</f>
        <v>1</v>
      </c>
      <c r="BJ41" t="b">
        <f>BJ10='[18]2018'!BJ10</f>
        <v>1</v>
      </c>
      <c r="BK41" t="b">
        <f>BK10='[18]2018'!BK10</f>
        <v>1</v>
      </c>
      <c r="BL41" t="b">
        <f>BL10='[18]2018'!BL10</f>
        <v>1</v>
      </c>
    </row>
    <row r="42" spans="1:64">
      <c r="Z42" t="b">
        <f>Z11='[18]2018'!Z11</f>
        <v>1</v>
      </c>
      <c r="AA42" t="b">
        <f>AA11='[18]2018'!AA11</f>
        <v>1</v>
      </c>
      <c r="AM42" t="b">
        <f>AM11='[18]2018'!AM11</f>
        <v>1</v>
      </c>
      <c r="AN42" t="b">
        <f>AN11='[18]2018'!AN11</f>
        <v>1</v>
      </c>
      <c r="AO42" t="b">
        <f>AO11='[18]2018'!AO11</f>
        <v>0</v>
      </c>
      <c r="AP42" t="b">
        <f>AP11='[18]2018'!AP11</f>
        <v>1</v>
      </c>
      <c r="AQ42" t="b">
        <f>AQ11='[18]2018'!AQ11</f>
        <v>1</v>
      </c>
      <c r="AR42" t="b">
        <f>AR11='[18]2018'!AR11</f>
        <v>1</v>
      </c>
      <c r="AS42" t="b">
        <f>AS11='[18]2018'!AS11</f>
        <v>1</v>
      </c>
      <c r="BF42" t="b">
        <f>BF11='[18]2018'!BF11</f>
        <v>1</v>
      </c>
      <c r="BG42" t="b">
        <f>BG11='[18]2018'!BG11</f>
        <v>1</v>
      </c>
      <c r="BH42" t="b">
        <f>BH11='[18]2018'!BH11</f>
        <v>1</v>
      </c>
      <c r="BI42" t="b">
        <f>BI11='[18]2018'!BI11</f>
        <v>1</v>
      </c>
      <c r="BJ42" t="b">
        <f>BJ11='[18]2018'!BJ11</f>
        <v>1</v>
      </c>
      <c r="BK42" t="b">
        <f>BK11='[18]2018'!BK11</f>
        <v>1</v>
      </c>
      <c r="BL42" t="b">
        <f>BL11='[18]2018'!BL11</f>
        <v>1</v>
      </c>
    </row>
    <row r="43" spans="1:64">
      <c r="Z43" t="b">
        <f>Z12='[18]2018'!Z12</f>
        <v>1</v>
      </c>
      <c r="AA43" t="b">
        <f>AA12='[18]2018'!AA12</f>
        <v>1</v>
      </c>
      <c r="AM43" t="b">
        <f>AM12='[18]2018'!AM12</f>
        <v>1</v>
      </c>
      <c r="AN43" t="b">
        <f>AN12='[18]2018'!AN12</f>
        <v>1</v>
      </c>
      <c r="AO43" t="b">
        <f>AO12='[18]2018'!AO12</f>
        <v>1</v>
      </c>
      <c r="AP43" t="b">
        <f>AP12='[18]2018'!AP12</f>
        <v>0</v>
      </c>
      <c r="AQ43" t="b">
        <f>AQ12='[18]2018'!AQ12</f>
        <v>1</v>
      </c>
      <c r="AR43" t="b">
        <f>AR12='[18]2018'!AR12</f>
        <v>0</v>
      </c>
      <c r="AS43" t="b">
        <f>AS12='[18]2018'!AS12</f>
        <v>1</v>
      </c>
      <c r="BF43" t="b">
        <f>BF12='[18]2018'!BF12</f>
        <v>1</v>
      </c>
      <c r="BG43" t="b">
        <f>BG12='[18]2018'!BG12</f>
        <v>1</v>
      </c>
      <c r="BH43" t="b">
        <f>BH12='[18]2018'!BH12</f>
        <v>1</v>
      </c>
      <c r="BI43" t="b">
        <f>BI12='[18]2018'!BI12</f>
        <v>0</v>
      </c>
      <c r="BJ43" t="b">
        <f>BJ12='[18]2018'!BJ12</f>
        <v>1</v>
      </c>
      <c r="BK43" t="b">
        <f>BK12='[18]2018'!BK12</f>
        <v>0</v>
      </c>
      <c r="BL43" t="b">
        <f>BL12='[18]2018'!BL12</f>
        <v>1</v>
      </c>
    </row>
    <row r="44" spans="1:64">
      <c r="Z44" t="b">
        <f>Z13='[18]2018'!Z13</f>
        <v>1</v>
      </c>
      <c r="AA44" t="b">
        <f>AA13='[18]2018'!AA13</f>
        <v>1</v>
      </c>
      <c r="AM44" t="b">
        <f>AM13='[18]2018'!AM13</f>
        <v>1</v>
      </c>
      <c r="AN44" t="b">
        <f>AN13='[18]2018'!AN13</f>
        <v>1</v>
      </c>
      <c r="AO44" t="b">
        <f>AO13='[18]2018'!AO13</f>
        <v>1</v>
      </c>
      <c r="AP44" t="b">
        <f>AP13='[18]2018'!AP13</f>
        <v>1</v>
      </c>
      <c r="AQ44" t="b">
        <f>AQ13='[18]2018'!AQ13</f>
        <v>1</v>
      </c>
      <c r="AR44" t="b">
        <f>AR13='[18]2018'!AR13</f>
        <v>1</v>
      </c>
      <c r="AS44" t="b">
        <f>AS13='[18]2018'!AS13</f>
        <v>1</v>
      </c>
      <c r="BF44" t="b">
        <f>BF13='[18]2018'!BF13</f>
        <v>1</v>
      </c>
      <c r="BG44" t="b">
        <f>BG13='[18]2018'!BG13</f>
        <v>1</v>
      </c>
      <c r="BH44" t="b">
        <f>BH13='[18]2018'!BH13</f>
        <v>1</v>
      </c>
      <c r="BI44" t="b">
        <f>BI13='[18]2018'!BI13</f>
        <v>1</v>
      </c>
      <c r="BJ44" t="b">
        <f>BJ13='[18]2018'!BJ13</f>
        <v>1</v>
      </c>
      <c r="BK44" t="b">
        <f>BK13='[18]2018'!BK13</f>
        <v>1</v>
      </c>
      <c r="BL44" t="b">
        <f>BL13='[18]2018'!BL13</f>
        <v>1</v>
      </c>
    </row>
    <row r="45" spans="1:64">
      <c r="Z45" t="b">
        <f>Z14='[18]2018'!Z14</f>
        <v>0</v>
      </c>
      <c r="AA45" t="b">
        <f>AA14='[18]2018'!AA14</f>
        <v>0</v>
      </c>
      <c r="AM45" t="b">
        <f>AM14='[18]2018'!AM14</f>
        <v>1</v>
      </c>
      <c r="AN45" t="b">
        <f>AN14='[18]2018'!AN14</f>
        <v>1</v>
      </c>
      <c r="AO45" t="b">
        <f>AO14='[18]2018'!AO14</f>
        <v>1</v>
      </c>
      <c r="AP45" t="b">
        <f>AP14='[18]2018'!AP14</f>
        <v>1</v>
      </c>
      <c r="AQ45" t="b">
        <f>AQ14='[18]2018'!AQ14</f>
        <v>1</v>
      </c>
      <c r="AR45" t="b">
        <f>AR14='[18]2018'!AR14</f>
        <v>1</v>
      </c>
      <c r="AS45" t="b">
        <f>AS14='[18]2018'!AS14</f>
        <v>1</v>
      </c>
      <c r="BF45" t="b">
        <f>BF14='[18]2018'!BF14</f>
        <v>1</v>
      </c>
      <c r="BG45" t="b">
        <f>BG14='[18]2018'!BG14</f>
        <v>1</v>
      </c>
      <c r="BH45" t="b">
        <f>BH14='[18]2018'!BH14</f>
        <v>1</v>
      </c>
      <c r="BI45" t="b">
        <f>BI14='[18]2018'!BI14</f>
        <v>1</v>
      </c>
      <c r="BJ45" t="b">
        <f>BJ14='[18]2018'!BJ14</f>
        <v>1</v>
      </c>
      <c r="BK45" t="b">
        <f>BK14='[18]2018'!BK14</f>
        <v>1</v>
      </c>
      <c r="BL45" t="b">
        <f>BL14='[18]2018'!BL14</f>
        <v>1</v>
      </c>
    </row>
    <row r="46" spans="1:64">
      <c r="Z46" t="b">
        <f>Z15='[18]2018'!Z15</f>
        <v>1</v>
      </c>
      <c r="AA46" t="b">
        <f>AA15='[18]2018'!AA15</f>
        <v>1</v>
      </c>
      <c r="AM46" t="b">
        <f>AM15='[18]2018'!AM15</f>
        <v>1</v>
      </c>
      <c r="AN46" t="b">
        <f>AN15='[18]2018'!AN15</f>
        <v>1</v>
      </c>
      <c r="AO46" t="b">
        <f>AO15='[18]2018'!AO15</f>
        <v>1</v>
      </c>
      <c r="AP46" t="b">
        <f>AP15='[18]2018'!AP15</f>
        <v>1</v>
      </c>
      <c r="AQ46" t="b">
        <f>AQ15='[18]2018'!AQ15</f>
        <v>1</v>
      </c>
      <c r="AR46" t="b">
        <f>AR15='[18]2018'!AR15</f>
        <v>1</v>
      </c>
      <c r="AS46" t="b">
        <f>AS15='[18]2018'!AS15</f>
        <v>1</v>
      </c>
      <c r="BF46" t="b">
        <f>BF15='[18]2018'!BF15</f>
        <v>1</v>
      </c>
      <c r="BG46" t="b">
        <f>BG15='[18]2018'!BG15</f>
        <v>1</v>
      </c>
      <c r="BH46" t="b">
        <f>BH15='[18]2018'!BH15</f>
        <v>1</v>
      </c>
      <c r="BI46" t="b">
        <f>BI15='[18]2018'!BI15</f>
        <v>1</v>
      </c>
      <c r="BJ46" t="b">
        <f>BJ15='[18]2018'!BJ15</f>
        <v>1</v>
      </c>
      <c r="BK46" t="b">
        <f>BK15='[18]2018'!BK15</f>
        <v>1</v>
      </c>
      <c r="BL46" t="b">
        <f>BL15='[18]2018'!BL15</f>
        <v>1</v>
      </c>
    </row>
    <row r="47" spans="1:64">
      <c r="Z47" t="b">
        <f>Z16='[18]2018'!Z16</f>
        <v>1</v>
      </c>
      <c r="AA47" t="b">
        <f>AA16='[18]2018'!AA16</f>
        <v>1</v>
      </c>
      <c r="AM47" t="b">
        <f>AM16='[18]2018'!AM16</f>
        <v>1</v>
      </c>
      <c r="AN47" t="b">
        <f>AN16='[18]2018'!AN16</f>
        <v>1</v>
      </c>
      <c r="AO47" t="b">
        <f>AO16='[18]2018'!AO16</f>
        <v>1</v>
      </c>
      <c r="AP47" t="b">
        <f>AP16='[18]2018'!AP16</f>
        <v>1</v>
      </c>
      <c r="AQ47" t="b">
        <f>AQ16='[18]2018'!AQ16</f>
        <v>1</v>
      </c>
      <c r="AR47" t="b">
        <f>AR16='[18]2018'!AR16</f>
        <v>1</v>
      </c>
      <c r="AS47" t="b">
        <f>AS16='[18]2018'!AS16</f>
        <v>1</v>
      </c>
      <c r="BF47" t="b">
        <f>BF16='[18]2018'!BF16</f>
        <v>1</v>
      </c>
      <c r="BG47" t="b">
        <f>BG16='[18]2018'!BG16</f>
        <v>1</v>
      </c>
      <c r="BH47" t="b">
        <f>BH16='[18]2018'!BH16</f>
        <v>1</v>
      </c>
      <c r="BI47" t="b">
        <f>BI16='[18]2018'!BI16</f>
        <v>1</v>
      </c>
      <c r="BJ47" t="b">
        <f>BJ16='[18]2018'!BJ16</f>
        <v>1</v>
      </c>
      <c r="BK47" t="b">
        <f>BK16='[18]2018'!BK16</f>
        <v>1</v>
      </c>
      <c r="BL47" t="b">
        <f>BL16='[18]2018'!BL16</f>
        <v>1</v>
      </c>
    </row>
    <row r="48" spans="1:64">
      <c r="Z48" t="b">
        <f>Z17='[18]2018'!Z17</f>
        <v>1</v>
      </c>
      <c r="AA48" t="b">
        <f>AA17='[18]2018'!AA17</f>
        <v>1</v>
      </c>
      <c r="AM48" t="b">
        <f>AM17='[18]2018'!AM17</f>
        <v>1</v>
      </c>
      <c r="AN48" t="b">
        <f>AN17='[18]2018'!AN17</f>
        <v>1</v>
      </c>
      <c r="AO48" t="b">
        <f>AO17='[18]2018'!AO17</f>
        <v>1</v>
      </c>
      <c r="AP48" t="b">
        <f>AP17='[18]2018'!AP17</f>
        <v>1</v>
      </c>
      <c r="AQ48" t="b">
        <f>AQ17='[18]2018'!AQ17</f>
        <v>1</v>
      </c>
      <c r="AR48" t="b">
        <f>AR17='[18]2018'!AR17</f>
        <v>1</v>
      </c>
      <c r="AS48" t="b">
        <f>AS17='[18]2018'!AS17</f>
        <v>1</v>
      </c>
      <c r="BF48" t="b">
        <f>BF17='[18]2018'!BF17</f>
        <v>1</v>
      </c>
      <c r="BG48" t="b">
        <f>BG17='[18]2018'!BG17</f>
        <v>1</v>
      </c>
      <c r="BH48" t="b">
        <f>BH17='[18]2018'!BH17</f>
        <v>1</v>
      </c>
      <c r="BI48" t="b">
        <f>BI17='[18]2018'!BI17</f>
        <v>1</v>
      </c>
      <c r="BJ48" t="b">
        <f>BJ17='[18]2018'!BJ17</f>
        <v>1</v>
      </c>
      <c r="BK48" t="b">
        <f>BK17='[18]2018'!BK17</f>
        <v>1</v>
      </c>
      <c r="BL48" t="b">
        <f>BL17='[18]2018'!BL17</f>
        <v>1</v>
      </c>
    </row>
    <row r="49" spans="2:64">
      <c r="Z49" t="b">
        <f>Z18='[18]2018'!Z18</f>
        <v>0</v>
      </c>
      <c r="AA49" t="b">
        <f>AA18='[18]2018'!AA18</f>
        <v>0</v>
      </c>
      <c r="AM49" t="b">
        <f>AM18='[18]2018'!AM18</f>
        <v>1</v>
      </c>
      <c r="AN49" t="b">
        <f>AN18='[18]2018'!AN18</f>
        <v>1</v>
      </c>
      <c r="AO49" t="b">
        <f>AO18='[18]2018'!AO18</f>
        <v>1</v>
      </c>
      <c r="AP49" t="b">
        <f>AP18='[18]2018'!AP18</f>
        <v>1</v>
      </c>
      <c r="AQ49" t="b">
        <f>AQ18='[18]2018'!AQ18</f>
        <v>1</v>
      </c>
      <c r="AR49" t="b">
        <f>AR18='[18]2018'!AR18</f>
        <v>1</v>
      </c>
      <c r="AS49" t="b">
        <f>AS18='[18]2018'!AS18</f>
        <v>1</v>
      </c>
      <c r="BF49" t="b">
        <f>BF18='[18]2018'!BF18</f>
        <v>1</v>
      </c>
      <c r="BG49" t="b">
        <f>BG18='[18]2018'!BG18</f>
        <v>1</v>
      </c>
      <c r="BH49" t="b">
        <f>BH18='[18]2018'!BH18</f>
        <v>1</v>
      </c>
      <c r="BI49" t="b">
        <f>BI18='[18]2018'!BI18</f>
        <v>1</v>
      </c>
      <c r="BJ49" t="b">
        <f>BJ18='[18]2018'!BJ18</f>
        <v>1</v>
      </c>
      <c r="BK49" t="b">
        <f>BK18='[18]2018'!BK18</f>
        <v>1</v>
      </c>
      <c r="BL49" t="b">
        <f>BL18='[18]2018'!BL18</f>
        <v>1</v>
      </c>
    </row>
    <row r="50" spans="2:64">
      <c r="Z50" t="b">
        <f>Z19='[18]2018'!Z19</f>
        <v>1</v>
      </c>
      <c r="AA50" t="b">
        <f>AA19='[18]2018'!AA19</f>
        <v>1</v>
      </c>
      <c r="AM50" t="b">
        <f>AM19='[18]2018'!AM19</f>
        <v>1</v>
      </c>
      <c r="AN50" t="b">
        <f>AN19='[18]2018'!AN19</f>
        <v>1</v>
      </c>
      <c r="AO50" t="b">
        <f>AO19='[18]2018'!AO19</f>
        <v>1</v>
      </c>
      <c r="AP50" t="b">
        <f>AP19='[18]2018'!AP19</f>
        <v>1</v>
      </c>
      <c r="AQ50" t="b">
        <f>AQ19='[18]2018'!AQ19</f>
        <v>1</v>
      </c>
      <c r="AR50" t="b">
        <f>AR19='[18]2018'!AR19</f>
        <v>0</v>
      </c>
      <c r="AS50" t="b">
        <f>AS19='[18]2018'!AS19</f>
        <v>1</v>
      </c>
      <c r="BF50" t="b">
        <f>BF19='[18]2018'!BF19</f>
        <v>1</v>
      </c>
      <c r="BG50" t="b">
        <f>BG19='[18]2018'!BG19</f>
        <v>1</v>
      </c>
      <c r="BH50" t="b">
        <f>BH19='[18]2018'!BH19</f>
        <v>1</v>
      </c>
      <c r="BI50" t="b">
        <f>BI19='[18]2018'!BI19</f>
        <v>1</v>
      </c>
      <c r="BJ50" t="b">
        <f>BJ19='[18]2018'!BJ19</f>
        <v>1</v>
      </c>
      <c r="BK50" t="b">
        <f>BK19='[18]2018'!BK19</f>
        <v>1</v>
      </c>
      <c r="BL50" t="b">
        <f>BL19='[18]2018'!BL19</f>
        <v>1</v>
      </c>
    </row>
    <row r="51" spans="2:64">
      <c r="Z51" t="b">
        <f>Z20='[18]2018'!Z20</f>
        <v>1</v>
      </c>
      <c r="AA51" t="b">
        <f>AA20='[18]2018'!AA20</f>
        <v>1</v>
      </c>
      <c r="AM51" t="b">
        <f>AM20='[18]2018'!AM20</f>
        <v>1</v>
      </c>
      <c r="AN51" t="b">
        <f>AN20='[18]2018'!AN20</f>
        <v>1</v>
      </c>
      <c r="AO51" t="b">
        <f>AO20='[18]2018'!AO20</f>
        <v>1</v>
      </c>
      <c r="AP51" t="b">
        <f>AP20='[18]2018'!AP20</f>
        <v>1</v>
      </c>
      <c r="AQ51" t="b">
        <f>AQ20='[18]2018'!AQ20</f>
        <v>1</v>
      </c>
      <c r="AR51" t="b">
        <f>AR20='[18]2018'!AR20</f>
        <v>1</v>
      </c>
      <c r="AS51" t="b">
        <f>AS20='[18]2018'!AS20</f>
        <v>1</v>
      </c>
      <c r="BF51" t="b">
        <f>BF20='[18]2018'!BF20</f>
        <v>1</v>
      </c>
      <c r="BG51" t="b">
        <f>BG20='[18]2018'!BG20</f>
        <v>1</v>
      </c>
      <c r="BH51" t="b">
        <f>BH20='[18]2018'!BH20</f>
        <v>1</v>
      </c>
      <c r="BI51" t="b">
        <f>BI20='[18]2018'!BI20</f>
        <v>1</v>
      </c>
      <c r="BJ51" t="b">
        <f>BJ20='[18]2018'!BJ20</f>
        <v>1</v>
      </c>
      <c r="BK51" t="b">
        <f>BK20='[18]2018'!BK20</f>
        <v>1</v>
      </c>
      <c r="BL51" t="b">
        <f>BL20='[18]2018'!BL20</f>
        <v>1</v>
      </c>
    </row>
    <row r="52" spans="2:64">
      <c r="Z52" t="b">
        <f>Z21='[18]2018'!Z21</f>
        <v>1</v>
      </c>
      <c r="AA52" t="b">
        <f>AA21='[18]2018'!AA21</f>
        <v>1</v>
      </c>
      <c r="AM52" t="b">
        <f>AM21='[18]2018'!AM21</f>
        <v>1</v>
      </c>
      <c r="AN52" t="b">
        <f>AN21='[18]2018'!AN21</f>
        <v>1</v>
      </c>
      <c r="AO52" t="b">
        <f>AO21='[18]2018'!AO21</f>
        <v>1</v>
      </c>
      <c r="AP52" t="b">
        <f>AP21='[18]2018'!AP21</f>
        <v>1</v>
      </c>
      <c r="AQ52" t="b">
        <f>AQ21='[18]2018'!AQ21</f>
        <v>1</v>
      </c>
      <c r="AR52" t="b">
        <f>AR21='[18]2018'!AR21</f>
        <v>1</v>
      </c>
      <c r="AS52" t="b">
        <f>AS21='[18]2018'!AS21</f>
        <v>1</v>
      </c>
      <c r="BF52" t="b">
        <f>BF21='[18]2018'!BF21</f>
        <v>1</v>
      </c>
      <c r="BG52" t="b">
        <f>BG21='[18]2018'!BG21</f>
        <v>1</v>
      </c>
      <c r="BH52" t="b">
        <f>BH21='[18]2018'!BH21</f>
        <v>1</v>
      </c>
      <c r="BI52" t="b">
        <f>BI21='[18]2018'!BI21</f>
        <v>1</v>
      </c>
      <c r="BJ52" t="b">
        <f>BJ21='[18]2018'!BJ21</f>
        <v>1</v>
      </c>
      <c r="BK52" t="b">
        <f>BK21='[18]2018'!BK21</f>
        <v>1</v>
      </c>
      <c r="BL52" t="b">
        <f>BL21='[18]2018'!BL21</f>
        <v>1</v>
      </c>
    </row>
    <row r="53" spans="2:64">
      <c r="Z53" t="b">
        <f>Z22='[18]2018'!Z22</f>
        <v>1</v>
      </c>
      <c r="AA53" t="b">
        <f>AA22='[18]2018'!AA22</f>
        <v>1</v>
      </c>
      <c r="AM53" t="b">
        <f>AM22='[18]2018'!AM22</f>
        <v>1</v>
      </c>
      <c r="AN53" t="b">
        <f>AN22='[18]2018'!AN22</f>
        <v>1</v>
      </c>
      <c r="AO53" t="b">
        <f>AO22='[18]2018'!AO22</f>
        <v>1</v>
      </c>
      <c r="AP53" t="b">
        <f>AP22='[18]2018'!AP22</f>
        <v>1</v>
      </c>
      <c r="AQ53" t="b">
        <f>AQ22='[18]2018'!AQ22</f>
        <v>1</v>
      </c>
      <c r="AR53" t="b">
        <f>AR22='[18]2018'!AR22</f>
        <v>1</v>
      </c>
      <c r="AS53" t="b">
        <f>AS22='[18]2018'!AS22</f>
        <v>1</v>
      </c>
      <c r="BF53" t="b">
        <f>BF22='[18]2018'!BF22</f>
        <v>1</v>
      </c>
      <c r="BG53" t="b">
        <f>BG22='[18]2018'!BG22</f>
        <v>1</v>
      </c>
      <c r="BH53" t="b">
        <f>BH22='[18]2018'!BH22</f>
        <v>1</v>
      </c>
      <c r="BI53" t="b">
        <f>BI22='[18]2018'!BI22</f>
        <v>1</v>
      </c>
      <c r="BJ53" t="b">
        <f>BJ22='[18]2018'!BJ22</f>
        <v>1</v>
      </c>
      <c r="BK53" t="b">
        <f>BK22='[18]2018'!BK22</f>
        <v>1</v>
      </c>
      <c r="BL53" t="b">
        <f>BL22='[18]2018'!BL22</f>
        <v>1</v>
      </c>
    </row>
    <row r="54" spans="2:64">
      <c r="Z54" t="b">
        <f>Z23='[18]2018'!Z23</f>
        <v>1</v>
      </c>
      <c r="AA54" t="b">
        <f>AA23='[18]2018'!AA23</f>
        <v>1</v>
      </c>
      <c r="AM54" t="b">
        <f>AM23='[18]2018'!AM23</f>
        <v>1</v>
      </c>
      <c r="AN54" t="b">
        <f>AN23='[18]2018'!AN23</f>
        <v>1</v>
      </c>
      <c r="AO54" t="b">
        <f>AO23='[18]2018'!AO23</f>
        <v>1</v>
      </c>
      <c r="AP54" t="b">
        <f>AP23='[18]2018'!AP23</f>
        <v>1</v>
      </c>
      <c r="AQ54" t="b">
        <f>AQ23='[18]2018'!AQ23</f>
        <v>1</v>
      </c>
      <c r="AR54" t="b">
        <f>AR23='[18]2018'!AR23</f>
        <v>1</v>
      </c>
      <c r="AS54" t="b">
        <f>AS23='[18]2018'!AS23</f>
        <v>1</v>
      </c>
      <c r="BF54" t="b">
        <f>BF23='[18]2018'!BF23</f>
        <v>1</v>
      </c>
      <c r="BG54" t="b">
        <f>BG23='[18]2018'!BG23</f>
        <v>1</v>
      </c>
      <c r="BH54" t="b">
        <f>BH23='[18]2018'!BH23</f>
        <v>1</v>
      </c>
      <c r="BI54" t="b">
        <f>BI23='[18]2018'!BI23</f>
        <v>1</v>
      </c>
      <c r="BJ54" t="b">
        <f>BJ23='[18]2018'!BJ23</f>
        <v>1</v>
      </c>
      <c r="BK54" t="b">
        <f>BK23='[18]2018'!BK23</f>
        <v>1</v>
      </c>
      <c r="BL54" t="b">
        <f>BL23='[18]2018'!BL23</f>
        <v>1</v>
      </c>
    </row>
    <row r="55" spans="2:64">
      <c r="Z55" t="b">
        <f>Z24='[18]2018'!Z24</f>
        <v>1</v>
      </c>
      <c r="AA55" t="b">
        <f>AA24='[18]2018'!AA24</f>
        <v>1</v>
      </c>
      <c r="AM55" t="b">
        <f>AM24='[18]2018'!AM24</f>
        <v>1</v>
      </c>
      <c r="AN55" t="b">
        <f>AN24='[18]2018'!AN24</f>
        <v>1</v>
      </c>
      <c r="AO55" t="b">
        <f>AO24='[18]2018'!AO24</f>
        <v>1</v>
      </c>
      <c r="AP55" t="b">
        <f>AP24='[18]2018'!AP24</f>
        <v>1</v>
      </c>
      <c r="AQ55" t="b">
        <f>AQ24='[18]2018'!AQ24</f>
        <v>1</v>
      </c>
      <c r="AR55" t="b">
        <f>AR24='[18]2018'!AR24</f>
        <v>1</v>
      </c>
      <c r="AS55" t="b">
        <f>AS24='[18]2018'!AS24</f>
        <v>1</v>
      </c>
      <c r="BF55" t="b">
        <f>BF24='[18]2018'!BF24</f>
        <v>1</v>
      </c>
      <c r="BG55" t="b">
        <f>BG24='[18]2018'!BG24</f>
        <v>1</v>
      </c>
      <c r="BH55" t="b">
        <f>BH24='[18]2018'!BH24</f>
        <v>1</v>
      </c>
      <c r="BI55" t="b">
        <f>BI24='[18]2018'!BI24</f>
        <v>1</v>
      </c>
      <c r="BJ55" t="b">
        <f>BJ24='[18]2018'!BJ24</f>
        <v>1</v>
      </c>
      <c r="BK55" t="b">
        <f>BK24='[18]2018'!BK24</f>
        <v>1</v>
      </c>
      <c r="BL55" t="b">
        <f>BL24='[18]2018'!BL24</f>
        <v>1</v>
      </c>
    </row>
    <row r="56" spans="2:64">
      <c r="Z56" t="b">
        <f>Z25='[18]2018'!Z25</f>
        <v>1</v>
      </c>
      <c r="AA56" t="b">
        <f>AA25='[18]2018'!AA25</f>
        <v>1</v>
      </c>
      <c r="AM56" t="b">
        <f>AM25='[18]2018'!AM25</f>
        <v>1</v>
      </c>
      <c r="AN56" t="b">
        <f>AN25='[18]2018'!AN25</f>
        <v>1</v>
      </c>
      <c r="AO56" t="b">
        <f>AO25='[18]2018'!AO25</f>
        <v>1</v>
      </c>
      <c r="AP56" t="b">
        <f>AP25='[18]2018'!AP25</f>
        <v>1</v>
      </c>
      <c r="AQ56" t="b">
        <f>AQ25='[18]2018'!AQ25</f>
        <v>1</v>
      </c>
      <c r="AR56" t="b">
        <f>AR25='[18]2018'!AR25</f>
        <v>1</v>
      </c>
      <c r="AS56" t="b">
        <f>AS25='[18]2018'!AS25</f>
        <v>1</v>
      </c>
      <c r="BF56" t="b">
        <f>BF25='[18]2018'!BF25</f>
        <v>1</v>
      </c>
      <c r="BG56" t="b">
        <f>BG25='[18]2018'!BG25</f>
        <v>1</v>
      </c>
      <c r="BH56" t="b">
        <f>BH25='[18]2018'!BH25</f>
        <v>1</v>
      </c>
      <c r="BI56" t="b">
        <f>BI25='[18]2018'!BI25</f>
        <v>1</v>
      </c>
      <c r="BJ56" t="b">
        <f>BJ25='[18]2018'!BJ25</f>
        <v>1</v>
      </c>
      <c r="BK56" t="b">
        <f>BK25='[18]2018'!BK25</f>
        <v>1</v>
      </c>
      <c r="BL56" t="b">
        <f>BL25='[18]2018'!BL25</f>
        <v>1</v>
      </c>
    </row>
    <row r="57" spans="2:64">
      <c r="Z57" t="b">
        <f>Z26='[18]2018'!Z26</f>
        <v>1</v>
      </c>
      <c r="AA57" t="b">
        <f>AA26='[18]2018'!AA26</f>
        <v>1</v>
      </c>
      <c r="AM57" t="b">
        <f>AM26='[18]2018'!AM26</f>
        <v>1</v>
      </c>
      <c r="AN57" t="b">
        <f>AN26='[18]2018'!AN26</f>
        <v>1</v>
      </c>
      <c r="AO57" t="b">
        <f>AO26='[18]2018'!AO26</f>
        <v>1</v>
      </c>
      <c r="AP57" t="b">
        <f>AP26='[18]2018'!AP26</f>
        <v>1</v>
      </c>
      <c r="AQ57" t="b">
        <f>AQ26='[18]2018'!AQ26</f>
        <v>1</v>
      </c>
      <c r="AR57" t="b">
        <f>AR26='[18]2018'!AR26</f>
        <v>1</v>
      </c>
      <c r="AS57" t="b">
        <f>AS26='[18]2018'!AS26</f>
        <v>1</v>
      </c>
      <c r="BF57" t="b">
        <f>BF26='[18]2018'!BF26</f>
        <v>1</v>
      </c>
      <c r="BG57" t="b">
        <f>BG26='[18]2018'!BG26</f>
        <v>1</v>
      </c>
      <c r="BH57" t="b">
        <f>BH26='[18]2018'!BH26</f>
        <v>1</v>
      </c>
      <c r="BI57" t="b">
        <f>BI26='[18]2018'!BI26</f>
        <v>1</v>
      </c>
      <c r="BJ57" t="b">
        <f>BJ26='[18]2018'!BJ26</f>
        <v>1</v>
      </c>
      <c r="BK57" t="b">
        <f>BK26='[18]2018'!BK26</f>
        <v>1</v>
      </c>
      <c r="BL57" t="b">
        <f>BL26='[18]2018'!BL26</f>
        <v>1</v>
      </c>
    </row>
    <row r="58" spans="2:64">
      <c r="Z58" t="b">
        <f>Z27='[18]2018'!Z27</f>
        <v>0</v>
      </c>
      <c r="AA58" t="b">
        <f>AA27='[18]2018'!AA27</f>
        <v>0</v>
      </c>
      <c r="AM58" t="b">
        <f>AM27='[18]2018'!AM27</f>
        <v>0</v>
      </c>
      <c r="AN58" t="b">
        <f>AN27='[18]2018'!AN27</f>
        <v>0</v>
      </c>
      <c r="AO58" t="b">
        <f>AO27='[18]2018'!AO27</f>
        <v>1</v>
      </c>
      <c r="AP58" t="b">
        <f>AP27='[18]2018'!AP27</f>
        <v>1</v>
      </c>
      <c r="AQ58" t="b">
        <f>AQ27='[18]2018'!AQ27</f>
        <v>1</v>
      </c>
      <c r="AR58" t="b">
        <f>AR27='[18]2018'!AR27</f>
        <v>1</v>
      </c>
      <c r="AS58" t="b">
        <f>AS27='[18]2018'!AS27</f>
        <v>1</v>
      </c>
      <c r="BF58" t="b">
        <f>BF27='[18]2018'!BF27</f>
        <v>0</v>
      </c>
      <c r="BG58" t="b">
        <f>BG27='[18]2018'!BG27</f>
        <v>0</v>
      </c>
      <c r="BH58" t="b">
        <f>BH27='[18]2018'!BH27</f>
        <v>1</v>
      </c>
      <c r="BI58" t="b">
        <f>BI27='[18]2018'!BI27</f>
        <v>1</v>
      </c>
      <c r="BJ58" t="b">
        <f>BJ27='[18]2018'!BJ27</f>
        <v>1</v>
      </c>
      <c r="BK58" t="b">
        <f>BK27='[18]2018'!BK27</f>
        <v>1</v>
      </c>
      <c r="BL58" t="b">
        <f>BL27='[18]2018'!BL27</f>
        <v>1</v>
      </c>
    </row>
    <row r="60" spans="2:64">
      <c r="B60" s="1136"/>
    </row>
  </sheetData>
  <mergeCells count="10">
    <mergeCell ref="AT2:BE2"/>
    <mergeCell ref="BF2:BL2"/>
    <mergeCell ref="BM2:BX2"/>
    <mergeCell ref="M3:N3"/>
    <mergeCell ref="C2:L2"/>
    <mergeCell ref="M2:O2"/>
    <mergeCell ref="P2:Y2"/>
    <mergeCell ref="Z2:AA2"/>
    <mergeCell ref="AB2:AL2"/>
    <mergeCell ref="AM2:AS2"/>
  </mergeCells>
  <pageMargins left="0.7" right="0.7" top="0.75" bottom="0.75" header="0.3" footer="0.3"/>
  <pageSetup orientation="portrait"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EC809-A7E9-4C60-9F9D-AFD07837E0DB}">
  <sheetPr codeName="Sheet43">
    <tabColor theme="9"/>
  </sheetPr>
  <dimension ref="A1:BY61"/>
  <sheetViews>
    <sheetView topLeftCell="H1" workbookViewId="0">
      <selection activeCell="M8" sqref="M8"/>
    </sheetView>
  </sheetViews>
  <sheetFormatPr defaultRowHeight="12.75"/>
  <cols>
    <col min="1" max="1" width="5.140625" customWidth="1"/>
    <col min="2" max="2" width="36.5703125" customWidth="1"/>
    <col min="3" max="3" width="10.42578125" customWidth="1"/>
    <col min="4" max="4" width="10.5703125" customWidth="1"/>
    <col min="5" max="5" width="8.42578125" customWidth="1"/>
    <col min="6" max="6" width="17.42578125" customWidth="1"/>
    <col min="7" max="7" width="21" customWidth="1"/>
    <col min="8" max="8" width="39.140625" customWidth="1"/>
    <col min="9" max="9" width="13.42578125" customWidth="1"/>
    <col min="10" max="10" width="19" customWidth="1"/>
    <col min="11" max="11" width="15" customWidth="1"/>
    <col min="12" max="12" width="11.5703125" customWidth="1"/>
    <col min="13" max="13" width="16.5703125" customWidth="1"/>
    <col min="14" max="14" width="19.5703125" customWidth="1"/>
    <col min="15" max="15" width="9.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5.5703125" bestFit="1" customWidth="1"/>
    <col min="23" max="23" width="19" customWidth="1"/>
    <col min="24" max="24" width="15" customWidth="1"/>
    <col min="25" max="25" width="9.5703125" customWidth="1"/>
    <col min="26" max="26" width="13.5703125" customWidth="1"/>
    <col min="27" max="27" width="15.5703125" customWidth="1"/>
    <col min="28" max="28" width="16.5703125" customWidth="1"/>
    <col min="29" max="29" width="11.42578125" customWidth="1"/>
    <col min="30" max="30" width="8.42578125" customWidth="1"/>
    <col min="31" max="31" width="17.42578125" customWidth="1"/>
    <col min="32" max="32" width="21" customWidth="1"/>
    <col min="33" max="33" width="20.42578125" customWidth="1"/>
    <col min="34" max="34" width="16.5703125" customWidth="1"/>
    <col min="35" max="35" width="19" customWidth="1"/>
    <col min="36" max="37" width="15" customWidth="1"/>
    <col min="38" max="38" width="18" customWidth="1"/>
    <col min="39" max="39" width="10.42578125" customWidth="1"/>
    <col min="40" max="40" width="10.5703125" bestFit="1" customWidth="1"/>
    <col min="41" max="41" width="10.42578125" customWidth="1"/>
    <col min="42" max="42" width="22.42578125" bestFit="1" customWidth="1"/>
    <col min="43" max="43" width="15.5703125" bestFit="1" customWidth="1"/>
    <col min="44" max="44" width="15.5703125" customWidth="1"/>
    <col min="45" max="45" width="15.5703125" bestFit="1" customWidth="1"/>
    <col min="46" max="46" width="13.5703125" customWidth="1"/>
    <col min="47" max="47" width="10.5703125" customWidth="1"/>
    <col min="48" max="48" width="9.42578125" customWidth="1"/>
    <col min="49" max="49" width="16.5703125" customWidth="1"/>
    <col min="50" max="50" width="27.5703125" customWidth="1"/>
    <col min="51" max="51" width="27" customWidth="1"/>
    <col min="52" max="52" width="19.5703125" customWidth="1"/>
    <col min="53" max="53" width="13.42578125" customWidth="1"/>
    <col min="54" max="54" width="19" customWidth="1"/>
    <col min="55" max="56" width="15" customWidth="1"/>
    <col min="57" max="57" width="9.5703125" customWidth="1"/>
    <col min="58" max="60" width="10.42578125" customWidth="1"/>
    <col min="61" max="61" width="22.42578125" bestFit="1" customWidth="1"/>
    <col min="62" max="62" width="15.5703125" bestFit="1" customWidth="1"/>
    <col min="63" max="63" width="13.42578125" customWidth="1"/>
    <col min="64" max="64" width="15.5703125" bestFit="1" customWidth="1"/>
    <col min="65" max="65" width="11.5703125" customWidth="1"/>
    <col min="66" max="66" width="13.42578125" customWidth="1"/>
    <col min="67" max="67" width="11.5703125" customWidth="1"/>
    <col min="68" max="68" width="17.42578125" customWidth="1"/>
    <col min="69" max="69" width="31.5703125" customWidth="1"/>
    <col min="70" max="70" width="28.42578125" bestFit="1" customWidth="1"/>
    <col min="71" max="71" width="19.5703125" customWidth="1"/>
    <col min="72" max="72" width="16" customWidth="1"/>
    <col min="73" max="74" width="19" customWidth="1"/>
    <col min="75" max="75" width="14.42578125" customWidth="1"/>
    <col min="76" max="76" width="9.5703125" customWidth="1"/>
    <col min="77" max="77" width="9.5703125" bestFit="1" customWidth="1"/>
  </cols>
  <sheetData>
    <row r="1" spans="1:77"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2019.</v>
      </c>
      <c r="Z1" s="795"/>
      <c r="AB1" s="145" t="s">
        <v>208</v>
      </c>
      <c r="AC1" s="145" t="s">
        <v>208</v>
      </c>
      <c r="AD1" s="145" t="s">
        <v>208</v>
      </c>
      <c r="AE1" s="145" t="s">
        <v>208</v>
      </c>
      <c r="AF1" s="145" t="s">
        <v>208</v>
      </c>
      <c r="AG1" s="145" t="s">
        <v>208</v>
      </c>
      <c r="AH1" s="145" t="s">
        <v>208</v>
      </c>
      <c r="AI1" s="145" t="s">
        <v>208</v>
      </c>
      <c r="AJ1" s="145" t="s">
        <v>208</v>
      </c>
      <c r="AK1" s="145" t="s">
        <v>208</v>
      </c>
      <c r="AL1" s="145" t="s">
        <v>208</v>
      </c>
      <c r="AT1" s="145" t="s">
        <v>209</v>
      </c>
      <c r="AU1" s="145" t="s">
        <v>209</v>
      </c>
      <c r="AV1" s="145" t="s">
        <v>209</v>
      </c>
      <c r="AW1" s="145" t="s">
        <v>209</v>
      </c>
      <c r="AX1" s="145" t="s">
        <v>209</v>
      </c>
      <c r="AY1" s="145" t="s">
        <v>209</v>
      </c>
      <c r="AZ1" s="145" t="s">
        <v>209</v>
      </c>
      <c r="BA1" s="145" t="s">
        <v>209</v>
      </c>
      <c r="BB1" s="145" t="s">
        <v>209</v>
      </c>
      <c r="BC1" s="145" t="s">
        <v>209</v>
      </c>
      <c r="BM1" s="145" t="s">
        <v>210</v>
      </c>
      <c r="BN1" s="145" t="s">
        <v>210</v>
      </c>
      <c r="BO1" s="145" t="s">
        <v>210</v>
      </c>
      <c r="BP1" s="145" t="s">
        <v>210</v>
      </c>
      <c r="BQ1" s="145" t="s">
        <v>210</v>
      </c>
      <c r="BR1" s="145" t="s">
        <v>210</v>
      </c>
      <c r="BS1" s="145" t="s">
        <v>210</v>
      </c>
      <c r="BT1" s="145" t="s">
        <v>210</v>
      </c>
      <c r="BU1" s="145" t="s">
        <v>210</v>
      </c>
      <c r="BV1" s="145" t="s">
        <v>210</v>
      </c>
      <c r="BW1" s="145" t="s">
        <v>210</v>
      </c>
    </row>
    <row r="2" spans="1:77" ht="15" thickBot="1">
      <c r="A2" t="s">
        <v>211</v>
      </c>
      <c r="B2" s="835">
        <v>2019</v>
      </c>
      <c r="C2" s="2085" t="s">
        <v>95</v>
      </c>
      <c r="D2" s="2086"/>
      <c r="E2" s="2086"/>
      <c r="F2" s="2086"/>
      <c r="G2" s="2086"/>
      <c r="H2" s="2086"/>
      <c r="I2" s="2086"/>
      <c r="J2" s="2086"/>
      <c r="K2" s="2086"/>
      <c r="L2" s="2086"/>
      <c r="M2" s="2082" t="s">
        <v>99</v>
      </c>
      <c r="N2" s="2083"/>
      <c r="O2" s="2083"/>
      <c r="P2" s="2098" t="s">
        <v>96</v>
      </c>
      <c r="Q2" s="2099"/>
      <c r="R2" s="2099"/>
      <c r="S2" s="2099"/>
      <c r="T2" s="2099"/>
      <c r="U2" s="2099"/>
      <c r="V2" s="2099"/>
      <c r="W2" s="2099"/>
      <c r="X2" s="2099"/>
      <c r="Y2" s="2100"/>
      <c r="Z2" s="2086" t="s">
        <v>212</v>
      </c>
      <c r="AA2" s="2087"/>
      <c r="AB2" s="2089" t="s">
        <v>213</v>
      </c>
      <c r="AC2" s="2090"/>
      <c r="AD2" s="2090"/>
      <c r="AE2" s="2090"/>
      <c r="AF2" s="2090"/>
      <c r="AG2" s="2090"/>
      <c r="AH2" s="2090"/>
      <c r="AI2" s="2090"/>
      <c r="AJ2" s="2090"/>
      <c r="AK2" s="2090"/>
      <c r="AL2" s="2090"/>
      <c r="AM2" s="2085" t="s">
        <v>214</v>
      </c>
      <c r="AN2" s="2086"/>
      <c r="AO2" s="2086"/>
      <c r="AP2" s="2086"/>
      <c r="AQ2" s="2086"/>
      <c r="AR2" s="2086"/>
      <c r="AS2" s="2087"/>
      <c r="AT2" s="2092" t="s">
        <v>215</v>
      </c>
      <c r="AU2" s="2093"/>
      <c r="AV2" s="2093"/>
      <c r="AW2" s="2093"/>
      <c r="AX2" s="2093"/>
      <c r="AY2" s="2093"/>
      <c r="AZ2" s="2093"/>
      <c r="BA2" s="2093"/>
      <c r="BB2" s="2093"/>
      <c r="BC2" s="2093"/>
      <c r="BD2" s="2093"/>
      <c r="BE2" s="2094"/>
      <c r="BF2" s="2085" t="s">
        <v>216</v>
      </c>
      <c r="BG2" s="2086"/>
      <c r="BH2" s="2086"/>
      <c r="BI2" s="2086"/>
      <c r="BJ2" s="2086"/>
      <c r="BK2" s="2086"/>
      <c r="BL2" s="2087"/>
      <c r="BM2" s="2096" t="s">
        <v>251</v>
      </c>
      <c r="BN2" s="2096"/>
      <c r="BO2" s="2096"/>
      <c r="BP2" s="2096"/>
      <c r="BQ2" s="2096"/>
      <c r="BR2" s="2096"/>
      <c r="BS2" s="2096"/>
      <c r="BT2" s="2096"/>
      <c r="BU2" s="2096"/>
      <c r="BV2" s="2096"/>
      <c r="BW2" s="2096"/>
      <c r="BX2" s="2097"/>
    </row>
    <row r="3" spans="1:77">
      <c r="A3" s="440"/>
      <c r="B3" s="301"/>
      <c r="C3" s="39"/>
      <c r="D3" s="39"/>
      <c r="E3" s="39"/>
      <c r="F3" s="39"/>
      <c r="G3" s="39"/>
      <c r="H3" s="39"/>
      <c r="I3" s="39"/>
      <c r="J3" s="773"/>
      <c r="K3" s="774"/>
      <c r="L3" s="717"/>
      <c r="M3" s="2080" t="s">
        <v>218</v>
      </c>
      <c r="N3" s="2081"/>
      <c r="O3" s="1918" t="s">
        <v>219</v>
      </c>
      <c r="P3" s="765"/>
      <c r="Q3" s="764"/>
      <c r="R3" s="764"/>
      <c r="S3" s="764"/>
      <c r="T3" s="764"/>
      <c r="U3" s="764"/>
      <c r="V3" s="764"/>
      <c r="W3" s="764"/>
      <c r="X3" s="764"/>
      <c r="Y3" s="766"/>
      <c r="Z3" s="831" t="s">
        <v>220</v>
      </c>
      <c r="AA3" s="642" t="s">
        <v>220</v>
      </c>
      <c r="AB3" s="49"/>
      <c r="AC3" s="49"/>
      <c r="AD3" s="49"/>
      <c r="AE3" s="49"/>
      <c r="AF3" s="49"/>
      <c r="AG3" s="49"/>
      <c r="AH3" s="49"/>
      <c r="AI3" s="49"/>
      <c r="AJ3" s="49"/>
      <c r="AK3" s="49"/>
      <c r="AL3" s="703"/>
      <c r="AM3" s="709" t="s">
        <v>221</v>
      </c>
      <c r="AN3" s="369" t="s">
        <v>221</v>
      </c>
      <c r="AO3" s="369" t="s">
        <v>221</v>
      </c>
      <c r="AP3" s="705" t="s">
        <v>222</v>
      </c>
      <c r="AQ3" s="369" t="s">
        <v>221</v>
      </c>
      <c r="AR3" s="705" t="s">
        <v>222</v>
      </c>
      <c r="AS3" s="710" t="s">
        <v>221</v>
      </c>
      <c r="AT3" s="54"/>
      <c r="AU3" s="54"/>
      <c r="AV3" s="54"/>
      <c r="AW3" s="54"/>
      <c r="AX3" s="54"/>
      <c r="AY3" s="54"/>
      <c r="AZ3" s="54"/>
      <c r="BA3" s="54"/>
      <c r="BB3" s="54"/>
      <c r="BC3" s="54"/>
      <c r="BD3" s="54"/>
      <c r="BE3" s="54"/>
      <c r="BF3" s="714" t="s">
        <v>221</v>
      </c>
      <c r="BG3" s="79" t="s">
        <v>221</v>
      </c>
      <c r="BH3" s="79" t="s">
        <v>221</v>
      </c>
      <c r="BI3" s="98" t="s">
        <v>222</v>
      </c>
      <c r="BJ3" s="97" t="s">
        <v>221</v>
      </c>
      <c r="BK3" s="98" t="s">
        <v>222</v>
      </c>
      <c r="BL3" s="80" t="s">
        <v>221</v>
      </c>
      <c r="BM3" s="46"/>
      <c r="BN3" s="46"/>
      <c r="BO3" s="46"/>
      <c r="BP3" s="46"/>
      <c r="BQ3" s="46"/>
      <c r="BR3" s="46"/>
      <c r="BS3" s="46"/>
      <c r="BT3" s="46"/>
      <c r="BU3" s="46"/>
      <c r="BV3" s="46"/>
      <c r="BW3" s="46"/>
      <c r="BX3" s="722"/>
    </row>
    <row r="4" spans="1:77">
      <c r="A4" s="440"/>
      <c r="B4" s="370" t="s">
        <v>223</v>
      </c>
      <c r="C4" t="s">
        <v>145</v>
      </c>
      <c r="D4" t="s">
        <v>146</v>
      </c>
      <c r="E4" t="s">
        <v>147</v>
      </c>
      <c r="F4" t="s">
        <v>160</v>
      </c>
      <c r="G4" t="s">
        <v>151</v>
      </c>
      <c r="H4" t="s">
        <v>158</v>
      </c>
      <c r="I4" t="s">
        <v>141</v>
      </c>
      <c r="J4" s="107" t="s">
        <v>165</v>
      </c>
      <c r="K4" s="359" t="s">
        <v>162</v>
      </c>
      <c r="L4" s="718" t="s">
        <v>149</v>
      </c>
      <c r="M4" s="81" t="s">
        <v>160</v>
      </c>
      <c r="N4" s="1570" t="s">
        <v>158</v>
      </c>
      <c r="O4" s="1918" t="s">
        <v>224</v>
      </c>
      <c r="P4" s="81" t="s">
        <v>145</v>
      </c>
      <c r="Q4" s="1570" t="s">
        <v>146</v>
      </c>
      <c r="R4" s="1570" t="s">
        <v>147</v>
      </c>
      <c r="S4" s="1570" t="s">
        <v>160</v>
      </c>
      <c r="T4" s="1570" t="s">
        <v>151</v>
      </c>
      <c r="U4" s="1570" t="s">
        <v>158</v>
      </c>
      <c r="V4" s="1570" t="s">
        <v>141</v>
      </c>
      <c r="W4" s="1484" t="s">
        <v>165</v>
      </c>
      <c r="X4" s="1484" t="s">
        <v>162</v>
      </c>
      <c r="Y4" s="767" t="s">
        <v>149</v>
      </c>
      <c r="Z4" s="831"/>
      <c r="AA4" s="38" t="s">
        <v>168</v>
      </c>
      <c r="AB4" s="50" t="s">
        <v>145</v>
      </c>
      <c r="AC4" s="50" t="s">
        <v>146</v>
      </c>
      <c r="AD4" s="50" t="s">
        <v>147</v>
      </c>
      <c r="AE4" s="50" t="s">
        <v>160</v>
      </c>
      <c r="AF4" s="50" t="s">
        <v>151</v>
      </c>
      <c r="AG4" s="50" t="s">
        <v>158</v>
      </c>
      <c r="AH4" s="50" t="s">
        <v>141</v>
      </c>
      <c r="AI4" s="50" t="s">
        <v>165</v>
      </c>
      <c r="AJ4" s="1571" t="s">
        <v>162</v>
      </c>
      <c r="AK4" s="51" t="s">
        <v>168</v>
      </c>
      <c r="AL4" s="704" t="s">
        <v>149</v>
      </c>
      <c r="AM4" s="707" t="s">
        <v>145</v>
      </c>
      <c r="AN4" s="1572" t="s">
        <v>146</v>
      </c>
      <c r="AO4" s="1572" t="s">
        <v>147</v>
      </c>
      <c r="AP4" s="1572" t="s">
        <v>227</v>
      </c>
      <c r="AQ4" s="1572" t="s">
        <v>141</v>
      </c>
      <c r="AR4" s="1572" t="s">
        <v>192</v>
      </c>
      <c r="AS4" s="708" t="s">
        <v>168</v>
      </c>
      <c r="AT4" s="57" t="s">
        <v>145</v>
      </c>
      <c r="AU4" s="57" t="s">
        <v>146</v>
      </c>
      <c r="AV4" s="57" t="s">
        <v>147</v>
      </c>
      <c r="AW4" s="57" t="s">
        <v>160</v>
      </c>
      <c r="AX4" s="57" t="s">
        <v>153</v>
      </c>
      <c r="AY4" s="57" t="s">
        <v>156</v>
      </c>
      <c r="AZ4" s="57" t="s">
        <v>158</v>
      </c>
      <c r="BA4" s="57" t="s">
        <v>141</v>
      </c>
      <c r="BB4" s="57" t="s">
        <v>165</v>
      </c>
      <c r="BC4" s="57" t="s">
        <v>162</v>
      </c>
      <c r="BD4" s="57" t="s">
        <v>168</v>
      </c>
      <c r="BE4" s="716" t="s">
        <v>149</v>
      </c>
      <c r="BF4" s="81" t="s">
        <v>145</v>
      </c>
      <c r="BG4" s="1570" t="s">
        <v>146</v>
      </c>
      <c r="BH4" s="1570" t="s">
        <v>147</v>
      </c>
      <c r="BI4" s="1570" t="s">
        <v>227</v>
      </c>
      <c r="BJ4" s="1570" t="s">
        <v>141</v>
      </c>
      <c r="BK4" s="1570" t="s">
        <v>192</v>
      </c>
      <c r="BL4" s="82" t="s">
        <v>168</v>
      </c>
      <c r="BM4" s="48" t="s">
        <v>145</v>
      </c>
      <c r="BN4" s="48" t="s">
        <v>146</v>
      </c>
      <c r="BO4" s="48" t="s">
        <v>147</v>
      </c>
      <c r="BP4" s="48" t="s">
        <v>160</v>
      </c>
      <c r="BQ4" s="48" t="s">
        <v>153</v>
      </c>
      <c r="BR4" s="48" t="s">
        <v>156</v>
      </c>
      <c r="BS4" s="48" t="s">
        <v>158</v>
      </c>
      <c r="BT4" s="48" t="s">
        <v>141</v>
      </c>
      <c r="BU4" s="48" t="s">
        <v>165</v>
      </c>
      <c r="BV4" s="48" t="s">
        <v>162</v>
      </c>
      <c r="BW4" s="48" t="s">
        <v>226</v>
      </c>
      <c r="BX4" s="60" t="s">
        <v>149</v>
      </c>
    </row>
    <row r="5" spans="1:77">
      <c r="A5" s="273" t="s">
        <v>228</v>
      </c>
      <c r="B5" s="388" t="s">
        <v>228</v>
      </c>
      <c r="C5" s="1937">
        <f>IFERROR(INDEX('EIA SEDS Data 2022'!$I:$U,MATCH($A5&amp;" - "&amp;C$4,'EIA SEDS Data 2022'!$H:$H,0),MATCH($B$2,'EIA SEDS Data 2022'!$I$6:$U$6,0)),0)</f>
        <v>0</v>
      </c>
      <c r="D5" s="1937">
        <f>IFERROR(INDEX('EIA SEDS Data 2022'!$I:$U,MATCH($A5&amp;" - "&amp;D$4,'EIA SEDS Data 2022'!$H:$H,0),MATCH($B$2,'EIA SEDS Data 2022'!$I$6:$U$6,0)),0)</f>
        <v>0</v>
      </c>
      <c r="E5" s="1937">
        <f>IFERROR(INDEX('EIA SEDS Data 2022'!$I:$U,MATCH($A5&amp;" - "&amp;E$4,'EIA SEDS Data 2022'!$H:$H,0),MATCH($B$2,'EIA SEDS Data 2022'!$I$6:$U$6,0)),0)</f>
        <v>0</v>
      </c>
      <c r="F5" s="1573">
        <f>IFERROR((INDEX('EIA SEDS Data 2022'!$I:$U,MATCH($A5&amp;" - Transportation",'EIA SEDS Data 2022'!$H:$H,0),MATCH($B$2,'EIA SEDS Data 2022'!$I$6:$U$6,0))-SUM($J5:$K5))*INDEX(tport_breakout_percentages,MATCH(F$4&amp;" - "&amp;$A5,'DBEDT Transport'!$A$166:$A$196,0),MATCH($B$2,'DBEDT Transport'!$166:$166,0)),0)</f>
        <v>157.99924638408001</v>
      </c>
      <c r="G5" s="1573">
        <f>IFERROR((INDEX('EIA SEDS Data 2022'!$I:$U,MATCH($A5&amp;" - Transportation",'EIA SEDS Data 2022'!$H:$H,0),MATCH($B$2,'EIA SEDS Data 2022'!$I$6:$U$6,0))-SUM($J5:$K5))*INDEX(tport_breakout_percentages,MATCH(G$4&amp;" - "&amp;$A5,'DBEDT Transport'!$A$166:$A$196,0),MATCH($B$2,'DBEDT Transport'!$166:$166,0)),0)</f>
        <v>0</v>
      </c>
      <c r="H5" s="1573">
        <f>IFERROR((INDEX('EIA SEDS Data 2022'!$I:$U,MATCH($A5&amp;" - Transportation",'EIA SEDS Data 2022'!$H:$H,0),MATCH($B$2,'EIA SEDS Data 2022'!$I$6:$U$6,0))-SUM($J5:$K5))*INDEX(tport_breakout_percentages,MATCH(H$4&amp;" - "&amp;$A5,'DBEDT Transport'!$A$166:$A$196,0),MATCH($B$2,'DBEDT Transport'!$166:$166,0)),0)</f>
        <v>0</v>
      </c>
      <c r="I5" s="1937">
        <f>IFERROR(INDEX('EIA SEDS Data 2022'!$I:$U,MATCH($A5&amp;" - "&amp;I$4,'EIA SEDS Data 2022'!$H:$H,0),MATCH($B$2,'EIA SEDS Data 2022'!$I$6:$U$6,0)),0)</f>
        <v>0</v>
      </c>
      <c r="J5" s="1573"/>
      <c r="K5" s="1715">
        <f>(INDEX('Military Data'!B:B,MATCH($B$2,'Military Data'!A:A,0),1)*Conversions!$C$18)/10^9</f>
        <v>7.5361592000000002E-4</v>
      </c>
      <c r="L5" s="1575">
        <f>SUM(C5:K5)</f>
        <v>158</v>
      </c>
      <c r="M5" s="280"/>
      <c r="N5" s="66"/>
      <c r="O5" s="1487"/>
      <c r="P5" s="763">
        <f t="shared" ref="P5:Q13" si="0">C5</f>
        <v>0</v>
      </c>
      <c r="Q5" s="1573">
        <f t="shared" si="0"/>
        <v>0</v>
      </c>
      <c r="R5" s="1573">
        <f>E5-O5</f>
        <v>0</v>
      </c>
      <c r="S5" s="1573">
        <f>F5-M5</f>
        <v>157.99924638408001</v>
      </c>
      <c r="T5" s="1573">
        <f t="shared" ref="T5:T13" si="1">G5</f>
        <v>0</v>
      </c>
      <c r="U5" s="1573">
        <f t="shared" ref="U5:U13" si="2">H5-N5</f>
        <v>0</v>
      </c>
      <c r="V5" s="1573">
        <f t="shared" ref="V5:X12" si="3">I5</f>
        <v>0</v>
      </c>
      <c r="W5" s="1573">
        <f t="shared" si="3"/>
        <v>0</v>
      </c>
      <c r="X5" s="1573">
        <f>K5</f>
        <v>7.5361592000000002E-4</v>
      </c>
      <c r="Y5" s="1576">
        <f>SUM(P5:X5)</f>
        <v>158</v>
      </c>
      <c r="Z5" s="831">
        <f>IFERROR(INDEX(CO2_EFs!$D$7:$AH$54,MATCH($A5,CO2_EFs!$C$7:$C$54,0),MATCH($B$2,CO2_EFs!$D$5:$AH$5,0)),0)</f>
        <v>41.579133200000001</v>
      </c>
      <c r="AA5" s="641">
        <f t="shared" ref="AA5:AA26" si="4">Z5</f>
        <v>41.579133200000001</v>
      </c>
      <c r="AB5" s="1552">
        <f t="shared" ref="AB5:AJ20" si="5">P5*$Z5*lbs_shortt*Short_Metric*Bbtu_to_MMBtu*Mt_to_MMT*C_CO2</f>
        <v>0</v>
      </c>
      <c r="AC5" s="1552">
        <f t="shared" si="5"/>
        <v>0</v>
      </c>
      <c r="AD5" s="1552">
        <f t="shared" si="5"/>
        <v>0</v>
      </c>
      <c r="AE5" s="1552">
        <f t="shared" si="5"/>
        <v>1.0926104468944936E-2</v>
      </c>
      <c r="AF5" s="1552">
        <f t="shared" si="5"/>
        <v>0</v>
      </c>
      <c r="AG5" s="1552">
        <f t="shared" si="5"/>
        <v>0</v>
      </c>
      <c r="AH5" s="1552">
        <f t="shared" si="5"/>
        <v>0</v>
      </c>
      <c r="AI5" s="1552">
        <f t="shared" si="5"/>
        <v>0</v>
      </c>
      <c r="AJ5" s="1552">
        <f t="shared" si="5"/>
        <v>5.2114718644694216E-8</v>
      </c>
      <c r="AK5" s="1518">
        <f>O5*AA5*lbs_shortt*Short_Metric*Bbtu_to_MMBtu*Mt_to_MMT*C_CO2</f>
        <v>0</v>
      </c>
      <c r="AL5" s="1577">
        <f>SUM(AB5:AK5)</f>
        <v>1.092615658366358E-2</v>
      </c>
      <c r="AM5" s="711"/>
      <c r="AN5" s="1519"/>
      <c r="AO5" s="1519"/>
      <c r="AP5" s="1519">
        <f>INDEX('CH4 N2O Emission Factors'!$B$102:$M$141,MATCH($A5,'CH4 N2O Emission Factors'!$B$102:$B$141,0),MATCH($B$2,'CH4 N2O Emission Factors'!$B$102:$M$102,0))</f>
        <v>2.64</v>
      </c>
      <c r="AQ5" s="1519"/>
      <c r="AR5" s="1519"/>
      <c r="AS5" s="1938"/>
      <c r="AT5" s="1515">
        <f t="shared" ref="AT5:AT12" si="6">AM5*$P5*CH4GWP/10^6</f>
        <v>0</v>
      </c>
      <c r="AU5" s="1515">
        <f>AN5*$Q5*CH4GWP/10^6</f>
        <v>0</v>
      </c>
      <c r="AV5" s="1515">
        <f>AO5*$R5*CH4GWP/10^6</f>
        <v>0</v>
      </c>
      <c r="AW5" s="1515">
        <f>$S5*Conversions!$B$136/10^3*AP5/10^12*CH4GWP</f>
        <v>2.5995795494716584E-4</v>
      </c>
      <c r="AX5" s="1515"/>
      <c r="AY5" s="1578"/>
      <c r="AZ5" s="1515"/>
      <c r="BA5" s="1515">
        <f t="shared" ref="BA5:BA9" si="7">AQ5*$V5*CH4GWP/10^6</f>
        <v>0</v>
      </c>
      <c r="BB5" s="1515"/>
      <c r="BC5" s="1515"/>
      <c r="BD5" s="1491"/>
      <c r="BE5" s="1579">
        <f t="shared" ref="BE5:BE27" si="8">SUM(AT5:BC5)</f>
        <v>2.5995795494716584E-4</v>
      </c>
      <c r="BF5" s="1036"/>
      <c r="BG5" s="1586"/>
      <c r="BH5" s="1586"/>
      <c r="BI5" s="1586">
        <f>'CH4 N2O Emission Factors'!K68</f>
        <v>0.04</v>
      </c>
      <c r="BJ5" s="1926"/>
      <c r="BK5" s="1586"/>
      <c r="BL5" s="1684"/>
      <c r="BM5" s="1594">
        <f>BF5*$P5*N2OGWP/10^6</f>
        <v>0</v>
      </c>
      <c r="BN5" s="1594">
        <f>BG5*$Q5*N2OGWP/10^6</f>
        <v>0</v>
      </c>
      <c r="BO5" s="1594">
        <f>BH5*$R5*N2OGWP/10^6</f>
        <v>0</v>
      </c>
      <c r="BP5" s="1594">
        <f>$S5*Conversions!$B$136/10^3*BI5/10^12*N2OGWP</f>
        <v>3.727752059577864E-5</v>
      </c>
      <c r="BQ5" s="1594"/>
      <c r="BR5" s="1578"/>
      <c r="BS5" s="1594"/>
      <c r="BT5" s="1594">
        <f>BJ5*$V5*N2OGWP/10^6</f>
        <v>0</v>
      </c>
      <c r="BU5" s="1594"/>
      <c r="BV5" s="1594"/>
      <c r="BW5" s="1594"/>
      <c r="BX5" s="1723">
        <f t="shared" ref="BX5:BX27" si="9">SUM(BM5:BV5)</f>
        <v>3.727752059577864E-5</v>
      </c>
      <c r="BY5" t="str">
        <f>IF(AND(L5&lt;&gt;0,AL5&lt;&gt;0,BE5&lt;&gt;0,BX5&lt;&gt;0),"-",IF(AND(L5=0,AL5=0,BE5=0,BX5=0),"-","check"))</f>
        <v>-</v>
      </c>
    </row>
    <row r="6" spans="1:77">
      <c r="A6" s="273" t="s">
        <v>229</v>
      </c>
      <c r="B6" s="1583" t="s">
        <v>229</v>
      </c>
      <c r="C6" s="1937">
        <f>IFERROR(INDEX('EIA SEDS Data 2022'!$I:$U,MATCH($A6&amp;" - "&amp;C$4,'EIA SEDS Data 2022'!$H:$H,0),MATCH($B$2,'EIA SEDS Data 2022'!$I$6:$U$6,0)),0)</f>
        <v>0</v>
      </c>
      <c r="D6" s="1937">
        <f>IFERROR(INDEX('EIA SEDS Data 2022'!$I:$U,MATCH($A6&amp;" - "&amp;D$4,'EIA SEDS Data 2022'!$H:$H,0),MATCH($B$2,'EIA SEDS Data 2022'!$I$6:$U$6,0)),0)</f>
        <v>0</v>
      </c>
      <c r="E6" s="1937">
        <f>IFERROR(INDEX('EIA SEDS Data 2022'!$I:$U,MATCH($A6&amp;" - "&amp;E$4,'EIA SEDS Data 2022'!$H:$H,0),MATCH($B$2,'EIA SEDS Data 2022'!$I$6:$U$6,0)),0)</f>
        <v>0</v>
      </c>
      <c r="F6" s="1573">
        <f>IFERROR((SUMIFS('EIA SEDS Data 2022'!$O$7:$O$371,'EIA SEDS Data 2022'!$D$7:$D$371,$A6,'EIA SEDS Data 2022'!$E$7:$E$371,"Transportation",'EIA SEDS Data 2022'!$F$7:$F$371,"Billion Btu")-SUM($J6:$K6))*INDEX('DBEDT Transport'!$B$88:$E$97,MATCH($A6,'DBEDT Transport'!$B$88:$B$97,0),MATCH(F$4,'DBEDT Transport'!$B$88:$E$88,0)),0)</f>
        <v>0</v>
      </c>
      <c r="G6" s="1573">
        <f>IFERROR((SUMIFS('EIA SEDS Data 2022'!$O$7:$O$371,'EIA SEDS Data 2022'!$D$7:$D$371,$A6,'EIA SEDS Data 2022'!$E$7:$E$371,"Transportation",'EIA SEDS Data 2022'!$F$7:$F$371,"Billion Btu")-SUM($J6:$K6))*INDEX('DBEDT Transport'!$B$88:$E$97,MATCH($A6,'DBEDT Transport'!$B$88:$B$97,0),MATCH(G$4,'DBEDT Transport'!$B$88:$E$88,0)),0)</f>
        <v>0</v>
      </c>
      <c r="H6" s="1573">
        <f>IFERROR((SUMIFS('EIA SEDS Data 2022'!$O$7:$O$371,'EIA SEDS Data 2022'!$D$7:$D$371,$A6,'EIA SEDS Data 2022'!$E$7:$E$371,"Transportation",'EIA SEDS Data 2022'!$F$7:$F$371,"Billion Btu")-SUM($J6:$K6))*INDEX('DBEDT Transport'!$B$88:$E$97,MATCH($A6,'DBEDT Transport'!$B$88:$B$97,0),MATCH(H$4,'DBEDT Transport'!$B$88:$E$88,0)),0)</f>
        <v>0</v>
      </c>
      <c r="I6" s="1937">
        <f>IFERROR(INDEX('EIA SEDS Data 2022'!$I:$U,MATCH($A6&amp;" - "&amp;I$4,'EIA SEDS Data 2022'!$H:$H,0),MATCH($B$2,'EIA SEDS Data 2022'!$I$6:$U$6,0)),0)</f>
        <v>14179</v>
      </c>
      <c r="J6" s="1573"/>
      <c r="K6" s="1573"/>
      <c r="L6" s="1575">
        <f>SUM(C6:K6)</f>
        <v>14179</v>
      </c>
      <c r="M6" s="1584"/>
      <c r="N6" s="1549"/>
      <c r="O6" s="1549">
        <f>E6*INDEX(Conversions!$B$43:$AE$67,MATCH("Other Coal",Conversions!$A$43:$A$67,0),MATCH($B$2,Conversions!$B$42:$AE$42,0))</f>
        <v>0</v>
      </c>
      <c r="P6" s="763">
        <f t="shared" si="0"/>
        <v>0</v>
      </c>
      <c r="Q6" s="1573">
        <f t="shared" si="0"/>
        <v>0</v>
      </c>
      <c r="R6" s="1573">
        <f t="shared" ref="R6:R13" si="10">E6-O6</f>
        <v>0</v>
      </c>
      <c r="S6" s="1573">
        <f t="shared" ref="S6:S13" si="11">F6-M6</f>
        <v>0</v>
      </c>
      <c r="T6" s="1573">
        <f t="shared" si="1"/>
        <v>0</v>
      </c>
      <c r="U6" s="1573">
        <f t="shared" si="2"/>
        <v>0</v>
      </c>
      <c r="V6" s="1573">
        <f>I6</f>
        <v>14179</v>
      </c>
      <c r="W6" s="1573">
        <f t="shared" si="3"/>
        <v>0</v>
      </c>
      <c r="X6" s="1573">
        <f t="shared" si="3"/>
        <v>0</v>
      </c>
      <c r="Y6" s="1576">
        <f t="shared" ref="Y6:Y27" si="12">SUM(P6:X6)</f>
        <v>14179</v>
      </c>
      <c r="Z6" s="850">
        <f>AES_CO2_EF</f>
        <v>57.252000000000002</v>
      </c>
      <c r="AA6" s="641">
        <f t="shared" si="4"/>
        <v>57.252000000000002</v>
      </c>
      <c r="AB6" s="1552">
        <f t="shared" si="5"/>
        <v>0</v>
      </c>
      <c r="AC6" s="1552">
        <f t="shared" si="5"/>
        <v>0</v>
      </c>
      <c r="AD6" s="1552">
        <f t="shared" si="5"/>
        <v>0</v>
      </c>
      <c r="AE6" s="1552">
        <f t="shared" si="5"/>
        <v>0</v>
      </c>
      <c r="AF6" s="1552">
        <f t="shared" si="5"/>
        <v>0</v>
      </c>
      <c r="AG6" s="1552">
        <f t="shared" si="5"/>
        <v>0</v>
      </c>
      <c r="AH6" s="1552">
        <f t="shared" si="5"/>
        <v>1.3501162577016401</v>
      </c>
      <c r="AI6" s="1552">
        <f t="shared" si="5"/>
        <v>0</v>
      </c>
      <c r="AJ6" s="1552">
        <f t="shared" si="5"/>
        <v>0</v>
      </c>
      <c r="AK6" s="1518">
        <f>O6*AA6*lbs_shortt*Short_Metric*Bbtu_to_MMBtu*Mt_to_MMT*C_CO2</f>
        <v>0</v>
      </c>
      <c r="AL6" s="1577">
        <f>SUM(AB6:AK6)</f>
        <v>1.3501162577016401</v>
      </c>
      <c r="AM6" s="711"/>
      <c r="AN6" s="1519"/>
      <c r="AO6" s="1519">
        <f>'CH4 N2O Emission Factors'!$G$9</f>
        <v>1.0023030599889999E-2</v>
      </c>
      <c r="AP6" s="1519"/>
      <c r="AQ6" s="1519">
        <f>'CH4 N2O Emission Factors'!$G$10</f>
        <v>1.0023030599890001E-3</v>
      </c>
      <c r="AR6" s="1519"/>
      <c r="AS6" s="1938"/>
      <c r="AT6" s="1515">
        <f t="shared" si="6"/>
        <v>0</v>
      </c>
      <c r="AU6" s="1515">
        <f t="shared" ref="AU6" si="13">AN6*$Q6*CH4GWP/10^6</f>
        <v>0</v>
      </c>
      <c r="AV6" s="1515">
        <f t="shared" ref="AV6" si="14">AO6*$R6*CH4GWP/10^6</f>
        <v>0</v>
      </c>
      <c r="AW6" s="1515"/>
      <c r="AX6" s="1515"/>
      <c r="AY6" s="1578"/>
      <c r="AZ6" s="1515"/>
      <c r="BA6" s="1515">
        <f>AQ6*$V6*CH4GWP/10^6</f>
        <v>3.9792634245235288E-4</v>
      </c>
      <c r="BB6" s="1515"/>
      <c r="BC6" s="1515"/>
      <c r="BD6" s="1491"/>
      <c r="BE6" s="1579">
        <f t="shared" si="8"/>
        <v>3.9792634245235288E-4</v>
      </c>
      <c r="BF6" s="1036"/>
      <c r="BG6" s="1586"/>
      <c r="BH6" s="1586">
        <f>'CH4 N2O Emission Factors'!$F$9</f>
        <v>1.5034545899835E-3</v>
      </c>
      <c r="BI6" s="1586"/>
      <c r="BJ6" s="1586">
        <f>'CH4 N2O Emission Factors'!$F$10</f>
        <v>1.5034545899835E-3</v>
      </c>
      <c r="BK6" s="1586"/>
      <c r="BL6" s="1684"/>
      <c r="BM6" s="1594">
        <f>BF6*$P6*N2OGWP/10^6</f>
        <v>0</v>
      </c>
      <c r="BN6" s="1594">
        <f>BG6*$Q6*N2OGWP/10^6</f>
        <v>0</v>
      </c>
      <c r="BO6" s="1594">
        <f>BH6*$R6*N2OGWP/10^6</f>
        <v>0</v>
      </c>
      <c r="BP6" s="1594"/>
      <c r="BQ6" s="1594"/>
      <c r="BR6" s="1578"/>
      <c r="BS6" s="1594"/>
      <c r="BT6" s="1594">
        <f>BJ6*$V6*N2OGWP/10^6</f>
        <v>5.6491328973146517E-3</v>
      </c>
      <c r="BU6" s="1594"/>
      <c r="BV6" s="1594"/>
      <c r="BW6" s="1594"/>
      <c r="BX6" s="1723">
        <f t="shared" si="9"/>
        <v>5.6491328973146517E-3</v>
      </c>
      <c r="BY6" t="str">
        <f t="shared" ref="BY6:BY28" si="15">IF(AND(L6&lt;&gt;0,AL6&lt;&gt;0,BE6&lt;&gt;0,BX6&lt;&gt;0),"-",IF(AND(L6=0,AL6=0,BE6=0,BX6=0),"-","check"))</f>
        <v>-</v>
      </c>
    </row>
    <row r="7" spans="1:77">
      <c r="A7" s="273" t="s">
        <v>230</v>
      </c>
      <c r="B7" s="1583" t="s">
        <v>230</v>
      </c>
      <c r="C7" s="1937">
        <f>IFERROR(INDEX('EIA SEDS Data 2022'!$I:$U,MATCH($A7&amp;" - "&amp;C$4,'EIA SEDS Data 2022'!$H:$H,0),MATCH($B$2,'EIA SEDS Data 2022'!$I$6:$U$6,0)),0)</f>
        <v>0</v>
      </c>
      <c r="D7" s="1937">
        <f>IFERROR(INDEX('EIA SEDS Data 2022'!$I:$U,MATCH($A7&amp;" - "&amp;D$4,'EIA SEDS Data 2022'!$H:$H,0),MATCH($B$2,'EIA SEDS Data 2022'!$I$6:$U$6,0)),0)</f>
        <v>1823</v>
      </c>
      <c r="E7" s="1937">
        <f>IFERROR(INDEX('EIA SEDS Data 2022'!$I:$U,MATCH($A7&amp;" - "&amp;E$4,'EIA SEDS Data 2022'!$H:$H,0),MATCH($B$2,'EIA SEDS Data 2022'!$I$6:$U$6,0)),0)</f>
        <v>2191</v>
      </c>
      <c r="F7" s="1574">
        <f>IFERROR((INDEX('EIA SEDS Data 2022'!$I:$U,MATCH($A7&amp;" - Transportation",'EIA SEDS Data 2022'!$H:$H,0),MATCH($B$2,'EIA SEDS Data 2022'!$I$6:$U$6,0))-SUM($J7:$K7))*INDEX(tport_breakout_percentages,MATCH(F$4&amp;" - "&amp;$A7,'DBEDT Transport'!$A$166:$A$196,0),MATCH($B$2,'DBEDT Transport'!$166:$166,0)),0)-F25</f>
        <v>0</v>
      </c>
      <c r="G7" s="1574">
        <f>IFERROR((INDEX('EIA SEDS Data 2022'!$I:$U,MATCH($A7&amp;" - Transportation",'EIA SEDS Data 2022'!$H:$H,0),MATCH($B$2,'EIA SEDS Data 2022'!$I$6:$U$6,0))-SUM($J7:$K7))*INDEX(tport_breakout_percentages,MATCH(G$4&amp;" - "&amp;$A7,'DBEDT Transport'!$A$166:$A$196,0),MATCH($B$2,'DBEDT Transport'!$166:$166,0)),0)-G25</f>
        <v>8150.8099406371566</v>
      </c>
      <c r="H7" s="1574">
        <f>IFERROR((INDEX('EIA SEDS Data 2022'!$I:$U,MATCH($A7&amp;" - Transportation",'EIA SEDS Data 2022'!$H:$H,0),MATCH($B$2,'EIA SEDS Data 2022'!$I$6:$U$6,0))-SUM($J7:$K7))*INDEX(tport_breakout_percentages,MATCH(H$4&amp;" - "&amp;$A7,'DBEDT Transport'!$A$166:$A$196,0),MATCH($B$2,'DBEDT Transport'!$166:$166,0)),0)-H25</f>
        <v>1098.0466998390339</v>
      </c>
      <c r="I7" s="1937">
        <f>IFERROR(INDEX('EIA SEDS Data 2022'!$I:$U,MATCH($A7&amp;" - "&amp;I$4,'EIA SEDS Data 2022'!$H:$H,0),MATCH($B$2,'EIA SEDS Data 2022'!$I$6:$U$6,0)),0)</f>
        <v>13344</v>
      </c>
      <c r="J7" s="1574">
        <f>INDEX('Military Data'!D:D,MATCH($B$2,'Military Data'!A:A,0),1)*10^3/Gallon_Barrel*Conversions!$C$20/10^9</f>
        <v>2181.3238095238094</v>
      </c>
      <c r="K7" s="1573"/>
      <c r="L7" s="1575">
        <f>SUM(C7:K7)</f>
        <v>28788.18045</v>
      </c>
      <c r="M7" s="1584"/>
      <c r="N7" s="1549">
        <f>INDEX('International Bunker Fuels'!C53:K53,1,MATCH($B$2,'International Bunker Fuels'!C50:K50))</f>
        <v>1094.861175</v>
      </c>
      <c r="O7" s="1549">
        <f>E7*INDEX(Conversions!$B$43:$AE$67,MATCH("Distillate Fuel",Conversions!$A$43:$A$67,0),MATCH($B$2,Conversions!$B$42:$AE$42,0))</f>
        <v>11.8314</v>
      </c>
      <c r="P7" s="763">
        <f t="shared" si="0"/>
        <v>0</v>
      </c>
      <c r="Q7" s="1573">
        <f t="shared" si="0"/>
        <v>1823</v>
      </c>
      <c r="R7" s="1573">
        <f t="shared" si="10"/>
        <v>2179.1686</v>
      </c>
      <c r="S7" s="1573">
        <f t="shared" si="11"/>
        <v>0</v>
      </c>
      <c r="T7" s="1573">
        <f t="shared" si="1"/>
        <v>8150.8099406371566</v>
      </c>
      <c r="U7" s="1573">
        <f>H7-N7</f>
        <v>3.1855248390338602</v>
      </c>
      <c r="V7" s="1573">
        <f t="shared" si="3"/>
        <v>13344</v>
      </c>
      <c r="W7" s="1573">
        <f t="shared" si="3"/>
        <v>2181.3238095238094</v>
      </c>
      <c r="X7" s="1573">
        <f t="shared" si="3"/>
        <v>0</v>
      </c>
      <c r="Y7" s="1576">
        <f t="shared" si="12"/>
        <v>27681.487874999999</v>
      </c>
      <c r="Z7" s="831">
        <f>IFERROR(INDEX(CO2_EFs!$D$7:$AH$54,MATCH($A7,CO2_EFs!$C$7:$C$54,0),MATCH($B$2,CO2_EFs!$D$5:$AH$5,0)),0)</f>
        <v>44.577416399999997</v>
      </c>
      <c r="AA7" s="641">
        <f t="shared" si="4"/>
        <v>44.577416399999997</v>
      </c>
      <c r="AB7" s="1552">
        <f t="shared" si="5"/>
        <v>0</v>
      </c>
      <c r="AC7" s="1552">
        <f t="shared" si="5"/>
        <v>0.13515635307455942</v>
      </c>
      <c r="AD7" s="1552">
        <f t="shared" si="5"/>
        <v>0.16156252370301338</v>
      </c>
      <c r="AE7" s="1552">
        <f t="shared" si="5"/>
        <v>0</v>
      </c>
      <c r="AF7" s="1552">
        <f t="shared" si="5"/>
        <v>0.60429717289105023</v>
      </c>
      <c r="AG7" s="1552">
        <f t="shared" si="5"/>
        <v>2.36173296693494E-4</v>
      </c>
      <c r="AH7" s="1552">
        <f t="shared" si="5"/>
        <v>0.98931781427697296</v>
      </c>
      <c r="AI7" s="1552">
        <f t="shared" si="5"/>
        <v>0.16172230991220135</v>
      </c>
      <c r="AJ7" s="1552">
        <f t="shared" si="5"/>
        <v>0</v>
      </c>
      <c r="AK7" s="1518">
        <f>O7*AA7*lbs_shortt*Short_Metric*Bbtu_to_MMBtu*Mt_to_MMT*C_CO2</f>
        <v>8.771743695920695E-4</v>
      </c>
      <c r="AL7" s="1577">
        <f>SUM(AB7:AK7)</f>
        <v>2.0531695215240831</v>
      </c>
      <c r="AM7" s="711"/>
      <c r="AN7" s="1519">
        <f>'CH4 N2O Emission Factors'!$G$13</f>
        <v>1.0023030599889999E-2</v>
      </c>
      <c r="AO7" s="1519">
        <f>'CH4 N2O Emission Factors'!$G$14</f>
        <v>3.006909179967E-3</v>
      </c>
      <c r="AP7" s="1519">
        <f>INDEX('CH4 N2O Emission Factors'!$A$102:$M$141,MATCH("Ind. &amp; Com. Eq._Diesel",'CH4 N2O Emission Factors'!$A$102:$A$141,0),MATCH($B$2,'CH4 N2O Emission Factors'!$A$102:$M$102,0))</f>
        <v>0.13300000000000001</v>
      </c>
      <c r="AQ7" s="1519">
        <f>'CH4 N2O Emission Factors'!$G$15</f>
        <v>3.006909179967E-3</v>
      </c>
      <c r="AR7" s="1519">
        <f>'CH4 N2O Emission Factors'!K132</f>
        <v>0.13300000000000001</v>
      </c>
      <c r="AS7" s="1938"/>
      <c r="AT7" s="1515">
        <f t="shared" si="6"/>
        <v>0</v>
      </c>
      <c r="AU7" s="1515">
        <f>AN7*$Q7*CH4GWP/10^6</f>
        <v>5.1161557394078508E-4</v>
      </c>
      <c r="AV7" s="1515">
        <f>AO7*$R7*CH4GWP/10^6</f>
        <v>1.834717379050034E-4</v>
      </c>
      <c r="AW7" s="1515"/>
      <c r="AX7" s="1515">
        <f>$T7*Conversions!$B$170*10^3/Conversions!$D$97*Conversions!$B$131*AP7/10^12*CH4GWP</f>
        <v>8.9473650111216463E-5</v>
      </c>
      <c r="AY7" s="1578"/>
      <c r="AZ7" s="1515">
        <f>$U7*10^3/Conversions!$D$97*Conversions!$B$131*AP7/10^12*CH4GWP</f>
        <v>2.7302782632160629E-7</v>
      </c>
      <c r="BA7" s="1515">
        <f>AQ7*$V7*CH4GWP/10^6</f>
        <v>1.1234774907294303E-3</v>
      </c>
      <c r="BB7" s="1515">
        <f>$W7*10^3/Conversions!$D$97*Conversions!$B$131*AR7/10^12*CH4GWP</f>
        <v>1.8695886182399998E-4</v>
      </c>
      <c r="BC7" s="1515">
        <f>$X7*10^3/Conversions!$D$97*Conversions!$B$131*AR7/10^12*CH4GWP</f>
        <v>0</v>
      </c>
      <c r="BD7" s="1491"/>
      <c r="BE7" s="1579">
        <f t="shared" si="8"/>
        <v>2.0952703423367568E-3</v>
      </c>
      <c r="BF7" s="1036"/>
      <c r="BG7" s="1586">
        <f>'CH4 N2O Emission Factors'!$F$13</f>
        <v>6.0138183599339984E-4</v>
      </c>
      <c r="BH7" s="1586">
        <f>'CH4 N2O Emission Factors'!$F$14</f>
        <v>6.0138183599339984E-4</v>
      </c>
      <c r="BI7" s="1586">
        <f>'CH4 N2O Emission Factors'!K89</f>
        <v>0.189</v>
      </c>
      <c r="BJ7" s="1586">
        <f>'CH4 N2O Emission Factors'!$F$15</f>
        <v>6.0138183599339984E-4</v>
      </c>
      <c r="BK7" s="1586">
        <f t="shared" ref="BK7:BK8" si="16">BI7</f>
        <v>0.189</v>
      </c>
      <c r="BL7" s="1684"/>
      <c r="BM7" s="1594">
        <f>BF7*$P7*N2OGWP/10^6</f>
        <v>0</v>
      </c>
      <c r="BN7" s="1594">
        <f>BG7*$Q7*N2OGWP/10^6</f>
        <v>2.9052455805923149E-4</v>
      </c>
      <c r="BO7" s="1594">
        <f>BH7*$R7*N2OGWP/10^6</f>
        <v>3.4728578960589913E-4</v>
      </c>
      <c r="BP7" s="1594"/>
      <c r="BQ7" s="1594">
        <f>$T7*Conversions!$B$170*10^3/Conversions!$D$97*Conversions!$B$131*BI7/10^12*N2OGWP</f>
        <v>1.2033533205747253E-3</v>
      </c>
      <c r="BR7" s="1578"/>
      <c r="BS7" s="1594">
        <f>$U7*10^3/Conversions!$D$97*Conversions!$B$131*BI7/10^12*N2OGWP</f>
        <v>3.6720189799456637E-6</v>
      </c>
      <c r="BT7" s="1594">
        <f>BJ7*$V7*N2OGWP/10^6</f>
        <v>2.126582393166421E-3</v>
      </c>
      <c r="BU7" s="1594">
        <f>$W7*10^3/Conversions!$D$97*Conversions!$B$131*BK7/10^12*N2OGWP</f>
        <v>2.5144561209599998E-3</v>
      </c>
      <c r="BV7" s="1594">
        <f>$X7*10^3/Conversions!$D$97*Conversions!$B$131*BK7/10^12*N2OGWP</f>
        <v>0</v>
      </c>
      <c r="BW7" s="1594"/>
      <c r="BX7" s="1723">
        <f t="shared" si="9"/>
        <v>6.4858742013462227E-3</v>
      </c>
      <c r="BY7" t="str">
        <f t="shared" si="15"/>
        <v>-</v>
      </c>
    </row>
    <row r="8" spans="1:77">
      <c r="A8" s="273" t="s">
        <v>231</v>
      </c>
      <c r="B8" s="1583" t="s">
        <v>231</v>
      </c>
      <c r="C8" s="1937">
        <f>IFERROR(INDEX('EIA SEDS Data 2022'!$I:$U,MATCH($A8&amp;" - "&amp;C$4,'EIA SEDS Data 2022'!$H:$H,0),MATCH($B$2,'EIA SEDS Data 2022'!$I$6:$U$6,0)),0)</f>
        <v>0</v>
      </c>
      <c r="D8" s="1937">
        <f>IFERROR(INDEX('EIA SEDS Data 2022'!$I:$U,MATCH($A8&amp;" - "&amp;D$4,'EIA SEDS Data 2022'!$H:$H,0),MATCH($B$2,'EIA SEDS Data 2022'!$I$6:$U$6,0)),0)</f>
        <v>0</v>
      </c>
      <c r="E8" s="1937">
        <f>IFERROR(INDEX('EIA SEDS Data 2022'!$I:$U,MATCH($A8&amp;" - "&amp;E$4,'EIA SEDS Data 2022'!$H:$H,0),MATCH($B$2,'EIA SEDS Data 2022'!$I$6:$U$6,0)),0)</f>
        <v>0</v>
      </c>
      <c r="F8" s="1574">
        <f>IFERROR($L8*INDEX(tport_breakout_percentages,MATCH(F$4&amp;" - "&amp;$A8,'DBEDT Transport'!$A$166:$A$196,0),MATCH($B$2,'DBEDT Transport'!$166:$166,0)),0)*(1-percent_military_jet_fuel)</f>
        <v>88948.508174176459</v>
      </c>
      <c r="G8" s="1574">
        <f>IFERROR($L8*INDEX(tport_breakout_percentages,MATCH(G$4&amp;" - "&amp;$A8,'DBEDT Transport'!$A$166:$A$196,0),MATCH($B$2,'DBEDT Transport'!$166:$166,0)),0)</f>
        <v>4.3146800289748617</v>
      </c>
      <c r="H8" s="1574">
        <f>IFERROR($L8*INDEX(tport_breakout_percentages,MATCH(H$4&amp;" - "&amp;$A8,'DBEDT Transport'!$A$166:$A$196,0),MATCH($B$2,'DBEDT Transport'!$166:$166,0)),0)</f>
        <v>0</v>
      </c>
      <c r="I8" s="1937">
        <f>IFERROR(INDEX('EIA SEDS Data 2022'!$I:$U,MATCH($A8&amp;" - "&amp;I$4,'EIA SEDS Data 2022'!$H:$H,0),MATCH($B$2,'EIA SEDS Data 2022'!$I$6:$U$6,0)),0)</f>
        <v>0</v>
      </c>
      <c r="J8" s="1573"/>
      <c r="K8" s="1574">
        <f>IFERROR(L8*INDEX(tport_breakout_percentages,MATCH(F$4&amp;" - "&amp;$A8,'DBEDT Transport'!$A$166:$A$196,0),MATCH($B$2,'DBEDT Transport'!$166:$166,0)),0)*percent_military_jet_fuel</f>
        <v>12096.177145794569</v>
      </c>
      <c r="L8" s="1587">
        <f>IFERROR(INDEX('EIA SEDS Data 2022'!$I:$U,MATCH($A8&amp;" - Transportation",'EIA SEDS Data 2022'!$H:$H,0),MATCH($B$2,'EIA SEDS Data 2022'!$I$6:$U$6,0)),0)</f>
        <v>101049</v>
      </c>
      <c r="M8" s="1526">
        <f>F8*INDEX(Percentage_of_Total_Int,1,MATCH($B$2,'International Bunker Fuels'!$B$92:$M$92,0))</f>
        <v>21012.275702959949</v>
      </c>
      <c r="N8" s="1588"/>
      <c r="O8" s="1549"/>
      <c r="P8" s="763">
        <f t="shared" si="0"/>
        <v>0</v>
      </c>
      <c r="Q8" s="1573">
        <f t="shared" si="0"/>
        <v>0</v>
      </c>
      <c r="R8" s="1573">
        <f>E8-O8</f>
        <v>0</v>
      </c>
      <c r="S8" s="1573">
        <f>F8-M8</f>
        <v>67936.232471216514</v>
      </c>
      <c r="T8" s="1573">
        <f t="shared" si="1"/>
        <v>4.3146800289748617</v>
      </c>
      <c r="U8" s="1573">
        <f t="shared" si="2"/>
        <v>0</v>
      </c>
      <c r="V8" s="1573">
        <f t="shared" si="3"/>
        <v>0</v>
      </c>
      <c r="W8" s="1573">
        <f t="shared" si="3"/>
        <v>0</v>
      </c>
      <c r="X8" s="1573">
        <f t="shared" si="3"/>
        <v>12096.177145794569</v>
      </c>
      <c r="Y8" s="1576">
        <f t="shared" si="12"/>
        <v>80036.724297040055</v>
      </c>
      <c r="Z8" s="831">
        <f>IFERROR(INDEX(CO2_EFs!$D$7:$AH$54,MATCH($A8,CO2_EFs!$C$7:$C$54,0),MATCH($B$2,CO2_EFs!$D$5:$AH$5,0)),0)</f>
        <v>43.431013999999998</v>
      </c>
      <c r="AA8" s="641">
        <f t="shared" si="4"/>
        <v>43.431013999999998</v>
      </c>
      <c r="AB8" s="1552">
        <f t="shared" si="5"/>
        <v>0</v>
      </c>
      <c r="AC8" s="1552">
        <f t="shared" si="5"/>
        <v>0</v>
      </c>
      <c r="AD8" s="1552">
        <f t="shared" si="5"/>
        <v>0</v>
      </c>
      <c r="AE8" s="1552">
        <f t="shared" si="5"/>
        <v>4.9072290493537434</v>
      </c>
      <c r="AF8" s="1553">
        <f t="shared" si="5"/>
        <v>3.1166172168617981E-4</v>
      </c>
      <c r="AG8" s="1552">
        <f t="shared" si="5"/>
        <v>0</v>
      </c>
      <c r="AH8" s="1552">
        <f t="shared" si="5"/>
        <v>0</v>
      </c>
      <c r="AI8" s="1552">
        <f t="shared" si="5"/>
        <v>0</v>
      </c>
      <c r="AJ8" s="1552">
        <f t="shared" si="5"/>
        <v>0.87374159144196428</v>
      </c>
      <c r="AK8" s="1518">
        <f>O8*AA8*lbs_shortt*Short_Metric*Bbtu_to_MMBtu*Mt_to_MMT*C_CO2</f>
        <v>0</v>
      </c>
      <c r="AL8" s="1577">
        <f>SUM(AB8:AK8)</f>
        <v>5.7812823025173943</v>
      </c>
      <c r="AM8" s="711"/>
      <c r="AN8" s="1519"/>
      <c r="AO8" s="1519"/>
      <c r="AP8" s="1519">
        <f>'CH4 N2O Emission Factors'!$K$110</f>
        <v>0</v>
      </c>
      <c r="AQ8" s="1519"/>
      <c r="AR8" s="1519">
        <f>'CH4 N2O Emission Factors'!$K$110</f>
        <v>0</v>
      </c>
      <c r="AS8" s="1938"/>
      <c r="AT8" s="1515">
        <f t="shared" si="6"/>
        <v>0</v>
      </c>
      <c r="AU8" s="1515">
        <f>AN8*$Q8*CH4GWP/10^6</f>
        <v>0</v>
      </c>
      <c r="AV8" s="1515">
        <f t="shared" ref="AV8:AV12" si="17">AO8*$R8*CH4GWP/10^6</f>
        <v>0</v>
      </c>
      <c r="AW8" s="1515">
        <f>$S8*Conversions!$B$135/10^3*AP8/10^12*CH4GWP</f>
        <v>0</v>
      </c>
      <c r="AX8" s="1515"/>
      <c r="AY8" s="1578"/>
      <c r="AZ8" s="1515"/>
      <c r="BA8" s="1515">
        <f t="shared" si="7"/>
        <v>0</v>
      </c>
      <c r="BB8" s="1515">
        <f>$W8*Conversions!$B$135/10^3*AR8/10^12*CH4GWP</f>
        <v>0</v>
      </c>
      <c r="BC8" s="1515">
        <f>$X8*Conversions!$B$135/10^3*AR8/10^12*CH4GWP</f>
        <v>0</v>
      </c>
      <c r="BD8" s="1491"/>
      <c r="BE8" s="1579">
        <f t="shared" si="8"/>
        <v>0</v>
      </c>
      <c r="BF8" s="1036"/>
      <c r="BG8" s="1586"/>
      <c r="BH8" s="1586"/>
      <c r="BI8" s="1586">
        <f>'CH4 N2O Emission Factors'!K67</f>
        <v>0.1</v>
      </c>
      <c r="BJ8" s="1586"/>
      <c r="BK8" s="1586">
        <f t="shared" si="16"/>
        <v>0.1</v>
      </c>
      <c r="BL8" s="1684"/>
      <c r="BM8" s="1594">
        <f>BF8*$P8*N2OGWP/10^6</f>
        <v>0</v>
      </c>
      <c r="BN8" s="1594">
        <f>BG8*$Q8*N2OGWP/10^6</f>
        <v>0</v>
      </c>
      <c r="BO8" s="1594">
        <f>BH8*$R8*N2OGWP/10^6</f>
        <v>0</v>
      </c>
      <c r="BP8" s="1594">
        <f>$S8*Conversions!$B$135/10^3*BI8/10^12*N2OGWP</f>
        <v>4.0071303552124946E-2</v>
      </c>
      <c r="BQ8" s="1594"/>
      <c r="BR8" s="1578"/>
      <c r="BS8" s="1594"/>
      <c r="BT8" s="1594">
        <f>BJ8*$V8*N2OGWP/10^6</f>
        <v>0</v>
      </c>
      <c r="BU8" s="1594">
        <f>$W8*Conversions!$B$135/10^3*BK8/10^12*N2OGWP</f>
        <v>0</v>
      </c>
      <c r="BV8" s="1594">
        <f>$X8*Conversions!$B$135/10^3*BK8/10^12*N2OGWP</f>
        <v>7.1347728391440313E-3</v>
      </c>
      <c r="BW8" s="1594"/>
      <c r="BX8" s="1723">
        <f t="shared" si="9"/>
        <v>4.7206076391268975E-2</v>
      </c>
      <c r="BY8" t="str">
        <f t="shared" si="15"/>
        <v>check</v>
      </c>
    </row>
    <row r="9" spans="1:77">
      <c r="A9" s="273" t="s">
        <v>232</v>
      </c>
      <c r="B9" s="367" t="s">
        <v>232</v>
      </c>
      <c r="C9" s="1574">
        <f>IFERROR(INDEX('EIA SEDS Data 2022'!$I:$U,MATCH($A9&amp;" - "&amp;C$4,'EIA SEDS Data 2022'!$H:$H,0),MATCH($B$2,'EIA SEDS Data 2022'!$I$6:$U$6,0)),0)-C$24</f>
        <v>0</v>
      </c>
      <c r="D9" s="1574">
        <f>SUMIFS('EIA SEDS Data 2022'!$Q$7:$Q$371,'EIA SEDS Data 2022'!$D$7:$D$371,$A9,'EIA SEDS Data 2022'!$E$7:$E$371,D$4,'EIA SEDS Data 2022'!$F$7:$F$371,"Billion Btu",'EIA SEDS Data 2022'!$C$7:$C$371,"MGCCB")-D$24</f>
        <v>1527</v>
      </c>
      <c r="E9" s="1574">
        <f>SUMIFS('EIA SEDS Data 2022'!$Q$7:$Q$371,'EIA SEDS Data 2022'!$D$7:$D$371,$A9,'EIA SEDS Data 2022'!$E$7:$E$371,E$4,'EIA SEDS Data 2022'!$F$7:$F$371,"Billion Btu",'EIA SEDS Data 2022'!$C$7:$C$371,"MGICB")-E$24</f>
        <v>1374</v>
      </c>
      <c r="F9" s="1574">
        <f>IFERROR((SUMIFS('EIA SEDS Data 2022'!$Q$7:$Q$371,'EIA SEDS Data 2022'!$D$7:$D$371,$A9,'EIA SEDS Data 2022'!$E$7:$E$371,"Transportation",'EIA SEDS Data 2022'!$F$7:$F$371,"Billion Btu",'EIA SEDS Data 2022'!$C$7:$C$371,"MGACB")-SUM($J9:$K9))*INDEX(tport_breakout_percentages,MATCH(F$4&amp;" - "&amp;$A9,'DBEDT Transport'!$A$166:$A$196,0),MATCH($B$2,'DBEDT Transport'!$166:$166,0)),0)-F24</f>
        <v>0</v>
      </c>
      <c r="G9" s="1574">
        <f>IFERROR((SUMIFS('EIA SEDS Data 2022'!$Q$7:$Q$371,'EIA SEDS Data 2022'!$D$7:$D$371,$A9,'EIA SEDS Data 2022'!$E$7:$E$371,"Transportation",'EIA SEDS Data 2022'!$F$7:$F$371,"Billion Btu",'EIA SEDS Data 2022'!$C$7:$C$371,"MGACB")-SUM($J9:$K9))*INDEX(tport_breakout_percentages,MATCH(G$4&amp;" - "&amp;$A9,'DBEDT Transport'!$A$166:$A$196,0),MATCH($B$2,'DBEDT Transport'!$166:$166,0)),0)-G24</f>
        <v>48285.672927756386</v>
      </c>
      <c r="H9" s="1574">
        <f>IFERROR((SUMIFS('EIA SEDS Data 2022'!$Q$7:$Q$371,'EIA SEDS Data 2022'!$D$7:$D$371,$A9,'EIA SEDS Data 2022'!$E$7:$E$371,"Transportation",'EIA SEDS Data 2022'!$F$7:$F$371,"Billion Btu",'EIA SEDS Data 2022'!$C$7:$C$371,"MGACB")-SUM($J9:$K9))*INDEX(tport_breakout_percentages,MATCH(H$4&amp;" - "&amp;$A9,'DBEDT Transport'!$A$166:$A$196,0),MATCH($B$2,'DBEDT Transport'!$166:$166,0)),0)-H24</f>
        <v>464.32707224361769</v>
      </c>
      <c r="I9" s="1937">
        <f>IFERROR(INDEX('EIA SEDS Data 2022'!$I:$U,MATCH($A9&amp;" - "&amp;I$4,'EIA SEDS Data 2022'!$H:$H,0),MATCH($B$2,'EIA SEDS Data 2022'!$I$6:$U$6,0)),0)</f>
        <v>0</v>
      </c>
      <c r="J9" s="1573"/>
      <c r="K9" s="1573"/>
      <c r="L9" s="1575">
        <f t="shared" ref="L9:L27" si="18">SUM(C9:K9)</f>
        <v>51651.000000000007</v>
      </c>
      <c r="M9" s="1526"/>
      <c r="N9" s="1549"/>
      <c r="O9" s="1549">
        <f>E9*Conversions!$B$63</f>
        <v>0</v>
      </c>
      <c r="P9" s="763">
        <f t="shared" si="0"/>
        <v>0</v>
      </c>
      <c r="Q9" s="1573">
        <f t="shared" si="0"/>
        <v>1527</v>
      </c>
      <c r="R9" s="1573">
        <f t="shared" si="10"/>
        <v>1374</v>
      </c>
      <c r="S9" s="1573">
        <f t="shared" si="11"/>
        <v>0</v>
      </c>
      <c r="T9" s="1573">
        <f t="shared" si="1"/>
        <v>48285.672927756386</v>
      </c>
      <c r="U9" s="1573">
        <f t="shared" si="2"/>
        <v>464.32707224361769</v>
      </c>
      <c r="V9" s="1573">
        <f t="shared" si="3"/>
        <v>0</v>
      </c>
      <c r="W9" s="1573">
        <f t="shared" si="3"/>
        <v>0</v>
      </c>
      <c r="X9" s="1573">
        <f t="shared" si="3"/>
        <v>0</v>
      </c>
      <c r="Y9" s="1576">
        <f>SUM(P9:X9)</f>
        <v>51651.000000000007</v>
      </c>
      <c r="Z9" s="831">
        <f>IFERROR(INDEX(CO2_EFs!$D$7:$AH$54,MATCH($A9,CO2_EFs!$C$7:$C$54,0),MATCH($B$2,CO2_EFs!$D$5:$AH$5,0)),0)</f>
        <v>42.483027399999997</v>
      </c>
      <c r="AA9" s="641">
        <f t="shared" si="4"/>
        <v>42.483027399999997</v>
      </c>
      <c r="AB9" s="1552">
        <f t="shared" si="5"/>
        <v>0</v>
      </c>
      <c r="AC9" s="1552">
        <f t="shared" si="5"/>
        <v>0.10789203795445122</v>
      </c>
      <c r="AD9" s="1552">
        <f t="shared" si="5"/>
        <v>9.7081637294967896E-2</v>
      </c>
      <c r="AE9" s="1552">
        <f t="shared" si="5"/>
        <v>0</v>
      </c>
      <c r="AF9" s="1552">
        <f>T9*$Z9*lbs_shortt*Short_Metric*Bbtu_to_MMBtu*Mt_to_MMT*C_CO2</f>
        <v>3.4116828134759074</v>
      </c>
      <c r="AG9" s="1552">
        <f t="shared" si="5"/>
        <v>3.2807592732015473E-2</v>
      </c>
      <c r="AH9" s="1552">
        <f t="shared" si="5"/>
        <v>0</v>
      </c>
      <c r="AI9" s="1552">
        <f t="shared" si="5"/>
        <v>0</v>
      </c>
      <c r="AJ9" s="1552">
        <f t="shared" si="5"/>
        <v>0</v>
      </c>
      <c r="AK9" s="1518">
        <f>O9*AA9*lbs_shortt*Short_Metric*Bbtu_to_MMBtu*Mt_to_MMT*C_CO2</f>
        <v>0</v>
      </c>
      <c r="AL9" s="1577">
        <f t="shared" ref="AL9:AL24" si="19">SUM(AB9:AK9)</f>
        <v>3.6494640814573422</v>
      </c>
      <c r="AM9" s="711"/>
      <c r="AN9" s="1519">
        <f>'CH4 N2O Emission Factors'!$G$13</f>
        <v>1.0023030599889999E-2</v>
      </c>
      <c r="AO9" s="1519">
        <f>'CH4 N2O Emission Factors'!$G$14</f>
        <v>3.006909179967E-3</v>
      </c>
      <c r="AP9" s="1519">
        <f>INDEX('CH4 N2O Emission Factors'!$A$102:$M$141,MATCH("Ind. &amp; Com. Eq._Gasoline",'CH4 N2O Emission Factors'!$A$102:$A$141,0),MATCH($B$2,'CH4 N2O Emission Factors'!$A$102:$M$102,0))</f>
        <v>0.98499999999999999</v>
      </c>
      <c r="AQ9" s="1519"/>
      <c r="AR9" s="1519">
        <f>'CH4 N2O Emission Factors'!K131</f>
        <v>0.98499999999999999</v>
      </c>
      <c r="AS9" s="1938"/>
      <c r="AT9" s="1515">
        <f t="shared" si="6"/>
        <v>0</v>
      </c>
      <c r="AU9" s="1515">
        <f>AN9*$Q9*CH4GWP/10^6</f>
        <v>4.2854469632889683E-4</v>
      </c>
      <c r="AV9" s="1515">
        <f>AO9*$R9*CH4GWP/10^6</f>
        <v>1.1568180997169043E-4</v>
      </c>
      <c r="AW9" s="1515"/>
      <c r="AX9" s="1515">
        <f>$T9*Conversions!$B$171*10^3/Conversions!$D$99*Conversions!$B$130*AP9/10^12*CH4GWP</f>
        <v>1.9998172892383029E-4</v>
      </c>
      <c r="AY9" s="1578"/>
      <c r="AZ9" s="1515">
        <f>$U9*10^3/Conversions!$D$99*Conversions!$B$130*AP9/10^12*CH4GWP</f>
        <v>2.8678587718412163E-4</v>
      </c>
      <c r="BA9" s="1515">
        <f t="shared" si="7"/>
        <v>0</v>
      </c>
      <c r="BB9" s="1515">
        <f>$W9*10^3/Conversions!$D$99*Conversions!$B$130*AR9/10^12*CH4GWP</f>
        <v>0</v>
      </c>
      <c r="BC9" s="1515">
        <f>$X9*10^3/Conversions!$D$99*Conversions!$B$130*AR9/10^12*CH4GWP</f>
        <v>0</v>
      </c>
      <c r="BD9" s="1491"/>
      <c r="BE9" s="1579">
        <f t="shared" si="8"/>
        <v>1.0309941124085392E-3</v>
      </c>
      <c r="BF9" s="1036"/>
      <c r="BG9" s="1586">
        <f>'CH4 N2O Emission Factors'!$F$13</f>
        <v>6.0138183599339984E-4</v>
      </c>
      <c r="BH9" s="1586">
        <f>'CH4 N2O Emission Factors'!$F$14</f>
        <v>6.0138183599339984E-4</v>
      </c>
      <c r="BI9" s="1586">
        <f>'CH4 N2O Emission Factors'!K88</f>
        <v>0.55100000000000005</v>
      </c>
      <c r="BJ9" s="1586"/>
      <c r="BK9" s="1586">
        <f>BI9</f>
        <v>0.55100000000000005</v>
      </c>
      <c r="BL9" s="1684"/>
      <c r="BM9" s="1594">
        <f>BF9*$P9*N2OGWP/10^6</f>
        <v>0</v>
      </c>
      <c r="BN9" s="1594">
        <f>BG9*$Q9*N2OGWP/10^6</f>
        <v>2.4335216684390922E-4</v>
      </c>
      <c r="BO9" s="1594">
        <f>BH9*$R9*N2OGWP/10^6</f>
        <v>2.1896914030355679E-4</v>
      </c>
      <c r="BP9" s="1594"/>
      <c r="BQ9" s="1594">
        <f>$T9*Conversions!$B$171*10^3/Conversions!$D$99*Conversions!$B$130*BI9/10^12*N2OGWP</f>
        <v>1.0587502592027949E-3</v>
      </c>
      <c r="BR9" s="1578"/>
      <c r="BS9" s="1594">
        <f>$U9*10^3/Conversions!$D$99*Conversions!$B$130*BI9/10^12*N2OGWP</f>
        <v>1.5183118149760524E-3</v>
      </c>
      <c r="BT9" s="1594">
        <f>BJ9*$V9*N2OGWP/10^6</f>
        <v>0</v>
      </c>
      <c r="BU9" s="1594">
        <f>$W9*10^3/Conversions!$D$99*Conversions!$B$130*BK9/10^12*N2OGWP</f>
        <v>0</v>
      </c>
      <c r="BV9" s="1594">
        <f>$X9*10^3/Conversions!$D$99*Conversions!$B$130*BK9/10^12*N2OGWP</f>
        <v>0</v>
      </c>
      <c r="BW9" s="1594"/>
      <c r="BX9" s="1723">
        <f t="shared" si="9"/>
        <v>3.0393833813263131E-3</v>
      </c>
      <c r="BY9" t="str">
        <f t="shared" si="15"/>
        <v>-</v>
      </c>
    </row>
    <row r="10" spans="1:77">
      <c r="A10" s="273" t="s">
        <v>233</v>
      </c>
      <c r="B10" s="1583" t="s">
        <v>233</v>
      </c>
      <c r="C10" s="1937">
        <f>IFERROR(INDEX('EIA SEDS Data 2022'!$I:$U,MATCH($A10&amp;" - "&amp;C$4,'EIA SEDS Data 2022'!$H:$H,0),MATCH($B$2,'EIA SEDS Data 2022'!$I$6:$U$6,0)),0)</f>
        <v>0</v>
      </c>
      <c r="D10" s="1937">
        <f>IFERROR(INDEX('EIA SEDS Data 2022'!$I:$U,MATCH($A10&amp;" - "&amp;D$4,'EIA SEDS Data 2022'!$H:$H,0),MATCH($B$2,'EIA SEDS Data 2022'!$I$6:$U$6,0)),0)</f>
        <v>0</v>
      </c>
      <c r="E10" s="1937">
        <f>IFERROR(INDEX('EIA SEDS Data 2022'!$I:$U,MATCH($A10&amp;" - "&amp;E$4,'EIA SEDS Data 2022'!$H:$H,0),MATCH($B$2,'EIA SEDS Data 2022'!$I$6:$U$6,0)),0)</f>
        <v>0</v>
      </c>
      <c r="F10" s="1573">
        <f>IFERROR((INDEX('EIA SEDS Data 2022'!$I:$U,MATCH($A10&amp;" - Transportation",'EIA SEDS Data 2022'!$H:$H,0),MATCH($B$2,'EIA SEDS Data 2022'!$I$6:$U$6,0))-SUM($J10:$K10))*INDEX(tport_breakout_percentages,MATCH(F$4&amp;" - "&amp;$A10,'DBEDT Transport'!$A$166:$A$196,0),MATCH($B$2,'DBEDT Transport'!$166:$166,0)),0)</f>
        <v>0</v>
      </c>
      <c r="G10" s="1573">
        <f>IFERROR((INDEX('EIA SEDS Data 2022'!$I:$U,MATCH($A10&amp;" - Transportation",'EIA SEDS Data 2022'!$H:$H,0),MATCH($B$2,'EIA SEDS Data 2022'!$I$6:$U$6,0))-SUM($J10:$K10))*INDEX(tport_breakout_percentages,MATCH(G$4&amp;" - "&amp;$A10,'DBEDT Transport'!$A$166:$A$196,0),MATCH($B$2,'DBEDT Transport'!$166:$166,0)),0)</f>
        <v>0</v>
      </c>
      <c r="H10" s="1573">
        <f>IFERROR((INDEX('EIA SEDS Data 2022'!$I:$U,MATCH($A10&amp;" - Transportation",'EIA SEDS Data 2022'!$H:$H,0),MATCH($B$2,'EIA SEDS Data 2022'!$I$6:$U$6,0))-SUM($J10:$K10))*INDEX(tport_breakout_percentages,MATCH(H$4&amp;" - "&amp;$A10,'DBEDT Transport'!$A$166:$A$196,0),MATCH($B$2,'DBEDT Transport'!$166:$166,0)),0)</f>
        <v>0</v>
      </c>
      <c r="I10" s="1574">
        <f>V10</f>
        <v>7557.9989808449245</v>
      </c>
      <c r="J10" s="1573"/>
      <c r="K10" s="1573"/>
      <c r="L10" s="1575">
        <f t="shared" si="18"/>
        <v>7557.9989808449245</v>
      </c>
      <c r="M10" s="1526"/>
      <c r="N10" s="1549"/>
      <c r="O10" s="1549"/>
      <c r="P10" s="763">
        <f t="shared" si="0"/>
        <v>0</v>
      </c>
      <c r="Q10" s="1573">
        <f t="shared" si="0"/>
        <v>0</v>
      </c>
      <c r="R10" s="1573">
        <f t="shared" si="10"/>
        <v>0</v>
      </c>
      <c r="S10" s="1573">
        <f t="shared" si="11"/>
        <v>0</v>
      </c>
      <c r="T10" s="1573">
        <f t="shared" si="1"/>
        <v>0</v>
      </c>
      <c r="U10" s="1573">
        <f t="shared" si="2"/>
        <v>0</v>
      </c>
      <c r="V10" s="1574">
        <f>AH10/C_CO2/Mt_to_MMT/Bbtu_to_MMBtu/Short_Metric/lbs_shortt/Z10</f>
        <v>7557.9989808449245</v>
      </c>
      <c r="W10" s="1573">
        <f t="shared" si="3"/>
        <v>0</v>
      </c>
      <c r="X10" s="1573">
        <f t="shared" si="3"/>
        <v>0</v>
      </c>
      <c r="Y10" s="1576">
        <f t="shared" si="12"/>
        <v>7557.9989808449245</v>
      </c>
      <c r="Z10" s="831">
        <f>IFERROR(INDEX(CO2_EFs!$D$7:$AH$54,MATCH($A10,CO2_EFs!$C$7:$C$54,0),MATCH($B$2,CO2_EFs!$D$5:$AH$5,0)),0)</f>
        <v>40.895701000000003</v>
      </c>
      <c r="AA10" s="641">
        <f t="shared" si="4"/>
        <v>40.895701000000003</v>
      </c>
      <c r="AB10" s="1552">
        <f t="shared" si="5"/>
        <v>0</v>
      </c>
      <c r="AC10" s="1552">
        <f t="shared" si="5"/>
        <v>0</v>
      </c>
      <c r="AD10" s="1552">
        <f t="shared" si="5"/>
        <v>0</v>
      </c>
      <c r="AE10" s="1552">
        <f t="shared" si="5"/>
        <v>0</v>
      </c>
      <c r="AF10" s="1552">
        <f>T10*$Z10*lbs_shortt*Short_Metric*Bbtu_to_MMBtu*Mt_to_MMT*C_CO2</f>
        <v>0</v>
      </c>
      <c r="AG10" s="1552">
        <f t="shared" si="5"/>
        <v>0</v>
      </c>
      <c r="AH10" s="1716">
        <f>SUMIFS('GHGRP Fuel-Level Emissions'!$H$5:$H$1497,'GHGRP Fuel-Level Emissions'!$E$5:$E$1497,AH$4,'GHGRP Fuel-Level Emissions'!$F$5:$F$1497,"Naphtha (&lt;401 deg F)",'GHGRP Fuel-Level Emissions'!$C$5:$C$1497,$B$2)*Mt_to_MMT</f>
        <v>0.51406660000000004</v>
      </c>
      <c r="AI10" s="1552">
        <f t="shared" si="5"/>
        <v>0</v>
      </c>
      <c r="AJ10" s="1552">
        <f t="shared" si="5"/>
        <v>0</v>
      </c>
      <c r="AK10" s="1518">
        <f>O10*AA10*lbs_shortt*Short_Metric*Bbtu_to_MMBtu*Mt_to_MMT*C_CO2*(INDEX(CO2_EFs!$B$240:$N$240,1,MATCH($B$2,CO2_EFs!$B$239:$N$239,0)))</f>
        <v>0</v>
      </c>
      <c r="AL10" s="1577">
        <f>SUM(AB10:AK10)</f>
        <v>0.51406660000000004</v>
      </c>
      <c r="AM10" s="711"/>
      <c r="AN10" s="1519"/>
      <c r="AO10" s="1519"/>
      <c r="AP10" s="1519"/>
      <c r="AQ10" s="1519"/>
      <c r="AR10" s="1519">
        <f>'CH4 N2O Emission Factors'!$K$110</f>
        <v>0</v>
      </c>
      <c r="AS10" s="1938"/>
      <c r="AT10" s="1515"/>
      <c r="AU10" s="1515"/>
      <c r="AV10" s="1515"/>
      <c r="AW10" s="1515"/>
      <c r="AX10" s="1515"/>
      <c r="AY10" s="1578"/>
      <c r="AZ10" s="1515"/>
      <c r="BA10" s="1717">
        <f>SUMIFS('GHGRP Fuel-Level Emissions'!$J$5:$J$1497,'GHGRP Fuel-Level Emissions'!$E$5:$E$1497,BA$4,'GHGRP Fuel-Level Emissions'!$F$5:$F$1497,"Naphtha (&lt;401 deg F)",'GHGRP Fuel-Level Emissions'!$C$5:$C$1497,$B$2)*Mt_to_MMT</f>
        <v>6.349280000000001E-4</v>
      </c>
      <c r="BB10" s="1515"/>
      <c r="BC10" s="1515"/>
      <c r="BD10" s="1491"/>
      <c r="BE10" s="1579">
        <f t="shared" si="8"/>
        <v>6.349280000000001E-4</v>
      </c>
      <c r="BF10" s="1036"/>
      <c r="BG10" s="1586"/>
      <c r="BH10" s="1586"/>
      <c r="BI10" s="1586"/>
      <c r="BJ10" s="1586"/>
      <c r="BK10" s="1586">
        <f>'CH4 N2O Emission Factors'!K67</f>
        <v>0.1</v>
      </c>
      <c r="BL10" s="1684"/>
      <c r="BM10" s="1594"/>
      <c r="BN10" s="1594"/>
      <c r="BO10" s="1594"/>
      <c r="BP10" s="1594"/>
      <c r="BQ10" s="1594"/>
      <c r="BR10" s="1578"/>
      <c r="BS10" s="1594"/>
      <c r="BT10" s="1717">
        <f>SUMIFS('GHGRP Fuel-Level Emissions'!$L$5:$L$1497,'GHGRP Fuel-Level Emissions'!$E$5:$E$1497,BT$4,'GHGRP Fuel-Level Emissions'!$F$5:$F$1497,"Naphtha (&lt;401 deg F)",'GHGRP Fuel-Level Emissions'!$C$5:$C$1497,$B$2)*Mt_to_MMT</f>
        <v>1.2017483221476511E-3</v>
      </c>
      <c r="BU10" s="1594"/>
      <c r="BV10" s="1594"/>
      <c r="BW10" s="1594"/>
      <c r="BX10" s="1723">
        <f t="shared" si="9"/>
        <v>1.2017483221476511E-3</v>
      </c>
      <c r="BY10" t="str">
        <f t="shared" si="15"/>
        <v>-</v>
      </c>
    </row>
    <row r="11" spans="1:77">
      <c r="A11" s="273" t="s">
        <v>234</v>
      </c>
      <c r="B11" s="1583" t="s">
        <v>234</v>
      </c>
      <c r="C11" s="1937">
        <f>IFERROR(INDEX('EIA SEDS Data 2022'!$I:$U,MATCH($A11&amp;" - "&amp;C$4,'EIA SEDS Data 2022'!$H:$H,0),MATCH($B$2,'EIA SEDS Data 2022'!$I$6:$U$6,0)),0)</f>
        <v>495</v>
      </c>
      <c r="D11" s="1937">
        <f>IFERROR(INDEX('EIA SEDS Data 2022'!$I:$U,MATCH($A11&amp;" - "&amp;D$4,'EIA SEDS Data 2022'!$H:$H,0),MATCH($B$2,'EIA SEDS Data 2022'!$I$6:$U$6,0)),0)</f>
        <v>3085</v>
      </c>
      <c r="E11" s="1937">
        <f>IFERROR(INDEX('EIA SEDS Data 2022'!$I:$U,MATCH($A11&amp;" - "&amp;E$4,'EIA SEDS Data 2022'!$H:$H,0),MATCH($B$2,'EIA SEDS Data 2022'!$I$6:$U$6,0)),0)</f>
        <v>105</v>
      </c>
      <c r="F11" s="1573">
        <f>IFERROR((INDEX('EIA SEDS Data 2022'!$I:$U,MATCH($A11&amp;" - Transportation",'EIA SEDS Data 2022'!$H:$H,0),MATCH($B$2,'EIA SEDS Data 2022'!$I$6:$U$6,0))-SUM($J11:$K11))*INDEX(tport_breakout_percentages,MATCH(F$4&amp;" - "&amp;$A11,'DBEDT Transport'!$A$166:$A$196,0),MATCH($B$2,'DBEDT Transport'!$166:$166,0)),0)</f>
        <v>0</v>
      </c>
      <c r="G11" s="1573">
        <f>IFERROR((INDEX('EIA SEDS Data 2022'!$I:$U,MATCH($A11&amp;" - Transportation",'EIA SEDS Data 2022'!$H:$H,0),MATCH($B$2,'EIA SEDS Data 2022'!$I$6:$U$6,0))-SUM($J11:$K11))*INDEX(tport_breakout_percentages,MATCH(G$4&amp;" - "&amp;$A11,'DBEDT Transport'!$A$166:$A$196,0),MATCH($B$2,'DBEDT Transport'!$166:$166,0)),0)</f>
        <v>0</v>
      </c>
      <c r="H11" s="1573">
        <f>IFERROR((INDEX('EIA SEDS Data 2022'!$I:$U,MATCH($A11&amp;" - Transportation",'EIA SEDS Data 2022'!$H:$H,0),MATCH($B$2,'EIA SEDS Data 2022'!$I$6:$U$6,0))-SUM($J11:$K11))*INDEX(tport_breakout_percentages,MATCH(H$4&amp;" - "&amp;$A11,'DBEDT Transport'!$A$166:$A$196,0),MATCH($B$2,'DBEDT Transport'!$166:$166,0)),0)</f>
        <v>0</v>
      </c>
      <c r="I11" s="1937">
        <f>IFERROR(INDEX('EIA SEDS Data 2022'!$I:$U,MATCH($A11&amp;" - "&amp;I$4,'EIA SEDS Data 2022'!$H:$H,0),MATCH($B$2,'EIA SEDS Data 2022'!$I$6:$U$6,0)),0)</f>
        <v>0</v>
      </c>
      <c r="J11" s="1573"/>
      <c r="K11" s="1573"/>
      <c r="L11" s="1575">
        <f t="shared" si="18"/>
        <v>3685</v>
      </c>
      <c r="M11" s="1526"/>
      <c r="N11" s="1549"/>
      <c r="O11" s="1549">
        <f>E11*INDEX(Conversions!$B$43:$AE$67,MATCH("LPG",Conversions!$A$43:$A$67,0),MATCH($B$2,Conversions!$B$42:$AE$42,0))</f>
        <v>88.840499999999992</v>
      </c>
      <c r="P11" s="763">
        <f t="shared" si="0"/>
        <v>495</v>
      </c>
      <c r="Q11" s="1573">
        <f t="shared" si="0"/>
        <v>3085</v>
      </c>
      <c r="R11" s="1573">
        <f>E11-O11</f>
        <v>16.159500000000008</v>
      </c>
      <c r="S11" s="1573">
        <f t="shared" si="11"/>
        <v>0</v>
      </c>
      <c r="T11" s="1573">
        <f t="shared" si="1"/>
        <v>0</v>
      </c>
      <c r="U11" s="1573">
        <f t="shared" si="2"/>
        <v>0</v>
      </c>
      <c r="V11" s="1573">
        <f>I11</f>
        <v>0</v>
      </c>
      <c r="W11" s="1573">
        <f t="shared" si="3"/>
        <v>0</v>
      </c>
      <c r="X11" s="1573">
        <f t="shared" si="3"/>
        <v>0</v>
      </c>
      <c r="Y11" s="1576">
        <f t="shared" si="12"/>
        <v>3596.1595000000002</v>
      </c>
      <c r="Z11" s="831">
        <f>IFERROR(INDEX(CO2_EFs!$D$7:$AH$54,MATCH($A11,CO2_EFs!$C$7:$C$54,0),MATCH($B$2,CO2_EFs!$D$5:$AH$5,0)),0)</f>
        <v>37.809232999999999</v>
      </c>
      <c r="AA11" s="641">
        <f t="shared" si="4"/>
        <v>37.809232999999999</v>
      </c>
      <c r="AB11" s="1552">
        <f t="shared" si="5"/>
        <v>3.1127050343593046E-2</v>
      </c>
      <c r="AC11" s="1552">
        <f t="shared" si="5"/>
        <v>0.19399383901006981</v>
      </c>
      <c r="AD11" s="1552">
        <f t="shared" si="5"/>
        <v>1.0161567071258423E-3</v>
      </c>
      <c r="AE11" s="1552">
        <f t="shared" si="5"/>
        <v>0</v>
      </c>
      <c r="AF11" s="1552">
        <f t="shared" si="5"/>
        <v>0</v>
      </c>
      <c r="AG11" s="1552">
        <f t="shared" si="5"/>
        <v>0</v>
      </c>
      <c r="AH11" s="1552">
        <f>V11*$Z11*lbs_shortt*Short_Metric*Bbtu_to_MMBtu*Mt_to_MMT*C_CO2</f>
        <v>0</v>
      </c>
      <c r="AI11" s="1552">
        <f t="shared" si="5"/>
        <v>0</v>
      </c>
      <c r="AJ11" s="1552">
        <f t="shared" si="5"/>
        <v>0</v>
      </c>
      <c r="AK11" s="1518">
        <f>O11*AA11*lbs_shortt*Short_Metric*Bbtu_to_MMBtu*Mt_to_MMT*C_CO2*(1-INDEX(CO2_EFs!$B$240:$N$240,1,MATCH($B$2,CO2_EFs!$B$239:$N$239,0)))</f>
        <v>1.8435618106999849E-3</v>
      </c>
      <c r="AL11" s="1577">
        <f t="shared" si="19"/>
        <v>0.22798060787148869</v>
      </c>
      <c r="AM11" s="712">
        <f>'CH4 N2O Emission Factors'!$G$12</f>
        <v>1.0023030599889999E-2</v>
      </c>
      <c r="AN11" s="1519">
        <f>'CH4 N2O Emission Factors'!$G$13</f>
        <v>1.0023030599889999E-2</v>
      </c>
      <c r="AO11" s="1591">
        <f>'CH4 N2O Emission Factors'!G14</f>
        <v>3.006909179967E-3</v>
      </c>
      <c r="AP11" s="1519"/>
      <c r="AQ11" s="1519"/>
      <c r="AR11" s="1519"/>
      <c r="AS11" s="1938"/>
      <c r="AT11" s="1515">
        <f t="shared" si="6"/>
        <v>1.3891920411447537E-4</v>
      </c>
      <c r="AU11" s="1515">
        <f>AN11*$Q11*CH4GWP/10^6</f>
        <v>8.6578938321849811E-4</v>
      </c>
      <c r="AV11" s="1515">
        <f>AO11*$R11*CH4GWP/10^6</f>
        <v>1.3605241690229496E-6</v>
      </c>
      <c r="AW11" s="1515"/>
      <c r="AX11" s="1515"/>
      <c r="AY11" s="1592"/>
      <c r="AZ11" s="1515"/>
      <c r="BA11" s="1515">
        <f>AQ11*$V11*CH4GWP/10^6</f>
        <v>0</v>
      </c>
      <c r="BB11" s="1515"/>
      <c r="BC11" s="1515"/>
      <c r="BD11" s="1491"/>
      <c r="BE11" s="1579">
        <f t="shared" si="8"/>
        <v>1.0060691115019965E-3</v>
      </c>
      <c r="BF11" s="1037">
        <f>'CH4 N2O Emission Factors'!$F$12</f>
        <v>6.0138183599339984E-4</v>
      </c>
      <c r="BG11" s="1586">
        <f>'CH4 N2O Emission Factors'!$F$13</f>
        <v>6.0138183599339984E-4</v>
      </c>
      <c r="BH11" s="1586">
        <f>'CH4 N2O Emission Factors'!F14</f>
        <v>6.0138183599339984E-4</v>
      </c>
      <c r="BI11" s="1586"/>
      <c r="BJ11" s="1586"/>
      <c r="BK11" s="1586"/>
      <c r="BL11" s="1684"/>
      <c r="BM11" s="1594">
        <f>BF11*$P11*N2OGWP/10^6</f>
        <v>7.8886262336434209E-5</v>
      </c>
      <c r="BN11" s="1594">
        <f>BG11*$Q11*N2OGWP/10^6</f>
        <v>4.9164468547050421E-4</v>
      </c>
      <c r="BO11" s="1594">
        <f>BH11*$R11*N2OGWP/10^6</f>
        <v>2.575277891364868E-6</v>
      </c>
      <c r="BP11" s="1594"/>
      <c r="BQ11" s="1594"/>
      <c r="BR11" s="1592"/>
      <c r="BS11" s="1594"/>
      <c r="BT11" s="1594">
        <f>BJ11*$V11*N2OGWP/10^6</f>
        <v>0</v>
      </c>
      <c r="BU11" s="1594"/>
      <c r="BV11" s="1594"/>
      <c r="BW11" s="1594"/>
      <c r="BX11" s="1723">
        <f t="shared" si="9"/>
        <v>5.7310622569830324E-4</v>
      </c>
      <c r="BY11" t="str">
        <f t="shared" si="15"/>
        <v>-</v>
      </c>
    </row>
    <row r="12" spans="1:77">
      <c r="A12" s="273" t="s">
        <v>235</v>
      </c>
      <c r="B12" s="1583" t="s">
        <v>235</v>
      </c>
      <c r="C12" s="1937">
        <f>IFERROR(INDEX('EIA SEDS Data 2022'!$I:$U,MATCH($A12&amp;" - "&amp;C$4,'EIA SEDS Data 2022'!$H:$H,0),MATCH($B$2,'EIA SEDS Data 2022'!$I$6:$U$6,0)),0)</f>
        <v>0</v>
      </c>
      <c r="D12" s="1937">
        <f>IFERROR(INDEX('EIA SEDS Data 2022'!$I:$U,MATCH($A12&amp;" - "&amp;D$4,'EIA SEDS Data 2022'!$H:$H,0),MATCH($B$2,'EIA SEDS Data 2022'!$I$6:$U$6,0)),0)</f>
        <v>0</v>
      </c>
      <c r="E12" s="1937">
        <f>IFERROR(INDEX('EIA SEDS Data 2022'!$I:$U,MATCH($A12&amp;" - "&amp;E$4,'EIA SEDS Data 2022'!$H:$H,0),MATCH($B$2,'EIA SEDS Data 2022'!$I$6:$U$6,0)),0)</f>
        <v>2487</v>
      </c>
      <c r="F12" s="1573">
        <f>IFERROR((INDEX('EIA SEDS Data 2022'!$I:$U,MATCH($A12&amp;" - Transportation",'EIA SEDS Data 2022'!$H:$H,0),MATCH($B$2,'EIA SEDS Data 2022'!$I$6:$U$6,0))-SUM($J12:$K12))*INDEX(tport_breakout_percentages,MATCH(F$4&amp;" - "&amp;$A12,'DBEDT Transport'!$A$166:$A$196,0),MATCH($B$2,'DBEDT Transport'!$166:$166,0)),0)</f>
        <v>0</v>
      </c>
      <c r="G12" s="1573">
        <f>IFERROR((INDEX('EIA SEDS Data 2022'!$I:$U,MATCH($A12&amp;" - Transportation",'EIA SEDS Data 2022'!$H:$H,0),MATCH($B$2,'EIA SEDS Data 2022'!$I$6:$U$6,0))-SUM($J12:$K12))*INDEX(tport_breakout_percentages,MATCH(G$4&amp;" - "&amp;$A12,'DBEDT Transport'!$A$166:$A$196,0),MATCH($B$2,'DBEDT Transport'!$166:$166,0)),0)</f>
        <v>0</v>
      </c>
      <c r="H12" s="1573">
        <f>IFERROR((INDEX('EIA SEDS Data 2022'!$I:$U,MATCH($A12&amp;" - Transportation",'EIA SEDS Data 2022'!$H:$H,0),MATCH($B$2,'EIA SEDS Data 2022'!$I$6:$U$6,0))-SUM($J12:$K12))*INDEX(tport_breakout_percentages,MATCH(H$4&amp;" - "&amp;$A12,'DBEDT Transport'!$A$166:$A$196,0),MATCH($B$2,'DBEDT Transport'!$166:$166,0)),0)</f>
        <v>8299</v>
      </c>
      <c r="I12" s="1937">
        <f>IFERROR(INDEX('EIA SEDS Data 2022'!$I:$U,MATCH($A12&amp;" - "&amp;I$4,'EIA SEDS Data 2022'!$H:$H,0),MATCH($B$2,'EIA SEDS Data 2022'!$I$6:$U$6,0)),0)</f>
        <v>52678</v>
      </c>
      <c r="J12" s="1573">
        <f>'Military Data'!$E$35*10^3/Gallon_Barrel*Conversions!$C$21/10^9</f>
        <v>0</v>
      </c>
      <c r="K12" s="1573"/>
      <c r="L12" s="1575">
        <f t="shared" si="18"/>
        <v>63464</v>
      </c>
      <c r="M12" s="1526"/>
      <c r="N12" s="1549">
        <f>INDEX('International Bunker Fuels'!$C$59:$K$59,1,MATCH($B$2,'International Bunker Fuels'!$C$50:$K$50))</f>
        <v>435.38962500000008</v>
      </c>
      <c r="O12" s="1549">
        <f>E12*Conversions!$B$56</f>
        <v>0</v>
      </c>
      <c r="P12" s="763">
        <f t="shared" si="0"/>
        <v>0</v>
      </c>
      <c r="Q12" s="1573">
        <f t="shared" si="0"/>
        <v>0</v>
      </c>
      <c r="R12" s="1573">
        <f t="shared" si="10"/>
        <v>2487</v>
      </c>
      <c r="S12" s="1573">
        <f t="shared" si="11"/>
        <v>0</v>
      </c>
      <c r="T12" s="1573">
        <f t="shared" si="1"/>
        <v>0</v>
      </c>
      <c r="U12" s="1573">
        <f t="shared" si="2"/>
        <v>7863.6103750000002</v>
      </c>
      <c r="V12" s="1573">
        <f>I12</f>
        <v>52678</v>
      </c>
      <c r="W12" s="1573">
        <f t="shared" si="3"/>
        <v>0</v>
      </c>
      <c r="X12" s="1573">
        <f t="shared" si="3"/>
        <v>0</v>
      </c>
      <c r="Y12" s="1576">
        <f>SUM(P12:X12)</f>
        <v>63028.610375000004</v>
      </c>
      <c r="Z12" s="831">
        <f>IFERROR(INDEX(CO2_EFs!$D$7:$AH$54,MATCH($A12,CO2_EFs!$C$7:$C$54,0),MATCH($B$2,CO2_EFs!$D$5:$AH$5,0)),0)</f>
        <v>45.150617599999997</v>
      </c>
      <c r="AA12" s="641">
        <f t="shared" si="4"/>
        <v>45.150617599999997</v>
      </c>
      <c r="AB12" s="1552">
        <f t="shared" si="5"/>
        <v>0</v>
      </c>
      <c r="AC12" s="1552">
        <f t="shared" si="5"/>
        <v>0</v>
      </c>
      <c r="AD12" s="1552">
        <f t="shared" si="5"/>
        <v>0.18675592210248088</v>
      </c>
      <c r="AE12" s="1552">
        <f t="shared" si="5"/>
        <v>0</v>
      </c>
      <c r="AF12" s="1552">
        <f t="shared" si="5"/>
        <v>0</v>
      </c>
      <c r="AG12" s="1552">
        <f t="shared" si="5"/>
        <v>0.59050092747798977</v>
      </c>
      <c r="AH12" s="1552">
        <f>V12*$Z12*lbs_shortt*Short_Metric*Bbtu_to_MMBtu*Mt_to_MMT*C_CO2</f>
        <v>3.9557412402551217</v>
      </c>
      <c r="AI12" s="1552">
        <f t="shared" si="5"/>
        <v>0</v>
      </c>
      <c r="AJ12" s="1552">
        <f t="shared" si="5"/>
        <v>0</v>
      </c>
      <c r="AK12" s="1518">
        <f>O12*AA12*lbs_shortt*Short_Metric*Bbtu_to_MMBtu*Mt_to_MMT*C_CO2*CO2_EFs!C224</f>
        <v>0</v>
      </c>
      <c r="AL12" s="1577">
        <f>SUM(AB12:AK12)</f>
        <v>4.7329980898355926</v>
      </c>
      <c r="AM12" s="711"/>
      <c r="AN12" s="1519">
        <f>'CH4 N2O Emission Factors'!$G$13</f>
        <v>1.0023030599889999E-2</v>
      </c>
      <c r="AO12" s="1519">
        <f>'CH4 N2O Emission Factors'!$G$14</f>
        <v>3.006909179967E-3</v>
      </c>
      <c r="AP12" s="1519">
        <f>INDEX('CH4 N2O Emission Factors'!$B$102:$M$141,MATCH("Residual Fuel Oil",'CH4 N2O Emission Factors'!$B$102:$B$141,0),MATCH($B$2,'CH4 N2O Emission Factors'!$B$102:$M$102,0))</f>
        <v>0.309</v>
      </c>
      <c r="AQ12" s="1519">
        <f>'CH4 N2O Emission Factors'!$G$15</f>
        <v>3.006909179967E-3</v>
      </c>
      <c r="AR12" s="1519">
        <f>'CH4 N2O Emission Factors'!K104</f>
        <v>0.309</v>
      </c>
      <c r="AS12" s="1938"/>
      <c r="AT12" s="1515">
        <f t="shared" si="6"/>
        <v>0</v>
      </c>
      <c r="AU12" s="1515">
        <f>AN12*$Q12*CH4GWP/10^6</f>
        <v>0</v>
      </c>
      <c r="AV12" s="1515">
        <f t="shared" si="17"/>
        <v>2.09389127656182E-4</v>
      </c>
      <c r="AW12" s="1515"/>
      <c r="AX12" s="1515">
        <f>$T12*10^3/Conversions!$D$110*Conversions!$B$129*AP12/10^12*CH4GWP</f>
        <v>0</v>
      </c>
      <c r="AY12" s="1592"/>
      <c r="AZ12" s="1515">
        <f>$U12*10^3/Conversions!$D$110*Conversions!$B$129*AP12/10^12*CH4GWP</f>
        <v>1.6248765608747695E-3</v>
      </c>
      <c r="BA12" s="1515">
        <f>AQ12*$V12*CH4GWP/10^6</f>
        <v>4.4351429299044455E-3</v>
      </c>
      <c r="BB12" s="1515">
        <f>$W12*10^3/Conversions!$D$110*Conversions!$B$129*AR12/10^12*CH4GWP</f>
        <v>0</v>
      </c>
      <c r="BC12" s="1515">
        <f>$X12*10^3/Conversions!$D$110*Conversions!$B$129*AR12/10^12*CH4GWP</f>
        <v>0</v>
      </c>
      <c r="BD12" s="1491"/>
      <c r="BE12" s="1579">
        <f t="shared" si="8"/>
        <v>6.2694086184353973E-3</v>
      </c>
      <c r="BF12" s="1036"/>
      <c r="BG12" s="1586">
        <f>'CH4 N2O Emission Factors'!$F$13</f>
        <v>6.0138183599339984E-4</v>
      </c>
      <c r="BH12" s="1586">
        <f>'CH4 N2O Emission Factors'!$F$14</f>
        <v>6.0138183599339984E-4</v>
      </c>
      <c r="BI12" s="1586">
        <f>'CH4 N2O Emission Factors'!K61</f>
        <v>8.7999999999999995E-2</v>
      </c>
      <c r="BJ12" s="1586">
        <f>'CH4 N2O Emission Factors'!$F$15</f>
        <v>6.0138183599339984E-4</v>
      </c>
      <c r="BK12" s="1586">
        <f>'CH4 N2O Emission Factors'!K61</f>
        <v>8.7999999999999995E-2</v>
      </c>
      <c r="BL12" s="1684"/>
      <c r="BM12" s="1594">
        <f>BF12*$P12*N2OGWP/10^6</f>
        <v>0</v>
      </c>
      <c r="BN12" s="1594">
        <f>BG12*$Q12*N2OGWP/10^6</f>
        <v>0</v>
      </c>
      <c r="BO12" s="1594">
        <f>BH12*$R12*N2OGWP/10^6</f>
        <v>3.9634370592063012E-4</v>
      </c>
      <c r="BP12" s="1594"/>
      <c r="BQ12" s="1594">
        <f>$T12*10^3/Conversions!$D$110*Conversions!$B$129*BI12/10^12*N2OGWP</f>
        <v>0</v>
      </c>
      <c r="BR12" s="1592"/>
      <c r="BS12" s="1594">
        <f>$U12*10^3/Conversions!$D$110*Conversions!$B$129*BI12/10^12*N2OGWP</f>
        <v>4.3795794497919118E-3</v>
      </c>
      <c r="BT12" s="1594">
        <f>BJ12*$V12*N2OGWP/10^6</f>
        <v>8.3950919744619837E-3</v>
      </c>
      <c r="BU12" s="1594">
        <f>$W12*10^3/Conversions!$D$110*Conversions!$B$129*BK12/10^12*N2OGWP</f>
        <v>0</v>
      </c>
      <c r="BV12" s="1594">
        <f>$X12*10^3/Conversions!$D$110*Conversions!$B$129*BK12/10^12*N2OGWP</f>
        <v>0</v>
      </c>
      <c r="BW12" s="1594"/>
      <c r="BX12" s="1723">
        <f t="shared" si="9"/>
        <v>1.3171015130174525E-2</v>
      </c>
      <c r="BY12" t="str">
        <f t="shared" si="15"/>
        <v>-</v>
      </c>
    </row>
    <row r="13" spans="1:77" s="62" customFormat="1">
      <c r="A13" s="273" t="s">
        <v>236</v>
      </c>
      <c r="B13" s="1583" t="s">
        <v>236</v>
      </c>
      <c r="C13" s="1937">
        <f>IFERROR(INDEX('EIA SEDS Data 2022'!$I:$U,MATCH($A13&amp;" - "&amp;C$4,'EIA SEDS Data 2022'!$H:$H,0),MATCH($B$2,'EIA SEDS Data 2022'!$I$6:$U$6,0)),0)-C27</f>
        <v>528.92347369419997</v>
      </c>
      <c r="D13" s="1937">
        <f>IFERROR(INDEX('EIA SEDS Data 2022'!$I:$U,MATCH($A13&amp;" - "&amp;D$4,'EIA SEDS Data 2022'!$H:$H,0),MATCH($B$2,'EIA SEDS Data 2022'!$I$6:$U$6,0)),0)-D27</f>
        <v>2463.9234736941999</v>
      </c>
      <c r="E13" s="1937">
        <f>IFERROR(INDEX('EIA SEDS Data 2022'!$I:$U,MATCH($A13&amp;" - "&amp;E$4,'EIA SEDS Data 2022'!$H:$H,0),MATCH($B$2,'EIA SEDS Data 2022'!$I$6:$U$6,0)),0)</f>
        <v>89</v>
      </c>
      <c r="F13" s="1573">
        <f>IFERROR((INDEX('EIA SEDS Data 2022'!$I:$U,MATCH($A13&amp;" - Transportation",'EIA SEDS Data 2022'!$H:$H,0),MATCH($B$2,'EIA SEDS Data 2022'!$I$6:$U$6,0))-SUM($J13:$K13))*INDEX(tport_breakout_percentages,MATCH(F$4&amp;" - "&amp;$A13,'DBEDT Transport'!$A$166:$A$196,0),MATCH($B$2,'DBEDT Transport'!$166:$166,0)),0)</f>
        <v>0</v>
      </c>
      <c r="G13" s="1573">
        <f>IFERROR((INDEX('EIA SEDS Data 2022'!$I:$U,MATCH($A13&amp;" - Transportation",'EIA SEDS Data 2022'!$H:$H,0),MATCH($B$2,'EIA SEDS Data 2022'!$I$6:$U$6,0))-SUM($J13:$K13))*INDEX(tport_breakout_percentages,MATCH(G$4&amp;" - "&amp;$A13,'DBEDT Transport'!$A$166:$A$196,0),MATCH($B$2,'DBEDT Transport'!$166:$166,0)),0)</f>
        <v>0</v>
      </c>
      <c r="H13" s="1573">
        <f>IFERROR((INDEX('EIA SEDS Data 2022'!$I:$U,MATCH($A13&amp;" - Transportation",'EIA SEDS Data 2022'!$H:$H,0),MATCH($B$2,'EIA SEDS Data 2022'!$I$6:$U$6,0))-SUM($J13:$K13))*INDEX(tport_breakout_percentages,MATCH(H$4&amp;" - "&amp;$A13,'DBEDT Transport'!$A$166:$A$196,0),MATCH($B$2,'DBEDT Transport'!$166:$166,0)),0)</f>
        <v>0</v>
      </c>
      <c r="I13" s="1937">
        <f>IFERROR(INDEX('EIA SEDS Data 2022'!$I:$U,MATCH($A13&amp;" - "&amp;I$4,'EIA SEDS Data 2022'!$H:$H,0),MATCH($B$2,'EIA SEDS Data 2022'!$I$6:$U$6,0)),0)</f>
        <v>0</v>
      </c>
      <c r="J13" s="1573"/>
      <c r="K13" s="1573"/>
      <c r="L13" s="1575">
        <f t="shared" si="18"/>
        <v>3081.8469473883997</v>
      </c>
      <c r="M13" s="385"/>
      <c r="N13" s="1499"/>
      <c r="O13" s="1499"/>
      <c r="P13" s="763">
        <f t="shared" si="0"/>
        <v>528.92347369419997</v>
      </c>
      <c r="Q13" s="1573">
        <f t="shared" si="0"/>
        <v>2463.9234736941999</v>
      </c>
      <c r="R13" s="1573">
        <f t="shared" si="10"/>
        <v>89</v>
      </c>
      <c r="S13" s="1573">
        <f t="shared" si="11"/>
        <v>0</v>
      </c>
      <c r="T13" s="1573">
        <f t="shared" si="1"/>
        <v>0</v>
      </c>
      <c r="U13" s="1573">
        <f t="shared" si="2"/>
        <v>0</v>
      </c>
      <c r="V13" s="1573">
        <f t="shared" ref="V13:X26" si="20">I13</f>
        <v>0</v>
      </c>
      <c r="W13" s="1573">
        <f t="shared" si="20"/>
        <v>0</v>
      </c>
      <c r="X13" s="1573">
        <f t="shared" si="20"/>
        <v>0</v>
      </c>
      <c r="Y13" s="1576">
        <f t="shared" si="12"/>
        <v>3081.8469473883997</v>
      </c>
      <c r="Z13" s="831">
        <f>IFERROR(INDEX(CO2_EFs!$D$7:$AH$54,MATCH($A13,CO2_EFs!$C$7:$C$54,0),MATCH($B$2,CO2_EFs!$D$5:$AH$5,0)),0)</f>
        <v>31.8126666</v>
      </c>
      <c r="AA13" s="641">
        <f t="shared" si="4"/>
        <v>31.8126666</v>
      </c>
      <c r="AB13" s="1552">
        <f t="shared" si="5"/>
        <v>2.7985161489585922E-2</v>
      </c>
      <c r="AC13" s="1552">
        <f>Q13*$Z13*lbs_shortt*Short_Metric*Bbtu_to_MMBtu*Mt_to_MMT*C_CO2</f>
        <v>0.13036535479833783</v>
      </c>
      <c r="AD13" s="1552">
        <f t="shared" si="5"/>
        <v>4.7089597955963418E-3</v>
      </c>
      <c r="AE13" s="1552">
        <f t="shared" si="5"/>
        <v>0</v>
      </c>
      <c r="AF13" s="1552">
        <f t="shared" si="5"/>
        <v>0</v>
      </c>
      <c r="AG13" s="1552">
        <f t="shared" si="5"/>
        <v>0</v>
      </c>
      <c r="AH13" s="1552">
        <f>V13*$Z13*lbs_shortt*Short_Metric*Bbtu_to_MMBtu*Mt_to_MMT*C_CO2</f>
        <v>0</v>
      </c>
      <c r="AI13" s="1552">
        <f t="shared" si="5"/>
        <v>0</v>
      </c>
      <c r="AJ13" s="1552">
        <f t="shared" si="5"/>
        <v>0</v>
      </c>
      <c r="AK13" s="1518">
        <f>O13*AA13*lbs_shortt*Short_Metric*Bbtu_to_MMBtu*Mt_to_MMT*C_CO2</f>
        <v>0</v>
      </c>
      <c r="AL13" s="1577">
        <f>SUM(AB13:AK13)</f>
        <v>0.16305947608352009</v>
      </c>
      <c r="AM13" s="711">
        <f>'CH4 N2O Emission Factors'!$G$17</f>
        <v>4.7477513367900001E-3</v>
      </c>
      <c r="AN13" s="1519">
        <f>'CH4 N2O Emission Factors'!$G$18</f>
        <v>4.7477513367900001E-3</v>
      </c>
      <c r="AO13" s="1519">
        <f>'CH4 N2O Emission Factors'!$G$19</f>
        <v>9.4955026735800007E-4</v>
      </c>
      <c r="AP13" s="1519">
        <f>Natural_Gas_CH4_EF</f>
        <v>92</v>
      </c>
      <c r="AQ13" s="1519">
        <f>'CH4 N2O Emission Factors'!$G$20</f>
        <v>3.7982010694320003E-3</v>
      </c>
      <c r="AR13" s="1519">
        <f>Natural_Gas_CH4_EF</f>
        <v>92</v>
      </c>
      <c r="AS13" s="1938"/>
      <c r="AT13" s="1515">
        <f>AM13*$P13*CH4GWP/10^6</f>
        <v>7.0313519620154958E-5</v>
      </c>
      <c r="AU13" s="1515">
        <f>AN13*$Q13*CH4GWP/10^6</f>
        <v>3.2754668704743713E-4</v>
      </c>
      <c r="AV13" s="1515">
        <f>AO13*$R13*CH4GWP/10^6</f>
        <v>2.3662792662561361E-6</v>
      </c>
      <c r="AW13" s="1515">
        <f>$S13*$AP13*kg_to_MMT*CH4GWP*TJ_to_Bbtu</f>
        <v>0</v>
      </c>
      <c r="AX13" s="1515">
        <f>$T13*$AP13*kg_to_MMT*CH4GWP*TJ_to_Bbtu</f>
        <v>0</v>
      </c>
      <c r="AY13" s="1592"/>
      <c r="AZ13" s="1515">
        <f>$U13*AP13*kg_to_MMT*CH4GWP*TJ_to_Bbtu</f>
        <v>0</v>
      </c>
      <c r="BA13" s="1515">
        <f>AQ13*$V13*CH4GWP/10^6</f>
        <v>0</v>
      </c>
      <c r="BB13" s="1515">
        <f>$W13*AP13*kg_to_MMT*CH4GWP*TJ_to_Bbtu</f>
        <v>0</v>
      </c>
      <c r="BC13" s="1515">
        <f>$X13*AP13*kg_to_MMT*CH4GWP*TJ_to_Bbtu</f>
        <v>0</v>
      </c>
      <c r="BD13" s="1491"/>
      <c r="BE13" s="1579">
        <f t="shared" si="8"/>
        <v>4.0022648593384823E-4</v>
      </c>
      <c r="BF13" s="1036">
        <f>'CH4 N2O Emission Factors'!$F$17</f>
        <v>9.4955026735800017E-5</v>
      </c>
      <c r="BG13" s="1586">
        <f>'CH4 N2O Emission Factors'!$F$18</f>
        <v>9.4955026735800017E-5</v>
      </c>
      <c r="BH13" s="1586">
        <f>'CH4 N2O Emission Factors'!$F$19</f>
        <v>9.4955026735800017E-5</v>
      </c>
      <c r="BI13" s="1586">
        <f>Natural_Gas_N2O_EF</f>
        <v>3</v>
      </c>
      <c r="BJ13" s="1586">
        <f>'CH4 N2O Emission Factors'!$F$20</f>
        <v>9.4955026735800017E-5</v>
      </c>
      <c r="BK13" s="1586">
        <f>Natural_Gas_N2O_EF</f>
        <v>3</v>
      </c>
      <c r="BL13" s="1684"/>
      <c r="BM13" s="1594">
        <f>BF13*$P13*N2OGWP/10^6</f>
        <v>1.3309344785243617E-5</v>
      </c>
      <c r="BN13" s="1594">
        <f>BG13*$Q13*N2OGWP/10^6</f>
        <v>6.1999908619693469E-5</v>
      </c>
      <c r="BO13" s="1594">
        <f>BH13*$R13*N2OGWP/10^6</f>
        <v>2.2395143055638432E-6</v>
      </c>
      <c r="BP13" s="1594">
        <f>$S13*BI13*kg_to_MMT*N2OGWP*TJ_to_Bbtu</f>
        <v>0</v>
      </c>
      <c r="BQ13" s="1594">
        <f>$T13*BI13*kg_to_MMT*N2OGWP*TJ_to_Bbtu</f>
        <v>0</v>
      </c>
      <c r="BR13" s="1592"/>
      <c r="BS13" s="1594">
        <f>$U13*BI13*kg_to_MMT*N2OGWP*TJ_to_Bbtu</f>
        <v>0</v>
      </c>
      <c r="BT13" s="1594">
        <f>BJ13*$V13*N2OGWP/10^6</f>
        <v>0</v>
      </c>
      <c r="BU13" s="1594">
        <f>$W13*BI13*kg_to_MMT*N2OGWP*TJ_to_Bbtu</f>
        <v>0</v>
      </c>
      <c r="BV13" s="1594">
        <f>$X13*BI13*kg_to_MMT*N2OGWP*TJ_to_Bbtu</f>
        <v>0</v>
      </c>
      <c r="BW13" s="1594"/>
      <c r="BX13" s="1723">
        <f t="shared" si="9"/>
        <v>7.7548767710500921E-5</v>
      </c>
      <c r="BY13" t="str">
        <f t="shared" si="15"/>
        <v>-</v>
      </c>
    </row>
    <row r="14" spans="1:77" s="62" customFormat="1">
      <c r="A14" s="273" t="s">
        <v>237</v>
      </c>
      <c r="B14" s="1583" t="s">
        <v>237</v>
      </c>
      <c r="C14" s="1937">
        <f>IFERROR(INDEX('EIA SEDS Data 2022'!$I:$U,MATCH($A14&amp;" - "&amp;C$4,'EIA SEDS Data 2022'!$H:$H,0),MATCH($B$2,'EIA SEDS Data 2022'!$I$6:$U$6,0)),0)</f>
        <v>0</v>
      </c>
      <c r="D14" s="1937">
        <f>IFERROR(INDEX('EIA SEDS Data 2022'!$I:$U,MATCH($A14&amp;" - "&amp;D$4,'EIA SEDS Data 2022'!$H:$H,0),MATCH($B$2,'EIA SEDS Data 2022'!$I$6:$U$6,0)),0)</f>
        <v>0</v>
      </c>
      <c r="E14" s="1937">
        <f>IFERROR(INDEX('EIA SEDS Data 2022'!$I:$U,MATCH($A14&amp;" - "&amp;E$4,'EIA SEDS Data 2022'!$H:$H,0),MATCH($B$2,'EIA SEDS Data 2022'!$I$6:$U$6,0)),0)</f>
        <v>0</v>
      </c>
      <c r="F14" s="1573">
        <f>IFERROR((INDEX('EIA SEDS Data 2022'!$I:$U,MATCH($A14&amp;" - Transportation",'EIA SEDS Data 2022'!$H:$H,0),MATCH($B$2,'EIA SEDS Data 2022'!$I$6:$U$6,0))-SUM($J14:$K14))*INDEX(tport_breakout_percentages,MATCH(F$4&amp;" - "&amp;$A14,'DBEDT Transport'!$A$166:$A$196,0),MATCH($B$2,'DBEDT Transport'!$166:$166,0)),0)</f>
        <v>0</v>
      </c>
      <c r="G14" s="1573">
        <f>IFERROR((INDEX('EIA SEDS Data 2022'!$I:$U,MATCH($A14&amp;" - Transportation",'EIA SEDS Data 2022'!$H:$H,0),MATCH($B$2,'EIA SEDS Data 2022'!$I$6:$U$6,0))-SUM($J14:$K14))*INDEX(tport_breakout_percentages,MATCH(G$4&amp;" - "&amp;$A14,'DBEDT Transport'!$A$166:$A$196,0),MATCH($B$2,'DBEDT Transport'!$166:$166,0)),0)</f>
        <v>0</v>
      </c>
      <c r="H14" s="1573">
        <f>IFERROR((INDEX('EIA SEDS Data 2022'!$I:$U,MATCH($A14&amp;" - Transportation",'EIA SEDS Data 2022'!$H:$H,0),MATCH($B$2,'EIA SEDS Data 2022'!$I$6:$U$6,0))-SUM($J14:$K14))*INDEX(tport_breakout_percentages,MATCH(H$4&amp;" - "&amp;$A14,'DBEDT Transport'!$A$166:$A$196,0),MATCH($B$2,'DBEDT Transport'!$166:$166,0)),0)</f>
        <v>0</v>
      </c>
      <c r="I14" s="1952">
        <f>V14</f>
        <v>4390.6570336812156</v>
      </c>
      <c r="J14" s="1573"/>
      <c r="K14" s="1573"/>
      <c r="L14" s="1575">
        <f>SUM(C14:K14)</f>
        <v>4390.6570336812156</v>
      </c>
      <c r="M14" s="385"/>
      <c r="N14" s="1499"/>
      <c r="O14" s="1499"/>
      <c r="P14" s="763"/>
      <c r="Q14" s="1573"/>
      <c r="R14" s="1573">
        <f>E14-O14</f>
        <v>0</v>
      </c>
      <c r="S14" s="1573"/>
      <c r="T14" s="1573"/>
      <c r="U14" s="1573"/>
      <c r="V14" s="1574">
        <f>AH14/C_CO2/Mt_to_MMT/Bbtu_to_MMBtu/Short_Metric/lbs_shortt/Z14</f>
        <v>4390.6570336812156</v>
      </c>
      <c r="W14" s="1573"/>
      <c r="X14" s="1573"/>
      <c r="Y14" s="1576">
        <f>SUM(P14:X14)</f>
        <v>4390.6570336812156</v>
      </c>
      <c r="Z14" s="831">
        <f>IFERROR(INDEX(CO2_EFs!$D$7:$AH$54,MATCH($A14,CO2_EFs!$C$7:$C$54,0),MATCH($B$2,CO2_EFs!$D$5:$AH$5,0)),0)</f>
        <v>40.124084000000003</v>
      </c>
      <c r="AA14" s="641">
        <f t="shared" si="4"/>
        <v>40.124084000000003</v>
      </c>
      <c r="AB14" s="1552">
        <f t="shared" si="5"/>
        <v>0</v>
      </c>
      <c r="AC14" s="1552">
        <f t="shared" si="5"/>
        <v>0</v>
      </c>
      <c r="AD14" s="1552">
        <f>R14*$Z14*lbs_shortt*Short_Metric*Bbtu_to_MMBtu*Mt_to_MMT*C_CO2</f>
        <v>0</v>
      </c>
      <c r="AE14" s="1552">
        <f t="shared" si="5"/>
        <v>0</v>
      </c>
      <c r="AF14" s="1552">
        <f t="shared" si="5"/>
        <v>0</v>
      </c>
      <c r="AG14" s="1552">
        <f t="shared" si="5"/>
        <v>0</v>
      </c>
      <c r="AH14" s="1669">
        <f>SUMIFS('GHGRP Fuel-Level Emissions'!$H$5:$H$2997,'GHGRP Fuel-Level Emissions'!$E$5:$E$2997,AH$4,'GHGRP Fuel-Level Emissions'!$F$5:$F$2997,"Fuel Gas",'GHGRP Fuel-Level Emissions'!$C$5:$C$2997,$B$2)*Mt_to_MMT</f>
        <v>0.29300129999999996</v>
      </c>
      <c r="AI14" s="1552">
        <f t="shared" si="5"/>
        <v>0</v>
      </c>
      <c r="AJ14" s="1552">
        <f t="shared" si="5"/>
        <v>0</v>
      </c>
      <c r="AK14" s="1518">
        <f>O14*AA14*lbs_shortt*Short_Metric*Bbtu_to_MMBtu*Mt_to_MMT*C_CO2</f>
        <v>0</v>
      </c>
      <c r="AL14" s="1577">
        <f>SUM(AB14:AK14)</f>
        <v>0.29300129999999996</v>
      </c>
      <c r="AM14" s="711"/>
      <c r="AN14" s="1519"/>
      <c r="AO14" s="1519"/>
      <c r="AP14" s="1519"/>
      <c r="AQ14" s="1519">
        <f>'CH4 N2O Emission Factors'!$G$39</f>
        <v>3.0100000000000001E-3</v>
      </c>
      <c r="AR14" s="1519"/>
      <c r="AS14" s="1938"/>
      <c r="AT14" s="1515"/>
      <c r="AU14" s="1515"/>
      <c r="AV14" s="1515"/>
      <c r="AW14" s="1515"/>
      <c r="AX14" s="1515"/>
      <c r="AY14" s="1592"/>
      <c r="AZ14" s="1515"/>
      <c r="BA14" s="1681">
        <f>SUMIFS('GHGRP Fuel-Level Emissions'!$J$5:$J$2997,'GHGRP Fuel-Level Emissions'!$E$5:$E$2997,BA$4,'GHGRP Fuel-Level Emissions'!$F$5:$F$2997,"Fuel Gas",'GHGRP Fuel-Level Emissions'!$C$5:$C$2997,$B$2)*Mt_to_MMT</f>
        <v>4.2011199999999999E-4</v>
      </c>
      <c r="BB14" s="1515"/>
      <c r="BC14" s="1515"/>
      <c r="BD14" s="1491"/>
      <c r="BE14" s="1579">
        <f t="shared" si="8"/>
        <v>4.2011199999999999E-4</v>
      </c>
      <c r="BF14" s="1036"/>
      <c r="BG14" s="1586"/>
      <c r="BH14" s="1586"/>
      <c r="BI14" s="1586"/>
      <c r="BJ14" s="1586">
        <f>'CH4 N2O Emission Factors'!$F$39</f>
        <v>5.9999999999999995E-4</v>
      </c>
      <c r="BK14" s="1586"/>
      <c r="BL14" s="1684"/>
      <c r="BM14" s="1594"/>
      <c r="BN14" s="1594"/>
      <c r="BO14" s="1594"/>
      <c r="BP14" s="1594"/>
      <c r="BQ14" s="1594"/>
      <c r="BR14" s="1592"/>
      <c r="BS14" s="1594"/>
      <c r="BT14" s="1681">
        <f>SUMIFS('GHGRP Fuel-Level Emissions'!$L$5:$L$2997,'GHGRP Fuel-Level Emissions'!$E$5:$E$2997,BT$4,'GHGRP Fuel-Level Emissions'!$F$5:$F$2997,"Fuel Gas",'GHGRP Fuel-Level Emissions'!$C$5:$C$2997,$B$2)*Mt_to_MMT</f>
        <v>7.9526677852348991E-4</v>
      </c>
      <c r="BU14" s="1594"/>
      <c r="BV14" s="1594"/>
      <c r="BW14" s="1594"/>
      <c r="BX14" s="1723">
        <f t="shared" si="9"/>
        <v>7.9526677852348991E-4</v>
      </c>
      <c r="BY14" t="str">
        <f t="shared" si="15"/>
        <v>-</v>
      </c>
    </row>
    <row r="15" spans="1:77" s="62" customFormat="1">
      <c r="A15" s="273"/>
      <c r="B15" s="1583" t="s">
        <v>238</v>
      </c>
      <c r="C15" s="1937">
        <f t="shared" ref="C15:D15" si="21">SUM(C16:C23)</f>
        <v>0</v>
      </c>
      <c r="D15" s="1937">
        <f t="shared" si="21"/>
        <v>0</v>
      </c>
      <c r="E15" s="1937">
        <f>SUM(E16:E23)</f>
        <v>1994</v>
      </c>
      <c r="F15" s="1937">
        <f t="shared" ref="F15:K15" si="22">SUM(F16:F23)</f>
        <v>104.93332897903433</v>
      </c>
      <c r="G15" s="1937">
        <f>SUM(G16:G23)</f>
        <v>249.93874222851903</v>
      </c>
      <c r="H15" s="1937">
        <f t="shared" si="22"/>
        <v>16.127928792446639</v>
      </c>
      <c r="I15" s="1937">
        <f>SUM(I16:I23)</f>
        <v>1060</v>
      </c>
      <c r="J15" s="1937">
        <f t="shared" si="22"/>
        <v>0</v>
      </c>
      <c r="K15" s="1937">
        <f t="shared" si="22"/>
        <v>0</v>
      </c>
      <c r="L15" s="1575">
        <f t="shared" si="18"/>
        <v>3425</v>
      </c>
      <c r="M15" s="385">
        <f>SUM(M16:M23)</f>
        <v>0</v>
      </c>
      <c r="N15" s="1499">
        <f t="shared" ref="N15:X15" si="23">SUM(N16:N23)</f>
        <v>0</v>
      </c>
      <c r="O15" s="1499">
        <f>SUM(O16:O23)</f>
        <v>2365</v>
      </c>
      <c r="P15" s="763">
        <f t="shared" si="23"/>
        <v>0</v>
      </c>
      <c r="Q15" s="1573">
        <f t="shared" si="23"/>
        <v>0</v>
      </c>
      <c r="R15" s="1573">
        <f>SUM(R16:R23)</f>
        <v>0</v>
      </c>
      <c r="S15" s="1573">
        <f t="shared" si="23"/>
        <v>0</v>
      </c>
      <c r="T15" s="1573">
        <f>SUM(T16:T23)</f>
        <v>0</v>
      </c>
      <c r="U15" s="1573">
        <f t="shared" si="23"/>
        <v>0</v>
      </c>
      <c r="V15" s="1573">
        <f t="shared" si="23"/>
        <v>1060</v>
      </c>
      <c r="W15" s="1573">
        <f t="shared" si="23"/>
        <v>0</v>
      </c>
      <c r="X15" s="1573">
        <f t="shared" si="23"/>
        <v>0</v>
      </c>
      <c r="Y15" s="1576">
        <f t="shared" si="12"/>
        <v>1060</v>
      </c>
      <c r="Z15" s="851">
        <f>IFERROR(INDEX(CO2_EFs!$D$7:$AH$54,MATCH($A15,CO2_EFs!$C$7:$C$54,0),MATCH($B$2,CO2_EFs!$D$5:$AH$5,0)),0)</f>
        <v>0</v>
      </c>
      <c r="AA15" s="851">
        <f t="shared" si="4"/>
        <v>0</v>
      </c>
      <c r="AB15" s="1518">
        <f t="shared" ref="AB15:AG15" si="24">SUM(AB16:AB23)</f>
        <v>0</v>
      </c>
      <c r="AC15" s="1518">
        <f t="shared" si="24"/>
        <v>0</v>
      </c>
      <c r="AD15" s="1518">
        <f t="shared" si="24"/>
        <v>0</v>
      </c>
      <c r="AE15" s="1518">
        <f t="shared" si="24"/>
        <v>0</v>
      </c>
      <c r="AF15" s="1518">
        <f t="shared" si="24"/>
        <v>0</v>
      </c>
      <c r="AG15" s="1518">
        <f t="shared" si="24"/>
        <v>0</v>
      </c>
      <c r="AH15" s="1518">
        <f>SUM(AH16:AH23)</f>
        <v>7.8985213369794777E-2</v>
      </c>
      <c r="AI15" s="1552">
        <f t="shared" si="5"/>
        <v>0</v>
      </c>
      <c r="AJ15" s="1552">
        <f t="shared" si="5"/>
        <v>0</v>
      </c>
      <c r="AK15" s="1518">
        <f>SUM(AK16:AK23)</f>
        <v>3.9873203754589651E-2</v>
      </c>
      <c r="AL15" s="1577">
        <f>SUM(AB15:AK15)</f>
        <v>0.11885841712438443</v>
      </c>
      <c r="AM15" s="711"/>
      <c r="AN15" s="1519"/>
      <c r="AO15" s="1519"/>
      <c r="AP15" s="1519"/>
      <c r="AQ15" s="1519"/>
      <c r="AR15" s="1519"/>
      <c r="AS15" s="1938"/>
      <c r="AT15" s="1515">
        <f>SUM(AT16:AT23)</f>
        <v>0</v>
      </c>
      <c r="AU15" s="1515">
        <f t="shared" ref="AU15:AX15" si="25">SUM(AU16:AU23)</f>
        <v>0</v>
      </c>
      <c r="AV15" s="1515">
        <f t="shared" si="25"/>
        <v>0</v>
      </c>
      <c r="AW15" s="1515">
        <f t="shared" si="25"/>
        <v>0</v>
      </c>
      <c r="AX15" s="1515">
        <f t="shared" si="25"/>
        <v>0</v>
      </c>
      <c r="AY15" s="1592">
        <f t="shared" ref="AY15" si="26">SUM(AY19)</f>
        <v>0</v>
      </c>
      <c r="AZ15" s="1515">
        <f t="shared" ref="AZ15" si="27">SUM(AZ16:AZ23)</f>
        <v>0</v>
      </c>
      <c r="BA15" s="1515">
        <f>SUM(BA16:BA23)</f>
        <v>8.9336800000000002E-5</v>
      </c>
      <c r="BB15" s="1515">
        <f t="shared" ref="BB15:BC15" si="28">SUM(BB16:BB23)</f>
        <v>0</v>
      </c>
      <c r="BC15" s="1515">
        <f t="shared" si="28"/>
        <v>0</v>
      </c>
      <c r="BD15" s="1515"/>
      <c r="BE15" s="1595">
        <f t="shared" si="8"/>
        <v>8.9336800000000002E-5</v>
      </c>
      <c r="BF15" s="1036"/>
      <c r="BG15" s="1586"/>
      <c r="BH15" s="1586"/>
      <c r="BI15" s="1586"/>
      <c r="BJ15" s="1586"/>
      <c r="BK15" s="1586"/>
      <c r="BL15" s="1684"/>
      <c r="BM15" s="1594">
        <f t="shared" ref="BM15:BQ15" si="29">SUM(BM16:BM23)</f>
        <v>0</v>
      </c>
      <c r="BN15" s="1594">
        <f t="shared" si="29"/>
        <v>0</v>
      </c>
      <c r="BO15" s="1594">
        <f t="shared" si="29"/>
        <v>0</v>
      </c>
      <c r="BP15" s="1594">
        <f t="shared" si="29"/>
        <v>0</v>
      </c>
      <c r="BQ15" s="1594">
        <f t="shared" si="29"/>
        <v>0</v>
      </c>
      <c r="BR15" s="1592">
        <f t="shared" ref="BR15" si="30">SUM(BR19)</f>
        <v>0</v>
      </c>
      <c r="BS15" s="1594">
        <f t="shared" ref="BS15:BU15" si="31">SUM(BS16:BS23)</f>
        <v>0</v>
      </c>
      <c r="BT15" s="1594">
        <f>SUM(BT16:BT23)</f>
        <v>1.6854000000000001E-4</v>
      </c>
      <c r="BU15" s="1594">
        <f t="shared" si="31"/>
        <v>0</v>
      </c>
      <c r="BV15" s="1594">
        <f>SUM(BV16:BV23)</f>
        <v>0</v>
      </c>
      <c r="BW15" s="1594"/>
      <c r="BX15" s="1723">
        <f t="shared" si="9"/>
        <v>1.6854000000000001E-4</v>
      </c>
      <c r="BY15" t="str">
        <f t="shared" si="15"/>
        <v>-</v>
      </c>
    </row>
    <row r="16" spans="1:77" s="62" customFormat="1">
      <c r="A16" s="273" t="s">
        <v>239</v>
      </c>
      <c r="B16" s="1596" t="s">
        <v>239</v>
      </c>
      <c r="C16" s="1937">
        <f>IFERROR(INDEX('EIA SEDS Data 2022'!$I:$U,MATCH($A16&amp;" - "&amp;C$4,'EIA SEDS Data 2022'!$H:$H,0),MATCH($B$2,'EIA SEDS Data 2022'!$I$6:$U$6,0)),0)</f>
        <v>0</v>
      </c>
      <c r="D16" s="1937">
        <f>IFERROR(INDEX('EIA SEDS Data 2022'!$I:$U,MATCH($A16&amp;" - "&amp;D$4,'EIA SEDS Data 2022'!$H:$H,0),MATCH($B$2,'EIA SEDS Data 2022'!$I$6:$U$6,0)),0)</f>
        <v>0</v>
      </c>
      <c r="E16" s="1937">
        <f>IFERROR(INDEX('EIA SEDS Data 2022'!$I:$U,MATCH($A16&amp;" - "&amp;E$4,'EIA SEDS Data 2022'!$H:$H,0),MATCH($B$2,'EIA SEDS Data 2022'!$I$6:$U$6,0)),0)</f>
        <v>0</v>
      </c>
      <c r="F16" s="1573">
        <f>IFERROR((INDEX('EIA SEDS Data 2022'!$I:$U,MATCH($A16&amp;" - Transportation",'EIA SEDS Data 2022'!$H:$H,0),MATCH($B$2,'EIA SEDS Data 2022'!$I$6:$U$6,0))-SUM($J16:$K16))*INDEX(tport_breakout_percentages,MATCH(F$4&amp;" - "&amp;$A16,'DBEDT Transport'!$A$166:$A$196,0),MATCH($B$2,'DBEDT Transport'!$166:$166,0)),0)</f>
        <v>0</v>
      </c>
      <c r="G16" s="1573">
        <f>IFERROR((INDEX('EIA SEDS Data 2022'!$I:$U,MATCH($A16&amp;" - Transportation",'EIA SEDS Data 2022'!$H:$H,0),MATCH($B$2,'EIA SEDS Data 2022'!$I$6:$U$6,0))-SUM($J16:$K16))*INDEX(tport_breakout_percentages,MATCH(G$4&amp;" - "&amp;$A16,'DBEDT Transport'!$A$166:$A$196,0),MATCH($B$2,'DBEDT Transport'!$166:$166,0)),0)</f>
        <v>0</v>
      </c>
      <c r="H16" s="1573">
        <f>IFERROR((INDEX('EIA SEDS Data 2022'!$I:$U,MATCH($A16&amp;" - Transportation",'EIA SEDS Data 2022'!$H:$H,0),MATCH($B$2,'EIA SEDS Data 2022'!$I$6:$U$6,0))-SUM($J16:$K16))*INDEX(tport_breakout_percentages,MATCH(H$4&amp;" - "&amp;$A16,'DBEDT Transport'!$A$166:$A$196,0),MATCH($B$2,'DBEDT Transport'!$166:$166,0)),0)</f>
        <v>0</v>
      </c>
      <c r="I16" s="1937">
        <f>IFERROR(INDEX('EIA SEDS Data 2022'!$I:$U,MATCH($A16&amp;" - "&amp;I$4,'EIA SEDS Data 2022'!$H:$H,0),MATCH($B$2,'EIA SEDS Data 2022'!$I$6:$U$6,0)),0)</f>
        <v>-9</v>
      </c>
      <c r="J16" s="1573"/>
      <c r="K16" s="1573"/>
      <c r="L16" s="1575">
        <f>SUM(C16:K16)</f>
        <v>-9</v>
      </c>
      <c r="M16" s="385"/>
      <c r="N16" s="1499"/>
      <c r="O16" s="1549">
        <f>I16*INDEX(Conversions!$B$43:$AE$67,MATCH($A16,Conversions!$A$43:$A$67,0),MATCH($B$2,Conversions!$B$42:$AE$42,0))</f>
        <v>0</v>
      </c>
      <c r="P16" s="763"/>
      <c r="Q16" s="1573"/>
      <c r="R16" s="1573"/>
      <c r="S16" s="1573"/>
      <c r="T16" s="1573"/>
      <c r="U16" s="1573"/>
      <c r="V16" s="1573">
        <f>I16-O16</f>
        <v>-9</v>
      </c>
      <c r="W16" s="1573"/>
      <c r="X16" s="1573"/>
      <c r="Y16" s="1576">
        <f t="shared" si="12"/>
        <v>-9</v>
      </c>
      <c r="Z16" s="831">
        <f>IFERROR(INDEX(CO2_EFs!$D$7:$AH$54,MATCH($A16,CO2_EFs!$C$7:$C$54,0),MATCH($B$2,CO2_EFs!$D$5:$AH$5,0)),0)</f>
        <v>41.601179399999999</v>
      </c>
      <c r="AA16" s="641">
        <f t="shared" si="4"/>
        <v>41.601179399999999</v>
      </c>
      <c r="AB16" s="1552">
        <f t="shared" ref="AB16:AJ24" si="32">P16*$Z16*lbs_shortt*Short_Metric*Bbtu_to_MMBtu*Mt_to_MMT*C_CO2</f>
        <v>0</v>
      </c>
      <c r="AC16" s="1552">
        <f t="shared" si="32"/>
        <v>0</v>
      </c>
      <c r="AD16" s="1552">
        <f t="shared" si="32"/>
        <v>0</v>
      </c>
      <c r="AE16" s="1552">
        <f t="shared" si="32"/>
        <v>0</v>
      </c>
      <c r="AF16" s="1552">
        <f t="shared" si="32"/>
        <v>0</v>
      </c>
      <c r="AG16" s="1552">
        <f t="shared" si="32"/>
        <v>0</v>
      </c>
      <c r="AH16" s="1552">
        <f t="shared" si="32"/>
        <v>-6.2270600581351796E-4</v>
      </c>
      <c r="AI16" s="1552">
        <f t="shared" si="5"/>
        <v>0</v>
      </c>
      <c r="AJ16" s="1552">
        <f t="shared" si="5"/>
        <v>0</v>
      </c>
      <c r="AK16" s="1518">
        <f>O16*AA16*lbs_shortt*Short_Metric*Bbtu_to_MMBtu*Mt_to_MMT*C_CO2</f>
        <v>0</v>
      </c>
      <c r="AL16" s="1577">
        <f t="shared" si="19"/>
        <v>-6.2270600581351796E-4</v>
      </c>
      <c r="AM16" s="711"/>
      <c r="AN16" s="1519"/>
      <c r="AO16" s="1519"/>
      <c r="AP16" s="1519"/>
      <c r="AQ16" s="1519">
        <f>'CH4 N2O Emission Factors'!$G$41</f>
        <v>3.0100000000000001E-3</v>
      </c>
      <c r="AR16" s="1519"/>
      <c r="AS16" s="1938"/>
      <c r="AT16" s="1515"/>
      <c r="AU16" s="1515"/>
      <c r="AV16" s="1515"/>
      <c r="AW16" s="1515"/>
      <c r="AX16" s="1515"/>
      <c r="AY16" s="1592"/>
      <c r="AZ16" s="1515"/>
      <c r="BA16" s="1515">
        <f>AQ16*$V16*CH4GWP/10^6</f>
        <v>-7.5851999999999994E-7</v>
      </c>
      <c r="BB16" s="1515"/>
      <c r="BC16" s="1515"/>
      <c r="BD16" s="1491"/>
      <c r="BE16" s="1579">
        <f t="shared" si="8"/>
        <v>-7.5851999999999994E-7</v>
      </c>
      <c r="BF16" s="1036"/>
      <c r="BG16" s="1586"/>
      <c r="BH16" s="1586"/>
      <c r="BI16" s="1586"/>
      <c r="BJ16" s="1586">
        <f>'CH4 N2O Emission Factors'!$F$41</f>
        <v>5.9999999999999995E-4</v>
      </c>
      <c r="BK16" s="1586"/>
      <c r="BL16" s="1684"/>
      <c r="BM16" s="1594"/>
      <c r="BN16" s="1594"/>
      <c r="BO16" s="1594"/>
      <c r="BP16" s="1594"/>
      <c r="BQ16" s="1594"/>
      <c r="BR16" s="1592"/>
      <c r="BS16" s="1594"/>
      <c r="BT16" s="1594">
        <f>BJ16*$V16*N2OGWP/10^6</f>
        <v>-1.4309999999999997E-6</v>
      </c>
      <c r="BU16" s="1594"/>
      <c r="BV16" s="1594"/>
      <c r="BW16" s="1594"/>
      <c r="BX16" s="1723">
        <f t="shared" si="9"/>
        <v>-1.4309999999999997E-6</v>
      </c>
      <c r="BY16" t="str">
        <f t="shared" si="15"/>
        <v>-</v>
      </c>
    </row>
    <row r="17" spans="1:77" s="62" customFormat="1">
      <c r="A17" s="273" t="s">
        <v>240</v>
      </c>
      <c r="B17" s="1596" t="s">
        <v>240</v>
      </c>
      <c r="C17" s="1937">
        <f>IFERROR(INDEX('EIA SEDS Data 2022'!$I:$U,MATCH($A17&amp;" - "&amp;C$4,'EIA SEDS Data 2022'!$H:$H,0),MATCH($B$2,'EIA SEDS Data 2022'!$I$6:$U$6,0)),0)</f>
        <v>0</v>
      </c>
      <c r="D17" s="1937">
        <f>IFERROR(INDEX('EIA SEDS Data 2022'!$I:$U,MATCH($A17&amp;" - "&amp;D$4,'EIA SEDS Data 2022'!$H:$H,0),MATCH($B$2,'EIA SEDS Data 2022'!$I$6:$U$6,0)),0)</f>
        <v>0</v>
      </c>
      <c r="E17" s="1937">
        <f>IFERROR(INDEX('EIA SEDS Data 2022'!$I:$U,MATCH($A17&amp;" - "&amp;E$4,'EIA SEDS Data 2022'!$H:$H,0),MATCH($B$2,'EIA SEDS Data 2022'!$I$6:$U$6,0)),0)</f>
        <v>1781</v>
      </c>
      <c r="F17" s="1573">
        <f>IFERROR((INDEX('EIA SEDS Data 2022'!$I:$U,MATCH($A17&amp;" - Transportation",'EIA SEDS Data 2022'!$H:$H,0),MATCH($B$2,'EIA SEDS Data 2022'!$I$6:$U$6,0))-SUM($J17:$K17))*INDEX(tport_breakout_percentages,MATCH(F$4&amp;" - "&amp;$A17,'DBEDT Transport'!$A$166:$A$196,0),MATCH($B$2,'DBEDT Transport'!$166:$166,0)),0)</f>
        <v>0</v>
      </c>
      <c r="G17" s="1573">
        <f>IFERROR((INDEX('EIA SEDS Data 2022'!$I:$U,MATCH($A17&amp;" - Transportation",'EIA SEDS Data 2022'!$H:$H,0),MATCH($B$2,'EIA SEDS Data 2022'!$I$6:$U$6,0))-SUM($J17:$K17))*INDEX(tport_breakout_percentages,MATCH(G$4&amp;" - "&amp;$A17,'DBEDT Transport'!$A$166:$A$196,0),MATCH($B$2,'DBEDT Transport'!$166:$166,0)),0)</f>
        <v>0</v>
      </c>
      <c r="H17" s="1573">
        <f>IFERROR((INDEX('EIA SEDS Data 2022'!$I:$U,MATCH($A17&amp;" - Transportation",'EIA SEDS Data 2022'!$H:$H,0),MATCH($B$2,'EIA SEDS Data 2022'!$I$6:$U$6,0))-SUM($J17:$K17))*INDEX(tport_breakout_percentages,MATCH(H$4&amp;" - "&amp;$A17,'DBEDT Transport'!$A$166:$A$196,0),MATCH($B$2,'DBEDT Transport'!$166:$166,0)),0)</f>
        <v>0</v>
      </c>
      <c r="I17" s="1937">
        <f>IFERROR(INDEX('EIA SEDS Data 2022'!$I:$U,MATCH($A17&amp;" - "&amp;I$4,'EIA SEDS Data 2022'!$H:$H,0),MATCH($B$2,'EIA SEDS Data 2022'!$I$6:$U$6,0)),0)</f>
        <v>0</v>
      </c>
      <c r="J17" s="1573"/>
      <c r="K17" s="1573"/>
      <c r="L17" s="1575">
        <f t="shared" si="18"/>
        <v>1781</v>
      </c>
      <c r="M17" s="385"/>
      <c r="N17" s="1499"/>
      <c r="O17" s="1549">
        <f>E17*INDEX(Conversions!$B$43:$AE$67,MATCH($A17,Conversions!$A$43:$A$67,0),MATCH($B$2,Conversions!$B$42:$AE$42,0))</f>
        <v>1781</v>
      </c>
      <c r="P17" s="763"/>
      <c r="Q17" s="1573"/>
      <c r="R17" s="1573">
        <f>E17-O17</f>
        <v>0</v>
      </c>
      <c r="S17" s="1573"/>
      <c r="T17" s="1573"/>
      <c r="U17" s="1573"/>
      <c r="V17" s="1573"/>
      <c r="W17" s="1573"/>
      <c r="X17" s="1573"/>
      <c r="Y17" s="1576">
        <f t="shared" si="12"/>
        <v>0</v>
      </c>
      <c r="Z17" s="831">
        <f>IFERROR(INDEX(CO2_EFs!$D$7:$AH$54,MATCH($A17,CO2_EFs!$C$7:$C$54,0),MATCH($B$2,CO2_EFs!$D$5:$AH$5,0)),0)</f>
        <v>45.304940999999999</v>
      </c>
      <c r="AA17" s="641">
        <f t="shared" si="4"/>
        <v>45.304940999999999</v>
      </c>
      <c r="AB17" s="1552">
        <f t="shared" si="32"/>
        <v>0</v>
      </c>
      <c r="AC17" s="1552">
        <f t="shared" si="32"/>
        <v>0</v>
      </c>
      <c r="AD17" s="1552">
        <f t="shared" si="32"/>
        <v>0</v>
      </c>
      <c r="AE17" s="1552">
        <f t="shared" si="32"/>
        <v>0</v>
      </c>
      <c r="AF17" s="1552">
        <f t="shared" si="32"/>
        <v>0</v>
      </c>
      <c r="AG17" s="1552">
        <f t="shared" si="32"/>
        <v>0</v>
      </c>
      <c r="AH17" s="1552">
        <f t="shared" si="32"/>
        <v>0</v>
      </c>
      <c r="AI17" s="1552">
        <f t="shared" si="5"/>
        <v>0</v>
      </c>
      <c r="AJ17" s="1552">
        <f t="shared" si="5"/>
        <v>0</v>
      </c>
      <c r="AK17" s="1518">
        <f>O17*AA17*lbs_shortt*Short_Metric*Bbtu_to_MMBtu*Mt_to_MMT*C_CO2*(1-Conversions!B72)</f>
        <v>5.893252775258759E-4</v>
      </c>
      <c r="AL17" s="1577">
        <f t="shared" si="19"/>
        <v>5.893252775258759E-4</v>
      </c>
      <c r="AM17" s="711"/>
      <c r="AN17" s="1519"/>
      <c r="AO17" s="1519">
        <f>'CH4 N2O Emission Factors'!$G$43</f>
        <v>3.0100000000000001E-3</v>
      </c>
      <c r="AP17" s="1519"/>
      <c r="AQ17" s="1519"/>
      <c r="AR17" s="1519"/>
      <c r="AS17" s="1938"/>
      <c r="AT17" s="1515"/>
      <c r="AU17" s="1515"/>
      <c r="AV17" s="1515">
        <f t="shared" ref="AV17" si="33">AO17*$R17*CH4GWP/10^6</f>
        <v>0</v>
      </c>
      <c r="AW17" s="1515"/>
      <c r="AX17" s="1515"/>
      <c r="AY17" s="1592"/>
      <c r="AZ17" s="1515"/>
      <c r="BA17" s="1515"/>
      <c r="BB17" s="1515"/>
      <c r="BC17" s="1515"/>
      <c r="BD17" s="1491"/>
      <c r="BE17" s="1579">
        <f t="shared" si="8"/>
        <v>0</v>
      </c>
      <c r="BF17" s="1036"/>
      <c r="BG17" s="1586"/>
      <c r="BH17" s="1586">
        <f>'CH4 N2O Emission Factors'!$F$43</f>
        <v>5.9999999999999995E-4</v>
      </c>
      <c r="BI17" s="1586"/>
      <c r="BJ17" s="1586"/>
      <c r="BK17" s="1586"/>
      <c r="BL17" s="1684"/>
      <c r="BM17" s="1594"/>
      <c r="BN17" s="1594"/>
      <c r="BO17" s="1594">
        <f>BH17*$R17*N2OGWP/10^6</f>
        <v>0</v>
      </c>
      <c r="BP17" s="1594"/>
      <c r="BQ17" s="1594"/>
      <c r="BR17" s="1592"/>
      <c r="BS17" s="1594"/>
      <c r="BT17" s="1594"/>
      <c r="BU17" s="1594"/>
      <c r="BV17" s="1594"/>
      <c r="BW17" s="1594"/>
      <c r="BX17" s="1723">
        <f t="shared" si="9"/>
        <v>0</v>
      </c>
      <c r="BY17" t="str">
        <f>IF(AND(L17&lt;&gt;0,AL17&lt;&gt;0),"-",IF(AND(L17=0,AL17=0),"-","check"))</f>
        <v>-</v>
      </c>
    </row>
    <row r="18" spans="1:77" s="62" customFormat="1">
      <c r="A18" s="273" t="s">
        <v>241</v>
      </c>
      <c r="B18" s="1596" t="s">
        <v>242</v>
      </c>
      <c r="C18" s="1937">
        <f>IFERROR(INDEX('EIA SEDS Data 2022'!$I:$U,MATCH($A18&amp;" - "&amp;C$4,'EIA SEDS Data 2022'!$H:$H,0),MATCH($B$2,'EIA SEDS Data 2022'!$I$6:$U$6,0)),0)</f>
        <v>0</v>
      </c>
      <c r="D18" s="1937">
        <f>IFERROR(INDEX('EIA SEDS Data 2022'!$I:$U,MATCH($A18&amp;" - "&amp;D$4,'EIA SEDS Data 2022'!$H:$H,0),MATCH($B$2,'EIA SEDS Data 2022'!$I$6:$U$6,0)),0)</f>
        <v>0</v>
      </c>
      <c r="E18" s="1937">
        <f>IFERROR(INDEX('EIA SEDS Data 2022'!$I:$U,MATCH($A18&amp;" - "&amp;E$4,'EIA SEDS Data 2022'!$H:$H,0),MATCH($B$2,'EIA SEDS Data 2022'!$I$6:$U$6,0)),0)</f>
        <v>0</v>
      </c>
      <c r="F18" s="1573">
        <f>IFERROR((INDEX('EIA SEDS Data 2022'!$I:$U,MATCH($A18&amp;" - Transportation",'EIA SEDS Data 2022'!$H:$H,0),MATCH($B$2,'EIA SEDS Data 2022'!$I$6:$U$6,0))-SUM($J18:$K18))*INDEX(tport_breakout_percentages,MATCH(F$4&amp;" - "&amp;$A18,'DBEDT Transport'!$A$166:$A$196,0),MATCH($B$2,'DBEDT Transport'!$166:$166,0)),0)</f>
        <v>0</v>
      </c>
      <c r="G18" s="1573">
        <f>IFERROR((INDEX('EIA SEDS Data 2022'!$I:$U,MATCH($A18&amp;" - Transportation",'EIA SEDS Data 2022'!$H:$H,0),MATCH($B$2,'EIA SEDS Data 2022'!$I$6:$U$6,0))-SUM($J18:$K18))*INDEX(tport_breakout_percentages,MATCH(G$4&amp;" - "&amp;$A18,'DBEDT Transport'!$A$166:$A$196,0),MATCH($B$2,'DBEDT Transport'!$166:$166,0)),0)</f>
        <v>0</v>
      </c>
      <c r="H18" s="1573">
        <f>IFERROR((INDEX('EIA SEDS Data 2022'!$I:$U,MATCH($A18&amp;" - Transportation",'EIA SEDS Data 2022'!$H:$H,0),MATCH($B$2,'EIA SEDS Data 2022'!$I$6:$U$6,0))-SUM($J18:$K18))*INDEX(tport_breakout_percentages,MATCH(H$4&amp;" - "&amp;$A18,'DBEDT Transport'!$A$166:$A$196,0),MATCH($B$2,'DBEDT Transport'!$166:$166,0)),0)</f>
        <v>0</v>
      </c>
      <c r="I18" s="1937">
        <f>IFERROR(INDEX('EIA SEDS Data 2022'!$I:$U,MATCH($A18&amp;" - "&amp;I$4,'EIA SEDS Data 2022'!$H:$H,0),MATCH($B$2,'EIA SEDS Data 2022'!$I$6:$U$6,0)),0)</f>
        <v>0</v>
      </c>
      <c r="J18" s="1573"/>
      <c r="K18" s="1573"/>
      <c r="L18" s="1575">
        <f t="shared" si="18"/>
        <v>0</v>
      </c>
      <c r="M18" s="385"/>
      <c r="N18" s="1499"/>
      <c r="O18" s="1549"/>
      <c r="P18" s="763"/>
      <c r="Q18" s="1573"/>
      <c r="R18" s="1573"/>
      <c r="S18" s="1573"/>
      <c r="T18" s="1573"/>
      <c r="U18" s="1573"/>
      <c r="V18" s="1573"/>
      <c r="W18" s="1573"/>
      <c r="X18" s="1573"/>
      <c r="Y18" s="1576">
        <f t="shared" si="12"/>
        <v>0</v>
      </c>
      <c r="Z18" s="831">
        <f>IFERROR(INDEX(CO2_EFs!$D$7:$AH$54,MATCH($A18,CO2_EFs!$C$7:$C$54,0),MATCH($B$2,CO2_EFs!$D$5:$AH$5,0)),0)</f>
        <v>39.198143600000002</v>
      </c>
      <c r="AA18" s="641">
        <f t="shared" si="4"/>
        <v>39.198143600000002</v>
      </c>
      <c r="AB18" s="1552">
        <f t="shared" si="32"/>
        <v>0</v>
      </c>
      <c r="AC18" s="1552">
        <f t="shared" si="32"/>
        <v>0</v>
      </c>
      <c r="AD18" s="1552">
        <f t="shared" si="32"/>
        <v>0</v>
      </c>
      <c r="AE18" s="1552">
        <f t="shared" si="32"/>
        <v>0</v>
      </c>
      <c r="AF18" s="1552">
        <f t="shared" si="32"/>
        <v>0</v>
      </c>
      <c r="AG18" s="1552">
        <f t="shared" si="32"/>
        <v>0</v>
      </c>
      <c r="AH18" s="1552">
        <f t="shared" si="32"/>
        <v>0</v>
      </c>
      <c r="AI18" s="1552">
        <f t="shared" si="5"/>
        <v>0</v>
      </c>
      <c r="AJ18" s="1552">
        <f t="shared" si="5"/>
        <v>0</v>
      </c>
      <c r="AK18" s="1518">
        <f>O18*AA18*lbs_shortt*Short_Metric*Bbtu_to_MMBtu*Mt_to_MMT*C_CO2*CO2_EFs!I240</f>
        <v>0</v>
      </c>
      <c r="AL18" s="1577">
        <f t="shared" si="19"/>
        <v>0</v>
      </c>
      <c r="AM18" s="711"/>
      <c r="AN18" s="1519"/>
      <c r="AO18" s="1519"/>
      <c r="AP18" s="1519"/>
      <c r="AQ18" s="1519">
        <f>'CH4 N2O Emission Factors'!G15</f>
        <v>3.006909179967E-3</v>
      </c>
      <c r="AR18" s="1519"/>
      <c r="AS18" s="1938"/>
      <c r="AT18" s="1515"/>
      <c r="AU18" s="1515"/>
      <c r="AV18" s="1515"/>
      <c r="AW18" s="1515"/>
      <c r="AX18" s="1515"/>
      <c r="AY18" s="1592"/>
      <c r="AZ18" s="1515"/>
      <c r="BA18" s="1515">
        <f>AQ18*$V18*CH4GWP/10^6</f>
        <v>0</v>
      </c>
      <c r="BB18" s="1515"/>
      <c r="BC18" s="1515"/>
      <c r="BD18" s="1491"/>
      <c r="BE18" s="1579">
        <f t="shared" si="8"/>
        <v>0</v>
      </c>
      <c r="BF18" s="1036"/>
      <c r="BG18" s="1586"/>
      <c r="BH18" s="1586"/>
      <c r="BI18" s="1586"/>
      <c r="BJ18" s="1586">
        <f>'CH4 N2O Emission Factors'!F15</f>
        <v>6.0138183599339984E-4</v>
      </c>
      <c r="BK18" s="1586"/>
      <c r="BL18" s="1684"/>
      <c r="BM18" s="1594"/>
      <c r="BN18" s="1594"/>
      <c r="BO18" s="1594"/>
      <c r="BP18" s="1594"/>
      <c r="BQ18" s="1594"/>
      <c r="BR18" s="1592"/>
      <c r="BS18" s="1594"/>
      <c r="BT18" s="1594">
        <f>BJ18*$V18*N2OGWP/10^6</f>
        <v>0</v>
      </c>
      <c r="BU18" s="1594"/>
      <c r="BV18" s="1594"/>
      <c r="BW18" s="1594"/>
      <c r="BX18" s="1723">
        <f t="shared" si="9"/>
        <v>0</v>
      </c>
      <c r="BY18" t="str">
        <f t="shared" si="15"/>
        <v>-</v>
      </c>
    </row>
    <row r="19" spans="1:77" s="62" customFormat="1">
      <c r="A19" s="273" t="s">
        <v>243</v>
      </c>
      <c r="B19" s="1597" t="s">
        <v>243</v>
      </c>
      <c r="C19" s="1937">
        <f>IFERROR(INDEX('EIA SEDS Data 2022'!$I:$U,MATCH($A19&amp;" - "&amp;C$4,'EIA SEDS Data 2022'!$H:$H,0),MATCH($B$2,'EIA SEDS Data 2022'!$I$6:$U$6,0)),0)</f>
        <v>0</v>
      </c>
      <c r="D19" s="1937">
        <f>IFERROR(INDEX('EIA SEDS Data 2022'!$I:$U,MATCH($A19&amp;" - "&amp;D$4,'EIA SEDS Data 2022'!$H:$H,0),MATCH($B$2,'EIA SEDS Data 2022'!$I$6:$U$6,0)),0)</f>
        <v>0</v>
      </c>
      <c r="E19" s="1937">
        <f>IFERROR(INDEX('EIA SEDS Data 2022'!$I:$U,MATCH($A19&amp;" - "&amp;E$4,'EIA SEDS Data 2022'!$H:$H,0),MATCH($B$2,'EIA SEDS Data 2022'!$I$6:$U$6,0)),0)</f>
        <v>0</v>
      </c>
      <c r="F19" s="1573">
        <f>IFERROR((INDEX('EIA SEDS Data 2022'!$I:$U,MATCH($A19&amp;" - Transportation",'EIA SEDS Data 2022'!$H:$H,0),MATCH($B$2,'EIA SEDS Data 2022'!$I$6:$U$6,0))-SUM($J19:$K19))*INDEX(tport_breakout_percentages,MATCH(F$4&amp;" - "&amp;$A19,'DBEDT Transport'!$A$166:$A$196,0),MATCH($B$2,'DBEDT Transport'!$166:$166,0)),0)</f>
        <v>0</v>
      </c>
      <c r="G19" s="1573">
        <f>IFERROR((INDEX('EIA SEDS Data 2022'!$I:$U,MATCH($A19&amp;" - Transportation",'EIA SEDS Data 2022'!$H:$H,0),MATCH($B$2,'EIA SEDS Data 2022'!$I$6:$U$6,0))-SUM($J19:$K19))*INDEX(tport_breakout_percentages,MATCH(G$4&amp;" - "&amp;$A19,'DBEDT Transport'!$A$166:$A$196,0),MATCH($B$2,'DBEDT Transport'!$166:$166,0)),0)</f>
        <v>0</v>
      </c>
      <c r="H19" s="1573">
        <f>IFERROR((INDEX('EIA SEDS Data 2022'!$I:$U,MATCH($A19&amp;" - Transportation",'EIA SEDS Data 2022'!$H:$H,0),MATCH($B$2,'EIA SEDS Data 2022'!$I$6:$U$6,0))-SUM($J19:$K19))*INDEX(tport_breakout_percentages,MATCH(H$4&amp;" - "&amp;$A19,'DBEDT Transport'!$A$166:$A$196,0),MATCH($B$2,'DBEDT Transport'!$166:$166,0)),0)</f>
        <v>0</v>
      </c>
      <c r="I19" s="1937">
        <f>IFERROR(INDEX('EIA SEDS Data 2022'!$I:$U,MATCH($A19&amp;" - "&amp;I$4,'EIA SEDS Data 2022'!$H:$H,0),MATCH($B$2,'EIA SEDS Data 2022'!$I$6:$U$6,0)),0)</f>
        <v>0</v>
      </c>
      <c r="J19" s="1573"/>
      <c r="K19" s="1573"/>
      <c r="L19" s="1575">
        <f t="shared" si="18"/>
        <v>0</v>
      </c>
      <c r="M19" s="385"/>
      <c r="N19" s="1499"/>
      <c r="O19" s="1499">
        <f>E19*Conversions!$B$62</f>
        <v>0</v>
      </c>
      <c r="P19" s="763">
        <f>C19</f>
        <v>0</v>
      </c>
      <c r="Q19" s="1573">
        <f>D19</f>
        <v>0</v>
      </c>
      <c r="R19" s="1573">
        <f>E19-O19</f>
        <v>0</v>
      </c>
      <c r="S19" s="1573">
        <f>F19-M19</f>
        <v>0</v>
      </c>
      <c r="T19" s="1573">
        <f>G19</f>
        <v>0</v>
      </c>
      <c r="U19" s="1573">
        <f>H19-N19</f>
        <v>0</v>
      </c>
      <c r="V19" s="1573">
        <f>I19</f>
        <v>0</v>
      </c>
      <c r="W19" s="1573">
        <f>J19</f>
        <v>0</v>
      </c>
      <c r="X19" s="1573">
        <f>K19</f>
        <v>0</v>
      </c>
      <c r="Y19" s="1576">
        <f t="shared" si="12"/>
        <v>0</v>
      </c>
      <c r="Z19" s="831">
        <f>IFERROR(INDEX(CO2_EFs!$D$7:$AH$54,MATCH($A19,CO2_EFs!$C$7:$C$54,0),MATCH($B$2,CO2_EFs!$D$5:$AH$5,0)),0)</f>
        <v>44.004215199999997</v>
      </c>
      <c r="AA19" s="641">
        <f t="shared" si="4"/>
        <v>44.004215199999997</v>
      </c>
      <c r="AB19" s="1552">
        <f t="shared" si="32"/>
        <v>0</v>
      </c>
      <c r="AC19" s="1552">
        <f t="shared" si="32"/>
        <v>0</v>
      </c>
      <c r="AD19" s="1552">
        <f t="shared" si="32"/>
        <v>0</v>
      </c>
      <c r="AE19" s="1552">
        <f t="shared" si="32"/>
        <v>0</v>
      </c>
      <c r="AF19" s="1552">
        <f t="shared" si="32"/>
        <v>0</v>
      </c>
      <c r="AG19" s="1552">
        <f t="shared" si="32"/>
        <v>0</v>
      </c>
      <c r="AH19" s="1552">
        <f t="shared" si="32"/>
        <v>0</v>
      </c>
      <c r="AI19" s="1552">
        <f t="shared" si="5"/>
        <v>0</v>
      </c>
      <c r="AJ19" s="1552">
        <f t="shared" si="5"/>
        <v>0</v>
      </c>
      <c r="AK19" s="1518">
        <f>O19*AA19*lbs_shortt*Short_Metric*Bbtu_to_MMBtu*Mt_to_MMT*C_CO2</f>
        <v>0</v>
      </c>
      <c r="AL19" s="1577">
        <f t="shared" si="19"/>
        <v>0</v>
      </c>
      <c r="AM19" s="711"/>
      <c r="AN19" s="1519"/>
      <c r="AO19" s="1519"/>
      <c r="AP19" s="1519"/>
      <c r="AQ19" s="1519"/>
      <c r="AR19" s="1519">
        <f>'CH4 N2O Emission Factors'!$H$110</f>
        <v>0</v>
      </c>
      <c r="AS19" s="1938"/>
      <c r="AT19" s="1515">
        <f>AM19*$P19*CH4GWP/10^6</f>
        <v>0</v>
      </c>
      <c r="AU19" s="1515">
        <f>AN19*$Q19*CH4GWP/10^6</f>
        <v>0</v>
      </c>
      <c r="AV19" s="1515">
        <f>AO19*$R19*CH4GWP/10^6</f>
        <v>0</v>
      </c>
      <c r="AW19" s="1515">
        <f>$S19*Conversions!$B$135/10^3*AP19/10^12*CH4GWP</f>
        <v>0</v>
      </c>
      <c r="AX19" s="1515">
        <f>$T19*10^3/Conversions!$D$110*Conversions!$B$129*AP19/10^12*CH4GWP</f>
        <v>0</v>
      </c>
      <c r="AY19" s="1592"/>
      <c r="AZ19" s="1515">
        <f>$U19*10^3/Conversions!$D$110*Conversions!$B$129*AP19/10^12*CH4GWP</f>
        <v>0</v>
      </c>
      <c r="BA19" s="1515">
        <f>AQ19*$V19*CH4GWP/10^6</f>
        <v>0</v>
      </c>
      <c r="BB19" s="1515">
        <f>$W19*Conversions!$B$135/10^3*AR19/10^12*CH4GWP</f>
        <v>0</v>
      </c>
      <c r="BC19" s="1515">
        <f>$X19*Conversions!$B$135/10^3*AR19/10^12*CH4GWP</f>
        <v>0</v>
      </c>
      <c r="BD19" s="1491"/>
      <c r="BE19" s="1579">
        <f t="shared" si="8"/>
        <v>0</v>
      </c>
      <c r="BF19" s="1036"/>
      <c r="BG19" s="1586"/>
      <c r="BH19" s="1586"/>
      <c r="BI19" s="1586"/>
      <c r="BJ19" s="1586"/>
      <c r="BK19" s="1586"/>
      <c r="BL19" s="1684"/>
      <c r="BM19" s="1594">
        <f>BF19*$P19*N2OGWP/10^6</f>
        <v>0</v>
      </c>
      <c r="BN19" s="1594">
        <f>BG19*$Q19*N2OGWP/10^6</f>
        <v>0</v>
      </c>
      <c r="BO19" s="1594">
        <f>BH19*$R19*N2OGWP/10^6</f>
        <v>0</v>
      </c>
      <c r="BP19" s="1594">
        <f>$S19*Conversions!$B$135/10^3*BI19/10^12*N2OGWP</f>
        <v>0</v>
      </c>
      <c r="BQ19" s="1594">
        <f>$T19*Conversions!$B$171*10^3/Conversions!$D$99*Conversions!$B$130*BI19/10^12*N2OGWP</f>
        <v>0</v>
      </c>
      <c r="BR19" s="1592"/>
      <c r="BS19" s="1594">
        <f>$U19*10^3/Conversions!$D$110*Conversions!$B$129*BI19/10^12*N2OGWP</f>
        <v>0</v>
      </c>
      <c r="BT19" s="1594">
        <f>BJ19*$V19*N2OGWP/10^6</f>
        <v>0</v>
      </c>
      <c r="BU19" s="1594">
        <f>$W19*Conversions!$B$135/10^3*BK19/10^12*N2OGWP</f>
        <v>0</v>
      </c>
      <c r="BV19" s="1594">
        <f>$X19*Conversions!$B$135/10^3*BK19/10^12*N2OGWP</f>
        <v>0</v>
      </c>
      <c r="BW19" s="1594"/>
      <c r="BX19" s="1723">
        <f t="shared" si="9"/>
        <v>0</v>
      </c>
      <c r="BY19" t="str">
        <f t="shared" si="15"/>
        <v>-</v>
      </c>
    </row>
    <row r="20" spans="1:77" s="62" customFormat="1">
      <c r="A20" s="273" t="s">
        <v>244</v>
      </c>
      <c r="B20" s="1597" t="s">
        <v>244</v>
      </c>
      <c r="C20" s="1937">
        <f>IFERROR(INDEX('EIA SEDS Data 2022'!$I:$U,MATCH($A20&amp;" - "&amp;C$4,'EIA SEDS Data 2022'!$H:$H,0),MATCH($B$2,'EIA SEDS Data 2022'!$I$6:$U$6,0)),0)</f>
        <v>0</v>
      </c>
      <c r="D20" s="1937">
        <f>IFERROR(INDEX('EIA SEDS Data 2022'!$I:$U,MATCH($A20&amp;" - "&amp;D$4,'EIA SEDS Data 2022'!$H:$H,0),MATCH($B$2,'EIA SEDS Data 2022'!$I$6:$U$6,0)),0)</f>
        <v>0</v>
      </c>
      <c r="E20" s="1937">
        <f>IFERROR(INDEX('EIA SEDS Data 2022'!$I:$U,MATCH($A20&amp;" - "&amp;E$4,'EIA SEDS Data 2022'!$H:$H,0),MATCH($B$2,'EIA SEDS Data 2022'!$I$6:$U$6,0)),0)</f>
        <v>213</v>
      </c>
      <c r="F20" s="1573">
        <f>IFERROR((INDEX('EIA SEDS Data 2022'!$I:$U,MATCH($A20&amp;" - Transportation",'EIA SEDS Data 2022'!$H:$H,0),MATCH($B$2,'EIA SEDS Data 2022'!$I$6:$U$6,0))-SUM($J20:$K20))*INDEX(tport_breakout_percentages,MATCH(F$4&amp;" - "&amp;$A20,'DBEDT Transport'!$A$166:$A$196,0),MATCH($B$2,'DBEDT Transport'!$166:$166,0)),0)</f>
        <v>104.93332897903433</v>
      </c>
      <c r="G20" s="1573">
        <f>IFERROR((INDEX('EIA SEDS Data 2022'!$I:$U,MATCH($A20&amp;" - Transportation",'EIA SEDS Data 2022'!$H:$H,0),MATCH($B$2,'EIA SEDS Data 2022'!$I$6:$U$6,0))-SUM($J20:$K20))*INDEX(tport_breakout_percentages,MATCH(G$4&amp;" - "&amp;$A20,'DBEDT Transport'!$A$166:$A$196,0),MATCH($B$2,'DBEDT Transport'!$166:$166,0)),0)</f>
        <v>249.93874222851903</v>
      </c>
      <c r="H20" s="1573">
        <f>IFERROR((INDEX('EIA SEDS Data 2022'!$I:$U,MATCH($A20&amp;" - Transportation",'EIA SEDS Data 2022'!$H:$H,0),MATCH($B$2,'EIA SEDS Data 2022'!$I$6:$U$6,0))-SUM($J20:$K20))*INDEX(tport_breakout_percentages,MATCH(H$4&amp;" - "&amp;$A20,'DBEDT Transport'!$A$166:$A$196,0),MATCH($B$2,'DBEDT Transport'!$166:$166,0)),0)</f>
        <v>16.127928792446639</v>
      </c>
      <c r="I20" s="1937">
        <f>IFERROR(INDEX('EIA SEDS Data 2022'!$I:$U,MATCH($A20&amp;" - "&amp;I$4,'EIA SEDS Data 2022'!$H:$H,0),MATCH($B$2,'EIA SEDS Data 2022'!$I$6:$U$6,0)),0)</f>
        <v>0</v>
      </c>
      <c r="J20" s="1573"/>
      <c r="K20" s="1573"/>
      <c r="L20" s="1575">
        <f t="shared" si="18"/>
        <v>584</v>
      </c>
      <c r="M20" s="74"/>
      <c r="N20" s="1565"/>
      <c r="O20" s="1549">
        <f>SUM(E20:H20)*INDEX(Conversions!$B$43:$AE$67,MATCH($A20,Conversions!$A$43:$A$67,0),MATCH($B$2,Conversions!$B$42:$AE$42,0))</f>
        <v>584</v>
      </c>
      <c r="P20" s="763"/>
      <c r="Q20" s="1573"/>
      <c r="R20" s="1573">
        <f>E20-$O20*(E20/$L20)</f>
        <v>0</v>
      </c>
      <c r="S20" s="1573">
        <f>F20-$O20*(F20/$L20)</f>
        <v>0</v>
      </c>
      <c r="T20" s="1724">
        <f>G20-$O20*(G20/$L20)</f>
        <v>0</v>
      </c>
      <c r="U20" s="1573">
        <f>H20-$O20*(H20/$L20)</f>
        <v>0</v>
      </c>
      <c r="V20" s="1573"/>
      <c r="W20" s="1573"/>
      <c r="X20" s="1573"/>
      <c r="Y20" s="1576">
        <f t="shared" si="12"/>
        <v>0</v>
      </c>
      <c r="Z20" s="831">
        <f>IFERROR(INDEX(CO2_EFs!$D$7:$AH$54,MATCH($A20,CO2_EFs!$C$7:$C$54,0),MATCH($B$2,CO2_EFs!$D$5:$AH$5,0)),0)</f>
        <v>44.533324</v>
      </c>
      <c r="AA20" s="641">
        <f t="shared" si="4"/>
        <v>44.533324</v>
      </c>
      <c r="AB20" s="1552">
        <f t="shared" si="32"/>
        <v>0</v>
      </c>
      <c r="AC20" s="1552">
        <f t="shared" si="32"/>
        <v>0</v>
      </c>
      <c r="AD20" s="1552">
        <f t="shared" si="32"/>
        <v>0</v>
      </c>
      <c r="AE20" s="1552">
        <f t="shared" si="32"/>
        <v>0</v>
      </c>
      <c r="AF20" s="1552">
        <f t="shared" si="32"/>
        <v>0</v>
      </c>
      <c r="AG20" s="1552">
        <f t="shared" si="32"/>
        <v>0</v>
      </c>
      <c r="AH20" s="1552">
        <f t="shared" si="32"/>
        <v>0</v>
      </c>
      <c r="AI20" s="1552">
        <f t="shared" si="5"/>
        <v>0</v>
      </c>
      <c r="AJ20" s="1552">
        <f t="shared" si="5"/>
        <v>0</v>
      </c>
      <c r="AK20" s="1518">
        <f>O20*AA20*lbs_shortt*Short_Metric*Bbtu_to_MMBtu*Mt_to_MMT*C_CO2*(1-Conversions!B75)</f>
        <v>3.9283878477063772E-2</v>
      </c>
      <c r="AL20" s="1577">
        <f>SUM(AB20:AK20)</f>
        <v>3.9283878477063772E-2</v>
      </c>
      <c r="AM20" s="711"/>
      <c r="AN20" s="1519"/>
      <c r="AO20" s="1519">
        <f>'CH4 N2O Emission Factors'!$G$45</f>
        <v>3.0100000000000001E-3</v>
      </c>
      <c r="AP20" s="1519"/>
      <c r="AQ20" s="1519"/>
      <c r="AR20" s="1519"/>
      <c r="AS20" s="1938"/>
      <c r="AT20" s="1515"/>
      <c r="AU20" s="1515"/>
      <c r="AV20" s="1515">
        <f t="shared" ref="AV20" si="34">AO20*$R20*CH4GWP/10^6</f>
        <v>0</v>
      </c>
      <c r="AW20" s="1515">
        <f>AO20*$S20*CH4GWP/10^6</f>
        <v>0</v>
      </c>
      <c r="AX20" s="1515">
        <f>AO20*$T20*CH4GWP/10^6</f>
        <v>0</v>
      </c>
      <c r="AY20" s="1592"/>
      <c r="AZ20" s="1515">
        <f>AO20*$U20*CH4GWP/10^6</f>
        <v>0</v>
      </c>
      <c r="BA20" s="1515"/>
      <c r="BB20" s="1515"/>
      <c r="BC20" s="1515"/>
      <c r="BD20" s="1491"/>
      <c r="BE20" s="1579">
        <f t="shared" si="8"/>
        <v>0</v>
      </c>
      <c r="BF20" s="1036"/>
      <c r="BG20" s="1586"/>
      <c r="BH20" s="1586">
        <f>'CH4 N2O Emission Factors'!$F$45</f>
        <v>5.9999999999999995E-4</v>
      </c>
      <c r="BI20" s="1586"/>
      <c r="BJ20" s="1586"/>
      <c r="BK20" s="1586"/>
      <c r="BL20" s="1684"/>
      <c r="BM20" s="1594"/>
      <c r="BN20" s="1594"/>
      <c r="BO20" s="1594">
        <f>BH20*$R20*N2OGWP/10^6</f>
        <v>0</v>
      </c>
      <c r="BP20" s="1594">
        <f>BH20*$S20*N2OGWP/10^6</f>
        <v>0</v>
      </c>
      <c r="BQ20" s="1594">
        <f>BH20*$T20*N2OGWP/10^6</f>
        <v>0</v>
      </c>
      <c r="BR20" s="1592"/>
      <c r="BS20" s="1594">
        <f>BH20*$U20*N2OGWP/10^6</f>
        <v>0</v>
      </c>
      <c r="BT20" s="1594"/>
      <c r="BU20" s="1594"/>
      <c r="BV20" s="1594"/>
      <c r="BW20" s="1594"/>
      <c r="BX20" s="1723">
        <f t="shared" si="9"/>
        <v>0</v>
      </c>
      <c r="BY20" t="str">
        <f>IF(AND(L20&lt;&gt;0,AL20&lt;&gt;0),"-",IF(AND(L20=0,AL20=0),"-","check"))</f>
        <v>-</v>
      </c>
    </row>
    <row r="21" spans="1:77" s="62" customFormat="1">
      <c r="A21" s="273" t="s">
        <v>245</v>
      </c>
      <c r="B21" s="1596" t="s">
        <v>245</v>
      </c>
      <c r="C21" s="1937">
        <f>IFERROR(INDEX('EIA SEDS Data 2022'!$I:$U,MATCH($A21&amp;" - "&amp;C$4,'EIA SEDS Data 2022'!$H:$H,0),MATCH($B$2,'EIA SEDS Data 2022'!$I$6:$U$6,0)),0)</f>
        <v>0</v>
      </c>
      <c r="D21" s="1937">
        <f>IFERROR(INDEX('EIA SEDS Data 2022'!$I:$U,MATCH($A21&amp;" - "&amp;D$4,'EIA SEDS Data 2022'!$H:$H,0),MATCH($B$2,'EIA SEDS Data 2022'!$I$6:$U$6,0)),0)</f>
        <v>0</v>
      </c>
      <c r="E21" s="1937">
        <f>IFERROR(INDEX('EIA SEDS Data 2022'!$I:$U,MATCH($A21&amp;" - "&amp;E$4,'EIA SEDS Data 2022'!$H:$H,0),MATCH($B$2,'EIA SEDS Data 2022'!$I$6:$U$6,0)),0)</f>
        <v>0</v>
      </c>
      <c r="F21" s="1573">
        <f>IFERROR((INDEX('EIA SEDS Data 2022'!$I:$U,MATCH($A21&amp;" - Transportation",'EIA SEDS Data 2022'!$H:$H,0),MATCH($B$2,'EIA SEDS Data 2022'!$I$6:$U$6,0))-SUM($J21:$K21))*INDEX(tport_breakout_percentages,MATCH(F$4&amp;" - "&amp;$A21,'DBEDT Transport'!$A$166:$A$196,0),MATCH($B$2,'DBEDT Transport'!$166:$166,0)),0)</f>
        <v>0</v>
      </c>
      <c r="G21" s="1573">
        <f>IFERROR((INDEX('EIA SEDS Data 2022'!$I:$U,MATCH($A21&amp;" - Transportation",'EIA SEDS Data 2022'!$H:$H,0),MATCH($B$2,'EIA SEDS Data 2022'!$I$6:$U$6,0))-SUM($J21:$K21))*INDEX(tport_breakout_percentages,MATCH(G$4&amp;" - "&amp;$A21,'DBEDT Transport'!$A$166:$A$196,0),MATCH($B$2,'DBEDT Transport'!$166:$166,0)),0)</f>
        <v>0</v>
      </c>
      <c r="H21" s="1573">
        <f>IFERROR((INDEX('EIA SEDS Data 2022'!$I:$U,MATCH($A21&amp;" - Transportation",'EIA SEDS Data 2022'!$H:$H,0),MATCH($B$2,'EIA SEDS Data 2022'!$I$6:$U$6,0))-SUM($J21:$K21))*INDEX(tport_breakout_percentages,MATCH(H$4&amp;" - "&amp;$A21,'DBEDT Transport'!$A$166:$A$196,0),MATCH($B$2,'DBEDT Transport'!$166:$166,0)),0)</f>
        <v>0</v>
      </c>
      <c r="I21" s="1937">
        <f>IFERROR(INDEX('EIA SEDS Data 2022'!$I:$U,MATCH($A21&amp;" - "&amp;I$4,'EIA SEDS Data 2022'!$H:$H,0),MATCH($B$2,'EIA SEDS Data 2022'!$I$6:$U$6,0)),0)</f>
        <v>0</v>
      </c>
      <c r="J21" s="1573"/>
      <c r="K21" s="1573"/>
      <c r="L21" s="1575">
        <f t="shared" si="18"/>
        <v>0</v>
      </c>
      <c r="M21" s="74"/>
      <c r="N21" s="1565"/>
      <c r="O21" s="1549">
        <f>I21*INDEX(Conversions!$B$43:$AE$67,MATCH($A21,Conversions!$A$43:$A$67,0),MATCH($B$2,Conversions!$B$42:$AE$42,0))</f>
        <v>0</v>
      </c>
      <c r="P21" s="763"/>
      <c r="Q21" s="1573"/>
      <c r="R21" s="1573"/>
      <c r="S21" s="1573"/>
      <c r="T21" s="1573"/>
      <c r="U21" s="1573"/>
      <c r="V21" s="1573">
        <f>I21-O21</f>
        <v>0</v>
      </c>
      <c r="W21" s="1573"/>
      <c r="X21" s="1573"/>
      <c r="Y21" s="1576">
        <f t="shared" si="12"/>
        <v>0</v>
      </c>
      <c r="Z21" s="831">
        <f>IFERROR(INDEX(CO2_EFs!$D$7:$AH$54,MATCH($A21,CO2_EFs!$C$7:$C$54,0),MATCH($B$2,CO2_EFs!$D$5:$AH$5,0)),0)</f>
        <v>42.901905200000002</v>
      </c>
      <c r="AA21" s="641">
        <f t="shared" si="4"/>
        <v>42.901905200000002</v>
      </c>
      <c r="AB21" s="1552">
        <f t="shared" si="32"/>
        <v>0</v>
      </c>
      <c r="AC21" s="1552">
        <f t="shared" si="32"/>
        <v>0</v>
      </c>
      <c r="AD21" s="1552">
        <f t="shared" si="32"/>
        <v>0</v>
      </c>
      <c r="AE21" s="1552">
        <f t="shared" si="32"/>
        <v>0</v>
      </c>
      <c r="AF21" s="1552">
        <f t="shared" si="32"/>
        <v>0</v>
      </c>
      <c r="AG21" s="1552">
        <f t="shared" si="32"/>
        <v>0</v>
      </c>
      <c r="AH21" s="1552">
        <f t="shared" si="32"/>
        <v>0</v>
      </c>
      <c r="AI21" s="1552">
        <f t="shared" si="32"/>
        <v>0</v>
      </c>
      <c r="AJ21" s="1552">
        <f t="shared" si="32"/>
        <v>0</v>
      </c>
      <c r="AK21" s="1518">
        <f>O21*AA21*lbs_shortt*Short_Metric*Bbtu_to_MMBtu*Mt_to_MMT*C_CO2</f>
        <v>0</v>
      </c>
      <c r="AL21" s="1577">
        <f t="shared" si="19"/>
        <v>0</v>
      </c>
      <c r="AM21" s="711"/>
      <c r="AN21" s="1519"/>
      <c r="AO21" s="1519"/>
      <c r="AP21" s="1519"/>
      <c r="AQ21" s="1519">
        <f>'CH4 N2O Emission Factors'!$G$48</f>
        <v>3.0100000000000001E-3</v>
      </c>
      <c r="AR21" s="1519"/>
      <c r="AS21" s="1938"/>
      <c r="AT21" s="1515"/>
      <c r="AU21" s="1515"/>
      <c r="AV21" s="1515"/>
      <c r="AW21" s="1515"/>
      <c r="AX21" s="1515"/>
      <c r="AY21" s="1592"/>
      <c r="AZ21" s="1515"/>
      <c r="BA21" s="1515">
        <f>AQ21*$V21*CH4GWP/10^6</f>
        <v>0</v>
      </c>
      <c r="BB21" s="1515"/>
      <c r="BC21" s="1515"/>
      <c r="BD21" s="1491"/>
      <c r="BE21" s="1579">
        <f t="shared" si="8"/>
        <v>0</v>
      </c>
      <c r="BF21" s="1036"/>
      <c r="BG21" s="1586"/>
      <c r="BH21" s="1586"/>
      <c r="BI21" s="1586"/>
      <c r="BJ21" s="1586">
        <f>'CH4 N2O Emission Factors'!$F$48</f>
        <v>5.9999999999999995E-4</v>
      </c>
      <c r="BK21" s="1586"/>
      <c r="BL21" s="1684"/>
      <c r="BM21" s="1594"/>
      <c r="BN21" s="1594"/>
      <c r="BO21" s="1594"/>
      <c r="BP21" s="1594"/>
      <c r="BQ21" s="1594"/>
      <c r="BR21" s="1578"/>
      <c r="BS21" s="1594"/>
      <c r="BT21" s="1594">
        <f>BJ21*$V21*N2OGWP/10^6</f>
        <v>0</v>
      </c>
      <c r="BU21" s="1594"/>
      <c r="BV21" s="1594"/>
      <c r="BW21" s="1594"/>
      <c r="BX21" s="1723">
        <f t="shared" si="9"/>
        <v>0</v>
      </c>
      <c r="BY21" t="str">
        <f t="shared" si="15"/>
        <v>-</v>
      </c>
    </row>
    <row r="22" spans="1:77" s="62" customFormat="1">
      <c r="A22" s="273" t="s">
        <v>246</v>
      </c>
      <c r="B22" s="1597" t="s">
        <v>246</v>
      </c>
      <c r="C22" s="1937">
        <f>IFERROR(INDEX('EIA SEDS Data 2022'!$I:$U,MATCH($A22&amp;" - "&amp;C$4,'EIA SEDS Data 2022'!$H:$H,0),MATCH($B$2,'EIA SEDS Data 2022'!$I$6:$U$6,0)),0)</f>
        <v>0</v>
      </c>
      <c r="D22" s="1937">
        <f>IFERROR(INDEX('EIA SEDS Data 2022'!$I:$U,MATCH($A22&amp;" - "&amp;D$4,'EIA SEDS Data 2022'!$H:$H,0),MATCH($B$2,'EIA SEDS Data 2022'!$I$6:$U$6,0)),0)</f>
        <v>0</v>
      </c>
      <c r="E22" s="1937">
        <f>IFERROR(INDEX('EIA SEDS Data 2022'!$I:$U,MATCH($A22&amp;" - "&amp;E$4,'EIA SEDS Data 2022'!$H:$H,0),MATCH($B$2,'EIA SEDS Data 2022'!$I$6:$U$6,0)),0)</f>
        <v>0</v>
      </c>
      <c r="F22" s="1573">
        <f>IFERROR((INDEX('EIA SEDS Data 2022'!$I:$U,MATCH($A22&amp;" - Transportation",'EIA SEDS Data 2022'!$H:$H,0),MATCH($B$2,'EIA SEDS Data 2022'!$I$6:$U$6,0))-SUM($J22:$K22))*INDEX(tport_breakout_percentages,MATCH(F$4&amp;" - "&amp;$A22,'DBEDT Transport'!$A$166:$A$196,0),MATCH($B$2,'DBEDT Transport'!$166:$166,0)),0)</f>
        <v>0</v>
      </c>
      <c r="G22" s="1573">
        <f>IFERROR((INDEX('EIA SEDS Data 2022'!$I:$U,MATCH($A22&amp;" - Transportation",'EIA SEDS Data 2022'!$H:$H,0),MATCH($B$2,'EIA SEDS Data 2022'!$I$6:$U$6,0))-SUM($J22:$K22))*INDEX(tport_breakout_percentages,MATCH(G$4&amp;" - "&amp;$A22,'DBEDT Transport'!$A$166:$A$196,0),MATCH($B$2,'DBEDT Transport'!$166:$166,0)),0)</f>
        <v>0</v>
      </c>
      <c r="H22" s="1573">
        <f>IFERROR((INDEX('EIA SEDS Data 2022'!$I:$U,MATCH($A22&amp;" - Transportation",'EIA SEDS Data 2022'!$H:$H,0),MATCH($B$2,'EIA SEDS Data 2022'!$I$6:$U$6,0))-SUM($J22:$K22))*INDEX(tport_breakout_percentages,MATCH(H$4&amp;" - "&amp;$A22,'DBEDT Transport'!$A$166:$A$196,0),MATCH($B$2,'DBEDT Transport'!$166:$166,0)),0)</f>
        <v>0</v>
      </c>
      <c r="I22" s="1937">
        <f>IFERROR(INDEX('EIA SEDS Data 2022'!$I:$U,MATCH($A22&amp;" - "&amp;I$4,'EIA SEDS Data 2022'!$H:$H,0),MATCH($B$2,'EIA SEDS Data 2022'!$I$6:$U$6,0)),0)</f>
        <v>1069</v>
      </c>
      <c r="J22" s="1573"/>
      <c r="K22" s="1573"/>
      <c r="L22" s="1575">
        <f t="shared" si="18"/>
        <v>1069</v>
      </c>
      <c r="M22" s="74"/>
      <c r="N22" s="1565"/>
      <c r="O22" s="1549">
        <f>I22*INDEX(Conversions!$B$43:$AE$67,MATCH($A22,Conversions!$A$43:$A$67,0),MATCH($B$2,Conversions!$B$42:$AE$42,0))</f>
        <v>0</v>
      </c>
      <c r="P22" s="763"/>
      <c r="Q22" s="1573"/>
      <c r="R22" s="1573"/>
      <c r="S22" s="1573"/>
      <c r="T22" s="1573"/>
      <c r="U22" s="1573"/>
      <c r="V22" s="1573">
        <f>I22-O22</f>
        <v>1069</v>
      </c>
      <c r="W22" s="1573"/>
      <c r="X22" s="1573"/>
      <c r="Y22" s="1576">
        <f t="shared" si="12"/>
        <v>1069</v>
      </c>
      <c r="Z22" s="831">
        <f>IFERROR(INDEX(CO2_EFs!$D$7:$AH$54,MATCH($A22,CO2_EFs!$C$7:$C$54,0),MATCH($B$2,CO2_EFs!$D$5:$AH$5,0)),0)</f>
        <v>44.775832200000004</v>
      </c>
      <c r="AA22" s="641">
        <f t="shared" si="4"/>
        <v>44.775832200000004</v>
      </c>
      <c r="AB22" s="1552">
        <f t="shared" si="32"/>
        <v>0</v>
      </c>
      <c r="AC22" s="1552">
        <f t="shared" si="32"/>
        <v>0</v>
      </c>
      <c r="AD22" s="1552">
        <f t="shared" si="32"/>
        <v>0</v>
      </c>
      <c r="AE22" s="1552">
        <f t="shared" si="32"/>
        <v>0</v>
      </c>
      <c r="AF22" s="1552">
        <f t="shared" si="32"/>
        <v>0</v>
      </c>
      <c r="AG22" s="1552">
        <f t="shared" si="32"/>
        <v>0</v>
      </c>
      <c r="AH22" s="1552">
        <f t="shared" si="32"/>
        <v>7.9607919375608294E-2</v>
      </c>
      <c r="AI22" s="1552">
        <f t="shared" si="32"/>
        <v>0</v>
      </c>
      <c r="AJ22" s="1552">
        <f t="shared" si="32"/>
        <v>0</v>
      </c>
      <c r="AK22" s="1518">
        <f>O22*AA22*lbs_shortt*Short_Metric*Bbtu_to_MMBtu*Mt_to_MMT*C_CO2</f>
        <v>0</v>
      </c>
      <c r="AL22" s="1577">
        <f t="shared" si="19"/>
        <v>7.9607919375608294E-2</v>
      </c>
      <c r="AM22" s="711"/>
      <c r="AN22" s="1519"/>
      <c r="AO22" s="1519"/>
      <c r="AP22" s="1519"/>
      <c r="AQ22" s="1519">
        <f>'CH4 N2O Emission Factors'!$G$50</f>
        <v>3.0100000000000001E-3</v>
      </c>
      <c r="AR22" s="1519"/>
      <c r="AS22" s="1938"/>
      <c r="AT22" s="1515"/>
      <c r="AU22" s="1515"/>
      <c r="AV22" s="1515"/>
      <c r="AW22" s="1515"/>
      <c r="AX22" s="1515"/>
      <c r="AY22" s="1578"/>
      <c r="AZ22" s="1515"/>
      <c r="BA22" s="1515">
        <f>AQ22*$V22*CH4GWP/10^6</f>
        <v>9.0095320000000006E-5</v>
      </c>
      <c r="BB22" s="1515"/>
      <c r="BC22" s="1515"/>
      <c r="BD22" s="1491"/>
      <c r="BE22" s="1579">
        <f t="shared" si="8"/>
        <v>9.0095320000000006E-5</v>
      </c>
      <c r="BF22" s="1036"/>
      <c r="BG22" s="1586"/>
      <c r="BH22" s="1586"/>
      <c r="BI22" s="1586"/>
      <c r="BJ22" s="1586">
        <f>'CH4 N2O Emission Factors'!$F$50</f>
        <v>5.9999999999999995E-4</v>
      </c>
      <c r="BK22" s="1586"/>
      <c r="BL22" s="1684"/>
      <c r="BM22" s="1594"/>
      <c r="BN22" s="1594"/>
      <c r="BO22" s="1594"/>
      <c r="BP22" s="1594"/>
      <c r="BQ22" s="1594"/>
      <c r="BR22" s="1578"/>
      <c r="BS22" s="1594"/>
      <c r="BT22" s="1594">
        <f>BJ22*$V22*N2OGWP/10^6</f>
        <v>1.6997100000000002E-4</v>
      </c>
      <c r="BU22" s="1594"/>
      <c r="BV22" s="1594"/>
      <c r="BW22" s="1594"/>
      <c r="BX22" s="1723">
        <f t="shared" si="9"/>
        <v>1.6997100000000002E-4</v>
      </c>
      <c r="BY22" t="str">
        <f t="shared" si="15"/>
        <v>-</v>
      </c>
    </row>
    <row r="23" spans="1:77" s="62" customFormat="1">
      <c r="A23" s="273" t="s">
        <v>247</v>
      </c>
      <c r="B23" s="1597" t="s">
        <v>247</v>
      </c>
      <c r="C23" s="1937">
        <f>IFERROR(INDEX('EIA SEDS Data 2022'!$I:$U,MATCH($A23&amp;" - "&amp;C$4,'EIA SEDS Data 2022'!$H:$H,0),MATCH($B$2,'EIA SEDS Data 2022'!$I$6:$U$6,0)),0)</f>
        <v>0</v>
      </c>
      <c r="D23" s="1937">
        <f>IFERROR(INDEX('EIA SEDS Data 2022'!$I:$U,MATCH($A23&amp;" - "&amp;D$4,'EIA SEDS Data 2022'!$H:$H,0),MATCH($B$2,'EIA SEDS Data 2022'!$I$6:$U$6,0)),0)</f>
        <v>0</v>
      </c>
      <c r="E23" s="1937">
        <f>IFERROR(INDEX('EIA SEDS Data 2022'!$I:$U,MATCH($A23&amp;" - "&amp;E$4,'EIA SEDS Data 2022'!$H:$H,0),MATCH($B$2,'EIA SEDS Data 2022'!$I$6:$U$6,0)),0)</f>
        <v>0</v>
      </c>
      <c r="F23" s="1573">
        <f>IFERROR((INDEX('EIA SEDS Data 2022'!$I:$U,MATCH($A23&amp;" - Transportation",'EIA SEDS Data 2022'!$H:$H,0),MATCH($B$2,'EIA SEDS Data 2022'!$I$6:$U$6,0))-SUM($J23:$K23))*INDEX(tport_breakout_percentages,MATCH(F$4&amp;" - "&amp;$A23,'DBEDT Transport'!$A$166:$A$196,0),MATCH($B$2,'DBEDT Transport'!$166:$166,0)),0)</f>
        <v>0</v>
      </c>
      <c r="G23" s="1573">
        <f>IFERROR((INDEX('EIA SEDS Data 2022'!$I:$U,MATCH($A23&amp;" - Transportation",'EIA SEDS Data 2022'!$H:$H,0),MATCH($B$2,'EIA SEDS Data 2022'!$I$6:$U$6,0))-SUM($J23:$K23))*INDEX(tport_breakout_percentages,MATCH(G$4&amp;" - "&amp;$A23,'DBEDT Transport'!$A$166:$A$196,0),MATCH($B$2,'DBEDT Transport'!$166:$166,0)),0)</f>
        <v>0</v>
      </c>
      <c r="H23" s="1573">
        <f>IFERROR((INDEX('EIA SEDS Data 2022'!$I:$U,MATCH($A23&amp;" - Transportation",'EIA SEDS Data 2022'!$H:$H,0),MATCH($B$2,'EIA SEDS Data 2022'!$I$6:$U$6,0))-SUM($J23:$K23))*INDEX(tport_breakout_percentages,MATCH(H$4&amp;" - "&amp;$A23,'DBEDT Transport'!$A$166:$A$196,0),MATCH($B$2,'DBEDT Transport'!$166:$166,0)),0)</f>
        <v>0</v>
      </c>
      <c r="I23" s="1937">
        <f>IFERROR(INDEX('EIA SEDS Data 2022'!$I:$U,MATCH($A23&amp;" - "&amp;I$4,'EIA SEDS Data 2022'!$H:$H,0),MATCH($B$2,'EIA SEDS Data 2022'!$I$6:$U$6,0)),0)</f>
        <v>0</v>
      </c>
      <c r="J23" s="1573"/>
      <c r="K23" s="1573"/>
      <c r="L23" s="1575">
        <f t="shared" ref="L23" si="35">SUM(C23:K23)</f>
        <v>0</v>
      </c>
      <c r="M23" s="74"/>
      <c r="N23" s="1565"/>
      <c r="O23" s="1549">
        <f>E23*INDEX(Conversions!$B$43:$AE$67,MATCH($A23,Conversions!$A$43:$A$67,0),MATCH($B$2,Conversions!$B$42:$AE$42,0))</f>
        <v>0</v>
      </c>
      <c r="P23" s="763"/>
      <c r="Q23" s="1573"/>
      <c r="R23" s="1573">
        <f>E23-O23</f>
        <v>0</v>
      </c>
      <c r="S23" s="1573"/>
      <c r="T23" s="1573"/>
      <c r="U23" s="1573"/>
      <c r="V23" s="1573"/>
      <c r="W23" s="1573"/>
      <c r="X23" s="1573"/>
      <c r="Y23" s="1576">
        <f t="shared" si="12"/>
        <v>0</v>
      </c>
      <c r="Z23" s="831">
        <f>IFERROR(INDEX(CO2_EFs!$D$7:$AH$54,MATCH($A23,CO2_EFs!$C$7:$C$54,0),MATCH($B$2,CO2_EFs!$D$5:$AH$5,0)),0)</f>
        <v>43.64</v>
      </c>
      <c r="AA23" s="641">
        <f t="shared" si="4"/>
        <v>43.64</v>
      </c>
      <c r="AB23" s="1552">
        <f t="shared" si="32"/>
        <v>0</v>
      </c>
      <c r="AC23" s="1552">
        <f t="shared" si="32"/>
        <v>0</v>
      </c>
      <c r="AD23" s="1552">
        <f t="shared" si="32"/>
        <v>0</v>
      </c>
      <c r="AE23" s="1552">
        <f t="shared" si="32"/>
        <v>0</v>
      </c>
      <c r="AF23" s="1552">
        <f t="shared" si="32"/>
        <v>0</v>
      </c>
      <c r="AG23" s="1552">
        <f t="shared" si="32"/>
        <v>0</v>
      </c>
      <c r="AH23" s="1552">
        <f t="shared" si="32"/>
        <v>0</v>
      </c>
      <c r="AI23" s="1552">
        <f t="shared" si="32"/>
        <v>0</v>
      </c>
      <c r="AJ23" s="1552">
        <f t="shared" si="32"/>
        <v>0</v>
      </c>
      <c r="AK23" s="1518">
        <f>O23*AA23*lbs_shortt*Short_Metric*Bbtu_to_MMBtu*Mt_to_MMT*C_CO2*CO2_EFs!C235</f>
        <v>0</v>
      </c>
      <c r="AL23" s="1577">
        <f t="shared" si="19"/>
        <v>0</v>
      </c>
      <c r="AM23" s="711"/>
      <c r="AN23" s="1519"/>
      <c r="AO23" s="1519">
        <f>'CH4 N2O Emission Factors'!$G$52</f>
        <v>3.0100000000000001E-3</v>
      </c>
      <c r="AP23" s="1519"/>
      <c r="AQ23" s="1519"/>
      <c r="AR23" s="1519"/>
      <c r="AS23" s="1938"/>
      <c r="AT23" s="1515"/>
      <c r="AU23" s="1515"/>
      <c r="AV23" s="1515">
        <f t="shared" ref="AV23" si="36">AO23*$R23*CH4GWP/10^6</f>
        <v>0</v>
      </c>
      <c r="AW23" s="1515"/>
      <c r="AX23" s="1515"/>
      <c r="AY23" s="1578"/>
      <c r="AZ23" s="1515"/>
      <c r="BA23" s="1515"/>
      <c r="BB23" s="1515"/>
      <c r="BC23" s="1515"/>
      <c r="BD23" s="1491"/>
      <c r="BE23" s="1579">
        <f t="shared" si="8"/>
        <v>0</v>
      </c>
      <c r="BF23" s="1036"/>
      <c r="BG23" s="1586"/>
      <c r="BH23" s="1586">
        <f>'CH4 N2O Emission Factors'!$F$52</f>
        <v>5.9999999999999995E-4</v>
      </c>
      <c r="BI23" s="1586"/>
      <c r="BJ23" s="1586"/>
      <c r="BK23" s="1586"/>
      <c r="BL23" s="1684"/>
      <c r="BM23" s="1594"/>
      <c r="BN23" s="1594"/>
      <c r="BO23" s="1594">
        <f>BH23*$R23*N2OGWP/10^6</f>
        <v>0</v>
      </c>
      <c r="BP23" s="1594"/>
      <c r="BQ23" s="1594"/>
      <c r="BR23" s="1578"/>
      <c r="BS23" s="1594"/>
      <c r="BT23" s="1594"/>
      <c r="BU23" s="1594"/>
      <c r="BV23" s="1594"/>
      <c r="BW23" s="1594"/>
      <c r="BX23" s="1723">
        <f t="shared" si="9"/>
        <v>0</v>
      </c>
      <c r="BY23" t="str">
        <f t="shared" si="15"/>
        <v>-</v>
      </c>
    </row>
    <row r="24" spans="1:77" s="62" customFormat="1">
      <c r="A24" s="273" t="s">
        <v>171</v>
      </c>
      <c r="B24" s="1563" t="s">
        <v>171</v>
      </c>
      <c r="C24" s="1936">
        <f>IFERROR(INDEX('EIA SEDS Data 2022'!$I:$U,MATCH($A24&amp;" - "&amp;C$4,'EIA SEDS Data 2022'!$H:$H,0),MATCH($B$2,'EIA SEDS Data 2022'!$I$6:$U$6,0)),0)</f>
        <v>0</v>
      </c>
      <c r="D24" s="1936">
        <f>IFERROR(INDEX('EIA SEDS Data 2022'!$I:$U,MATCH($A24&amp;" - "&amp;D$4,'EIA SEDS Data 2022'!$H:$H,0),MATCH($B$2,'EIA SEDS Data 2022'!$I$6:$U$6,0)),0)</f>
        <v>119</v>
      </c>
      <c r="E24" s="1936">
        <f>IFERROR(INDEX('EIA SEDS Data 2022'!$I:$U,MATCH($A24&amp;" - "&amp;E$4,'EIA SEDS Data 2022'!$H:$H,0),MATCH($B$2,'EIA SEDS Data 2022'!$I$6:$U$6,0)),0)</f>
        <v>107</v>
      </c>
      <c r="F24" s="1598">
        <f>IFERROR((INDEX('EIA SEDS Data 2022'!$I:$U,MATCH($A24&amp;" - Transportation",'EIA SEDS Data 2022'!$H:$H,0),MATCH($B$2,'EIA SEDS Data 2022'!$I$6:$U$6,0))-SUM($J24:$K24))*INDEX(tport_breakout_percentages,MATCH(F$4&amp;" - "&amp;$A24,'DBEDT Transport'!$A$166:$A$196,0),MATCH($B$2,'DBEDT Transport'!$166:$166,0)),0)</f>
        <v>0</v>
      </c>
      <c r="G24" s="1598">
        <f>IFERROR((INDEX('EIA SEDS Data 2022'!$I:$U,MATCH($A24&amp;" - Transportation",'EIA SEDS Data 2022'!$H:$H,0),MATCH($B$2,'EIA SEDS Data 2022'!$I$6:$U$6,0))-SUM($J24:$K24))*INDEX(tport_breakout_percentages,MATCH(G$4&amp;" - "&amp;$A24,'DBEDT Transport'!$A$166:$A$196,0),MATCH($B$2,'DBEDT Transport'!$166:$166,0)),0)</f>
        <v>3803.9892731911232</v>
      </c>
      <c r="H24" s="1598">
        <f>IFERROR((INDEX('EIA SEDS Data 2022'!$I:$U,MATCH($A24&amp;" - Transportation",'EIA SEDS Data 2022'!$H:$H,0),MATCH($B$2,'EIA SEDS Data 2022'!$I$6:$U$6,0))-SUM($J24:$K24))*INDEX(tport_breakout_percentages,MATCH(H$4&amp;" - "&amp;$A24,'DBEDT Transport'!$A$166:$A$196,0),MATCH($B$2,'DBEDT Transport'!$166:$166,0)),0)</f>
        <v>2.0107268088766364</v>
      </c>
      <c r="I24" s="1936">
        <f>IFERROR(INDEX('EIA SEDS Data 2022'!$I:$U,MATCH($A24&amp;" - "&amp;I$4,'EIA SEDS Data 2022'!$H:$H,0),MATCH($B$2,'EIA SEDS Data 2022'!$I$6:$U$6,0)),0)</f>
        <v>0</v>
      </c>
      <c r="J24" s="1598"/>
      <c r="K24" s="1598"/>
      <c r="L24" s="1599">
        <f>SUM(C24:K24)</f>
        <v>4032</v>
      </c>
      <c r="M24" s="74"/>
      <c r="N24" s="1565"/>
      <c r="O24" s="1562"/>
      <c r="P24" s="768">
        <f t="shared" ref="P24:V26" si="37">C24</f>
        <v>0</v>
      </c>
      <c r="Q24" s="1598">
        <f t="shared" si="37"/>
        <v>119</v>
      </c>
      <c r="R24" s="1598">
        <f>E24-O24</f>
        <v>107</v>
      </c>
      <c r="S24" s="1598">
        <f>F24-M24</f>
        <v>0</v>
      </c>
      <c r="T24" s="1598">
        <f>G24</f>
        <v>3803.9892731911232</v>
      </c>
      <c r="U24" s="1598">
        <f>H24-N24</f>
        <v>2.0107268088766364</v>
      </c>
      <c r="V24" s="1598">
        <f t="shared" si="20"/>
        <v>0</v>
      </c>
      <c r="W24" s="1598">
        <f t="shared" si="20"/>
        <v>0</v>
      </c>
      <c r="X24" s="1598">
        <f t="shared" si="20"/>
        <v>0</v>
      </c>
      <c r="Y24" s="1600">
        <f t="shared" si="12"/>
        <v>4032</v>
      </c>
      <c r="Z24" s="831">
        <f>IFERROR(INDEX(CO2_EFs!$D$7:$AH$54,MATCH($A24,CO2_EFs!$C$7:$C$54,0),MATCH($B$2,CO2_EFs!$D$5:$AH$5,0)),0)</f>
        <v>41.16051941180362</v>
      </c>
      <c r="AA24" s="854">
        <f t="shared" si="4"/>
        <v>41.16051941180362</v>
      </c>
      <c r="AB24" s="1601">
        <f t="shared" si="32"/>
        <v>0</v>
      </c>
      <c r="AC24" s="1601">
        <f t="shared" si="32"/>
        <v>8.1463433333333318E-3</v>
      </c>
      <c r="AD24" s="1601">
        <f t="shared" si="32"/>
        <v>7.3248633333333341E-3</v>
      </c>
      <c r="AE24" s="1601">
        <f t="shared" si="32"/>
        <v>0</v>
      </c>
      <c r="AF24" s="1601">
        <f>T24*$Z24*lbs_shortt*Short_Metric*Bbtu_to_MMBtu*Mt_to_MMT*C_CO2</f>
        <v>0.26040842567842037</v>
      </c>
      <c r="AG24" s="1601">
        <f t="shared" si="32"/>
        <v>1.3764765491299825E-4</v>
      </c>
      <c r="AH24" s="1601">
        <f t="shared" si="32"/>
        <v>0</v>
      </c>
      <c r="AI24" s="1601">
        <f t="shared" si="32"/>
        <v>0</v>
      </c>
      <c r="AJ24" s="1601">
        <f t="shared" si="32"/>
        <v>0</v>
      </c>
      <c r="AK24" s="1523">
        <f>O24*AA24*lbs_shortt*Short_Metric*Bbtu_to_MMBtu*Mt_to_MMT*C_CO2</f>
        <v>0</v>
      </c>
      <c r="AL24" s="1602">
        <f t="shared" si="19"/>
        <v>0.27601728000000003</v>
      </c>
      <c r="AM24" s="713">
        <f t="shared" ref="AM24:AR24" si="38">Ethanol_CH4_EF</f>
        <v>18</v>
      </c>
      <c r="AN24" s="1603">
        <f>Ethanol_CH4_EF</f>
        <v>18</v>
      </c>
      <c r="AO24" s="1603">
        <f t="shared" si="38"/>
        <v>18</v>
      </c>
      <c r="AP24" s="1603">
        <f t="shared" si="38"/>
        <v>18</v>
      </c>
      <c r="AQ24" s="1603">
        <f>Ethanol_CH4_EF</f>
        <v>18</v>
      </c>
      <c r="AR24" s="1603">
        <f t="shared" si="38"/>
        <v>18</v>
      </c>
      <c r="AS24" s="1941"/>
      <c r="AT24" s="1606">
        <f>P24*AM24*kg_to_MMT*CH4GWP*TJ_to_Bbtu</f>
        <v>0</v>
      </c>
      <c r="AU24" s="1606">
        <f>Q24*AN24*kg_to_MMT*CH4GWP*TJ_to_Bbtu</f>
        <v>6.3278029816737119E-5</v>
      </c>
      <c r="AV24" s="1606">
        <f>R24*AO24*kg_to_MMT*CH4GWP*TJ_to_Bbtu</f>
        <v>5.6897052020091374E-5</v>
      </c>
      <c r="AW24" s="1606">
        <f>S24*AP24*kg_to_MMT*CH4GWP*TJ_to_Bbtu</f>
        <v>0</v>
      </c>
      <c r="AX24" s="1606"/>
      <c r="AY24" s="1578">
        <f>T24*AP24*kg_to_MMT*CH4GWP*TJ_to_Bbtu</f>
        <v>2.0227642575759335E-3</v>
      </c>
      <c r="AZ24" s="1606">
        <f>$U24*AP24*kg_to_MMT*CH4GWP*TJ_to_Bbtu</f>
        <v>1.0692002602135166E-6</v>
      </c>
      <c r="BA24" s="1606">
        <f>V24*AQ24*kg_to_MMT*CH4GWP*TJ_to_Bbtu</f>
        <v>0</v>
      </c>
      <c r="BB24" s="1606">
        <f>$W24*AP24*kg_to_MMT*CH4GWP*TJ_to_Bbtu</f>
        <v>0</v>
      </c>
      <c r="BC24" s="1606">
        <f>$X24*AP24*kg_to_MMT*CH4GWP*TJ_to_Bbtu</f>
        <v>0</v>
      </c>
      <c r="BD24" s="1504"/>
      <c r="BE24" s="1607">
        <f t="shared" si="8"/>
        <v>2.1440085396729758E-3</v>
      </c>
      <c r="BF24" s="1038"/>
      <c r="BG24" s="1608"/>
      <c r="BH24" s="1608"/>
      <c r="BI24" s="1608"/>
      <c r="BJ24" s="1608"/>
      <c r="BK24" s="1608"/>
      <c r="BL24" s="1725"/>
      <c r="BM24" s="1610">
        <f>P24*BF24*kg_to_MMT*N2OGWP*TJ_to_Bbtu</f>
        <v>0</v>
      </c>
      <c r="BN24" s="1610">
        <f>Q24*BG24*kg_to_MMT*N2OGWP*TJ_to_Bbtu</f>
        <v>0</v>
      </c>
      <c r="BO24" s="1610">
        <f>R24*BH24*kg_to_MMT*N2OGWP*TJ_to_Bbtu</f>
        <v>0</v>
      </c>
      <c r="BP24" s="1610">
        <f>S24*BI24*kg_to_MMT*N2OGWP*TJ_to_Bbtu</f>
        <v>0</v>
      </c>
      <c r="BQ24" s="1610"/>
      <c r="BR24" s="1611">
        <f>$T24*BI24*kg_to_MMT*N2OGWP*TJ_to_Bbtu</f>
        <v>0</v>
      </c>
      <c r="BS24" s="1610">
        <f>$U24*BI24*kg_to_MMT*N2OGWP*TJ_to_Bbtu</f>
        <v>0</v>
      </c>
      <c r="BT24" s="1610">
        <f>$V24*BJ24*kg_to_MMT*N2OGWP*TJ_to_Bbtu</f>
        <v>0</v>
      </c>
      <c r="BU24" s="1610">
        <f>$W24*BI24*kg_to_MMT*N2OGWP*TJ_to_Bbtu</f>
        <v>0</v>
      </c>
      <c r="BV24" s="1610">
        <f>$X24*BI24*kg_to_MMT*CH4GWP*TJ_to_Bbtu</f>
        <v>0</v>
      </c>
      <c r="BW24" s="1610"/>
      <c r="BX24" s="1726">
        <f t="shared" si="9"/>
        <v>0</v>
      </c>
      <c r="BY24" t="str">
        <f>IF(AND(L24&lt;&gt;0,AL24&lt;&gt;0,BE24&lt;&gt;0),"-",IF(AND(L24=0,AL24=0,BE24=0),"-","check"))</f>
        <v>-</v>
      </c>
    </row>
    <row r="25" spans="1:77" s="62" customFormat="1">
      <c r="A25" s="273" t="s">
        <v>172</v>
      </c>
      <c r="B25" s="1563" t="s">
        <v>172</v>
      </c>
      <c r="C25" s="1936"/>
      <c r="D25" s="1966"/>
      <c r="E25" s="1966"/>
      <c r="F25" s="1598"/>
      <c r="G25" s="1613">
        <f>INDEX(Biodiesel!$B$29:$M$32,MATCH("Transportation",Biodiesel!$B$29:$B$32,0),MATCH($B$2,Biodiesel!$B$29:$M$29,0))</f>
        <v>557.81954999999994</v>
      </c>
      <c r="H25" s="1613"/>
      <c r="I25" s="1942">
        <f>INDEX(Biodiesel!$B$29:$M$32,MATCH(I4,Biodiesel!$B$29:$B$32,0),MATCH($B$2,Biodiesel!$B$29:$M$29,0))</f>
        <v>469.18045000000001</v>
      </c>
      <c r="J25" s="1598"/>
      <c r="K25" s="1598"/>
      <c r="L25" s="1599">
        <f>SUM(C25:K25)</f>
        <v>1027</v>
      </c>
      <c r="M25" s="74"/>
      <c r="N25" s="1565"/>
      <c r="O25" s="1562"/>
      <c r="P25" s="768">
        <f t="shared" si="37"/>
        <v>0</v>
      </c>
      <c r="Q25" s="1598">
        <f t="shared" si="37"/>
        <v>0</v>
      </c>
      <c r="R25" s="1598">
        <f>E25-O25</f>
        <v>0</v>
      </c>
      <c r="S25" s="1598">
        <f>F25-M25</f>
        <v>0</v>
      </c>
      <c r="T25" s="1598">
        <f>G25</f>
        <v>557.81954999999994</v>
      </c>
      <c r="U25" s="1598">
        <f>H25-N25</f>
        <v>0</v>
      </c>
      <c r="V25" s="1598">
        <f>I25</f>
        <v>469.18045000000001</v>
      </c>
      <c r="W25" s="1598">
        <f t="shared" si="20"/>
        <v>0</v>
      </c>
      <c r="X25" s="1598">
        <f t="shared" si="20"/>
        <v>0</v>
      </c>
      <c r="Y25" s="1600">
        <f t="shared" si="12"/>
        <v>1027</v>
      </c>
      <c r="Z25" s="853">
        <f>CO2_EFs!$B$140*g_lbs*1000</f>
        <v>148212.7198757102</v>
      </c>
      <c r="AA25" s="854">
        <f t="shared" si="4"/>
        <v>148212.7198757102</v>
      </c>
      <c r="AB25" s="1601">
        <f t="shared" ref="AB25:AJ25" si="39">P25*$Z25*lbs_shortt*Short_Metric*Mt_to_MMT</f>
        <v>0</v>
      </c>
      <c r="AC25" s="1601">
        <f t="shared" si="39"/>
        <v>0</v>
      </c>
      <c r="AD25" s="1601">
        <f t="shared" si="39"/>
        <v>0</v>
      </c>
      <c r="AE25" s="1601">
        <f t="shared" si="39"/>
        <v>0</v>
      </c>
      <c r="AF25" s="1601">
        <f t="shared" si="39"/>
        <v>3.7500985387617307E-2</v>
      </c>
      <c r="AG25" s="1601">
        <f t="shared" si="39"/>
        <v>0</v>
      </c>
      <c r="AH25" s="1601">
        <f t="shared" si="39"/>
        <v>3.1541973026233516E-2</v>
      </c>
      <c r="AI25" s="1601">
        <f t="shared" si="39"/>
        <v>0</v>
      </c>
      <c r="AJ25" s="1601">
        <f t="shared" si="39"/>
        <v>0</v>
      </c>
      <c r="AK25" s="1523">
        <f>O25*AA25*lbs_shortt*Short_Metric*Mt_to_MMT</f>
        <v>0</v>
      </c>
      <c r="AL25" s="1602">
        <f>SUM(AB25:AK25)</f>
        <v>6.904295841385083E-2</v>
      </c>
      <c r="AM25" s="713">
        <f t="shared" ref="AM25:AR25" si="40">Biodisel_CH4_EF</f>
        <v>9.4959999999999987</v>
      </c>
      <c r="AN25" s="1603">
        <f t="shared" si="40"/>
        <v>9.4959999999999987</v>
      </c>
      <c r="AO25" s="1603">
        <f t="shared" si="40"/>
        <v>9.4959999999999987</v>
      </c>
      <c r="AP25" s="1603">
        <f t="shared" si="40"/>
        <v>9.4959999999999987</v>
      </c>
      <c r="AQ25" s="1603">
        <f>Biodisel_CH4_EF</f>
        <v>9.4959999999999987</v>
      </c>
      <c r="AR25" s="1603">
        <f t="shared" si="40"/>
        <v>9.4959999999999987</v>
      </c>
      <c r="AS25" s="1941"/>
      <c r="AT25" s="1606">
        <f>$P25*AM25*kg_to_MMT*CH4GWP</f>
        <v>0</v>
      </c>
      <c r="AU25" s="1614">
        <f>$Q25*AN25*kg_to_MMT*CH4GWP</f>
        <v>0</v>
      </c>
      <c r="AV25" s="1615">
        <f>$R25*AO25*kg_to_MMT*CH4GWP</f>
        <v>0</v>
      </c>
      <c r="AW25" s="1606">
        <f>$S25*AP25*kg_to_MMT*CH4GWP</f>
        <v>0</v>
      </c>
      <c r="AX25" s="1606"/>
      <c r="AY25" s="1611">
        <f>$T25*AP25*kg_to_MMT*CH4GWP</f>
        <v>1.4831752451039998E-4</v>
      </c>
      <c r="AZ25" s="1606">
        <f>$U25*AP25*kg_to_MMT*CH4GWP</f>
        <v>0</v>
      </c>
      <c r="BA25" s="1606">
        <f>AQ25*$V25*kg_to_MMT*CH4GWP</f>
        <v>1.2474945148959997E-4</v>
      </c>
      <c r="BB25" s="1606">
        <f>$W25*AP25*kg_to_MMT*CH4GWP</f>
        <v>0</v>
      </c>
      <c r="BC25" s="1606">
        <f>$X25*AP25*kg_to_MMT*CH4GWP</f>
        <v>0</v>
      </c>
      <c r="BD25" s="1504"/>
      <c r="BE25" s="1607">
        <f>SUM(AT25:BC25)</f>
        <v>2.7306697599999998E-4</v>
      </c>
      <c r="BF25" s="1038">
        <f t="shared" ref="BF25:BK25" si="41">Biodiesel_N2O_EF</f>
        <v>0.56999999999999995</v>
      </c>
      <c r="BG25" s="1608">
        <f t="shared" si="41"/>
        <v>0.56999999999999995</v>
      </c>
      <c r="BH25" s="1608">
        <f t="shared" si="41"/>
        <v>0.56999999999999995</v>
      </c>
      <c r="BI25" s="1608">
        <f t="shared" si="41"/>
        <v>0.56999999999999995</v>
      </c>
      <c r="BJ25" s="1608">
        <f t="shared" si="41"/>
        <v>0.56999999999999995</v>
      </c>
      <c r="BK25" s="1608">
        <f t="shared" si="41"/>
        <v>0.56999999999999995</v>
      </c>
      <c r="BL25" s="1608"/>
      <c r="BM25" s="1610">
        <f>P25*BF25*kg_to_MMT*N2OGWP</f>
        <v>0</v>
      </c>
      <c r="BN25" s="1610">
        <f>Q25*BG25*kg_to_MMT*N2OGWP</f>
        <v>0</v>
      </c>
      <c r="BO25" s="1610">
        <f>R25*BH25*kg_to_MMT*N2OGWP</f>
        <v>0</v>
      </c>
      <c r="BP25" s="1610">
        <f>S25*BI25*kg_to_MMT*N2OGWP</f>
        <v>0</v>
      </c>
      <c r="BQ25" s="1610"/>
      <c r="BR25" s="1611">
        <f>$T25*BI25*kg_to_MMT*N2OGWP</f>
        <v>8.4258643027499986E-5</v>
      </c>
      <c r="BS25" s="1610">
        <f>U25*BI25*kg_to_MMT*N2OGWP</f>
        <v>0</v>
      </c>
      <c r="BT25" s="1610">
        <f>V25*BJ25*kg_to_MMT*N2OGWP</f>
        <v>7.0869706972499994E-5</v>
      </c>
      <c r="BU25" s="1610">
        <f>W25*BK25*kg_to_MMT*N2OGWP</f>
        <v>0</v>
      </c>
      <c r="BV25" s="1610">
        <f>X25*BL25*kg_to_MMT*N2OGWP</f>
        <v>0</v>
      </c>
      <c r="BW25" s="1610"/>
      <c r="BX25" s="1726">
        <f t="shared" si="9"/>
        <v>1.5512834999999999E-4</v>
      </c>
      <c r="BY25" t="str">
        <f t="shared" si="15"/>
        <v>-</v>
      </c>
    </row>
    <row r="26" spans="1:77" s="62" customFormat="1">
      <c r="A26" s="273" t="s">
        <v>173</v>
      </c>
      <c r="B26" s="1563" t="s">
        <v>173</v>
      </c>
      <c r="C26" s="1936">
        <f>IFERROR(INDEX('EIA SEDS Data 2022'!$I:$U,MATCH("Wood"&amp;" - "&amp;C$4,'EIA SEDS Data 2022'!$H:$H,0),MATCH($B$2,'EIA SEDS Data 2022'!$I$6:$U$6,0)),0)</f>
        <v>23</v>
      </c>
      <c r="D26" s="1936">
        <f>IFERROR(INDEX('EIA SEDS Data 2022'!$I:$U,MATCH($A$26&amp;" - "&amp;D$4,'EIA SEDS Data 2022'!$H:$H,0),MATCH($B$2,'EIA SEDS Data 2022'!$I$6:$U$6,0)),0)</f>
        <v>3517</v>
      </c>
      <c r="E26" s="1936">
        <f>IFERROR(INDEX('EIA SEDS Data 2022'!$I:$U,MATCH($A$26&amp;" - "&amp;E$4,'EIA SEDS Data 2022'!$H:$H,0),MATCH($B$2,'EIA SEDS Data 2022'!$I$6:$U$6,0)),0)</f>
        <v>68</v>
      </c>
      <c r="F26" s="1598"/>
      <c r="G26" s="1598"/>
      <c r="H26" s="1598"/>
      <c r="I26" s="1936">
        <f>SUMIFS('EIA SEDS Data 2022'!$Q$7:$Q$371,'EIA SEDS Data 2022'!$D$7:$D$371,$A26,'EIA SEDS Data 2022'!$E$7:$E$371,I$4,'EIA SEDS Data 2022'!$F$7:$F$371,"Billion Btu")</f>
        <v>1297</v>
      </c>
      <c r="J26" s="1598"/>
      <c r="K26" s="1598"/>
      <c r="L26" s="1599">
        <f t="shared" si="18"/>
        <v>4905</v>
      </c>
      <c r="M26" s="74"/>
      <c r="N26" s="1565"/>
      <c r="O26" s="1562"/>
      <c r="P26" s="768">
        <f>C26</f>
        <v>23</v>
      </c>
      <c r="Q26" s="1598">
        <f t="shared" si="37"/>
        <v>3517</v>
      </c>
      <c r="R26" s="1598">
        <f t="shared" si="37"/>
        <v>68</v>
      </c>
      <c r="S26" s="1598">
        <f t="shared" si="37"/>
        <v>0</v>
      </c>
      <c r="T26" s="1598">
        <f t="shared" si="37"/>
        <v>0</v>
      </c>
      <c r="U26" s="1598">
        <f t="shared" si="37"/>
        <v>0</v>
      </c>
      <c r="V26" s="1598">
        <f t="shared" si="37"/>
        <v>1297</v>
      </c>
      <c r="W26" s="1598">
        <f t="shared" si="20"/>
        <v>0</v>
      </c>
      <c r="X26" s="1598">
        <f t="shared" si="20"/>
        <v>0</v>
      </c>
      <c r="Y26" s="1600">
        <f t="shared" si="12"/>
        <v>4905</v>
      </c>
      <c r="Z26" s="853">
        <f>CO2_EFs!$B$151</f>
        <v>93.87</v>
      </c>
      <c r="AA26" s="854">
        <f t="shared" si="4"/>
        <v>93.87</v>
      </c>
      <c r="AB26" s="1601">
        <f>P26*$Z26*Mt_to_MMT</f>
        <v>2.1590100000000003E-3</v>
      </c>
      <c r="AC26" s="1601">
        <f>Q26*$Z26*Mt_to_MMT</f>
        <v>0.33014079000000002</v>
      </c>
      <c r="AD26" s="1601">
        <f>R26*$Z26*Mt_to_MMT+'Combustion - HPOWER'!$B$294*Mt_to_MMT</f>
        <v>0.44662125999999996</v>
      </c>
      <c r="AE26" s="1601"/>
      <c r="AF26" s="1601"/>
      <c r="AG26" s="1601"/>
      <c r="AH26" s="1601">
        <f>V26*$Z26*Mt_to_MMT</f>
        <v>0.12174939</v>
      </c>
      <c r="AI26" s="1601"/>
      <c r="AJ26" s="1601"/>
      <c r="AK26" s="1523">
        <f>O26*AA26*lbs_shortt*Short_Metric*Bbtu_to_MMBtu*Mt_to_MMT*C_CO2</f>
        <v>0</v>
      </c>
      <c r="AL26" s="1602">
        <f>SUM(AB26:AK26)</f>
        <v>0.90067045000000001</v>
      </c>
      <c r="AM26" s="713">
        <f>'CH4 N2O Emission Factors'!$G$22</f>
        <v>0.28486508020740003</v>
      </c>
      <c r="AN26" s="1603">
        <f>'CH4 N2O Emission Factors'!$G$23</f>
        <v>0.28486508020740003</v>
      </c>
      <c r="AO26" s="1603">
        <f>'CH4 N2O Emission Factors'!$G$24</f>
        <v>2.8486508020740004E-2</v>
      </c>
      <c r="AP26" s="1603"/>
      <c r="AQ26" s="1603">
        <f>'CH4 N2O Emission Factors'!$G$25</f>
        <v>2.8486508020740004E-2</v>
      </c>
      <c r="AR26" s="1603"/>
      <c r="AS26" s="1941"/>
      <c r="AT26" s="1606">
        <f>AM26*$P26*CH4GWP/10^6</f>
        <v>1.8345311165356563E-4</v>
      </c>
      <c r="AU26" s="1606">
        <f>AN26*$Q26*CH4GWP/10^6</f>
        <v>2.8052373638503922E-2</v>
      </c>
      <c r="AV26" s="1606">
        <f>AO26*$R26*CH4GWP/10^6</f>
        <v>5.423831127148897E-5</v>
      </c>
      <c r="AW26" s="1606"/>
      <c r="AX26" s="1606"/>
      <c r="AY26" s="1611"/>
      <c r="AZ26" s="1606"/>
      <c r="BA26" s="1606">
        <f>AQ26*$V26*CH4GWP/10^6</f>
        <v>1.0345160252811941E-3</v>
      </c>
      <c r="BB26" s="1606"/>
      <c r="BC26" s="1606"/>
      <c r="BD26" s="1504"/>
      <c r="BE26" s="1607">
        <f t="shared" si="8"/>
        <v>2.9324581086710169E-2</v>
      </c>
      <c r="BF26" s="1038">
        <f>'CH4 N2O Emission Factors'!$F$22</f>
        <v>3.7982010694320003E-3</v>
      </c>
      <c r="BG26" s="1608">
        <f>'CH4 N2O Emission Factors'!$F$23</f>
        <v>3.7982010694320003E-3</v>
      </c>
      <c r="BH26" s="1608">
        <f>'CH4 N2O Emission Factors'!$F$24</f>
        <v>3.7982010694320003E-3</v>
      </c>
      <c r="BI26" s="1608"/>
      <c r="BJ26" s="1608">
        <f>'CH4 N2O Emission Factors'!$F$25</f>
        <v>3.7982010694320003E-3</v>
      </c>
      <c r="BK26" s="1608"/>
      <c r="BL26" s="1725"/>
      <c r="BM26" s="1610">
        <f>BF26*$P26*N2OGWP/10^6</f>
        <v>2.3150035518188044E-5</v>
      </c>
      <c r="BN26" s="1610">
        <f>BG26*$Q26*N2OGWP/10^6</f>
        <v>3.5399423877159717E-3</v>
      </c>
      <c r="BO26" s="1610">
        <f>BH26*$R26*N2OGWP/10^6</f>
        <v>6.8443583271164638E-5</v>
      </c>
      <c r="BP26" s="1610"/>
      <c r="BQ26" s="1610"/>
      <c r="BR26" s="1611"/>
      <c r="BS26" s="1610"/>
      <c r="BT26" s="1610">
        <f>BJ26*$V26*N2OGWP/10^6</f>
        <v>1.3054606985691258E-3</v>
      </c>
      <c r="BU26" s="1610"/>
      <c r="BV26" s="1610"/>
      <c r="BW26" s="1610"/>
      <c r="BX26" s="1726">
        <f t="shared" si="9"/>
        <v>4.9369967050744501E-3</v>
      </c>
      <c r="BY26" t="str">
        <f t="shared" si="15"/>
        <v>-</v>
      </c>
    </row>
    <row r="27" spans="1:77" s="62" customFormat="1" ht="13.5" thickBot="1">
      <c r="A27" s="273"/>
      <c r="B27" s="1563" t="s">
        <v>174</v>
      </c>
      <c r="C27" s="1936">
        <f>IFERROR(INDEX('RNG Data'!$E$3:$E$8,MATCH($B$2,'RNG Data'!$A$3:$A$8,0),1)/1000/2,0)</f>
        <v>19.076526305799998</v>
      </c>
      <c r="D27" s="1936">
        <f>IFERROR(INDEX('RNG Data'!$E$3:$E$8,MATCH($B$2,'RNG Data'!$A$3:$A$8,0),1)/1000/2,0)</f>
        <v>19.076526305799998</v>
      </c>
      <c r="E27" s="1936"/>
      <c r="F27" s="1598"/>
      <c r="G27" s="1598"/>
      <c r="H27" s="1598"/>
      <c r="I27" s="1936"/>
      <c r="J27" s="1598"/>
      <c r="K27" s="1598"/>
      <c r="L27" s="1599">
        <f t="shared" si="18"/>
        <v>38.153052611599996</v>
      </c>
      <c r="M27" s="74"/>
      <c r="N27" s="1565"/>
      <c r="O27" s="1562"/>
      <c r="P27" s="768">
        <f>C27</f>
        <v>19.076526305799998</v>
      </c>
      <c r="Q27" s="1598">
        <f>D27</f>
        <v>19.076526305799998</v>
      </c>
      <c r="R27" s="1598"/>
      <c r="S27" s="1598"/>
      <c r="T27" s="1598"/>
      <c r="U27" s="1598"/>
      <c r="V27" s="1598"/>
      <c r="W27" s="1598"/>
      <c r="X27" s="1598"/>
      <c r="Y27" s="1600">
        <f t="shared" si="12"/>
        <v>38.153052611599996</v>
      </c>
      <c r="Z27" s="853">
        <f>CO2_EFs!$C$250</f>
        <v>52.07</v>
      </c>
      <c r="AA27" s="854">
        <f>Z27</f>
        <v>52.07</v>
      </c>
      <c r="AB27" s="1601">
        <f>P27*$Z27/1000*Bbtu_to_MMBtu*Mt_to_MMT</f>
        <v>9.9331472474300576E-4</v>
      </c>
      <c r="AC27" s="1601">
        <f>Q27*$Z27/1000*Bbtu_to_MMBtu*Mt_to_MMT</f>
        <v>9.9331472474300576E-4</v>
      </c>
      <c r="AD27" s="1601"/>
      <c r="AE27" s="1601"/>
      <c r="AF27" s="1601"/>
      <c r="AG27" s="1601"/>
      <c r="AH27" s="1601"/>
      <c r="AI27" s="1601"/>
      <c r="AJ27" s="1601"/>
      <c r="AK27" s="1523"/>
      <c r="AL27" s="1602">
        <f>SUM(AB27:AK27)</f>
        <v>1.9866294494860115E-3</v>
      </c>
      <c r="AM27" s="1278">
        <f>'CH4 N2O Emission Factors'!$C$229/1000</f>
        <v>3.2000000000000002E-3</v>
      </c>
      <c r="AN27" s="1618">
        <f>'CH4 N2O Emission Factors'!$C$229/1000</f>
        <v>3.2000000000000002E-3</v>
      </c>
      <c r="AO27" s="1603"/>
      <c r="AP27" s="1603"/>
      <c r="AQ27" s="1603"/>
      <c r="AR27" s="1603"/>
      <c r="AS27" s="1941"/>
      <c r="AT27" s="1727">
        <f>AM27*P27/1000*Bbtu_to_MMBtu*Mt_to_MMT*CH4GWP</f>
        <v>1.7092567569996796E-6</v>
      </c>
      <c r="AU27" s="1727">
        <f>AN27*Q27/1000*Bbtu_to_MMBtu*Mt_to_MMT*CH4GWP</f>
        <v>1.7092567569996796E-6</v>
      </c>
      <c r="AV27" s="1606"/>
      <c r="AW27" s="1606"/>
      <c r="AX27" s="1606"/>
      <c r="AY27" s="1611"/>
      <c r="AZ27" s="1606"/>
      <c r="BA27" s="1606"/>
      <c r="BB27" s="1606"/>
      <c r="BC27" s="1606"/>
      <c r="BD27" s="1504"/>
      <c r="BE27" s="1607">
        <f t="shared" si="8"/>
        <v>3.4185135139993593E-6</v>
      </c>
      <c r="BF27" s="1050">
        <f>'CH4 N2O Emission Factors'!$D$229/1000</f>
        <v>6.3000000000000003E-4</v>
      </c>
      <c r="BG27" s="1512">
        <f>'CH4 N2O Emission Factors'!$D$229/1000</f>
        <v>6.3000000000000003E-4</v>
      </c>
      <c r="BH27" s="1608"/>
      <c r="BI27" s="1608"/>
      <c r="BJ27" s="1608"/>
      <c r="BK27" s="1608"/>
      <c r="BL27" s="1725"/>
      <c r="BM27" s="1722">
        <f>BF27*P27/1000*Bbtu_to_MMBtu*Mt_to_MMT*N2OGWP</f>
        <v>3.1848260667533099E-6</v>
      </c>
      <c r="BN27" s="1722">
        <f>BG27*Q27/1000*Bbtu_to_MMBtu*Mt_to_MMT*N2OGWP</f>
        <v>3.1848260667533099E-6</v>
      </c>
      <c r="BO27" s="1610"/>
      <c r="BP27" s="1610"/>
      <c r="BQ27" s="1610"/>
      <c r="BR27" s="1611"/>
      <c r="BS27" s="1610"/>
      <c r="BT27" s="1610"/>
      <c r="BU27" s="1610"/>
      <c r="BV27" s="1610"/>
      <c r="BW27" s="1610"/>
      <c r="BX27" s="1726">
        <f t="shared" si="9"/>
        <v>6.3696521335066198E-6</v>
      </c>
      <c r="BY27" t="str">
        <f t="shared" si="15"/>
        <v>-</v>
      </c>
    </row>
    <row r="28" spans="1:77" ht="13.5" thickBot="1">
      <c r="A28" s="796"/>
      <c r="B28" s="267" t="s">
        <v>149</v>
      </c>
      <c r="C28" s="419">
        <f>C12+C11+C10+C9+C8+C7+C6+C5+C15+C13+C14</f>
        <v>1023.9234736942</v>
      </c>
      <c r="D28" s="268">
        <f>D12+D11+D10+D9+D8+D7+D6+D5+D15+D13+D14</f>
        <v>8898.9234736941999</v>
      </c>
      <c r="E28" s="268">
        <f>E12+E11+E10+E9+E8+E7+E6+E5+E15+E13+E14</f>
        <v>8240</v>
      </c>
      <c r="F28" s="268">
        <f t="shared" ref="F28:L28" si="42">F12+F11+F10+F9+F8+F7+F6+F5+F15+F13+F14</f>
        <v>89211.440749539572</v>
      </c>
      <c r="G28" s="268">
        <f>G12+G11+G10+G9+G8+G7+G6+G5+G15+G13+G14</f>
        <v>56690.736290651039</v>
      </c>
      <c r="H28" s="268">
        <f t="shared" si="42"/>
        <v>9877.5017008750965</v>
      </c>
      <c r="I28" s="268">
        <f t="shared" si="42"/>
        <v>93209.656014526132</v>
      </c>
      <c r="J28" s="268">
        <f t="shared" si="42"/>
        <v>2181.3238095238094</v>
      </c>
      <c r="K28" s="407">
        <f t="shared" si="42"/>
        <v>12096.177899410488</v>
      </c>
      <c r="L28" s="419">
        <f t="shared" si="42"/>
        <v>281429.68341191451</v>
      </c>
      <c r="M28" s="268">
        <f>M24+M25+M26+M12+M11+M10+M9+M8+M7+M6+M5+M15+M13+M14</f>
        <v>21012.275702959949</v>
      </c>
      <c r="N28" s="268">
        <f t="shared" ref="N28:O28" si="43">N24+N25+N26+N12+N11+N10+N9+N8+N7+N6+N5+N15+N13+N14</f>
        <v>1530.2508</v>
      </c>
      <c r="O28" s="268">
        <f t="shared" si="43"/>
        <v>2465.6718999999998</v>
      </c>
      <c r="P28" s="419">
        <f t="shared" ref="P28:Y28" si="44">P12+P11+P10+P9+P8+P7+P6+P5+P15+P13+P14</f>
        <v>1023.9234736942</v>
      </c>
      <c r="Q28" s="268">
        <f t="shared" si="44"/>
        <v>8898.9234736941999</v>
      </c>
      <c r="R28" s="268">
        <f t="shared" si="44"/>
        <v>6145.3281000000006</v>
      </c>
      <c r="S28" s="268">
        <f t="shared" si="44"/>
        <v>68094.231717600589</v>
      </c>
      <c r="T28" s="268">
        <f t="shared" si="44"/>
        <v>56440.797548422517</v>
      </c>
      <c r="U28" s="268">
        <f t="shared" si="44"/>
        <v>8331.1229720826523</v>
      </c>
      <c r="V28" s="268">
        <f t="shared" si="44"/>
        <v>93209.656014526132</v>
      </c>
      <c r="W28" s="268">
        <f t="shared" si="44"/>
        <v>2181.3238095238094</v>
      </c>
      <c r="X28" s="268">
        <f t="shared" si="44"/>
        <v>12096.177899410488</v>
      </c>
      <c r="Y28" s="407">
        <f t="shared" si="44"/>
        <v>256421.48500895459</v>
      </c>
      <c r="Z28" s="268"/>
      <c r="AA28" s="407"/>
      <c r="AB28" s="281">
        <f t="shared" ref="AB28:AJ28" si="45">AB12+AB11+AB10+AB9+AB8+AB7+AB6+AB5+AB15+AB13+AB14</f>
        <v>5.9112211833178968E-2</v>
      </c>
      <c r="AC28" s="281">
        <f t="shared" si="45"/>
        <v>0.56740758483741827</v>
      </c>
      <c r="AD28" s="281">
        <f t="shared" si="45"/>
        <v>0.45112519960318431</v>
      </c>
      <c r="AE28" s="281">
        <f t="shared" si="45"/>
        <v>4.9181551538226884</v>
      </c>
      <c r="AF28" s="281">
        <f>AF12+AF11+AF10+AF9+AF8+AF7+AF6+AF5+AF15+AF13+AF14</f>
        <v>4.0162916480886439</v>
      </c>
      <c r="AG28" s="281">
        <f t="shared" si="45"/>
        <v>0.62354469350669872</v>
      </c>
      <c r="AH28" s="281">
        <f>AH12+AH11+AH10+AH9+AH8+AH7+AH6+AH5+AH15+AH13+AH14</f>
        <v>7.1812284256035301</v>
      </c>
      <c r="AI28" s="281">
        <f t="shared" si="45"/>
        <v>0.16172230991220135</v>
      </c>
      <c r="AJ28" s="281">
        <f t="shared" si="45"/>
        <v>0.87374164355668293</v>
      </c>
      <c r="AK28" s="281">
        <f>SUM(AK5:AK15)</f>
        <v>4.2593939934881704E-2</v>
      </c>
      <c r="AL28" s="424">
        <f>AL12+AL11+AL10+AL9+AL8+AL7+AL6+AL5+AL15+AL13+AL14</f>
        <v>18.894922810699114</v>
      </c>
      <c r="AM28" s="419"/>
      <c r="AN28" s="268"/>
      <c r="AO28" s="268"/>
      <c r="AP28" s="268"/>
      <c r="AQ28" s="268"/>
      <c r="AR28" s="268"/>
      <c r="AS28" s="706">
        <f t="shared" ref="AS28" si="46">AO28</f>
        <v>0</v>
      </c>
      <c r="AT28" s="427">
        <f>AT12+AT11+AT10+AT9+AT8+AT7+AT6+AT5+AT15+AT13+AT14+AT24+AT25+AT26+AT27</f>
        <v>3.9439509214519563E-4</v>
      </c>
      <c r="AU28" s="417">
        <f>AU12+AU11+AU10+AU9+AU8+AU7+AU6+AU5+AU15+AU13+AU14+AU24+AU25+AU26+AU27</f>
        <v>3.0250857265613277E-2</v>
      </c>
      <c r="AV28" s="417">
        <f>AV12+AV11+AV10+AV9+AV8+AV7+AV6+AV5+AV15+AV13+AV14+AV24+AV25+AV26+AV27</f>
        <v>6.234048422597353E-4</v>
      </c>
      <c r="AW28" s="417">
        <f>AW12+AW11+AW10+AW9+AW8+AW7+AW6+AW5+AW15+AW13+AW14+AW24+AW25+AW26+AW27</f>
        <v>2.5995795494716584E-4</v>
      </c>
      <c r="AX28" s="417">
        <f>AX12+AX11+AX10+AX9+AX8+AX7+AX6+AX5+AX15+AX13+AX14+AX24+AX25+AX26+AX27</f>
        <v>2.8945537903504677E-4</v>
      </c>
      <c r="AY28" s="271">
        <f>INDEX('CH4 and N2O Mobile Combustion'!A$5:L$5,1,MATCH(B2,'CH4 and N2O Mobile Combustion'!A$4:L$4,0))+AY24+AY25</f>
        <v>5.3842567502124404E-3</v>
      </c>
      <c r="AZ28" s="417">
        <f>AZ12+AZ11+AZ10+AZ9+AZ8+AZ7+AZ6+AZ5+AZ15+AZ13+AZ14+AZ24+AZ25+AZ26+AZ27</f>
        <v>1.9130046661454264E-3</v>
      </c>
      <c r="BA28" s="417">
        <f>BA12+BA11+BA10+BA9+BA8+BA7+BA6+BA5+BA15+BA13+BA14+BA24+BA25+BA26+BA27</f>
        <v>8.2601890398570233E-3</v>
      </c>
      <c r="BB28" s="417">
        <f>BB12+BB11+BB10+BB9+BB8+BB7+BB6+BB5+BB15+BB13+BB14+BB24+BB25+BB26+BB27</f>
        <v>1.8695886182399998E-4</v>
      </c>
      <c r="BC28" s="417">
        <f>BC12+BC11+BC10+BC9+BC8+BC7+BC6+BC5+BC15+BC13+BC14+BC24+BC25+BC26+BC27</f>
        <v>0</v>
      </c>
      <c r="BD28" s="417">
        <f>BD12+BD11+BD10+BD9+BD8+BD7+BD6+BD5+BD15+BD13+BD14+BD24+BD25+BD26+BD27</f>
        <v>0</v>
      </c>
      <c r="BE28" s="417">
        <f>SUM(AT28:BC28)</f>
        <v>4.7562479852039312E-2</v>
      </c>
      <c r="BF28" s="419"/>
      <c r="BG28" s="268"/>
      <c r="BH28" s="268"/>
      <c r="BI28" s="268"/>
      <c r="BJ28" s="268"/>
      <c r="BK28" s="268"/>
      <c r="BL28" s="715"/>
      <c r="BM28" s="417">
        <f>BM12+BM11+BM10+BM9+BM8+BM7+BM6+BM5+BM15+BM13+BM14+BM24+BM25+BM26+BM27</f>
        <v>1.1853046870661918E-4</v>
      </c>
      <c r="BN28" s="417">
        <f>BN12+BN11+BN10+BN9+BN8+BN7+BN6+BN5+BN15+BN13+BN14+BN24+BN25+BN26+BN27</f>
        <v>4.6306485327760631E-3</v>
      </c>
      <c r="BO28" s="417">
        <f>BO12+BO11+BO10+BO9+BO8+BO7+BO6+BO5+BO15+BO13+BO14+BO24+BO25+BO26+BO27</f>
        <v>1.0358570112981795E-3</v>
      </c>
      <c r="BP28" s="417">
        <f>BP12+BP11+BP10+BP9+BP8+BP7+BP6+BP5+BP15+BP13+BP14+BP24+BP25+BP26+BP27</f>
        <v>4.0108581072720723E-2</v>
      </c>
      <c r="BQ28" s="417">
        <f>BQ12+BQ11+BQ10+BQ9+BQ8+BQ7+BQ6+BQ5+BQ15+BQ13+BQ14+BQ24+BQ25+BQ26+BQ27</f>
        <v>2.2621035797775199E-3</v>
      </c>
      <c r="BR28" s="271">
        <f>INDEX('CH4 and N2O Mobile Combustion'!A$8:L$8,1,MATCH(B2,'CH4 and N2O Mobile Combustion'!A$4:L$4,0))+BR25</f>
        <v>2.9094551792974994E-2</v>
      </c>
      <c r="BS28" s="417">
        <f>BS12+BS11+BS10+BS9+BS8+BS7+BS6+BS5+BS15+BS13+BS14+BS24+BS25+BS26+BS27</f>
        <v>5.90156328374791E-3</v>
      </c>
      <c r="BT28" s="417">
        <f>BT12+BT11+BT10+BT9+BT8+BT7+BT6+BT5+BT15+BT13+BT14+BT24+BT25+BT26+BT27</f>
        <v>1.9712692771155824E-2</v>
      </c>
      <c r="BU28" s="417">
        <f>BU12+BU11+BU10+BU9+BU8+BU7+BU6+BU5+BU15+BU13+BU14+BU24+BU25+BU26+BU27</f>
        <v>2.5144561209599998E-3</v>
      </c>
      <c r="BV28" s="417">
        <f>BV12+BV11+BV10+BV9+BV8+BV7+BV6+BV5+BV15+BV13+BV14+BV24+BV25+BV26+BV27</f>
        <v>7.1347728391440313E-3</v>
      </c>
      <c r="BW28" s="417">
        <f>BW12+BW11+BW10+BW9+BW8+BW7+BW6+BW5+BW15+BW13+BW14+BW24+BW25+BW26+BW27</f>
        <v>0</v>
      </c>
      <c r="BX28" s="417">
        <f>SUM(BM28:BV28)</f>
        <v>0.11251375747326187</v>
      </c>
      <c r="BY28" t="str">
        <f t="shared" si="15"/>
        <v>-</v>
      </c>
    </row>
    <row r="29" spans="1:77" s="62" customFormat="1">
      <c r="B29" s="41" t="s">
        <v>180</v>
      </c>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9"/>
      <c r="AC29" s="259"/>
      <c r="AD29" s="259"/>
      <c r="AE29" s="259"/>
      <c r="AF29" s="258"/>
      <c r="AG29" s="258"/>
      <c r="AH29" s="259"/>
      <c r="AI29" s="258"/>
      <c r="AJ29" s="258"/>
      <c r="AK29" s="258"/>
      <c r="AL29" s="259"/>
      <c r="AM29" s="258"/>
      <c r="AN29" s="258"/>
      <c r="AO29" s="258"/>
      <c r="AP29" s="258"/>
      <c r="AQ29" s="258"/>
      <c r="AR29" s="258"/>
      <c r="AS29" s="258"/>
      <c r="AT29" s="253"/>
      <c r="AU29" s="253"/>
      <c r="AV29" s="253"/>
      <c r="AW29" s="254"/>
      <c r="AX29" s="254"/>
      <c r="AY29" s="254"/>
      <c r="AZ29" s="254"/>
      <c r="BA29" s="254"/>
      <c r="BB29" s="254"/>
      <c r="BC29" s="254"/>
      <c r="BD29" s="254"/>
      <c r="BE29" s="259"/>
      <c r="BF29" s="258"/>
      <c r="BG29" s="258"/>
      <c r="BH29" s="258"/>
      <c r="BI29" s="258"/>
      <c r="BJ29" s="258"/>
      <c r="BK29" s="258"/>
      <c r="BL29" s="258"/>
      <c r="BM29" s="260"/>
      <c r="BN29" s="260"/>
      <c r="BO29" s="260"/>
      <c r="BP29" s="259"/>
      <c r="BQ29" s="259"/>
      <c r="BR29" s="254"/>
      <c r="BS29" s="259"/>
      <c r="BT29" s="259"/>
      <c r="BU29" s="259"/>
      <c r="BV29" s="259"/>
      <c r="BW29" s="259"/>
      <c r="BX29" s="259"/>
    </row>
    <row r="30" spans="1:77" s="62" customFormat="1">
      <c r="B30" s="41" t="s">
        <v>197</v>
      </c>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9"/>
      <c r="AC30" s="259"/>
      <c r="AD30" s="259"/>
      <c r="AE30" s="259"/>
      <c r="AF30" s="258"/>
      <c r="AG30" s="258"/>
      <c r="AH30" s="259"/>
      <c r="AI30" s="258"/>
      <c r="AJ30" s="258"/>
      <c r="AK30" s="258"/>
      <c r="AL30" s="259"/>
      <c r="AM30" s="258"/>
      <c r="AN30" s="258"/>
      <c r="AO30" s="258"/>
      <c r="AP30" s="258"/>
      <c r="AQ30" s="258"/>
      <c r="AR30" s="258"/>
      <c r="AS30" s="258"/>
      <c r="AT30" s="253"/>
      <c r="AU30" s="253"/>
      <c r="AV30" s="253"/>
      <c r="AW30" s="254"/>
      <c r="AX30" s="254"/>
      <c r="AY30" s="254"/>
      <c r="AZ30" s="254"/>
      <c r="BA30" s="254"/>
      <c r="BB30" s="254"/>
      <c r="BC30" s="254"/>
      <c r="BD30" s="254"/>
      <c r="BE30" s="259"/>
      <c r="BF30" s="258"/>
      <c r="BG30" s="258"/>
      <c r="BH30" s="258"/>
      <c r="BI30" s="258"/>
      <c r="BJ30" s="258"/>
      <c r="BK30" s="258"/>
      <c r="BL30" s="258"/>
      <c r="BM30" s="260"/>
      <c r="BN30" s="260"/>
      <c r="BO30" s="260"/>
      <c r="BP30" s="259"/>
      <c r="BQ30" s="259"/>
      <c r="BR30" s="254"/>
      <c r="BS30" s="259"/>
      <c r="BT30" s="259"/>
      <c r="BU30" s="259"/>
      <c r="BV30" s="259"/>
      <c r="BW30" s="259"/>
      <c r="BX30" s="259"/>
    </row>
    <row r="31" spans="1:77" s="62" customFormat="1">
      <c r="B31" s="41" t="s">
        <v>184</v>
      </c>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9"/>
      <c r="AC31" s="259"/>
      <c r="AD31" s="259"/>
      <c r="AE31" s="259"/>
      <c r="AF31" s="258"/>
      <c r="AG31" s="258"/>
      <c r="AH31" s="259"/>
      <c r="AI31" s="258"/>
      <c r="AJ31" s="258"/>
      <c r="AK31" s="258"/>
      <c r="AL31" s="259"/>
      <c r="AM31" s="258"/>
      <c r="AN31" s="258"/>
      <c r="AO31" s="258"/>
      <c r="AP31" s="258"/>
      <c r="AQ31" s="258"/>
      <c r="AR31" s="258"/>
      <c r="AS31" s="258"/>
      <c r="AT31" s="253"/>
      <c r="AU31" s="253"/>
      <c r="AV31" s="253"/>
      <c r="AW31" s="254"/>
      <c r="AX31" s="254"/>
      <c r="AY31" s="254"/>
      <c r="AZ31" s="254"/>
      <c r="BA31" s="254"/>
      <c r="BB31" s="254"/>
      <c r="BC31" s="254"/>
      <c r="BD31" s="254"/>
      <c r="BE31" s="259"/>
      <c r="BF31" s="258"/>
      <c r="BG31" s="258"/>
      <c r="BH31" s="258"/>
      <c r="BI31" s="258"/>
      <c r="BJ31" s="258"/>
      <c r="BK31" s="258"/>
      <c r="BL31" s="258"/>
      <c r="BM31" s="260"/>
      <c r="BN31" s="260"/>
      <c r="BO31" s="260"/>
      <c r="BP31" s="259"/>
      <c r="BQ31" s="259"/>
      <c r="BR31" s="254"/>
      <c r="BS31" s="259"/>
      <c r="BT31" s="259"/>
      <c r="BU31" s="259"/>
      <c r="BV31" s="259"/>
      <c r="BW31" s="259"/>
      <c r="BX31" s="259"/>
    </row>
    <row r="32" spans="1:77" s="62" customFormat="1" ht="13.5" thickBot="1">
      <c r="B32" s="42" t="s">
        <v>183</v>
      </c>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3"/>
      <c r="AC32" s="263"/>
      <c r="AD32" s="263"/>
      <c r="AE32" s="263"/>
      <c r="AF32" s="262"/>
      <c r="AG32" s="262"/>
      <c r="AH32" s="263"/>
      <c r="AI32" s="262"/>
      <c r="AJ32" s="262"/>
      <c r="AK32" s="262"/>
      <c r="AL32" s="263"/>
      <c r="AM32" s="262"/>
      <c r="AN32" s="262"/>
      <c r="AO32" s="262"/>
      <c r="AP32" s="262"/>
      <c r="AQ32" s="262"/>
      <c r="AR32" s="262"/>
      <c r="AS32" s="262"/>
      <c r="AT32" s="264"/>
      <c r="AU32" s="264"/>
      <c r="AV32" s="264"/>
      <c r="AW32" s="265"/>
      <c r="AX32" s="265"/>
      <c r="AY32" s="265"/>
      <c r="AZ32" s="265"/>
      <c r="BA32" s="265"/>
      <c r="BB32" s="265"/>
      <c r="BC32" s="265"/>
      <c r="BD32" s="265"/>
      <c r="BE32" s="263"/>
      <c r="BF32" s="262"/>
      <c r="BG32" s="262"/>
      <c r="BH32" s="262"/>
      <c r="BI32" s="262"/>
      <c r="BJ32" s="262"/>
      <c r="BK32" s="262"/>
      <c r="BL32" s="262"/>
      <c r="BM32" s="266"/>
      <c r="BN32" s="266"/>
      <c r="BO32" s="266"/>
      <c r="BP32" s="263"/>
      <c r="BQ32" s="263"/>
      <c r="BR32" s="265"/>
      <c r="BS32" s="263"/>
      <c r="BT32" s="263"/>
      <c r="BU32" s="263"/>
      <c r="BV32" s="263"/>
      <c r="BW32" s="263"/>
      <c r="BX32" s="263"/>
    </row>
    <row r="33" spans="2:76">
      <c r="C33" s="796" t="str">
        <f>IF(AND(C28&lt;&gt;0,AB28&lt;&gt;0,AT28&lt;&gt;0,BM28&lt;&gt;0),"-",IF(AND(C28=0,AB28=0,AT28=0,BM28=0),"-","check"))</f>
        <v>-</v>
      </c>
      <c r="D33" s="796" t="str">
        <f t="shared" ref="D33:F33" si="47">IF(AND(D28&lt;&gt;0,AC28&lt;&gt;0,AU28&lt;&gt;0,BN28&lt;&gt;0),"-",IF(AND(D28=0,AC28=0,AU28=0,BN28=0),"-","check"))</f>
        <v>-</v>
      </c>
      <c r="E33" s="796" t="str">
        <f t="shared" si="47"/>
        <v>-</v>
      </c>
      <c r="F33" s="796" t="str">
        <f t="shared" si="47"/>
        <v>-</v>
      </c>
      <c r="G33" s="796" t="str">
        <f>IF(AND(G28&lt;&gt;0,AF28&lt;&gt;0,AX28&lt;&gt;0,BQ28&lt;&gt;0),"-",IF(AND(G28=0,AF28=0,AX28=0,BQ28=0),"-","check"))</f>
        <v>-</v>
      </c>
      <c r="H33" s="796" t="str">
        <f>IF(AND(H28&lt;&gt;0,AG28&lt;&gt;0,AZ28&lt;&gt;0,BS28&lt;&gt;0),"-",IF(AND(H28=0,AG28=0,AZ28=0,BS28=0),"-","check"))</f>
        <v>-</v>
      </c>
      <c r="I33" s="796" t="str">
        <f t="shared" ref="I33:J33" si="48">IF(AND(I28&lt;&gt;0,AH28&lt;&gt;0,BA28&lt;&gt;0,BT28&lt;&gt;0),"-",IF(AND(I28=0,AH28=0,BA28=0,BT28=0),"-","check"))</f>
        <v>-</v>
      </c>
      <c r="J33" s="796" t="str">
        <f t="shared" si="48"/>
        <v>-</v>
      </c>
      <c r="K33" s="796" t="str">
        <f>IF(AND(K28&lt;&gt;0,AJ28&lt;&gt;0,BC28&lt;&gt;0,BV28&lt;&gt;0),"-",IF(AND(K28=0,AJ28=0,BC28=0,BV28=0),"-","check"))</f>
        <v>check</v>
      </c>
      <c r="L33" s="796" t="str">
        <f>IF(AND(L28&lt;&gt;0,AL28&lt;&gt;0,BE28&lt;&gt;0,BX28&lt;&gt;0),"-",IF(AND(L28=0,AL28=0,BE28=0,BX28=0),"-","check"))</f>
        <v>-</v>
      </c>
    </row>
    <row r="34" spans="2:76">
      <c r="B34" t="s">
        <v>248</v>
      </c>
      <c r="C34" s="274"/>
      <c r="D34" s="274"/>
      <c r="E34" s="274"/>
      <c r="F34" s="274"/>
      <c r="G34" s="274"/>
      <c r="H34" s="274"/>
      <c r="I34" s="274"/>
      <c r="J34" s="274"/>
      <c r="K34" s="274"/>
      <c r="V34" s="274"/>
      <c r="AB34" s="274"/>
      <c r="AC34" s="274"/>
      <c r="AD34" s="274"/>
      <c r="AE34" s="274"/>
      <c r="AF34" s="274"/>
      <c r="AG34" s="274"/>
      <c r="AH34" s="274"/>
      <c r="AI34" s="274"/>
      <c r="AJ34" s="274"/>
      <c r="AK34" s="274"/>
      <c r="AL34" s="274"/>
    </row>
    <row r="35" spans="2:76">
      <c r="B35" s="48" t="s">
        <v>249</v>
      </c>
      <c r="V35" s="274"/>
      <c r="AD35" s="89"/>
      <c r="AU35" s="92"/>
    </row>
    <row r="36" spans="2:76">
      <c r="B36" s="1569" t="s">
        <v>250</v>
      </c>
      <c r="AB36" t="s">
        <v>154</v>
      </c>
      <c r="AD36" s="89"/>
      <c r="AH36" s="130"/>
    </row>
    <row r="37" spans="2:76" ht="18">
      <c r="B37" s="1138" t="s">
        <v>252</v>
      </c>
      <c r="C37" s="1138"/>
      <c r="D37" s="1138"/>
      <c r="E37" s="1138"/>
      <c r="F37" s="1138"/>
      <c r="G37" s="1138"/>
    </row>
    <row r="38" spans="2:76">
      <c r="B38" s="1136"/>
      <c r="C38" s="540">
        <f>IFERROR((C5-'[19]2019'!C5)/'[19]2019'!C5,0)</f>
        <v>0</v>
      </c>
      <c r="D38" s="540">
        <f>IFERROR((D5-'[19]2019'!D5)/'[19]2019'!D5,0)</f>
        <v>0</v>
      </c>
      <c r="E38" s="540">
        <f>IFERROR((E5-'[19]2019'!E5)/'[19]2019'!E5,0)</f>
        <v>0</v>
      </c>
      <c r="F38" s="540">
        <f>IFERROR((F5-'[19]2019'!F5)/'[19]2019'!F5,0)</f>
        <v>0</v>
      </c>
      <c r="G38" s="540">
        <f>IFERROR((G5-'[19]2019'!G5)/'[19]2019'!G5,0)</f>
        <v>0</v>
      </c>
      <c r="H38" s="540">
        <f>IFERROR((H5-'[19]2019'!H5)/'[19]2019'!H5,0)</f>
        <v>0</v>
      </c>
      <c r="I38" s="540">
        <f>IFERROR((I5-'[19]2019'!I5)/'[19]2019'!I5,0)</f>
        <v>0</v>
      </c>
      <c r="J38" s="540">
        <f>IFERROR((J5-'[19]2019'!J5)/'[19]2019'!J5,0)</f>
        <v>0</v>
      </c>
      <c r="K38" s="540">
        <f>IFERROR((K5-'[19]2019'!K5)/'[19]2019'!K5,0)</f>
        <v>0</v>
      </c>
      <c r="L38" s="540">
        <f>IFERROR((L5-'[19]2019'!L5)/'[19]2019'!L5,0)</f>
        <v>0</v>
      </c>
      <c r="M38" s="540">
        <f>IFERROR((M5-'[19]2019'!M5)/'[19]2019'!M5,0)</f>
        <v>0</v>
      </c>
      <c r="N38" s="540">
        <f>IFERROR((N5-'[19]2019'!N5)/'[19]2019'!N5,0)</f>
        <v>0</v>
      </c>
      <c r="O38" s="540">
        <f>IFERROR((O5-'[19]2019'!O5)/'[19]2019'!O5,0)</f>
        <v>0</v>
      </c>
      <c r="P38" s="540">
        <f>IFERROR((P5-'[19]2019'!P5)/'[19]2019'!P5,0)</f>
        <v>0</v>
      </c>
      <c r="Q38" s="540">
        <f>IFERROR((Q5-'[19]2019'!Q5)/'[19]2019'!Q5,0)</f>
        <v>0</v>
      </c>
      <c r="R38" s="540">
        <f>IFERROR((R5-'[19]2019'!R5)/'[19]2019'!R5,0)</f>
        <v>0</v>
      </c>
      <c r="S38" s="540">
        <f>IFERROR((S5-'[19]2019'!S5)/'[19]2019'!S5,0)</f>
        <v>0</v>
      </c>
      <c r="T38" s="540">
        <f>IFERROR((T5-'[19]2019'!T5)/'[19]2019'!T5,0)</f>
        <v>0</v>
      </c>
      <c r="U38" s="540">
        <f>IFERROR((U5-'[19]2019'!U5)/'[19]2019'!U5,0)</f>
        <v>0</v>
      </c>
      <c r="V38" s="540">
        <f>IFERROR((V5-'[19]2019'!V5)/'[19]2019'!V5,0)</f>
        <v>0</v>
      </c>
      <c r="W38" s="540">
        <f>IFERROR((W5-'[19]2019'!W5)/'[19]2019'!W5,0)</f>
        <v>0</v>
      </c>
      <c r="X38" s="540">
        <f>IFERROR((X5-'[19]2019'!X5)/'[19]2019'!X5,0)</f>
        <v>0</v>
      </c>
      <c r="Y38" s="540">
        <f>IFERROR((Y5-'[19]2019'!Y5)/'[19]2019'!Y5,0)</f>
        <v>0</v>
      </c>
      <c r="Z38" s="540">
        <f>IFERROR((Z5-'[19]2019'!Z5)/'[19]2019'!Z5,0)</f>
        <v>0</v>
      </c>
      <c r="AA38" s="540">
        <f>IFERROR((AA5-'[19]2019'!AA5)/'[19]2019'!AA5,0)</f>
        <v>0</v>
      </c>
      <c r="AB38" s="540">
        <f>IFERROR((AB5-'[19]2019'!AB5)/'[19]2019'!AB5,0)</f>
        <v>0</v>
      </c>
      <c r="AC38" s="540">
        <f>IFERROR((AC5-'[19]2019'!AC5)/'[19]2019'!AC5,0)</f>
        <v>0</v>
      </c>
      <c r="AD38" s="540">
        <f>IFERROR((AD5-'[19]2019'!AD5)/'[19]2019'!AD5,0)</f>
        <v>0</v>
      </c>
      <c r="AE38" s="540">
        <f>IFERROR((AE5-'[19]2019'!AE5)/'[19]2019'!AE5,0)</f>
        <v>0</v>
      </c>
      <c r="AF38" s="540">
        <f>IFERROR((AF5-'[19]2019'!AF5)/'[19]2019'!AF5,0)</f>
        <v>0</v>
      </c>
      <c r="AG38" s="540">
        <f>IFERROR((AG5-'[19]2019'!AG5)/'[19]2019'!AG5,0)</f>
        <v>0</v>
      </c>
      <c r="AH38" s="540">
        <f>IFERROR((AH5-'[19]2019'!AH5)/'[19]2019'!AH5,0)</f>
        <v>0</v>
      </c>
      <c r="AI38" s="540">
        <f>IFERROR((AI5-'[19]2019'!AI5)/'[19]2019'!AI5,0)</f>
        <v>0</v>
      </c>
      <c r="AJ38" s="540">
        <f>IFERROR((AJ5-'[19]2019'!AJ5)/'[19]2019'!AJ5,0)</f>
        <v>0</v>
      </c>
      <c r="AK38" s="540">
        <f>IFERROR((AK5-'[19]2019'!AK5)/'[19]2019'!AK5,0)</f>
        <v>0</v>
      </c>
      <c r="AL38" s="540">
        <f>IFERROR((AL5-'[19]2019'!AL5)/'[19]2019'!AL5,0)</f>
        <v>0</v>
      </c>
      <c r="AM38" s="540">
        <f>IFERROR((AM5-'[19]2019'!AM5)/'[19]2019'!AM5,0)</f>
        <v>0</v>
      </c>
      <c r="AN38" s="540">
        <f>IFERROR((AN5-'[19]2019'!AN5)/'[19]2019'!AN5,0)</f>
        <v>0</v>
      </c>
      <c r="AO38" s="540">
        <f>IFERROR((AO5-'[19]2019'!AO5)/'[19]2019'!AO5,0)</f>
        <v>0</v>
      </c>
      <c r="AP38" s="540">
        <f>IFERROR((AP5-'[19]2019'!AP5)/'[19]2019'!AP5,0)</f>
        <v>0</v>
      </c>
      <c r="AQ38" s="540">
        <f>IFERROR((AQ5-'[19]2019'!AQ5)/'[19]2019'!AQ5,0)</f>
        <v>0</v>
      </c>
      <c r="AR38" s="540">
        <f>IFERROR((AR5-'[19]2019'!AR5)/'[19]2019'!AR5,0)</f>
        <v>0</v>
      </c>
      <c r="AS38" s="540">
        <f>IFERROR((AS5-'[19]2019'!AS5)/'[19]2019'!AS5,0)</f>
        <v>0</v>
      </c>
      <c r="AT38" s="540">
        <f>IFERROR((AT5-'[19]2019'!AT5)/'[19]2019'!AT5,0)</f>
        <v>0</v>
      </c>
      <c r="AU38" s="540">
        <f>IFERROR((AU5-'[19]2019'!AU5)/'[19]2019'!AU5,0)</f>
        <v>0</v>
      </c>
      <c r="AV38" s="540">
        <f>IFERROR((AV5-'[19]2019'!AV5)/'[19]2019'!AV5,0)</f>
        <v>0</v>
      </c>
      <c r="AW38" s="540">
        <f>IFERROR((AW5-'[19]2019'!AW5)/'[19]2019'!AW5,0)</f>
        <v>0.12000000000000004</v>
      </c>
      <c r="AX38" s="540">
        <f>IFERROR((AX5-'[19]2019'!AX5)/'[19]2019'!AX5,0)</f>
        <v>0</v>
      </c>
      <c r="AY38" s="540">
        <f>IFERROR((AY5-'[19]2019'!AY5)/'[19]2019'!AY5,0)</f>
        <v>0</v>
      </c>
      <c r="AZ38" s="540">
        <f>IFERROR((AZ5-'[19]2019'!AZ5)/'[19]2019'!AZ5,0)</f>
        <v>0</v>
      </c>
      <c r="BA38" s="540">
        <f>IFERROR((BA5-'[19]2019'!BA5)/'[19]2019'!BA5,0)</f>
        <v>0</v>
      </c>
      <c r="BB38" s="540">
        <f>IFERROR((BB5-'[19]2019'!BB5)/'[19]2019'!BB5,0)</f>
        <v>0</v>
      </c>
      <c r="BC38" s="540">
        <f>IFERROR((BC5-'[19]2019'!BC5)/'[19]2019'!BC5,0)</f>
        <v>0</v>
      </c>
      <c r="BD38" s="540">
        <f>IFERROR((BD5-'[19]2019'!BD5)/'[19]2019'!BD5,0)</f>
        <v>0</v>
      </c>
      <c r="BE38" s="540">
        <f>IFERROR((BE5-'[19]2019'!BE5)/'[19]2019'!BE5,0)</f>
        <v>0.12000000000000004</v>
      </c>
      <c r="BF38" s="540">
        <f>IFERROR((BF5-'[19]2019'!BF5)/'[19]2019'!BF5,0)</f>
        <v>0</v>
      </c>
      <c r="BG38" s="540">
        <f>IFERROR((BG5-'[19]2019'!BG5)/'[19]2019'!BG5,0)</f>
        <v>0</v>
      </c>
      <c r="BH38" s="540">
        <f>IFERROR((BH5-'[19]2019'!BH5)/'[19]2019'!BH5,0)</f>
        <v>0</v>
      </c>
      <c r="BI38" s="540">
        <f>IFERROR((BI5-'[19]2019'!BI5)/'[19]2019'!BI5,0)</f>
        <v>0</v>
      </c>
      <c r="BJ38" s="540">
        <f>IFERROR((BJ5-'[19]2019'!BJ5)/'[19]2019'!BJ5,0)</f>
        <v>0</v>
      </c>
      <c r="BK38" s="540">
        <f>IFERROR((BK5-'[19]2019'!BK5)/'[19]2019'!BK5,0)</f>
        <v>0</v>
      </c>
      <c r="BL38" s="540">
        <f>IFERROR((BL5-'[19]2019'!BL5)/'[19]2019'!BL5,0)</f>
        <v>0</v>
      </c>
      <c r="BM38" s="540">
        <f>IFERROR((BM5-'[19]2019'!BM5)/'[19]2019'!BM5,0)</f>
        <v>0</v>
      </c>
      <c r="BN38" s="540">
        <f>IFERROR((BN5-'[19]2019'!BN5)/'[19]2019'!BN5,0)</f>
        <v>0</v>
      </c>
      <c r="BO38" s="540">
        <f>IFERROR((BO5-'[19]2019'!BO5)/'[19]2019'!BO5,0)</f>
        <v>0</v>
      </c>
      <c r="BP38" s="540">
        <f>IFERROR((BP5-'[19]2019'!BP5)/'[19]2019'!BP5,0)</f>
        <v>-0.11073825503355705</v>
      </c>
      <c r="BQ38" s="540">
        <f>IFERROR((BQ5-'[19]2019'!BQ5)/'[19]2019'!BQ5,0)</f>
        <v>0</v>
      </c>
      <c r="BR38" s="540">
        <f>IFERROR((BR5-'[19]2019'!BR5)/'[19]2019'!BR5,0)</f>
        <v>0</v>
      </c>
      <c r="BS38" s="540">
        <f>IFERROR((BS5-'[19]2019'!BS5)/'[19]2019'!BS5,0)</f>
        <v>0</v>
      </c>
      <c r="BT38" s="540">
        <f>IFERROR((BT5-'[19]2019'!BT5)/'[19]2019'!BT5,0)</f>
        <v>0</v>
      </c>
      <c r="BU38" s="540">
        <f>IFERROR((BU5-'[19]2019'!BU5)/'[19]2019'!BU5,0)</f>
        <v>0</v>
      </c>
      <c r="BV38" s="540">
        <f>IFERROR((BV5-'[19]2019'!BV5)/'[19]2019'!BV5,0)</f>
        <v>0</v>
      </c>
      <c r="BW38" s="540">
        <f>IFERROR((BW5-'[19]2019'!BW5)/'[19]2019'!BW5,0)</f>
        <v>0</v>
      </c>
      <c r="BX38" s="540">
        <f>IFERROR((BX5-'[19]2019'!BX5)/'[19]2019'!BX5,0)</f>
        <v>-0.11073825503355705</v>
      </c>
    </row>
    <row r="39" spans="2:76">
      <c r="B39" s="1136"/>
      <c r="C39" s="540">
        <f>IFERROR((C6-'[19]2019'!C6)/'[19]2019'!C6,0)</f>
        <v>0</v>
      </c>
      <c r="D39" s="540">
        <f>IFERROR((D6-'[19]2019'!D6)/'[19]2019'!D6,0)</f>
        <v>0</v>
      </c>
      <c r="E39" s="540">
        <f>IFERROR((E6-'[19]2019'!E6)/'[19]2019'!E6,0)</f>
        <v>0</v>
      </c>
      <c r="F39" s="540">
        <f>IFERROR((F6-'[19]2019'!F6)/'[19]2019'!F6,0)</f>
        <v>0</v>
      </c>
      <c r="G39" s="540">
        <f>IFERROR((G6-'[19]2019'!G6)/'[19]2019'!G6,0)</f>
        <v>0</v>
      </c>
      <c r="H39" s="540">
        <f>IFERROR((H6-'[19]2019'!H6)/'[19]2019'!H6,0)</f>
        <v>0</v>
      </c>
      <c r="I39" s="540">
        <f>IFERROR((I6-'[19]2019'!I6)/'[19]2019'!I6,0)</f>
        <v>0</v>
      </c>
      <c r="J39" s="540">
        <f>IFERROR((J6-'[19]2019'!J6)/'[19]2019'!J6,0)</f>
        <v>0</v>
      </c>
      <c r="K39" s="540">
        <f>IFERROR((K6-'[19]2019'!K6)/'[19]2019'!K6,0)</f>
        <v>0</v>
      </c>
      <c r="L39" s="540">
        <f>IFERROR((L6-'[19]2019'!L6)/'[19]2019'!L6,0)</f>
        <v>0</v>
      </c>
      <c r="M39" s="540">
        <f>IFERROR((M6-'[19]2019'!M6)/'[19]2019'!M6,0)</f>
        <v>0</v>
      </c>
      <c r="N39" s="540">
        <f>IFERROR((N6-'[19]2019'!N6)/'[19]2019'!N6,0)</f>
        <v>0</v>
      </c>
      <c r="O39" s="540">
        <f>IFERROR((O6-'[19]2019'!O6)/'[19]2019'!O6,0)</f>
        <v>0</v>
      </c>
      <c r="P39" s="540">
        <f>IFERROR((P6-'[19]2019'!P6)/'[19]2019'!P6,0)</f>
        <v>0</v>
      </c>
      <c r="Q39" s="540">
        <f>IFERROR((Q6-'[19]2019'!Q6)/'[19]2019'!Q6,0)</f>
        <v>0</v>
      </c>
      <c r="R39" s="540">
        <f>IFERROR((R6-'[19]2019'!R6)/'[19]2019'!R6,0)</f>
        <v>0</v>
      </c>
      <c r="S39" s="540">
        <f>IFERROR((S6-'[19]2019'!S6)/'[19]2019'!S6,0)</f>
        <v>0</v>
      </c>
      <c r="T39" s="540">
        <f>IFERROR((T6-'[19]2019'!T6)/'[19]2019'!T6,0)</f>
        <v>0</v>
      </c>
      <c r="U39" s="540">
        <f>IFERROR((U6-'[19]2019'!U6)/'[19]2019'!U6,0)</f>
        <v>0</v>
      </c>
      <c r="V39" s="540">
        <f>IFERROR((V6-'[19]2019'!V6)/'[19]2019'!V6,0)</f>
        <v>0</v>
      </c>
      <c r="W39" s="540">
        <f>IFERROR((W6-'[19]2019'!W6)/'[19]2019'!W6,0)</f>
        <v>0</v>
      </c>
      <c r="X39" s="540">
        <f>IFERROR((X6-'[19]2019'!X6)/'[19]2019'!X6,0)</f>
        <v>0</v>
      </c>
      <c r="Y39" s="540">
        <f>IFERROR((Y6-'[19]2019'!Y6)/'[19]2019'!Y6,0)</f>
        <v>0</v>
      </c>
      <c r="Z39" s="540">
        <f>IFERROR((Z6-'[19]2019'!Z6)/'[19]2019'!Z6,0)</f>
        <v>0</v>
      </c>
      <c r="AA39" s="540">
        <f>IFERROR((AA6-'[19]2019'!AA6)/'[19]2019'!AA6,0)</f>
        <v>0</v>
      </c>
      <c r="AB39" s="540">
        <f>IFERROR((AB6-'[19]2019'!AB6)/'[19]2019'!AB6,0)</f>
        <v>0</v>
      </c>
      <c r="AC39" s="540">
        <f>IFERROR((AC6-'[19]2019'!AC6)/'[19]2019'!AC6,0)</f>
        <v>0</v>
      </c>
      <c r="AD39" s="540">
        <f>IFERROR((AD6-'[19]2019'!AD6)/'[19]2019'!AD6,0)</f>
        <v>0</v>
      </c>
      <c r="AE39" s="540">
        <f>IFERROR((AE6-'[19]2019'!AE6)/'[19]2019'!AE6,0)</f>
        <v>0</v>
      </c>
      <c r="AF39" s="540">
        <f>IFERROR((AF6-'[19]2019'!AF6)/'[19]2019'!AF6,0)</f>
        <v>0</v>
      </c>
      <c r="AG39" s="540">
        <f>IFERROR((AG6-'[19]2019'!AG6)/'[19]2019'!AG6,0)</f>
        <v>0</v>
      </c>
      <c r="AH39" s="540">
        <f>IFERROR((AH6-'[19]2019'!AH6)/'[19]2019'!AH6,0)</f>
        <v>0</v>
      </c>
      <c r="AI39" s="540">
        <f>IFERROR((AI6-'[19]2019'!AI6)/'[19]2019'!AI6,0)</f>
        <v>0</v>
      </c>
      <c r="AJ39" s="540">
        <f>IFERROR((AJ6-'[19]2019'!AJ6)/'[19]2019'!AJ6,0)</f>
        <v>0</v>
      </c>
      <c r="AK39" s="540">
        <f>IFERROR((AK6-'[19]2019'!AK6)/'[19]2019'!AK6,0)</f>
        <v>0</v>
      </c>
      <c r="AL39" s="540">
        <f>IFERROR((AL6-'[19]2019'!AL6)/'[19]2019'!AL6,0)</f>
        <v>0</v>
      </c>
      <c r="AM39" s="540">
        <f>IFERROR((AM6-'[19]2019'!AM6)/'[19]2019'!AM6,0)</f>
        <v>0</v>
      </c>
      <c r="AN39" s="540">
        <f>IFERROR((AN6-'[19]2019'!AN6)/'[19]2019'!AN6,0)</f>
        <v>0</v>
      </c>
      <c r="AO39" s="540">
        <f>IFERROR((AO6-'[19]2019'!AO6)/'[19]2019'!AO6,0)</f>
        <v>0</v>
      </c>
      <c r="AP39" s="540">
        <f>IFERROR((AP6-'[19]2019'!AP6)/'[19]2019'!AP6,0)</f>
        <v>0</v>
      </c>
      <c r="AQ39" s="540">
        <f>IFERROR((AQ6-'[19]2019'!AQ6)/'[19]2019'!AQ6,0)</f>
        <v>0</v>
      </c>
      <c r="AR39" s="540">
        <f>IFERROR((AR6-'[19]2019'!AR6)/'[19]2019'!AR6,0)</f>
        <v>0</v>
      </c>
      <c r="AS39" s="540">
        <f>IFERROR((AS6-'[19]2019'!AS6)/'[19]2019'!AS6,0)</f>
        <v>0</v>
      </c>
      <c r="AT39" s="540">
        <f>IFERROR((AT6-'[19]2019'!AT6)/'[19]2019'!AT6,0)</f>
        <v>0</v>
      </c>
      <c r="AU39" s="540">
        <f>IFERROR((AU6-'[19]2019'!AU6)/'[19]2019'!AU6,0)</f>
        <v>0</v>
      </c>
      <c r="AV39" s="540">
        <f>IFERROR((AV6-'[19]2019'!AV6)/'[19]2019'!AV6,0)</f>
        <v>0</v>
      </c>
      <c r="AW39" s="540">
        <f>IFERROR((AW6-'[19]2019'!AW6)/'[19]2019'!AW6,0)</f>
        <v>0</v>
      </c>
      <c r="AX39" s="540">
        <f>IFERROR((AX6-'[19]2019'!AX6)/'[19]2019'!AX6,0)</f>
        <v>0</v>
      </c>
      <c r="AY39" s="540">
        <f>IFERROR((AY6-'[19]2019'!AY6)/'[19]2019'!AY6,0)</f>
        <v>0</v>
      </c>
      <c r="AZ39" s="540">
        <f>IFERROR((AZ6-'[19]2019'!AZ6)/'[19]2019'!AZ6,0)</f>
        <v>0</v>
      </c>
      <c r="BA39" s="540">
        <f>IFERROR((BA6-'[19]2019'!BA6)/'[19]2019'!BA6,0)</f>
        <v>0.12000000000000004</v>
      </c>
      <c r="BB39" s="540">
        <f>IFERROR((BB6-'[19]2019'!BB6)/'[19]2019'!BB6,0)</f>
        <v>0</v>
      </c>
      <c r="BC39" s="540">
        <f>IFERROR((BC6-'[19]2019'!BC6)/'[19]2019'!BC6,0)</f>
        <v>0</v>
      </c>
      <c r="BD39" s="540">
        <f>IFERROR((BD6-'[19]2019'!BD6)/'[19]2019'!BD6,0)</f>
        <v>0</v>
      </c>
      <c r="BE39" s="540">
        <f>IFERROR((BE6-'[19]2019'!BE6)/'[19]2019'!BE6,0)</f>
        <v>0.12000000000000004</v>
      </c>
      <c r="BF39" s="540">
        <f>IFERROR((BF6-'[19]2019'!BF6)/'[19]2019'!BF6,0)</f>
        <v>0</v>
      </c>
      <c r="BG39" s="540">
        <f>IFERROR((BG6-'[19]2019'!BG6)/'[19]2019'!BG6,0)</f>
        <v>0</v>
      </c>
      <c r="BH39" s="540">
        <f>IFERROR((BH6-'[19]2019'!BH6)/'[19]2019'!BH6,0)</f>
        <v>0</v>
      </c>
      <c r="BI39" s="540">
        <f>IFERROR((BI6-'[19]2019'!BI6)/'[19]2019'!BI6,0)</f>
        <v>0</v>
      </c>
      <c r="BJ39" s="540">
        <f>IFERROR((BJ6-'[19]2019'!BJ6)/'[19]2019'!BJ6,0)</f>
        <v>0</v>
      </c>
      <c r="BK39" s="540">
        <f>IFERROR((BK6-'[19]2019'!BK6)/'[19]2019'!BK6,0)</f>
        <v>0</v>
      </c>
      <c r="BL39" s="540">
        <f>IFERROR((BL6-'[19]2019'!BL6)/'[19]2019'!BL6,0)</f>
        <v>0</v>
      </c>
      <c r="BM39" s="540">
        <f>IFERROR((BM6-'[19]2019'!BM6)/'[19]2019'!BM6,0)</f>
        <v>0</v>
      </c>
      <c r="BN39" s="540">
        <f>IFERROR((BN6-'[19]2019'!BN6)/'[19]2019'!BN6,0)</f>
        <v>0</v>
      </c>
      <c r="BO39" s="540">
        <f>IFERROR((BO6-'[19]2019'!BO6)/'[19]2019'!BO6,0)</f>
        <v>0</v>
      </c>
      <c r="BP39" s="540">
        <f>IFERROR((BP6-'[19]2019'!BP6)/'[19]2019'!BP6,0)</f>
        <v>0</v>
      </c>
      <c r="BQ39" s="540">
        <f>IFERROR((BQ6-'[19]2019'!BQ6)/'[19]2019'!BQ6,0)</f>
        <v>0</v>
      </c>
      <c r="BR39" s="540">
        <f>IFERROR((BR6-'[19]2019'!BR6)/'[19]2019'!BR6,0)</f>
        <v>0</v>
      </c>
      <c r="BS39" s="540">
        <f>IFERROR((BS6-'[19]2019'!BS6)/'[19]2019'!BS6,0)</f>
        <v>0</v>
      </c>
      <c r="BT39" s="540">
        <f>IFERROR((BT6-'[19]2019'!BT6)/'[19]2019'!BT6,0)</f>
        <v>-0.11073825503355704</v>
      </c>
      <c r="BU39" s="540">
        <f>IFERROR((BU6-'[19]2019'!BU6)/'[19]2019'!BU6,0)</f>
        <v>0</v>
      </c>
      <c r="BV39" s="540">
        <f>IFERROR((BV6-'[19]2019'!BV6)/'[19]2019'!BV6,0)</f>
        <v>0</v>
      </c>
      <c r="BW39" s="540">
        <f>IFERROR((BW6-'[19]2019'!BW6)/'[19]2019'!BW6,0)</f>
        <v>0</v>
      </c>
      <c r="BX39" s="540">
        <f>IFERROR((BX6-'[19]2019'!BX6)/'[19]2019'!BX6,0)</f>
        <v>-0.11073825503355704</v>
      </c>
    </row>
    <row r="40" spans="2:76">
      <c r="B40" s="1136"/>
      <c r="C40" s="540">
        <f>IFERROR((C7-'[19]2019'!C7)/'[19]2019'!C7,0)</f>
        <v>0</v>
      </c>
      <c r="D40" s="540">
        <f>IFERROR((D7-'[19]2019'!D7)/'[19]2019'!D7,0)</f>
        <v>0</v>
      </c>
      <c r="E40" s="540">
        <f>IFERROR((E7-'[19]2019'!E7)/'[19]2019'!E7,0)</f>
        <v>0</v>
      </c>
      <c r="F40" s="540">
        <f>IFERROR((F7-'[19]2019'!F7)/'[19]2019'!F7,0)</f>
        <v>0</v>
      </c>
      <c r="G40" s="540">
        <f>IFERROR((G7-'[19]2019'!G7)/'[19]2019'!G7,0)</f>
        <v>2.2659495944396407E-2</v>
      </c>
      <c r="H40" s="540">
        <f>IFERROR((H7-'[19]2019'!H7)/'[19]2019'!H7,0)</f>
        <v>-0.14124369868648709</v>
      </c>
      <c r="I40" s="540">
        <f>IFERROR((I7-'[19]2019'!I7)/'[19]2019'!I7,0)</f>
        <v>0</v>
      </c>
      <c r="J40" s="540">
        <f>IFERROR((J7-'[19]2019'!J7)/'[19]2019'!J7,0)</f>
        <v>0</v>
      </c>
      <c r="K40" s="540">
        <f>IFERROR((K7-'[19]2019'!K7)/'[19]2019'!K7,0)</f>
        <v>0</v>
      </c>
      <c r="L40" s="540">
        <f>IFERROR((L7-'[19]2019'!L7)/'[19]2019'!L7,0)</f>
        <v>0</v>
      </c>
      <c r="M40" s="540">
        <f>IFERROR((M7-'[19]2019'!M7)/'[19]2019'!M7,0)</f>
        <v>0</v>
      </c>
      <c r="N40" s="540">
        <f>IFERROR((N7-'[19]2019'!N7)/'[19]2019'!N7,0)</f>
        <v>0</v>
      </c>
      <c r="O40" s="540">
        <f>IFERROR((O7-'[19]2019'!O7)/'[19]2019'!O7,0)</f>
        <v>-5.3064857341673377E-2</v>
      </c>
      <c r="P40" s="540">
        <f>IFERROR((P7-'[19]2019'!P7)/'[19]2019'!P7,0)</f>
        <v>0</v>
      </c>
      <c r="Q40" s="540">
        <f>IFERROR((Q7-'[19]2019'!Q7)/'[19]2019'!Q7,0)</f>
        <v>0</v>
      </c>
      <c r="R40" s="540">
        <f>IFERROR((R7-'[19]2019'!R7)/'[19]2019'!R7,0)</f>
        <v>3.0434363696289486E-4</v>
      </c>
      <c r="S40" s="540">
        <f>IFERROR((S7-'[19]2019'!S7)/'[19]2019'!S7,0)</f>
        <v>0</v>
      </c>
      <c r="T40" s="540">
        <f>IFERROR((T7-'[19]2019'!T7)/'[19]2019'!T7,0)</f>
        <v>2.2659495944396407E-2</v>
      </c>
      <c r="U40" s="540">
        <f>IFERROR((U7-'[19]2019'!U7)/'[19]2019'!U7,0)</f>
        <v>-0.98266724807084427</v>
      </c>
      <c r="V40" s="540">
        <f>IFERROR((V7-'[19]2019'!V7)/'[19]2019'!V7,0)</f>
        <v>0</v>
      </c>
      <c r="W40" s="540">
        <f>IFERROR((W7-'[19]2019'!W7)/'[19]2019'!W7,0)</f>
        <v>0</v>
      </c>
      <c r="X40" s="540">
        <f>IFERROR((X7-'[19]2019'!X7)/'[19]2019'!X7,0)</f>
        <v>0</v>
      </c>
      <c r="Y40" s="540">
        <f>IFERROR((Y7-'[19]2019'!Y7)/'[19]2019'!Y7,0)</f>
        <v>2.3952115460075434E-5</v>
      </c>
      <c r="Z40" s="540">
        <f>IFERROR((Z7-'[19]2019'!Z7)/'[19]2019'!Z7,0)</f>
        <v>0</v>
      </c>
      <c r="AA40" s="540">
        <f>IFERROR((AA7-'[19]2019'!AA7)/'[19]2019'!AA7,0)</f>
        <v>0</v>
      </c>
      <c r="AB40" s="540">
        <f>IFERROR((AB7-'[19]2019'!AB7)/'[19]2019'!AB7,0)</f>
        <v>0</v>
      </c>
      <c r="AC40" s="540">
        <f>IFERROR((AC7-'[19]2019'!AC7)/'[19]2019'!AC7,0)</f>
        <v>0</v>
      </c>
      <c r="AD40" s="540">
        <f>IFERROR((AD7-'[19]2019'!AD7)/'[19]2019'!AD7,0)</f>
        <v>3.0434363696287198E-4</v>
      </c>
      <c r="AE40" s="540">
        <f>IFERROR((AE7-'[19]2019'!AE7)/'[19]2019'!AE7,0)</f>
        <v>0</v>
      </c>
      <c r="AF40" s="540">
        <f>IFERROR((AF7-'[19]2019'!AF7)/'[19]2019'!AF7,0)</f>
        <v>2.2659495944396469E-2</v>
      </c>
      <c r="AG40" s="540">
        <f>IFERROR((AG7-'[19]2019'!AG7)/'[19]2019'!AG7,0)</f>
        <v>-0.98266724807084427</v>
      </c>
      <c r="AH40" s="540">
        <f>IFERROR((AH7-'[19]2019'!AH7)/'[19]2019'!AH7,0)</f>
        <v>0</v>
      </c>
      <c r="AI40" s="540">
        <f>IFERROR((AI7-'[19]2019'!AI7)/'[19]2019'!AI7,0)</f>
        <v>0</v>
      </c>
      <c r="AJ40" s="540">
        <f>IFERROR((AJ7-'[19]2019'!AJ7)/'[19]2019'!AJ7,0)</f>
        <v>0</v>
      </c>
      <c r="AK40" s="540">
        <f>IFERROR((AK7-'[19]2019'!AK7)/'[19]2019'!AK7,0)</f>
        <v>-5.3064857341673426E-2</v>
      </c>
      <c r="AL40" s="540">
        <f>IFERROR((AL7-'[19]2019'!AL7)/'[19]2019'!AL7,0)</f>
        <v>2.1629446823290655E-16</v>
      </c>
      <c r="AM40" s="540">
        <f>IFERROR((AM7-'[19]2019'!AM7)/'[19]2019'!AM7,0)</f>
        <v>0</v>
      </c>
      <c r="AN40" s="540">
        <f>IFERROR((AN7-'[19]2019'!AN7)/'[19]2019'!AN7,0)</f>
        <v>0</v>
      </c>
      <c r="AO40" s="540">
        <f>IFERROR((AO7-'[19]2019'!AO7)/'[19]2019'!AO7,0)</f>
        <v>0</v>
      </c>
      <c r="AP40" s="540">
        <f>IFERROR((AP7-'[19]2019'!AP7)/'[19]2019'!AP7,0)</f>
        <v>-0.93376494023904377</v>
      </c>
      <c r="AQ40" s="540">
        <f>IFERROR((AQ7-'[19]2019'!AQ7)/'[19]2019'!AQ7,0)</f>
        <v>0</v>
      </c>
      <c r="AR40" s="540">
        <f>IFERROR((AR7-'[19]2019'!AR7)/'[19]2019'!AR7,0)</f>
        <v>2.3076923076923096E-2</v>
      </c>
      <c r="AS40" s="540">
        <f>IFERROR((AS7-'[19]2019'!AS7)/'[19]2019'!AS7,0)</f>
        <v>0</v>
      </c>
      <c r="AT40" s="540">
        <f>IFERROR((AT7-'[19]2019'!AT7)/'[19]2019'!AT7,0)</f>
        <v>0</v>
      </c>
      <c r="AU40" s="540">
        <f>IFERROR((AU7-'[19]2019'!AU7)/'[19]2019'!AU7,0)</f>
        <v>0.1199999999999999</v>
      </c>
      <c r="AV40" s="540">
        <f>IFERROR((AV7-'[19]2019'!AV7)/'[19]2019'!AV7,0)</f>
        <v>0.12034086487339841</v>
      </c>
      <c r="AW40" s="540">
        <f>IFERROR((AW7-'[19]2019'!AW7)/'[19]2019'!AW7,0)</f>
        <v>0</v>
      </c>
      <c r="AX40" s="540">
        <f>IFERROR((AX7-'[19]2019'!AX7)/'[19]2019'!AX7,0)</f>
        <v>-0.9241357776315352</v>
      </c>
      <c r="AY40" s="540">
        <f>IFERROR((AY7-'[19]2019'!AY7)/'[19]2019'!AY7,0)</f>
        <v>0</v>
      </c>
      <c r="AZ40" s="540">
        <f>IFERROR((AZ7-'[19]2019'!AZ7)/'[19]2019'!AZ7,0)</f>
        <v>-0.99871419983696863</v>
      </c>
      <c r="BA40" s="540">
        <f>IFERROR((BA7-'[19]2019'!BA7)/'[19]2019'!BA7,0)</f>
        <v>0.12000000000000023</v>
      </c>
      <c r="BB40" s="540">
        <f>IFERROR((BB7-'[19]2019'!BB7)/'[19]2019'!BB7,0)</f>
        <v>0.14584615384615385</v>
      </c>
      <c r="BC40" s="540">
        <f>IFERROR((BC7-'[19]2019'!BC7)/'[19]2019'!BC7,0)</f>
        <v>0</v>
      </c>
      <c r="BD40" s="540">
        <f>IFERROR((BD7-'[19]2019'!BD7)/'[19]2019'!BD7,0)</f>
        <v>0</v>
      </c>
      <c r="BE40" s="540">
        <f>IFERROR((BE7-'[19]2019'!BE7)/'[19]2019'!BE7,0)</f>
        <v>-0.34081222376700532</v>
      </c>
      <c r="BF40" s="540">
        <f>IFERROR((BF7-'[19]2019'!BF7)/'[19]2019'!BF7,0)</f>
        <v>0</v>
      </c>
      <c r="BG40" s="540">
        <f>IFERROR((BG7-'[19]2019'!BG7)/'[19]2019'!BG7,0)</f>
        <v>0</v>
      </c>
      <c r="BH40" s="540">
        <f>IFERROR((BH7-'[19]2019'!BH7)/'[19]2019'!BH7,0)</f>
        <v>0</v>
      </c>
      <c r="BI40" s="540">
        <f>IFERROR((BI7-'[19]2019'!BI7)/'[19]2019'!BI7,0)</f>
        <v>0</v>
      </c>
      <c r="BJ40" s="540">
        <f>IFERROR((BJ7-'[19]2019'!BJ7)/'[19]2019'!BJ7,0)</f>
        <v>0</v>
      </c>
      <c r="BK40" s="540">
        <f>IFERROR((BK7-'[19]2019'!BK7)/'[19]2019'!BK7,0)</f>
        <v>0</v>
      </c>
      <c r="BL40" s="540">
        <f>IFERROR((BL7-'[19]2019'!BL7)/'[19]2019'!BL7,0)</f>
        <v>0</v>
      </c>
      <c r="BM40" s="540">
        <f>IFERROR((BM7-'[19]2019'!BM7)/'[19]2019'!BM7,0)</f>
        <v>0</v>
      </c>
      <c r="BN40" s="540">
        <f>IFERROR((BN7-'[19]2019'!BN7)/'[19]2019'!BN7,0)</f>
        <v>-0.11073825503355696</v>
      </c>
      <c r="BO40" s="540">
        <f>IFERROR((BO7-'[19]2019'!BO7)/'[19]2019'!BO7,0)</f>
        <v>-0.11046761387988199</v>
      </c>
      <c r="BP40" s="540">
        <f>IFERROR((BP7-'[19]2019'!BP7)/'[19]2019'!BP7,0)</f>
        <v>0</v>
      </c>
      <c r="BQ40" s="540">
        <f>IFERROR((BQ7-'[19]2019'!BQ7)/'[19]2019'!BQ7,0)</f>
        <v>-9.0588032129982871E-2</v>
      </c>
      <c r="BR40" s="540">
        <f>IFERROR((BR7-'[19]2019'!BR7)/'[19]2019'!BR7,0)</f>
        <v>0</v>
      </c>
      <c r="BS40" s="540">
        <f>IFERROR((BS7-'[19]2019'!BS7)/'[19]2019'!BS7,0)</f>
        <v>-0.98458664677440855</v>
      </c>
      <c r="BT40" s="540">
        <f>IFERROR((BT7-'[19]2019'!BT7)/'[19]2019'!BT7,0)</f>
        <v>-0.11073825503355696</v>
      </c>
      <c r="BU40" s="540">
        <f>IFERROR((BU7-'[19]2019'!BU7)/'[19]2019'!BU7,0)</f>
        <v>-0.110738255033557</v>
      </c>
      <c r="BV40" s="540">
        <f>IFERROR((BV7-'[19]2019'!BV7)/'[19]2019'!BV7,0)</f>
        <v>0</v>
      </c>
      <c r="BW40" s="540">
        <f>IFERROR((BW7-'[19]2019'!BW7)/'[19]2019'!BW7,0)</f>
        <v>0</v>
      </c>
      <c r="BX40" s="540">
        <f>IFERROR((BX7-'[19]2019'!BX7)/'[19]2019'!BX7,0)</f>
        <v>-0.13493460983434849</v>
      </c>
    </row>
    <row r="41" spans="2:76">
      <c r="B41" s="1136"/>
      <c r="C41" s="540">
        <f>IFERROR((C8-'[19]2019'!C8)/'[19]2019'!C8,0)</f>
        <v>0</v>
      </c>
      <c r="D41" s="540">
        <f>IFERROR((D8-'[19]2019'!D8)/'[19]2019'!D8,0)</f>
        <v>0</v>
      </c>
      <c r="E41" s="540">
        <f>IFERROR((E8-'[19]2019'!E8)/'[19]2019'!E8,0)</f>
        <v>0</v>
      </c>
      <c r="F41" s="540">
        <f>IFERROR((F8-'[19]2019'!F8)/'[19]2019'!F8,0)</f>
        <v>2.3679354276487405E-3</v>
      </c>
      <c r="G41" s="540">
        <f>IFERROR((G8-'[19]2019'!G8)/'[19]2019'!G8,0)</f>
        <v>-0.28288730006440971</v>
      </c>
      <c r="H41" s="540">
        <f>IFERROR((H8-'[19]2019'!H8)/'[19]2019'!H8,0)</f>
        <v>0</v>
      </c>
      <c r="I41" s="540">
        <f>IFERROR((I8-'[19]2019'!I8)/'[19]2019'!I8,0)</f>
        <v>0</v>
      </c>
      <c r="J41" s="540">
        <f>IFERROR((J8-'[19]2019'!J8)/'[19]2019'!J8,0)</f>
        <v>0</v>
      </c>
      <c r="K41" s="540">
        <f>IFERROR((K8-'[19]2019'!K8)/'[19]2019'!K8,0)</f>
        <v>2.3679354276488172E-3</v>
      </c>
      <c r="L41" s="540">
        <f>IFERROR((L8-'[19]2019'!L8)/'[19]2019'!L8,0)</f>
        <v>2.3509106058802525E-3</v>
      </c>
      <c r="M41" s="540">
        <f>IFERROR((M8-'[19]2019'!M8)/'[19]2019'!M8,0)</f>
        <v>2.5972616538293206E-3</v>
      </c>
      <c r="N41" s="540">
        <f>IFERROR((N8-'[19]2019'!N8)/'[19]2019'!N8,0)</f>
        <v>0</v>
      </c>
      <c r="O41" s="540">
        <f>IFERROR((O8-'[19]2019'!O8)/'[19]2019'!O8,0)</f>
        <v>0</v>
      </c>
      <c r="P41" s="540">
        <f>IFERROR((P8-'[19]2019'!P8)/'[19]2019'!P8,0)</f>
        <v>0</v>
      </c>
      <c r="Q41" s="540">
        <f>IFERROR((Q8-'[19]2019'!Q8)/'[19]2019'!Q8,0)</f>
        <v>0</v>
      </c>
      <c r="R41" s="540">
        <f>IFERROR((R8-'[19]2019'!R8)/'[19]2019'!R8,0)</f>
        <v>0</v>
      </c>
      <c r="S41" s="540">
        <f>IFERROR((S8-'[19]2019'!S8)/'[19]2019'!S8,0)</f>
        <v>2.297027419734136E-3</v>
      </c>
      <c r="T41" s="540">
        <f>IFERROR((T8-'[19]2019'!T8)/'[19]2019'!T8,0)</f>
        <v>-0.28288730006440971</v>
      </c>
      <c r="U41" s="540">
        <f>IFERROR((U8-'[19]2019'!U8)/'[19]2019'!U8,0)</f>
        <v>0</v>
      </c>
      <c r="V41" s="540">
        <f>IFERROR((V8-'[19]2019'!V8)/'[19]2019'!V8,0)</f>
        <v>0</v>
      </c>
      <c r="W41" s="540">
        <f>IFERROR((W8-'[19]2019'!W8)/'[19]2019'!W8,0)</f>
        <v>0</v>
      </c>
      <c r="X41" s="540">
        <f>IFERROR((X8-'[19]2019'!X8)/'[19]2019'!X8,0)</f>
        <v>2.3679354276488172E-3</v>
      </c>
      <c r="Y41" s="540">
        <f>IFERROR((Y8-'[19]2019'!Y8)/'[19]2019'!Y8,0)</f>
        <v>2.2862554058629878E-3</v>
      </c>
      <c r="Z41" s="540">
        <f>IFERROR((Z8-'[19]2019'!Z8)/'[19]2019'!Z8,0)</f>
        <v>0</v>
      </c>
      <c r="AA41" s="540">
        <f>IFERROR((AA8-'[19]2019'!AA8)/'[19]2019'!AA8,0)</f>
        <v>0</v>
      </c>
      <c r="AB41" s="540">
        <f>IFERROR((AB8-'[19]2019'!AB8)/'[19]2019'!AB8,0)</f>
        <v>0</v>
      </c>
      <c r="AC41" s="540">
        <f>IFERROR((AC8-'[19]2019'!AC8)/'[19]2019'!AC8,0)</f>
        <v>0</v>
      </c>
      <c r="AD41" s="540">
        <f>IFERROR((AD8-'[19]2019'!AD8)/'[19]2019'!AD8,0)</f>
        <v>0</v>
      </c>
      <c r="AE41" s="540">
        <f>IFERROR((AE8-'[19]2019'!AE8)/'[19]2019'!AE8,0)</f>
        <v>2.2970274197342956E-3</v>
      </c>
      <c r="AF41" s="540">
        <f>IFERROR((AF8-'[19]2019'!AF8)/'[19]2019'!AF8,0)</f>
        <v>-0.28288730006440965</v>
      </c>
      <c r="AG41" s="540">
        <f>IFERROR((AG8-'[19]2019'!AG8)/'[19]2019'!AG8,0)</f>
        <v>0</v>
      </c>
      <c r="AH41" s="540">
        <f>IFERROR((AH8-'[19]2019'!AH8)/'[19]2019'!AH8,0)</f>
        <v>0</v>
      </c>
      <c r="AI41" s="540">
        <f>IFERROR((AI8-'[19]2019'!AI8)/'[19]2019'!AI8,0)</f>
        <v>0</v>
      </c>
      <c r="AJ41" s="540">
        <f>IFERROR((AJ8-'[19]2019'!AJ8)/'[19]2019'!AJ8,0)</f>
        <v>2.3679354276490263E-3</v>
      </c>
      <c r="AK41" s="540">
        <f>IFERROR((AK8-'[19]2019'!AK8)/'[19]2019'!AK8,0)</f>
        <v>0</v>
      </c>
      <c r="AL41" s="540">
        <f>IFERROR((AL8-'[19]2019'!AL8)/'[19]2019'!AL8,0)</f>
        <v>2.2862554058634063E-3</v>
      </c>
      <c r="AM41" s="540">
        <f>IFERROR((AM8-'[19]2019'!AM8)/'[19]2019'!AM8,0)</f>
        <v>0</v>
      </c>
      <c r="AN41" s="540">
        <f>IFERROR((AN8-'[19]2019'!AN8)/'[19]2019'!AN8,0)</f>
        <v>0</v>
      </c>
      <c r="AO41" s="540">
        <f>IFERROR((AO8-'[19]2019'!AO8)/'[19]2019'!AO8,0)</f>
        <v>0</v>
      </c>
      <c r="AP41" s="540">
        <f>IFERROR((AP8-'[19]2019'!AP8)/'[19]2019'!AP8,0)</f>
        <v>0</v>
      </c>
      <c r="AQ41" s="540">
        <f>IFERROR((AQ8-'[19]2019'!AQ8)/'[19]2019'!AQ8,0)</f>
        <v>0</v>
      </c>
      <c r="AR41" s="540">
        <f>IFERROR((AR8-'[19]2019'!AR8)/'[19]2019'!AR8,0)</f>
        <v>0</v>
      </c>
      <c r="AS41" s="540">
        <f>IFERROR((AS8-'[19]2019'!AS8)/'[19]2019'!AS8,0)</f>
        <v>0</v>
      </c>
      <c r="AT41" s="540">
        <f>IFERROR((AT8-'[19]2019'!AT8)/'[19]2019'!AT8,0)</f>
        <v>0</v>
      </c>
      <c r="AU41" s="540">
        <f>IFERROR((AU8-'[19]2019'!AU8)/'[19]2019'!AU8,0)</f>
        <v>0</v>
      </c>
      <c r="AV41" s="540">
        <f>IFERROR((AV8-'[19]2019'!AV8)/'[19]2019'!AV8,0)</f>
        <v>0</v>
      </c>
      <c r="AW41" s="540">
        <f>IFERROR((AW8-'[19]2019'!AW8)/'[19]2019'!AW8,0)</f>
        <v>0</v>
      </c>
      <c r="AX41" s="540">
        <f>IFERROR((AX8-'[19]2019'!AX8)/'[19]2019'!AX8,0)</f>
        <v>0</v>
      </c>
      <c r="AY41" s="540">
        <f>IFERROR((AY8-'[19]2019'!AY8)/'[19]2019'!AY8,0)</f>
        <v>0</v>
      </c>
      <c r="AZ41" s="540">
        <f>IFERROR((AZ8-'[19]2019'!AZ8)/'[19]2019'!AZ8,0)</f>
        <v>0</v>
      </c>
      <c r="BA41" s="540">
        <f>IFERROR((BA8-'[19]2019'!BA8)/'[19]2019'!BA8,0)</f>
        <v>0</v>
      </c>
      <c r="BB41" s="540">
        <f>IFERROR((BB8-'[19]2019'!BB8)/'[19]2019'!BB8,0)</f>
        <v>0</v>
      </c>
      <c r="BC41" s="540">
        <f>IFERROR((BC8-'[19]2019'!BC8)/'[19]2019'!BC8,0)</f>
        <v>0</v>
      </c>
      <c r="BD41" s="540">
        <f>IFERROR((BD8-'[19]2019'!BD8)/'[19]2019'!BD8,0)</f>
        <v>0</v>
      </c>
      <c r="BE41" s="540">
        <f>IFERROR((BE8-'[19]2019'!BE8)/'[19]2019'!BE8,0)</f>
        <v>0</v>
      </c>
      <c r="BF41" s="540">
        <f>IFERROR((BF8-'[19]2019'!BF8)/'[19]2019'!BF8,0)</f>
        <v>0</v>
      </c>
      <c r="BG41" s="540">
        <f>IFERROR((BG8-'[19]2019'!BG8)/'[19]2019'!BG8,0)</f>
        <v>0</v>
      </c>
      <c r="BH41" s="540">
        <f>IFERROR((BH8-'[19]2019'!BH8)/'[19]2019'!BH8,0)</f>
        <v>0</v>
      </c>
      <c r="BI41" s="540">
        <f>IFERROR((BI8-'[19]2019'!BI8)/'[19]2019'!BI8,0)</f>
        <v>0</v>
      </c>
      <c r="BJ41" s="540">
        <f>IFERROR((BJ8-'[19]2019'!BJ8)/'[19]2019'!BJ8,0)</f>
        <v>0</v>
      </c>
      <c r="BK41" s="540">
        <f>IFERROR((BK8-'[19]2019'!BK8)/'[19]2019'!BK8,0)</f>
        <v>0</v>
      </c>
      <c r="BL41" s="540">
        <f>IFERROR((BL8-'[19]2019'!BL8)/'[19]2019'!BL8,0)</f>
        <v>0</v>
      </c>
      <c r="BM41" s="540">
        <f>IFERROR((BM8-'[19]2019'!BM8)/'[19]2019'!BM8,0)</f>
        <v>0</v>
      </c>
      <c r="BN41" s="540">
        <f>IFERROR((BN8-'[19]2019'!BN8)/'[19]2019'!BN8,0)</f>
        <v>0</v>
      </c>
      <c r="BO41" s="540">
        <f>IFERROR((BO8-'[19]2019'!BO8)/'[19]2019'!BO8,0)</f>
        <v>0</v>
      </c>
      <c r="BP41" s="540">
        <f>IFERROR((BP8-'[19]2019'!BP8)/'[19]2019'!BP8,0)</f>
        <v>-0.10869559642204825</v>
      </c>
      <c r="BQ41" s="540">
        <f>IFERROR((BQ8-'[19]2019'!BQ8)/'[19]2019'!BQ8,0)</f>
        <v>0</v>
      </c>
      <c r="BR41" s="540">
        <f>IFERROR((BR8-'[19]2019'!BR8)/'[19]2019'!BR8,0)</f>
        <v>0</v>
      </c>
      <c r="BS41" s="540">
        <f>IFERROR((BS8-'[19]2019'!BS8)/'[19]2019'!BS8,0)</f>
        <v>0</v>
      </c>
      <c r="BT41" s="540">
        <f>IFERROR((BT8-'[19]2019'!BT8)/'[19]2019'!BT8,0)</f>
        <v>0</v>
      </c>
      <c r="BU41" s="540">
        <f>IFERROR((BU8-'[19]2019'!BU8)/'[19]2019'!BU8,0)</f>
        <v>0</v>
      </c>
      <c r="BV41" s="540">
        <f>IFERROR((BV8-'[19]2019'!BV8)/'[19]2019'!BV8,0)</f>
        <v>-0.10863254064319824</v>
      </c>
      <c r="BW41" s="540">
        <f>IFERROR((BW8-'[19]2019'!BW8)/'[19]2019'!BW8,0)</f>
        <v>0</v>
      </c>
      <c r="BX41" s="540">
        <f>IFERROR((BX8-'[19]2019'!BX8)/'[19]2019'!BX8,0)</f>
        <v>-0.10868606668187164</v>
      </c>
    </row>
    <row r="42" spans="2:76">
      <c r="B42" s="1137" t="s">
        <v>253</v>
      </c>
      <c r="C42" s="540">
        <f>IFERROR((C9-'[19]2019'!C9)/'[19]2019'!C9,0)</f>
        <v>0</v>
      </c>
      <c r="D42" s="540">
        <f>IFERROR((D9-'[19]2019'!D9)/'[19]2019'!D9,0)</f>
        <v>0</v>
      </c>
      <c r="E42" s="540">
        <f>IFERROR((E9-'[19]2019'!E9)/'[19]2019'!E9,0)</f>
        <v>0</v>
      </c>
      <c r="F42" s="540">
        <f>IFERROR((F9-'[19]2019'!F9)/'[19]2019'!F9,0)</f>
        <v>0</v>
      </c>
      <c r="G42" s="540">
        <f>IFERROR((G9-'[19]2019'!G9)/'[19]2019'!G9,0)</f>
        <v>2.3460860873696838E-3</v>
      </c>
      <c r="H42" s="540">
        <f>IFERROR((H9-'[19]2019'!H9)/'[19]2019'!H9,0)</f>
        <v>-0.19575356220348158</v>
      </c>
      <c r="I42" s="540">
        <f>IFERROR((I9-'[19]2019'!I9)/'[19]2019'!I9,0)</f>
        <v>0</v>
      </c>
      <c r="J42" s="540">
        <f>IFERROR((J9-'[19]2019'!J9)/'[19]2019'!J9,0)</f>
        <v>0</v>
      </c>
      <c r="K42" s="540">
        <f>IFERROR((K9-'[19]2019'!K9)/'[19]2019'!K9,0)</f>
        <v>0</v>
      </c>
      <c r="L42" s="540">
        <f>IFERROR((L9-'[19]2019'!L9)/'[19]2019'!L9,0)</f>
        <v>2.8173540160629712E-16</v>
      </c>
      <c r="M42" s="540">
        <f>IFERROR((M9-'[19]2019'!M9)/'[19]2019'!M9,0)</f>
        <v>0</v>
      </c>
      <c r="N42" s="540">
        <f>IFERROR((N9-'[19]2019'!N9)/'[19]2019'!N9,0)</f>
        <v>0</v>
      </c>
      <c r="O42" s="540">
        <f>IFERROR((O9-'[19]2019'!O9)/'[19]2019'!O9,0)</f>
        <v>0</v>
      </c>
      <c r="P42" s="540">
        <f>IFERROR((P9-'[19]2019'!P9)/'[19]2019'!P9,0)</f>
        <v>0</v>
      </c>
      <c r="Q42" s="540">
        <f>IFERROR((Q9-'[19]2019'!Q9)/'[19]2019'!Q9,0)</f>
        <v>0</v>
      </c>
      <c r="R42" s="540">
        <f>IFERROR((R9-'[19]2019'!R9)/'[19]2019'!R9,0)</f>
        <v>0</v>
      </c>
      <c r="S42" s="540">
        <f>IFERROR((S9-'[19]2019'!S9)/'[19]2019'!S9,0)</f>
        <v>0</v>
      </c>
      <c r="T42" s="540">
        <f>IFERROR((T9-'[19]2019'!T9)/'[19]2019'!T9,0)</f>
        <v>2.3460860873696838E-3</v>
      </c>
      <c r="U42" s="540">
        <f>IFERROR((U9-'[19]2019'!U9)/'[19]2019'!U9,0)</f>
        <v>-0.19575356220348158</v>
      </c>
      <c r="V42" s="540">
        <f>IFERROR((V9-'[19]2019'!V9)/'[19]2019'!V9,0)</f>
        <v>0</v>
      </c>
      <c r="W42" s="540">
        <f>IFERROR((W9-'[19]2019'!W9)/'[19]2019'!W9,0)</f>
        <v>0</v>
      </c>
      <c r="X42" s="540">
        <f>IFERROR((X9-'[19]2019'!X9)/'[19]2019'!X9,0)</f>
        <v>0</v>
      </c>
      <c r="Y42" s="540">
        <f>IFERROR((Y9-'[19]2019'!Y9)/'[19]2019'!Y9,0)</f>
        <v>2.8173540160629712E-16</v>
      </c>
      <c r="Z42" s="540">
        <f>IFERROR((Z9-'[19]2019'!Z9)/'[19]2019'!Z9,0)</f>
        <v>0</v>
      </c>
      <c r="AA42" s="540">
        <f>IFERROR((AA9-'[19]2019'!AA9)/'[19]2019'!AA9,0)</f>
        <v>0</v>
      </c>
      <c r="AB42" s="540">
        <f>IFERROR((AB9-'[19]2019'!AB9)/'[19]2019'!AB9,0)</f>
        <v>0</v>
      </c>
      <c r="AC42" s="540">
        <f>IFERROR((AC9-'[19]2019'!AC9)/'[19]2019'!AC9,0)</f>
        <v>0</v>
      </c>
      <c r="AD42" s="540">
        <f>IFERROR((AD9-'[19]2019'!AD9)/'[19]2019'!AD9,0)</f>
        <v>0</v>
      </c>
      <c r="AE42" s="540">
        <f>IFERROR((AE9-'[19]2019'!AE9)/'[19]2019'!AE9,0)</f>
        <v>0</v>
      </c>
      <c r="AF42" s="540">
        <f>IFERROR((AF9-'[19]2019'!AF9)/'[19]2019'!AF9,0)</f>
        <v>2.346086087369941E-3</v>
      </c>
      <c r="AG42" s="540">
        <f>IFERROR((AG9-'[19]2019'!AG9)/'[19]2019'!AG9,0)</f>
        <v>-0.19575356220348133</v>
      </c>
      <c r="AH42" s="540">
        <f>IFERROR((AH9-'[19]2019'!AH9)/'[19]2019'!AH9,0)</f>
        <v>0</v>
      </c>
      <c r="AI42" s="540">
        <f>IFERROR((AI9-'[19]2019'!AI9)/'[19]2019'!AI9,0)</f>
        <v>0</v>
      </c>
      <c r="AJ42" s="540">
        <f>IFERROR((AJ9-'[19]2019'!AJ9)/'[19]2019'!AJ9,0)</f>
        <v>0</v>
      </c>
      <c r="AK42" s="540">
        <f>IFERROR((AK9-'[19]2019'!AK9)/'[19]2019'!AK9,0)</f>
        <v>0</v>
      </c>
      <c r="AL42" s="540">
        <f>IFERROR((AL9-'[19]2019'!AL9)/'[19]2019'!AL9,0)</f>
        <v>3.6505843044718316E-16</v>
      </c>
      <c r="AM42" s="540">
        <f>IFERROR((AM9-'[19]2019'!AM9)/'[19]2019'!AM9,0)</f>
        <v>0</v>
      </c>
      <c r="AN42" s="540">
        <f>IFERROR((AN9-'[19]2019'!AN9)/'[19]2019'!AN9,0)</f>
        <v>0</v>
      </c>
      <c r="AO42" s="540">
        <f>IFERROR((AO9-'[19]2019'!AO9)/'[19]2019'!AO9,0)</f>
        <v>0</v>
      </c>
      <c r="AP42" s="540">
        <f>IFERROR((AP9-'[19]2019'!AP9)/'[19]2019'!AP9,0)</f>
        <v>0.229712858926342</v>
      </c>
      <c r="AQ42" s="540">
        <f>IFERROR((AQ9-'[19]2019'!AQ9)/'[19]2019'!AQ9,0)</f>
        <v>0</v>
      </c>
      <c r="AR42" s="540">
        <f>IFERROR((AR9-'[19]2019'!AR9)/'[19]2019'!AR9,0)</f>
        <v>5.1020408163265354E-3</v>
      </c>
      <c r="AS42" s="540">
        <f>IFERROR((AS9-'[19]2019'!AS9)/'[19]2019'!AS9,0)</f>
        <v>0</v>
      </c>
      <c r="AT42" s="540">
        <f>IFERROR((AT9-'[19]2019'!AT9)/'[19]2019'!AT9,0)</f>
        <v>0</v>
      </c>
      <c r="AU42" s="540">
        <f>IFERROR((AU9-'[19]2019'!AU9)/'[19]2019'!AU9,0)</f>
        <v>0.12000000000000015</v>
      </c>
      <c r="AV42" s="540">
        <f>IFERROR((AV9-'[19]2019'!AV9)/'[19]2019'!AV9,0)</f>
        <v>0.11999999999999994</v>
      </c>
      <c r="AW42" s="540">
        <f>IFERROR((AW9-'[19]2019'!AW9)/'[19]2019'!AW9,0)</f>
        <v>0</v>
      </c>
      <c r="AX42" s="540">
        <f>IFERROR((AX9-'[19]2019'!AX9)/'[19]2019'!AX9,0)</f>
        <v>0.3805096156948638</v>
      </c>
      <c r="AY42" s="540">
        <f>IFERROR((AY9-'[19]2019'!AY9)/'[19]2019'!AY9,0)</f>
        <v>0</v>
      </c>
      <c r="AZ42" s="540">
        <f>IFERROR((AZ9-'[19]2019'!AZ9)/'[19]2019'!AZ9,0)</f>
        <v>0.1076712486605732</v>
      </c>
      <c r="BA42" s="540">
        <f>IFERROR((BA9-'[19]2019'!BA9)/'[19]2019'!BA9,0)</f>
        <v>0</v>
      </c>
      <c r="BB42" s="540">
        <f>IFERROR((BB9-'[19]2019'!BB9)/'[19]2019'!BB9,0)</f>
        <v>0</v>
      </c>
      <c r="BC42" s="540">
        <f>IFERROR((BC9-'[19]2019'!BC9)/'[19]2019'!BC9,0)</f>
        <v>0</v>
      </c>
      <c r="BD42" s="540">
        <f>IFERROR((BD9-'[19]2019'!BD9)/'[19]2019'!BD9,0)</f>
        <v>0</v>
      </c>
      <c r="BE42" s="540">
        <f>IFERROR((BE9-'[19]2019'!BE9)/'[19]2019'!BE9,0)</f>
        <v>0.15882898300990431</v>
      </c>
      <c r="BF42" s="540">
        <f>IFERROR((BF9-'[19]2019'!BF9)/'[19]2019'!BF9,0)</f>
        <v>0</v>
      </c>
      <c r="BG42" s="540">
        <f>IFERROR((BG9-'[19]2019'!BG9)/'[19]2019'!BG9,0)</f>
        <v>0</v>
      </c>
      <c r="BH42" s="540">
        <f>IFERROR((BH9-'[19]2019'!BH9)/'[19]2019'!BH9,0)</f>
        <v>0</v>
      </c>
      <c r="BI42" s="540">
        <f>IFERROR((BI9-'[19]2019'!BI9)/'[19]2019'!BI9,0)</f>
        <v>0</v>
      </c>
      <c r="BJ42" s="540">
        <f>IFERROR((BJ9-'[19]2019'!BJ9)/'[19]2019'!BJ9,0)</f>
        <v>0</v>
      </c>
      <c r="BK42" s="540">
        <f>IFERROR((BK9-'[19]2019'!BK9)/'[19]2019'!BK9,0)</f>
        <v>0</v>
      </c>
      <c r="BL42" s="540">
        <f>IFERROR((BL9-'[19]2019'!BL9)/'[19]2019'!BL9,0)</f>
        <v>0</v>
      </c>
      <c r="BM42" s="540">
        <f>IFERROR((BM9-'[19]2019'!BM9)/'[19]2019'!BM9,0)</f>
        <v>0</v>
      </c>
      <c r="BN42" s="540">
        <f>IFERROR((BN9-'[19]2019'!BN9)/'[19]2019'!BN9,0)</f>
        <v>-0.11073825503355701</v>
      </c>
      <c r="BO42" s="540">
        <f>IFERROR((BO9-'[19]2019'!BO9)/'[19]2019'!BO9,0)</f>
        <v>-0.11073825503355708</v>
      </c>
      <c r="BP42" s="540">
        <f>IFERROR((BP9-'[19]2019'!BP9)/'[19]2019'!BP9,0)</f>
        <v>0</v>
      </c>
      <c r="BQ42" s="540">
        <f>IFERROR((BQ9-'[19]2019'!BQ9)/'[19]2019'!BQ9,0)</f>
        <v>-0.10865197042566145</v>
      </c>
      <c r="BR42" s="540">
        <f>IFERROR((BR9-'[19]2019'!BR9)/'[19]2019'!BR9,0)</f>
        <v>0</v>
      </c>
      <c r="BS42" s="540">
        <f>IFERROR((BS9-'[19]2019'!BS9)/'[19]2019'!BS9,0)</f>
        <v>-0.28481440934202218</v>
      </c>
      <c r="BT42" s="540">
        <f>IFERROR((BT9-'[19]2019'!BT9)/'[19]2019'!BT9,0)</f>
        <v>0</v>
      </c>
      <c r="BU42" s="540">
        <f>IFERROR((BU9-'[19]2019'!BU9)/'[19]2019'!BU9,0)</f>
        <v>0</v>
      </c>
      <c r="BV42" s="540">
        <f>IFERROR((BV9-'[19]2019'!BV9)/'[19]2019'!BV9,0)</f>
        <v>0</v>
      </c>
      <c r="BW42" s="540">
        <f>IFERROR((BW9-'[19]2019'!BW9)/'[19]2019'!BW9,0)</f>
        <v>0</v>
      </c>
      <c r="BX42" s="540">
        <f>IFERROR((BX9-'[19]2019'!BX9)/'[19]2019'!BX9,0)</f>
        <v>-0.20656472742645671</v>
      </c>
    </row>
    <row r="43" spans="2:76">
      <c r="B43" s="1136"/>
      <c r="C43" s="540">
        <f>IFERROR((C10-'[19]2019'!C10)/'[19]2019'!C10,0)</f>
        <v>0</v>
      </c>
      <c r="D43" s="540">
        <f>IFERROR((D10-'[19]2019'!D10)/'[19]2019'!D10,0)</f>
        <v>0</v>
      </c>
      <c r="E43" s="540">
        <f>IFERROR((E10-'[19]2019'!E10)/'[19]2019'!E10,0)</f>
        <v>0</v>
      </c>
      <c r="F43" s="540">
        <f>IFERROR((F10-'[19]2019'!F10)/'[19]2019'!F10,0)</f>
        <v>0</v>
      </c>
      <c r="G43" s="540">
        <f>IFERROR((G10-'[19]2019'!G10)/'[19]2019'!G10,0)</f>
        <v>0</v>
      </c>
      <c r="H43" s="540">
        <f>IFERROR((H10-'[19]2019'!H10)/'[19]2019'!H10,0)</f>
        <v>0</v>
      </c>
      <c r="I43" s="540">
        <f>IFERROR((I10-'[19]2019'!I10)/'[19]2019'!I10,0)</f>
        <v>0</v>
      </c>
      <c r="J43" s="540">
        <f>IFERROR((J10-'[19]2019'!J10)/'[19]2019'!J10,0)</f>
        <v>0</v>
      </c>
      <c r="K43" s="540">
        <f>IFERROR((K10-'[19]2019'!K10)/'[19]2019'!K10,0)</f>
        <v>0</v>
      </c>
      <c r="L43" s="540">
        <f>IFERROR((L10-'[19]2019'!L10)/'[19]2019'!L10,0)</f>
        <v>0</v>
      </c>
      <c r="M43" s="540">
        <f>IFERROR((M10-'[19]2019'!M10)/'[19]2019'!M10,0)</f>
        <v>0</v>
      </c>
      <c r="N43" s="540">
        <f>IFERROR((N10-'[19]2019'!N10)/'[19]2019'!N10,0)</f>
        <v>0</v>
      </c>
      <c r="O43" s="540">
        <f>IFERROR((O10-'[19]2019'!O10)/'[19]2019'!O10,0)</f>
        <v>0</v>
      </c>
      <c r="P43" s="540">
        <f>IFERROR((P10-'[19]2019'!P10)/'[19]2019'!P10,0)</f>
        <v>0</v>
      </c>
      <c r="Q43" s="540">
        <f>IFERROR((Q10-'[19]2019'!Q10)/'[19]2019'!Q10,0)</f>
        <v>0</v>
      </c>
      <c r="R43" s="540">
        <f>IFERROR((R10-'[19]2019'!R10)/'[19]2019'!R10,0)</f>
        <v>0</v>
      </c>
      <c r="S43" s="540">
        <f>IFERROR((S10-'[19]2019'!S10)/'[19]2019'!S10,0)</f>
        <v>0</v>
      </c>
      <c r="T43" s="540">
        <f>IFERROR((T10-'[19]2019'!T10)/'[19]2019'!T10,0)</f>
        <v>0</v>
      </c>
      <c r="U43" s="540">
        <f>IFERROR((U10-'[19]2019'!U10)/'[19]2019'!U10,0)</f>
        <v>0</v>
      </c>
      <c r="V43" s="540">
        <f>IFERROR((V10-'[19]2019'!V10)/'[19]2019'!V10,0)</f>
        <v>0</v>
      </c>
      <c r="W43" s="540">
        <f>IFERROR((W10-'[19]2019'!W10)/'[19]2019'!W10,0)</f>
        <v>0</v>
      </c>
      <c r="X43" s="540">
        <f>IFERROR((X10-'[19]2019'!X10)/'[19]2019'!X10,0)</f>
        <v>0</v>
      </c>
      <c r="Y43" s="540">
        <f>IFERROR((Y10-'[19]2019'!Y10)/'[19]2019'!Y10,0)</f>
        <v>0</v>
      </c>
      <c r="Z43" s="540">
        <f>IFERROR((Z10-'[19]2019'!Z10)/'[19]2019'!Z10,0)</f>
        <v>0</v>
      </c>
      <c r="AA43" s="540">
        <f>IFERROR((AA10-'[19]2019'!AA10)/'[19]2019'!AA10,0)</f>
        <v>0</v>
      </c>
      <c r="AB43" s="540">
        <f>IFERROR((AB10-'[19]2019'!AB10)/'[19]2019'!AB10,0)</f>
        <v>0</v>
      </c>
      <c r="AC43" s="540">
        <f>IFERROR((AC10-'[19]2019'!AC10)/'[19]2019'!AC10,0)</f>
        <v>0</v>
      </c>
      <c r="AD43" s="540">
        <f>IFERROR((AD10-'[19]2019'!AD10)/'[19]2019'!AD10,0)</f>
        <v>0</v>
      </c>
      <c r="AE43" s="540">
        <f>IFERROR((AE10-'[19]2019'!AE10)/'[19]2019'!AE10,0)</f>
        <v>0</v>
      </c>
      <c r="AF43" s="540">
        <f>IFERROR((AF10-'[19]2019'!AF10)/'[19]2019'!AF10,0)</f>
        <v>0</v>
      </c>
      <c r="AG43" s="540">
        <f>IFERROR((AG10-'[19]2019'!AG10)/'[19]2019'!AG10,0)</f>
        <v>0</v>
      </c>
      <c r="AH43" s="540">
        <f>IFERROR((AH10-'[19]2019'!AH10)/'[19]2019'!AH10,0)</f>
        <v>0</v>
      </c>
      <c r="AI43" s="540">
        <f>IFERROR((AI10-'[19]2019'!AI10)/'[19]2019'!AI10,0)</f>
        <v>0</v>
      </c>
      <c r="AJ43" s="540">
        <f>IFERROR((AJ10-'[19]2019'!AJ10)/'[19]2019'!AJ10,0)</f>
        <v>0</v>
      </c>
      <c r="AK43" s="540">
        <f>IFERROR((AK10-'[19]2019'!AK10)/'[19]2019'!AK10,0)</f>
        <v>0</v>
      </c>
      <c r="AL43" s="540">
        <f>IFERROR((AL10-'[19]2019'!AL10)/'[19]2019'!AL10,0)</f>
        <v>0</v>
      </c>
      <c r="AM43" s="540">
        <f>IFERROR((AM10-'[19]2019'!AM10)/'[19]2019'!AM10,0)</f>
        <v>0</v>
      </c>
      <c r="AN43" s="540">
        <f>IFERROR((AN10-'[19]2019'!AN10)/'[19]2019'!AN10,0)</f>
        <v>0</v>
      </c>
      <c r="AO43" s="540">
        <f>IFERROR((AO10-'[19]2019'!AO10)/'[19]2019'!AO10,0)</f>
        <v>0</v>
      </c>
      <c r="AP43" s="540">
        <f>IFERROR((AP10-'[19]2019'!AP10)/'[19]2019'!AP10,0)</f>
        <v>0</v>
      </c>
      <c r="AQ43" s="540">
        <f>IFERROR((AQ10-'[19]2019'!AQ10)/'[19]2019'!AQ10,0)</f>
        <v>0</v>
      </c>
      <c r="AR43" s="540">
        <f>IFERROR((AR10-'[19]2019'!AR10)/'[19]2019'!AR10,0)</f>
        <v>0</v>
      </c>
      <c r="AS43" s="540">
        <f>IFERROR((AS10-'[19]2019'!AS10)/'[19]2019'!AS10,0)</f>
        <v>0</v>
      </c>
      <c r="AT43" s="540">
        <f>IFERROR((AT10-'[19]2019'!AT10)/'[19]2019'!AT10,0)</f>
        <v>0</v>
      </c>
      <c r="AU43" s="540">
        <f>IFERROR((AU10-'[19]2019'!AU10)/'[19]2019'!AU10,0)</f>
        <v>0</v>
      </c>
      <c r="AV43" s="540">
        <f>IFERROR((AV10-'[19]2019'!AV10)/'[19]2019'!AV10,0)</f>
        <v>0</v>
      </c>
      <c r="AW43" s="540">
        <f>IFERROR((AW10-'[19]2019'!AW10)/'[19]2019'!AW10,0)</f>
        <v>0</v>
      </c>
      <c r="AX43" s="540">
        <f>IFERROR((AX10-'[19]2019'!AX10)/'[19]2019'!AX10,0)</f>
        <v>0</v>
      </c>
      <c r="AY43" s="540">
        <f>IFERROR((AY10-'[19]2019'!AY10)/'[19]2019'!AY10,0)</f>
        <v>0</v>
      </c>
      <c r="AZ43" s="540">
        <f>IFERROR((AZ10-'[19]2019'!AZ10)/'[19]2019'!AZ10,0)</f>
        <v>0</v>
      </c>
      <c r="BA43" s="540">
        <f>IFERROR((BA10-'[19]2019'!BA10)/'[19]2019'!BA10,0)</f>
        <v>0.12000000000000026</v>
      </c>
      <c r="BB43" s="540">
        <f>IFERROR((BB10-'[19]2019'!BB10)/'[19]2019'!BB10,0)</f>
        <v>0</v>
      </c>
      <c r="BC43" s="540">
        <f>IFERROR((BC10-'[19]2019'!BC10)/'[19]2019'!BC10,0)</f>
        <v>0</v>
      </c>
      <c r="BD43" s="540">
        <f>IFERROR((BD10-'[19]2019'!BD10)/'[19]2019'!BD10,0)</f>
        <v>0</v>
      </c>
      <c r="BE43" s="540">
        <f>IFERROR((BE10-'[19]2019'!BE10)/'[19]2019'!BE10,0)</f>
        <v>0.12000000000000026</v>
      </c>
      <c r="BF43" s="540">
        <f>IFERROR((BF10-'[19]2019'!BF10)/'[19]2019'!BF10,0)</f>
        <v>0</v>
      </c>
      <c r="BG43" s="540">
        <f>IFERROR((BG10-'[19]2019'!BG10)/'[19]2019'!BG10,0)</f>
        <v>0</v>
      </c>
      <c r="BH43" s="540">
        <f>IFERROR((BH10-'[19]2019'!BH10)/'[19]2019'!BH10,0)</f>
        <v>0</v>
      </c>
      <c r="BI43" s="540">
        <f>IFERROR((BI10-'[19]2019'!BI10)/'[19]2019'!BI10,0)</f>
        <v>0</v>
      </c>
      <c r="BJ43" s="540">
        <f>IFERROR((BJ10-'[19]2019'!BJ10)/'[19]2019'!BJ10,0)</f>
        <v>0</v>
      </c>
      <c r="BK43" s="540">
        <f>IFERROR((BK10-'[19]2019'!BK10)/'[19]2019'!BK10,0)</f>
        <v>0</v>
      </c>
      <c r="BL43" s="540">
        <f>IFERROR((BL10-'[19]2019'!BL10)/'[19]2019'!BL10,0)</f>
        <v>0</v>
      </c>
      <c r="BM43" s="540">
        <f>IFERROR((BM10-'[19]2019'!BM10)/'[19]2019'!BM10,0)</f>
        <v>0</v>
      </c>
      <c r="BN43" s="540">
        <f>IFERROR((BN10-'[19]2019'!BN10)/'[19]2019'!BN10,0)</f>
        <v>0</v>
      </c>
      <c r="BO43" s="540">
        <f>IFERROR((BO10-'[19]2019'!BO10)/'[19]2019'!BO10,0)</f>
        <v>0</v>
      </c>
      <c r="BP43" s="540">
        <f>IFERROR((BP10-'[19]2019'!BP10)/'[19]2019'!BP10,0)</f>
        <v>0</v>
      </c>
      <c r="BQ43" s="540">
        <f>IFERROR((BQ10-'[19]2019'!BQ10)/'[19]2019'!BQ10,0)</f>
        <v>0</v>
      </c>
      <c r="BR43" s="540">
        <f>IFERROR((BR10-'[19]2019'!BR10)/'[19]2019'!BR10,0)</f>
        <v>0</v>
      </c>
      <c r="BS43" s="540">
        <f>IFERROR((BS10-'[19]2019'!BS10)/'[19]2019'!BS10,0)</f>
        <v>0</v>
      </c>
      <c r="BT43" s="540">
        <f>IFERROR((BT10-'[19]2019'!BT10)/'[19]2019'!BT10,0)</f>
        <v>-0.11073825503355683</v>
      </c>
      <c r="BU43" s="540">
        <f>IFERROR((BU10-'[19]2019'!BU10)/'[19]2019'!BU10,0)</f>
        <v>0</v>
      </c>
      <c r="BV43" s="540">
        <f>IFERROR((BV10-'[19]2019'!BV10)/'[19]2019'!BV10,0)</f>
        <v>0</v>
      </c>
      <c r="BW43" s="540">
        <f>IFERROR((BW10-'[19]2019'!BW10)/'[19]2019'!BW10,0)</f>
        <v>0</v>
      </c>
      <c r="BX43" s="540">
        <f>IFERROR((BX10-'[19]2019'!BX10)/'[19]2019'!BX10,0)</f>
        <v>-0.11073825503355683</v>
      </c>
    </row>
    <row r="44" spans="2:76">
      <c r="B44" s="1136"/>
      <c r="C44" s="540">
        <f>IFERROR((C11-'[19]2019'!C11)/'[19]2019'!C11,0)</f>
        <v>0</v>
      </c>
      <c r="D44" s="540">
        <f>IFERROR((D11-'[19]2019'!D11)/'[19]2019'!D11,0)</f>
        <v>0</v>
      </c>
      <c r="E44" s="540">
        <f>IFERROR((E11-'[19]2019'!E11)/'[19]2019'!E11,0)</f>
        <v>0</v>
      </c>
      <c r="F44" s="540">
        <f>IFERROR((F11-'[19]2019'!F11)/'[19]2019'!F11,0)</f>
        <v>0</v>
      </c>
      <c r="G44" s="540">
        <f>IFERROR((G11-'[19]2019'!G11)/'[19]2019'!G11,0)</f>
        <v>0</v>
      </c>
      <c r="H44" s="540">
        <f>IFERROR((H11-'[19]2019'!H11)/'[19]2019'!H11,0)</f>
        <v>0</v>
      </c>
      <c r="I44" s="540">
        <f>IFERROR((I11-'[19]2019'!I11)/'[19]2019'!I11,0)</f>
        <v>0</v>
      </c>
      <c r="J44" s="540">
        <f>IFERROR((J11-'[19]2019'!J11)/'[19]2019'!J11,0)</f>
        <v>0</v>
      </c>
      <c r="K44" s="540">
        <f>IFERROR((K11-'[19]2019'!K11)/'[19]2019'!K11,0)</f>
        <v>0</v>
      </c>
      <c r="L44" s="540">
        <f>IFERROR((L11-'[19]2019'!L11)/'[19]2019'!L11,0)</f>
        <v>0</v>
      </c>
      <c r="M44" s="540">
        <f>IFERROR((M11-'[19]2019'!M11)/'[19]2019'!M11,0)</f>
        <v>0</v>
      </c>
      <c r="N44" s="540">
        <f>IFERROR((N11-'[19]2019'!N11)/'[19]2019'!N11,0)</f>
        <v>0</v>
      </c>
      <c r="O44" s="540">
        <f>IFERROR((O11-'[19]2019'!O11)/'[19]2019'!O11,0)</f>
        <v>-4.0087740784999611E-2</v>
      </c>
      <c r="P44" s="540">
        <f>IFERROR((P11-'[19]2019'!P11)/'[19]2019'!P11,0)</f>
        <v>0</v>
      </c>
      <c r="Q44" s="540">
        <f>IFERROR((Q11-'[19]2019'!Q11)/'[19]2019'!Q11,0)</f>
        <v>0</v>
      </c>
      <c r="R44" s="540">
        <f>IFERROR((R11-'[19]2019'!R11)/'[19]2019'!R11,0)</f>
        <v>0.29801919153642231</v>
      </c>
      <c r="S44" s="540">
        <f>IFERROR((S11-'[19]2019'!S11)/'[19]2019'!S11,0)</f>
        <v>0</v>
      </c>
      <c r="T44" s="540">
        <f>IFERROR((T11-'[19]2019'!T11)/'[19]2019'!T11,0)</f>
        <v>0</v>
      </c>
      <c r="U44" s="540">
        <f>IFERROR((U11-'[19]2019'!U11)/'[19]2019'!U11,0)</f>
        <v>0</v>
      </c>
      <c r="V44" s="540">
        <f>IFERROR((V11-'[19]2019'!V11)/'[19]2019'!V11,0)</f>
        <v>0</v>
      </c>
      <c r="W44" s="540">
        <f>IFERROR((W11-'[19]2019'!W11)/'[19]2019'!W11,0)</f>
        <v>0</v>
      </c>
      <c r="X44" s="540">
        <f>IFERROR((X11-'[19]2019'!X11)/'[19]2019'!X11,0)</f>
        <v>0</v>
      </c>
      <c r="Y44" s="540">
        <f>IFERROR((Y11-'[19]2019'!Y11)/'[19]2019'!Y11,0)</f>
        <v>1.0327623172541602E-3</v>
      </c>
      <c r="Z44" s="540">
        <f>IFERROR((Z11-'[19]2019'!Z11)/'[19]2019'!Z11,0)</f>
        <v>0</v>
      </c>
      <c r="AA44" s="540">
        <f>IFERROR((AA11-'[19]2019'!AA11)/'[19]2019'!AA11,0)</f>
        <v>0</v>
      </c>
      <c r="AB44" s="540">
        <f>IFERROR((AB11-'[19]2019'!AB11)/'[19]2019'!AB11,0)</f>
        <v>0</v>
      </c>
      <c r="AC44" s="540">
        <f>IFERROR((AC11-'[19]2019'!AC11)/'[19]2019'!AC11,0)</f>
        <v>0</v>
      </c>
      <c r="AD44" s="540">
        <f>IFERROR((AD11-'[19]2019'!AD11)/'[19]2019'!AD11,0)</f>
        <v>0.29801919153642203</v>
      </c>
      <c r="AE44" s="540">
        <f>IFERROR((AE11-'[19]2019'!AE11)/'[19]2019'!AE11,0)</f>
        <v>0</v>
      </c>
      <c r="AF44" s="540">
        <f>IFERROR((AF11-'[19]2019'!AF11)/'[19]2019'!AF11,0)</f>
        <v>0</v>
      </c>
      <c r="AG44" s="540">
        <f>IFERROR((AG11-'[19]2019'!AG11)/'[19]2019'!AG11,0)</f>
        <v>0</v>
      </c>
      <c r="AH44" s="540">
        <f>IFERROR((AH11-'[19]2019'!AH11)/'[19]2019'!AH11,0)</f>
        <v>0</v>
      </c>
      <c r="AI44" s="540">
        <f>IFERROR((AI11-'[19]2019'!AI11)/'[19]2019'!AI11,0)</f>
        <v>0</v>
      </c>
      <c r="AJ44" s="540">
        <f>IFERROR((AJ11-'[19]2019'!AJ11)/'[19]2019'!AJ11,0)</f>
        <v>0</v>
      </c>
      <c r="AK44" s="540">
        <f>IFERROR((AK11-'[19]2019'!AK11)/'[19]2019'!AK11,0)</f>
        <v>-4.0087740784999597E-2</v>
      </c>
      <c r="AL44" s="540">
        <f>IFERROR((AL11-'[19]2019'!AL11)/'[19]2019'!AL11,0)</f>
        <v>6.8611762708415606E-4</v>
      </c>
      <c r="AM44" s="540">
        <f>IFERROR((AM11-'[19]2019'!AM11)/'[19]2019'!AM11,0)</f>
        <v>0</v>
      </c>
      <c r="AN44" s="540">
        <f>IFERROR((AN11-'[19]2019'!AN11)/'[19]2019'!AN11,0)</f>
        <v>0</v>
      </c>
      <c r="AO44" s="540">
        <f>IFERROR((AO11-'[19]2019'!AO11)/'[19]2019'!AO11,0)</f>
        <v>2.1666666666666665</v>
      </c>
      <c r="AP44" s="540">
        <f>IFERROR((AP11-'[19]2019'!AP11)/'[19]2019'!AP11,0)</f>
        <v>0</v>
      </c>
      <c r="AQ44" s="540">
        <f>IFERROR((AQ11-'[19]2019'!AQ11)/'[19]2019'!AQ11,0)</f>
        <v>0</v>
      </c>
      <c r="AR44" s="540">
        <f>IFERROR((AR11-'[19]2019'!AR11)/'[19]2019'!AR11,0)</f>
        <v>0</v>
      </c>
      <c r="AS44" s="540">
        <f>IFERROR((AS11-'[19]2019'!AS11)/'[19]2019'!AS11,0)</f>
        <v>0</v>
      </c>
      <c r="AT44" s="540">
        <f>IFERROR((AT11-'[19]2019'!AT11)/'[19]2019'!AT11,0)</f>
        <v>0.12</v>
      </c>
      <c r="AU44" s="540">
        <f>IFERROR((AU11-'[19]2019'!AU11)/'[19]2019'!AU11,0)</f>
        <v>0.12000000000000006</v>
      </c>
      <c r="AV44" s="540">
        <f>IFERROR((AV11-'[19]2019'!AV11)/'[19]2019'!AV11,0)</f>
        <v>3.6036413993158445</v>
      </c>
      <c r="AW44" s="540">
        <f>IFERROR((AW11-'[19]2019'!AW11)/'[19]2019'!AW11,0)</f>
        <v>0</v>
      </c>
      <c r="AX44" s="540">
        <f>IFERROR((AX11-'[19]2019'!AX11)/'[19]2019'!AX11,0)</f>
        <v>0</v>
      </c>
      <c r="AY44" s="540">
        <f>IFERROR((AY11-'[19]2019'!AY11)/'[19]2019'!AY11,0)</f>
        <v>0</v>
      </c>
      <c r="AZ44" s="540">
        <f>IFERROR((AZ11-'[19]2019'!AZ11)/'[19]2019'!AZ11,0)</f>
        <v>0</v>
      </c>
      <c r="BA44" s="540">
        <f>IFERROR((BA11-'[19]2019'!BA11)/'[19]2019'!BA11,0)</f>
        <v>0</v>
      </c>
      <c r="BB44" s="540">
        <f>IFERROR((BB11-'[19]2019'!BB11)/'[19]2019'!BB11,0)</f>
        <v>0</v>
      </c>
      <c r="BC44" s="540">
        <f>IFERROR((BC11-'[19]2019'!BC11)/'[19]2019'!BC11,0)</f>
        <v>0</v>
      </c>
      <c r="BD44" s="540">
        <f>IFERROR((BD11-'[19]2019'!BD11)/'[19]2019'!BD11,0)</f>
        <v>0</v>
      </c>
      <c r="BE44" s="540">
        <f>IFERROR((BE11-'[19]2019'!BE11)/'[19]2019'!BE11,0)</f>
        <v>0.12114728964353391</v>
      </c>
      <c r="BF44" s="540">
        <f>IFERROR((BF11-'[19]2019'!BF11)/'[19]2019'!BF11,0)</f>
        <v>0</v>
      </c>
      <c r="BG44" s="540">
        <f>IFERROR((BG11-'[19]2019'!BG11)/'[19]2019'!BG11,0)</f>
        <v>0</v>
      </c>
      <c r="BH44" s="540">
        <f>IFERROR((BH11-'[19]2019'!BH11)/'[19]2019'!BH11,0)</f>
        <v>0</v>
      </c>
      <c r="BI44" s="540">
        <f>IFERROR((BI11-'[19]2019'!BI11)/'[19]2019'!BI11,0)</f>
        <v>0</v>
      </c>
      <c r="BJ44" s="540">
        <f>IFERROR((BJ11-'[19]2019'!BJ11)/'[19]2019'!BJ11,0)</f>
        <v>0</v>
      </c>
      <c r="BK44" s="540">
        <f>IFERROR((BK11-'[19]2019'!BK11)/'[19]2019'!BK11,0)</f>
        <v>0</v>
      </c>
      <c r="BL44" s="540">
        <f>IFERROR((BL11-'[19]2019'!BL11)/'[19]2019'!BL11,0)</f>
        <v>0</v>
      </c>
      <c r="BM44" s="540">
        <f>IFERROR((BM11-'[19]2019'!BM11)/'[19]2019'!BM11,0)</f>
        <v>-0.11073825503355714</v>
      </c>
      <c r="BN44" s="540">
        <f>IFERROR((BN11-'[19]2019'!BN11)/'[19]2019'!BN11,0)</f>
        <v>-0.11073825503355708</v>
      </c>
      <c r="BO44" s="540">
        <f>IFERROR((BO11-'[19]2019'!BO11)/'[19]2019'!BO11,0)</f>
        <v>0.15427881126561055</v>
      </c>
      <c r="BP44" s="540">
        <f>IFERROR((BP11-'[19]2019'!BP11)/'[19]2019'!BP11,0)</f>
        <v>0</v>
      </c>
      <c r="BQ44" s="540">
        <f>IFERROR((BQ11-'[19]2019'!BQ11)/'[19]2019'!BQ11,0)</f>
        <v>0</v>
      </c>
      <c r="BR44" s="540">
        <f>IFERROR((BR11-'[19]2019'!BR11)/'[19]2019'!BR11,0)</f>
        <v>0</v>
      </c>
      <c r="BS44" s="540">
        <f>IFERROR((BS11-'[19]2019'!BS11)/'[19]2019'!BS11,0)</f>
        <v>0</v>
      </c>
      <c r="BT44" s="540">
        <f>IFERROR((BT11-'[19]2019'!BT11)/'[19]2019'!BT11,0)</f>
        <v>0</v>
      </c>
      <c r="BU44" s="540">
        <f>IFERROR((BU11-'[19]2019'!BU11)/'[19]2019'!BU11,0)</f>
        <v>0</v>
      </c>
      <c r="BV44" s="540">
        <f>IFERROR((BV11-'[19]2019'!BV11)/'[19]2019'!BV11,0)</f>
        <v>0</v>
      </c>
      <c r="BW44" s="540">
        <f>IFERROR((BW11-'[19]2019'!BW11)/'[19]2019'!BW11,0)</f>
        <v>0</v>
      </c>
      <c r="BX44" s="540">
        <f>IFERROR((BX11-'[19]2019'!BX11)/'[19]2019'!BX11,0)</f>
        <v>-0.10981985901318017</v>
      </c>
    </row>
    <row r="45" spans="2:76">
      <c r="B45" s="1136"/>
      <c r="C45" s="540">
        <f>IFERROR((C12-'[19]2019'!C12)/'[19]2019'!C12,0)</f>
        <v>0</v>
      </c>
      <c r="D45" s="540">
        <f>IFERROR((D12-'[19]2019'!D12)/'[19]2019'!D12,0)</f>
        <v>0</v>
      </c>
      <c r="E45" s="540">
        <f>IFERROR((E12-'[19]2019'!E12)/'[19]2019'!E12,0)</f>
        <v>0</v>
      </c>
      <c r="F45" s="540">
        <f>IFERROR((F12-'[19]2019'!F12)/'[19]2019'!F12,0)</f>
        <v>0</v>
      </c>
      <c r="G45" s="540">
        <f>IFERROR((G12-'[19]2019'!G12)/'[19]2019'!G12,0)</f>
        <v>0</v>
      </c>
      <c r="H45" s="540">
        <f>IFERROR((H12-'[19]2019'!H12)/'[19]2019'!H12,0)</f>
        <v>0</v>
      </c>
      <c r="I45" s="540">
        <f>IFERROR((I12-'[19]2019'!I12)/'[19]2019'!I12,0)</f>
        <v>0</v>
      </c>
      <c r="J45" s="540">
        <f>IFERROR((J12-'[19]2019'!J12)/'[19]2019'!J12,0)</f>
        <v>0</v>
      </c>
      <c r="K45" s="540">
        <f>IFERROR((K12-'[19]2019'!K12)/'[19]2019'!K12,0)</f>
        <v>0</v>
      </c>
      <c r="L45" s="540">
        <f>IFERROR((L12-'[19]2019'!L12)/'[19]2019'!L12,0)</f>
        <v>0</v>
      </c>
      <c r="M45" s="540">
        <f>IFERROR((M12-'[19]2019'!M12)/'[19]2019'!M12,0)</f>
        <v>0</v>
      </c>
      <c r="N45" s="540">
        <f>IFERROR((N12-'[19]2019'!N12)/'[19]2019'!N12,0)</f>
        <v>0</v>
      </c>
      <c r="O45" s="540">
        <f>IFERROR((O12-'[19]2019'!O12)/'[19]2019'!O12,0)</f>
        <v>0</v>
      </c>
      <c r="P45" s="540">
        <f>IFERROR((P12-'[19]2019'!P12)/'[19]2019'!P12,0)</f>
        <v>0</v>
      </c>
      <c r="Q45" s="540">
        <f>IFERROR((Q12-'[19]2019'!Q12)/'[19]2019'!Q12,0)</f>
        <v>0</v>
      </c>
      <c r="R45" s="540">
        <f>IFERROR((R12-'[19]2019'!R12)/'[19]2019'!R12,0)</f>
        <v>0</v>
      </c>
      <c r="S45" s="540">
        <f>IFERROR((S12-'[19]2019'!S12)/'[19]2019'!S12,0)</f>
        <v>0</v>
      </c>
      <c r="T45" s="540">
        <f>IFERROR((T12-'[19]2019'!T12)/'[19]2019'!T12,0)</f>
        <v>0</v>
      </c>
      <c r="U45" s="540">
        <f>IFERROR((U12-'[19]2019'!U12)/'[19]2019'!U12,0)</f>
        <v>0</v>
      </c>
      <c r="V45" s="540">
        <f>IFERROR((V12-'[19]2019'!V12)/'[19]2019'!V12,0)</f>
        <v>0</v>
      </c>
      <c r="W45" s="540">
        <f>IFERROR((W12-'[19]2019'!W12)/'[19]2019'!W12,0)</f>
        <v>0</v>
      </c>
      <c r="X45" s="540">
        <f>IFERROR((X12-'[19]2019'!X12)/'[19]2019'!X12,0)</f>
        <v>0</v>
      </c>
      <c r="Y45" s="540">
        <f>IFERROR((Y12-'[19]2019'!Y12)/'[19]2019'!Y12,0)</f>
        <v>0</v>
      </c>
      <c r="Z45" s="540">
        <f>IFERROR((Z12-'[19]2019'!Z12)/'[19]2019'!Z12,0)</f>
        <v>0</v>
      </c>
      <c r="AA45" s="540">
        <f>IFERROR((AA12-'[19]2019'!AA12)/'[19]2019'!AA12,0)</f>
        <v>0</v>
      </c>
      <c r="AB45" s="540">
        <f>IFERROR((AB12-'[19]2019'!AB12)/'[19]2019'!AB12,0)</f>
        <v>0</v>
      </c>
      <c r="AC45" s="540">
        <f>IFERROR((AC12-'[19]2019'!AC12)/'[19]2019'!AC12,0)</f>
        <v>0</v>
      </c>
      <c r="AD45" s="540">
        <f>IFERROR((AD12-'[19]2019'!AD12)/'[19]2019'!AD12,0)</f>
        <v>0</v>
      </c>
      <c r="AE45" s="540">
        <f>IFERROR((AE12-'[19]2019'!AE12)/'[19]2019'!AE12,0)</f>
        <v>0</v>
      </c>
      <c r="AF45" s="540">
        <f>IFERROR((AF12-'[19]2019'!AF12)/'[19]2019'!AF12,0)</f>
        <v>0</v>
      </c>
      <c r="AG45" s="540">
        <f>IFERROR((AG12-'[19]2019'!AG12)/'[19]2019'!AG12,0)</f>
        <v>0</v>
      </c>
      <c r="AH45" s="540">
        <f>IFERROR((AH12-'[19]2019'!AH12)/'[19]2019'!AH12,0)</f>
        <v>0</v>
      </c>
      <c r="AI45" s="540">
        <f>IFERROR((AI12-'[19]2019'!AI12)/'[19]2019'!AI12,0)</f>
        <v>0</v>
      </c>
      <c r="AJ45" s="540">
        <f>IFERROR((AJ12-'[19]2019'!AJ12)/'[19]2019'!AJ12,0)</f>
        <v>0</v>
      </c>
      <c r="AK45" s="540">
        <f>IFERROR((AK12-'[19]2019'!AK12)/'[19]2019'!AK12,0)</f>
        <v>0</v>
      </c>
      <c r="AL45" s="540">
        <f>IFERROR((AL12-'[19]2019'!AL12)/'[19]2019'!AL12,0)</f>
        <v>0</v>
      </c>
      <c r="AM45" s="540">
        <f>IFERROR((AM12-'[19]2019'!AM12)/'[19]2019'!AM12,0)</f>
        <v>0</v>
      </c>
      <c r="AN45" s="540">
        <f>IFERROR((AN12-'[19]2019'!AN12)/'[19]2019'!AN12,0)</f>
        <v>0</v>
      </c>
      <c r="AO45" s="540">
        <f>IFERROR((AO12-'[19]2019'!AO12)/'[19]2019'!AO12,0)</f>
        <v>0</v>
      </c>
      <c r="AP45" s="540">
        <f>IFERROR((AP12-'[19]2019'!AP12)/'[19]2019'!AP12,0)</f>
        <v>-3.2258064516129063E-3</v>
      </c>
      <c r="AQ45" s="540">
        <f>IFERROR((AQ12-'[19]2019'!AQ12)/'[19]2019'!AQ12,0)</f>
        <v>0</v>
      </c>
      <c r="AR45" s="540">
        <f>IFERROR((AR12-'[19]2019'!AR12)/'[19]2019'!AR12,0)</f>
        <v>-3.2258064516129063E-3</v>
      </c>
      <c r="AS45" s="540">
        <f>IFERROR((AS12-'[19]2019'!AS12)/'[19]2019'!AS12,0)</f>
        <v>0</v>
      </c>
      <c r="AT45" s="540">
        <f>IFERROR((AT12-'[19]2019'!AT12)/'[19]2019'!AT12,0)</f>
        <v>0</v>
      </c>
      <c r="AU45" s="540">
        <f>IFERROR((AU12-'[19]2019'!AU12)/'[19]2019'!AU12,0)</f>
        <v>0</v>
      </c>
      <c r="AV45" s="540">
        <f>IFERROR((AV12-'[19]2019'!AV12)/'[19]2019'!AV12,0)</f>
        <v>0.12000000000000002</v>
      </c>
      <c r="AW45" s="540">
        <f>IFERROR((AW12-'[19]2019'!AW12)/'[19]2019'!AW12,0)</f>
        <v>0</v>
      </c>
      <c r="AX45" s="540">
        <f>IFERROR((AX12-'[19]2019'!AX12)/'[19]2019'!AX12,0)</f>
        <v>0</v>
      </c>
      <c r="AY45" s="540">
        <f>IFERROR((AY12-'[19]2019'!AY12)/'[19]2019'!AY12,0)</f>
        <v>0</v>
      </c>
      <c r="AZ45" s="540">
        <f>IFERROR((AZ12-'[19]2019'!AZ12)/'[19]2019'!AZ12,0)</f>
        <v>0.11638709677419354</v>
      </c>
      <c r="BA45" s="540">
        <f>IFERROR((BA12-'[19]2019'!BA12)/'[19]2019'!BA12,0)</f>
        <v>0.11999999999999997</v>
      </c>
      <c r="BB45" s="540">
        <f>IFERROR((BB12-'[19]2019'!BB12)/'[19]2019'!BB12,0)</f>
        <v>0</v>
      </c>
      <c r="BC45" s="540">
        <f>IFERROR((BC12-'[19]2019'!BC12)/'[19]2019'!BC12,0)</f>
        <v>0</v>
      </c>
      <c r="BD45" s="540">
        <f>IFERROR((BD12-'[19]2019'!BD12)/'[19]2019'!BD12,0)</f>
        <v>0</v>
      </c>
      <c r="BE45" s="540">
        <f>IFERROR((BE12-'[19]2019'!BE12)/'[19]2019'!BE12,0)</f>
        <v>0.11906138124791386</v>
      </c>
      <c r="BF45" s="540">
        <f>IFERROR((BF12-'[19]2019'!BF12)/'[19]2019'!BF12,0)</f>
        <v>0</v>
      </c>
      <c r="BG45" s="540">
        <f>IFERROR((BG12-'[19]2019'!BG12)/'[19]2019'!BG12,0)</f>
        <v>0</v>
      </c>
      <c r="BH45" s="540">
        <f>IFERROR((BH12-'[19]2019'!BH12)/'[19]2019'!BH12,0)</f>
        <v>0</v>
      </c>
      <c r="BI45" s="540">
        <f>IFERROR((BI12-'[19]2019'!BI12)/'[19]2019'!BI12,0)</f>
        <v>-2.2222222222222244E-2</v>
      </c>
      <c r="BJ45" s="540">
        <f>IFERROR((BJ12-'[19]2019'!BJ12)/'[19]2019'!BJ12,0)</f>
        <v>0</v>
      </c>
      <c r="BK45" s="540">
        <f>IFERROR((BK12-'[19]2019'!BK12)/'[19]2019'!BK12,0)</f>
        <v>-2.2222222222222244E-2</v>
      </c>
      <c r="BL45" s="540">
        <f>IFERROR((BL12-'[19]2019'!BL12)/'[19]2019'!BL12,0)</f>
        <v>0</v>
      </c>
      <c r="BM45" s="540">
        <f>IFERROR((BM12-'[19]2019'!BM12)/'[19]2019'!BM12,0)</f>
        <v>0</v>
      </c>
      <c r="BN45" s="540">
        <f>IFERROR((BN12-'[19]2019'!BN12)/'[19]2019'!BN12,0)</f>
        <v>0</v>
      </c>
      <c r="BO45" s="540">
        <f>IFERROR((BO12-'[19]2019'!BO12)/'[19]2019'!BO12,0)</f>
        <v>-0.11073825503355698</v>
      </c>
      <c r="BP45" s="540">
        <f>IFERROR((BP12-'[19]2019'!BP12)/'[19]2019'!BP12,0)</f>
        <v>0</v>
      </c>
      <c r="BQ45" s="540">
        <f>IFERROR((BQ12-'[19]2019'!BQ12)/'[19]2019'!BQ12,0)</f>
        <v>0</v>
      </c>
      <c r="BR45" s="540">
        <f>IFERROR((BR12-'[19]2019'!BR12)/'[19]2019'!BR12,0)</f>
        <v>0</v>
      </c>
      <c r="BS45" s="540">
        <f>IFERROR((BS12-'[19]2019'!BS12)/'[19]2019'!BS12,0)</f>
        <v>-0.13049962714392255</v>
      </c>
      <c r="BT45" s="540">
        <f>IFERROR((BT12-'[19]2019'!BT12)/'[19]2019'!BT12,0)</f>
        <v>-0.11073825503355694</v>
      </c>
      <c r="BU45" s="540">
        <f>IFERROR((BU12-'[19]2019'!BU12)/'[19]2019'!BU12,0)</f>
        <v>0</v>
      </c>
      <c r="BV45" s="540">
        <f>IFERROR((BV12-'[19]2019'!BV12)/'[19]2019'!BV12,0)</f>
        <v>0</v>
      </c>
      <c r="BW45" s="540">
        <f>IFERROR((BW12-'[19]2019'!BW12)/'[19]2019'!BW12,0)</f>
        <v>0</v>
      </c>
      <c r="BX45" s="540">
        <f>IFERROR((BX12-'[19]2019'!BX12)/'[19]2019'!BX12,0)</f>
        <v>-0.11740817136985189</v>
      </c>
    </row>
    <row r="46" spans="2:76">
      <c r="B46" s="1136"/>
      <c r="C46" s="540">
        <f>IFERROR((C13-'[19]2019'!C13)/'[19]2019'!C13,0)</f>
        <v>-3.4811179390146038E-2</v>
      </c>
      <c r="D46" s="540">
        <f>IFERROR((D13-'[19]2019'!D13)/'[19]2019'!D13,0)</f>
        <v>-7.6828539290375126E-3</v>
      </c>
      <c r="E46" s="540">
        <f>IFERROR((E13-'[19]2019'!E13)/'[19]2019'!E13,0)</f>
        <v>0</v>
      </c>
      <c r="F46" s="540">
        <f>IFERROR((F13-'[19]2019'!F13)/'[19]2019'!F13,0)</f>
        <v>0</v>
      </c>
      <c r="G46" s="540">
        <f>IFERROR((G13-'[19]2019'!G13)/'[19]2019'!G13,0)</f>
        <v>0</v>
      </c>
      <c r="H46" s="540">
        <f>IFERROR((H13-'[19]2019'!H13)/'[19]2019'!H13,0)</f>
        <v>0</v>
      </c>
      <c r="I46" s="540">
        <f>IFERROR((I13-'[19]2019'!I13)/'[19]2019'!I13,0)</f>
        <v>0</v>
      </c>
      <c r="J46" s="540">
        <f>IFERROR((J13-'[19]2019'!J13)/'[19]2019'!J13,0)</f>
        <v>0</v>
      </c>
      <c r="K46" s="540">
        <f>IFERROR((K13-'[19]2019'!K13)/'[19]2019'!K13,0)</f>
        <v>0</v>
      </c>
      <c r="L46" s="540">
        <f>IFERROR((L13-'[19]2019'!L13)/'[19]2019'!L13,0)</f>
        <v>-1.2228542503718041E-2</v>
      </c>
      <c r="M46" s="540">
        <f>IFERROR((M13-'[19]2019'!M13)/'[19]2019'!M13,0)</f>
        <v>0</v>
      </c>
      <c r="N46" s="540">
        <f>IFERROR((N13-'[19]2019'!N13)/'[19]2019'!N13,0)</f>
        <v>0</v>
      </c>
      <c r="O46" s="540">
        <f>IFERROR((O13-'[19]2019'!O13)/'[19]2019'!O13,0)</f>
        <v>0</v>
      </c>
      <c r="P46" s="540">
        <f>IFERROR((P13-'[19]2019'!P13)/'[19]2019'!P13,0)</f>
        <v>-3.4811179390146038E-2</v>
      </c>
      <c r="Q46" s="540">
        <f>IFERROR((Q13-'[19]2019'!Q13)/'[19]2019'!Q13,0)</f>
        <v>-7.6828539290375126E-3</v>
      </c>
      <c r="R46" s="540">
        <f>IFERROR((R13-'[19]2019'!R13)/'[19]2019'!R13,0)</f>
        <v>0</v>
      </c>
      <c r="S46" s="540">
        <f>IFERROR((S13-'[19]2019'!S13)/'[19]2019'!S13,0)</f>
        <v>0</v>
      </c>
      <c r="T46" s="540">
        <f>IFERROR((T13-'[19]2019'!T13)/'[19]2019'!T13,0)</f>
        <v>0</v>
      </c>
      <c r="U46" s="540">
        <f>IFERROR((U13-'[19]2019'!U13)/'[19]2019'!U13,0)</f>
        <v>0</v>
      </c>
      <c r="V46" s="540">
        <f>IFERROR((V13-'[19]2019'!V13)/'[19]2019'!V13,0)</f>
        <v>0</v>
      </c>
      <c r="W46" s="540">
        <f>IFERROR((W13-'[19]2019'!W13)/'[19]2019'!W13,0)</f>
        <v>0</v>
      </c>
      <c r="X46" s="540">
        <f>IFERROR((X13-'[19]2019'!X13)/'[19]2019'!X13,0)</f>
        <v>0</v>
      </c>
      <c r="Y46" s="540">
        <f>IFERROR((Y13-'[19]2019'!Y13)/'[19]2019'!Y13,0)</f>
        <v>-1.2228542503718041E-2</v>
      </c>
      <c r="Z46" s="540">
        <f>IFERROR((Z13-'[19]2019'!Z13)/'[19]2019'!Z13,0)</f>
        <v>0</v>
      </c>
      <c r="AA46" s="540">
        <f>IFERROR((AA13-'[19]2019'!AA13)/'[19]2019'!AA13,0)</f>
        <v>0</v>
      </c>
      <c r="AB46" s="540">
        <f>IFERROR((AB13-'[19]2019'!AB13)/'[19]2019'!AB13,0)</f>
        <v>-3.4811179390145962E-2</v>
      </c>
      <c r="AC46" s="540">
        <f>IFERROR((AC13-'[19]2019'!AC13)/'[19]2019'!AC13,0)</f>
        <v>-7.6828539290373461E-3</v>
      </c>
      <c r="AD46" s="540">
        <f>IFERROR((AD13-'[19]2019'!AD13)/'[19]2019'!AD13,0)</f>
        <v>0</v>
      </c>
      <c r="AE46" s="540">
        <f>IFERROR((AE13-'[19]2019'!AE13)/'[19]2019'!AE13,0)</f>
        <v>0</v>
      </c>
      <c r="AF46" s="540">
        <f>IFERROR((AF13-'[19]2019'!AF13)/'[19]2019'!AF13,0)</f>
        <v>0</v>
      </c>
      <c r="AG46" s="540">
        <f>IFERROR((AG13-'[19]2019'!AG13)/'[19]2019'!AG13,0)</f>
        <v>0</v>
      </c>
      <c r="AH46" s="540">
        <f>IFERROR((AH13-'[19]2019'!AH13)/'[19]2019'!AH13,0)</f>
        <v>0</v>
      </c>
      <c r="AI46" s="540">
        <f>IFERROR((AI13-'[19]2019'!AI13)/'[19]2019'!AI13,0)</f>
        <v>0</v>
      </c>
      <c r="AJ46" s="540">
        <f>IFERROR((AJ13-'[19]2019'!AJ13)/'[19]2019'!AJ13,0)</f>
        <v>0</v>
      </c>
      <c r="AK46" s="540">
        <f>IFERROR((AK13-'[19]2019'!AK13)/'[19]2019'!AK13,0)</f>
        <v>0</v>
      </c>
      <c r="AL46" s="540">
        <f>IFERROR((AL13-'[19]2019'!AL13)/'[19]2019'!AL13,0)</f>
        <v>-1.2228542503717943E-2</v>
      </c>
      <c r="AM46" s="540">
        <f>IFERROR((AM13-'[19]2019'!AM13)/'[19]2019'!AM13,0)</f>
        <v>0</v>
      </c>
      <c r="AN46" s="540">
        <f>IFERROR((AN13-'[19]2019'!AN13)/'[19]2019'!AN13,0)</f>
        <v>0</v>
      </c>
      <c r="AO46" s="540">
        <f>IFERROR((AO13-'[19]2019'!AO13)/'[19]2019'!AO13,0)</f>
        <v>0</v>
      </c>
      <c r="AP46" s="540">
        <f>IFERROR((AP13-'[19]2019'!AP13)/'[19]2019'!AP13,0)</f>
        <v>0</v>
      </c>
      <c r="AQ46" s="540">
        <f>IFERROR((AQ13-'[19]2019'!AQ13)/'[19]2019'!AQ13,0)</f>
        <v>0</v>
      </c>
      <c r="AR46" s="540">
        <f>IFERROR((AR13-'[19]2019'!AR13)/'[19]2019'!AR13,0)</f>
        <v>0</v>
      </c>
      <c r="AS46" s="540">
        <f>IFERROR((AS13-'[19]2019'!AS13)/'[19]2019'!AS13,0)</f>
        <v>0</v>
      </c>
      <c r="AT46" s="540">
        <f>IFERROR((AT13-'[19]2019'!AT13)/'[19]2019'!AT13,0)</f>
        <v>8.1011479083036478E-2</v>
      </c>
      <c r="AU46" s="540">
        <f>IFERROR((AU13-'[19]2019'!AU13)/'[19]2019'!AU13,0)</f>
        <v>0.11139520359947784</v>
      </c>
      <c r="AV46" s="540">
        <f>IFERROR((AV13-'[19]2019'!AV13)/'[19]2019'!AV13,0)</f>
        <v>0.11999999999999988</v>
      </c>
      <c r="AW46" s="540">
        <f>IFERROR((AW13-'[19]2019'!AW13)/'[19]2019'!AW13,0)</f>
        <v>0</v>
      </c>
      <c r="AX46" s="540">
        <f>IFERROR((AX13-'[19]2019'!AX13)/'[19]2019'!AX13,0)</f>
        <v>0</v>
      </c>
      <c r="AY46" s="540">
        <f>IFERROR((AY13-'[19]2019'!AY13)/'[19]2019'!AY13,0)</f>
        <v>0</v>
      </c>
      <c r="AZ46" s="540">
        <f>IFERROR((AZ13-'[19]2019'!AZ13)/'[19]2019'!AZ13,0)</f>
        <v>0</v>
      </c>
      <c r="BA46" s="540">
        <f>IFERROR((BA13-'[19]2019'!BA13)/'[19]2019'!BA13,0)</f>
        <v>0</v>
      </c>
      <c r="BB46" s="540">
        <f>IFERROR((BB13-'[19]2019'!BB13)/'[19]2019'!BB13,0)</f>
        <v>0</v>
      </c>
      <c r="BC46" s="540">
        <f>IFERROR((BC13-'[19]2019'!BC13)/'[19]2019'!BC13,0)</f>
        <v>0</v>
      </c>
      <c r="BD46" s="540">
        <f>IFERROR((BD13-'[19]2019'!BD13)/'[19]2019'!BD13,0)</f>
        <v>0</v>
      </c>
      <c r="BE46" s="540">
        <f>IFERROR((BE13-'[19]2019'!BE13)/'[19]2019'!BE13,0)</f>
        <v>0.10598418429382302</v>
      </c>
      <c r="BF46" s="540">
        <f>IFERROR((BF13-'[19]2019'!BF13)/'[19]2019'!BF13,0)</f>
        <v>0</v>
      </c>
      <c r="BG46" s="540">
        <f>IFERROR((BG13-'[19]2019'!BG13)/'[19]2019'!BG13,0)</f>
        <v>0</v>
      </c>
      <c r="BH46" s="540">
        <f>IFERROR((BH13-'[19]2019'!BH13)/'[19]2019'!BH13,0)</f>
        <v>0</v>
      </c>
      <c r="BI46" s="540">
        <f>IFERROR((BI13-'[19]2019'!BI13)/'[19]2019'!BI13,0)</f>
        <v>0</v>
      </c>
      <c r="BJ46" s="540">
        <f>IFERROR((BJ13-'[19]2019'!BJ13)/'[19]2019'!BJ13,0)</f>
        <v>0</v>
      </c>
      <c r="BK46" s="540">
        <f>IFERROR((BK13-'[19]2019'!BK13)/'[19]2019'!BK13,0)</f>
        <v>0</v>
      </c>
      <c r="BL46" s="540">
        <f>IFERROR((BL13-'[19]2019'!BL13)/'[19]2019'!BL13,0)</f>
        <v>0</v>
      </c>
      <c r="BM46" s="540">
        <f>IFERROR((BM13-'[19]2019'!BM13)/'[19]2019'!BM13,0)</f>
        <v>-0.14169450516237839</v>
      </c>
      <c r="BN46" s="540">
        <f>IFERROR((BN13-'[19]2019'!BN13)/'[19]2019'!BN13,0)</f>
        <v>-0.11757032312481522</v>
      </c>
      <c r="BO46" s="540">
        <f>IFERROR((BO13-'[19]2019'!BO13)/'[19]2019'!BO13,0)</f>
        <v>-0.11073825503355707</v>
      </c>
      <c r="BP46" s="540">
        <f>IFERROR((BP13-'[19]2019'!BP13)/'[19]2019'!BP13,0)</f>
        <v>0</v>
      </c>
      <c r="BQ46" s="540">
        <f>IFERROR((BQ13-'[19]2019'!BQ13)/'[19]2019'!BQ13,0)</f>
        <v>0</v>
      </c>
      <c r="BR46" s="540">
        <f>IFERROR((BR13-'[19]2019'!BR13)/'[19]2019'!BR13,0)</f>
        <v>0</v>
      </c>
      <c r="BS46" s="540">
        <f>IFERROR((BS13-'[19]2019'!BS13)/'[19]2019'!BS13,0)</f>
        <v>0</v>
      </c>
      <c r="BT46" s="540">
        <f>IFERROR((BT13-'[19]2019'!BT13)/'[19]2019'!BT13,0)</f>
        <v>0</v>
      </c>
      <c r="BU46" s="540">
        <f>IFERROR((BU13-'[19]2019'!BU13)/'[19]2019'!BU13,0)</f>
        <v>0</v>
      </c>
      <c r="BV46" s="540">
        <f>IFERROR((BV13-'[19]2019'!BV13)/'[19]2019'!BV13,0)</f>
        <v>0</v>
      </c>
      <c r="BW46" s="540">
        <f>IFERROR((BW13-'[19]2019'!BW13)/'[19]2019'!BW13,0)</f>
        <v>0</v>
      </c>
      <c r="BX46" s="540">
        <f>IFERROR((BX13-'[19]2019'!BX13)/'[19]2019'!BX13,0)</f>
        <v>-0.12161263007880982</v>
      </c>
    </row>
    <row r="47" spans="2:76">
      <c r="B47" s="1136"/>
      <c r="C47" s="540">
        <f>IFERROR((C14-'[19]2019'!C14)/'[19]2019'!C14,0)</f>
        <v>0</v>
      </c>
      <c r="D47" s="540">
        <f>IFERROR((D14-'[19]2019'!D14)/'[19]2019'!D14,0)</f>
        <v>0</v>
      </c>
      <c r="E47" s="540">
        <f>IFERROR((E14-'[19]2019'!E14)/'[19]2019'!E14,0)</f>
        <v>0</v>
      </c>
      <c r="F47" s="540">
        <f>IFERROR((F14-'[19]2019'!F14)/'[19]2019'!F14,0)</f>
        <v>0</v>
      </c>
      <c r="G47" s="540">
        <f>IFERROR((G14-'[19]2019'!G14)/'[19]2019'!G14,0)</f>
        <v>0</v>
      </c>
      <c r="H47" s="540">
        <f>IFERROR((H14-'[19]2019'!H14)/'[19]2019'!H14,0)</f>
        <v>0</v>
      </c>
      <c r="I47" s="540">
        <f>IFERROR((I14-'[19]2019'!I14)/'[19]2019'!I14,0)</f>
        <v>-2.4975024975293239E-4</v>
      </c>
      <c r="J47" s="540">
        <f>IFERROR((J14-'[19]2019'!J14)/'[19]2019'!J14,0)</f>
        <v>0</v>
      </c>
      <c r="K47" s="540">
        <f>IFERROR((K14-'[19]2019'!K14)/'[19]2019'!K14,0)</f>
        <v>0</v>
      </c>
      <c r="L47" s="540">
        <f>IFERROR((L14-'[19]2019'!L14)/'[19]2019'!L14,0)</f>
        <v>-2.4975024975293239E-4</v>
      </c>
      <c r="M47" s="540">
        <f>IFERROR((M14-'[19]2019'!M14)/'[19]2019'!M14,0)</f>
        <v>0</v>
      </c>
      <c r="N47" s="540">
        <f>IFERROR((N14-'[19]2019'!N14)/'[19]2019'!N14,0)</f>
        <v>0</v>
      </c>
      <c r="O47" s="540">
        <f>IFERROR((O14-'[19]2019'!O14)/'[19]2019'!O14,0)</f>
        <v>0</v>
      </c>
      <c r="P47" s="540">
        <f>IFERROR((P14-'[19]2019'!P14)/'[19]2019'!P14,0)</f>
        <v>0</v>
      </c>
      <c r="Q47" s="540">
        <f>IFERROR((Q14-'[19]2019'!Q14)/'[19]2019'!Q14,0)</f>
        <v>0</v>
      </c>
      <c r="R47" s="540">
        <f>IFERROR((R14-'[19]2019'!R14)/'[19]2019'!R14,0)</f>
        <v>0</v>
      </c>
      <c r="S47" s="540">
        <f>IFERROR((S14-'[19]2019'!S14)/'[19]2019'!S14,0)</f>
        <v>0</v>
      </c>
      <c r="T47" s="540">
        <f>IFERROR((T14-'[19]2019'!T14)/'[19]2019'!T14,0)</f>
        <v>0</v>
      </c>
      <c r="U47" s="540">
        <f>IFERROR((U14-'[19]2019'!U14)/'[19]2019'!U14,0)</f>
        <v>0</v>
      </c>
      <c r="V47" s="540">
        <f>IFERROR((V14-'[19]2019'!V14)/'[19]2019'!V14,0)</f>
        <v>-2.4975024975293239E-4</v>
      </c>
      <c r="W47" s="540">
        <f>IFERROR((W14-'[19]2019'!W14)/'[19]2019'!W14,0)</f>
        <v>0</v>
      </c>
      <c r="X47" s="540">
        <f>IFERROR((X14-'[19]2019'!X14)/'[19]2019'!X14,0)</f>
        <v>0</v>
      </c>
      <c r="Y47" s="540">
        <f>IFERROR((Y14-'[19]2019'!Y14)/'[19]2019'!Y14,0)</f>
        <v>-2.4975024975293239E-4</v>
      </c>
      <c r="Z47" s="540">
        <f>IFERROR((Z14-'[19]2019'!Z14)/'[19]2019'!Z14,0)</f>
        <v>2.498126405223136E-4</v>
      </c>
      <c r="AA47" s="540">
        <f>IFERROR((AA14-'[19]2019'!AA14)/'[19]2019'!AA14,0)</f>
        <v>2.498126405223136E-4</v>
      </c>
      <c r="AB47" s="540">
        <f>IFERROR((AB14-'[19]2019'!AB14)/'[19]2019'!AB14,0)</f>
        <v>0</v>
      </c>
      <c r="AC47" s="540">
        <f>IFERROR((AC14-'[19]2019'!AC14)/'[19]2019'!AC14,0)</f>
        <v>0</v>
      </c>
      <c r="AD47" s="540">
        <f>IFERROR((AD14-'[19]2019'!AD14)/'[19]2019'!AD14,0)</f>
        <v>0</v>
      </c>
      <c r="AE47" s="540">
        <f>IFERROR((AE14-'[19]2019'!AE14)/'[19]2019'!AE14,0)</f>
        <v>0</v>
      </c>
      <c r="AF47" s="540">
        <f>IFERROR((AF14-'[19]2019'!AF14)/'[19]2019'!AF14,0)</f>
        <v>0</v>
      </c>
      <c r="AG47" s="540">
        <f>IFERROR((AG14-'[19]2019'!AG14)/'[19]2019'!AG14,0)</f>
        <v>0</v>
      </c>
      <c r="AH47" s="540">
        <f>IFERROR((AH14-'[19]2019'!AH14)/'[19]2019'!AH14,0)</f>
        <v>0</v>
      </c>
      <c r="AI47" s="540">
        <f>IFERROR((AI14-'[19]2019'!AI14)/'[19]2019'!AI14,0)</f>
        <v>0</v>
      </c>
      <c r="AJ47" s="540">
        <f>IFERROR((AJ14-'[19]2019'!AJ14)/'[19]2019'!AJ14,0)</f>
        <v>0</v>
      </c>
      <c r="AK47" s="540">
        <f>IFERROR((AK14-'[19]2019'!AK14)/'[19]2019'!AK14,0)</f>
        <v>0</v>
      </c>
      <c r="AL47" s="540">
        <f>IFERROR((AL14-'[19]2019'!AL14)/'[19]2019'!AL14,0)</f>
        <v>0</v>
      </c>
      <c r="AM47" s="540">
        <f>IFERROR((AM14-'[19]2019'!AM14)/'[19]2019'!AM14,0)</f>
        <v>0</v>
      </c>
      <c r="AN47" s="540">
        <f>IFERROR((AN14-'[19]2019'!AN14)/'[19]2019'!AN14,0)</f>
        <v>0</v>
      </c>
      <c r="AO47" s="540">
        <f>IFERROR((AO14-'[19]2019'!AO14)/'[19]2019'!AO14,0)</f>
        <v>0</v>
      </c>
      <c r="AP47" s="540">
        <f>IFERROR((AP14-'[19]2019'!AP14)/'[19]2019'!AP14,0)</f>
        <v>0</v>
      </c>
      <c r="AQ47" s="540">
        <f>IFERROR((AQ14-'[19]2019'!AQ14)/'[19]2019'!AQ14,0)</f>
        <v>0</v>
      </c>
      <c r="AR47" s="540">
        <f>IFERROR((AR14-'[19]2019'!AR14)/'[19]2019'!AR14,0)</f>
        <v>0</v>
      </c>
      <c r="AS47" s="540">
        <f>IFERROR((AS14-'[19]2019'!AS14)/'[19]2019'!AS14,0)</f>
        <v>0</v>
      </c>
      <c r="AT47" s="540">
        <f>IFERROR((AT14-'[19]2019'!AT14)/'[19]2019'!AT14,0)</f>
        <v>0</v>
      </c>
      <c r="AU47" s="540">
        <f>IFERROR((AU14-'[19]2019'!AU14)/'[19]2019'!AU14,0)</f>
        <v>0</v>
      </c>
      <c r="AV47" s="540">
        <f>IFERROR((AV14-'[19]2019'!AV14)/'[19]2019'!AV14,0)</f>
        <v>0</v>
      </c>
      <c r="AW47" s="540">
        <f>IFERROR((AW14-'[19]2019'!AW14)/'[19]2019'!AW14,0)</f>
        <v>0</v>
      </c>
      <c r="AX47" s="540">
        <f>IFERROR((AX14-'[19]2019'!AX14)/'[19]2019'!AX14,0)</f>
        <v>0</v>
      </c>
      <c r="AY47" s="540">
        <f>IFERROR((AY14-'[19]2019'!AY14)/'[19]2019'!AY14,0)</f>
        <v>0</v>
      </c>
      <c r="AZ47" s="540">
        <f>IFERROR((AZ14-'[19]2019'!AZ14)/'[19]2019'!AZ14,0)</f>
        <v>0</v>
      </c>
      <c r="BA47" s="540">
        <f>IFERROR((BA14-'[19]2019'!BA14)/'[19]2019'!BA14,0)</f>
        <v>0.12000000000000011</v>
      </c>
      <c r="BB47" s="540">
        <f>IFERROR((BB14-'[19]2019'!BB14)/'[19]2019'!BB14,0)</f>
        <v>0</v>
      </c>
      <c r="BC47" s="540">
        <f>IFERROR((BC14-'[19]2019'!BC14)/'[19]2019'!BC14,0)</f>
        <v>0</v>
      </c>
      <c r="BD47" s="540">
        <f>IFERROR((BD14-'[19]2019'!BD14)/'[19]2019'!BD14,0)</f>
        <v>0</v>
      </c>
      <c r="BE47" s="540">
        <f>IFERROR((BE14-'[19]2019'!BE14)/'[19]2019'!BE14,0)</f>
        <v>0.12000000000000011</v>
      </c>
      <c r="BF47" s="540">
        <f>IFERROR((BF14-'[19]2019'!BF14)/'[19]2019'!BF14,0)</f>
        <v>0</v>
      </c>
      <c r="BG47" s="540">
        <f>IFERROR((BG14-'[19]2019'!BG14)/'[19]2019'!BG14,0)</f>
        <v>0</v>
      </c>
      <c r="BH47" s="540">
        <f>IFERROR((BH14-'[19]2019'!BH14)/'[19]2019'!BH14,0)</f>
        <v>0</v>
      </c>
      <c r="BI47" s="540">
        <f>IFERROR((BI14-'[19]2019'!BI14)/'[19]2019'!BI14,0)</f>
        <v>0</v>
      </c>
      <c r="BJ47" s="540">
        <f>IFERROR((BJ14-'[19]2019'!BJ14)/'[19]2019'!BJ14,0)</f>
        <v>0</v>
      </c>
      <c r="BK47" s="540">
        <f>IFERROR((BK14-'[19]2019'!BK14)/'[19]2019'!BK14,0)</f>
        <v>0</v>
      </c>
      <c r="BL47" s="540">
        <f>IFERROR((BL14-'[19]2019'!BL14)/'[19]2019'!BL14,0)</f>
        <v>0</v>
      </c>
      <c r="BM47" s="540">
        <f>IFERROR((BM14-'[19]2019'!BM14)/'[19]2019'!BM14,0)</f>
        <v>0</v>
      </c>
      <c r="BN47" s="540">
        <f>IFERROR((BN14-'[19]2019'!BN14)/'[19]2019'!BN14,0)</f>
        <v>0</v>
      </c>
      <c r="BO47" s="540">
        <f>IFERROR((BO14-'[19]2019'!BO14)/'[19]2019'!BO14,0)</f>
        <v>0</v>
      </c>
      <c r="BP47" s="540">
        <f>IFERROR((BP14-'[19]2019'!BP14)/'[19]2019'!BP14,0)</f>
        <v>0</v>
      </c>
      <c r="BQ47" s="540">
        <f>IFERROR((BQ14-'[19]2019'!BQ14)/'[19]2019'!BQ14,0)</f>
        <v>0</v>
      </c>
      <c r="BR47" s="540">
        <f>IFERROR((BR14-'[19]2019'!BR14)/'[19]2019'!BR14,0)</f>
        <v>0</v>
      </c>
      <c r="BS47" s="540">
        <f>IFERROR((BS14-'[19]2019'!BS14)/'[19]2019'!BS14,0)</f>
        <v>0</v>
      </c>
      <c r="BT47" s="540">
        <f>IFERROR((BT14-'[19]2019'!BT14)/'[19]2019'!BT14,0)</f>
        <v>-0.11073825503355697</v>
      </c>
      <c r="BU47" s="540">
        <f>IFERROR((BU14-'[19]2019'!BU14)/'[19]2019'!BU14,0)</f>
        <v>0</v>
      </c>
      <c r="BV47" s="540">
        <f>IFERROR((BV14-'[19]2019'!BV14)/'[19]2019'!BV14,0)</f>
        <v>0</v>
      </c>
      <c r="BW47" s="540">
        <f>IFERROR((BW14-'[19]2019'!BW14)/'[19]2019'!BW14,0)</f>
        <v>0</v>
      </c>
      <c r="BX47" s="540">
        <f>IFERROR((BX14-'[19]2019'!BX14)/'[19]2019'!BX14,0)</f>
        <v>-0.11073825503355697</v>
      </c>
    </row>
    <row r="48" spans="2:76">
      <c r="B48" s="1136" t="s">
        <v>254</v>
      </c>
      <c r="C48" s="540">
        <f>IFERROR((C15-'[19]2019'!C15)/'[19]2019'!C15,0)</f>
        <v>0</v>
      </c>
      <c r="D48" s="540">
        <f>IFERROR((D15-'[19]2019'!D15)/'[19]2019'!D15,0)</f>
        <v>0</v>
      </c>
      <c r="E48" s="540">
        <f>IFERROR((E15-'[19]2019'!E15)/'[19]2019'!E15,0)</f>
        <v>4.288702928870293E-2</v>
      </c>
      <c r="F48" s="540">
        <f>IFERROR((F15-'[19]2019'!F15)/'[19]2019'!F15,0)</f>
        <v>-0.26221171900273416</v>
      </c>
      <c r="G48" s="540">
        <f>IFERROR((G15-'[19]2019'!G15)/'[19]2019'!G15,0)</f>
        <v>0.17945212992767642</v>
      </c>
      <c r="H48" s="540">
        <f>IFERROR((H15-'[19]2019'!H15)/'[19]2019'!H15,0)</f>
        <v>-0.26229267326085937</v>
      </c>
      <c r="I48" s="540">
        <f>IFERROR((I15-'[19]2019'!I15)/'[19]2019'!I15,0)</f>
        <v>0</v>
      </c>
      <c r="J48" s="540">
        <f>IFERROR((J15-'[19]2019'!J15)/'[19]2019'!J15,0)</f>
        <v>0</v>
      </c>
      <c r="K48" s="540">
        <f>IFERROR((K15-'[19]2019'!K15)/'[19]2019'!K15,0)</f>
        <v>0</v>
      </c>
      <c r="L48" s="540">
        <f>IFERROR((L15-'[19]2019'!L15)/'[19]2019'!L15,0)</f>
        <v>2.2998805256869773E-2</v>
      </c>
      <c r="M48" s="540">
        <f>IFERROR((M15-'[19]2019'!M15)/'[19]2019'!M15,0)</f>
        <v>0</v>
      </c>
      <c r="N48" s="540">
        <f>IFERROR((N15-'[19]2019'!N15)/'[19]2019'!N15,0)</f>
        <v>0</v>
      </c>
      <c r="O48" s="540">
        <f>IFERROR((O15-'[19]2019'!O15)/'[19]2019'!O15,0)</f>
        <v>3.3653846153846152E-2</v>
      </c>
      <c r="P48" s="540">
        <f>IFERROR((P15-'[19]2019'!P15)/'[19]2019'!P15,0)</f>
        <v>0</v>
      </c>
      <c r="Q48" s="540">
        <f>IFERROR((Q15-'[19]2019'!Q15)/'[19]2019'!Q15,0)</f>
        <v>0</v>
      </c>
      <c r="R48" s="540">
        <f>IFERROR((R15-'[19]2019'!R15)/'[19]2019'!R15,0)</f>
        <v>0</v>
      </c>
      <c r="S48" s="540">
        <f>IFERROR((S15-'[19]2019'!S15)/'[19]2019'!S15,0)</f>
        <v>0</v>
      </c>
      <c r="T48" s="540">
        <f>IFERROR((T15-'[19]2019'!T15)/'[19]2019'!T15,0)</f>
        <v>0</v>
      </c>
      <c r="U48" s="540">
        <f>IFERROR((U15-'[19]2019'!U15)/'[19]2019'!U15,0)</f>
        <v>0</v>
      </c>
      <c r="V48" s="540">
        <f>IFERROR((V15-'[19]2019'!V15)/'[19]2019'!V15,0)</f>
        <v>0</v>
      </c>
      <c r="W48" s="540">
        <f>IFERROR((W15-'[19]2019'!W15)/'[19]2019'!W15,0)</f>
        <v>0</v>
      </c>
      <c r="X48" s="540">
        <f>IFERROR((X15-'[19]2019'!X15)/'[19]2019'!X15,0)</f>
        <v>0</v>
      </c>
      <c r="Y48" s="540">
        <f>IFERROR((Y15-'[19]2019'!Y15)/'[19]2019'!Y15,0)</f>
        <v>0</v>
      </c>
      <c r="Z48" s="540">
        <f>IFERROR((Z15-'[19]2019'!Z15)/'[19]2019'!Z15,0)</f>
        <v>0</v>
      </c>
      <c r="AA48" s="540">
        <f>IFERROR((AA15-'[19]2019'!AA15)/'[19]2019'!AA15,0)</f>
        <v>0</v>
      </c>
      <c r="AB48" s="540">
        <f>IFERROR((AB15-'[19]2019'!AB15)/'[19]2019'!AB15,0)</f>
        <v>0</v>
      </c>
      <c r="AC48" s="540">
        <f>IFERROR((AC15-'[19]2019'!AC15)/'[19]2019'!AC15,0)</f>
        <v>0</v>
      </c>
      <c r="AD48" s="540">
        <f>IFERROR((AD15-'[19]2019'!AD15)/'[19]2019'!AD15,0)</f>
        <v>0</v>
      </c>
      <c r="AE48" s="540">
        <f>IFERROR((AE15-'[19]2019'!AE15)/'[19]2019'!AE15,0)</f>
        <v>0</v>
      </c>
      <c r="AF48" s="540">
        <f>IFERROR((AF15-'[19]2019'!AF15)/'[19]2019'!AF15,0)</f>
        <v>0</v>
      </c>
      <c r="AG48" s="540">
        <f>IFERROR((AG15-'[19]2019'!AG15)/'[19]2019'!AG15,0)</f>
        <v>0</v>
      </c>
      <c r="AH48" s="540">
        <f>IFERROR((AH15-'[19]2019'!AH15)/'[19]2019'!AH15,0)</f>
        <v>0</v>
      </c>
      <c r="AI48" s="540">
        <f>IFERROR((AI15-'[19]2019'!AI15)/'[19]2019'!AI15,0)</f>
        <v>0</v>
      </c>
      <c r="AJ48" s="540">
        <f>IFERROR((AJ15-'[19]2019'!AJ15)/'[19]2019'!AJ15,0)</f>
        <v>0</v>
      </c>
      <c r="AK48" s="540">
        <f>IFERROR((AK15-'[19]2019'!AK15)/'[19]2019'!AK15,0)</f>
        <v>0.1470591688452815</v>
      </c>
      <c r="AL48" s="540">
        <f>IFERROR((AL15-'[19]2019'!AL15)/'[19]2019'!AL15,0)</f>
        <v>4.4941704367112707E-2</v>
      </c>
      <c r="AM48" s="540">
        <f>IFERROR((AM15-'[19]2019'!AM15)/'[19]2019'!AM15,0)</f>
        <v>0</v>
      </c>
      <c r="AN48" s="540">
        <f>IFERROR((AN15-'[19]2019'!AN15)/'[19]2019'!AN15,0)</f>
        <v>0</v>
      </c>
      <c r="AO48" s="540">
        <f>IFERROR((AO15-'[19]2019'!AO15)/'[19]2019'!AO15,0)</f>
        <v>0</v>
      </c>
      <c r="AP48" s="540">
        <f>IFERROR((AP15-'[19]2019'!AP15)/'[19]2019'!AP15,0)</f>
        <v>0</v>
      </c>
      <c r="AQ48" s="540">
        <f>IFERROR((AQ15-'[19]2019'!AQ15)/'[19]2019'!AQ15,0)</f>
        <v>0</v>
      </c>
      <c r="AR48" s="540">
        <f>IFERROR((AR15-'[19]2019'!AR15)/'[19]2019'!AR15,0)</f>
        <v>0</v>
      </c>
      <c r="AS48" s="540">
        <f>IFERROR((AS15-'[19]2019'!AS15)/'[19]2019'!AS15,0)</f>
        <v>0</v>
      </c>
      <c r="AT48" s="540">
        <f>IFERROR((AT15-'[19]2019'!AT15)/'[19]2019'!AT15,0)</f>
        <v>0</v>
      </c>
      <c r="AU48" s="540">
        <f>IFERROR((AU15-'[19]2019'!AU15)/'[19]2019'!AU15,0)</f>
        <v>0</v>
      </c>
      <c r="AV48" s="540">
        <f>IFERROR((AV15-'[19]2019'!AV15)/'[19]2019'!AV15,0)</f>
        <v>0</v>
      </c>
      <c r="AW48" s="540">
        <f>IFERROR((AW15-'[19]2019'!AW15)/'[19]2019'!AW15,0)</f>
        <v>0</v>
      </c>
      <c r="AX48" s="540">
        <f>IFERROR((AX15-'[19]2019'!AX15)/'[19]2019'!AX15,0)</f>
        <v>0</v>
      </c>
      <c r="AY48" s="540">
        <f>IFERROR((AY15-'[19]2019'!AY15)/'[19]2019'!AY15,0)</f>
        <v>0</v>
      </c>
      <c r="AZ48" s="540">
        <f>IFERROR((AZ15-'[19]2019'!AZ15)/'[19]2019'!AZ15,0)</f>
        <v>0</v>
      </c>
      <c r="BA48" s="540">
        <f>IFERROR((BA15-'[19]2019'!BA15)/'[19]2019'!BA15,0)</f>
        <v>0.11999999999999993</v>
      </c>
      <c r="BB48" s="540">
        <f>IFERROR((BB15-'[19]2019'!BB15)/'[19]2019'!BB15,0)</f>
        <v>0</v>
      </c>
      <c r="BC48" s="540">
        <f>IFERROR((BC15-'[19]2019'!BC15)/'[19]2019'!BC15,0)</f>
        <v>0</v>
      </c>
      <c r="BD48" s="540">
        <f>IFERROR((BD15-'[19]2019'!BD15)/'[19]2019'!BD15,0)</f>
        <v>0</v>
      </c>
      <c r="BE48" s="540">
        <f>IFERROR((BE15-'[19]2019'!BE15)/'[19]2019'!BE15,0)</f>
        <v>0.11999999999999993</v>
      </c>
      <c r="BF48" s="540">
        <f>IFERROR((BF15-'[19]2019'!BF15)/'[19]2019'!BF15,0)</f>
        <v>0</v>
      </c>
      <c r="BG48" s="540">
        <f>IFERROR((BG15-'[19]2019'!BG15)/'[19]2019'!BG15,0)</f>
        <v>0</v>
      </c>
      <c r="BH48" s="540">
        <f>IFERROR((BH15-'[19]2019'!BH15)/'[19]2019'!BH15,0)</f>
        <v>0</v>
      </c>
      <c r="BI48" s="540">
        <f>IFERROR((BI15-'[19]2019'!BI15)/'[19]2019'!BI15,0)</f>
        <v>0</v>
      </c>
      <c r="BJ48" s="540">
        <f>IFERROR((BJ15-'[19]2019'!BJ15)/'[19]2019'!BJ15,0)</f>
        <v>0</v>
      </c>
      <c r="BK48" s="540">
        <f>IFERROR((BK15-'[19]2019'!BK15)/'[19]2019'!BK15,0)</f>
        <v>0</v>
      </c>
      <c r="BL48" s="540">
        <f>IFERROR((BL15-'[19]2019'!BL15)/'[19]2019'!BL15,0)</f>
        <v>0</v>
      </c>
      <c r="BM48" s="540">
        <f>IFERROR((BM15-'[19]2019'!BM15)/'[19]2019'!BM15,0)</f>
        <v>0</v>
      </c>
      <c r="BN48" s="540">
        <f>IFERROR((BN15-'[19]2019'!BN15)/'[19]2019'!BN15,0)</f>
        <v>0</v>
      </c>
      <c r="BO48" s="540">
        <f>IFERROR((BO15-'[19]2019'!BO15)/'[19]2019'!BO15,0)</f>
        <v>0</v>
      </c>
      <c r="BP48" s="540">
        <f>IFERROR((BP15-'[19]2019'!BP15)/'[19]2019'!BP15,0)</f>
        <v>0</v>
      </c>
      <c r="BQ48" s="540">
        <f>IFERROR((BQ15-'[19]2019'!BQ15)/'[19]2019'!BQ15,0)</f>
        <v>0</v>
      </c>
      <c r="BR48" s="540">
        <f>IFERROR((BR15-'[19]2019'!BR15)/'[19]2019'!BR15,0)</f>
        <v>0</v>
      </c>
      <c r="BS48" s="540">
        <f>IFERROR((BS15-'[19]2019'!BS15)/'[19]2019'!BS15,0)</f>
        <v>0</v>
      </c>
      <c r="BT48" s="540">
        <f>IFERROR((BT15-'[19]2019'!BT15)/'[19]2019'!BT15,0)</f>
        <v>-0.1107382550335569</v>
      </c>
      <c r="BU48" s="540">
        <f>IFERROR((BU15-'[19]2019'!BU15)/'[19]2019'!BU15,0)</f>
        <v>0</v>
      </c>
      <c r="BV48" s="540">
        <f>IFERROR((BV15-'[19]2019'!BV15)/'[19]2019'!BV15,0)</f>
        <v>0</v>
      </c>
      <c r="BW48" s="540">
        <f>IFERROR((BW15-'[19]2019'!BW15)/'[19]2019'!BW15,0)</f>
        <v>0</v>
      </c>
      <c r="BX48" s="540">
        <f>IFERROR((BX15-'[19]2019'!BX15)/'[19]2019'!BX15,0)</f>
        <v>-0.1107382550335569</v>
      </c>
    </row>
    <row r="49" spans="2:76">
      <c r="B49" s="1136"/>
      <c r="C49" s="540">
        <f>IFERROR((C16-'[19]2019'!C16)/'[19]2019'!C16,0)</f>
        <v>0</v>
      </c>
      <c r="D49" s="540">
        <f>IFERROR((D16-'[19]2019'!D16)/'[19]2019'!D16,0)</f>
        <v>0</v>
      </c>
      <c r="E49" s="540">
        <f>IFERROR((E16-'[19]2019'!E16)/'[19]2019'!E16,0)</f>
        <v>0</v>
      </c>
      <c r="F49" s="540">
        <f>IFERROR((F16-'[19]2019'!F16)/'[19]2019'!F16,0)</f>
        <v>0</v>
      </c>
      <c r="G49" s="540">
        <f>IFERROR((G16-'[19]2019'!G16)/'[19]2019'!G16,0)</f>
        <v>0</v>
      </c>
      <c r="H49" s="540">
        <f>IFERROR((H16-'[19]2019'!H16)/'[19]2019'!H16,0)</f>
        <v>0</v>
      </c>
      <c r="I49" s="540">
        <f>IFERROR((I16-'[19]2019'!I16)/'[19]2019'!I16,0)</f>
        <v>0</v>
      </c>
      <c r="J49" s="540">
        <f>IFERROR((J16-'[19]2019'!J16)/'[19]2019'!J16,0)</f>
        <v>0</v>
      </c>
      <c r="K49" s="540">
        <f>IFERROR((K16-'[19]2019'!K16)/'[19]2019'!K16,0)</f>
        <v>0</v>
      </c>
      <c r="L49" s="540">
        <f>IFERROR((L16-'[19]2019'!L16)/'[19]2019'!L16,0)</f>
        <v>0</v>
      </c>
      <c r="M49" s="540">
        <f>IFERROR((M16-'[19]2019'!M16)/'[19]2019'!M16,0)</f>
        <v>0</v>
      </c>
      <c r="N49" s="540">
        <f>IFERROR((N16-'[19]2019'!N16)/'[19]2019'!N16,0)</f>
        <v>0</v>
      </c>
      <c r="O49" s="540">
        <f>IFERROR((O16-'[19]2019'!O16)/'[19]2019'!O16,0)</f>
        <v>0</v>
      </c>
      <c r="P49" s="540">
        <f>IFERROR((P16-'[19]2019'!P16)/'[19]2019'!P16,0)</f>
        <v>0</v>
      </c>
      <c r="Q49" s="540">
        <f>IFERROR((Q16-'[19]2019'!Q16)/'[19]2019'!Q16,0)</f>
        <v>0</v>
      </c>
      <c r="R49" s="540">
        <f>IFERROR((R16-'[19]2019'!R16)/'[19]2019'!R16,0)</f>
        <v>0</v>
      </c>
      <c r="S49" s="540">
        <f>IFERROR((S16-'[19]2019'!S16)/'[19]2019'!S16,0)</f>
        <v>0</v>
      </c>
      <c r="T49" s="540">
        <f>IFERROR((T16-'[19]2019'!T16)/'[19]2019'!T16,0)</f>
        <v>0</v>
      </c>
      <c r="U49" s="540">
        <f>IFERROR((U16-'[19]2019'!U16)/'[19]2019'!U16,0)</f>
        <v>0</v>
      </c>
      <c r="V49" s="540">
        <f>IFERROR((V16-'[19]2019'!V16)/'[19]2019'!V16,0)</f>
        <v>0</v>
      </c>
      <c r="W49" s="540">
        <f>IFERROR((W16-'[19]2019'!W16)/'[19]2019'!W16,0)</f>
        <v>0</v>
      </c>
      <c r="X49" s="540">
        <f>IFERROR((X16-'[19]2019'!X16)/'[19]2019'!X16,0)</f>
        <v>0</v>
      </c>
      <c r="Y49" s="540">
        <f>IFERROR((Y16-'[19]2019'!Y16)/'[19]2019'!Y16,0)</f>
        <v>0</v>
      </c>
      <c r="Z49" s="540">
        <f>IFERROR((Z16-'[19]2019'!Z16)/'[19]2019'!Z16,0)</f>
        <v>0</v>
      </c>
      <c r="AA49" s="540">
        <f>IFERROR((AA16-'[19]2019'!AA16)/'[19]2019'!AA16,0)</f>
        <v>0</v>
      </c>
      <c r="AB49" s="540">
        <f>IFERROR((AB16-'[19]2019'!AB16)/'[19]2019'!AB16,0)</f>
        <v>0</v>
      </c>
      <c r="AC49" s="540">
        <f>IFERROR((AC16-'[19]2019'!AC16)/'[19]2019'!AC16,0)</f>
        <v>0</v>
      </c>
      <c r="AD49" s="540">
        <f>IFERROR((AD16-'[19]2019'!AD16)/'[19]2019'!AD16,0)</f>
        <v>0</v>
      </c>
      <c r="AE49" s="540">
        <f>IFERROR((AE16-'[19]2019'!AE16)/'[19]2019'!AE16,0)</f>
        <v>0</v>
      </c>
      <c r="AF49" s="540">
        <f>IFERROR((AF16-'[19]2019'!AF16)/'[19]2019'!AF16,0)</f>
        <v>0</v>
      </c>
      <c r="AG49" s="540">
        <f>IFERROR((AG16-'[19]2019'!AG16)/'[19]2019'!AG16,0)</f>
        <v>0</v>
      </c>
      <c r="AH49" s="540">
        <f>IFERROR((AH16-'[19]2019'!AH16)/'[19]2019'!AH16,0)</f>
        <v>0</v>
      </c>
      <c r="AI49" s="540">
        <f>IFERROR((AI16-'[19]2019'!AI16)/'[19]2019'!AI16,0)</f>
        <v>0</v>
      </c>
      <c r="AJ49" s="540">
        <f>IFERROR((AJ16-'[19]2019'!AJ16)/'[19]2019'!AJ16,0)</f>
        <v>0</v>
      </c>
      <c r="AK49" s="540">
        <f>IFERROR((AK16-'[19]2019'!AK16)/'[19]2019'!AK16,0)</f>
        <v>0</v>
      </c>
      <c r="AL49" s="540">
        <f>IFERROR((AL16-'[19]2019'!AL16)/'[19]2019'!AL16,0)</f>
        <v>0</v>
      </c>
      <c r="AM49" s="540">
        <f>IFERROR((AM16-'[19]2019'!AM16)/'[19]2019'!AM16,0)</f>
        <v>0</v>
      </c>
      <c r="AN49" s="540">
        <f>IFERROR((AN16-'[19]2019'!AN16)/'[19]2019'!AN16,0)</f>
        <v>0</v>
      </c>
      <c r="AO49" s="540">
        <f>IFERROR((AO16-'[19]2019'!AO16)/'[19]2019'!AO16,0)</f>
        <v>0</v>
      </c>
      <c r="AP49" s="540">
        <f>IFERROR((AP16-'[19]2019'!AP16)/'[19]2019'!AP16,0)</f>
        <v>0</v>
      </c>
      <c r="AQ49" s="540">
        <f>IFERROR((AQ16-'[19]2019'!AQ16)/'[19]2019'!AQ16,0)</f>
        <v>0</v>
      </c>
      <c r="AR49" s="540">
        <f>IFERROR((AR16-'[19]2019'!AR16)/'[19]2019'!AR16,0)</f>
        <v>0</v>
      </c>
      <c r="AS49" s="540">
        <f>IFERROR((AS16-'[19]2019'!AS16)/'[19]2019'!AS16,0)</f>
        <v>0</v>
      </c>
      <c r="AT49" s="540">
        <f>IFERROR((AT16-'[19]2019'!AT16)/'[19]2019'!AT16,0)</f>
        <v>0</v>
      </c>
      <c r="AU49" s="540">
        <f>IFERROR((AU16-'[19]2019'!AU16)/'[19]2019'!AU16,0)</f>
        <v>0</v>
      </c>
      <c r="AV49" s="540">
        <f>IFERROR((AV16-'[19]2019'!AV16)/'[19]2019'!AV16,0)</f>
        <v>0</v>
      </c>
      <c r="AW49" s="540">
        <f>IFERROR((AW16-'[19]2019'!AW16)/'[19]2019'!AW16,0)</f>
        <v>0</v>
      </c>
      <c r="AX49" s="540">
        <f>IFERROR((AX16-'[19]2019'!AX16)/'[19]2019'!AX16,0)</f>
        <v>0</v>
      </c>
      <c r="AY49" s="540">
        <f>IFERROR((AY16-'[19]2019'!AY16)/'[19]2019'!AY16,0)</f>
        <v>0</v>
      </c>
      <c r="AZ49" s="540">
        <f>IFERROR((AZ16-'[19]2019'!AZ16)/'[19]2019'!AZ16,0)</f>
        <v>0</v>
      </c>
      <c r="BA49" s="540">
        <f>IFERROR((BA16-'[19]2019'!BA16)/'[19]2019'!BA16,0)</f>
        <v>0.11999999999999982</v>
      </c>
      <c r="BB49" s="540">
        <f>IFERROR((BB16-'[19]2019'!BB16)/'[19]2019'!BB16,0)</f>
        <v>0</v>
      </c>
      <c r="BC49" s="540">
        <f>IFERROR((BC16-'[19]2019'!BC16)/'[19]2019'!BC16,0)</f>
        <v>0</v>
      </c>
      <c r="BD49" s="540">
        <f>IFERROR((BD16-'[19]2019'!BD16)/'[19]2019'!BD16,0)</f>
        <v>0</v>
      </c>
      <c r="BE49" s="540">
        <f>IFERROR((BE16-'[19]2019'!BE16)/'[19]2019'!BE16,0)</f>
        <v>0.11999999999999982</v>
      </c>
      <c r="BF49" s="540">
        <f>IFERROR((BF16-'[19]2019'!BF16)/'[19]2019'!BF16,0)</f>
        <v>0</v>
      </c>
      <c r="BG49" s="540">
        <f>IFERROR((BG16-'[19]2019'!BG16)/'[19]2019'!BG16,0)</f>
        <v>0</v>
      </c>
      <c r="BH49" s="540">
        <f>IFERROR((BH16-'[19]2019'!BH16)/'[19]2019'!BH16,0)</f>
        <v>0</v>
      </c>
      <c r="BI49" s="540">
        <f>IFERROR((BI16-'[19]2019'!BI16)/'[19]2019'!BI16,0)</f>
        <v>0</v>
      </c>
      <c r="BJ49" s="540">
        <f>IFERROR((BJ16-'[19]2019'!BJ16)/'[19]2019'!BJ16,0)</f>
        <v>0</v>
      </c>
      <c r="BK49" s="540">
        <f>IFERROR((BK16-'[19]2019'!BK16)/'[19]2019'!BK16,0)</f>
        <v>0</v>
      </c>
      <c r="BL49" s="540">
        <f>IFERROR((BL16-'[19]2019'!BL16)/'[19]2019'!BL16,0)</f>
        <v>0</v>
      </c>
      <c r="BM49" s="540">
        <f>IFERROR((BM16-'[19]2019'!BM16)/'[19]2019'!BM16,0)</f>
        <v>0</v>
      </c>
      <c r="BN49" s="540">
        <f>IFERROR((BN16-'[19]2019'!BN16)/'[19]2019'!BN16,0)</f>
        <v>0</v>
      </c>
      <c r="BO49" s="540">
        <f>IFERROR((BO16-'[19]2019'!BO16)/'[19]2019'!BO16,0)</f>
        <v>0</v>
      </c>
      <c r="BP49" s="540">
        <f>IFERROR((BP16-'[19]2019'!BP16)/'[19]2019'!BP16,0)</f>
        <v>0</v>
      </c>
      <c r="BQ49" s="540">
        <f>IFERROR((BQ16-'[19]2019'!BQ16)/'[19]2019'!BQ16,0)</f>
        <v>0</v>
      </c>
      <c r="BR49" s="540">
        <f>IFERROR((BR16-'[19]2019'!BR16)/'[19]2019'!BR16,0)</f>
        <v>0</v>
      </c>
      <c r="BS49" s="540">
        <f>IFERROR((BS16-'[19]2019'!BS16)/'[19]2019'!BS16,0)</f>
        <v>0</v>
      </c>
      <c r="BT49" s="540">
        <f>IFERROR((BT16-'[19]2019'!BT16)/'[19]2019'!BT16,0)</f>
        <v>-0.1107382550335571</v>
      </c>
      <c r="BU49" s="540">
        <f>IFERROR((BU16-'[19]2019'!BU16)/'[19]2019'!BU16,0)</f>
        <v>0</v>
      </c>
      <c r="BV49" s="540">
        <f>IFERROR((BV16-'[19]2019'!BV16)/'[19]2019'!BV16,0)</f>
        <v>0</v>
      </c>
      <c r="BW49" s="540">
        <f>IFERROR((BW16-'[19]2019'!BW16)/'[19]2019'!BW16,0)</f>
        <v>0</v>
      </c>
      <c r="BX49" s="540">
        <f>IFERROR((BX16-'[19]2019'!BX16)/'[19]2019'!BX16,0)</f>
        <v>-0.1107382550335571</v>
      </c>
    </row>
    <row r="50" spans="2:76">
      <c r="B50" s="1136"/>
      <c r="C50" s="540">
        <f>IFERROR((C17-'[19]2019'!C17)/'[19]2019'!C17,0)</f>
        <v>0</v>
      </c>
      <c r="D50" s="540">
        <f>IFERROR((D17-'[19]2019'!D17)/'[19]2019'!D17,0)</f>
        <v>0</v>
      </c>
      <c r="E50" s="540">
        <f>IFERROR((E17-'[19]2019'!E17)/'[19]2019'!E17,0)</f>
        <v>0</v>
      </c>
      <c r="F50" s="540">
        <f>IFERROR((F17-'[19]2019'!F17)/'[19]2019'!F17,0)</f>
        <v>0</v>
      </c>
      <c r="G50" s="540">
        <f>IFERROR((G17-'[19]2019'!G17)/'[19]2019'!G17,0)</f>
        <v>0</v>
      </c>
      <c r="H50" s="540">
        <f>IFERROR((H17-'[19]2019'!H17)/'[19]2019'!H17,0)</f>
        <v>0</v>
      </c>
      <c r="I50" s="540">
        <f>IFERROR((I17-'[19]2019'!I17)/'[19]2019'!I17,0)</f>
        <v>0</v>
      </c>
      <c r="J50" s="540">
        <f>IFERROR((J17-'[19]2019'!J17)/'[19]2019'!J17,0)</f>
        <v>0</v>
      </c>
      <c r="K50" s="540">
        <f>IFERROR((K17-'[19]2019'!K17)/'[19]2019'!K17,0)</f>
        <v>0</v>
      </c>
      <c r="L50" s="540">
        <f>IFERROR((L17-'[19]2019'!L17)/'[19]2019'!L17,0)</f>
        <v>0</v>
      </c>
      <c r="M50" s="540">
        <f>IFERROR((M17-'[19]2019'!M17)/'[19]2019'!M17,0)</f>
        <v>0</v>
      </c>
      <c r="N50" s="540">
        <f>IFERROR((N17-'[19]2019'!N17)/'[19]2019'!N17,0)</f>
        <v>0</v>
      </c>
      <c r="O50" s="540">
        <f>IFERROR((O17-'[19]2019'!O17)/'[19]2019'!O17,0)</f>
        <v>0</v>
      </c>
      <c r="P50" s="540">
        <f>IFERROR((P17-'[19]2019'!P17)/'[19]2019'!P17,0)</f>
        <v>0</v>
      </c>
      <c r="Q50" s="540">
        <f>IFERROR((Q17-'[19]2019'!Q17)/'[19]2019'!Q17,0)</f>
        <v>0</v>
      </c>
      <c r="R50" s="540">
        <f>IFERROR((R17-'[19]2019'!R17)/'[19]2019'!R17,0)</f>
        <v>0</v>
      </c>
      <c r="S50" s="540">
        <f>IFERROR((S17-'[19]2019'!S17)/'[19]2019'!S17,0)</f>
        <v>0</v>
      </c>
      <c r="T50" s="540">
        <f>IFERROR((T17-'[19]2019'!T17)/'[19]2019'!T17,0)</f>
        <v>0</v>
      </c>
      <c r="U50" s="540">
        <f>IFERROR((U17-'[19]2019'!U17)/'[19]2019'!U17,0)</f>
        <v>0</v>
      </c>
      <c r="V50" s="540">
        <f>IFERROR((V17-'[19]2019'!V17)/'[19]2019'!V17,0)</f>
        <v>0</v>
      </c>
      <c r="W50" s="540">
        <f>IFERROR((W17-'[19]2019'!W17)/'[19]2019'!W17,0)</f>
        <v>0</v>
      </c>
      <c r="X50" s="540">
        <f>IFERROR((X17-'[19]2019'!X17)/'[19]2019'!X17,0)</f>
        <v>0</v>
      </c>
      <c r="Y50" s="540">
        <f>IFERROR((Y17-'[19]2019'!Y17)/'[19]2019'!Y17,0)</f>
        <v>0</v>
      </c>
      <c r="Z50" s="540">
        <f>IFERROR((Z17-'[19]2019'!Z17)/'[19]2019'!Z17,0)</f>
        <v>0</v>
      </c>
      <c r="AA50" s="540">
        <f>IFERROR((AA17-'[19]2019'!AA17)/'[19]2019'!AA17,0)</f>
        <v>0</v>
      </c>
      <c r="AB50" s="540">
        <f>IFERROR((AB17-'[19]2019'!AB17)/'[19]2019'!AB17,0)</f>
        <v>0</v>
      </c>
      <c r="AC50" s="540">
        <f>IFERROR((AC17-'[19]2019'!AC17)/'[19]2019'!AC17,0)</f>
        <v>0</v>
      </c>
      <c r="AD50" s="540">
        <f>IFERROR((AD17-'[19]2019'!AD17)/'[19]2019'!AD17,0)</f>
        <v>0</v>
      </c>
      <c r="AE50" s="540">
        <f>IFERROR((AE17-'[19]2019'!AE17)/'[19]2019'!AE17,0)</f>
        <v>0</v>
      </c>
      <c r="AF50" s="540">
        <f>IFERROR((AF17-'[19]2019'!AF17)/'[19]2019'!AF17,0)</f>
        <v>0</v>
      </c>
      <c r="AG50" s="540">
        <f>IFERROR((AG17-'[19]2019'!AG17)/'[19]2019'!AG17,0)</f>
        <v>0</v>
      </c>
      <c r="AH50" s="540">
        <f>IFERROR((AH17-'[19]2019'!AH17)/'[19]2019'!AH17,0)</f>
        <v>0</v>
      </c>
      <c r="AI50" s="540">
        <f>IFERROR((AI17-'[19]2019'!AI17)/'[19]2019'!AI17,0)</f>
        <v>0</v>
      </c>
      <c r="AJ50" s="540">
        <f>IFERROR((AJ17-'[19]2019'!AJ17)/'[19]2019'!AJ17,0)</f>
        <v>0</v>
      </c>
      <c r="AK50" s="540">
        <f>IFERROR((AK17-'[19]2019'!AK17)/'[19]2019'!AK17,0)</f>
        <v>0</v>
      </c>
      <c r="AL50" s="540">
        <f>IFERROR((AL17-'[19]2019'!AL17)/'[19]2019'!AL17,0)</f>
        <v>0</v>
      </c>
      <c r="AM50" s="540">
        <f>IFERROR((AM17-'[19]2019'!AM17)/'[19]2019'!AM17,0)</f>
        <v>0</v>
      </c>
      <c r="AN50" s="540">
        <f>IFERROR((AN17-'[19]2019'!AN17)/'[19]2019'!AN17,0)</f>
        <v>0</v>
      </c>
      <c r="AO50" s="540">
        <f>IFERROR((AO17-'[19]2019'!AO17)/'[19]2019'!AO17,0)</f>
        <v>0</v>
      </c>
      <c r="AP50" s="540">
        <f>IFERROR((AP17-'[19]2019'!AP17)/'[19]2019'!AP17,0)</f>
        <v>0</v>
      </c>
      <c r="AQ50" s="540">
        <f>IFERROR((AQ17-'[19]2019'!AQ17)/'[19]2019'!AQ17,0)</f>
        <v>0</v>
      </c>
      <c r="AR50" s="540">
        <f>IFERROR((AR17-'[19]2019'!AR17)/'[19]2019'!AR17,0)</f>
        <v>0</v>
      </c>
      <c r="AS50" s="540">
        <f>IFERROR((AS17-'[19]2019'!AS17)/'[19]2019'!AS17,0)</f>
        <v>0</v>
      </c>
      <c r="AT50" s="540">
        <f>IFERROR((AT17-'[19]2019'!AT17)/'[19]2019'!AT17,0)</f>
        <v>0</v>
      </c>
      <c r="AU50" s="540">
        <f>IFERROR((AU17-'[19]2019'!AU17)/'[19]2019'!AU17,0)</f>
        <v>0</v>
      </c>
      <c r="AV50" s="540">
        <f>IFERROR((AV17-'[19]2019'!AV17)/'[19]2019'!AV17,0)</f>
        <v>0</v>
      </c>
      <c r="AW50" s="540">
        <f>IFERROR((AW17-'[19]2019'!AW17)/'[19]2019'!AW17,0)</f>
        <v>0</v>
      </c>
      <c r="AX50" s="540">
        <f>IFERROR((AX17-'[19]2019'!AX17)/'[19]2019'!AX17,0)</f>
        <v>0</v>
      </c>
      <c r="AY50" s="540">
        <f>IFERROR((AY17-'[19]2019'!AY17)/'[19]2019'!AY17,0)</f>
        <v>0</v>
      </c>
      <c r="AZ50" s="540">
        <f>IFERROR((AZ17-'[19]2019'!AZ17)/'[19]2019'!AZ17,0)</f>
        <v>0</v>
      </c>
      <c r="BA50" s="540">
        <f>IFERROR((BA17-'[19]2019'!BA17)/'[19]2019'!BA17,0)</f>
        <v>0</v>
      </c>
      <c r="BB50" s="540">
        <f>IFERROR((BB17-'[19]2019'!BB17)/'[19]2019'!BB17,0)</f>
        <v>0</v>
      </c>
      <c r="BC50" s="540">
        <f>IFERROR((BC17-'[19]2019'!BC17)/'[19]2019'!BC17,0)</f>
        <v>0</v>
      </c>
      <c r="BD50" s="540">
        <f>IFERROR((BD17-'[19]2019'!BD17)/'[19]2019'!BD17,0)</f>
        <v>0</v>
      </c>
      <c r="BE50" s="540">
        <f>IFERROR((BE17-'[19]2019'!BE17)/'[19]2019'!BE17,0)</f>
        <v>0</v>
      </c>
      <c r="BF50" s="540">
        <f>IFERROR((BF17-'[19]2019'!BF17)/'[19]2019'!BF17,0)</f>
        <v>0</v>
      </c>
      <c r="BG50" s="540">
        <f>IFERROR((BG17-'[19]2019'!BG17)/'[19]2019'!BG17,0)</f>
        <v>0</v>
      </c>
      <c r="BH50" s="540">
        <f>IFERROR((BH17-'[19]2019'!BH17)/'[19]2019'!BH17,0)</f>
        <v>0</v>
      </c>
      <c r="BI50" s="540">
        <f>IFERROR((BI17-'[19]2019'!BI17)/'[19]2019'!BI17,0)</f>
        <v>0</v>
      </c>
      <c r="BJ50" s="540">
        <f>IFERROR((BJ17-'[19]2019'!BJ17)/'[19]2019'!BJ17,0)</f>
        <v>0</v>
      </c>
      <c r="BK50" s="540">
        <f>IFERROR((BK17-'[19]2019'!BK17)/'[19]2019'!BK17,0)</f>
        <v>0</v>
      </c>
      <c r="BL50" s="540">
        <f>IFERROR((BL17-'[19]2019'!BL17)/'[19]2019'!BL17,0)</f>
        <v>0</v>
      </c>
      <c r="BM50" s="540">
        <f>IFERROR((BM17-'[19]2019'!BM17)/'[19]2019'!BM17,0)</f>
        <v>0</v>
      </c>
      <c r="BN50" s="540">
        <f>IFERROR((BN17-'[19]2019'!BN17)/'[19]2019'!BN17,0)</f>
        <v>0</v>
      </c>
      <c r="BO50" s="540">
        <f>IFERROR((BO17-'[19]2019'!BO17)/'[19]2019'!BO17,0)</f>
        <v>0</v>
      </c>
      <c r="BP50" s="540">
        <f>IFERROR((BP17-'[19]2019'!BP17)/'[19]2019'!BP17,0)</f>
        <v>0</v>
      </c>
      <c r="BQ50" s="540">
        <f>IFERROR((BQ17-'[19]2019'!BQ17)/'[19]2019'!BQ17,0)</f>
        <v>0</v>
      </c>
      <c r="BR50" s="540">
        <f>IFERROR((BR17-'[19]2019'!BR17)/'[19]2019'!BR17,0)</f>
        <v>0</v>
      </c>
      <c r="BS50" s="540">
        <f>IFERROR((BS17-'[19]2019'!BS17)/'[19]2019'!BS17,0)</f>
        <v>0</v>
      </c>
      <c r="BT50" s="540">
        <f>IFERROR((BT17-'[19]2019'!BT17)/'[19]2019'!BT17,0)</f>
        <v>0</v>
      </c>
      <c r="BU50" s="540">
        <f>IFERROR((BU17-'[19]2019'!BU17)/'[19]2019'!BU17,0)</f>
        <v>0</v>
      </c>
      <c r="BV50" s="540">
        <f>IFERROR((BV17-'[19]2019'!BV17)/'[19]2019'!BV17,0)</f>
        <v>0</v>
      </c>
      <c r="BW50" s="540">
        <f>IFERROR((BW17-'[19]2019'!BW17)/'[19]2019'!BW17,0)</f>
        <v>0</v>
      </c>
      <c r="BX50" s="540">
        <f>IFERROR((BX17-'[19]2019'!BX17)/'[19]2019'!BX17,0)</f>
        <v>0</v>
      </c>
    </row>
    <row r="51" spans="2:76">
      <c r="B51" s="1136"/>
      <c r="C51" s="540">
        <f>IFERROR((C18-'[19]2019'!C18)/'[19]2019'!C18,0)</f>
        <v>0</v>
      </c>
      <c r="D51" s="540">
        <f>IFERROR((D18-'[19]2019'!D18)/'[19]2019'!D18,0)</f>
        <v>0</v>
      </c>
      <c r="E51" s="540">
        <f>IFERROR((E18-'[19]2019'!E18)/'[19]2019'!E18,0)</f>
        <v>0</v>
      </c>
      <c r="F51" s="540">
        <f>IFERROR((F18-'[19]2019'!F18)/'[19]2019'!F18,0)</f>
        <v>0</v>
      </c>
      <c r="G51" s="540">
        <f>IFERROR((G18-'[19]2019'!G18)/'[19]2019'!G18,0)</f>
        <v>0</v>
      </c>
      <c r="H51" s="540">
        <f>IFERROR((H18-'[19]2019'!H18)/'[19]2019'!H18,0)</f>
        <v>0</v>
      </c>
      <c r="I51" s="540">
        <f>IFERROR((I18-'[19]2019'!I18)/'[19]2019'!I18,0)</f>
        <v>0</v>
      </c>
      <c r="J51" s="540">
        <f>IFERROR((J18-'[19]2019'!J18)/'[19]2019'!J18,0)</f>
        <v>0</v>
      </c>
      <c r="K51" s="540">
        <f>IFERROR((K18-'[19]2019'!K18)/'[19]2019'!K18,0)</f>
        <v>0</v>
      </c>
      <c r="L51" s="540">
        <f>IFERROR((L18-'[19]2019'!L18)/'[19]2019'!L18,0)</f>
        <v>0</v>
      </c>
      <c r="M51" s="540">
        <f>IFERROR((M18-'[19]2019'!M18)/'[19]2019'!M18,0)</f>
        <v>0</v>
      </c>
      <c r="N51" s="540">
        <f>IFERROR((N18-'[19]2019'!N18)/'[19]2019'!N18,0)</f>
        <v>0</v>
      </c>
      <c r="O51" s="540">
        <f>IFERROR((O18-'[19]2019'!O18)/'[19]2019'!O18,0)</f>
        <v>0</v>
      </c>
      <c r="P51" s="540">
        <f>IFERROR((P18-'[19]2019'!P18)/'[19]2019'!P18,0)</f>
        <v>0</v>
      </c>
      <c r="Q51" s="540">
        <f>IFERROR((Q18-'[19]2019'!Q18)/'[19]2019'!Q18,0)</f>
        <v>0</v>
      </c>
      <c r="R51" s="540">
        <f>IFERROR((R18-'[19]2019'!R18)/'[19]2019'!R18,0)</f>
        <v>0</v>
      </c>
      <c r="S51" s="540">
        <f>IFERROR((S18-'[19]2019'!S18)/'[19]2019'!S18,0)</f>
        <v>0</v>
      </c>
      <c r="T51" s="540">
        <f>IFERROR((T18-'[19]2019'!T18)/'[19]2019'!T18,0)</f>
        <v>0</v>
      </c>
      <c r="U51" s="540">
        <f>IFERROR((U18-'[19]2019'!U18)/'[19]2019'!U18,0)</f>
        <v>0</v>
      </c>
      <c r="V51" s="540">
        <f>IFERROR((V18-'[19]2019'!V18)/'[19]2019'!V18,0)</f>
        <v>0</v>
      </c>
      <c r="W51" s="540">
        <f>IFERROR((W18-'[19]2019'!W18)/'[19]2019'!W18,0)</f>
        <v>0</v>
      </c>
      <c r="X51" s="540">
        <f>IFERROR((X18-'[19]2019'!X18)/'[19]2019'!X18,0)</f>
        <v>0</v>
      </c>
      <c r="Y51" s="540">
        <f>IFERROR((Y18-'[19]2019'!Y18)/'[19]2019'!Y18,0)</f>
        <v>0</v>
      </c>
      <c r="Z51" s="540">
        <f>IFERROR((Z18-'[19]2019'!Z18)/'[19]2019'!Z18,0)</f>
        <v>7.3654390934844161E-3</v>
      </c>
      <c r="AA51" s="540">
        <f>IFERROR((AA18-'[19]2019'!AA18)/'[19]2019'!AA18,0)</f>
        <v>7.3654390934844161E-3</v>
      </c>
      <c r="AB51" s="540">
        <f>IFERROR((AB18-'[19]2019'!AB18)/'[19]2019'!AB18,0)</f>
        <v>0</v>
      </c>
      <c r="AC51" s="540">
        <f>IFERROR((AC18-'[19]2019'!AC18)/'[19]2019'!AC18,0)</f>
        <v>0</v>
      </c>
      <c r="AD51" s="540">
        <f>IFERROR((AD18-'[19]2019'!AD18)/'[19]2019'!AD18,0)</f>
        <v>0</v>
      </c>
      <c r="AE51" s="540">
        <f>IFERROR((AE18-'[19]2019'!AE18)/'[19]2019'!AE18,0)</f>
        <v>0</v>
      </c>
      <c r="AF51" s="540">
        <f>IFERROR((AF18-'[19]2019'!AF18)/'[19]2019'!AF18,0)</f>
        <v>0</v>
      </c>
      <c r="AG51" s="540">
        <f>IFERROR((AG18-'[19]2019'!AG18)/'[19]2019'!AG18,0)</f>
        <v>0</v>
      </c>
      <c r="AH51" s="540">
        <f>IFERROR((AH18-'[19]2019'!AH18)/'[19]2019'!AH18,0)</f>
        <v>0</v>
      </c>
      <c r="AI51" s="540">
        <f>IFERROR((AI18-'[19]2019'!AI18)/'[19]2019'!AI18,0)</f>
        <v>0</v>
      </c>
      <c r="AJ51" s="540">
        <f>IFERROR((AJ18-'[19]2019'!AJ18)/'[19]2019'!AJ18,0)</f>
        <v>0</v>
      </c>
      <c r="AK51" s="540">
        <f>IFERROR((AK18-'[19]2019'!AK18)/'[19]2019'!AK18,0)</f>
        <v>0</v>
      </c>
      <c r="AL51" s="540">
        <f>IFERROR((AL18-'[19]2019'!AL18)/'[19]2019'!AL18,0)</f>
        <v>0</v>
      </c>
      <c r="AM51" s="540">
        <f>IFERROR((AM18-'[19]2019'!AM18)/'[19]2019'!AM18,0)</f>
        <v>0</v>
      </c>
      <c r="AN51" s="540">
        <f>IFERROR((AN18-'[19]2019'!AN18)/'[19]2019'!AN18,0)</f>
        <v>0</v>
      </c>
      <c r="AO51" s="540">
        <f>IFERROR((AO18-'[19]2019'!AO18)/'[19]2019'!AO18,0)</f>
        <v>0</v>
      </c>
      <c r="AP51" s="540">
        <f>IFERROR((AP18-'[19]2019'!AP18)/'[19]2019'!AP18,0)</f>
        <v>0</v>
      </c>
      <c r="AQ51" s="540">
        <f>IFERROR((AQ18-'[19]2019'!AQ18)/'[19]2019'!AQ18,0)</f>
        <v>0</v>
      </c>
      <c r="AR51" s="540">
        <f>IFERROR((AR18-'[19]2019'!AR18)/'[19]2019'!AR18,0)</f>
        <v>0</v>
      </c>
      <c r="AS51" s="540">
        <f>IFERROR((AS18-'[19]2019'!AS18)/'[19]2019'!AS18,0)</f>
        <v>0</v>
      </c>
      <c r="AT51" s="540">
        <f>IFERROR((AT18-'[19]2019'!AT18)/'[19]2019'!AT18,0)</f>
        <v>0</v>
      </c>
      <c r="AU51" s="540">
        <f>IFERROR((AU18-'[19]2019'!AU18)/'[19]2019'!AU18,0)</f>
        <v>0</v>
      </c>
      <c r="AV51" s="540">
        <f>IFERROR((AV18-'[19]2019'!AV18)/'[19]2019'!AV18,0)</f>
        <v>0</v>
      </c>
      <c r="AW51" s="540">
        <f>IFERROR((AW18-'[19]2019'!AW18)/'[19]2019'!AW18,0)</f>
        <v>0</v>
      </c>
      <c r="AX51" s="540">
        <f>IFERROR((AX18-'[19]2019'!AX18)/'[19]2019'!AX18,0)</f>
        <v>0</v>
      </c>
      <c r="AY51" s="540">
        <f>IFERROR((AY18-'[19]2019'!AY18)/'[19]2019'!AY18,0)</f>
        <v>0</v>
      </c>
      <c r="AZ51" s="540">
        <f>IFERROR((AZ18-'[19]2019'!AZ18)/'[19]2019'!AZ18,0)</f>
        <v>0</v>
      </c>
      <c r="BA51" s="540">
        <f>IFERROR((BA18-'[19]2019'!BA18)/'[19]2019'!BA18,0)</f>
        <v>0</v>
      </c>
      <c r="BB51" s="540">
        <f>IFERROR((BB18-'[19]2019'!BB18)/'[19]2019'!BB18,0)</f>
        <v>0</v>
      </c>
      <c r="BC51" s="540">
        <f>IFERROR((BC18-'[19]2019'!BC18)/'[19]2019'!BC18,0)</f>
        <v>0</v>
      </c>
      <c r="BD51" s="540">
        <f>IFERROR((BD18-'[19]2019'!BD18)/'[19]2019'!BD18,0)</f>
        <v>0</v>
      </c>
      <c r="BE51" s="540">
        <f>IFERROR((BE18-'[19]2019'!BE18)/'[19]2019'!BE18,0)</f>
        <v>0</v>
      </c>
      <c r="BF51" s="540">
        <f>IFERROR((BF18-'[19]2019'!BF18)/'[19]2019'!BF18,0)</f>
        <v>0</v>
      </c>
      <c r="BG51" s="540">
        <f>IFERROR((BG18-'[19]2019'!BG18)/'[19]2019'!BG18,0)</f>
        <v>0</v>
      </c>
      <c r="BH51" s="540">
        <f>IFERROR((BH18-'[19]2019'!BH18)/'[19]2019'!BH18,0)</f>
        <v>0</v>
      </c>
      <c r="BI51" s="540">
        <f>IFERROR((BI18-'[19]2019'!BI18)/'[19]2019'!BI18,0)</f>
        <v>0</v>
      </c>
      <c r="BJ51" s="540">
        <f>IFERROR((BJ18-'[19]2019'!BJ18)/'[19]2019'!BJ18,0)</f>
        <v>0</v>
      </c>
      <c r="BK51" s="540">
        <f>IFERROR((BK18-'[19]2019'!BK18)/'[19]2019'!BK18,0)</f>
        <v>0</v>
      </c>
      <c r="BL51" s="540">
        <f>IFERROR((BL18-'[19]2019'!BL18)/'[19]2019'!BL18,0)</f>
        <v>0</v>
      </c>
      <c r="BM51" s="540">
        <f>IFERROR((BM18-'[19]2019'!BM18)/'[19]2019'!BM18,0)</f>
        <v>0</v>
      </c>
      <c r="BN51" s="540">
        <f>IFERROR((BN18-'[19]2019'!BN18)/'[19]2019'!BN18,0)</f>
        <v>0</v>
      </c>
      <c r="BO51" s="540">
        <f>IFERROR((BO18-'[19]2019'!BO18)/'[19]2019'!BO18,0)</f>
        <v>0</v>
      </c>
      <c r="BP51" s="540">
        <f>IFERROR((BP18-'[19]2019'!BP18)/'[19]2019'!BP18,0)</f>
        <v>0</v>
      </c>
      <c r="BQ51" s="540">
        <f>IFERROR((BQ18-'[19]2019'!BQ18)/'[19]2019'!BQ18,0)</f>
        <v>0</v>
      </c>
      <c r="BR51" s="540">
        <f>IFERROR((BR18-'[19]2019'!BR18)/'[19]2019'!BR18,0)</f>
        <v>0</v>
      </c>
      <c r="BS51" s="540">
        <f>IFERROR((BS18-'[19]2019'!BS18)/'[19]2019'!BS18,0)</f>
        <v>0</v>
      </c>
      <c r="BT51" s="540">
        <f>IFERROR((BT18-'[19]2019'!BT18)/'[19]2019'!BT18,0)</f>
        <v>0</v>
      </c>
      <c r="BU51" s="540">
        <f>IFERROR((BU18-'[19]2019'!BU18)/'[19]2019'!BU18,0)</f>
        <v>0</v>
      </c>
      <c r="BV51" s="540">
        <f>IFERROR((BV18-'[19]2019'!BV18)/'[19]2019'!BV18,0)</f>
        <v>0</v>
      </c>
      <c r="BW51" s="540">
        <f>IFERROR((BW18-'[19]2019'!BW18)/'[19]2019'!BW18,0)</f>
        <v>0</v>
      </c>
      <c r="BX51" s="540">
        <f>IFERROR((BX18-'[19]2019'!BX18)/'[19]2019'!BX18,0)</f>
        <v>0</v>
      </c>
    </row>
    <row r="52" spans="2:76">
      <c r="B52" s="1136"/>
      <c r="C52" s="540">
        <f>IFERROR((C19-'[19]2019'!C19)/'[19]2019'!C19,0)</f>
        <v>0</v>
      </c>
      <c r="D52" s="540">
        <f>IFERROR((D19-'[19]2019'!D19)/'[19]2019'!D19,0)</f>
        <v>0</v>
      </c>
      <c r="E52" s="540">
        <f>IFERROR((E19-'[19]2019'!E19)/'[19]2019'!E19,0)</f>
        <v>0</v>
      </c>
      <c r="F52" s="540">
        <f>IFERROR((F19-'[19]2019'!F19)/'[19]2019'!F19,0)</f>
        <v>0</v>
      </c>
      <c r="G52" s="540">
        <f>IFERROR((G19-'[19]2019'!G19)/'[19]2019'!G19,0)</f>
        <v>0</v>
      </c>
      <c r="H52" s="540">
        <f>IFERROR((H19-'[19]2019'!H19)/'[19]2019'!H19,0)</f>
        <v>0</v>
      </c>
      <c r="I52" s="540">
        <f>IFERROR((I19-'[19]2019'!I19)/'[19]2019'!I19,0)</f>
        <v>0</v>
      </c>
      <c r="J52" s="540">
        <f>IFERROR((J19-'[19]2019'!J19)/'[19]2019'!J19,0)</f>
        <v>0</v>
      </c>
      <c r="K52" s="540">
        <f>IFERROR((K19-'[19]2019'!K19)/'[19]2019'!K19,0)</f>
        <v>0</v>
      </c>
      <c r="L52" s="540">
        <f>IFERROR((L19-'[19]2019'!L19)/'[19]2019'!L19,0)</f>
        <v>0</v>
      </c>
      <c r="M52" s="540">
        <f>IFERROR((M19-'[19]2019'!M19)/'[19]2019'!M19,0)</f>
        <v>0</v>
      </c>
      <c r="N52" s="540">
        <f>IFERROR((N19-'[19]2019'!N19)/'[19]2019'!N19,0)</f>
        <v>0</v>
      </c>
      <c r="O52" s="540">
        <f>IFERROR((O19-'[19]2019'!O19)/'[19]2019'!O19,0)</f>
        <v>0</v>
      </c>
      <c r="P52" s="540">
        <f>IFERROR((P19-'[19]2019'!P19)/'[19]2019'!P19,0)</f>
        <v>0</v>
      </c>
      <c r="Q52" s="540">
        <f>IFERROR((Q19-'[19]2019'!Q19)/'[19]2019'!Q19,0)</f>
        <v>0</v>
      </c>
      <c r="R52" s="540">
        <f>IFERROR((R19-'[19]2019'!R19)/'[19]2019'!R19,0)</f>
        <v>0</v>
      </c>
      <c r="S52" s="540">
        <f>IFERROR((S19-'[19]2019'!S19)/'[19]2019'!S19,0)</f>
        <v>0</v>
      </c>
      <c r="T52" s="540">
        <f>IFERROR((T19-'[19]2019'!T19)/'[19]2019'!T19,0)</f>
        <v>0</v>
      </c>
      <c r="U52" s="540">
        <f>IFERROR((U19-'[19]2019'!U19)/'[19]2019'!U19,0)</f>
        <v>0</v>
      </c>
      <c r="V52" s="540">
        <f>IFERROR((V19-'[19]2019'!V19)/'[19]2019'!V19,0)</f>
        <v>0</v>
      </c>
      <c r="W52" s="540">
        <f>IFERROR((W19-'[19]2019'!W19)/'[19]2019'!W19,0)</f>
        <v>0</v>
      </c>
      <c r="X52" s="540">
        <f>IFERROR((X19-'[19]2019'!X19)/'[19]2019'!X19,0)</f>
        <v>0</v>
      </c>
      <c r="Y52" s="540">
        <f>IFERROR((Y19-'[19]2019'!Y19)/'[19]2019'!Y19,0)</f>
        <v>0</v>
      </c>
      <c r="Z52" s="540">
        <f>IFERROR((Z19-'[19]2019'!Z19)/'[19]2019'!Z19,0)</f>
        <v>0</v>
      </c>
      <c r="AA52" s="540">
        <f>IFERROR((AA19-'[19]2019'!AA19)/'[19]2019'!AA19,0)</f>
        <v>0</v>
      </c>
      <c r="AB52" s="540">
        <f>IFERROR((AB19-'[19]2019'!AB19)/'[19]2019'!AB19,0)</f>
        <v>0</v>
      </c>
      <c r="AC52" s="540">
        <f>IFERROR((AC19-'[19]2019'!AC19)/'[19]2019'!AC19,0)</f>
        <v>0</v>
      </c>
      <c r="AD52" s="540">
        <f>IFERROR((AD19-'[19]2019'!AD19)/'[19]2019'!AD19,0)</f>
        <v>0</v>
      </c>
      <c r="AE52" s="540">
        <f>IFERROR((AE19-'[19]2019'!AE19)/'[19]2019'!AE19,0)</f>
        <v>0</v>
      </c>
      <c r="AF52" s="540">
        <f>IFERROR((AF19-'[19]2019'!AF19)/'[19]2019'!AF19,0)</f>
        <v>0</v>
      </c>
      <c r="AG52" s="540">
        <f>IFERROR((AG19-'[19]2019'!AG19)/'[19]2019'!AG19,0)</f>
        <v>0</v>
      </c>
      <c r="AH52" s="540">
        <f>IFERROR((AH19-'[19]2019'!AH19)/'[19]2019'!AH19,0)</f>
        <v>0</v>
      </c>
      <c r="AI52" s="540">
        <f>IFERROR((AI19-'[19]2019'!AI19)/'[19]2019'!AI19,0)</f>
        <v>0</v>
      </c>
      <c r="AJ52" s="540">
        <f>IFERROR((AJ19-'[19]2019'!AJ19)/'[19]2019'!AJ19,0)</f>
        <v>0</v>
      </c>
      <c r="AK52" s="540">
        <f>IFERROR((AK19-'[19]2019'!AK19)/'[19]2019'!AK19,0)</f>
        <v>0</v>
      </c>
      <c r="AL52" s="540">
        <f>IFERROR((AL19-'[19]2019'!AL19)/'[19]2019'!AL19,0)</f>
        <v>0</v>
      </c>
      <c r="AM52" s="540">
        <f>IFERROR((AM19-'[19]2019'!AM19)/'[19]2019'!AM19,0)</f>
        <v>0</v>
      </c>
      <c r="AN52" s="540">
        <f>IFERROR((AN19-'[19]2019'!AN19)/'[19]2019'!AN19,0)</f>
        <v>0</v>
      </c>
      <c r="AO52" s="540">
        <f>IFERROR((AO19-'[19]2019'!AO19)/'[19]2019'!AO19,0)</f>
        <v>0</v>
      </c>
      <c r="AP52" s="540">
        <f>IFERROR((AP19-'[19]2019'!AP19)/'[19]2019'!AP19,0)</f>
        <v>0</v>
      </c>
      <c r="AQ52" s="540">
        <f>IFERROR((AQ19-'[19]2019'!AQ19)/'[19]2019'!AQ19,0)</f>
        <v>0</v>
      </c>
      <c r="AR52" s="540">
        <f>IFERROR((AR19-'[19]2019'!AR19)/'[19]2019'!AR19,0)</f>
        <v>0</v>
      </c>
      <c r="AS52" s="540">
        <f>IFERROR((AS19-'[19]2019'!AS19)/'[19]2019'!AS19,0)</f>
        <v>0</v>
      </c>
      <c r="AT52" s="540">
        <f>IFERROR((AT19-'[19]2019'!AT19)/'[19]2019'!AT19,0)</f>
        <v>0</v>
      </c>
      <c r="AU52" s="540">
        <f>IFERROR((AU19-'[19]2019'!AU19)/'[19]2019'!AU19,0)</f>
        <v>0</v>
      </c>
      <c r="AV52" s="540">
        <f>IFERROR((AV19-'[19]2019'!AV19)/'[19]2019'!AV19,0)</f>
        <v>0</v>
      </c>
      <c r="AW52" s="540">
        <f>IFERROR((AW19-'[19]2019'!AW19)/'[19]2019'!AW19,0)</f>
        <v>0</v>
      </c>
      <c r="AX52" s="540">
        <f>IFERROR((AX19-'[19]2019'!AX19)/'[19]2019'!AX19,0)</f>
        <v>0</v>
      </c>
      <c r="AY52" s="540">
        <f>IFERROR((AY19-'[19]2019'!AY19)/'[19]2019'!AY19,0)</f>
        <v>0</v>
      </c>
      <c r="AZ52" s="540">
        <f>IFERROR((AZ19-'[19]2019'!AZ19)/'[19]2019'!AZ19,0)</f>
        <v>0</v>
      </c>
      <c r="BA52" s="540">
        <f>IFERROR((BA19-'[19]2019'!BA19)/'[19]2019'!BA19,0)</f>
        <v>0</v>
      </c>
      <c r="BB52" s="540">
        <f>IFERROR((BB19-'[19]2019'!BB19)/'[19]2019'!BB19,0)</f>
        <v>0</v>
      </c>
      <c r="BC52" s="540">
        <f>IFERROR((BC19-'[19]2019'!BC19)/'[19]2019'!BC19,0)</f>
        <v>0</v>
      </c>
      <c r="BD52" s="540">
        <f>IFERROR((BD19-'[19]2019'!BD19)/'[19]2019'!BD19,0)</f>
        <v>0</v>
      </c>
      <c r="BE52" s="540">
        <f>IFERROR((BE19-'[19]2019'!BE19)/'[19]2019'!BE19,0)</f>
        <v>0</v>
      </c>
      <c r="BF52" s="540">
        <f>IFERROR((BF19-'[19]2019'!BF19)/'[19]2019'!BF19,0)</f>
        <v>0</v>
      </c>
      <c r="BG52" s="540">
        <f>IFERROR((BG19-'[19]2019'!BG19)/'[19]2019'!BG19,0)</f>
        <v>0</v>
      </c>
      <c r="BH52" s="540">
        <f>IFERROR((BH19-'[19]2019'!BH19)/'[19]2019'!BH19,0)</f>
        <v>0</v>
      </c>
      <c r="BI52" s="540">
        <f>IFERROR((BI19-'[19]2019'!BI19)/'[19]2019'!BI19,0)</f>
        <v>0</v>
      </c>
      <c r="BJ52" s="540">
        <f>IFERROR((BJ19-'[19]2019'!BJ19)/'[19]2019'!BJ19,0)</f>
        <v>0</v>
      </c>
      <c r="BK52" s="540">
        <f>IFERROR((BK19-'[19]2019'!BK19)/'[19]2019'!BK19,0)</f>
        <v>0</v>
      </c>
      <c r="BL52" s="540">
        <f>IFERROR((BL19-'[19]2019'!BL19)/'[19]2019'!BL19,0)</f>
        <v>0</v>
      </c>
      <c r="BM52" s="540">
        <f>IFERROR((BM19-'[19]2019'!BM19)/'[19]2019'!BM19,0)</f>
        <v>0</v>
      </c>
      <c r="BN52" s="540">
        <f>IFERROR((BN19-'[19]2019'!BN19)/'[19]2019'!BN19,0)</f>
        <v>0</v>
      </c>
      <c r="BO52" s="540">
        <f>IFERROR((BO19-'[19]2019'!BO19)/'[19]2019'!BO19,0)</f>
        <v>0</v>
      </c>
      <c r="BP52" s="540">
        <f>IFERROR((BP19-'[19]2019'!BP19)/'[19]2019'!BP19,0)</f>
        <v>0</v>
      </c>
      <c r="BQ52" s="540">
        <f>IFERROR((BQ19-'[19]2019'!BQ19)/'[19]2019'!BQ19,0)</f>
        <v>0</v>
      </c>
      <c r="BR52" s="540">
        <f>IFERROR((BR19-'[19]2019'!BR19)/'[19]2019'!BR19,0)</f>
        <v>0</v>
      </c>
      <c r="BS52" s="540">
        <f>IFERROR((BS19-'[19]2019'!BS19)/'[19]2019'!BS19,0)</f>
        <v>0</v>
      </c>
      <c r="BT52" s="540">
        <f>IFERROR((BT19-'[19]2019'!BT19)/'[19]2019'!BT19,0)</f>
        <v>0</v>
      </c>
      <c r="BU52" s="540">
        <f>IFERROR((BU19-'[19]2019'!BU19)/'[19]2019'!BU19,0)</f>
        <v>0</v>
      </c>
      <c r="BV52" s="540">
        <f>IFERROR((BV19-'[19]2019'!BV19)/'[19]2019'!BV19,0)</f>
        <v>0</v>
      </c>
      <c r="BW52" s="540">
        <f>IFERROR((BW19-'[19]2019'!BW19)/'[19]2019'!BW19,0)</f>
        <v>0</v>
      </c>
      <c r="BX52" s="540">
        <f>IFERROR((BX19-'[19]2019'!BX19)/'[19]2019'!BX19,0)</f>
        <v>0</v>
      </c>
    </row>
    <row r="53" spans="2:76">
      <c r="B53" s="1136" t="s">
        <v>254</v>
      </c>
      <c r="C53" s="540">
        <f>IFERROR((C20-'[19]2019'!C20)/'[19]2019'!C20,0)</f>
        <v>0</v>
      </c>
      <c r="D53" s="540">
        <f>IFERROR((D20-'[19]2019'!D20)/'[19]2019'!D20,0)</f>
        <v>0</v>
      </c>
      <c r="E53" s="540">
        <f>IFERROR((E20-'[19]2019'!E20)/'[19]2019'!E20,0)</f>
        <v>0.62595419847328249</v>
      </c>
      <c r="F53" s="540">
        <f>IFERROR((F20-'[19]2019'!F20)/'[19]2019'!F20,0)</f>
        <v>-0.26221171900273416</v>
      </c>
      <c r="G53" s="540">
        <f>IFERROR((G20-'[19]2019'!G20)/'[19]2019'!G20,0)</f>
        <v>0.17945212992767642</v>
      </c>
      <c r="H53" s="540">
        <f>IFERROR((H20-'[19]2019'!H20)/'[19]2019'!H20,0)</f>
        <v>-0.26229267326085937</v>
      </c>
      <c r="I53" s="540">
        <f>IFERROR((I20-'[19]2019'!I20)/'[19]2019'!I20,0)</f>
        <v>0</v>
      </c>
      <c r="J53" s="540">
        <f>IFERROR((J20-'[19]2019'!J20)/'[19]2019'!J20,0)</f>
        <v>0</v>
      </c>
      <c r="K53" s="540">
        <f>IFERROR((K20-'[19]2019'!K20)/'[19]2019'!K20,0)</f>
        <v>0</v>
      </c>
      <c r="L53" s="540">
        <f>IFERROR((L20-'[19]2019'!L20)/'[19]2019'!L20,0)</f>
        <v>0.15187376725838278</v>
      </c>
      <c r="M53" s="540">
        <f>IFERROR((M20-'[19]2019'!M20)/'[19]2019'!M20,0)</f>
        <v>0</v>
      </c>
      <c r="N53" s="540">
        <f>IFERROR((N20-'[19]2019'!N20)/'[19]2019'!N20,0)</f>
        <v>0</v>
      </c>
      <c r="O53" s="540">
        <f>IFERROR((O20-'[19]2019'!O20)/'[19]2019'!O20,0)</f>
        <v>0.15187376725838278</v>
      </c>
      <c r="P53" s="540">
        <f>IFERROR((P20-'[19]2019'!P20)/'[19]2019'!P20,0)</f>
        <v>0</v>
      </c>
      <c r="Q53" s="540">
        <f>IFERROR((Q20-'[19]2019'!Q20)/'[19]2019'!Q20,0)</f>
        <v>0</v>
      </c>
      <c r="R53" s="540">
        <f>IFERROR((R20-'[19]2019'!R20)/'[19]2019'!R20,0)</f>
        <v>0</v>
      </c>
      <c r="S53" s="540">
        <f>IFERROR((S20-'[19]2019'!S20)/'[19]2019'!S20,0)</f>
        <v>0</v>
      </c>
      <c r="T53" s="540">
        <f>IFERROR((T20-'[19]2019'!T20)/'[19]2019'!T20,0)</f>
        <v>0</v>
      </c>
      <c r="U53" s="540">
        <f>IFERROR((U20-'[19]2019'!U20)/'[19]2019'!U20,0)</f>
        <v>0</v>
      </c>
      <c r="V53" s="540">
        <f>IFERROR((V20-'[19]2019'!V20)/'[19]2019'!V20,0)</f>
        <v>0</v>
      </c>
      <c r="W53" s="540">
        <f>IFERROR((W20-'[19]2019'!W20)/'[19]2019'!W20,0)</f>
        <v>0</v>
      </c>
      <c r="X53" s="540">
        <f>IFERROR((X20-'[19]2019'!X20)/'[19]2019'!X20,0)</f>
        <v>0</v>
      </c>
      <c r="Y53" s="540">
        <f>IFERROR((Y20-'[19]2019'!Y20)/'[19]2019'!Y20,0)</f>
        <v>0</v>
      </c>
      <c r="Z53" s="540">
        <f>IFERROR((Z20-'[19]2019'!Z20)/'[19]2019'!Z20,0)</f>
        <v>0</v>
      </c>
      <c r="AA53" s="540">
        <f>IFERROR((AA20-'[19]2019'!AA20)/'[19]2019'!AA20,0)</f>
        <v>0</v>
      </c>
      <c r="AB53" s="540">
        <f>IFERROR((AB20-'[19]2019'!AB20)/'[19]2019'!AB20,0)</f>
        <v>0</v>
      </c>
      <c r="AC53" s="540">
        <f>IFERROR((AC20-'[19]2019'!AC20)/'[19]2019'!AC20,0)</f>
        <v>0</v>
      </c>
      <c r="AD53" s="540">
        <f>IFERROR((AD20-'[19]2019'!AD20)/'[19]2019'!AD20,0)</f>
        <v>0</v>
      </c>
      <c r="AE53" s="540">
        <f>IFERROR((AE20-'[19]2019'!AE20)/'[19]2019'!AE20,0)</f>
        <v>0</v>
      </c>
      <c r="AF53" s="540">
        <f>IFERROR((AF20-'[19]2019'!AF20)/'[19]2019'!AF20,0)</f>
        <v>0</v>
      </c>
      <c r="AG53" s="540">
        <f>IFERROR((AG20-'[19]2019'!AG20)/'[19]2019'!AG20,0)</f>
        <v>0</v>
      </c>
      <c r="AH53" s="540">
        <f>IFERROR((AH20-'[19]2019'!AH20)/'[19]2019'!AH20,0)</f>
        <v>0</v>
      </c>
      <c r="AI53" s="540">
        <f>IFERROR((AI20-'[19]2019'!AI20)/'[19]2019'!AI20,0)</f>
        <v>0</v>
      </c>
      <c r="AJ53" s="540">
        <f>IFERROR((AJ20-'[19]2019'!AJ20)/'[19]2019'!AJ20,0)</f>
        <v>0</v>
      </c>
      <c r="AK53" s="540">
        <f>IFERROR((AK20-'[19]2019'!AK20)/'[19]2019'!AK20,0)</f>
        <v>0.14959533563083866</v>
      </c>
      <c r="AL53" s="540">
        <f>IFERROR((AL20-'[19]2019'!AL20)/'[19]2019'!AL20,0)</f>
        <v>0.14959533563083866</v>
      </c>
      <c r="AM53" s="540">
        <f>IFERROR((AM20-'[19]2019'!AM20)/'[19]2019'!AM20,0)</f>
        <v>0</v>
      </c>
      <c r="AN53" s="540">
        <f>IFERROR((AN20-'[19]2019'!AN20)/'[19]2019'!AN20,0)</f>
        <v>0</v>
      </c>
      <c r="AO53" s="540">
        <f>IFERROR((AO20-'[19]2019'!AO20)/'[19]2019'!AO20,0)</f>
        <v>0</v>
      </c>
      <c r="AP53" s="540">
        <f>IFERROR((AP20-'[19]2019'!AP20)/'[19]2019'!AP20,0)</f>
        <v>0</v>
      </c>
      <c r="AQ53" s="540">
        <f>IFERROR((AQ20-'[19]2019'!AQ20)/'[19]2019'!AQ20,0)</f>
        <v>0</v>
      </c>
      <c r="AR53" s="540">
        <f>IFERROR((AR20-'[19]2019'!AR20)/'[19]2019'!AR20,0)</f>
        <v>0</v>
      </c>
      <c r="AS53" s="540">
        <f>IFERROR((AS20-'[19]2019'!AS20)/'[19]2019'!AS20,0)</f>
        <v>0</v>
      </c>
      <c r="AT53" s="540">
        <f>IFERROR((AT20-'[19]2019'!AT20)/'[19]2019'!AT20,0)</f>
        <v>0</v>
      </c>
      <c r="AU53" s="540">
        <f>IFERROR((AU20-'[19]2019'!AU20)/'[19]2019'!AU20,0)</f>
        <v>0</v>
      </c>
      <c r="AV53" s="540">
        <f>IFERROR((AV20-'[19]2019'!AV20)/'[19]2019'!AV20,0)</f>
        <v>0</v>
      </c>
      <c r="AW53" s="540">
        <f>IFERROR((AW20-'[19]2019'!AW20)/'[19]2019'!AW20,0)</f>
        <v>0</v>
      </c>
      <c r="AX53" s="540">
        <f>IFERROR((AX20-'[19]2019'!AX20)/'[19]2019'!AX20,0)</f>
        <v>0</v>
      </c>
      <c r="AY53" s="540">
        <f>IFERROR((AY20-'[19]2019'!AY20)/'[19]2019'!AY20,0)</f>
        <v>0</v>
      </c>
      <c r="AZ53" s="540">
        <f>IFERROR((AZ20-'[19]2019'!AZ20)/'[19]2019'!AZ20,0)</f>
        <v>0</v>
      </c>
      <c r="BA53" s="540">
        <f>IFERROR((BA20-'[19]2019'!BA20)/'[19]2019'!BA20,0)</f>
        <v>0</v>
      </c>
      <c r="BB53" s="540">
        <f>IFERROR((BB20-'[19]2019'!BB20)/'[19]2019'!BB20,0)</f>
        <v>0</v>
      </c>
      <c r="BC53" s="540">
        <f>IFERROR((BC20-'[19]2019'!BC20)/'[19]2019'!BC20,0)</f>
        <v>0</v>
      </c>
      <c r="BD53" s="540">
        <f>IFERROR((BD20-'[19]2019'!BD20)/'[19]2019'!BD20,0)</f>
        <v>0</v>
      </c>
      <c r="BE53" s="540">
        <f>IFERROR((BE20-'[19]2019'!BE20)/'[19]2019'!BE20,0)</f>
        <v>0</v>
      </c>
      <c r="BF53" s="540">
        <f>IFERROR((BF20-'[19]2019'!BF20)/'[19]2019'!BF20,0)</f>
        <v>0</v>
      </c>
      <c r="BG53" s="540">
        <f>IFERROR((BG20-'[19]2019'!BG20)/'[19]2019'!BG20,0)</f>
        <v>0</v>
      </c>
      <c r="BH53" s="540">
        <f>IFERROR((BH20-'[19]2019'!BH20)/'[19]2019'!BH20,0)</f>
        <v>0</v>
      </c>
      <c r="BI53" s="540">
        <f>IFERROR((BI20-'[19]2019'!BI20)/'[19]2019'!BI20,0)</f>
        <v>0</v>
      </c>
      <c r="BJ53" s="540">
        <f>IFERROR((BJ20-'[19]2019'!BJ20)/'[19]2019'!BJ20,0)</f>
        <v>0</v>
      </c>
      <c r="BK53" s="540">
        <f>IFERROR((BK20-'[19]2019'!BK20)/'[19]2019'!BK20,0)</f>
        <v>0</v>
      </c>
      <c r="BL53" s="540">
        <f>IFERROR((BL20-'[19]2019'!BL20)/'[19]2019'!BL20,0)</f>
        <v>0</v>
      </c>
      <c r="BM53" s="540">
        <f>IFERROR((BM20-'[19]2019'!BM20)/'[19]2019'!BM20,0)</f>
        <v>0</v>
      </c>
      <c r="BN53" s="540">
        <f>IFERROR((BN20-'[19]2019'!BN20)/'[19]2019'!BN20,0)</f>
        <v>0</v>
      </c>
      <c r="BO53" s="540">
        <f>IFERROR((BO20-'[19]2019'!BO20)/'[19]2019'!BO20,0)</f>
        <v>0</v>
      </c>
      <c r="BP53" s="540">
        <f>IFERROR((BP20-'[19]2019'!BP20)/'[19]2019'!BP20,0)</f>
        <v>0</v>
      </c>
      <c r="BQ53" s="540">
        <f>IFERROR((BQ20-'[19]2019'!BQ20)/'[19]2019'!BQ20,0)</f>
        <v>0</v>
      </c>
      <c r="BR53" s="540">
        <f>IFERROR((BR20-'[19]2019'!BR20)/'[19]2019'!BR20,0)</f>
        <v>0</v>
      </c>
      <c r="BS53" s="540">
        <f>IFERROR((BS20-'[19]2019'!BS20)/'[19]2019'!BS20,0)</f>
        <v>0</v>
      </c>
      <c r="BT53" s="540">
        <f>IFERROR((BT20-'[19]2019'!BT20)/'[19]2019'!BT20,0)</f>
        <v>0</v>
      </c>
      <c r="BU53" s="540">
        <f>IFERROR((BU20-'[19]2019'!BU20)/'[19]2019'!BU20,0)</f>
        <v>0</v>
      </c>
      <c r="BV53" s="540">
        <f>IFERROR((BV20-'[19]2019'!BV20)/'[19]2019'!BV20,0)</f>
        <v>0</v>
      </c>
      <c r="BW53" s="540">
        <f>IFERROR((BW20-'[19]2019'!BW20)/'[19]2019'!BW20,0)</f>
        <v>0</v>
      </c>
      <c r="BX53" s="540">
        <f>IFERROR((BX20-'[19]2019'!BX20)/'[19]2019'!BX20,0)</f>
        <v>0</v>
      </c>
    </row>
    <row r="54" spans="2:76">
      <c r="B54" s="1136"/>
      <c r="C54" s="540">
        <f>IFERROR((C21-'[19]2019'!C21)/'[19]2019'!C21,0)</f>
        <v>0</v>
      </c>
      <c r="D54" s="540">
        <f>IFERROR((D21-'[19]2019'!D21)/'[19]2019'!D21,0)</f>
        <v>0</v>
      </c>
      <c r="E54" s="540">
        <f>IFERROR((E21-'[19]2019'!E21)/'[19]2019'!E21,0)</f>
        <v>0</v>
      </c>
      <c r="F54" s="540">
        <f>IFERROR((F21-'[19]2019'!F21)/'[19]2019'!F21,0)</f>
        <v>0</v>
      </c>
      <c r="G54" s="540">
        <f>IFERROR((G21-'[19]2019'!G21)/'[19]2019'!G21,0)</f>
        <v>0</v>
      </c>
      <c r="H54" s="540">
        <f>IFERROR((H21-'[19]2019'!H21)/'[19]2019'!H21,0)</f>
        <v>0</v>
      </c>
      <c r="I54" s="540">
        <f>IFERROR((I21-'[19]2019'!I21)/'[19]2019'!I21,0)</f>
        <v>0</v>
      </c>
      <c r="J54" s="540">
        <f>IFERROR((J21-'[19]2019'!J21)/'[19]2019'!J21,0)</f>
        <v>0</v>
      </c>
      <c r="K54" s="540">
        <f>IFERROR((K21-'[19]2019'!K21)/'[19]2019'!K21,0)</f>
        <v>0</v>
      </c>
      <c r="L54" s="540">
        <f>IFERROR((L21-'[19]2019'!L21)/'[19]2019'!L21,0)</f>
        <v>0</v>
      </c>
      <c r="M54" s="540">
        <f>IFERROR((M21-'[19]2019'!M21)/'[19]2019'!M21,0)</f>
        <v>0</v>
      </c>
      <c r="N54" s="540">
        <f>IFERROR((N21-'[19]2019'!N21)/'[19]2019'!N21,0)</f>
        <v>0</v>
      </c>
      <c r="O54" s="540">
        <f>IFERROR((O21-'[19]2019'!O21)/'[19]2019'!O21,0)</f>
        <v>0</v>
      </c>
      <c r="P54" s="540">
        <f>IFERROR((P21-'[19]2019'!P21)/'[19]2019'!P21,0)</f>
        <v>0</v>
      </c>
      <c r="Q54" s="540">
        <f>IFERROR((Q21-'[19]2019'!Q21)/'[19]2019'!Q21,0)</f>
        <v>0</v>
      </c>
      <c r="R54" s="540">
        <f>IFERROR((R21-'[19]2019'!R21)/'[19]2019'!R21,0)</f>
        <v>0</v>
      </c>
      <c r="S54" s="540">
        <f>IFERROR((S21-'[19]2019'!S21)/'[19]2019'!S21,0)</f>
        <v>0</v>
      </c>
      <c r="T54" s="540">
        <f>IFERROR((T21-'[19]2019'!T21)/'[19]2019'!T21,0)</f>
        <v>0</v>
      </c>
      <c r="U54" s="540">
        <f>IFERROR((U21-'[19]2019'!U21)/'[19]2019'!U21,0)</f>
        <v>0</v>
      </c>
      <c r="V54" s="540">
        <f>IFERROR((V21-'[19]2019'!V21)/'[19]2019'!V21,0)</f>
        <v>0</v>
      </c>
      <c r="W54" s="540">
        <f>IFERROR((W21-'[19]2019'!W21)/'[19]2019'!W21,0)</f>
        <v>0</v>
      </c>
      <c r="X54" s="540">
        <f>IFERROR((X21-'[19]2019'!X21)/'[19]2019'!X21,0)</f>
        <v>0</v>
      </c>
      <c r="Y54" s="540">
        <f>IFERROR((Y21-'[19]2019'!Y21)/'[19]2019'!Y21,0)</f>
        <v>0</v>
      </c>
      <c r="Z54" s="540">
        <f>IFERROR((Z21-'[19]2019'!Z21)/'[19]2019'!Z21,0)</f>
        <v>0</v>
      </c>
      <c r="AA54" s="540">
        <f>IFERROR((AA21-'[19]2019'!AA21)/'[19]2019'!AA21,0)</f>
        <v>0</v>
      </c>
      <c r="AB54" s="540">
        <f>IFERROR((AB21-'[19]2019'!AB21)/'[19]2019'!AB21,0)</f>
        <v>0</v>
      </c>
      <c r="AC54" s="540">
        <f>IFERROR((AC21-'[19]2019'!AC21)/'[19]2019'!AC21,0)</f>
        <v>0</v>
      </c>
      <c r="AD54" s="540">
        <f>IFERROR((AD21-'[19]2019'!AD21)/'[19]2019'!AD21,0)</f>
        <v>0</v>
      </c>
      <c r="AE54" s="540">
        <f>IFERROR((AE21-'[19]2019'!AE21)/'[19]2019'!AE21,0)</f>
        <v>0</v>
      </c>
      <c r="AF54" s="540">
        <f>IFERROR((AF21-'[19]2019'!AF21)/'[19]2019'!AF21,0)</f>
        <v>0</v>
      </c>
      <c r="AG54" s="540">
        <f>IFERROR((AG21-'[19]2019'!AG21)/'[19]2019'!AG21,0)</f>
        <v>0</v>
      </c>
      <c r="AH54" s="540">
        <f>IFERROR((AH21-'[19]2019'!AH21)/'[19]2019'!AH21,0)</f>
        <v>0</v>
      </c>
      <c r="AI54" s="540">
        <f>IFERROR((AI21-'[19]2019'!AI21)/'[19]2019'!AI21,0)</f>
        <v>0</v>
      </c>
      <c r="AJ54" s="540">
        <f>IFERROR((AJ21-'[19]2019'!AJ21)/'[19]2019'!AJ21,0)</f>
        <v>0</v>
      </c>
      <c r="AK54" s="540">
        <f>IFERROR((AK21-'[19]2019'!AK21)/'[19]2019'!AK21,0)</f>
        <v>0</v>
      </c>
      <c r="AL54" s="540">
        <f>IFERROR((AL21-'[19]2019'!AL21)/'[19]2019'!AL21,0)</f>
        <v>0</v>
      </c>
      <c r="AM54" s="540">
        <f>IFERROR((AM21-'[19]2019'!AM21)/'[19]2019'!AM21,0)</f>
        <v>0</v>
      </c>
      <c r="AN54" s="540">
        <f>IFERROR((AN21-'[19]2019'!AN21)/'[19]2019'!AN21,0)</f>
        <v>0</v>
      </c>
      <c r="AO54" s="540">
        <f>IFERROR((AO21-'[19]2019'!AO21)/'[19]2019'!AO21,0)</f>
        <v>0</v>
      </c>
      <c r="AP54" s="540">
        <f>IFERROR((AP21-'[19]2019'!AP21)/'[19]2019'!AP21,0)</f>
        <v>0</v>
      </c>
      <c r="AQ54" s="540">
        <f>IFERROR((AQ21-'[19]2019'!AQ21)/'[19]2019'!AQ21,0)</f>
        <v>0</v>
      </c>
      <c r="AR54" s="540">
        <f>IFERROR((AR21-'[19]2019'!AR21)/'[19]2019'!AR21,0)</f>
        <v>0</v>
      </c>
      <c r="AS54" s="540">
        <f>IFERROR((AS21-'[19]2019'!AS21)/'[19]2019'!AS21,0)</f>
        <v>0</v>
      </c>
      <c r="AT54" s="540">
        <f>IFERROR((AT21-'[19]2019'!AT21)/'[19]2019'!AT21,0)</f>
        <v>0</v>
      </c>
      <c r="AU54" s="540">
        <f>IFERROR((AU21-'[19]2019'!AU21)/'[19]2019'!AU21,0)</f>
        <v>0</v>
      </c>
      <c r="AV54" s="540">
        <f>IFERROR((AV21-'[19]2019'!AV21)/'[19]2019'!AV21,0)</f>
        <v>0</v>
      </c>
      <c r="AW54" s="540">
        <f>IFERROR((AW21-'[19]2019'!AW21)/'[19]2019'!AW21,0)</f>
        <v>0</v>
      </c>
      <c r="AX54" s="540">
        <f>IFERROR((AX21-'[19]2019'!AX21)/'[19]2019'!AX21,0)</f>
        <v>0</v>
      </c>
      <c r="AY54" s="540">
        <f>IFERROR((AY21-'[19]2019'!AY21)/'[19]2019'!AY21,0)</f>
        <v>0</v>
      </c>
      <c r="AZ54" s="540">
        <f>IFERROR((AZ21-'[19]2019'!AZ21)/'[19]2019'!AZ21,0)</f>
        <v>0</v>
      </c>
      <c r="BA54" s="540">
        <f>IFERROR((BA21-'[19]2019'!BA21)/'[19]2019'!BA21,0)</f>
        <v>0</v>
      </c>
      <c r="BB54" s="540">
        <f>IFERROR((BB21-'[19]2019'!BB21)/'[19]2019'!BB21,0)</f>
        <v>0</v>
      </c>
      <c r="BC54" s="540">
        <f>IFERROR((BC21-'[19]2019'!BC21)/'[19]2019'!BC21,0)</f>
        <v>0</v>
      </c>
      <c r="BD54" s="540">
        <f>IFERROR((BD21-'[19]2019'!BD21)/'[19]2019'!BD21,0)</f>
        <v>0</v>
      </c>
      <c r="BE54" s="540">
        <f>IFERROR((BE21-'[19]2019'!BE21)/'[19]2019'!BE21,0)</f>
        <v>0</v>
      </c>
      <c r="BF54" s="540">
        <f>IFERROR((BF21-'[19]2019'!BF21)/'[19]2019'!BF21,0)</f>
        <v>0</v>
      </c>
      <c r="BG54" s="540">
        <f>IFERROR((BG21-'[19]2019'!BG21)/'[19]2019'!BG21,0)</f>
        <v>0</v>
      </c>
      <c r="BH54" s="540">
        <f>IFERROR((BH21-'[19]2019'!BH21)/'[19]2019'!BH21,0)</f>
        <v>0</v>
      </c>
      <c r="BI54" s="540">
        <f>IFERROR((BI21-'[19]2019'!BI21)/'[19]2019'!BI21,0)</f>
        <v>0</v>
      </c>
      <c r="BJ54" s="540">
        <f>IFERROR((BJ21-'[19]2019'!BJ21)/'[19]2019'!BJ21,0)</f>
        <v>0</v>
      </c>
      <c r="BK54" s="540">
        <f>IFERROR((BK21-'[19]2019'!BK21)/'[19]2019'!BK21,0)</f>
        <v>0</v>
      </c>
      <c r="BL54" s="540">
        <f>IFERROR((BL21-'[19]2019'!BL21)/'[19]2019'!BL21,0)</f>
        <v>0</v>
      </c>
      <c r="BM54" s="540">
        <f>IFERROR((BM21-'[19]2019'!BM21)/'[19]2019'!BM21,0)</f>
        <v>0</v>
      </c>
      <c r="BN54" s="540">
        <f>IFERROR((BN21-'[19]2019'!BN21)/'[19]2019'!BN21,0)</f>
        <v>0</v>
      </c>
      <c r="BO54" s="540">
        <f>IFERROR((BO21-'[19]2019'!BO21)/'[19]2019'!BO21,0)</f>
        <v>0</v>
      </c>
      <c r="BP54" s="540">
        <f>IFERROR((BP21-'[19]2019'!BP21)/'[19]2019'!BP21,0)</f>
        <v>0</v>
      </c>
      <c r="BQ54" s="540">
        <f>IFERROR((BQ21-'[19]2019'!BQ21)/'[19]2019'!BQ21,0)</f>
        <v>0</v>
      </c>
      <c r="BR54" s="540">
        <f>IFERROR((BR21-'[19]2019'!BR21)/'[19]2019'!BR21,0)</f>
        <v>0</v>
      </c>
      <c r="BS54" s="540">
        <f>IFERROR((BS21-'[19]2019'!BS21)/'[19]2019'!BS21,0)</f>
        <v>0</v>
      </c>
      <c r="BT54" s="540">
        <f>IFERROR((BT21-'[19]2019'!BT21)/'[19]2019'!BT21,0)</f>
        <v>0</v>
      </c>
      <c r="BU54" s="540">
        <f>IFERROR((BU21-'[19]2019'!BU21)/'[19]2019'!BU21,0)</f>
        <v>0</v>
      </c>
      <c r="BV54" s="540">
        <f>IFERROR((BV21-'[19]2019'!BV21)/'[19]2019'!BV21,0)</f>
        <v>0</v>
      </c>
      <c r="BW54" s="540">
        <f>IFERROR((BW21-'[19]2019'!BW21)/'[19]2019'!BW21,0)</f>
        <v>0</v>
      </c>
      <c r="BX54" s="540">
        <f>IFERROR((BX21-'[19]2019'!BX21)/'[19]2019'!BX21,0)</f>
        <v>0</v>
      </c>
    </row>
    <row r="55" spans="2:76">
      <c r="B55" s="1136"/>
      <c r="C55" s="540">
        <f>IFERROR((C22-'[19]2019'!C22)/'[19]2019'!C22,0)</f>
        <v>0</v>
      </c>
      <c r="D55" s="540">
        <f>IFERROR((D22-'[19]2019'!D22)/'[19]2019'!D22,0)</f>
        <v>0</v>
      </c>
      <c r="E55" s="540">
        <f>IFERROR((E22-'[19]2019'!E22)/'[19]2019'!E22,0)</f>
        <v>0</v>
      </c>
      <c r="F55" s="540">
        <f>IFERROR((F22-'[19]2019'!F22)/'[19]2019'!F22,0)</f>
        <v>0</v>
      </c>
      <c r="G55" s="540">
        <f>IFERROR((G22-'[19]2019'!G22)/'[19]2019'!G22,0)</f>
        <v>0</v>
      </c>
      <c r="H55" s="540">
        <f>IFERROR((H22-'[19]2019'!H22)/'[19]2019'!H22,0)</f>
        <v>0</v>
      </c>
      <c r="I55" s="540">
        <f>IFERROR((I22-'[19]2019'!I22)/'[19]2019'!I22,0)</f>
        <v>0</v>
      </c>
      <c r="J55" s="540">
        <f>IFERROR((J22-'[19]2019'!J22)/'[19]2019'!J22,0)</f>
        <v>0</v>
      </c>
      <c r="K55" s="540">
        <f>IFERROR((K22-'[19]2019'!K22)/'[19]2019'!K22,0)</f>
        <v>0</v>
      </c>
      <c r="L55" s="540">
        <f>IFERROR((L22-'[19]2019'!L22)/'[19]2019'!L22,0)</f>
        <v>0</v>
      </c>
      <c r="M55" s="540">
        <f>IFERROR((M22-'[19]2019'!M22)/'[19]2019'!M22,0)</f>
        <v>0</v>
      </c>
      <c r="N55" s="540">
        <f>IFERROR((N22-'[19]2019'!N22)/'[19]2019'!N22,0)</f>
        <v>0</v>
      </c>
      <c r="O55" s="540">
        <f>IFERROR((O22-'[19]2019'!O22)/'[19]2019'!O22,0)</f>
        <v>0</v>
      </c>
      <c r="P55" s="540">
        <f>IFERROR((P22-'[19]2019'!P22)/'[19]2019'!P22,0)</f>
        <v>0</v>
      </c>
      <c r="Q55" s="540">
        <f>IFERROR((Q22-'[19]2019'!Q22)/'[19]2019'!Q22,0)</f>
        <v>0</v>
      </c>
      <c r="R55" s="540">
        <f>IFERROR((R22-'[19]2019'!R22)/'[19]2019'!R22,0)</f>
        <v>0</v>
      </c>
      <c r="S55" s="540">
        <f>IFERROR((S22-'[19]2019'!S22)/'[19]2019'!S22,0)</f>
        <v>0</v>
      </c>
      <c r="T55" s="540">
        <f>IFERROR((T22-'[19]2019'!T22)/'[19]2019'!T22,0)</f>
        <v>0</v>
      </c>
      <c r="U55" s="540">
        <f>IFERROR((U22-'[19]2019'!U22)/'[19]2019'!U22,0)</f>
        <v>0</v>
      </c>
      <c r="V55" s="540">
        <f>IFERROR((V22-'[19]2019'!V22)/'[19]2019'!V22,0)</f>
        <v>0</v>
      </c>
      <c r="W55" s="540">
        <f>IFERROR((W22-'[19]2019'!W22)/'[19]2019'!W22,0)</f>
        <v>0</v>
      </c>
      <c r="X55" s="540">
        <f>IFERROR((X22-'[19]2019'!X22)/'[19]2019'!X22,0)</f>
        <v>0</v>
      </c>
      <c r="Y55" s="540">
        <f>IFERROR((Y22-'[19]2019'!Y22)/'[19]2019'!Y22,0)</f>
        <v>0</v>
      </c>
      <c r="Z55" s="540">
        <f>IFERROR((Z22-'[19]2019'!Z22)/'[19]2019'!Z22,0)</f>
        <v>0</v>
      </c>
      <c r="AA55" s="540">
        <f>IFERROR((AA22-'[19]2019'!AA22)/'[19]2019'!AA22,0)</f>
        <v>0</v>
      </c>
      <c r="AB55" s="540">
        <f>IFERROR((AB22-'[19]2019'!AB22)/'[19]2019'!AB22,0)</f>
        <v>0</v>
      </c>
      <c r="AC55" s="540">
        <f>IFERROR((AC22-'[19]2019'!AC22)/'[19]2019'!AC22,0)</f>
        <v>0</v>
      </c>
      <c r="AD55" s="540">
        <f>IFERROR((AD22-'[19]2019'!AD22)/'[19]2019'!AD22,0)</f>
        <v>0</v>
      </c>
      <c r="AE55" s="540">
        <f>IFERROR((AE22-'[19]2019'!AE22)/'[19]2019'!AE22,0)</f>
        <v>0</v>
      </c>
      <c r="AF55" s="540">
        <f>IFERROR((AF22-'[19]2019'!AF22)/'[19]2019'!AF22,0)</f>
        <v>0</v>
      </c>
      <c r="AG55" s="540">
        <f>IFERROR((AG22-'[19]2019'!AG22)/'[19]2019'!AG22,0)</f>
        <v>0</v>
      </c>
      <c r="AH55" s="540">
        <f>IFERROR((AH22-'[19]2019'!AH22)/'[19]2019'!AH22,0)</f>
        <v>0</v>
      </c>
      <c r="AI55" s="540">
        <f>IFERROR((AI22-'[19]2019'!AI22)/'[19]2019'!AI22,0)</f>
        <v>0</v>
      </c>
      <c r="AJ55" s="540">
        <f>IFERROR((AJ22-'[19]2019'!AJ22)/'[19]2019'!AJ22,0)</f>
        <v>0</v>
      </c>
      <c r="AK55" s="540">
        <f>IFERROR((AK22-'[19]2019'!AK22)/'[19]2019'!AK22,0)</f>
        <v>0</v>
      </c>
      <c r="AL55" s="540">
        <f>IFERROR((AL22-'[19]2019'!AL22)/'[19]2019'!AL22,0)</f>
        <v>0</v>
      </c>
      <c r="AM55" s="540">
        <f>IFERROR((AM22-'[19]2019'!AM22)/'[19]2019'!AM22,0)</f>
        <v>0</v>
      </c>
      <c r="AN55" s="540">
        <f>IFERROR((AN22-'[19]2019'!AN22)/'[19]2019'!AN22,0)</f>
        <v>0</v>
      </c>
      <c r="AO55" s="540">
        <f>IFERROR((AO22-'[19]2019'!AO22)/'[19]2019'!AO22,0)</f>
        <v>0</v>
      </c>
      <c r="AP55" s="540">
        <f>IFERROR((AP22-'[19]2019'!AP22)/'[19]2019'!AP22,0)</f>
        <v>0</v>
      </c>
      <c r="AQ55" s="540">
        <f>IFERROR((AQ22-'[19]2019'!AQ22)/'[19]2019'!AQ22,0)</f>
        <v>0</v>
      </c>
      <c r="AR55" s="540">
        <f>IFERROR((AR22-'[19]2019'!AR22)/'[19]2019'!AR22,0)</f>
        <v>0</v>
      </c>
      <c r="AS55" s="540">
        <f>IFERROR((AS22-'[19]2019'!AS22)/'[19]2019'!AS22,0)</f>
        <v>0</v>
      </c>
      <c r="AT55" s="540">
        <f>IFERROR((AT22-'[19]2019'!AT22)/'[19]2019'!AT22,0)</f>
        <v>0</v>
      </c>
      <c r="AU55" s="540">
        <f>IFERROR((AU22-'[19]2019'!AU22)/'[19]2019'!AU22,0)</f>
        <v>0</v>
      </c>
      <c r="AV55" s="540">
        <f>IFERROR((AV22-'[19]2019'!AV22)/'[19]2019'!AV22,0)</f>
        <v>0</v>
      </c>
      <c r="AW55" s="540">
        <f>IFERROR((AW22-'[19]2019'!AW22)/'[19]2019'!AW22,0)</f>
        <v>0</v>
      </c>
      <c r="AX55" s="540">
        <f>IFERROR((AX22-'[19]2019'!AX22)/'[19]2019'!AX22,0)</f>
        <v>0</v>
      </c>
      <c r="AY55" s="540">
        <f>IFERROR((AY22-'[19]2019'!AY22)/'[19]2019'!AY22,0)</f>
        <v>0</v>
      </c>
      <c r="AZ55" s="540">
        <f>IFERROR((AZ22-'[19]2019'!AZ22)/'[19]2019'!AZ22,0)</f>
        <v>0</v>
      </c>
      <c r="BA55" s="540">
        <f>IFERROR((BA22-'[19]2019'!BA22)/'[19]2019'!BA22,0)</f>
        <v>0.12000000000000002</v>
      </c>
      <c r="BB55" s="540">
        <f>IFERROR((BB22-'[19]2019'!BB22)/'[19]2019'!BB22,0)</f>
        <v>0</v>
      </c>
      <c r="BC55" s="540">
        <f>IFERROR((BC22-'[19]2019'!BC22)/'[19]2019'!BC22,0)</f>
        <v>0</v>
      </c>
      <c r="BD55" s="540">
        <f>IFERROR((BD22-'[19]2019'!BD22)/'[19]2019'!BD22,0)</f>
        <v>0</v>
      </c>
      <c r="BE55" s="540">
        <f>IFERROR((BE22-'[19]2019'!BE22)/'[19]2019'!BE22,0)</f>
        <v>0.12000000000000002</v>
      </c>
      <c r="BF55" s="540">
        <f>IFERROR((BF22-'[19]2019'!BF22)/'[19]2019'!BF22,0)</f>
        <v>0</v>
      </c>
      <c r="BG55" s="540">
        <f>IFERROR((BG22-'[19]2019'!BG22)/'[19]2019'!BG22,0)</f>
        <v>0</v>
      </c>
      <c r="BH55" s="540">
        <f>IFERROR((BH22-'[19]2019'!BH22)/'[19]2019'!BH22,0)</f>
        <v>0</v>
      </c>
      <c r="BI55" s="540">
        <f>IFERROR((BI22-'[19]2019'!BI22)/'[19]2019'!BI22,0)</f>
        <v>0</v>
      </c>
      <c r="BJ55" s="540">
        <f>IFERROR((BJ22-'[19]2019'!BJ22)/'[19]2019'!BJ22,0)</f>
        <v>0</v>
      </c>
      <c r="BK55" s="540">
        <f>IFERROR((BK22-'[19]2019'!BK22)/'[19]2019'!BK22,0)</f>
        <v>0</v>
      </c>
      <c r="BL55" s="540">
        <f>IFERROR((BL22-'[19]2019'!BL22)/'[19]2019'!BL22,0)</f>
        <v>0</v>
      </c>
      <c r="BM55" s="540">
        <f>IFERROR((BM22-'[19]2019'!BM22)/'[19]2019'!BM22,0)</f>
        <v>0</v>
      </c>
      <c r="BN55" s="540">
        <f>IFERROR((BN22-'[19]2019'!BN22)/'[19]2019'!BN22,0)</f>
        <v>0</v>
      </c>
      <c r="BO55" s="540">
        <f>IFERROR((BO22-'[19]2019'!BO22)/'[19]2019'!BO22,0)</f>
        <v>0</v>
      </c>
      <c r="BP55" s="540">
        <f>IFERROR((BP22-'[19]2019'!BP22)/'[19]2019'!BP22,0)</f>
        <v>0</v>
      </c>
      <c r="BQ55" s="540">
        <f>IFERROR((BQ22-'[19]2019'!BQ22)/'[19]2019'!BQ22,0)</f>
        <v>0</v>
      </c>
      <c r="BR55" s="540">
        <f>IFERROR((BR22-'[19]2019'!BR22)/'[19]2019'!BR22,0)</f>
        <v>0</v>
      </c>
      <c r="BS55" s="540">
        <f>IFERROR((BS22-'[19]2019'!BS22)/'[19]2019'!BS22,0)</f>
        <v>0</v>
      </c>
      <c r="BT55" s="540">
        <f>IFERROR((BT22-'[19]2019'!BT22)/'[19]2019'!BT22,0)</f>
        <v>-0.11073825503355689</v>
      </c>
      <c r="BU55" s="540">
        <f>IFERROR((BU22-'[19]2019'!BU22)/'[19]2019'!BU22,0)</f>
        <v>0</v>
      </c>
      <c r="BV55" s="540">
        <f>IFERROR((BV22-'[19]2019'!BV22)/'[19]2019'!BV22,0)</f>
        <v>0</v>
      </c>
      <c r="BW55" s="540">
        <f>IFERROR((BW22-'[19]2019'!BW22)/'[19]2019'!BW22,0)</f>
        <v>0</v>
      </c>
      <c r="BX55" s="540">
        <f>IFERROR((BX22-'[19]2019'!BX22)/'[19]2019'!BX22,0)</f>
        <v>-0.11073825503355689</v>
      </c>
    </row>
    <row r="56" spans="2:76">
      <c r="B56" s="1136"/>
      <c r="C56" s="540">
        <f>IFERROR((C23-'[19]2019'!C23)/'[19]2019'!C23,0)</f>
        <v>0</v>
      </c>
      <c r="D56" s="540">
        <f>IFERROR((D23-'[19]2019'!D23)/'[19]2019'!D23,0)</f>
        <v>0</v>
      </c>
      <c r="E56" s="540">
        <f>IFERROR((E23-'[19]2019'!E23)/'[19]2019'!E23,0)</f>
        <v>0</v>
      </c>
      <c r="F56" s="540">
        <f>IFERROR((F23-'[19]2019'!F23)/'[19]2019'!F23,0)</f>
        <v>0</v>
      </c>
      <c r="G56" s="540">
        <f>IFERROR((G23-'[19]2019'!G23)/'[19]2019'!G23,0)</f>
        <v>0</v>
      </c>
      <c r="H56" s="540">
        <f>IFERROR((H23-'[19]2019'!H23)/'[19]2019'!H23,0)</f>
        <v>0</v>
      </c>
      <c r="I56" s="540">
        <f>IFERROR((I23-'[19]2019'!I23)/'[19]2019'!I23,0)</f>
        <v>0</v>
      </c>
      <c r="J56" s="540">
        <f>IFERROR((J23-'[19]2019'!J23)/'[19]2019'!J23,0)</f>
        <v>0</v>
      </c>
      <c r="K56" s="540">
        <f>IFERROR((K23-'[19]2019'!K23)/'[19]2019'!K23,0)</f>
        <v>0</v>
      </c>
      <c r="L56" s="540">
        <f>IFERROR((L23-'[19]2019'!L23)/'[19]2019'!L23,0)</f>
        <v>0</v>
      </c>
      <c r="M56" s="540">
        <f>IFERROR((M23-'[19]2019'!M23)/'[19]2019'!M23,0)</f>
        <v>0</v>
      </c>
      <c r="N56" s="540">
        <f>IFERROR((N23-'[19]2019'!N23)/'[19]2019'!N23,0)</f>
        <v>0</v>
      </c>
      <c r="O56" s="540">
        <f>IFERROR((O23-'[19]2019'!O23)/'[19]2019'!O23,0)</f>
        <v>0</v>
      </c>
      <c r="P56" s="540">
        <f>IFERROR((P23-'[19]2019'!P23)/'[19]2019'!P23,0)</f>
        <v>0</v>
      </c>
      <c r="Q56" s="540">
        <f>IFERROR((Q23-'[19]2019'!Q23)/'[19]2019'!Q23,0)</f>
        <v>0</v>
      </c>
      <c r="R56" s="540">
        <f>IFERROR((R23-'[19]2019'!R23)/'[19]2019'!R23,0)</f>
        <v>0</v>
      </c>
      <c r="S56" s="540">
        <f>IFERROR((S23-'[19]2019'!S23)/'[19]2019'!S23,0)</f>
        <v>0</v>
      </c>
      <c r="T56" s="540">
        <f>IFERROR((T23-'[19]2019'!T23)/'[19]2019'!T23,0)</f>
        <v>0</v>
      </c>
      <c r="U56" s="540">
        <f>IFERROR((U23-'[19]2019'!U23)/'[19]2019'!U23,0)</f>
        <v>0</v>
      </c>
      <c r="V56" s="540">
        <f>IFERROR((V23-'[19]2019'!V23)/'[19]2019'!V23,0)</f>
        <v>0</v>
      </c>
      <c r="W56" s="540">
        <f>IFERROR((W23-'[19]2019'!W23)/'[19]2019'!W23,0)</f>
        <v>0</v>
      </c>
      <c r="X56" s="540">
        <f>IFERROR((X23-'[19]2019'!X23)/'[19]2019'!X23,0)</f>
        <v>0</v>
      </c>
      <c r="Y56" s="540">
        <f>IFERROR((Y23-'[19]2019'!Y23)/'[19]2019'!Y23,0)</f>
        <v>0</v>
      </c>
      <c r="Z56" s="540">
        <f>IFERROR((Z23-'[19]2019'!Z23)/'[19]2019'!Z23,0)</f>
        <v>0</v>
      </c>
      <c r="AA56" s="540">
        <f>IFERROR((AA23-'[19]2019'!AA23)/'[19]2019'!AA23,0)</f>
        <v>0</v>
      </c>
      <c r="AB56" s="540">
        <f>IFERROR((AB23-'[19]2019'!AB23)/'[19]2019'!AB23,0)</f>
        <v>0</v>
      </c>
      <c r="AC56" s="540">
        <f>IFERROR((AC23-'[19]2019'!AC23)/'[19]2019'!AC23,0)</f>
        <v>0</v>
      </c>
      <c r="AD56" s="540">
        <f>IFERROR((AD23-'[19]2019'!AD23)/'[19]2019'!AD23,0)</f>
        <v>0</v>
      </c>
      <c r="AE56" s="540">
        <f>IFERROR((AE23-'[19]2019'!AE23)/'[19]2019'!AE23,0)</f>
        <v>0</v>
      </c>
      <c r="AF56" s="540">
        <f>IFERROR((AF23-'[19]2019'!AF23)/'[19]2019'!AF23,0)</f>
        <v>0</v>
      </c>
      <c r="AG56" s="540">
        <f>IFERROR((AG23-'[19]2019'!AG23)/'[19]2019'!AG23,0)</f>
        <v>0</v>
      </c>
      <c r="AH56" s="540">
        <f>IFERROR((AH23-'[19]2019'!AH23)/'[19]2019'!AH23,0)</f>
        <v>0</v>
      </c>
      <c r="AI56" s="540">
        <f>IFERROR((AI23-'[19]2019'!AI23)/'[19]2019'!AI23,0)</f>
        <v>0</v>
      </c>
      <c r="AJ56" s="540">
        <f>IFERROR((AJ23-'[19]2019'!AJ23)/'[19]2019'!AJ23,0)</f>
        <v>0</v>
      </c>
      <c r="AK56" s="540">
        <f>IFERROR((AK23-'[19]2019'!AK23)/'[19]2019'!AK23,0)</f>
        <v>0</v>
      </c>
      <c r="AL56" s="540">
        <f>IFERROR((AL23-'[19]2019'!AL23)/'[19]2019'!AL23,0)</f>
        <v>0</v>
      </c>
      <c r="AM56" s="540">
        <f>IFERROR((AM23-'[19]2019'!AM23)/'[19]2019'!AM23,0)</f>
        <v>0</v>
      </c>
      <c r="AN56" s="540">
        <f>IFERROR((AN23-'[19]2019'!AN23)/'[19]2019'!AN23,0)</f>
        <v>0</v>
      </c>
      <c r="AO56" s="540">
        <f>IFERROR((AO23-'[19]2019'!AO23)/'[19]2019'!AO23,0)</f>
        <v>0</v>
      </c>
      <c r="AP56" s="540">
        <f>IFERROR((AP23-'[19]2019'!AP23)/'[19]2019'!AP23,0)</f>
        <v>0</v>
      </c>
      <c r="AQ56" s="540">
        <f>IFERROR((AQ23-'[19]2019'!AQ23)/'[19]2019'!AQ23,0)</f>
        <v>0</v>
      </c>
      <c r="AR56" s="540">
        <f>IFERROR((AR23-'[19]2019'!AR23)/'[19]2019'!AR23,0)</f>
        <v>0</v>
      </c>
      <c r="AS56" s="540">
        <f>IFERROR((AS23-'[19]2019'!AS23)/'[19]2019'!AS23,0)</f>
        <v>0</v>
      </c>
      <c r="AT56" s="540">
        <f>IFERROR((AT23-'[19]2019'!AT23)/'[19]2019'!AT23,0)</f>
        <v>0</v>
      </c>
      <c r="AU56" s="540">
        <f>IFERROR((AU23-'[19]2019'!AU23)/'[19]2019'!AU23,0)</f>
        <v>0</v>
      </c>
      <c r="AV56" s="540">
        <f>IFERROR((AV23-'[19]2019'!AV23)/'[19]2019'!AV23,0)</f>
        <v>0</v>
      </c>
      <c r="AW56" s="540">
        <f>IFERROR((AW23-'[19]2019'!AW23)/'[19]2019'!AW23,0)</f>
        <v>0</v>
      </c>
      <c r="AX56" s="540">
        <f>IFERROR((AX23-'[19]2019'!AX23)/'[19]2019'!AX23,0)</f>
        <v>0</v>
      </c>
      <c r="AY56" s="540">
        <f>IFERROR((AY23-'[19]2019'!AY23)/'[19]2019'!AY23,0)</f>
        <v>0</v>
      </c>
      <c r="AZ56" s="540">
        <f>IFERROR((AZ23-'[19]2019'!AZ23)/'[19]2019'!AZ23,0)</f>
        <v>0</v>
      </c>
      <c r="BA56" s="540">
        <f>IFERROR((BA23-'[19]2019'!BA23)/'[19]2019'!BA23,0)</f>
        <v>0</v>
      </c>
      <c r="BB56" s="540">
        <f>IFERROR((BB23-'[19]2019'!BB23)/'[19]2019'!BB23,0)</f>
        <v>0</v>
      </c>
      <c r="BC56" s="540">
        <f>IFERROR((BC23-'[19]2019'!BC23)/'[19]2019'!BC23,0)</f>
        <v>0</v>
      </c>
      <c r="BD56" s="540">
        <f>IFERROR((BD23-'[19]2019'!BD23)/'[19]2019'!BD23,0)</f>
        <v>0</v>
      </c>
      <c r="BE56" s="540">
        <f>IFERROR((BE23-'[19]2019'!BE23)/'[19]2019'!BE23,0)</f>
        <v>0</v>
      </c>
      <c r="BF56" s="540">
        <f>IFERROR((BF23-'[19]2019'!BF23)/'[19]2019'!BF23,0)</f>
        <v>0</v>
      </c>
      <c r="BG56" s="540">
        <f>IFERROR((BG23-'[19]2019'!BG23)/'[19]2019'!BG23,0)</f>
        <v>0</v>
      </c>
      <c r="BH56" s="540">
        <f>IFERROR((BH23-'[19]2019'!BH23)/'[19]2019'!BH23,0)</f>
        <v>0</v>
      </c>
      <c r="BI56" s="540">
        <f>IFERROR((BI23-'[19]2019'!BI23)/'[19]2019'!BI23,0)</f>
        <v>0</v>
      </c>
      <c r="BJ56" s="540">
        <f>IFERROR((BJ23-'[19]2019'!BJ23)/'[19]2019'!BJ23,0)</f>
        <v>0</v>
      </c>
      <c r="BK56" s="540">
        <f>IFERROR((BK23-'[19]2019'!BK23)/'[19]2019'!BK23,0)</f>
        <v>0</v>
      </c>
      <c r="BL56" s="540">
        <f>IFERROR((BL23-'[19]2019'!BL23)/'[19]2019'!BL23,0)</f>
        <v>0</v>
      </c>
      <c r="BM56" s="540">
        <f>IFERROR((BM23-'[19]2019'!BM23)/'[19]2019'!BM23,0)</f>
        <v>0</v>
      </c>
      <c r="BN56" s="540">
        <f>IFERROR((BN23-'[19]2019'!BN23)/'[19]2019'!BN23,0)</f>
        <v>0</v>
      </c>
      <c r="BO56" s="540">
        <f>IFERROR((BO23-'[19]2019'!BO23)/'[19]2019'!BO23,0)</f>
        <v>0</v>
      </c>
      <c r="BP56" s="540">
        <f>IFERROR((BP23-'[19]2019'!BP23)/'[19]2019'!BP23,0)</f>
        <v>0</v>
      </c>
      <c r="BQ56" s="540">
        <f>IFERROR((BQ23-'[19]2019'!BQ23)/'[19]2019'!BQ23,0)</f>
        <v>0</v>
      </c>
      <c r="BR56" s="540">
        <f>IFERROR((BR23-'[19]2019'!BR23)/'[19]2019'!BR23,0)</f>
        <v>0</v>
      </c>
      <c r="BS56" s="540">
        <f>IFERROR((BS23-'[19]2019'!BS23)/'[19]2019'!BS23,0)</f>
        <v>0</v>
      </c>
      <c r="BT56" s="540">
        <f>IFERROR((BT23-'[19]2019'!BT23)/'[19]2019'!BT23,0)</f>
        <v>0</v>
      </c>
      <c r="BU56" s="540">
        <f>IFERROR((BU23-'[19]2019'!BU23)/'[19]2019'!BU23,0)</f>
        <v>0</v>
      </c>
      <c r="BV56" s="540">
        <f>IFERROR((BV23-'[19]2019'!BV23)/'[19]2019'!BV23,0)</f>
        <v>0</v>
      </c>
      <c r="BW56" s="540">
        <f>IFERROR((BW23-'[19]2019'!BW23)/'[19]2019'!BW23,0)</f>
        <v>0</v>
      </c>
      <c r="BX56" s="540">
        <f>IFERROR((BX23-'[19]2019'!BX23)/'[19]2019'!BX23,0)</f>
        <v>0</v>
      </c>
    </row>
    <row r="57" spans="2:76">
      <c r="B57" s="1136"/>
      <c r="C57" s="540">
        <f>IFERROR((C24-'[19]2019'!C24)/'[19]2019'!C24,0)</f>
        <v>0</v>
      </c>
      <c r="D57" s="540">
        <f>IFERROR((D24-'[19]2019'!D24)/'[19]2019'!D24,0)</f>
        <v>0</v>
      </c>
      <c r="E57" s="540">
        <f>IFERROR((E24-'[19]2019'!E24)/'[19]2019'!E24,0)</f>
        <v>0</v>
      </c>
      <c r="F57" s="540">
        <f>IFERROR((F24-'[19]2019'!F24)/'[19]2019'!F24,0)</f>
        <v>0</v>
      </c>
      <c r="G57" s="540">
        <f>IFERROR((G24-'[19]2019'!G24)/'[19]2019'!G24,0)</f>
        <v>-1.535683446324626E-4</v>
      </c>
      <c r="H57" s="540">
        <f>IFERROR((H24-'[19]2019'!H24)/'[19]2019'!H24,0)</f>
        <v>0.40958745053832635</v>
      </c>
      <c r="I57" s="540">
        <f>IFERROR((I24-'[19]2019'!I24)/'[19]2019'!I24,0)</f>
        <v>0</v>
      </c>
      <c r="J57" s="540">
        <f>IFERROR((J24-'[19]2019'!J24)/'[19]2019'!J24,0)</f>
        <v>0</v>
      </c>
      <c r="K57" s="540">
        <f>IFERROR((K24-'[19]2019'!K24)/'[19]2019'!K24,0)</f>
        <v>0</v>
      </c>
      <c r="L57" s="540">
        <f>IFERROR((L24-'[19]2019'!L24)/'[19]2019'!L24,0)</f>
        <v>-1.1278456123176193E-16</v>
      </c>
      <c r="M57" s="540">
        <f>IFERROR((M24-'[19]2019'!M24)/'[19]2019'!M24,0)</f>
        <v>0</v>
      </c>
      <c r="N57" s="540">
        <f>IFERROR((N24-'[19]2019'!N24)/'[19]2019'!N24,0)</f>
        <v>0</v>
      </c>
      <c r="O57" s="540">
        <f>IFERROR((O24-'[19]2019'!O24)/'[19]2019'!O24,0)</f>
        <v>0</v>
      </c>
      <c r="P57" s="540">
        <f>IFERROR((P24-'[19]2019'!P24)/'[19]2019'!P24,0)</f>
        <v>0</v>
      </c>
      <c r="Q57" s="540">
        <f>IFERROR((Q24-'[19]2019'!Q24)/'[19]2019'!Q24,0)</f>
        <v>0</v>
      </c>
      <c r="R57" s="540">
        <f>IFERROR((R24-'[19]2019'!R24)/'[19]2019'!R24,0)</f>
        <v>0</v>
      </c>
      <c r="S57" s="540">
        <f>IFERROR((S24-'[19]2019'!S24)/'[19]2019'!S24,0)</f>
        <v>0</v>
      </c>
      <c r="T57" s="540">
        <f>IFERROR((T24-'[19]2019'!T24)/'[19]2019'!T24,0)</f>
        <v>-1.535683446324626E-4</v>
      </c>
      <c r="U57" s="540">
        <f>IFERROR((U24-'[19]2019'!U24)/'[19]2019'!U24,0)</f>
        <v>0.40958745053832635</v>
      </c>
      <c r="V57" s="540">
        <f>IFERROR((V24-'[19]2019'!V24)/'[19]2019'!V24,0)</f>
        <v>0</v>
      </c>
      <c r="W57" s="540">
        <f>IFERROR((W24-'[19]2019'!W24)/'[19]2019'!W24,0)</f>
        <v>0</v>
      </c>
      <c r="X57" s="540">
        <f>IFERROR((X24-'[19]2019'!X24)/'[19]2019'!X24,0)</f>
        <v>0</v>
      </c>
      <c r="Y57" s="540">
        <f>IFERROR((Y24-'[19]2019'!Y24)/'[19]2019'!Y24,0)</f>
        <v>-1.1278456123176193E-16</v>
      </c>
      <c r="Z57" s="540">
        <f>IFERROR((Z24-'[19]2019'!Z24)/'[19]2019'!Z24,0)</f>
        <v>0</v>
      </c>
      <c r="AA57" s="540">
        <f>IFERROR((AA24-'[19]2019'!AA24)/'[19]2019'!AA24,0)</f>
        <v>0</v>
      </c>
      <c r="AB57" s="540">
        <f>IFERROR((AB24-'[19]2019'!AB24)/'[19]2019'!AB24,0)</f>
        <v>0</v>
      </c>
      <c r="AC57" s="540">
        <f>IFERROR((AC24-'[19]2019'!AC24)/'[19]2019'!AC24,0)</f>
        <v>0</v>
      </c>
      <c r="AD57" s="540">
        <f>IFERROR((AD24-'[19]2019'!AD24)/'[19]2019'!AD24,0)</f>
        <v>0</v>
      </c>
      <c r="AE57" s="540">
        <f>IFERROR((AE24-'[19]2019'!AE24)/'[19]2019'!AE24,0)</f>
        <v>0</v>
      </c>
      <c r="AF57" s="540">
        <f>IFERROR((AF24-'[19]2019'!AF24)/'[19]2019'!AF24,0)</f>
        <v>-1.5356834463228452E-4</v>
      </c>
      <c r="AG57" s="540">
        <f>IFERROR((AG24-'[19]2019'!AG24)/'[19]2019'!AG24,0)</f>
        <v>0.40958745053832629</v>
      </c>
      <c r="AH57" s="540">
        <f>IFERROR((AH24-'[19]2019'!AH24)/'[19]2019'!AH24,0)</f>
        <v>0</v>
      </c>
      <c r="AI57" s="540">
        <f>IFERROR((AI24-'[19]2019'!AI24)/'[19]2019'!AI24,0)</f>
        <v>0</v>
      </c>
      <c r="AJ57" s="540">
        <f>IFERROR((AJ24-'[19]2019'!AJ24)/'[19]2019'!AJ24,0)</f>
        <v>0</v>
      </c>
      <c r="AK57" s="540">
        <f>IFERROR((AK24-'[19]2019'!AK24)/'[19]2019'!AK24,0)</f>
        <v>0</v>
      </c>
      <c r="AL57" s="540">
        <f>IFERROR((AL24-'[19]2019'!AL24)/'[19]2019'!AL24,0)</f>
        <v>0</v>
      </c>
      <c r="AM57" s="540">
        <f>IFERROR((AM24-'[19]2019'!AM24)/'[19]2019'!AM24,0)</f>
        <v>0</v>
      </c>
      <c r="AN57" s="540">
        <f>IFERROR((AN24-'[19]2019'!AN24)/'[19]2019'!AN24,0)</f>
        <v>0</v>
      </c>
      <c r="AO57" s="540">
        <f>IFERROR((AO24-'[19]2019'!AO24)/'[19]2019'!AO24,0)</f>
        <v>0</v>
      </c>
      <c r="AP57" s="540">
        <f>IFERROR((AP24-'[19]2019'!AP24)/'[19]2019'!AP24,0)</f>
        <v>0</v>
      </c>
      <c r="AQ57" s="540">
        <f>IFERROR((AQ24-'[19]2019'!AQ24)/'[19]2019'!AQ24,0)</f>
        <v>0</v>
      </c>
      <c r="AR57" s="540">
        <f>IFERROR((AR24-'[19]2019'!AR24)/'[19]2019'!AR24,0)</f>
        <v>0</v>
      </c>
      <c r="AS57" s="540">
        <f>IFERROR((AS24-'[19]2019'!AS24)/'[19]2019'!AS24,0)</f>
        <v>0</v>
      </c>
      <c r="AT57" s="540">
        <f>IFERROR((AT24-'[19]2019'!AT24)/'[19]2019'!AT24,0)</f>
        <v>0</v>
      </c>
      <c r="AU57" s="540">
        <f>IFERROR((AU24-'[19]2019'!AU24)/'[19]2019'!AU24,0)</f>
        <v>1180.6625549344001</v>
      </c>
      <c r="AV57" s="540">
        <f>IFERROR((AV24-'[19]2019'!AV24)/'[19]2019'!AV24,0)</f>
        <v>1180.6625549344001</v>
      </c>
      <c r="AW57" s="540">
        <f>IFERROR((AW24-'[19]2019'!AW24)/'[19]2019'!AW24,0)</f>
        <v>0</v>
      </c>
      <c r="AX57" s="540">
        <f>IFERROR((AX24-'[19]2019'!AX24)/'[19]2019'!AX24,0)</f>
        <v>0</v>
      </c>
      <c r="AY57" s="540">
        <f>IFERROR((AY24-'[19]2019'!AY24)/'[19]2019'!AY24,0)</f>
        <v>1180.4810889719247</v>
      </c>
      <c r="AZ57" s="540">
        <f>IFERROR((AZ24-'[19]2019'!AZ24)/'[19]2019'!AZ24,0)</f>
        <v>1664.6567082065858</v>
      </c>
      <c r="BA57" s="540">
        <f>IFERROR((BA24-'[19]2019'!BA24)/'[19]2019'!BA24,0)</f>
        <v>0</v>
      </c>
      <c r="BB57" s="540">
        <f>IFERROR((BB24-'[19]2019'!BB24)/'[19]2019'!BB24,0)</f>
        <v>0</v>
      </c>
      <c r="BC57" s="540">
        <f>IFERROR((BC24-'[19]2019'!BC24)/'[19]2019'!BC24,0)</f>
        <v>0</v>
      </c>
      <c r="BD57" s="540">
        <f>IFERROR((BD24-'[19]2019'!BD24)/'[19]2019'!BD24,0)</f>
        <v>0</v>
      </c>
      <c r="BE57" s="540">
        <f>IFERROR((BE24-'[19]2019'!BE24)/'[19]2019'!BE24,0)</f>
        <v>1180.6625549344003</v>
      </c>
      <c r="BF57" s="540">
        <f>IFERROR((BF24-'[19]2019'!BF24)/'[19]2019'!BF24,0)</f>
        <v>0</v>
      </c>
      <c r="BG57" s="540">
        <f>IFERROR((BG24-'[19]2019'!BG24)/'[19]2019'!BG24,0)</f>
        <v>0</v>
      </c>
      <c r="BH57" s="540">
        <f>IFERROR((BH24-'[19]2019'!BH24)/'[19]2019'!BH24,0)</f>
        <v>0</v>
      </c>
      <c r="BI57" s="540">
        <f>IFERROR((BI24-'[19]2019'!BI24)/'[19]2019'!BI24,0)</f>
        <v>0</v>
      </c>
      <c r="BJ57" s="540">
        <f>IFERROR((BJ24-'[19]2019'!BJ24)/'[19]2019'!BJ24,0)</f>
        <v>0</v>
      </c>
      <c r="BK57" s="540">
        <f>IFERROR((BK24-'[19]2019'!BK24)/'[19]2019'!BK24,0)</f>
        <v>0</v>
      </c>
      <c r="BL57" s="540">
        <f>IFERROR((BL24-'[19]2019'!BL24)/'[19]2019'!BL24,0)</f>
        <v>0</v>
      </c>
      <c r="BM57" s="540">
        <f>IFERROR((BM24-'[19]2019'!BM24)/'[19]2019'!BM24,0)</f>
        <v>0</v>
      </c>
      <c r="BN57" s="540">
        <f>IFERROR((BN24-'[19]2019'!BN24)/'[19]2019'!BN24,0)</f>
        <v>0</v>
      </c>
      <c r="BO57" s="540">
        <f>IFERROR((BO24-'[19]2019'!BO24)/'[19]2019'!BO24,0)</f>
        <v>0</v>
      </c>
      <c r="BP57" s="540">
        <f>IFERROR((BP24-'[19]2019'!BP24)/'[19]2019'!BP24,0)</f>
        <v>0</v>
      </c>
      <c r="BQ57" s="540">
        <f>IFERROR((BQ24-'[19]2019'!BQ24)/'[19]2019'!BQ24,0)</f>
        <v>0</v>
      </c>
      <c r="BR57" s="540">
        <f>IFERROR((BR24-'[19]2019'!BR24)/'[19]2019'!BR24,0)</f>
        <v>0</v>
      </c>
      <c r="BS57" s="540">
        <f>IFERROR((BS24-'[19]2019'!BS24)/'[19]2019'!BS24,0)</f>
        <v>0</v>
      </c>
      <c r="BT57" s="540">
        <f>IFERROR((BT24-'[19]2019'!BT24)/'[19]2019'!BT24,0)</f>
        <v>0</v>
      </c>
      <c r="BU57" s="540">
        <f>IFERROR((BU24-'[19]2019'!BU24)/'[19]2019'!BU24,0)</f>
        <v>0</v>
      </c>
      <c r="BV57" s="540">
        <f>IFERROR((BV24-'[19]2019'!BV24)/'[19]2019'!BV24,0)</f>
        <v>0</v>
      </c>
      <c r="BW57" s="540">
        <f>IFERROR((BW24-'[19]2019'!BW24)/'[19]2019'!BW24,0)</f>
        <v>0</v>
      </c>
      <c r="BX57" s="540">
        <f>IFERROR((BX24-'[19]2019'!BX24)/'[19]2019'!BX24,0)</f>
        <v>0</v>
      </c>
    </row>
    <row r="58" spans="2:76">
      <c r="B58" s="1136"/>
      <c r="C58" s="540">
        <f>IFERROR((C25-'[19]2019'!C25)/'[19]2019'!C25,0)</f>
        <v>0</v>
      </c>
      <c r="D58" s="540">
        <f>IFERROR((D25-'[19]2019'!D25)/'[19]2019'!D25,0)</f>
        <v>0</v>
      </c>
      <c r="E58" s="540">
        <f>IFERROR((E25-'[19]2019'!E25)/'[19]2019'!E25,0)</f>
        <v>0</v>
      </c>
      <c r="F58" s="540">
        <f>IFERROR((F25-'[19]2019'!F25)/'[19]2019'!F25,0)</f>
        <v>0</v>
      </c>
      <c r="G58" s="540">
        <f>IFERROR((G25-'[19]2019'!G25)/'[19]2019'!G25,0)</f>
        <v>0</v>
      </c>
      <c r="H58" s="540">
        <f>IFERROR((H25-'[19]2019'!H25)/'[19]2019'!H25,0)</f>
        <v>0</v>
      </c>
      <c r="I58" s="540">
        <f>IFERROR((I25-'[19]2019'!I25)/'[19]2019'!I25,0)</f>
        <v>0</v>
      </c>
      <c r="J58" s="540">
        <f>IFERROR((J25-'[19]2019'!J25)/'[19]2019'!J25,0)</f>
        <v>0</v>
      </c>
      <c r="K58" s="540">
        <f>IFERROR((K25-'[19]2019'!K25)/'[19]2019'!K25,0)</f>
        <v>0</v>
      </c>
      <c r="L58" s="540">
        <f>IFERROR((L25-'[19]2019'!L25)/'[19]2019'!L25,0)</f>
        <v>0</v>
      </c>
      <c r="M58" s="540">
        <f>IFERROR((M25-'[19]2019'!M25)/'[19]2019'!M25,0)</f>
        <v>0</v>
      </c>
      <c r="N58" s="540">
        <f>IFERROR((N25-'[19]2019'!N25)/'[19]2019'!N25,0)</f>
        <v>0</v>
      </c>
      <c r="O58" s="540">
        <f>IFERROR((O25-'[19]2019'!O25)/'[19]2019'!O25,0)</f>
        <v>0</v>
      </c>
      <c r="P58" s="540">
        <f>IFERROR((P25-'[19]2019'!P25)/'[19]2019'!P25,0)</f>
        <v>0</v>
      </c>
      <c r="Q58" s="540">
        <f>IFERROR((Q25-'[19]2019'!Q25)/'[19]2019'!Q25,0)</f>
        <v>0</v>
      </c>
      <c r="R58" s="540">
        <f>IFERROR((R25-'[19]2019'!R25)/'[19]2019'!R25,0)</f>
        <v>0</v>
      </c>
      <c r="S58" s="540">
        <f>IFERROR((S25-'[19]2019'!S25)/'[19]2019'!S25,0)</f>
        <v>0</v>
      </c>
      <c r="T58" s="540">
        <f>IFERROR((T25-'[19]2019'!T25)/'[19]2019'!T25,0)</f>
        <v>0</v>
      </c>
      <c r="U58" s="540">
        <f>IFERROR((U25-'[19]2019'!U25)/'[19]2019'!U25,0)</f>
        <v>0</v>
      </c>
      <c r="V58" s="540">
        <f>IFERROR((V25-'[19]2019'!V25)/'[19]2019'!V25,0)</f>
        <v>0</v>
      </c>
      <c r="W58" s="540">
        <f>IFERROR((W25-'[19]2019'!W25)/'[19]2019'!W25,0)</f>
        <v>0</v>
      </c>
      <c r="X58" s="540">
        <f>IFERROR((X25-'[19]2019'!X25)/'[19]2019'!X25,0)</f>
        <v>0</v>
      </c>
      <c r="Y58" s="540">
        <f>IFERROR((Y25-'[19]2019'!Y25)/'[19]2019'!Y25,0)</f>
        <v>0</v>
      </c>
      <c r="Z58" s="540">
        <f>IFERROR((Z25-'[19]2019'!Z25)/'[19]2019'!Z25,0)</f>
        <v>4424.1505255920129</v>
      </c>
      <c r="AA58" s="540">
        <f>IFERROR((AA25-'[19]2019'!AA25)/'[19]2019'!AA25,0)</f>
        <v>4424.1505255920129</v>
      </c>
      <c r="AB58" s="540">
        <f>IFERROR((AB25-'[19]2019'!AB25)/'[19]2019'!AB25,0)</f>
        <v>0</v>
      </c>
      <c r="AC58" s="540">
        <f>IFERROR((AC25-'[19]2019'!AC25)/'[19]2019'!AC25,0)</f>
        <v>0</v>
      </c>
      <c r="AD58" s="540">
        <f>IFERROR((AD25-'[19]2019'!AD25)/'[19]2019'!AD25,0)</f>
        <v>0</v>
      </c>
      <c r="AE58" s="540">
        <f>IFERROR((AE25-'[19]2019'!AE25)/'[19]2019'!AE25,0)</f>
        <v>0</v>
      </c>
      <c r="AF58" s="540">
        <f>IFERROR((AF25-'[19]2019'!AF25)/'[19]2019'!AF25,0)</f>
        <v>0.20685923425236696</v>
      </c>
      <c r="AG58" s="540">
        <f>IFERROR((AG25-'[19]2019'!AG25)/'[19]2019'!AG25,0)</f>
        <v>0</v>
      </c>
      <c r="AH58" s="540">
        <f>IFERROR((AH25-'[19]2019'!AH25)/'[19]2019'!AH25,0)</f>
        <v>0.2068592342523673</v>
      </c>
      <c r="AI58" s="540">
        <f>IFERROR((AI25-'[19]2019'!AI25)/'[19]2019'!AI25,0)</f>
        <v>0</v>
      </c>
      <c r="AJ58" s="540">
        <f>IFERROR((AJ25-'[19]2019'!AJ25)/'[19]2019'!AJ25,0)</f>
        <v>0</v>
      </c>
      <c r="AK58" s="540">
        <f>IFERROR((AK25-'[19]2019'!AK25)/'[19]2019'!AK25,0)</f>
        <v>0</v>
      </c>
      <c r="AL58" s="540">
        <f>IFERROR((AL25-'[19]2019'!AL25)/'[19]2019'!AL25,0)</f>
        <v>0.20685923425236724</v>
      </c>
      <c r="AM58" s="540">
        <f>IFERROR((AM25-'[19]2019'!AM25)/'[19]2019'!AM25,0)</f>
        <v>-0.93540136054421763</v>
      </c>
      <c r="AN58" s="540">
        <f>IFERROR((AN25-'[19]2019'!AN25)/'[19]2019'!AN25,0)</f>
        <v>-0.93540136054421763</v>
      </c>
      <c r="AO58" s="540">
        <f>IFERROR((AO25-'[19]2019'!AO25)/'[19]2019'!AO25,0)</f>
        <v>-0.93540136054421763</v>
      </c>
      <c r="AP58" s="540">
        <f>IFERROR((AP25-'[19]2019'!AP25)/'[19]2019'!AP25,0)</f>
        <v>-0.93540136054421763</v>
      </c>
      <c r="AQ58" s="540">
        <f>IFERROR((AQ25-'[19]2019'!AQ25)/'[19]2019'!AQ25,0)</f>
        <v>-0.93540136054421763</v>
      </c>
      <c r="AR58" s="540">
        <f>IFERROR((AR25-'[19]2019'!AR25)/'[19]2019'!AR25,0)</f>
        <v>-0.93540136054421763</v>
      </c>
      <c r="AS58" s="540">
        <f>IFERROR((AS25-'[19]2019'!AS25)/'[19]2019'!AS25,0)</f>
        <v>0</v>
      </c>
      <c r="AT58" s="540">
        <f>IFERROR((AT25-'[19]2019'!AT25)/'[19]2019'!AT25,0)</f>
        <v>0</v>
      </c>
      <c r="AU58" s="540">
        <f>IFERROR((AU25-'[19]2019'!AU25)/'[19]2019'!AU25,0)</f>
        <v>0</v>
      </c>
      <c r="AV58" s="540">
        <f>IFERROR((AV25-'[19]2019'!AV25)/'[19]2019'!AV25,0)</f>
        <v>0</v>
      </c>
      <c r="AW58" s="540">
        <f>IFERROR((AW25-'[19]2019'!AW25)/'[19]2019'!AW25,0)</f>
        <v>0</v>
      </c>
      <c r="AX58" s="540">
        <f>IFERROR((AX25-'[19]2019'!AX25)/'[19]2019'!AX25,0)</f>
        <v>0</v>
      </c>
      <c r="AY58" s="540"/>
      <c r="AZ58" s="540"/>
      <c r="BA58" s="540"/>
      <c r="BB58" s="540">
        <f>IFERROR((BB25-'[19]2019'!BB25)/'[19]2019'!BB25,0)</f>
        <v>0</v>
      </c>
      <c r="BC58" s="540">
        <f>IFERROR((BC25-'[19]2019'!BC25)/'[19]2019'!BC25,0)</f>
        <v>0</v>
      </c>
      <c r="BD58" s="540">
        <f>IFERROR((BD25-'[19]2019'!BD25)/'[19]2019'!BD25,0)</f>
        <v>0</v>
      </c>
      <c r="BE58" s="540"/>
      <c r="BF58" s="540">
        <f>IFERROR((BF25-'[19]2019'!BF25)/'[19]2019'!BF25,0)</f>
        <v>-0.85750000000000004</v>
      </c>
      <c r="BG58" s="540">
        <f>IFERROR((BG25-'[19]2019'!BG25)/'[19]2019'!BG25,0)</f>
        <v>-0.85750000000000004</v>
      </c>
      <c r="BH58" s="540">
        <f>IFERROR((BH25-'[19]2019'!BH25)/'[19]2019'!BH25,0)</f>
        <v>-0.85750000000000004</v>
      </c>
      <c r="BI58" s="540">
        <f>IFERROR((BI25-'[19]2019'!BI25)/'[19]2019'!BI25,0)</f>
        <v>-0.85750000000000004</v>
      </c>
      <c r="BJ58" s="540">
        <f>IFERROR((BJ25-'[19]2019'!BJ25)/'[19]2019'!BJ25,0)</f>
        <v>-0.85750000000000004</v>
      </c>
      <c r="BK58" s="540">
        <f>IFERROR((BK25-'[19]2019'!BK25)/'[19]2019'!BK25,0)</f>
        <v>-0.85750000000000004</v>
      </c>
      <c r="BL58" s="540">
        <f>IFERROR((BL25-'[19]2019'!BL25)/'[19]2019'!BL25,0)</f>
        <v>0</v>
      </c>
      <c r="BM58" s="540">
        <f>IFERROR((BM25-'[19]2019'!BM25)/'[19]2019'!BM25,0)</f>
        <v>0</v>
      </c>
      <c r="BN58" s="540">
        <f>IFERROR((BN25-'[19]2019'!BN25)/'[19]2019'!BN25,0)</f>
        <v>0</v>
      </c>
      <c r="BO58" s="540">
        <f>IFERROR((BO25-'[19]2019'!BO25)/'[19]2019'!BO25,0)</f>
        <v>0</v>
      </c>
      <c r="BP58" s="540">
        <f>IFERROR((BP25-'[19]2019'!BP25)/'[19]2019'!BP25,0)</f>
        <v>0</v>
      </c>
      <c r="BQ58" s="540">
        <f>IFERROR((BQ25-'[19]2019'!BQ25)/'[19]2019'!BQ25,0)</f>
        <v>0</v>
      </c>
      <c r="BR58" s="540">
        <f>IFERROR((BR25-'[19]2019'!BR25)/'[19]2019'!BR25,0)</f>
        <v>125.71979865771809</v>
      </c>
      <c r="BS58" s="540">
        <f>IFERROR((BS25-'[19]2019'!BS25)/'[19]2019'!BS25,0)</f>
        <v>0</v>
      </c>
      <c r="BT58" s="540">
        <f>IFERROR((BT25-'[19]2019'!BT25)/'[19]2019'!BT25,0)</f>
        <v>125.71979865771809</v>
      </c>
      <c r="BU58" s="540">
        <f>IFERROR((BU25-'[19]2019'!BU25)/'[19]2019'!BU25,0)</f>
        <v>0</v>
      </c>
      <c r="BV58" s="540">
        <f>IFERROR((BV25-'[19]2019'!BV25)/'[19]2019'!BV25,0)</f>
        <v>0</v>
      </c>
      <c r="BW58" s="540">
        <f>IFERROR((BW25-'[19]2019'!BW25)/'[19]2019'!BW25,0)</f>
        <v>0</v>
      </c>
      <c r="BX58" s="540">
        <f>IFERROR((BX25-'[19]2019'!BX25)/'[19]2019'!BX25,0)</f>
        <v>125.71979865771812</v>
      </c>
    </row>
    <row r="59" spans="2:76">
      <c r="B59" s="1136" t="s">
        <v>255</v>
      </c>
      <c r="C59" s="540">
        <f>IFERROR((C26-'[19]2019'!C26)/'[19]2019'!C26,0)</f>
        <v>-0.28125</v>
      </c>
      <c r="D59" s="540">
        <f>IFERROR((D26-'[19]2019'!D26)/'[19]2019'!D26,0)</f>
        <v>-1.0132282578103011E-2</v>
      </c>
      <c r="E59" s="540">
        <f>IFERROR((E26-'[19]2019'!E26)/'[19]2019'!E26,0)</f>
        <v>0</v>
      </c>
      <c r="F59" s="540">
        <f>IFERROR((F26-'[19]2019'!F26)/'[19]2019'!F26,0)</f>
        <v>0</v>
      </c>
      <c r="G59" s="540">
        <f>IFERROR((G26-'[19]2019'!G26)/'[19]2019'!G26,0)</f>
        <v>0</v>
      </c>
      <c r="H59" s="540">
        <f>IFERROR((H26-'[19]2019'!H26)/'[19]2019'!H26,0)</f>
        <v>0</v>
      </c>
      <c r="I59" s="540">
        <f>IFERROR((I26-'[19]2019'!I26)/'[19]2019'!I26,0)</f>
        <v>-0.26390465380249717</v>
      </c>
      <c r="J59" s="540">
        <f>IFERROR((J26-'[19]2019'!J26)/'[19]2019'!J26,0)</f>
        <v>0</v>
      </c>
      <c r="K59" s="540">
        <f>IFERROR((K26-'[19]2019'!K26)/'[19]2019'!K26,0)</f>
        <v>0</v>
      </c>
      <c r="L59" s="540">
        <f>IFERROR((L26-'[19]2019'!L26)/'[19]2019'!L26,0)</f>
        <v>-9.4182825484764546E-2</v>
      </c>
      <c r="M59" s="540">
        <f>IFERROR((M26-'[19]2019'!M26)/'[19]2019'!M26,0)</f>
        <v>0</v>
      </c>
      <c r="N59" s="540">
        <f>IFERROR((N26-'[19]2019'!N26)/'[19]2019'!N26,0)</f>
        <v>0</v>
      </c>
      <c r="O59" s="540">
        <f>IFERROR((O26-'[19]2019'!O26)/'[19]2019'!O26,0)</f>
        <v>0</v>
      </c>
      <c r="P59" s="540">
        <f>IFERROR((P26-'[19]2019'!P26)/'[19]2019'!P26,0)</f>
        <v>-0.28125</v>
      </c>
      <c r="Q59" s="540">
        <f>IFERROR((Q26-'[19]2019'!Q26)/'[19]2019'!Q26,0)</f>
        <v>-1.0132282578103011E-2</v>
      </c>
      <c r="R59" s="540">
        <f>IFERROR((R26-'[19]2019'!R26)/'[19]2019'!R26,0)</f>
        <v>0</v>
      </c>
      <c r="S59" s="540">
        <f>IFERROR((S26-'[19]2019'!S26)/'[19]2019'!S26,0)</f>
        <v>0</v>
      </c>
      <c r="T59" s="540">
        <f>IFERROR((T26-'[19]2019'!T26)/'[19]2019'!T26,0)</f>
        <v>0</v>
      </c>
      <c r="U59" s="540">
        <f>IFERROR((U26-'[19]2019'!U26)/'[19]2019'!U26,0)</f>
        <v>0</v>
      </c>
      <c r="V59" s="540">
        <f>IFERROR((V26-'[19]2019'!V26)/'[19]2019'!V26,0)</f>
        <v>-0.26390465380249717</v>
      </c>
      <c r="W59" s="540">
        <f>IFERROR((W26-'[19]2019'!W26)/'[19]2019'!W26,0)</f>
        <v>0</v>
      </c>
      <c r="X59" s="540">
        <f>IFERROR((X26-'[19]2019'!X26)/'[19]2019'!X26,0)</f>
        <v>0</v>
      </c>
      <c r="Y59" s="540">
        <f>IFERROR((Y26-'[19]2019'!Y26)/'[19]2019'!Y26,0)</f>
        <v>-9.4182825484764546E-2</v>
      </c>
      <c r="Z59" s="540">
        <f>IFERROR((Z26-'[19]2019'!Z26)/'[19]2019'!Z26,0)</f>
        <v>3.4862492668688221E-5</v>
      </c>
      <c r="AA59" s="540">
        <f>IFERROR((AA26-'[19]2019'!AA26)/'[19]2019'!AA26,0)</f>
        <v>3.4862492668688221E-5</v>
      </c>
      <c r="AB59" s="540">
        <f>IFERROR((AB26-'[19]2019'!AB26)/'[19]2019'!AB26,0)</f>
        <v>-0.28122494258339431</v>
      </c>
      <c r="AC59" s="540">
        <f>IFERROR((AC26-'[19]2019'!AC26)/'[19]2019'!AC26,0)</f>
        <v>-1.0097773322061375E-2</v>
      </c>
      <c r="AD59" s="540">
        <f>IFERROR((AD26-'[19]2019'!AD26)/'[19]2019'!AD26,0)</f>
        <v>4.9824144470893062E-7</v>
      </c>
      <c r="AE59" s="540">
        <f>IFERROR((AE26-'[19]2019'!AE26)/'[19]2019'!AE26,0)</f>
        <v>0</v>
      </c>
      <c r="AF59" s="540">
        <f>IFERROR((AF26-'[19]2019'!AF26)/'[19]2019'!AF26,0)</f>
        <v>0</v>
      </c>
      <c r="AG59" s="540">
        <f>IFERROR((AG26-'[19]2019'!AG26)/'[19]2019'!AG26,0)</f>
        <v>0</v>
      </c>
      <c r="AH59" s="540">
        <f>IFERROR((AH26-'[19]2019'!AH26)/'[19]2019'!AH26,0)</f>
        <v>-0.26387899168388684</v>
      </c>
      <c r="AI59" s="540">
        <f>IFERROR((AI26-'[19]2019'!AI26)/'[19]2019'!AI26,0)</f>
        <v>0</v>
      </c>
      <c r="AJ59" s="540">
        <f>IFERROR((AJ26-'[19]2019'!AJ26)/'[19]2019'!AJ26,0)</f>
        <v>0</v>
      </c>
      <c r="AK59" s="540">
        <f>IFERROR((AK26-'[19]2019'!AK26)/'[19]2019'!AK26,0)</f>
        <v>0</v>
      </c>
      <c r="AL59" s="540">
        <f>IFERROR((AL26-'[19]2019'!AL26)/'[19]2019'!AL26,0)</f>
        <v>-5.0452974527896904E-2</v>
      </c>
      <c r="AM59" s="540">
        <f>IFERROR((AM26-'[19]2019'!AM26)/'[19]2019'!AM26,0)</f>
        <v>0</v>
      </c>
      <c r="AN59" s="540">
        <f>IFERROR((AN26-'[19]2019'!AN26)/'[19]2019'!AN26,0)</f>
        <v>0</v>
      </c>
      <c r="AO59" s="540">
        <f>IFERROR((AO26-'[19]2019'!AO26)/'[19]2019'!AO26,0)</f>
        <v>0</v>
      </c>
      <c r="AP59" s="540">
        <f>IFERROR((AP26-'[19]2019'!AP26)/'[19]2019'!AP26,0)</f>
        <v>0</v>
      </c>
      <c r="AQ59" s="540">
        <f>IFERROR((AQ26-'[19]2019'!AQ26)/'[19]2019'!AQ26,0)</f>
        <v>0</v>
      </c>
      <c r="AR59" s="540">
        <f>IFERROR((AR26-'[19]2019'!AR26)/'[19]2019'!AR26,0)</f>
        <v>0</v>
      </c>
      <c r="AS59" s="540">
        <f>IFERROR((AS26-'[19]2019'!AS26)/'[19]2019'!AS26,0)</f>
        <v>0</v>
      </c>
      <c r="AT59" s="540">
        <f>IFERROR((AT26-'[19]2019'!AT26)/'[19]2019'!AT26,0)</f>
        <v>-0.19499999999999992</v>
      </c>
      <c r="AU59" s="540">
        <f>IFERROR((AU26-'[19]2019'!AU26)/'[19]2019'!AU26,0)</f>
        <v>0.10865184351252435</v>
      </c>
      <c r="AV59" s="540">
        <f>IFERROR((AV26-'[19]2019'!AV26)/'[19]2019'!AV26,0)</f>
        <v>0.12000000000000001</v>
      </c>
      <c r="AW59" s="540">
        <f>IFERROR((AW26-'[19]2019'!AW26)/'[19]2019'!AW26,0)</f>
        <v>0</v>
      </c>
      <c r="AX59" s="540">
        <f>IFERROR((AX26-'[19]2019'!AX26)/'[19]2019'!AX26,0)</f>
        <v>0</v>
      </c>
      <c r="AY59" s="540">
        <f>IFERROR((AY26-'[19]2019'!AY26)/'[19]2019'!AY26,0)</f>
        <v>0</v>
      </c>
      <c r="AZ59" s="540">
        <f>IFERROR((AZ26-'[19]2019'!AZ26)/'[19]2019'!AZ26,0)</f>
        <v>0</v>
      </c>
      <c r="BA59" s="540">
        <f>IFERROR((BA26-'[19]2019'!BA26)/'[19]2019'!BA26,0)</f>
        <v>-0.17557321225879682</v>
      </c>
      <c r="BB59" s="540">
        <f>IFERROR((BB26-'[19]2019'!BB26)/'[19]2019'!BB26,0)</f>
        <v>0</v>
      </c>
      <c r="BC59" s="540">
        <f>IFERROR((BC26-'[19]2019'!BC26)/'[19]2019'!BC26,0)</f>
        <v>0</v>
      </c>
      <c r="BD59" s="540">
        <f>IFERROR((BD26-'[19]2019'!BD26)/'[19]2019'!BD26,0)</f>
        <v>0</v>
      </c>
      <c r="BE59" s="540">
        <f>IFERROR((BE26-'[19]2019'!BE26)/'[19]2019'!BE26,0)</f>
        <v>9.2802547770700364E-2</v>
      </c>
      <c r="BF59" s="540">
        <f>IFERROR((BF26-'[19]2019'!BF26)/'[19]2019'!BF26,0)</f>
        <v>0</v>
      </c>
      <c r="BG59" s="540">
        <f>IFERROR((BG26-'[19]2019'!BG26)/'[19]2019'!BG26,0)</f>
        <v>0</v>
      </c>
      <c r="BH59" s="540">
        <f>IFERROR((BH26-'[19]2019'!BH26)/'[19]2019'!BH26,0)</f>
        <v>0</v>
      </c>
      <c r="BI59" s="540">
        <f>IFERROR((BI26-'[19]2019'!BI26)/'[19]2019'!BI26,0)</f>
        <v>0</v>
      </c>
      <c r="BJ59" s="540">
        <f>IFERROR((BJ26-'[19]2019'!BJ26)/'[19]2019'!BJ26,0)</f>
        <v>0</v>
      </c>
      <c r="BK59" s="540">
        <f>IFERROR((BK26-'[19]2019'!BK26)/'[19]2019'!BK26,0)</f>
        <v>0</v>
      </c>
      <c r="BL59" s="540">
        <f>IFERROR((BL26-'[19]2019'!BL26)/'[19]2019'!BL26,0)</f>
        <v>0</v>
      </c>
      <c r="BM59" s="540">
        <f>IFERROR((BM26-'[19]2019'!BM26)/'[19]2019'!BM26,0)</f>
        <v>-0.36084312080536901</v>
      </c>
      <c r="BN59" s="540">
        <f>IFERROR((BN26-'[19]2019'!BN26)/'[19]2019'!BN26,0)</f>
        <v>-0.11974850631945408</v>
      </c>
      <c r="BO59" s="540">
        <f>IFERROR((BO26-'[19]2019'!BO26)/'[19]2019'!BO26,0)</f>
        <v>-0.11073825503355705</v>
      </c>
      <c r="BP59" s="540">
        <f>IFERROR((BP26-'[19]2019'!BP26)/'[19]2019'!BP26,0)</f>
        <v>0</v>
      </c>
      <c r="BQ59" s="540">
        <f>IFERROR((BQ26-'[19]2019'!BQ26)/'[19]2019'!BQ26,0)</f>
        <v>0</v>
      </c>
      <c r="BR59" s="540">
        <f>IFERROR((BR26-'[19]2019'!BR26)/'[19]2019'!BR26,0)</f>
        <v>0</v>
      </c>
      <c r="BS59" s="540">
        <f>IFERROR((BS26-'[19]2019'!BS26)/'[19]2019'!BS26,0)</f>
        <v>0</v>
      </c>
      <c r="BT59" s="540">
        <f>IFERROR((BT26-'[19]2019'!BT26)/'[19]2019'!BT26,0)</f>
        <v>-0.34541856797873055</v>
      </c>
      <c r="BU59" s="540">
        <f>IFERROR((BU26-'[19]2019'!BU26)/'[19]2019'!BU26,0)</f>
        <v>0</v>
      </c>
      <c r="BV59" s="540">
        <f>IFERROR((BV26-'[19]2019'!BV26)/'[19]2019'!BV26,0)</f>
        <v>0</v>
      </c>
      <c r="BW59" s="540">
        <f>IFERROR((BW26-'[19]2019'!BW26)/'[19]2019'!BW26,0)</f>
        <v>0</v>
      </c>
      <c r="BX59" s="540">
        <f>IFERROR((BX26-'[19]2019'!BX26)/'[19]2019'!BX26,0)</f>
        <v>-0.19449143877000871</v>
      </c>
    </row>
    <row r="60" spans="2:76">
      <c r="B60" s="1136"/>
      <c r="C60" s="540">
        <f>IFERROR((C28-'[19]2019'!C27)/'[19]2019'!C27,0)</f>
        <v>-1.8290053984467911E-2</v>
      </c>
      <c r="D60" s="540">
        <f>IFERROR((D28-'[19]2019'!D27)/'[19]2019'!D27,0)</f>
        <v>-2.1391036449652551E-3</v>
      </c>
      <c r="E60" s="540">
        <f>IFERROR((E28-'[19]2019'!E27)/'[19]2019'!E27,0)</f>
        <v>1.00514832066683E-2</v>
      </c>
      <c r="F60" s="540">
        <f>IFERROR((F28-'[19]2019'!F27)/'[19]2019'!F27,0)</f>
        <v>1.9411040436289584E-3</v>
      </c>
      <c r="G60" s="540">
        <f>IFERROR((G28-'[19]2019'!G27)/'[19]2019'!G27,0)</f>
        <v>5.8541390693595645E-3</v>
      </c>
      <c r="H60" s="540">
        <f>IFERROR((H28-'[19]2019'!H27)/'[19]2019'!H27,0)</f>
        <v>-2.9415025129989704E-2</v>
      </c>
      <c r="I60" s="540">
        <f>IFERROR((I28-'[19]2019'!I27)/'[19]2019'!I27,0)</f>
        <v>-1.1767329343436818E-5</v>
      </c>
      <c r="J60" s="540">
        <f>IFERROR((J28-'[19]2019'!J27)/'[19]2019'!J27,0)</f>
        <v>0</v>
      </c>
      <c r="K60" s="540">
        <f>IFERROR((K28-'[19]2019'!K27)/'[19]2019'!K27,0)</f>
        <v>2.3679352797724E-3</v>
      </c>
      <c r="L60" s="540">
        <f>IFERROR((L28-'[19]2019'!L27)/'[19]2019'!L27,0)</f>
        <v>9.7721957971830123E-4</v>
      </c>
      <c r="M60" s="540">
        <f>IFERROR((M28-'[19]2019'!M27)/'[19]2019'!M27,0)</f>
        <v>2.5972616538293206E-3</v>
      </c>
      <c r="N60" s="540">
        <f>IFERROR((N28-'[19]2019'!N27)/'[19]2019'!N27,0)</f>
        <v>0</v>
      </c>
      <c r="O60" s="540">
        <f>IFERROR((O28-'[19]2019'!O27)/'[19]2019'!O27,0)</f>
        <v>3.0349131557345244E-2</v>
      </c>
      <c r="P60" s="540">
        <f>IFERROR((P28-'[19]2019'!P27)/'[19]2019'!P27,0)</f>
        <v>-1.8290053984467911E-2</v>
      </c>
      <c r="Q60" s="540">
        <f>IFERROR((Q28-'[19]2019'!Q27)/'[19]2019'!Q27,0)</f>
        <v>-2.1391036449652551E-3</v>
      </c>
      <c r="R60" s="540">
        <f>IFERROR((R28-'[19]2019'!R27)/'[19]2019'!R27,0)</f>
        <v>7.1213038939319765E-4</v>
      </c>
      <c r="S60" s="540">
        <f>IFERROR((S28-'[19]2019'!S27)/'[19]2019'!S27,0)</f>
        <v>2.2916854060239435E-3</v>
      </c>
      <c r="T60" s="540">
        <f>IFERROR((T28-'[19]2019'!T27)/'[19]2019'!T27,0)</f>
        <v>5.1989647802017204E-3</v>
      </c>
      <c r="U60" s="540">
        <f>IFERROR((U28-'[19]2019'!U27)/'[19]2019'!U27,0)</f>
        <v>-3.4043702111171976E-2</v>
      </c>
      <c r="V60" s="540">
        <f>IFERROR((V28-'[19]2019'!V27)/'[19]2019'!V27,0)</f>
        <v>-1.1767329343436818E-5</v>
      </c>
      <c r="W60" s="540">
        <f>IFERROR((W28-'[19]2019'!W27)/'[19]2019'!W27,0)</f>
        <v>0</v>
      </c>
      <c r="X60" s="540">
        <f>IFERROR((X28-'[19]2019'!X27)/'[19]2019'!X27,0)</f>
        <v>2.3679352797724E-3</v>
      </c>
      <c r="Y60" s="540">
        <f>IFERROR((Y28-'[19]2019'!Y27)/'[19]2019'!Y27,0)</f>
        <v>5.7629874074641347E-4</v>
      </c>
      <c r="Z60" s="540">
        <f>IFERROR((Z28-'[19]2019'!Z27)/'[19]2019'!Z27,0)</f>
        <v>0</v>
      </c>
      <c r="AA60" s="540">
        <f>IFERROR((AA28-'[19]2019'!AA27)/'[19]2019'!AA27,0)</f>
        <v>0</v>
      </c>
      <c r="AB60" s="540">
        <f>IFERROR((AB28-'[19]2019'!AB27)/'[19]2019'!AB27,0)</f>
        <v>-1.6788200359500724E-2</v>
      </c>
      <c r="AC60" s="540">
        <f>IFERROR((AC28-'[19]2019'!AC27)/'[19]2019'!AC27,0)</f>
        <v>-1.7756905220333607E-3</v>
      </c>
      <c r="AD60" s="540">
        <f>IFERROR((AD28-'[19]2019'!AD27)/'[19]2019'!AD27,0)</f>
        <v>6.2651654904489812E-4</v>
      </c>
      <c r="AE60" s="540">
        <f>IFERROR((AE28-'[19]2019'!AE27)/'[19]2019'!AE27,0)</f>
        <v>2.2919126801238406E-3</v>
      </c>
      <c r="AF60" s="540">
        <f>IFERROR((AF28-'[19]2019'!AF27)/'[19]2019'!AF27,0)</f>
        <v>5.3196191294201415E-3</v>
      </c>
      <c r="AG60" s="540">
        <f>IFERROR((AG28-'[19]2019'!AG27)/'[19]2019'!AG27,0)</f>
        <v>-3.314371165937352E-2</v>
      </c>
      <c r="AH60" s="540">
        <f>IFERROR((AH28-'[19]2019'!AH27)/'[19]2019'!AH27,0)</f>
        <v>0</v>
      </c>
      <c r="AI60" s="540">
        <f>IFERROR((AI28-'[19]2019'!AI27)/'[19]2019'!AI27,0)</f>
        <v>0</v>
      </c>
      <c r="AJ60" s="540">
        <f>IFERROR((AJ28-'[19]2019'!AJ27)/'[19]2019'!AJ27,0)</f>
        <v>2.3679352860779992E-3</v>
      </c>
      <c r="AK60" s="540">
        <f>IFERROR((AK28-'[19]2019'!AK27)/'[19]2019'!AK27,0)</f>
        <v>0.13257276982402488</v>
      </c>
      <c r="AL60" s="540">
        <f>IFERROR((AL28-'[19]2019'!AL27)/'[19]2019'!AL27,0)</f>
        <v>8.7067084058247779E-4</v>
      </c>
      <c r="AM60" s="540">
        <f>IFERROR((AM28-'[19]2019'!AM27)/'[19]2019'!AM27,0)</f>
        <v>0</v>
      </c>
      <c r="AN60" s="540">
        <f>IFERROR((AN28-'[19]2019'!AN27)/'[19]2019'!AN27,0)</f>
        <v>0</v>
      </c>
      <c r="AO60" s="540">
        <f>IFERROR((AO28-'[19]2019'!AO27)/'[19]2019'!AO27,0)</f>
        <v>0</v>
      </c>
      <c r="AP60" s="540">
        <f>IFERROR((AP28-'[19]2019'!AP27)/'[19]2019'!AP27,0)</f>
        <v>0</v>
      </c>
      <c r="AQ60" s="540">
        <f>IFERROR((AQ28-'[19]2019'!AQ27)/'[19]2019'!AQ27,0)</f>
        <v>0</v>
      </c>
      <c r="AR60" s="540">
        <f>IFERROR((AR28-'[19]2019'!AR27)/'[19]2019'!AR27,0)</f>
        <v>0</v>
      </c>
      <c r="AS60" s="540">
        <f>IFERROR((AS28-'[19]2019'!AS27)/'[19]2019'!AS27,0)</f>
        <v>0</v>
      </c>
      <c r="AT60" s="540">
        <f>IFERROR((AT28-'[19]2019'!AT27)/'[19]2019'!AT27,0)</f>
        <v>-5.4143225472967821E-2</v>
      </c>
      <c r="AU60" s="540">
        <f>IFERROR((AU28-'[19]2019'!AU27)/'[19]2019'!AU27,0)</f>
        <v>0.11174018213968057</v>
      </c>
      <c r="AV60" s="540">
        <f>IFERROR((AV28-'[19]2019'!AV27)/'[19]2019'!AV27,0)</f>
        <v>0.23473492801600646</v>
      </c>
      <c r="AW60" s="540"/>
      <c r="AX60" s="540">
        <f>IFERROR((AX28-'[19]2019'!AX27)/'[19]2019'!AX27,0)</f>
        <v>-0.78141983276847971</v>
      </c>
      <c r="AY60" s="540">
        <f>IFERROR((AY28-'[19]2019'!AY27)/'[19]2019'!AY27,0)</f>
        <v>1.5034879518004196</v>
      </c>
      <c r="AZ60" s="540">
        <f>IFERROR((AZ28-'[19]2019'!AZ27)/'[19]2019'!AZ27,0)</f>
        <v>-7.122614630624342E-3</v>
      </c>
      <c r="BA60" s="540">
        <f>IFERROR((BA28-'[19]2019'!BA27)/'[19]2019'!BA27,0)</f>
        <v>8.75906951581511E-2</v>
      </c>
      <c r="BB60" s="540">
        <f>IFERROR((BB28-'[19]2019'!BB27)/'[19]2019'!BB27,0)</f>
        <v>0.14584615384615385</v>
      </c>
      <c r="BC60" s="540">
        <f>IFERROR((BC28-'[19]2019'!BC27)/'[19]2019'!BC27,0)</f>
        <v>0</v>
      </c>
      <c r="BD60" s="540">
        <f>IFERROR((BD28-'[19]2019'!BD27)/'[19]2019'!BD27,0)</f>
        <v>0</v>
      </c>
      <c r="BE60" s="540">
        <f>IFERROR((BE28-'[19]2019'!BE27)/'[19]2019'!BE27,0)</f>
        <v>0.14541812922690819</v>
      </c>
      <c r="BF60" s="540">
        <f>IFERROR((BF28-'[19]2019'!BF27)/'[19]2019'!BF27,0)</f>
        <v>0</v>
      </c>
      <c r="BG60" s="540">
        <f>IFERROR((BG28-'[19]2019'!BG27)/'[19]2019'!BG27,0)</f>
        <v>0</v>
      </c>
      <c r="BH60" s="540">
        <f>IFERROR((BH28-'[19]2019'!BH27)/'[19]2019'!BH27,0)</f>
        <v>0</v>
      </c>
      <c r="BI60" s="540">
        <f>IFERROR((BI28-'[19]2019'!BI27)/'[19]2019'!BI27,0)</f>
        <v>0</v>
      </c>
      <c r="BJ60" s="540">
        <f>IFERROR((BJ28-'[19]2019'!BJ27)/'[19]2019'!BJ27,0)</f>
        <v>0</v>
      </c>
      <c r="BK60" s="540">
        <f>IFERROR((BK28-'[19]2019'!BK27)/'[19]2019'!BK27,0)</f>
        <v>0</v>
      </c>
      <c r="BL60" s="540">
        <f>IFERROR((BL28-'[19]2019'!BL27)/'[19]2019'!BL27,0)</f>
        <v>0</v>
      </c>
      <c r="BM60" s="540">
        <f>IFERROR((BM28-'[19]2019'!BM27)/'[19]2019'!BM27,0)</f>
        <v>-0.15598240162214877</v>
      </c>
      <c r="BN60" s="540">
        <f>IFERROR((BN28-'[19]2019'!BN27)/'[19]2019'!BN27,0)</f>
        <v>-0.11713101598308695</v>
      </c>
      <c r="BO60" s="540">
        <f>IFERROR((BO28-'[19]2019'!BO27)/'[19]2019'!BO27,0)</f>
        <v>-0.11013954890200803</v>
      </c>
      <c r="BP60" s="540">
        <f>IFERROR((BP28-'[19]2019'!BP27)/'[19]2019'!BP27,0)</f>
        <v>-0.1086974992565842</v>
      </c>
      <c r="BQ60" s="540">
        <f>IFERROR((BQ28-'[19]2019'!BQ27)/'[19]2019'!BQ27,0)</f>
        <v>-9.9132930210232131E-2</v>
      </c>
      <c r="BR60" s="540">
        <f>IFERROR((BR28-'[19]2019'!BR27)/'[19]2019'!BR27,0)</f>
        <v>-3.3617062745206538E-2</v>
      </c>
      <c r="BS60" s="540">
        <f>IFERROR((BS28-'[19]2019'!BS27)/'[19]2019'!BS27,0)</f>
        <v>-0.20228556977461998</v>
      </c>
      <c r="BT60" s="540">
        <f>IFERROR((BT28-'[19]2019'!BT27)/'[19]2019'!BT27,0)</f>
        <v>-0.12832246444882961</v>
      </c>
      <c r="BU60" s="540">
        <f>IFERROR((BU28-'[19]2019'!BU27)/'[19]2019'!BU27,0)</f>
        <v>-0.110738255033557</v>
      </c>
      <c r="BV60" s="540">
        <f>IFERROR((BV28-'[19]2019'!BV27)/'[19]2019'!BV27,0)</f>
        <v>-0.10863254064319824</v>
      </c>
      <c r="BW60" s="540">
        <f>IFERROR((BW28-'[19]2019'!BW27)/'[19]2019'!BW27,0)</f>
        <v>0</v>
      </c>
      <c r="BX60" s="540">
        <f>IFERROR((BX28-'[19]2019'!BX27)/'[19]2019'!BX27,0)</f>
        <v>-9.9974729624957209E-2</v>
      </c>
    </row>
    <row r="61" spans="2:76">
      <c r="C61" s="540"/>
      <c r="D61" s="540"/>
      <c r="E61" s="540"/>
      <c r="F61" s="540"/>
      <c r="G61" s="540"/>
      <c r="H61" s="540"/>
      <c r="I61" s="540"/>
      <c r="J61" s="540"/>
      <c r="K61" s="540"/>
      <c r="L61" s="540"/>
    </row>
  </sheetData>
  <mergeCells count="10">
    <mergeCell ref="AT2:BE2"/>
    <mergeCell ref="BF2:BL2"/>
    <mergeCell ref="BM2:BX2"/>
    <mergeCell ref="M3:N3"/>
    <mergeCell ref="C2:L2"/>
    <mergeCell ref="M2:O2"/>
    <mergeCell ref="P2:Y2"/>
    <mergeCell ref="Z2:AA2"/>
    <mergeCell ref="AB2:AL2"/>
    <mergeCell ref="AM2:AS2"/>
  </mergeCells>
  <conditionalFormatting sqref="C38:BX60">
    <cfRule type="colorScale" priority="1">
      <colorScale>
        <cfvo type="min"/>
        <cfvo type="percentile" val="50"/>
        <cfvo type="max"/>
        <color rgb="FFF8696B"/>
        <color rgb="FFFCFCFF"/>
        <color rgb="FF63BE7B"/>
      </colorScale>
    </cfRule>
  </conditionalFormatting>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7D28A-3415-449B-AD4B-DCE7DA408DFE}">
  <sheetPr codeName="Sheet50">
    <tabColor theme="9"/>
  </sheetPr>
  <dimension ref="A1:BZ78"/>
  <sheetViews>
    <sheetView topLeftCell="H1" workbookViewId="0">
      <selection activeCell="J60" sqref="J60"/>
    </sheetView>
  </sheetViews>
  <sheetFormatPr defaultRowHeight="12.75"/>
  <cols>
    <col min="1" max="1" width="5.140625" customWidth="1"/>
    <col min="2" max="2" width="36.5703125" customWidth="1"/>
    <col min="3" max="3" width="10.42578125" customWidth="1"/>
    <col min="4" max="4" width="10.5703125" customWidth="1"/>
    <col min="5" max="5" width="8.42578125" customWidth="1"/>
    <col min="6" max="6" width="17.42578125" customWidth="1"/>
    <col min="7" max="7" width="21" customWidth="1"/>
    <col min="8" max="8" width="39.140625" customWidth="1"/>
    <col min="9" max="9" width="13.42578125" customWidth="1"/>
    <col min="10" max="10" width="19" customWidth="1"/>
    <col min="11" max="11" width="15" customWidth="1"/>
    <col min="12" max="12" width="9.5703125" customWidth="1"/>
    <col min="13" max="13" width="16.5703125" customWidth="1"/>
    <col min="14" max="14" width="25.5703125" customWidth="1"/>
    <col min="15" max="15" width="20.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5.5703125" bestFit="1" customWidth="1"/>
    <col min="23" max="23" width="19" customWidth="1"/>
    <col min="24" max="24" width="15" customWidth="1"/>
    <col min="25" max="25" width="9.5703125" customWidth="1"/>
    <col min="26" max="26" width="13.5703125" customWidth="1"/>
    <col min="27" max="27" width="15.5703125" customWidth="1"/>
    <col min="28" max="28" width="16.5703125" customWidth="1"/>
    <col min="29" max="29" width="11.42578125" customWidth="1"/>
    <col min="30" max="30" width="8.42578125" customWidth="1"/>
    <col min="31" max="31" width="17.42578125" customWidth="1"/>
    <col min="32" max="32" width="21" customWidth="1"/>
    <col min="33" max="33" width="20.42578125" customWidth="1"/>
    <col min="34" max="34" width="16.5703125" customWidth="1"/>
    <col min="35" max="35" width="19" customWidth="1"/>
    <col min="36" max="37" width="15" customWidth="1"/>
    <col min="38" max="38" width="18" customWidth="1"/>
    <col min="39" max="39" width="10.42578125" customWidth="1"/>
    <col min="40" max="40" width="10.5703125" bestFit="1" customWidth="1"/>
    <col min="41" max="41" width="10.42578125" customWidth="1"/>
    <col min="42" max="42" width="22.42578125" bestFit="1" customWidth="1"/>
    <col min="43" max="43" width="15.5703125" bestFit="1" customWidth="1"/>
    <col min="44" max="44" width="15.5703125" customWidth="1"/>
    <col min="45" max="45" width="15.5703125" bestFit="1" customWidth="1"/>
    <col min="46" max="46" width="13.5703125" customWidth="1"/>
    <col min="47" max="47" width="10.5703125" customWidth="1"/>
    <col min="48" max="48" width="9.42578125" customWidth="1"/>
    <col min="49" max="49" width="16.5703125" customWidth="1"/>
    <col min="50" max="50" width="27.5703125" customWidth="1"/>
    <col min="51" max="51" width="27" customWidth="1"/>
    <col min="52" max="52" width="19.5703125" customWidth="1"/>
    <col min="53" max="53" width="13.42578125" customWidth="1"/>
    <col min="54" max="54" width="19" customWidth="1"/>
    <col min="55" max="56" width="15" customWidth="1"/>
    <col min="57" max="57" width="9.5703125" customWidth="1"/>
    <col min="58" max="60" width="10.42578125" customWidth="1"/>
    <col min="61" max="61" width="22.42578125" bestFit="1" customWidth="1"/>
    <col min="62" max="62" width="15.5703125" bestFit="1" customWidth="1"/>
    <col min="63" max="63" width="13.42578125" customWidth="1"/>
    <col min="64" max="64" width="15.5703125" bestFit="1" customWidth="1"/>
    <col min="65" max="65" width="11.5703125" customWidth="1"/>
    <col min="66" max="66" width="13.42578125" customWidth="1"/>
    <col min="67" max="67" width="11.5703125" customWidth="1"/>
    <col min="68" max="68" width="17.42578125" customWidth="1"/>
    <col min="69" max="69" width="31.5703125" customWidth="1"/>
    <col min="70" max="70" width="28.42578125" bestFit="1" customWidth="1"/>
    <col min="71" max="71" width="19.5703125" customWidth="1"/>
    <col min="72" max="72" width="16" customWidth="1"/>
    <col min="73" max="74" width="19" customWidth="1"/>
    <col min="75" max="75" width="14.42578125" customWidth="1"/>
    <col min="76" max="76" width="9.5703125" customWidth="1"/>
    <col min="77" max="77" width="9.5703125" bestFit="1" customWidth="1"/>
  </cols>
  <sheetData>
    <row r="1" spans="1:78"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2020.</v>
      </c>
      <c r="Z1" s="795"/>
      <c r="AB1" s="145" t="s">
        <v>208</v>
      </c>
      <c r="AC1" s="145" t="s">
        <v>208</v>
      </c>
      <c r="AD1" s="145" t="s">
        <v>208</v>
      </c>
      <c r="AE1" s="145" t="s">
        <v>208</v>
      </c>
      <c r="AF1" s="145" t="s">
        <v>208</v>
      </c>
      <c r="AG1" s="145" t="s">
        <v>208</v>
      </c>
      <c r="AH1" s="145" t="s">
        <v>208</v>
      </c>
      <c r="AI1" s="145" t="s">
        <v>208</v>
      </c>
      <c r="AJ1" s="145" t="s">
        <v>208</v>
      </c>
      <c r="AK1" s="145" t="s">
        <v>208</v>
      </c>
      <c r="AL1" s="145" t="s">
        <v>208</v>
      </c>
      <c r="AT1" s="145" t="s">
        <v>209</v>
      </c>
      <c r="AU1" s="145" t="s">
        <v>209</v>
      </c>
      <c r="AV1" s="145" t="s">
        <v>209</v>
      </c>
      <c r="AW1" s="145" t="s">
        <v>209</v>
      </c>
      <c r="AX1" s="145" t="s">
        <v>209</v>
      </c>
      <c r="AY1" s="145" t="s">
        <v>209</v>
      </c>
      <c r="AZ1" s="145" t="s">
        <v>209</v>
      </c>
      <c r="BA1" s="145" t="s">
        <v>209</v>
      </c>
      <c r="BB1" s="145" t="s">
        <v>209</v>
      </c>
      <c r="BC1" s="145" t="s">
        <v>209</v>
      </c>
      <c r="BM1" s="145" t="s">
        <v>210</v>
      </c>
      <c r="BN1" s="145" t="s">
        <v>210</v>
      </c>
      <c r="BO1" s="145" t="s">
        <v>210</v>
      </c>
      <c r="BP1" s="145" t="s">
        <v>210</v>
      </c>
      <c r="BQ1" s="145" t="s">
        <v>210</v>
      </c>
      <c r="BR1" s="145" t="s">
        <v>210</v>
      </c>
      <c r="BS1" s="145" t="s">
        <v>210</v>
      </c>
      <c r="BT1" s="145" t="s">
        <v>210</v>
      </c>
      <c r="BU1" s="145" t="s">
        <v>210</v>
      </c>
      <c r="BV1" s="145" t="s">
        <v>210</v>
      </c>
      <c r="BW1" s="145" t="s">
        <v>210</v>
      </c>
    </row>
    <row r="2" spans="1:78" ht="15" thickBot="1">
      <c r="A2" t="s">
        <v>211</v>
      </c>
      <c r="B2" s="835">
        <v>2020</v>
      </c>
      <c r="C2" s="2085" t="s">
        <v>95</v>
      </c>
      <c r="D2" s="2086"/>
      <c r="E2" s="2086"/>
      <c r="F2" s="2086"/>
      <c r="G2" s="2086"/>
      <c r="H2" s="2086"/>
      <c r="I2" s="2086"/>
      <c r="J2" s="2086"/>
      <c r="K2" s="2086"/>
      <c r="L2" s="2086"/>
      <c r="M2" s="2082" t="s">
        <v>99</v>
      </c>
      <c r="N2" s="2083"/>
      <c r="O2" s="2083"/>
      <c r="P2" s="2098" t="s">
        <v>96</v>
      </c>
      <c r="Q2" s="2099"/>
      <c r="R2" s="2099"/>
      <c r="S2" s="2099"/>
      <c r="T2" s="2099"/>
      <c r="U2" s="2099"/>
      <c r="V2" s="2099"/>
      <c r="W2" s="2099"/>
      <c r="X2" s="2099"/>
      <c r="Y2" s="2100"/>
      <c r="Z2" s="2086" t="s">
        <v>212</v>
      </c>
      <c r="AA2" s="2087"/>
      <c r="AB2" s="2089" t="s">
        <v>213</v>
      </c>
      <c r="AC2" s="2090"/>
      <c r="AD2" s="2090"/>
      <c r="AE2" s="2090"/>
      <c r="AF2" s="2090"/>
      <c r="AG2" s="2090"/>
      <c r="AH2" s="2090"/>
      <c r="AI2" s="2090"/>
      <c r="AJ2" s="2090"/>
      <c r="AK2" s="2090"/>
      <c r="AL2" s="2090"/>
      <c r="AM2" s="2085" t="s">
        <v>214</v>
      </c>
      <c r="AN2" s="2086"/>
      <c r="AO2" s="2086"/>
      <c r="AP2" s="2086"/>
      <c r="AQ2" s="2086"/>
      <c r="AR2" s="2086"/>
      <c r="AS2" s="2087"/>
      <c r="AT2" s="2092" t="s">
        <v>215</v>
      </c>
      <c r="AU2" s="2093"/>
      <c r="AV2" s="2093"/>
      <c r="AW2" s="2093"/>
      <c r="AX2" s="2093"/>
      <c r="AY2" s="2093"/>
      <c r="AZ2" s="2093"/>
      <c r="BA2" s="2093"/>
      <c r="BB2" s="2093"/>
      <c r="BC2" s="2093"/>
      <c r="BD2" s="2093"/>
      <c r="BE2" s="2094"/>
      <c r="BF2" s="2085" t="s">
        <v>216</v>
      </c>
      <c r="BG2" s="2086"/>
      <c r="BH2" s="2086"/>
      <c r="BI2" s="2086"/>
      <c r="BJ2" s="2086"/>
      <c r="BK2" s="2086"/>
      <c r="BL2" s="2087"/>
      <c r="BM2" s="2096" t="s">
        <v>251</v>
      </c>
      <c r="BN2" s="2096"/>
      <c r="BO2" s="2096"/>
      <c r="BP2" s="2096"/>
      <c r="BQ2" s="2096"/>
      <c r="BR2" s="2096"/>
      <c r="BS2" s="2096"/>
      <c r="BT2" s="2096"/>
      <c r="BU2" s="2096"/>
      <c r="BV2" s="2096"/>
      <c r="BW2" s="2096"/>
      <c r="BX2" s="2097"/>
    </row>
    <row r="3" spans="1:78">
      <c r="A3" s="440"/>
      <c r="B3" s="301"/>
      <c r="C3" s="39"/>
      <c r="D3" s="39"/>
      <c r="E3" s="39"/>
      <c r="F3" s="39"/>
      <c r="G3" s="39"/>
      <c r="H3" s="39"/>
      <c r="I3" s="39"/>
      <c r="J3" s="773"/>
      <c r="K3" s="774"/>
      <c r="L3" s="717"/>
      <c r="M3" s="2080" t="s">
        <v>218</v>
      </c>
      <c r="N3" s="2081"/>
      <c r="O3" s="1918" t="s">
        <v>219</v>
      </c>
      <c r="P3" s="765"/>
      <c r="Q3" s="764"/>
      <c r="R3" s="764"/>
      <c r="S3" s="764"/>
      <c r="T3" s="764"/>
      <c r="U3" s="764"/>
      <c r="V3" s="764"/>
      <c r="W3" s="764"/>
      <c r="X3" s="764"/>
      <c r="Y3" s="766"/>
      <c r="Z3" s="831" t="s">
        <v>220</v>
      </c>
      <c r="AA3" s="642" t="s">
        <v>220</v>
      </c>
      <c r="AB3" s="49"/>
      <c r="AC3" s="49"/>
      <c r="AD3" s="49"/>
      <c r="AE3" s="49"/>
      <c r="AF3" s="49"/>
      <c r="AG3" s="49"/>
      <c r="AH3" s="49"/>
      <c r="AI3" s="49"/>
      <c r="AJ3" s="49"/>
      <c r="AK3" s="49"/>
      <c r="AL3" s="703"/>
      <c r="AM3" s="709" t="s">
        <v>221</v>
      </c>
      <c r="AN3" s="369" t="s">
        <v>221</v>
      </c>
      <c r="AO3" s="369" t="s">
        <v>221</v>
      </c>
      <c r="AP3" s="705" t="s">
        <v>222</v>
      </c>
      <c r="AQ3" s="369" t="s">
        <v>221</v>
      </c>
      <c r="AR3" s="705" t="s">
        <v>222</v>
      </c>
      <c r="AS3" s="710" t="s">
        <v>221</v>
      </c>
      <c r="AT3" s="54"/>
      <c r="AU3" s="54"/>
      <c r="AV3" s="54"/>
      <c r="AW3" s="54"/>
      <c r="AX3" s="54"/>
      <c r="AY3" s="54"/>
      <c r="AZ3" s="54"/>
      <c r="BA3" s="54"/>
      <c r="BB3" s="54"/>
      <c r="BC3" s="54"/>
      <c r="BD3" s="54"/>
      <c r="BE3" s="54"/>
      <c r="BF3" s="714" t="s">
        <v>221</v>
      </c>
      <c r="BG3" s="79" t="s">
        <v>221</v>
      </c>
      <c r="BH3" s="79" t="s">
        <v>221</v>
      </c>
      <c r="BI3" s="98" t="s">
        <v>222</v>
      </c>
      <c r="BJ3" s="97" t="s">
        <v>221</v>
      </c>
      <c r="BK3" s="98" t="s">
        <v>222</v>
      </c>
      <c r="BL3" s="80" t="s">
        <v>221</v>
      </c>
      <c r="BM3" s="46"/>
      <c r="BN3" s="46"/>
      <c r="BO3" s="46"/>
      <c r="BP3" s="46"/>
      <c r="BQ3" s="46"/>
      <c r="BR3" s="46"/>
      <c r="BS3" s="46"/>
      <c r="BT3" s="46"/>
      <c r="BU3" s="46"/>
      <c r="BV3" s="46"/>
      <c r="BW3" s="46"/>
      <c r="BX3" s="722"/>
    </row>
    <row r="4" spans="1:78">
      <c r="A4" s="440"/>
      <c r="B4" s="370" t="s">
        <v>223</v>
      </c>
      <c r="C4" t="s">
        <v>145</v>
      </c>
      <c r="D4" t="s">
        <v>146</v>
      </c>
      <c r="E4" t="s">
        <v>147</v>
      </c>
      <c r="F4" t="s">
        <v>160</v>
      </c>
      <c r="G4" t="s">
        <v>151</v>
      </c>
      <c r="H4" t="s">
        <v>158</v>
      </c>
      <c r="I4" t="s">
        <v>141</v>
      </c>
      <c r="J4" s="107" t="s">
        <v>165</v>
      </c>
      <c r="K4" s="359" t="s">
        <v>162</v>
      </c>
      <c r="L4" s="718" t="s">
        <v>149</v>
      </c>
      <c r="M4" s="81" t="s">
        <v>160</v>
      </c>
      <c r="N4" s="1570" t="s">
        <v>158</v>
      </c>
      <c r="O4" s="1918" t="s">
        <v>224</v>
      </c>
      <c r="P4" s="81" t="s">
        <v>145</v>
      </c>
      <c r="Q4" s="1570" t="s">
        <v>146</v>
      </c>
      <c r="R4" s="1570" t="s">
        <v>147</v>
      </c>
      <c r="S4" s="1570" t="s">
        <v>160</v>
      </c>
      <c r="T4" s="1570" t="s">
        <v>151</v>
      </c>
      <c r="U4" s="1570" t="s">
        <v>158</v>
      </c>
      <c r="V4" s="1570" t="s">
        <v>141</v>
      </c>
      <c r="W4" s="1484" t="s">
        <v>165</v>
      </c>
      <c r="X4" s="1484" t="s">
        <v>162</v>
      </c>
      <c r="Y4" s="767" t="s">
        <v>149</v>
      </c>
      <c r="Z4" s="831"/>
      <c r="AA4" s="38" t="s">
        <v>168</v>
      </c>
      <c r="AB4" s="50" t="s">
        <v>145</v>
      </c>
      <c r="AC4" s="50" t="s">
        <v>146</v>
      </c>
      <c r="AD4" s="50" t="s">
        <v>147</v>
      </c>
      <c r="AE4" s="50" t="s">
        <v>160</v>
      </c>
      <c r="AF4" s="50" t="s">
        <v>151</v>
      </c>
      <c r="AG4" s="50" t="s">
        <v>158</v>
      </c>
      <c r="AH4" s="50" t="s">
        <v>141</v>
      </c>
      <c r="AI4" s="50" t="s">
        <v>165</v>
      </c>
      <c r="AJ4" s="1571" t="s">
        <v>162</v>
      </c>
      <c r="AK4" s="51" t="s">
        <v>168</v>
      </c>
      <c r="AL4" s="704" t="s">
        <v>149</v>
      </c>
      <c r="AM4" s="707" t="s">
        <v>145</v>
      </c>
      <c r="AN4" s="1572" t="s">
        <v>146</v>
      </c>
      <c r="AO4" s="1572" t="s">
        <v>147</v>
      </c>
      <c r="AP4" s="1572" t="s">
        <v>227</v>
      </c>
      <c r="AQ4" s="1572" t="s">
        <v>141</v>
      </c>
      <c r="AR4" s="1572" t="s">
        <v>192</v>
      </c>
      <c r="AS4" s="708" t="s">
        <v>168</v>
      </c>
      <c r="AT4" s="57" t="s">
        <v>145</v>
      </c>
      <c r="AU4" s="57" t="s">
        <v>146</v>
      </c>
      <c r="AV4" s="57" t="s">
        <v>147</v>
      </c>
      <c r="AW4" s="57" t="s">
        <v>160</v>
      </c>
      <c r="AX4" s="57" t="s">
        <v>153</v>
      </c>
      <c r="AY4" s="57" t="s">
        <v>156</v>
      </c>
      <c r="AZ4" s="57" t="s">
        <v>158</v>
      </c>
      <c r="BA4" s="57" t="s">
        <v>141</v>
      </c>
      <c r="BB4" s="57" t="s">
        <v>165</v>
      </c>
      <c r="BC4" s="57" t="s">
        <v>162</v>
      </c>
      <c r="BD4" s="57" t="s">
        <v>168</v>
      </c>
      <c r="BE4" s="716" t="s">
        <v>149</v>
      </c>
      <c r="BF4" s="81" t="s">
        <v>145</v>
      </c>
      <c r="BG4" s="1570" t="s">
        <v>146</v>
      </c>
      <c r="BH4" s="1570" t="s">
        <v>147</v>
      </c>
      <c r="BI4" s="1570" t="s">
        <v>227</v>
      </c>
      <c r="BJ4" s="1570" t="s">
        <v>141</v>
      </c>
      <c r="BK4" s="1570" t="s">
        <v>192</v>
      </c>
      <c r="BL4" s="82" t="s">
        <v>168</v>
      </c>
      <c r="BM4" s="48" t="s">
        <v>145</v>
      </c>
      <c r="BN4" s="48" t="s">
        <v>146</v>
      </c>
      <c r="BO4" s="48" t="s">
        <v>147</v>
      </c>
      <c r="BP4" s="48" t="s">
        <v>160</v>
      </c>
      <c r="BQ4" s="48" t="s">
        <v>153</v>
      </c>
      <c r="BR4" s="48" t="s">
        <v>156</v>
      </c>
      <c r="BS4" s="48" t="s">
        <v>158</v>
      </c>
      <c r="BT4" s="48" t="s">
        <v>141</v>
      </c>
      <c r="BU4" s="48" t="s">
        <v>165</v>
      </c>
      <c r="BV4" s="48" t="s">
        <v>162</v>
      </c>
      <c r="BW4" s="48" t="s">
        <v>226</v>
      </c>
      <c r="BX4" s="60" t="s">
        <v>149</v>
      </c>
    </row>
    <row r="5" spans="1:78">
      <c r="A5" s="273" t="s">
        <v>228</v>
      </c>
      <c r="B5" s="388" t="s">
        <v>228</v>
      </c>
      <c r="C5" s="1937">
        <f>IFERROR(INDEX('EIA SEDS Data 2022'!$I:$U,MATCH($A5&amp;" - "&amp;C$4,'EIA SEDS Data 2022'!$H:$H,0),MATCH($B$2,'EIA SEDS Data 2022'!$I$6:$U$6,0)),0)</f>
        <v>0</v>
      </c>
      <c r="D5" s="1937">
        <f>IFERROR(INDEX('EIA SEDS Data 2022'!$I:$U,MATCH($A5&amp;" - "&amp;D$4,'EIA SEDS Data 2022'!$H:$H,0),MATCH($B$2,'EIA SEDS Data 2022'!$I$6:$U$6,0)),0)</f>
        <v>0</v>
      </c>
      <c r="E5" s="1937">
        <f>IFERROR(INDEX('EIA SEDS Data 2022'!$I:$U,MATCH($A5&amp;" - "&amp;E$4,'EIA SEDS Data 2022'!$H:$H,0),MATCH($B$2,'EIA SEDS Data 2022'!$I$6:$U$6,0)),0)</f>
        <v>0</v>
      </c>
      <c r="F5" s="1573">
        <f>IFERROR((INDEX('EIA SEDS Data 2022'!$I:$U,MATCH($A5&amp;" - Transportation",'EIA SEDS Data 2022'!$H:$H,0),MATCH($B$2,'EIA SEDS Data 2022'!$I$6:$U$6,0))-SUM($J5:$K5))*INDEX(tport_breakout_percentages,MATCH(F$4&amp;" - "&amp;$A5,'DBEDT Transport'!$A$166:$A$196,0),MATCH($B$2,'DBEDT Transport'!$166:$166,0)),0)</f>
        <v>118.99924638408</v>
      </c>
      <c r="G5" s="1573">
        <f>IFERROR((INDEX('EIA SEDS Data 2022'!$I:$U,MATCH($A5&amp;" - Transportation",'EIA SEDS Data 2022'!$H:$H,0),MATCH($B$2,'EIA SEDS Data 2022'!$I$6:$U$6,0))-SUM($J5:$K5))*INDEX(tport_breakout_percentages,MATCH(G$4&amp;" - "&amp;$A5,'DBEDT Transport'!$A$166:$A$196,0),MATCH($B$2,'DBEDT Transport'!$166:$166,0)),0)</f>
        <v>0</v>
      </c>
      <c r="H5" s="1573">
        <f>IFERROR((INDEX('EIA SEDS Data 2022'!$I:$U,MATCH($A5&amp;" - Transportation",'EIA SEDS Data 2022'!$H:$H,0),MATCH($B$2,'EIA SEDS Data 2022'!$I$6:$U$6,0))-SUM($J5:$K5))*INDEX(tport_breakout_percentages,MATCH(H$4&amp;" - "&amp;$A5,'DBEDT Transport'!$A$166:$A$196,0),MATCH($B$2,'DBEDT Transport'!$166:$166,0)),0)</f>
        <v>0</v>
      </c>
      <c r="I5" s="1937">
        <f>IFERROR(INDEX('EIA SEDS Data 2022'!$I:$U,MATCH($A5&amp;" - "&amp;I$4,'EIA SEDS Data 2022'!$H:$H,0),MATCH($B$2,'EIA SEDS Data 2022'!$I$6:$U$6,0)),0)</f>
        <v>0</v>
      </c>
      <c r="J5" s="1573"/>
      <c r="K5" s="1574">
        <f>(INDEX('Military Data'!B:B,MATCH($B$2,'Military Data'!A:A,0),1)*Conversions!$C$18)/10^9</f>
        <v>7.5361592000000002E-4</v>
      </c>
      <c r="L5" s="1575">
        <f>SUM(C5:K5)</f>
        <v>119</v>
      </c>
      <c r="M5" s="280"/>
      <c r="N5" s="66"/>
      <c r="O5" s="1487"/>
      <c r="P5" s="763">
        <f t="shared" ref="P5:Q13" si="0">C5</f>
        <v>0</v>
      </c>
      <c r="Q5" s="1573">
        <f t="shared" si="0"/>
        <v>0</v>
      </c>
      <c r="R5" s="1573">
        <f>E5-O5</f>
        <v>0</v>
      </c>
      <c r="S5" s="1573">
        <f>F5-M5</f>
        <v>118.99924638408</v>
      </c>
      <c r="T5" s="1573">
        <f t="shared" ref="T5:T13" si="1">G5</f>
        <v>0</v>
      </c>
      <c r="U5" s="1573">
        <f t="shared" ref="U5:U13" si="2">H5-N5</f>
        <v>0</v>
      </c>
      <c r="V5" s="1573">
        <f t="shared" ref="V5:X12" si="3">I5</f>
        <v>0</v>
      </c>
      <c r="W5" s="1573">
        <f t="shared" si="3"/>
        <v>0</v>
      </c>
      <c r="X5" s="1573">
        <f>K5</f>
        <v>7.5361592000000002E-4</v>
      </c>
      <c r="Y5" s="1576">
        <f>SUM(P5:X5)</f>
        <v>119</v>
      </c>
      <c r="Z5" s="831">
        <f>IFERROR(INDEX(CO2_EFs!$D$7:$AH$54,MATCH($A5,CO2_EFs!$C$7:$C$54,0),MATCH($B$2,CO2_EFs!$D$5:$AH$5,0)),0)</f>
        <v>41.579133200000001</v>
      </c>
      <c r="AA5" s="641">
        <f t="shared" ref="AA5:AA26" si="4">Z5</f>
        <v>41.579133200000001</v>
      </c>
      <c r="AB5" s="1552">
        <f t="shared" ref="AB5:AJ20" si="5">P5*$Z5*lbs_shortt*Short_Metric*Bbtu_to_MMBtu*Mt_to_MMT*C_CO2</f>
        <v>0</v>
      </c>
      <c r="AC5" s="1552">
        <f t="shared" si="5"/>
        <v>0</v>
      </c>
      <c r="AD5" s="1552">
        <f t="shared" si="5"/>
        <v>0</v>
      </c>
      <c r="AE5" s="1552">
        <f t="shared" si="5"/>
        <v>8.2291417679140506E-3</v>
      </c>
      <c r="AF5" s="1552">
        <f t="shared" si="5"/>
        <v>0</v>
      </c>
      <c r="AG5" s="1552">
        <f t="shared" si="5"/>
        <v>0</v>
      </c>
      <c r="AH5" s="1552">
        <f t="shared" si="5"/>
        <v>0</v>
      </c>
      <c r="AI5" s="1552">
        <f t="shared" si="5"/>
        <v>0</v>
      </c>
      <c r="AJ5" s="1552">
        <f t="shared" si="5"/>
        <v>5.2114718644694216E-8</v>
      </c>
      <c r="AK5" s="1518">
        <f>O5*AA5*lbs_shortt*Short_Metric*Bbtu_to_MMBtu*Mt_to_MMT*C_CO2</f>
        <v>0</v>
      </c>
      <c r="AL5" s="1577">
        <f>SUM(AB5:AK5)</f>
        <v>8.2291938826326953E-3</v>
      </c>
      <c r="AM5" s="711"/>
      <c r="AN5" s="1519"/>
      <c r="AO5" s="1519"/>
      <c r="AP5" s="1519">
        <f>INDEX('CH4 N2O Emission Factors'!$B$102:$M$141,MATCH($A5,'CH4 N2O Emission Factors'!$B$102:$B$141,0),MATCH($B$2,'CH4 N2O Emission Factors'!$B$102:$M$102,0))</f>
        <v>2.64</v>
      </c>
      <c r="AQ5" s="1519"/>
      <c r="AR5" s="1519"/>
      <c r="AS5" s="1938"/>
      <c r="AT5" s="1515">
        <f t="shared" ref="AT5:AT12" si="6">AM5*$P5*CH4GWP/10^6</f>
        <v>0</v>
      </c>
      <c r="AU5" s="1515">
        <f>AN5*$Q5*CH4GWP/10^6</f>
        <v>0</v>
      </c>
      <c r="AV5" s="1515">
        <f>AO5*$R5*CH4GWP/10^6</f>
        <v>0</v>
      </c>
      <c r="AW5" s="1515">
        <f>$S5*Conversions!$B$136/10^3*AP5/10^12*CH4GWP</f>
        <v>1.9579081190716573E-4</v>
      </c>
      <c r="AX5" s="1515"/>
      <c r="AY5" s="1578"/>
      <c r="AZ5" s="1515"/>
      <c r="BA5" s="1515">
        <f t="shared" ref="BA5:BA9" si="7">AQ5*$V5*CH4GWP/10^6</f>
        <v>0</v>
      </c>
      <c r="BB5" s="1515"/>
      <c r="BC5" s="1515"/>
      <c r="BD5" s="1491"/>
      <c r="BE5" s="1579">
        <f t="shared" ref="BE5:BE27" si="8">SUM(AT5:BC5)</f>
        <v>1.9579081190716573E-4</v>
      </c>
      <c r="BF5" s="1036"/>
      <c r="BG5" s="1586"/>
      <c r="BH5" s="1586"/>
      <c r="BI5" s="1586">
        <f>'CH4 N2O Emission Factors'!L68</f>
        <v>0.04</v>
      </c>
      <c r="BJ5" s="1926"/>
      <c r="BK5" s="1586"/>
      <c r="BL5" s="1684"/>
      <c r="BM5" s="1594">
        <f>BF5*$P5*N2OGWP/10^6</f>
        <v>0</v>
      </c>
      <c r="BN5" s="1594">
        <f>BG5*$Q5*N2OGWP/10^6</f>
        <v>0</v>
      </c>
      <c r="BO5" s="1594">
        <f>BH5*$R5*N2OGWP/10^6</f>
        <v>0</v>
      </c>
      <c r="BP5" s="1594">
        <f>$S5*Conversions!$B$136/10^3*BI5/10^12*N2OGWP</f>
        <v>2.8076063395778637E-5</v>
      </c>
      <c r="BQ5" s="1594"/>
      <c r="BR5" s="1578"/>
      <c r="BS5" s="1594"/>
      <c r="BT5" s="1594">
        <f>BJ5*$V5*N2OGWP/10^6</f>
        <v>0</v>
      </c>
      <c r="BU5" s="1594"/>
      <c r="BV5" s="1594"/>
      <c r="BW5" s="1594"/>
      <c r="BX5" s="1723">
        <f t="shared" ref="BX5:BX27" si="9">SUM(BM5:BV5)</f>
        <v>2.8076063395778637E-5</v>
      </c>
      <c r="BY5" t="str">
        <f>IF(AND(L5&lt;&gt;0,AL5&lt;&gt;0,BE5&lt;&gt;0,BX5&lt;&gt;0),"-",IF(AND(L5=0,AL5=0,BE5=0,BX5=0),"-","check"))</f>
        <v>-</v>
      </c>
    </row>
    <row r="6" spans="1:78">
      <c r="A6" s="273" t="s">
        <v>229</v>
      </c>
      <c r="B6" s="1583" t="s">
        <v>229</v>
      </c>
      <c r="C6" s="1937">
        <f>IFERROR(INDEX('EIA SEDS Data 2022'!$I:$U,MATCH($A6&amp;" - "&amp;C$4,'EIA SEDS Data 2022'!$H:$H,0),MATCH($B$2,'EIA SEDS Data 2022'!$I$6:$U$6,0)),0)</f>
        <v>0</v>
      </c>
      <c r="D6" s="1937">
        <f>IFERROR(INDEX('EIA SEDS Data 2022'!$I:$U,MATCH($A6&amp;" - "&amp;D$4,'EIA SEDS Data 2022'!$H:$H,0),MATCH($B$2,'EIA SEDS Data 2022'!$I$6:$U$6,0)),0)</f>
        <v>0</v>
      </c>
      <c r="E6" s="1937">
        <f>IFERROR(INDEX('EIA SEDS Data 2022'!$I:$U,MATCH($A6&amp;" - "&amp;E$4,'EIA SEDS Data 2022'!$H:$H,0),MATCH($B$2,'EIA SEDS Data 2022'!$I$6:$U$6,0)),0)</f>
        <v>0</v>
      </c>
      <c r="F6" s="1573">
        <f>IFERROR((SUMIFS('EIA SEDS Data 2022'!$O$7:$O$371,'EIA SEDS Data 2022'!$D$7:$D$371,$A6,'EIA SEDS Data 2022'!$E$7:$E$371,"Transportation",'EIA SEDS Data 2022'!$F$7:$F$371,"Billion Btu")-SUM($J6:$K6))*INDEX('DBEDT Transport'!$B$88:$E$97,MATCH($A6,'DBEDT Transport'!$B$88:$B$97,0),MATCH(F$4,'DBEDT Transport'!$B$88:$E$88,0)),0)</f>
        <v>0</v>
      </c>
      <c r="G6" s="1573">
        <f>IFERROR((SUMIFS('EIA SEDS Data 2022'!$O$7:$O$371,'EIA SEDS Data 2022'!$D$7:$D$371,$A6,'EIA SEDS Data 2022'!$E$7:$E$371,"Transportation",'EIA SEDS Data 2022'!$F$7:$F$371,"Billion Btu")-SUM($J6:$K6))*INDEX('DBEDT Transport'!$B$88:$E$97,MATCH($A6,'DBEDT Transport'!$B$88:$B$97,0),MATCH(G$4,'DBEDT Transport'!$B$88:$E$88,0)),0)</f>
        <v>0</v>
      </c>
      <c r="H6" s="1573">
        <f>IFERROR((SUMIFS('EIA SEDS Data 2022'!$O$7:$O$371,'EIA SEDS Data 2022'!$D$7:$D$371,$A6,'EIA SEDS Data 2022'!$E$7:$E$371,"Transportation",'EIA SEDS Data 2022'!$F$7:$F$371,"Billion Btu")-SUM($J6:$K6))*INDEX('DBEDT Transport'!$B$88:$E$97,MATCH($A6,'DBEDT Transport'!$B$88:$B$97,0),MATCH(H$4,'DBEDT Transport'!$B$88:$E$88,0)),0)</f>
        <v>0</v>
      </c>
      <c r="I6" s="1937">
        <f>IFERROR(INDEX('EIA SEDS Data 2022'!$I:$U,MATCH($A6&amp;" - "&amp;I$4,'EIA SEDS Data 2022'!$H:$H,0),MATCH($B$2,'EIA SEDS Data 2022'!$I$6:$U$6,0)),0)</f>
        <v>13281</v>
      </c>
      <c r="J6" s="1573"/>
      <c r="K6" s="1573"/>
      <c r="L6" s="1575">
        <f>SUM(C6:K6)</f>
        <v>13281</v>
      </c>
      <c r="M6" s="1584"/>
      <c r="N6" s="1549"/>
      <c r="O6" s="1549">
        <f>E6*INDEX(Conversions!$B$43:$AG$67,MATCH("Other Coal",Conversions!$A$43:$A$67,0),MATCH($B$2,Conversions!$B$42:$AG$42,0))</f>
        <v>0</v>
      </c>
      <c r="P6" s="763">
        <f t="shared" si="0"/>
        <v>0</v>
      </c>
      <c r="Q6" s="1573">
        <f t="shared" si="0"/>
        <v>0</v>
      </c>
      <c r="R6" s="1573">
        <f t="shared" ref="R6:R13" si="10">E6-O6</f>
        <v>0</v>
      </c>
      <c r="S6" s="1573">
        <f t="shared" ref="S6:S13" si="11">F6-M6</f>
        <v>0</v>
      </c>
      <c r="T6" s="1573">
        <f t="shared" si="1"/>
        <v>0</v>
      </c>
      <c r="U6" s="1573">
        <f t="shared" si="2"/>
        <v>0</v>
      </c>
      <c r="V6" s="1573">
        <f>I6</f>
        <v>13281</v>
      </c>
      <c r="W6" s="1573">
        <f t="shared" si="3"/>
        <v>0</v>
      </c>
      <c r="X6" s="1573">
        <f t="shared" si="3"/>
        <v>0</v>
      </c>
      <c r="Y6" s="1576">
        <f t="shared" ref="Y6:Y27" si="12">SUM(P6:X6)</f>
        <v>13281</v>
      </c>
      <c r="Z6" s="850">
        <f>AES_CO2_EF</f>
        <v>57.252000000000002</v>
      </c>
      <c r="AA6" s="641">
        <f t="shared" si="4"/>
        <v>57.252000000000002</v>
      </c>
      <c r="AB6" s="1552">
        <f t="shared" si="5"/>
        <v>0</v>
      </c>
      <c r="AC6" s="1552">
        <f t="shared" si="5"/>
        <v>0</v>
      </c>
      <c r="AD6" s="1552">
        <f t="shared" si="5"/>
        <v>0</v>
      </c>
      <c r="AE6" s="1552">
        <f t="shared" si="5"/>
        <v>0</v>
      </c>
      <c r="AF6" s="1552">
        <f t="shared" si="5"/>
        <v>0</v>
      </c>
      <c r="AG6" s="1552">
        <f t="shared" si="5"/>
        <v>0</v>
      </c>
      <c r="AH6" s="1552">
        <f t="shared" si="5"/>
        <v>1.2646092121119601</v>
      </c>
      <c r="AI6" s="1552">
        <f t="shared" si="5"/>
        <v>0</v>
      </c>
      <c r="AJ6" s="1552">
        <f t="shared" si="5"/>
        <v>0</v>
      </c>
      <c r="AK6" s="1518">
        <f>O6*AA6*lbs_shortt*Short_Metric*Bbtu_to_MMBtu*Mt_to_MMT*C_CO2</f>
        <v>0</v>
      </c>
      <c r="AL6" s="1577">
        <f>SUM(AB6:AK6)</f>
        <v>1.2646092121119601</v>
      </c>
      <c r="AM6" s="711"/>
      <c r="AN6" s="1519"/>
      <c r="AO6" s="1519">
        <f>'CH4 N2O Emission Factors'!$G$9</f>
        <v>1.0023030599889999E-2</v>
      </c>
      <c r="AP6" s="1519"/>
      <c r="AQ6" s="1519">
        <f>'CH4 N2O Emission Factors'!$G$10</f>
        <v>1.0023030599890001E-3</v>
      </c>
      <c r="AR6" s="1519"/>
      <c r="AS6" s="1938"/>
      <c r="AT6" s="1515">
        <f t="shared" si="6"/>
        <v>0</v>
      </c>
      <c r="AU6" s="1515">
        <f t="shared" ref="AU6" si="13">AN6*$Q6*CH4GWP/10^6</f>
        <v>0</v>
      </c>
      <c r="AV6" s="1515">
        <f t="shared" ref="AV6" si="14">AO6*$R6*CH4GWP/10^6</f>
        <v>0</v>
      </c>
      <c r="AW6" s="1515"/>
      <c r="AX6" s="1515"/>
      <c r="AY6" s="1578"/>
      <c r="AZ6" s="1515"/>
      <c r="BA6" s="1515">
        <f>AQ6*$V6*CH4GWP/10^6</f>
        <v>3.7272443431198953E-4</v>
      </c>
      <c r="BB6" s="1515"/>
      <c r="BC6" s="1515"/>
      <c r="BD6" s="1491"/>
      <c r="BE6" s="1579">
        <f t="shared" si="8"/>
        <v>3.7272443431198953E-4</v>
      </c>
      <c r="BF6" s="1036"/>
      <c r="BG6" s="1586"/>
      <c r="BH6" s="1586">
        <f>'CH4 N2O Emission Factors'!$F$9</f>
        <v>1.5034545899835E-3</v>
      </c>
      <c r="BI6" s="1586"/>
      <c r="BJ6" s="1586">
        <f>'CH4 N2O Emission Factors'!$F$10</f>
        <v>1.5034545899835E-3</v>
      </c>
      <c r="BK6" s="1586"/>
      <c r="BL6" s="1684"/>
      <c r="BM6" s="1594">
        <f>BF6*$P6*N2OGWP/10^6</f>
        <v>0</v>
      </c>
      <c r="BN6" s="1594">
        <f>BG6*$Q6*N2OGWP/10^6</f>
        <v>0</v>
      </c>
      <c r="BO6" s="1594">
        <f>BH6*$R6*N2OGWP/10^6</f>
        <v>0</v>
      </c>
      <c r="BP6" s="1594"/>
      <c r="BQ6" s="1594"/>
      <c r="BR6" s="1578"/>
      <c r="BS6" s="1594"/>
      <c r="BT6" s="1594">
        <f>BJ6*$V6*N2OGWP/10^6</f>
        <v>5.2913558085362789E-3</v>
      </c>
      <c r="BU6" s="1594"/>
      <c r="BV6" s="1594"/>
      <c r="BW6" s="1594"/>
      <c r="BX6" s="1723">
        <f t="shared" si="9"/>
        <v>5.2913558085362789E-3</v>
      </c>
      <c r="BY6" t="str">
        <f t="shared" ref="BY6:BY28" si="15">IF(AND(L6&lt;&gt;0,AL6&lt;&gt;0,BE6&lt;&gt;0,BX6&lt;&gt;0),"-",IF(AND(L6=0,AL6=0,BE6=0,BX6=0),"-","check"))</f>
        <v>-</v>
      </c>
    </row>
    <row r="7" spans="1:78">
      <c r="A7" s="273" t="s">
        <v>230</v>
      </c>
      <c r="B7" s="1583" t="s">
        <v>230</v>
      </c>
      <c r="C7" s="1937">
        <f>IFERROR(INDEX('EIA SEDS Data 2022'!$I:$U,MATCH($A7&amp;" - "&amp;C$4,'EIA SEDS Data 2022'!$H:$H,0),MATCH($B$2,'EIA SEDS Data 2022'!$I$6:$U$6,0)),0)</f>
        <v>0</v>
      </c>
      <c r="D7" s="1937">
        <f>IFERROR(INDEX('EIA SEDS Data 2022'!$I:$U,MATCH($A7&amp;" - "&amp;D$4,'EIA SEDS Data 2022'!$H:$H,0),MATCH($B$2,'EIA SEDS Data 2022'!$I$6:$U$6,0)),0)</f>
        <v>1298</v>
      </c>
      <c r="E7" s="1937">
        <f>IFERROR(INDEX('EIA SEDS Data 2022'!$I:$U,MATCH($A7&amp;" - "&amp;E$4,'EIA SEDS Data 2022'!$H:$H,0),MATCH($B$2,'EIA SEDS Data 2022'!$I$6:$U$6,0)),0)</f>
        <v>1988</v>
      </c>
      <c r="F7" s="1574">
        <f>IFERROR((INDEX('EIA SEDS Data 2022'!$I:$U,MATCH($A7&amp;" - Transportation",'EIA SEDS Data 2022'!$H:$H,0),MATCH($B$2,'EIA SEDS Data 2022'!$I$6:$U$6,0))-SUM($J7:$K7))*INDEX(tport_breakout_percentages,MATCH(F$4&amp;" - "&amp;$A7,'DBEDT Transport'!$A$166:$A$196,0),MATCH($B$2,'DBEDT Transport'!$166:$166,0)),0)-F25</f>
        <v>0</v>
      </c>
      <c r="G7" s="1574">
        <f>IFERROR((INDEX('EIA SEDS Data 2022'!$I:$U,MATCH($A7&amp;" - Transportation",'EIA SEDS Data 2022'!$H:$H,0),MATCH($B$2,'EIA SEDS Data 2022'!$I$6:$U$6,0))-SUM($J7:$K7))*INDEX(tport_breakout_percentages,MATCH(G$4&amp;" - "&amp;$A7,'DBEDT Transport'!$A$166:$A$196,0),MATCH($B$2,'DBEDT Transport'!$166:$166,0)),0)-G25</f>
        <v>6240.3794991479708</v>
      </c>
      <c r="H7" s="1574">
        <f>IFERROR((INDEX('EIA SEDS Data 2022'!$I:$U,MATCH($A7&amp;" - Transportation",'EIA SEDS Data 2022'!$H:$H,0),MATCH($B$2,'EIA SEDS Data 2022'!$I$6:$U$6,0))-SUM($J7:$K7))*INDEX(tport_breakout_percentages,MATCH(H$4&amp;" - "&amp;$A7,'DBEDT Transport'!$A$166:$A$196,0),MATCH($B$2,'DBEDT Transport'!$166:$166,0)),0)-H25</f>
        <v>1097.4673028996488</v>
      </c>
      <c r="I7" s="1937">
        <f>IFERROR(INDEX('EIA SEDS Data 2022'!$I:$U,MATCH($A7&amp;" - "&amp;I$4,'EIA SEDS Data 2022'!$H:$H,0),MATCH($B$2,'EIA SEDS Data 2022'!$I$6:$U$6,0)),0)</f>
        <v>12633</v>
      </c>
      <c r="J7" s="1574">
        <f>INDEX('Military Data'!D:D,MATCH($B$2,'Military Data'!A:A,0),1)*10^3/Gallon_Barrel*Conversions!$C$20/10^9</f>
        <v>4255.4398809523809</v>
      </c>
      <c r="K7" s="1573"/>
      <c r="L7" s="1575">
        <f>SUM(C7:K7)</f>
        <v>27512.286683000002</v>
      </c>
      <c r="M7" s="1584"/>
      <c r="N7" s="1549">
        <f>INDEX('International Bunker Fuels'!C53:M53,1,MATCH($B$2,'International Bunker Fuels'!C50:M50))</f>
        <v>1349.8155999999999</v>
      </c>
      <c r="O7" s="1549">
        <f>E7*INDEX(Conversions!$B$43:$AG$67,MATCH("Distillate Fuel",Conversions!$A$43:$A$67,0),MATCH($B$2,Conversions!$B$42:$AG$42,0))</f>
        <v>12.3256</v>
      </c>
      <c r="P7" s="763">
        <f t="shared" si="0"/>
        <v>0</v>
      </c>
      <c r="Q7" s="1573">
        <f t="shared" si="0"/>
        <v>1298</v>
      </c>
      <c r="R7" s="1573">
        <f t="shared" si="10"/>
        <v>1975.6744000000001</v>
      </c>
      <c r="S7" s="1573">
        <f t="shared" si="11"/>
        <v>0</v>
      </c>
      <c r="T7" s="1573">
        <f>G7</f>
        <v>6240.3794991479708</v>
      </c>
      <c r="U7" s="1573">
        <f>H7-N7</f>
        <v>-252.34829710035115</v>
      </c>
      <c r="V7" s="1573">
        <f t="shared" si="3"/>
        <v>12633</v>
      </c>
      <c r="W7" s="1573">
        <f>J7</f>
        <v>4255.4398809523809</v>
      </c>
      <c r="X7" s="1573">
        <f t="shared" si="3"/>
        <v>0</v>
      </c>
      <c r="Y7" s="1576">
        <f t="shared" si="12"/>
        <v>26150.145483</v>
      </c>
      <c r="Z7" s="831">
        <f>IFERROR(INDEX(CO2_EFs!$D$7:$AH$54,MATCH($A7,CO2_EFs!$C$7:$C$54,0),MATCH($B$2,CO2_EFs!$D$5:$AH$5,0)),0)</f>
        <v>44.577416399999997</v>
      </c>
      <c r="AA7" s="641">
        <f t="shared" si="4"/>
        <v>44.577416399999997</v>
      </c>
      <c r="AB7" s="1552">
        <f t="shared" si="5"/>
        <v>0</v>
      </c>
      <c r="AC7" s="1552">
        <f t="shared" si="5"/>
        <v>9.623310273767316E-2</v>
      </c>
      <c r="AD7" s="1552">
        <f t="shared" si="5"/>
        <v>0.14647556048643356</v>
      </c>
      <c r="AE7" s="1552">
        <f t="shared" si="5"/>
        <v>0</v>
      </c>
      <c r="AF7" s="1552">
        <f t="shared" si="5"/>
        <v>0.46265876846192311</v>
      </c>
      <c r="AG7" s="1552">
        <f t="shared" si="5"/>
        <v>-1.8708982743093194E-2</v>
      </c>
      <c r="AH7" s="1552">
        <f t="shared" si="5"/>
        <v>0.93660461239216097</v>
      </c>
      <c r="AI7" s="1552">
        <f t="shared" si="5"/>
        <v>0.31549628910453165</v>
      </c>
      <c r="AJ7" s="1552">
        <f t="shared" si="5"/>
        <v>0</v>
      </c>
      <c r="AK7" s="1518">
        <f>O7*AA7*lbs_shortt*Short_Metric*Bbtu_to_MMBtu*Mt_to_MMT*C_CO2</f>
        <v>9.1381412257585842E-4</v>
      </c>
      <c r="AL7" s="1577">
        <f>SUM(AB7:AK7)</f>
        <v>1.9396731645622052</v>
      </c>
      <c r="AM7" s="711"/>
      <c r="AN7" s="1519">
        <f>'CH4 N2O Emission Factors'!$G$13</f>
        <v>1.0023030599889999E-2</v>
      </c>
      <c r="AO7" s="1519">
        <f>'CH4 N2O Emission Factors'!$G$14</f>
        <v>3.006909179967E-3</v>
      </c>
      <c r="AP7" s="1519">
        <f>INDEX('CH4 N2O Emission Factors'!$A$102:$M$141,MATCH("Ind. &amp; Com. Eq._Diesel",'CH4 N2O Emission Factors'!$A$102:$A$141,0),MATCH($B$2,'CH4 N2O Emission Factors'!$A$102:$M$102,0))</f>
        <v>0.13300000000000001</v>
      </c>
      <c r="AQ7" s="1519">
        <f>'CH4 N2O Emission Factors'!$G$15</f>
        <v>3.006909179967E-3</v>
      </c>
      <c r="AR7" s="1519">
        <f>'CH4 N2O Emission Factors'!L132</f>
        <v>0.13300000000000001</v>
      </c>
      <c r="AS7" s="1938"/>
      <c r="AT7" s="1515">
        <f t="shared" si="6"/>
        <v>0</v>
      </c>
      <c r="AU7" s="1515">
        <f>AN7*$Q7*CH4GWP/10^6</f>
        <v>3.6427702412240214E-4</v>
      </c>
      <c r="AV7" s="1515">
        <f>AO7*$R7*CH4GWP/10^6</f>
        <v>1.6633885771960227E-4</v>
      </c>
      <c r="AW7" s="1515"/>
      <c r="AX7" s="1515">
        <f>$T7*Conversions!$B$170*10^3/Conversions!$D$97*Conversions!$B$131*AP7/10^12*CH4GWP</f>
        <v>6.8502337305674822E-5</v>
      </c>
      <c r="AY7" s="1578"/>
      <c r="AZ7" s="1515">
        <f>$U7*10^3/Conversions!$D$97*Conversions!$B$131*AP7/10^12*CH4GWP</f>
        <v>-2.162849467975391E-5</v>
      </c>
      <c r="BA7" s="1515">
        <f>AQ7*$V7*CH4GWP/10^6</f>
        <v>1.0636159427746469E-3</v>
      </c>
      <c r="BB7" s="1515">
        <f>$W7*10^3/Conversions!$D$97*Conversions!$B$131*AR7/10^12*CH4GWP</f>
        <v>3.6472906646400005E-4</v>
      </c>
      <c r="BC7" s="1515">
        <f>$X7*10^3/Conversions!$D$97*Conversions!$B$131*AR7/10^12*CH4GWP</f>
        <v>0</v>
      </c>
      <c r="BD7" s="1491"/>
      <c r="BE7" s="1579">
        <f t="shared" si="8"/>
        <v>2.0058347337065722E-3</v>
      </c>
      <c r="BF7" s="1036"/>
      <c r="BG7" s="1586">
        <f>'CH4 N2O Emission Factors'!$F$13</f>
        <v>6.0138183599339984E-4</v>
      </c>
      <c r="BH7" s="1586">
        <f>'CH4 N2O Emission Factors'!$F$14</f>
        <v>6.0138183599339984E-4</v>
      </c>
      <c r="BI7" s="1586">
        <f>'CH4 N2O Emission Factors'!L89</f>
        <v>0.189</v>
      </c>
      <c r="BJ7" s="1586">
        <f>'CH4 N2O Emission Factors'!$F$15</f>
        <v>6.0138183599339984E-4</v>
      </c>
      <c r="BK7" s="1586">
        <f t="shared" ref="BK7:BK8" si="16">BI7</f>
        <v>0.189</v>
      </c>
      <c r="BL7" s="1684"/>
      <c r="BM7" s="1594">
        <f>BF7*$P7*N2OGWP/10^6</f>
        <v>0</v>
      </c>
      <c r="BN7" s="1594">
        <f>BG7*$Q7*N2OGWP/10^6</f>
        <v>2.0685731012664977E-4</v>
      </c>
      <c r="BO7" s="1594">
        <f>BH7*$R7*N2OGWP/10^6</f>
        <v>3.1485569496924703E-4</v>
      </c>
      <c r="BP7" s="1594"/>
      <c r="BQ7" s="1594">
        <f>$T7*Conversions!$B$170*10^3/Conversions!$D$97*Conversions!$B$131*BI7/10^12*N2OGWP</f>
        <v>9.2130493124455495E-4</v>
      </c>
      <c r="BR7" s="1578"/>
      <c r="BS7" s="1594">
        <f>$U7*10^3/Conversions!$D$97*Conversions!$B$131*BI7/10^12*N2OGWP</f>
        <v>-2.9088699141661511E-4</v>
      </c>
      <c r="BT7" s="1594">
        <f>BJ7*$V7*N2OGWP/10^6</f>
        <v>2.0132730345377246E-3</v>
      </c>
      <c r="BU7" s="1594">
        <f>$W7*10^3/Conversions!$D$97*Conversions!$B$131*BK7/10^12*N2OGWP</f>
        <v>4.9053317115599999E-3</v>
      </c>
      <c r="BV7" s="1594">
        <f>$X7*10^3/Conversions!$D$97*Conversions!$B$131*BK7/10^12*N2OGWP</f>
        <v>0</v>
      </c>
      <c r="BW7" s="1594"/>
      <c r="BX7" s="1723">
        <f t="shared" si="9"/>
        <v>8.0707356910215619E-3</v>
      </c>
      <c r="BY7" t="str">
        <f t="shared" si="15"/>
        <v>-</v>
      </c>
    </row>
    <row r="8" spans="1:78">
      <c r="A8" s="273" t="s">
        <v>231</v>
      </c>
      <c r="B8" s="1583" t="s">
        <v>231</v>
      </c>
      <c r="C8" s="1937">
        <f>IFERROR(INDEX('EIA SEDS Data 2022'!$I:$U,MATCH($A8&amp;" - "&amp;C$4,'EIA SEDS Data 2022'!$H:$H,0),MATCH($B$2,'EIA SEDS Data 2022'!$I$6:$U$6,0)),0)</f>
        <v>0</v>
      </c>
      <c r="D8" s="1937">
        <f>IFERROR(INDEX('EIA SEDS Data 2022'!$I:$U,MATCH($A8&amp;" - "&amp;D$4,'EIA SEDS Data 2022'!$H:$H,0),MATCH($B$2,'EIA SEDS Data 2022'!$I$6:$U$6,0)),0)</f>
        <v>0</v>
      </c>
      <c r="E8" s="1937">
        <f>IFERROR(INDEX('EIA SEDS Data 2022'!$I:$U,MATCH($A8&amp;" - "&amp;E$4,'EIA SEDS Data 2022'!$H:$H,0),MATCH($B$2,'EIA SEDS Data 2022'!$I$6:$U$6,0)),0)</f>
        <v>0</v>
      </c>
      <c r="F8" s="1574">
        <f>IFERROR($L8*INDEX(tport_breakout_percentages,MATCH(F$4&amp;" - "&amp;$A8,'DBEDT Transport'!$A$166:$A$196,0),MATCH($B$2,'DBEDT Transport'!$166:$166,0)),0)*(1-percent_military_jet_fuel)</f>
        <v>45173.656120595588</v>
      </c>
      <c r="G8" s="1574">
        <f>IFERROR($L8*INDEX(tport_breakout_percentages,MATCH(G$4&amp;" - "&amp;$A8,'DBEDT Transport'!$A$166:$A$196,0),MATCH($B$2,'DBEDT Transport'!$166:$166,0)),0)</f>
        <v>1.1430773411501609</v>
      </c>
      <c r="H8" s="1574">
        <f>IFERROR($L8*INDEX(tport_breakout_percentages,MATCH(H$4&amp;" - "&amp;$A8,'DBEDT Transport'!$A$166:$A$196,0),MATCH($B$2,'DBEDT Transport'!$166:$166,0)),0)</f>
        <v>0</v>
      </c>
      <c r="I8" s="1937">
        <f>IFERROR(INDEX('EIA SEDS Data 2022'!$I:$U,MATCH($A8&amp;" - "&amp;I$4,'EIA SEDS Data 2022'!$H:$H,0),MATCH($B$2,'EIA SEDS Data 2022'!$I$6:$U$6,0)),0)</f>
        <v>0</v>
      </c>
      <c r="J8" s="1573"/>
      <c r="K8" s="1574">
        <f>IFERROR(L8*INDEX(tport_breakout_percentages,MATCH(F$4&amp;" - "&amp;$A8,'DBEDT Transport'!$A$166:$A$196,0),MATCH($B$2,'DBEDT Transport'!$166:$166,0)),0)*percent_military_jet_fuel</f>
        <v>6143.2008020632602</v>
      </c>
      <c r="L8" s="1587">
        <f>IFERROR(INDEX('EIA SEDS Data 2022'!$I:$U,MATCH($A8&amp;" - Transportation",'EIA SEDS Data 2022'!$H:$H,0),MATCH($B$2,'EIA SEDS Data 2022'!$I$6:$U$6,0)),0)</f>
        <v>51318</v>
      </c>
      <c r="M8" s="1526">
        <f>F8*INDEX(Percentage_of_Total_Int,1,MATCH($B$2,'International Bunker Fuels'!$B$92:$M$92,0))</f>
        <v>7864.4998657798869</v>
      </c>
      <c r="N8" s="1588"/>
      <c r="O8" s="1549"/>
      <c r="P8" s="763">
        <f t="shared" si="0"/>
        <v>0</v>
      </c>
      <c r="Q8" s="1573">
        <f t="shared" si="0"/>
        <v>0</v>
      </c>
      <c r="R8" s="1573">
        <f>E8-O8</f>
        <v>0</v>
      </c>
      <c r="S8" s="1573">
        <f>F8-M8</f>
        <v>37309.156254815702</v>
      </c>
      <c r="T8" s="1573">
        <f t="shared" si="1"/>
        <v>1.1430773411501609</v>
      </c>
      <c r="U8" s="1573">
        <f t="shared" si="2"/>
        <v>0</v>
      </c>
      <c r="V8" s="1573">
        <f t="shared" si="3"/>
        <v>0</v>
      </c>
      <c r="W8" s="1573">
        <f t="shared" si="3"/>
        <v>0</v>
      </c>
      <c r="X8" s="1573">
        <f t="shared" si="3"/>
        <v>6143.2008020632602</v>
      </c>
      <c r="Y8" s="1576">
        <f t="shared" si="12"/>
        <v>43453.500134220114</v>
      </c>
      <c r="Z8" s="831">
        <f>IFERROR(INDEX(CO2_EFs!$D$7:$AH$54,MATCH($A8,CO2_EFs!$C$7:$C$54,0),MATCH($B$2,CO2_EFs!$D$5:$AH$5,0)),0)</f>
        <v>43.431013999999998</v>
      </c>
      <c r="AA8" s="641">
        <f t="shared" si="4"/>
        <v>43.431013999999998</v>
      </c>
      <c r="AB8" s="1552">
        <f t="shared" si="5"/>
        <v>0</v>
      </c>
      <c r="AC8" s="1552">
        <f t="shared" si="5"/>
        <v>0</v>
      </c>
      <c r="AD8" s="1552">
        <f t="shared" si="5"/>
        <v>0</v>
      </c>
      <c r="AE8" s="1552">
        <f t="shared" si="5"/>
        <v>2.6949474340968127</v>
      </c>
      <c r="AF8" s="1552">
        <f t="shared" si="5"/>
        <v>8.2567756999575963E-5</v>
      </c>
      <c r="AG8" s="1552">
        <f t="shared" si="5"/>
        <v>0</v>
      </c>
      <c r="AH8" s="1552">
        <f t="shared" si="5"/>
        <v>0</v>
      </c>
      <c r="AI8" s="1552">
        <f t="shared" si="5"/>
        <v>0</v>
      </c>
      <c r="AJ8" s="1552">
        <f t="shared" si="5"/>
        <v>0.443741025007097</v>
      </c>
      <c r="AK8" s="1518">
        <f>O8*AA8*lbs_shortt*Short_Metric*Bbtu_to_MMBtu*Mt_to_MMT*C_CO2</f>
        <v>0</v>
      </c>
      <c r="AL8" s="1577">
        <f>SUM(AB8:AK8)</f>
        <v>3.1387710268609093</v>
      </c>
      <c r="AM8" s="711"/>
      <c r="AN8" s="1519"/>
      <c r="AO8" s="1519"/>
      <c r="AP8" s="1519">
        <f>'CH4 N2O Emission Factors'!$L$110</f>
        <v>0</v>
      </c>
      <c r="AQ8" s="1519"/>
      <c r="AR8" s="1519">
        <f>'CH4 N2O Emission Factors'!$L$110</f>
        <v>0</v>
      </c>
      <c r="AS8" s="1938"/>
      <c r="AT8" s="1515">
        <f t="shared" si="6"/>
        <v>0</v>
      </c>
      <c r="AU8" s="1515">
        <f>AN8*$Q8*CH4GWP/10^6</f>
        <v>0</v>
      </c>
      <c r="AV8" s="1515">
        <f t="shared" ref="AV8:AV12" si="17">AO8*$R8*CH4GWP/10^6</f>
        <v>0</v>
      </c>
      <c r="AW8" s="1515">
        <f>$S8*Conversions!$B$135/10^3*AP8/10^12*CH4GWP</f>
        <v>0</v>
      </c>
      <c r="AX8" s="1515"/>
      <c r="AY8" s="1578"/>
      <c r="AZ8" s="1515"/>
      <c r="BA8" s="1515">
        <f t="shared" si="7"/>
        <v>0</v>
      </c>
      <c r="BB8" s="1515">
        <f>$W8*Conversions!$B$135/10^3*AR8/10^12*CH4GWP</f>
        <v>0</v>
      </c>
      <c r="BC8" s="1515">
        <f>$X8*Conversions!$B$135/10^3*AR8/10^12*CH4GWP</f>
        <v>0</v>
      </c>
      <c r="BD8" s="1491"/>
      <c r="BE8" s="1579">
        <f t="shared" si="8"/>
        <v>0</v>
      </c>
      <c r="BF8" s="1036"/>
      <c r="BG8" s="1586"/>
      <c r="BH8" s="1586"/>
      <c r="BI8" s="1586">
        <f>'CH4 N2O Emission Factors'!L67</f>
        <v>0.1</v>
      </c>
      <c r="BJ8" s="1586"/>
      <c r="BK8" s="1586">
        <f t="shared" si="16"/>
        <v>0.1</v>
      </c>
      <c r="BL8" s="1684"/>
      <c r="BM8" s="1594">
        <f>BF8*$P8*N2OGWP/10^6</f>
        <v>0</v>
      </c>
      <c r="BN8" s="1594">
        <f>BG8*$Q8*N2OGWP/10^6</f>
        <v>0</v>
      </c>
      <c r="BO8" s="1594">
        <f>BH8*$R8*N2OGWP/10^6</f>
        <v>0</v>
      </c>
      <c r="BP8" s="1594">
        <f>$S8*Conversions!$B$135/10^3*BI8/10^12*N2OGWP</f>
        <v>2.200632079787173E-2</v>
      </c>
      <c r="BQ8" s="1594"/>
      <c r="BR8" s="1578"/>
      <c r="BS8" s="1594"/>
      <c r="BT8" s="1594">
        <f>BJ8*$V8*N2OGWP/10^6</f>
        <v>0</v>
      </c>
      <c r="BU8" s="1594">
        <f>$W8*Conversions!$B$135/10^3*BK8/10^12*N2OGWP</f>
        <v>0</v>
      </c>
      <c r="BV8" s="1594">
        <f>$X8*Conversions!$B$135/10^3*BK8/10^12*N2OGWP</f>
        <v>3.623487131486588E-3</v>
      </c>
      <c r="BW8" s="1594"/>
      <c r="BX8" s="1723">
        <f t="shared" si="9"/>
        <v>2.5629807929358317E-2</v>
      </c>
      <c r="BY8" t="str">
        <f t="shared" si="15"/>
        <v>check</v>
      </c>
    </row>
    <row r="9" spans="1:78">
      <c r="A9" s="273" t="s">
        <v>232</v>
      </c>
      <c r="B9" s="367" t="s">
        <v>232</v>
      </c>
      <c r="C9" s="1574">
        <f>IFERROR(INDEX('EIA SEDS Data 2022'!$I:$U,MATCH($A9&amp;" - "&amp;C$4,'EIA SEDS Data 2022'!$H:$H,0),MATCH($B$2,'EIA SEDS Data 2022'!$I$6:$U$6,0)),0)-C$24</f>
        <v>0</v>
      </c>
      <c r="D9" s="1574">
        <f>SUMIFS('EIA SEDS Data 2022'!$R$7:$R$371,'EIA SEDS Data 2022'!$D$7:$D$371,$A9,'EIA SEDS Data 2022'!$E$7:$E$371,D$4,'EIA SEDS Data 2022'!$F$7:$F$371,"Billion Btu",'EIA SEDS Data 2022'!$C$7:$C$371,"MGCCB")-D$24</f>
        <v>1534</v>
      </c>
      <c r="E9" s="1574">
        <f>SUMIFS('EIA SEDS Data 2022'!$R$7:$R$371,'EIA SEDS Data 2022'!$D$7:$D$371,$A9,'EIA SEDS Data 2022'!$E$7:$E$371,E$4,'EIA SEDS Data 2022'!$F$7:$F$371,"Billion Btu",'EIA SEDS Data 2022'!$C$7:$C$371,"MGICB")-E$24</f>
        <v>1386</v>
      </c>
      <c r="F9" s="1574">
        <f>IFERROR((SUMIFS('EIA SEDS Data 2022'!$R$7:$R$371,'EIA SEDS Data 2022'!$D$7:$D$371,$A9,'EIA SEDS Data 2022'!$E$7:$E$371,"Transportation",'EIA SEDS Data 2022'!$F$7:$F$371,"Billion Btu",'EIA SEDS Data 2022'!$C$7:$C$371,"MGACB")-SUM($J9:$K9))*INDEX(tport_breakout_percentages,MATCH(F$4&amp;" - "&amp;$A9,'DBEDT Transport'!$A$166:$A$196,0),MATCH($B$2,'DBEDT Transport'!$166:$166,0)),0)-F24</f>
        <v>0</v>
      </c>
      <c r="G9" s="1574">
        <f>IFERROR((SUMIFS('EIA SEDS Data 2022'!$R$7:$R$371,'EIA SEDS Data 2022'!$D$7:$D$371,$A9,'EIA SEDS Data 2022'!$E$7:$E$371,"Transportation",'EIA SEDS Data 2022'!$F$7:$F$371,"Billion Btu",'EIA SEDS Data 2022'!$C$7:$C$371,"MGACB")-SUM($J9:$K9))*INDEX(tport_breakout_percentages,MATCH(G$4&amp;" - "&amp;$A9,'DBEDT Transport'!$A$166:$A$196,0),MATCH($B$2,'DBEDT Transport'!$166:$166,0)),0)-G24</f>
        <v>37336.550730679584</v>
      </c>
      <c r="H9" s="1574">
        <f>IFERROR((SUMIFS('EIA SEDS Data 2022'!$R$7:$R$371,'EIA SEDS Data 2022'!$D$7:$D$371,$A9,'EIA SEDS Data 2022'!$E$7:$E$371,"Transportation",'EIA SEDS Data 2022'!$F$7:$F$371,"Billion Btu",'EIA SEDS Data 2022'!$C$7:$C$371,"MGACB")-SUM($J9:$K9))*INDEX(tport_breakout_percentages,MATCH(H$4&amp;" - "&amp;$A9,'DBEDT Transport'!$A$166:$A$196,0),MATCH($B$2,'DBEDT Transport'!$166:$166,0)),0)-H24</f>
        <v>45.449269320420427</v>
      </c>
      <c r="I9" s="1937">
        <f>IFERROR(INDEX('EIA SEDS Data 2022'!$I:$U,MATCH($A9&amp;" - "&amp;I$4,'EIA SEDS Data 2022'!$H:$H,0),MATCH($B$2,'EIA SEDS Data 2022'!$I$6:$U$6,0)),0)</f>
        <v>0</v>
      </c>
      <c r="J9" s="1573"/>
      <c r="K9" s="1573"/>
      <c r="L9" s="1575">
        <f t="shared" ref="L9:L27" si="18">SUM(C9:K9)</f>
        <v>40302.000000000007</v>
      </c>
      <c r="M9" s="1526"/>
      <c r="N9" s="1549"/>
      <c r="O9" s="1549">
        <f>E9*Conversions!$B$63</f>
        <v>0</v>
      </c>
      <c r="P9" s="763">
        <f t="shared" si="0"/>
        <v>0</v>
      </c>
      <c r="Q9" s="1573">
        <f t="shared" si="0"/>
        <v>1534</v>
      </c>
      <c r="R9" s="1573">
        <f t="shared" si="10"/>
        <v>1386</v>
      </c>
      <c r="S9" s="1573">
        <f t="shared" si="11"/>
        <v>0</v>
      </c>
      <c r="T9" s="1573">
        <f t="shared" si="1"/>
        <v>37336.550730679584</v>
      </c>
      <c r="U9" s="1573">
        <f t="shared" si="2"/>
        <v>45.449269320420427</v>
      </c>
      <c r="V9" s="1573">
        <f t="shared" si="3"/>
        <v>0</v>
      </c>
      <c r="W9" s="1573">
        <f t="shared" si="3"/>
        <v>0</v>
      </c>
      <c r="X9" s="1573">
        <f t="shared" si="3"/>
        <v>0</v>
      </c>
      <c r="Y9" s="1576">
        <f>SUM(P9:X9)</f>
        <v>40302.000000000007</v>
      </c>
      <c r="Z9" s="831">
        <f>IFERROR(INDEX(CO2_EFs!$D$7:$AH$54,MATCH($A9,CO2_EFs!$C$7:$C$54,0),MATCH($B$2,CO2_EFs!$D$5:$AH$5,0)),0)</f>
        <v>42.483027399999997</v>
      </c>
      <c r="AA9" s="641">
        <f t="shared" si="4"/>
        <v>42.483027399999997</v>
      </c>
      <c r="AB9" s="1552">
        <f t="shared" si="5"/>
        <v>0</v>
      </c>
      <c r="AC9" s="1552">
        <f t="shared" si="5"/>
        <v>0.10838663144867595</v>
      </c>
      <c r="AD9" s="1552">
        <f t="shared" si="5"/>
        <v>9.7929511856495996E-2</v>
      </c>
      <c r="AE9" s="1552">
        <f t="shared" si="5"/>
        <v>0</v>
      </c>
      <c r="AF9" s="1552">
        <f>T9*$Z9*lbs_shortt*Short_Metric*Bbtu_to_MMBtu*Mt_to_MMT*C_CO2</f>
        <v>2.6380592983122297</v>
      </c>
      <c r="AG9" s="1552">
        <f t="shared" si="5"/>
        <v>3.2112732747353479E-3</v>
      </c>
      <c r="AH9" s="1552">
        <f t="shared" si="5"/>
        <v>0</v>
      </c>
      <c r="AI9" s="1552">
        <f t="shared" si="5"/>
        <v>0</v>
      </c>
      <c r="AJ9" s="1552">
        <f t="shared" si="5"/>
        <v>0</v>
      </c>
      <c r="AK9" s="1518">
        <f>O9*AA9*lbs_shortt*Short_Metric*Bbtu_to_MMBtu*Mt_to_MMT*C_CO2</f>
        <v>0</v>
      </c>
      <c r="AL9" s="1577">
        <f t="shared" ref="AL9:AL24" si="19">SUM(AB9:AK9)</f>
        <v>2.8475867148921368</v>
      </c>
      <c r="AM9" s="711"/>
      <c r="AN9" s="1519">
        <f>'CH4 N2O Emission Factors'!$G$13</f>
        <v>1.0023030599889999E-2</v>
      </c>
      <c r="AO9" s="1519">
        <f>'CH4 N2O Emission Factors'!$G$14</f>
        <v>3.006909179967E-3</v>
      </c>
      <c r="AP9" s="1519">
        <f>INDEX('CH4 N2O Emission Factors'!$A$102:$M$141,MATCH("Ind. &amp; Com. Eq._Gasoline",'CH4 N2O Emission Factors'!$A$102:$A$141,0),MATCH($B$2,'CH4 N2O Emission Factors'!$A$102:$M$102,0))</f>
        <v>0.98399999999999999</v>
      </c>
      <c r="AQ9" s="1519"/>
      <c r="AR9" s="1519">
        <f>'CH4 N2O Emission Factors'!L131</f>
        <v>0.98399999999999999</v>
      </c>
      <c r="AS9" s="1938"/>
      <c r="AT9" s="1515">
        <f t="shared" si="6"/>
        <v>0</v>
      </c>
      <c r="AU9" s="1515">
        <f>AN9*$Q9*CH4GWP/10^6</f>
        <v>4.3050921032647529E-4</v>
      </c>
      <c r="AV9" s="1515">
        <f>AO9*$R9*CH4GWP/10^6</f>
        <v>1.1669213145615934E-4</v>
      </c>
      <c r="AW9" s="1515"/>
      <c r="AX9" s="1515">
        <f>$T9*Conversions!$B$171*10^3/Conversions!$D$99*Conversions!$B$130*AP9/10^12*CH4GWP</f>
        <v>1.5447745018221066E-4</v>
      </c>
      <c r="AY9" s="1578"/>
      <c r="AZ9" s="1515">
        <f>$U9*10^3/Conversions!$D$99*Conversions!$B$130*AP9/10^12*CH4GWP</f>
        <v>2.8042680792790828E-5</v>
      </c>
      <c r="BA9" s="1515">
        <f t="shared" si="7"/>
        <v>0</v>
      </c>
      <c r="BB9" s="1515">
        <f>$W9*10^3/Conversions!$D$99*Conversions!$B$130*AR9/10^12*CH4GWP</f>
        <v>0</v>
      </c>
      <c r="BC9" s="1515">
        <f>$X9*10^3/Conversions!$D$99*Conversions!$B$130*AR9/10^12*CH4GWP</f>
        <v>0</v>
      </c>
      <c r="BD9" s="1491"/>
      <c r="BE9" s="1579">
        <f t="shared" si="8"/>
        <v>7.2972147275763611E-4</v>
      </c>
      <c r="BF9" s="1036"/>
      <c r="BG9" s="1586">
        <f>'CH4 N2O Emission Factors'!$F$13</f>
        <v>6.0138183599339984E-4</v>
      </c>
      <c r="BH9" s="1586">
        <f>'CH4 N2O Emission Factors'!$F$14</f>
        <v>6.0138183599339984E-4</v>
      </c>
      <c r="BI9" s="1586">
        <f>'CH4 N2O Emission Factors'!L88</f>
        <v>0.55100000000000005</v>
      </c>
      <c r="BJ9" s="1586"/>
      <c r="BK9" s="1586">
        <f>BI9</f>
        <v>0.55100000000000005</v>
      </c>
      <c r="BL9" s="1684"/>
      <c r="BM9" s="1594">
        <f>BF9*$P9*N2OGWP/10^6</f>
        <v>0</v>
      </c>
      <c r="BN9" s="1594">
        <f>BG9*$Q9*N2OGWP/10^6</f>
        <v>2.4446773014967694E-4</v>
      </c>
      <c r="BO9" s="1594">
        <f>BH9*$R9*N2OGWP/10^6</f>
        <v>2.2088153454201582E-4</v>
      </c>
      <c r="BP9" s="1594"/>
      <c r="BQ9" s="1594">
        <f>$T9*Conversions!$B$171*10^3/Conversions!$D$99*Conversions!$B$130*BI9/10^12*N2OGWP</f>
        <v>8.1867105431023132E-4</v>
      </c>
      <c r="BR9" s="1578"/>
      <c r="BS9" s="1594">
        <f>$U9*10^3/Conversions!$D$99*Conversions!$B$130*BI9/10^12*N2OGWP</f>
        <v>1.4861541942361186E-4</v>
      </c>
      <c r="BT9" s="1594">
        <f>BJ9*$V9*N2OGWP/10^6</f>
        <v>0</v>
      </c>
      <c r="BU9" s="1594">
        <f>$W9*10^3/Conversions!$D$99*Conversions!$B$130*BK9/10^12*N2OGWP</f>
        <v>0</v>
      </c>
      <c r="BV9" s="1594">
        <f>$X9*10^3/Conversions!$D$99*Conversions!$B$130*BK9/10^12*N2OGWP</f>
        <v>0</v>
      </c>
      <c r="BW9" s="1594"/>
      <c r="BX9" s="1723">
        <f t="shared" si="9"/>
        <v>1.432635738425536E-3</v>
      </c>
      <c r="BY9" t="str">
        <f t="shared" si="15"/>
        <v>-</v>
      </c>
    </row>
    <row r="10" spans="1:78">
      <c r="A10" s="273" t="s">
        <v>233</v>
      </c>
      <c r="B10" s="1583" t="s">
        <v>233</v>
      </c>
      <c r="C10" s="1937">
        <f>IFERROR(INDEX('EIA SEDS Data 2022'!$I:$U,MATCH($A10&amp;" - "&amp;C$4,'EIA SEDS Data 2022'!$H:$H,0),MATCH($B$2,'EIA SEDS Data 2022'!$I$6:$U$6,0)),0)</f>
        <v>0</v>
      </c>
      <c r="D10" s="1937">
        <f>IFERROR(INDEX('EIA SEDS Data 2022'!$I:$U,MATCH($A10&amp;" - "&amp;D$4,'EIA SEDS Data 2022'!$H:$H,0),MATCH($B$2,'EIA SEDS Data 2022'!$I$6:$U$6,0)),0)</f>
        <v>0</v>
      </c>
      <c r="E10" s="1937">
        <f>IFERROR(INDEX('EIA SEDS Data 2022'!$I:$U,MATCH($A10&amp;" - "&amp;E$4,'EIA SEDS Data 2022'!$H:$H,0),MATCH($B$2,'EIA SEDS Data 2022'!$I$6:$U$6,0)),0)</f>
        <v>0</v>
      </c>
      <c r="F10" s="1573">
        <f>IFERROR((INDEX('EIA SEDS Data 2022'!$I:$U,MATCH($A10&amp;" - Transportation",'EIA SEDS Data 2022'!$H:$H,0),MATCH($B$2,'EIA SEDS Data 2022'!$I$6:$U$6,0))-SUM($J10:$K10))*INDEX(tport_breakout_percentages,MATCH(F$4&amp;" - "&amp;$A10,'DBEDT Transport'!$A$166:$A$196,0),MATCH($B$2,'DBEDT Transport'!$166:$166,0)),0)</f>
        <v>0</v>
      </c>
      <c r="G10" s="1573">
        <f>IFERROR((INDEX('EIA SEDS Data 2022'!$I:$U,MATCH($A10&amp;" - Transportation",'EIA SEDS Data 2022'!$H:$H,0),MATCH($B$2,'EIA SEDS Data 2022'!$I$6:$U$6,0))-SUM($J10:$K10))*INDEX(tport_breakout_percentages,MATCH(G$4&amp;" - "&amp;$A10,'DBEDT Transport'!$A$166:$A$196,0),MATCH($B$2,'DBEDT Transport'!$166:$166,0)),0)</f>
        <v>0</v>
      </c>
      <c r="H10" s="1573">
        <f>IFERROR((INDEX('EIA SEDS Data 2022'!$I:$U,MATCH($A10&amp;" - Transportation",'EIA SEDS Data 2022'!$H:$H,0),MATCH($B$2,'EIA SEDS Data 2022'!$I$6:$U$6,0))-SUM($J10:$K10))*INDEX(tport_breakout_percentages,MATCH(H$4&amp;" - "&amp;$A10,'DBEDT Transport'!$A$166:$A$196,0),MATCH($B$2,'DBEDT Transport'!$166:$166,0)),0)</f>
        <v>0</v>
      </c>
      <c r="I10" s="1574">
        <f>V10</f>
        <v>4156.037439326502</v>
      </c>
      <c r="J10" s="1573"/>
      <c r="K10" s="1573"/>
      <c r="L10" s="1575">
        <f t="shared" si="18"/>
        <v>4156.037439326502</v>
      </c>
      <c r="M10" s="1526"/>
      <c r="N10" s="1549"/>
      <c r="O10" s="1549"/>
      <c r="P10" s="763">
        <f t="shared" si="0"/>
        <v>0</v>
      </c>
      <c r="Q10" s="1573">
        <f t="shared" si="0"/>
        <v>0</v>
      </c>
      <c r="R10" s="1573">
        <f t="shared" si="10"/>
        <v>0</v>
      </c>
      <c r="S10" s="1573">
        <f t="shared" si="11"/>
        <v>0</v>
      </c>
      <c r="T10" s="1573">
        <f t="shared" si="1"/>
        <v>0</v>
      </c>
      <c r="U10" s="1573">
        <f t="shared" si="2"/>
        <v>0</v>
      </c>
      <c r="V10" s="1574">
        <f>AH10/C_CO2/Mt_to_MMT/Bbtu_to_MMBtu/Short_Metric/lbs_shortt/Z10</f>
        <v>4156.037439326502</v>
      </c>
      <c r="W10" s="1573">
        <f t="shared" si="3"/>
        <v>0</v>
      </c>
      <c r="X10" s="1573">
        <f t="shared" si="3"/>
        <v>0</v>
      </c>
      <c r="Y10" s="1576">
        <f t="shared" si="12"/>
        <v>4156.037439326502</v>
      </c>
      <c r="Z10" s="831">
        <f>IFERROR(INDEX(CO2_EFs!$D$7:$AH$54,MATCH($A10,CO2_EFs!$C$7:$C$54,0),MATCH($B$2,CO2_EFs!$D$5:$AH$5,0)),0)</f>
        <v>40.895701000000003</v>
      </c>
      <c r="AA10" s="641">
        <f t="shared" si="4"/>
        <v>40.895701000000003</v>
      </c>
      <c r="AB10" s="1552">
        <f t="shared" si="5"/>
        <v>0</v>
      </c>
      <c r="AC10" s="1552">
        <f t="shared" si="5"/>
        <v>0</v>
      </c>
      <c r="AD10" s="1552">
        <f t="shared" si="5"/>
        <v>0</v>
      </c>
      <c r="AE10" s="1552">
        <f t="shared" si="5"/>
        <v>0</v>
      </c>
      <c r="AF10" s="1552">
        <f>T10*$Z10*lbs_shortt*Short_Metric*Bbtu_to_MMBtu*Mt_to_MMT*C_CO2</f>
        <v>0</v>
      </c>
      <c r="AG10" s="1552">
        <f t="shared" si="5"/>
        <v>0</v>
      </c>
      <c r="AH10" s="1716">
        <f>SUMIFS('GHGRP Fuel-Level Emissions'!$H$5:$H$2997,'GHGRP Fuel-Level Emissions'!$E$5:$E$2997,AH$4,'GHGRP Fuel-Level Emissions'!$F$5:$F$2997,"Naphtha (&lt;401 deg F)",'GHGRP Fuel-Level Emissions'!$C$5:$C$2997,$B$2)*Mt_to_MMT</f>
        <v>0.28267799999999998</v>
      </c>
      <c r="AI10" s="1552">
        <f t="shared" si="5"/>
        <v>0</v>
      </c>
      <c r="AJ10" s="1552">
        <f t="shared" si="5"/>
        <v>0</v>
      </c>
      <c r="AK10" s="1518">
        <f>O10*AA10*lbs_shortt*Short_Metric*Bbtu_to_MMBtu*Mt_to_MMT*C_CO2*(INDEX(CO2_EFs!$B$240:$N$240,1,MATCH($B$2,CO2_EFs!$B$239:$N$239,0)))</f>
        <v>0</v>
      </c>
      <c r="AL10" s="1577">
        <f>SUM(AB10:AK10)</f>
        <v>0.28267799999999998</v>
      </c>
      <c r="AM10" s="711"/>
      <c r="AN10" s="1519"/>
      <c r="AO10" s="1519"/>
      <c r="AP10" s="1519"/>
      <c r="AQ10" s="1519"/>
      <c r="AR10" s="1519">
        <f>'CH4 N2O Emission Factors'!$L$110</f>
        <v>0</v>
      </c>
      <c r="AS10" s="1938"/>
      <c r="AT10" s="1515"/>
      <c r="AU10" s="1515"/>
      <c r="AV10" s="1515"/>
      <c r="AW10" s="1515"/>
      <c r="AX10" s="1515"/>
      <c r="AY10" s="1578"/>
      <c r="AZ10" s="1515"/>
      <c r="BA10" s="1717">
        <f>SUMIFS('GHGRP Fuel-Level Emissions'!$J$5:$J$1497,'GHGRP Fuel-Level Emissions'!$E$5:$E$1497,BA$4,'GHGRP Fuel-Level Emissions'!$F$5:$F$1497,"Naphtha (&lt;401 deg F)",'GHGRP Fuel-Level Emissions'!$C$5:$C$1497,$B$2)*Mt_to_MMT</f>
        <v>3.4910400000000004E-4</v>
      </c>
      <c r="BB10" s="1515"/>
      <c r="BC10" s="1515"/>
      <c r="BD10" s="1491"/>
      <c r="BE10" s="1579">
        <f t="shared" si="8"/>
        <v>3.4910400000000004E-4</v>
      </c>
      <c r="BF10" s="1036"/>
      <c r="BG10" s="1586"/>
      <c r="BH10" s="1586"/>
      <c r="BI10" s="1586"/>
      <c r="BJ10" s="1586"/>
      <c r="BK10" s="1586">
        <f>'CH4 N2O Emission Factors'!L67</f>
        <v>0.1</v>
      </c>
      <c r="BL10" s="1684"/>
      <c r="BM10" s="1594"/>
      <c r="BN10" s="1594"/>
      <c r="BO10" s="1594"/>
      <c r="BP10" s="1594"/>
      <c r="BQ10" s="1594"/>
      <c r="BR10" s="1578"/>
      <c r="BS10" s="1594"/>
      <c r="BT10" s="1717">
        <f>SUMIFS('GHGRP Fuel-Level Emissions'!$L$5:$L$1497,'GHGRP Fuel-Level Emissions'!$E$5:$E$1497,BT$4,'GHGRP Fuel-Level Emissions'!$F$5:$F$1497,"Naphtha (&lt;401 deg F)",'GHGRP Fuel-Level Emissions'!$C$5:$C$1497,$B$2)*Mt_to_MMT</f>
        <v>6.6072147651006715E-4</v>
      </c>
      <c r="BU10" s="1594"/>
      <c r="BV10" s="1594"/>
      <c r="BW10" s="1594"/>
      <c r="BX10" s="1723">
        <f t="shared" si="9"/>
        <v>6.6072147651006715E-4</v>
      </c>
      <c r="BY10" t="str">
        <f t="shared" si="15"/>
        <v>-</v>
      </c>
    </row>
    <row r="11" spans="1:78">
      <c r="A11" s="273" t="s">
        <v>234</v>
      </c>
      <c r="B11" s="1583" t="s">
        <v>234</v>
      </c>
      <c r="C11" s="1937">
        <f>IFERROR(INDEX('EIA SEDS Data 2022'!$I:$U,MATCH($A11&amp;" - "&amp;C$4,'EIA SEDS Data 2022'!$H:$H,0),MATCH($B$2,'EIA SEDS Data 2022'!$I$6:$U$6,0)),0)</f>
        <v>472</v>
      </c>
      <c r="D11" s="1937">
        <f>IFERROR(INDEX('EIA SEDS Data 2022'!$I:$U,MATCH($A11&amp;" - "&amp;D$4,'EIA SEDS Data 2022'!$H:$H,0),MATCH($B$2,'EIA SEDS Data 2022'!$I$6:$U$6,0)),0)</f>
        <v>2803</v>
      </c>
      <c r="E11" s="1937">
        <f>IFERROR(INDEX('EIA SEDS Data 2022'!$I:$U,MATCH($A11&amp;" - "&amp;E$4,'EIA SEDS Data 2022'!$H:$H,0),MATCH($B$2,'EIA SEDS Data 2022'!$I$6:$U$6,0)),0)</f>
        <v>90</v>
      </c>
      <c r="F11" s="1573">
        <f>IFERROR((INDEX('EIA SEDS Data 2022'!$I:$U,MATCH($A11&amp;" - Transportation",'EIA SEDS Data 2022'!$H:$H,0),MATCH($B$2,'EIA SEDS Data 2022'!$I$6:$U$6,0))-SUM($J11:$K11))*INDEX(tport_breakout_percentages,MATCH(F$4&amp;" - "&amp;$A11,'DBEDT Transport'!$A$166:$A$196,0),MATCH($B$2,'DBEDT Transport'!$166:$166,0)),0)</f>
        <v>0</v>
      </c>
      <c r="G11" s="1573">
        <f>IFERROR((INDEX('EIA SEDS Data 2022'!$I:$U,MATCH($A11&amp;" - Transportation",'EIA SEDS Data 2022'!$H:$H,0),MATCH($B$2,'EIA SEDS Data 2022'!$I$6:$U$6,0))-SUM($J11:$K11))*INDEX(tport_breakout_percentages,MATCH(G$4&amp;" - "&amp;$A11,'DBEDT Transport'!$A$166:$A$196,0),MATCH($B$2,'DBEDT Transport'!$166:$166,0)),0)</f>
        <v>0</v>
      </c>
      <c r="H11" s="1573">
        <f>IFERROR((INDEX('EIA SEDS Data 2022'!$I:$U,MATCH($A11&amp;" - Transportation",'EIA SEDS Data 2022'!$H:$H,0),MATCH($B$2,'EIA SEDS Data 2022'!$I$6:$U$6,0))-SUM($J11:$K11))*INDEX(tport_breakout_percentages,MATCH(H$4&amp;" - "&amp;$A11,'DBEDT Transport'!$A$166:$A$196,0),MATCH($B$2,'DBEDT Transport'!$166:$166,0)),0)</f>
        <v>0</v>
      </c>
      <c r="I11" s="1937">
        <f>IFERROR(INDEX('EIA SEDS Data 2022'!$I:$U,MATCH($A11&amp;" - "&amp;I$4,'EIA SEDS Data 2022'!$H:$H,0),MATCH($B$2,'EIA SEDS Data 2022'!$I$6:$U$6,0)),0)</f>
        <v>0</v>
      </c>
      <c r="J11" s="1573"/>
      <c r="K11" s="1573"/>
      <c r="L11" s="1575">
        <f t="shared" si="18"/>
        <v>3365</v>
      </c>
      <c r="M11" s="1526"/>
      <c r="N11" s="1549"/>
      <c r="O11" s="1549">
        <f>E11*INDEX(Conversions!$B$43:$AG$67,MATCH("LPG",Conversions!$A$43:$A$67,0),MATCH($B$2,Conversions!$B$42:$AG$42,0))</f>
        <v>76.706999999999994</v>
      </c>
      <c r="P11" s="763">
        <f t="shared" si="0"/>
        <v>472</v>
      </c>
      <c r="Q11" s="1573">
        <f t="shared" si="0"/>
        <v>2803</v>
      </c>
      <c r="R11" s="1573">
        <f t="shared" si="10"/>
        <v>13.293000000000006</v>
      </c>
      <c r="S11" s="1573">
        <f t="shared" si="11"/>
        <v>0</v>
      </c>
      <c r="T11" s="1573">
        <f t="shared" si="1"/>
        <v>0</v>
      </c>
      <c r="U11" s="1573">
        <f t="shared" si="2"/>
        <v>0</v>
      </c>
      <c r="V11" s="1573">
        <f>I11</f>
        <v>0</v>
      </c>
      <c r="W11" s="1573">
        <f t="shared" si="3"/>
        <v>0</v>
      </c>
      <c r="X11" s="1573">
        <f t="shared" si="3"/>
        <v>0</v>
      </c>
      <c r="Y11" s="1576">
        <f t="shared" si="12"/>
        <v>3288.2930000000001</v>
      </c>
      <c r="Z11" s="831">
        <f>IFERROR(INDEX(CO2_EFs!$D$7:$AH$54,MATCH($A11,CO2_EFs!$C$7:$C$54,0),MATCH($B$2,CO2_EFs!$D$5:$AH$5,0)),0)</f>
        <v>37.809232999999999</v>
      </c>
      <c r="AA11" s="641">
        <f t="shared" si="4"/>
        <v>37.809232999999999</v>
      </c>
      <c r="AB11" s="1552">
        <f t="shared" si="5"/>
        <v>2.968074295389074E-2</v>
      </c>
      <c r="AC11" s="1552">
        <f t="shared" si="5"/>
        <v>0.17626085275371978</v>
      </c>
      <c r="AD11" s="1552">
        <f t="shared" si="5"/>
        <v>8.3590278831794458E-4</v>
      </c>
      <c r="AE11" s="1552">
        <f t="shared" si="5"/>
        <v>0</v>
      </c>
      <c r="AF11" s="1552">
        <f t="shared" si="5"/>
        <v>0</v>
      </c>
      <c r="AG11" s="1552">
        <f t="shared" si="5"/>
        <v>0</v>
      </c>
      <c r="AH11" s="1552">
        <f>V11*$Z11*lbs_shortt*Short_Metric*Bbtu_to_MMBtu*Mt_to_MMT*C_CO2</f>
        <v>0</v>
      </c>
      <c r="AI11" s="1552">
        <f t="shared" si="5"/>
        <v>0</v>
      </c>
      <c r="AJ11" s="1552">
        <f t="shared" si="5"/>
        <v>0</v>
      </c>
      <c r="AK11" s="1518">
        <f>O11*AA11*lbs_shortt*Short_Metric*Bbtu_to_MMBtu*Mt_to_MMT*C_CO2*(1-INDEX(CO2_EFs!$B$240:$N$240,1,MATCH($B$2,CO2_EFs!$B$239:$N$239,0)))</f>
        <v>1.4953038822603185E-3</v>
      </c>
      <c r="AL11" s="1577">
        <f t="shared" si="19"/>
        <v>0.20827280237818876</v>
      </c>
      <c r="AM11" s="712">
        <f>'CH4 N2O Emission Factors'!$G$12</f>
        <v>1.0023030599889999E-2</v>
      </c>
      <c r="AN11" s="1519">
        <f>'CH4 N2O Emission Factors'!$G$13</f>
        <v>1.0023030599889999E-2</v>
      </c>
      <c r="AO11" s="1591">
        <f>'CH4 N2O Emission Factors'!G14</f>
        <v>3.006909179967E-3</v>
      </c>
      <c r="AP11" s="1519"/>
      <c r="AQ11" s="1519"/>
      <c r="AR11" s="1519"/>
      <c r="AS11" s="1938"/>
      <c r="AT11" s="1515">
        <f t="shared" si="6"/>
        <v>1.3246437240814623E-4</v>
      </c>
      <c r="AU11" s="1515">
        <f>AN11*$Q11*CH4GWP/10^6</f>
        <v>7.8664753360176674E-4</v>
      </c>
      <c r="AV11" s="1515">
        <f>AO11*$R11*CH4GWP/10^6</f>
        <v>1.1191836244204376E-6</v>
      </c>
      <c r="AW11" s="1515"/>
      <c r="AX11" s="1515"/>
      <c r="AY11" s="1592"/>
      <c r="AZ11" s="1515"/>
      <c r="BA11" s="1515">
        <f>AQ11*$V11*CH4GWP/10^6</f>
        <v>0</v>
      </c>
      <c r="BB11" s="1515"/>
      <c r="BC11" s="1515"/>
      <c r="BD11" s="1491"/>
      <c r="BE11" s="1579">
        <f t="shared" si="8"/>
        <v>9.2023108963433335E-4</v>
      </c>
      <c r="BF11" s="1037">
        <f>'CH4 N2O Emission Factors'!$F$12</f>
        <v>6.0138183599339984E-4</v>
      </c>
      <c r="BG11" s="1586">
        <f>'CH4 N2O Emission Factors'!$F$13</f>
        <v>6.0138183599339984E-4</v>
      </c>
      <c r="BH11" s="1586">
        <f>'CH4 N2O Emission Factors'!F14</f>
        <v>6.0138183599339984E-4</v>
      </c>
      <c r="BI11" s="1586"/>
      <c r="BJ11" s="1586"/>
      <c r="BK11" s="1586"/>
      <c r="BL11" s="1684"/>
      <c r="BM11" s="1594">
        <f>BF11*$P11*N2OGWP/10^6</f>
        <v>7.5220840046054448E-5</v>
      </c>
      <c r="BN11" s="1594">
        <f>BG11*$Q11*N2OGWP/10^6</f>
        <v>4.4670342086671741E-4</v>
      </c>
      <c r="BO11" s="1594">
        <f>BH11*$R11*N2OGWP/10^6</f>
        <v>2.1184547176529706E-6</v>
      </c>
      <c r="BP11" s="1594"/>
      <c r="BQ11" s="1594"/>
      <c r="BR11" s="1592"/>
      <c r="BS11" s="1594"/>
      <c r="BT11" s="1594">
        <f>BJ11*$V11*N2OGWP/10^6</f>
        <v>0</v>
      </c>
      <c r="BU11" s="1594"/>
      <c r="BV11" s="1594"/>
      <c r="BW11" s="1594"/>
      <c r="BX11" s="1723">
        <f t="shared" si="9"/>
        <v>5.2404271563042477E-4</v>
      </c>
      <c r="BY11" t="str">
        <f t="shared" si="15"/>
        <v>-</v>
      </c>
    </row>
    <row r="12" spans="1:78">
      <c r="A12" s="273" t="s">
        <v>235</v>
      </c>
      <c r="B12" s="1583" t="s">
        <v>235</v>
      </c>
      <c r="C12" s="1937">
        <f>IFERROR(INDEX('EIA SEDS Data 2022'!$I:$U,MATCH($A12&amp;" - "&amp;C$4,'EIA SEDS Data 2022'!$H:$H,0),MATCH($B$2,'EIA SEDS Data 2022'!$I$6:$U$6,0)),0)</f>
        <v>0</v>
      </c>
      <c r="D12" s="1937">
        <f>IFERROR(INDEX('EIA SEDS Data 2022'!$I:$U,MATCH($A12&amp;" - "&amp;D$4,'EIA SEDS Data 2022'!$H:$H,0),MATCH($B$2,'EIA SEDS Data 2022'!$I$6:$U$6,0)),0)</f>
        <v>0</v>
      </c>
      <c r="E12" s="1937">
        <f>IFERROR(INDEX('EIA SEDS Data 2022'!$I:$U,MATCH($A12&amp;" - "&amp;E$4,'EIA SEDS Data 2022'!$H:$H,0),MATCH($B$2,'EIA SEDS Data 2022'!$I$6:$U$6,0)),0)</f>
        <v>0</v>
      </c>
      <c r="F12" s="1573">
        <f>IFERROR((INDEX('EIA SEDS Data 2022'!$I:$U,MATCH($A12&amp;" - Transportation",'EIA SEDS Data 2022'!$H:$H,0),MATCH($B$2,'EIA SEDS Data 2022'!$I$6:$U$6,0))-SUM($J12:$K12))*INDEX(tport_breakout_percentages,MATCH(F$4&amp;" - "&amp;$A12,'DBEDT Transport'!$A$166:$A$196,0),MATCH($B$2,'DBEDT Transport'!$166:$166,0)),0)</f>
        <v>0</v>
      </c>
      <c r="G12" s="1573">
        <f>IFERROR((INDEX('EIA SEDS Data 2022'!$I:$U,MATCH($A12&amp;" - Transportation",'EIA SEDS Data 2022'!$H:$H,0),MATCH($B$2,'EIA SEDS Data 2022'!$I$6:$U$6,0))-SUM($J12:$K12))*INDEX(tport_breakout_percentages,MATCH(G$4&amp;" - "&amp;$A12,'DBEDT Transport'!$A$166:$A$196,0),MATCH($B$2,'DBEDT Transport'!$166:$166,0)),0)</f>
        <v>0</v>
      </c>
      <c r="H12" s="1573">
        <f>IFERROR((INDEX('EIA SEDS Data 2022'!$I:$U,MATCH($A12&amp;" - Transportation",'EIA SEDS Data 2022'!$H:$H,0),MATCH($B$2,'EIA SEDS Data 2022'!$I$6:$U$6,0))-SUM($J12:$K12))*INDEX(tport_breakout_percentages,MATCH(H$4&amp;" - "&amp;$A12,'DBEDT Transport'!$A$166:$A$196,0),MATCH($B$2,'DBEDT Transport'!$166:$166,0)),0)</f>
        <v>4796</v>
      </c>
      <c r="I12" s="1937">
        <f>IFERROR(INDEX('EIA SEDS Data 2022'!$I:$U,MATCH($A12&amp;" - "&amp;I$4,'EIA SEDS Data 2022'!$H:$H,0),MATCH($B$2,'EIA SEDS Data 2022'!$I$6:$U$6,0)),0)</f>
        <v>48786</v>
      </c>
      <c r="J12" s="1573">
        <f>'Military Data'!$E$35*10^3/Gallon_Barrel*Conversions!$C$21/10^9</f>
        <v>0</v>
      </c>
      <c r="K12" s="1573"/>
      <c r="L12" s="1575">
        <f t="shared" si="18"/>
        <v>53582</v>
      </c>
      <c r="M12" s="1526"/>
      <c r="N12" s="1549">
        <f>INDEX('International Bunker Fuels'!$C$59:$M$59,1,MATCH($B$2,'International Bunker Fuels'!$C$50:$M$50))</f>
        <v>165.56979999999999</v>
      </c>
      <c r="O12" s="1549">
        <f>E12*Conversions!$B$56</f>
        <v>0</v>
      </c>
      <c r="P12" s="763">
        <f t="shared" si="0"/>
        <v>0</v>
      </c>
      <c r="Q12" s="1573">
        <f t="shared" si="0"/>
        <v>0</v>
      </c>
      <c r="R12" s="1573">
        <f t="shared" si="10"/>
        <v>0</v>
      </c>
      <c r="S12" s="1573">
        <f t="shared" si="11"/>
        <v>0</v>
      </c>
      <c r="T12" s="1573">
        <f t="shared" si="1"/>
        <v>0</v>
      </c>
      <c r="U12" s="1573">
        <f t="shared" si="2"/>
        <v>4630.4301999999998</v>
      </c>
      <c r="V12" s="1573">
        <f>I12</f>
        <v>48786</v>
      </c>
      <c r="W12" s="1573">
        <f t="shared" si="3"/>
        <v>0</v>
      </c>
      <c r="X12" s="1573">
        <f t="shared" si="3"/>
        <v>0</v>
      </c>
      <c r="Y12" s="1576">
        <f>SUM(P12:X12)</f>
        <v>53416.430200000003</v>
      </c>
      <c r="Z12" s="831">
        <f>IFERROR(INDEX(CO2_EFs!$D$7:$AH$54,MATCH($A12,CO2_EFs!$C$7:$C$54,0),MATCH($B$2,CO2_EFs!$D$5:$AH$5,0)),0)</f>
        <v>45.150617599999997</v>
      </c>
      <c r="AA12" s="641">
        <f t="shared" si="4"/>
        <v>45.150617599999997</v>
      </c>
      <c r="AB12" s="1552">
        <f t="shared" si="5"/>
        <v>0</v>
      </c>
      <c r="AC12" s="1552">
        <f t="shared" si="5"/>
        <v>0</v>
      </c>
      <c r="AD12" s="1552">
        <f t="shared" si="5"/>
        <v>0</v>
      </c>
      <c r="AE12" s="1552">
        <f t="shared" si="5"/>
        <v>0</v>
      </c>
      <c r="AF12" s="1552">
        <f t="shared" si="5"/>
        <v>0</v>
      </c>
      <c r="AG12" s="1552">
        <f t="shared" si="5"/>
        <v>0.3477122081753819</v>
      </c>
      <c r="AH12" s="1552">
        <f>V12*$Z12*lbs_shortt*Short_Metric*Bbtu_to_MMBtu*Mt_to_MMT*C_CO2</f>
        <v>3.6634798615567474</v>
      </c>
      <c r="AI12" s="1552">
        <f t="shared" si="5"/>
        <v>0</v>
      </c>
      <c r="AJ12" s="1552">
        <f t="shared" si="5"/>
        <v>0</v>
      </c>
      <c r="AK12" s="1518">
        <f>O12*AA12*lbs_shortt*Short_Metric*Bbtu_to_MMBtu*Mt_to_MMT*C_CO2*CO2_EFs!C224</f>
        <v>0</v>
      </c>
      <c r="AL12" s="1577">
        <f>SUM(AB12:AK12)</f>
        <v>4.0111920697321297</v>
      </c>
      <c r="AM12" s="711"/>
      <c r="AN12" s="1519">
        <f>'CH4 N2O Emission Factors'!$G$13</f>
        <v>1.0023030599889999E-2</v>
      </c>
      <c r="AO12" s="1519">
        <f>'CH4 N2O Emission Factors'!$G$14</f>
        <v>3.006909179967E-3</v>
      </c>
      <c r="AP12" s="1519">
        <f>INDEX('CH4 N2O Emission Factors'!$B$102:$M$141,MATCH("Residual Fuel Oil",'CH4 N2O Emission Factors'!$B$102:$B$141,0),MATCH($B$2,'CH4 N2O Emission Factors'!$B$102:$M$102,0))</f>
        <v>0.309</v>
      </c>
      <c r="AQ12" s="1519">
        <f>'CH4 N2O Emission Factors'!$G$15</f>
        <v>3.006909179967E-3</v>
      </c>
      <c r="AR12" s="1519">
        <f>'CH4 N2O Emission Factors'!L104</f>
        <v>0.309</v>
      </c>
      <c r="AS12" s="1938"/>
      <c r="AT12" s="1515">
        <f t="shared" si="6"/>
        <v>0</v>
      </c>
      <c r="AU12" s="1515">
        <f>AN12*$Q12*CH4GWP/10^6</f>
        <v>0</v>
      </c>
      <c r="AV12" s="1515">
        <f t="shared" si="17"/>
        <v>0</v>
      </c>
      <c r="AW12" s="1515"/>
      <c r="AX12" s="1515">
        <f>$T12*10^3/Conversions!$D$110*Conversions!$B$129*AP12/10^12*CH4GWP</f>
        <v>0</v>
      </c>
      <c r="AY12" s="1592"/>
      <c r="AZ12" s="1515">
        <f>$U12*10^3/Conversions!$D$110*Conversions!$B$129*AP12/10^12*CH4GWP</f>
        <v>9.5679683249142052E-4</v>
      </c>
      <c r="BA12" s="1515">
        <f>AQ12*$V12*CH4GWP/10^6</f>
        <v>4.1074619951083618E-3</v>
      </c>
      <c r="BB12" s="1515">
        <f>$W12*10^3/Conversions!$D$110*Conversions!$B$129*AR12/10^12*CH4GWP</f>
        <v>0</v>
      </c>
      <c r="BC12" s="1515">
        <f>$X12*10^3/Conversions!$D$110*Conversions!$B$129*AR12/10^12*CH4GWP</f>
        <v>0</v>
      </c>
      <c r="BD12" s="1491"/>
      <c r="BE12" s="1579">
        <f t="shared" si="8"/>
        <v>5.0642588275997824E-3</v>
      </c>
      <c r="BF12" s="1036"/>
      <c r="BG12" s="1586">
        <f>'CH4 N2O Emission Factors'!$F$13</f>
        <v>6.0138183599339984E-4</v>
      </c>
      <c r="BH12" s="1586">
        <f>'CH4 N2O Emission Factors'!$F$14</f>
        <v>6.0138183599339984E-4</v>
      </c>
      <c r="BI12" s="1586">
        <f>'CH4 N2O Emission Factors'!L61</f>
        <v>8.7999999999999995E-2</v>
      </c>
      <c r="BJ12" s="1586">
        <f>'CH4 N2O Emission Factors'!$F$15</f>
        <v>6.0138183599339984E-4</v>
      </c>
      <c r="BK12" s="1586">
        <f>'CH4 N2O Emission Factors'!L61</f>
        <v>8.7999999999999995E-2</v>
      </c>
      <c r="BL12" s="1684"/>
      <c r="BM12" s="1594">
        <f>BF12*$P12*N2OGWP/10^6</f>
        <v>0</v>
      </c>
      <c r="BN12" s="1594">
        <f>BG12*$Q12*N2OGWP/10^6</f>
        <v>0</v>
      </c>
      <c r="BO12" s="1594">
        <f>BH12*$R12*N2OGWP/10^6</f>
        <v>0</v>
      </c>
      <c r="BP12" s="1594"/>
      <c r="BQ12" s="1594">
        <f>$T12*10^3/Conversions!$D$110*Conversions!$B$129*BI12/10^12*N2OGWP</f>
        <v>0</v>
      </c>
      <c r="BR12" s="1592"/>
      <c r="BS12" s="1594">
        <f>$U12*10^3/Conversions!$D$110*Conversions!$B$129*BI12/10^12*N2OGWP</f>
        <v>2.5788837417591221E-3</v>
      </c>
      <c r="BT12" s="1594">
        <f>BJ12*$V12*N2OGWP/10^6</f>
        <v>7.7748387764551103E-3</v>
      </c>
      <c r="BU12" s="1594">
        <f>$W12*10^3/Conversions!$D$110*Conversions!$B$129*BK12/10^12*N2OGWP</f>
        <v>0</v>
      </c>
      <c r="BV12" s="1594">
        <f>$X12*10^3/Conversions!$D$110*Conversions!$B$129*BK12/10^12*N2OGWP</f>
        <v>0</v>
      </c>
      <c r="BW12" s="1594"/>
      <c r="BX12" s="1723">
        <f t="shared" si="9"/>
        <v>1.0353722518214233E-2</v>
      </c>
      <c r="BY12" t="str">
        <f t="shared" si="15"/>
        <v>-</v>
      </c>
    </row>
    <row r="13" spans="1:78" s="62" customFormat="1">
      <c r="A13" s="273" t="s">
        <v>236</v>
      </c>
      <c r="B13" s="1583" t="s">
        <v>236</v>
      </c>
      <c r="C13" s="1937">
        <f>IFERROR(INDEX('EIA SEDS Data 2022'!$I:$U,MATCH($A13&amp;" - "&amp;C$4,'EIA SEDS Data 2022'!$H:$H,0),MATCH($B$2,'EIA SEDS Data 2022'!$I$6:$U$6,0)),0)-C27</f>
        <v>552.94171576719998</v>
      </c>
      <c r="D13" s="1937">
        <f>IFERROR(INDEX('EIA SEDS Data 2022'!$I:$U,MATCH($A13&amp;" - "&amp;D$4,'EIA SEDS Data 2022'!$H:$H,0),MATCH($B$2,'EIA SEDS Data 2022'!$I$6:$U$6,0)),0)-D27</f>
        <v>1625.9417157672001</v>
      </c>
      <c r="E13" s="1937">
        <f>IFERROR(INDEX('EIA SEDS Data 2022'!$I:$U,MATCH($A13&amp;" - "&amp;E$4,'EIA SEDS Data 2022'!$H:$H,0),MATCH($B$2,'EIA SEDS Data 2022'!$I$6:$U$6,0)),0)</f>
        <v>76</v>
      </c>
      <c r="F13" s="1573">
        <f>IFERROR((INDEX('EIA SEDS Data 2022'!$I:$U,MATCH($A13&amp;" - Transportation",'EIA SEDS Data 2022'!$H:$H,0),MATCH($B$2,'EIA SEDS Data 2022'!$I$6:$U$6,0))-SUM($J13:$K13))*INDEX(tport_breakout_percentages,MATCH(F$4&amp;" - "&amp;$A13,'DBEDT Transport'!$A$166:$A$196,0),MATCH($B$2,'DBEDT Transport'!$166:$166,0)),0)</f>
        <v>0</v>
      </c>
      <c r="G13" s="1573">
        <f>IFERROR((INDEX('EIA SEDS Data 2022'!$I:$U,MATCH($A13&amp;" - Transportation",'EIA SEDS Data 2022'!$H:$H,0),MATCH($B$2,'EIA SEDS Data 2022'!$I$6:$U$6,0))-SUM($J13:$K13))*INDEX(tport_breakout_percentages,MATCH(G$4&amp;" - "&amp;$A13,'DBEDT Transport'!$A$166:$A$196,0),MATCH($B$2,'DBEDT Transport'!$166:$166,0)),0)</f>
        <v>1</v>
      </c>
      <c r="H13" s="1573">
        <f>IFERROR((INDEX('EIA SEDS Data 2022'!$I:$U,MATCH($A13&amp;" - Transportation",'EIA SEDS Data 2022'!$H:$H,0),MATCH($B$2,'EIA SEDS Data 2022'!$I$6:$U$6,0))-SUM($J13:$K13))*INDEX(tport_breakout_percentages,MATCH(H$4&amp;" - "&amp;$A13,'DBEDT Transport'!$A$166:$A$196,0),MATCH($B$2,'DBEDT Transport'!$166:$166,0)),0)</f>
        <v>0</v>
      </c>
      <c r="I13" s="1937">
        <f>IFERROR(INDEX('EIA SEDS Data 2022'!$I:$U,MATCH($A13&amp;" - "&amp;I$4,'EIA SEDS Data 2022'!$H:$H,0),MATCH($B$2,'EIA SEDS Data 2022'!$I$6:$U$6,0)),0)</f>
        <v>0</v>
      </c>
      <c r="J13" s="1573"/>
      <c r="K13" s="1573"/>
      <c r="L13" s="1575">
        <f t="shared" si="18"/>
        <v>2255.8834315344002</v>
      </c>
      <c r="M13" s="385"/>
      <c r="N13" s="1499"/>
      <c r="O13" s="1499"/>
      <c r="P13" s="763">
        <f t="shared" si="0"/>
        <v>552.94171576719998</v>
      </c>
      <c r="Q13" s="1573">
        <f t="shared" si="0"/>
        <v>1625.9417157672001</v>
      </c>
      <c r="R13" s="1573">
        <f t="shared" si="10"/>
        <v>76</v>
      </c>
      <c r="S13" s="1573">
        <f t="shared" si="11"/>
        <v>0</v>
      </c>
      <c r="T13" s="1573">
        <f t="shared" si="1"/>
        <v>1</v>
      </c>
      <c r="U13" s="1573">
        <f t="shared" si="2"/>
        <v>0</v>
      </c>
      <c r="V13" s="1573">
        <f t="shared" ref="V13:X26" si="20">I13</f>
        <v>0</v>
      </c>
      <c r="W13" s="1573">
        <f t="shared" si="20"/>
        <v>0</v>
      </c>
      <c r="X13" s="1573">
        <f t="shared" si="20"/>
        <v>0</v>
      </c>
      <c r="Y13" s="1576">
        <f t="shared" si="12"/>
        <v>2255.8834315344002</v>
      </c>
      <c r="Z13" s="831">
        <f>IFERROR(INDEX(CO2_EFs!$D$7:$AH$54,MATCH($A13,CO2_EFs!$C$7:$C$54,0),MATCH($B$2,CO2_EFs!$D$5:$AH$5,0)),0)</f>
        <v>31.8126666</v>
      </c>
      <c r="AA13" s="641">
        <f t="shared" si="4"/>
        <v>31.8126666</v>
      </c>
      <c r="AB13" s="1552">
        <f t="shared" si="5"/>
        <v>2.9255958526469717E-2</v>
      </c>
      <c r="AC13" s="1552">
        <f>Q13*$Z13*lbs_shortt*Short_Metric*Bbtu_to_MMBtu*Mt_to_MMT*C_CO2</f>
        <v>8.602802437674921E-2</v>
      </c>
      <c r="AD13" s="1552">
        <f t="shared" si="5"/>
        <v>4.0211342074755272E-3</v>
      </c>
      <c r="AE13" s="1552">
        <f t="shared" si="5"/>
        <v>0</v>
      </c>
      <c r="AF13" s="1552">
        <f t="shared" si="5"/>
        <v>5.2909660624677993E-5</v>
      </c>
      <c r="AG13" s="1552">
        <f t="shared" si="5"/>
        <v>0</v>
      </c>
      <c r="AH13" s="1552">
        <f>V13*$Z13*lbs_shortt*Short_Metric*Bbtu_to_MMBtu*Mt_to_MMT*C_CO2</f>
        <v>0</v>
      </c>
      <c r="AI13" s="1552">
        <f t="shared" si="5"/>
        <v>0</v>
      </c>
      <c r="AJ13" s="1552">
        <f t="shared" si="5"/>
        <v>0</v>
      </c>
      <c r="AK13" s="1518">
        <f>O13*AA13*lbs_shortt*Short_Metric*Bbtu_to_MMBtu*Mt_to_MMT*C_CO2</f>
        <v>0</v>
      </c>
      <c r="AL13" s="1577">
        <f>SUM(AB13:AK13)</f>
        <v>0.11935802677131914</v>
      </c>
      <c r="AM13" s="711">
        <f>'CH4 N2O Emission Factors'!$G$17</f>
        <v>4.7477513367900001E-3</v>
      </c>
      <c r="AN13" s="1519">
        <f>'CH4 N2O Emission Factors'!$G$18</f>
        <v>4.7477513367900001E-3</v>
      </c>
      <c r="AO13" s="1519">
        <f>'CH4 N2O Emission Factors'!$G$19</f>
        <v>9.4955026735800007E-4</v>
      </c>
      <c r="AP13" s="1519">
        <f>Natural_Gas_CH4_EF</f>
        <v>92</v>
      </c>
      <c r="AQ13" s="1519">
        <f>'CH4 N2O Emission Factors'!$G$20</f>
        <v>3.7982010694320003E-3</v>
      </c>
      <c r="AR13" s="1519">
        <f>Natural_Gas_CH4_EF</f>
        <v>92</v>
      </c>
      <c r="AS13" s="1938"/>
      <c r="AT13" s="1515">
        <f>AM13*$P13*CH4GWP/10^6</f>
        <v>7.3506433565619046E-5</v>
      </c>
      <c r="AU13" s="1515">
        <f>AN13*$Q13*CH4GWP/10^6</f>
        <v>2.1614787472813783E-4</v>
      </c>
      <c r="AV13" s="1515">
        <f>AO13*$R13*CH4GWP/10^6</f>
        <v>2.0206429689378236E-6</v>
      </c>
      <c r="AW13" s="1515">
        <f>$S13*$AP13*kg_to_MMT*CH4GWP*TJ_to_Bbtu</f>
        <v>0</v>
      </c>
      <c r="AX13" s="1515">
        <f>$T13*$AP13*kg_to_MMT*CH4GWP*TJ_to_Bbtu</f>
        <v>2.7178238763491201E-6</v>
      </c>
      <c r="AY13" s="1592"/>
      <c r="AZ13" s="1515">
        <f>$U13*AP13*kg_to_MMT*CH4GWP*TJ_to_Bbtu</f>
        <v>0</v>
      </c>
      <c r="BA13" s="1515">
        <f>AQ13*$V13*CH4GWP/10^6</f>
        <v>0</v>
      </c>
      <c r="BB13" s="1515">
        <f>$W13*AP13*kg_to_MMT*CH4GWP*TJ_to_Bbtu</f>
        <v>0</v>
      </c>
      <c r="BC13" s="1515">
        <f>$X13*AP13*kg_to_MMT*CH4GWP*TJ_to_Bbtu</f>
        <v>0</v>
      </c>
      <c r="BD13" s="1491"/>
      <c r="BE13" s="1579">
        <f t="shared" si="8"/>
        <v>2.9439277513904381E-4</v>
      </c>
      <c r="BF13" s="1036">
        <f>'CH4 N2O Emission Factors'!$F$17</f>
        <v>9.4955026735800017E-5</v>
      </c>
      <c r="BG13" s="1586">
        <f>'CH4 N2O Emission Factors'!$F$18</f>
        <v>9.4955026735800017E-5</v>
      </c>
      <c r="BH13" s="1586">
        <f>'CH4 N2O Emission Factors'!$F$19</f>
        <v>9.4955026735800017E-5</v>
      </c>
      <c r="BI13" s="1586">
        <f>Natural_Gas_N2O_EF</f>
        <v>3</v>
      </c>
      <c r="BJ13" s="1586">
        <f>'CH4 N2O Emission Factors'!$F$20</f>
        <v>9.4955026735800017E-5</v>
      </c>
      <c r="BK13" s="1586">
        <f>Natural_Gas_N2O_EF</f>
        <v>3</v>
      </c>
      <c r="BL13" s="1684"/>
      <c r="BM13" s="1594">
        <f>BF13*$P13*N2OGWP/10^6</f>
        <v>1.3913717782063606E-5</v>
      </c>
      <c r="BN13" s="1594">
        <f>BG13*$Q13*N2OGWP/10^6</f>
        <v>4.0913704859254662E-5</v>
      </c>
      <c r="BO13" s="1594">
        <f>BH13*$R13*N2OGWP/10^6</f>
        <v>1.9123942384590124E-6</v>
      </c>
      <c r="BP13" s="1594">
        <f>$S13*BI13*kg_to_MMT*N2OGWP*TJ_to_Bbtu</f>
        <v>0</v>
      </c>
      <c r="BQ13" s="1594">
        <f>$T13*BI13*kg_to_MMT*N2OGWP*TJ_to_Bbtu</f>
        <v>8.3876940283290008E-7</v>
      </c>
      <c r="BR13" s="1592"/>
      <c r="BS13" s="1594">
        <f>$U13*BI13*kg_to_MMT*N2OGWP*TJ_to_Bbtu</f>
        <v>0</v>
      </c>
      <c r="BT13" s="1594">
        <f>BJ13*$V13*N2OGWP/10^6</f>
        <v>0</v>
      </c>
      <c r="BU13" s="1594">
        <f>$W13*BI13*kg_to_MMT*N2OGWP*TJ_to_Bbtu</f>
        <v>0</v>
      </c>
      <c r="BV13" s="1594">
        <f>$X13*BI13*kg_to_MMT*N2OGWP*TJ_to_Bbtu</f>
        <v>0</v>
      </c>
      <c r="BW13" s="1594"/>
      <c r="BX13" s="1723">
        <f t="shared" si="9"/>
        <v>5.7578586282610184E-5</v>
      </c>
      <c r="BY13" t="str">
        <f t="shared" si="15"/>
        <v>-</v>
      </c>
      <c r="BZ13"/>
    </row>
    <row r="14" spans="1:78" s="62" customFormat="1">
      <c r="A14" s="273" t="s">
        <v>237</v>
      </c>
      <c r="B14" s="1583" t="s">
        <v>237</v>
      </c>
      <c r="C14" s="1937">
        <f>IFERROR(INDEX('EIA SEDS Data 2022'!$I:$U,MATCH($A14&amp;" - "&amp;C$4,'EIA SEDS Data 2022'!$H:$H,0),MATCH($B$2,'EIA SEDS Data 2022'!$I$6:$U$6,0)),0)</f>
        <v>0</v>
      </c>
      <c r="D14" s="1937">
        <f>IFERROR(INDEX('EIA SEDS Data 2022'!$I:$U,MATCH($A14&amp;" - "&amp;D$4,'EIA SEDS Data 2022'!$H:$H,0),MATCH($B$2,'EIA SEDS Data 2022'!$I$6:$U$6,0)),0)</f>
        <v>0</v>
      </c>
      <c r="E14" s="1937">
        <f>IFERROR(INDEX('EIA SEDS Data 2022'!$I:$U,MATCH($A14&amp;" - "&amp;E$4,'EIA SEDS Data 2022'!$H:$H,0),MATCH($B$2,'EIA SEDS Data 2022'!$I$6:$U$6,0)),0)</f>
        <v>0</v>
      </c>
      <c r="F14" s="1573">
        <f>IFERROR((INDEX('EIA SEDS Data 2022'!$I:$U,MATCH($A14&amp;" - Transportation",'EIA SEDS Data 2022'!$H:$H,0),MATCH($B$2,'EIA SEDS Data 2022'!$I$6:$U$6,0))-SUM($J14:$K14))*INDEX(tport_breakout_percentages,MATCH(F$4&amp;" - "&amp;$A14,'DBEDT Transport'!$A$166:$A$196,0),MATCH($B$2,'DBEDT Transport'!$166:$166,0)),0)</f>
        <v>0</v>
      </c>
      <c r="G14" s="1573">
        <f>IFERROR((INDEX('EIA SEDS Data 2022'!$I:$U,MATCH($A14&amp;" - Transportation",'EIA SEDS Data 2022'!$H:$H,0),MATCH($B$2,'EIA SEDS Data 2022'!$I$6:$U$6,0))-SUM($J14:$K14))*INDEX(tport_breakout_percentages,MATCH(G$4&amp;" - "&amp;$A14,'DBEDT Transport'!$A$166:$A$196,0),MATCH($B$2,'DBEDT Transport'!$166:$166,0)),0)</f>
        <v>0</v>
      </c>
      <c r="H14" s="1573">
        <f>IFERROR((INDEX('EIA SEDS Data 2022'!$I:$U,MATCH($A14&amp;" - Transportation",'EIA SEDS Data 2022'!$H:$H,0),MATCH($B$2,'EIA SEDS Data 2022'!$I$6:$U$6,0))-SUM($J14:$K14))*INDEX(tport_breakout_percentages,MATCH(H$4&amp;" - "&amp;$A14,'DBEDT Transport'!$A$166:$A$196,0),MATCH($B$2,'DBEDT Transport'!$166:$166,0)),0)</f>
        <v>0</v>
      </c>
      <c r="I14" s="1952">
        <f>V14</f>
        <v>3324.1037390486204</v>
      </c>
      <c r="J14" s="1573"/>
      <c r="K14" s="1573"/>
      <c r="L14" s="1575">
        <f>SUM(C14:K14)</f>
        <v>3324.1037390486204</v>
      </c>
      <c r="M14" s="385"/>
      <c r="N14" s="1499"/>
      <c r="O14" s="1499"/>
      <c r="P14" s="763"/>
      <c r="Q14" s="1573"/>
      <c r="R14" s="1573">
        <f>E14-O14</f>
        <v>0</v>
      </c>
      <c r="S14" s="1573"/>
      <c r="T14" s="1573"/>
      <c r="U14" s="1573"/>
      <c r="V14" s="1574">
        <f>AH14/C_CO2/Mt_to_MMT/Bbtu_to_MMBtu/Short_Metric/lbs_shortt/Z14</f>
        <v>3324.1037390486204</v>
      </c>
      <c r="W14" s="1573"/>
      <c r="X14" s="1573"/>
      <c r="Y14" s="1576">
        <f>SUM(P14:X14)</f>
        <v>3324.1037390486204</v>
      </c>
      <c r="Z14" s="831">
        <f>IFERROR(INDEX(CO2_EFs!$D$7:$AH$54,MATCH($A14,CO2_EFs!$C$7:$C$54,0),MATCH($B$2,CO2_EFs!$D$5:$AH$5,0)),0)</f>
        <v>40.124084000000003</v>
      </c>
      <c r="AA14" s="641">
        <f t="shared" si="4"/>
        <v>40.124084000000003</v>
      </c>
      <c r="AB14" s="1552">
        <f t="shared" si="5"/>
        <v>0</v>
      </c>
      <c r="AC14" s="1552">
        <f t="shared" si="5"/>
        <v>0</v>
      </c>
      <c r="AD14" s="1552">
        <f>R14*$Z14*lbs_shortt*Short_Metric*Bbtu_to_MMBtu*Mt_to_MMT*C_CO2</f>
        <v>0</v>
      </c>
      <c r="AE14" s="1552">
        <f t="shared" si="5"/>
        <v>0</v>
      </c>
      <c r="AF14" s="1552">
        <f t="shared" si="5"/>
        <v>0</v>
      </c>
      <c r="AG14" s="1552">
        <f t="shared" si="5"/>
        <v>0</v>
      </c>
      <c r="AH14" s="1669">
        <f>SUMIFS('GHGRP Fuel-Level Emissions'!$H$5:$H$2997,'GHGRP Fuel-Level Emissions'!$E$5:$E$2997,AH$4,'GHGRP Fuel-Level Emissions'!$F$5:$F$2997,"Fuel Gas",'GHGRP Fuel-Level Emissions'!$C$5:$C$2997,$B$2)*Mt_to_MMT</f>
        <v>0.2218271</v>
      </c>
      <c r="AI14" s="1552">
        <f t="shared" si="5"/>
        <v>0</v>
      </c>
      <c r="AJ14" s="1552">
        <f t="shared" si="5"/>
        <v>0</v>
      </c>
      <c r="AK14" s="1518">
        <f>O14*AA14*lbs_shortt*Short_Metric*Bbtu_to_MMBtu*Mt_to_MMT*C_CO2</f>
        <v>0</v>
      </c>
      <c r="AL14" s="1577">
        <f>SUM(AB14:AK14)</f>
        <v>0.2218271</v>
      </c>
      <c r="AM14" s="711"/>
      <c r="AN14" s="1519"/>
      <c r="AO14" s="1519"/>
      <c r="AP14" s="1519"/>
      <c r="AQ14" s="1519">
        <f>'CH4 N2O Emission Factors'!$G$39</f>
        <v>3.0100000000000001E-3</v>
      </c>
      <c r="AR14" s="1519"/>
      <c r="AS14" s="1938"/>
      <c r="AT14" s="1515"/>
      <c r="AU14" s="1515"/>
      <c r="AV14" s="1515"/>
      <c r="AW14" s="1515"/>
      <c r="AX14" s="1515"/>
      <c r="AY14" s="1592"/>
      <c r="AZ14" s="1515"/>
      <c r="BA14" s="1681">
        <f>SUMIFS('GHGRP Fuel-Level Emissions'!$J$5:$J$2997,'GHGRP Fuel-Level Emissions'!$E$5:$E$2997,BA$4,'GHGRP Fuel-Level Emissions'!$F$5:$F$2997,"Fuel Gas",'GHGRP Fuel-Level Emissions'!$C$5:$C$2997,$B$2)*Mt_to_MMT</f>
        <v>4.5640000000000003E-4</v>
      </c>
      <c r="BB14" s="1515"/>
      <c r="BC14" s="1515"/>
      <c r="BD14" s="1491"/>
      <c r="BE14" s="1579">
        <f t="shared" si="8"/>
        <v>4.5640000000000003E-4</v>
      </c>
      <c r="BF14" s="1036"/>
      <c r="BG14" s="1586"/>
      <c r="BH14" s="1586"/>
      <c r="BI14" s="1586"/>
      <c r="BJ14" s="1586">
        <f>'CH4 N2O Emission Factors'!$F$39</f>
        <v>5.9999999999999995E-4</v>
      </c>
      <c r="BK14" s="1586"/>
      <c r="BL14" s="1684"/>
      <c r="BM14" s="1594"/>
      <c r="BN14" s="1594"/>
      <c r="BO14" s="1594"/>
      <c r="BP14" s="1594"/>
      <c r="BQ14" s="1594"/>
      <c r="BR14" s="1592"/>
      <c r="BS14" s="1594"/>
      <c r="BT14" s="1681">
        <f>SUMIFS('GHGRP Fuel-Level Emissions'!$L$5:$L$2997,'GHGRP Fuel-Level Emissions'!$E$5:$E$2997,BT$4,'GHGRP Fuel-Level Emissions'!$F$5:$F$2997,"Fuel Gas",'GHGRP Fuel-Level Emissions'!$C$5:$C$2997,$B$2)*Mt_to_MMT</f>
        <v>8.6391778523489931E-4</v>
      </c>
      <c r="BU14" s="1594"/>
      <c r="BV14" s="1594"/>
      <c r="BW14" s="1594"/>
      <c r="BX14" s="1723">
        <f t="shared" si="9"/>
        <v>8.6391778523489931E-4</v>
      </c>
      <c r="BY14" t="str">
        <f t="shared" si="15"/>
        <v>-</v>
      </c>
      <c r="BZ14"/>
    </row>
    <row r="15" spans="1:78" s="62" customFormat="1">
      <c r="A15" s="273"/>
      <c r="B15" s="1583" t="s">
        <v>238</v>
      </c>
      <c r="C15" s="1937">
        <f t="shared" ref="C15:D15" si="21">SUM(C16:C23)</f>
        <v>0</v>
      </c>
      <c r="D15" s="1937">
        <f t="shared" si="21"/>
        <v>0</v>
      </c>
      <c r="E15" s="1937">
        <f>SUM(E16:E23)</f>
        <v>1889</v>
      </c>
      <c r="F15" s="1937">
        <f t="shared" ref="F15:K15" si="22">SUM(F16:F23)</f>
        <v>62.501791362024811</v>
      </c>
      <c r="G15" s="1937">
        <f>SUM(G16:G23)</f>
        <v>210.83870899177631</v>
      </c>
      <c r="H15" s="1937">
        <f t="shared" si="22"/>
        <v>7.6594996461988805</v>
      </c>
      <c r="I15" s="1937">
        <f>SUM(I16:I23)</f>
        <v>1127</v>
      </c>
      <c r="J15" s="1937">
        <f t="shared" si="22"/>
        <v>0</v>
      </c>
      <c r="K15" s="1937">
        <f t="shared" si="22"/>
        <v>0</v>
      </c>
      <c r="L15" s="1575">
        <f>SUM(C15:K15)</f>
        <v>3297</v>
      </c>
      <c r="M15" s="385">
        <f>SUM(M16:M23)</f>
        <v>0</v>
      </c>
      <c r="N15" s="1499">
        <f t="shared" ref="N15:X15" si="23">SUM(N16:N23)</f>
        <v>0</v>
      </c>
      <c r="O15" s="1499">
        <f>SUM(O16:O23)</f>
        <v>2170</v>
      </c>
      <c r="P15" s="763">
        <f t="shared" si="23"/>
        <v>0</v>
      </c>
      <c r="Q15" s="1573">
        <f t="shared" si="23"/>
        <v>0</v>
      </c>
      <c r="R15" s="1573">
        <f>SUM(R16:R23)</f>
        <v>0</v>
      </c>
      <c r="S15" s="1573">
        <f t="shared" si="23"/>
        <v>0</v>
      </c>
      <c r="T15" s="1573">
        <f>SUM(T16:T23)</f>
        <v>0</v>
      </c>
      <c r="U15" s="1573">
        <f t="shared" si="23"/>
        <v>0</v>
      </c>
      <c r="V15" s="1573">
        <f t="shared" si="23"/>
        <v>1127</v>
      </c>
      <c r="W15" s="1573">
        <f t="shared" si="23"/>
        <v>0</v>
      </c>
      <c r="X15" s="1573">
        <f t="shared" si="23"/>
        <v>0</v>
      </c>
      <c r="Y15" s="1576">
        <f t="shared" si="12"/>
        <v>1127</v>
      </c>
      <c r="Z15" s="851">
        <f>IFERROR(INDEX(CO2_EFs!$D$7:$AH$54,MATCH($A15,CO2_EFs!$C$7:$C$54,0),MATCH($B$2,CO2_EFs!$D$5:$AH$5,0)),0)</f>
        <v>0</v>
      </c>
      <c r="AA15" s="851">
        <f t="shared" si="4"/>
        <v>0</v>
      </c>
      <c r="AB15" s="1518">
        <f t="shared" ref="AB15:AG15" si="24">SUM(AB16:AB23)</f>
        <v>0</v>
      </c>
      <c r="AC15" s="1518">
        <f t="shared" si="24"/>
        <v>0</v>
      </c>
      <c r="AD15" s="1518">
        <f t="shared" si="24"/>
        <v>0</v>
      </c>
      <c r="AE15" s="1518">
        <f t="shared" si="24"/>
        <v>0</v>
      </c>
      <c r="AF15" s="1518">
        <f t="shared" si="24"/>
        <v>0</v>
      </c>
      <c r="AG15" s="1518">
        <f t="shared" si="24"/>
        <v>0</v>
      </c>
      <c r="AH15" s="1518">
        <f>SUM(AH16:AH23)</f>
        <v>8.3953551501675924E-2</v>
      </c>
      <c r="AI15" s="1552">
        <f t="shared" si="5"/>
        <v>0</v>
      </c>
      <c r="AJ15" s="1552">
        <f t="shared" si="5"/>
        <v>0</v>
      </c>
      <c r="AK15" s="1518">
        <f>SUM(AK16:AK23)</f>
        <v>3.3382821219054844E-2</v>
      </c>
      <c r="AL15" s="1577">
        <f>SUM(AB15:AK15)</f>
        <v>0.11733637272073077</v>
      </c>
      <c r="AM15" s="711"/>
      <c r="AN15" s="1519"/>
      <c r="AO15" s="1519"/>
      <c r="AP15" s="1519"/>
      <c r="AQ15" s="1519"/>
      <c r="AR15" s="1519"/>
      <c r="AS15" s="1938"/>
      <c r="AT15" s="1515">
        <f>SUM(AT16:AT23)</f>
        <v>0</v>
      </c>
      <c r="AU15" s="1515">
        <f t="shared" ref="AU15:AX15" si="25">SUM(AU16:AU23)</f>
        <v>0</v>
      </c>
      <c r="AV15" s="1515">
        <f t="shared" si="25"/>
        <v>0</v>
      </c>
      <c r="AW15" s="1515">
        <f t="shared" si="25"/>
        <v>0</v>
      </c>
      <c r="AX15" s="1515">
        <f t="shared" si="25"/>
        <v>0</v>
      </c>
      <c r="AY15" s="1592">
        <f t="shared" ref="AY15" si="26">SUM(AY19)</f>
        <v>0</v>
      </c>
      <c r="AZ15" s="1515">
        <f t="shared" ref="AZ15" si="27">SUM(AZ16:AZ23)</f>
        <v>0</v>
      </c>
      <c r="BA15" s="1515">
        <f>SUM(BA16:BA23)</f>
        <v>9.4983559999999994E-5</v>
      </c>
      <c r="BB15" s="1515">
        <f t="shared" ref="BB15:BC15" si="28">SUM(BB16:BB23)</f>
        <v>0</v>
      </c>
      <c r="BC15" s="1515">
        <f t="shared" si="28"/>
        <v>0</v>
      </c>
      <c r="BD15" s="1515"/>
      <c r="BE15" s="1595">
        <f t="shared" si="8"/>
        <v>9.4983559999999994E-5</v>
      </c>
      <c r="BF15" s="1036"/>
      <c r="BG15" s="1586"/>
      <c r="BH15" s="1586"/>
      <c r="BI15" s="1586"/>
      <c r="BJ15" s="1586"/>
      <c r="BK15" s="1586"/>
      <c r="BL15" s="1684"/>
      <c r="BM15" s="1594">
        <f t="shared" ref="BM15:BQ15" si="29">SUM(BM16:BM23)</f>
        <v>0</v>
      </c>
      <c r="BN15" s="1594">
        <f t="shared" si="29"/>
        <v>0</v>
      </c>
      <c r="BO15" s="1594">
        <f t="shared" si="29"/>
        <v>0</v>
      </c>
      <c r="BP15" s="1594">
        <f t="shared" si="29"/>
        <v>0</v>
      </c>
      <c r="BQ15" s="1594">
        <f t="shared" si="29"/>
        <v>0</v>
      </c>
      <c r="BR15" s="1592">
        <f t="shared" ref="BR15" si="30">SUM(BR19)</f>
        <v>0</v>
      </c>
      <c r="BS15" s="1594">
        <f t="shared" ref="BS15:BU15" si="31">SUM(BS16:BS23)</f>
        <v>0</v>
      </c>
      <c r="BT15" s="1594">
        <f>SUM(BT16:BT23)</f>
        <v>1.7919299999999996E-4</v>
      </c>
      <c r="BU15" s="1594">
        <f t="shared" si="31"/>
        <v>0</v>
      </c>
      <c r="BV15" s="1594">
        <f>SUM(BV16:BV23)</f>
        <v>0</v>
      </c>
      <c r="BW15" s="1594"/>
      <c r="BX15" s="1723">
        <f t="shared" si="9"/>
        <v>1.7919299999999996E-4</v>
      </c>
      <c r="BY15" t="str">
        <f t="shared" si="15"/>
        <v>-</v>
      </c>
      <c r="BZ15"/>
    </row>
    <row r="16" spans="1:78" s="62" customFormat="1">
      <c r="A16" s="273" t="s">
        <v>239</v>
      </c>
      <c r="B16" s="1596" t="s">
        <v>239</v>
      </c>
      <c r="C16" s="1937">
        <f>IFERROR(INDEX('EIA SEDS Data 2022'!$I:$U,MATCH($A16&amp;" - "&amp;C$4,'EIA SEDS Data 2022'!$H:$H,0),MATCH($B$2,'EIA SEDS Data 2022'!$I$6:$U$6,0)),0)</f>
        <v>0</v>
      </c>
      <c r="D16" s="1937">
        <f>IFERROR(INDEX('EIA SEDS Data 2022'!$I:$U,MATCH($A16&amp;" - "&amp;D$4,'EIA SEDS Data 2022'!$H:$H,0),MATCH($B$2,'EIA SEDS Data 2022'!$I$6:$U$6,0)),0)</f>
        <v>0</v>
      </c>
      <c r="E16" s="1937">
        <f>IFERROR(INDEX('EIA SEDS Data 2022'!$I:$U,MATCH($A16&amp;" - "&amp;E$4,'EIA SEDS Data 2022'!$H:$H,0),MATCH($B$2,'EIA SEDS Data 2022'!$I$6:$U$6,0)),0)</f>
        <v>0</v>
      </c>
      <c r="F16" s="1573">
        <f>IFERROR((INDEX('EIA SEDS Data 2022'!$I:$U,MATCH($A16&amp;" - Transportation",'EIA SEDS Data 2022'!$H:$H,0),MATCH($B$2,'EIA SEDS Data 2022'!$I$6:$U$6,0))-SUM($J16:$K16))*INDEX(tport_breakout_percentages,MATCH(F$4&amp;" - "&amp;$A16,'DBEDT Transport'!$A$166:$A$196,0),MATCH($B$2,'DBEDT Transport'!$166:$166,0)),0)</f>
        <v>0</v>
      </c>
      <c r="G16" s="1573">
        <f>IFERROR((INDEX('EIA SEDS Data 2022'!$I:$U,MATCH($A16&amp;" - Transportation",'EIA SEDS Data 2022'!$H:$H,0),MATCH($B$2,'EIA SEDS Data 2022'!$I$6:$U$6,0))-SUM($J16:$K16))*INDEX(tport_breakout_percentages,MATCH(G$4&amp;" - "&amp;$A16,'DBEDT Transport'!$A$166:$A$196,0),MATCH($B$2,'DBEDT Transport'!$166:$166,0)),0)</f>
        <v>0</v>
      </c>
      <c r="H16" s="1573">
        <f>IFERROR((INDEX('EIA SEDS Data 2022'!$I:$U,MATCH($A16&amp;" - Transportation",'EIA SEDS Data 2022'!$H:$H,0),MATCH($B$2,'EIA SEDS Data 2022'!$I$6:$U$6,0))-SUM($J16:$K16))*INDEX(tport_breakout_percentages,MATCH(H$4&amp;" - "&amp;$A16,'DBEDT Transport'!$A$166:$A$196,0),MATCH($B$2,'DBEDT Transport'!$166:$166,0)),0)</f>
        <v>0</v>
      </c>
      <c r="I16" s="1937">
        <f>IFERROR(INDEX('EIA SEDS Data 2022'!$I:$U,MATCH($A16&amp;" - "&amp;I$4,'EIA SEDS Data 2022'!$H:$H,0),MATCH($B$2,'EIA SEDS Data 2022'!$I$6:$U$6,0)),0)</f>
        <v>-5</v>
      </c>
      <c r="J16" s="1573"/>
      <c r="K16" s="1573"/>
      <c r="L16" s="1575">
        <f>SUM(C16:K16)</f>
        <v>-5</v>
      </c>
      <c r="M16" s="385"/>
      <c r="N16" s="1499"/>
      <c r="O16" s="1549">
        <f>I16*INDEX(Conversions!$B$43:$AG$67,MATCH($A16,Conversions!$A$43:$A$67,0),MATCH($B$2,Conversions!$B$42:$AG$42,0))</f>
        <v>0</v>
      </c>
      <c r="P16" s="763"/>
      <c r="Q16" s="1573"/>
      <c r="R16" s="1573"/>
      <c r="S16" s="1573"/>
      <c r="T16" s="1573"/>
      <c r="U16" s="1573"/>
      <c r="V16" s="1573">
        <f>I16-O16</f>
        <v>-5</v>
      </c>
      <c r="W16" s="1573"/>
      <c r="X16" s="1573"/>
      <c r="Y16" s="1576">
        <f t="shared" si="12"/>
        <v>-5</v>
      </c>
      <c r="Z16" s="831">
        <f>IFERROR(INDEX(CO2_EFs!$D$7:$AH$54,MATCH($A16,CO2_EFs!$C$7:$C$54,0),MATCH($B$2,CO2_EFs!$D$5:$AH$5,0)),0)</f>
        <v>41.601179399999999</v>
      </c>
      <c r="AA16" s="641">
        <f t="shared" si="4"/>
        <v>41.601179399999999</v>
      </c>
      <c r="AB16" s="1552">
        <f t="shared" ref="AB16:AJ24" si="32">P16*$Z16*lbs_shortt*Short_Metric*Bbtu_to_MMBtu*Mt_to_MMT*C_CO2</f>
        <v>0</v>
      </c>
      <c r="AC16" s="1552">
        <f t="shared" si="32"/>
        <v>0</v>
      </c>
      <c r="AD16" s="1552">
        <f t="shared" si="32"/>
        <v>0</v>
      </c>
      <c r="AE16" s="1552">
        <f t="shared" si="32"/>
        <v>0</v>
      </c>
      <c r="AF16" s="1552">
        <f t="shared" si="32"/>
        <v>0</v>
      </c>
      <c r="AG16" s="1552">
        <f t="shared" si="32"/>
        <v>0</v>
      </c>
      <c r="AH16" s="1552">
        <f t="shared" si="32"/>
        <v>-3.4594778100751001E-4</v>
      </c>
      <c r="AI16" s="1552">
        <f t="shared" si="5"/>
        <v>0</v>
      </c>
      <c r="AJ16" s="1552">
        <f t="shared" si="5"/>
        <v>0</v>
      </c>
      <c r="AK16" s="1518">
        <f>O16*AA16*lbs_shortt*Short_Metric*Bbtu_to_MMBtu*Mt_to_MMT*C_CO2</f>
        <v>0</v>
      </c>
      <c r="AL16" s="1577">
        <f t="shared" si="19"/>
        <v>-3.4594778100751001E-4</v>
      </c>
      <c r="AM16" s="711"/>
      <c r="AN16" s="1519"/>
      <c r="AO16" s="1519"/>
      <c r="AP16" s="1519"/>
      <c r="AQ16" s="1519">
        <f>'CH4 N2O Emission Factors'!$G$41</f>
        <v>3.0100000000000001E-3</v>
      </c>
      <c r="AR16" s="1519"/>
      <c r="AS16" s="1938"/>
      <c r="AT16" s="1515"/>
      <c r="AU16" s="1515"/>
      <c r="AV16" s="1515"/>
      <c r="AW16" s="1515"/>
      <c r="AX16" s="1515"/>
      <c r="AY16" s="1592"/>
      <c r="AZ16" s="1515"/>
      <c r="BA16" s="1515">
        <f>AQ16*$V16*CH4GWP/10^6</f>
        <v>-4.214E-7</v>
      </c>
      <c r="BB16" s="1515"/>
      <c r="BC16" s="1515"/>
      <c r="BD16" s="1491"/>
      <c r="BE16" s="1579">
        <f t="shared" si="8"/>
        <v>-4.214E-7</v>
      </c>
      <c r="BF16" s="1036"/>
      <c r="BG16" s="1586"/>
      <c r="BH16" s="1586"/>
      <c r="BI16" s="1586"/>
      <c r="BJ16" s="1586">
        <f>'CH4 N2O Emission Factors'!$F$41</f>
        <v>5.9999999999999995E-4</v>
      </c>
      <c r="BK16" s="1586"/>
      <c r="BL16" s="1684"/>
      <c r="BM16" s="1594"/>
      <c r="BN16" s="1594"/>
      <c r="BO16" s="1594"/>
      <c r="BP16" s="1594"/>
      <c r="BQ16" s="1594"/>
      <c r="BR16" s="1592"/>
      <c r="BS16" s="1594"/>
      <c r="BT16" s="1594">
        <f>BJ16*$V16*N2OGWP/10^6</f>
        <v>-7.9499999999999991E-7</v>
      </c>
      <c r="BU16" s="1594"/>
      <c r="BV16" s="1594"/>
      <c r="BW16" s="1594"/>
      <c r="BX16" s="1723">
        <f t="shared" si="9"/>
        <v>-7.9499999999999991E-7</v>
      </c>
      <c r="BY16" t="str">
        <f t="shared" si="15"/>
        <v>-</v>
      </c>
      <c r="BZ16"/>
    </row>
    <row r="17" spans="1:78" s="62" customFormat="1">
      <c r="A17" s="273" t="s">
        <v>240</v>
      </c>
      <c r="B17" s="1596" t="s">
        <v>240</v>
      </c>
      <c r="C17" s="1937">
        <f>IFERROR(INDEX('EIA SEDS Data 2022'!$I:$U,MATCH($A17&amp;" - "&amp;C$4,'EIA SEDS Data 2022'!$H:$H,0),MATCH($B$2,'EIA SEDS Data 2022'!$I$6:$U$6,0)),0)</f>
        <v>0</v>
      </c>
      <c r="D17" s="1937">
        <f>IFERROR(INDEX('EIA SEDS Data 2022'!$I:$U,MATCH($A17&amp;" - "&amp;D$4,'EIA SEDS Data 2022'!$H:$H,0),MATCH($B$2,'EIA SEDS Data 2022'!$I$6:$U$6,0)),0)</f>
        <v>0</v>
      </c>
      <c r="E17" s="1937">
        <f>IFERROR(INDEX('EIA SEDS Data 2022'!$I:$U,MATCH($A17&amp;" - "&amp;E$4,'EIA SEDS Data 2022'!$H:$H,0),MATCH($B$2,'EIA SEDS Data 2022'!$I$6:$U$6,0)),0)</f>
        <v>1682</v>
      </c>
      <c r="F17" s="1573">
        <f>IFERROR((INDEX('EIA SEDS Data 2022'!$I:$U,MATCH($A17&amp;" - Transportation",'EIA SEDS Data 2022'!$H:$H,0),MATCH($B$2,'EIA SEDS Data 2022'!$I$6:$U$6,0))-SUM($J17:$K17))*INDEX(tport_breakout_percentages,MATCH(F$4&amp;" - "&amp;$A17,'DBEDT Transport'!$A$166:$A$196,0),MATCH($B$2,'DBEDT Transport'!$166:$166,0)),0)</f>
        <v>0</v>
      </c>
      <c r="G17" s="1573">
        <f>IFERROR((INDEX('EIA SEDS Data 2022'!$I:$U,MATCH($A17&amp;" - Transportation",'EIA SEDS Data 2022'!$H:$H,0),MATCH($B$2,'EIA SEDS Data 2022'!$I$6:$U$6,0))-SUM($J17:$K17))*INDEX(tport_breakout_percentages,MATCH(G$4&amp;" - "&amp;$A17,'DBEDT Transport'!$A$166:$A$196,0),MATCH($B$2,'DBEDT Transport'!$166:$166,0)),0)</f>
        <v>0</v>
      </c>
      <c r="H17" s="1573">
        <f>IFERROR((INDEX('EIA SEDS Data 2022'!$I:$U,MATCH($A17&amp;" - Transportation",'EIA SEDS Data 2022'!$H:$H,0),MATCH($B$2,'EIA SEDS Data 2022'!$I$6:$U$6,0))-SUM($J17:$K17))*INDEX(tport_breakout_percentages,MATCH(H$4&amp;" - "&amp;$A17,'DBEDT Transport'!$A$166:$A$196,0),MATCH($B$2,'DBEDT Transport'!$166:$166,0)),0)</f>
        <v>0</v>
      </c>
      <c r="I17" s="1937">
        <f>IFERROR(INDEX('EIA SEDS Data 2022'!$I:$U,MATCH($A17&amp;" - "&amp;I$4,'EIA SEDS Data 2022'!$H:$H,0),MATCH($B$2,'EIA SEDS Data 2022'!$I$6:$U$6,0)),0)</f>
        <v>0</v>
      </c>
      <c r="J17" s="1573"/>
      <c r="K17" s="1573"/>
      <c r="L17" s="1575">
        <f t="shared" si="18"/>
        <v>1682</v>
      </c>
      <c r="M17" s="385"/>
      <c r="N17" s="1499"/>
      <c r="O17" s="1549">
        <f>E17*INDEX(Conversions!$B$43:$AG$67,MATCH($A17,Conversions!$A$43:$A$67,0),MATCH($B$2,Conversions!$B$42:$AG$42,0))</f>
        <v>1682</v>
      </c>
      <c r="P17" s="763"/>
      <c r="Q17" s="1573"/>
      <c r="R17" s="1573">
        <f>E17-O17</f>
        <v>0</v>
      </c>
      <c r="S17" s="1573"/>
      <c r="T17" s="1573"/>
      <c r="U17" s="1573"/>
      <c r="V17" s="1573"/>
      <c r="W17" s="1573"/>
      <c r="X17" s="1573"/>
      <c r="Y17" s="1576">
        <f t="shared" si="12"/>
        <v>0</v>
      </c>
      <c r="Z17" s="831">
        <f>IFERROR(INDEX(CO2_EFs!$D$7:$AH$54,MATCH($A17,CO2_EFs!$C$7:$C$54,0),MATCH($B$2,CO2_EFs!$D$5:$AH$5,0)),0)</f>
        <v>45.304940999999999</v>
      </c>
      <c r="AA17" s="641">
        <f t="shared" si="4"/>
        <v>45.304940999999999</v>
      </c>
      <c r="AB17" s="1552">
        <f t="shared" si="32"/>
        <v>0</v>
      </c>
      <c r="AC17" s="1552">
        <f t="shared" si="32"/>
        <v>0</v>
      </c>
      <c r="AD17" s="1552">
        <f t="shared" si="32"/>
        <v>0</v>
      </c>
      <c r="AE17" s="1552">
        <f t="shared" si="32"/>
        <v>0</v>
      </c>
      <c r="AF17" s="1552">
        <f t="shared" si="32"/>
        <v>0</v>
      </c>
      <c r="AG17" s="1552">
        <f t="shared" si="32"/>
        <v>0</v>
      </c>
      <c r="AH17" s="1552">
        <f t="shared" si="32"/>
        <v>0</v>
      </c>
      <c r="AI17" s="1552">
        <f t="shared" si="5"/>
        <v>0</v>
      </c>
      <c r="AJ17" s="1552">
        <f t="shared" si="5"/>
        <v>0</v>
      </c>
      <c r="AK17" s="1518">
        <f>O17*AA17*lbs_shortt*Short_Metric*Bbtu_to_MMBtu*Mt_to_MMT*C_CO2*(1-Conversions!B72)</f>
        <v>5.5656660123443212E-4</v>
      </c>
      <c r="AL17" s="1577">
        <f t="shared" si="19"/>
        <v>5.5656660123443212E-4</v>
      </c>
      <c r="AM17" s="711"/>
      <c r="AN17" s="1519"/>
      <c r="AO17" s="1519">
        <f>'CH4 N2O Emission Factors'!$G$43</f>
        <v>3.0100000000000001E-3</v>
      </c>
      <c r="AP17" s="1519"/>
      <c r="AQ17" s="1519"/>
      <c r="AR17" s="1519"/>
      <c r="AS17" s="1938"/>
      <c r="AT17" s="1515"/>
      <c r="AU17" s="1515"/>
      <c r="AV17" s="1515">
        <f t="shared" ref="AV17" si="33">AO17*$R17*CH4GWP/10^6</f>
        <v>0</v>
      </c>
      <c r="AW17" s="1515"/>
      <c r="AX17" s="1515"/>
      <c r="AY17" s="1592"/>
      <c r="AZ17" s="1515"/>
      <c r="BA17" s="1515"/>
      <c r="BB17" s="1515"/>
      <c r="BC17" s="1515"/>
      <c r="BD17" s="1491"/>
      <c r="BE17" s="1579">
        <f t="shared" si="8"/>
        <v>0</v>
      </c>
      <c r="BF17" s="1036"/>
      <c r="BG17" s="1586"/>
      <c r="BH17" s="1586">
        <f>'CH4 N2O Emission Factors'!$F$43</f>
        <v>5.9999999999999995E-4</v>
      </c>
      <c r="BI17" s="1586"/>
      <c r="BJ17" s="1586"/>
      <c r="BK17" s="1586"/>
      <c r="BL17" s="1684"/>
      <c r="BM17" s="1594"/>
      <c r="BN17" s="1594"/>
      <c r="BO17" s="1594">
        <f>BH17*$R17*N2OGWP/10^6</f>
        <v>0</v>
      </c>
      <c r="BP17" s="1594"/>
      <c r="BQ17" s="1594"/>
      <c r="BR17" s="1592"/>
      <c r="BS17" s="1594"/>
      <c r="BT17" s="1594"/>
      <c r="BU17" s="1594"/>
      <c r="BV17" s="1594"/>
      <c r="BW17" s="1594"/>
      <c r="BX17" s="1723">
        <f t="shared" si="9"/>
        <v>0</v>
      </c>
      <c r="BY17" t="str">
        <f>IF(AND(L17&lt;&gt;0,AL17&lt;&gt;0),"-",IF(AND(L17=0,AL17=0),"-","check"))</f>
        <v>-</v>
      </c>
      <c r="BZ17"/>
    </row>
    <row r="18" spans="1:78" s="62" customFormat="1">
      <c r="A18" s="273" t="s">
        <v>241</v>
      </c>
      <c r="B18" s="1596" t="s">
        <v>242</v>
      </c>
      <c r="C18" s="1937">
        <f>IFERROR(INDEX('EIA SEDS Data 2022'!$I:$U,MATCH($A18&amp;" - "&amp;C$4,'EIA SEDS Data 2022'!$H:$H,0),MATCH($B$2,'EIA SEDS Data 2022'!$I$6:$U$6,0)),0)</f>
        <v>0</v>
      </c>
      <c r="D18" s="1937">
        <f>IFERROR(INDEX('EIA SEDS Data 2022'!$I:$U,MATCH($A18&amp;" - "&amp;D$4,'EIA SEDS Data 2022'!$H:$H,0),MATCH($B$2,'EIA SEDS Data 2022'!$I$6:$U$6,0)),0)</f>
        <v>0</v>
      </c>
      <c r="E18" s="1937">
        <f>IFERROR(INDEX('EIA SEDS Data 2022'!$I:$U,MATCH($A18&amp;" - "&amp;E$4,'EIA SEDS Data 2022'!$H:$H,0),MATCH($B$2,'EIA SEDS Data 2022'!$I$6:$U$6,0)),0)</f>
        <v>0</v>
      </c>
      <c r="F18" s="1573">
        <f>IFERROR((INDEX('EIA SEDS Data 2022'!$I:$U,MATCH($A18&amp;" - Transportation",'EIA SEDS Data 2022'!$H:$H,0),MATCH($B$2,'EIA SEDS Data 2022'!$I$6:$U$6,0))-SUM($J18:$K18))*INDEX(tport_breakout_percentages,MATCH(F$4&amp;" - "&amp;$A18,'DBEDT Transport'!$A$166:$A$196,0),MATCH($B$2,'DBEDT Transport'!$166:$166,0)),0)</f>
        <v>0</v>
      </c>
      <c r="G18" s="1573">
        <f>IFERROR((INDEX('EIA SEDS Data 2022'!$I:$U,MATCH($A18&amp;" - Transportation",'EIA SEDS Data 2022'!$H:$H,0),MATCH($B$2,'EIA SEDS Data 2022'!$I$6:$U$6,0))-SUM($J18:$K18))*INDEX(tport_breakout_percentages,MATCH(G$4&amp;" - "&amp;$A18,'DBEDT Transport'!$A$166:$A$196,0),MATCH($B$2,'DBEDT Transport'!$166:$166,0)),0)</f>
        <v>0</v>
      </c>
      <c r="H18" s="1573">
        <f>IFERROR((INDEX('EIA SEDS Data 2022'!$I:$U,MATCH($A18&amp;" - Transportation",'EIA SEDS Data 2022'!$H:$H,0),MATCH($B$2,'EIA SEDS Data 2022'!$I$6:$U$6,0))-SUM($J18:$K18))*INDEX(tport_breakout_percentages,MATCH(H$4&amp;" - "&amp;$A18,'DBEDT Transport'!$A$166:$A$196,0),MATCH($B$2,'DBEDT Transport'!$166:$166,0)),0)</f>
        <v>0</v>
      </c>
      <c r="I18" s="1937">
        <f>IFERROR(INDEX('EIA SEDS Data 2022'!$I:$U,MATCH($A18&amp;" - "&amp;I$4,'EIA SEDS Data 2022'!$H:$H,0),MATCH($B$2,'EIA SEDS Data 2022'!$I$6:$U$6,0)),0)</f>
        <v>0</v>
      </c>
      <c r="J18" s="1573"/>
      <c r="K18" s="1573"/>
      <c r="L18" s="1575">
        <f t="shared" si="18"/>
        <v>0</v>
      </c>
      <c r="M18" s="385"/>
      <c r="N18" s="1499"/>
      <c r="O18" s="1549"/>
      <c r="P18" s="763"/>
      <c r="Q18" s="1573"/>
      <c r="R18" s="1573"/>
      <c r="S18" s="1573"/>
      <c r="T18" s="1573"/>
      <c r="U18" s="1573"/>
      <c r="V18" s="1573"/>
      <c r="W18" s="1573"/>
      <c r="X18" s="1573"/>
      <c r="Y18" s="1576">
        <f t="shared" si="12"/>
        <v>0</v>
      </c>
      <c r="Z18" s="831">
        <f>IFERROR(INDEX(CO2_EFs!$D$7:$AH$54,MATCH($A18,CO2_EFs!$C$7:$C$54,0),MATCH($B$2,CO2_EFs!$D$5:$AH$5,0)),0)</f>
        <v>39.154051199999998</v>
      </c>
      <c r="AA18" s="641">
        <f t="shared" si="4"/>
        <v>39.154051199999998</v>
      </c>
      <c r="AB18" s="1552">
        <f t="shared" si="32"/>
        <v>0</v>
      </c>
      <c r="AC18" s="1552">
        <f t="shared" si="32"/>
        <v>0</v>
      </c>
      <c r="AD18" s="1552">
        <f t="shared" si="32"/>
        <v>0</v>
      </c>
      <c r="AE18" s="1552">
        <f t="shared" si="32"/>
        <v>0</v>
      </c>
      <c r="AF18" s="1552">
        <f t="shared" si="32"/>
        <v>0</v>
      </c>
      <c r="AG18" s="1552">
        <f t="shared" si="32"/>
        <v>0</v>
      </c>
      <c r="AH18" s="1552">
        <f t="shared" si="32"/>
        <v>0</v>
      </c>
      <c r="AI18" s="1552">
        <f t="shared" si="5"/>
        <v>0</v>
      </c>
      <c r="AJ18" s="1552">
        <f t="shared" si="5"/>
        <v>0</v>
      </c>
      <c r="AK18" s="1518">
        <f>O18*AA18*lbs_shortt*Short_Metric*Bbtu_to_MMBtu*Mt_to_MMT*C_CO2*CO2_EFs!I240</f>
        <v>0</v>
      </c>
      <c r="AL18" s="1577">
        <f t="shared" si="19"/>
        <v>0</v>
      </c>
      <c r="AM18" s="711"/>
      <c r="AN18" s="1519"/>
      <c r="AO18" s="1519"/>
      <c r="AP18" s="1519"/>
      <c r="AQ18" s="1519">
        <f>'CH4 N2O Emission Factors'!G15</f>
        <v>3.006909179967E-3</v>
      </c>
      <c r="AR18" s="1519"/>
      <c r="AS18" s="1938"/>
      <c r="AT18" s="1515"/>
      <c r="AU18" s="1515"/>
      <c r="AV18" s="1515"/>
      <c r="AW18" s="1515"/>
      <c r="AX18" s="1515"/>
      <c r="AY18" s="1592"/>
      <c r="AZ18" s="1515"/>
      <c r="BA18" s="1515">
        <f>AQ18*$V18*CH4GWP/10^6</f>
        <v>0</v>
      </c>
      <c r="BB18" s="1515"/>
      <c r="BC18" s="1515"/>
      <c r="BD18" s="1491"/>
      <c r="BE18" s="1579">
        <f t="shared" si="8"/>
        <v>0</v>
      </c>
      <c r="BF18" s="1036"/>
      <c r="BG18" s="1586"/>
      <c r="BH18" s="1586"/>
      <c r="BI18" s="1586"/>
      <c r="BJ18" s="1586">
        <f>'CH4 N2O Emission Factors'!F15</f>
        <v>6.0138183599339984E-4</v>
      </c>
      <c r="BK18" s="1586"/>
      <c r="BL18" s="1684"/>
      <c r="BM18" s="1594"/>
      <c r="BN18" s="1594"/>
      <c r="BO18" s="1594"/>
      <c r="BP18" s="1594"/>
      <c r="BQ18" s="1594"/>
      <c r="BR18" s="1592"/>
      <c r="BS18" s="1594"/>
      <c r="BT18" s="1594">
        <f>BJ18*$V18*N2OGWP/10^6</f>
        <v>0</v>
      </c>
      <c r="BU18" s="1594"/>
      <c r="BV18" s="1594"/>
      <c r="BW18" s="1594"/>
      <c r="BX18" s="1723">
        <f t="shared" si="9"/>
        <v>0</v>
      </c>
      <c r="BY18" t="str">
        <f t="shared" si="15"/>
        <v>-</v>
      </c>
      <c r="BZ18"/>
    </row>
    <row r="19" spans="1:78" s="62" customFormat="1">
      <c r="A19" s="273" t="s">
        <v>243</v>
      </c>
      <c r="B19" s="1597" t="s">
        <v>243</v>
      </c>
      <c r="C19" s="1937">
        <f>IFERROR(INDEX('EIA SEDS Data 2022'!$I:$U,MATCH($A19&amp;" - "&amp;C$4,'EIA SEDS Data 2022'!$H:$H,0),MATCH($B$2,'EIA SEDS Data 2022'!$I$6:$U$6,0)),0)</f>
        <v>0</v>
      </c>
      <c r="D19" s="1937">
        <f>IFERROR(INDEX('EIA SEDS Data 2022'!$I:$U,MATCH($A19&amp;" - "&amp;D$4,'EIA SEDS Data 2022'!$H:$H,0),MATCH($B$2,'EIA SEDS Data 2022'!$I$6:$U$6,0)),0)</f>
        <v>0</v>
      </c>
      <c r="E19" s="1937">
        <f>IFERROR(INDEX('EIA SEDS Data 2022'!$I:$U,MATCH($A19&amp;" - "&amp;E$4,'EIA SEDS Data 2022'!$H:$H,0),MATCH($B$2,'EIA SEDS Data 2022'!$I$6:$U$6,0)),0)</f>
        <v>0</v>
      </c>
      <c r="F19" s="1573">
        <f>IFERROR((INDEX('EIA SEDS Data 2022'!$I:$U,MATCH($A19&amp;" - Transportation",'EIA SEDS Data 2022'!$H:$H,0),MATCH($B$2,'EIA SEDS Data 2022'!$I$6:$U$6,0))-SUM($J19:$K19))*INDEX(tport_breakout_percentages,MATCH(F$4&amp;" - "&amp;$A19,'DBEDT Transport'!$A$166:$A$196,0),MATCH($B$2,'DBEDT Transport'!$166:$166,0)),0)</f>
        <v>0</v>
      </c>
      <c r="G19" s="1573">
        <f>IFERROR((INDEX('EIA SEDS Data 2022'!$I:$U,MATCH($A19&amp;" - Transportation",'EIA SEDS Data 2022'!$H:$H,0),MATCH($B$2,'EIA SEDS Data 2022'!$I$6:$U$6,0))-SUM($J19:$K19))*INDEX(tport_breakout_percentages,MATCH(G$4&amp;" - "&amp;$A19,'DBEDT Transport'!$A$166:$A$196,0),MATCH($B$2,'DBEDT Transport'!$166:$166,0)),0)</f>
        <v>0</v>
      </c>
      <c r="H19" s="1573">
        <f>IFERROR((INDEX('EIA SEDS Data 2022'!$I:$U,MATCH($A19&amp;" - Transportation",'EIA SEDS Data 2022'!$H:$H,0),MATCH($B$2,'EIA SEDS Data 2022'!$I$6:$U$6,0))-SUM($J19:$K19))*INDEX(tport_breakout_percentages,MATCH(H$4&amp;" - "&amp;$A19,'DBEDT Transport'!$A$166:$A$196,0),MATCH($B$2,'DBEDT Transport'!$166:$166,0)),0)</f>
        <v>0</v>
      </c>
      <c r="I19" s="1937">
        <f>IFERROR(INDEX('EIA SEDS Data 2022'!$I:$U,MATCH($A19&amp;" - "&amp;I$4,'EIA SEDS Data 2022'!$H:$H,0),MATCH($B$2,'EIA SEDS Data 2022'!$I$6:$U$6,0)),0)</f>
        <v>0</v>
      </c>
      <c r="J19" s="1573"/>
      <c r="K19" s="1573"/>
      <c r="L19" s="1575">
        <f t="shared" si="18"/>
        <v>0</v>
      </c>
      <c r="M19" s="385"/>
      <c r="N19" s="1499"/>
      <c r="O19" s="1499">
        <f>E19*Conversions!$B$62</f>
        <v>0</v>
      </c>
      <c r="P19" s="763">
        <f>C19</f>
        <v>0</v>
      </c>
      <c r="Q19" s="1573">
        <f>D19</f>
        <v>0</v>
      </c>
      <c r="R19" s="1573">
        <f>E19-O19</f>
        <v>0</v>
      </c>
      <c r="S19" s="1573">
        <f>F19-M19</f>
        <v>0</v>
      </c>
      <c r="T19" s="1573">
        <f>G19</f>
        <v>0</v>
      </c>
      <c r="U19" s="1573">
        <f>H19-N19</f>
        <v>0</v>
      </c>
      <c r="V19" s="1573">
        <f>I19</f>
        <v>0</v>
      </c>
      <c r="W19" s="1573">
        <f>J19</f>
        <v>0</v>
      </c>
      <c r="X19" s="1573">
        <f>K19</f>
        <v>0</v>
      </c>
      <c r="Y19" s="1576">
        <f t="shared" si="12"/>
        <v>0</v>
      </c>
      <c r="Z19" s="831">
        <f>IFERROR(INDEX(CO2_EFs!$D$7:$AH$54,MATCH($A19,CO2_EFs!$C$7:$C$54,0),MATCH($B$2,CO2_EFs!$D$5:$AH$5,0)),0)</f>
        <v>44.004215199999997</v>
      </c>
      <c r="AA19" s="641">
        <f t="shared" si="4"/>
        <v>44.004215199999997</v>
      </c>
      <c r="AB19" s="1552">
        <f t="shared" si="32"/>
        <v>0</v>
      </c>
      <c r="AC19" s="1552">
        <f t="shared" si="32"/>
        <v>0</v>
      </c>
      <c r="AD19" s="1552">
        <f t="shared" si="32"/>
        <v>0</v>
      </c>
      <c r="AE19" s="1552">
        <f t="shared" si="32"/>
        <v>0</v>
      </c>
      <c r="AF19" s="1552">
        <f t="shared" si="32"/>
        <v>0</v>
      </c>
      <c r="AG19" s="1552">
        <f t="shared" si="32"/>
        <v>0</v>
      </c>
      <c r="AH19" s="1552">
        <f t="shared" si="32"/>
        <v>0</v>
      </c>
      <c r="AI19" s="1552">
        <f t="shared" si="5"/>
        <v>0</v>
      </c>
      <c r="AJ19" s="1552">
        <f t="shared" si="5"/>
        <v>0</v>
      </c>
      <c r="AK19" s="1518">
        <f>O19*AA19*lbs_shortt*Short_Metric*Bbtu_to_MMBtu*Mt_to_MMT*C_CO2</f>
        <v>0</v>
      </c>
      <c r="AL19" s="1577">
        <f t="shared" si="19"/>
        <v>0</v>
      </c>
      <c r="AM19" s="711"/>
      <c r="AN19" s="1519"/>
      <c r="AO19" s="1519"/>
      <c r="AP19" s="1519"/>
      <c r="AQ19" s="1519"/>
      <c r="AR19" s="1519">
        <f>'CH4 N2O Emission Factors'!$H$110</f>
        <v>0</v>
      </c>
      <c r="AS19" s="1938"/>
      <c r="AT19" s="1515">
        <f>AM19*$P19*CH4GWP/10^6</f>
        <v>0</v>
      </c>
      <c r="AU19" s="1515">
        <f>AN19*$Q19*CH4GWP/10^6</f>
        <v>0</v>
      </c>
      <c r="AV19" s="1515">
        <f>AO19*$R19*CH4GWP/10^6</f>
        <v>0</v>
      </c>
      <c r="AW19" s="1515">
        <f>$S19*Conversions!$B$135/10^3*AP19/10^12*CH4GWP</f>
        <v>0</v>
      </c>
      <c r="AX19" s="1515">
        <f>$T19*10^3/Conversions!$D$110*Conversions!$B$129*AP19/10^12*CH4GWP</f>
        <v>0</v>
      </c>
      <c r="AY19" s="1592"/>
      <c r="AZ19" s="1515">
        <f>$U19*10^3/Conversions!$D$110*Conversions!$B$129*AP19/10^12*CH4GWP</f>
        <v>0</v>
      </c>
      <c r="BA19" s="1515">
        <f>AQ19*$V19*CH4GWP/10^6</f>
        <v>0</v>
      </c>
      <c r="BB19" s="1515">
        <f>$W19*Conversions!$B$135/10^3*AR19/10^12*CH4GWP</f>
        <v>0</v>
      </c>
      <c r="BC19" s="1515">
        <f>$X19*Conversions!$B$135/10^3*AR19/10^12*CH4GWP</f>
        <v>0</v>
      </c>
      <c r="BD19" s="1491"/>
      <c r="BE19" s="1579">
        <f t="shared" si="8"/>
        <v>0</v>
      </c>
      <c r="BF19" s="1036"/>
      <c r="BG19" s="1586"/>
      <c r="BH19" s="1586"/>
      <c r="BI19" s="1586"/>
      <c r="BJ19" s="1586"/>
      <c r="BK19" s="1586"/>
      <c r="BL19" s="1684"/>
      <c r="BM19" s="1594">
        <f>BF19*$P19*N2OGWP/10^6</f>
        <v>0</v>
      </c>
      <c r="BN19" s="1594">
        <f>BG19*$Q19*N2OGWP/10^6</f>
        <v>0</v>
      </c>
      <c r="BO19" s="1594">
        <f>BH19*$R19*N2OGWP/10^6</f>
        <v>0</v>
      </c>
      <c r="BP19" s="1594">
        <f>$S19*Conversions!$B$135/10^3*BI19/10^12*N2OGWP</f>
        <v>0</v>
      </c>
      <c r="BQ19" s="1594">
        <f>$T19*Conversions!$B$171*10^3/Conversions!$D$99*Conversions!$B$130*BI19/10^12*N2OGWP</f>
        <v>0</v>
      </c>
      <c r="BR19" s="1592"/>
      <c r="BS19" s="1594">
        <f>$U19*10^3/Conversions!$D$110*Conversions!$B$129*BI19/10^12*N2OGWP</f>
        <v>0</v>
      </c>
      <c r="BT19" s="1594">
        <f>BJ19*$V19*N2OGWP/10^6</f>
        <v>0</v>
      </c>
      <c r="BU19" s="1594">
        <f>$W19*Conversions!$B$135/10^3*BK19/10^12*N2OGWP</f>
        <v>0</v>
      </c>
      <c r="BV19" s="1594">
        <f>$X19*Conversions!$B$135/10^3*BK19/10^12*N2OGWP</f>
        <v>0</v>
      </c>
      <c r="BW19" s="1594"/>
      <c r="BX19" s="1723">
        <f t="shared" si="9"/>
        <v>0</v>
      </c>
      <c r="BY19" t="str">
        <f t="shared" si="15"/>
        <v>-</v>
      </c>
      <c r="BZ19"/>
    </row>
    <row r="20" spans="1:78" s="62" customFormat="1">
      <c r="A20" s="273" t="s">
        <v>244</v>
      </c>
      <c r="B20" s="1597" t="s">
        <v>244</v>
      </c>
      <c r="C20" s="1937">
        <f>IFERROR(INDEX('EIA SEDS Data 2022'!$I:$U,MATCH($A20&amp;" - "&amp;C$4,'EIA SEDS Data 2022'!$H:$H,0),MATCH($B$2,'EIA SEDS Data 2022'!$I$6:$U$6,0)),0)</f>
        <v>0</v>
      </c>
      <c r="D20" s="1937">
        <f>IFERROR(INDEX('EIA SEDS Data 2022'!$I:$U,MATCH($A20&amp;" - "&amp;D$4,'EIA SEDS Data 2022'!$H:$H,0),MATCH($B$2,'EIA SEDS Data 2022'!$I$6:$U$6,0)),0)</f>
        <v>0</v>
      </c>
      <c r="E20" s="1937">
        <f>IFERROR(INDEX('EIA SEDS Data 2022'!$I:$U,MATCH($A20&amp;" - "&amp;E$4,'EIA SEDS Data 2022'!$H:$H,0),MATCH($B$2,'EIA SEDS Data 2022'!$I$6:$U$6,0)),0)</f>
        <v>207</v>
      </c>
      <c r="F20" s="1573">
        <f>IFERROR((INDEX('EIA SEDS Data 2022'!$I:$U,MATCH($A20&amp;" - Transportation",'EIA SEDS Data 2022'!$H:$H,0),MATCH($B$2,'EIA SEDS Data 2022'!$I$6:$U$6,0))-SUM($J20:$K20))*INDEX(tport_breakout_percentages,MATCH(F$4&amp;" - "&amp;$A20,'DBEDT Transport'!$A$166:$A$196,0),MATCH($B$2,'DBEDT Transport'!$166:$166,0)),0)</f>
        <v>62.501791362024811</v>
      </c>
      <c r="G20" s="1573">
        <f>IFERROR((INDEX('EIA SEDS Data 2022'!$I:$U,MATCH($A20&amp;" - Transportation",'EIA SEDS Data 2022'!$H:$H,0),MATCH($B$2,'EIA SEDS Data 2022'!$I$6:$U$6,0))-SUM($J20:$K20))*INDEX(tport_breakout_percentages,MATCH(G$4&amp;" - "&amp;$A20,'DBEDT Transport'!$A$166:$A$196,0),MATCH($B$2,'DBEDT Transport'!$166:$166,0)),0)</f>
        <v>210.83870899177631</v>
      </c>
      <c r="H20" s="1573">
        <f>IFERROR((INDEX('EIA SEDS Data 2022'!$I:$U,MATCH($A20&amp;" - Transportation",'EIA SEDS Data 2022'!$H:$H,0),MATCH($B$2,'EIA SEDS Data 2022'!$I$6:$U$6,0))-SUM($J20:$K20))*INDEX(tport_breakout_percentages,MATCH(H$4&amp;" - "&amp;$A20,'DBEDT Transport'!$A$166:$A$196,0),MATCH($B$2,'DBEDT Transport'!$166:$166,0)),0)</f>
        <v>7.6594996461988805</v>
      </c>
      <c r="I20" s="1937">
        <f>IFERROR(INDEX('EIA SEDS Data 2022'!$I:$U,MATCH($A20&amp;" - "&amp;I$4,'EIA SEDS Data 2022'!$H:$H,0),MATCH($B$2,'EIA SEDS Data 2022'!$I$6:$U$6,0)),0)</f>
        <v>0</v>
      </c>
      <c r="J20" s="1573"/>
      <c r="K20" s="1573"/>
      <c r="L20" s="1575">
        <f t="shared" si="18"/>
        <v>487.99999999999994</v>
      </c>
      <c r="M20" s="74"/>
      <c r="N20" s="1565"/>
      <c r="O20" s="1549">
        <f>SUM(E20:H20)*INDEX(Conversions!$B$43:$AG$67,MATCH($A20,Conversions!$A$43:$A$67,0),MATCH($B$2,Conversions!$B$42:$AG$42,0))</f>
        <v>487.99999999999994</v>
      </c>
      <c r="P20" s="763"/>
      <c r="Q20" s="1573"/>
      <c r="R20" s="1573">
        <f>E20-$O20*(E20/$L20)</f>
        <v>0</v>
      </c>
      <c r="S20" s="1573">
        <f>F20-$O20*(F20/$L20)</f>
        <v>0</v>
      </c>
      <c r="T20" s="1724">
        <f>G20-$O20*(G20/$L20)</f>
        <v>0</v>
      </c>
      <c r="U20" s="1573">
        <f>H20-$O20*(H20/$L20)</f>
        <v>0</v>
      </c>
      <c r="V20" s="1573"/>
      <c r="W20" s="1573"/>
      <c r="X20" s="1573"/>
      <c r="Y20" s="1576">
        <f t="shared" si="12"/>
        <v>0</v>
      </c>
      <c r="Z20" s="831">
        <f>IFERROR(INDEX(CO2_EFs!$D$7:$AH$54,MATCH($A20,CO2_EFs!$C$7:$C$54,0),MATCH($B$2,CO2_EFs!$D$5:$AH$5,0)),0)</f>
        <v>44.533324</v>
      </c>
      <c r="AA20" s="641">
        <f t="shared" si="4"/>
        <v>44.533324</v>
      </c>
      <c r="AB20" s="1552">
        <f t="shared" si="32"/>
        <v>0</v>
      </c>
      <c r="AC20" s="1552">
        <f t="shared" si="32"/>
        <v>0</v>
      </c>
      <c r="AD20" s="1552">
        <f t="shared" si="32"/>
        <v>0</v>
      </c>
      <c r="AE20" s="1552">
        <f t="shared" si="32"/>
        <v>0</v>
      </c>
      <c r="AF20" s="1552">
        <f t="shared" si="32"/>
        <v>0</v>
      </c>
      <c r="AG20" s="1552">
        <f t="shared" si="32"/>
        <v>0</v>
      </c>
      <c r="AH20" s="1552">
        <f t="shared" si="32"/>
        <v>0</v>
      </c>
      <c r="AI20" s="1552">
        <f t="shared" si="5"/>
        <v>0</v>
      </c>
      <c r="AJ20" s="1552">
        <f t="shared" si="5"/>
        <v>0</v>
      </c>
      <c r="AK20" s="1518">
        <f>O20*AA20*lbs_shortt*Short_Metric*Bbtu_to_MMBtu*Mt_to_MMT*C_CO2*(1-Conversions!B75)</f>
        <v>3.2826254617820412E-2</v>
      </c>
      <c r="AL20" s="1577">
        <f>SUM(AB20:AK20)</f>
        <v>3.2826254617820412E-2</v>
      </c>
      <c r="AM20" s="711"/>
      <c r="AN20" s="1519"/>
      <c r="AO20" s="1519">
        <f>'CH4 N2O Emission Factors'!$G$45</f>
        <v>3.0100000000000001E-3</v>
      </c>
      <c r="AP20" s="1519"/>
      <c r="AQ20" s="1519"/>
      <c r="AR20" s="1519"/>
      <c r="AS20" s="1938"/>
      <c r="AT20" s="1515"/>
      <c r="AU20" s="1515"/>
      <c r="AV20" s="1515">
        <f t="shared" ref="AV20" si="34">AO20*$R20*CH4GWP/10^6</f>
        <v>0</v>
      </c>
      <c r="AW20" s="1515">
        <f>AO20*$S20*CH4GWP/10^6</f>
        <v>0</v>
      </c>
      <c r="AX20" s="1515">
        <f>AO20*$T20*CH4GWP/10^6</f>
        <v>0</v>
      </c>
      <c r="AY20" s="1592"/>
      <c r="AZ20" s="1515">
        <f>AO20*$U20*CH4GWP/10^6</f>
        <v>0</v>
      </c>
      <c r="BA20" s="1515"/>
      <c r="BB20" s="1515"/>
      <c r="BC20" s="1515"/>
      <c r="BD20" s="1491"/>
      <c r="BE20" s="1579">
        <f t="shared" si="8"/>
        <v>0</v>
      </c>
      <c r="BF20" s="1036"/>
      <c r="BG20" s="1586"/>
      <c r="BH20" s="1586">
        <f>'CH4 N2O Emission Factors'!$F$45</f>
        <v>5.9999999999999995E-4</v>
      </c>
      <c r="BI20" s="1586"/>
      <c r="BJ20" s="1586"/>
      <c r="BK20" s="1586"/>
      <c r="BL20" s="1684"/>
      <c r="BM20" s="1594"/>
      <c r="BN20" s="1594"/>
      <c r="BO20" s="1594">
        <f>BH20*$R20*N2OGWP/10^6</f>
        <v>0</v>
      </c>
      <c r="BP20" s="1594">
        <f>BH20*$S20*N2OGWP/10^6</f>
        <v>0</v>
      </c>
      <c r="BQ20" s="1594">
        <f>BH20*$T20*N2OGWP/10^6</f>
        <v>0</v>
      </c>
      <c r="BR20" s="1592"/>
      <c r="BS20" s="1594">
        <f>BH20*$U20*N2OGWP/10^6</f>
        <v>0</v>
      </c>
      <c r="BT20" s="1594"/>
      <c r="BU20" s="1594"/>
      <c r="BV20" s="1594"/>
      <c r="BW20" s="1594"/>
      <c r="BX20" s="1723">
        <f t="shared" si="9"/>
        <v>0</v>
      </c>
      <c r="BY20" t="str">
        <f>IF(AND(L20&lt;&gt;0,AL20&lt;&gt;0),"-",IF(AND(L20=0,AL20=0),"-","check"))</f>
        <v>-</v>
      </c>
      <c r="BZ20"/>
    </row>
    <row r="21" spans="1:78" s="62" customFormat="1">
      <c r="A21" s="273" t="s">
        <v>245</v>
      </c>
      <c r="B21" s="1596" t="s">
        <v>245</v>
      </c>
      <c r="C21" s="1937">
        <f>IFERROR(INDEX('EIA SEDS Data 2022'!$I:$U,MATCH($A21&amp;" - "&amp;C$4,'EIA SEDS Data 2022'!$H:$H,0),MATCH($B$2,'EIA SEDS Data 2022'!$I$6:$U$6,0)),0)</f>
        <v>0</v>
      </c>
      <c r="D21" s="1937">
        <f>IFERROR(INDEX('EIA SEDS Data 2022'!$I:$U,MATCH($A21&amp;" - "&amp;D$4,'EIA SEDS Data 2022'!$H:$H,0),MATCH($B$2,'EIA SEDS Data 2022'!$I$6:$U$6,0)),0)</f>
        <v>0</v>
      </c>
      <c r="E21" s="1937">
        <f>IFERROR(INDEX('EIA SEDS Data 2022'!$I:$U,MATCH($A21&amp;" - "&amp;E$4,'EIA SEDS Data 2022'!$H:$H,0),MATCH($B$2,'EIA SEDS Data 2022'!$I$6:$U$6,0)),0)</f>
        <v>0</v>
      </c>
      <c r="F21" s="1573">
        <f>IFERROR((INDEX('EIA SEDS Data 2022'!$I:$U,MATCH($A21&amp;" - Transportation",'EIA SEDS Data 2022'!$H:$H,0),MATCH($B$2,'EIA SEDS Data 2022'!$I$6:$U$6,0))-SUM($J21:$K21))*INDEX(tport_breakout_percentages,MATCH(F$4&amp;" - "&amp;$A21,'DBEDT Transport'!$A$166:$A$196,0),MATCH($B$2,'DBEDT Transport'!$166:$166,0)),0)</f>
        <v>0</v>
      </c>
      <c r="G21" s="1573">
        <f>IFERROR((INDEX('EIA SEDS Data 2022'!$I:$U,MATCH($A21&amp;" - Transportation",'EIA SEDS Data 2022'!$H:$H,0),MATCH($B$2,'EIA SEDS Data 2022'!$I$6:$U$6,0))-SUM($J21:$K21))*INDEX(tport_breakout_percentages,MATCH(G$4&amp;" - "&amp;$A21,'DBEDT Transport'!$A$166:$A$196,0),MATCH($B$2,'DBEDT Transport'!$166:$166,0)),0)</f>
        <v>0</v>
      </c>
      <c r="H21" s="1573">
        <f>IFERROR((INDEX('EIA SEDS Data 2022'!$I:$U,MATCH($A21&amp;" - Transportation",'EIA SEDS Data 2022'!$H:$H,0),MATCH($B$2,'EIA SEDS Data 2022'!$I$6:$U$6,0))-SUM($J21:$K21))*INDEX(tport_breakout_percentages,MATCH(H$4&amp;" - "&amp;$A21,'DBEDT Transport'!$A$166:$A$196,0),MATCH($B$2,'DBEDT Transport'!$166:$166,0)),0)</f>
        <v>0</v>
      </c>
      <c r="I21" s="1937">
        <f>IFERROR(INDEX('EIA SEDS Data 2022'!$I:$U,MATCH($A21&amp;" - "&amp;I$4,'EIA SEDS Data 2022'!$H:$H,0),MATCH($B$2,'EIA SEDS Data 2022'!$I$6:$U$6,0)),0)</f>
        <v>0</v>
      </c>
      <c r="J21" s="1573"/>
      <c r="K21" s="1573"/>
      <c r="L21" s="1575">
        <f t="shared" si="18"/>
        <v>0</v>
      </c>
      <c r="M21" s="74"/>
      <c r="N21" s="1565"/>
      <c r="O21" s="1549">
        <f>I21*INDEX(Conversions!$B$43:$AG$67,MATCH($A21,Conversions!$A$43:$A$67,0),MATCH($B$2,Conversions!$B$42:$AG$42,0))</f>
        <v>0</v>
      </c>
      <c r="P21" s="763"/>
      <c r="Q21" s="1573"/>
      <c r="R21" s="1573"/>
      <c r="S21" s="1573"/>
      <c r="T21" s="1573"/>
      <c r="U21" s="1573"/>
      <c r="V21" s="1573">
        <f>I21-O21</f>
        <v>0</v>
      </c>
      <c r="W21" s="1573"/>
      <c r="X21" s="1573"/>
      <c r="Y21" s="1576">
        <f t="shared" si="12"/>
        <v>0</v>
      </c>
      <c r="Z21" s="831">
        <f>IFERROR(INDEX(CO2_EFs!$D$7:$AH$54,MATCH($A21,CO2_EFs!$C$7:$C$54,0),MATCH($B$2,CO2_EFs!$D$5:$AH$5,0)),0)</f>
        <v>42.901905200000002</v>
      </c>
      <c r="AA21" s="641">
        <f t="shared" si="4"/>
        <v>42.901905200000002</v>
      </c>
      <c r="AB21" s="1552">
        <f t="shared" si="32"/>
        <v>0</v>
      </c>
      <c r="AC21" s="1552">
        <f t="shared" si="32"/>
        <v>0</v>
      </c>
      <c r="AD21" s="1552">
        <f t="shared" si="32"/>
        <v>0</v>
      </c>
      <c r="AE21" s="1552">
        <f t="shared" si="32"/>
        <v>0</v>
      </c>
      <c r="AF21" s="1552">
        <f t="shared" si="32"/>
        <v>0</v>
      </c>
      <c r="AG21" s="1552">
        <f t="shared" si="32"/>
        <v>0</v>
      </c>
      <c r="AH21" s="1552">
        <f t="shared" si="32"/>
        <v>0</v>
      </c>
      <c r="AI21" s="1552">
        <f t="shared" si="32"/>
        <v>0</v>
      </c>
      <c r="AJ21" s="1552">
        <f t="shared" si="32"/>
        <v>0</v>
      </c>
      <c r="AK21" s="1518">
        <f>O21*AA21*lbs_shortt*Short_Metric*Bbtu_to_MMBtu*Mt_to_MMT*C_CO2</f>
        <v>0</v>
      </c>
      <c r="AL21" s="1577">
        <f t="shared" si="19"/>
        <v>0</v>
      </c>
      <c r="AM21" s="711"/>
      <c r="AN21" s="1519"/>
      <c r="AO21" s="1519"/>
      <c r="AP21" s="1519"/>
      <c r="AQ21" s="1519">
        <f>'CH4 N2O Emission Factors'!$G$48</f>
        <v>3.0100000000000001E-3</v>
      </c>
      <c r="AR21" s="1519"/>
      <c r="AS21" s="1938"/>
      <c r="AT21" s="1515"/>
      <c r="AU21" s="1515"/>
      <c r="AV21" s="1515"/>
      <c r="AW21" s="1515"/>
      <c r="AX21" s="1515"/>
      <c r="AY21" s="1592"/>
      <c r="AZ21" s="1515"/>
      <c r="BA21" s="1515">
        <f>AQ21*$V21*CH4GWP/10^6</f>
        <v>0</v>
      </c>
      <c r="BB21" s="1515"/>
      <c r="BC21" s="1515"/>
      <c r="BD21" s="1491"/>
      <c r="BE21" s="1579">
        <f t="shared" si="8"/>
        <v>0</v>
      </c>
      <c r="BF21" s="1036"/>
      <c r="BG21" s="1586"/>
      <c r="BH21" s="1586"/>
      <c r="BI21" s="1586"/>
      <c r="BJ21" s="1586">
        <f>'CH4 N2O Emission Factors'!$F$48</f>
        <v>5.9999999999999995E-4</v>
      </c>
      <c r="BK21" s="1586"/>
      <c r="BL21" s="1684"/>
      <c r="BM21" s="1594"/>
      <c r="BN21" s="1594"/>
      <c r="BO21" s="1594"/>
      <c r="BP21" s="1594"/>
      <c r="BQ21" s="1594"/>
      <c r="BR21" s="1578"/>
      <c r="BS21" s="1594"/>
      <c r="BT21" s="1594">
        <f>BJ21*$V21*N2OGWP/10^6</f>
        <v>0</v>
      </c>
      <c r="BU21" s="1594"/>
      <c r="BV21" s="1594"/>
      <c r="BW21" s="1594"/>
      <c r="BX21" s="1723">
        <f t="shared" si="9"/>
        <v>0</v>
      </c>
      <c r="BY21" t="str">
        <f t="shared" si="15"/>
        <v>-</v>
      </c>
      <c r="BZ21"/>
    </row>
    <row r="22" spans="1:78" s="62" customFormat="1">
      <c r="A22" s="273" t="s">
        <v>246</v>
      </c>
      <c r="B22" s="1597" t="s">
        <v>246</v>
      </c>
      <c r="C22" s="1937">
        <f>IFERROR(INDEX('EIA SEDS Data 2022'!$I:$U,MATCH($A22&amp;" - "&amp;C$4,'EIA SEDS Data 2022'!$H:$H,0),MATCH($B$2,'EIA SEDS Data 2022'!$I$6:$U$6,0)),0)</f>
        <v>0</v>
      </c>
      <c r="D22" s="1937">
        <f>IFERROR(INDEX('EIA SEDS Data 2022'!$I:$U,MATCH($A22&amp;" - "&amp;D$4,'EIA SEDS Data 2022'!$H:$H,0),MATCH($B$2,'EIA SEDS Data 2022'!$I$6:$U$6,0)),0)</f>
        <v>0</v>
      </c>
      <c r="E22" s="1937">
        <f>IFERROR(INDEX('EIA SEDS Data 2022'!$I:$U,MATCH($A22&amp;" - "&amp;E$4,'EIA SEDS Data 2022'!$H:$H,0),MATCH($B$2,'EIA SEDS Data 2022'!$I$6:$U$6,0)),0)</f>
        <v>0</v>
      </c>
      <c r="F22" s="1573">
        <f>IFERROR((INDEX('EIA SEDS Data 2022'!$I:$U,MATCH($A22&amp;" - Transportation",'EIA SEDS Data 2022'!$H:$H,0),MATCH($B$2,'EIA SEDS Data 2022'!$I$6:$U$6,0))-SUM($J22:$K22))*INDEX(tport_breakout_percentages,MATCH(F$4&amp;" - "&amp;$A22,'DBEDT Transport'!$A$166:$A$196,0),MATCH($B$2,'DBEDT Transport'!$166:$166,0)),0)</f>
        <v>0</v>
      </c>
      <c r="G22" s="1573">
        <f>IFERROR((INDEX('EIA SEDS Data 2022'!$I:$U,MATCH($A22&amp;" - Transportation",'EIA SEDS Data 2022'!$H:$H,0),MATCH($B$2,'EIA SEDS Data 2022'!$I$6:$U$6,0))-SUM($J22:$K22))*INDEX(tport_breakout_percentages,MATCH(G$4&amp;" - "&amp;$A22,'DBEDT Transport'!$A$166:$A$196,0),MATCH($B$2,'DBEDT Transport'!$166:$166,0)),0)</f>
        <v>0</v>
      </c>
      <c r="H22" s="1573">
        <f>IFERROR((INDEX('EIA SEDS Data 2022'!$I:$U,MATCH($A22&amp;" - Transportation",'EIA SEDS Data 2022'!$H:$H,0),MATCH($B$2,'EIA SEDS Data 2022'!$I$6:$U$6,0))-SUM($J22:$K22))*INDEX(tport_breakout_percentages,MATCH(H$4&amp;" - "&amp;$A22,'DBEDT Transport'!$A$166:$A$196,0),MATCH($B$2,'DBEDT Transport'!$166:$166,0)),0)</f>
        <v>0</v>
      </c>
      <c r="I22" s="1937">
        <f>IFERROR(INDEX('EIA SEDS Data 2022'!$I:$U,MATCH($A22&amp;" - "&amp;I$4,'EIA SEDS Data 2022'!$H:$H,0),MATCH($B$2,'EIA SEDS Data 2022'!$I$6:$U$6,0)),0)</f>
        <v>1132</v>
      </c>
      <c r="J22" s="1573"/>
      <c r="K22" s="1573"/>
      <c r="L22" s="1575">
        <f t="shared" si="18"/>
        <v>1132</v>
      </c>
      <c r="M22" s="74"/>
      <c r="N22" s="1565"/>
      <c r="O22" s="1549">
        <f>I22*INDEX(Conversions!$B$43:$AG$67,MATCH($A22,Conversions!$A$43:$A$67,0),MATCH($B$2,Conversions!$B$42:$AG$42,0))</f>
        <v>0</v>
      </c>
      <c r="P22" s="763"/>
      <c r="Q22" s="1573"/>
      <c r="R22" s="1573"/>
      <c r="S22" s="1573"/>
      <c r="T22" s="1573"/>
      <c r="U22" s="1573"/>
      <c r="V22" s="1573">
        <f>I22-O22</f>
        <v>1132</v>
      </c>
      <c r="W22" s="1573"/>
      <c r="X22" s="1573"/>
      <c r="Y22" s="1576">
        <f t="shared" si="12"/>
        <v>1132</v>
      </c>
      <c r="Z22" s="831">
        <f>IFERROR(INDEX(CO2_EFs!$D$7:$AH$54,MATCH($A22,CO2_EFs!$C$7:$C$54,0),MATCH($B$2,CO2_EFs!$D$5:$AH$5,0)),0)</f>
        <v>44.775832200000004</v>
      </c>
      <c r="AA22" s="641">
        <f t="shared" si="4"/>
        <v>44.775832200000004</v>
      </c>
      <c r="AB22" s="1552">
        <f t="shared" si="32"/>
        <v>0</v>
      </c>
      <c r="AC22" s="1552">
        <f t="shared" si="32"/>
        <v>0</v>
      </c>
      <c r="AD22" s="1552">
        <f t="shared" si="32"/>
        <v>0</v>
      </c>
      <c r="AE22" s="1552">
        <f t="shared" si="32"/>
        <v>0</v>
      </c>
      <c r="AF22" s="1552">
        <f t="shared" si="32"/>
        <v>0</v>
      </c>
      <c r="AG22" s="1552">
        <f t="shared" si="32"/>
        <v>0</v>
      </c>
      <c r="AH22" s="1552">
        <f t="shared" si="32"/>
        <v>8.4299499282683432E-2</v>
      </c>
      <c r="AI22" s="1552">
        <f t="shared" si="32"/>
        <v>0</v>
      </c>
      <c r="AJ22" s="1552">
        <f t="shared" si="32"/>
        <v>0</v>
      </c>
      <c r="AK22" s="1518">
        <f>O22*AA22*lbs_shortt*Short_Metric*Bbtu_to_MMBtu*Mt_to_MMT*C_CO2</f>
        <v>0</v>
      </c>
      <c r="AL22" s="1577">
        <f t="shared" si="19"/>
        <v>8.4299499282683432E-2</v>
      </c>
      <c r="AM22" s="711"/>
      <c r="AN22" s="1519"/>
      <c r="AO22" s="1519"/>
      <c r="AP22" s="1519"/>
      <c r="AQ22" s="1519">
        <f>'CH4 N2O Emission Factors'!$G$50</f>
        <v>3.0100000000000001E-3</v>
      </c>
      <c r="AR22" s="1519"/>
      <c r="AS22" s="1938"/>
      <c r="AT22" s="1515"/>
      <c r="AU22" s="1515"/>
      <c r="AV22" s="1515"/>
      <c r="AW22" s="1515"/>
      <c r="AX22" s="1515"/>
      <c r="AY22" s="1578"/>
      <c r="AZ22" s="1515"/>
      <c r="BA22" s="1515">
        <f>AQ22*$V22*CH4GWP/10^6</f>
        <v>9.5404959999999996E-5</v>
      </c>
      <c r="BB22" s="1515"/>
      <c r="BC22" s="1515"/>
      <c r="BD22" s="1491"/>
      <c r="BE22" s="1579">
        <f t="shared" si="8"/>
        <v>9.5404959999999996E-5</v>
      </c>
      <c r="BF22" s="1036"/>
      <c r="BG22" s="1586"/>
      <c r="BH22" s="1586"/>
      <c r="BI22" s="1586"/>
      <c r="BJ22" s="1586">
        <f>'CH4 N2O Emission Factors'!$F$50</f>
        <v>5.9999999999999995E-4</v>
      </c>
      <c r="BK22" s="1586"/>
      <c r="BL22" s="1684"/>
      <c r="BM22" s="1594"/>
      <c r="BN22" s="1594"/>
      <c r="BO22" s="1594"/>
      <c r="BP22" s="1594"/>
      <c r="BQ22" s="1594"/>
      <c r="BR22" s="1578"/>
      <c r="BS22" s="1594"/>
      <c r="BT22" s="1594">
        <f>BJ22*$V22*N2OGWP/10^6</f>
        <v>1.7998799999999996E-4</v>
      </c>
      <c r="BU22" s="1594"/>
      <c r="BV22" s="1594"/>
      <c r="BW22" s="1594"/>
      <c r="BX22" s="1723">
        <f t="shared" si="9"/>
        <v>1.7998799999999996E-4</v>
      </c>
      <c r="BY22" t="str">
        <f t="shared" si="15"/>
        <v>-</v>
      </c>
      <c r="BZ22"/>
    </row>
    <row r="23" spans="1:78" s="62" customFormat="1">
      <c r="A23" s="273" t="s">
        <v>247</v>
      </c>
      <c r="B23" s="1597" t="s">
        <v>247</v>
      </c>
      <c r="C23" s="1937">
        <f>IFERROR(INDEX('EIA SEDS Data 2022'!$I:$U,MATCH($A23&amp;" - "&amp;C$4,'EIA SEDS Data 2022'!$H:$H,0),MATCH($B$2,'EIA SEDS Data 2022'!$I$6:$U$6,0)),0)</f>
        <v>0</v>
      </c>
      <c r="D23" s="1937">
        <f>IFERROR(INDEX('EIA SEDS Data 2022'!$I:$U,MATCH($A23&amp;" - "&amp;D$4,'EIA SEDS Data 2022'!$H:$H,0),MATCH($B$2,'EIA SEDS Data 2022'!$I$6:$U$6,0)),0)</f>
        <v>0</v>
      </c>
      <c r="E23" s="1937">
        <f>IFERROR(INDEX('EIA SEDS Data 2022'!$I:$U,MATCH($A23&amp;" - "&amp;E$4,'EIA SEDS Data 2022'!$H:$H,0),MATCH($B$2,'EIA SEDS Data 2022'!$I$6:$U$6,0)),0)</f>
        <v>0</v>
      </c>
      <c r="F23" s="1573">
        <f>IFERROR((INDEX('EIA SEDS Data 2022'!$I:$U,MATCH($A23&amp;" - Transportation",'EIA SEDS Data 2022'!$H:$H,0),MATCH($B$2,'EIA SEDS Data 2022'!$I$6:$U$6,0))-SUM($J23:$K23))*INDEX(tport_breakout_percentages,MATCH(F$4&amp;" - "&amp;$A23,'DBEDT Transport'!$A$166:$A$196,0),MATCH($B$2,'DBEDT Transport'!$166:$166,0)),0)</f>
        <v>0</v>
      </c>
      <c r="G23" s="1573">
        <f>IFERROR((INDEX('EIA SEDS Data 2022'!$I:$U,MATCH($A23&amp;" - Transportation",'EIA SEDS Data 2022'!$H:$H,0),MATCH($B$2,'EIA SEDS Data 2022'!$I$6:$U$6,0))-SUM($J23:$K23))*INDEX(tport_breakout_percentages,MATCH(G$4&amp;" - "&amp;$A23,'DBEDT Transport'!$A$166:$A$196,0),MATCH($B$2,'DBEDT Transport'!$166:$166,0)),0)</f>
        <v>0</v>
      </c>
      <c r="H23" s="1573">
        <f>IFERROR((INDEX('EIA SEDS Data 2022'!$I:$U,MATCH($A23&amp;" - Transportation",'EIA SEDS Data 2022'!$H:$H,0),MATCH($B$2,'EIA SEDS Data 2022'!$I$6:$U$6,0))-SUM($J23:$K23))*INDEX(tport_breakout_percentages,MATCH(H$4&amp;" - "&amp;$A23,'DBEDT Transport'!$A$166:$A$196,0),MATCH($B$2,'DBEDT Transport'!$166:$166,0)),0)</f>
        <v>0</v>
      </c>
      <c r="I23" s="1937">
        <f>IFERROR(INDEX('EIA SEDS Data 2022'!$I:$U,MATCH($A23&amp;" - "&amp;I$4,'EIA SEDS Data 2022'!$H:$H,0),MATCH($B$2,'EIA SEDS Data 2022'!$I$6:$U$6,0)),0)</f>
        <v>0</v>
      </c>
      <c r="J23" s="1573"/>
      <c r="K23" s="1573"/>
      <c r="L23" s="1575">
        <f t="shared" ref="L23" si="35">SUM(C23:K23)</f>
        <v>0</v>
      </c>
      <c r="M23" s="74"/>
      <c r="N23" s="1565"/>
      <c r="O23" s="1549">
        <f>E23*INDEX(Conversions!$B$43:$AG$67,MATCH($A23,Conversions!$A$43:$A$67,0),MATCH($B$2,Conversions!$B$42:$AG$42,0))</f>
        <v>0</v>
      </c>
      <c r="P23" s="763"/>
      <c r="Q23" s="1573"/>
      <c r="R23" s="1573">
        <f>E23-O23</f>
        <v>0</v>
      </c>
      <c r="S23" s="1573"/>
      <c r="T23" s="1573"/>
      <c r="U23" s="1573"/>
      <c r="V23" s="1573"/>
      <c r="W23" s="1573"/>
      <c r="X23" s="1573"/>
      <c r="Y23" s="1576">
        <f t="shared" si="12"/>
        <v>0</v>
      </c>
      <c r="Z23" s="831">
        <f>IFERROR(INDEX(CO2_EFs!$D$7:$AH$54,MATCH($A23,CO2_EFs!$C$7:$C$54,0),MATCH($B$2,CO2_EFs!$D$5:$AH$5,0)),0)</f>
        <v>43.64</v>
      </c>
      <c r="AA23" s="641">
        <f t="shared" si="4"/>
        <v>43.64</v>
      </c>
      <c r="AB23" s="1552">
        <f t="shared" si="32"/>
        <v>0</v>
      </c>
      <c r="AC23" s="1552">
        <f t="shared" si="32"/>
        <v>0</v>
      </c>
      <c r="AD23" s="1552">
        <f t="shared" si="32"/>
        <v>0</v>
      </c>
      <c r="AE23" s="1552">
        <f t="shared" si="32"/>
        <v>0</v>
      </c>
      <c r="AF23" s="1552">
        <f t="shared" si="32"/>
        <v>0</v>
      </c>
      <c r="AG23" s="1552">
        <f t="shared" si="32"/>
        <v>0</v>
      </c>
      <c r="AH23" s="1552">
        <f t="shared" si="32"/>
        <v>0</v>
      </c>
      <c r="AI23" s="1552">
        <f t="shared" si="32"/>
        <v>0</v>
      </c>
      <c r="AJ23" s="1552">
        <f t="shared" si="32"/>
        <v>0</v>
      </c>
      <c r="AK23" s="1518">
        <f>O23*AA23*lbs_shortt*Short_Metric*Bbtu_to_MMBtu*Mt_to_MMT*C_CO2*CO2_EFs!C235</f>
        <v>0</v>
      </c>
      <c r="AL23" s="1577">
        <f t="shared" si="19"/>
        <v>0</v>
      </c>
      <c r="AM23" s="711"/>
      <c r="AN23" s="1519"/>
      <c r="AO23" s="1519">
        <f>'CH4 N2O Emission Factors'!$G$52</f>
        <v>3.0100000000000001E-3</v>
      </c>
      <c r="AP23" s="1519"/>
      <c r="AQ23" s="1519"/>
      <c r="AR23" s="1519"/>
      <c r="AS23" s="1938"/>
      <c r="AT23" s="1515"/>
      <c r="AU23" s="1515"/>
      <c r="AV23" s="1515">
        <f t="shared" ref="AV23" si="36">AO23*$R23*CH4GWP/10^6</f>
        <v>0</v>
      </c>
      <c r="AW23" s="1515"/>
      <c r="AX23" s="1515"/>
      <c r="AY23" s="1578"/>
      <c r="AZ23" s="1515"/>
      <c r="BA23" s="1515"/>
      <c r="BB23" s="1515"/>
      <c r="BC23" s="1515"/>
      <c r="BD23" s="1491"/>
      <c r="BE23" s="1579">
        <f t="shared" si="8"/>
        <v>0</v>
      </c>
      <c r="BF23" s="1036"/>
      <c r="BG23" s="1586"/>
      <c r="BH23" s="1586">
        <f>'CH4 N2O Emission Factors'!$F$52</f>
        <v>5.9999999999999995E-4</v>
      </c>
      <c r="BI23" s="1586"/>
      <c r="BJ23" s="1586"/>
      <c r="BK23" s="1586"/>
      <c r="BL23" s="1684"/>
      <c r="BM23" s="1594"/>
      <c r="BN23" s="1594"/>
      <c r="BO23" s="1594">
        <f>BH23*$R23*N2OGWP/10^6</f>
        <v>0</v>
      </c>
      <c r="BP23" s="1594"/>
      <c r="BQ23" s="1594"/>
      <c r="BR23" s="1578"/>
      <c r="BS23" s="1594"/>
      <c r="BT23" s="1594"/>
      <c r="BU23" s="1594"/>
      <c r="BV23" s="1594"/>
      <c r="BW23" s="1594"/>
      <c r="BX23" s="1723">
        <f t="shared" si="9"/>
        <v>0</v>
      </c>
      <c r="BY23" t="str">
        <f t="shared" si="15"/>
        <v>-</v>
      </c>
      <c r="BZ23"/>
    </row>
    <row r="24" spans="1:78" s="62" customFormat="1">
      <c r="A24" s="273" t="s">
        <v>171</v>
      </c>
      <c r="B24" s="1563" t="s">
        <v>171</v>
      </c>
      <c r="C24" s="1936">
        <f>IFERROR(INDEX('EIA SEDS Data 2022'!$I:$U,MATCH($A24&amp;" - "&amp;C$4,'EIA SEDS Data 2022'!$H:$H,0),MATCH($B$2,'EIA SEDS Data 2022'!$I$6:$U$6,0)),0)</f>
        <v>0</v>
      </c>
      <c r="D24" s="1936">
        <f>IFERROR(INDEX('EIA SEDS Data 2022'!$I:$U,MATCH($A24&amp;" - "&amp;D$4,'EIA SEDS Data 2022'!$H:$H,0),MATCH($B$2,'EIA SEDS Data 2022'!$I$6:$U$6,0)),0)</f>
        <v>121</v>
      </c>
      <c r="E24" s="1936">
        <f>IFERROR(INDEX('EIA SEDS Data 2022'!$I:$U,MATCH($A24&amp;" - "&amp;E$4,'EIA SEDS Data 2022'!$H:$H,0),MATCH($B$2,'EIA SEDS Data 2022'!$I$6:$U$6,0)),0)</f>
        <v>109</v>
      </c>
      <c r="F24" s="1598">
        <f>IFERROR((INDEX('EIA SEDS Data 2022'!$I:$U,MATCH($A24&amp;" - Transportation",'EIA SEDS Data 2022'!$H:$H,0),MATCH($B$2,'EIA SEDS Data 2022'!$I$6:$U$6,0))-SUM($J24:$K24))*INDEX(tport_breakout_percentages,MATCH(F$4&amp;" - "&amp;$A24,'DBEDT Transport'!$A$166:$A$196,0),MATCH($B$2,'DBEDT Transport'!$166:$166,0)),0)</f>
        <v>0</v>
      </c>
      <c r="G24" s="1598">
        <f>IFERROR((INDEX('EIA SEDS Data 2022'!$I:$U,MATCH($A24&amp;" - Transportation",'EIA SEDS Data 2022'!$H:$H,0),MATCH($B$2,'EIA SEDS Data 2022'!$I$6:$U$6,0))-SUM($J24:$K24))*INDEX(tport_breakout_percentages,MATCH(G$4&amp;" - "&amp;$A24,'DBEDT Transport'!$A$166:$A$196,0),MATCH($B$2,'DBEDT Transport'!$166:$166,0)),0)</f>
        <v>2941.8436252183842</v>
      </c>
      <c r="H24" s="1598">
        <f>IFERROR((INDEX('EIA SEDS Data 2022'!$I:$U,MATCH($A24&amp;" - Transportation",'EIA SEDS Data 2022'!$H:$H,0),MATCH($B$2,'EIA SEDS Data 2022'!$I$6:$U$6,0))-SUM($J24:$K24))*INDEX(tport_breakout_percentages,MATCH(H$4&amp;" - "&amp;$A24,'DBEDT Transport'!$A$166:$A$196,0),MATCH($B$2,'DBEDT Transport'!$166:$166,0)),0)</f>
        <v>1.1563747816159251</v>
      </c>
      <c r="I24" s="1936">
        <f>IFERROR(INDEX('EIA SEDS Data 2022'!$I:$U,MATCH($A24&amp;" - "&amp;I$4,'EIA SEDS Data 2022'!$H:$H,0),MATCH($B$2,'EIA SEDS Data 2022'!$I$6:$U$6,0)),0)</f>
        <v>0</v>
      </c>
      <c r="J24" s="1598"/>
      <c r="K24" s="1598"/>
      <c r="L24" s="1599">
        <f>SUM(C24:K24)</f>
        <v>3173</v>
      </c>
      <c r="M24" s="74"/>
      <c r="N24" s="1565"/>
      <c r="O24" s="1562"/>
      <c r="P24" s="768">
        <f t="shared" ref="P24:V26" si="37">C24</f>
        <v>0</v>
      </c>
      <c r="Q24" s="1598">
        <f t="shared" si="37"/>
        <v>121</v>
      </c>
      <c r="R24" s="1598">
        <f>E24-O24</f>
        <v>109</v>
      </c>
      <c r="S24" s="1598">
        <f>F24-M24</f>
        <v>0</v>
      </c>
      <c r="T24" s="1598">
        <f>G24</f>
        <v>2941.8436252183842</v>
      </c>
      <c r="U24" s="1598">
        <f>H24-N24</f>
        <v>1.1563747816159251</v>
      </c>
      <c r="V24" s="1598">
        <f t="shared" si="20"/>
        <v>0</v>
      </c>
      <c r="W24" s="1598">
        <f t="shared" si="20"/>
        <v>0</v>
      </c>
      <c r="X24" s="1598">
        <f t="shared" si="20"/>
        <v>0</v>
      </c>
      <c r="Y24" s="1600">
        <f t="shared" si="12"/>
        <v>3173</v>
      </c>
      <c r="Z24" s="831">
        <f>IFERROR(INDEX(CO2_EFs!$D$7:$AH$54,MATCH($A24,CO2_EFs!$C$7:$C$54,0),MATCH($B$2,CO2_EFs!$D$5:$AH$5,0)),0)</f>
        <v>41.16051941180362</v>
      </c>
      <c r="AA24" s="854">
        <f t="shared" si="4"/>
        <v>41.16051941180362</v>
      </c>
      <c r="AB24" s="1601">
        <f t="shared" si="32"/>
        <v>0</v>
      </c>
      <c r="AC24" s="1601">
        <f t="shared" si="32"/>
        <v>8.2832566666666673E-3</v>
      </c>
      <c r="AD24" s="1601">
        <f t="shared" si="32"/>
        <v>7.461776666666667E-3</v>
      </c>
      <c r="AE24" s="1601">
        <f t="shared" si="32"/>
        <v>0</v>
      </c>
      <c r="AF24" s="1601">
        <f>T24*$Z24*lbs_shortt*Short_Metric*Bbtu_to_MMBtu*Mt_to_MMT*C_CO2</f>
        <v>0.20138880843703319</v>
      </c>
      <c r="AG24" s="1601">
        <f t="shared" si="32"/>
        <v>7.9161562966820849E-5</v>
      </c>
      <c r="AH24" s="1601">
        <f t="shared" si="32"/>
        <v>0</v>
      </c>
      <c r="AI24" s="1601">
        <f t="shared" si="32"/>
        <v>0</v>
      </c>
      <c r="AJ24" s="1601">
        <f t="shared" si="32"/>
        <v>0</v>
      </c>
      <c r="AK24" s="1523">
        <f>O24*AA24*lbs_shortt*Short_Metric*Bbtu_to_MMBtu*Mt_to_MMT*C_CO2</f>
        <v>0</v>
      </c>
      <c r="AL24" s="1602">
        <f t="shared" si="19"/>
        <v>0.21721300333333335</v>
      </c>
      <c r="AM24" s="713">
        <f t="shared" ref="AM24:AR24" si="38">Ethanol_CH4_EF</f>
        <v>18</v>
      </c>
      <c r="AN24" s="1603">
        <f>Ethanol_CH4_EF</f>
        <v>18</v>
      </c>
      <c r="AO24" s="1603">
        <f t="shared" si="38"/>
        <v>18</v>
      </c>
      <c r="AP24" s="1603">
        <f t="shared" si="38"/>
        <v>18</v>
      </c>
      <c r="AQ24" s="1603">
        <f>Ethanol_CH4_EF</f>
        <v>18</v>
      </c>
      <c r="AR24" s="1603">
        <f t="shared" si="38"/>
        <v>18</v>
      </c>
      <c r="AS24" s="1941"/>
      <c r="AT24" s="1606">
        <f>P24*AM24*kg_to_MMT*CH4GWP*TJ_to_Bbtu</f>
        <v>0</v>
      </c>
      <c r="AU24" s="1606">
        <f>Q24*AN24*kg_to_MMT*CH4GWP*TJ_to_Bbtu</f>
        <v>6.4341526116178089E-5</v>
      </c>
      <c r="AV24" s="1606">
        <f>R24*AO24*kg_to_MMT*CH4GWP*TJ_to_Bbtu</f>
        <v>5.7960548319532324E-5</v>
      </c>
      <c r="AW24" s="1606">
        <f>S24*AP24*kg_to_MMT*CH4GWP*TJ_to_Bbtu</f>
        <v>0</v>
      </c>
      <c r="AX24" s="1606"/>
      <c r="AY24" s="1578">
        <f>T24*AP24*kg_to_MMT*CH4GWP*TJ_to_Bbtu</f>
        <v>1.5643199044768654E-3</v>
      </c>
      <c r="AZ24" s="1606">
        <f>$U24*AP24*kg_to_MMT*CH4GWP*TJ_to_Bbtu</f>
        <v>6.1490015050769243E-7</v>
      </c>
      <c r="BA24" s="1606">
        <f>V24*AQ24*kg_to_MMT*CH4GWP*TJ_to_Bbtu</f>
        <v>0</v>
      </c>
      <c r="BB24" s="1606">
        <f>$W24*AP24*kg_to_MMT*CH4GWP*TJ_to_Bbtu</f>
        <v>0</v>
      </c>
      <c r="BC24" s="1606">
        <f>$X24*AP24*kg_to_MMT*CH4GWP*TJ_to_Bbtu</f>
        <v>0</v>
      </c>
      <c r="BD24" s="1504"/>
      <c r="BE24" s="1607">
        <f t="shared" si="8"/>
        <v>1.6872368790630833E-3</v>
      </c>
      <c r="BF24" s="1038"/>
      <c r="BG24" s="1608"/>
      <c r="BH24" s="1608"/>
      <c r="BI24" s="1608"/>
      <c r="BJ24" s="1608"/>
      <c r="BK24" s="1608"/>
      <c r="BL24" s="1725"/>
      <c r="BM24" s="1610">
        <f>P24*BF24*kg_to_MMT*N2OGWP*TJ_to_Bbtu</f>
        <v>0</v>
      </c>
      <c r="BN24" s="1610">
        <f>Q24*BG24*kg_to_MMT*N2OGWP*TJ_to_Bbtu</f>
        <v>0</v>
      </c>
      <c r="BO24" s="1610">
        <f>R24*BH24*kg_to_MMT*N2OGWP*TJ_to_Bbtu</f>
        <v>0</v>
      </c>
      <c r="BP24" s="1610">
        <f>S24*BI24*kg_to_MMT*N2OGWP*TJ_to_Bbtu</f>
        <v>0</v>
      </c>
      <c r="BQ24" s="1610"/>
      <c r="BR24" s="1611">
        <f>$T24*BI24*kg_to_MMT*N2OGWP*TJ_to_Bbtu</f>
        <v>0</v>
      </c>
      <c r="BS24" s="1610">
        <f>$U24*BI24*kg_to_MMT*N2OGWP*TJ_to_Bbtu</f>
        <v>0</v>
      </c>
      <c r="BT24" s="1610">
        <f>$V24*BJ24*kg_to_MMT*N2OGWP*TJ_to_Bbtu</f>
        <v>0</v>
      </c>
      <c r="BU24" s="1610">
        <f>$W24*BI24*kg_to_MMT*N2OGWP*TJ_to_Bbtu</f>
        <v>0</v>
      </c>
      <c r="BV24" s="1610">
        <f>$X24*BI24*kg_to_MMT*CH4GWP*TJ_to_Bbtu</f>
        <v>0</v>
      </c>
      <c r="BW24" s="1610"/>
      <c r="BX24" s="1726">
        <f t="shared" si="9"/>
        <v>0</v>
      </c>
      <c r="BY24" t="str">
        <f>IF(AND(L24&lt;&gt;0,AL24&lt;&gt;0,BE24&lt;&gt;0),"-",IF(AND(L24=0,AL24=0,BE24=0),"-","check"))</f>
        <v>-</v>
      </c>
      <c r="BZ24"/>
    </row>
    <row r="25" spans="1:78" s="62" customFormat="1">
      <c r="A25" s="273" t="s">
        <v>172</v>
      </c>
      <c r="B25" s="1563" t="s">
        <v>172</v>
      </c>
      <c r="C25" s="1936"/>
      <c r="D25" s="1966"/>
      <c r="E25" s="1966"/>
      <c r="F25" s="1598"/>
      <c r="G25" s="1613">
        <f>INDEX(Biodiesel!$B$29:$M$32,MATCH("Transportation",Biodiesel!$B$29:$B$32,0),MATCH($B$2,Biodiesel!$B$29:$M$29,0))</f>
        <v>565.71331699999996</v>
      </c>
      <c r="H25" s="1613"/>
      <c r="I25" s="1942">
        <f>INDEX(Biodiesel!$B$29:$M$32,MATCH(I4,Biodiesel!$B$29:$B$32,0),MATCH($B$2,Biodiesel!$B$29:$M$29,0))</f>
        <v>255.28668299999998</v>
      </c>
      <c r="J25" s="1598"/>
      <c r="K25" s="1598"/>
      <c r="L25" s="1599">
        <f>SUM(C25:K25)</f>
        <v>821</v>
      </c>
      <c r="M25" s="74"/>
      <c r="N25" s="1565"/>
      <c r="O25" s="1562"/>
      <c r="P25" s="768">
        <f t="shared" si="37"/>
        <v>0</v>
      </c>
      <c r="Q25" s="1598">
        <f t="shared" si="37"/>
        <v>0</v>
      </c>
      <c r="R25" s="1598">
        <f>E25-O25</f>
        <v>0</v>
      </c>
      <c r="S25" s="1598">
        <f>F25-M25</f>
        <v>0</v>
      </c>
      <c r="T25" s="1598">
        <f>G25</f>
        <v>565.71331699999996</v>
      </c>
      <c r="U25" s="1598">
        <f>H25-N25</f>
        <v>0</v>
      </c>
      <c r="V25" s="1598">
        <f>I25</f>
        <v>255.28668299999998</v>
      </c>
      <c r="W25" s="1598">
        <f t="shared" si="20"/>
        <v>0</v>
      </c>
      <c r="X25" s="1598">
        <f t="shared" si="20"/>
        <v>0</v>
      </c>
      <c r="Y25" s="1600">
        <f t="shared" si="12"/>
        <v>821</v>
      </c>
      <c r="Z25" s="853">
        <f>CO2_EFs!$B$140*g_lbs*1000</f>
        <v>148212.7198757102</v>
      </c>
      <c r="AA25" s="854">
        <f>Z25</f>
        <v>148212.7198757102</v>
      </c>
      <c r="AB25" s="1601">
        <f t="shared" ref="AB25:AJ25" si="39">P25*$Z25*lbs_shortt*Short_Metric*Mt_to_MMT</f>
        <v>0</v>
      </c>
      <c r="AC25" s="1601">
        <f t="shared" si="39"/>
        <v>0</v>
      </c>
      <c r="AD25" s="1601">
        <f t="shared" si="39"/>
        <v>0</v>
      </c>
      <c r="AE25" s="1601">
        <f t="shared" si="39"/>
        <v>0</v>
      </c>
      <c r="AF25" s="1601">
        <f t="shared" si="39"/>
        <v>3.8031666036799035E-2</v>
      </c>
      <c r="AG25" s="1601">
        <f t="shared" si="39"/>
        <v>0</v>
      </c>
      <c r="AH25" s="1601">
        <f t="shared" si="39"/>
        <v>1.7162364009716571E-2</v>
      </c>
      <c r="AI25" s="1601">
        <f t="shared" si="39"/>
        <v>0</v>
      </c>
      <c r="AJ25" s="1601">
        <f t="shared" si="39"/>
        <v>0</v>
      </c>
      <c r="AK25" s="1523">
        <f>O25*AA25*lbs_shortt*Short_Metric*Mt_to_MMT</f>
        <v>0</v>
      </c>
      <c r="AL25" s="1602">
        <f>SUM(AB25:AK25)</f>
        <v>5.5194030046515602E-2</v>
      </c>
      <c r="AM25" s="713">
        <f t="shared" ref="AM25:AR25" si="40">Biodisel_CH4_EF</f>
        <v>9.4959999999999987</v>
      </c>
      <c r="AN25" s="1603">
        <f t="shared" si="40"/>
        <v>9.4959999999999987</v>
      </c>
      <c r="AO25" s="1603">
        <f t="shared" si="40"/>
        <v>9.4959999999999987</v>
      </c>
      <c r="AP25" s="1603">
        <f t="shared" si="40"/>
        <v>9.4959999999999987</v>
      </c>
      <c r="AQ25" s="1603">
        <f>Biodisel_CH4_EF</f>
        <v>9.4959999999999987</v>
      </c>
      <c r="AR25" s="1603">
        <f t="shared" si="40"/>
        <v>9.4959999999999987</v>
      </c>
      <c r="AS25" s="1941"/>
      <c r="AT25" s="1606">
        <f>$P25*AM25*kg_to_MMT*CH4GWP</f>
        <v>0</v>
      </c>
      <c r="AU25" s="1614">
        <f>$Q25*AN25*kg_to_MMT*CH4GWP</f>
        <v>0</v>
      </c>
      <c r="AV25" s="1615">
        <f>$R25*AO25*kg_to_MMT*CH4GWP</f>
        <v>0</v>
      </c>
      <c r="AW25" s="1606">
        <f>$S25*AP25*kg_to_MMT*CH4GWP</f>
        <v>0</v>
      </c>
      <c r="AX25" s="1606"/>
      <c r="AY25" s="1611">
        <f>$T25*AP25*kg_to_MMT*CH4GWP</f>
        <v>1.5041638243049599E-4</v>
      </c>
      <c r="AZ25" s="1606">
        <f>$U25*AP25*kg_to_MMT*CH4GWP</f>
        <v>0</v>
      </c>
      <c r="BA25" s="1606">
        <f>AQ25*$V25*kg_to_MMT*CH4GWP</f>
        <v>6.7877665569503984E-5</v>
      </c>
      <c r="BB25" s="1606">
        <f>$W25*AP25*kg_to_MMT*CH4GWP</f>
        <v>0</v>
      </c>
      <c r="BC25" s="1606">
        <f>$X25*AP25*kg_to_MMT*CH4GWP</f>
        <v>0</v>
      </c>
      <c r="BD25" s="1504"/>
      <c r="BE25" s="1607">
        <f>SUM(AT25:BC25)</f>
        <v>2.1829404799999998E-4</v>
      </c>
      <c r="BF25" s="1038">
        <f t="shared" ref="BF25:BK25" si="41">Biodiesel_N2O_EF</f>
        <v>0.56999999999999995</v>
      </c>
      <c r="BG25" s="1608">
        <f t="shared" si="41"/>
        <v>0.56999999999999995</v>
      </c>
      <c r="BH25" s="1608">
        <f t="shared" si="41"/>
        <v>0.56999999999999995</v>
      </c>
      <c r="BI25" s="1608">
        <f t="shared" si="41"/>
        <v>0.56999999999999995</v>
      </c>
      <c r="BJ25" s="1608">
        <f t="shared" si="41"/>
        <v>0.56999999999999995</v>
      </c>
      <c r="BK25" s="1608">
        <f t="shared" si="41"/>
        <v>0.56999999999999995</v>
      </c>
      <c r="BL25" s="1725"/>
      <c r="BM25" s="1610">
        <f>P25*BF25*kg_to_MMT*N2OGWP</f>
        <v>0</v>
      </c>
      <c r="BN25" s="1610">
        <f>Q25*BG25*kg_to_MMT*N2OGWP</f>
        <v>0</v>
      </c>
      <c r="BO25" s="1610">
        <f>R25*BH25*kg_to_MMT*N2OGWP</f>
        <v>0</v>
      </c>
      <c r="BP25" s="1610">
        <f>S25*BI25*kg_to_MMT*N2OGWP</f>
        <v>0</v>
      </c>
      <c r="BQ25" s="1610"/>
      <c r="BR25" s="1611">
        <f>$T25*BI25*kg_to_MMT*N2OGWP</f>
        <v>8.5450996532849977E-5</v>
      </c>
      <c r="BS25" s="1610">
        <f>U25*BI25*kg_to_MMT*N2OGWP</f>
        <v>0</v>
      </c>
      <c r="BT25" s="1610">
        <f>V25*BJ25*kg_to_MMT*N2OGWP</f>
        <v>3.8561053467149998E-5</v>
      </c>
      <c r="BU25" s="1610">
        <f>W25*BK25*kg_to_MMT*N2OGWP</f>
        <v>0</v>
      </c>
      <c r="BV25" s="1610">
        <f>X25*BL25*kg_to_MMT*N2OGWP</f>
        <v>0</v>
      </c>
      <c r="BW25" s="1610"/>
      <c r="BX25" s="1726">
        <f t="shared" si="9"/>
        <v>1.2401204999999997E-4</v>
      </c>
      <c r="BY25" t="str">
        <f t="shared" si="15"/>
        <v>-</v>
      </c>
      <c r="BZ25"/>
    </row>
    <row r="26" spans="1:78" s="62" customFormat="1">
      <c r="A26" s="273" t="s">
        <v>173</v>
      </c>
      <c r="B26" s="1563" t="s">
        <v>173</v>
      </c>
      <c r="C26" s="1936">
        <f>IFERROR(INDEX('EIA SEDS Data 2022'!$I:$U,MATCH("Wood"&amp;" - "&amp;C$4,'EIA SEDS Data 2022'!$H:$H,0),MATCH($B$2,'EIA SEDS Data 2022'!$I$6:$U$6,0)),0)</f>
        <v>18</v>
      </c>
      <c r="D26" s="1936">
        <f>IFERROR(INDEX('EIA SEDS Data 2022'!$I:$U,MATCH($A$26&amp;" - "&amp;D$4,'EIA SEDS Data 2022'!$H:$H,0),MATCH($B$2,'EIA SEDS Data 2022'!$I$6:$U$6,0)),0)</f>
        <v>3275</v>
      </c>
      <c r="E26" s="1936">
        <f>IFERROR(INDEX('EIA SEDS Data 2022'!$I:$U,MATCH($A$26&amp;" - "&amp;E$4,'EIA SEDS Data 2022'!$H:$H,0),MATCH($B$2,'EIA SEDS Data 2022'!$I$6:$U$6,0)),0)</f>
        <v>68</v>
      </c>
      <c r="F26" s="1598"/>
      <c r="G26" s="1598"/>
      <c r="H26" s="1598"/>
      <c r="I26" s="1936">
        <f>SUMIFS('EIA SEDS Data 2022'!$R$7:$R$371,'EIA SEDS Data 2022'!$D$7:$D$371,$A26,'EIA SEDS Data 2022'!$E$7:$E$371,I$4,'EIA SEDS Data 2022'!$F$7:$F$371,"Billion Btu")</f>
        <v>1062</v>
      </c>
      <c r="J26" s="1598"/>
      <c r="K26" s="1598"/>
      <c r="L26" s="1599">
        <f t="shared" si="18"/>
        <v>4423</v>
      </c>
      <c r="M26" s="74"/>
      <c r="N26" s="1565"/>
      <c r="O26" s="1562"/>
      <c r="P26" s="768">
        <f>C26</f>
        <v>18</v>
      </c>
      <c r="Q26" s="1598">
        <f t="shared" si="37"/>
        <v>3275</v>
      </c>
      <c r="R26" s="1598">
        <f t="shared" si="37"/>
        <v>68</v>
      </c>
      <c r="S26" s="1598">
        <f t="shared" si="37"/>
        <v>0</v>
      </c>
      <c r="T26" s="1598">
        <f t="shared" si="37"/>
        <v>0</v>
      </c>
      <c r="U26" s="1598">
        <f t="shared" si="37"/>
        <v>0</v>
      </c>
      <c r="V26" s="1598">
        <f t="shared" si="37"/>
        <v>1062</v>
      </c>
      <c r="W26" s="1598">
        <f t="shared" si="20"/>
        <v>0</v>
      </c>
      <c r="X26" s="1598">
        <f t="shared" si="20"/>
        <v>0</v>
      </c>
      <c r="Y26" s="1600">
        <f t="shared" si="12"/>
        <v>4423</v>
      </c>
      <c r="Z26" s="853">
        <f>CO2_EFs!$B$151</f>
        <v>93.87</v>
      </c>
      <c r="AA26" s="854">
        <f t="shared" si="4"/>
        <v>93.87</v>
      </c>
      <c r="AB26" s="1601">
        <f>P26*$Z26*Mt_to_MMT</f>
        <v>1.6896599999999999E-3</v>
      </c>
      <c r="AC26" s="1601">
        <f>Q26*$Z26*Mt_to_MMT</f>
        <v>0.30742425000000001</v>
      </c>
      <c r="AD26" s="1601">
        <f>R26*$Z26*Mt_to_MMT+'Combustion - HPOWER'!$B$337*Mt_to_MMT</f>
        <v>0.47345115999999998</v>
      </c>
      <c r="AE26" s="1601"/>
      <c r="AF26" s="1601"/>
      <c r="AG26" s="1601"/>
      <c r="AH26" s="1601">
        <f>V26*$Z26*Mt_to_MMT</f>
        <v>9.9689940000000005E-2</v>
      </c>
      <c r="AI26" s="1601"/>
      <c r="AJ26" s="1601"/>
      <c r="AK26" s="1523">
        <f>O26*AA26*lbs_shortt*Short_Metric*Bbtu_to_MMBtu*Mt_to_MMT*C_CO2</f>
        <v>0</v>
      </c>
      <c r="AL26" s="1602">
        <f>SUM(AB26:AK26)</f>
        <v>0.88225500999999995</v>
      </c>
      <c r="AM26" s="713">
        <f>'CH4 N2O Emission Factors'!$G$22</f>
        <v>0.28486508020740003</v>
      </c>
      <c r="AN26" s="1603">
        <f>'CH4 N2O Emission Factors'!$G$23</f>
        <v>0.28486508020740003</v>
      </c>
      <c r="AO26" s="1603">
        <f>'CH4 N2O Emission Factors'!$G$24</f>
        <v>2.8486508020740004E-2</v>
      </c>
      <c r="AP26" s="1603"/>
      <c r="AQ26" s="1603">
        <f>'CH4 N2O Emission Factors'!$G$25</f>
        <v>2.8486508020740004E-2</v>
      </c>
      <c r="AR26" s="1603"/>
      <c r="AS26" s="1941"/>
      <c r="AT26" s="1606">
        <f>AM26*$P26*CH4GWP/10^6</f>
        <v>1.4357200042452962E-4</v>
      </c>
      <c r="AU26" s="1606">
        <f>AN26*$Q26*CH4GWP/10^6</f>
        <v>2.6122127855018582E-2</v>
      </c>
      <c r="AV26" s="1606">
        <f>AO26*$R26*CH4GWP/10^6</f>
        <v>5.423831127148897E-5</v>
      </c>
      <c r="AW26" s="1606"/>
      <c r="AX26" s="1606"/>
      <c r="AY26" s="1611"/>
      <c r="AZ26" s="1606"/>
      <c r="BA26" s="1606">
        <f>AQ26*$V26*CH4GWP/10^6</f>
        <v>8.4707480250472474E-4</v>
      </c>
      <c r="BB26" s="1606"/>
      <c r="BC26" s="1606"/>
      <c r="BD26" s="1504"/>
      <c r="BE26" s="1607">
        <f t="shared" si="8"/>
        <v>2.7167012969219327E-2</v>
      </c>
      <c r="BF26" s="1038">
        <f>'CH4 N2O Emission Factors'!$F$22</f>
        <v>3.7982010694320003E-3</v>
      </c>
      <c r="BG26" s="1608">
        <f>'CH4 N2O Emission Factors'!$F$23</f>
        <v>3.7982010694320003E-3</v>
      </c>
      <c r="BH26" s="1608">
        <f>'CH4 N2O Emission Factors'!$F$24</f>
        <v>3.7982010694320003E-3</v>
      </c>
      <c r="BI26" s="1608"/>
      <c r="BJ26" s="1608">
        <f>'CH4 N2O Emission Factors'!$F$25</f>
        <v>3.7982010694320003E-3</v>
      </c>
      <c r="BK26" s="1608"/>
      <c r="BL26" s="1725"/>
      <c r="BM26" s="1610">
        <f>BF26*$P26*N2OGWP/10^6</f>
        <v>1.8117419101190641E-5</v>
      </c>
      <c r="BN26" s="1610">
        <f>BG26*$Q26*N2OGWP/10^6</f>
        <v>3.2963637531332971E-3</v>
      </c>
      <c r="BO26" s="1610">
        <f>BH26*$R26*N2OGWP/10^6</f>
        <v>6.8443583271164638E-5</v>
      </c>
      <c r="BP26" s="1610"/>
      <c r="BQ26" s="1610"/>
      <c r="BR26" s="1611"/>
      <c r="BS26" s="1610"/>
      <c r="BT26" s="1610">
        <f>BJ26*$V26*N2OGWP/10^6</f>
        <v>1.068927726970248E-3</v>
      </c>
      <c r="BU26" s="1610"/>
      <c r="BV26" s="1610"/>
      <c r="BW26" s="1610"/>
      <c r="BX26" s="1726">
        <f t="shared" si="9"/>
        <v>4.4518524824759004E-3</v>
      </c>
      <c r="BY26" t="str">
        <f t="shared" si="15"/>
        <v>-</v>
      </c>
      <c r="BZ26"/>
    </row>
    <row r="27" spans="1:78" s="62" customFormat="1" ht="13.5" thickBot="1">
      <c r="A27" s="273"/>
      <c r="B27" s="1563" t="s">
        <v>174</v>
      </c>
      <c r="C27" s="1936">
        <f>IFERROR(INDEX('RNG Data'!$E$3:$E$8,MATCH($B$2,'RNG Data'!$A$3:$A$8,0),1)/1000/2,0)</f>
        <v>21.058284232799998</v>
      </c>
      <c r="D27" s="1936">
        <f>IFERROR(INDEX('RNG Data'!$E$3:$E$8,MATCH($B$2,'RNG Data'!$A$3:$A$8,0),1)/1000/2,0)</f>
        <v>21.058284232799998</v>
      </c>
      <c r="E27" s="1936"/>
      <c r="F27" s="1598"/>
      <c r="G27" s="1598"/>
      <c r="H27" s="1598"/>
      <c r="I27" s="1936"/>
      <c r="J27" s="1598"/>
      <c r="K27" s="1598"/>
      <c r="L27" s="1599">
        <f t="shared" si="18"/>
        <v>42.116568465599997</v>
      </c>
      <c r="M27" s="74"/>
      <c r="N27" s="1565"/>
      <c r="O27" s="1562"/>
      <c r="P27" s="768">
        <f>C27</f>
        <v>21.058284232799998</v>
      </c>
      <c r="Q27" s="1598">
        <f>D27</f>
        <v>21.058284232799998</v>
      </c>
      <c r="R27" s="1598"/>
      <c r="S27" s="1598"/>
      <c r="T27" s="1598"/>
      <c r="U27" s="1598"/>
      <c r="V27" s="1598"/>
      <c r="W27" s="1598"/>
      <c r="X27" s="1598"/>
      <c r="Y27" s="1600">
        <f t="shared" si="12"/>
        <v>42.116568465599997</v>
      </c>
      <c r="Z27" s="853">
        <f>CO2_EFs!$C$250</f>
        <v>52.07</v>
      </c>
      <c r="AA27" s="854">
        <f>Z27</f>
        <v>52.07</v>
      </c>
      <c r="AB27" s="1601">
        <f>P27*$Z27/1000*Bbtu_to_MMBtu*Mt_to_MMT</f>
        <v>1.0965048600018958E-3</v>
      </c>
      <c r="AC27" s="1601">
        <f>Q27*$Z27/1000*Bbtu_to_MMBtu*Mt_to_MMT</f>
        <v>1.0965048600018958E-3</v>
      </c>
      <c r="AD27" s="1601"/>
      <c r="AE27" s="1601"/>
      <c r="AF27" s="1601"/>
      <c r="AG27" s="1601"/>
      <c r="AH27" s="1601"/>
      <c r="AI27" s="1601"/>
      <c r="AJ27" s="1601"/>
      <c r="AK27" s="1523"/>
      <c r="AL27" s="1602">
        <f>SUM(AB27:AK27)</f>
        <v>2.1930097200037915E-3</v>
      </c>
      <c r="AM27" s="1278">
        <f>'CH4 N2O Emission Factors'!$C$229/1000</f>
        <v>3.2000000000000002E-3</v>
      </c>
      <c r="AN27" s="1618">
        <f>'CH4 N2O Emission Factors'!$C$229/1000</f>
        <v>3.2000000000000002E-3</v>
      </c>
      <c r="AO27" s="1603"/>
      <c r="AP27" s="1603"/>
      <c r="AQ27" s="1603"/>
      <c r="AR27" s="1603"/>
      <c r="AS27" s="1941"/>
      <c r="AT27" s="1727">
        <f>AM27*P27/1000*Bbtu_to_MMBtu*Mt_to_MMT*CH4GWP</f>
        <v>1.8868222672588802E-6</v>
      </c>
      <c r="AU27" s="1727">
        <f>AN27*Q27/1000*Bbtu_to_MMBtu*Mt_to_MMT*CH4GWP</f>
        <v>1.8868222672588802E-6</v>
      </c>
      <c r="AV27" s="1606"/>
      <c r="AW27" s="1606"/>
      <c r="AX27" s="1606"/>
      <c r="AY27" s="1611"/>
      <c r="AZ27" s="1606"/>
      <c r="BA27" s="1606"/>
      <c r="BB27" s="1606"/>
      <c r="BC27" s="1606"/>
      <c r="BD27" s="1504"/>
      <c r="BE27" s="1607">
        <f t="shared" si="8"/>
        <v>3.7736445345177605E-6</v>
      </c>
      <c r="BF27" s="1050">
        <f>'CH4 N2O Emission Factors'!$D$229/1000</f>
        <v>6.3000000000000003E-4</v>
      </c>
      <c r="BG27" s="1512">
        <f>'CH4 N2O Emission Factors'!$D$229/1000</f>
        <v>6.3000000000000003E-4</v>
      </c>
      <c r="BH27" s="1608"/>
      <c r="BI27" s="1608"/>
      <c r="BJ27" s="1608"/>
      <c r="BK27" s="1608"/>
      <c r="BL27" s="1725"/>
      <c r="BM27" s="1722">
        <f>BF27*P27/1000*Bbtu_to_MMBtu*Mt_to_MMT*N2OGWP</f>
        <v>3.5156805526659596E-6</v>
      </c>
      <c r="BN27" s="1722">
        <f>BG27*Q27/1000*Bbtu_to_MMBtu*Mt_to_MMT*N2OGWP</f>
        <v>3.5156805526659596E-6</v>
      </c>
      <c r="BO27" s="1610"/>
      <c r="BP27" s="1610"/>
      <c r="BQ27" s="1610"/>
      <c r="BR27" s="1611"/>
      <c r="BS27" s="1610"/>
      <c r="BT27" s="1610"/>
      <c r="BU27" s="1610"/>
      <c r="BV27" s="1610"/>
      <c r="BW27" s="1610"/>
      <c r="BX27" s="1726">
        <f t="shared" si="9"/>
        <v>7.0313611053319191E-6</v>
      </c>
      <c r="BY27" t="str">
        <f t="shared" si="15"/>
        <v>-</v>
      </c>
      <c r="BZ27"/>
    </row>
    <row r="28" spans="1:78" ht="13.5" thickBot="1">
      <c r="A28" s="796"/>
      <c r="B28" s="267" t="s">
        <v>149</v>
      </c>
      <c r="C28" s="419">
        <f t="shared" ref="C28:L28" si="42">C12+C11+C10+C9+C8+C7+C6+C5+C15+C13+C14</f>
        <v>1024.9417157672001</v>
      </c>
      <c r="D28" s="268">
        <f t="shared" si="42"/>
        <v>7260.9417157671996</v>
      </c>
      <c r="E28" s="268">
        <f t="shared" si="42"/>
        <v>5429</v>
      </c>
      <c r="F28" s="268">
        <f t="shared" si="42"/>
        <v>45355.157158341695</v>
      </c>
      <c r="G28" s="268">
        <f t="shared" si="42"/>
        <v>43789.912016160481</v>
      </c>
      <c r="H28" s="268">
        <f t="shared" si="42"/>
        <v>5946.5760718662677</v>
      </c>
      <c r="I28" s="268">
        <f t="shared" si="42"/>
        <v>83307.14117837511</v>
      </c>
      <c r="J28" s="268">
        <f t="shared" si="42"/>
        <v>4255.4398809523809</v>
      </c>
      <c r="K28" s="407">
        <f t="shared" si="42"/>
        <v>6143.2015556791803</v>
      </c>
      <c r="L28" s="419">
        <f t="shared" si="42"/>
        <v>202512.31129290955</v>
      </c>
      <c r="M28" s="268">
        <f>M24+M25+M26+M12+M11+M10+M9+M8+M7+M6+M5+M15+M13+M14</f>
        <v>7864.4998657798869</v>
      </c>
      <c r="N28" s="268">
        <f>N24+N25+N26+N12+N11+N10+N9+N8+N7+N6+N5+N15+N13+N14</f>
        <v>1515.3853999999999</v>
      </c>
      <c r="O28" s="268">
        <f>O24+O25+O26+O12+O11+O10+O9+O8+O7+O6+O5+O15+O13+O14</f>
        <v>2259.0326</v>
      </c>
      <c r="P28" s="419">
        <f t="shared" ref="P28:Y28" si="43">P12+P11+P10+P9+P8+P7+P6+P5+P15+P13+P14</f>
        <v>1024.9417157672001</v>
      </c>
      <c r="Q28" s="268">
        <f t="shared" si="43"/>
        <v>7260.9417157671996</v>
      </c>
      <c r="R28" s="268">
        <f t="shared" si="43"/>
        <v>3450.9674000000005</v>
      </c>
      <c r="S28" s="268">
        <f t="shared" si="43"/>
        <v>37428.155501199784</v>
      </c>
      <c r="T28" s="268">
        <f t="shared" si="43"/>
        <v>43579.073307168706</v>
      </c>
      <c r="U28" s="268">
        <f t="shared" si="43"/>
        <v>4423.5311722200686</v>
      </c>
      <c r="V28" s="268">
        <f t="shared" si="43"/>
        <v>83307.14117837511</v>
      </c>
      <c r="W28" s="268">
        <f t="shared" si="43"/>
        <v>4255.4398809523809</v>
      </c>
      <c r="X28" s="268">
        <f t="shared" si="43"/>
        <v>6143.2015556791803</v>
      </c>
      <c r="Y28" s="407">
        <f t="shared" si="43"/>
        <v>190873.39342712963</v>
      </c>
      <c r="Z28" s="268"/>
      <c r="AA28" s="407"/>
      <c r="AB28" s="281">
        <f t="shared" ref="AB28:AJ28" si="44">AB12+AB11+AB10+AB9+AB8+AB7+AB6+AB5+AB15+AB13+AB14</f>
        <v>5.8936701480360454E-2</v>
      </c>
      <c r="AC28" s="281">
        <f t="shared" si="44"/>
        <v>0.4669086113168181</v>
      </c>
      <c r="AD28" s="281">
        <f t="shared" si="44"/>
        <v>0.249262109338723</v>
      </c>
      <c r="AE28" s="281">
        <f t="shared" si="44"/>
        <v>2.7031765758647266</v>
      </c>
      <c r="AF28" s="281">
        <f>AF12+AF11+AF10+AF9+AF8+AF7+AF6+AF5+AF15+AF13+AF14</f>
        <v>3.1008535441917773</v>
      </c>
      <c r="AG28" s="281">
        <f t="shared" si="44"/>
        <v>0.33221449870702408</v>
      </c>
      <c r="AH28" s="281">
        <f t="shared" si="44"/>
        <v>6.4531523375625435</v>
      </c>
      <c r="AI28" s="281">
        <f t="shared" si="44"/>
        <v>0.31549628910453165</v>
      </c>
      <c r="AJ28" s="281">
        <f t="shared" si="44"/>
        <v>0.44374107712181565</v>
      </c>
      <c r="AK28" s="281">
        <f>SUM(AK5:AK15)</f>
        <v>3.5791939223891019E-2</v>
      </c>
      <c r="AL28" s="424">
        <f>AL12+AL11+AL10+AL9+AL8+AL7+AL6+AL5+AL15+AL13+AL14</f>
        <v>14.159533683912214</v>
      </c>
      <c r="AM28" s="419"/>
      <c r="AN28" s="268"/>
      <c r="AO28" s="268"/>
      <c r="AP28" s="268"/>
      <c r="AQ28" s="268"/>
      <c r="AR28" s="268"/>
      <c r="AS28" s="706">
        <f t="shared" ref="AS28" si="45">AO28</f>
        <v>0</v>
      </c>
      <c r="AT28" s="427">
        <f>AT12+AT11+AT10+AT9+AT8+AT7+AT6+AT5+AT15+AT13+AT14+AT24+AT25+AT26+AT27</f>
        <v>3.514296286655538E-4</v>
      </c>
      <c r="AU28" s="417">
        <f>AU12+AU11+AU10+AU9+AU8+AU7+AU6+AU5+AU15+AU13+AU14+AU24+AU25+AU26+AU27</f>
        <v>2.7985937846180798E-2</v>
      </c>
      <c r="AV28" s="417">
        <f>AV12+AV11+AV10+AV9+AV8+AV7+AV6+AV5+AV15+AV13+AV14+AV24+AV25+AV26+AV27</f>
        <v>3.9836967536014116E-4</v>
      </c>
      <c r="AW28" s="417">
        <f>AW12+AW11+AW10+AW9+AW8+AW7+AW6+AW5+AW15+AW13+AW14+AW24+AW25+AW26+AW27</f>
        <v>1.9579081190716573E-4</v>
      </c>
      <c r="AX28" s="417">
        <f>AX12+AX11+AX10+AX9+AX8+AX7+AX6+AX5+AX15+AX13+AX14+AX24+AX25+AX26+AX27</f>
        <v>2.2569761136423462E-4</v>
      </c>
      <c r="AY28" s="271">
        <f>INDEX('CH4 and N2O Mobile Combustion'!A$5:L$5,1,MATCH(B2,'CH4 and N2O Mobile Combustion'!A$4:L$4,0))+AY24+AY25</f>
        <v>4.1356459086294046E-3</v>
      </c>
      <c r="AZ28" s="417">
        <f>AZ12+AZ11+AZ10+AZ9+AZ8+AZ7+AZ6+AZ5+AZ15+AZ13+AZ14+AZ24+AZ25+AZ26+AZ27</f>
        <v>9.6382591875496509E-4</v>
      </c>
      <c r="BA28" s="417">
        <f>BA12+BA11+BA10+BA9+BA8+BA7+BA6+BA5+BA15+BA13+BA14+BA24+BA25+BA26+BA27</f>
        <v>7.3592424002692277E-3</v>
      </c>
      <c r="BB28" s="417">
        <f>BB12+BB11+BB10+BB9+BB8+BB7+BB6+BB5+BB15+BB13+BB14+BB24+BB25+BB26+BB27</f>
        <v>3.6472906646400005E-4</v>
      </c>
      <c r="BC28" s="417">
        <f>BC12+BC11+BC10+BC9+BC8+BC7+BC6+BC5+BC15+BC13+BC14+BC24+BC25+BC26+BC27</f>
        <v>0</v>
      </c>
      <c r="BD28" s="417">
        <f>BD12+BD11+BD10+BD9+BD8+BD7+BD6+BD5+BD15+BD13+BD14+BD24+BD25+BD26+BD27</f>
        <v>0</v>
      </c>
      <c r="BE28" s="417">
        <f>SUM(AT28:BC28)</f>
        <v>4.1980668867595494E-2</v>
      </c>
      <c r="BF28" s="419"/>
      <c r="BG28" s="268"/>
      <c r="BH28" s="268"/>
      <c r="BI28" s="268"/>
      <c r="BJ28" s="268"/>
      <c r="BK28" s="268"/>
      <c r="BL28" s="715"/>
      <c r="BM28" s="417">
        <f>BM12+BM11+BM10+BM9+BM8+BM7+BM6+BM5+BM15+BM13+BM14+BM24+BM25+BM26+BM27</f>
        <v>1.1076765748197466E-4</v>
      </c>
      <c r="BN28" s="417">
        <f>BN12+BN11+BN10+BN9+BN8+BN7+BN6+BN5+BN15+BN13+BN14+BN24+BN25+BN26+BN27</f>
        <v>4.238821599688262E-3</v>
      </c>
      <c r="BO28" s="417">
        <f>BO12+BO11+BO10+BO9+BO8+BO7+BO6+BO5+BO15+BO13+BO14+BO24+BO25+BO26+BO27</f>
        <v>6.0821166173853939E-4</v>
      </c>
      <c r="BP28" s="417">
        <f>BP12+BP11+BP10+BP9+BP8+BP7+BP6+BP5+BP15+BP13+BP14+BP24+BP25+BP26+BP27</f>
        <v>2.203439686126751E-2</v>
      </c>
      <c r="BQ28" s="417">
        <f>BQ12+BQ11+BQ10+BQ9+BQ8+BQ7+BQ6+BQ5+BQ15+BQ13+BQ14+BQ24+BQ25+BQ26+BQ27</f>
        <v>1.740814754957619E-3</v>
      </c>
      <c r="BR28" s="271">
        <f>INDEX('CH4 and N2O Mobile Combustion'!A$8:L$8,1,MATCH(B2,'CH4 and N2O Mobile Combustion'!A$4:L$4,0))+BR25</f>
        <v>2.1093492031418373E-2</v>
      </c>
      <c r="BS28" s="417">
        <f>BS12+BS11+BS10+BS9+BS8+BS7+BS6+BS5+BS15+BS13+BS14+BS24+BS25+BS26+BS27</f>
        <v>2.4366121697661186E-3</v>
      </c>
      <c r="BT28" s="417">
        <f>BT12+BT11+BT10+BT9+BT8+BT7+BT6+BT5+BT15+BT13+BT14+BT24+BT25+BT26+BT27</f>
        <v>1.7890788661711482E-2</v>
      </c>
      <c r="BU28" s="417">
        <f>BU12+BU11+BU10+BU9+BU8+BU7+BU6+BU5+BU15+BU13+BU14+BU24+BU25+BU26+BU27</f>
        <v>4.9053317115599999E-3</v>
      </c>
      <c r="BV28" s="417">
        <f>BV12+BV11+BV10+BV9+BV8+BV7+BV6+BV5+BV15+BV13+BV14+BV24+BV25+BV26+BV27</f>
        <v>3.623487131486588E-3</v>
      </c>
      <c r="BW28" s="417">
        <f>BW12+BW11+BW10+BW9+BW8+BW7+BW6+BW5+BW15+BW13+BW14+BW24+BW25+BW26+BW27</f>
        <v>0</v>
      </c>
      <c r="BX28" s="417">
        <f>SUM(BM28:BV28)</f>
        <v>7.8682724241076474E-2</v>
      </c>
      <c r="BY28" t="str">
        <f t="shared" si="15"/>
        <v>-</v>
      </c>
    </row>
    <row r="29" spans="1:78" s="62" customFormat="1">
      <c r="B29" s="41" t="s">
        <v>180</v>
      </c>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9"/>
      <c r="AC29" s="259"/>
      <c r="AD29" s="259"/>
      <c r="AE29" s="259"/>
      <c r="AF29" s="258"/>
      <c r="AG29" s="258"/>
      <c r="AH29" s="259"/>
      <c r="AI29" s="258"/>
      <c r="AJ29" s="258"/>
      <c r="AK29" s="258"/>
      <c r="AL29" s="259"/>
      <c r="AM29" s="258"/>
      <c r="AN29" s="258"/>
      <c r="AO29" s="258"/>
      <c r="AP29" s="258"/>
      <c r="AQ29" s="258"/>
      <c r="AR29" s="258"/>
      <c r="AS29" s="258"/>
      <c r="AT29" s="253"/>
      <c r="AU29" s="253"/>
      <c r="AV29" s="253"/>
      <c r="AW29" s="254"/>
      <c r="AX29" s="254"/>
      <c r="AY29" s="254"/>
      <c r="AZ29" s="254"/>
      <c r="BA29" s="254"/>
      <c r="BB29" s="254"/>
      <c r="BC29" s="254"/>
      <c r="BD29" s="254"/>
      <c r="BE29" s="259"/>
      <c r="BF29" s="258"/>
      <c r="BG29" s="258"/>
      <c r="BH29" s="258"/>
      <c r="BI29" s="258"/>
      <c r="BJ29" s="258"/>
      <c r="BK29" s="258"/>
      <c r="BL29" s="258"/>
      <c r="BM29" s="260"/>
      <c r="BN29" s="260"/>
      <c r="BO29" s="260"/>
      <c r="BP29" s="259"/>
      <c r="BQ29" s="259"/>
      <c r="BR29" s="254"/>
      <c r="BS29" s="259"/>
      <c r="BT29" s="259"/>
      <c r="BU29" s="259"/>
      <c r="BV29" s="259"/>
      <c r="BW29" s="259"/>
      <c r="BX29" s="259"/>
      <c r="BZ29"/>
    </row>
    <row r="30" spans="1:78" s="62" customFormat="1">
      <c r="B30" s="41" t="s">
        <v>197</v>
      </c>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9"/>
      <c r="AC30" s="259"/>
      <c r="AD30" s="259"/>
      <c r="AE30" s="259"/>
      <c r="AF30" s="258"/>
      <c r="AG30" s="258"/>
      <c r="AH30" s="259"/>
      <c r="AI30" s="258"/>
      <c r="AJ30" s="258"/>
      <c r="AK30" s="258"/>
      <c r="AL30" s="259"/>
      <c r="AM30" s="258"/>
      <c r="AN30" s="258"/>
      <c r="AO30" s="258"/>
      <c r="AP30" s="258"/>
      <c r="AQ30" s="258"/>
      <c r="AR30" s="258"/>
      <c r="AS30" s="258"/>
      <c r="AT30" s="253"/>
      <c r="AU30" s="253"/>
      <c r="AV30" s="253"/>
      <c r="AW30" s="254"/>
      <c r="AX30" s="254"/>
      <c r="AY30" s="254"/>
      <c r="AZ30" s="254"/>
      <c r="BA30" s="254"/>
      <c r="BB30" s="254"/>
      <c r="BC30" s="254"/>
      <c r="BD30" s="254"/>
      <c r="BE30" s="259"/>
      <c r="BF30" s="258"/>
      <c r="BG30" s="258"/>
      <c r="BH30" s="258"/>
      <c r="BI30" s="258"/>
      <c r="BJ30" s="258"/>
      <c r="BK30" s="258"/>
      <c r="BL30" s="258"/>
      <c r="BM30" s="260"/>
      <c r="BN30" s="260"/>
      <c r="BO30" s="260"/>
      <c r="BP30" s="259"/>
      <c r="BQ30" s="259"/>
      <c r="BR30" s="254"/>
      <c r="BS30" s="259"/>
      <c r="BT30" s="259"/>
      <c r="BU30" s="259"/>
      <c r="BV30" s="259"/>
      <c r="BW30" s="259"/>
      <c r="BX30" s="259"/>
    </row>
    <row r="31" spans="1:78" s="62" customFormat="1">
      <c r="B31" s="41" t="s">
        <v>184</v>
      </c>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9"/>
      <c r="AC31" s="259"/>
      <c r="AD31" s="259"/>
      <c r="AE31" s="259"/>
      <c r="AF31" s="258"/>
      <c r="AG31" s="258"/>
      <c r="AH31" s="259"/>
      <c r="AI31" s="258"/>
      <c r="AJ31" s="258"/>
      <c r="AK31" s="258"/>
      <c r="AL31" s="259"/>
      <c r="AM31" s="258"/>
      <c r="AN31" s="258"/>
      <c r="AO31" s="258"/>
      <c r="AP31" s="258"/>
      <c r="AQ31" s="258"/>
      <c r="AR31" s="258"/>
      <c r="AS31" s="258"/>
      <c r="AT31" s="253"/>
      <c r="AU31" s="253"/>
      <c r="AV31" s="253"/>
      <c r="AW31" s="254"/>
      <c r="AX31" s="254"/>
      <c r="AY31" s="254"/>
      <c r="AZ31" s="254"/>
      <c r="BA31" s="254"/>
      <c r="BB31" s="254"/>
      <c r="BC31" s="254"/>
      <c r="BD31" s="254"/>
      <c r="BE31" s="259"/>
      <c r="BF31" s="258"/>
      <c r="BG31" s="258"/>
      <c r="BH31" s="258"/>
      <c r="BI31" s="258"/>
      <c r="BJ31" s="258"/>
      <c r="BK31" s="258"/>
      <c r="BL31" s="258"/>
      <c r="BM31" s="260"/>
      <c r="BN31" s="260"/>
      <c r="BO31" s="260"/>
      <c r="BP31" s="259"/>
      <c r="BQ31" s="259"/>
      <c r="BR31" s="254"/>
      <c r="BS31" s="259"/>
      <c r="BT31" s="259"/>
      <c r="BU31" s="259"/>
      <c r="BV31" s="259"/>
      <c r="BW31" s="259"/>
      <c r="BX31" s="259"/>
    </row>
    <row r="32" spans="1:78" s="62" customFormat="1" ht="13.5" thickBot="1">
      <c r="B32" s="42" t="s">
        <v>183</v>
      </c>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3"/>
      <c r="AC32" s="263"/>
      <c r="AD32" s="263"/>
      <c r="AE32" s="263"/>
      <c r="AF32" s="262"/>
      <c r="AG32" s="262"/>
      <c r="AH32" s="263"/>
      <c r="AI32" s="262"/>
      <c r="AJ32" s="262"/>
      <c r="AK32" s="262"/>
      <c r="AL32" s="263"/>
      <c r="AM32" s="262"/>
      <c r="AN32" s="262"/>
      <c r="AO32" s="262"/>
      <c r="AP32" s="262"/>
      <c r="AQ32" s="262"/>
      <c r="AR32" s="262"/>
      <c r="AS32" s="262"/>
      <c r="AT32" s="264"/>
      <c r="AU32" s="264"/>
      <c r="AV32" s="264"/>
      <c r="AW32" s="265"/>
      <c r="AX32" s="265"/>
      <c r="AY32" s="265"/>
      <c r="AZ32" s="265"/>
      <c r="BA32" s="265"/>
      <c r="BB32" s="265"/>
      <c r="BC32" s="265"/>
      <c r="BD32" s="265"/>
      <c r="BE32" s="263"/>
      <c r="BF32" s="262"/>
      <c r="BG32" s="262"/>
      <c r="BH32" s="262"/>
      <c r="BI32" s="262"/>
      <c r="BJ32" s="262"/>
      <c r="BK32" s="262"/>
      <c r="BL32" s="262"/>
      <c r="BM32" s="266"/>
      <c r="BN32" s="266"/>
      <c r="BO32" s="266"/>
      <c r="BP32" s="263"/>
      <c r="BQ32" s="263"/>
      <c r="BR32" s="265"/>
      <c r="BS32" s="263"/>
      <c r="BT32" s="263"/>
      <c r="BU32" s="263"/>
      <c r="BV32" s="263"/>
      <c r="BW32" s="263"/>
      <c r="BX32" s="263"/>
    </row>
    <row r="33" spans="2:47">
      <c r="C33" s="796" t="str">
        <f>IF(AND(C28&lt;&gt;0,AB28&lt;&gt;0,AT28&lt;&gt;0,BM28&lt;&gt;0),"-",IF(AND(C28=0,AB28=0,AT28=0,BM28=0),"-","check"))</f>
        <v>-</v>
      </c>
      <c r="D33" s="796" t="str">
        <f t="shared" ref="D33:F33" si="46">IF(AND(D28&lt;&gt;0,AC28&lt;&gt;0,AU28&lt;&gt;0,BN28&lt;&gt;0),"-",IF(AND(D28=0,AC28=0,AU28=0,BN28=0),"-","check"))</f>
        <v>-</v>
      </c>
      <c r="E33" s="796" t="str">
        <f t="shared" si="46"/>
        <v>-</v>
      </c>
      <c r="F33" s="796" t="str">
        <f t="shared" si="46"/>
        <v>-</v>
      </c>
      <c r="G33" s="796" t="str">
        <f>IF(AND(G28&lt;&gt;0,AF28&lt;&gt;0,AX28&lt;&gt;0,BQ28&lt;&gt;0),"-",IF(AND(G28=0,AF28=0,AX28=0,BQ28=0),"-","check"))</f>
        <v>-</v>
      </c>
      <c r="H33" s="796" t="str">
        <f>IF(AND(H28&lt;&gt;0,AG28&lt;&gt;0,AZ28&lt;&gt;0,BS28&lt;&gt;0),"-",IF(AND(H28=0,AG28=0,AZ28=0,BS28=0),"-","check"))</f>
        <v>-</v>
      </c>
      <c r="I33" s="796" t="str">
        <f>IF(AND(I28&lt;&gt;0,AH28&lt;&gt;0,BA28&lt;&gt;0,BT28&lt;&gt;0),"-",IF(AND(I28=0,AH28=0,BA28=0,BT28=0),"-","check"))</f>
        <v>-</v>
      </c>
      <c r="J33" s="796" t="str">
        <f t="shared" ref="J33" si="47">IF(AND(J28&lt;&gt;0,AI28&lt;&gt;0,BB28&lt;&gt;0,BU28&lt;&gt;0),"-",IF(AND(J28=0,AI28=0,BB28=0,BU28=0),"-","check"))</f>
        <v>-</v>
      </c>
      <c r="K33" s="796" t="str">
        <f>IF(AND(K28&lt;&gt;0,AJ28&lt;&gt;0,BC28&lt;&gt;0,BV28&lt;&gt;0),"-",IF(AND(K28=0,AJ28=0,BC28=0,BV28=0),"-","check"))</f>
        <v>check</v>
      </c>
      <c r="L33" s="796" t="str">
        <f>IF(AND(L28&lt;&gt;0,AL28&lt;&gt;0,BE28&lt;&gt;0,BX28&lt;&gt;0),"-",IF(AND(L28=0,AL28=0,BE28=0,BX28=0),"-","check"))</f>
        <v>-</v>
      </c>
      <c r="AF33" s="1147"/>
    </row>
    <row r="34" spans="2:47">
      <c r="B34" t="s">
        <v>248</v>
      </c>
      <c r="G34" s="456"/>
      <c r="V34" s="274"/>
      <c r="AB34" s="274"/>
      <c r="AC34" s="274"/>
      <c r="AD34" s="274"/>
      <c r="AE34" s="274"/>
      <c r="AF34" s="274"/>
      <c r="AG34" s="274"/>
      <c r="AH34" s="274"/>
      <c r="AI34" s="274"/>
      <c r="AJ34" s="274"/>
      <c r="AK34" s="274"/>
      <c r="AL34" s="274"/>
    </row>
    <row r="35" spans="2:47">
      <c r="B35" s="48" t="s">
        <v>249</v>
      </c>
      <c r="V35" s="274"/>
      <c r="AD35" s="89"/>
      <c r="AU35" s="92"/>
    </row>
    <row r="36" spans="2:47">
      <c r="B36" s="1569" t="s">
        <v>250</v>
      </c>
      <c r="AB36" t="s">
        <v>154</v>
      </c>
      <c r="AD36" s="89"/>
      <c r="AH36" s="130"/>
    </row>
    <row r="38" spans="2:47">
      <c r="C38" t="s">
        <v>256</v>
      </c>
      <c r="N38" t="s">
        <v>257</v>
      </c>
    </row>
    <row r="39" spans="2:47">
      <c r="C39" t="s">
        <v>145</v>
      </c>
      <c r="D39" t="s">
        <v>146</v>
      </c>
      <c r="E39" t="s">
        <v>147</v>
      </c>
      <c r="G39" t="s">
        <v>258</v>
      </c>
      <c r="I39" t="s">
        <v>141</v>
      </c>
      <c r="J39" s="107" t="s">
        <v>165</v>
      </c>
      <c r="N39" s="1570" t="s">
        <v>158</v>
      </c>
    </row>
    <row r="40" spans="2:47">
      <c r="C40" s="1170"/>
      <c r="D40" s="1882">
        <f>IFERROR(INDEX('EIA SEDS Data 2022'!$I:$U,MATCH($A7&amp;" - "&amp;D$4,'EIA SEDS Data 2022'!$H:$H,0),MATCH($B$2,'EIA SEDS Data 2022'!$I$6:$U$6,0)),0)</f>
        <v>1298</v>
      </c>
      <c r="E40" s="700">
        <f>IFERROR(INDEX('EIA SEDS Data 2022'!$I:$U,MATCH($A7&amp;" - "&amp;E$4,'EIA SEDS Data 2022'!$H:$H,0),MATCH($B$2,'EIA SEDS Data 2022'!$I$6:$U$6,0)),0)</f>
        <v>1988</v>
      </c>
      <c r="G40" s="1890">
        <f>INDEX('EIA SEDS Data 2022'!$I:$U,MATCH($A7&amp;" - Transportation",'EIA SEDS Data 2022'!$H:$H,0),MATCH($B$2,'EIA SEDS Data 2022'!$I$6:$U$6,0))</f>
        <v>12159</v>
      </c>
      <c r="I40" s="1884">
        <f>IFERROR(INDEX('EIA SEDS Data 2022'!$I:$U,MATCH($A7&amp;" - "&amp;I$4,'EIA SEDS Data 2022'!$H:$H,0),MATCH($B$2,'EIA SEDS Data 2022'!$I$6:$U$6,0)),0)</f>
        <v>12633</v>
      </c>
      <c r="J40" s="1888">
        <f>INDEX('Military Data'!D:D,MATCH($B$2,'Military Data'!A:A,0),1)*10^3/Gallon_Barrel*Conversions!$C$20/10^9</f>
        <v>4255.4398809523809</v>
      </c>
      <c r="K40" s="539">
        <f>SUM(C40:J40)</f>
        <v>32333.439880952381</v>
      </c>
      <c r="N40" s="1885">
        <f>INDEX('International Bunker Fuels'!C53:M53,1,MATCH($B$2,'International Bunker Fuels'!C50:M50))</f>
        <v>1349.8155999999999</v>
      </c>
    </row>
    <row r="41" spans="2:47" s="400" customFormat="1">
      <c r="H41" s="1862"/>
      <c r="I41" s="1863"/>
    </row>
    <row r="46" spans="2:47">
      <c r="E46" t="s">
        <v>259</v>
      </c>
      <c r="N46" s="1171" t="s">
        <v>260</v>
      </c>
      <c r="O46" s="33"/>
    </row>
    <row r="47" spans="2:47">
      <c r="E47" s="33">
        <v>2015</v>
      </c>
      <c r="F47" s="33">
        <v>2016</v>
      </c>
      <c r="G47" s="33">
        <v>2017</v>
      </c>
      <c r="H47" s="33">
        <v>2018</v>
      </c>
      <c r="I47" s="33">
        <v>2019</v>
      </c>
      <c r="J47" s="1875">
        <v>2020</v>
      </c>
      <c r="K47" s="1875" t="s">
        <v>261</v>
      </c>
      <c r="N47" s="33" t="s">
        <v>262</v>
      </c>
      <c r="O47" s="33" t="s">
        <v>263</v>
      </c>
    </row>
    <row r="48" spans="2:47" s="33" customFormat="1" ht="13.5" thickBot="1">
      <c r="B48" s="1864" t="s">
        <v>149</v>
      </c>
      <c r="C48" s="1876" t="s">
        <v>264</v>
      </c>
      <c r="E48" s="1877">
        <v>219090</v>
      </c>
      <c r="F48" s="1877">
        <v>183395</v>
      </c>
      <c r="G48" s="1877">
        <v>172196</v>
      </c>
      <c r="H48" s="1877">
        <v>219835</v>
      </c>
      <c r="I48" s="1877">
        <v>213920</v>
      </c>
      <c r="J48" s="1878">
        <v>213250</v>
      </c>
      <c r="K48" s="1879">
        <f>J48*10^3/Gallon_Barrel*Conversions!$C$20/10^9</f>
        <v>29575.744047619046</v>
      </c>
      <c r="N48" s="33" t="s">
        <v>230</v>
      </c>
      <c r="O48" s="33" t="s">
        <v>265</v>
      </c>
      <c r="P48" t="s">
        <v>200</v>
      </c>
      <c r="Q48" t="s">
        <v>200</v>
      </c>
    </row>
    <row r="49" spans="2:17" ht="13.5" thickBot="1">
      <c r="B49" s="1867"/>
      <c r="C49" s="1868" t="s">
        <v>145</v>
      </c>
      <c r="E49" s="1869">
        <v>14</v>
      </c>
      <c r="F49" s="1869">
        <v>2</v>
      </c>
      <c r="G49" s="1869">
        <v>6</v>
      </c>
      <c r="H49" s="1869">
        <v>0</v>
      </c>
      <c r="I49" s="1869">
        <v>0</v>
      </c>
      <c r="J49" s="1869">
        <v>2</v>
      </c>
      <c r="K49" s="1880">
        <f>J49*10^3/Gallon_Barrel*Conversions!$C$20/10^9</f>
        <v>0.27738095238095239</v>
      </c>
      <c r="M49" s="1570" t="s">
        <v>145</v>
      </c>
      <c r="N49" s="1967">
        <f>C40</f>
        <v>0</v>
      </c>
      <c r="O49" s="1967">
        <f>K49</f>
        <v>0.27738095238095239</v>
      </c>
      <c r="P49" s="1893">
        <f>O49-N49</f>
        <v>0.27738095238095239</v>
      </c>
      <c r="Q49" s="1892" t="str">
        <f>IFERROR(P49/N49,"")</f>
        <v/>
      </c>
    </row>
    <row r="50" spans="2:17" ht="24.75" thickBot="1">
      <c r="B50" s="1867"/>
      <c r="C50" s="1868" t="s">
        <v>146</v>
      </c>
      <c r="E50" s="1865">
        <v>9393</v>
      </c>
      <c r="F50" s="1865">
        <v>6714</v>
      </c>
      <c r="G50" s="1865">
        <v>8913</v>
      </c>
      <c r="H50" s="1865">
        <v>9963</v>
      </c>
      <c r="I50" s="1865">
        <v>13307</v>
      </c>
      <c r="J50" s="1866">
        <v>9600</v>
      </c>
      <c r="K50" s="1881">
        <f>J50*10^3/Gallon_Barrel*Conversions!$C$20/10^9</f>
        <v>1331.4285714285716</v>
      </c>
      <c r="M50" s="1570" t="s">
        <v>146</v>
      </c>
      <c r="N50" s="1967">
        <f>D40</f>
        <v>1298</v>
      </c>
      <c r="O50" s="1967">
        <f>K50</f>
        <v>1331.4285714285716</v>
      </c>
      <c r="P50" s="1893">
        <f>O50-N50</f>
        <v>33.428571428571558</v>
      </c>
      <c r="Q50" s="1892">
        <f t="shared" ref="Q50:Q52" si="48">IFERROR(P50/N50,"")</f>
        <v>2.5753907109839415E-2</v>
      </c>
    </row>
    <row r="51" spans="2:17" ht="13.5" thickBot="1">
      <c r="B51" s="1867"/>
      <c r="C51" s="1868" t="s">
        <v>147</v>
      </c>
      <c r="E51" s="1865">
        <v>1702</v>
      </c>
      <c r="F51" s="1865">
        <v>1356</v>
      </c>
      <c r="G51" s="1865">
        <v>4591</v>
      </c>
      <c r="H51" s="1865">
        <v>4910</v>
      </c>
      <c r="I51" s="1865">
        <v>4012</v>
      </c>
      <c r="J51" s="1866">
        <v>3727</v>
      </c>
      <c r="K51" s="1891">
        <f>J51*10^3/Gallon_Barrel*Conversions!$C$20/10^9</f>
        <v>516.89940476190475</v>
      </c>
      <c r="M51" s="1570" t="s">
        <v>147</v>
      </c>
      <c r="N51" s="1967">
        <f>E40</f>
        <v>1988</v>
      </c>
      <c r="O51" s="1967">
        <f>K51</f>
        <v>516.89940476190475</v>
      </c>
      <c r="P51" s="1893">
        <f t="shared" ref="P51:P52" si="49">O51-N51</f>
        <v>-1471.1005952380951</v>
      </c>
      <c r="Q51" s="1892">
        <f t="shared" si="48"/>
        <v>-0.7399902390533678</v>
      </c>
    </row>
    <row r="52" spans="2:17" ht="24.75" thickBot="1">
      <c r="B52" s="1867"/>
      <c r="C52" s="1868" t="s">
        <v>266</v>
      </c>
      <c r="E52" s="1869">
        <v>12</v>
      </c>
      <c r="F52" s="1869">
        <v>11</v>
      </c>
      <c r="G52" s="1869">
        <v>8</v>
      </c>
      <c r="H52" s="1869">
        <v>2</v>
      </c>
      <c r="I52" s="1869">
        <v>0</v>
      </c>
      <c r="J52" s="1870">
        <v>0</v>
      </c>
      <c r="K52" s="1863">
        <f>J52*10^3/Gallon_Barrel*Conversions!$C$20/10^9</f>
        <v>0</v>
      </c>
      <c r="M52" s="1570" t="s">
        <v>258</v>
      </c>
      <c r="N52" s="1967">
        <f>G40</f>
        <v>12159</v>
      </c>
      <c r="O52" s="1967"/>
      <c r="P52" s="1893">
        <f t="shared" si="49"/>
        <v>-12159</v>
      </c>
      <c r="Q52" s="1892">
        <f t="shared" si="48"/>
        <v>-1</v>
      </c>
    </row>
    <row r="53" spans="2:17" ht="13.5" thickBot="1">
      <c r="B53" s="1867"/>
      <c r="C53" s="1868" t="s">
        <v>267</v>
      </c>
      <c r="E53" s="1865">
        <v>3688</v>
      </c>
      <c r="F53" s="1865">
        <v>1181</v>
      </c>
      <c r="G53" s="1865">
        <v>2007</v>
      </c>
      <c r="H53" s="1865">
        <v>1412</v>
      </c>
      <c r="I53" s="1865">
        <v>3196</v>
      </c>
      <c r="J53" s="1866">
        <v>3333</v>
      </c>
      <c r="K53" s="1863">
        <f>J53*10^3/Gallon_Barrel*Conversions!$C$20/10^9</f>
        <v>462.25535714285712</v>
      </c>
      <c r="M53" t="s">
        <v>268</v>
      </c>
      <c r="N53" s="539">
        <f>INDEX(tport_breakout_percentages,MATCH(F$4&amp;" - "&amp;$A7,'DBEDT Transport'!$A$166:$A$196,0),MATCH($B$2,'DBEDT Transport'!$166:$166,0))*N52</f>
        <v>0</v>
      </c>
      <c r="P53" s="1893">
        <f t="shared" ref="P53:P59" si="50">O53-N53</f>
        <v>0</v>
      </c>
      <c r="Q53" s="1892" t="str">
        <f t="shared" ref="Q53:Q59" si="51">IFERROR(P53/N53,"")</f>
        <v/>
      </c>
    </row>
    <row r="54" spans="2:17" ht="24.75" thickBot="1">
      <c r="B54" s="1867"/>
      <c r="C54" s="1868" t="s">
        <v>269</v>
      </c>
      <c r="E54" s="1865">
        <v>110805</v>
      </c>
      <c r="F54" s="1865">
        <v>76497</v>
      </c>
      <c r="G54" s="1865">
        <v>56475</v>
      </c>
      <c r="H54" s="1865">
        <v>88820</v>
      </c>
      <c r="I54" s="1865">
        <v>97101</v>
      </c>
      <c r="J54" s="1866">
        <v>99020</v>
      </c>
      <c r="K54" s="1883">
        <f>J54*10^3/Gallon_Barrel*Conversions!$C$20/10^9</f>
        <v>13733.13095238095</v>
      </c>
      <c r="M54" t="s">
        <v>152</v>
      </c>
      <c r="N54" s="539">
        <f>INDEX(tport_breakout_percentages,MATCH(G$4&amp;" - "&amp;$A7,'DBEDT Transport'!$A$166:$A$196,0),MATCH($B$2,'DBEDT Transport'!$166:$166,0))*N52</f>
        <v>10470.633651802375</v>
      </c>
      <c r="O54" s="1125">
        <f>SUM(K57,K59)</f>
        <v>6738.8315476190473</v>
      </c>
      <c r="P54" s="1893">
        <f t="shared" si="50"/>
        <v>-3731.8021041833272</v>
      </c>
      <c r="Q54" s="1892">
        <f t="shared" si="51"/>
        <v>-0.35640652020529334</v>
      </c>
    </row>
    <row r="55" spans="2:17" ht="13.5" thickBot="1">
      <c r="B55" s="1867"/>
      <c r="C55" s="1868" t="s">
        <v>270</v>
      </c>
      <c r="E55" s="1869">
        <v>0</v>
      </c>
      <c r="F55" s="1869">
        <v>0</v>
      </c>
      <c r="G55" s="1869">
        <v>0</v>
      </c>
      <c r="H55" s="1869">
        <v>0</v>
      </c>
      <c r="I55" s="1869">
        <v>0</v>
      </c>
      <c r="J55" s="1870">
        <v>0</v>
      </c>
      <c r="K55" s="1863">
        <f>J55*10^3/Gallon_Barrel*Conversions!$C$20/10^9</f>
        <v>0</v>
      </c>
      <c r="M55" t="s">
        <v>271</v>
      </c>
      <c r="N55" s="539">
        <f>INDEX(tport_breakout_percentages,MATCH(H$4&amp;" - "&amp;$A7,'DBEDT Transport'!$A$166:$A$196,0),MATCH($B$2,'DBEDT Transport'!$166:$166,0))*N52</f>
        <v>1688.3663481976268</v>
      </c>
      <c r="P55" s="1893">
        <f t="shared" si="50"/>
        <v>-1688.3663481976268</v>
      </c>
      <c r="Q55" s="1892">
        <f t="shared" si="51"/>
        <v>-1</v>
      </c>
    </row>
    <row r="56" spans="2:17" ht="24.75" thickBot="1">
      <c r="B56" s="1867"/>
      <c r="C56" s="1868" t="s">
        <v>272</v>
      </c>
      <c r="E56" s="1865">
        <v>33189</v>
      </c>
      <c r="F56" s="1865">
        <v>31575</v>
      </c>
      <c r="G56" s="1865">
        <v>26197</v>
      </c>
      <c r="H56" s="1865">
        <v>31989</v>
      </c>
      <c r="I56" s="1865">
        <v>24790</v>
      </c>
      <c r="J56" s="1866">
        <v>18296</v>
      </c>
      <c r="K56" s="1886">
        <f>J56*10^3/Gallon_Barrel*Conversions!$C$20/10^9</f>
        <v>2537.4809523809527</v>
      </c>
      <c r="M56" s="1570" t="s">
        <v>141</v>
      </c>
      <c r="N56" s="1967">
        <f>I40</f>
        <v>12633</v>
      </c>
      <c r="O56" s="1967">
        <f>K54</f>
        <v>13733.13095238095</v>
      </c>
      <c r="P56" s="1893">
        <f t="shared" si="50"/>
        <v>1100.1309523809505</v>
      </c>
      <c r="Q56" s="1892">
        <f t="shared" si="51"/>
        <v>8.7083903457686254E-2</v>
      </c>
    </row>
    <row r="57" spans="2:17" ht="24.75" thickBot="1">
      <c r="B57" s="1867"/>
      <c r="C57" s="1868" t="s">
        <v>273</v>
      </c>
      <c r="E57" s="1865">
        <v>47464</v>
      </c>
      <c r="F57" s="1865">
        <v>45751</v>
      </c>
      <c r="G57" s="1865">
        <v>48125</v>
      </c>
      <c r="H57" s="1865">
        <v>47694</v>
      </c>
      <c r="I57" s="1865">
        <v>46998</v>
      </c>
      <c r="J57" s="1866">
        <v>40947</v>
      </c>
      <c r="K57" s="1889">
        <f>J57*10^3/Gallon_Barrel*Conversions!$C$20/10^9</f>
        <v>5678.9589285714283</v>
      </c>
      <c r="M57" s="1968" t="s">
        <v>192</v>
      </c>
      <c r="N57" s="1967">
        <f>J40</f>
        <v>4255.4398809523809</v>
      </c>
      <c r="O57" s="1967">
        <f>K58</f>
        <v>4255.4398809523809</v>
      </c>
      <c r="P57" s="1893">
        <f t="shared" si="50"/>
        <v>0</v>
      </c>
      <c r="Q57" s="1892">
        <f t="shared" si="51"/>
        <v>0</v>
      </c>
    </row>
    <row r="58" spans="2:17" ht="13.5" thickBot="1">
      <c r="B58" s="1867"/>
      <c r="C58" s="1868" t="s">
        <v>192</v>
      </c>
      <c r="E58" s="1865">
        <v>4824</v>
      </c>
      <c r="F58" s="1865">
        <v>15877</v>
      </c>
      <c r="G58" s="1865">
        <v>18981</v>
      </c>
      <c r="H58" s="1865">
        <v>30278</v>
      </c>
      <c r="I58" s="1865">
        <v>15728</v>
      </c>
      <c r="J58" s="1866">
        <v>30683</v>
      </c>
      <c r="K58" s="1887">
        <f>J58*10^3/Gallon_Barrel*Conversions!$C$20/10^9</f>
        <v>4255.4398809523809</v>
      </c>
      <c r="M58" s="1570" t="s">
        <v>274</v>
      </c>
      <c r="N58" s="1761">
        <f>N40</f>
        <v>1349.8155999999999</v>
      </c>
      <c r="O58" s="1967">
        <f>K56</f>
        <v>2537.4809523809527</v>
      </c>
      <c r="P58" s="1893">
        <f t="shared" si="50"/>
        <v>1187.6653523809528</v>
      </c>
      <c r="Q58" s="1892">
        <f t="shared" si="51"/>
        <v>0.87987229691296565</v>
      </c>
    </row>
    <row r="59" spans="2:17" ht="13.5" thickBot="1">
      <c r="B59" s="1867"/>
      <c r="C59" s="1868" t="s">
        <v>275</v>
      </c>
      <c r="E59" s="1865">
        <v>7999</v>
      </c>
      <c r="F59" s="1865">
        <v>4430</v>
      </c>
      <c r="G59" s="1865">
        <v>6893</v>
      </c>
      <c r="H59" s="1865">
        <v>4766</v>
      </c>
      <c r="I59" s="1865">
        <v>8788</v>
      </c>
      <c r="J59" s="1866">
        <v>7642</v>
      </c>
      <c r="K59" s="1889">
        <f>J59*10^3/Gallon_Barrel*Conversions!$C$20/10^9</f>
        <v>1059.8726190476191</v>
      </c>
      <c r="M59" s="1570" t="s">
        <v>276</v>
      </c>
      <c r="N59" s="1570"/>
      <c r="O59" s="1969">
        <f>K53</f>
        <v>462.25535714285712</v>
      </c>
      <c r="P59" s="1893">
        <f t="shared" si="50"/>
        <v>462.25535714285712</v>
      </c>
      <c r="Q59" s="1892" t="str">
        <f t="shared" si="51"/>
        <v/>
      </c>
    </row>
    <row r="60" spans="2:17" ht="13.5" thickBot="1">
      <c r="B60" s="1871"/>
      <c r="C60" s="1872" t="s">
        <v>277</v>
      </c>
      <c r="E60" s="1873">
        <v>0</v>
      </c>
      <c r="F60" s="1873">
        <v>0</v>
      </c>
      <c r="G60" s="1873">
        <v>0</v>
      </c>
      <c r="H60" s="1873">
        <v>0</v>
      </c>
      <c r="I60" s="1873">
        <v>0</v>
      </c>
      <c r="J60" s="1874">
        <v>0</v>
      </c>
      <c r="K60" s="1863">
        <f>J60*10^3/Gallon_Barrel*Conversions!$C$20/10^9</f>
        <v>0</v>
      </c>
    </row>
    <row r="61" spans="2:17">
      <c r="C61" s="274"/>
    </row>
    <row r="62" spans="2:17">
      <c r="C62" s="274"/>
    </row>
    <row r="63" spans="2:17">
      <c r="C63" s="274"/>
    </row>
    <row r="64" spans="2:17">
      <c r="C64" s="274"/>
    </row>
    <row r="65" spans="3:4">
      <c r="C65" s="274"/>
    </row>
    <row r="66" spans="3:4" ht="15.75">
      <c r="C66" s="1894" t="s">
        <v>278</v>
      </c>
    </row>
    <row r="67" spans="3:4">
      <c r="C67" s="274" t="s">
        <v>279</v>
      </c>
    </row>
    <row r="68" spans="3:4" ht="13.5" thickBot="1">
      <c r="C68" s="274" t="s">
        <v>259</v>
      </c>
      <c r="D68" t="s">
        <v>256</v>
      </c>
    </row>
    <row r="69" spans="3:4" ht="13.5" thickBot="1">
      <c r="C69" s="274">
        <f>SUM(J57,J59,J56)</f>
        <v>66885</v>
      </c>
      <c r="D69" s="1895">
        <f>SUM(K57,K59,K56)</f>
        <v>9276.3125</v>
      </c>
    </row>
    <row r="70" spans="3:4">
      <c r="C70" s="274"/>
    </row>
    <row r="71" spans="3:4" ht="13.5" thickBot="1">
      <c r="C71" s="274" t="s">
        <v>280</v>
      </c>
    </row>
    <row r="72" spans="3:4" ht="13.5" thickBot="1">
      <c r="C72" s="274">
        <f>SUM(J57:J59,J53,J56)</f>
        <v>100901</v>
      </c>
      <c r="D72" s="1895">
        <f>SUM(K57:K59,K53,K56)</f>
        <v>13994.007738095239</v>
      </c>
    </row>
    <row r="73" spans="3:4">
      <c r="C73" s="274"/>
    </row>
    <row r="74" spans="3:4">
      <c r="C74" s="274"/>
    </row>
    <row r="75" spans="3:4">
      <c r="C75" s="274"/>
    </row>
    <row r="76" spans="3:4">
      <c r="C76" s="274"/>
    </row>
    <row r="77" spans="3:4">
      <c r="C77" s="274"/>
    </row>
    <row r="78" spans="3:4">
      <c r="C78" s="274"/>
    </row>
  </sheetData>
  <mergeCells count="10">
    <mergeCell ref="AT2:BE2"/>
    <mergeCell ref="BF2:BL2"/>
    <mergeCell ref="BM2:BX2"/>
    <mergeCell ref="M3:N3"/>
    <mergeCell ref="C2:L2"/>
    <mergeCell ref="M2:O2"/>
    <mergeCell ref="P2:Y2"/>
    <mergeCell ref="Z2:AA2"/>
    <mergeCell ref="AB2:AL2"/>
    <mergeCell ref="AM2:AS2"/>
  </mergeCells>
  <pageMargins left="0.7" right="0.7" top="0.75" bottom="0.75" header="0.3" footer="0.3"/>
  <pageSetup orientation="portrait" r:id="rId1"/>
  <drawing r:id="rId2"/>
  <legacyDrawing r:id="rId3"/>
  <controls>
    <mc:AlternateContent xmlns:mc="http://schemas.openxmlformats.org/markup-compatibility/2006">
      <mc:Choice Requires="x14">
        <control shapeId="1090615" r:id="rId4" name="Control 55">
          <controlPr defaultSize="0" r:id="rId5">
            <anchor moveWithCells="1">
              <from>
                <xdr:col>3</xdr:col>
                <xdr:colOff>0</xdr:colOff>
                <xdr:row>47</xdr:row>
                <xdr:rowOff>85725</xdr:rowOff>
              </from>
              <to>
                <xdr:col>3</xdr:col>
                <xdr:colOff>257175</xdr:colOff>
                <xdr:row>48</xdr:row>
                <xdr:rowOff>161925</xdr:rowOff>
              </to>
            </anchor>
          </controlPr>
        </control>
      </mc:Choice>
      <mc:Fallback>
        <control shapeId="1090615" r:id="rId4" name="Control 55"/>
      </mc:Fallback>
    </mc:AlternateContent>
    <mc:AlternateContent xmlns:mc="http://schemas.openxmlformats.org/markup-compatibility/2006">
      <mc:Choice Requires="x14">
        <control shapeId="1090616" r:id="rId6" name="Control 56">
          <controlPr defaultSize="0" r:id="rId5">
            <anchor moveWithCells="1">
              <from>
                <xdr:col>3</xdr:col>
                <xdr:colOff>0</xdr:colOff>
                <xdr:row>48</xdr:row>
                <xdr:rowOff>85725</xdr:rowOff>
              </from>
              <to>
                <xdr:col>3</xdr:col>
                <xdr:colOff>257175</xdr:colOff>
                <xdr:row>49</xdr:row>
                <xdr:rowOff>161925</xdr:rowOff>
              </to>
            </anchor>
          </controlPr>
        </control>
      </mc:Choice>
      <mc:Fallback>
        <control shapeId="1090616" r:id="rId6" name="Control 56"/>
      </mc:Fallback>
    </mc:AlternateContent>
    <mc:AlternateContent xmlns:mc="http://schemas.openxmlformats.org/markup-compatibility/2006">
      <mc:Choice Requires="x14">
        <control shapeId="1090617" r:id="rId7" name="Control 57">
          <controlPr defaultSize="0" r:id="rId5">
            <anchor moveWithCells="1">
              <from>
                <xdr:col>3</xdr:col>
                <xdr:colOff>0</xdr:colOff>
                <xdr:row>49</xdr:row>
                <xdr:rowOff>85725</xdr:rowOff>
              </from>
              <to>
                <xdr:col>3</xdr:col>
                <xdr:colOff>257175</xdr:colOff>
                <xdr:row>50</xdr:row>
                <xdr:rowOff>19050</xdr:rowOff>
              </to>
            </anchor>
          </controlPr>
        </control>
      </mc:Choice>
      <mc:Fallback>
        <control shapeId="1090617" r:id="rId7" name="Control 57"/>
      </mc:Fallback>
    </mc:AlternateContent>
    <mc:AlternateContent xmlns:mc="http://schemas.openxmlformats.org/markup-compatibility/2006">
      <mc:Choice Requires="x14">
        <control shapeId="1090618" r:id="rId8" name="Control 58">
          <controlPr defaultSize="0" r:id="rId5">
            <anchor moveWithCells="1">
              <from>
                <xdr:col>3</xdr:col>
                <xdr:colOff>0</xdr:colOff>
                <xdr:row>50</xdr:row>
                <xdr:rowOff>85725</xdr:rowOff>
              </from>
              <to>
                <xdr:col>3</xdr:col>
                <xdr:colOff>257175</xdr:colOff>
                <xdr:row>51</xdr:row>
                <xdr:rowOff>161925</xdr:rowOff>
              </to>
            </anchor>
          </controlPr>
        </control>
      </mc:Choice>
      <mc:Fallback>
        <control shapeId="1090618" r:id="rId8" name="Control 58"/>
      </mc:Fallback>
    </mc:AlternateContent>
    <mc:AlternateContent xmlns:mc="http://schemas.openxmlformats.org/markup-compatibility/2006">
      <mc:Choice Requires="x14">
        <control shapeId="1090619" r:id="rId9" name="Control 59">
          <controlPr defaultSize="0" r:id="rId5">
            <anchor moveWithCells="1">
              <from>
                <xdr:col>3</xdr:col>
                <xdr:colOff>0</xdr:colOff>
                <xdr:row>51</xdr:row>
                <xdr:rowOff>85725</xdr:rowOff>
              </from>
              <to>
                <xdr:col>3</xdr:col>
                <xdr:colOff>257175</xdr:colOff>
                <xdr:row>52</xdr:row>
                <xdr:rowOff>19050</xdr:rowOff>
              </to>
            </anchor>
          </controlPr>
        </control>
      </mc:Choice>
      <mc:Fallback>
        <control shapeId="1090619" r:id="rId9" name="Control 59"/>
      </mc:Fallback>
    </mc:AlternateContent>
    <mc:AlternateContent xmlns:mc="http://schemas.openxmlformats.org/markup-compatibility/2006">
      <mc:Choice Requires="x14">
        <control shapeId="1090620" r:id="rId10" name="Control 60">
          <controlPr defaultSize="0" r:id="rId5">
            <anchor moveWithCells="1">
              <from>
                <xdr:col>3</xdr:col>
                <xdr:colOff>0</xdr:colOff>
                <xdr:row>52</xdr:row>
                <xdr:rowOff>85725</xdr:rowOff>
              </from>
              <to>
                <xdr:col>3</xdr:col>
                <xdr:colOff>257175</xdr:colOff>
                <xdr:row>53</xdr:row>
                <xdr:rowOff>161925</xdr:rowOff>
              </to>
            </anchor>
          </controlPr>
        </control>
      </mc:Choice>
      <mc:Fallback>
        <control shapeId="1090620" r:id="rId10" name="Control 60"/>
      </mc:Fallback>
    </mc:AlternateContent>
    <mc:AlternateContent xmlns:mc="http://schemas.openxmlformats.org/markup-compatibility/2006">
      <mc:Choice Requires="x14">
        <control shapeId="1090621" r:id="rId11" name="Control 61">
          <controlPr defaultSize="0" r:id="rId5">
            <anchor moveWithCells="1">
              <from>
                <xdr:col>3</xdr:col>
                <xdr:colOff>0</xdr:colOff>
                <xdr:row>53</xdr:row>
                <xdr:rowOff>85725</xdr:rowOff>
              </from>
              <to>
                <xdr:col>3</xdr:col>
                <xdr:colOff>257175</xdr:colOff>
                <xdr:row>54</xdr:row>
                <xdr:rowOff>19050</xdr:rowOff>
              </to>
            </anchor>
          </controlPr>
        </control>
      </mc:Choice>
      <mc:Fallback>
        <control shapeId="1090621" r:id="rId11" name="Control 61"/>
      </mc:Fallback>
    </mc:AlternateContent>
    <mc:AlternateContent xmlns:mc="http://schemas.openxmlformats.org/markup-compatibility/2006">
      <mc:Choice Requires="x14">
        <control shapeId="1090622" r:id="rId12" name="Control 62">
          <controlPr defaultSize="0" r:id="rId5">
            <anchor moveWithCells="1">
              <from>
                <xdr:col>3</xdr:col>
                <xdr:colOff>0</xdr:colOff>
                <xdr:row>54</xdr:row>
                <xdr:rowOff>104775</xdr:rowOff>
              </from>
              <to>
                <xdr:col>3</xdr:col>
                <xdr:colOff>257175</xdr:colOff>
                <xdr:row>55</xdr:row>
                <xdr:rowOff>180975</xdr:rowOff>
              </to>
            </anchor>
          </controlPr>
        </control>
      </mc:Choice>
      <mc:Fallback>
        <control shapeId="1090622" r:id="rId12" name="Control 62"/>
      </mc:Fallback>
    </mc:AlternateContent>
    <mc:AlternateContent xmlns:mc="http://schemas.openxmlformats.org/markup-compatibility/2006">
      <mc:Choice Requires="x14">
        <control shapeId="1090623" r:id="rId13" name="Control 63">
          <controlPr defaultSize="0" r:id="rId5">
            <anchor moveWithCells="1">
              <from>
                <xdr:col>3</xdr:col>
                <xdr:colOff>0</xdr:colOff>
                <xdr:row>55</xdr:row>
                <xdr:rowOff>104775</xdr:rowOff>
              </from>
              <to>
                <xdr:col>3</xdr:col>
                <xdr:colOff>257175</xdr:colOff>
                <xdr:row>56</xdr:row>
                <xdr:rowOff>38100</xdr:rowOff>
              </to>
            </anchor>
          </controlPr>
        </control>
      </mc:Choice>
      <mc:Fallback>
        <control shapeId="1090623" r:id="rId13" name="Control 63"/>
      </mc:Fallback>
    </mc:AlternateContent>
    <mc:AlternateContent xmlns:mc="http://schemas.openxmlformats.org/markup-compatibility/2006">
      <mc:Choice Requires="x14">
        <control shapeId="1090624" r:id="rId14" name="Control 64">
          <controlPr defaultSize="0" r:id="rId5">
            <anchor moveWithCells="1">
              <from>
                <xdr:col>3</xdr:col>
                <xdr:colOff>0</xdr:colOff>
                <xdr:row>56</xdr:row>
                <xdr:rowOff>104775</xdr:rowOff>
              </from>
              <to>
                <xdr:col>3</xdr:col>
                <xdr:colOff>257175</xdr:colOff>
                <xdr:row>57</xdr:row>
                <xdr:rowOff>38100</xdr:rowOff>
              </to>
            </anchor>
          </controlPr>
        </control>
      </mc:Choice>
      <mc:Fallback>
        <control shapeId="1090624" r:id="rId14" name="Control 64"/>
      </mc:Fallback>
    </mc:AlternateContent>
    <mc:AlternateContent xmlns:mc="http://schemas.openxmlformats.org/markup-compatibility/2006">
      <mc:Choice Requires="x14">
        <control shapeId="1090625" r:id="rId15" name="Control 65">
          <controlPr defaultSize="0" r:id="rId5">
            <anchor moveWithCells="1">
              <from>
                <xdr:col>3</xdr:col>
                <xdr:colOff>0</xdr:colOff>
                <xdr:row>57</xdr:row>
                <xdr:rowOff>104775</xdr:rowOff>
              </from>
              <to>
                <xdr:col>3</xdr:col>
                <xdr:colOff>257175</xdr:colOff>
                <xdr:row>59</xdr:row>
                <xdr:rowOff>9525</xdr:rowOff>
              </to>
            </anchor>
          </controlPr>
        </control>
      </mc:Choice>
      <mc:Fallback>
        <control shapeId="1090625" r:id="rId15" name="Control 65"/>
      </mc:Fallback>
    </mc:AlternateContent>
    <mc:AlternateContent xmlns:mc="http://schemas.openxmlformats.org/markup-compatibility/2006">
      <mc:Choice Requires="x14">
        <control shapeId="1090626" r:id="rId16" name="Control 66">
          <controlPr defaultSize="0" r:id="rId5">
            <anchor moveWithCells="1">
              <from>
                <xdr:col>3</xdr:col>
                <xdr:colOff>0</xdr:colOff>
                <xdr:row>58</xdr:row>
                <xdr:rowOff>104775</xdr:rowOff>
              </from>
              <to>
                <xdr:col>3</xdr:col>
                <xdr:colOff>257175</xdr:colOff>
                <xdr:row>60</xdr:row>
                <xdr:rowOff>9525</xdr:rowOff>
              </to>
            </anchor>
          </controlPr>
        </control>
      </mc:Choice>
      <mc:Fallback>
        <control shapeId="1090626" r:id="rId16" name="Control 66"/>
      </mc:Fallback>
    </mc:AlternateContent>
    <mc:AlternateContent xmlns:mc="http://schemas.openxmlformats.org/markup-compatibility/2006">
      <mc:Choice Requires="x14">
        <control shapeId="1090627" r:id="rId17" name="Control 67">
          <controlPr defaultSize="0" r:id="rId5">
            <anchor moveWithCells="1">
              <from>
                <xdr:col>3</xdr:col>
                <xdr:colOff>0</xdr:colOff>
                <xdr:row>59</xdr:row>
                <xdr:rowOff>104775</xdr:rowOff>
              </from>
              <to>
                <xdr:col>3</xdr:col>
                <xdr:colOff>257175</xdr:colOff>
                <xdr:row>61</xdr:row>
                <xdr:rowOff>19050</xdr:rowOff>
              </to>
            </anchor>
          </controlPr>
        </control>
      </mc:Choice>
      <mc:Fallback>
        <control shapeId="1090627" r:id="rId17" name="Control 67"/>
      </mc:Fallback>
    </mc:AlternateContent>
  </control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1825D3-EF21-4703-A0B6-76BC5532F1A5}">
  <sheetPr codeName="Sheet13">
    <tabColor theme="9"/>
  </sheetPr>
  <dimension ref="A1:BY58"/>
  <sheetViews>
    <sheetView topLeftCell="J1" workbookViewId="0"/>
  </sheetViews>
  <sheetFormatPr defaultRowHeight="12.75"/>
  <cols>
    <col min="1" max="1" width="7.28515625" customWidth="1"/>
    <col min="2" max="2" width="36.5703125" customWidth="1"/>
    <col min="3" max="3" width="13.42578125" customWidth="1"/>
    <col min="4" max="4" width="10.5703125" customWidth="1"/>
    <col min="5" max="5" width="8.42578125" customWidth="1"/>
    <col min="6" max="6" width="17.42578125" customWidth="1"/>
    <col min="7" max="7" width="21" customWidth="1"/>
    <col min="8" max="8" width="39.140625" customWidth="1"/>
    <col min="9" max="9" width="13.42578125" customWidth="1"/>
    <col min="10" max="10" width="19" customWidth="1"/>
    <col min="11" max="11" width="15" customWidth="1"/>
    <col min="12" max="12" width="9.5703125" customWidth="1"/>
    <col min="13" max="13" width="16.5703125" customWidth="1"/>
    <col min="14" max="14" width="19.5703125" customWidth="1"/>
    <col min="15" max="15" width="9.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5.5703125" bestFit="1" customWidth="1"/>
    <col min="23" max="23" width="19" customWidth="1"/>
    <col min="24" max="24" width="15" customWidth="1"/>
    <col min="25" max="25" width="9.5703125" customWidth="1"/>
    <col min="26" max="26" width="13.5703125" customWidth="1"/>
    <col min="27" max="27" width="15.5703125" customWidth="1"/>
    <col min="28" max="28" width="16.5703125" customWidth="1"/>
    <col min="29" max="29" width="13.5703125" customWidth="1"/>
    <col min="30" max="30" width="8.42578125" customWidth="1"/>
    <col min="31" max="31" width="17.42578125" customWidth="1"/>
    <col min="32" max="32" width="21" customWidth="1"/>
    <col min="33" max="33" width="20.42578125" customWidth="1"/>
    <col min="34" max="34" width="16.5703125" customWidth="1"/>
    <col min="35" max="35" width="19" customWidth="1"/>
    <col min="36" max="37" width="15" customWidth="1"/>
    <col min="38" max="38" width="18" customWidth="1"/>
    <col min="39" max="39" width="10.42578125" customWidth="1"/>
    <col min="40" max="40" width="10.5703125" bestFit="1" customWidth="1"/>
    <col min="41" max="41" width="10.42578125" customWidth="1"/>
    <col min="42" max="42" width="22.42578125" bestFit="1" customWidth="1"/>
    <col min="43" max="43" width="15.5703125" bestFit="1" customWidth="1"/>
    <col min="44" max="44" width="15.5703125" customWidth="1"/>
    <col min="45" max="45" width="15.5703125" bestFit="1" customWidth="1"/>
    <col min="46" max="46" width="13.5703125" customWidth="1"/>
    <col min="47" max="47" width="10.5703125" customWidth="1"/>
    <col min="48" max="48" width="9.42578125" customWidth="1"/>
    <col min="49" max="49" width="16.5703125" customWidth="1"/>
    <col min="50" max="50" width="27.5703125" customWidth="1"/>
    <col min="51" max="51" width="27" customWidth="1"/>
    <col min="52" max="52" width="19.5703125" customWidth="1"/>
    <col min="53" max="53" width="13.42578125" customWidth="1"/>
    <col min="54" max="54" width="19" customWidth="1"/>
    <col min="55" max="56" width="15" customWidth="1"/>
    <col min="57" max="57" width="9.5703125" customWidth="1"/>
    <col min="58" max="60" width="10.42578125" customWidth="1"/>
    <col min="61" max="61" width="22.42578125" bestFit="1" customWidth="1"/>
    <col min="62" max="62" width="15.5703125" bestFit="1" customWidth="1"/>
    <col min="63" max="63" width="13.42578125" customWidth="1"/>
    <col min="64" max="64" width="15.5703125" bestFit="1" customWidth="1"/>
    <col min="65" max="65" width="11.5703125" customWidth="1"/>
    <col min="66" max="66" width="13.42578125" customWidth="1"/>
    <col min="67" max="67" width="11.5703125" customWidth="1"/>
    <col min="68" max="68" width="17.42578125" customWidth="1"/>
    <col min="69" max="69" width="31.5703125" customWidth="1"/>
    <col min="70" max="70" width="28.42578125" bestFit="1" customWidth="1"/>
    <col min="71" max="71" width="19.5703125" customWidth="1"/>
    <col min="72" max="72" width="16" customWidth="1"/>
    <col min="73" max="74" width="19" customWidth="1"/>
    <col min="75" max="75" width="14.42578125" customWidth="1"/>
    <col min="76" max="76" width="9.5703125" customWidth="1"/>
    <col min="77" max="77" width="9.5703125" bestFit="1" customWidth="1"/>
  </cols>
  <sheetData>
    <row r="1" spans="1:77"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2021.</v>
      </c>
      <c r="Z1" s="795"/>
      <c r="AB1" s="145" t="s">
        <v>208</v>
      </c>
      <c r="AC1" s="145" t="s">
        <v>208</v>
      </c>
      <c r="AD1" s="145" t="s">
        <v>208</v>
      </c>
      <c r="AE1" s="145" t="s">
        <v>208</v>
      </c>
      <c r="AF1" s="145" t="s">
        <v>208</v>
      </c>
      <c r="AG1" s="145" t="s">
        <v>208</v>
      </c>
      <c r="AH1" s="145" t="s">
        <v>208</v>
      </c>
      <c r="AI1" s="145" t="s">
        <v>208</v>
      </c>
      <c r="AJ1" s="145" t="s">
        <v>208</v>
      </c>
      <c r="AK1" s="145" t="s">
        <v>208</v>
      </c>
      <c r="AL1" s="145" t="s">
        <v>208</v>
      </c>
      <c r="AT1" s="145" t="s">
        <v>209</v>
      </c>
      <c r="AU1" s="145" t="s">
        <v>209</v>
      </c>
      <c r="AV1" s="145" t="s">
        <v>209</v>
      </c>
      <c r="AW1" s="145" t="s">
        <v>209</v>
      </c>
      <c r="AX1" s="145" t="s">
        <v>209</v>
      </c>
      <c r="AY1" s="145" t="s">
        <v>209</v>
      </c>
      <c r="AZ1" s="145" t="s">
        <v>209</v>
      </c>
      <c r="BA1" s="145" t="s">
        <v>209</v>
      </c>
      <c r="BB1" s="145" t="s">
        <v>209</v>
      </c>
      <c r="BC1" s="145" t="s">
        <v>209</v>
      </c>
      <c r="BM1" s="145" t="s">
        <v>210</v>
      </c>
      <c r="BN1" s="145" t="s">
        <v>210</v>
      </c>
      <c r="BO1" s="145" t="s">
        <v>210</v>
      </c>
      <c r="BP1" s="145" t="s">
        <v>210</v>
      </c>
      <c r="BQ1" s="145" t="s">
        <v>210</v>
      </c>
      <c r="BR1" s="145" t="s">
        <v>210</v>
      </c>
      <c r="BS1" s="145" t="s">
        <v>210</v>
      </c>
      <c r="BT1" s="145" t="s">
        <v>210</v>
      </c>
      <c r="BU1" s="145" t="s">
        <v>210</v>
      </c>
      <c r="BV1" s="145" t="s">
        <v>210</v>
      </c>
      <c r="BW1" s="145" t="s">
        <v>210</v>
      </c>
    </row>
    <row r="2" spans="1:77" ht="15" thickBot="1">
      <c r="A2" t="s">
        <v>211</v>
      </c>
      <c r="B2" s="835">
        <v>2021</v>
      </c>
      <c r="C2" s="2085" t="s">
        <v>95</v>
      </c>
      <c r="D2" s="2086"/>
      <c r="E2" s="2086"/>
      <c r="F2" s="2086"/>
      <c r="G2" s="2086"/>
      <c r="H2" s="2086"/>
      <c r="I2" s="2086"/>
      <c r="J2" s="2086"/>
      <c r="K2" s="2086"/>
      <c r="L2" s="2086"/>
      <c r="M2" s="2082" t="s">
        <v>99</v>
      </c>
      <c r="N2" s="2083"/>
      <c r="O2" s="2083"/>
      <c r="P2" s="2098" t="s">
        <v>96</v>
      </c>
      <c r="Q2" s="2099"/>
      <c r="R2" s="2099"/>
      <c r="S2" s="2099"/>
      <c r="T2" s="2099"/>
      <c r="U2" s="2099"/>
      <c r="V2" s="2099"/>
      <c r="W2" s="2099"/>
      <c r="X2" s="2099"/>
      <c r="Y2" s="2100"/>
      <c r="Z2" s="2086" t="s">
        <v>212</v>
      </c>
      <c r="AA2" s="2087"/>
      <c r="AB2" s="2089" t="s">
        <v>213</v>
      </c>
      <c r="AC2" s="2090"/>
      <c r="AD2" s="2090"/>
      <c r="AE2" s="2090"/>
      <c r="AF2" s="2090"/>
      <c r="AG2" s="2090"/>
      <c r="AH2" s="2090"/>
      <c r="AI2" s="2090"/>
      <c r="AJ2" s="2090"/>
      <c r="AK2" s="2090"/>
      <c r="AL2" s="2090"/>
      <c r="AM2" s="2085" t="s">
        <v>214</v>
      </c>
      <c r="AN2" s="2086"/>
      <c r="AO2" s="2086"/>
      <c r="AP2" s="2086"/>
      <c r="AQ2" s="2086"/>
      <c r="AR2" s="2086"/>
      <c r="AS2" s="2087"/>
      <c r="AT2" s="2092" t="s">
        <v>215</v>
      </c>
      <c r="AU2" s="2093"/>
      <c r="AV2" s="2093"/>
      <c r="AW2" s="2093"/>
      <c r="AX2" s="2093"/>
      <c r="AY2" s="2093"/>
      <c r="AZ2" s="2093"/>
      <c r="BA2" s="2093"/>
      <c r="BB2" s="2093"/>
      <c r="BC2" s="2093"/>
      <c r="BD2" s="2093"/>
      <c r="BE2" s="2094"/>
      <c r="BF2" s="2085" t="s">
        <v>216</v>
      </c>
      <c r="BG2" s="2086"/>
      <c r="BH2" s="2086"/>
      <c r="BI2" s="2086"/>
      <c r="BJ2" s="2086"/>
      <c r="BK2" s="2086"/>
      <c r="BL2" s="2087"/>
      <c r="BM2" s="2096" t="s">
        <v>251</v>
      </c>
      <c r="BN2" s="2096"/>
      <c r="BO2" s="2096"/>
      <c r="BP2" s="2096"/>
      <c r="BQ2" s="2096"/>
      <c r="BR2" s="2096"/>
      <c r="BS2" s="2096"/>
      <c r="BT2" s="2096"/>
      <c r="BU2" s="2096"/>
      <c r="BV2" s="2096"/>
      <c r="BW2" s="2096"/>
      <c r="BX2" s="2097"/>
    </row>
    <row r="3" spans="1:77">
      <c r="A3" s="639"/>
      <c r="B3" s="301"/>
      <c r="C3" s="39"/>
      <c r="D3" s="39"/>
      <c r="E3" s="39"/>
      <c r="F3" s="39"/>
      <c r="G3" s="39"/>
      <c r="H3" s="39"/>
      <c r="I3" s="39"/>
      <c r="J3" s="773"/>
      <c r="K3" s="774"/>
      <c r="L3" s="717"/>
      <c r="M3" s="2080" t="s">
        <v>218</v>
      </c>
      <c r="N3" s="2081"/>
      <c r="O3" s="1918" t="s">
        <v>219</v>
      </c>
      <c r="P3" s="765"/>
      <c r="Q3" s="764"/>
      <c r="R3" s="764"/>
      <c r="S3" s="764"/>
      <c r="T3" s="764"/>
      <c r="U3" s="764"/>
      <c r="V3" s="764"/>
      <c r="W3" s="764"/>
      <c r="X3" s="764"/>
      <c r="Y3" s="766"/>
      <c r="Z3" s="831" t="s">
        <v>220</v>
      </c>
      <c r="AA3" s="642" t="s">
        <v>220</v>
      </c>
      <c r="AB3" s="49"/>
      <c r="AC3" s="49"/>
      <c r="AD3" s="49"/>
      <c r="AE3" s="49"/>
      <c r="AF3" s="49"/>
      <c r="AG3" s="49"/>
      <c r="AH3" s="49"/>
      <c r="AI3" s="49"/>
      <c r="AJ3" s="49"/>
      <c r="AK3" s="49"/>
      <c r="AL3" s="703"/>
      <c r="AM3" s="709" t="s">
        <v>221</v>
      </c>
      <c r="AN3" s="369" t="s">
        <v>221</v>
      </c>
      <c r="AO3" s="369" t="s">
        <v>221</v>
      </c>
      <c r="AP3" s="705" t="s">
        <v>222</v>
      </c>
      <c r="AQ3" s="369" t="s">
        <v>221</v>
      </c>
      <c r="AR3" s="705" t="s">
        <v>222</v>
      </c>
      <c r="AS3" s="710" t="s">
        <v>221</v>
      </c>
      <c r="AT3" s="54"/>
      <c r="AU3" s="54"/>
      <c r="AV3" s="54"/>
      <c r="AW3" s="54"/>
      <c r="AX3" s="54"/>
      <c r="AY3" s="54"/>
      <c r="AZ3" s="54"/>
      <c r="BA3" s="54"/>
      <c r="BB3" s="54"/>
      <c r="BC3" s="54"/>
      <c r="BD3" s="54"/>
      <c r="BE3" s="54"/>
      <c r="BF3" s="714" t="s">
        <v>221</v>
      </c>
      <c r="BG3" s="79" t="s">
        <v>221</v>
      </c>
      <c r="BH3" s="79" t="s">
        <v>221</v>
      </c>
      <c r="BI3" s="98" t="s">
        <v>222</v>
      </c>
      <c r="BJ3" s="97" t="s">
        <v>221</v>
      </c>
      <c r="BK3" s="98" t="s">
        <v>222</v>
      </c>
      <c r="BL3" s="80" t="s">
        <v>221</v>
      </c>
      <c r="BM3" s="46"/>
      <c r="BN3" s="46"/>
      <c r="BO3" s="46"/>
      <c r="BP3" s="46"/>
      <c r="BQ3" s="46"/>
      <c r="BR3" s="46"/>
      <c r="BS3" s="46"/>
      <c r="BT3" s="46"/>
      <c r="BU3" s="46"/>
      <c r="BV3" s="46"/>
      <c r="BW3" s="46"/>
      <c r="BX3" s="722"/>
    </row>
    <row r="4" spans="1:77">
      <c r="A4" s="440"/>
      <c r="B4" s="370" t="s">
        <v>223</v>
      </c>
      <c r="C4" t="s">
        <v>145</v>
      </c>
      <c r="D4" t="s">
        <v>146</v>
      </c>
      <c r="E4" t="s">
        <v>147</v>
      </c>
      <c r="F4" t="s">
        <v>160</v>
      </c>
      <c r="G4" t="s">
        <v>151</v>
      </c>
      <c r="H4" t="s">
        <v>158</v>
      </c>
      <c r="I4" t="s">
        <v>141</v>
      </c>
      <c r="J4" s="107" t="s">
        <v>165</v>
      </c>
      <c r="K4" s="359" t="s">
        <v>162</v>
      </c>
      <c r="L4" s="718" t="s">
        <v>149</v>
      </c>
      <c r="M4" s="81" t="s">
        <v>160</v>
      </c>
      <c r="N4" s="1570" t="s">
        <v>158</v>
      </c>
      <c r="O4" s="1918" t="s">
        <v>224</v>
      </c>
      <c r="P4" s="81" t="s">
        <v>145</v>
      </c>
      <c r="Q4" s="1570" t="s">
        <v>146</v>
      </c>
      <c r="R4" s="1570" t="s">
        <v>147</v>
      </c>
      <c r="S4" s="1570" t="s">
        <v>160</v>
      </c>
      <c r="T4" s="1570" t="s">
        <v>151</v>
      </c>
      <c r="U4" s="1570" t="s">
        <v>158</v>
      </c>
      <c r="V4" s="1570" t="s">
        <v>141</v>
      </c>
      <c r="W4" s="1484" t="s">
        <v>165</v>
      </c>
      <c r="X4" s="1484" t="s">
        <v>162</v>
      </c>
      <c r="Y4" s="767" t="s">
        <v>149</v>
      </c>
      <c r="Z4" s="831"/>
      <c r="AA4" s="38" t="s">
        <v>168</v>
      </c>
      <c r="AB4" s="50" t="s">
        <v>145</v>
      </c>
      <c r="AC4" s="50" t="s">
        <v>146</v>
      </c>
      <c r="AD4" s="50" t="s">
        <v>147</v>
      </c>
      <c r="AE4" s="50" t="s">
        <v>160</v>
      </c>
      <c r="AF4" s="50" t="s">
        <v>151</v>
      </c>
      <c r="AG4" s="50" t="s">
        <v>158</v>
      </c>
      <c r="AH4" s="50" t="s">
        <v>141</v>
      </c>
      <c r="AI4" s="50" t="s">
        <v>165</v>
      </c>
      <c r="AJ4" s="1571" t="s">
        <v>162</v>
      </c>
      <c r="AK4" s="51" t="s">
        <v>168</v>
      </c>
      <c r="AL4" s="704" t="s">
        <v>149</v>
      </c>
      <c r="AM4" s="707" t="s">
        <v>145</v>
      </c>
      <c r="AN4" s="1572" t="s">
        <v>146</v>
      </c>
      <c r="AO4" s="1572" t="s">
        <v>147</v>
      </c>
      <c r="AP4" s="1572" t="s">
        <v>227</v>
      </c>
      <c r="AQ4" s="1572" t="s">
        <v>141</v>
      </c>
      <c r="AR4" s="1572" t="s">
        <v>192</v>
      </c>
      <c r="AS4" s="708" t="s">
        <v>168</v>
      </c>
      <c r="AT4" s="57" t="s">
        <v>145</v>
      </c>
      <c r="AU4" s="57" t="s">
        <v>146</v>
      </c>
      <c r="AV4" s="57" t="s">
        <v>147</v>
      </c>
      <c r="AW4" s="57" t="s">
        <v>160</v>
      </c>
      <c r="AX4" s="57" t="s">
        <v>153</v>
      </c>
      <c r="AY4" s="57" t="s">
        <v>156</v>
      </c>
      <c r="AZ4" s="57" t="s">
        <v>158</v>
      </c>
      <c r="BA4" s="57" t="s">
        <v>141</v>
      </c>
      <c r="BB4" s="57" t="s">
        <v>165</v>
      </c>
      <c r="BC4" s="57" t="s">
        <v>162</v>
      </c>
      <c r="BD4" s="57" t="s">
        <v>168</v>
      </c>
      <c r="BE4" s="716" t="s">
        <v>149</v>
      </c>
      <c r="BF4" s="81" t="s">
        <v>145</v>
      </c>
      <c r="BG4" s="1570" t="s">
        <v>146</v>
      </c>
      <c r="BH4" s="1570" t="s">
        <v>147</v>
      </c>
      <c r="BI4" s="1570" t="s">
        <v>227</v>
      </c>
      <c r="BJ4" s="1570" t="s">
        <v>141</v>
      </c>
      <c r="BK4" s="1570" t="s">
        <v>192</v>
      </c>
      <c r="BL4" s="82" t="s">
        <v>168</v>
      </c>
      <c r="BM4" s="48" t="s">
        <v>145</v>
      </c>
      <c r="BN4" s="48" t="s">
        <v>146</v>
      </c>
      <c r="BO4" s="48" t="s">
        <v>147</v>
      </c>
      <c r="BP4" s="48" t="s">
        <v>160</v>
      </c>
      <c r="BQ4" s="48" t="s">
        <v>153</v>
      </c>
      <c r="BR4" s="48" t="s">
        <v>156</v>
      </c>
      <c r="BS4" s="48" t="s">
        <v>158</v>
      </c>
      <c r="BT4" s="48" t="s">
        <v>141</v>
      </c>
      <c r="BU4" s="48" t="s">
        <v>165</v>
      </c>
      <c r="BV4" s="48" t="s">
        <v>162</v>
      </c>
      <c r="BW4" s="48" t="s">
        <v>226</v>
      </c>
      <c r="BX4" s="60" t="s">
        <v>149</v>
      </c>
    </row>
    <row r="5" spans="1:77">
      <c r="A5" s="273" t="s">
        <v>228</v>
      </c>
      <c r="B5" s="388" t="s">
        <v>228</v>
      </c>
      <c r="C5" s="1937">
        <f>IFERROR(INDEX('EIA SEDS Data 2022'!$I:$U,MATCH($A5&amp;" - "&amp;C$4,'EIA SEDS Data 2022'!$H:$H,0),MATCH($B$2,'EIA SEDS Data 2022'!$I$6:$U$6,0)),0)</f>
        <v>0</v>
      </c>
      <c r="D5" s="1937">
        <f>IFERROR(INDEX('EIA SEDS Data 2022'!$I:$U,MATCH($A5&amp;" - "&amp;D$4,'EIA SEDS Data 2022'!$H:$H,0),MATCH($B$2,'EIA SEDS Data 2022'!$I$6:$U$6,0)),0)</f>
        <v>0</v>
      </c>
      <c r="E5" s="1937">
        <f>IFERROR(INDEX('EIA SEDS Data 2022'!$I:$U,MATCH($A5&amp;" - "&amp;E$4,'EIA SEDS Data 2022'!$H:$H,0),MATCH($B$2,'EIA SEDS Data 2022'!$I$6:$U$6,0)),0)</f>
        <v>0</v>
      </c>
      <c r="F5" s="1573">
        <f>IFERROR((INDEX('EIA SEDS Data 2022'!$I:$U,MATCH($A5&amp;" - Transportation",'EIA SEDS Data 2022'!$H:$H,0),MATCH($B$2,'EIA SEDS Data 2022'!$I$6:$U$6,0))-SUM($J5:$K5))*INDEX(tport_breakout_percentages,MATCH(F$4&amp;" - "&amp;$A5,'DBEDT Transport'!$A$166:$A$196,0),MATCH($B$2,'DBEDT Transport'!$166:$166,0)),0)</f>
        <v>54.999246384080003</v>
      </c>
      <c r="G5" s="1573">
        <f>IFERROR((INDEX('EIA SEDS Data 2022'!$I:$U,MATCH($A5&amp;" - Transportation",'EIA SEDS Data 2022'!$H:$H,0),MATCH($B$2,'EIA SEDS Data 2022'!$I$6:$U$6,0))-SUM($J5:$K5))*INDEX(tport_breakout_percentages,MATCH(G$4&amp;" - "&amp;$A5,'DBEDT Transport'!$A$166:$A$196,0),MATCH($B$2,'DBEDT Transport'!$166:$166,0)),0)</f>
        <v>0</v>
      </c>
      <c r="H5" s="1573">
        <f>IFERROR((INDEX('EIA SEDS Data 2022'!$I:$U,MATCH($A5&amp;" - Transportation",'EIA SEDS Data 2022'!$H:$H,0),MATCH($B$2,'EIA SEDS Data 2022'!$I$6:$U$6,0))-SUM($J5:$K5))*INDEX(tport_breakout_percentages,MATCH(H$4&amp;" - "&amp;$A5,'DBEDT Transport'!$A$166:$A$196,0),MATCH($B$2,'DBEDT Transport'!$166:$166,0)),0)</f>
        <v>0</v>
      </c>
      <c r="I5" s="1937">
        <f>IFERROR(INDEX('EIA SEDS Data 2022'!$I:$U,MATCH($A5&amp;" - "&amp;I$4,'EIA SEDS Data 2022'!$H:$H,0),MATCH($B$2,'EIA SEDS Data 2022'!$I$6:$U$6,0)),0)</f>
        <v>0</v>
      </c>
      <c r="J5" s="1573"/>
      <c r="K5" s="1574">
        <f>(INDEX('Military Data'!B:B,MATCH($B$2,'Military Data'!A:A,0),1)*Conversions!$C$18)/10^9</f>
        <v>7.5361592000000002E-4</v>
      </c>
      <c r="L5" s="1575">
        <f>SUM(C5:K5)</f>
        <v>55</v>
      </c>
      <c r="M5" s="280"/>
      <c r="N5" s="66"/>
      <c r="O5" s="1487"/>
      <c r="P5" s="763">
        <f t="shared" ref="P5:Q13" si="0">C5</f>
        <v>0</v>
      </c>
      <c r="Q5" s="1573">
        <f t="shared" si="0"/>
        <v>0</v>
      </c>
      <c r="R5" s="1573">
        <f>E5-O5</f>
        <v>0</v>
      </c>
      <c r="S5" s="1573">
        <f>F5-M5</f>
        <v>54.999246384080003</v>
      </c>
      <c r="T5" s="1573">
        <f t="shared" ref="T5:T13" si="1">G5</f>
        <v>0</v>
      </c>
      <c r="U5" s="1573">
        <f t="shared" ref="U5:U13" si="2">H5-N5</f>
        <v>0</v>
      </c>
      <c r="V5" s="1573">
        <f t="shared" ref="V5:X12" si="3">I5</f>
        <v>0</v>
      </c>
      <c r="W5" s="1573">
        <f t="shared" si="3"/>
        <v>0</v>
      </c>
      <c r="X5" s="1573">
        <f>K5</f>
        <v>7.5361592000000002E-4</v>
      </c>
      <c r="Y5" s="1576">
        <f>SUM(P5:X5)</f>
        <v>55</v>
      </c>
      <c r="Z5" s="831">
        <f>IFERROR(INDEX(CO2_EFs!$D$7:$AI$54,MATCH($A5,CO2_EFs!$C$7:$C$54,0),MATCH($B$2,CO2_EFs!$D$5:$AI$5,0)),0)</f>
        <v>41.579133200000001</v>
      </c>
      <c r="AA5" s="641">
        <f t="shared" ref="AA5:AA26" si="4">Z5</f>
        <v>41.579133200000001</v>
      </c>
      <c r="AB5" s="1552">
        <f t="shared" ref="AB5:AJ20" si="5">P5*$Z5*lbs_shortt*Short_Metric*Bbtu_to_MMBtu*Mt_to_MMT*C_CO2</f>
        <v>0</v>
      </c>
      <c r="AC5" s="1552">
        <f t="shared" si="5"/>
        <v>0</v>
      </c>
      <c r="AD5" s="1552">
        <f t="shared" si="5"/>
        <v>0</v>
      </c>
      <c r="AE5" s="1552">
        <f t="shared" si="5"/>
        <v>3.803356822632603E-3</v>
      </c>
      <c r="AF5" s="1552">
        <f t="shared" si="5"/>
        <v>0</v>
      </c>
      <c r="AG5" s="1552">
        <f t="shared" si="5"/>
        <v>0</v>
      </c>
      <c r="AH5" s="1552">
        <f t="shared" si="5"/>
        <v>0</v>
      </c>
      <c r="AI5" s="1552">
        <f t="shared" si="5"/>
        <v>0</v>
      </c>
      <c r="AJ5" s="1552">
        <f t="shared" si="5"/>
        <v>5.2114718644694216E-8</v>
      </c>
      <c r="AK5" s="1518">
        <f>O5*AA5*lbs_shortt*Short_Metric*Bbtu_to_MMBtu*Mt_to_MMT*C_CO2</f>
        <v>0</v>
      </c>
      <c r="AL5" s="1577">
        <f>SUM(AB5:AK5)</f>
        <v>3.8034089373512477E-3</v>
      </c>
      <c r="AM5" s="711"/>
      <c r="AN5" s="1519"/>
      <c r="AO5" s="1519"/>
      <c r="AP5" s="1519">
        <f>INDEX('CH4 N2O Emission Factors'!$B$102:$M$141,MATCH($A5,'CH4 N2O Emission Factors'!$B$102:$B$141,0),MATCH($B$2,'CH4 N2O Emission Factors'!$B$102:$M$102,0))</f>
        <v>2.64</v>
      </c>
      <c r="AQ5" s="1519"/>
      <c r="AR5" s="1519"/>
      <c r="AS5" s="1938"/>
      <c r="AT5" s="1515">
        <f t="shared" ref="AT5:AT12" si="6">AM5*$P5*CH4GWP/10^6</f>
        <v>0</v>
      </c>
      <c r="AU5" s="1515">
        <f>AN5*$Q5*CH4GWP/10^6</f>
        <v>0</v>
      </c>
      <c r="AV5" s="1515">
        <f>AO5*$R5*CH4GWP/10^6</f>
        <v>0</v>
      </c>
      <c r="AW5" s="1515">
        <f>$S5*Conversions!$B$136/10^3*AP5/10^12*CH4GWP</f>
        <v>9.0490884867165742E-5</v>
      </c>
      <c r="AX5" s="1515"/>
      <c r="AY5" s="1578"/>
      <c r="AZ5" s="1515"/>
      <c r="BA5" s="1515">
        <f t="shared" ref="BA5:BA9" si="7">AQ5*$V5*CH4GWP/10^6</f>
        <v>0</v>
      </c>
      <c r="BB5" s="1515"/>
      <c r="BC5" s="1515"/>
      <c r="BD5" s="1491"/>
      <c r="BE5" s="1579">
        <f t="shared" ref="BE5:BE27" si="8">SUM(AT5:BC5)</f>
        <v>9.0490884867165742E-5</v>
      </c>
      <c r="BF5" s="1036"/>
      <c r="BG5" s="1586"/>
      <c r="BH5" s="1586"/>
      <c r="BI5" s="1586">
        <f>'CH4 N2O Emission Factors'!M68</f>
        <v>0.04</v>
      </c>
      <c r="BJ5" s="1926"/>
      <c r="BK5" s="1586"/>
      <c r="BL5" s="1684"/>
      <c r="BM5" s="1594">
        <f>BF5*$P5*N2OGWP/10^6</f>
        <v>0</v>
      </c>
      <c r="BN5" s="1594">
        <f>BG5*$Q5*N2OGWP/10^6</f>
        <v>0</v>
      </c>
      <c r="BO5" s="1594">
        <f>BH5*$R5*N2OGWP/10^6</f>
        <v>0</v>
      </c>
      <c r="BP5" s="1594">
        <f>$S5*Conversions!$B$136/10^3*BI5/10^12*N2OGWP</f>
        <v>1.2976236195778638E-5</v>
      </c>
      <c r="BQ5" s="1594"/>
      <c r="BR5" s="1578"/>
      <c r="BS5" s="1594"/>
      <c r="BT5" s="1594">
        <f>BJ5*$V5*N2OGWP/10^6</f>
        <v>0</v>
      </c>
      <c r="BU5" s="1594"/>
      <c r="BV5" s="1594"/>
      <c r="BW5" s="1594"/>
      <c r="BX5" s="1723">
        <f t="shared" ref="BX5:BX27" si="9">SUM(BM5:BV5)</f>
        <v>1.2976236195778638E-5</v>
      </c>
      <c r="BY5" t="str">
        <f>IF(AND(L5&lt;&gt;0,AL5&lt;&gt;0,BE5&lt;&gt;0,BX5&lt;&gt;0),"-",IF(AND(L5=0,AL5=0,BE5=0,BX5=0),"-","check"))</f>
        <v>-</v>
      </c>
    </row>
    <row r="6" spans="1:77">
      <c r="A6" s="273" t="s">
        <v>229</v>
      </c>
      <c r="B6" s="1583" t="s">
        <v>229</v>
      </c>
      <c r="C6" s="1937">
        <f>IFERROR(INDEX('EIA SEDS Data 2022'!$I:$U,MATCH($A6&amp;" - "&amp;C$4,'EIA SEDS Data 2022'!$H:$H,0),MATCH($B$2,'EIA SEDS Data 2022'!$I$6:$U$6,0)),0)</f>
        <v>0</v>
      </c>
      <c r="D6" s="1937">
        <f>IFERROR(INDEX('EIA SEDS Data 2022'!$I:$U,MATCH($A6&amp;" - "&amp;D$4,'EIA SEDS Data 2022'!$H:$H,0),MATCH($B$2,'EIA SEDS Data 2022'!$I$6:$U$6,0)),0)</f>
        <v>0</v>
      </c>
      <c r="E6" s="1937">
        <f>IFERROR(INDEX('EIA SEDS Data 2022'!$I:$U,MATCH($A6&amp;" - "&amp;E$4,'EIA SEDS Data 2022'!$H:$H,0),MATCH($B$2,'EIA SEDS Data 2022'!$I$6:$U$6,0)),0)</f>
        <v>0</v>
      </c>
      <c r="F6" s="1573">
        <f>IFERROR((SUMIFS('EIA SEDS Data 2022'!$O$7:$O$371,'EIA SEDS Data 2022'!$D$7:$D$371,$A6,'EIA SEDS Data 2022'!$E$7:$E$371,"Transportation",'EIA SEDS Data 2022'!$F$7:$F$371,"Billion Btu")-SUM($J6:$K6))*INDEX('DBEDT Transport'!$B$88:$E$97,MATCH($A6,'DBEDT Transport'!$B$88:$B$97,0),MATCH(F$4,'DBEDT Transport'!$B$88:$E$88,0)),0)</f>
        <v>0</v>
      </c>
      <c r="G6" s="1573">
        <f>IFERROR((SUMIFS('EIA SEDS Data 2022'!$O$7:$O$371,'EIA SEDS Data 2022'!$D$7:$D$371,$A6,'EIA SEDS Data 2022'!$E$7:$E$371,"Transportation",'EIA SEDS Data 2022'!$F$7:$F$371,"Billion Btu")-SUM($J6:$K6))*INDEX('DBEDT Transport'!$B$88:$E$97,MATCH($A6,'DBEDT Transport'!$B$88:$B$97,0),MATCH(G$4,'DBEDT Transport'!$B$88:$E$88,0)),0)</f>
        <v>0</v>
      </c>
      <c r="H6" s="1573">
        <f>IFERROR((SUMIFS('EIA SEDS Data 2022'!$O$7:$O$371,'EIA SEDS Data 2022'!$D$7:$D$371,$A6,'EIA SEDS Data 2022'!$E$7:$E$371,"Transportation",'EIA SEDS Data 2022'!$F$7:$F$371,"Billion Btu")-SUM($J6:$K6))*INDEX('DBEDT Transport'!$B$88:$E$97,MATCH($A6,'DBEDT Transport'!$B$88:$B$97,0),MATCH(H$4,'DBEDT Transport'!$B$88:$E$88,0)),0)</f>
        <v>0</v>
      </c>
      <c r="I6" s="1937">
        <f>IFERROR(INDEX('EIA SEDS Data 2022'!$I:$U,MATCH($A6&amp;" - "&amp;I$4,'EIA SEDS Data 2022'!$H:$H,0),MATCH($B$2,'EIA SEDS Data 2022'!$I$6:$U$6,0)),0)</f>
        <v>12566</v>
      </c>
      <c r="J6" s="1573"/>
      <c r="K6" s="1573"/>
      <c r="L6" s="1575">
        <f>SUM(C6:K6)</f>
        <v>12566</v>
      </c>
      <c r="M6" s="1584"/>
      <c r="N6" s="1549"/>
      <c r="O6" s="1549">
        <f>E6*INDEX(Conversions!$B$43:$AG$67,MATCH("Other Coal",Conversions!$A$43:$A$67,0),MATCH($B$2,Conversions!$B$42:$AG$42,0))</f>
        <v>0</v>
      </c>
      <c r="P6" s="763">
        <f t="shared" si="0"/>
        <v>0</v>
      </c>
      <c r="Q6" s="1573">
        <f t="shared" si="0"/>
        <v>0</v>
      </c>
      <c r="R6" s="1573">
        <f t="shared" ref="R6:R13" si="10">E6-O6</f>
        <v>0</v>
      </c>
      <c r="S6" s="1573">
        <f t="shared" ref="S6:S13" si="11">F6-M6</f>
        <v>0</v>
      </c>
      <c r="T6" s="1573">
        <f t="shared" si="1"/>
        <v>0</v>
      </c>
      <c r="U6" s="1573">
        <f t="shared" si="2"/>
        <v>0</v>
      </c>
      <c r="V6" s="1573">
        <f>I6</f>
        <v>12566</v>
      </c>
      <c r="W6" s="1573">
        <f t="shared" si="3"/>
        <v>0</v>
      </c>
      <c r="X6" s="1573">
        <f t="shared" si="3"/>
        <v>0</v>
      </c>
      <c r="Y6" s="1576">
        <f t="shared" ref="Y6:Y27" si="12">SUM(P6:X6)</f>
        <v>12566</v>
      </c>
      <c r="Z6" s="850">
        <f>AES_CO2_EF</f>
        <v>57.252000000000002</v>
      </c>
      <c r="AA6" s="641">
        <f t="shared" si="4"/>
        <v>57.252000000000002</v>
      </c>
      <c r="AB6" s="1552">
        <f t="shared" si="5"/>
        <v>0</v>
      </c>
      <c r="AC6" s="1552">
        <f t="shared" si="5"/>
        <v>0</v>
      </c>
      <c r="AD6" s="1552">
        <f t="shared" si="5"/>
        <v>0</v>
      </c>
      <c r="AE6" s="1552">
        <f t="shared" si="5"/>
        <v>0</v>
      </c>
      <c r="AF6" s="1552">
        <f t="shared" si="5"/>
        <v>0</v>
      </c>
      <c r="AG6" s="1552">
        <f t="shared" si="5"/>
        <v>0</v>
      </c>
      <c r="AH6" s="1552">
        <f t="shared" si="5"/>
        <v>1.1965273216925598</v>
      </c>
      <c r="AI6" s="1552">
        <f t="shared" si="5"/>
        <v>0</v>
      </c>
      <c r="AJ6" s="1552">
        <f t="shared" si="5"/>
        <v>0</v>
      </c>
      <c r="AK6" s="1518">
        <f>O6*AA6*lbs_shortt*Short_Metric*Bbtu_to_MMBtu*Mt_to_MMT*C_CO2</f>
        <v>0</v>
      </c>
      <c r="AL6" s="1577">
        <f>SUM(AB6:AK6)</f>
        <v>1.1965273216925598</v>
      </c>
      <c r="AM6" s="711"/>
      <c r="AN6" s="1519"/>
      <c r="AO6" s="1519">
        <f>'CH4 N2O Emission Factors'!$G$9</f>
        <v>1.0023030599889999E-2</v>
      </c>
      <c r="AP6" s="1519"/>
      <c r="AQ6" s="1519">
        <f>'CH4 N2O Emission Factors'!$G$10</f>
        <v>1.0023030599890001E-3</v>
      </c>
      <c r="AR6" s="1519"/>
      <c r="AS6" s="1938"/>
      <c r="AT6" s="1515">
        <f t="shared" si="6"/>
        <v>0</v>
      </c>
      <c r="AU6" s="1515">
        <f t="shared" ref="AU6" si="13">AN6*$Q6*CH4GWP/10^6</f>
        <v>0</v>
      </c>
      <c r="AV6" s="1515">
        <f t="shared" ref="AV6" si="14">AO6*$R6*CH4GWP/10^6</f>
        <v>0</v>
      </c>
      <c r="AW6" s="1515"/>
      <c r="AX6" s="1515"/>
      <c r="AY6" s="1578"/>
      <c r="AZ6" s="1515"/>
      <c r="BA6" s="1515">
        <f>AQ6*$V6*CH4GWP/10^6</f>
        <v>3.526583270510097E-4</v>
      </c>
      <c r="BB6" s="1515"/>
      <c r="BC6" s="1515"/>
      <c r="BD6" s="1491"/>
      <c r="BE6" s="1579">
        <f t="shared" si="8"/>
        <v>3.526583270510097E-4</v>
      </c>
      <c r="BF6" s="1036"/>
      <c r="BG6" s="1586"/>
      <c r="BH6" s="1586">
        <f>'CH4 N2O Emission Factors'!$F$9</f>
        <v>1.5034545899835E-3</v>
      </c>
      <c r="BI6" s="1586"/>
      <c r="BJ6" s="1586">
        <f>'CH4 N2O Emission Factors'!$F$10</f>
        <v>1.5034545899835E-3</v>
      </c>
      <c r="BK6" s="1586"/>
      <c r="BL6" s="1684"/>
      <c r="BM6" s="1594">
        <f>BF6*$P6*N2OGWP/10^6</f>
        <v>0</v>
      </c>
      <c r="BN6" s="1594">
        <f>BG6*$Q6*N2OGWP/10^6</f>
        <v>0</v>
      </c>
      <c r="BO6" s="1594">
        <f>BH6*$R6*N2OGWP/10^6</f>
        <v>0</v>
      </c>
      <c r="BP6" s="1594"/>
      <c r="BQ6" s="1594"/>
      <c r="BR6" s="1578"/>
      <c r="BS6" s="1594"/>
      <c r="BT6" s="1594">
        <f>BJ6*$V6*N2OGWP/10^6</f>
        <v>5.0064887500991546E-3</v>
      </c>
      <c r="BU6" s="1594"/>
      <c r="BV6" s="1594"/>
      <c r="BW6" s="1594"/>
      <c r="BX6" s="1723">
        <f t="shared" si="9"/>
        <v>5.0064887500991546E-3</v>
      </c>
      <c r="BY6" t="str">
        <f t="shared" ref="BY6:BY28" si="15">IF(AND(L6&lt;&gt;0,AL6&lt;&gt;0,BE6&lt;&gt;0,BX6&lt;&gt;0),"-",IF(AND(L6=0,AL6=0,BE6=0,BX6=0),"-","check"))</f>
        <v>-</v>
      </c>
    </row>
    <row r="7" spans="1:77">
      <c r="A7" s="273" t="s">
        <v>230</v>
      </c>
      <c r="B7" s="1583" t="s">
        <v>230</v>
      </c>
      <c r="C7" s="1937">
        <f>IFERROR(INDEX('EIA SEDS Data 2022'!$I:$U,MATCH($A7&amp;" - "&amp;C$4,'EIA SEDS Data 2022'!$H:$H,0),MATCH($B$2,'EIA SEDS Data 2022'!$I$6:$U$6,0)),0)</f>
        <v>1</v>
      </c>
      <c r="D7" s="1937">
        <f>IFERROR(INDEX('EIA SEDS Data 2022'!$I:$U,MATCH($A7&amp;" - "&amp;D$4,'EIA SEDS Data 2022'!$H:$H,0),MATCH($B$2,'EIA SEDS Data 2022'!$I$6:$U$6,0)),0)</f>
        <v>1341</v>
      </c>
      <c r="E7" s="1937">
        <f>IFERROR(INDEX('EIA SEDS Data 2022'!$I:$U,MATCH($A7&amp;" - "&amp;E$4,'EIA SEDS Data 2022'!$H:$H,0),MATCH($B$2,'EIA SEDS Data 2022'!$I$6:$U$6,0)),0)</f>
        <v>1641</v>
      </c>
      <c r="F7" s="1574">
        <f>IFERROR((INDEX('EIA SEDS Data 2022'!$I:$U,MATCH($A7&amp;" - Transportation",'EIA SEDS Data 2022'!$H:$H,0),MATCH($B$2,'EIA SEDS Data 2022'!$I$6:$U$6,0))-SUM($J7:$K7))*INDEX(tport_breakout_percentages,MATCH(F$4&amp;" - "&amp;$A7,'DBEDT Transport'!$A$166:$A$196,0),MATCH($B$2,'DBEDT Transport'!$166:$166,0)),0)-F25</f>
        <v>0</v>
      </c>
      <c r="G7" s="1574">
        <f>IFERROR((INDEX('EIA SEDS Data 2022'!$I:$U,MATCH($A7&amp;" - Transportation",'EIA SEDS Data 2022'!$H:$H,0),MATCH($B$2,'EIA SEDS Data 2022'!$I$6:$U$6,0))-SUM($J7:$K7))*INDEX(tport_breakout_percentages,MATCH(G$4&amp;" - "&amp;$A7,'DBEDT Transport'!$A$166:$A$196,0),MATCH($B$2,'DBEDT Transport'!$166:$166,0)),0)-G25</f>
        <v>5994.8370424975574</v>
      </c>
      <c r="H7" s="1574">
        <f>IFERROR((INDEX('EIA SEDS Data 2022'!$I:$U,MATCH($A7&amp;" - Transportation",'EIA SEDS Data 2022'!$H:$H,0),MATCH($B$2,'EIA SEDS Data 2022'!$I$6:$U$6,0))-SUM($J7:$K7))*INDEX(tport_breakout_percentages,MATCH(H$4&amp;" - "&amp;$A7,'DBEDT Transport'!$A$166:$A$196,0),MATCH($B$2,'DBEDT Transport'!$166:$166,0)),0)-H25</f>
        <v>433.92006755006156</v>
      </c>
      <c r="I7" s="1937">
        <f>IFERROR(INDEX('EIA SEDS Data 2022'!$I:$U,MATCH($A7&amp;" - "&amp;I$4,'EIA SEDS Data 2022'!$H:$H,0),MATCH($B$2,'EIA SEDS Data 2022'!$I$6:$U$6,0)),0)</f>
        <v>12553</v>
      </c>
      <c r="J7" s="1574">
        <f>INDEX('Military Data'!D:D,MATCH($B$2,'Military Data'!A:A,0),1)*10^3/Gallon_Barrel*Conversions!$C$20/10^9</f>
        <v>4255.4398809523809</v>
      </c>
      <c r="K7" s="1573"/>
      <c r="L7" s="1575">
        <f>SUM(C7:K7)</f>
        <v>26220.196991000001</v>
      </c>
      <c r="M7" s="1584"/>
      <c r="N7" s="1549">
        <f>INDEX('International Bunker Fuels'!C53:M53,1,MATCH($B$2,'International Bunker Fuels'!C50:M50))</f>
        <v>1042.5585000000001</v>
      </c>
      <c r="O7" s="1549">
        <f>E7*INDEX(Conversions!$B$43:$AG$67,MATCH("Distillate Fuel",Conversions!$A$43:$A$67,0),MATCH($B$2,Conversions!$B$42:$AG$42,0))</f>
        <v>10.010100000000001</v>
      </c>
      <c r="P7" s="763">
        <f t="shared" si="0"/>
        <v>1</v>
      </c>
      <c r="Q7" s="1573">
        <f t="shared" si="0"/>
        <v>1341</v>
      </c>
      <c r="R7" s="1573">
        <f t="shared" si="10"/>
        <v>1630.9899</v>
      </c>
      <c r="S7" s="1573">
        <f t="shared" si="11"/>
        <v>0</v>
      </c>
      <c r="T7" s="1573">
        <f>G7</f>
        <v>5994.8370424975574</v>
      </c>
      <c r="U7" s="1573">
        <f>H7-N7</f>
        <v>-608.63843244993859</v>
      </c>
      <c r="V7" s="1573">
        <f t="shared" si="3"/>
        <v>12553</v>
      </c>
      <c r="W7" s="1573">
        <f t="shared" si="3"/>
        <v>4255.4398809523809</v>
      </c>
      <c r="X7" s="1573">
        <f t="shared" si="3"/>
        <v>0</v>
      </c>
      <c r="Y7" s="1576">
        <f t="shared" si="12"/>
        <v>25167.628390999998</v>
      </c>
      <c r="Z7" s="831">
        <f>IFERROR(INDEX(CO2_EFs!$D$7:$AI$54,MATCH($A7,CO2_EFs!$C$7:$C$54,0),MATCH($B$2,CO2_EFs!$D$5:$AI$5,0)),0)</f>
        <v>44.577416399999997</v>
      </c>
      <c r="AA7" s="641">
        <f t="shared" si="4"/>
        <v>44.577416399999997</v>
      </c>
      <c r="AB7" s="1552">
        <f t="shared" si="5"/>
        <v>7.4139524451211994E-5</v>
      </c>
      <c r="AC7" s="1552">
        <f t="shared" si="5"/>
        <v>9.9421102289075275E-2</v>
      </c>
      <c r="AD7" s="1552">
        <f t="shared" si="5"/>
        <v>0.12092081557072981</v>
      </c>
      <c r="AE7" s="1552">
        <f t="shared" si="5"/>
        <v>0</v>
      </c>
      <c r="AF7" s="1552">
        <f>T7*$Z7*lbs_shortt*Short_Metric*Bbtu_to_MMBtu*Mt_to_MMT*C_CO2</f>
        <v>0.4444543674932791</v>
      </c>
      <c r="AG7" s="1552">
        <f t="shared" si="5"/>
        <v>-4.5124163944569556E-2</v>
      </c>
      <c r="AH7" s="1552">
        <f t="shared" si="5"/>
        <v>0.93067345043606386</v>
      </c>
      <c r="AI7" s="1552">
        <f t="shared" si="5"/>
        <v>0.31549628910453165</v>
      </c>
      <c r="AJ7" s="1552">
        <f t="shared" si="5"/>
        <v>0</v>
      </c>
      <c r="AK7" s="1518">
        <f>O7*AA7*lbs_shortt*Short_Metric*Bbtu_to_MMBtu*Mt_to_MMT*C_CO2</f>
        <v>7.4214405370907736E-4</v>
      </c>
      <c r="AL7" s="1577">
        <f>SUM(AB7:AK7)</f>
        <v>1.8666581445272703</v>
      </c>
      <c r="AM7" s="711"/>
      <c r="AN7" s="1519">
        <f>'CH4 N2O Emission Factors'!$G$13</f>
        <v>1.0023030599889999E-2</v>
      </c>
      <c r="AO7" s="1519">
        <f>'CH4 N2O Emission Factors'!$G$14</f>
        <v>3.006909179967E-3</v>
      </c>
      <c r="AP7" s="1519">
        <f>INDEX('CH4 N2O Emission Factors'!$A$102:$M$141,MATCH("Ind. &amp; Com. Eq._Diesel",'CH4 N2O Emission Factors'!$A$102:$A$141,0),MATCH($B$2,'CH4 N2O Emission Factors'!$A$102:$M$102,0))</f>
        <v>0.13200000000000001</v>
      </c>
      <c r="AQ7" s="1519">
        <f>'CH4 N2O Emission Factors'!$G$15</f>
        <v>3.006909179967E-3</v>
      </c>
      <c r="AR7" s="1519">
        <f>'CH4 N2O Emission Factors'!M132</f>
        <v>0.13200000000000001</v>
      </c>
      <c r="AS7" s="1938"/>
      <c r="AT7" s="1515">
        <f t="shared" si="6"/>
        <v>0</v>
      </c>
      <c r="AU7" s="1515">
        <f>AN7*$Q7*CH4GWP/10^6</f>
        <v>3.763447529646697E-4</v>
      </c>
      <c r="AV7" s="1515">
        <f>AO7*$R7*CH4GWP/10^6</f>
        <v>1.3731867807681688E-4</v>
      </c>
      <c r="AW7" s="1515"/>
      <c r="AX7" s="1515">
        <f>$T7*Conversions!$B$170*10^3/Conversions!$D$97*Conversions!$B$131*AP7/10^12*CH4GWP</f>
        <v>6.5312162094475308E-5</v>
      </c>
      <c r="AY7" s="1578"/>
      <c r="AZ7" s="1515">
        <f>$U7*10^3/Conversions!$D$97*Conversions!$B$131*AP7/10^12*CH4GWP</f>
        <v>-5.177350633103036E-5</v>
      </c>
      <c r="BA7" s="1515">
        <f>AQ7*$V7*CH4GWP/10^6</f>
        <v>1.0568804662115211E-3</v>
      </c>
      <c r="BB7" s="1515">
        <f>$W7*10^3/Conversions!$D$97*Conversions!$B$131*AR7/10^12*CH4GWP</f>
        <v>3.6198674265600008E-4</v>
      </c>
      <c r="BC7" s="1515">
        <f>$X7*10^3/Conversions!$D$97*Conversions!$B$131*AR7/10^12*CH4GWP</f>
        <v>0</v>
      </c>
      <c r="BD7" s="1491"/>
      <c r="BE7" s="1579">
        <f t="shared" si="8"/>
        <v>1.9460692956724526E-3</v>
      </c>
      <c r="BF7" s="1036"/>
      <c r="BG7" s="1586">
        <f>'CH4 N2O Emission Factors'!$F$13</f>
        <v>6.0138183599339984E-4</v>
      </c>
      <c r="BH7" s="1586">
        <f>'CH4 N2O Emission Factors'!$F$14</f>
        <v>6.0138183599339984E-4</v>
      </c>
      <c r="BI7" s="1586">
        <f>'CH4 N2O Emission Factors'!M89</f>
        <v>0.189</v>
      </c>
      <c r="BJ7" s="1586">
        <f>'CH4 N2O Emission Factors'!$F$15</f>
        <v>6.0138183599339984E-4</v>
      </c>
      <c r="BK7" s="1586">
        <f t="shared" ref="BK7:BK8" si="16">BI7</f>
        <v>0.189</v>
      </c>
      <c r="BL7" s="1684"/>
      <c r="BM7" s="1594">
        <f>BF7*$P7*N2OGWP/10^6</f>
        <v>0</v>
      </c>
      <c r="BN7" s="1594">
        <f>BG7*$Q7*N2OGWP/10^6</f>
        <v>2.1371005614779454E-4</v>
      </c>
      <c r="BO7" s="1594">
        <f>BH7*$R7*N2OGWP/10^6</f>
        <v>2.5992464064540324E-4</v>
      </c>
      <c r="BP7" s="1594"/>
      <c r="BQ7" s="1594">
        <f>$T7*Conversions!$B$170*10^3/Conversions!$D$97*Conversions!$B$131*BI7/10^12*N2OGWP</f>
        <v>8.850540147461568E-4</v>
      </c>
      <c r="BR7" s="1578"/>
      <c r="BS7" s="1594">
        <f>$U7*10^3/Conversions!$D$97*Conversions!$B$131*BI7/10^12*N2OGWP</f>
        <v>-7.0158984431538298E-4</v>
      </c>
      <c r="BT7" s="1594">
        <f>BJ7*$V7*N2OGWP/10^6</f>
        <v>2.0005237396146644E-3</v>
      </c>
      <c r="BU7" s="1594">
        <f>$W7*10^3/Conversions!$D$97*Conversions!$B$131*BK7/10^12*N2OGWP</f>
        <v>4.9053317115599999E-3</v>
      </c>
      <c r="BV7" s="1594">
        <f>$X7*10^3/Conversions!$D$97*Conversions!$B$131*BK7/10^12*N2OGWP</f>
        <v>0</v>
      </c>
      <c r="BW7" s="1594"/>
      <c r="BX7" s="1723">
        <f t="shared" si="9"/>
        <v>7.5629543183986358E-3</v>
      </c>
      <c r="BY7" t="str">
        <f t="shared" si="15"/>
        <v>-</v>
      </c>
    </row>
    <row r="8" spans="1:77">
      <c r="A8" s="273" t="s">
        <v>231</v>
      </c>
      <c r="B8" s="1583" t="s">
        <v>231</v>
      </c>
      <c r="C8" s="1937">
        <f>IFERROR(INDEX('EIA SEDS Data 2022'!$I:$U,MATCH($A8&amp;" - "&amp;C$4,'EIA SEDS Data 2022'!$H:$H,0),MATCH($B$2,'EIA SEDS Data 2022'!$I$6:$U$6,0)),0)</f>
        <v>0</v>
      </c>
      <c r="D8" s="1937">
        <f>IFERROR(INDEX('EIA SEDS Data 2022'!$I:$U,MATCH($A8&amp;" - "&amp;D$4,'EIA SEDS Data 2022'!$H:$H,0),MATCH($B$2,'EIA SEDS Data 2022'!$I$6:$U$6,0)),0)</f>
        <v>0</v>
      </c>
      <c r="E8" s="1937">
        <f>IFERROR(INDEX('EIA SEDS Data 2022'!$I:$U,MATCH($A8&amp;" - "&amp;E$4,'EIA SEDS Data 2022'!$H:$H,0),MATCH($B$2,'EIA SEDS Data 2022'!$I$6:$U$6,0)),0)</f>
        <v>0</v>
      </c>
      <c r="F8" s="1715">
        <f>IFERROR($L8*INDEX(tport_breakout_percentages,MATCH(F$4&amp;" - "&amp;$A8,'DBEDT Transport'!$A$166:$A$196,0),MATCH($B$2,'DBEDT Transport'!$166:$166,0)),0)*(1-percent_military_jet_fuel)</f>
        <v>67252.21426421855</v>
      </c>
      <c r="G8" s="1715">
        <f>IFERROR($L8*INDEX(tport_breakout_percentages,MATCH(G$4&amp;" - "&amp;$A8,'DBEDT Transport'!$A$166:$A$196,0),MATCH($B$2,'DBEDT Transport'!$166:$166,0)),0)</f>
        <v>1.1045559019929381</v>
      </c>
      <c r="H8" s="1574">
        <f>IFERROR($L8*INDEX(tport_breakout_percentages,MATCH(H$4&amp;" - "&amp;$A8,'DBEDT Transport'!$A$166:$A$196,0),MATCH($B$2,'DBEDT Transport'!$166:$166,0)),0)</f>
        <v>0</v>
      </c>
      <c r="I8" s="1937">
        <f>IFERROR(INDEX('EIA SEDS Data 2022'!$I:$U,MATCH($A8&amp;" - "&amp;I$4,'EIA SEDS Data 2022'!$H:$H,0),MATCH($B$2,'EIA SEDS Data 2022'!$I$6:$U$6,0)),0)</f>
        <v>0</v>
      </c>
      <c r="J8" s="1573"/>
      <c r="K8" s="1574">
        <f>IFERROR(L8*INDEX(tport_breakout_percentages,MATCH(F$4&amp;" - "&amp;$A8,'DBEDT Transport'!$A$166:$A$196,0),MATCH($B$2,'DBEDT Transport'!$166:$166,0)),0)*percent_military_jet_fuel</f>
        <v>9145.6811798794606</v>
      </c>
      <c r="L8" s="1587">
        <f>IFERROR(INDEX('EIA SEDS Data 2022'!$I:$U,MATCH($A8&amp;" - Transportation",'EIA SEDS Data 2022'!$H:$H,0),MATCH($B$2,'EIA SEDS Data 2022'!$I$6:$U$6,0)),0)</f>
        <v>76399</v>
      </c>
      <c r="M8" s="1526">
        <f>F8*INDEX(Percentage_of_Total_Int,1,MATCH($B$2,'International Bunker Fuels'!$B$92:$M$92,0))</f>
        <v>4363.4122714145824</v>
      </c>
      <c r="N8" s="1588"/>
      <c r="O8" s="1549"/>
      <c r="P8" s="763">
        <f t="shared" si="0"/>
        <v>0</v>
      </c>
      <c r="Q8" s="1573">
        <f t="shared" si="0"/>
        <v>0</v>
      </c>
      <c r="R8" s="1573">
        <f>E8-O8</f>
        <v>0</v>
      </c>
      <c r="S8" s="1573">
        <f>F8-M8</f>
        <v>62888.801992803965</v>
      </c>
      <c r="T8" s="1573">
        <f t="shared" si="1"/>
        <v>1.1045559019929381</v>
      </c>
      <c r="U8" s="1573">
        <f t="shared" si="2"/>
        <v>0</v>
      </c>
      <c r="V8" s="1573">
        <f t="shared" si="3"/>
        <v>0</v>
      </c>
      <c r="W8" s="1573">
        <f t="shared" si="3"/>
        <v>0</v>
      </c>
      <c r="X8" s="1573">
        <f t="shared" si="3"/>
        <v>9145.6811798794606</v>
      </c>
      <c r="Y8" s="1576">
        <f t="shared" si="12"/>
        <v>72035.587728585422</v>
      </c>
      <c r="Z8" s="831">
        <f>IFERROR(INDEX(CO2_EFs!$D$7:$AI$54,MATCH($A8,CO2_EFs!$C$7:$C$54,0),MATCH($B$2,CO2_EFs!$D$5:$AI$5,0)),0)</f>
        <v>43.431013999999998</v>
      </c>
      <c r="AA8" s="641">
        <f t="shared" si="4"/>
        <v>43.431013999999998</v>
      </c>
      <c r="AB8" s="1552">
        <f t="shared" si="5"/>
        <v>0</v>
      </c>
      <c r="AC8" s="1552">
        <f t="shared" si="5"/>
        <v>0</v>
      </c>
      <c r="AD8" s="1552">
        <f t="shared" si="5"/>
        <v>0</v>
      </c>
      <c r="AE8" s="1552">
        <f t="shared" si="5"/>
        <v>4.5426386597004207</v>
      </c>
      <c r="AF8" s="1553">
        <f t="shared" si="5"/>
        <v>7.9785242892169061E-5</v>
      </c>
      <c r="AG8" s="1552">
        <f t="shared" si="5"/>
        <v>0</v>
      </c>
      <c r="AH8" s="1552">
        <f t="shared" si="5"/>
        <v>0</v>
      </c>
      <c r="AI8" s="1552">
        <f t="shared" si="5"/>
        <v>0</v>
      </c>
      <c r="AJ8" s="1552">
        <f>X8*$Z8*lbs_shortt*Short_Metric*Bbtu_to_MMBtu*Mt_to_MMT*C_CO2</f>
        <v>0.66061879985834082</v>
      </c>
      <c r="AK8" s="1518">
        <f>O8*AA8*lbs_shortt*Short_Metric*Bbtu_to_MMBtu*Mt_to_MMT*C_CO2</f>
        <v>0</v>
      </c>
      <c r="AL8" s="1577">
        <f>SUM(AB8:AK8)</f>
        <v>5.2033372448016539</v>
      </c>
      <c r="AM8" s="711"/>
      <c r="AN8" s="1519"/>
      <c r="AO8" s="1519"/>
      <c r="AP8" s="1519">
        <f>'CH4 N2O Emission Factors'!$M$110</f>
        <v>0</v>
      </c>
      <c r="AQ8" s="1519"/>
      <c r="AR8" s="1519">
        <f>'CH4 N2O Emission Factors'!$M$110</f>
        <v>0</v>
      </c>
      <c r="AS8" s="1938"/>
      <c r="AT8" s="1515">
        <f t="shared" si="6"/>
        <v>0</v>
      </c>
      <c r="AU8" s="1515">
        <f>AN8*$Q8*CH4GWP/10^6</f>
        <v>0</v>
      </c>
      <c r="AV8" s="1515">
        <f t="shared" ref="AV8:AV12" si="17">AO8*$R8*CH4GWP/10^6</f>
        <v>0</v>
      </c>
      <c r="AW8" s="1515">
        <f>$S8*Conversions!$B$135/10^3*AP8/10^12*CH4GWP</f>
        <v>0</v>
      </c>
      <c r="AX8" s="1515"/>
      <c r="AY8" s="1578"/>
      <c r="AZ8" s="1515"/>
      <c r="BA8" s="1515">
        <f t="shared" si="7"/>
        <v>0</v>
      </c>
      <c r="BB8" s="1515">
        <f>$W8*Conversions!$B$135/10^3*AR8/10^12*CH4GWP</f>
        <v>0</v>
      </c>
      <c r="BC8" s="1515">
        <f>$X8*Conversions!$B$135/10^3*AR8/10^12*CH4GWP</f>
        <v>0</v>
      </c>
      <c r="BD8" s="1491"/>
      <c r="BE8" s="1579">
        <f t="shared" si="8"/>
        <v>0</v>
      </c>
      <c r="BF8" s="1036"/>
      <c r="BG8" s="1586"/>
      <c r="BH8" s="1586"/>
      <c r="BI8" s="1586">
        <f>'CH4 N2O Emission Factors'!M67</f>
        <v>0.1</v>
      </c>
      <c r="BJ8" s="1586"/>
      <c r="BK8" s="1586">
        <f t="shared" si="16"/>
        <v>0.1</v>
      </c>
      <c r="BL8" s="1684"/>
      <c r="BM8" s="1594">
        <f>BF8*$P8*N2OGWP/10^6</f>
        <v>0</v>
      </c>
      <c r="BN8" s="1594">
        <f>BG8*$Q8*N2OGWP/10^6</f>
        <v>0</v>
      </c>
      <c r="BO8" s="1594">
        <f>BH8*$R8*N2OGWP/10^6</f>
        <v>0</v>
      </c>
      <c r="BP8" s="1594">
        <f>$S8*Conversions!$B$135/10^3*BI8/10^12*N2OGWP</f>
        <v>3.7094142301029503E-2</v>
      </c>
      <c r="BQ8" s="1594"/>
      <c r="BR8" s="1578"/>
      <c r="BS8" s="1594"/>
      <c r="BT8" s="1594">
        <f>BJ8*$V8*N2OGWP/10^6</f>
        <v>0</v>
      </c>
      <c r="BU8" s="1594">
        <f>$W8*Conversions!$B$135/10^3*BK8/10^12*N2OGWP</f>
        <v>0</v>
      </c>
      <c r="BV8" s="1594">
        <f>$X8*Conversions!$B$135/10^3*BK8/10^12*N2OGWP</f>
        <v>5.3944611500965616E-3</v>
      </c>
      <c r="BW8" s="1594"/>
      <c r="BX8" s="1723">
        <f t="shared" si="9"/>
        <v>4.2488603451126067E-2</v>
      </c>
      <c r="BY8" t="str">
        <f t="shared" si="15"/>
        <v>check</v>
      </c>
    </row>
    <row r="9" spans="1:77">
      <c r="A9" s="273" t="s">
        <v>232</v>
      </c>
      <c r="B9" s="367" t="s">
        <v>232</v>
      </c>
      <c r="C9" s="1574">
        <f>IFERROR(INDEX('EIA SEDS Data 2022'!$I:$U,MATCH($A9&amp;" - "&amp;C$4,'EIA SEDS Data 2022'!$H:$H,0),MATCH($B$2,'EIA SEDS Data 2022'!$I$6:$U$6,0)),0)-C$24</f>
        <v>0</v>
      </c>
      <c r="D9" s="1574">
        <f>SUMIFS('EIA SEDS Data 2022'!$S$7:$S$371,'EIA SEDS Data 2022'!$D$7:$D$371,$A9,'EIA SEDS Data 2022'!$E$7:$E$371,D$4,'EIA SEDS Data 2022'!$F$7:$F$371,"Billion Btu",'EIA SEDS Data 2022'!$C$7:$C$371,"MGCCB")-D$24</f>
        <v>1547</v>
      </c>
      <c r="E9" s="1574">
        <f>SUMIFS('EIA SEDS Data 2022'!$S$7:$S$371,'EIA SEDS Data 2022'!$D$7:$D$371,$A9,'EIA SEDS Data 2022'!$E$7:$E$371,E$4,'EIA SEDS Data 2022'!$F$7:$F$371,"Billion Btu",'EIA SEDS Data 2022'!$C$7:$C$371,"MGICB")-E$24</f>
        <v>1248</v>
      </c>
      <c r="F9" s="1574">
        <f>IFERROR((SUMIFS('EIA SEDS Data 2022'!$S$7:$S$371,'EIA SEDS Data 2022'!$D$7:$D$371,$A9,'EIA SEDS Data 2022'!$E$7:$E$371,"Transportation",'EIA SEDS Data 2022'!$F$7:$F$371,"Billion Btu",'EIA SEDS Data 2022'!$C$7:$C$371,"MGACB")-SUM($J9:$K9))*INDEX(tport_breakout_percentages,MATCH(F$4&amp;" - "&amp;$A9,'DBEDT Transport'!$A$166:$A$196,0),MATCH($B$2,'DBEDT Transport'!$166:$166,0)),0)-F24</f>
        <v>0</v>
      </c>
      <c r="G9" s="1574">
        <f>IFERROR((SUMIFS('EIA SEDS Data 2022'!$S$7:$S$371,'EIA SEDS Data 2022'!$D$7:$D$371,$A9,'EIA SEDS Data 2022'!$E$7:$E$371,"Transportation",'EIA SEDS Data 2022'!$F$7:$F$371,"Billion Btu",'EIA SEDS Data 2022'!$C$7:$C$371,"MGACB")-SUM($J9:$K9))*INDEX(tport_breakout_percentages,MATCH(G$4&amp;" - "&amp;$A9,'DBEDT Transport'!$A$166:$A$196,0),MATCH($B$2,'DBEDT Transport'!$166:$166,0)),0)-G24</f>
        <v>42825.398477260038</v>
      </c>
      <c r="H9" s="1574">
        <f>IFERROR((SUMIFS('EIA SEDS Data 2022'!$S$7:$S$371,'EIA SEDS Data 2022'!$D$7:$D$371,$A9,'EIA SEDS Data 2022'!$E$7:$E$371,"Transportation",'EIA SEDS Data 2022'!$F$7:$F$371,"Billion Btu",'EIA SEDS Data 2022'!$C$7:$C$371,"MGACB")-SUM($J9:$K9))*INDEX(tport_breakout_percentages,MATCH(H$4&amp;" - "&amp;$A9,'DBEDT Transport'!$A$166:$A$196,0),MATCH($B$2,'DBEDT Transport'!$166:$166,0)),0)-H24</f>
        <v>30.601522739956859</v>
      </c>
      <c r="I9" s="1937">
        <f>IFERROR(INDEX('EIA SEDS Data 2022'!$I:$U,MATCH($A9&amp;" - "&amp;I$4,'EIA SEDS Data 2022'!$H:$H,0),MATCH($B$2,'EIA SEDS Data 2022'!$I$6:$U$6,0)),0)</f>
        <v>0</v>
      </c>
      <c r="J9" s="1573"/>
      <c r="K9" s="1573"/>
      <c r="L9" s="1575">
        <f t="shared" ref="L9:L27" si="18">SUM(C9:K9)</f>
        <v>45650.999999999993</v>
      </c>
      <c r="M9" s="1526"/>
      <c r="N9" s="1549"/>
      <c r="O9" s="1549">
        <f>E9*Conversions!$B$63</f>
        <v>0</v>
      </c>
      <c r="P9" s="763">
        <f t="shared" si="0"/>
        <v>0</v>
      </c>
      <c r="Q9" s="1573">
        <f t="shared" si="0"/>
        <v>1547</v>
      </c>
      <c r="R9" s="1573">
        <f t="shared" si="10"/>
        <v>1248</v>
      </c>
      <c r="S9" s="1573">
        <f t="shared" si="11"/>
        <v>0</v>
      </c>
      <c r="T9" s="1573">
        <f t="shared" si="1"/>
        <v>42825.398477260038</v>
      </c>
      <c r="U9" s="1573">
        <f t="shared" si="2"/>
        <v>30.601522739956859</v>
      </c>
      <c r="V9" s="1573">
        <f t="shared" si="3"/>
        <v>0</v>
      </c>
      <c r="W9" s="1573">
        <f t="shared" si="3"/>
        <v>0</v>
      </c>
      <c r="X9" s="1573">
        <f t="shared" si="3"/>
        <v>0</v>
      </c>
      <c r="Y9" s="1576">
        <f>SUM(P9:X9)</f>
        <v>45650.999999999993</v>
      </c>
      <c r="Z9" s="831">
        <f>IFERROR(INDEX(CO2_EFs!$D$7:$AI$54,MATCH($A9,CO2_EFs!$C$7:$C$54,0),MATCH($B$2,CO2_EFs!$D$5:$AI$5,0)),0)</f>
        <v>42.483027399999997</v>
      </c>
      <c r="AA9" s="641">
        <f t="shared" si="4"/>
        <v>42.483027399999997</v>
      </c>
      <c r="AB9" s="1552">
        <f t="shared" si="5"/>
        <v>0</v>
      </c>
      <c r="AC9" s="1552">
        <f t="shared" si="5"/>
        <v>0.10930516222366472</v>
      </c>
      <c r="AD9" s="1552">
        <f t="shared" si="5"/>
        <v>8.8178954398922801E-2</v>
      </c>
      <c r="AE9" s="1552">
        <f t="shared" si="5"/>
        <v>0</v>
      </c>
      <c r="AF9" s="1552">
        <f>T9*$Z9*lbs_shortt*Short_Metric*Bbtu_to_MMBtu*Mt_to_MMT*C_CO2</f>
        <v>3.025880496347765</v>
      </c>
      <c r="AG9" s="1552">
        <f t="shared" si="5"/>
        <v>2.1621877229361019E-3</v>
      </c>
      <c r="AH9" s="1552">
        <f t="shared" si="5"/>
        <v>0</v>
      </c>
      <c r="AI9" s="1552">
        <f t="shared" si="5"/>
        <v>0</v>
      </c>
      <c r="AJ9" s="1552">
        <f t="shared" si="5"/>
        <v>0</v>
      </c>
      <c r="AK9" s="1518">
        <f>O9*AA9*lbs_shortt*Short_Metric*Bbtu_to_MMBtu*Mt_to_MMT*C_CO2</f>
        <v>0</v>
      </c>
      <c r="AL9" s="1577">
        <f t="shared" ref="AL9:AL24" si="19">SUM(AB9:AK9)</f>
        <v>3.2255268006932885</v>
      </c>
      <c r="AM9" s="711"/>
      <c r="AN9" s="1519">
        <f>'CH4 N2O Emission Factors'!$G$13</f>
        <v>1.0023030599889999E-2</v>
      </c>
      <c r="AO9" s="1519">
        <f>'CH4 N2O Emission Factors'!$G$14</f>
        <v>3.006909179967E-3</v>
      </c>
      <c r="AP9" s="1519">
        <f>INDEX('CH4 N2O Emission Factors'!$A$102:$M$141,MATCH("Ind. &amp; Com. Eq._Gasoline",'CH4 N2O Emission Factors'!$A$102:$A$141,0),MATCH($B$2,'CH4 N2O Emission Factors'!$A$102:$M$102,0))</f>
        <v>0.98299999999999998</v>
      </c>
      <c r="AQ9" s="1519"/>
      <c r="AR9" s="1519">
        <f>'CH4 N2O Emission Factors'!M131</f>
        <v>0.98299999999999998</v>
      </c>
      <c r="AS9" s="1938"/>
      <c r="AT9" s="1515">
        <f t="shared" si="6"/>
        <v>0</v>
      </c>
      <c r="AU9" s="1515">
        <f>AN9*$Q9*CH4GWP/10^6</f>
        <v>4.3415759346483528E-4</v>
      </c>
      <c r="AV9" s="1515">
        <f>AO9*$R9*CH4GWP/10^6</f>
        <v>1.0507343438476685E-4</v>
      </c>
      <c r="AW9" s="1515"/>
      <c r="AX9" s="1515">
        <f>$T9*Conversions!$B$171*10^3/Conversions!$D$99*Conversions!$B$130*AP9/10^12*CH4GWP</f>
        <v>1.7700711774532827E-4</v>
      </c>
      <c r="AY9" s="1578"/>
      <c r="AZ9" s="1515">
        <f>$U9*10^3/Conversions!$D$99*Conversions!$B$130*AP9/10^12*CH4GWP</f>
        <v>1.886227533283673E-5</v>
      </c>
      <c r="BA9" s="1515">
        <f t="shared" si="7"/>
        <v>0</v>
      </c>
      <c r="BB9" s="1515">
        <f>$W9*10^3/Conversions!$D$99*Conversions!$B$130*AR9/10^12*CH4GWP</f>
        <v>0</v>
      </c>
      <c r="BC9" s="1515">
        <f>$X9*10^3/Conversions!$D$99*Conversions!$B$130*AR9/10^12*CH4GWP</f>
        <v>0</v>
      </c>
      <c r="BD9" s="1491"/>
      <c r="BE9" s="1579">
        <f t="shared" si="8"/>
        <v>7.3510042092776707E-4</v>
      </c>
      <c r="BF9" s="1036"/>
      <c r="BG9" s="1586">
        <f>'CH4 N2O Emission Factors'!$F$13</f>
        <v>6.0138183599339984E-4</v>
      </c>
      <c r="BH9" s="1586">
        <f>'CH4 N2O Emission Factors'!$F$14</f>
        <v>6.0138183599339984E-4</v>
      </c>
      <c r="BI9" s="1586">
        <f>'CH4 N2O Emission Factors'!M88</f>
        <v>0.55000000000000004</v>
      </c>
      <c r="BJ9" s="1586"/>
      <c r="BK9" s="1586">
        <f>BI9</f>
        <v>0.55000000000000004</v>
      </c>
      <c r="BL9" s="1684"/>
      <c r="BM9" s="1594">
        <f>BF9*$P9*N2OGWP/10^6</f>
        <v>0</v>
      </c>
      <c r="BN9" s="1594">
        <f>BG9*$Q9*N2OGWP/10^6</f>
        <v>2.4653949057467425E-4</v>
      </c>
      <c r="BO9" s="1594">
        <f>BH9*$R9*N2OGWP/10^6</f>
        <v>1.988890007997372E-4</v>
      </c>
      <c r="BP9" s="1594"/>
      <c r="BQ9" s="1594">
        <f>$T9*Conversions!$B$171*10^3/Conversions!$D$99*Conversions!$B$130*BI9/10^12*N2OGWP</f>
        <v>9.3731969958514745E-4</v>
      </c>
      <c r="BR9" s="1578"/>
      <c r="BS9" s="1594">
        <f>$U9*10^3/Conversions!$D$99*Conversions!$B$130*BI9/10^12*N2OGWP</f>
        <v>9.9882888742949924E-5</v>
      </c>
      <c r="BT9" s="1594">
        <f>BJ9*$V9*N2OGWP/10^6</f>
        <v>0</v>
      </c>
      <c r="BU9" s="1594">
        <f>$W9*10^3/Conversions!$D$99*Conversions!$B$130*BK9/10^12*N2OGWP</f>
        <v>0</v>
      </c>
      <c r="BV9" s="1594">
        <f>$X9*10^3/Conversions!$D$99*Conversions!$B$130*BK9/10^12*N2OGWP</f>
        <v>0</v>
      </c>
      <c r="BW9" s="1594"/>
      <c r="BX9" s="1723">
        <f t="shared" si="9"/>
        <v>1.4826310797025088E-3</v>
      </c>
      <c r="BY9" t="str">
        <f t="shared" si="15"/>
        <v>-</v>
      </c>
    </row>
    <row r="10" spans="1:77">
      <c r="A10" s="273" t="s">
        <v>233</v>
      </c>
      <c r="B10" s="1583" t="s">
        <v>233</v>
      </c>
      <c r="C10" s="1937">
        <f>IFERROR(INDEX('EIA SEDS Data 2022'!$I:$U,MATCH($A10&amp;" - "&amp;C$4,'EIA SEDS Data 2022'!$H:$H,0),MATCH($B$2,'EIA SEDS Data 2022'!$I$6:$U$6,0)),0)</f>
        <v>0</v>
      </c>
      <c r="D10" s="1937">
        <f>IFERROR(INDEX('EIA SEDS Data 2022'!$I:$U,MATCH($A10&amp;" - "&amp;D$4,'EIA SEDS Data 2022'!$H:$H,0),MATCH($B$2,'EIA SEDS Data 2022'!$I$6:$U$6,0)),0)</f>
        <v>0</v>
      </c>
      <c r="E10" s="1937">
        <f>IFERROR(INDEX('EIA SEDS Data 2022'!$I:$U,MATCH($A10&amp;" - "&amp;E$4,'EIA SEDS Data 2022'!$H:$H,0),MATCH($B$2,'EIA SEDS Data 2022'!$I$6:$U$6,0)),0)</f>
        <v>0</v>
      </c>
      <c r="F10" s="1573">
        <f>IFERROR((INDEX('EIA SEDS Data 2022'!$I:$U,MATCH($A10&amp;" - Transportation",'EIA SEDS Data 2022'!$H:$H,0),MATCH($B$2,'EIA SEDS Data 2022'!$I$6:$U$6,0))-SUM($J10:$K10))*INDEX(tport_breakout_percentages,MATCH(F$4&amp;" - "&amp;$A10,'DBEDT Transport'!$A$166:$A$196,0),MATCH($B$2,'DBEDT Transport'!$166:$166,0)),0)</f>
        <v>0</v>
      </c>
      <c r="G10" s="1573">
        <f>IFERROR((INDEX('EIA SEDS Data 2022'!$I:$U,MATCH($A10&amp;" - Transportation",'EIA SEDS Data 2022'!$H:$H,0),MATCH($B$2,'EIA SEDS Data 2022'!$I$6:$U$6,0))-SUM($J10:$K10))*INDEX(tport_breakout_percentages,MATCH(G$4&amp;" - "&amp;$A10,'DBEDT Transport'!$A$166:$A$196,0),MATCH($B$2,'DBEDT Transport'!$166:$166,0)),0)</f>
        <v>0</v>
      </c>
      <c r="H10" s="1573">
        <f>IFERROR((INDEX('EIA SEDS Data 2022'!$I:$U,MATCH($A10&amp;" - Transportation",'EIA SEDS Data 2022'!$H:$H,0),MATCH($B$2,'EIA SEDS Data 2022'!$I$6:$U$6,0))-SUM($J10:$K10))*INDEX(tport_breakout_percentages,MATCH(H$4&amp;" - "&amp;$A10,'DBEDT Transport'!$A$166:$A$196,0),MATCH($B$2,'DBEDT Transport'!$166:$166,0)),0)</f>
        <v>0</v>
      </c>
      <c r="I10" s="1574">
        <f>V10</f>
        <v>4474.8613417146726</v>
      </c>
      <c r="J10" s="1573"/>
      <c r="K10" s="1573"/>
      <c r="L10" s="1575">
        <f t="shared" si="18"/>
        <v>4474.8613417146726</v>
      </c>
      <c r="M10" s="1526"/>
      <c r="N10" s="1549"/>
      <c r="O10" s="1549"/>
      <c r="P10" s="763">
        <f t="shared" si="0"/>
        <v>0</v>
      </c>
      <c r="Q10" s="1573">
        <f t="shared" si="0"/>
        <v>0</v>
      </c>
      <c r="R10" s="1573">
        <f t="shared" si="10"/>
        <v>0</v>
      </c>
      <c r="S10" s="1573">
        <f t="shared" si="11"/>
        <v>0</v>
      </c>
      <c r="T10" s="1573">
        <f t="shared" si="1"/>
        <v>0</v>
      </c>
      <c r="U10" s="1573">
        <f t="shared" si="2"/>
        <v>0</v>
      </c>
      <c r="V10" s="1574">
        <f>AH10/C_CO2/Mt_to_MMT/Bbtu_to_MMBtu/Short_Metric/lbs_shortt/Z10</f>
        <v>4474.8613417146726</v>
      </c>
      <c r="W10" s="1573">
        <f t="shared" si="3"/>
        <v>0</v>
      </c>
      <c r="X10" s="1573">
        <f t="shared" si="3"/>
        <v>0</v>
      </c>
      <c r="Y10" s="1576">
        <f t="shared" si="12"/>
        <v>4474.8613417146726</v>
      </c>
      <c r="Z10" s="831">
        <f>IFERROR(INDEX(CO2_EFs!$D$7:$AI$54,MATCH($A10,CO2_EFs!$C$7:$C$54,0),MATCH($B$2,CO2_EFs!$D$5:$AI$5,0)),0)</f>
        <v>40.895701000000003</v>
      </c>
      <c r="AA10" s="641">
        <f t="shared" si="4"/>
        <v>40.895701000000003</v>
      </c>
      <c r="AB10" s="1552">
        <f t="shared" si="5"/>
        <v>0</v>
      </c>
      <c r="AC10" s="1552">
        <f t="shared" si="5"/>
        <v>0</v>
      </c>
      <c r="AD10" s="1552">
        <f t="shared" si="5"/>
        <v>0</v>
      </c>
      <c r="AE10" s="1552">
        <f t="shared" si="5"/>
        <v>0</v>
      </c>
      <c r="AF10" s="1552">
        <f>T10*$Z10*lbs_shortt*Short_Metric*Bbtu_to_MMBtu*Mt_to_MMT*C_CO2</f>
        <v>0</v>
      </c>
      <c r="AG10" s="1552">
        <f t="shared" si="5"/>
        <v>0</v>
      </c>
      <c r="AH10" s="1716">
        <f>SUMIFS('GHGRP Fuel-Level Emissions'!$H$5:$H$2997,'GHGRP Fuel-Level Emissions'!$E$5:$E$2997,AH$4,'GHGRP Fuel-Level Emissions'!$F$5:$F$2997,"Naphtha (&lt;401 deg F)",'GHGRP Fuel-Level Emissions'!$C$5:$C$2997,$B$2)*Mt_to_MMT</f>
        <v>0.3043632</v>
      </c>
      <c r="AI10" s="1552">
        <f t="shared" si="5"/>
        <v>0</v>
      </c>
      <c r="AJ10" s="1552">
        <f t="shared" si="5"/>
        <v>0</v>
      </c>
      <c r="AK10" s="1518">
        <f>O10*AA10*lbs_shortt*Short_Metric*Bbtu_to_MMBtu*Mt_to_MMT*C_CO2*(INDEX(CO2_EFs!$B$240:$N$240,1,MATCH($B$2,CO2_EFs!$B$239:$N$239,0)))</f>
        <v>0</v>
      </c>
      <c r="AL10" s="1577">
        <f>SUM(AB10:AK10)</f>
        <v>0.3043632</v>
      </c>
      <c r="AM10" s="711"/>
      <c r="AN10" s="1519"/>
      <c r="AO10" s="1519"/>
      <c r="AP10" s="1519"/>
      <c r="AQ10" s="1519"/>
      <c r="AR10" s="1519">
        <f>'CH4 N2O Emission Factors'!$M$110</f>
        <v>0</v>
      </c>
      <c r="AS10" s="1938"/>
      <c r="AT10" s="1515"/>
      <c r="AU10" s="1515"/>
      <c r="AV10" s="1515"/>
      <c r="AW10" s="1515"/>
      <c r="AX10" s="1515"/>
      <c r="AY10" s="1578"/>
      <c r="AZ10" s="1515"/>
      <c r="BA10" s="1717">
        <f>SUMIFS('GHGRP Fuel-Level Emissions'!$J$5:$J$1497,'GHGRP Fuel-Level Emissions'!$E$5:$E$1497,BA$4,'GHGRP Fuel-Level Emissions'!$F$5:$F$1497,"Naphtha (&lt;401 deg F)",'GHGRP Fuel-Level Emissions'!$C$5:$C$1497,$B$2)*Mt_to_MMT</f>
        <v>3.7587200000000002E-4</v>
      </c>
      <c r="BB10" s="1515"/>
      <c r="BC10" s="1515"/>
      <c r="BD10" s="1491"/>
      <c r="BE10" s="1579">
        <f t="shared" si="8"/>
        <v>3.7587200000000002E-4</v>
      </c>
      <c r="BF10" s="1036"/>
      <c r="BG10" s="1586"/>
      <c r="BH10" s="1586"/>
      <c r="BI10" s="1586"/>
      <c r="BJ10" s="1586"/>
      <c r="BK10" s="1586">
        <f>'CH4 N2O Emission Factors'!M67</f>
        <v>0.1</v>
      </c>
      <c r="BL10" s="1684"/>
      <c r="BM10" s="1594"/>
      <c r="BN10" s="1594"/>
      <c r="BO10" s="1594"/>
      <c r="BP10" s="1594"/>
      <c r="BQ10" s="1594"/>
      <c r="BR10" s="1578"/>
      <c r="BS10" s="1594"/>
      <c r="BT10" s="1717">
        <f>SUMIFS('GHGRP Fuel-Level Emissions'!$L$5:$L$1497,'GHGRP Fuel-Level Emissions'!$E$5:$E$1497,BT$4,'GHGRP Fuel-Level Emissions'!$F$5:$F$1497,"Naphtha (&lt;401 deg F)",'GHGRP Fuel-Level Emissions'!$C$5:$C$1497,$B$2)*Mt_to_MMT</f>
        <v>7.1149832214765097E-4</v>
      </c>
      <c r="BU10" s="1594"/>
      <c r="BV10" s="1594"/>
      <c r="BW10" s="1594"/>
      <c r="BX10" s="1723">
        <f t="shared" si="9"/>
        <v>7.1149832214765097E-4</v>
      </c>
      <c r="BY10" t="str">
        <f t="shared" si="15"/>
        <v>-</v>
      </c>
    </row>
    <row r="11" spans="1:77">
      <c r="A11" s="273" t="s">
        <v>234</v>
      </c>
      <c r="B11" s="1583" t="s">
        <v>234</v>
      </c>
      <c r="C11" s="1937">
        <f>IFERROR(INDEX('EIA SEDS Data 2022'!$I:$U,MATCH($A11&amp;" - "&amp;C$4,'EIA SEDS Data 2022'!$H:$H,0),MATCH($B$2,'EIA SEDS Data 2022'!$I$6:$U$6,0)),0)</f>
        <v>590</v>
      </c>
      <c r="D11" s="1937">
        <f>IFERROR(INDEX('EIA SEDS Data 2022'!$I:$U,MATCH($A11&amp;" - "&amp;D$4,'EIA SEDS Data 2022'!$H:$H,0),MATCH($B$2,'EIA SEDS Data 2022'!$I$6:$U$6,0)),0)</f>
        <v>3444</v>
      </c>
      <c r="E11" s="1937">
        <f>IFERROR(INDEX('EIA SEDS Data 2022'!$I:$U,MATCH($A11&amp;" - "&amp;E$4,'EIA SEDS Data 2022'!$H:$H,0),MATCH($B$2,'EIA SEDS Data 2022'!$I$6:$U$6,0)),0)</f>
        <v>144</v>
      </c>
      <c r="F11" s="1573">
        <f>IFERROR((INDEX('EIA SEDS Data 2022'!$I:$U,MATCH($A11&amp;" - Transportation",'EIA SEDS Data 2022'!$H:$H,0),MATCH($B$2,'EIA SEDS Data 2022'!$I$6:$U$6,0))-SUM($J11:$K11))*INDEX(tport_breakout_percentages,MATCH(F$4&amp;" - "&amp;$A11,'DBEDT Transport'!$A$166:$A$196,0),MATCH($B$2,'DBEDT Transport'!$166:$166,0)),0)</f>
        <v>0</v>
      </c>
      <c r="G11" s="1573">
        <f>IFERROR((INDEX('EIA SEDS Data 2022'!$I:$U,MATCH($A11&amp;" - Transportation",'EIA SEDS Data 2022'!$H:$H,0),MATCH($B$2,'EIA SEDS Data 2022'!$I$6:$U$6,0))-SUM($J11:$K11))*INDEX(tport_breakout_percentages,MATCH(G$4&amp;" - "&amp;$A11,'DBEDT Transport'!$A$166:$A$196,0),MATCH($B$2,'DBEDT Transport'!$166:$166,0)),0)</f>
        <v>0</v>
      </c>
      <c r="H11" s="1573">
        <f>IFERROR((INDEX('EIA SEDS Data 2022'!$I:$U,MATCH($A11&amp;" - Transportation",'EIA SEDS Data 2022'!$H:$H,0),MATCH($B$2,'EIA SEDS Data 2022'!$I$6:$U$6,0))-SUM($J11:$K11))*INDEX(tport_breakout_percentages,MATCH(H$4&amp;" - "&amp;$A11,'DBEDT Transport'!$A$166:$A$196,0),MATCH($B$2,'DBEDT Transport'!$166:$166,0)),0)</f>
        <v>0</v>
      </c>
      <c r="I11" s="1937">
        <f>IFERROR(INDEX('EIA SEDS Data 2022'!$I:$U,MATCH($A11&amp;" - "&amp;I$4,'EIA SEDS Data 2022'!$H:$H,0),MATCH($B$2,'EIA SEDS Data 2022'!$I$6:$U$6,0)),0)</f>
        <v>0</v>
      </c>
      <c r="J11" s="1573"/>
      <c r="K11" s="1573"/>
      <c r="L11" s="1575">
        <f t="shared" si="18"/>
        <v>4178</v>
      </c>
      <c r="M11" s="1526"/>
      <c r="N11" s="1549"/>
      <c r="O11" s="1549">
        <f>E11*INDEX(Conversions!$B$43:$AG$67,MATCH("LPG",Conversions!$A$43:$A$67,0),MATCH($B$2,Conversions!$B$42:$AG$42,0))</f>
        <v>123.23520000000001</v>
      </c>
      <c r="P11" s="763">
        <f t="shared" si="0"/>
        <v>590</v>
      </c>
      <c r="Q11" s="1573">
        <f t="shared" si="0"/>
        <v>3444</v>
      </c>
      <c r="R11" s="1573">
        <f t="shared" si="10"/>
        <v>20.764799999999994</v>
      </c>
      <c r="S11" s="1573">
        <f t="shared" si="11"/>
        <v>0</v>
      </c>
      <c r="T11" s="1573">
        <f t="shared" si="1"/>
        <v>0</v>
      </c>
      <c r="U11" s="1573">
        <f t="shared" si="2"/>
        <v>0</v>
      </c>
      <c r="V11" s="1573">
        <f>I11</f>
        <v>0</v>
      </c>
      <c r="W11" s="1573">
        <f t="shared" si="3"/>
        <v>0</v>
      </c>
      <c r="X11" s="1573">
        <f t="shared" si="3"/>
        <v>0</v>
      </c>
      <c r="Y11" s="1576">
        <f t="shared" si="12"/>
        <v>4054.7647999999999</v>
      </c>
      <c r="Z11" s="831">
        <f>IFERROR(INDEX(CO2_EFs!$D$7:$AI$54,MATCH($A11,CO2_EFs!$C$7:$C$54,0),MATCH($B$2,CO2_EFs!$D$5:$AI$5,0)),0)</f>
        <v>37.809232999999999</v>
      </c>
      <c r="AA11" s="641">
        <f t="shared" si="4"/>
        <v>37.809232999999999</v>
      </c>
      <c r="AB11" s="1552">
        <f t="shared" si="5"/>
        <v>3.7100928692363429E-2</v>
      </c>
      <c r="AC11" s="1552">
        <f t="shared" si="5"/>
        <v>0.21656881087542315</v>
      </c>
      <c r="AD11" s="1552">
        <f t="shared" si="5"/>
        <v>1.3057514645952338E-3</v>
      </c>
      <c r="AE11" s="1552">
        <f t="shared" si="5"/>
        <v>0</v>
      </c>
      <c r="AF11" s="1552">
        <f t="shared" si="5"/>
        <v>0</v>
      </c>
      <c r="AG11" s="1552">
        <f t="shared" si="5"/>
        <v>0</v>
      </c>
      <c r="AH11" s="1552">
        <f>V11*$Z11*lbs_shortt*Short_Metric*Bbtu_to_MMBtu*Mt_to_MMT*C_CO2</f>
        <v>0</v>
      </c>
      <c r="AI11" s="1552">
        <f t="shared" si="5"/>
        <v>0</v>
      </c>
      <c r="AJ11" s="1552">
        <f t="shared" si="5"/>
        <v>0</v>
      </c>
      <c r="AK11" s="1518">
        <f>O11*AA11*lbs_shortt*Short_Metric*Bbtu_to_MMBtu*Mt_to_MMT*C_CO2*(1-INDEX(CO2_EFs!$B$240:$N$240,1,MATCH($B$2,CO2_EFs!$B$239:$N$239,0)))</f>
        <v>2.7122866587393239E-3</v>
      </c>
      <c r="AL11" s="1577">
        <f t="shared" si="19"/>
        <v>0.25768777769112117</v>
      </c>
      <c r="AM11" s="712">
        <f>'CH4 N2O Emission Factors'!$G$12</f>
        <v>1.0023030599889999E-2</v>
      </c>
      <c r="AN11" s="1519">
        <f>'CH4 N2O Emission Factors'!$G$13</f>
        <v>1.0023030599889999E-2</v>
      </c>
      <c r="AO11" s="1591">
        <f>'CH4 N2O Emission Factors'!G14</f>
        <v>3.006909179967E-3</v>
      </c>
      <c r="AP11" s="1519"/>
      <c r="AQ11" s="1519"/>
      <c r="AR11" s="1519"/>
      <c r="AS11" s="1938"/>
      <c r="AT11" s="1515">
        <f t="shared" si="6"/>
        <v>1.6558046551018278E-4</v>
      </c>
      <c r="AU11" s="1515">
        <f>AN11*$Q11*CH4GWP/10^6</f>
        <v>9.6654088680859238E-4</v>
      </c>
      <c r="AV11" s="1515">
        <f>AO11*$R11*CH4GWP/10^6</f>
        <v>1.748260296725005E-6</v>
      </c>
      <c r="AW11" s="1515"/>
      <c r="AX11" s="1515"/>
      <c r="AY11" s="1592"/>
      <c r="AZ11" s="1515"/>
      <c r="BA11" s="1515">
        <f>AQ11*$V11*CH4GWP/10^6</f>
        <v>0</v>
      </c>
      <c r="BB11" s="1515"/>
      <c r="BC11" s="1515"/>
      <c r="BD11" s="1491"/>
      <c r="BE11" s="1579">
        <f t="shared" si="8"/>
        <v>1.1338696126155E-3</v>
      </c>
      <c r="BF11" s="1037">
        <f>'CH4 N2O Emission Factors'!$F$12</f>
        <v>6.0138183599339984E-4</v>
      </c>
      <c r="BG11" s="1586">
        <f>'CH4 N2O Emission Factors'!$F$13</f>
        <v>6.0138183599339984E-4</v>
      </c>
      <c r="BH11" s="1586">
        <f>'CH4 N2O Emission Factors'!F14</f>
        <v>6.0138183599339984E-4</v>
      </c>
      <c r="BI11" s="1586"/>
      <c r="BJ11" s="1586"/>
      <c r="BK11" s="1586"/>
      <c r="BL11" s="1684"/>
      <c r="BM11" s="1594">
        <f>BF11*$P11*N2OGWP/10^6</f>
        <v>9.402605005756806E-5</v>
      </c>
      <c r="BN11" s="1594">
        <f>BG11*$Q11*N2OGWP/10^6</f>
        <v>5.4885714643773632E-4</v>
      </c>
      <c r="BO11" s="1594">
        <f>BH11*$R11*N2OGWP/10^6</f>
        <v>3.3092069902294728E-6</v>
      </c>
      <c r="BP11" s="1594"/>
      <c r="BQ11" s="1594"/>
      <c r="BR11" s="1592"/>
      <c r="BS11" s="1594"/>
      <c r="BT11" s="1594">
        <f>BJ11*$V11*N2OGWP/10^6</f>
        <v>0</v>
      </c>
      <c r="BU11" s="1594"/>
      <c r="BV11" s="1594"/>
      <c r="BW11" s="1594"/>
      <c r="BX11" s="1723">
        <f t="shared" si="9"/>
        <v>6.4619240348553391E-4</v>
      </c>
      <c r="BY11" t="str">
        <f t="shared" si="15"/>
        <v>-</v>
      </c>
    </row>
    <row r="12" spans="1:77">
      <c r="A12" s="273" t="s">
        <v>235</v>
      </c>
      <c r="B12" s="1583" t="s">
        <v>235</v>
      </c>
      <c r="C12" s="1937">
        <f>IFERROR(INDEX('EIA SEDS Data 2022'!$I:$U,MATCH($A12&amp;" - "&amp;C$4,'EIA SEDS Data 2022'!$H:$H,0),MATCH($B$2,'EIA SEDS Data 2022'!$I$6:$U$6,0)),0)</f>
        <v>0</v>
      </c>
      <c r="D12" s="1937">
        <f>IFERROR(INDEX('EIA SEDS Data 2022'!$I:$U,MATCH($A12&amp;" - "&amp;D$4,'EIA SEDS Data 2022'!$H:$H,0),MATCH($B$2,'EIA SEDS Data 2022'!$I$6:$U$6,0)),0)</f>
        <v>0</v>
      </c>
      <c r="E12" s="1937">
        <f>IFERROR(INDEX('EIA SEDS Data 2022'!$I:$U,MATCH($A12&amp;" - "&amp;E$4,'EIA SEDS Data 2022'!$H:$H,0),MATCH($B$2,'EIA SEDS Data 2022'!$I$6:$U$6,0)),0)</f>
        <v>2910</v>
      </c>
      <c r="F12" s="1573">
        <f>IFERROR((INDEX('EIA SEDS Data 2022'!$I:$U,MATCH($A12&amp;" - Transportation",'EIA SEDS Data 2022'!$H:$H,0),MATCH($B$2,'EIA SEDS Data 2022'!$I$6:$U$6,0))-SUM($J12:$K12))*INDEX(tport_breakout_percentages,MATCH(F$4&amp;" - "&amp;$A12,'DBEDT Transport'!$A$166:$A$196,0),MATCH($B$2,'DBEDT Transport'!$166:$166,0)),0)</f>
        <v>0</v>
      </c>
      <c r="G12" s="1573">
        <f>IFERROR((INDEX('EIA SEDS Data 2022'!$I:$U,MATCH($A12&amp;" - Transportation",'EIA SEDS Data 2022'!$H:$H,0),MATCH($B$2,'EIA SEDS Data 2022'!$I$6:$U$6,0))-SUM($J12:$K12))*INDEX(tport_breakout_percentages,MATCH(G$4&amp;" - "&amp;$A12,'DBEDT Transport'!$A$166:$A$196,0),MATCH($B$2,'DBEDT Transport'!$166:$166,0)),0)</f>
        <v>0</v>
      </c>
      <c r="H12" s="1573">
        <f>IFERROR((INDEX('EIA SEDS Data 2022'!$I:$U,MATCH($A12&amp;" - Transportation",'EIA SEDS Data 2022'!$H:$H,0),MATCH($B$2,'EIA SEDS Data 2022'!$I$6:$U$6,0))-SUM($J12:$K12))*INDEX(tport_breakout_percentages,MATCH(H$4&amp;" - "&amp;$A12,'DBEDT Transport'!$A$166:$A$196,0),MATCH($B$2,'DBEDT Transport'!$166:$166,0)),0)</f>
        <v>7505</v>
      </c>
      <c r="I12" s="1937">
        <f>IFERROR(INDEX('EIA SEDS Data 2022'!$I:$U,MATCH($A12&amp;" - "&amp;I$4,'EIA SEDS Data 2022'!$H:$H,0),MATCH($B$2,'EIA SEDS Data 2022'!$I$6:$U$6,0)),0)</f>
        <v>48461</v>
      </c>
      <c r="J12" s="1573">
        <f>'Military Data'!$E$35*10^3/Gallon_Barrel*Conversions!$C$21/10^9</f>
        <v>0</v>
      </c>
      <c r="K12" s="1573"/>
      <c r="L12" s="1575">
        <f t="shared" si="18"/>
        <v>58876</v>
      </c>
      <c r="M12" s="1526"/>
      <c r="N12" s="1549">
        <f>INDEX('International Bunker Fuels'!$C$59:$M$59,1,MATCH($B$2,'International Bunker Fuels'!$C$50:$M$50))</f>
        <v>26.352300000000003</v>
      </c>
      <c r="O12" s="1549">
        <f>E12*Conversions!$B$56</f>
        <v>0</v>
      </c>
      <c r="P12" s="763">
        <f t="shared" si="0"/>
        <v>0</v>
      </c>
      <c r="Q12" s="1573">
        <f t="shared" si="0"/>
        <v>0</v>
      </c>
      <c r="R12" s="1573">
        <f t="shared" si="10"/>
        <v>2910</v>
      </c>
      <c r="S12" s="1573">
        <f t="shared" si="11"/>
        <v>0</v>
      </c>
      <c r="T12" s="1573">
        <f t="shared" si="1"/>
        <v>0</v>
      </c>
      <c r="U12" s="1573">
        <f t="shared" si="2"/>
        <v>7478.6477000000004</v>
      </c>
      <c r="V12" s="1573">
        <f>I12</f>
        <v>48461</v>
      </c>
      <c r="W12" s="1573">
        <f t="shared" si="3"/>
        <v>0</v>
      </c>
      <c r="X12" s="1573">
        <f t="shared" si="3"/>
        <v>0</v>
      </c>
      <c r="Y12" s="1576">
        <f>SUM(P12:X12)</f>
        <v>58849.647700000001</v>
      </c>
      <c r="Z12" s="831">
        <f>IFERROR(INDEX(CO2_EFs!$D$7:$AI$54,MATCH($A12,CO2_EFs!$C$7:$C$54,0),MATCH($B$2,CO2_EFs!$D$5:$AI$5,0)),0)</f>
        <v>45.150617599999997</v>
      </c>
      <c r="AA12" s="641">
        <f t="shared" si="4"/>
        <v>45.150617599999997</v>
      </c>
      <c r="AB12" s="1552">
        <f t="shared" si="5"/>
        <v>0</v>
      </c>
      <c r="AC12" s="1552">
        <f t="shared" si="5"/>
        <v>0</v>
      </c>
      <c r="AD12" s="1552">
        <f t="shared" si="5"/>
        <v>0.21852019835875325</v>
      </c>
      <c r="AE12" s="1552">
        <f t="shared" si="5"/>
        <v>0</v>
      </c>
      <c r="AF12" s="1552">
        <f t="shared" si="5"/>
        <v>0</v>
      </c>
      <c r="AG12" s="1552">
        <f t="shared" si="5"/>
        <v>0.56159298242585343</v>
      </c>
      <c r="AH12" s="1552">
        <f>V12*$Z12*lbs_shortt*Short_Metric*Bbtu_to_MMBtu*Mt_to_MMT*C_CO2</f>
        <v>3.6390746847641031</v>
      </c>
      <c r="AI12" s="1552">
        <f t="shared" si="5"/>
        <v>0</v>
      </c>
      <c r="AJ12" s="1552">
        <f t="shared" si="5"/>
        <v>0</v>
      </c>
      <c r="AK12" s="1518">
        <f>O12*AA12*lbs_shortt*Short_Metric*Bbtu_to_MMBtu*Mt_to_MMT*C_CO2*CO2_EFs!C224</f>
        <v>0</v>
      </c>
      <c r="AL12" s="1577">
        <f>SUM(AB12:AK12)</f>
        <v>4.41918786554871</v>
      </c>
      <c r="AM12" s="711"/>
      <c r="AN12" s="1519">
        <f>'CH4 N2O Emission Factors'!$G$13</f>
        <v>1.0023030599889999E-2</v>
      </c>
      <c r="AO12" s="1519">
        <f>'CH4 N2O Emission Factors'!$G$14</f>
        <v>3.006909179967E-3</v>
      </c>
      <c r="AP12" s="1519">
        <f>INDEX('CH4 N2O Emission Factors'!$B$102:$M$141,MATCH("Residual Fuel Oil",'CH4 N2O Emission Factors'!$B$102:$B$141,0),MATCH($B$2,'CH4 N2O Emission Factors'!$B$102:$M$102,0))</f>
        <v>0.309</v>
      </c>
      <c r="AQ12" s="1519">
        <f>'CH4 N2O Emission Factors'!$G$15</f>
        <v>3.006909179967E-3</v>
      </c>
      <c r="AR12" s="1519">
        <f>'CH4 N2O Emission Factors'!M104</f>
        <v>0.309</v>
      </c>
      <c r="AS12" s="1938"/>
      <c r="AT12" s="1515">
        <f t="shared" si="6"/>
        <v>0</v>
      </c>
      <c r="AU12" s="1515">
        <f>AN12*$Q12*CH4GWP/10^6</f>
        <v>0</v>
      </c>
      <c r="AV12" s="1515">
        <f t="shared" si="17"/>
        <v>2.4500295998371115E-4</v>
      </c>
      <c r="AW12" s="1515"/>
      <c r="AX12" s="1515">
        <f>$T12*10^3/Conversions!$D$110*Conversions!$B$129*AP12/10^12*CH4GWP</f>
        <v>0</v>
      </c>
      <c r="AY12" s="1592"/>
      <c r="AZ12" s="1515">
        <f>$U12*10^3/Conversions!$D$110*Conversions!$B$129*AP12/10^12*CH4GWP</f>
        <v>1.5453308054787756E-3</v>
      </c>
      <c r="BA12" s="1515">
        <f>AQ12*$V12*CH4GWP/10^6</f>
        <v>4.0800991215706617E-3</v>
      </c>
      <c r="BB12" s="1515">
        <f>$W12*10^3/Conversions!$D$110*Conversions!$B$129*AR12/10^12*CH4GWP</f>
        <v>0</v>
      </c>
      <c r="BC12" s="1515">
        <f>$X12*10^3/Conversions!$D$110*Conversions!$B$129*AR12/10^12*CH4GWP</f>
        <v>0</v>
      </c>
      <c r="BD12" s="1491"/>
      <c r="BE12" s="1579">
        <f t="shared" si="8"/>
        <v>5.8704328870331484E-3</v>
      </c>
      <c r="BF12" s="1036"/>
      <c r="BG12" s="1586">
        <f>'CH4 N2O Emission Factors'!$F$13</f>
        <v>6.0138183599339984E-4</v>
      </c>
      <c r="BH12" s="1586">
        <f>'CH4 N2O Emission Factors'!$F$14</f>
        <v>6.0138183599339984E-4</v>
      </c>
      <c r="BI12" s="1586">
        <f>'CH4 N2O Emission Factors'!M61</f>
        <v>8.7999999999999995E-2</v>
      </c>
      <c r="BJ12" s="1586">
        <f>'CH4 N2O Emission Factors'!$F$15</f>
        <v>6.0138183599339984E-4</v>
      </c>
      <c r="BK12" s="1586">
        <f>'CH4 N2O Emission Factors'!M61</f>
        <v>8.7999999999999995E-2</v>
      </c>
      <c r="BL12" s="1684"/>
      <c r="BM12" s="1594">
        <f>BF12*$P12*N2OGWP/10^6</f>
        <v>0</v>
      </c>
      <c r="BN12" s="1594">
        <f>BG12*$Q12*N2OGWP/10^6</f>
        <v>0</v>
      </c>
      <c r="BO12" s="1594">
        <f>BH12*$R12*N2OGWP/10^6</f>
        <v>4.6375560282631029E-4</v>
      </c>
      <c r="BP12" s="1594"/>
      <c r="BQ12" s="1594">
        <f>$T12*10^3/Conversions!$D$110*Conversions!$B$129*BI12/10^12*N2OGWP</f>
        <v>0</v>
      </c>
      <c r="BR12" s="1592"/>
      <c r="BS12" s="1594">
        <f>$U12*10^3/Conversions!$D$110*Conversions!$B$129*BI12/10^12*N2OGWP</f>
        <v>4.1651773444018776E-3</v>
      </c>
      <c r="BT12" s="1594">
        <f>BJ12*$V12*N2OGWP/10^6</f>
        <v>7.7230447658301797E-3</v>
      </c>
      <c r="BU12" s="1594">
        <f>$W12*10^3/Conversions!$D$110*Conversions!$B$129*BK12/10^12*N2OGWP</f>
        <v>0</v>
      </c>
      <c r="BV12" s="1594">
        <f>$X12*10^3/Conversions!$D$110*Conversions!$B$129*BK12/10^12*N2OGWP</f>
        <v>0</v>
      </c>
      <c r="BW12" s="1594"/>
      <c r="BX12" s="1723">
        <f t="shared" si="9"/>
        <v>1.2351977713058368E-2</v>
      </c>
      <c r="BY12" t="str">
        <f t="shared" si="15"/>
        <v>-</v>
      </c>
    </row>
    <row r="13" spans="1:77" s="62" customFormat="1">
      <c r="A13" s="273" t="s">
        <v>236</v>
      </c>
      <c r="B13" s="1583" t="s">
        <v>236</v>
      </c>
      <c r="C13" s="1937">
        <f>IFERROR(INDEX('EIA SEDS Data 2022'!$I:$U,MATCH($A13&amp;" - "&amp;C$4,'EIA SEDS Data 2022'!$H:$H,0),MATCH($B$2,'EIA SEDS Data 2022'!$I$6:$U$6,0)),0)-C27</f>
        <v>550.84358537460002</v>
      </c>
      <c r="D13" s="1937">
        <f>IFERROR(INDEX('EIA SEDS Data 2022'!$I:$U,MATCH($A13&amp;" - "&amp;D$4,'EIA SEDS Data 2022'!$H:$H,0),MATCH($B$2,'EIA SEDS Data 2022'!$I$6:$U$6,0)),0)-C27</f>
        <v>1873.8435853746</v>
      </c>
      <c r="E13" s="1937">
        <f>IFERROR(INDEX('EIA SEDS Data 2022'!$I:$U,MATCH($A13&amp;" - "&amp;E$4,'EIA SEDS Data 2022'!$H:$H,0),MATCH($B$2,'EIA SEDS Data 2022'!$I$6:$U$6,0)),0)</f>
        <v>95</v>
      </c>
      <c r="F13" s="1573">
        <f>IFERROR((INDEX('EIA SEDS Data 2022'!$I:$U,MATCH($A13&amp;" - Transportation",'EIA SEDS Data 2022'!$H:$H,0),MATCH($B$2,'EIA SEDS Data 2022'!$I$6:$U$6,0))-SUM($J13:$K13))*INDEX(tport_breakout_percentages,MATCH(F$4&amp;" - "&amp;$A13,'DBEDT Transport'!$A$166:$A$196,0),MATCH($B$2,'DBEDT Transport'!$166:$166,0)),0)</f>
        <v>0</v>
      </c>
      <c r="G13" s="1573">
        <f>IFERROR((INDEX('EIA SEDS Data 2022'!$I:$U,MATCH($A13&amp;" - Transportation",'EIA SEDS Data 2022'!$H:$H,0),MATCH($B$2,'EIA SEDS Data 2022'!$I$6:$U$6,0))-SUM($J13:$K13))*INDEX(tport_breakout_percentages,MATCH(G$4&amp;" - "&amp;$A13,'DBEDT Transport'!$A$166:$A$196,0),MATCH($B$2,'DBEDT Transport'!$166:$166,0)),0)</f>
        <v>2</v>
      </c>
      <c r="H13" s="1573">
        <f>IFERROR((INDEX('EIA SEDS Data 2022'!$I:$U,MATCH($A13&amp;" - Transportation",'EIA SEDS Data 2022'!$H:$H,0),MATCH($B$2,'EIA SEDS Data 2022'!$I$6:$U$6,0))-SUM($J13:$K13))*INDEX(tport_breakout_percentages,MATCH(H$4&amp;" - "&amp;$A13,'DBEDT Transport'!$A$166:$A$196,0),MATCH($B$2,'DBEDT Transport'!$166:$166,0)),0)</f>
        <v>0</v>
      </c>
      <c r="I13" s="1937">
        <f>IFERROR(INDEX('EIA SEDS Data 2022'!$I:$U,MATCH($A13&amp;" - "&amp;I$4,'EIA SEDS Data 2022'!$H:$H,0),MATCH($B$2,'EIA SEDS Data 2022'!$I$6:$U$6,0)),0)</f>
        <v>0</v>
      </c>
      <c r="J13" s="1573"/>
      <c r="K13" s="1573"/>
      <c r="L13" s="1575">
        <f t="shared" si="18"/>
        <v>2521.6871707492</v>
      </c>
      <c r="M13" s="385"/>
      <c r="N13" s="1499"/>
      <c r="O13" s="1499"/>
      <c r="P13" s="763">
        <f t="shared" si="0"/>
        <v>550.84358537460002</v>
      </c>
      <c r="Q13" s="1573">
        <f t="shared" si="0"/>
        <v>1873.8435853746</v>
      </c>
      <c r="R13" s="1573">
        <f t="shared" si="10"/>
        <v>95</v>
      </c>
      <c r="S13" s="1573">
        <f t="shared" si="11"/>
        <v>0</v>
      </c>
      <c r="T13" s="1573">
        <f t="shared" si="1"/>
        <v>2</v>
      </c>
      <c r="U13" s="1573">
        <f t="shared" si="2"/>
        <v>0</v>
      </c>
      <c r="V13" s="1573">
        <f t="shared" ref="V13:X26" si="20">I13</f>
        <v>0</v>
      </c>
      <c r="W13" s="1573">
        <f t="shared" si="20"/>
        <v>0</v>
      </c>
      <c r="X13" s="1573">
        <f t="shared" si="20"/>
        <v>0</v>
      </c>
      <c r="Y13" s="1576">
        <f t="shared" si="12"/>
        <v>2521.6871707492</v>
      </c>
      <c r="Z13" s="831">
        <f>IFERROR(INDEX(CO2_EFs!$D$7:$AI$54,MATCH($A13,CO2_EFs!$C$7:$C$54,0),MATCH($B$2,CO2_EFs!$D$5:$AI$5,0)),0)</f>
        <v>31.8126666</v>
      </c>
      <c r="AA13" s="641">
        <f t="shared" si="4"/>
        <v>31.8126666</v>
      </c>
      <c r="AB13" s="1552">
        <f t="shared" si="5"/>
        <v>2.9144947159450922E-2</v>
      </c>
      <c r="AC13" s="1552">
        <f>Q13*$Z13*lbs_shortt*Short_Metric*Bbtu_to_MMBtu*Mt_to_MMT*C_CO2</f>
        <v>9.9144428165899912E-2</v>
      </c>
      <c r="AD13" s="1552">
        <f t="shared" si="5"/>
        <v>5.0264177593444094E-3</v>
      </c>
      <c r="AE13" s="1552">
        <f t="shared" si="5"/>
        <v>0</v>
      </c>
      <c r="AF13" s="1552">
        <f t="shared" si="5"/>
        <v>1.0581932124935599E-4</v>
      </c>
      <c r="AG13" s="1552">
        <f t="shared" si="5"/>
        <v>0</v>
      </c>
      <c r="AH13" s="1552">
        <f>V13*$Z13*lbs_shortt*Short_Metric*Bbtu_to_MMBtu*Mt_to_MMT*C_CO2</f>
        <v>0</v>
      </c>
      <c r="AI13" s="1552">
        <f t="shared" si="5"/>
        <v>0</v>
      </c>
      <c r="AJ13" s="1552">
        <f t="shared" si="5"/>
        <v>0</v>
      </c>
      <c r="AK13" s="1518">
        <f>O13*AA13*lbs_shortt*Short_Metric*Bbtu_to_MMBtu*Mt_to_MMT*C_CO2</f>
        <v>0</v>
      </c>
      <c r="AL13" s="1577">
        <f>SUM(AB13:AK13)</f>
        <v>0.13342161240594461</v>
      </c>
      <c r="AM13" s="711">
        <f>'CH4 N2O Emission Factors'!$G$17</f>
        <v>4.7477513367900001E-3</v>
      </c>
      <c r="AN13" s="1519">
        <f>'CH4 N2O Emission Factors'!$G$18</f>
        <v>4.7477513367900001E-3</v>
      </c>
      <c r="AO13" s="1519">
        <f>'CH4 N2O Emission Factors'!$G$19</f>
        <v>9.4955026735800007E-4</v>
      </c>
      <c r="AP13" s="1519">
        <f>Natural_Gas_CH4_EF</f>
        <v>92</v>
      </c>
      <c r="AQ13" s="1519">
        <f>'CH4 N2O Emission Factors'!$G$20</f>
        <v>3.7982010694320003E-3</v>
      </c>
      <c r="AR13" s="1519">
        <f>Natural_Gas_CH4_EF</f>
        <v>92</v>
      </c>
      <c r="AS13" s="1938"/>
      <c r="AT13" s="1515">
        <f>AM13*$P13*CH4GWP/10^6</f>
        <v>7.3227514327084715E-5</v>
      </c>
      <c r="AU13" s="1515">
        <f>AN13*$Q13*CH4GWP/10^6</f>
        <v>2.491032148471335E-4</v>
      </c>
      <c r="AV13" s="1515">
        <f>AO13*$R13*CH4GWP/10^6</f>
        <v>2.5258037111722806E-6</v>
      </c>
      <c r="AW13" s="1515">
        <f>$S13*$AP13*kg_to_MMT*CH4GWP*TJ_to_Bbtu</f>
        <v>0</v>
      </c>
      <c r="AX13" s="1515">
        <f>$T13*$AP13*kg_to_MMT*CH4GWP*TJ_to_Bbtu</f>
        <v>5.4356477526982403E-6</v>
      </c>
      <c r="AY13" s="1592"/>
      <c r="AZ13" s="1515">
        <f>$U13*AP13*kg_to_MMT*CH4GWP*TJ_to_Bbtu</f>
        <v>0</v>
      </c>
      <c r="BA13" s="1515">
        <f>AQ13*$V13*CH4GWP/10^6</f>
        <v>0</v>
      </c>
      <c r="BB13" s="1515">
        <f>$W13*AP13*kg_to_MMT*CH4GWP*TJ_to_Bbtu</f>
        <v>0</v>
      </c>
      <c r="BC13" s="1515">
        <f>$X13*AP13*kg_to_MMT*CH4GWP*TJ_to_Bbtu</f>
        <v>0</v>
      </c>
      <c r="BD13" s="1491"/>
      <c r="BE13" s="1579">
        <f t="shared" si="8"/>
        <v>3.3029218063808873E-4</v>
      </c>
      <c r="BF13" s="1036">
        <f>'CH4 N2O Emission Factors'!$F$17</f>
        <v>9.4955026735800017E-5</v>
      </c>
      <c r="BG13" s="1586">
        <f>'CH4 N2O Emission Factors'!$F$18</f>
        <v>9.4955026735800017E-5</v>
      </c>
      <c r="BH13" s="1586">
        <f>'CH4 N2O Emission Factors'!$F$19</f>
        <v>9.4955026735800017E-5</v>
      </c>
      <c r="BI13" s="1586">
        <f>Natural_Gas_N2O_EF</f>
        <v>3</v>
      </c>
      <c r="BJ13" s="1586">
        <f>'CH4 N2O Emission Factors'!$F$20</f>
        <v>9.4955026735800017E-5</v>
      </c>
      <c r="BK13" s="1586">
        <f>Natural_Gas_N2O_EF</f>
        <v>3</v>
      </c>
      <c r="BL13" s="1684"/>
      <c r="BM13" s="1594">
        <f>BF13*$P13*N2OGWP/10^6</f>
        <v>1.3860922354769606E-5</v>
      </c>
      <c r="BN13" s="1594">
        <f>BG13*$Q13*N2OGWP/10^6</f>
        <v>4.7151679953207416E-5</v>
      </c>
      <c r="BO13" s="1594">
        <f>BH13*$R13*N2OGWP/10^6</f>
        <v>2.3904927980737653E-6</v>
      </c>
      <c r="BP13" s="1594">
        <f>$S13*BI13*kg_to_MMT*N2OGWP*TJ_to_Bbtu</f>
        <v>0</v>
      </c>
      <c r="BQ13" s="1594">
        <f>$T13*BI13*kg_to_MMT*N2OGWP*TJ_to_Bbtu</f>
        <v>1.6775388056658002E-6</v>
      </c>
      <c r="BR13" s="1592"/>
      <c r="BS13" s="1594">
        <f>$U13*BI13*kg_to_MMT*N2OGWP*TJ_to_Bbtu</f>
        <v>0</v>
      </c>
      <c r="BT13" s="1594">
        <f>BJ13*$V13*N2OGWP/10^6</f>
        <v>0</v>
      </c>
      <c r="BU13" s="1594">
        <f>$W13*BI13*kg_to_MMT*N2OGWP*TJ_to_Bbtu</f>
        <v>0</v>
      </c>
      <c r="BV13" s="1594">
        <f>$X13*BI13*kg_to_MMT*N2OGWP*TJ_to_Bbtu</f>
        <v>0</v>
      </c>
      <c r="BW13" s="1594"/>
      <c r="BX13" s="1723">
        <f t="shared" si="9"/>
        <v>6.5080633911716596E-5</v>
      </c>
      <c r="BY13" t="str">
        <f t="shared" si="15"/>
        <v>-</v>
      </c>
    </row>
    <row r="14" spans="1:77" s="62" customFormat="1">
      <c r="A14" s="273" t="s">
        <v>237</v>
      </c>
      <c r="B14" s="1583" t="s">
        <v>237</v>
      </c>
      <c r="C14" s="1937">
        <f>IFERROR(INDEX('EIA SEDS Data 2022'!$I:$U,MATCH($A14&amp;" - "&amp;C$4,'EIA SEDS Data 2022'!$H:$H,0),MATCH($B$2,'EIA SEDS Data 2022'!$I$6:$U$6,0)),0)</f>
        <v>0</v>
      </c>
      <c r="D14" s="1937">
        <f>IFERROR(INDEX('EIA SEDS Data 2022'!$I:$U,MATCH($A14&amp;" - "&amp;D$4,'EIA SEDS Data 2022'!$H:$H,0),MATCH($B$2,'EIA SEDS Data 2022'!$I$6:$U$6,0)),0)</f>
        <v>0</v>
      </c>
      <c r="E14" s="1937">
        <f>IFERROR(INDEX('EIA SEDS Data 2022'!$I:$U,MATCH($A14&amp;" - "&amp;E$4,'EIA SEDS Data 2022'!$H:$H,0),MATCH($B$2,'EIA SEDS Data 2022'!$I$6:$U$6,0)),0)</f>
        <v>0</v>
      </c>
      <c r="F14" s="1573">
        <f>IFERROR((INDEX('EIA SEDS Data 2022'!$I:$U,MATCH($A14&amp;" - Transportation",'EIA SEDS Data 2022'!$H:$H,0),MATCH($B$2,'EIA SEDS Data 2022'!$I$6:$U$6,0))-SUM($J14:$K14))*INDEX(tport_breakout_percentages,MATCH(F$4&amp;" - "&amp;$A14,'DBEDT Transport'!$A$166:$A$196,0),MATCH($B$2,'DBEDT Transport'!$166:$166,0)),0)</f>
        <v>0</v>
      </c>
      <c r="G14" s="1573">
        <f>IFERROR((INDEX('EIA SEDS Data 2022'!$I:$U,MATCH($A14&amp;" - Transportation",'EIA SEDS Data 2022'!$H:$H,0),MATCH($B$2,'EIA SEDS Data 2022'!$I$6:$U$6,0))-SUM($J14:$K14))*INDEX(tport_breakout_percentages,MATCH(G$4&amp;" - "&amp;$A14,'DBEDT Transport'!$A$166:$A$196,0),MATCH($B$2,'DBEDT Transport'!$166:$166,0)),0)</f>
        <v>0</v>
      </c>
      <c r="H14" s="1573">
        <f>IFERROR((INDEX('EIA SEDS Data 2022'!$I:$U,MATCH($A14&amp;" - Transportation",'EIA SEDS Data 2022'!$H:$H,0),MATCH($B$2,'EIA SEDS Data 2022'!$I$6:$U$6,0))-SUM($J14:$K14))*INDEX(tport_breakout_percentages,MATCH(H$4&amp;" - "&amp;$A14,'DBEDT Transport'!$A$166:$A$196,0),MATCH($B$2,'DBEDT Transport'!$166:$166,0)),0)</f>
        <v>0</v>
      </c>
      <c r="I14" s="1952">
        <f>V14</f>
        <v>3953.3150676432165</v>
      </c>
      <c r="J14" s="1573"/>
      <c r="K14" s="1573"/>
      <c r="L14" s="1575">
        <f>SUM(C14:K14)</f>
        <v>3953.3150676432165</v>
      </c>
      <c r="M14" s="385"/>
      <c r="N14" s="1499"/>
      <c r="O14" s="1499"/>
      <c r="P14" s="763"/>
      <c r="Q14" s="1573"/>
      <c r="R14" s="1573">
        <f>E14-O14</f>
        <v>0</v>
      </c>
      <c r="S14" s="1573"/>
      <c r="T14" s="1573"/>
      <c r="U14" s="1573"/>
      <c r="V14" s="1574">
        <f>AH14/C_CO2/Mt_to_MMT/Bbtu_to_MMBtu/Short_Metric/lbs_shortt/Z14</f>
        <v>3953.3150676432165</v>
      </c>
      <c r="W14" s="1573"/>
      <c r="X14" s="1573"/>
      <c r="Y14" s="1576">
        <f>SUM(P14:X14)</f>
        <v>3953.3150676432165</v>
      </c>
      <c r="Z14" s="831">
        <f>IFERROR(INDEX(CO2_EFs!$D$7:$AI$54,MATCH($A14,CO2_EFs!$C$7:$C$54,0),MATCH($B$2,CO2_EFs!$D$5:$AI$5,0)),0)</f>
        <v>40.124084000000003</v>
      </c>
      <c r="AA14" s="641">
        <f t="shared" si="4"/>
        <v>40.124084000000003</v>
      </c>
      <c r="AB14" s="1552">
        <f t="shared" si="5"/>
        <v>0</v>
      </c>
      <c r="AC14" s="1552">
        <f t="shared" si="5"/>
        <v>0</v>
      </c>
      <c r="AD14" s="1552">
        <f>R14*$Z14*lbs_shortt*Short_Metric*Bbtu_to_MMBtu*Mt_to_MMT*C_CO2</f>
        <v>0</v>
      </c>
      <c r="AE14" s="1552">
        <f t="shared" si="5"/>
        <v>0</v>
      </c>
      <c r="AF14" s="1552">
        <f t="shared" si="5"/>
        <v>0</v>
      </c>
      <c r="AG14" s="1552">
        <f t="shared" si="5"/>
        <v>0</v>
      </c>
      <c r="AH14" s="1669">
        <f>SUMIFS('GHGRP Fuel-Level Emissions'!$H$5:$H$2997,'GHGRP Fuel-Level Emissions'!$E$5:$E$2997,AH$4,'GHGRP Fuel-Level Emissions'!$F$5:$F$2997,"Fuel Gas",'GHGRP Fuel-Level Emissions'!$C$5:$C$2997,$B$2)*Mt_to_MMT</f>
        <v>0.2638162</v>
      </c>
      <c r="AI14" s="1552">
        <f t="shared" si="5"/>
        <v>0</v>
      </c>
      <c r="AJ14" s="1552">
        <f t="shared" si="5"/>
        <v>0</v>
      </c>
      <c r="AK14" s="1518">
        <f>O14*AA14*lbs_shortt*Short_Metric*Bbtu_to_MMBtu*Mt_to_MMT*C_CO2</f>
        <v>0</v>
      </c>
      <c r="AL14" s="1577">
        <f>SUM(AB14:AK14)</f>
        <v>0.2638162</v>
      </c>
      <c r="AM14" s="711"/>
      <c r="AN14" s="1519"/>
      <c r="AO14" s="1519"/>
      <c r="AP14" s="1519"/>
      <c r="AQ14" s="1519">
        <f>'CH4 N2O Emission Factors'!$G$39</f>
        <v>3.0100000000000001E-3</v>
      </c>
      <c r="AR14" s="1519"/>
      <c r="AS14" s="1938"/>
      <c r="AT14" s="1515"/>
      <c r="AU14" s="1515"/>
      <c r="AV14" s="1515"/>
      <c r="AW14" s="1515"/>
      <c r="AX14" s="1515"/>
      <c r="AY14" s="1592"/>
      <c r="AZ14" s="1515"/>
      <c r="BA14" s="1681">
        <f>SUMIFS('GHGRP Fuel-Level Emissions'!$J$5:$J$2997,'GHGRP Fuel-Level Emissions'!$E$5:$E$2997,BA$4,'GHGRP Fuel-Level Emissions'!$F$5:$F$2997,"Fuel Gas",'GHGRP Fuel-Level Emissions'!$C$5:$C$2997,$B$2)*Mt_to_MMT</f>
        <v>3.8483200000000005E-4</v>
      </c>
      <c r="BB14" s="1515"/>
      <c r="BC14" s="1515"/>
      <c r="BD14" s="1491"/>
      <c r="BE14" s="1579">
        <f t="shared" si="8"/>
        <v>3.8483200000000005E-4</v>
      </c>
      <c r="BF14" s="1036"/>
      <c r="BG14" s="1586"/>
      <c r="BH14" s="1586"/>
      <c r="BI14" s="1586"/>
      <c r="BJ14" s="1586">
        <f>'CH4 N2O Emission Factors'!$F$39</f>
        <v>5.9999999999999995E-4</v>
      </c>
      <c r="BK14" s="1586"/>
      <c r="BL14" s="1684"/>
      <c r="BM14" s="1594"/>
      <c r="BN14" s="1594"/>
      <c r="BO14" s="1594"/>
      <c r="BP14" s="1594"/>
      <c r="BQ14" s="1594"/>
      <c r="BR14" s="1592"/>
      <c r="BS14" s="1594"/>
      <c r="BT14" s="1681">
        <f>SUMIFS('GHGRP Fuel-Level Emissions'!$L$5:$L$2997,'GHGRP Fuel-Level Emissions'!$E$5:$E$2997,BT$4,'GHGRP Fuel-Level Emissions'!$F$5:$F$2997,"Fuel Gas",'GHGRP Fuel-Level Emissions'!$C$5:$C$2997,$B$2)*Mt_to_MMT</f>
        <v>7.2839429530201347E-4</v>
      </c>
      <c r="BU14" s="1594"/>
      <c r="BV14" s="1594"/>
      <c r="BW14" s="1594"/>
      <c r="BX14" s="1723">
        <f t="shared" si="9"/>
        <v>7.2839429530201347E-4</v>
      </c>
      <c r="BY14" t="str">
        <f t="shared" si="15"/>
        <v>-</v>
      </c>
    </row>
    <row r="15" spans="1:77" s="62" customFormat="1">
      <c r="A15" s="273"/>
      <c r="B15" s="1583" t="s">
        <v>238</v>
      </c>
      <c r="C15" s="1937">
        <f t="shared" ref="C15:D15" si="21">SUM(C16:C23)</f>
        <v>0</v>
      </c>
      <c r="D15" s="1937">
        <f t="shared" si="21"/>
        <v>0</v>
      </c>
      <c r="E15" s="1937">
        <f>SUM(E16:E23)</f>
        <v>2328</v>
      </c>
      <c r="F15" s="1937">
        <f t="shared" ref="F15:K15" si="22">SUM(F16:F23)</f>
        <v>96.891352805669158</v>
      </c>
      <c r="G15" s="1937">
        <f>SUM(G16:G23)</f>
        <v>221.10845993921339</v>
      </c>
      <c r="H15" s="1937">
        <f t="shared" si="22"/>
        <v>3.000187255117444</v>
      </c>
      <c r="I15" s="1937">
        <f>SUM(I16:I23)</f>
        <v>259</v>
      </c>
      <c r="J15" s="1937">
        <f t="shared" si="22"/>
        <v>0</v>
      </c>
      <c r="K15" s="1937">
        <f t="shared" si="22"/>
        <v>0</v>
      </c>
      <c r="L15" s="1575">
        <f t="shared" si="18"/>
        <v>2908</v>
      </c>
      <c r="M15" s="385">
        <f>SUM(M16:M23)</f>
        <v>0</v>
      </c>
      <c r="N15" s="1499">
        <f t="shared" ref="N15:X15" si="23">SUM(N16:N23)</f>
        <v>0</v>
      </c>
      <c r="O15" s="1499">
        <f>SUM(O16:O23)</f>
        <v>2649</v>
      </c>
      <c r="P15" s="763">
        <f t="shared" si="23"/>
        <v>0</v>
      </c>
      <c r="Q15" s="1573">
        <f t="shared" si="23"/>
        <v>0</v>
      </c>
      <c r="R15" s="1573">
        <f>SUM(R16:R23)</f>
        <v>0</v>
      </c>
      <c r="S15" s="1573">
        <f t="shared" si="23"/>
        <v>0</v>
      </c>
      <c r="T15" s="1573">
        <f>SUM(T16:T23)</f>
        <v>0</v>
      </c>
      <c r="U15" s="1573">
        <f t="shared" si="23"/>
        <v>0</v>
      </c>
      <c r="V15" s="1573">
        <f t="shared" si="23"/>
        <v>259</v>
      </c>
      <c r="W15" s="1573">
        <f t="shared" si="23"/>
        <v>0</v>
      </c>
      <c r="X15" s="1573">
        <f t="shared" si="23"/>
        <v>0</v>
      </c>
      <c r="Y15" s="1576">
        <f t="shared" si="12"/>
        <v>259</v>
      </c>
      <c r="Z15" s="851">
        <f>IFERROR(INDEX(CO2_EFs!$D$7:$AI$54,MATCH($A15,CO2_EFs!$C$7:$C$54,0),MATCH($B$2,CO2_EFs!$D$5:$AI$5,0)),0)</f>
        <v>0</v>
      </c>
      <c r="AA15" s="851">
        <f t="shared" si="4"/>
        <v>0</v>
      </c>
      <c r="AB15" s="1518">
        <f t="shared" ref="AB15:AG15" si="24">SUM(AB16:AB23)</f>
        <v>0</v>
      </c>
      <c r="AC15" s="1518">
        <f t="shared" si="24"/>
        <v>0</v>
      </c>
      <c r="AD15" s="1518">
        <f t="shared" si="24"/>
        <v>0</v>
      </c>
      <c r="AE15" s="1518">
        <f t="shared" si="24"/>
        <v>0</v>
      </c>
      <c r="AF15" s="1518">
        <f t="shared" si="24"/>
        <v>0</v>
      </c>
      <c r="AG15" s="1518">
        <f t="shared" si="24"/>
        <v>0</v>
      </c>
      <c r="AH15" s="1518">
        <f>SUM(AH16:AH23)</f>
        <v>1.9308726149174331E-2</v>
      </c>
      <c r="AI15" s="1552">
        <f t="shared" si="5"/>
        <v>0</v>
      </c>
      <c r="AJ15" s="1552">
        <f t="shared" si="5"/>
        <v>0</v>
      </c>
      <c r="AK15" s="1518">
        <f>SUM(AK16:AK23)</f>
        <v>3.5281656775478967E-2</v>
      </c>
      <c r="AL15" s="1577">
        <f>SUM(AB15:AK15)</f>
        <v>5.4590382924653298E-2</v>
      </c>
      <c r="AM15" s="711"/>
      <c r="AN15" s="1519"/>
      <c r="AO15" s="1519"/>
      <c r="AP15" s="1519"/>
      <c r="AQ15" s="1519"/>
      <c r="AR15" s="1519"/>
      <c r="AS15" s="1938"/>
      <c r="AT15" s="1515">
        <f>SUM(AT16:AT23)</f>
        <v>0</v>
      </c>
      <c r="AU15" s="1515">
        <f t="shared" ref="AU15:AX15" si="25">SUM(AU16:AU23)</f>
        <v>0</v>
      </c>
      <c r="AV15" s="1515">
        <f t="shared" si="25"/>
        <v>0</v>
      </c>
      <c r="AW15" s="1515">
        <f t="shared" si="25"/>
        <v>0</v>
      </c>
      <c r="AX15" s="1515">
        <f t="shared" si="25"/>
        <v>0</v>
      </c>
      <c r="AY15" s="1592">
        <f t="shared" ref="AY15" si="26">SUM(AY19)</f>
        <v>0</v>
      </c>
      <c r="AZ15" s="1515">
        <f t="shared" ref="AZ15" si="27">SUM(AZ16:AZ23)</f>
        <v>0</v>
      </c>
      <c r="BA15" s="1515">
        <f>SUM(BA16:BA23)</f>
        <v>2.1828520000000004E-5</v>
      </c>
      <c r="BB15" s="1515">
        <f t="shared" ref="BB15:BC15" si="28">SUM(BB16:BB23)</f>
        <v>0</v>
      </c>
      <c r="BC15" s="1515">
        <f t="shared" si="28"/>
        <v>0</v>
      </c>
      <c r="BD15" s="1515"/>
      <c r="BE15" s="1595">
        <f t="shared" si="8"/>
        <v>2.1828520000000004E-5</v>
      </c>
      <c r="BF15" s="1036"/>
      <c r="BG15" s="1586"/>
      <c r="BH15" s="1586"/>
      <c r="BI15" s="1586"/>
      <c r="BJ15" s="1586"/>
      <c r="BK15" s="1586"/>
      <c r="BL15" s="1684"/>
      <c r="BM15" s="1594">
        <f t="shared" ref="BM15:BQ15" si="29">SUM(BM16:BM23)</f>
        <v>0</v>
      </c>
      <c r="BN15" s="1594">
        <f t="shared" si="29"/>
        <v>0</v>
      </c>
      <c r="BO15" s="1594">
        <f t="shared" si="29"/>
        <v>0</v>
      </c>
      <c r="BP15" s="1594">
        <f t="shared" si="29"/>
        <v>0</v>
      </c>
      <c r="BQ15" s="1594">
        <f t="shared" si="29"/>
        <v>0</v>
      </c>
      <c r="BR15" s="1592">
        <f t="shared" ref="BR15" si="30">SUM(BR19)</f>
        <v>0</v>
      </c>
      <c r="BS15" s="1594">
        <f t="shared" ref="BS15:BU15" si="31">SUM(BS16:BS23)</f>
        <v>0</v>
      </c>
      <c r="BT15" s="1594">
        <f>SUM(BT16:BT23)</f>
        <v>4.1181000000000004E-5</v>
      </c>
      <c r="BU15" s="1594">
        <f t="shared" si="31"/>
        <v>0</v>
      </c>
      <c r="BV15" s="1594">
        <f>SUM(BV16:BV23)</f>
        <v>0</v>
      </c>
      <c r="BW15" s="1594"/>
      <c r="BX15" s="1723">
        <f t="shared" si="9"/>
        <v>4.1181000000000004E-5</v>
      </c>
      <c r="BY15" t="str">
        <f t="shared" si="15"/>
        <v>-</v>
      </c>
    </row>
    <row r="16" spans="1:77" s="62" customFormat="1">
      <c r="A16" s="273" t="s">
        <v>239</v>
      </c>
      <c r="B16" s="1596" t="s">
        <v>239</v>
      </c>
      <c r="C16" s="1937">
        <f>IFERROR(INDEX('EIA SEDS Data 2022'!$I:$U,MATCH($A16&amp;" - "&amp;C$4,'EIA SEDS Data 2022'!$H:$H,0),MATCH($B$2,'EIA SEDS Data 2022'!$I$6:$U$6,0)),0)</f>
        <v>0</v>
      </c>
      <c r="D16" s="1937">
        <f>IFERROR(INDEX('EIA SEDS Data 2022'!$I:$U,MATCH($A16&amp;" - "&amp;D$4,'EIA SEDS Data 2022'!$H:$H,0),MATCH($B$2,'EIA SEDS Data 2022'!$I$6:$U$6,0)),0)</f>
        <v>0</v>
      </c>
      <c r="E16" s="1937">
        <f>IFERROR(INDEX('EIA SEDS Data 2022'!$I:$U,MATCH($A16&amp;" - "&amp;E$4,'EIA SEDS Data 2022'!$H:$H,0),MATCH($B$2,'EIA SEDS Data 2022'!$I$6:$U$6,0)),0)</f>
        <v>0</v>
      </c>
      <c r="F16" s="1573">
        <f>IFERROR((INDEX('EIA SEDS Data 2022'!$I:$U,MATCH($A16&amp;" - Transportation",'EIA SEDS Data 2022'!$H:$H,0),MATCH($B$2,'EIA SEDS Data 2022'!$I$6:$U$6,0))-SUM($J16:$K16))*INDEX(tport_breakout_percentages,MATCH(F$4&amp;" - "&amp;$A16,'DBEDT Transport'!$A$166:$A$196,0),MATCH($B$2,'DBEDT Transport'!$166:$166,0)),0)</f>
        <v>0</v>
      </c>
      <c r="G16" s="1573">
        <f>IFERROR((INDEX('EIA SEDS Data 2022'!$I:$U,MATCH($A16&amp;" - Transportation",'EIA SEDS Data 2022'!$H:$H,0),MATCH($B$2,'EIA SEDS Data 2022'!$I$6:$U$6,0))-SUM($J16:$K16))*INDEX(tport_breakout_percentages,MATCH(G$4&amp;" - "&amp;$A16,'DBEDT Transport'!$A$166:$A$196,0),MATCH($B$2,'DBEDT Transport'!$166:$166,0)),0)</f>
        <v>0</v>
      </c>
      <c r="H16" s="1573">
        <f>IFERROR((INDEX('EIA SEDS Data 2022'!$I:$U,MATCH($A16&amp;" - Transportation",'EIA SEDS Data 2022'!$H:$H,0),MATCH($B$2,'EIA SEDS Data 2022'!$I$6:$U$6,0))-SUM($J16:$K16))*INDEX(tport_breakout_percentages,MATCH(H$4&amp;" - "&amp;$A16,'DBEDT Transport'!$A$166:$A$196,0),MATCH($B$2,'DBEDT Transport'!$166:$166,0)),0)</f>
        <v>0</v>
      </c>
      <c r="I16" s="1937">
        <f>IFERROR(INDEX('EIA SEDS Data 2022'!$I:$U,MATCH($A16&amp;" - "&amp;I$4,'EIA SEDS Data 2022'!$H:$H,0),MATCH($B$2,'EIA SEDS Data 2022'!$I$6:$U$6,0)),0)</f>
        <v>-4</v>
      </c>
      <c r="J16" s="1573"/>
      <c r="K16" s="1573"/>
      <c r="L16" s="1575">
        <f>SUM(C16:K16)</f>
        <v>-4</v>
      </c>
      <c r="M16" s="385"/>
      <c r="N16" s="1499"/>
      <c r="O16" s="1549">
        <f>I16*INDEX(Conversions!$B$43:$AG$67,MATCH($A16,Conversions!$A$43:$A$67,0),MATCH($B$2,Conversions!$B$42:$AG$42,0))</f>
        <v>0</v>
      </c>
      <c r="P16" s="763"/>
      <c r="Q16" s="1573"/>
      <c r="R16" s="1573"/>
      <c r="S16" s="1573"/>
      <c r="T16" s="1573"/>
      <c r="U16" s="1573"/>
      <c r="V16" s="1573">
        <f>I16-O16</f>
        <v>-4</v>
      </c>
      <c r="W16" s="1573"/>
      <c r="X16" s="1573"/>
      <c r="Y16" s="1576">
        <f t="shared" si="12"/>
        <v>-4</v>
      </c>
      <c r="Z16" s="831">
        <f>IFERROR(INDEX(CO2_EFs!$D$7:$AI$54,MATCH($A16,CO2_EFs!$C$7:$C$54,0),MATCH($B$2,CO2_EFs!$D$5:$AI$5,0)),0)</f>
        <v>41.601179399999999</v>
      </c>
      <c r="AA16" s="641">
        <f t="shared" si="4"/>
        <v>41.601179399999999</v>
      </c>
      <c r="AB16" s="1552">
        <f t="shared" ref="AB16:AJ24" si="32">P16*$Z16*lbs_shortt*Short_Metric*Bbtu_to_MMBtu*Mt_to_MMT*C_CO2</f>
        <v>0</v>
      </c>
      <c r="AC16" s="1552">
        <f t="shared" si="32"/>
        <v>0</v>
      </c>
      <c r="AD16" s="1552">
        <f t="shared" si="32"/>
        <v>0</v>
      </c>
      <c r="AE16" s="1552">
        <f t="shared" si="32"/>
        <v>0</v>
      </c>
      <c r="AF16" s="1552">
        <f t="shared" si="32"/>
        <v>0</v>
      </c>
      <c r="AG16" s="1552">
        <f t="shared" si="32"/>
        <v>0</v>
      </c>
      <c r="AH16" s="1552">
        <f t="shared" si="32"/>
        <v>-2.7675822480600795E-4</v>
      </c>
      <c r="AI16" s="1552">
        <f t="shared" si="5"/>
        <v>0</v>
      </c>
      <c r="AJ16" s="1552">
        <f t="shared" si="5"/>
        <v>0</v>
      </c>
      <c r="AK16" s="1518">
        <f>O16*AA16*lbs_shortt*Short_Metric*Bbtu_to_MMBtu*Mt_to_MMT*C_CO2</f>
        <v>0</v>
      </c>
      <c r="AL16" s="1577">
        <f t="shared" si="19"/>
        <v>-2.7675822480600795E-4</v>
      </c>
      <c r="AM16" s="711"/>
      <c r="AN16" s="1519"/>
      <c r="AO16" s="1519"/>
      <c r="AP16" s="1519"/>
      <c r="AQ16" s="1519">
        <f>'CH4 N2O Emission Factors'!$G$41</f>
        <v>3.0100000000000001E-3</v>
      </c>
      <c r="AR16" s="1519"/>
      <c r="AS16" s="1938"/>
      <c r="AT16" s="1515"/>
      <c r="AU16" s="1515"/>
      <c r="AV16" s="1515"/>
      <c r="AW16" s="1515"/>
      <c r="AX16" s="1515"/>
      <c r="AY16" s="1592"/>
      <c r="AZ16" s="1515"/>
      <c r="BA16" s="1515">
        <f>AQ16*$V16*CH4GWP/10^6</f>
        <v>-3.3712000000000004E-7</v>
      </c>
      <c r="BB16" s="1515"/>
      <c r="BC16" s="1515"/>
      <c r="BD16" s="1491"/>
      <c r="BE16" s="1579">
        <f t="shared" si="8"/>
        <v>-3.3712000000000004E-7</v>
      </c>
      <c r="BF16" s="1036"/>
      <c r="BG16" s="1586"/>
      <c r="BH16" s="1586"/>
      <c r="BI16" s="1586"/>
      <c r="BJ16" s="1586">
        <f>'CH4 N2O Emission Factors'!$F$41</f>
        <v>5.9999999999999995E-4</v>
      </c>
      <c r="BK16" s="1586"/>
      <c r="BL16" s="1684"/>
      <c r="BM16" s="1594"/>
      <c r="BN16" s="1594"/>
      <c r="BO16" s="1594"/>
      <c r="BP16" s="1594"/>
      <c r="BQ16" s="1594"/>
      <c r="BR16" s="1592"/>
      <c r="BS16" s="1594"/>
      <c r="BT16" s="1594">
        <f>BJ16*$V16*N2OGWP/10^6</f>
        <v>-6.3599999999999992E-7</v>
      </c>
      <c r="BU16" s="1594"/>
      <c r="BV16" s="1594"/>
      <c r="BW16" s="1594"/>
      <c r="BX16" s="1723">
        <f t="shared" si="9"/>
        <v>-6.3599999999999992E-7</v>
      </c>
      <c r="BY16" t="str">
        <f t="shared" si="15"/>
        <v>-</v>
      </c>
    </row>
    <row r="17" spans="1:77" s="62" customFormat="1">
      <c r="A17" s="273" t="s">
        <v>240</v>
      </c>
      <c r="B17" s="1596" t="s">
        <v>240</v>
      </c>
      <c r="C17" s="1937">
        <f>IFERROR(INDEX('EIA SEDS Data 2022'!$I:$U,MATCH($A17&amp;" - "&amp;C$4,'EIA SEDS Data 2022'!$H:$H,0),MATCH($B$2,'EIA SEDS Data 2022'!$I$6:$U$6,0)),0)</f>
        <v>0</v>
      </c>
      <c r="D17" s="1937">
        <f>IFERROR(INDEX('EIA SEDS Data 2022'!$I:$U,MATCH($A17&amp;" - "&amp;D$4,'EIA SEDS Data 2022'!$H:$H,0),MATCH($B$2,'EIA SEDS Data 2022'!$I$6:$U$6,0)),0)</f>
        <v>0</v>
      </c>
      <c r="E17" s="1937">
        <f>IFERROR(INDEX('EIA SEDS Data 2022'!$I:$U,MATCH($A17&amp;" - "&amp;E$4,'EIA SEDS Data 2022'!$H:$H,0),MATCH($B$2,'EIA SEDS Data 2022'!$I$6:$U$6,0)),0)</f>
        <v>2135</v>
      </c>
      <c r="F17" s="1573">
        <f>IFERROR((INDEX('EIA SEDS Data 2022'!$I:$U,MATCH($A17&amp;" - Transportation",'EIA SEDS Data 2022'!$H:$H,0),MATCH($B$2,'EIA SEDS Data 2022'!$I$6:$U$6,0))-SUM($J17:$K17))*INDEX(tport_breakout_percentages,MATCH(F$4&amp;" - "&amp;$A17,'DBEDT Transport'!$A$166:$A$196,0),MATCH($B$2,'DBEDT Transport'!$166:$166,0)),0)</f>
        <v>0</v>
      </c>
      <c r="G17" s="1573">
        <f>IFERROR((INDEX('EIA SEDS Data 2022'!$I:$U,MATCH($A17&amp;" - Transportation",'EIA SEDS Data 2022'!$H:$H,0),MATCH($B$2,'EIA SEDS Data 2022'!$I$6:$U$6,0))-SUM($J17:$K17))*INDEX(tport_breakout_percentages,MATCH(G$4&amp;" - "&amp;$A17,'DBEDT Transport'!$A$166:$A$196,0),MATCH($B$2,'DBEDT Transport'!$166:$166,0)),0)</f>
        <v>0</v>
      </c>
      <c r="H17" s="1573">
        <f>IFERROR((INDEX('EIA SEDS Data 2022'!$I:$U,MATCH($A17&amp;" - Transportation",'EIA SEDS Data 2022'!$H:$H,0),MATCH($B$2,'EIA SEDS Data 2022'!$I$6:$U$6,0))-SUM($J17:$K17))*INDEX(tport_breakout_percentages,MATCH(H$4&amp;" - "&amp;$A17,'DBEDT Transport'!$A$166:$A$196,0),MATCH($B$2,'DBEDT Transport'!$166:$166,0)),0)</f>
        <v>0</v>
      </c>
      <c r="I17" s="1937">
        <f>IFERROR(INDEX('EIA SEDS Data 2022'!$I:$U,MATCH($A17&amp;" - "&amp;I$4,'EIA SEDS Data 2022'!$H:$H,0),MATCH($B$2,'EIA SEDS Data 2022'!$I$6:$U$6,0)),0)</f>
        <v>0</v>
      </c>
      <c r="J17" s="1573"/>
      <c r="K17" s="1573"/>
      <c r="L17" s="1575">
        <f t="shared" si="18"/>
        <v>2135</v>
      </c>
      <c r="M17" s="385"/>
      <c r="N17" s="1499"/>
      <c r="O17" s="1549">
        <f>E17*INDEX(Conversions!$B$43:$AG$67,MATCH($A17,Conversions!$A$43:$A$67,0),MATCH($B$2,Conversions!$B$42:$AG$42,0))</f>
        <v>2135</v>
      </c>
      <c r="P17" s="763"/>
      <c r="Q17" s="1573"/>
      <c r="R17" s="1573">
        <f>E17-O17</f>
        <v>0</v>
      </c>
      <c r="S17" s="1573"/>
      <c r="T17" s="1573"/>
      <c r="U17" s="1573"/>
      <c r="V17" s="1573"/>
      <c r="W17" s="1573"/>
      <c r="X17" s="1573"/>
      <c r="Y17" s="1576">
        <f t="shared" si="12"/>
        <v>0</v>
      </c>
      <c r="Z17" s="831">
        <f>IFERROR(INDEX(CO2_EFs!$D$7:$AI$54,MATCH($A17,CO2_EFs!$C$7:$C$54,0),MATCH($B$2,CO2_EFs!$D$5:$AI$5,0)),0)</f>
        <v>45.304940999999999</v>
      </c>
      <c r="AA17" s="641">
        <f t="shared" si="4"/>
        <v>45.304940999999999</v>
      </c>
      <c r="AB17" s="1552">
        <f t="shared" si="32"/>
        <v>0</v>
      </c>
      <c r="AC17" s="1552">
        <f t="shared" si="32"/>
        <v>0</v>
      </c>
      <c r="AD17" s="1552">
        <f t="shared" si="32"/>
        <v>0</v>
      </c>
      <c r="AE17" s="1552">
        <f t="shared" si="32"/>
        <v>0</v>
      </c>
      <c r="AF17" s="1552">
        <f t="shared" si="32"/>
        <v>0</v>
      </c>
      <c r="AG17" s="1552">
        <f t="shared" si="32"/>
        <v>0</v>
      </c>
      <c r="AH17" s="1552">
        <f t="shared" si="32"/>
        <v>0</v>
      </c>
      <c r="AI17" s="1552">
        <f t="shared" si="5"/>
        <v>0</v>
      </c>
      <c r="AJ17" s="1552">
        <f t="shared" si="5"/>
        <v>0</v>
      </c>
      <c r="AK17" s="1518">
        <f>O17*AA17*lbs_shortt*Short_Metric*Bbtu_to_MMBtu*Mt_to_MMT*C_CO2*(1-Conversions!B72)</f>
        <v>7.064623624467969E-4</v>
      </c>
      <c r="AL17" s="1577">
        <f t="shared" si="19"/>
        <v>7.064623624467969E-4</v>
      </c>
      <c r="AM17" s="711"/>
      <c r="AN17" s="1519"/>
      <c r="AO17" s="1519">
        <f>'CH4 N2O Emission Factors'!$G$43</f>
        <v>3.0100000000000001E-3</v>
      </c>
      <c r="AP17" s="1519"/>
      <c r="AQ17" s="1519"/>
      <c r="AR17" s="1519"/>
      <c r="AS17" s="1938"/>
      <c r="AT17" s="1515"/>
      <c r="AU17" s="1515"/>
      <c r="AV17" s="1515">
        <f t="shared" ref="AV17" si="33">AO17*$R17*CH4GWP/10^6</f>
        <v>0</v>
      </c>
      <c r="AW17" s="1515"/>
      <c r="AX17" s="1515"/>
      <c r="AY17" s="1592"/>
      <c r="AZ17" s="1515"/>
      <c r="BA17" s="1515"/>
      <c r="BB17" s="1515"/>
      <c r="BC17" s="1515"/>
      <c r="BD17" s="1491"/>
      <c r="BE17" s="1579">
        <f t="shared" si="8"/>
        <v>0</v>
      </c>
      <c r="BF17" s="1036"/>
      <c r="BG17" s="1586"/>
      <c r="BH17" s="1586">
        <f>'CH4 N2O Emission Factors'!$F$43</f>
        <v>5.9999999999999995E-4</v>
      </c>
      <c r="BI17" s="1586"/>
      <c r="BJ17" s="1586"/>
      <c r="BK17" s="1586"/>
      <c r="BL17" s="1684"/>
      <c r="BM17" s="1594"/>
      <c r="BN17" s="1594"/>
      <c r="BO17" s="1594">
        <f>BH17*$R17*N2OGWP/10^6</f>
        <v>0</v>
      </c>
      <c r="BP17" s="1594"/>
      <c r="BQ17" s="1594"/>
      <c r="BR17" s="1592"/>
      <c r="BS17" s="1594"/>
      <c r="BT17" s="1594"/>
      <c r="BU17" s="1594"/>
      <c r="BV17" s="1594"/>
      <c r="BW17" s="1594"/>
      <c r="BX17" s="1723">
        <f t="shared" si="9"/>
        <v>0</v>
      </c>
      <c r="BY17" t="str">
        <f>IF(AND(L17&lt;&gt;0,AL17&lt;&gt;0),"-",IF(AND(L17=0,AL17=0),"-","check"))</f>
        <v>-</v>
      </c>
    </row>
    <row r="18" spans="1:77" s="62" customFormat="1">
      <c r="A18" s="273" t="s">
        <v>241</v>
      </c>
      <c r="B18" s="1596" t="s">
        <v>242</v>
      </c>
      <c r="C18" s="1937">
        <f>IFERROR(INDEX('EIA SEDS Data 2022'!$I:$U,MATCH($A18&amp;" - "&amp;C$4,'EIA SEDS Data 2022'!$H:$H,0),MATCH($B$2,'EIA SEDS Data 2022'!$I$6:$U$6,0)),0)</f>
        <v>0</v>
      </c>
      <c r="D18" s="1937">
        <f>IFERROR(INDEX('EIA SEDS Data 2022'!$I:$U,MATCH($A18&amp;" - "&amp;D$4,'EIA SEDS Data 2022'!$H:$H,0),MATCH($B$2,'EIA SEDS Data 2022'!$I$6:$U$6,0)),0)</f>
        <v>0</v>
      </c>
      <c r="E18" s="1937">
        <f>IFERROR(INDEX('EIA SEDS Data 2022'!$I:$U,MATCH($A18&amp;" - "&amp;E$4,'EIA SEDS Data 2022'!$H:$H,0),MATCH($B$2,'EIA SEDS Data 2022'!$I$6:$U$6,0)),0)</f>
        <v>0</v>
      </c>
      <c r="F18" s="1573">
        <f>IFERROR((INDEX('EIA SEDS Data 2022'!$I:$U,MATCH($A18&amp;" - Transportation",'EIA SEDS Data 2022'!$H:$H,0),MATCH($B$2,'EIA SEDS Data 2022'!$I$6:$U$6,0))-SUM($J18:$K18))*INDEX(tport_breakout_percentages,MATCH(F$4&amp;" - "&amp;$A18,'DBEDT Transport'!$A$166:$A$196,0),MATCH($B$2,'DBEDT Transport'!$166:$166,0)),0)</f>
        <v>0</v>
      </c>
      <c r="G18" s="1573">
        <f>IFERROR((INDEX('EIA SEDS Data 2022'!$I:$U,MATCH($A18&amp;" - Transportation",'EIA SEDS Data 2022'!$H:$H,0),MATCH($B$2,'EIA SEDS Data 2022'!$I$6:$U$6,0))-SUM($J18:$K18))*INDEX(tport_breakout_percentages,MATCH(G$4&amp;" - "&amp;$A18,'DBEDT Transport'!$A$166:$A$196,0),MATCH($B$2,'DBEDT Transport'!$166:$166,0)),0)</f>
        <v>0</v>
      </c>
      <c r="H18" s="1573">
        <f>IFERROR((INDEX('EIA SEDS Data 2022'!$I:$U,MATCH($A18&amp;" - Transportation",'EIA SEDS Data 2022'!$H:$H,0),MATCH($B$2,'EIA SEDS Data 2022'!$I$6:$U$6,0))-SUM($J18:$K18))*INDEX(tport_breakout_percentages,MATCH(H$4&amp;" - "&amp;$A18,'DBEDT Transport'!$A$166:$A$196,0),MATCH($B$2,'DBEDT Transport'!$166:$166,0)),0)</f>
        <v>0</v>
      </c>
      <c r="I18" s="1937">
        <f>IFERROR(INDEX('EIA SEDS Data 2022'!$I:$U,MATCH($A18&amp;" - "&amp;I$4,'EIA SEDS Data 2022'!$H:$H,0),MATCH($B$2,'EIA SEDS Data 2022'!$I$6:$U$6,0)),0)</f>
        <v>0</v>
      </c>
      <c r="J18" s="1573"/>
      <c r="K18" s="1573"/>
      <c r="L18" s="1575">
        <f t="shared" si="18"/>
        <v>0</v>
      </c>
      <c r="M18" s="385"/>
      <c r="N18" s="1499"/>
      <c r="O18" s="1549"/>
      <c r="P18" s="763"/>
      <c r="Q18" s="1573"/>
      <c r="R18" s="1573"/>
      <c r="S18" s="1573"/>
      <c r="T18" s="1573"/>
      <c r="U18" s="1573"/>
      <c r="V18" s="1573"/>
      <c r="W18" s="1573"/>
      <c r="X18" s="1573"/>
      <c r="Y18" s="1576">
        <f t="shared" si="12"/>
        <v>0</v>
      </c>
      <c r="Z18" s="831">
        <f>IFERROR(INDEX(CO2_EFs!$D$7:$AI$54,MATCH($A18,CO2_EFs!$C$7:$C$54,0),MATCH($B$2,CO2_EFs!$D$5:$AI$5,0)),0)</f>
        <v>39.2201898</v>
      </c>
      <c r="AA18" s="641">
        <f t="shared" si="4"/>
        <v>39.2201898</v>
      </c>
      <c r="AB18" s="1552">
        <f t="shared" si="32"/>
        <v>0</v>
      </c>
      <c r="AC18" s="1552">
        <f t="shared" si="32"/>
        <v>0</v>
      </c>
      <c r="AD18" s="1552">
        <f t="shared" si="32"/>
        <v>0</v>
      </c>
      <c r="AE18" s="1552">
        <f t="shared" si="32"/>
        <v>0</v>
      </c>
      <c r="AF18" s="1552">
        <f t="shared" si="32"/>
        <v>0</v>
      </c>
      <c r="AG18" s="1552">
        <f t="shared" si="32"/>
        <v>0</v>
      </c>
      <c r="AH18" s="1552">
        <f t="shared" si="32"/>
        <v>0</v>
      </c>
      <c r="AI18" s="1552">
        <f t="shared" si="5"/>
        <v>0</v>
      </c>
      <c r="AJ18" s="1552">
        <f t="shared" si="5"/>
        <v>0</v>
      </c>
      <c r="AK18" s="1518">
        <f>O18*AA18*lbs_shortt*Short_Metric*Bbtu_to_MMBtu*Mt_to_MMT*C_CO2*CO2_EFs!I240</f>
        <v>0</v>
      </c>
      <c r="AL18" s="1577">
        <f t="shared" si="19"/>
        <v>0</v>
      </c>
      <c r="AM18" s="711"/>
      <c r="AN18" s="1519"/>
      <c r="AO18" s="1519"/>
      <c r="AP18" s="1519"/>
      <c r="AQ18" s="1519">
        <f>'CH4 N2O Emission Factors'!G15</f>
        <v>3.006909179967E-3</v>
      </c>
      <c r="AR18" s="1519"/>
      <c r="AS18" s="1938"/>
      <c r="AT18" s="1515"/>
      <c r="AU18" s="1515"/>
      <c r="AV18" s="1515"/>
      <c r="AW18" s="1515"/>
      <c r="AX18" s="1515"/>
      <c r="AY18" s="1592"/>
      <c r="AZ18" s="1515"/>
      <c r="BA18" s="1515">
        <f>AQ18*$V18*CH4GWP/10^6</f>
        <v>0</v>
      </c>
      <c r="BB18" s="1515"/>
      <c r="BC18" s="1515"/>
      <c r="BD18" s="1491"/>
      <c r="BE18" s="1579">
        <f t="shared" si="8"/>
        <v>0</v>
      </c>
      <c r="BF18" s="1036"/>
      <c r="BG18" s="1586"/>
      <c r="BH18" s="1586"/>
      <c r="BI18" s="1586"/>
      <c r="BJ18" s="1586">
        <f>'CH4 N2O Emission Factors'!F15</f>
        <v>6.0138183599339984E-4</v>
      </c>
      <c r="BK18" s="1586"/>
      <c r="BL18" s="1684"/>
      <c r="BM18" s="1594"/>
      <c r="BN18" s="1594"/>
      <c r="BO18" s="1594"/>
      <c r="BP18" s="1594"/>
      <c r="BQ18" s="1594"/>
      <c r="BR18" s="1592"/>
      <c r="BS18" s="1594"/>
      <c r="BT18" s="1594">
        <f>BJ18*$V18*N2OGWP/10^6</f>
        <v>0</v>
      </c>
      <c r="BU18" s="1594"/>
      <c r="BV18" s="1594"/>
      <c r="BW18" s="1594"/>
      <c r="BX18" s="1723">
        <f t="shared" si="9"/>
        <v>0</v>
      </c>
      <c r="BY18" t="str">
        <f t="shared" si="15"/>
        <v>-</v>
      </c>
    </row>
    <row r="19" spans="1:77" s="62" customFormat="1">
      <c r="A19" s="273" t="s">
        <v>243</v>
      </c>
      <c r="B19" s="1597" t="s">
        <v>243</v>
      </c>
      <c r="C19" s="1937">
        <f>IFERROR(INDEX('EIA SEDS Data 2022'!$I:$U,MATCH($A19&amp;" - "&amp;C$4,'EIA SEDS Data 2022'!$H:$H,0),MATCH($B$2,'EIA SEDS Data 2022'!$I$6:$U$6,0)),0)</f>
        <v>0</v>
      </c>
      <c r="D19" s="1937">
        <f>IFERROR(INDEX('EIA SEDS Data 2022'!$I:$U,MATCH($A19&amp;" - "&amp;D$4,'EIA SEDS Data 2022'!$H:$H,0),MATCH($B$2,'EIA SEDS Data 2022'!$I$6:$U$6,0)),0)</f>
        <v>0</v>
      </c>
      <c r="E19" s="1937">
        <f>IFERROR(INDEX('EIA SEDS Data 2022'!$I:$U,MATCH($A19&amp;" - "&amp;E$4,'EIA SEDS Data 2022'!$H:$H,0),MATCH($B$2,'EIA SEDS Data 2022'!$I$6:$U$6,0)),0)</f>
        <v>0</v>
      </c>
      <c r="F19" s="1573">
        <f>IFERROR((INDEX('EIA SEDS Data 2022'!$I:$U,MATCH($A19&amp;" - Transportation",'EIA SEDS Data 2022'!$H:$H,0),MATCH($B$2,'EIA SEDS Data 2022'!$I$6:$U$6,0))-SUM($J19:$K19))*INDEX(tport_breakout_percentages,MATCH(F$4&amp;" - "&amp;$A19,'DBEDT Transport'!$A$166:$A$196,0),MATCH($B$2,'DBEDT Transport'!$166:$166,0)),0)</f>
        <v>0</v>
      </c>
      <c r="G19" s="1573">
        <f>IFERROR((INDEX('EIA SEDS Data 2022'!$I:$U,MATCH($A19&amp;" - Transportation",'EIA SEDS Data 2022'!$H:$H,0),MATCH($B$2,'EIA SEDS Data 2022'!$I$6:$U$6,0))-SUM($J19:$K19))*INDEX(tport_breakout_percentages,MATCH(G$4&amp;" - "&amp;$A19,'DBEDT Transport'!$A$166:$A$196,0),MATCH($B$2,'DBEDT Transport'!$166:$166,0)),0)</f>
        <v>0</v>
      </c>
      <c r="H19" s="1573">
        <f>IFERROR((INDEX('EIA SEDS Data 2022'!$I:$U,MATCH($A19&amp;" - Transportation",'EIA SEDS Data 2022'!$H:$H,0),MATCH($B$2,'EIA SEDS Data 2022'!$I$6:$U$6,0))-SUM($J19:$K19))*INDEX(tport_breakout_percentages,MATCH(H$4&amp;" - "&amp;$A19,'DBEDT Transport'!$A$166:$A$196,0),MATCH($B$2,'DBEDT Transport'!$166:$166,0)),0)</f>
        <v>0</v>
      </c>
      <c r="I19" s="1937">
        <f>IFERROR(INDEX('EIA SEDS Data 2022'!$I:$U,MATCH($A19&amp;" - "&amp;I$4,'EIA SEDS Data 2022'!$H:$H,0),MATCH($B$2,'EIA SEDS Data 2022'!$I$6:$U$6,0)),0)</f>
        <v>0</v>
      </c>
      <c r="J19" s="1573"/>
      <c r="K19" s="1573"/>
      <c r="L19" s="1575">
        <f t="shared" si="18"/>
        <v>0</v>
      </c>
      <c r="M19" s="385"/>
      <c r="N19" s="1499"/>
      <c r="O19" s="1499">
        <f>E19*Conversions!$B$62</f>
        <v>0</v>
      </c>
      <c r="P19" s="763">
        <f>C19</f>
        <v>0</v>
      </c>
      <c r="Q19" s="1573">
        <f>D19</f>
        <v>0</v>
      </c>
      <c r="R19" s="1573">
        <f>E19-O19</f>
        <v>0</v>
      </c>
      <c r="S19" s="1573">
        <f>F19-M19</f>
        <v>0</v>
      </c>
      <c r="T19" s="1573">
        <f>G19</f>
        <v>0</v>
      </c>
      <c r="U19" s="1573">
        <f>H19-N19</f>
        <v>0</v>
      </c>
      <c r="V19" s="1573">
        <f>I19</f>
        <v>0</v>
      </c>
      <c r="W19" s="1573">
        <f>J19</f>
        <v>0</v>
      </c>
      <c r="X19" s="1573">
        <f>K19</f>
        <v>0</v>
      </c>
      <c r="Y19" s="1576">
        <f t="shared" si="12"/>
        <v>0</v>
      </c>
      <c r="Z19" s="831">
        <f>IFERROR(INDEX(CO2_EFs!$D$7:$AI$54,MATCH($A19,CO2_EFs!$C$7:$C$54,0),MATCH($B$2,CO2_EFs!$D$5:$AI$5,0)),0)</f>
        <v>44.004215199999997</v>
      </c>
      <c r="AA19" s="641">
        <f t="shared" si="4"/>
        <v>44.004215199999997</v>
      </c>
      <c r="AB19" s="1552">
        <f t="shared" si="32"/>
        <v>0</v>
      </c>
      <c r="AC19" s="1552">
        <f t="shared" si="32"/>
        <v>0</v>
      </c>
      <c r="AD19" s="1552">
        <f t="shared" si="32"/>
        <v>0</v>
      </c>
      <c r="AE19" s="1552">
        <f t="shared" si="32"/>
        <v>0</v>
      </c>
      <c r="AF19" s="1552">
        <f t="shared" si="32"/>
        <v>0</v>
      </c>
      <c r="AG19" s="1552">
        <f t="shared" si="32"/>
        <v>0</v>
      </c>
      <c r="AH19" s="1552">
        <f t="shared" si="32"/>
        <v>0</v>
      </c>
      <c r="AI19" s="1552">
        <f t="shared" si="5"/>
        <v>0</v>
      </c>
      <c r="AJ19" s="1552">
        <f t="shared" si="5"/>
        <v>0</v>
      </c>
      <c r="AK19" s="1518">
        <f>O19*AA19*lbs_shortt*Short_Metric*Bbtu_to_MMBtu*Mt_to_MMT*C_CO2</f>
        <v>0</v>
      </c>
      <c r="AL19" s="1577">
        <f t="shared" si="19"/>
        <v>0</v>
      </c>
      <c r="AM19" s="711"/>
      <c r="AN19" s="1519"/>
      <c r="AO19" s="1519"/>
      <c r="AP19" s="1519"/>
      <c r="AQ19" s="1519"/>
      <c r="AR19" s="1519">
        <f>'CH4 N2O Emission Factors'!$H$110</f>
        <v>0</v>
      </c>
      <c r="AS19" s="1938"/>
      <c r="AT19" s="1515">
        <f>AM19*$P19*CH4GWP/10^6</f>
        <v>0</v>
      </c>
      <c r="AU19" s="1515">
        <f>AN19*$Q19*CH4GWP/10^6</f>
        <v>0</v>
      </c>
      <c r="AV19" s="1515">
        <f>AO19*$R19*CH4GWP/10^6</f>
        <v>0</v>
      </c>
      <c r="AW19" s="1515">
        <f>$S19*Conversions!$B$135/10^3*AP19/10^12*CH4GWP</f>
        <v>0</v>
      </c>
      <c r="AX19" s="1515">
        <f>$T19*10^3/Conversions!$D$110*Conversions!$B$129*AP19/10^12*CH4GWP</f>
        <v>0</v>
      </c>
      <c r="AY19" s="1592"/>
      <c r="AZ19" s="1515">
        <f>$U19*10^3/Conversions!$D$110*Conversions!$B$129*AP19/10^12*CH4GWP</f>
        <v>0</v>
      </c>
      <c r="BA19" s="1515">
        <f>AQ19*$V19*CH4GWP/10^6</f>
        <v>0</v>
      </c>
      <c r="BB19" s="1515">
        <f>$W19*Conversions!$B$135/10^3*AR19/10^12*CH4GWP</f>
        <v>0</v>
      </c>
      <c r="BC19" s="1515">
        <f>$X19*Conversions!$B$135/10^3*AR19/10^12*CH4GWP</f>
        <v>0</v>
      </c>
      <c r="BD19" s="1491"/>
      <c r="BE19" s="1579">
        <f t="shared" si="8"/>
        <v>0</v>
      </c>
      <c r="BF19" s="1036"/>
      <c r="BG19" s="1586"/>
      <c r="BH19" s="1586"/>
      <c r="BI19" s="1586"/>
      <c r="BJ19" s="1586"/>
      <c r="BK19" s="1586"/>
      <c r="BL19" s="1684"/>
      <c r="BM19" s="1594">
        <f>BF19*$P19*N2OGWP/10^6</f>
        <v>0</v>
      </c>
      <c r="BN19" s="1594">
        <f>BG19*$Q19*N2OGWP/10^6</f>
        <v>0</v>
      </c>
      <c r="BO19" s="1594">
        <f>BH19*$R19*N2OGWP/10^6</f>
        <v>0</v>
      </c>
      <c r="BP19" s="1594">
        <f>$S19*Conversions!$B$135/10^3*BI19/10^12*N2OGWP</f>
        <v>0</v>
      </c>
      <c r="BQ19" s="1594">
        <f>$T19*Conversions!$B$171*10^3/Conversions!$D$99*Conversions!$B$130*BI19/10^12*N2OGWP</f>
        <v>0</v>
      </c>
      <c r="BR19" s="1592"/>
      <c r="BS19" s="1594">
        <f>$U19*10^3/Conversions!$D$110*Conversions!$B$129*BI19/10^12*N2OGWP</f>
        <v>0</v>
      </c>
      <c r="BT19" s="1594">
        <f>BJ19*$V19*N2OGWP/10^6</f>
        <v>0</v>
      </c>
      <c r="BU19" s="1594">
        <f>$W19*Conversions!$B$135/10^3*BK19/10^12*N2OGWP</f>
        <v>0</v>
      </c>
      <c r="BV19" s="1594">
        <f>$X19*Conversions!$B$135/10^3*BK19/10^12*N2OGWP</f>
        <v>0</v>
      </c>
      <c r="BW19" s="1594"/>
      <c r="BX19" s="1723">
        <f t="shared" si="9"/>
        <v>0</v>
      </c>
      <c r="BY19" t="str">
        <f t="shared" si="15"/>
        <v>-</v>
      </c>
    </row>
    <row r="20" spans="1:77" s="62" customFormat="1">
      <c r="A20" s="273" t="s">
        <v>244</v>
      </c>
      <c r="B20" s="1597" t="s">
        <v>244</v>
      </c>
      <c r="C20" s="1937">
        <f>IFERROR(INDEX('EIA SEDS Data 2022'!$I:$U,MATCH($A20&amp;" - "&amp;C$4,'EIA SEDS Data 2022'!$H:$H,0),MATCH($B$2,'EIA SEDS Data 2022'!$I$6:$U$6,0)),0)</f>
        <v>0</v>
      </c>
      <c r="D20" s="1937">
        <f>IFERROR(INDEX('EIA SEDS Data 2022'!$I:$U,MATCH($A20&amp;" - "&amp;D$4,'EIA SEDS Data 2022'!$H:$H,0),MATCH($B$2,'EIA SEDS Data 2022'!$I$6:$U$6,0)),0)</f>
        <v>0</v>
      </c>
      <c r="E20" s="1937">
        <f>IFERROR(INDEX('EIA SEDS Data 2022'!$I:$U,MATCH($A20&amp;" - "&amp;E$4,'EIA SEDS Data 2022'!$H:$H,0),MATCH($B$2,'EIA SEDS Data 2022'!$I$6:$U$6,0)),0)</f>
        <v>193</v>
      </c>
      <c r="F20" s="1573">
        <f>IFERROR((INDEX('EIA SEDS Data 2022'!$I:$U,MATCH($A20&amp;" - Transportation",'EIA SEDS Data 2022'!$H:$H,0),MATCH($B$2,'EIA SEDS Data 2022'!$I$6:$U$6,0))-SUM($J20:$K20))*INDEX(tport_breakout_percentages,MATCH(F$4&amp;" - "&amp;$A20,'DBEDT Transport'!$A$166:$A$196,0),MATCH($B$2,'DBEDT Transport'!$166:$166,0)),0)</f>
        <v>96.891352805669158</v>
      </c>
      <c r="G20" s="1573">
        <f>IFERROR((INDEX('EIA SEDS Data 2022'!$I:$U,MATCH($A20&amp;" - Transportation",'EIA SEDS Data 2022'!$H:$H,0),MATCH($B$2,'EIA SEDS Data 2022'!$I$6:$U$6,0))-SUM($J20:$K20))*INDEX(tport_breakout_percentages,MATCH(G$4&amp;" - "&amp;$A20,'DBEDT Transport'!$A$166:$A$196,0),MATCH($B$2,'DBEDT Transport'!$166:$166,0)),0)</f>
        <v>221.10845993921339</v>
      </c>
      <c r="H20" s="1573">
        <f>IFERROR((INDEX('EIA SEDS Data 2022'!$I:$U,MATCH($A20&amp;" - Transportation",'EIA SEDS Data 2022'!$H:$H,0),MATCH($B$2,'EIA SEDS Data 2022'!$I$6:$U$6,0))-SUM($J20:$K20))*INDEX(tport_breakout_percentages,MATCH(H$4&amp;" - "&amp;$A20,'DBEDT Transport'!$A$166:$A$196,0),MATCH($B$2,'DBEDT Transport'!$166:$166,0)),0)</f>
        <v>3.000187255117444</v>
      </c>
      <c r="I20" s="1937">
        <f>IFERROR(INDEX('EIA SEDS Data 2022'!$I:$U,MATCH($A20&amp;" - "&amp;I$4,'EIA SEDS Data 2022'!$H:$H,0),MATCH($B$2,'EIA SEDS Data 2022'!$I$6:$U$6,0)),0)</f>
        <v>0</v>
      </c>
      <c r="J20" s="1573"/>
      <c r="K20" s="1573"/>
      <c r="L20" s="1575">
        <f t="shared" si="18"/>
        <v>514</v>
      </c>
      <c r="M20" s="74"/>
      <c r="N20" s="1565"/>
      <c r="O20" s="1549">
        <f>SUM(E20:H20)*INDEX(Conversions!$B$43:$AG$67,MATCH($A20,Conversions!$A$43:$A$67,0),MATCH($B$2,Conversions!$B$42:$AG$42,0))</f>
        <v>514</v>
      </c>
      <c r="P20" s="763"/>
      <c r="Q20" s="1573"/>
      <c r="R20" s="1573">
        <f>E20-$O20*(E20/$L20)</f>
        <v>0</v>
      </c>
      <c r="S20" s="1573">
        <f>F20-$O20*(F20/$L20)</f>
        <v>0</v>
      </c>
      <c r="T20" s="1724">
        <f>G20-$O20*(G20/$L20)</f>
        <v>0</v>
      </c>
      <c r="U20" s="1573">
        <f>H20-$O20*(H20/$L20)</f>
        <v>0</v>
      </c>
      <c r="V20" s="1573"/>
      <c r="W20" s="1573"/>
      <c r="X20" s="1573"/>
      <c r="Y20" s="1576">
        <f t="shared" si="12"/>
        <v>0</v>
      </c>
      <c r="Z20" s="831">
        <f>IFERROR(INDEX(CO2_EFs!$D$7:$AI$54,MATCH($A20,CO2_EFs!$C$7:$C$54,0),MATCH($B$2,CO2_EFs!$D$5:$AI$5,0)),0)</f>
        <v>44.533324</v>
      </c>
      <c r="AA20" s="641">
        <f t="shared" si="4"/>
        <v>44.533324</v>
      </c>
      <c r="AB20" s="1552">
        <f t="shared" si="32"/>
        <v>0</v>
      </c>
      <c r="AC20" s="1552">
        <f t="shared" si="32"/>
        <v>0</v>
      </c>
      <c r="AD20" s="1552">
        <f t="shared" si="32"/>
        <v>0</v>
      </c>
      <c r="AE20" s="1552">
        <f t="shared" si="32"/>
        <v>0</v>
      </c>
      <c r="AF20" s="1552">
        <f t="shared" si="32"/>
        <v>0</v>
      </c>
      <c r="AG20" s="1552">
        <f t="shared" si="32"/>
        <v>0</v>
      </c>
      <c r="AH20" s="1552">
        <f t="shared" si="32"/>
        <v>0</v>
      </c>
      <c r="AI20" s="1552">
        <f t="shared" si="5"/>
        <v>0</v>
      </c>
      <c r="AJ20" s="1552">
        <f t="shared" si="5"/>
        <v>0</v>
      </c>
      <c r="AK20" s="1518">
        <f>O20*AA20*lbs_shortt*Short_Metric*Bbtu_to_MMBtu*Mt_to_MMT*C_CO2*(1-Conversions!B75)</f>
        <v>3.4575194413032168E-2</v>
      </c>
      <c r="AL20" s="1577">
        <f>SUM(AB20:AK20)</f>
        <v>3.4575194413032168E-2</v>
      </c>
      <c r="AM20" s="711"/>
      <c r="AN20" s="1519"/>
      <c r="AO20" s="1519">
        <f>'CH4 N2O Emission Factors'!$G$45</f>
        <v>3.0100000000000001E-3</v>
      </c>
      <c r="AP20" s="1519"/>
      <c r="AQ20" s="1519"/>
      <c r="AR20" s="1519"/>
      <c r="AS20" s="1938"/>
      <c r="AT20" s="1515"/>
      <c r="AU20" s="1515"/>
      <c r="AV20" s="1515">
        <f t="shared" ref="AV20" si="34">AO20*$R20*CH4GWP/10^6</f>
        <v>0</v>
      </c>
      <c r="AW20" s="1515">
        <f>AO20*$S20*CH4GWP/10^6</f>
        <v>0</v>
      </c>
      <c r="AX20" s="1515">
        <f>AO20*$T20*CH4GWP/10^6</f>
        <v>0</v>
      </c>
      <c r="AY20" s="1592"/>
      <c r="AZ20" s="1515">
        <f>AO20*$U20*CH4GWP/10^6</f>
        <v>0</v>
      </c>
      <c r="BA20" s="1515"/>
      <c r="BB20" s="1515"/>
      <c r="BC20" s="1515"/>
      <c r="BD20" s="1491"/>
      <c r="BE20" s="1579">
        <f t="shared" si="8"/>
        <v>0</v>
      </c>
      <c r="BF20" s="1036"/>
      <c r="BG20" s="1586"/>
      <c r="BH20" s="1586">
        <f>'CH4 N2O Emission Factors'!$F$45</f>
        <v>5.9999999999999995E-4</v>
      </c>
      <c r="BI20" s="1586"/>
      <c r="BJ20" s="1586"/>
      <c r="BK20" s="1586"/>
      <c r="BL20" s="1684"/>
      <c r="BM20" s="1594"/>
      <c r="BN20" s="1594"/>
      <c r="BO20" s="1594">
        <f>BH20*$R20*N2OGWP/10^6</f>
        <v>0</v>
      </c>
      <c r="BP20" s="1594">
        <f>BH20*$S20*N2OGWP/10^6</f>
        <v>0</v>
      </c>
      <c r="BQ20" s="1594">
        <f>BH20*$T20*N2OGWP/10^6</f>
        <v>0</v>
      </c>
      <c r="BR20" s="1592"/>
      <c r="BS20" s="1594">
        <f>BH20*$U20*N2OGWP/10^6</f>
        <v>0</v>
      </c>
      <c r="BT20" s="1594"/>
      <c r="BU20" s="1594"/>
      <c r="BV20" s="1594"/>
      <c r="BW20" s="1594"/>
      <c r="BX20" s="1723">
        <f t="shared" si="9"/>
        <v>0</v>
      </c>
      <c r="BY20" t="str">
        <f>IF(AND(L20&lt;&gt;0,AL20&lt;&gt;0),"-",IF(AND(L20=0,AL20=0),"-","check"))</f>
        <v>-</v>
      </c>
    </row>
    <row r="21" spans="1:77" s="62" customFormat="1">
      <c r="A21" s="273" t="s">
        <v>245</v>
      </c>
      <c r="B21" s="1596" t="s">
        <v>245</v>
      </c>
      <c r="C21" s="1937">
        <f>IFERROR(INDEX('EIA SEDS Data 2022'!$I:$U,MATCH($A21&amp;" - "&amp;C$4,'EIA SEDS Data 2022'!$H:$H,0),MATCH($B$2,'EIA SEDS Data 2022'!$I$6:$U$6,0)),0)</f>
        <v>0</v>
      </c>
      <c r="D21" s="1937">
        <f>IFERROR(INDEX('EIA SEDS Data 2022'!$I:$U,MATCH($A21&amp;" - "&amp;D$4,'EIA SEDS Data 2022'!$H:$H,0),MATCH($B$2,'EIA SEDS Data 2022'!$I$6:$U$6,0)),0)</f>
        <v>0</v>
      </c>
      <c r="E21" s="1937">
        <f>IFERROR(INDEX('EIA SEDS Data 2022'!$I:$U,MATCH($A21&amp;" - "&amp;E$4,'EIA SEDS Data 2022'!$H:$H,0),MATCH($B$2,'EIA SEDS Data 2022'!$I$6:$U$6,0)),0)</f>
        <v>0</v>
      </c>
      <c r="F21" s="1573">
        <f>IFERROR((INDEX('EIA SEDS Data 2022'!$I:$U,MATCH($A21&amp;" - Transportation",'EIA SEDS Data 2022'!$H:$H,0),MATCH($B$2,'EIA SEDS Data 2022'!$I$6:$U$6,0))-SUM($J21:$K21))*INDEX(tport_breakout_percentages,MATCH(F$4&amp;" - "&amp;$A21,'DBEDT Transport'!$A$166:$A$196,0),MATCH($B$2,'DBEDT Transport'!$166:$166,0)),0)</f>
        <v>0</v>
      </c>
      <c r="G21" s="1573">
        <f>IFERROR((INDEX('EIA SEDS Data 2022'!$I:$U,MATCH($A21&amp;" - Transportation",'EIA SEDS Data 2022'!$H:$H,0),MATCH($B$2,'EIA SEDS Data 2022'!$I$6:$U$6,0))-SUM($J21:$K21))*INDEX(tport_breakout_percentages,MATCH(G$4&amp;" - "&amp;$A21,'DBEDT Transport'!$A$166:$A$196,0),MATCH($B$2,'DBEDT Transport'!$166:$166,0)),0)</f>
        <v>0</v>
      </c>
      <c r="H21" s="1573">
        <f>IFERROR((INDEX('EIA SEDS Data 2022'!$I:$U,MATCH($A21&amp;" - Transportation",'EIA SEDS Data 2022'!$H:$H,0),MATCH($B$2,'EIA SEDS Data 2022'!$I$6:$U$6,0))-SUM($J21:$K21))*INDEX(tport_breakout_percentages,MATCH(H$4&amp;" - "&amp;$A21,'DBEDT Transport'!$A$166:$A$196,0),MATCH($B$2,'DBEDT Transport'!$166:$166,0)),0)</f>
        <v>0</v>
      </c>
      <c r="I21" s="1937">
        <f>IFERROR(INDEX('EIA SEDS Data 2022'!$I:$U,MATCH($A21&amp;" - "&amp;I$4,'EIA SEDS Data 2022'!$H:$H,0),MATCH($B$2,'EIA SEDS Data 2022'!$I$6:$U$6,0)),0)</f>
        <v>0</v>
      </c>
      <c r="J21" s="1573"/>
      <c r="K21" s="1573"/>
      <c r="L21" s="1575">
        <f t="shared" si="18"/>
        <v>0</v>
      </c>
      <c r="M21" s="74"/>
      <c r="N21" s="1565"/>
      <c r="O21" s="1549">
        <f>I21*INDEX(Conversions!$B$43:$AG$67,MATCH($A21,Conversions!$A$43:$A$67,0),MATCH($B$2,Conversions!$B$42:$AG$42,0))</f>
        <v>0</v>
      </c>
      <c r="P21" s="763"/>
      <c r="Q21" s="1573"/>
      <c r="R21" s="1573"/>
      <c r="S21" s="1573"/>
      <c r="T21" s="1573"/>
      <c r="U21" s="1573"/>
      <c r="V21" s="1573">
        <f>I21-O21</f>
        <v>0</v>
      </c>
      <c r="W21" s="1573"/>
      <c r="X21" s="1573"/>
      <c r="Y21" s="1576">
        <f t="shared" si="12"/>
        <v>0</v>
      </c>
      <c r="Z21" s="831">
        <f>IFERROR(INDEX(CO2_EFs!$D$7:$AI$54,MATCH($A21,CO2_EFs!$C$7:$C$54,0),MATCH($B$2,CO2_EFs!$D$5:$AI$5,0)),0)</f>
        <v>42.901905200000002</v>
      </c>
      <c r="AA21" s="641">
        <f t="shared" si="4"/>
        <v>42.901905200000002</v>
      </c>
      <c r="AB21" s="1552">
        <f t="shared" si="32"/>
        <v>0</v>
      </c>
      <c r="AC21" s="1552">
        <f t="shared" si="32"/>
        <v>0</v>
      </c>
      <c r="AD21" s="1552">
        <f t="shared" si="32"/>
        <v>0</v>
      </c>
      <c r="AE21" s="1552">
        <f t="shared" si="32"/>
        <v>0</v>
      </c>
      <c r="AF21" s="1552">
        <f t="shared" si="32"/>
        <v>0</v>
      </c>
      <c r="AG21" s="1552">
        <f t="shared" si="32"/>
        <v>0</v>
      </c>
      <c r="AH21" s="1552">
        <f t="shared" si="32"/>
        <v>0</v>
      </c>
      <c r="AI21" s="1552">
        <f t="shared" si="32"/>
        <v>0</v>
      </c>
      <c r="AJ21" s="1552">
        <f t="shared" si="32"/>
        <v>0</v>
      </c>
      <c r="AK21" s="1518">
        <f>O21*AA21*lbs_shortt*Short_Metric*Bbtu_to_MMBtu*Mt_to_MMT*C_CO2</f>
        <v>0</v>
      </c>
      <c r="AL21" s="1577">
        <f t="shared" si="19"/>
        <v>0</v>
      </c>
      <c r="AM21" s="711"/>
      <c r="AN21" s="1519"/>
      <c r="AO21" s="1519"/>
      <c r="AP21" s="1519"/>
      <c r="AQ21" s="1519">
        <f>'CH4 N2O Emission Factors'!$G$48</f>
        <v>3.0100000000000001E-3</v>
      </c>
      <c r="AR21" s="1519"/>
      <c r="AS21" s="1938"/>
      <c r="AT21" s="1515"/>
      <c r="AU21" s="1515"/>
      <c r="AV21" s="1515"/>
      <c r="AW21" s="1515"/>
      <c r="AX21" s="1515"/>
      <c r="AY21" s="1592"/>
      <c r="AZ21" s="1515"/>
      <c r="BA21" s="1515">
        <f>AQ21*$V21*CH4GWP/10^6</f>
        <v>0</v>
      </c>
      <c r="BB21" s="1515"/>
      <c r="BC21" s="1515"/>
      <c r="BD21" s="1491"/>
      <c r="BE21" s="1579">
        <f t="shared" si="8"/>
        <v>0</v>
      </c>
      <c r="BF21" s="1036"/>
      <c r="BG21" s="1586"/>
      <c r="BH21" s="1586"/>
      <c r="BI21" s="1586"/>
      <c r="BJ21" s="1586">
        <f>'CH4 N2O Emission Factors'!$F$48</f>
        <v>5.9999999999999995E-4</v>
      </c>
      <c r="BK21" s="1586"/>
      <c r="BL21" s="1684"/>
      <c r="BM21" s="1594"/>
      <c r="BN21" s="1594"/>
      <c r="BO21" s="1594"/>
      <c r="BP21" s="1594"/>
      <c r="BQ21" s="1594"/>
      <c r="BR21" s="1578"/>
      <c r="BS21" s="1594"/>
      <c r="BT21" s="1594">
        <f>BJ21*$V21*N2OGWP/10^6</f>
        <v>0</v>
      </c>
      <c r="BU21" s="1594"/>
      <c r="BV21" s="1594"/>
      <c r="BW21" s="1594"/>
      <c r="BX21" s="1723">
        <f t="shared" si="9"/>
        <v>0</v>
      </c>
      <c r="BY21" t="str">
        <f t="shared" si="15"/>
        <v>-</v>
      </c>
    </row>
    <row r="22" spans="1:77" s="62" customFormat="1">
      <c r="A22" s="273" t="s">
        <v>246</v>
      </c>
      <c r="B22" s="1597" t="s">
        <v>246</v>
      </c>
      <c r="C22" s="1937">
        <f>IFERROR(INDEX('EIA SEDS Data 2022'!$I:$U,MATCH($A22&amp;" - "&amp;C$4,'EIA SEDS Data 2022'!$H:$H,0),MATCH($B$2,'EIA SEDS Data 2022'!$I$6:$U$6,0)),0)</f>
        <v>0</v>
      </c>
      <c r="D22" s="1937">
        <f>IFERROR(INDEX('EIA SEDS Data 2022'!$I:$U,MATCH($A22&amp;" - "&amp;D$4,'EIA SEDS Data 2022'!$H:$H,0),MATCH($B$2,'EIA SEDS Data 2022'!$I$6:$U$6,0)),0)</f>
        <v>0</v>
      </c>
      <c r="E22" s="1937">
        <f>IFERROR(INDEX('EIA SEDS Data 2022'!$I:$U,MATCH($A22&amp;" - "&amp;E$4,'EIA SEDS Data 2022'!$H:$H,0),MATCH($B$2,'EIA SEDS Data 2022'!$I$6:$U$6,0)),0)</f>
        <v>0</v>
      </c>
      <c r="F22" s="1573">
        <f>IFERROR((INDEX('EIA SEDS Data 2022'!$I:$U,MATCH($A22&amp;" - Transportation",'EIA SEDS Data 2022'!$H:$H,0),MATCH($B$2,'EIA SEDS Data 2022'!$I$6:$U$6,0))-SUM($J22:$K22))*INDEX(tport_breakout_percentages,MATCH(F$4&amp;" - "&amp;$A22,'DBEDT Transport'!$A$166:$A$196,0),MATCH($B$2,'DBEDT Transport'!$166:$166,0)),0)</f>
        <v>0</v>
      </c>
      <c r="G22" s="1573">
        <f>IFERROR((INDEX('EIA SEDS Data 2022'!$I:$U,MATCH($A22&amp;" - Transportation",'EIA SEDS Data 2022'!$H:$H,0),MATCH($B$2,'EIA SEDS Data 2022'!$I$6:$U$6,0))-SUM($J22:$K22))*INDEX(tport_breakout_percentages,MATCH(G$4&amp;" - "&amp;$A22,'DBEDT Transport'!$A$166:$A$196,0),MATCH($B$2,'DBEDT Transport'!$166:$166,0)),0)</f>
        <v>0</v>
      </c>
      <c r="H22" s="1573">
        <f>IFERROR((INDEX('EIA SEDS Data 2022'!$I:$U,MATCH($A22&amp;" - Transportation",'EIA SEDS Data 2022'!$H:$H,0),MATCH($B$2,'EIA SEDS Data 2022'!$I$6:$U$6,0))-SUM($J22:$K22))*INDEX(tport_breakout_percentages,MATCH(H$4&amp;" - "&amp;$A22,'DBEDT Transport'!$A$166:$A$196,0),MATCH($B$2,'DBEDT Transport'!$166:$166,0)),0)</f>
        <v>0</v>
      </c>
      <c r="I22" s="1937">
        <f>IFERROR(INDEX('EIA SEDS Data 2022'!$I:$U,MATCH($A22&amp;" - "&amp;I$4,'EIA SEDS Data 2022'!$H:$H,0),MATCH($B$2,'EIA SEDS Data 2022'!$I$6:$U$6,0)),0)</f>
        <v>263</v>
      </c>
      <c r="J22" s="1573"/>
      <c r="K22" s="1573"/>
      <c r="L22" s="1575">
        <f t="shared" si="18"/>
        <v>263</v>
      </c>
      <c r="M22" s="74"/>
      <c r="N22" s="1565"/>
      <c r="O22" s="1549">
        <f>I22*INDEX(Conversions!$B$43:$AG$67,MATCH($A22,Conversions!$A$43:$A$67,0),MATCH($B$2,Conversions!$B$42:$AG$42,0))</f>
        <v>0</v>
      </c>
      <c r="P22" s="763"/>
      <c r="Q22" s="1573"/>
      <c r="R22" s="1573"/>
      <c r="S22" s="1573"/>
      <c r="T22" s="1573"/>
      <c r="U22" s="1573"/>
      <c r="V22" s="1573">
        <f>I22-O22</f>
        <v>263</v>
      </c>
      <c r="W22" s="1573"/>
      <c r="X22" s="1573"/>
      <c r="Y22" s="1576">
        <f t="shared" si="12"/>
        <v>263</v>
      </c>
      <c r="Z22" s="831">
        <f>IFERROR(INDEX(CO2_EFs!$D$7:$AI$54,MATCH($A22,CO2_EFs!$C$7:$C$54,0),MATCH($B$2,CO2_EFs!$D$5:$AI$5,0)),0)</f>
        <v>44.775832200000004</v>
      </c>
      <c r="AA22" s="641">
        <f t="shared" si="4"/>
        <v>44.775832200000004</v>
      </c>
      <c r="AB22" s="1552">
        <f t="shared" si="32"/>
        <v>0</v>
      </c>
      <c r="AC22" s="1552">
        <f t="shared" si="32"/>
        <v>0</v>
      </c>
      <c r="AD22" s="1552">
        <f t="shared" si="32"/>
        <v>0</v>
      </c>
      <c r="AE22" s="1552">
        <f t="shared" si="32"/>
        <v>0</v>
      </c>
      <c r="AF22" s="1552">
        <f t="shared" si="32"/>
        <v>0</v>
      </c>
      <c r="AG22" s="1552">
        <f t="shared" si="32"/>
        <v>0</v>
      </c>
      <c r="AH22" s="1552">
        <f t="shared" si="32"/>
        <v>1.958548437398034E-2</v>
      </c>
      <c r="AI22" s="1552">
        <f t="shared" si="32"/>
        <v>0</v>
      </c>
      <c r="AJ22" s="1552">
        <f t="shared" si="32"/>
        <v>0</v>
      </c>
      <c r="AK22" s="1518">
        <f>O22*AA22*lbs_shortt*Short_Metric*Bbtu_to_MMBtu*Mt_to_MMT*C_CO2</f>
        <v>0</v>
      </c>
      <c r="AL22" s="1577">
        <f t="shared" si="19"/>
        <v>1.958548437398034E-2</v>
      </c>
      <c r="AM22" s="711"/>
      <c r="AN22" s="1519"/>
      <c r="AO22" s="1519"/>
      <c r="AP22" s="1519"/>
      <c r="AQ22" s="1519">
        <f>'CH4 N2O Emission Factors'!$G$50</f>
        <v>3.0100000000000001E-3</v>
      </c>
      <c r="AR22" s="1519"/>
      <c r="AS22" s="1938"/>
      <c r="AT22" s="1515"/>
      <c r="AU22" s="1515"/>
      <c r="AV22" s="1515"/>
      <c r="AW22" s="1515"/>
      <c r="AX22" s="1515"/>
      <c r="AY22" s="1578"/>
      <c r="AZ22" s="1515"/>
      <c r="BA22" s="1515">
        <f>AQ22*$V22*CH4GWP/10^6</f>
        <v>2.2165640000000003E-5</v>
      </c>
      <c r="BB22" s="1515"/>
      <c r="BC22" s="1515"/>
      <c r="BD22" s="1491"/>
      <c r="BE22" s="1579">
        <f t="shared" si="8"/>
        <v>2.2165640000000003E-5</v>
      </c>
      <c r="BF22" s="1036"/>
      <c r="BG22" s="1586"/>
      <c r="BH22" s="1586"/>
      <c r="BI22" s="1586"/>
      <c r="BJ22" s="1586">
        <f>'CH4 N2O Emission Factors'!$F$50</f>
        <v>5.9999999999999995E-4</v>
      </c>
      <c r="BK22" s="1586"/>
      <c r="BL22" s="1684"/>
      <c r="BM22" s="1594"/>
      <c r="BN22" s="1594"/>
      <c r="BO22" s="1594"/>
      <c r="BP22" s="1594"/>
      <c r="BQ22" s="1594"/>
      <c r="BR22" s="1578"/>
      <c r="BS22" s="1594"/>
      <c r="BT22" s="1594">
        <f>BJ22*$V22*N2OGWP/10^6</f>
        <v>4.1817000000000003E-5</v>
      </c>
      <c r="BU22" s="1594"/>
      <c r="BV22" s="1594"/>
      <c r="BW22" s="1594"/>
      <c r="BX22" s="1723">
        <f t="shared" si="9"/>
        <v>4.1817000000000003E-5</v>
      </c>
      <c r="BY22" t="str">
        <f t="shared" si="15"/>
        <v>-</v>
      </c>
    </row>
    <row r="23" spans="1:77" s="62" customFormat="1">
      <c r="A23" s="273" t="s">
        <v>247</v>
      </c>
      <c r="B23" s="1597" t="s">
        <v>247</v>
      </c>
      <c r="C23" s="1937">
        <f>IFERROR(INDEX('EIA SEDS Data 2022'!$I:$U,MATCH($A23&amp;" - "&amp;C$4,'EIA SEDS Data 2022'!$H:$H,0),MATCH($B$2,'EIA SEDS Data 2022'!$I$6:$U$6,0)),0)</f>
        <v>0</v>
      </c>
      <c r="D23" s="1937">
        <f>IFERROR(INDEX('EIA SEDS Data 2022'!$I:$U,MATCH($A23&amp;" - "&amp;D$4,'EIA SEDS Data 2022'!$H:$H,0),MATCH($B$2,'EIA SEDS Data 2022'!$I$6:$U$6,0)),0)</f>
        <v>0</v>
      </c>
      <c r="E23" s="1937">
        <f>IFERROR(INDEX('EIA SEDS Data 2022'!$I:$U,MATCH($A23&amp;" - "&amp;E$4,'EIA SEDS Data 2022'!$H:$H,0),MATCH($B$2,'EIA SEDS Data 2022'!$I$6:$U$6,0)),0)</f>
        <v>0</v>
      </c>
      <c r="F23" s="1573">
        <f>IFERROR((INDEX('EIA SEDS Data 2022'!$I:$U,MATCH($A23&amp;" - Transportation",'EIA SEDS Data 2022'!$H:$H,0),MATCH($B$2,'EIA SEDS Data 2022'!$I$6:$U$6,0))-SUM($J23:$K23))*INDEX(tport_breakout_percentages,MATCH(F$4&amp;" - "&amp;$A23,'DBEDT Transport'!$A$166:$A$196,0),MATCH($B$2,'DBEDT Transport'!$166:$166,0)),0)</f>
        <v>0</v>
      </c>
      <c r="G23" s="1573">
        <f>IFERROR((INDEX('EIA SEDS Data 2022'!$I:$U,MATCH($A23&amp;" - Transportation",'EIA SEDS Data 2022'!$H:$H,0),MATCH($B$2,'EIA SEDS Data 2022'!$I$6:$U$6,0))-SUM($J23:$K23))*INDEX(tport_breakout_percentages,MATCH(G$4&amp;" - "&amp;$A23,'DBEDT Transport'!$A$166:$A$196,0),MATCH($B$2,'DBEDT Transport'!$166:$166,0)),0)</f>
        <v>0</v>
      </c>
      <c r="H23" s="1573">
        <f>IFERROR((INDEX('EIA SEDS Data 2022'!$I:$U,MATCH($A23&amp;" - Transportation",'EIA SEDS Data 2022'!$H:$H,0),MATCH($B$2,'EIA SEDS Data 2022'!$I$6:$U$6,0))-SUM($J23:$K23))*INDEX(tport_breakout_percentages,MATCH(H$4&amp;" - "&amp;$A23,'DBEDT Transport'!$A$166:$A$196,0),MATCH($B$2,'DBEDT Transport'!$166:$166,0)),0)</f>
        <v>0</v>
      </c>
      <c r="I23" s="1937">
        <f>IFERROR(INDEX('EIA SEDS Data 2022'!$I:$U,MATCH($A23&amp;" - "&amp;I$4,'EIA SEDS Data 2022'!$H:$H,0),MATCH($B$2,'EIA SEDS Data 2022'!$I$6:$U$6,0)),0)</f>
        <v>0</v>
      </c>
      <c r="J23" s="1573"/>
      <c r="K23" s="1573"/>
      <c r="L23" s="1575">
        <f t="shared" ref="L23" si="35">SUM(C23:K23)</f>
        <v>0</v>
      </c>
      <c r="M23" s="74"/>
      <c r="N23" s="1565"/>
      <c r="O23" s="1549">
        <f>E23*INDEX(Conversions!$B$43:$AG$67,MATCH($A23,Conversions!$A$43:$A$67,0),MATCH($B$2,Conversions!$B$42:$AG$42,0))</f>
        <v>0</v>
      </c>
      <c r="P23" s="763"/>
      <c r="Q23" s="1573"/>
      <c r="R23" s="1573">
        <f>E23-O23</f>
        <v>0</v>
      </c>
      <c r="S23" s="1573"/>
      <c r="T23" s="1573"/>
      <c r="U23" s="1573"/>
      <c r="V23" s="1573"/>
      <c r="W23" s="1573"/>
      <c r="X23" s="1573"/>
      <c r="Y23" s="1576">
        <f t="shared" si="12"/>
        <v>0</v>
      </c>
      <c r="Z23" s="831">
        <f>IFERROR(INDEX(CO2_EFs!$D$7:$AI$54,MATCH($A23,CO2_EFs!$C$7:$C$54,0),MATCH($B$2,CO2_EFs!$D$5:$AI$5,0)),0)</f>
        <v>43.64</v>
      </c>
      <c r="AA23" s="641">
        <f t="shared" si="4"/>
        <v>43.64</v>
      </c>
      <c r="AB23" s="1552">
        <f t="shared" si="32"/>
        <v>0</v>
      </c>
      <c r="AC23" s="1552">
        <f t="shared" si="32"/>
        <v>0</v>
      </c>
      <c r="AD23" s="1552">
        <f t="shared" si="32"/>
        <v>0</v>
      </c>
      <c r="AE23" s="1552">
        <f t="shared" si="32"/>
        <v>0</v>
      </c>
      <c r="AF23" s="1552">
        <f t="shared" si="32"/>
        <v>0</v>
      </c>
      <c r="AG23" s="1552">
        <f t="shared" si="32"/>
        <v>0</v>
      </c>
      <c r="AH23" s="1552">
        <f t="shared" si="32"/>
        <v>0</v>
      </c>
      <c r="AI23" s="1552">
        <f t="shared" si="32"/>
        <v>0</v>
      </c>
      <c r="AJ23" s="1552">
        <f t="shared" si="32"/>
        <v>0</v>
      </c>
      <c r="AK23" s="1518">
        <f>O23*AA23*lbs_shortt*Short_Metric*Bbtu_to_MMBtu*Mt_to_MMT*C_CO2*CO2_EFs!C235</f>
        <v>0</v>
      </c>
      <c r="AL23" s="1577">
        <f t="shared" si="19"/>
        <v>0</v>
      </c>
      <c r="AM23" s="711"/>
      <c r="AN23" s="1519"/>
      <c r="AO23" s="1519">
        <f>'CH4 N2O Emission Factors'!$G$52</f>
        <v>3.0100000000000001E-3</v>
      </c>
      <c r="AP23" s="1519"/>
      <c r="AQ23" s="1519"/>
      <c r="AR23" s="1519"/>
      <c r="AS23" s="1938"/>
      <c r="AT23" s="1515"/>
      <c r="AU23" s="1515"/>
      <c r="AV23" s="1515">
        <f t="shared" ref="AV23" si="36">AO23*$R23*CH4GWP/10^6</f>
        <v>0</v>
      </c>
      <c r="AW23" s="1515"/>
      <c r="AX23" s="1515"/>
      <c r="AY23" s="1578"/>
      <c r="AZ23" s="1515"/>
      <c r="BA23" s="1515"/>
      <c r="BB23" s="1515"/>
      <c r="BC23" s="1515"/>
      <c r="BD23" s="1491"/>
      <c r="BE23" s="1579">
        <f t="shared" si="8"/>
        <v>0</v>
      </c>
      <c r="BF23" s="1036"/>
      <c r="BG23" s="1586"/>
      <c r="BH23" s="1586">
        <f>'CH4 N2O Emission Factors'!$F$52</f>
        <v>5.9999999999999995E-4</v>
      </c>
      <c r="BI23" s="1586"/>
      <c r="BJ23" s="1586"/>
      <c r="BK23" s="1586"/>
      <c r="BL23" s="1684"/>
      <c r="BM23" s="1594"/>
      <c r="BN23" s="1594"/>
      <c r="BO23" s="1594">
        <f>BH23*$R23*N2OGWP/10^6</f>
        <v>0</v>
      </c>
      <c r="BP23" s="1594"/>
      <c r="BQ23" s="1594"/>
      <c r="BR23" s="1578"/>
      <c r="BS23" s="1594"/>
      <c r="BT23" s="1594"/>
      <c r="BU23" s="1594"/>
      <c r="BV23" s="1594"/>
      <c r="BW23" s="1594"/>
      <c r="BX23" s="1723">
        <f t="shared" si="9"/>
        <v>0</v>
      </c>
      <c r="BY23" t="str">
        <f t="shared" si="15"/>
        <v>-</v>
      </c>
    </row>
    <row r="24" spans="1:77" s="62" customFormat="1">
      <c r="A24" s="273" t="s">
        <v>171</v>
      </c>
      <c r="B24" s="1563" t="s">
        <v>171</v>
      </c>
      <c r="C24" s="1936">
        <f>IFERROR(INDEX('EIA SEDS Data 2022'!$I:$U,MATCH($A24&amp;" - "&amp;C$4,'EIA SEDS Data 2022'!$H:$H,0),MATCH($B$2,'EIA SEDS Data 2022'!$I$6:$U$6,0)),0)</f>
        <v>0</v>
      </c>
      <c r="D24" s="1936">
        <f>IFERROR(INDEX('EIA SEDS Data 2022'!$I:$U,MATCH($A24&amp;" - "&amp;D$4,'EIA SEDS Data 2022'!$H:$H,0),MATCH($B$2,'EIA SEDS Data 2022'!$I$6:$U$6,0)),0)</f>
        <v>123</v>
      </c>
      <c r="E24" s="1936">
        <f>IFERROR(INDEX('EIA SEDS Data 2022'!$I:$U,MATCH($A24&amp;" - "&amp;E$4,'EIA SEDS Data 2022'!$H:$H,0),MATCH($B$2,'EIA SEDS Data 2022'!$I$6:$U$6,0)),0)</f>
        <v>99</v>
      </c>
      <c r="F24" s="1598">
        <f>IFERROR((INDEX('EIA SEDS Data 2022'!$I:$U,MATCH($A24&amp;" - Transportation",'EIA SEDS Data 2022'!$H:$H,0),MATCH($B$2,'EIA SEDS Data 2022'!$I$6:$U$6,0))-SUM($J24:$K24))*INDEX(tport_breakout_percentages,MATCH(F$4&amp;" - "&amp;$A24,'DBEDT Transport'!$A$166:$A$196,0),MATCH($B$2,'DBEDT Transport'!$166:$166,0)),0)</f>
        <v>0</v>
      </c>
      <c r="G24" s="1598">
        <f>IFERROR((INDEX('EIA SEDS Data 2022'!$I:$U,MATCH($A24&amp;" - Transportation",'EIA SEDS Data 2022'!$H:$H,0),MATCH($B$2,'EIA SEDS Data 2022'!$I$6:$U$6,0))-SUM($J24:$K24))*INDEX(tport_breakout_percentages,MATCH(G$4&amp;" - "&amp;$A24,'DBEDT Transport'!$A$166:$A$196,0),MATCH($B$2,'DBEDT Transport'!$166:$166,0)),0)</f>
        <v>3401.0743002445502</v>
      </c>
      <c r="H24" s="1598">
        <f>IFERROR((INDEX('EIA SEDS Data 2022'!$I:$U,MATCH($A24&amp;" - Transportation",'EIA SEDS Data 2022'!$H:$H,0),MATCH($B$2,'EIA SEDS Data 2022'!$I$6:$U$6,0))-SUM($J24:$K24))*INDEX(tport_breakout_percentages,MATCH(H$4&amp;" - "&amp;$A24,'DBEDT Transport'!$A$166:$A$196,0),MATCH($B$2,'DBEDT Transport'!$166:$166,0)),0)</f>
        <v>0.92569975544991301</v>
      </c>
      <c r="I24" s="1936">
        <f>IFERROR(INDEX('EIA SEDS Data 2022'!$I:$U,MATCH($A24&amp;" - "&amp;I$4,'EIA SEDS Data 2022'!$H:$H,0),MATCH($B$2,'EIA SEDS Data 2022'!$I$6:$U$6,0)),0)</f>
        <v>0</v>
      </c>
      <c r="J24" s="1598"/>
      <c r="K24" s="1598"/>
      <c r="L24" s="1599">
        <f>SUM(C24:K24)</f>
        <v>3624</v>
      </c>
      <c r="M24" s="74"/>
      <c r="N24" s="1565"/>
      <c r="O24" s="1562"/>
      <c r="P24" s="768">
        <f t="shared" ref="P24:V26" si="37">C24</f>
        <v>0</v>
      </c>
      <c r="Q24" s="1598">
        <f t="shared" si="37"/>
        <v>123</v>
      </c>
      <c r="R24" s="1598">
        <f>E24-O24</f>
        <v>99</v>
      </c>
      <c r="S24" s="1598">
        <f>F24-M24</f>
        <v>0</v>
      </c>
      <c r="T24" s="1598">
        <f>G24</f>
        <v>3401.0743002445502</v>
      </c>
      <c r="U24" s="1598">
        <f>H24-N24</f>
        <v>0.92569975544991301</v>
      </c>
      <c r="V24" s="1598">
        <f t="shared" si="20"/>
        <v>0</v>
      </c>
      <c r="W24" s="1598">
        <f t="shared" si="20"/>
        <v>0</v>
      </c>
      <c r="X24" s="1598">
        <f t="shared" si="20"/>
        <v>0</v>
      </c>
      <c r="Y24" s="1600">
        <f t="shared" si="12"/>
        <v>3624</v>
      </c>
      <c r="Z24" s="853">
        <f>IFERROR(INDEX(CO2_EFs!$D$7:$AI$54,MATCH($A24,CO2_EFs!$C$7:$C$54,0),MATCH($B$2,CO2_EFs!$D$5:$AI$5,0)),0)</f>
        <v>41.16051941180362</v>
      </c>
      <c r="AA24" s="854">
        <f t="shared" si="4"/>
        <v>41.16051941180362</v>
      </c>
      <c r="AB24" s="1601">
        <f>P24*$Z24*lbs_shortt*Short_Metric*Bbtu_to_MMBtu*Mt_to_MMT*C_CO2</f>
        <v>0</v>
      </c>
      <c r="AC24" s="1601">
        <f t="shared" si="32"/>
        <v>8.4201700000000011E-3</v>
      </c>
      <c r="AD24" s="1601">
        <f t="shared" si="32"/>
        <v>6.7772100000000005E-3</v>
      </c>
      <c r="AE24" s="1601">
        <f t="shared" si="32"/>
        <v>0</v>
      </c>
      <c r="AF24" s="1601">
        <f>T24*$Z24*lbs_shortt*Short_Metric*Bbtu_to_MMBtu*Mt_to_MMT*C_CO2</f>
        <v>0.23282620968040776</v>
      </c>
      <c r="AG24" s="1601">
        <f t="shared" si="32"/>
        <v>6.337031959224954E-5</v>
      </c>
      <c r="AH24" s="1601">
        <f t="shared" si="32"/>
        <v>0</v>
      </c>
      <c r="AI24" s="1601">
        <f t="shared" si="32"/>
        <v>0</v>
      </c>
      <c r="AJ24" s="1601">
        <f t="shared" si="32"/>
        <v>0</v>
      </c>
      <c r="AK24" s="1523">
        <f>O24*AA24*lbs_shortt*Short_Metric*Bbtu_to_MMBtu*Mt_to_MMT*C_CO2</f>
        <v>0</v>
      </c>
      <c r="AL24" s="1602">
        <f t="shared" si="19"/>
        <v>0.24808696000000002</v>
      </c>
      <c r="AM24" s="713">
        <f t="shared" ref="AM24:AR24" si="38">Ethanol_CH4_EF</f>
        <v>18</v>
      </c>
      <c r="AN24" s="1603">
        <f>Ethanol_CH4_EF</f>
        <v>18</v>
      </c>
      <c r="AO24" s="1603">
        <f t="shared" si="38"/>
        <v>18</v>
      </c>
      <c r="AP24" s="1603">
        <f t="shared" si="38"/>
        <v>18</v>
      </c>
      <c r="AQ24" s="1603">
        <f>Ethanol_CH4_EF</f>
        <v>18</v>
      </c>
      <c r="AR24" s="1603">
        <f t="shared" si="38"/>
        <v>18</v>
      </c>
      <c r="AS24" s="1941"/>
      <c r="AT24" s="1606">
        <f>P24*AM24*kg_to_MMT*CH4GWP*TJ_to_Bbtu</f>
        <v>0</v>
      </c>
      <c r="AU24" s="1606">
        <f>Q24*AN24*kg_to_MMT*CH4GWP*TJ_to_Bbtu</f>
        <v>6.5405022415619059E-5</v>
      </c>
      <c r="AV24" s="1606">
        <f>R24*AO24*kg_to_MMT*CH4GWP*TJ_to_Bbtu</f>
        <v>5.2643066822327522E-5</v>
      </c>
      <c r="AW24" s="1606">
        <f>S24*AP24*kg_to_MMT*CH4GWP*TJ_to_Bbtu</f>
        <v>0</v>
      </c>
      <c r="AX24" s="1606"/>
      <c r="AY24" s="1578">
        <f>T24*AP24*kg_to_MMT*CH4GWP*TJ_to_Bbtu</f>
        <v>1.8085149662169157E-3</v>
      </c>
      <c r="AZ24" s="1606">
        <f>$U24*AP24*kg_to_MMT*CH4GWP*TJ_to_Bbtu</f>
        <v>4.9223913215719205E-7</v>
      </c>
      <c r="BA24" s="1606">
        <f>V24*AQ24*kg_to_MMT*CH4GWP*TJ_to_Bbtu</f>
        <v>0</v>
      </c>
      <c r="BB24" s="1606">
        <f>$W24*AP24*kg_to_MMT*CH4GWP*TJ_to_Bbtu</f>
        <v>0</v>
      </c>
      <c r="BC24" s="1606">
        <f>$X24*AP24*kg_to_MMT*CH4GWP*TJ_to_Bbtu</f>
        <v>0</v>
      </c>
      <c r="BD24" s="1504"/>
      <c r="BE24" s="1607">
        <f t="shared" si="8"/>
        <v>1.9270552945870195E-3</v>
      </c>
      <c r="BF24" s="1038"/>
      <c r="BG24" s="1608"/>
      <c r="BH24" s="1608"/>
      <c r="BI24" s="1608"/>
      <c r="BJ24" s="1608"/>
      <c r="BK24" s="1608"/>
      <c r="BL24" s="1725"/>
      <c r="BM24" s="1610">
        <f>P24*BF24*kg_to_MMT*N2OGWP*TJ_to_Bbtu</f>
        <v>0</v>
      </c>
      <c r="BN24" s="1610">
        <f>Q24*BG24*kg_to_MMT*N2OGWP*TJ_to_Bbtu</f>
        <v>0</v>
      </c>
      <c r="BO24" s="1610">
        <f>R24*BH24*kg_to_MMT*N2OGWP*TJ_to_Bbtu</f>
        <v>0</v>
      </c>
      <c r="BP24" s="1610">
        <f>S24*BI24*kg_to_MMT*N2OGWP*TJ_to_Bbtu</f>
        <v>0</v>
      </c>
      <c r="BQ24" s="1610"/>
      <c r="BR24" s="1611">
        <f>$T24*BI24*kg_to_MMT*N2OGWP*TJ_to_Bbtu</f>
        <v>0</v>
      </c>
      <c r="BS24" s="1610">
        <f>$U24*BI24*kg_to_MMT*N2OGWP*TJ_to_Bbtu</f>
        <v>0</v>
      </c>
      <c r="BT24" s="1610">
        <f>$V24*BJ24*kg_to_MMT*N2OGWP*TJ_to_Bbtu</f>
        <v>0</v>
      </c>
      <c r="BU24" s="1610">
        <f>$W24*BI24*kg_to_MMT*N2OGWP*TJ_to_Bbtu</f>
        <v>0</v>
      </c>
      <c r="BV24" s="1610">
        <f>$X24*BI24*kg_to_MMT*CH4GWP*TJ_to_Bbtu</f>
        <v>0</v>
      </c>
      <c r="BW24" s="1610"/>
      <c r="BX24" s="1726">
        <f t="shared" si="9"/>
        <v>0</v>
      </c>
      <c r="BY24" t="str">
        <f>IF(AND(L24&lt;&gt;0,AL24&lt;&gt;0,BE24&lt;&gt;0),"-",IF(AND(L24=0,AL24=0,BE24=0),"-","check"))</f>
        <v>-</v>
      </c>
    </row>
    <row r="25" spans="1:77" s="62" customFormat="1">
      <c r="A25" s="273" t="s">
        <v>172</v>
      </c>
      <c r="B25" s="1563" t="s">
        <v>172</v>
      </c>
      <c r="C25" s="1936"/>
      <c r="D25" s="1970"/>
      <c r="E25" s="1970"/>
      <c r="F25" s="1598"/>
      <c r="G25" s="1613">
        <f>INDEX(Biodiesel!$B$29:$O$32,MATCH("Transportation",Biodiesel!$B$29:$B$32,0),MATCH($B$2,Biodiesel!$B$29:$O$29,0))</f>
        <v>983.80300899999997</v>
      </c>
      <c r="H25" s="1613"/>
      <c r="I25" s="1942">
        <f>INDEX(Biodiesel!$B$29:$O$32,MATCH(I4,Biodiesel!$B$29:$B$32,0),MATCH($B$2,Biodiesel!$B$29:$O$29,0))</f>
        <v>223.196991</v>
      </c>
      <c r="J25" s="1598"/>
      <c r="K25" s="1598"/>
      <c r="L25" s="1599">
        <f>SUM(C25:K25)</f>
        <v>1207</v>
      </c>
      <c r="M25" s="74"/>
      <c r="N25" s="1565"/>
      <c r="O25" s="1562"/>
      <c r="P25" s="768">
        <f t="shared" si="37"/>
        <v>0</v>
      </c>
      <c r="Q25" s="1598">
        <f t="shared" si="37"/>
        <v>0</v>
      </c>
      <c r="R25" s="1598">
        <f>E25-O25</f>
        <v>0</v>
      </c>
      <c r="S25" s="1598">
        <f>F25-M25</f>
        <v>0</v>
      </c>
      <c r="T25" s="1598">
        <f>G25</f>
        <v>983.80300899999997</v>
      </c>
      <c r="U25" s="1598">
        <f>H25-N25</f>
        <v>0</v>
      </c>
      <c r="V25" s="1598">
        <f>I25</f>
        <v>223.196991</v>
      </c>
      <c r="W25" s="1598">
        <f t="shared" si="20"/>
        <v>0</v>
      </c>
      <c r="X25" s="1598">
        <f t="shared" si="20"/>
        <v>0</v>
      </c>
      <c r="Y25" s="1600">
        <f t="shared" si="12"/>
        <v>1207</v>
      </c>
      <c r="Z25" s="853">
        <f>CO2_EFs!$B$140*g_lbs*1000</f>
        <v>148212.7198757102</v>
      </c>
      <c r="AA25" s="854">
        <f>Z25</f>
        <v>148212.7198757102</v>
      </c>
      <c r="AB25" s="1601">
        <f t="shared" ref="AB25:AJ25" si="39">P25*$Z25*lbs_shortt*Short_Metric*Mt_to_MMT</f>
        <v>0</v>
      </c>
      <c r="AC25" s="1601">
        <f t="shared" si="39"/>
        <v>0</v>
      </c>
      <c r="AD25" s="1601">
        <f t="shared" si="39"/>
        <v>0</v>
      </c>
      <c r="AE25" s="1601">
        <f t="shared" si="39"/>
        <v>0</v>
      </c>
      <c r="AF25" s="1601">
        <f>T25*$Z25*lbs_shortt*Short_Metric*Mt_to_MMT</f>
        <v>6.6138919413640029E-2</v>
      </c>
      <c r="AG25" s="1601">
        <f t="shared" si="39"/>
        <v>0</v>
      </c>
      <c r="AH25" s="1601">
        <f t="shared" si="39"/>
        <v>1.5005044369727005E-2</v>
      </c>
      <c r="AI25" s="1601">
        <f t="shared" si="39"/>
        <v>0</v>
      </c>
      <c r="AJ25" s="1601">
        <f t="shared" si="39"/>
        <v>0</v>
      </c>
      <c r="AK25" s="1523">
        <f>O25*AA25*lbs_shortt*Short_Metric*Mt_to_MMT</f>
        <v>0</v>
      </c>
      <c r="AL25" s="1602">
        <f>SUM(AB25:AK25)</f>
        <v>8.1143963783367037E-2</v>
      </c>
      <c r="AM25" s="713">
        <f t="shared" ref="AM25:AR25" si="40">Biodisel_CH4_EF</f>
        <v>9.4959999999999987</v>
      </c>
      <c r="AN25" s="1603">
        <f t="shared" si="40"/>
        <v>9.4959999999999987</v>
      </c>
      <c r="AO25" s="1603">
        <f t="shared" si="40"/>
        <v>9.4959999999999987</v>
      </c>
      <c r="AP25" s="1603">
        <f t="shared" si="40"/>
        <v>9.4959999999999987</v>
      </c>
      <c r="AQ25" s="1603">
        <f>Biodisel_CH4_EF</f>
        <v>9.4959999999999987</v>
      </c>
      <c r="AR25" s="1603">
        <f t="shared" si="40"/>
        <v>9.4959999999999987</v>
      </c>
      <c r="AS25" s="1941"/>
      <c r="AT25" s="1606">
        <f>$P25*AM25*kg_to_MMT*CH4GWP</f>
        <v>0</v>
      </c>
      <c r="AU25" s="1614">
        <f>$Q25*AN25*kg_to_MMT*CH4GWP</f>
        <v>0</v>
      </c>
      <c r="AV25" s="1615">
        <f>$R25*AO25*kg_to_MMT*CH4GWP</f>
        <v>0</v>
      </c>
      <c r="AW25" s="1606">
        <f>$S25*AP25*kg_to_MMT*CH4GWP</f>
        <v>0</v>
      </c>
      <c r="AX25" s="1606"/>
      <c r="AY25" s="1611">
        <f>$T25*AP25*kg_to_MMT*CH4GWP</f>
        <v>2.6158141445699199E-4</v>
      </c>
      <c r="AZ25" s="1606">
        <f>$U25*AP25*kg_to_MMT*CH4GWP</f>
        <v>0</v>
      </c>
      <c r="BA25" s="1606">
        <f>AQ25*$V25*kg_to_MMT*CH4GWP</f>
        <v>5.9345401543008E-5</v>
      </c>
      <c r="BB25" s="1606">
        <f>$W25*AP25*kg_to_MMT*CH4GWP</f>
        <v>0</v>
      </c>
      <c r="BC25" s="1606">
        <f>$X25*AP25*kg_to_MMT*CH4GWP</f>
        <v>0</v>
      </c>
      <c r="BD25" s="1504"/>
      <c r="BE25" s="1607">
        <f>SUM(AT25:BC25)</f>
        <v>3.2092681600000002E-4</v>
      </c>
      <c r="BF25" s="1038">
        <f t="shared" ref="BF25:BK25" si="41">Biodiesel_N2O_EF</f>
        <v>0.56999999999999995</v>
      </c>
      <c r="BG25" s="1608">
        <f t="shared" si="41"/>
        <v>0.56999999999999995</v>
      </c>
      <c r="BH25" s="1608">
        <f t="shared" si="41"/>
        <v>0.56999999999999995</v>
      </c>
      <c r="BI25" s="1608">
        <f t="shared" si="41"/>
        <v>0.56999999999999995</v>
      </c>
      <c r="BJ25" s="1608">
        <f t="shared" si="41"/>
        <v>0.56999999999999995</v>
      </c>
      <c r="BK25" s="1608">
        <f t="shared" si="41"/>
        <v>0.56999999999999995</v>
      </c>
      <c r="BL25" s="1725"/>
      <c r="BM25" s="1610">
        <f>P25*BF25*kg_to_MMT*N2OGWP</f>
        <v>0</v>
      </c>
      <c r="BN25" s="1610">
        <f>Q25*BG25*kg_to_MMT*N2OGWP</f>
        <v>0</v>
      </c>
      <c r="BO25" s="1610">
        <f>R25*BH25*kg_to_MMT*N2OGWP</f>
        <v>0</v>
      </c>
      <c r="BP25" s="1610">
        <f>S25*BI25*kg_to_MMT*N2OGWP</f>
        <v>0</v>
      </c>
      <c r="BQ25" s="1610"/>
      <c r="BR25" s="1611">
        <f>$T25*BI25*kg_to_MMT*N2OGWP</f>
        <v>1.4860344450945E-4</v>
      </c>
      <c r="BS25" s="1610">
        <f>U25*BI25*kg_to_MMT*N2OGWP</f>
        <v>0</v>
      </c>
      <c r="BT25" s="1610">
        <f>V25*BJ25*kg_to_MMT*N2OGWP</f>
        <v>3.3713905490549993E-5</v>
      </c>
      <c r="BU25" s="1610">
        <f>W25*BK25*kg_to_MMT*N2OGWP</f>
        <v>0</v>
      </c>
      <c r="BV25" s="1610">
        <f>X25*BL25*kg_to_MMT*N2OGWP</f>
        <v>0</v>
      </c>
      <c r="BW25" s="1610"/>
      <c r="BX25" s="1726">
        <f t="shared" si="9"/>
        <v>1.8231734999999999E-4</v>
      </c>
      <c r="BY25" t="str">
        <f t="shared" si="15"/>
        <v>-</v>
      </c>
    </row>
    <row r="26" spans="1:77" s="62" customFormat="1">
      <c r="A26" s="273" t="s">
        <v>173</v>
      </c>
      <c r="B26" s="1563" t="s">
        <v>173</v>
      </c>
      <c r="C26" s="1936">
        <f>IFERROR(INDEX('EIA SEDS Data 2022'!$I:$U,MATCH("Wood"&amp;" - "&amp;C$4,'EIA SEDS Data 2022'!$H:$H,0),MATCH($B$2,'EIA SEDS Data 2022'!$I$6:$U$6,0)),0)</f>
        <v>17</v>
      </c>
      <c r="D26" s="1936">
        <f>IFERROR(INDEX('EIA SEDS Data 2022'!$I:$U,MATCH($A$26&amp;" - "&amp;D$4,'EIA SEDS Data 2022'!$H:$H,0),MATCH($B$2,'EIA SEDS Data 2022'!$I$6:$U$6,0)),0)</f>
        <v>3183</v>
      </c>
      <c r="E26" s="1936">
        <f>IFERROR(INDEX('EIA SEDS Data 2022'!$I:$U,MATCH($A$26&amp;" - "&amp;E$4,'EIA SEDS Data 2022'!$H:$H,0),MATCH($B$2,'EIA SEDS Data 2022'!$I$6:$U$6,0)),0)</f>
        <v>68</v>
      </c>
      <c r="F26" s="1598"/>
      <c r="G26" s="1598"/>
      <c r="H26" s="1598"/>
      <c r="I26" s="1936">
        <f>SUMIFS('EIA SEDS Data 2022'!$S$7:$S$371,'EIA SEDS Data 2022'!$D$7:$D$371,$A26,'EIA SEDS Data 2022'!$E$7:$E$371,I$4,'EIA SEDS Data 2022'!$F$7:$F$371,"Billion Btu")</f>
        <v>1368</v>
      </c>
      <c r="J26" s="1598"/>
      <c r="K26" s="1598"/>
      <c r="L26" s="1599">
        <f t="shared" si="18"/>
        <v>4636</v>
      </c>
      <c r="M26" s="74"/>
      <c r="N26" s="1565"/>
      <c r="O26" s="1562"/>
      <c r="P26" s="768">
        <f>C26</f>
        <v>17</v>
      </c>
      <c r="Q26" s="1598">
        <f t="shared" si="37"/>
        <v>3183</v>
      </c>
      <c r="R26" s="1598">
        <f t="shared" si="37"/>
        <v>68</v>
      </c>
      <c r="S26" s="1598">
        <f t="shared" si="37"/>
        <v>0</v>
      </c>
      <c r="T26" s="1598">
        <f t="shared" si="37"/>
        <v>0</v>
      </c>
      <c r="U26" s="1598">
        <f t="shared" si="37"/>
        <v>0</v>
      </c>
      <c r="V26" s="1598">
        <f t="shared" si="37"/>
        <v>1368</v>
      </c>
      <c r="W26" s="1598">
        <f t="shared" si="20"/>
        <v>0</v>
      </c>
      <c r="X26" s="1598">
        <f t="shared" si="20"/>
        <v>0</v>
      </c>
      <c r="Y26" s="1600">
        <f t="shared" si="12"/>
        <v>4636</v>
      </c>
      <c r="Z26" s="853">
        <f>CO2_EFs!$B$151</f>
        <v>93.87</v>
      </c>
      <c r="AA26" s="854">
        <f t="shared" si="4"/>
        <v>93.87</v>
      </c>
      <c r="AB26" s="1601">
        <f>P26*$Z26*Mt_to_MMT</f>
        <v>1.5957899999999999E-3</v>
      </c>
      <c r="AC26" s="1601">
        <f>Q26*$Z26*Mt_to_MMT</f>
        <v>0.29878821</v>
      </c>
      <c r="AD26" s="1601">
        <f>R26*$Z26*Mt_to_MMT+'Combustion - HPOWER'!$B$380*Mt_to_MMT</f>
        <v>0.42174815999999998</v>
      </c>
      <c r="AE26" s="1601"/>
      <c r="AF26" s="1601"/>
      <c r="AG26" s="1601"/>
      <c r="AH26" s="1601">
        <f>V26*$Z26*Mt_to_MMT</f>
        <v>0.12841416</v>
      </c>
      <c r="AI26" s="1601"/>
      <c r="AJ26" s="1601"/>
      <c r="AK26" s="1523">
        <f>O26*AA26*lbs_shortt*Short_Metric*Bbtu_to_MMBtu*Mt_to_MMT*C_CO2</f>
        <v>0</v>
      </c>
      <c r="AL26" s="1602">
        <f>SUM(AB26:AK26)</f>
        <v>0.85054631999999986</v>
      </c>
      <c r="AM26" s="713">
        <f>'CH4 N2O Emission Factors'!$G$22</f>
        <v>0.28486508020740003</v>
      </c>
      <c r="AN26" s="1603">
        <f>'CH4 N2O Emission Factors'!$G$23</f>
        <v>0.28486508020740003</v>
      </c>
      <c r="AO26" s="1603">
        <f>'CH4 N2O Emission Factors'!$G$24</f>
        <v>2.8486508020740004E-2</v>
      </c>
      <c r="AP26" s="1603"/>
      <c r="AQ26" s="1603">
        <f>'CH4 N2O Emission Factors'!$G$25</f>
        <v>2.8486508020740004E-2</v>
      </c>
      <c r="AR26" s="1603"/>
      <c r="AS26" s="1941"/>
      <c r="AT26" s="1606">
        <f>AM26*$P26*CH4GWP/10^6</f>
        <v>1.3559577817872241E-4</v>
      </c>
      <c r="AU26" s="1606">
        <f>AN26*$Q26*CH4GWP/10^6</f>
        <v>2.5388315408404319E-2</v>
      </c>
      <c r="AV26" s="1606">
        <f>AO26*$R26*CH4GWP/10^6</f>
        <v>5.423831127148897E-5</v>
      </c>
      <c r="AW26" s="1606"/>
      <c r="AX26" s="1606"/>
      <c r="AY26" s="1611"/>
      <c r="AZ26" s="1606"/>
      <c r="BA26" s="1606">
        <f>AQ26*$V26*CH4GWP/10^6</f>
        <v>1.091147203226425E-3</v>
      </c>
      <c r="BB26" s="1606"/>
      <c r="BC26" s="1606"/>
      <c r="BD26" s="1504"/>
      <c r="BE26" s="1607">
        <f t="shared" si="8"/>
        <v>2.6669296701080956E-2</v>
      </c>
      <c r="BF26" s="1038">
        <f>'CH4 N2O Emission Factors'!$F$22</f>
        <v>3.7982010694320003E-3</v>
      </c>
      <c r="BG26" s="1608">
        <f>'CH4 N2O Emission Factors'!$F$23</f>
        <v>3.7982010694320003E-3</v>
      </c>
      <c r="BH26" s="1608">
        <f>'CH4 N2O Emission Factors'!$F$24</f>
        <v>3.7982010694320003E-3</v>
      </c>
      <c r="BI26" s="1608"/>
      <c r="BJ26" s="1608">
        <f>'CH4 N2O Emission Factors'!$F$25</f>
        <v>3.7982010694320003E-3</v>
      </c>
      <c r="BK26" s="1608"/>
      <c r="BL26" s="1725"/>
      <c r="BM26" s="1610">
        <f>BF26*$P26*N2OGWP/10^6</f>
        <v>1.711089581779116E-5</v>
      </c>
      <c r="BN26" s="1610">
        <f>BG26*$Q26*N2OGWP/10^6</f>
        <v>3.2037636110605447E-3</v>
      </c>
      <c r="BO26" s="1610">
        <f>BH26*$R26*N2OGWP/10^6</f>
        <v>6.8443583271164638E-5</v>
      </c>
      <c r="BP26" s="1610"/>
      <c r="BQ26" s="1610"/>
      <c r="BR26" s="1611"/>
      <c r="BS26" s="1610"/>
      <c r="BT26" s="1610">
        <f>BJ26*$V26*N2OGWP/10^6</f>
        <v>1.3769238516904887E-3</v>
      </c>
      <c r="BU26" s="1610"/>
      <c r="BV26" s="1610"/>
      <c r="BW26" s="1610"/>
      <c r="BX26" s="1726">
        <f t="shared" si="9"/>
        <v>4.6662419418399895E-3</v>
      </c>
      <c r="BY26" t="str">
        <f t="shared" si="15"/>
        <v>-</v>
      </c>
    </row>
    <row r="27" spans="1:77" s="62" customFormat="1" ht="13.5" thickBot="1">
      <c r="A27" s="273"/>
      <c r="B27" s="1563" t="s">
        <v>174</v>
      </c>
      <c r="C27" s="1936">
        <f>IFERROR(INDEX('RNG Data'!$E$3:$E$8,MATCH($B$2,'RNG Data'!$A$3:$A$8,0),1)/1000/2,0)</f>
        <v>16.1564146254</v>
      </c>
      <c r="D27" s="1936">
        <f>IFERROR(INDEX('RNG Data'!$E$3:$E$8,MATCH($B$2,'RNG Data'!$A$3:$A$8,0),1)/1000/2,0)</f>
        <v>16.1564146254</v>
      </c>
      <c r="E27" s="1936"/>
      <c r="F27" s="1598"/>
      <c r="G27" s="1598"/>
      <c r="H27" s="1598"/>
      <c r="I27" s="1936"/>
      <c r="J27" s="1598"/>
      <c r="K27" s="1598"/>
      <c r="L27" s="1599">
        <f t="shared" si="18"/>
        <v>32.3128292508</v>
      </c>
      <c r="M27" s="74"/>
      <c r="N27" s="1565"/>
      <c r="O27" s="1562"/>
      <c r="P27" s="768">
        <f>C27</f>
        <v>16.1564146254</v>
      </c>
      <c r="Q27" s="1598">
        <f>D27</f>
        <v>16.1564146254</v>
      </c>
      <c r="R27" s="1598"/>
      <c r="S27" s="1598"/>
      <c r="T27" s="1598"/>
      <c r="U27" s="1598"/>
      <c r="V27" s="1598"/>
      <c r="W27" s="1598"/>
      <c r="X27" s="1598"/>
      <c r="Y27" s="1600">
        <f t="shared" si="12"/>
        <v>32.3128292508</v>
      </c>
      <c r="Z27" s="853">
        <f>CO2_EFs!$C$250</f>
        <v>52.07</v>
      </c>
      <c r="AA27" s="854">
        <f>Z27</f>
        <v>52.07</v>
      </c>
      <c r="AB27" s="1601">
        <f>P27*$Z27/1000*Bbtu_to_MMBtu*Mt_to_MMT</f>
        <v>8.4126450954457796E-4</v>
      </c>
      <c r="AC27" s="1601">
        <f>Q27*$Z27/1000*Bbtu_to_MMBtu*Mt_to_MMT</f>
        <v>8.4126450954457796E-4</v>
      </c>
      <c r="AD27" s="1601"/>
      <c r="AE27" s="1601"/>
      <c r="AF27" s="1601"/>
      <c r="AG27" s="1601"/>
      <c r="AH27" s="1601"/>
      <c r="AI27" s="1601"/>
      <c r="AJ27" s="1601"/>
      <c r="AK27" s="1523"/>
      <c r="AL27" s="1728">
        <f>SUM(AB27:AK27)</f>
        <v>1.6825290190891559E-3</v>
      </c>
      <c r="AM27" s="1278">
        <f>'CH4 N2O Emission Factors'!$C$229/1000</f>
        <v>3.2000000000000002E-3</v>
      </c>
      <c r="AN27" s="1618">
        <f>'CH4 N2O Emission Factors'!$C$229/1000</f>
        <v>3.2000000000000002E-3</v>
      </c>
      <c r="AO27" s="1603"/>
      <c r="AP27" s="1603"/>
      <c r="AQ27" s="1603"/>
      <c r="AR27" s="1603"/>
      <c r="AS27" s="1941"/>
      <c r="AT27" s="1727">
        <f>AM27*P27/1000*Bbtu_to_MMBtu*Mt_to_MMT*CH4GWP</f>
        <v>1.44761475043584E-6</v>
      </c>
      <c r="AU27" s="1727">
        <f>AN27*Q27/1000*Bbtu_to_MMBtu*Mt_to_MMT*CH4GWP</f>
        <v>1.44761475043584E-6</v>
      </c>
      <c r="AV27" s="1606"/>
      <c r="AW27" s="1606"/>
      <c r="AX27" s="1606"/>
      <c r="AY27" s="1611"/>
      <c r="AZ27" s="1606"/>
      <c r="BA27" s="1606"/>
      <c r="BB27" s="1606"/>
      <c r="BC27" s="1606"/>
      <c r="BD27" s="1504"/>
      <c r="BE27" s="1729">
        <f t="shared" si="8"/>
        <v>2.89522950087168E-6</v>
      </c>
      <c r="BF27" s="1050">
        <f>'CH4 N2O Emission Factors'!$D$229/1000</f>
        <v>6.3000000000000003E-4</v>
      </c>
      <c r="BG27" s="1512">
        <f>'CH4 N2O Emission Factors'!$D$229/1000</f>
        <v>6.3000000000000003E-4</v>
      </c>
      <c r="BH27" s="1608"/>
      <c r="BI27" s="1608"/>
      <c r="BJ27" s="1608"/>
      <c r="BK27" s="1608"/>
      <c r="BL27" s="1725"/>
      <c r="BM27" s="1722">
        <f>BF27*P27/1000*Bbtu_to_MMBtu*Mt_to_MMT*N2OGWP</f>
        <v>2.6973134217105305E-6</v>
      </c>
      <c r="BN27" s="1722">
        <f>BG27*Q27/1000*Bbtu_to_MMBtu*Mt_to_MMT*N2OGWP</f>
        <v>2.6973134217105305E-6</v>
      </c>
      <c r="BO27" s="1610"/>
      <c r="BP27" s="1610"/>
      <c r="BQ27" s="1610"/>
      <c r="BR27" s="1611"/>
      <c r="BS27" s="1610"/>
      <c r="BT27" s="1610"/>
      <c r="BU27" s="1610"/>
      <c r="BV27" s="1610"/>
      <c r="BW27" s="1610"/>
      <c r="BX27" s="1730">
        <f t="shared" si="9"/>
        <v>5.394626843421061E-6</v>
      </c>
      <c r="BY27" t="str">
        <f>IF(AND(L27&lt;&gt;0,AL27&lt;&gt;0,BE27&lt;&gt;0,BX27&lt;&gt;0),"-",IF(AND(L27=0,AL27=0,BE27=0,BX27=0),"-","check"))</f>
        <v>-</v>
      </c>
    </row>
    <row r="28" spans="1:77" ht="13.5" thickBot="1">
      <c r="A28" s="440"/>
      <c r="B28" s="267" t="s">
        <v>149</v>
      </c>
      <c r="C28" s="419">
        <f>C12+C11+C10+C9+C8+C7+C6+C5+C15+C13+C14</f>
        <v>1141.8435853746</v>
      </c>
      <c r="D28" s="268">
        <f>D12+D11+D10+D9+D8+D7+D6+D5+D15+D13+D14</f>
        <v>8205.8435853745996</v>
      </c>
      <c r="E28" s="268">
        <f>E12+E11+E10+E9+E8+E7+E6+E5+E15+E13+E14</f>
        <v>8366</v>
      </c>
      <c r="F28" s="268">
        <f t="shared" ref="F28:L28" si="42">F12+F11+F10+F9+F8+F7+F6+F5+F15+F13+F14</f>
        <v>67404.104863408298</v>
      </c>
      <c r="G28" s="268">
        <f>G12+G11+G10+G9+G8+G7+G6+G5+G15+G13+G14</f>
        <v>49044.4485355988</v>
      </c>
      <c r="H28" s="268">
        <f t="shared" si="42"/>
        <v>7972.5217775451356</v>
      </c>
      <c r="I28" s="268">
        <f t="shared" si="42"/>
        <v>82267.176409357882</v>
      </c>
      <c r="J28" s="268">
        <f t="shared" si="42"/>
        <v>4255.4398809523809</v>
      </c>
      <c r="K28" s="407">
        <f t="shared" si="42"/>
        <v>9145.6819334953798</v>
      </c>
      <c r="L28" s="419">
        <f t="shared" si="42"/>
        <v>237803.06057110708</v>
      </c>
      <c r="M28" s="268">
        <f>M24+M25+M26+M12+M11+M10+M9+M8+M7+M6+M5+M15+M13+M14</f>
        <v>4363.4122714145824</v>
      </c>
      <c r="N28" s="268">
        <f t="shared" ref="N28:O28" si="43">N24+N25+N26+N12+N11+N10+N9+N8+N7+N6+N5+N15+N13+N14</f>
        <v>1068.9108000000001</v>
      </c>
      <c r="O28" s="268">
        <f t="shared" si="43"/>
        <v>2782.2453</v>
      </c>
      <c r="P28" s="419">
        <f>P12+P11+P10+P9+P8+P7+P6+P5+P15+P13+P14</f>
        <v>1141.8435853746</v>
      </c>
      <c r="Q28" s="268">
        <f t="shared" ref="Q28:Y28" si="44">Q12+Q11+Q10+Q9+Q8+Q7+Q6+Q5+Q15+Q13+Q14</f>
        <v>8205.8435853745996</v>
      </c>
      <c r="R28" s="268">
        <f t="shared" si="44"/>
        <v>5904.7546999999995</v>
      </c>
      <c r="S28" s="268">
        <f t="shared" si="44"/>
        <v>62943.801239188047</v>
      </c>
      <c r="T28" s="268">
        <f t="shared" si="44"/>
        <v>48823.340075659587</v>
      </c>
      <c r="U28" s="268">
        <f t="shared" si="44"/>
        <v>6900.6107902900185</v>
      </c>
      <c r="V28" s="268">
        <f t="shared" si="44"/>
        <v>82267.176409357882</v>
      </c>
      <c r="W28" s="268">
        <f t="shared" si="44"/>
        <v>4255.4398809523809</v>
      </c>
      <c r="X28" s="268">
        <f t="shared" si="44"/>
        <v>9145.6819334953798</v>
      </c>
      <c r="Y28" s="407">
        <f t="shared" si="44"/>
        <v>229588.4921996925</v>
      </c>
      <c r="Z28" s="268"/>
      <c r="AA28" s="407"/>
      <c r="AB28" s="281">
        <f>AB12+AB11+AB10+AB9+AB8+AB7+AB6+AB5+AB15+AB13+AB14</f>
        <v>6.6320015376265556E-2</v>
      </c>
      <c r="AC28" s="281">
        <f>AC12+AC11+AC10+AC9+AC8+AC7+AC6+AC5+AC15+AC13+AC14</f>
        <v>0.52443950355406299</v>
      </c>
      <c r="AD28" s="281">
        <f>AD12+AD11+AD10+AD9+AD8+AD7+AD6+AD5+AD15+AD13+AD14</f>
        <v>0.43395213755234552</v>
      </c>
      <c r="AE28" s="281">
        <f>AE12+AE11+AE10+AE9+AE8+AE7+AE6+AE5+AE15+AE13+AE14</f>
        <v>4.546442016523053</v>
      </c>
      <c r="AF28" s="281">
        <f>AF12+AF11+AF10+AF9+AF8+AF7+AF6+AF5+AF15+AF13+AF14</f>
        <v>3.4705204684051858</v>
      </c>
      <c r="AG28" s="281">
        <f t="shared" ref="AG28:AJ28" si="45">AG12+AG11+AG10+AG9+AG8+AG7+AG6+AG5+AG15+AG13+AG14</f>
        <v>0.51863100620421998</v>
      </c>
      <c r="AH28" s="281">
        <f>AH12+AH11+AH10+AH9+AH8+AH7+AH6+AH5+AH15+AH13+AH14</f>
        <v>6.3537635830419017</v>
      </c>
      <c r="AI28" s="281">
        <f t="shared" si="45"/>
        <v>0.31549628910453165</v>
      </c>
      <c r="AJ28" s="281">
        <f t="shared" si="45"/>
        <v>0.66061885197305947</v>
      </c>
      <c r="AK28" s="281">
        <f>SUM(AK5:AK15)</f>
        <v>3.8736087487927368E-2</v>
      </c>
      <c r="AL28" s="424">
        <f>AL12+AL11+AL10+AL9+AL8+AL7+AL6+AL5+AL15+AL13+AL14</f>
        <v>16.928919959222554</v>
      </c>
      <c r="AM28" s="419"/>
      <c r="AN28" s="268"/>
      <c r="AO28" s="268"/>
      <c r="AP28" s="268"/>
      <c r="AQ28" s="268"/>
      <c r="AR28" s="268"/>
      <c r="AS28" s="706">
        <f t="shared" ref="AS28" si="46">AO28</f>
        <v>0</v>
      </c>
      <c r="AT28" s="427">
        <f>AT12+AT11+AT10+AT9+AT8+AT7+AT6+AT5+AT15+AT13+AT14+AT24+AT25+AT26+AT27</f>
        <v>3.7585137276642571E-4</v>
      </c>
      <c r="AU28" s="417">
        <f>AU12+AU11+AU10+AU9+AU8+AU7+AU6+AU5+AU15+AU13+AU14+AU24+AU25+AU26+AU27</f>
        <v>2.7481314493655606E-2</v>
      </c>
      <c r="AV28" s="417">
        <f>AV12+AV11+AV10+AV9+AV8+AV7+AV6+AV5+AV15+AV13+AV14+AV24+AV25+AV26+AV27</f>
        <v>5.9855051454700862E-4</v>
      </c>
      <c r="AW28" s="417">
        <f>AW12+AW11+AW10+AW9+AW8+AW7+AW6+AW5+AW15+AW13+AW14+AW24+AW25+AW26+AW27</f>
        <v>9.0490884867165742E-5</v>
      </c>
      <c r="AX28" s="417">
        <f>AX12+AX11+AX10+AX9+AX8+AX7+AX6+AX5+AX15+AX13+AX14+AX24+AX25+AX26+AX27</f>
        <v>2.4775492759250182E-4</v>
      </c>
      <c r="AY28" s="271">
        <f>INDEX('CH4 and N2O Mobile Combustion'!A$5:L$5,1,MATCH(B2,'CH4 and N2O Mobile Combustion'!A$4:L$4,0))+AY24+AY25</f>
        <v>4.6888462458912284E-3</v>
      </c>
      <c r="AZ28" s="417">
        <f>AZ12+AZ11+AZ10+AZ9+AZ8+AZ7+AZ6+AZ5+AZ15+AZ13+AZ14+AZ24+AZ25+AZ26+AZ27</f>
        <v>1.5129118136127391E-3</v>
      </c>
      <c r="BA28" s="417">
        <f>BA12+BA11+BA10+BA9+BA8+BA7+BA6+BA5+BA15+BA13+BA14+BA24+BA25+BA26+BA27</f>
        <v>7.4226630396026262E-3</v>
      </c>
      <c r="BB28" s="417">
        <f>BB12+BB11+BB10+BB9+BB8+BB7+BB6+BB5+BB15+BB13+BB14+BB24+BB25+BB26+BB27</f>
        <v>3.6198674265600008E-4</v>
      </c>
      <c r="BC28" s="417">
        <f>BC12+BC11+BC10+BC9+BC8+BC7+BC6+BC5+BC15+BC13+BC14+BC24+BC25+BC26+BC27</f>
        <v>0</v>
      </c>
      <c r="BD28" s="417">
        <f>BD12+BD11+BD10+BD9+BD8+BD7+BD6+BD5+BD15+BD13+BD14+BD24+BD25+BD26+BD27</f>
        <v>0</v>
      </c>
      <c r="BE28" s="417">
        <f>SUM(AT28:BC28)</f>
        <v>4.2780370035191306E-2</v>
      </c>
      <c r="BF28" s="419"/>
      <c r="BG28" s="268"/>
      <c r="BH28" s="268"/>
      <c r="BI28" s="268"/>
      <c r="BJ28" s="268"/>
      <c r="BK28" s="268"/>
      <c r="BL28" s="715"/>
      <c r="BM28" s="417">
        <f>BM12+BM11+BM10+BM9+BM8+BM7+BM6+BM5+BM15+BM13+BM14+BM24+BM25+BM26+BM27</f>
        <v>1.2769518165183937E-4</v>
      </c>
      <c r="BN28" s="417">
        <f>BN12+BN11+BN10+BN9+BN8+BN7+BN6+BN5+BN15+BN13+BN14+BN24+BN25+BN26+BN27</f>
        <v>4.2627192975956676E-3</v>
      </c>
      <c r="BO28" s="417">
        <f>BO12+BO11+BO10+BO9+BO8+BO7+BO6+BO5+BO15+BO13+BO14+BO24+BO25+BO26+BO27</f>
        <v>9.9671252733091859E-4</v>
      </c>
      <c r="BP28" s="417">
        <f>BP12+BP11+BP10+BP9+BP8+BP7+BP6+BP5+BP15+BP13+BP14+BP24+BP25+BP26+BP27</f>
        <v>3.710711853722528E-2</v>
      </c>
      <c r="BQ28" s="417">
        <f>BQ12+BQ11+BQ10+BQ9+BQ8+BQ7+BQ6+BQ5+BQ15+BQ13+BQ14+BQ24+BQ25+BQ26+BQ27</f>
        <v>1.8240512531369699E-3</v>
      </c>
      <c r="BR28" s="271">
        <f>INDEX('CH4 and N2O Mobile Combustion'!A$8:L$8,1,MATCH(B2,'CH4 and N2O Mobile Combustion'!A$4:L$4,0))+BR25</f>
        <v>2.1805148715207182E-2</v>
      </c>
      <c r="BS28" s="417">
        <f>BS12+BS11+BS10+BS9+BS8+BS7+BS6+BS5+BS15+BS13+BS14+BS24+BS25+BS26+BS27</f>
        <v>3.5634703888294443E-3</v>
      </c>
      <c r="BT28" s="417">
        <f>BT12+BT11+BT10+BT9+BT8+BT7+BT6+BT5+BT15+BT13+BT14+BT24+BT25+BT26+BT27</f>
        <v>1.7621768630174697E-2</v>
      </c>
      <c r="BU28" s="417">
        <f>BU12+BU11+BU10+BU9+BU8+BU7+BU6+BU5+BU15+BU13+BU14+BU24+BU25+BU26+BU27</f>
        <v>4.9053317115599999E-3</v>
      </c>
      <c r="BV28" s="417">
        <f>BV12+BV11+BV10+BV9+BV8+BV7+BV6+BV5+BV15+BV13+BV14+BV24+BV25+BV26+BV27</f>
        <v>5.3944611500965616E-3</v>
      </c>
      <c r="BW28" s="417">
        <f>BW12+BW11+BW10+BW9+BW8+BW7+BW6+BW5+BW15+BW13+BW14+BW24+BW25+BW26+BW27</f>
        <v>0</v>
      </c>
      <c r="BX28" s="417">
        <f>SUM(BM28:BV28)</f>
        <v>9.7608477392808563E-2</v>
      </c>
      <c r="BY28" t="str">
        <f t="shared" si="15"/>
        <v>-</v>
      </c>
    </row>
    <row r="29" spans="1:77" s="62" customFormat="1">
      <c r="B29" s="41" t="s">
        <v>180</v>
      </c>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9"/>
      <c r="AC29" s="259"/>
      <c r="AD29" s="259"/>
      <c r="AE29" s="259"/>
      <c r="AF29" s="258"/>
      <c r="AG29" s="258"/>
      <c r="AH29" s="259"/>
      <c r="AI29" s="258"/>
      <c r="AJ29" s="258"/>
      <c r="AK29" s="258"/>
      <c r="AL29" s="259"/>
      <c r="AM29" s="258"/>
      <c r="AN29" s="258"/>
      <c r="AO29" s="258"/>
      <c r="AP29" s="258"/>
      <c r="AQ29" s="258"/>
      <c r="AR29" s="258"/>
      <c r="AS29" s="258"/>
      <c r="AT29" s="253"/>
      <c r="AU29" s="253"/>
      <c r="AV29" s="253"/>
      <c r="AW29" s="254"/>
      <c r="AX29" s="254"/>
      <c r="AY29" s="254"/>
      <c r="AZ29" s="254"/>
      <c r="BA29" s="254"/>
      <c r="BB29" s="254"/>
      <c r="BC29" s="254"/>
      <c r="BD29" s="254"/>
      <c r="BE29" s="259"/>
      <c r="BF29" s="258"/>
      <c r="BG29" s="258"/>
      <c r="BH29" s="258"/>
      <c r="BI29" s="258"/>
      <c r="BJ29" s="258"/>
      <c r="BK29" s="258"/>
      <c r="BL29" s="258"/>
      <c r="BM29" s="260"/>
      <c r="BN29" s="260"/>
      <c r="BO29" s="260"/>
      <c r="BP29" s="259"/>
      <c r="BQ29" s="259"/>
      <c r="BR29" s="254"/>
      <c r="BS29" s="259"/>
      <c r="BT29" s="259"/>
      <c r="BU29" s="259"/>
      <c r="BV29" s="259"/>
      <c r="BW29" s="259"/>
      <c r="BX29" s="259"/>
    </row>
    <row r="30" spans="1:77" s="62" customFormat="1">
      <c r="B30" s="41" t="s">
        <v>197</v>
      </c>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9"/>
      <c r="AC30" s="259"/>
      <c r="AD30" s="259"/>
      <c r="AE30" s="259"/>
      <c r="AF30" s="258"/>
      <c r="AG30" s="258"/>
      <c r="AH30" s="259"/>
      <c r="AI30" s="258"/>
      <c r="AJ30" s="258"/>
      <c r="AK30" s="258"/>
      <c r="AL30" s="259"/>
      <c r="AM30" s="258"/>
      <c r="AN30" s="258"/>
      <c r="AO30" s="258"/>
      <c r="AP30" s="258"/>
      <c r="AQ30" s="258"/>
      <c r="AR30" s="258"/>
      <c r="AS30" s="258"/>
      <c r="AT30" s="253"/>
      <c r="AU30" s="253"/>
      <c r="AV30" s="253"/>
      <c r="AW30" s="254"/>
      <c r="AX30" s="254"/>
      <c r="AY30" s="254"/>
      <c r="AZ30" s="254"/>
      <c r="BA30" s="254"/>
      <c r="BB30" s="254"/>
      <c r="BC30" s="254"/>
      <c r="BD30" s="254"/>
      <c r="BE30" s="259"/>
      <c r="BF30" s="258"/>
      <c r="BG30" s="258"/>
      <c r="BH30" s="258"/>
      <c r="BI30" s="258"/>
      <c r="BJ30" s="258"/>
      <c r="BK30" s="258"/>
      <c r="BL30" s="258"/>
      <c r="BM30" s="260"/>
      <c r="BN30" s="260"/>
      <c r="BO30" s="260"/>
      <c r="BP30" s="259"/>
      <c r="BQ30" s="259"/>
      <c r="BR30" s="254"/>
      <c r="BS30" s="259"/>
      <c r="BT30" s="259"/>
      <c r="BU30" s="259"/>
      <c r="BV30" s="259"/>
      <c r="BW30" s="259"/>
      <c r="BX30" s="259"/>
    </row>
    <row r="31" spans="1:77" s="62" customFormat="1">
      <c r="B31" s="41" t="s">
        <v>184</v>
      </c>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9"/>
      <c r="AC31" s="259"/>
      <c r="AD31" s="259"/>
      <c r="AE31" s="259"/>
      <c r="AF31" s="258"/>
      <c r="AG31" s="258"/>
      <c r="AH31" s="259"/>
      <c r="AI31" s="258"/>
      <c r="AJ31" s="258"/>
      <c r="AK31" s="258"/>
      <c r="AL31" s="259"/>
      <c r="AM31" s="258"/>
      <c r="AN31" s="258"/>
      <c r="AO31" s="258"/>
      <c r="AP31" s="258"/>
      <c r="AQ31" s="258"/>
      <c r="AR31" s="258"/>
      <c r="AS31" s="258"/>
      <c r="AT31" s="253"/>
      <c r="AU31" s="253"/>
      <c r="AV31" s="253"/>
      <c r="AW31" s="254"/>
      <c r="AX31" s="254"/>
      <c r="AY31" s="254"/>
      <c r="AZ31" s="254"/>
      <c r="BA31" s="254"/>
      <c r="BB31" s="254"/>
      <c r="BC31" s="254"/>
      <c r="BD31" s="254"/>
      <c r="BE31" s="259"/>
      <c r="BF31" s="258"/>
      <c r="BG31" s="258"/>
      <c r="BH31" s="258"/>
      <c r="BI31" s="258"/>
      <c r="BJ31" s="258"/>
      <c r="BK31" s="258"/>
      <c r="BL31" s="258"/>
      <c r="BM31" s="260"/>
      <c r="BN31" s="260"/>
      <c r="BO31" s="260"/>
      <c r="BP31" s="259"/>
      <c r="BQ31" s="259"/>
      <c r="BR31" s="254"/>
      <c r="BS31" s="259"/>
      <c r="BT31" s="259"/>
      <c r="BU31" s="259"/>
      <c r="BV31" s="259"/>
      <c r="BW31" s="259"/>
      <c r="BX31" s="259"/>
    </row>
    <row r="32" spans="1:77" s="62" customFormat="1" ht="13.5" thickBot="1">
      <c r="B32" s="42" t="s">
        <v>183</v>
      </c>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3"/>
      <c r="AC32" s="263"/>
      <c r="AD32" s="263"/>
      <c r="AE32" s="263"/>
      <c r="AF32" s="262"/>
      <c r="AG32" s="262"/>
      <c r="AH32" s="263"/>
      <c r="AI32" s="262"/>
      <c r="AJ32" s="262"/>
      <c r="AK32" s="262"/>
      <c r="AL32" s="263"/>
      <c r="AM32" s="262"/>
      <c r="AN32" s="262"/>
      <c r="AO32" s="262"/>
      <c r="AP32" s="262"/>
      <c r="AQ32" s="262"/>
      <c r="AR32" s="262"/>
      <c r="AS32" s="262"/>
      <c r="AT32" s="264"/>
      <c r="AU32" s="264"/>
      <c r="AV32" s="264"/>
      <c r="AW32" s="265"/>
      <c r="AX32" s="265"/>
      <c r="AY32" s="265"/>
      <c r="AZ32" s="265"/>
      <c r="BA32" s="265"/>
      <c r="BB32" s="265"/>
      <c r="BC32" s="265"/>
      <c r="BD32" s="265"/>
      <c r="BE32" s="263"/>
      <c r="BF32" s="262"/>
      <c r="BG32" s="262"/>
      <c r="BH32" s="262"/>
      <c r="BI32" s="262"/>
      <c r="BJ32" s="262"/>
      <c r="BK32" s="262"/>
      <c r="BL32" s="262"/>
      <c r="BM32" s="266"/>
      <c r="BN32" s="266"/>
      <c r="BO32" s="266"/>
      <c r="BP32" s="263"/>
      <c r="BQ32" s="263"/>
      <c r="BR32" s="265"/>
      <c r="BS32" s="263"/>
      <c r="BT32" s="263"/>
      <c r="BU32" s="263"/>
      <c r="BV32" s="263"/>
      <c r="BW32" s="263"/>
      <c r="BX32" s="263"/>
    </row>
    <row r="33" spans="2:75">
      <c r="C33" s="796" t="str">
        <f>IF(AND(C28&lt;&gt;0,AB28&lt;&gt;0,AT28&lt;&gt;0,BM28&lt;&gt;0),"-",IF(AND(C28=0,AB28=0,AT28=0,BM28=0),"-","check"))</f>
        <v>-</v>
      </c>
      <c r="D33" s="796" t="str">
        <f t="shared" ref="D33:F33" si="47">IF(AND(D28&lt;&gt;0,AC28&lt;&gt;0,AU28&lt;&gt;0,BN28&lt;&gt;0),"-",IF(AND(D28=0,AC28=0,AU28=0,BN28=0),"-","check"))</f>
        <v>-</v>
      </c>
      <c r="E33" s="796" t="str">
        <f t="shared" si="47"/>
        <v>-</v>
      </c>
      <c r="F33" s="796" t="str">
        <f t="shared" si="47"/>
        <v>-</v>
      </c>
      <c r="G33" s="796" t="str">
        <f>IF(AND(G28&lt;&gt;0,AF28&lt;&gt;0,AX28&lt;&gt;0,BQ28&lt;&gt;0),"-",IF(AND(G28=0,AF28=0,AX28=0,BQ28=0),"-","check"))</f>
        <v>-</v>
      </c>
      <c r="H33" s="796" t="str">
        <f>IF(AND(H28&lt;&gt;0,AG28&lt;&gt;0,AZ28&lt;&gt;0,BS28&lt;&gt;0),"-",IF(AND(H28=0,AG28=0,AZ28=0,BS28=0),"-","check"))</f>
        <v>-</v>
      </c>
      <c r="I33" s="796" t="str">
        <f t="shared" ref="I33:J33" si="48">IF(AND(I28&lt;&gt;0,AH28&lt;&gt;0,BA28&lt;&gt;0,BT28&lt;&gt;0),"-",IF(AND(I28=0,AH28=0,BA28=0,BT28=0),"-","check"))</f>
        <v>-</v>
      </c>
      <c r="J33" s="796" t="str">
        <f t="shared" si="48"/>
        <v>-</v>
      </c>
      <c r="K33" s="796" t="str">
        <f>IF(AND(K28&lt;&gt;0,AJ28&lt;&gt;0,BC28&lt;&gt;0,BV28&lt;&gt;0),"-",IF(AND(K28=0,AJ28=0,BC28=0,BV28=0),"-","check"))</f>
        <v>check</v>
      </c>
      <c r="L33" s="796" t="str">
        <f>IF(AND(L28&lt;&gt;0,AL28&lt;&gt;0,BE28&lt;&gt;0,BX28&lt;&gt;0),"-",IF(AND(L28=0,AL28=0,BE28=0,BX28=0),"-","check"))</f>
        <v>-</v>
      </c>
    </row>
    <row r="34" spans="2:75">
      <c r="B34" t="s">
        <v>248</v>
      </c>
      <c r="G34" s="456"/>
      <c r="V34" s="274"/>
      <c r="AB34" s="274"/>
      <c r="AC34" s="274"/>
      <c r="AD34" s="90"/>
      <c r="AE34" s="274"/>
      <c r="AF34" s="274"/>
      <c r="AG34" s="274"/>
      <c r="AH34" s="274"/>
      <c r="AI34" s="274"/>
      <c r="AJ34" s="274"/>
      <c r="AK34" s="274"/>
      <c r="AL34" s="274"/>
    </row>
    <row r="35" spans="2:75">
      <c r="B35" s="48" t="s">
        <v>249</v>
      </c>
      <c r="V35" s="274"/>
      <c r="AD35" s="89"/>
      <c r="AU35" s="92"/>
    </row>
    <row r="36" spans="2:75">
      <c r="B36" s="1569" t="s">
        <v>250</v>
      </c>
      <c r="AB36" t="s">
        <v>154</v>
      </c>
      <c r="AD36" s="89"/>
      <c r="AH36" s="130"/>
    </row>
    <row r="37" spans="2:75">
      <c r="C37" s="540"/>
      <c r="D37" s="540"/>
      <c r="E37" s="540"/>
      <c r="F37" s="540"/>
      <c r="G37" s="540"/>
      <c r="H37" s="540"/>
      <c r="I37" s="540"/>
      <c r="J37" s="540"/>
      <c r="K37" s="540"/>
      <c r="L37" s="540"/>
      <c r="M37" s="540"/>
      <c r="N37" s="540"/>
      <c r="O37" s="540"/>
      <c r="P37" s="540"/>
      <c r="Q37" s="540"/>
      <c r="R37" s="540"/>
      <c r="S37" s="540"/>
      <c r="T37" s="540"/>
      <c r="U37" s="540"/>
      <c r="V37" s="540"/>
      <c r="W37" s="540"/>
      <c r="X37" s="540"/>
      <c r="Y37" s="540"/>
      <c r="Z37" s="540"/>
      <c r="AA37" s="540"/>
      <c r="AB37" s="540"/>
      <c r="AC37" s="540"/>
      <c r="AD37" s="540"/>
      <c r="AE37" s="540"/>
      <c r="AF37" s="540"/>
      <c r="AG37" s="540"/>
      <c r="AH37" s="540"/>
      <c r="AI37" s="540"/>
      <c r="AJ37" s="540"/>
      <c r="AK37" s="540"/>
      <c r="AL37" s="540"/>
      <c r="AM37" s="540"/>
      <c r="AN37" s="540"/>
      <c r="AO37" s="540"/>
      <c r="AP37" s="540"/>
      <c r="AQ37" s="540"/>
      <c r="AR37" s="540"/>
      <c r="AS37" s="540"/>
      <c r="AT37" s="540"/>
      <c r="AU37" s="540"/>
      <c r="AV37" s="540"/>
      <c r="AW37" s="540"/>
      <c r="AX37" s="540"/>
      <c r="AY37" s="540"/>
      <c r="AZ37" s="540"/>
      <c r="BA37" s="540"/>
      <c r="BB37" s="540"/>
      <c r="BC37" s="540"/>
      <c r="BD37" s="540"/>
      <c r="BE37" s="540"/>
      <c r="BF37" s="540"/>
      <c r="BG37" s="540"/>
      <c r="BH37" s="540"/>
      <c r="BI37" s="540"/>
      <c r="BJ37" s="540"/>
      <c r="BK37" s="540"/>
      <c r="BL37" s="540"/>
      <c r="BM37" s="540"/>
      <c r="BN37" s="540"/>
      <c r="BO37" s="540"/>
      <c r="BP37" s="540"/>
      <c r="BQ37" s="540"/>
      <c r="BR37" s="540"/>
      <c r="BS37" s="540"/>
      <c r="BT37" s="540"/>
      <c r="BU37" s="540"/>
      <c r="BV37" s="540"/>
      <c r="BW37" s="540"/>
    </row>
    <row r="38" spans="2:75">
      <c r="C38" s="540"/>
      <c r="D38" s="540"/>
      <c r="E38" s="540"/>
      <c r="F38" s="540"/>
      <c r="G38" s="540"/>
      <c r="H38" s="540"/>
      <c r="I38" s="540"/>
      <c r="J38" s="540"/>
      <c r="K38" s="540"/>
      <c r="L38" s="540"/>
      <c r="M38" s="540"/>
      <c r="N38" s="540"/>
      <c r="O38" s="540"/>
      <c r="P38" s="540"/>
      <c r="Q38" s="540"/>
      <c r="R38" s="540"/>
      <c r="S38" s="540"/>
      <c r="T38" s="540"/>
      <c r="U38" s="540"/>
      <c r="V38" s="540"/>
      <c r="W38" s="540"/>
      <c r="X38" s="540"/>
      <c r="Y38" s="540"/>
      <c r="Z38" s="540"/>
      <c r="AA38" s="540"/>
      <c r="AB38" s="540"/>
      <c r="AC38" s="540"/>
      <c r="AD38" s="540"/>
      <c r="AE38" s="540"/>
      <c r="AF38" s="540"/>
      <c r="AG38" s="540"/>
      <c r="AH38" s="540"/>
      <c r="AI38" s="540"/>
      <c r="AJ38" s="540"/>
      <c r="AK38" s="540"/>
      <c r="AL38" s="540"/>
      <c r="AM38" s="540"/>
      <c r="AN38" s="540"/>
      <c r="AO38" s="540"/>
      <c r="AP38" s="540"/>
      <c r="AQ38" s="540"/>
      <c r="AR38" s="540"/>
      <c r="AS38" s="540"/>
      <c r="AT38" s="540"/>
      <c r="AU38" s="540"/>
      <c r="AV38" s="540"/>
      <c r="AW38" s="540"/>
      <c r="AX38" s="540"/>
      <c r="AY38" s="540"/>
      <c r="AZ38" s="540"/>
      <c r="BA38" s="540"/>
      <c r="BB38" s="540"/>
      <c r="BC38" s="540"/>
      <c r="BD38" s="540"/>
      <c r="BE38" s="540"/>
      <c r="BF38" s="540"/>
      <c r="BG38" s="540"/>
      <c r="BH38" s="540"/>
      <c r="BI38" s="540"/>
      <c r="BJ38" s="540"/>
      <c r="BK38" s="540"/>
      <c r="BL38" s="540"/>
      <c r="BM38" s="540"/>
      <c r="BN38" s="540"/>
      <c r="BO38" s="540"/>
      <c r="BP38" s="540"/>
      <c r="BQ38" s="540"/>
      <c r="BR38" s="540"/>
      <c r="BS38" s="540"/>
      <c r="BT38" s="540"/>
      <c r="BU38" s="540"/>
      <c r="BV38" s="540"/>
      <c r="BW38" s="540"/>
    </row>
    <row r="39" spans="2:75">
      <c r="C39" s="540"/>
      <c r="D39" s="540"/>
      <c r="E39" s="540"/>
      <c r="F39" s="540"/>
      <c r="G39" s="540"/>
      <c r="H39" s="540"/>
      <c r="I39" s="540"/>
      <c r="J39" s="540"/>
      <c r="K39" s="540"/>
      <c r="L39" s="540"/>
      <c r="M39" s="540"/>
      <c r="N39" s="540"/>
      <c r="O39" s="540"/>
      <c r="P39" s="540"/>
      <c r="Q39" s="540"/>
      <c r="R39" s="540"/>
      <c r="S39" s="540"/>
      <c r="T39" s="540"/>
      <c r="U39" s="540"/>
      <c r="V39" s="540"/>
      <c r="W39" s="540"/>
      <c r="X39" s="540"/>
      <c r="Y39" s="540"/>
      <c r="Z39" s="540"/>
      <c r="AA39" s="540"/>
      <c r="AB39" s="540"/>
      <c r="AC39" s="540"/>
      <c r="AD39" s="540"/>
      <c r="AE39" s="540"/>
      <c r="AF39" s="540"/>
      <c r="AG39" s="540"/>
      <c r="AH39" s="540"/>
      <c r="AI39" s="540"/>
      <c r="AJ39" s="540"/>
      <c r="AK39" s="540"/>
      <c r="AL39" s="540"/>
      <c r="AM39" s="540"/>
      <c r="AN39" s="540"/>
      <c r="AO39" s="540"/>
      <c r="AP39" s="540"/>
      <c r="AQ39" s="540"/>
      <c r="AR39" s="540"/>
      <c r="AS39" s="540"/>
      <c r="AT39" s="540"/>
      <c r="AU39" s="540"/>
      <c r="AV39" s="540"/>
      <c r="AW39" s="540"/>
      <c r="AX39" s="540"/>
      <c r="AY39" s="540"/>
      <c r="AZ39" s="540"/>
      <c r="BA39" s="540"/>
      <c r="BB39" s="540"/>
      <c r="BC39" s="540"/>
      <c r="BD39" s="540"/>
      <c r="BE39" s="540"/>
      <c r="BF39" s="540"/>
      <c r="BG39" s="540"/>
      <c r="BH39" s="540"/>
      <c r="BI39" s="540"/>
      <c r="BJ39" s="540"/>
      <c r="BK39" s="540"/>
      <c r="BL39" s="540"/>
      <c r="BM39" s="540"/>
      <c r="BN39" s="540"/>
      <c r="BO39" s="540"/>
      <c r="BP39" s="540"/>
      <c r="BQ39" s="540"/>
      <c r="BR39" s="540"/>
      <c r="BS39" s="540"/>
      <c r="BT39" s="540"/>
      <c r="BU39" s="540"/>
      <c r="BV39" s="540"/>
      <c r="BW39" s="540"/>
    </row>
    <row r="40" spans="2:75">
      <c r="C40" s="540"/>
      <c r="D40" s="540"/>
      <c r="E40" s="540"/>
      <c r="F40" s="540"/>
      <c r="G40" s="540"/>
      <c r="H40" s="540"/>
      <c r="I40" s="540"/>
      <c r="J40" s="540"/>
      <c r="K40" s="540"/>
      <c r="L40" s="540"/>
      <c r="M40" s="540"/>
      <c r="N40" s="540"/>
      <c r="O40" s="540"/>
      <c r="P40" s="540"/>
      <c r="Q40" s="540"/>
      <c r="R40" s="540"/>
      <c r="S40" s="540"/>
      <c r="T40" s="540"/>
      <c r="U40" s="540"/>
      <c r="V40" s="540"/>
      <c r="W40" s="540"/>
      <c r="X40" s="540"/>
      <c r="Y40" s="540"/>
      <c r="Z40" s="540"/>
      <c r="AA40" s="540"/>
      <c r="AB40" s="540"/>
      <c r="AC40" s="540"/>
      <c r="AD40" s="540"/>
      <c r="AE40" s="540"/>
      <c r="AF40" s="540"/>
      <c r="AG40" s="540"/>
      <c r="AH40" s="540"/>
      <c r="AI40" s="540"/>
      <c r="AJ40" s="540"/>
      <c r="AK40" s="540"/>
      <c r="AL40" s="540"/>
      <c r="AM40" s="540"/>
      <c r="AN40" s="540"/>
      <c r="AO40" s="540"/>
      <c r="AP40" s="540"/>
      <c r="AQ40" s="540"/>
      <c r="AR40" s="540"/>
      <c r="AS40" s="540"/>
      <c r="AT40" s="540"/>
      <c r="AU40" s="540"/>
      <c r="AV40" s="540"/>
      <c r="AW40" s="540"/>
      <c r="AX40" s="540"/>
      <c r="AY40" s="540"/>
      <c r="AZ40" s="540"/>
      <c r="BA40" s="540"/>
      <c r="BB40" s="540"/>
      <c r="BC40" s="540"/>
      <c r="BD40" s="540"/>
      <c r="BE40" s="540"/>
      <c r="BF40" s="540"/>
      <c r="BG40" s="540"/>
      <c r="BH40" s="540"/>
      <c r="BI40" s="540"/>
      <c r="BJ40" s="540"/>
      <c r="BK40" s="540"/>
      <c r="BL40" s="540"/>
      <c r="BM40" s="540"/>
      <c r="BN40" s="540"/>
      <c r="BO40" s="540"/>
      <c r="BP40" s="540"/>
      <c r="BQ40" s="540"/>
      <c r="BR40" s="540"/>
      <c r="BS40" s="540"/>
      <c r="BT40" s="540"/>
      <c r="BU40" s="540"/>
      <c r="BV40" s="540"/>
      <c r="BW40" s="540"/>
    </row>
    <row r="41" spans="2:75">
      <c r="C41" s="540"/>
      <c r="D41" s="540"/>
      <c r="E41" s="540"/>
      <c r="F41" s="540"/>
      <c r="G41" s="540"/>
      <c r="H41" s="540"/>
      <c r="I41" s="540"/>
      <c r="J41" s="540"/>
      <c r="K41" s="540"/>
      <c r="L41" s="540"/>
      <c r="M41" s="540"/>
      <c r="N41" s="540"/>
      <c r="O41" s="540"/>
      <c r="P41" s="540"/>
      <c r="Q41" s="540"/>
      <c r="R41" s="540"/>
      <c r="S41" s="540"/>
      <c r="T41" s="540"/>
      <c r="U41" s="540"/>
      <c r="V41" s="540"/>
      <c r="W41" s="540"/>
      <c r="X41" s="540"/>
      <c r="Y41" s="540"/>
      <c r="Z41" s="540"/>
      <c r="AA41" s="540"/>
      <c r="AB41" s="540"/>
      <c r="AC41" s="540"/>
      <c r="AD41" s="540"/>
      <c r="AE41" s="540"/>
      <c r="AF41" s="540"/>
      <c r="AG41" s="540"/>
      <c r="AH41" s="540"/>
      <c r="AI41" s="540"/>
      <c r="AJ41" s="540"/>
      <c r="AK41" s="540"/>
      <c r="AL41" s="540"/>
      <c r="AM41" s="540"/>
      <c r="AN41" s="540"/>
      <c r="AO41" s="540"/>
      <c r="AP41" s="540"/>
      <c r="AQ41" s="540"/>
      <c r="AR41" s="540"/>
      <c r="AS41" s="540"/>
      <c r="AT41" s="540"/>
      <c r="AU41" s="540"/>
      <c r="AV41" s="540"/>
      <c r="AW41" s="540"/>
      <c r="AX41" s="540"/>
      <c r="AY41" s="540"/>
      <c r="AZ41" s="540"/>
      <c r="BA41" s="540"/>
      <c r="BB41" s="540"/>
      <c r="BC41" s="540"/>
      <c r="BD41" s="540"/>
      <c r="BE41" s="540"/>
      <c r="BF41" s="540"/>
      <c r="BG41" s="540"/>
      <c r="BH41" s="540"/>
      <c r="BI41" s="540"/>
      <c r="BJ41" s="540"/>
      <c r="BK41" s="540"/>
      <c r="BL41" s="540"/>
      <c r="BM41" s="540"/>
      <c r="BN41" s="540"/>
      <c r="BO41" s="540"/>
      <c r="BP41" s="540"/>
      <c r="BQ41" s="540"/>
      <c r="BR41" s="540"/>
      <c r="BS41" s="540"/>
      <c r="BT41" s="540"/>
      <c r="BU41" s="540"/>
      <c r="BV41" s="540"/>
      <c r="BW41" s="540"/>
    </row>
    <row r="42" spans="2:75">
      <c r="C42" s="540"/>
      <c r="D42" s="540"/>
      <c r="E42" s="540"/>
      <c r="F42" s="540"/>
      <c r="G42" s="540"/>
      <c r="H42" s="540"/>
      <c r="I42" s="540"/>
      <c r="J42" s="540"/>
      <c r="K42" s="540"/>
      <c r="L42" s="540"/>
      <c r="M42" s="540"/>
      <c r="N42" s="540"/>
      <c r="O42" s="540"/>
      <c r="P42" s="540"/>
      <c r="Q42" s="540"/>
      <c r="R42" s="540"/>
      <c r="S42" s="540"/>
      <c r="T42" s="540"/>
      <c r="U42" s="540"/>
      <c r="V42" s="540"/>
      <c r="W42" s="540"/>
      <c r="X42" s="540"/>
      <c r="Y42" s="540"/>
      <c r="Z42" s="540"/>
      <c r="AA42" s="540"/>
      <c r="AB42" s="540"/>
      <c r="AC42" s="540"/>
      <c r="AD42" s="540"/>
      <c r="AE42" s="540"/>
      <c r="AF42" s="540"/>
      <c r="AG42" s="540"/>
      <c r="AH42" s="540"/>
      <c r="AI42" s="540"/>
      <c r="AJ42" s="540"/>
      <c r="AK42" s="540"/>
      <c r="AL42" s="540"/>
      <c r="AM42" s="540"/>
      <c r="AN42" s="540"/>
      <c r="AO42" s="540"/>
      <c r="AP42" s="540"/>
      <c r="AQ42" s="540"/>
      <c r="AR42" s="540"/>
      <c r="AS42" s="540"/>
      <c r="AT42" s="540"/>
      <c r="AU42" s="540"/>
      <c r="AV42" s="540"/>
      <c r="AW42" s="540"/>
      <c r="AX42" s="540"/>
      <c r="AY42" s="540"/>
      <c r="AZ42" s="540"/>
      <c r="BA42" s="540"/>
      <c r="BB42" s="540"/>
      <c r="BC42" s="540"/>
      <c r="BD42" s="540"/>
      <c r="BE42" s="540"/>
      <c r="BF42" s="540"/>
      <c r="BG42" s="540"/>
      <c r="BH42" s="540"/>
      <c r="BI42" s="540"/>
      <c r="BJ42" s="540"/>
      <c r="BK42" s="540"/>
      <c r="BL42" s="540"/>
      <c r="BM42" s="540"/>
      <c r="BN42" s="540"/>
      <c r="BO42" s="540"/>
      <c r="BP42" s="540"/>
      <c r="BQ42" s="540"/>
      <c r="BR42" s="540"/>
      <c r="BS42" s="540"/>
      <c r="BT42" s="540"/>
      <c r="BU42" s="540"/>
      <c r="BV42" s="540"/>
      <c r="BW42" s="540"/>
    </row>
    <row r="43" spans="2:75">
      <c r="C43" s="540"/>
      <c r="D43" s="540"/>
      <c r="E43" s="540"/>
      <c r="F43" s="540"/>
      <c r="G43" s="540"/>
      <c r="H43" s="540"/>
      <c r="I43" s="540"/>
      <c r="J43" s="540"/>
      <c r="K43" s="540"/>
      <c r="L43" s="540"/>
      <c r="M43" s="540"/>
      <c r="N43" s="540"/>
      <c r="O43" s="540"/>
      <c r="P43" s="540"/>
      <c r="Q43" s="540"/>
      <c r="R43" s="540"/>
      <c r="S43" s="540"/>
      <c r="T43" s="540"/>
      <c r="U43" s="540"/>
      <c r="V43" s="540"/>
      <c r="W43" s="540"/>
      <c r="X43" s="540"/>
      <c r="Y43" s="540"/>
      <c r="Z43" s="540"/>
      <c r="AA43" s="540"/>
      <c r="AB43" s="540"/>
      <c r="AC43" s="540"/>
      <c r="AD43" s="540"/>
      <c r="AE43" s="540"/>
      <c r="AF43" s="540"/>
      <c r="AG43" s="540"/>
      <c r="AH43" s="540"/>
      <c r="AI43" s="540"/>
      <c r="AJ43" s="540"/>
      <c r="AK43" s="540"/>
      <c r="AL43" s="540"/>
      <c r="AM43" s="540"/>
      <c r="AN43" s="540"/>
      <c r="AO43" s="540"/>
      <c r="AP43" s="540"/>
      <c r="AQ43" s="540"/>
      <c r="AR43" s="540"/>
      <c r="AS43" s="540"/>
      <c r="AT43" s="540"/>
      <c r="AU43" s="540"/>
      <c r="AV43" s="540"/>
      <c r="AW43" s="540"/>
      <c r="AX43" s="540"/>
      <c r="AY43" s="540"/>
      <c r="AZ43" s="540"/>
      <c r="BA43" s="540"/>
      <c r="BB43" s="540"/>
      <c r="BC43" s="540"/>
      <c r="BD43" s="540"/>
      <c r="BE43" s="540"/>
      <c r="BF43" s="540"/>
      <c r="BG43" s="540"/>
      <c r="BH43" s="540"/>
      <c r="BI43" s="540"/>
      <c r="BJ43" s="540"/>
      <c r="BK43" s="540"/>
      <c r="BL43" s="540"/>
      <c r="BM43" s="540"/>
      <c r="BN43" s="540"/>
      <c r="BO43" s="540"/>
      <c r="BP43" s="540"/>
      <c r="BQ43" s="540"/>
      <c r="BR43" s="540"/>
      <c r="BS43" s="540"/>
      <c r="BT43" s="540"/>
      <c r="BU43" s="540"/>
      <c r="BV43" s="540"/>
      <c r="BW43" s="540"/>
    </row>
    <row r="44" spans="2:75">
      <c r="C44" s="540"/>
      <c r="D44" s="540"/>
      <c r="E44" s="540"/>
      <c r="F44" s="540"/>
      <c r="G44" s="540"/>
      <c r="H44" s="540"/>
      <c r="I44" s="540"/>
      <c r="J44" s="540"/>
      <c r="K44" s="540"/>
      <c r="L44" s="540"/>
      <c r="M44" s="540"/>
      <c r="N44" s="540"/>
      <c r="O44" s="540"/>
      <c r="P44" s="540"/>
      <c r="Q44" s="540"/>
      <c r="R44" s="540"/>
      <c r="S44" s="540"/>
      <c r="T44" s="540"/>
      <c r="U44" s="540"/>
      <c r="V44" s="540"/>
      <c r="W44" s="540"/>
      <c r="X44" s="540"/>
      <c r="Y44" s="540"/>
      <c r="Z44" s="540"/>
      <c r="AA44" s="540"/>
      <c r="AB44" s="540"/>
      <c r="AC44" s="540"/>
      <c r="AD44" s="540"/>
      <c r="AE44" s="540"/>
      <c r="AF44" s="540"/>
      <c r="AG44" s="540"/>
      <c r="AH44" s="540"/>
      <c r="AI44" s="540"/>
      <c r="AJ44" s="540"/>
      <c r="AK44" s="540"/>
      <c r="AL44" s="540"/>
      <c r="AM44" s="540"/>
      <c r="AN44" s="540"/>
      <c r="AO44" s="540"/>
      <c r="AP44" s="540"/>
      <c r="AQ44" s="540"/>
      <c r="AR44" s="540"/>
      <c r="AS44" s="540"/>
      <c r="AT44" s="540"/>
      <c r="AU44" s="540"/>
      <c r="AV44" s="540"/>
      <c r="AW44" s="540"/>
      <c r="AX44" s="540"/>
      <c r="AY44" s="540"/>
      <c r="AZ44" s="540"/>
      <c r="BA44" s="540"/>
      <c r="BB44" s="540"/>
      <c r="BC44" s="540"/>
      <c r="BD44" s="540"/>
      <c r="BE44" s="540"/>
      <c r="BF44" s="540"/>
      <c r="BG44" s="540"/>
      <c r="BH44" s="540"/>
      <c r="BI44" s="540"/>
      <c r="BJ44" s="540"/>
      <c r="BK44" s="540"/>
      <c r="BL44" s="540"/>
      <c r="BM44" s="540"/>
      <c r="BN44" s="540"/>
      <c r="BO44" s="540"/>
      <c r="BP44" s="540"/>
      <c r="BQ44" s="540"/>
      <c r="BR44" s="540"/>
      <c r="BS44" s="540"/>
      <c r="BT44" s="540"/>
      <c r="BU44" s="540"/>
      <c r="BV44" s="540"/>
      <c r="BW44" s="540"/>
    </row>
    <row r="45" spans="2:75">
      <c r="C45" s="540"/>
      <c r="D45" s="540"/>
      <c r="E45" s="540"/>
      <c r="F45" s="540"/>
      <c r="G45" s="540"/>
      <c r="H45" s="540"/>
      <c r="I45" s="540"/>
      <c r="J45" s="540"/>
      <c r="K45" s="540"/>
      <c r="L45" s="540"/>
      <c r="M45" s="540"/>
      <c r="N45" s="540"/>
      <c r="O45" s="540"/>
      <c r="P45" s="540"/>
      <c r="Q45" s="540"/>
      <c r="R45" s="540"/>
      <c r="S45" s="540"/>
      <c r="T45" s="540"/>
      <c r="U45" s="540"/>
      <c r="V45" s="540"/>
      <c r="W45" s="540"/>
      <c r="X45" s="540"/>
      <c r="Y45" s="540"/>
      <c r="Z45" s="540"/>
      <c r="AA45" s="540"/>
      <c r="AB45" s="540"/>
      <c r="AC45" s="540"/>
      <c r="AD45" s="540"/>
      <c r="AE45" s="540"/>
      <c r="AF45" s="540"/>
      <c r="AG45" s="540"/>
      <c r="AH45" s="540"/>
      <c r="AI45" s="540"/>
      <c r="AJ45" s="540"/>
      <c r="AK45" s="540"/>
      <c r="AL45" s="540"/>
      <c r="AM45" s="540"/>
      <c r="AN45" s="540"/>
      <c r="AO45" s="540"/>
      <c r="AP45" s="540"/>
      <c r="AQ45" s="540"/>
      <c r="AR45" s="540"/>
      <c r="AS45" s="540"/>
      <c r="AT45" s="540"/>
      <c r="AU45" s="540"/>
      <c r="AV45" s="540"/>
      <c r="AW45" s="540"/>
      <c r="AX45" s="540"/>
      <c r="AY45" s="540"/>
      <c r="AZ45" s="540"/>
      <c r="BA45" s="540"/>
      <c r="BB45" s="540"/>
      <c r="BC45" s="540"/>
      <c r="BD45" s="540"/>
      <c r="BE45" s="540"/>
      <c r="BF45" s="540"/>
      <c r="BG45" s="540"/>
      <c r="BH45" s="540"/>
      <c r="BI45" s="540"/>
      <c r="BJ45" s="540"/>
      <c r="BK45" s="540"/>
      <c r="BL45" s="540"/>
      <c r="BM45" s="540"/>
      <c r="BN45" s="540"/>
      <c r="BO45" s="540"/>
      <c r="BP45" s="540"/>
      <c r="BQ45" s="540"/>
      <c r="BR45" s="540"/>
      <c r="BS45" s="540"/>
      <c r="BT45" s="540"/>
      <c r="BU45" s="540"/>
      <c r="BV45" s="540"/>
      <c r="BW45" s="540"/>
    </row>
    <row r="46" spans="2:75">
      <c r="C46" s="540"/>
      <c r="D46" s="540"/>
      <c r="E46" s="540"/>
      <c r="F46" s="540"/>
      <c r="G46" s="540"/>
      <c r="H46" s="540"/>
      <c r="I46" s="540"/>
      <c r="J46" s="540"/>
      <c r="K46" s="540"/>
      <c r="L46" s="540"/>
      <c r="M46" s="540"/>
      <c r="N46" s="540"/>
      <c r="O46" s="540"/>
      <c r="P46" s="540"/>
      <c r="Q46" s="540"/>
      <c r="R46" s="540"/>
      <c r="S46" s="540"/>
      <c r="T46" s="540"/>
      <c r="U46" s="540"/>
      <c r="V46" s="540"/>
      <c r="W46" s="540"/>
      <c r="X46" s="540"/>
      <c r="Y46" s="540"/>
      <c r="Z46" s="540"/>
      <c r="AA46" s="540"/>
      <c r="AB46" s="540"/>
      <c r="AC46" s="540"/>
      <c r="AD46" s="540"/>
      <c r="AE46" s="540"/>
      <c r="AF46" s="540"/>
      <c r="AG46" s="540"/>
      <c r="AH46" s="540"/>
      <c r="AI46" s="540"/>
      <c r="AJ46" s="540"/>
      <c r="AK46" s="540"/>
      <c r="AL46" s="540"/>
      <c r="AM46" s="540"/>
      <c r="AN46" s="540"/>
      <c r="AO46" s="540"/>
      <c r="AP46" s="540"/>
      <c r="AQ46" s="540"/>
      <c r="AR46" s="540"/>
      <c r="AS46" s="540"/>
      <c r="AT46" s="540"/>
      <c r="AU46" s="540"/>
      <c r="AV46" s="540"/>
      <c r="AW46" s="540"/>
      <c r="AX46" s="540"/>
      <c r="AY46" s="540"/>
      <c r="AZ46" s="540"/>
      <c r="BA46" s="540"/>
      <c r="BB46" s="540"/>
      <c r="BC46" s="540"/>
      <c r="BD46" s="540"/>
      <c r="BE46" s="540"/>
      <c r="BF46" s="540"/>
      <c r="BG46" s="540"/>
      <c r="BH46" s="540"/>
      <c r="BI46" s="540"/>
      <c r="BJ46" s="540"/>
      <c r="BK46" s="540"/>
      <c r="BL46" s="540"/>
      <c r="BM46" s="540"/>
      <c r="BN46" s="540"/>
      <c r="BO46" s="540"/>
      <c r="BP46" s="540"/>
      <c r="BQ46" s="540"/>
      <c r="BR46" s="540"/>
      <c r="BS46" s="540"/>
      <c r="BT46" s="540"/>
      <c r="BU46" s="540"/>
      <c r="BV46" s="540"/>
      <c r="BW46" s="540"/>
    </row>
    <row r="47" spans="2:75">
      <c r="C47" s="540"/>
      <c r="D47" s="540"/>
      <c r="E47" s="540"/>
      <c r="F47" s="540"/>
      <c r="G47" s="540"/>
      <c r="H47" s="540"/>
      <c r="I47" s="540"/>
      <c r="J47" s="540"/>
      <c r="K47" s="540"/>
      <c r="L47" s="540"/>
      <c r="M47" s="540"/>
      <c r="N47" s="540"/>
      <c r="O47" s="540"/>
      <c r="P47" s="540"/>
      <c r="Q47" s="540"/>
      <c r="R47" s="540"/>
      <c r="S47" s="540"/>
      <c r="T47" s="540"/>
      <c r="U47" s="540"/>
      <c r="V47" s="540"/>
      <c r="W47" s="540"/>
      <c r="X47" s="540"/>
      <c r="Y47" s="540"/>
      <c r="Z47" s="540"/>
      <c r="AA47" s="540"/>
      <c r="AB47" s="540"/>
      <c r="AC47" s="540"/>
      <c r="AD47" s="540"/>
      <c r="AE47" s="540"/>
      <c r="AF47" s="540"/>
      <c r="AG47" s="540"/>
      <c r="AH47" s="540"/>
      <c r="AI47" s="540"/>
      <c r="AJ47" s="540"/>
      <c r="AK47" s="540"/>
      <c r="AL47" s="540"/>
      <c r="AM47" s="540"/>
      <c r="AN47" s="540"/>
      <c r="AO47" s="540"/>
      <c r="AP47" s="540"/>
      <c r="AQ47" s="540"/>
      <c r="AR47" s="540"/>
      <c r="AS47" s="540"/>
      <c r="AT47" s="540"/>
      <c r="AU47" s="540"/>
      <c r="AV47" s="540"/>
      <c r="AW47" s="540"/>
      <c r="AX47" s="540"/>
      <c r="AY47" s="540"/>
      <c r="AZ47" s="540"/>
      <c r="BA47" s="540"/>
      <c r="BB47" s="540"/>
      <c r="BC47" s="540"/>
      <c r="BD47" s="540"/>
      <c r="BE47" s="540"/>
      <c r="BF47" s="540"/>
      <c r="BG47" s="540"/>
      <c r="BH47" s="540"/>
      <c r="BI47" s="540"/>
      <c r="BJ47" s="540"/>
      <c r="BK47" s="540"/>
      <c r="BL47" s="540"/>
      <c r="BM47" s="540"/>
      <c r="BN47" s="540"/>
      <c r="BO47" s="540"/>
      <c r="BP47" s="540"/>
      <c r="BQ47" s="540"/>
      <c r="BR47" s="540"/>
      <c r="BS47" s="540"/>
      <c r="BT47" s="540"/>
      <c r="BU47" s="540"/>
      <c r="BV47" s="540"/>
      <c r="BW47" s="540"/>
    </row>
    <row r="48" spans="2:75">
      <c r="C48" s="540"/>
      <c r="D48" s="540"/>
      <c r="E48" s="540"/>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0"/>
      <c r="AO48" s="540"/>
      <c r="AP48" s="540"/>
      <c r="AQ48" s="540"/>
      <c r="AR48" s="540"/>
      <c r="AS48" s="540"/>
      <c r="AT48" s="540"/>
      <c r="AU48" s="540"/>
      <c r="AV48" s="540"/>
      <c r="AW48" s="540"/>
      <c r="AX48" s="540"/>
      <c r="AY48" s="540"/>
      <c r="AZ48" s="540"/>
      <c r="BA48" s="540"/>
      <c r="BB48" s="540"/>
      <c r="BC48" s="540"/>
      <c r="BD48" s="540"/>
      <c r="BE48" s="540"/>
      <c r="BF48" s="540"/>
      <c r="BG48" s="540"/>
      <c r="BH48" s="540"/>
      <c r="BI48" s="540"/>
      <c r="BJ48" s="540"/>
      <c r="BK48" s="540"/>
      <c r="BL48" s="540"/>
      <c r="BM48" s="540"/>
      <c r="BN48" s="540"/>
      <c r="BO48" s="540"/>
      <c r="BP48" s="540"/>
      <c r="BQ48" s="540"/>
      <c r="BR48" s="540"/>
      <c r="BS48" s="540"/>
      <c r="BT48" s="540"/>
      <c r="BU48" s="540"/>
      <c r="BV48" s="540"/>
      <c r="BW48" s="540"/>
    </row>
    <row r="49" spans="3:75">
      <c r="C49" s="540"/>
      <c r="D49" s="540"/>
      <c r="E49" s="540"/>
      <c r="F49" s="540"/>
      <c r="G49" s="540"/>
      <c r="H49" s="540"/>
      <c r="I49" s="540"/>
      <c r="J49" s="540"/>
      <c r="K49" s="540"/>
      <c r="L49" s="540"/>
      <c r="M49" s="540"/>
      <c r="N49" s="540"/>
      <c r="O49" s="540"/>
      <c r="P49" s="540"/>
      <c r="Q49" s="540"/>
      <c r="R49" s="540"/>
      <c r="S49" s="540"/>
      <c r="T49" s="540"/>
      <c r="U49" s="540"/>
      <c r="V49" s="540"/>
      <c r="W49" s="540"/>
      <c r="X49" s="540"/>
      <c r="Y49" s="540"/>
      <c r="Z49" s="540"/>
      <c r="AA49" s="540"/>
      <c r="AB49" s="540"/>
      <c r="AC49" s="540"/>
      <c r="AD49" s="540"/>
      <c r="AE49" s="540"/>
      <c r="AF49" s="540"/>
      <c r="AG49" s="540"/>
      <c r="AH49" s="540"/>
      <c r="AI49" s="540"/>
      <c r="AJ49" s="540"/>
      <c r="AK49" s="540"/>
      <c r="AL49" s="540"/>
      <c r="AM49" s="540"/>
      <c r="AN49" s="540"/>
      <c r="AO49" s="540"/>
      <c r="AP49" s="540"/>
      <c r="AQ49" s="540"/>
      <c r="AR49" s="540"/>
      <c r="AS49" s="540"/>
      <c r="AT49" s="540"/>
      <c r="AU49" s="540"/>
      <c r="AV49" s="540"/>
      <c r="AW49" s="540"/>
      <c r="AX49" s="540"/>
      <c r="AY49" s="540"/>
      <c r="AZ49" s="540"/>
      <c r="BA49" s="540"/>
      <c r="BB49" s="540"/>
      <c r="BC49" s="540"/>
      <c r="BD49" s="540"/>
      <c r="BE49" s="540"/>
      <c r="BF49" s="540"/>
      <c r="BG49" s="540"/>
      <c r="BH49" s="540"/>
      <c r="BI49" s="540"/>
      <c r="BJ49" s="540"/>
      <c r="BK49" s="540"/>
      <c r="BL49" s="540"/>
      <c r="BM49" s="540"/>
      <c r="BN49" s="540"/>
      <c r="BO49" s="540"/>
      <c r="BP49" s="540"/>
      <c r="BQ49" s="540"/>
      <c r="BR49" s="540"/>
      <c r="BS49" s="540"/>
      <c r="BT49" s="540"/>
      <c r="BU49" s="540"/>
      <c r="BV49" s="540"/>
      <c r="BW49" s="540"/>
    </row>
    <row r="50" spans="3:75">
      <c r="C50" s="540"/>
      <c r="D50" s="540"/>
      <c r="E50" s="540"/>
      <c r="F50" s="540"/>
      <c r="G50" s="540"/>
      <c r="H50" s="540"/>
      <c r="I50" s="540"/>
      <c r="J50" s="540"/>
      <c r="K50" s="540"/>
      <c r="L50" s="540"/>
      <c r="M50" s="540"/>
      <c r="N50" s="540"/>
      <c r="O50" s="540"/>
      <c r="P50" s="540"/>
      <c r="Q50" s="540"/>
      <c r="R50" s="540"/>
      <c r="S50" s="540"/>
      <c r="T50" s="540"/>
      <c r="U50" s="540"/>
      <c r="V50" s="540"/>
      <c r="W50" s="540"/>
      <c r="X50" s="540"/>
      <c r="Y50" s="540"/>
      <c r="Z50" s="540"/>
      <c r="AA50" s="540"/>
      <c r="AB50" s="540"/>
      <c r="AC50" s="540"/>
      <c r="AD50" s="540"/>
      <c r="AE50" s="540"/>
      <c r="AF50" s="540"/>
      <c r="AG50" s="540"/>
      <c r="AH50" s="540"/>
      <c r="AI50" s="540"/>
      <c r="AJ50" s="540"/>
      <c r="AK50" s="540"/>
      <c r="AL50" s="540"/>
      <c r="AM50" s="540"/>
      <c r="AN50" s="540"/>
      <c r="AO50" s="540"/>
      <c r="AP50" s="540"/>
      <c r="AQ50" s="540"/>
      <c r="AR50" s="540"/>
      <c r="AS50" s="540"/>
      <c r="AT50" s="540"/>
      <c r="AU50" s="540"/>
      <c r="AV50" s="540"/>
      <c r="AW50" s="540"/>
      <c r="AX50" s="540"/>
      <c r="AY50" s="540"/>
      <c r="AZ50" s="540"/>
      <c r="BA50" s="540"/>
      <c r="BB50" s="540"/>
      <c r="BC50" s="540"/>
      <c r="BD50" s="540"/>
      <c r="BE50" s="540"/>
      <c r="BF50" s="540"/>
      <c r="BG50" s="540"/>
      <c r="BH50" s="540"/>
      <c r="BI50" s="540"/>
      <c r="BJ50" s="540"/>
      <c r="BK50" s="540"/>
      <c r="BL50" s="540"/>
      <c r="BM50" s="540"/>
      <c r="BN50" s="540"/>
      <c r="BO50" s="540"/>
      <c r="BP50" s="540"/>
      <c r="BQ50" s="540"/>
      <c r="BR50" s="540"/>
      <c r="BS50" s="540"/>
      <c r="BT50" s="540"/>
      <c r="BU50" s="540"/>
      <c r="BV50" s="540"/>
      <c r="BW50" s="540"/>
    </row>
    <row r="51" spans="3:75">
      <c r="C51" s="540"/>
      <c r="D51" s="540"/>
      <c r="E51" s="540"/>
      <c r="F51" s="540"/>
      <c r="G51" s="540"/>
      <c r="H51" s="540"/>
      <c r="I51" s="540"/>
      <c r="J51" s="540"/>
      <c r="K51" s="540"/>
      <c r="L51" s="540"/>
      <c r="M51" s="540"/>
      <c r="N51" s="540"/>
      <c r="O51" s="540"/>
      <c r="P51" s="540"/>
      <c r="Q51" s="540"/>
      <c r="R51" s="540"/>
      <c r="S51" s="540"/>
      <c r="T51" s="540"/>
      <c r="U51" s="540"/>
      <c r="V51" s="540"/>
      <c r="W51" s="540"/>
      <c r="X51" s="540"/>
      <c r="Y51" s="540"/>
      <c r="Z51" s="540"/>
      <c r="AA51" s="540"/>
      <c r="AB51" s="540"/>
      <c r="AC51" s="540"/>
      <c r="AD51" s="540"/>
      <c r="AE51" s="540"/>
      <c r="AF51" s="540"/>
      <c r="AG51" s="540"/>
      <c r="AH51" s="540"/>
      <c r="AI51" s="540"/>
      <c r="AJ51" s="540"/>
      <c r="AK51" s="540"/>
      <c r="AL51" s="540"/>
      <c r="AM51" s="540"/>
      <c r="AN51" s="540"/>
      <c r="AO51" s="540"/>
      <c r="AP51" s="540"/>
      <c r="AQ51" s="540"/>
      <c r="AR51" s="540"/>
      <c r="AS51" s="540"/>
      <c r="AT51" s="540"/>
      <c r="AU51" s="540"/>
      <c r="AV51" s="540"/>
      <c r="AW51" s="540"/>
      <c r="AX51" s="540"/>
      <c r="AY51" s="540"/>
      <c r="AZ51" s="540"/>
      <c r="BA51" s="540"/>
      <c r="BB51" s="540"/>
      <c r="BC51" s="540"/>
      <c r="BD51" s="540"/>
      <c r="BE51" s="540"/>
      <c r="BF51" s="540"/>
      <c r="BG51" s="540"/>
      <c r="BH51" s="540"/>
      <c r="BI51" s="540"/>
      <c r="BJ51" s="540"/>
      <c r="BK51" s="540"/>
      <c r="BL51" s="540"/>
      <c r="BM51" s="540"/>
      <c r="BN51" s="540"/>
      <c r="BO51" s="540"/>
      <c r="BP51" s="540"/>
      <c r="BQ51" s="540"/>
      <c r="BR51" s="540"/>
      <c r="BS51" s="540"/>
      <c r="BT51" s="540"/>
      <c r="BU51" s="540"/>
      <c r="BV51" s="540"/>
      <c r="BW51" s="540"/>
    </row>
    <row r="52" spans="3:75">
      <c r="C52" s="540"/>
      <c r="D52" s="540"/>
      <c r="E52" s="540"/>
      <c r="F52" s="540"/>
      <c r="G52" s="540"/>
      <c r="H52" s="540"/>
      <c r="I52" s="540"/>
      <c r="J52" s="540"/>
      <c r="K52" s="540"/>
      <c r="L52" s="540"/>
      <c r="M52" s="540"/>
      <c r="N52" s="540"/>
      <c r="O52" s="540"/>
      <c r="P52" s="540"/>
      <c r="Q52" s="540"/>
      <c r="R52" s="540"/>
      <c r="S52" s="540"/>
      <c r="T52" s="540"/>
      <c r="U52" s="540"/>
      <c r="V52" s="540"/>
      <c r="W52" s="540"/>
      <c r="X52" s="540"/>
      <c r="Y52" s="540"/>
      <c r="Z52" s="540"/>
      <c r="AA52" s="540"/>
      <c r="AB52" s="540"/>
      <c r="AC52" s="540"/>
      <c r="AD52" s="540"/>
      <c r="AE52" s="540"/>
      <c r="AF52" s="540"/>
      <c r="AG52" s="540"/>
      <c r="AH52" s="540"/>
      <c r="AI52" s="540"/>
      <c r="AJ52" s="540"/>
      <c r="AK52" s="540"/>
      <c r="AL52" s="540"/>
      <c r="AM52" s="540"/>
      <c r="AN52" s="540"/>
      <c r="AO52" s="540"/>
      <c r="AP52" s="540"/>
      <c r="AQ52" s="540"/>
      <c r="AR52" s="540"/>
      <c r="AS52" s="540"/>
      <c r="AT52" s="540"/>
      <c r="AU52" s="540"/>
      <c r="AV52" s="540"/>
      <c r="AW52" s="540"/>
      <c r="AX52" s="540"/>
      <c r="AY52" s="540"/>
      <c r="AZ52" s="540"/>
      <c r="BA52" s="540"/>
      <c r="BB52" s="540"/>
      <c r="BC52" s="540"/>
      <c r="BD52" s="540"/>
      <c r="BE52" s="540"/>
      <c r="BF52" s="540"/>
      <c r="BG52" s="540"/>
      <c r="BH52" s="540"/>
      <c r="BI52" s="540"/>
      <c r="BJ52" s="540"/>
      <c r="BK52" s="540"/>
      <c r="BL52" s="540"/>
      <c r="BM52" s="540"/>
      <c r="BN52" s="540"/>
      <c r="BO52" s="540"/>
      <c r="BP52" s="540"/>
      <c r="BQ52" s="540"/>
      <c r="BR52" s="540"/>
      <c r="BS52" s="540"/>
      <c r="BT52" s="540"/>
      <c r="BU52" s="540"/>
      <c r="BV52" s="540"/>
      <c r="BW52" s="540"/>
    </row>
    <row r="53" spans="3:75">
      <c r="C53" s="540"/>
      <c r="D53" s="540"/>
      <c r="E53" s="540"/>
      <c r="F53" s="540"/>
      <c r="G53" s="540"/>
      <c r="H53" s="540"/>
      <c r="I53" s="540"/>
      <c r="J53" s="540"/>
      <c r="K53" s="540"/>
      <c r="L53" s="540"/>
      <c r="M53" s="540"/>
      <c r="N53" s="540"/>
      <c r="O53" s="540"/>
      <c r="P53" s="540"/>
      <c r="Q53" s="540"/>
      <c r="R53" s="540"/>
      <c r="S53" s="540"/>
      <c r="T53" s="540"/>
      <c r="U53" s="540"/>
      <c r="V53" s="540"/>
      <c r="W53" s="540"/>
      <c r="X53" s="540"/>
      <c r="Y53" s="540"/>
      <c r="Z53" s="540"/>
      <c r="AA53" s="540"/>
      <c r="AB53" s="540"/>
      <c r="AC53" s="540"/>
      <c r="AD53" s="540"/>
      <c r="AE53" s="540"/>
      <c r="AF53" s="540"/>
      <c r="AG53" s="540"/>
      <c r="AH53" s="540"/>
      <c r="AI53" s="540"/>
      <c r="AJ53" s="540"/>
      <c r="AK53" s="540"/>
      <c r="AL53" s="540"/>
      <c r="AM53" s="540"/>
      <c r="AN53" s="540"/>
      <c r="AO53" s="540"/>
      <c r="AP53" s="540"/>
      <c r="AQ53" s="540"/>
      <c r="AR53" s="540"/>
      <c r="AS53" s="540"/>
      <c r="AT53" s="540"/>
      <c r="AU53" s="540"/>
      <c r="AV53" s="540"/>
      <c r="AW53" s="540"/>
      <c r="AX53" s="540"/>
      <c r="AY53" s="540"/>
      <c r="AZ53" s="540"/>
      <c r="BA53" s="540"/>
      <c r="BB53" s="540"/>
      <c r="BC53" s="540"/>
      <c r="BD53" s="540"/>
      <c r="BE53" s="540"/>
      <c r="BF53" s="540"/>
      <c r="BG53" s="540"/>
      <c r="BH53" s="540"/>
      <c r="BI53" s="540"/>
      <c r="BJ53" s="540"/>
      <c r="BK53" s="540"/>
      <c r="BL53" s="540"/>
      <c r="BM53" s="540"/>
      <c r="BN53" s="540"/>
      <c r="BO53" s="540"/>
      <c r="BP53" s="540"/>
      <c r="BQ53" s="540"/>
      <c r="BR53" s="540"/>
      <c r="BS53" s="540"/>
      <c r="BT53" s="540"/>
      <c r="BU53" s="540"/>
      <c r="BV53" s="540"/>
      <c r="BW53" s="540"/>
    </row>
    <row r="54" spans="3:75">
      <c r="C54" s="540"/>
      <c r="D54" s="540"/>
      <c r="E54" s="540"/>
      <c r="F54" s="540"/>
      <c r="G54" s="540"/>
      <c r="H54" s="540"/>
      <c r="I54" s="540"/>
      <c r="J54" s="540"/>
      <c r="K54" s="540"/>
      <c r="L54" s="540"/>
      <c r="M54" s="540"/>
      <c r="N54" s="540"/>
      <c r="O54" s="540"/>
      <c r="P54" s="540"/>
      <c r="Q54" s="540"/>
      <c r="R54" s="540"/>
      <c r="S54" s="540"/>
      <c r="T54" s="540"/>
      <c r="U54" s="540"/>
      <c r="V54" s="540"/>
      <c r="W54" s="540"/>
      <c r="X54" s="540"/>
      <c r="Y54" s="540"/>
      <c r="Z54" s="540"/>
      <c r="AA54" s="540"/>
      <c r="AB54" s="540"/>
      <c r="AC54" s="540"/>
      <c r="AD54" s="540"/>
      <c r="AE54" s="540"/>
      <c r="AF54" s="540"/>
      <c r="AG54" s="540"/>
      <c r="AH54" s="540"/>
      <c r="AI54" s="540"/>
      <c r="AJ54" s="540"/>
      <c r="AK54" s="540"/>
      <c r="AL54" s="540"/>
      <c r="AM54" s="540"/>
      <c r="AN54" s="540"/>
      <c r="AO54" s="540"/>
      <c r="AP54" s="540"/>
      <c r="AQ54" s="540"/>
      <c r="AR54" s="540"/>
      <c r="AS54" s="540"/>
      <c r="AT54" s="540"/>
      <c r="AU54" s="540"/>
      <c r="AV54" s="540"/>
      <c r="AW54" s="540"/>
      <c r="AX54" s="540"/>
      <c r="AY54" s="540"/>
      <c r="AZ54" s="540"/>
      <c r="BA54" s="540"/>
      <c r="BB54" s="540"/>
      <c r="BC54" s="540"/>
      <c r="BD54" s="540"/>
      <c r="BE54" s="540"/>
      <c r="BF54" s="540"/>
      <c r="BG54" s="540"/>
      <c r="BH54" s="540"/>
      <c r="BI54" s="540"/>
      <c r="BJ54" s="540"/>
      <c r="BK54" s="540"/>
      <c r="BL54" s="540"/>
      <c r="BM54" s="540"/>
      <c r="BN54" s="540"/>
      <c r="BO54" s="540"/>
      <c r="BP54" s="540"/>
      <c r="BQ54" s="540"/>
      <c r="BR54" s="540"/>
      <c r="BS54" s="540"/>
      <c r="BT54" s="540"/>
      <c r="BU54" s="540"/>
      <c r="BV54" s="540"/>
      <c r="BW54" s="540"/>
    </row>
    <row r="55" spans="3:75">
      <c r="C55" s="540"/>
      <c r="D55" s="540"/>
      <c r="E55" s="540"/>
      <c r="F55" s="540"/>
      <c r="G55" s="540"/>
      <c r="H55" s="540"/>
      <c r="I55" s="540"/>
      <c r="J55" s="540"/>
      <c r="K55" s="540"/>
      <c r="L55" s="540"/>
      <c r="M55" s="540"/>
      <c r="N55" s="540"/>
      <c r="O55" s="540"/>
      <c r="P55" s="540"/>
      <c r="Q55" s="540"/>
      <c r="R55" s="540"/>
      <c r="S55" s="540"/>
      <c r="T55" s="540"/>
      <c r="U55" s="540"/>
      <c r="V55" s="540"/>
      <c r="W55" s="540"/>
      <c r="X55" s="540"/>
      <c r="Y55" s="540"/>
      <c r="Z55" s="540"/>
      <c r="AA55" s="540"/>
      <c r="AB55" s="540"/>
      <c r="AC55" s="540"/>
      <c r="AD55" s="540"/>
      <c r="AE55" s="540"/>
      <c r="AF55" s="540"/>
      <c r="AG55" s="540"/>
      <c r="AH55" s="540"/>
      <c r="AI55" s="540"/>
      <c r="AJ55" s="540"/>
      <c r="AK55" s="540"/>
      <c r="AL55" s="540"/>
      <c r="AM55" s="540"/>
      <c r="AN55" s="540"/>
      <c r="AO55" s="540"/>
      <c r="AP55" s="540"/>
      <c r="AQ55" s="540"/>
      <c r="AR55" s="540"/>
      <c r="AS55" s="540"/>
      <c r="AT55" s="540"/>
      <c r="AU55" s="540"/>
      <c r="AV55" s="540"/>
      <c r="AW55" s="540"/>
      <c r="AX55" s="540"/>
      <c r="AY55" s="540"/>
      <c r="AZ55" s="540"/>
      <c r="BA55" s="540"/>
      <c r="BB55" s="540"/>
      <c r="BC55" s="540"/>
      <c r="BD55" s="540"/>
      <c r="BE55" s="540"/>
      <c r="BF55" s="540"/>
      <c r="BG55" s="540"/>
      <c r="BH55" s="540"/>
      <c r="BI55" s="540"/>
      <c r="BJ55" s="540"/>
      <c r="BK55" s="540"/>
      <c r="BL55" s="540"/>
      <c r="BM55" s="540"/>
      <c r="BN55" s="540"/>
      <c r="BO55" s="540"/>
      <c r="BP55" s="540"/>
      <c r="BQ55" s="540"/>
      <c r="BR55" s="540"/>
      <c r="BS55" s="540"/>
      <c r="BT55" s="540"/>
      <c r="BU55" s="540"/>
      <c r="BV55" s="540"/>
      <c r="BW55" s="540"/>
    </row>
    <row r="56" spans="3:75">
      <c r="C56" s="540"/>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0"/>
      <c r="AO56" s="540"/>
      <c r="AP56" s="540"/>
      <c r="AQ56" s="540"/>
      <c r="AR56" s="540"/>
      <c r="AS56" s="540"/>
      <c r="AT56" s="540"/>
      <c r="AU56" s="540"/>
      <c r="AV56" s="540"/>
      <c r="AW56" s="540"/>
      <c r="AX56" s="540"/>
      <c r="AY56" s="540"/>
      <c r="AZ56" s="540"/>
      <c r="BA56" s="540"/>
      <c r="BB56" s="540"/>
      <c r="BC56" s="540"/>
      <c r="BD56" s="540"/>
      <c r="BE56" s="540"/>
      <c r="BF56" s="540"/>
      <c r="BG56" s="540"/>
      <c r="BH56" s="540"/>
      <c r="BI56" s="540"/>
      <c r="BJ56" s="540"/>
      <c r="BK56" s="540"/>
      <c r="BL56" s="540"/>
      <c r="BM56" s="540"/>
      <c r="BN56" s="540"/>
      <c r="BO56" s="540"/>
      <c r="BP56" s="540"/>
      <c r="BQ56" s="540"/>
      <c r="BR56" s="540"/>
      <c r="BS56" s="540"/>
      <c r="BT56" s="540"/>
      <c r="BU56" s="540"/>
      <c r="BV56" s="540"/>
      <c r="BW56" s="540"/>
    </row>
    <row r="57" spans="3:75">
      <c r="C57" s="540"/>
      <c r="D57" s="540"/>
      <c r="E57" s="540"/>
      <c r="F57" s="540"/>
      <c r="G57" s="540"/>
      <c r="H57" s="540"/>
      <c r="I57" s="540"/>
      <c r="J57" s="540"/>
      <c r="K57" s="540"/>
      <c r="L57" s="540"/>
      <c r="M57" s="540"/>
      <c r="N57" s="540"/>
      <c r="O57" s="540"/>
      <c r="P57" s="540"/>
      <c r="Q57" s="540"/>
      <c r="R57" s="540"/>
      <c r="S57" s="540"/>
      <c r="T57" s="540"/>
      <c r="U57" s="540"/>
      <c r="V57" s="540"/>
      <c r="W57" s="540"/>
      <c r="X57" s="540"/>
      <c r="Y57" s="540"/>
      <c r="Z57" s="540"/>
      <c r="AA57" s="540"/>
      <c r="AB57" s="540"/>
      <c r="AC57" s="540"/>
      <c r="AD57" s="540"/>
      <c r="AE57" s="540"/>
      <c r="AF57" s="540"/>
      <c r="AG57" s="540"/>
      <c r="AH57" s="540"/>
      <c r="AI57" s="540"/>
      <c r="AJ57" s="540"/>
      <c r="AK57" s="540"/>
      <c r="AL57" s="540"/>
      <c r="AM57" s="540"/>
      <c r="AN57" s="540"/>
      <c r="AO57" s="540"/>
      <c r="AP57" s="540"/>
      <c r="AQ57" s="540"/>
      <c r="AR57" s="540"/>
      <c r="AS57" s="540"/>
      <c r="AT57" s="540"/>
      <c r="AU57" s="540"/>
      <c r="AV57" s="540"/>
      <c r="AW57" s="540"/>
      <c r="AX57" s="540"/>
      <c r="AY57" s="540"/>
      <c r="AZ57" s="540"/>
      <c r="BA57" s="540"/>
      <c r="BB57" s="540"/>
      <c r="BC57" s="540"/>
      <c r="BD57" s="540"/>
      <c r="BE57" s="540"/>
      <c r="BF57" s="540"/>
      <c r="BG57" s="540"/>
      <c r="BH57" s="540"/>
      <c r="BI57" s="540"/>
      <c r="BJ57" s="540"/>
      <c r="BK57" s="540"/>
      <c r="BL57" s="540"/>
      <c r="BM57" s="540"/>
      <c r="BN57" s="540"/>
      <c r="BO57" s="540"/>
      <c r="BP57" s="540"/>
      <c r="BQ57" s="540"/>
      <c r="BR57" s="540"/>
      <c r="BS57" s="540"/>
      <c r="BT57" s="540"/>
      <c r="BU57" s="540"/>
      <c r="BV57" s="540"/>
      <c r="BW57" s="540"/>
    </row>
    <row r="58" spans="3:75">
      <c r="C58" s="540"/>
      <c r="D58" s="540"/>
      <c r="E58" s="540"/>
      <c r="F58" s="540"/>
      <c r="G58" s="540"/>
      <c r="H58" s="540"/>
      <c r="I58" s="540"/>
      <c r="J58" s="540"/>
      <c r="K58" s="540"/>
      <c r="L58" s="540"/>
      <c r="M58" s="540"/>
      <c r="N58" s="540"/>
      <c r="O58" s="540"/>
      <c r="P58" s="540"/>
      <c r="Q58" s="540"/>
      <c r="R58" s="540"/>
      <c r="S58" s="540"/>
      <c r="T58" s="540"/>
      <c r="U58" s="540"/>
      <c r="V58" s="540"/>
      <c r="W58" s="540"/>
      <c r="X58" s="540"/>
      <c r="Y58" s="540"/>
      <c r="Z58" s="540"/>
      <c r="AA58" s="540"/>
      <c r="AB58" s="540"/>
      <c r="AC58" s="540"/>
      <c r="AD58" s="540"/>
      <c r="AE58" s="540"/>
      <c r="AF58" s="540"/>
      <c r="AG58" s="540"/>
      <c r="AH58" s="540"/>
      <c r="AI58" s="540"/>
      <c r="AJ58" s="540"/>
      <c r="AK58" s="540"/>
      <c r="AL58" s="540"/>
      <c r="AM58" s="540"/>
      <c r="AN58" s="540"/>
      <c r="AO58" s="540"/>
      <c r="AP58" s="540"/>
      <c r="AQ58" s="540"/>
      <c r="AR58" s="540"/>
      <c r="AS58" s="540"/>
      <c r="AT58" s="540"/>
      <c r="AU58" s="540"/>
      <c r="AV58" s="540"/>
      <c r="AW58" s="540"/>
      <c r="AX58" s="540"/>
      <c r="AY58" s="540"/>
      <c r="AZ58" s="540"/>
      <c r="BA58" s="540"/>
      <c r="BB58" s="540"/>
      <c r="BC58" s="540"/>
      <c r="BD58" s="540"/>
      <c r="BE58" s="540"/>
      <c r="BF58" s="540"/>
      <c r="BG58" s="540"/>
      <c r="BH58" s="540"/>
      <c r="BI58" s="540"/>
      <c r="BJ58" s="540"/>
      <c r="BK58" s="540"/>
      <c r="BL58" s="540"/>
      <c r="BM58" s="540"/>
      <c r="BN58" s="540"/>
      <c r="BO58" s="540"/>
      <c r="BP58" s="540"/>
      <c r="BQ58" s="540"/>
      <c r="BR58" s="540"/>
      <c r="BS58" s="540"/>
      <c r="BT58" s="540"/>
      <c r="BU58" s="540"/>
      <c r="BV58" s="540"/>
      <c r="BW58" s="540"/>
    </row>
  </sheetData>
  <mergeCells count="10">
    <mergeCell ref="AT2:BE2"/>
    <mergeCell ref="BF2:BL2"/>
    <mergeCell ref="BM2:BX2"/>
    <mergeCell ref="M3:N3"/>
    <mergeCell ref="C2:L2"/>
    <mergeCell ref="M2:O2"/>
    <mergeCell ref="P2:Y2"/>
    <mergeCell ref="Z2:AA2"/>
    <mergeCell ref="AB2:AL2"/>
    <mergeCell ref="AM2:AS2"/>
  </mergeCells>
  <conditionalFormatting sqref="C37:BW58">
    <cfRule type="colorScale" priority="1">
      <colorScale>
        <cfvo type="min"/>
        <cfvo type="percentile" val="50"/>
        <cfvo type="max"/>
        <color rgb="FFF8696B"/>
        <color rgb="FFFCFCFF"/>
        <color rgb="FF63BE7B"/>
      </colorScale>
    </cfRule>
  </conditionalFormatting>
  <pageMargins left="0.7" right="0.7" top="0.75" bottom="0.75" header="0.3" footer="0.3"/>
  <pageSetup orientation="portrait"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61F2F-2D47-4759-B5AF-B35AFC69D0D0}">
  <sheetPr>
    <tabColor theme="7"/>
  </sheetPr>
  <dimension ref="A1:BY60"/>
  <sheetViews>
    <sheetView workbookViewId="0">
      <pane xSplit="2" topLeftCell="C1" activePane="topRight" state="frozen"/>
      <selection pane="topRight" activeCell="D56" sqref="D56"/>
    </sheetView>
  </sheetViews>
  <sheetFormatPr defaultRowHeight="12.75"/>
  <cols>
    <col min="1" max="1" width="16" customWidth="1"/>
    <col min="2" max="2" width="36.5703125" customWidth="1"/>
    <col min="3" max="6" width="20.42578125" customWidth="1"/>
    <col min="7" max="7" width="21" customWidth="1"/>
    <col min="8" max="8" width="39.140625" customWidth="1"/>
    <col min="9" max="9" width="16.28515625" customWidth="1"/>
    <col min="10" max="10" width="19" customWidth="1"/>
    <col min="11" max="11" width="15" customWidth="1"/>
    <col min="12" max="12" width="9.5703125" customWidth="1"/>
    <col min="13" max="13" width="16.5703125" customWidth="1"/>
    <col min="14" max="14" width="19.5703125" customWidth="1"/>
    <col min="15" max="15" width="9.42578125" customWidth="1"/>
    <col min="16" max="16" width="10.42578125" customWidth="1"/>
    <col min="17" max="17" width="10.5703125" customWidth="1"/>
    <col min="18" max="18" width="8.42578125" customWidth="1"/>
    <col min="19" max="19" width="17.42578125" customWidth="1"/>
    <col min="20" max="20" width="21" customWidth="1"/>
    <col min="21" max="21" width="19.5703125" customWidth="1"/>
    <col min="22" max="22" width="15.5703125" bestFit="1" customWidth="1"/>
    <col min="23" max="23" width="19" customWidth="1"/>
    <col min="24" max="24" width="15" customWidth="1"/>
    <col min="25" max="25" width="9.5703125" customWidth="1"/>
    <col min="26" max="26" width="13.5703125" customWidth="1"/>
    <col min="27" max="27" width="15.5703125" customWidth="1"/>
    <col min="28" max="28" width="16.5703125" customWidth="1"/>
    <col min="29" max="29" width="13.5703125" customWidth="1"/>
    <col min="30" max="30" width="11.42578125" customWidth="1"/>
    <col min="31" max="31" width="17.42578125" customWidth="1"/>
    <col min="32" max="32" width="21" customWidth="1"/>
    <col min="33" max="33" width="20.42578125" customWidth="1"/>
    <col min="34" max="34" width="16.5703125" customWidth="1"/>
    <col min="35" max="35" width="19" customWidth="1"/>
    <col min="36" max="37" width="15" customWidth="1"/>
    <col min="38" max="38" width="18" customWidth="1"/>
    <col min="39" max="39" width="10.42578125" customWidth="1"/>
    <col min="40" max="40" width="10.5703125" bestFit="1" customWidth="1"/>
    <col min="41" max="41" width="10.42578125" customWidth="1"/>
    <col min="42" max="42" width="22.42578125" bestFit="1" customWidth="1"/>
    <col min="43" max="43" width="15.5703125" bestFit="1" customWidth="1"/>
    <col min="44" max="44" width="15.5703125" customWidth="1"/>
    <col min="45" max="45" width="18.85546875" bestFit="1" customWidth="1"/>
    <col min="46" max="46" width="13.5703125" customWidth="1"/>
    <col min="47" max="47" width="10.5703125" customWidth="1"/>
    <col min="48" max="48" width="9.42578125" customWidth="1"/>
    <col min="49" max="49" width="16.5703125" customWidth="1"/>
    <col min="50" max="50" width="27.5703125" customWidth="1"/>
    <col min="51" max="51" width="27" customWidth="1"/>
    <col min="52" max="52" width="19.5703125" customWidth="1"/>
    <col min="53" max="53" width="18" customWidth="1"/>
    <col min="54" max="54" width="19" customWidth="1"/>
    <col min="55" max="56" width="15" customWidth="1"/>
    <col min="57" max="57" width="9.5703125" customWidth="1"/>
    <col min="58" max="60" width="10.42578125" customWidth="1"/>
    <col min="61" max="61" width="22.42578125" bestFit="1" customWidth="1"/>
    <col min="62" max="62" width="15.5703125" bestFit="1" customWidth="1"/>
    <col min="63" max="63" width="13.42578125" customWidth="1"/>
    <col min="64" max="64" width="15.5703125" bestFit="1" customWidth="1"/>
    <col min="65" max="65" width="11.5703125" customWidth="1"/>
    <col min="66" max="66" width="13.42578125" customWidth="1"/>
    <col min="67" max="67" width="11.5703125" customWidth="1"/>
    <col min="68" max="68" width="17.42578125" customWidth="1"/>
    <col min="69" max="69" width="31.5703125" customWidth="1"/>
    <col min="70" max="70" width="28.42578125" bestFit="1" customWidth="1"/>
    <col min="71" max="71" width="19.5703125" customWidth="1"/>
    <col min="72" max="72" width="16" customWidth="1"/>
    <col min="73" max="74" width="19" customWidth="1"/>
    <col min="75" max="75" width="14.42578125" customWidth="1"/>
    <col min="76" max="76" width="9.5703125" customWidth="1"/>
    <col min="77" max="77" width="9.5703125" bestFit="1" customWidth="1"/>
  </cols>
  <sheetData>
    <row r="1" spans="1:77" s="145" customFormat="1" ht="13.5" thickBot="1">
      <c r="A1" s="145" t="str">
        <f>"This tab displays energy consumption, emission factors, and emissions for all sources in the Hawaii Inventory for "&amp;B2&amp;"."</f>
        <v>This tab displays energy consumption, emission factors, and emissions for all sources in the Hawaii Inventory for 2022.</v>
      </c>
      <c r="Z1" s="795"/>
      <c r="AB1" s="145" t="s">
        <v>208</v>
      </c>
      <c r="AC1" s="145" t="s">
        <v>208</v>
      </c>
      <c r="AD1" s="145" t="s">
        <v>208</v>
      </c>
      <c r="AE1" s="145" t="s">
        <v>208</v>
      </c>
      <c r="AF1" s="145" t="s">
        <v>208</v>
      </c>
      <c r="AG1" s="145" t="s">
        <v>208</v>
      </c>
      <c r="AH1" s="145" t="s">
        <v>208</v>
      </c>
      <c r="AI1" s="145" t="s">
        <v>208</v>
      </c>
      <c r="AJ1" s="145" t="s">
        <v>208</v>
      </c>
      <c r="AK1" s="145" t="s">
        <v>208</v>
      </c>
      <c r="AL1" s="145" t="s">
        <v>208</v>
      </c>
      <c r="AT1" s="145" t="s">
        <v>209</v>
      </c>
      <c r="AU1" s="145" t="s">
        <v>209</v>
      </c>
      <c r="AV1" s="145" t="s">
        <v>209</v>
      </c>
      <c r="AW1" s="145" t="s">
        <v>209</v>
      </c>
      <c r="AX1" s="145" t="s">
        <v>209</v>
      </c>
      <c r="AY1" s="145" t="s">
        <v>209</v>
      </c>
      <c r="AZ1" s="145" t="s">
        <v>209</v>
      </c>
      <c r="BA1" s="145" t="s">
        <v>209</v>
      </c>
      <c r="BB1" s="145" t="s">
        <v>209</v>
      </c>
      <c r="BC1" s="145" t="s">
        <v>209</v>
      </c>
      <c r="BM1" s="145" t="s">
        <v>210</v>
      </c>
      <c r="BN1" s="145" t="s">
        <v>210</v>
      </c>
      <c r="BO1" s="145" t="s">
        <v>210</v>
      </c>
      <c r="BP1" s="145" t="s">
        <v>210</v>
      </c>
      <c r="BQ1" s="145" t="s">
        <v>210</v>
      </c>
      <c r="BR1" s="145" t="s">
        <v>210</v>
      </c>
      <c r="BS1" s="145" t="s">
        <v>210</v>
      </c>
      <c r="BT1" s="145" t="s">
        <v>210</v>
      </c>
      <c r="BU1" s="145" t="s">
        <v>210</v>
      </c>
      <c r="BV1" s="145" t="s">
        <v>210</v>
      </c>
      <c r="BW1" s="145" t="s">
        <v>210</v>
      </c>
    </row>
    <row r="2" spans="1:77" ht="15" thickBot="1">
      <c r="A2" t="s">
        <v>211</v>
      </c>
      <c r="B2" s="835">
        <v>2022</v>
      </c>
      <c r="C2" s="2085" t="s">
        <v>95</v>
      </c>
      <c r="D2" s="2086"/>
      <c r="E2" s="2086"/>
      <c r="F2" s="2086"/>
      <c r="G2" s="2086"/>
      <c r="H2" s="2086"/>
      <c r="I2" s="2086"/>
      <c r="J2" s="2086"/>
      <c r="K2" s="2086"/>
      <c r="L2" s="2086"/>
      <c r="M2" s="2082" t="s">
        <v>99</v>
      </c>
      <c r="N2" s="2083"/>
      <c r="O2" s="2083"/>
      <c r="P2" s="2098" t="s">
        <v>96</v>
      </c>
      <c r="Q2" s="2099"/>
      <c r="R2" s="2099"/>
      <c r="S2" s="2099"/>
      <c r="T2" s="2099"/>
      <c r="U2" s="2099"/>
      <c r="V2" s="2099"/>
      <c r="W2" s="2099"/>
      <c r="X2" s="2099"/>
      <c r="Y2" s="2100"/>
      <c r="Z2" s="2086" t="s">
        <v>212</v>
      </c>
      <c r="AA2" s="2087"/>
      <c r="AB2" s="2089" t="s">
        <v>213</v>
      </c>
      <c r="AC2" s="2090"/>
      <c r="AD2" s="2090"/>
      <c r="AE2" s="2090"/>
      <c r="AF2" s="2090"/>
      <c r="AG2" s="2090"/>
      <c r="AH2" s="2090"/>
      <c r="AI2" s="2090"/>
      <c r="AJ2" s="2090"/>
      <c r="AK2" s="2090"/>
      <c r="AL2" s="2090"/>
      <c r="AM2" s="2085" t="s">
        <v>214</v>
      </c>
      <c r="AN2" s="2086"/>
      <c r="AO2" s="2086"/>
      <c r="AP2" s="2086"/>
      <c r="AQ2" s="2086"/>
      <c r="AR2" s="2086"/>
      <c r="AS2" s="2087"/>
      <c r="AT2" s="2092" t="s">
        <v>215</v>
      </c>
      <c r="AU2" s="2093"/>
      <c r="AV2" s="2093"/>
      <c r="AW2" s="2093"/>
      <c r="AX2" s="2093"/>
      <c r="AY2" s="2093"/>
      <c r="AZ2" s="2093"/>
      <c r="BA2" s="2093"/>
      <c r="BB2" s="2093"/>
      <c r="BC2" s="2093"/>
      <c r="BD2" s="2093"/>
      <c r="BE2" s="2094"/>
      <c r="BF2" s="2085" t="s">
        <v>216</v>
      </c>
      <c r="BG2" s="2086"/>
      <c r="BH2" s="2086"/>
      <c r="BI2" s="2086"/>
      <c r="BJ2" s="2086"/>
      <c r="BK2" s="2086"/>
      <c r="BL2" s="2087"/>
      <c r="BM2" s="2096" t="s">
        <v>251</v>
      </c>
      <c r="BN2" s="2096"/>
      <c r="BO2" s="2096"/>
      <c r="BP2" s="2096"/>
      <c r="BQ2" s="2096"/>
      <c r="BR2" s="2096"/>
      <c r="BS2" s="2096"/>
      <c r="BT2" s="2096"/>
      <c r="BU2" s="2096"/>
      <c r="BV2" s="2096"/>
      <c r="BW2" s="2096"/>
      <c r="BX2" s="2097"/>
    </row>
    <row r="3" spans="1:77">
      <c r="A3" s="639"/>
      <c r="B3" s="301"/>
      <c r="C3" s="39"/>
      <c r="D3" s="39"/>
      <c r="E3" s="39"/>
      <c r="F3" s="39"/>
      <c r="G3" s="39"/>
      <c r="H3" s="39"/>
      <c r="I3" s="39"/>
      <c r="J3" s="773"/>
      <c r="K3" s="774"/>
      <c r="L3" s="717"/>
      <c r="M3" s="2080" t="s">
        <v>218</v>
      </c>
      <c r="N3" s="2081"/>
      <c r="O3" s="1918" t="s">
        <v>219</v>
      </c>
      <c r="P3" s="765"/>
      <c r="Q3" s="764"/>
      <c r="R3" s="764"/>
      <c r="S3" s="764"/>
      <c r="T3" s="764"/>
      <c r="U3" s="764"/>
      <c r="V3" s="764"/>
      <c r="W3" s="764"/>
      <c r="X3" s="764"/>
      <c r="Y3" s="766"/>
      <c r="Z3" s="831" t="s">
        <v>220</v>
      </c>
      <c r="AA3" s="642" t="s">
        <v>220</v>
      </c>
      <c r="AB3" s="49"/>
      <c r="AC3" s="49"/>
      <c r="AD3" s="49"/>
      <c r="AE3" s="49"/>
      <c r="AF3" s="49"/>
      <c r="AG3" s="49"/>
      <c r="AH3" s="49"/>
      <c r="AI3" s="49"/>
      <c r="AJ3" s="49"/>
      <c r="AK3" s="49"/>
      <c r="AL3" s="703"/>
      <c r="AM3" s="709" t="s">
        <v>221</v>
      </c>
      <c r="AN3" s="369" t="s">
        <v>221</v>
      </c>
      <c r="AO3" s="369" t="s">
        <v>221</v>
      </c>
      <c r="AP3" s="705" t="s">
        <v>222</v>
      </c>
      <c r="AQ3" s="369" t="s">
        <v>221</v>
      </c>
      <c r="AR3" s="705" t="s">
        <v>222</v>
      </c>
      <c r="AS3" s="710" t="s">
        <v>221</v>
      </c>
      <c r="AT3" s="54"/>
      <c r="AU3" s="54"/>
      <c r="AV3" s="54"/>
      <c r="AW3" s="54"/>
      <c r="AX3" s="54"/>
      <c r="AY3" s="54"/>
      <c r="AZ3" s="54"/>
      <c r="BA3" s="54"/>
      <c r="BB3" s="54"/>
      <c r="BC3" s="54"/>
      <c r="BD3" s="54"/>
      <c r="BE3" s="54"/>
      <c r="BF3" s="714" t="s">
        <v>221</v>
      </c>
      <c r="BG3" s="79" t="s">
        <v>221</v>
      </c>
      <c r="BH3" s="79" t="s">
        <v>221</v>
      </c>
      <c r="BI3" s="98" t="s">
        <v>222</v>
      </c>
      <c r="BJ3" s="97" t="s">
        <v>221</v>
      </c>
      <c r="BK3" s="98" t="s">
        <v>222</v>
      </c>
      <c r="BL3" s="80" t="s">
        <v>221</v>
      </c>
      <c r="BM3" s="46"/>
      <c r="BN3" s="46"/>
      <c r="BO3" s="46"/>
      <c r="BP3" s="46"/>
      <c r="BQ3" s="46"/>
      <c r="BR3" s="46"/>
      <c r="BS3" s="46"/>
      <c r="BT3" s="46"/>
      <c r="BU3" s="46"/>
      <c r="BV3" s="46"/>
      <c r="BW3" s="46"/>
      <c r="BX3" s="722"/>
    </row>
    <row r="4" spans="1:77">
      <c r="A4" s="639"/>
      <c r="B4" s="370" t="s">
        <v>223</v>
      </c>
      <c r="C4" t="s">
        <v>145</v>
      </c>
      <c r="D4" t="s">
        <v>146</v>
      </c>
      <c r="E4" t="s">
        <v>147</v>
      </c>
      <c r="F4" t="s">
        <v>160</v>
      </c>
      <c r="G4" t="s">
        <v>151</v>
      </c>
      <c r="H4" t="s">
        <v>158</v>
      </c>
      <c r="I4" t="s">
        <v>141</v>
      </c>
      <c r="J4" s="107" t="s">
        <v>165</v>
      </c>
      <c r="K4" s="359" t="s">
        <v>162</v>
      </c>
      <c r="L4" s="718" t="s">
        <v>149</v>
      </c>
      <c r="M4" s="81" t="s">
        <v>160</v>
      </c>
      <c r="N4" s="1570" t="s">
        <v>158</v>
      </c>
      <c r="O4" s="1918" t="s">
        <v>224</v>
      </c>
      <c r="P4" s="81" t="s">
        <v>145</v>
      </c>
      <c r="Q4" s="1570" t="s">
        <v>146</v>
      </c>
      <c r="R4" s="1570" t="s">
        <v>147</v>
      </c>
      <c r="S4" s="1570" t="s">
        <v>160</v>
      </c>
      <c r="T4" s="1570" t="s">
        <v>151</v>
      </c>
      <c r="U4" s="1570" t="s">
        <v>158</v>
      </c>
      <c r="V4" s="1570" t="s">
        <v>141</v>
      </c>
      <c r="W4" s="1484" t="s">
        <v>165</v>
      </c>
      <c r="X4" s="1484" t="s">
        <v>162</v>
      </c>
      <c r="Y4" s="767" t="s">
        <v>149</v>
      </c>
      <c r="Z4" s="831"/>
      <c r="AA4" s="38" t="s">
        <v>168</v>
      </c>
      <c r="AB4" s="50" t="s">
        <v>145</v>
      </c>
      <c r="AC4" s="50" t="s">
        <v>146</v>
      </c>
      <c r="AD4" s="50" t="s">
        <v>147</v>
      </c>
      <c r="AE4" s="50" t="s">
        <v>160</v>
      </c>
      <c r="AF4" s="50" t="s">
        <v>151</v>
      </c>
      <c r="AG4" s="50" t="s">
        <v>158</v>
      </c>
      <c r="AH4" s="50" t="s">
        <v>141</v>
      </c>
      <c r="AI4" s="50" t="s">
        <v>165</v>
      </c>
      <c r="AJ4" s="1571" t="s">
        <v>162</v>
      </c>
      <c r="AK4" s="51" t="s">
        <v>168</v>
      </c>
      <c r="AL4" s="704" t="s">
        <v>149</v>
      </c>
      <c r="AM4" s="707" t="s">
        <v>145</v>
      </c>
      <c r="AN4" s="1572" t="s">
        <v>146</v>
      </c>
      <c r="AO4" s="1572" t="s">
        <v>147</v>
      </c>
      <c r="AP4" s="1572" t="s">
        <v>227</v>
      </c>
      <c r="AQ4" s="1572" t="s">
        <v>141</v>
      </c>
      <c r="AR4" s="1572" t="s">
        <v>192</v>
      </c>
      <c r="AS4" s="708" t="s">
        <v>168</v>
      </c>
      <c r="AT4" s="57" t="s">
        <v>145</v>
      </c>
      <c r="AU4" s="57" t="s">
        <v>146</v>
      </c>
      <c r="AV4" s="57" t="s">
        <v>147</v>
      </c>
      <c r="AW4" s="57" t="s">
        <v>160</v>
      </c>
      <c r="AX4" s="57" t="s">
        <v>153</v>
      </c>
      <c r="AY4" s="57" t="s">
        <v>156</v>
      </c>
      <c r="AZ4" s="57" t="s">
        <v>158</v>
      </c>
      <c r="BA4" s="57" t="s">
        <v>141</v>
      </c>
      <c r="BB4" s="57" t="s">
        <v>165</v>
      </c>
      <c r="BC4" s="57" t="s">
        <v>162</v>
      </c>
      <c r="BD4" s="57" t="s">
        <v>168</v>
      </c>
      <c r="BE4" s="716" t="s">
        <v>149</v>
      </c>
      <c r="BF4" s="81" t="s">
        <v>145</v>
      </c>
      <c r="BG4" s="1570" t="s">
        <v>146</v>
      </c>
      <c r="BH4" s="1570" t="s">
        <v>147</v>
      </c>
      <c r="BI4" s="1570" t="s">
        <v>227</v>
      </c>
      <c r="BJ4" s="1570" t="s">
        <v>141</v>
      </c>
      <c r="BK4" s="1570" t="s">
        <v>192</v>
      </c>
      <c r="BL4" s="82" t="s">
        <v>168</v>
      </c>
      <c r="BM4" s="48" t="s">
        <v>145</v>
      </c>
      <c r="BN4" s="48" t="s">
        <v>146</v>
      </c>
      <c r="BO4" s="48" t="s">
        <v>147</v>
      </c>
      <c r="BP4" s="48" t="s">
        <v>160</v>
      </c>
      <c r="BQ4" s="48" t="s">
        <v>153</v>
      </c>
      <c r="BR4" s="48" t="s">
        <v>156</v>
      </c>
      <c r="BS4" s="48" t="s">
        <v>158</v>
      </c>
      <c r="BT4" s="48" t="s">
        <v>141</v>
      </c>
      <c r="BU4" s="48" t="s">
        <v>165</v>
      </c>
      <c r="BV4" s="48" t="s">
        <v>162</v>
      </c>
      <c r="BW4" s="48" t="s">
        <v>226</v>
      </c>
      <c r="BX4" s="60" t="s">
        <v>149</v>
      </c>
    </row>
    <row r="5" spans="1:77">
      <c r="A5" s="1333" t="s">
        <v>228</v>
      </c>
      <c r="B5" s="388" t="s">
        <v>228</v>
      </c>
      <c r="C5" s="1937">
        <f>IFERROR(INDEX('EIA SEDS Data 2022'!$I:$U,MATCH($A5&amp;" - "&amp;C$4,'EIA SEDS Data 2022'!$H:$H,0),MATCH($B$2,'EIA SEDS Data 2022'!$I$6:$U$6,0)),0)</f>
        <v>0</v>
      </c>
      <c r="D5" s="1937">
        <f>IFERROR(INDEX('EIA SEDS Data 2022'!$I:$U,MATCH($A5&amp;" - "&amp;D$4,'EIA SEDS Data 2022'!$H:$H,0),MATCH($B$2,'EIA SEDS Data 2022'!$I$6:$U$6,0)),0)</f>
        <v>0</v>
      </c>
      <c r="E5" s="1937">
        <f>IFERROR(INDEX('EIA SEDS Data 2022'!$I:$U,MATCH($A5&amp;" - "&amp;E$4,'EIA SEDS Data 2022'!$H:$H,0),MATCH($B$2,'EIA SEDS Data 2022'!$I$6:$U$6,0)),0)</f>
        <v>0</v>
      </c>
      <c r="F5" s="1573">
        <f>IFERROR((INDEX('EIA SEDS Data 2022'!$I:$U,MATCH($A5&amp;" - Transportation",'EIA SEDS Data 2022'!$H:$H,0),MATCH($B$2,'EIA SEDS Data 2022'!$I$6:$U$6,0))-SUM($J5:$K5))*INDEX(tport_breakout_percentages,MATCH(F$4&amp;" - "&amp;$A5,'DBEDT Transport'!$A$166:$A$196,0),MATCH($B$2,'DBEDT Transport'!$166:$166,0)),0)</f>
        <v>56.999246384080003</v>
      </c>
      <c r="G5" s="1573">
        <f>IFERROR((INDEX('EIA SEDS Data 2022'!$I:$U,MATCH($A5&amp;" - Transportation",'EIA SEDS Data 2022'!$H:$H,0),MATCH($B$2,'EIA SEDS Data 2022'!$I$6:$U$6,0))-SUM($J5:$K5))*INDEX(tport_breakout_percentages,MATCH(G$4&amp;" - "&amp;$A5,'DBEDT Transport'!$A$166:$A$196,0),MATCH($B$2,'DBEDT Transport'!$166:$166,0)),0)</f>
        <v>0</v>
      </c>
      <c r="H5" s="1573">
        <f>IFERROR((INDEX('EIA SEDS Data 2022'!$I:$U,MATCH($A5&amp;" - Transportation",'EIA SEDS Data 2022'!$H:$H,0),MATCH($B$2,'EIA SEDS Data 2022'!$I$6:$U$6,0))-SUM($J5:$K5))*INDEX(tport_breakout_percentages,MATCH(H$4&amp;" - "&amp;$A5,'DBEDT Transport'!$A$166:$A$196,0),MATCH($B$2,'DBEDT Transport'!$166:$166,0)),0)</f>
        <v>0</v>
      </c>
      <c r="I5" s="1937">
        <f>IFERROR(INDEX('EIA SEDS Data 2022'!$I:$U,MATCH($A5&amp;" - "&amp;I$4,'EIA SEDS Data 2022'!$H:$H,0),MATCH($B$2,'EIA SEDS Data 2022'!$I$6:$U$6,0)),0)</f>
        <v>0</v>
      </c>
      <c r="J5" s="1573"/>
      <c r="K5" s="1731">
        <f>(INDEX('Military Data'!B:B,MATCH($B$2,'Military Data'!A:A,0),1)*Conversions!$C$18)/10^9</f>
        <v>7.5361592000000002E-4</v>
      </c>
      <c r="L5" s="1575">
        <f>SUM(C5:K5)</f>
        <v>57</v>
      </c>
      <c r="M5" s="280"/>
      <c r="N5" s="66"/>
      <c r="O5" s="1487"/>
      <c r="P5" s="763">
        <f t="shared" ref="P5:Q13" si="0">C5</f>
        <v>0</v>
      </c>
      <c r="Q5" s="1573">
        <f t="shared" si="0"/>
        <v>0</v>
      </c>
      <c r="R5" s="1573">
        <f>E5-O5</f>
        <v>0</v>
      </c>
      <c r="S5" s="1573">
        <f>F5-M5</f>
        <v>56.999246384080003</v>
      </c>
      <c r="T5" s="1573">
        <f t="shared" ref="T5:T13" si="1">G5</f>
        <v>0</v>
      </c>
      <c r="U5" s="1573">
        <f t="shared" ref="U5:U13" si="2">H5-N5</f>
        <v>0</v>
      </c>
      <c r="V5" s="1573">
        <f t="shared" ref="V5:X12" si="3">I5</f>
        <v>0</v>
      </c>
      <c r="W5" s="1573">
        <f t="shared" si="3"/>
        <v>0</v>
      </c>
      <c r="X5" s="1573">
        <f>K5</f>
        <v>7.5361592000000002E-4</v>
      </c>
      <c r="Y5" s="1576">
        <f>SUM(P5:X5)</f>
        <v>57</v>
      </c>
      <c r="Z5" s="831">
        <f>IFERROR(INDEX(CO2_EFs!$D$7:$AJ$54,MATCH($A5,CO2_EFs!$C$7:$C$54,0),MATCH($B$2,CO2_EFs!$D$5:$AJ$5,0)),0)</f>
        <v>41.579133200000001</v>
      </c>
      <c r="AA5" s="641">
        <f t="shared" ref="AA5:AA26" si="4">Z5</f>
        <v>41.579133200000001</v>
      </c>
      <c r="AB5" s="1552">
        <f t="shared" ref="AB5:AJ20" si="5">P5*$Z5*lbs_shortt*Short_Metric*Bbtu_to_MMBtu*Mt_to_MMT*C_CO2</f>
        <v>0</v>
      </c>
      <c r="AC5" s="1552">
        <f t="shared" si="5"/>
        <v>0</v>
      </c>
      <c r="AD5" s="1552">
        <f t="shared" si="5"/>
        <v>0</v>
      </c>
      <c r="AE5" s="1552">
        <f>S5*$Z5*lbs_shortt*Short_Metric*Bbtu_to_MMBtu*Mt_to_MMT*C_CO2</f>
        <v>3.9416626021726462E-3</v>
      </c>
      <c r="AF5" s="1552">
        <f t="shared" si="5"/>
        <v>0</v>
      </c>
      <c r="AG5" s="1552">
        <f t="shared" si="5"/>
        <v>0</v>
      </c>
      <c r="AH5" s="1552">
        <f t="shared" si="5"/>
        <v>0</v>
      </c>
      <c r="AI5" s="1552">
        <f t="shared" si="5"/>
        <v>0</v>
      </c>
      <c r="AJ5" s="1552">
        <f t="shared" si="5"/>
        <v>5.2114718644694216E-8</v>
      </c>
      <c r="AK5" s="1518">
        <f>O5*AA5*lbs_shortt*Short_Metric*Bbtu_to_MMBtu*Mt_to_MMT*C_CO2</f>
        <v>0</v>
      </c>
      <c r="AL5" s="1577">
        <f>SUM(AB5:AK5)</f>
        <v>3.9417147168912909E-3</v>
      </c>
      <c r="AM5" s="711"/>
      <c r="AN5" s="1519"/>
      <c r="AO5" s="1519"/>
      <c r="AP5" s="1519">
        <f>INDEX('CH4 N2O Emission Factors'!$B$102:$N$141,MATCH($A5,'CH4 N2O Emission Factors'!$B$102:$B$141,0),MATCH($B$2,'CH4 N2O Emission Factors'!$B$102:$N$102,0))</f>
        <v>2.64</v>
      </c>
      <c r="AQ5" s="1519"/>
      <c r="AR5" s="1519"/>
      <c r="AS5" s="1938"/>
      <c r="AT5" s="1515">
        <f t="shared" ref="AT5:AT12" si="6">AM5*$P5*CH4GWP/10^6</f>
        <v>0</v>
      </c>
      <c r="AU5" s="1515">
        <f>AN5*$Q5*CH4GWP/10^6</f>
        <v>0</v>
      </c>
      <c r="AV5" s="1515">
        <f>AO5*$R5*CH4GWP/10^6</f>
        <v>0</v>
      </c>
      <c r="AW5" s="1515">
        <f>$S5*Conversions!$B$136/10^3*AP5/10^12*CH4GWP</f>
        <v>9.3781507587165742E-5</v>
      </c>
      <c r="AX5" s="1515"/>
      <c r="AY5" s="1578"/>
      <c r="AZ5" s="1515"/>
      <c r="BA5" s="1515">
        <f t="shared" ref="BA5:BA9" si="7">AQ5*$V5*CH4GWP/10^6</f>
        <v>0</v>
      </c>
      <c r="BB5" s="1515"/>
      <c r="BC5" s="1515"/>
      <c r="BD5" s="1491"/>
      <c r="BE5" s="1579">
        <f t="shared" ref="BE5:BE27" si="8">SUM(AT5:BC5)</f>
        <v>9.3781507587165742E-5</v>
      </c>
      <c r="BF5" s="1036"/>
      <c r="BG5" s="1586"/>
      <c r="BH5" s="1586"/>
      <c r="BI5" s="1586">
        <f>'CH4 N2O Emission Factors'!N68</f>
        <v>0.04</v>
      </c>
      <c r="BJ5" s="1926"/>
      <c r="BK5" s="1586"/>
      <c r="BL5" s="1684"/>
      <c r="BM5" s="1594">
        <f>BF5*$P5*N2OGWP/10^6</f>
        <v>0</v>
      </c>
      <c r="BN5" s="1594">
        <f>BG5*$Q5*N2OGWP/10^6</f>
        <v>0</v>
      </c>
      <c r="BO5" s="1594">
        <f>BH5*$R5*N2OGWP/10^6</f>
        <v>0</v>
      </c>
      <c r="BP5" s="1594">
        <f>$S5*Conversions!$B$136/10^3*BI5/10^12*N2OGWP</f>
        <v>1.3448105795778638E-5</v>
      </c>
      <c r="BQ5" s="1594"/>
      <c r="BR5" s="1578"/>
      <c r="BS5" s="1594"/>
      <c r="BT5" s="1594">
        <f>BJ5*$V5*N2OGWP/10^6</f>
        <v>0</v>
      </c>
      <c r="BU5" s="1594"/>
      <c r="BV5" s="1594"/>
      <c r="BW5" s="1594"/>
      <c r="BX5" s="1723">
        <f t="shared" ref="BX5:BX27" si="9">SUM(BM5:BV5)</f>
        <v>1.3448105795778638E-5</v>
      </c>
      <c r="BY5" t="str">
        <f>IF(AND(L5&lt;&gt;0,AL5&lt;&gt;0,BE5&lt;&gt;0,BX5&lt;&gt;0),"-",IF(AND(L5=0,AL5=0,BE5=0,BX5=0),"-","check"))</f>
        <v>-</v>
      </c>
    </row>
    <row r="6" spans="1:77">
      <c r="A6" s="1333" t="s">
        <v>229</v>
      </c>
      <c r="B6" s="1583" t="s">
        <v>229</v>
      </c>
      <c r="C6" s="1937">
        <f>IFERROR(INDEX('EIA SEDS Data 2022'!$I:$U,MATCH($A6&amp;" - "&amp;C$4,'EIA SEDS Data 2022'!$H:$H,0),MATCH($B$2,'EIA SEDS Data 2022'!$I$6:$U$6,0)),0)</f>
        <v>0</v>
      </c>
      <c r="D6" s="1937">
        <f>IFERROR(INDEX('EIA SEDS Data 2022'!$I:$U,MATCH($A6&amp;" - "&amp;D$4,'EIA SEDS Data 2022'!$H:$H,0),MATCH($B$2,'EIA SEDS Data 2022'!$I$6:$U$6,0)),0)</f>
        <v>0</v>
      </c>
      <c r="E6" s="1937">
        <f>IFERROR(INDEX('EIA SEDS Data 2022'!$I:$U,MATCH($A6&amp;" - "&amp;E$4,'EIA SEDS Data 2022'!$H:$H,0),MATCH($B$2,'EIA SEDS Data 2022'!$I$6:$U$6,0)),0)</f>
        <v>0</v>
      </c>
      <c r="F6" s="1573">
        <f>IFERROR((SUMIFS('EIA SEDS Data 2022'!$O$7:$O$371,'EIA SEDS Data 2022'!$D$7:$D$371,$A6,'EIA SEDS Data 2022'!$E$7:$E$371,"Transportation",'EIA SEDS Data 2022'!$F$7:$F$371,"Billion Btu")-SUM($J6:$K6))*INDEX('DBEDT Transport'!$B$88:$E$97,MATCH($A6,'DBEDT Transport'!$B$88:$B$97,0),MATCH(F$4,'DBEDT Transport'!$B$88:$E$88,0)),0)</f>
        <v>0</v>
      </c>
      <c r="G6" s="1573">
        <f>IFERROR((SUMIFS('EIA SEDS Data 2022'!$O$7:$O$371,'EIA SEDS Data 2022'!$D$7:$D$371,$A6,'EIA SEDS Data 2022'!$E$7:$E$371,"Transportation",'EIA SEDS Data 2022'!$F$7:$F$371,"Billion Btu")-SUM($J6:$K6))*INDEX('DBEDT Transport'!$B$88:$E$97,MATCH($A6,'DBEDT Transport'!$B$88:$B$97,0),MATCH(G$4,'DBEDT Transport'!$B$88:$E$88,0)),0)</f>
        <v>0</v>
      </c>
      <c r="H6" s="1573">
        <f>IFERROR((SUMIFS('EIA SEDS Data 2022'!$O$7:$O$371,'EIA SEDS Data 2022'!$D$7:$D$371,$A6,'EIA SEDS Data 2022'!$E$7:$E$371,"Transportation",'EIA SEDS Data 2022'!$F$7:$F$371,"Billion Btu")-SUM($J6:$K6))*INDEX('DBEDT Transport'!$B$88:$E$97,MATCH($A6,'DBEDT Transport'!$B$88:$B$97,0),MATCH(H$4,'DBEDT Transport'!$B$88:$E$88,0)),0)</f>
        <v>0</v>
      </c>
      <c r="I6" s="1937">
        <f>IFERROR(INDEX('EIA SEDS Data 2022'!$I:$U,MATCH($A6&amp;" - "&amp;I$4,'EIA SEDS Data 2022'!$H:$H,0),MATCH($B$2,'EIA SEDS Data 2022'!$I$6:$U$6,0)),0)</f>
        <v>7680</v>
      </c>
      <c r="J6" s="1573"/>
      <c r="K6" s="1573"/>
      <c r="L6" s="1575">
        <f>SUM(C6:K6)</f>
        <v>7680</v>
      </c>
      <c r="M6" s="1584"/>
      <c r="N6" s="1549"/>
      <c r="O6" s="1549">
        <f>E6*INDEX(Conversions!$B$43:$AH$67,MATCH("Other Coal",Conversions!$A$43:$A$67,0),MATCH($B$2,Conversions!$B$42:$AH$42,0))</f>
        <v>0</v>
      </c>
      <c r="P6" s="763">
        <f t="shared" si="0"/>
        <v>0</v>
      </c>
      <c r="Q6" s="1573">
        <f t="shared" si="0"/>
        <v>0</v>
      </c>
      <c r="R6" s="1573">
        <f t="shared" ref="R6:R13" si="10">E6-O6</f>
        <v>0</v>
      </c>
      <c r="S6" s="1573">
        <f t="shared" ref="S6:S13" si="11">F6-M6</f>
        <v>0</v>
      </c>
      <c r="T6" s="1573">
        <f t="shared" si="1"/>
        <v>0</v>
      </c>
      <c r="U6" s="1573">
        <f t="shared" si="2"/>
        <v>0</v>
      </c>
      <c r="V6" s="1573">
        <f>I6</f>
        <v>7680</v>
      </c>
      <c r="W6" s="1573">
        <f t="shared" si="3"/>
        <v>0</v>
      </c>
      <c r="X6" s="1573">
        <f t="shared" si="3"/>
        <v>0</v>
      </c>
      <c r="Y6" s="1576">
        <f t="shared" ref="Y6:Y25" si="12">SUM(P6:X6)</f>
        <v>7680</v>
      </c>
      <c r="Z6" s="850">
        <f>AES_CO2_EF</f>
        <v>57.252000000000002</v>
      </c>
      <c r="AA6" s="641">
        <f t="shared" si="4"/>
        <v>57.252000000000002</v>
      </c>
      <c r="AB6" s="1552">
        <f t="shared" si="5"/>
        <v>0</v>
      </c>
      <c r="AC6" s="1552">
        <f t="shared" si="5"/>
        <v>0</v>
      </c>
      <c r="AD6" s="1552">
        <f t="shared" si="5"/>
        <v>0</v>
      </c>
      <c r="AE6" s="1552">
        <f t="shared" si="5"/>
        <v>0</v>
      </c>
      <c r="AF6" s="1552">
        <f t="shared" si="5"/>
        <v>0</v>
      </c>
      <c r="AG6" s="1552">
        <f t="shared" si="5"/>
        <v>0</v>
      </c>
      <c r="AH6" s="1552">
        <f t="shared" si="5"/>
        <v>0.73128520058879998</v>
      </c>
      <c r="AI6" s="1552">
        <f t="shared" si="5"/>
        <v>0</v>
      </c>
      <c r="AJ6" s="1552">
        <f t="shared" si="5"/>
        <v>0</v>
      </c>
      <c r="AK6" s="1518">
        <f>O6*AA6*lbs_shortt*Short_Metric*Bbtu_to_MMBtu*Mt_to_MMT*C_CO2</f>
        <v>0</v>
      </c>
      <c r="AL6" s="1577">
        <f>SUM(AB6:AK6)</f>
        <v>0.73128520058879998</v>
      </c>
      <c r="AM6" s="711"/>
      <c r="AN6" s="1519"/>
      <c r="AO6" s="1519">
        <f>'CH4 N2O Emission Factors'!$G$9</f>
        <v>1.0023030599889999E-2</v>
      </c>
      <c r="AP6" s="1519"/>
      <c r="AQ6" s="1519">
        <f>'CH4 N2O Emission Factors'!$G$10</f>
        <v>1.0023030599890001E-3</v>
      </c>
      <c r="AR6" s="1519"/>
      <c r="AS6" s="1938"/>
      <c r="AT6" s="1515">
        <f t="shared" si="6"/>
        <v>0</v>
      </c>
      <c r="AU6" s="1515">
        <f t="shared" ref="AU6" si="13">AN6*$Q6*CH4GWP/10^6</f>
        <v>0</v>
      </c>
      <c r="AV6" s="1515">
        <f t="shared" ref="AV6" si="14">AO6*$R6*CH4GWP/10^6</f>
        <v>0</v>
      </c>
      <c r="AW6" s="1515"/>
      <c r="AX6" s="1515"/>
      <c r="AY6" s="1578"/>
      <c r="AZ6" s="1515"/>
      <c r="BA6" s="1515">
        <f>AQ6*$V6*CH4GWP/10^6</f>
        <v>2.1553525002003459E-4</v>
      </c>
      <c r="BB6" s="1515"/>
      <c r="BC6" s="1515"/>
      <c r="BD6" s="1491"/>
      <c r="BE6" s="1579">
        <f t="shared" si="8"/>
        <v>2.1553525002003459E-4</v>
      </c>
      <c r="BF6" s="1036"/>
      <c r="BG6" s="1586"/>
      <c r="BH6" s="1586">
        <f>'CH4 N2O Emission Factors'!$F$9</f>
        <v>1.5034545899835E-3</v>
      </c>
      <c r="BI6" s="1586"/>
      <c r="BJ6" s="1586">
        <f>'CH4 N2O Emission Factors'!$F$10</f>
        <v>1.5034545899835E-3</v>
      </c>
      <c r="BK6" s="1586"/>
      <c r="BL6" s="1684"/>
      <c r="BM6" s="1594">
        <f>BF6*$P6*N2OGWP/10^6</f>
        <v>0</v>
      </c>
      <c r="BN6" s="1594">
        <f>BG6*$Q6*N2OGWP/10^6</f>
        <v>0</v>
      </c>
      <c r="BO6" s="1594">
        <f>BH6*$R6*N2OGWP/10^6</f>
        <v>0</v>
      </c>
      <c r="BP6" s="1594"/>
      <c r="BQ6" s="1594"/>
      <c r="BR6" s="1578"/>
      <c r="BS6" s="1594"/>
      <c r="BT6" s="1594">
        <f>BJ6*$V6*N2OGWP/10^6</f>
        <v>3.0598307815344191E-3</v>
      </c>
      <c r="BU6" s="1594"/>
      <c r="BV6" s="1594"/>
      <c r="BW6" s="1594"/>
      <c r="BX6" s="1723">
        <f t="shared" si="9"/>
        <v>3.0598307815344191E-3</v>
      </c>
      <c r="BY6" t="str">
        <f t="shared" ref="BY6:BY28" si="15">IF(AND(L6&lt;&gt;0,AL6&lt;&gt;0,BE6&lt;&gt;0,BX6&lt;&gt;0),"-",IF(AND(L6=0,AL6=0,BE6=0,BX6=0),"-","check"))</f>
        <v>-</v>
      </c>
    </row>
    <row r="7" spans="1:77">
      <c r="A7" s="1333" t="s">
        <v>230</v>
      </c>
      <c r="B7" s="1583" t="s">
        <v>230</v>
      </c>
      <c r="C7" s="1937">
        <f>IFERROR(INDEX('EIA SEDS Data 2022'!$I:$U,MATCH($A7&amp;" - "&amp;C$4,'EIA SEDS Data 2022'!$H:$H,0),MATCH($B$2,'EIA SEDS Data 2022'!$I$6:$U$6,0)),0)</f>
        <v>1</v>
      </c>
      <c r="D7" s="1937">
        <f>IFERROR(INDEX('EIA SEDS Data 2022'!$I:$U,MATCH($A7&amp;" - "&amp;D$4,'EIA SEDS Data 2022'!$H:$H,0),MATCH($B$2,'EIA SEDS Data 2022'!$I$6:$U$6,0)),0)</f>
        <v>1279</v>
      </c>
      <c r="E7" s="1937">
        <f>IFERROR(INDEX('EIA SEDS Data 2022'!$I:$U,MATCH($A7&amp;" - "&amp;E$4,'EIA SEDS Data 2022'!$H:$H,0),MATCH($B$2,'EIA SEDS Data 2022'!$I$6:$U$6,0)),0)</f>
        <v>1658</v>
      </c>
      <c r="F7" s="1574">
        <f>IFERROR((INDEX('EIA SEDS Data 2022'!$I:$U,MATCH($A7&amp;" - Transportation",'EIA SEDS Data 2022'!$H:$H,0),MATCH($B$2,'EIA SEDS Data 2022'!$I$6:$U$6,0))-SUM($J7:$K7))*INDEX(tport_breakout_percentages,MATCH(F$4&amp;" - "&amp;$A7,'DBEDT Transport'!$A$166:$A$196,0),MATCH($B$2,'DBEDT Transport'!$166:$166,0)),0)-F25</f>
        <v>0</v>
      </c>
      <c r="G7" s="1574">
        <f>IFERROR((INDEX('EIA SEDS Data 2022'!$I:$U,MATCH($A7&amp;" - Transportation",'EIA SEDS Data 2022'!$H:$H,0),MATCH($B$2,'EIA SEDS Data 2022'!$I$6:$U$6,0))-SUM($J7:$K7))*INDEX(tport_breakout_percentages,MATCH(G$4&amp;" - "&amp;$A7,'DBEDT Transport'!$A$166:$A$196,0),MATCH($B$2,'DBEDT Transport'!$166:$166,0)),0)-G25</f>
        <v>5400.2928176386595</v>
      </c>
      <c r="H7" s="1574">
        <f>IFERROR((INDEX('EIA SEDS Data 2022'!$I:$U,MATCH($A7&amp;" - Transportation",'EIA SEDS Data 2022'!$H:$H,0),MATCH($B$2,'EIA SEDS Data 2022'!$I$6:$U$6,0))-SUM($J7:$K7))*INDEX(tport_breakout_percentages,MATCH(H$4&amp;" - "&amp;$A7,'DBEDT Transport'!$A$166:$A$196,0),MATCH($B$2,'DBEDT Transport'!$166:$166,0)),0)-H25</f>
        <v>1879.8605074089592</v>
      </c>
      <c r="I7" s="1937">
        <f>IFERROR(INDEX('EIA SEDS Data 2022'!$I:$U,MATCH($A7&amp;" - "&amp;I$4,'EIA SEDS Data 2022'!$H:$H,0),MATCH($B$2,'EIA SEDS Data 2022'!$I$6:$U$6,0)),0)</f>
        <v>13749</v>
      </c>
      <c r="J7" s="1574">
        <f>INDEX('Military Data'!D:D,MATCH($B$2,'Military Data'!A:A,0),1)*10^3/Gallon_Barrel*Conversions!$C$20/10^9</f>
        <v>4255.4398809523809</v>
      </c>
      <c r="K7" s="1573"/>
      <c r="L7" s="1575">
        <f>SUM(C7:K7)</f>
        <v>28222.593206000001</v>
      </c>
      <c r="M7" s="1584"/>
      <c r="N7" s="1549">
        <f>INDEX('International Bunker Fuels'!C53:N53,1,MATCH($B$2,'International Bunker Fuels'!C50:N50,0))</f>
        <v>1037.7878250000001</v>
      </c>
      <c r="O7" s="1549">
        <f>E7*INDEX(Conversions!$B$43:$AH$67,MATCH("Distillate Fuel",Conversions!$A$43:$A$67,0),MATCH($B$2,Conversions!$B$42:$AH$42,0))</f>
        <v>9.2848000000000006</v>
      </c>
      <c r="P7" s="763">
        <f t="shared" si="0"/>
        <v>1</v>
      </c>
      <c r="Q7" s="1573">
        <f t="shared" si="0"/>
        <v>1279</v>
      </c>
      <c r="R7" s="1573">
        <f t="shared" si="10"/>
        <v>1648.7152000000001</v>
      </c>
      <c r="S7" s="1573">
        <f t="shared" si="11"/>
        <v>0</v>
      </c>
      <c r="T7" s="1573">
        <f>G7</f>
        <v>5400.2928176386595</v>
      </c>
      <c r="U7" s="1573">
        <f>H7-N7</f>
        <v>842.07268240895905</v>
      </c>
      <c r="V7" s="1573">
        <f t="shared" si="3"/>
        <v>13749</v>
      </c>
      <c r="W7" s="1573">
        <f t="shared" si="3"/>
        <v>4255.4398809523809</v>
      </c>
      <c r="X7" s="1573">
        <f t="shared" si="3"/>
        <v>0</v>
      </c>
      <c r="Y7" s="1576">
        <f t="shared" si="12"/>
        <v>27175.520581000001</v>
      </c>
      <c r="Z7" s="831">
        <f>IFERROR(INDEX(CO2_EFs!$D$7:$AJ$54,MATCH($A7,CO2_EFs!$C$7:$C$54,0),MATCH($B$2,CO2_EFs!$D$5:$AJ$5,0)),0)</f>
        <v>44.577416399999997</v>
      </c>
      <c r="AA7" s="641">
        <f t="shared" si="4"/>
        <v>44.577416399999997</v>
      </c>
      <c r="AB7" s="1552">
        <f t="shared" si="5"/>
        <v>7.4139524451211994E-5</v>
      </c>
      <c r="AC7" s="1552">
        <f t="shared" si="5"/>
        <v>9.482445177310013E-2</v>
      </c>
      <c r="AD7" s="1552">
        <f t="shared" si="5"/>
        <v>0.12223496088348487</v>
      </c>
      <c r="AE7" s="1552">
        <f t="shared" si="5"/>
        <v>0</v>
      </c>
      <c r="AF7" s="1552">
        <f>T7*$Z7*lbs_shortt*Short_Metric*Bbtu_to_MMBtu*Mt_to_MMT*C_CO2</f>
        <v>0.40037514139702596</v>
      </c>
      <c r="AG7" s="1552">
        <f>U7*$Z7*lbs_shortt*Short_Metric*Bbtu_to_MMBtu*Mt_to_MMT*C_CO2</f>
        <v>6.2430868227156704E-2</v>
      </c>
      <c r="AH7" s="1552">
        <f t="shared" si="5"/>
        <v>1.0193443216797138</v>
      </c>
      <c r="AI7" s="1552">
        <f t="shared" si="5"/>
        <v>0.31549628910453165</v>
      </c>
      <c r="AJ7" s="1552">
        <f t="shared" si="5"/>
        <v>0</v>
      </c>
      <c r="AK7" s="1518">
        <f>O7*AA7*lbs_shortt*Short_Metric*Bbtu_to_MMBtu*Mt_to_MMT*C_CO2</f>
        <v>6.8837065662461319E-4</v>
      </c>
      <c r="AL7" s="1577">
        <f>SUM(AB7:AK7)</f>
        <v>2.0154685432460893</v>
      </c>
      <c r="AM7" s="711"/>
      <c r="AN7" s="1519">
        <f>'CH4 N2O Emission Factors'!$G$13</f>
        <v>1.0023030599889999E-2</v>
      </c>
      <c r="AO7" s="1519">
        <f>'CH4 N2O Emission Factors'!$G$14</f>
        <v>3.006909179967E-3</v>
      </c>
      <c r="AP7" s="1585">
        <f>INDEX('CH4 N2O Emission Factors'!$A$102:$N$141,MATCH("Ind. &amp; Com. Eq._Diesel",'CH4 N2O Emission Factors'!$A$102:$A$141,0),MATCH($B$2,'CH4 N2O Emission Factors'!$A$102:$N$102,0))</f>
        <v>0.13500000000000001</v>
      </c>
      <c r="AQ7" s="1519">
        <f>'CH4 N2O Emission Factors'!$G$15</f>
        <v>3.006909179967E-3</v>
      </c>
      <c r="AR7" s="1519">
        <f>'CH4 N2O Emission Factors'!N132</f>
        <v>0.13500000000000001</v>
      </c>
      <c r="AS7" s="1938"/>
      <c r="AT7" s="1515">
        <f t="shared" si="6"/>
        <v>0</v>
      </c>
      <c r="AU7" s="1515">
        <f>AN7*$Q7*CH4GWP/10^6</f>
        <v>3.5894477184326062E-4</v>
      </c>
      <c r="AV7" s="1515">
        <f>AO7*$R7*CH4GWP/10^6</f>
        <v>1.388110323608716E-4</v>
      </c>
      <c r="AW7" s="1515"/>
      <c r="AX7" s="1515">
        <f>$T7*Conversions!$B$170*10^3/Conversions!$D$97*Conversions!$B$131*AP7/10^12*CH4GWP</f>
        <v>6.0171913845997427E-5</v>
      </c>
      <c r="AY7" s="1578"/>
      <c r="AZ7" s="1515">
        <f>$U7*10^3/Conversions!$D$97*Conversions!$B$131*AP7/10^12*CH4GWP</f>
        <v>7.3258432500792161E-5</v>
      </c>
      <c r="BA7" s="1515">
        <f>AQ7*$V7*CH4GWP/10^6</f>
        <v>1.157575840830256E-3</v>
      </c>
      <c r="BB7" s="1515">
        <f>$W7*10^3/Conversions!$D$97*Conversions!$B$131*AR7/10^12*CH4GWP</f>
        <v>3.7021371408000003E-4</v>
      </c>
      <c r="BC7" s="1515">
        <f>$X7*10^3/Conversions!$D$97*Conversions!$B$131*AR7/10^12*CH4GWP</f>
        <v>0</v>
      </c>
      <c r="BD7" s="1491"/>
      <c r="BE7" s="1579">
        <f t="shared" si="8"/>
        <v>2.1589757054611778E-3</v>
      </c>
      <c r="BF7" s="1036"/>
      <c r="BG7" s="1586">
        <f>'CH4 N2O Emission Factors'!$F$13</f>
        <v>6.0138183599339984E-4</v>
      </c>
      <c r="BH7" s="1586">
        <f>'CH4 N2O Emission Factors'!$F$14</f>
        <v>6.0138183599339984E-4</v>
      </c>
      <c r="BI7" s="1586">
        <f>'CH4 N2O Emission Factors'!N89</f>
        <v>0.19500000000000001</v>
      </c>
      <c r="BJ7" s="1586">
        <f>'CH4 N2O Emission Factors'!$F$15</f>
        <v>6.0138183599339984E-4</v>
      </c>
      <c r="BK7" s="1586">
        <f t="shared" ref="BK7:BK8" si="16">BI7</f>
        <v>0.19500000000000001</v>
      </c>
      <c r="BL7" s="1684"/>
      <c r="BM7" s="1594">
        <f>BF7*$P7*N2OGWP/10^6</f>
        <v>0</v>
      </c>
      <c r="BN7" s="1594">
        <f>BG7*$Q7*N2OGWP/10^6</f>
        <v>2.0382935258242299E-4</v>
      </c>
      <c r="BO7" s="1594">
        <f>BH7*$R7*N2OGWP/10^6</f>
        <v>2.6274945411164976E-4</v>
      </c>
      <c r="BP7" s="1594"/>
      <c r="BQ7" s="1594">
        <f>$T7*Conversions!$B$170*10^3/Conversions!$D$97*Conversions!$B$131*BI7/10^12*N2OGWP</f>
        <v>8.2258826666452853E-4</v>
      </c>
      <c r="BR7" s="1578"/>
      <c r="BS7" s="1594">
        <f>$U7*10^3/Conversions!$D$97*Conversions!$B$131*BI7/10^12*N2OGWP</f>
        <v>1.0014892855763056E-3</v>
      </c>
      <c r="BT7" s="1594">
        <f>BJ7*$V7*N2OGWP/10^6</f>
        <v>2.1911256987144126E-3</v>
      </c>
      <c r="BU7" s="1594">
        <f>$W7*10^3/Conversions!$D$97*Conversions!$B$131*BK7/10^12*N2OGWP</f>
        <v>5.0610565277999994E-3</v>
      </c>
      <c r="BV7" s="1594">
        <f>$X7*10^3/Conversions!$D$97*Conversions!$B$131*BK7/10^12*N2OGWP</f>
        <v>0</v>
      </c>
      <c r="BW7" s="1594"/>
      <c r="BX7" s="1723">
        <f t="shared" si="9"/>
        <v>9.5428385854493189E-3</v>
      </c>
      <c r="BY7" t="str">
        <f t="shared" si="15"/>
        <v>-</v>
      </c>
    </row>
    <row r="8" spans="1:77">
      <c r="A8" s="1333" t="s">
        <v>231</v>
      </c>
      <c r="B8" s="1583" t="s">
        <v>231</v>
      </c>
      <c r="C8" s="1937">
        <f>IFERROR(INDEX('EIA SEDS Data 2022'!$I:$U,MATCH($A8&amp;" - "&amp;C$4,'EIA SEDS Data 2022'!$H:$H,0),MATCH($B$2,'EIA SEDS Data 2022'!$I$6:$U$6,0)),0)</f>
        <v>0</v>
      </c>
      <c r="D8" s="1937">
        <f>IFERROR(INDEX('EIA SEDS Data 2022'!$I:$U,MATCH($A8&amp;" - "&amp;D$4,'EIA SEDS Data 2022'!$H:$H,0),MATCH($B$2,'EIA SEDS Data 2022'!$I$6:$U$6,0)),0)</f>
        <v>0</v>
      </c>
      <c r="E8" s="1937">
        <f>IFERROR(INDEX('EIA SEDS Data 2022'!$I:$U,MATCH($A8&amp;" - "&amp;E$4,'EIA SEDS Data 2022'!$H:$H,0),MATCH($B$2,'EIA SEDS Data 2022'!$I$6:$U$6,0)),0)</f>
        <v>0</v>
      </c>
      <c r="F8" s="1715">
        <f>IFERROR($L8*INDEX(tport_breakout_percentages,MATCH(F$4&amp;" - "&amp;$A8,'DBEDT Transport'!$A$166:$A$196,0),MATCH($B$2,'DBEDT Transport'!$166:$166,0)),0)*(1-percent_military_jet_fuel)</f>
        <v>77683.700161597939</v>
      </c>
      <c r="G8" s="1574">
        <f>IFERROR($L8*INDEX(tport_breakout_percentages,MATCH(G$4&amp;" - "&amp;$A8,'DBEDT Transport'!$A$166:$A$196,0),MATCH($B$2,'DBEDT Transport'!$166:$166,0)),0)</f>
        <v>2.0327384363909027</v>
      </c>
      <c r="H8" s="1574">
        <f>IFERROR($L8*INDEX(tport_breakout_percentages,MATCH(H$4&amp;" - "&amp;$A8,'DBEDT Transport'!$A$166:$A$196,0),MATCH($B$2,'DBEDT Transport'!$166:$166,0)),0)</f>
        <v>0</v>
      </c>
      <c r="I8" s="1937">
        <f>IFERROR(INDEX('EIA SEDS Data 2022'!$I:$U,MATCH($A8&amp;" - "&amp;I$4,'EIA SEDS Data 2022'!$H:$H,0),MATCH($B$2,'EIA SEDS Data 2022'!$I$6:$U$6,0)),0)</f>
        <v>0</v>
      </c>
      <c r="J8" s="1573"/>
      <c r="K8" s="1574">
        <f>IFERROR(L8*INDEX(tport_breakout_percentages,MATCH(F$4&amp;" - "&amp;$A8,'DBEDT Transport'!$A$166:$A$196,0),MATCH($B$2,'DBEDT Transport'!$166:$166,0)),0)*percent_military_jet_fuel</f>
        <v>10564.267099965658</v>
      </c>
      <c r="L8" s="1587">
        <f>IFERROR(INDEX('EIA SEDS Data 2022'!$I:$U,MATCH($A8&amp;" - Transportation",'EIA SEDS Data 2022'!$H:$H,0),MATCH($B$2,'EIA SEDS Data 2022'!$I$6:$U$6,0)),0)</f>
        <v>88250</v>
      </c>
      <c r="M8" s="1526">
        <f>F8*INDEX(Percentage_of_Total_Int,1,MATCH($B$2,'International Bunker Fuels'!$B$92:$M$92,0))</f>
        <v>10390.49879476432</v>
      </c>
      <c r="N8" s="1588"/>
      <c r="O8" s="1549"/>
      <c r="P8" s="763">
        <f t="shared" si="0"/>
        <v>0</v>
      </c>
      <c r="Q8" s="1573">
        <f t="shared" si="0"/>
        <v>0</v>
      </c>
      <c r="R8" s="1573">
        <f>E8-O8</f>
        <v>0</v>
      </c>
      <c r="S8" s="1573">
        <f>F8-M8</f>
        <v>67293.201366833615</v>
      </c>
      <c r="T8" s="1573">
        <f t="shared" si="1"/>
        <v>2.0327384363909027</v>
      </c>
      <c r="U8" s="1573">
        <f t="shared" si="2"/>
        <v>0</v>
      </c>
      <c r="V8" s="1573">
        <f t="shared" si="3"/>
        <v>0</v>
      </c>
      <c r="W8" s="1573">
        <f t="shared" si="3"/>
        <v>0</v>
      </c>
      <c r="X8" s="1573">
        <f t="shared" si="3"/>
        <v>10564.267099965658</v>
      </c>
      <c r="Y8" s="1576">
        <f t="shared" si="12"/>
        <v>77859.501205235661</v>
      </c>
      <c r="Z8" s="831">
        <f>IFERROR(INDEX(CO2_EFs!$D$7:$AJ$54,MATCH($A8,CO2_EFs!$C$7:$C$54,0),MATCH($B$2,CO2_EFs!$D$5:$AJ$5,0)),0)</f>
        <v>43.431013999999998</v>
      </c>
      <c r="AA8" s="641">
        <f t="shared" si="4"/>
        <v>43.431013999999998</v>
      </c>
      <c r="AB8" s="1552">
        <f t="shared" si="5"/>
        <v>0</v>
      </c>
      <c r="AC8" s="1552">
        <f t="shared" si="5"/>
        <v>0</v>
      </c>
      <c r="AD8" s="1552">
        <f t="shared" si="5"/>
        <v>0</v>
      </c>
      <c r="AE8" s="1552">
        <f>S8*$Z8*lbs_shortt*Short_Metric*Bbtu_to_MMBtu*Mt_to_MMT*C_CO2</f>
        <v>4.8607810671757097</v>
      </c>
      <c r="AF8" s="1553">
        <f t="shared" si="5"/>
        <v>1.4683053124886836E-4</v>
      </c>
      <c r="AG8" s="1552">
        <f t="shared" si="5"/>
        <v>0</v>
      </c>
      <c r="AH8" s="1552">
        <f t="shared" si="5"/>
        <v>0</v>
      </c>
      <c r="AI8" s="1552">
        <f t="shared" si="5"/>
        <v>0</v>
      </c>
      <c r="AJ8" s="1552">
        <f>X8*$Z8*lbs_shortt*Short_Metric*Bbtu_to_MMBtu*Mt_to_MMT*C_CO2</f>
        <v>0.7630873322280245</v>
      </c>
      <c r="AK8" s="1518">
        <f>O8*AA8*lbs_shortt*Short_Metric*Bbtu_to_MMBtu*Mt_to_MMT*C_CO2</f>
        <v>0</v>
      </c>
      <c r="AL8" s="1577">
        <f>SUM(AB8:AK8)</f>
        <v>5.624015229934983</v>
      </c>
      <c r="AM8" s="711"/>
      <c r="AN8" s="1519"/>
      <c r="AO8" s="1519"/>
      <c r="AP8" s="1519">
        <f>'CH4 N2O Emission Factors'!$N$110</f>
        <v>0</v>
      </c>
      <c r="AQ8" s="1519"/>
      <c r="AR8" s="1519">
        <f>'CH4 N2O Emission Factors'!$N$110</f>
        <v>0</v>
      </c>
      <c r="AS8" s="1938"/>
      <c r="AT8" s="1515">
        <f t="shared" si="6"/>
        <v>0</v>
      </c>
      <c r="AU8" s="1515">
        <f>AN8*$Q8*CH4GWP/10^6</f>
        <v>0</v>
      </c>
      <c r="AV8" s="1515">
        <f t="shared" ref="AV8:AV12" si="17">AO8*$R8*CH4GWP/10^6</f>
        <v>0</v>
      </c>
      <c r="AW8" s="1515">
        <f>$S8*Conversions!$B$135/10^3*AP8/10^12*CH4GWP</f>
        <v>0</v>
      </c>
      <c r="AX8" s="1515"/>
      <c r="AY8" s="1578"/>
      <c r="AZ8" s="1515"/>
      <c r="BA8" s="1515">
        <f t="shared" si="7"/>
        <v>0</v>
      </c>
      <c r="BB8" s="1515">
        <f>$W8*Conversions!$B$135/10^3*AR8/10^12*CH4GWP</f>
        <v>0</v>
      </c>
      <c r="BC8" s="1515">
        <f>$X8*Conversions!$B$135/10^3*AR8/10^12*CH4GWP</f>
        <v>0</v>
      </c>
      <c r="BD8" s="1491"/>
      <c r="BE8" s="1579">
        <f t="shared" si="8"/>
        <v>0</v>
      </c>
      <c r="BF8" s="1036"/>
      <c r="BG8" s="1586"/>
      <c r="BH8" s="1586"/>
      <c r="BI8" s="1586">
        <f>'CH4 N2O Emission Factors'!N67</f>
        <v>0.1</v>
      </c>
      <c r="BJ8" s="1586"/>
      <c r="BK8" s="1586">
        <f t="shared" si="16"/>
        <v>0.1</v>
      </c>
      <c r="BL8" s="1684"/>
      <c r="BM8" s="1594">
        <f>BF8*$P8*N2OGWP/10^6</f>
        <v>0</v>
      </c>
      <c r="BN8" s="1594">
        <f>BG8*$Q8*N2OGWP/10^6</f>
        <v>0</v>
      </c>
      <c r="BO8" s="1594">
        <f>BH8*$R8*N2OGWP/10^6</f>
        <v>0</v>
      </c>
      <c r="BP8" s="1594">
        <f>$S8*Conversions!$B$135/10^3*BI8/10^12*N2OGWP</f>
        <v>3.9692020014609038E-2</v>
      </c>
      <c r="BQ8" s="1594"/>
      <c r="BR8" s="1578"/>
      <c r="BS8" s="1594"/>
      <c r="BT8" s="1594">
        <f>BJ8*$V8*N2OGWP/10^6</f>
        <v>0</v>
      </c>
      <c r="BU8" s="1594">
        <f>$W8*Conversions!$B$135/10^3*BK8/10^12*N2OGWP</f>
        <v>0</v>
      </c>
      <c r="BV8" s="1594">
        <f>$X8*Conversions!$B$135/10^3*BK8/10^12*N2OGWP</f>
        <v>6.2311956134424437E-3</v>
      </c>
      <c r="BW8" s="1594"/>
      <c r="BX8" s="1723">
        <f t="shared" si="9"/>
        <v>4.5923215628051482E-2</v>
      </c>
      <c r="BY8" t="str">
        <f t="shared" si="15"/>
        <v>check</v>
      </c>
    </row>
    <row r="9" spans="1:77">
      <c r="A9" s="1333" t="s">
        <v>232</v>
      </c>
      <c r="B9" s="367" t="s">
        <v>232</v>
      </c>
      <c r="C9" s="1574">
        <f>IFERROR(INDEX('EIA SEDS Data 2022'!$I:$U,MATCH($A9&amp;" - "&amp;C$4,'EIA SEDS Data 2022'!$H:$H,0),MATCH($B$2,'EIA SEDS Data 2022'!$I$6:$U$6,0)),0)-C$24</f>
        <v>0</v>
      </c>
      <c r="D9" s="1574">
        <f>SUMIFS('EIA SEDS Data 2022'!$T$7:$T$371,'EIA SEDS Data 2022'!$D$7:$D$371,$A9,'EIA SEDS Data 2022'!$E$7:$E$371,D$4,'EIA SEDS Data 2022'!$F$7:$F$371,"Billion Btu",'EIA SEDS Data 2022'!$C$7:$C$371,"MGCCB")-D$24</f>
        <v>1597</v>
      </c>
      <c r="E9" s="1574">
        <f>SUMIFS('EIA SEDS Data 2022'!$T$7:$T$371,'EIA SEDS Data 2022'!$D$7:$D$371,$A9,'EIA SEDS Data 2022'!$E$7:$E$371,E$4,'EIA SEDS Data 2022'!$F$7:$F$371,"Billion Btu",'EIA SEDS Data 2022'!$C$7:$C$371,"MGICB")-E$24</f>
        <v>1352</v>
      </c>
      <c r="F9" s="1574">
        <f>IFERROR((SUMIFS('EIA SEDS Data 2022'!$T$7:$T$371,'EIA SEDS Data 2022'!$D$7:$D$371,$A9,'EIA SEDS Data 2022'!$E$7:$E$371,"Transportation",'EIA SEDS Data 2022'!$F$7:$F$371,"Billion Btu",'EIA SEDS Data 2022'!$C$7:$C$371,"MGACB")-SUM($J9:$K9))*INDEX(tport_breakout_percentages,MATCH(F$4&amp;" - "&amp;$A9,'DBEDT Transport'!$A$166:$A$196,0),MATCH($B$2,'DBEDT Transport'!$166:$166,0)),0)-F24</f>
        <v>0</v>
      </c>
      <c r="G9" s="1574">
        <f>IFERROR((SUMIFS('EIA SEDS Data 2022'!$T$7:$T$371,'EIA SEDS Data 2022'!$D$7:$D$371,$A9,'EIA SEDS Data 2022'!$E$7:$E$371,"Transportation",'EIA SEDS Data 2022'!$F$7:$F$371,"Billion Btu",'EIA SEDS Data 2022'!$C$7:$C$371,"MGACB")-SUM($J9:$K9))*INDEX(tport_breakout_percentages,MATCH(G$4&amp;" - "&amp;$A9,'DBEDT Transport'!$A$166:$A$196,0),MATCH($B$2,'DBEDT Transport'!$166:$166,0)),0)-G24</f>
        <v>43033.816493162587</v>
      </c>
      <c r="H9" s="1574">
        <f>IFERROR((SUMIFS('EIA SEDS Data 2022'!$T$7:$T$371,'EIA SEDS Data 2022'!$D$7:$D$371,$A9,'EIA SEDS Data 2022'!$E$7:$E$371,"Transportation",'EIA SEDS Data 2022'!$F$7:$F$371,"Billion Btu",'EIA SEDS Data 2022'!$C$7:$C$371,"MGACB")-SUM($J9:$K9))*INDEX(tport_breakout_percentages,MATCH(H$4&amp;" - "&amp;$A9,'DBEDT Transport'!$A$166:$A$196,0),MATCH($B$2,'DBEDT Transport'!$166:$166,0)),0)-H24</f>
        <v>22.183506837414868</v>
      </c>
      <c r="I9" s="1937">
        <f>IFERROR(INDEX('EIA SEDS Data 2022'!$I:$U,MATCH($A9&amp;" - "&amp;I$4,'EIA SEDS Data 2022'!$H:$H,0),MATCH($B$2,'EIA SEDS Data 2022'!$I$6:$U$6,0)),0)</f>
        <v>0</v>
      </c>
      <c r="J9" s="1573"/>
      <c r="K9" s="1573"/>
      <c r="L9" s="1575">
        <f t="shared" ref="L9:L27" si="18">SUM(C9:K9)</f>
        <v>46005</v>
      </c>
      <c r="M9" s="1526"/>
      <c r="N9" s="1549"/>
      <c r="O9" s="1549">
        <f>E9*Conversions!$B$63</f>
        <v>0</v>
      </c>
      <c r="P9" s="763">
        <f t="shared" si="0"/>
        <v>0</v>
      </c>
      <c r="Q9" s="1573">
        <f t="shared" si="0"/>
        <v>1597</v>
      </c>
      <c r="R9" s="1573">
        <f t="shared" si="10"/>
        <v>1352</v>
      </c>
      <c r="S9" s="1573">
        <f t="shared" si="11"/>
        <v>0</v>
      </c>
      <c r="T9" s="1573">
        <f t="shared" si="1"/>
        <v>43033.816493162587</v>
      </c>
      <c r="U9" s="1573">
        <f t="shared" si="2"/>
        <v>22.183506837414868</v>
      </c>
      <c r="V9" s="1573">
        <f t="shared" si="3"/>
        <v>0</v>
      </c>
      <c r="W9" s="1573">
        <f t="shared" si="3"/>
        <v>0</v>
      </c>
      <c r="X9" s="1573">
        <f t="shared" si="3"/>
        <v>0</v>
      </c>
      <c r="Y9" s="1576">
        <f>SUM(P9:X9)</f>
        <v>46005</v>
      </c>
      <c r="Z9" s="831">
        <f>IFERROR(INDEX(CO2_EFs!$D$7:$AJ$54,MATCH($A9,CO2_EFs!$C$7:$C$54,0),MATCH($B$2,CO2_EFs!$D$5:$AJ$5,0)),0)</f>
        <v>42.483027399999997</v>
      </c>
      <c r="AA9" s="641">
        <f t="shared" si="4"/>
        <v>42.483027399999997</v>
      </c>
      <c r="AB9" s="1552">
        <f t="shared" si="5"/>
        <v>0</v>
      </c>
      <c r="AC9" s="1552">
        <f t="shared" si="5"/>
        <v>0.11283797289669849</v>
      </c>
      <c r="AD9" s="1552">
        <f t="shared" si="5"/>
        <v>9.5527200598833059E-2</v>
      </c>
      <c r="AE9" s="1552">
        <f t="shared" si="5"/>
        <v>0</v>
      </c>
      <c r="AF9" s="1552">
        <f>T9*$Z9*lbs_shortt*Short_Metric*Bbtu_to_MMBtu*Mt_to_MMT*C_CO2</f>
        <v>3.0406065241684259</v>
      </c>
      <c r="AG9" s="1552">
        <f t="shared" si="5"/>
        <v>1.5674025944107356E-3</v>
      </c>
      <c r="AH9" s="1552">
        <f t="shared" si="5"/>
        <v>0</v>
      </c>
      <c r="AI9" s="1552">
        <f t="shared" si="5"/>
        <v>0</v>
      </c>
      <c r="AJ9" s="1552">
        <f t="shared" si="5"/>
        <v>0</v>
      </c>
      <c r="AK9" s="1518">
        <f>O9*AA9*lbs_shortt*Short_Metric*Bbtu_to_MMBtu*Mt_to_MMT*C_CO2</f>
        <v>0</v>
      </c>
      <c r="AL9" s="1577">
        <f t="shared" ref="AL9:AL24" si="19">SUM(AB9:AK9)</f>
        <v>3.2505391002583681</v>
      </c>
      <c r="AM9" s="711"/>
      <c r="AN9" s="1519">
        <f>'CH4 N2O Emission Factors'!$G$13</f>
        <v>1.0023030599889999E-2</v>
      </c>
      <c r="AO9" s="1519">
        <f>'CH4 N2O Emission Factors'!$G$14</f>
        <v>3.006909179967E-3</v>
      </c>
      <c r="AP9" s="1519">
        <f>INDEX('CH4 N2O Emission Factors'!$A$102:$N$141,MATCH("Ind. &amp; Com. Eq._Gasoline",'CH4 N2O Emission Factors'!$A$102:$A$141,0),MATCH($B$2,'CH4 N2O Emission Factors'!$A$102:$N$102,0))</f>
        <v>1.006</v>
      </c>
      <c r="AQ9" s="1519"/>
      <c r="AR9" s="1519">
        <f>'CH4 N2O Emission Factors'!N131</f>
        <v>1.006</v>
      </c>
      <c r="AS9" s="1938"/>
      <c r="AT9" s="1515">
        <f t="shared" si="6"/>
        <v>0</v>
      </c>
      <c r="AU9" s="1515">
        <f>AN9*$Q9*CH4GWP/10^6</f>
        <v>4.481898363046812E-4</v>
      </c>
      <c r="AV9" s="1515">
        <f>AO9*$R9*CH4GWP/10^6</f>
        <v>1.1382955391683075E-4</v>
      </c>
      <c r="AW9" s="1515"/>
      <c r="AX9" s="1515">
        <f>$T9*Conversions!$B$171*10^3/Conversions!$D$99*Conversions!$B$130*AP9/10^12*CH4GWP</f>
        <v>1.8203028298683385E-4</v>
      </c>
      <c r="AY9" s="1578"/>
      <c r="AZ9" s="1515">
        <f>$U9*10^3/Conversions!$D$99*Conversions!$B$130*AP9/10^12*CH4GWP</f>
        <v>1.3993479215667933E-5</v>
      </c>
      <c r="BA9" s="1515">
        <f t="shared" si="7"/>
        <v>0</v>
      </c>
      <c r="BB9" s="1515">
        <f>$W9*10^3/Conversions!$D$99*Conversions!$B$130*AR9/10^12*CH4GWP</f>
        <v>0</v>
      </c>
      <c r="BC9" s="1515">
        <f>$X9*10^3/Conversions!$D$99*Conversions!$B$130*AR9/10^12*CH4GWP</f>
        <v>0</v>
      </c>
      <c r="BD9" s="1491"/>
      <c r="BE9" s="1579">
        <f t="shared" si="8"/>
        <v>7.5804315242401375E-4</v>
      </c>
      <c r="BF9" s="1036"/>
      <c r="BG9" s="1586">
        <f>'CH4 N2O Emission Factors'!$F$13</f>
        <v>6.0138183599339984E-4</v>
      </c>
      <c r="BH9" s="1586">
        <f>'CH4 N2O Emission Factors'!$F$14</f>
        <v>6.0138183599339984E-4</v>
      </c>
      <c r="BI9" s="1586">
        <f>'CH4 N2O Emission Factors'!N88</f>
        <v>0.56299999999999994</v>
      </c>
      <c r="BJ9" s="1586"/>
      <c r="BK9" s="1586">
        <f>BI9</f>
        <v>0.56299999999999994</v>
      </c>
      <c r="BL9" s="1684"/>
      <c r="BM9" s="1594">
        <f>BF9*$P9*N2OGWP/10^6</f>
        <v>0</v>
      </c>
      <c r="BN9" s="1594">
        <f>BG9*$Q9*N2OGWP/10^6</f>
        <v>2.5450779990158676E-4</v>
      </c>
      <c r="BO9" s="1594">
        <f>BH9*$R9*N2OGWP/10^6</f>
        <v>2.1546308419971531E-4</v>
      </c>
      <c r="BP9" s="1594"/>
      <c r="BQ9" s="1594">
        <f>$T9*Conversions!$B$171*10^3/Conversions!$D$99*Conversions!$B$130*BI9/10^12*N2OGWP</f>
        <v>9.6414399567667836E-4</v>
      </c>
      <c r="BR9" s="1578"/>
      <c r="BS9" s="1594">
        <f>$U9*10^3/Conversions!$D$99*Conversions!$B$130*BI9/10^12*N2OGWP</f>
        <v>7.4118046420817139E-5</v>
      </c>
      <c r="BT9" s="1594">
        <f>BJ9*$V9*N2OGWP/10^6</f>
        <v>0</v>
      </c>
      <c r="BU9" s="1594">
        <f>$W9*10^3/Conversions!$D$99*Conversions!$B$130*BK9/10^12*N2OGWP</f>
        <v>0</v>
      </c>
      <c r="BV9" s="1594">
        <f>$X9*10^3/Conversions!$D$99*Conversions!$B$130*BK9/10^12*N2OGWP</f>
        <v>0</v>
      </c>
      <c r="BW9" s="1594"/>
      <c r="BX9" s="1723">
        <f t="shared" si="9"/>
        <v>1.5082329261987973E-3</v>
      </c>
      <c r="BY9" t="str">
        <f t="shared" si="15"/>
        <v>-</v>
      </c>
    </row>
    <row r="10" spans="1:77">
      <c r="A10" s="1333" t="s">
        <v>233</v>
      </c>
      <c r="B10" s="1583" t="s">
        <v>233</v>
      </c>
      <c r="C10" s="1937">
        <f>IFERROR(INDEX('EIA SEDS Data 2022'!$I:$U,MATCH($A10&amp;" - "&amp;C$4,'EIA SEDS Data 2022'!$H:$H,0),MATCH($B$2,'EIA SEDS Data 2022'!$I$6:$U$6,0)),0)</f>
        <v>0</v>
      </c>
      <c r="D10" s="1937">
        <f>IFERROR(INDEX('EIA SEDS Data 2022'!$I:$U,MATCH($A10&amp;" - "&amp;D$4,'EIA SEDS Data 2022'!$H:$H,0),MATCH($B$2,'EIA SEDS Data 2022'!$I$6:$U$6,0)),0)</f>
        <v>0</v>
      </c>
      <c r="E10" s="1937">
        <f>IFERROR(INDEX('EIA SEDS Data 2022'!$I:$U,MATCH($A10&amp;" - "&amp;E$4,'EIA SEDS Data 2022'!$H:$H,0),MATCH($B$2,'EIA SEDS Data 2022'!$I$6:$U$6,0)),0)</f>
        <v>0</v>
      </c>
      <c r="F10" s="1573">
        <f>IFERROR((INDEX('EIA SEDS Data 2022'!$I:$U,MATCH($A10&amp;" - Transportation",'EIA SEDS Data 2022'!$H:$H,0),MATCH($B$2,'EIA SEDS Data 2022'!$I$6:$U$6,0))-SUM($J10:$K10))*INDEX(tport_breakout_percentages,MATCH(F$4&amp;" - "&amp;$A10,'DBEDT Transport'!$A$166:$A$196,0),MATCH($B$2,'DBEDT Transport'!$166:$166,0)),0)</f>
        <v>0</v>
      </c>
      <c r="G10" s="1573">
        <f>IFERROR((INDEX('EIA SEDS Data 2022'!$I:$U,MATCH($A10&amp;" - Transportation",'EIA SEDS Data 2022'!$H:$H,0),MATCH($B$2,'EIA SEDS Data 2022'!$I$6:$U$6,0))-SUM($J10:$K10))*INDEX(tport_breakout_percentages,MATCH(G$4&amp;" - "&amp;$A10,'DBEDT Transport'!$A$166:$A$196,0),MATCH($B$2,'DBEDT Transport'!$166:$166,0)),0)</f>
        <v>0</v>
      </c>
      <c r="H10" s="1573">
        <f>IFERROR((INDEX('EIA SEDS Data 2022'!$I:$U,MATCH($A10&amp;" - Transportation",'EIA SEDS Data 2022'!$H:$H,0),MATCH($B$2,'EIA SEDS Data 2022'!$I$6:$U$6,0))-SUM($J10:$K10))*INDEX(tport_breakout_percentages,MATCH(H$4&amp;" - "&amp;$A10,'DBEDT Transport'!$A$166:$A$196,0),MATCH($B$2,'DBEDT Transport'!$166:$166,0)),0)</f>
        <v>0</v>
      </c>
      <c r="I10" s="1574">
        <f>V10</f>
        <v>4870.0037929244691</v>
      </c>
      <c r="J10" s="1573"/>
      <c r="K10" s="1573"/>
      <c r="L10" s="1575">
        <f t="shared" si="18"/>
        <v>4870.0037929244691</v>
      </c>
      <c r="M10" s="1526"/>
      <c r="N10" s="1549"/>
      <c r="O10" s="1549"/>
      <c r="P10" s="763">
        <f t="shared" si="0"/>
        <v>0</v>
      </c>
      <c r="Q10" s="1573">
        <f t="shared" si="0"/>
        <v>0</v>
      </c>
      <c r="R10" s="1573">
        <f t="shared" si="10"/>
        <v>0</v>
      </c>
      <c r="S10" s="1573">
        <f t="shared" si="11"/>
        <v>0</v>
      </c>
      <c r="T10" s="1573">
        <f t="shared" si="1"/>
        <v>0</v>
      </c>
      <c r="U10" s="1573">
        <f t="shared" si="2"/>
        <v>0</v>
      </c>
      <c r="V10" s="1574">
        <f>AH10/C_CO2/Mt_to_MMT/Bbtu_to_MMBtu/Short_Metric/lbs_shortt/Z10</f>
        <v>4870.0037929244691</v>
      </c>
      <c r="W10" s="1573">
        <f t="shared" si="3"/>
        <v>0</v>
      </c>
      <c r="X10" s="1573">
        <f t="shared" si="3"/>
        <v>0</v>
      </c>
      <c r="Y10" s="1576">
        <f t="shared" si="12"/>
        <v>4870.0037929244691</v>
      </c>
      <c r="Z10" s="831">
        <f>IFERROR(INDEX(CO2_EFs!$D$7:$AJ$54,MATCH($A10,CO2_EFs!$C$7:$C$54,0),MATCH($B$2,CO2_EFs!$D$5:$AJ$5,0)),0)</f>
        <v>40.895701000000003</v>
      </c>
      <c r="AA10" s="641">
        <f t="shared" si="4"/>
        <v>40.895701000000003</v>
      </c>
      <c r="AB10" s="1552">
        <f t="shared" si="5"/>
        <v>0</v>
      </c>
      <c r="AC10" s="1552">
        <f t="shared" si="5"/>
        <v>0</v>
      </c>
      <c r="AD10" s="1552">
        <f t="shared" si="5"/>
        <v>0</v>
      </c>
      <c r="AE10" s="1552">
        <f t="shared" si="5"/>
        <v>0</v>
      </c>
      <c r="AF10" s="1552">
        <f>T10*$Z10*lbs_shortt*Short_Metric*Bbtu_to_MMBtu*Mt_to_MMT*C_CO2</f>
        <v>0</v>
      </c>
      <c r="AG10" s="1552">
        <f t="shared" si="5"/>
        <v>0</v>
      </c>
      <c r="AH10" s="1716">
        <f>SUMIFS('GHGRP Fuel-Level Emissions'!$H$5:$H$2997,'GHGRP Fuel-Level Emissions'!$E$5:$E$2997,AH$4,'GHGRP Fuel-Level Emissions'!$F$5:$F$2997,"Naphtha (&lt;401 deg F)",'GHGRP Fuel-Level Emissions'!$C$5:$C$2997,$B$2)*Mt_to_MMT</f>
        <v>0.33123929999999996</v>
      </c>
      <c r="AI10" s="1552">
        <f t="shared" si="5"/>
        <v>0</v>
      </c>
      <c r="AJ10" s="1552">
        <f t="shared" si="5"/>
        <v>0</v>
      </c>
      <c r="AK10" s="1518">
        <f>O10*AA10*lbs_shortt*Short_Metric*Bbtu_to_MMBtu*Mt_to_MMT*C_CO2*(INDEX(CO2_EFs!$B$240:$N$240,1,MATCH($B$2,CO2_EFs!$B$239:$N$239,0)))</f>
        <v>0</v>
      </c>
      <c r="AL10" s="1577">
        <f>SUM(AB10:AK10)</f>
        <v>0.33123929999999996</v>
      </c>
      <c r="AM10" s="711"/>
      <c r="AN10" s="1519"/>
      <c r="AO10" s="1519"/>
      <c r="AP10" s="1519"/>
      <c r="AQ10" s="1519"/>
      <c r="AR10" s="1519">
        <f>'CH4 N2O Emission Factors'!$N$110</f>
        <v>0</v>
      </c>
      <c r="AS10" s="1938"/>
      <c r="AT10" s="1515"/>
      <c r="AU10" s="1515"/>
      <c r="AV10" s="1515"/>
      <c r="AW10" s="1515"/>
      <c r="AX10" s="1515"/>
      <c r="AY10" s="1578"/>
      <c r="AZ10" s="1515"/>
      <c r="BA10" s="1717">
        <f>SUMIFS('GHGRP Fuel-Level Emissions'!$J$5:$J$1497,'GHGRP Fuel-Level Emissions'!$E$5:$E$1497,BA$4,'GHGRP Fuel-Level Emissions'!$F$5:$F$1497,"Naphtha (&lt;401 deg F)",'GHGRP Fuel-Level Emissions'!$C$5:$C$1497,$B$2)*Mt_to_MMT</f>
        <v>4.0902399999999997E-4</v>
      </c>
      <c r="BB10" s="1515"/>
      <c r="BC10" s="1515"/>
      <c r="BD10" s="1491"/>
      <c r="BE10" s="1579">
        <f t="shared" si="8"/>
        <v>4.0902399999999997E-4</v>
      </c>
      <c r="BF10" s="1036"/>
      <c r="BG10" s="1586"/>
      <c r="BH10" s="1586"/>
      <c r="BI10" s="1586"/>
      <c r="BJ10" s="1586"/>
      <c r="BK10" s="1586">
        <f>'CH4 N2O Emission Factors'!N67</f>
        <v>0.1</v>
      </c>
      <c r="BL10" s="1684"/>
      <c r="BM10" s="1594"/>
      <c r="BN10" s="1594"/>
      <c r="BO10" s="1594"/>
      <c r="BP10" s="1594"/>
      <c r="BQ10" s="1594"/>
      <c r="BR10" s="1578"/>
      <c r="BS10" s="1594"/>
      <c r="BT10" s="1717">
        <f>SUMIFS('GHGRP Fuel-Level Emissions'!$L$5:$L$1497,'GHGRP Fuel-Level Emissions'!$E$5:$E$1497,BT$4,'GHGRP Fuel-Level Emissions'!$F$5:$F$1497,"Naphtha (&lt;401 deg F)",'GHGRP Fuel-Level Emissions'!$C$5:$C$1497,$B$2)*Mt_to_MMT</f>
        <v>7.743691275167784E-4</v>
      </c>
      <c r="BU10" s="1594"/>
      <c r="BV10" s="1594"/>
      <c r="BW10" s="1594"/>
      <c r="BX10" s="1723">
        <f t="shared" si="9"/>
        <v>7.743691275167784E-4</v>
      </c>
      <c r="BY10" t="str">
        <f t="shared" si="15"/>
        <v>-</v>
      </c>
    </row>
    <row r="11" spans="1:77">
      <c r="A11" s="1333" t="s">
        <v>234</v>
      </c>
      <c r="B11" s="1583" t="s">
        <v>234</v>
      </c>
      <c r="C11" s="1937">
        <f>IFERROR(INDEX('EIA SEDS Data 2022'!$I:$U,MATCH($A11&amp;" - "&amp;C$4,'EIA SEDS Data 2022'!$H:$H,0),MATCH($B$2,'EIA SEDS Data 2022'!$I$6:$U$6,0)),0)</f>
        <v>570</v>
      </c>
      <c r="D11" s="1937">
        <f>IFERROR(INDEX('EIA SEDS Data 2022'!$I:$U,MATCH($A11&amp;" - "&amp;D$4,'EIA SEDS Data 2022'!$H:$H,0),MATCH($B$2,'EIA SEDS Data 2022'!$I$6:$U$6,0)),0)</f>
        <v>3210</v>
      </c>
      <c r="E11" s="1937">
        <f>IFERROR(INDEX('EIA SEDS Data 2022'!$I:$U,MATCH($A11&amp;" - "&amp;E$4,'EIA SEDS Data 2022'!$H:$H,0),MATCH($B$2,'EIA SEDS Data 2022'!$I$6:$U$6,0)),0)</f>
        <v>147</v>
      </c>
      <c r="F11" s="1573">
        <f>IFERROR((INDEX('EIA SEDS Data 2022'!$I:$U,MATCH($A11&amp;" - Transportation",'EIA SEDS Data 2022'!$H:$H,0),MATCH($B$2,'EIA SEDS Data 2022'!$I$6:$U$6,0))-SUM($J11:$K11))*INDEX(tport_breakout_percentages,MATCH(F$4&amp;" - "&amp;$A11,'DBEDT Transport'!$A$166:$A$196,0),MATCH($B$2,'DBEDT Transport'!$166:$166,0)),0)</f>
        <v>0</v>
      </c>
      <c r="G11" s="1573">
        <f>IFERROR((INDEX('EIA SEDS Data 2022'!$I:$U,MATCH($A11&amp;" - Transportation",'EIA SEDS Data 2022'!$H:$H,0),MATCH($B$2,'EIA SEDS Data 2022'!$I$6:$U$6,0))-SUM($J11:$K11))*INDEX(tport_breakout_percentages,MATCH(G$4&amp;" - "&amp;$A11,'DBEDT Transport'!$A$166:$A$196,0),MATCH($B$2,'DBEDT Transport'!$166:$166,0)),0)</f>
        <v>0</v>
      </c>
      <c r="H11" s="1573">
        <f>IFERROR((INDEX('EIA SEDS Data 2022'!$I:$U,MATCH($A11&amp;" - Transportation",'EIA SEDS Data 2022'!$H:$H,0),MATCH($B$2,'EIA SEDS Data 2022'!$I$6:$U$6,0))-SUM($J11:$K11))*INDEX(tport_breakout_percentages,MATCH(H$4&amp;" - "&amp;$A11,'DBEDT Transport'!$A$166:$A$196,0),MATCH($B$2,'DBEDT Transport'!$166:$166,0)),0)</f>
        <v>0</v>
      </c>
      <c r="I11" s="1937">
        <f>IFERROR(INDEX('EIA SEDS Data 2022'!$I:$U,MATCH($A11&amp;" - "&amp;I$4,'EIA SEDS Data 2022'!$H:$H,0),MATCH($B$2,'EIA SEDS Data 2022'!$I$6:$U$6,0)),0)</f>
        <v>0</v>
      </c>
      <c r="J11" s="1573"/>
      <c r="K11" s="1573"/>
      <c r="L11" s="1575">
        <f t="shared" si="18"/>
        <v>3927</v>
      </c>
      <c r="M11" s="1526"/>
      <c r="N11" s="1549"/>
      <c r="O11" s="1549">
        <f>E11*INDEX(Conversions!$B$43:$AH$67,MATCH("LPG",Conversions!$A$43:$A$67,0),MATCH($B$2,Conversions!$B$42:$AH$42,0))</f>
        <v>125.0676</v>
      </c>
      <c r="P11" s="763">
        <f t="shared" si="0"/>
        <v>570</v>
      </c>
      <c r="Q11" s="1573">
        <f t="shared" si="0"/>
        <v>3210</v>
      </c>
      <c r="R11" s="1573">
        <f t="shared" si="10"/>
        <v>21.932400000000001</v>
      </c>
      <c r="S11" s="1573">
        <f t="shared" si="11"/>
        <v>0</v>
      </c>
      <c r="T11" s="1573">
        <f t="shared" si="1"/>
        <v>0</v>
      </c>
      <c r="U11" s="1573">
        <f t="shared" si="2"/>
        <v>0</v>
      </c>
      <c r="V11" s="1573">
        <f>I11</f>
        <v>0</v>
      </c>
      <c r="W11" s="1573">
        <f t="shared" si="3"/>
        <v>0</v>
      </c>
      <c r="X11" s="1573">
        <f t="shared" si="3"/>
        <v>0</v>
      </c>
      <c r="Y11" s="1576">
        <f t="shared" si="12"/>
        <v>3801.9324000000001</v>
      </c>
      <c r="Z11" s="831">
        <f>IFERROR(INDEX(CO2_EFs!$D$7:$AJ$54,MATCH($A11,CO2_EFs!$C$7:$C$54,0),MATCH($B$2,CO2_EFs!$D$5:$AJ$5,0)),0)</f>
        <v>37.809232999999999</v>
      </c>
      <c r="AA11" s="641">
        <f t="shared" si="4"/>
        <v>37.809232999999999</v>
      </c>
      <c r="AB11" s="1552">
        <f t="shared" si="5"/>
        <v>3.5843270092622288E-2</v>
      </c>
      <c r="AC11" s="1552">
        <f t="shared" si="5"/>
        <v>0.20185420525845188</v>
      </c>
      <c r="AD11" s="1552">
        <f t="shared" si="5"/>
        <v>1.3791735736481217E-3</v>
      </c>
      <c r="AE11" s="1552">
        <f t="shared" si="5"/>
        <v>0</v>
      </c>
      <c r="AF11" s="1552">
        <f t="shared" si="5"/>
        <v>0</v>
      </c>
      <c r="AG11" s="1552">
        <f t="shared" si="5"/>
        <v>0</v>
      </c>
      <c r="AH11" s="1552">
        <f>V11*$Z11*lbs_shortt*Short_Metric*Bbtu_to_MMBtu*Mt_to_MMT*C_CO2</f>
        <v>0</v>
      </c>
      <c r="AI11" s="1552">
        <f t="shared" si="5"/>
        <v>0</v>
      </c>
      <c r="AJ11" s="1552">
        <f t="shared" si="5"/>
        <v>0</v>
      </c>
      <c r="AK11" s="1518">
        <f>O11*AA11*lbs_shortt*Short_Metric*Bbtu_to_MMBtu*Mt_to_MMT*C_CO2*(1-INDEX(CO2_EFs!$B$240:$N$240,1,MATCH($B$2,CO2_EFs!$B$239:$N$239,0)))</f>
        <v>2.5953236543682376E-3</v>
      </c>
      <c r="AL11" s="1577">
        <f t="shared" si="19"/>
        <v>0.24167197257909051</v>
      </c>
      <c r="AM11" s="712">
        <f>'CH4 N2O Emission Factors'!$G$12</f>
        <v>1.0023030599889999E-2</v>
      </c>
      <c r="AN11" s="1519">
        <f>'CH4 N2O Emission Factors'!$G$13</f>
        <v>1.0023030599889999E-2</v>
      </c>
      <c r="AO11" s="1591">
        <f>'CH4 N2O Emission Factors'!G14</f>
        <v>3.006909179967E-3</v>
      </c>
      <c r="AP11" s="1519"/>
      <c r="AQ11" s="1519"/>
      <c r="AR11" s="1519"/>
      <c r="AS11" s="1938"/>
      <c r="AT11" s="1515">
        <f>AM11*$P11*CH4GWP/10^6</f>
        <v>1.5996756837424435E-4</v>
      </c>
      <c r="AU11" s="1515">
        <f>AN11*$Q11*CH4GWP/10^6</f>
        <v>9.008699903181131E-4</v>
      </c>
      <c r="AV11" s="1515">
        <f>AO11*$R11*CH4GWP/10^6</f>
        <v>1.8465645771638303E-6</v>
      </c>
      <c r="AW11" s="1515"/>
      <c r="AX11" s="1515"/>
      <c r="AY11" s="1592"/>
      <c r="AZ11" s="1515"/>
      <c r="BA11" s="1515">
        <f>AQ11*$V11*CH4GWP/10^6</f>
        <v>0</v>
      </c>
      <c r="BB11" s="1515"/>
      <c r="BC11" s="1515"/>
      <c r="BD11" s="1491"/>
      <c r="BE11" s="1579">
        <f t="shared" si="8"/>
        <v>1.0626841232695213E-3</v>
      </c>
      <c r="BF11" s="1037">
        <f>'CH4 N2O Emission Factors'!$F$12</f>
        <v>6.0138183599339984E-4</v>
      </c>
      <c r="BG11" s="1586">
        <f>'CH4 N2O Emission Factors'!$F$13</f>
        <v>6.0138183599339984E-4</v>
      </c>
      <c r="BH11" s="1586">
        <f>'CH4 N2O Emission Factors'!F14</f>
        <v>6.0138183599339984E-4</v>
      </c>
      <c r="BI11" s="1586"/>
      <c r="BJ11" s="1586"/>
      <c r="BK11" s="1586"/>
      <c r="BL11" s="1684"/>
      <c r="BM11" s="1594">
        <f>BF11*$P11*N2OGWP/10^6</f>
        <v>9.0838726326803037E-5</v>
      </c>
      <c r="BN11" s="1594">
        <f>BG11*$Q11*N2OGWP/10^6</f>
        <v>5.115654587877855E-4</v>
      </c>
      <c r="BO11" s="1594">
        <f>BH11*$R11*N2OGWP/10^6</f>
        <v>3.4952829496315356E-6</v>
      </c>
      <c r="BP11" s="1594"/>
      <c r="BQ11" s="1594"/>
      <c r="BR11" s="1592"/>
      <c r="BS11" s="1594"/>
      <c r="BT11" s="1594">
        <f>BJ11*$V11*N2OGWP/10^6</f>
        <v>0</v>
      </c>
      <c r="BU11" s="1594"/>
      <c r="BV11" s="1594"/>
      <c r="BW11" s="1594"/>
      <c r="BX11" s="1723">
        <f t="shared" si="9"/>
        <v>6.0589946806422011E-4</v>
      </c>
      <c r="BY11" t="str">
        <f t="shared" si="15"/>
        <v>-</v>
      </c>
    </row>
    <row r="12" spans="1:77">
      <c r="A12" s="1333" t="s">
        <v>235</v>
      </c>
      <c r="B12" s="1583" t="s">
        <v>235</v>
      </c>
      <c r="C12" s="1937">
        <f>IFERROR(INDEX('EIA SEDS Data 2022'!$I:$U,MATCH($A12&amp;" - "&amp;C$4,'EIA SEDS Data 2022'!$H:$H,0),MATCH($B$2,'EIA SEDS Data 2022'!$I$6:$U$6,0)),0)</f>
        <v>0</v>
      </c>
      <c r="D12" s="1937">
        <f>IFERROR(INDEX('EIA SEDS Data 2022'!$I:$U,MATCH($A12&amp;" - "&amp;D$4,'EIA SEDS Data 2022'!$H:$H,0),MATCH($B$2,'EIA SEDS Data 2022'!$I$6:$U$6,0)),0)</f>
        <v>0</v>
      </c>
      <c r="E12" s="1937">
        <f>IFERROR(INDEX('EIA SEDS Data 2022'!$I:$U,MATCH($A12&amp;" - "&amp;E$4,'EIA SEDS Data 2022'!$H:$H,0),MATCH($B$2,'EIA SEDS Data 2022'!$I$6:$U$6,0)),0)</f>
        <v>2982</v>
      </c>
      <c r="F12" s="1573">
        <f>IFERROR((INDEX('EIA SEDS Data 2022'!$I:$U,MATCH($A12&amp;" - Transportation",'EIA SEDS Data 2022'!$H:$H,0),MATCH($B$2,'EIA SEDS Data 2022'!$I$6:$U$6,0))-SUM($J12:$K12))*INDEX(tport_breakout_percentages,MATCH(F$4&amp;" - "&amp;$A12,'DBEDT Transport'!$A$166:$A$196,0),MATCH($B$2,'DBEDT Transport'!$166:$166,0)),0)</f>
        <v>0</v>
      </c>
      <c r="G12" s="1573">
        <f>IFERROR((INDEX('EIA SEDS Data 2022'!$I:$U,MATCH($A12&amp;" - Transportation",'EIA SEDS Data 2022'!$H:$H,0),MATCH($B$2,'EIA SEDS Data 2022'!$I$6:$U$6,0))-SUM($J12:$K12))*INDEX(tport_breakout_percentages,MATCH(G$4&amp;" - "&amp;$A12,'DBEDT Transport'!$A$166:$A$196,0),MATCH($B$2,'DBEDT Transport'!$166:$166,0)),0)</f>
        <v>0</v>
      </c>
      <c r="H12" s="1573">
        <f>IFERROR((INDEX('EIA SEDS Data 2022'!$I:$U,MATCH($A12&amp;" - Transportation",'EIA SEDS Data 2022'!$H:$H,0),MATCH($B$2,'EIA SEDS Data 2022'!$I$6:$U$6,0))-SUM($J12:$K12))*INDEX(tport_breakout_percentages,MATCH(H$4&amp;" - "&amp;$A12,'DBEDT Transport'!$A$166:$A$196,0),MATCH($B$2,'DBEDT Transport'!$166:$166,0)),0)</f>
        <v>7690</v>
      </c>
      <c r="I12" s="1937">
        <f>IFERROR(INDEX('EIA SEDS Data 2022'!$I:$U,MATCH($A12&amp;" - "&amp;I$4,'EIA SEDS Data 2022'!$H:$H,0),MATCH($B$2,'EIA SEDS Data 2022'!$I$6:$U$6,0)),0)</f>
        <v>53293</v>
      </c>
      <c r="J12" s="1573">
        <f>'Military Data'!$E$35*10^3/Gallon_Barrel*Conversions!$C$21/10^9</f>
        <v>0</v>
      </c>
      <c r="K12" s="1573"/>
      <c r="L12" s="1575">
        <f t="shared" si="18"/>
        <v>63965</v>
      </c>
      <c r="M12" s="1526"/>
      <c r="N12" s="1549">
        <f>INDEX('International Bunker Fuels'!$C$59:$N$59,1,MATCH($B$2,'International Bunker Fuels'!$C$50:$N$50,0))</f>
        <v>3.1222000000000003</v>
      </c>
      <c r="O12" s="1549">
        <f>E12*Conversions!$B$56</f>
        <v>0</v>
      </c>
      <c r="P12" s="763">
        <f t="shared" si="0"/>
        <v>0</v>
      </c>
      <c r="Q12" s="1573">
        <f t="shared" si="0"/>
        <v>0</v>
      </c>
      <c r="R12" s="1573">
        <f t="shared" si="10"/>
        <v>2982</v>
      </c>
      <c r="S12" s="1573">
        <f t="shared" si="11"/>
        <v>0</v>
      </c>
      <c r="T12" s="1573">
        <f t="shared" si="1"/>
        <v>0</v>
      </c>
      <c r="U12" s="1573">
        <f t="shared" si="2"/>
        <v>7686.8778000000002</v>
      </c>
      <c r="V12" s="1573">
        <f>I12</f>
        <v>53293</v>
      </c>
      <c r="W12" s="1573">
        <f t="shared" si="3"/>
        <v>0</v>
      </c>
      <c r="X12" s="1573">
        <f t="shared" si="3"/>
        <v>0</v>
      </c>
      <c r="Y12" s="1576">
        <f>SUM(P12:X12)</f>
        <v>63961.877800000002</v>
      </c>
      <c r="Z12" s="831">
        <f>IFERROR(INDEX(CO2_EFs!$D$7:$AJ$54,MATCH($A12,CO2_EFs!$C$7:$C$54,0),MATCH($B$2,CO2_EFs!$D$5:$AJ$5,0)),0)</f>
        <v>45.150617599999997</v>
      </c>
      <c r="AA12" s="641">
        <f t="shared" si="4"/>
        <v>45.150617599999997</v>
      </c>
      <c r="AB12" s="1552">
        <f t="shared" si="5"/>
        <v>0</v>
      </c>
      <c r="AC12" s="1552">
        <f t="shared" si="5"/>
        <v>0</v>
      </c>
      <c r="AD12" s="1552">
        <f t="shared" si="5"/>
        <v>0.22392688367896985</v>
      </c>
      <c r="AE12" s="1552">
        <f t="shared" si="5"/>
        <v>0</v>
      </c>
      <c r="AF12" s="1552">
        <f t="shared" si="5"/>
        <v>0</v>
      </c>
      <c r="AG12" s="1552">
        <f t="shared" si="5"/>
        <v>0.57722957443831513</v>
      </c>
      <c r="AH12" s="1552">
        <f>V12*$Z12*lbs_shortt*Short_Metric*Bbtu_to_MMBtu*Mt_to_MMT*C_CO2</f>
        <v>4.0019233440319706</v>
      </c>
      <c r="AI12" s="1552">
        <f t="shared" si="5"/>
        <v>0</v>
      </c>
      <c r="AJ12" s="1552">
        <f t="shared" si="5"/>
        <v>0</v>
      </c>
      <c r="AK12" s="1518">
        <f>O12*AA12*lbs_shortt*Short_Metric*Bbtu_to_MMBtu*Mt_to_MMT*C_CO2*CO2_EFs!C224</f>
        <v>0</v>
      </c>
      <c r="AL12" s="1577">
        <f>SUM(AB12:AK12)</f>
        <v>4.8030798021492558</v>
      </c>
      <c r="AM12" s="711"/>
      <c r="AN12" s="1519">
        <f>'CH4 N2O Emission Factors'!$G$13</f>
        <v>1.0023030599889999E-2</v>
      </c>
      <c r="AO12" s="1519">
        <f>'CH4 N2O Emission Factors'!$G$14</f>
        <v>3.006909179967E-3</v>
      </c>
      <c r="AP12" s="1519">
        <f>INDEX('CH4 N2O Emission Factors'!$B$102:$N$141,MATCH("Residual Fuel Oil",'CH4 N2O Emission Factors'!$B$102:$B$141,0),MATCH($B$2,'CH4 N2O Emission Factors'!$B$102:$N$102,0))</f>
        <v>0.309</v>
      </c>
      <c r="AQ12" s="1519">
        <f>'CH4 N2O Emission Factors'!$G$15</f>
        <v>3.006909179967E-3</v>
      </c>
      <c r="AR12" s="1519">
        <f>'CH4 N2O Emission Factors'!N104</f>
        <v>0.309</v>
      </c>
      <c r="AS12" s="1938"/>
      <c r="AT12" s="1515">
        <f t="shared" si="6"/>
        <v>0</v>
      </c>
      <c r="AU12" s="1515">
        <f>AN12*$Q12*CH4GWP/10^6</f>
        <v>0</v>
      </c>
      <c r="AV12" s="1515">
        <f t="shared" si="17"/>
        <v>2.5106488889052467E-4</v>
      </c>
      <c r="AW12" s="1515"/>
      <c r="AX12" s="1515">
        <f>$T12*10^3/Conversions!$D$110*Conversions!$B$129*AP12/10^12*CH4GWP</f>
        <v>0</v>
      </c>
      <c r="AY12" s="1592"/>
      <c r="AZ12" s="1515">
        <f>$U12*10^3/Conversions!$D$110*Conversions!$B$129*AP12/10^12*CH4GWP</f>
        <v>1.588357887521686E-3</v>
      </c>
      <c r="BA12" s="1515">
        <f>AQ12*$V12*CH4GWP/10^6</f>
        <v>4.486921905983478E-3</v>
      </c>
      <c r="BB12" s="1515">
        <f>$W12*10^3/Conversions!$D$110*Conversions!$B$129*AR12/10^12*CH4GWP</f>
        <v>0</v>
      </c>
      <c r="BC12" s="1515">
        <f>$X12*10^3/Conversions!$D$110*Conversions!$B$129*AR12/10^12*CH4GWP</f>
        <v>0</v>
      </c>
      <c r="BD12" s="1491"/>
      <c r="BE12" s="1579">
        <f t="shared" si="8"/>
        <v>6.3263446823956888E-3</v>
      </c>
      <c r="BF12" s="1036"/>
      <c r="BG12" s="1586">
        <f>'CH4 N2O Emission Factors'!$F$13</f>
        <v>6.0138183599339984E-4</v>
      </c>
      <c r="BH12" s="1586">
        <f>'CH4 N2O Emission Factors'!$F$14</f>
        <v>6.0138183599339984E-4</v>
      </c>
      <c r="BI12" s="1586">
        <f>'CH4 N2O Emission Factors'!N61</f>
        <v>8.7999999999999995E-2</v>
      </c>
      <c r="BJ12" s="1586">
        <f>'CH4 N2O Emission Factors'!$F$15</f>
        <v>6.0138183599339984E-4</v>
      </c>
      <c r="BK12" s="1586">
        <f>'CH4 N2O Emission Factors'!N61</f>
        <v>8.7999999999999995E-2</v>
      </c>
      <c r="BL12" s="1684"/>
      <c r="BM12" s="1594">
        <f>BF12*$P12*N2OGWP/10^6</f>
        <v>0</v>
      </c>
      <c r="BN12" s="1594">
        <f>BG12*$Q12*N2OGWP/10^6</f>
        <v>0</v>
      </c>
      <c r="BO12" s="1594">
        <f>BH12*$R12*N2OGWP/10^6</f>
        <v>4.7522996825706434E-4</v>
      </c>
      <c r="BP12" s="1594"/>
      <c r="BQ12" s="1594">
        <f>$T12*10^3/Conversions!$D$110*Conversions!$B$129*BI12/10^12*N2OGWP</f>
        <v>0</v>
      </c>
      <c r="BR12" s="1592"/>
      <c r="BS12" s="1594">
        <f>$U12*10^3/Conversions!$D$110*Conversions!$B$129*BI12/10^12*N2OGWP</f>
        <v>4.2811495535142992E-3</v>
      </c>
      <c r="BT12" s="1594">
        <f>BJ12*$V12*N2OGWP/10^6</f>
        <v>8.4931021791830076E-3</v>
      </c>
      <c r="BU12" s="1594">
        <f>$W12*10^3/Conversions!$D$110*Conversions!$B$129*BK12/10^12*N2OGWP</f>
        <v>0</v>
      </c>
      <c r="BV12" s="1594">
        <f>$X12*10^3/Conversions!$D$110*Conversions!$B$129*BK12/10^12*N2OGWP</f>
        <v>0</v>
      </c>
      <c r="BW12" s="1594"/>
      <c r="BX12" s="1723">
        <f t="shared" si="9"/>
        <v>1.3249481700954371E-2</v>
      </c>
      <c r="BY12" t="str">
        <f t="shared" si="15"/>
        <v>-</v>
      </c>
    </row>
    <row r="13" spans="1:77" s="62" customFormat="1">
      <c r="A13" s="1333" t="s">
        <v>236</v>
      </c>
      <c r="B13" s="1583" t="s">
        <v>236</v>
      </c>
      <c r="C13" s="1937">
        <f>IFERROR(INDEX('EIA SEDS Data 2022'!$I:$U,MATCH($A13&amp;" - "&amp;C$4,'EIA SEDS Data 2022'!$H:$H,0),MATCH($B$2,'EIA SEDS Data 2022'!$I$6:$U$6,0)),0)-C27</f>
        <v>534.56324225319997</v>
      </c>
      <c r="D13" s="1937">
        <f>IFERROR(INDEX('EIA SEDS Data 2022'!$I:$U,MATCH($A13&amp;" - "&amp;D$4,'EIA SEDS Data 2022'!$H:$H,0),MATCH($B$2,'EIA SEDS Data 2022'!$I$6:$U$6,0)),0)-D27</f>
        <v>2098.5632422531999</v>
      </c>
      <c r="E13" s="1937">
        <f>IFERROR(INDEX('EIA SEDS Data 2022'!$I:$U,MATCH($A13&amp;" - "&amp;E$4,'EIA SEDS Data 2022'!$H:$H,0),MATCH($B$2,'EIA SEDS Data 2022'!$I$6:$U$6,0)),0)</f>
        <v>83</v>
      </c>
      <c r="F13" s="1573">
        <f>IFERROR((INDEX('EIA SEDS Data 2022'!$I:$U,MATCH($A13&amp;" - Transportation",'EIA SEDS Data 2022'!$H:$H,0),MATCH($B$2,'EIA SEDS Data 2022'!$I$6:$U$6,0))-SUM($J13:$K13))*INDEX(tport_breakout_percentages,MATCH(F$4&amp;" - "&amp;$A13,'DBEDT Transport'!$A$166:$A$196,0),MATCH($B$2,'DBEDT Transport'!$166:$166,0)),0)</f>
        <v>0</v>
      </c>
      <c r="G13" s="1573">
        <f>IFERROR((INDEX('EIA SEDS Data 2022'!$I:$U,MATCH($A13&amp;" - Transportation",'EIA SEDS Data 2022'!$H:$H,0),MATCH($B$2,'EIA SEDS Data 2022'!$I$6:$U$6,0))-SUM($J13:$K13))*INDEX(tport_breakout_percentages,MATCH(G$4&amp;" - "&amp;$A13,'DBEDT Transport'!$A$166:$A$196,0),MATCH($B$2,'DBEDT Transport'!$166:$166,0)),0)</f>
        <v>0</v>
      </c>
      <c r="H13" s="1573">
        <f>IFERROR((INDEX('EIA SEDS Data 2022'!$I:$U,MATCH($A13&amp;" - Transportation",'EIA SEDS Data 2022'!$H:$H,0),MATCH($B$2,'EIA SEDS Data 2022'!$I$6:$U$6,0))-SUM($J13:$K13))*INDEX(tport_breakout_percentages,MATCH(H$4&amp;" - "&amp;$A13,'DBEDT Transport'!$A$166:$A$196,0),MATCH($B$2,'DBEDT Transport'!$166:$166,0)),0)</f>
        <v>0</v>
      </c>
      <c r="I13" s="1937">
        <f>IFERROR(INDEX('EIA SEDS Data 2022'!$I:$U,MATCH($A13&amp;" - "&amp;I$4,'EIA SEDS Data 2022'!$H:$H,0),MATCH($B$2,'EIA SEDS Data 2022'!$I$6:$U$6,0)),0)</f>
        <v>0</v>
      </c>
      <c r="J13" s="1573"/>
      <c r="K13" s="1573"/>
      <c r="L13" s="1575">
        <f t="shared" si="18"/>
        <v>2716.1264845063997</v>
      </c>
      <c r="M13" s="385"/>
      <c r="N13" s="1499"/>
      <c r="O13" s="1499"/>
      <c r="P13" s="763">
        <f t="shared" si="0"/>
        <v>534.56324225319997</v>
      </c>
      <c r="Q13" s="1573">
        <f t="shared" si="0"/>
        <v>2098.5632422531999</v>
      </c>
      <c r="R13" s="1573">
        <f t="shared" si="10"/>
        <v>83</v>
      </c>
      <c r="S13" s="1573">
        <f t="shared" si="11"/>
        <v>0</v>
      </c>
      <c r="T13" s="1573">
        <f t="shared" si="1"/>
        <v>0</v>
      </c>
      <c r="U13" s="1573">
        <f t="shared" si="2"/>
        <v>0</v>
      </c>
      <c r="V13" s="1573">
        <f t="shared" ref="V13:X26" si="20">I13</f>
        <v>0</v>
      </c>
      <c r="W13" s="1573">
        <f t="shared" si="20"/>
        <v>0</v>
      </c>
      <c r="X13" s="1573">
        <f t="shared" si="20"/>
        <v>0</v>
      </c>
      <c r="Y13" s="1576">
        <f t="shared" si="12"/>
        <v>2716.1264845063997</v>
      </c>
      <c r="Z13" s="831">
        <f>IFERROR(INDEX(CO2_EFs!$D$7:$AJ$54,MATCH($A13,CO2_EFs!$C$7:$C$54,0),MATCH($B$2,CO2_EFs!$D$5:$AJ$5,0)),0)</f>
        <v>31.8126666</v>
      </c>
      <c r="AA13" s="641">
        <f t="shared" si="4"/>
        <v>31.8126666</v>
      </c>
      <c r="AB13" s="1552">
        <f t="shared" si="5"/>
        <v>2.8283559730044344E-2</v>
      </c>
      <c r="AC13" s="1552">
        <f>Q13*$Z13*lbs_shortt*Short_Metric*Bbtu_to_MMBtu*Mt_to_MMT*C_CO2</f>
        <v>0.11103426894704072</v>
      </c>
      <c r="AD13" s="1552">
        <f t="shared" si="5"/>
        <v>4.3915018318482742E-3</v>
      </c>
      <c r="AE13" s="1552">
        <f t="shared" si="5"/>
        <v>0</v>
      </c>
      <c r="AF13" s="1552">
        <f t="shared" si="5"/>
        <v>0</v>
      </c>
      <c r="AG13" s="1552">
        <f t="shared" si="5"/>
        <v>0</v>
      </c>
      <c r="AH13" s="1552">
        <f>V13*$Z13*lbs_shortt*Short_Metric*Bbtu_to_MMBtu*Mt_to_MMT*C_CO2</f>
        <v>0</v>
      </c>
      <c r="AI13" s="1552">
        <f t="shared" si="5"/>
        <v>0</v>
      </c>
      <c r="AJ13" s="1552">
        <f t="shared" si="5"/>
        <v>0</v>
      </c>
      <c r="AK13" s="1518">
        <f>O13*AA13*lbs_shortt*Short_Metric*Bbtu_to_MMBtu*Mt_to_MMT*C_CO2</f>
        <v>0</v>
      </c>
      <c r="AL13" s="1577">
        <f>SUM(AB13:AK13)</f>
        <v>0.14370933050893334</v>
      </c>
      <c r="AM13" s="711">
        <f>'CH4 N2O Emission Factors'!$G$17</f>
        <v>4.7477513367900001E-3</v>
      </c>
      <c r="AN13" s="1519">
        <f>'CH4 N2O Emission Factors'!$G$18</f>
        <v>4.7477513367900001E-3</v>
      </c>
      <c r="AO13" s="1519">
        <f>'CH4 N2O Emission Factors'!$G$19</f>
        <v>9.4955026735800007E-4</v>
      </c>
      <c r="AP13" s="1519">
        <f>Natural_Gas_CH4_EF</f>
        <v>92</v>
      </c>
      <c r="AQ13" s="1519">
        <f>'CH4 N2O Emission Factors'!$G$20</f>
        <v>3.7982010694320003E-3</v>
      </c>
      <c r="AR13" s="1519">
        <f>Natural_Gas_CH4_EF</f>
        <v>92</v>
      </c>
      <c r="AS13" s="1938"/>
      <c r="AT13" s="1515">
        <f>AM13*$P13*CH4GWP/10^6</f>
        <v>7.1063253744179945E-5</v>
      </c>
      <c r="AU13" s="1515">
        <f>AN13*$Q13*CH4GWP/10^6</f>
        <v>2.789767802848876E-4</v>
      </c>
      <c r="AV13" s="1515">
        <f>AO13*$R13*CH4GWP/10^6</f>
        <v>2.2067548213399919E-6</v>
      </c>
      <c r="AW13" s="1515">
        <f>$S13*$AP13*kg_to_MMT*CH4GWP*TJ_to_Bbtu</f>
        <v>0</v>
      </c>
      <c r="AX13" s="1515">
        <f>$T13*$AP13*kg_to_MMT*CH4GWP*TJ_to_Bbtu</f>
        <v>0</v>
      </c>
      <c r="AY13" s="1592"/>
      <c r="AZ13" s="1515">
        <f>$U13*AP13*kg_to_MMT*CH4GWP*TJ_to_Bbtu</f>
        <v>0</v>
      </c>
      <c r="BA13" s="1515">
        <f>AQ13*$V13*CH4GWP/10^6</f>
        <v>0</v>
      </c>
      <c r="BB13" s="1515">
        <f>$W13*AP13*kg_to_MMT*CH4GWP*TJ_to_Bbtu</f>
        <v>0</v>
      </c>
      <c r="BC13" s="1515">
        <f>$X13*AP13*kg_to_MMT*CH4GWP*TJ_to_Bbtu</f>
        <v>0</v>
      </c>
      <c r="BD13" s="1491"/>
      <c r="BE13" s="1579">
        <f t="shared" si="8"/>
        <v>3.5224678885040754E-4</v>
      </c>
      <c r="BF13" s="1036">
        <f>'CH4 N2O Emission Factors'!$F$17</f>
        <v>9.4955026735800017E-5</v>
      </c>
      <c r="BG13" s="1586">
        <f>'CH4 N2O Emission Factors'!$F$18</f>
        <v>9.4955026735800017E-5</v>
      </c>
      <c r="BH13" s="1586">
        <f>'CH4 N2O Emission Factors'!$F$19</f>
        <v>9.4955026735800017E-5</v>
      </c>
      <c r="BI13" s="1586">
        <f>Natural_Gas_N2O_EF</f>
        <v>3</v>
      </c>
      <c r="BJ13" s="1586">
        <f>'CH4 N2O Emission Factors'!$F$20</f>
        <v>9.4955026735800017E-5</v>
      </c>
      <c r="BK13" s="1586">
        <f>Natural_Gas_N2O_EF</f>
        <v>3</v>
      </c>
      <c r="BL13" s="1684"/>
      <c r="BM13" s="1594">
        <f>BF13*$P13*N2OGWP/10^6</f>
        <v>1.3451258744434063E-5</v>
      </c>
      <c r="BN13" s="1594">
        <f>BG13*$Q13*N2OGWP/10^6</f>
        <v>5.2806319125353736E-5</v>
      </c>
      <c r="BO13" s="1594">
        <f>BH13*$R13*N2OGWP/10^6</f>
        <v>2.0885358130539215E-6</v>
      </c>
      <c r="BP13" s="1594">
        <f>$S13*BI13*kg_to_MMT*N2OGWP*TJ_to_Bbtu</f>
        <v>0</v>
      </c>
      <c r="BQ13" s="1594">
        <f>$T13*BI13*kg_to_MMT*N2OGWP*TJ_to_Bbtu</f>
        <v>0</v>
      </c>
      <c r="BR13" s="1592"/>
      <c r="BS13" s="1594">
        <f>$U13*BI13*kg_to_MMT*N2OGWP*TJ_to_Bbtu</f>
        <v>0</v>
      </c>
      <c r="BT13" s="1594">
        <f>BJ13*$V13*N2OGWP/10^6</f>
        <v>0</v>
      </c>
      <c r="BU13" s="1594">
        <f>$W13*BI13*kg_to_MMT*N2OGWP*TJ_to_Bbtu</f>
        <v>0</v>
      </c>
      <c r="BV13" s="1594">
        <f>$X13*BI13*kg_to_MMT*N2OGWP*TJ_to_Bbtu</f>
        <v>0</v>
      </c>
      <c r="BW13" s="1594"/>
      <c r="BX13" s="1723">
        <f t="shared" si="9"/>
        <v>6.8346113682841718E-5</v>
      </c>
      <c r="BY13" t="str">
        <f t="shared" si="15"/>
        <v>-</v>
      </c>
    </row>
    <row r="14" spans="1:77" s="62" customFormat="1">
      <c r="A14" s="1333" t="s">
        <v>237</v>
      </c>
      <c r="B14" s="1583" t="s">
        <v>237</v>
      </c>
      <c r="C14" s="1937">
        <f>IFERROR(INDEX('EIA SEDS Data 2022'!$I:$U,MATCH($A14&amp;" - "&amp;C$4,'EIA SEDS Data 2022'!$H:$H,0),MATCH($B$2,'EIA SEDS Data 2022'!$I$6:$U$6,0)),0)</f>
        <v>0</v>
      </c>
      <c r="D14" s="1937">
        <f>IFERROR(INDEX('EIA SEDS Data 2022'!$I:$U,MATCH($A14&amp;" - "&amp;D$4,'EIA SEDS Data 2022'!$H:$H,0),MATCH($B$2,'EIA SEDS Data 2022'!$I$6:$U$6,0)),0)</f>
        <v>0</v>
      </c>
      <c r="E14" s="1937">
        <f>IFERROR(INDEX('EIA SEDS Data 2022'!$I:$U,MATCH($A14&amp;" - "&amp;E$4,'EIA SEDS Data 2022'!$H:$H,0),MATCH($B$2,'EIA SEDS Data 2022'!$I$6:$U$6,0)),0)</f>
        <v>0</v>
      </c>
      <c r="F14" s="1573">
        <f>IFERROR((INDEX('EIA SEDS Data 2022'!$I:$U,MATCH($A14&amp;" - Transportation",'EIA SEDS Data 2022'!$H:$H,0),MATCH($B$2,'EIA SEDS Data 2022'!$I$6:$U$6,0))-SUM($J14:$K14))*INDEX(tport_breakout_percentages,MATCH(F$4&amp;" - "&amp;$A14,'DBEDT Transport'!$A$166:$A$196,0),MATCH($B$2,'DBEDT Transport'!$166:$166,0)),0)</f>
        <v>0</v>
      </c>
      <c r="G14" s="1573">
        <f>IFERROR((INDEX('EIA SEDS Data 2022'!$I:$U,MATCH($A14&amp;" - Transportation",'EIA SEDS Data 2022'!$H:$H,0),MATCH($B$2,'EIA SEDS Data 2022'!$I$6:$U$6,0))-SUM($J14:$K14))*INDEX(tport_breakout_percentages,MATCH(G$4&amp;" - "&amp;$A14,'DBEDT Transport'!$A$166:$A$196,0),MATCH($B$2,'DBEDT Transport'!$166:$166,0)),0)</f>
        <v>0</v>
      </c>
      <c r="H14" s="1573">
        <f>IFERROR((INDEX('EIA SEDS Data 2022'!$I:$U,MATCH($A14&amp;" - Transportation",'EIA SEDS Data 2022'!$H:$H,0),MATCH($B$2,'EIA SEDS Data 2022'!$I$6:$U$6,0))-SUM($J14:$K14))*INDEX(tport_breakout_percentages,MATCH(H$4&amp;" - "&amp;$A14,'DBEDT Transport'!$A$166:$A$196,0),MATCH($B$2,'DBEDT Transport'!$166:$166,0)),0)</f>
        <v>0</v>
      </c>
      <c r="I14" s="1952">
        <f>V14</f>
        <v>3957.3026057075958</v>
      </c>
      <c r="J14" s="1573"/>
      <c r="K14" s="1573"/>
      <c r="L14" s="1575">
        <f>SUM(C14:K14)</f>
        <v>3957.3026057075958</v>
      </c>
      <c r="M14" s="385"/>
      <c r="N14" s="1499"/>
      <c r="O14" s="1499"/>
      <c r="P14" s="763"/>
      <c r="Q14" s="1573"/>
      <c r="R14" s="1573">
        <f>E14-O14</f>
        <v>0</v>
      </c>
      <c r="S14" s="1573"/>
      <c r="T14" s="1573"/>
      <c r="U14" s="1573"/>
      <c r="V14" s="1574">
        <f>AH14/C_CO2/Mt_to_MMT/Bbtu_to_MMBtu/Short_Metric/lbs_shortt/Z14</f>
        <v>3957.3026057075958</v>
      </c>
      <c r="W14" s="1573"/>
      <c r="X14" s="1573"/>
      <c r="Y14" s="1576">
        <f>SUM(P14:X14)</f>
        <v>3957.3026057075958</v>
      </c>
      <c r="Z14" s="831">
        <f>IFERROR(INDEX(CO2_EFs!$D$7:$AJ$54,MATCH($A14,CO2_EFs!$C$7:$C$54,0),MATCH($B$2,CO2_EFs!$D$5:$AJ$5,0)),0)</f>
        <v>40.124084000000003</v>
      </c>
      <c r="AA14" s="641">
        <f t="shared" si="4"/>
        <v>40.124084000000003</v>
      </c>
      <c r="AB14" s="1552">
        <f t="shared" si="5"/>
        <v>0</v>
      </c>
      <c r="AC14" s="1552">
        <f t="shared" si="5"/>
        <v>0</v>
      </c>
      <c r="AD14" s="1552">
        <f>R14*$Z14*lbs_shortt*Short_Metric*Bbtu_to_MMBtu*Mt_to_MMT*C_CO2</f>
        <v>0</v>
      </c>
      <c r="AE14" s="1552">
        <f t="shared" si="5"/>
        <v>0</v>
      </c>
      <c r="AF14" s="1552">
        <f t="shared" si="5"/>
        <v>0</v>
      </c>
      <c r="AG14" s="1552">
        <f t="shared" si="5"/>
        <v>0</v>
      </c>
      <c r="AH14" s="1669">
        <f>SUMIFS('GHGRP Fuel-Level Emissions'!$H$5:$H$2997,'GHGRP Fuel-Level Emissions'!$E$5:$E$2997,AH$4,'GHGRP Fuel-Level Emissions'!$F$5:$F$2997,"Fuel Gas",'GHGRP Fuel-Level Emissions'!$C$5:$C$2997,$B$2)*Mt_to_MMT</f>
        <v>0.26408229999999999</v>
      </c>
      <c r="AI14" s="1552">
        <f t="shared" si="5"/>
        <v>0</v>
      </c>
      <c r="AJ14" s="1552">
        <f t="shared" si="5"/>
        <v>0</v>
      </c>
      <c r="AK14" s="1518">
        <f>O14*AA14*lbs_shortt*Short_Metric*Bbtu_to_MMBtu*Mt_to_MMT*C_CO2</f>
        <v>0</v>
      </c>
      <c r="AL14" s="1577">
        <f>SUM(AB14:AK14)</f>
        <v>0.26408229999999999</v>
      </c>
      <c r="AM14" s="711"/>
      <c r="AN14" s="1519"/>
      <c r="AO14" s="1519"/>
      <c r="AP14" s="1519"/>
      <c r="AQ14" s="1519">
        <f>'CH4 N2O Emission Factors'!$G$39</f>
        <v>3.0100000000000001E-3</v>
      </c>
      <c r="AR14" s="1519"/>
      <c r="AS14" s="1938"/>
      <c r="AT14" s="1515"/>
      <c r="AU14" s="1515"/>
      <c r="AV14" s="1515"/>
      <c r="AW14" s="1515"/>
      <c r="AX14" s="1515"/>
      <c r="AY14" s="1592"/>
      <c r="AZ14" s="1515"/>
      <c r="BA14" s="1681">
        <f>SUMIFS('GHGRP Fuel-Level Emissions'!$J$5:$J$2997,'GHGRP Fuel-Level Emissions'!$E$5:$E$2997,BA$4,'GHGRP Fuel-Level Emissions'!$F$5:$F$2997,"Fuel Gas",'GHGRP Fuel-Level Emissions'!$C$5:$C$2997,$B$2)*Mt_to_MMT</f>
        <v>3.8673600000000005E-4</v>
      </c>
      <c r="BB14" s="1515"/>
      <c r="BC14" s="1515"/>
      <c r="BD14" s="1491"/>
      <c r="BE14" s="1579">
        <f t="shared" si="8"/>
        <v>3.8673600000000005E-4</v>
      </c>
      <c r="BF14" s="1036"/>
      <c r="BG14" s="1586"/>
      <c r="BH14" s="1586"/>
      <c r="BI14" s="1586"/>
      <c r="BJ14" s="1586">
        <f>'CH4 N2O Emission Factors'!$F$39</f>
        <v>5.9999999999999995E-4</v>
      </c>
      <c r="BK14" s="1586"/>
      <c r="BL14" s="1684"/>
      <c r="BM14" s="1594"/>
      <c r="BN14" s="1594"/>
      <c r="BO14" s="1594"/>
      <c r="BP14" s="1594"/>
      <c r="BQ14" s="1594"/>
      <c r="BR14" s="1592"/>
      <c r="BS14" s="1594"/>
      <c r="BT14" s="1681">
        <f>SUMIFS('GHGRP Fuel-Level Emissions'!$L$5:$L$2997,'GHGRP Fuel-Level Emissions'!$E$5:$E$2997,BT$4,'GHGRP Fuel-Level Emissions'!$F$5:$F$2997,"Fuel Gas",'GHGRP Fuel-Level Emissions'!$C$5:$C$2997,$B$2)*Mt_to_MMT</f>
        <v>7.3204026845637583E-4</v>
      </c>
      <c r="BU14" s="1594"/>
      <c r="BV14" s="1594"/>
      <c r="BW14" s="1594"/>
      <c r="BX14" s="1723">
        <f t="shared" si="9"/>
        <v>7.3204026845637583E-4</v>
      </c>
      <c r="BY14" t="str">
        <f t="shared" si="15"/>
        <v>-</v>
      </c>
    </row>
    <row r="15" spans="1:77" s="62" customFormat="1">
      <c r="A15" s="1333"/>
      <c r="B15" s="1583" t="s">
        <v>238</v>
      </c>
      <c r="C15" s="1937">
        <f t="shared" ref="C15:D15" si="21">SUM(C16:C23)</f>
        <v>0</v>
      </c>
      <c r="D15" s="1937">
        <f t="shared" si="21"/>
        <v>0</v>
      </c>
      <c r="E15" s="1937">
        <f>SUM(E16:E23)</f>
        <v>2332</v>
      </c>
      <c r="F15" s="1937">
        <f t="shared" ref="F15:K15" si="22">SUM(F16:F23)</f>
        <v>89.264586181317185</v>
      </c>
      <c r="G15" s="1937">
        <f>SUM(G16:G23)</f>
        <v>234.10204576034121</v>
      </c>
      <c r="H15" s="1937">
        <f t="shared" si="22"/>
        <v>12.633368058341564</v>
      </c>
      <c r="I15" s="1937">
        <f>SUM(I16:I23)</f>
        <v>-3</v>
      </c>
      <c r="J15" s="1937">
        <f t="shared" si="22"/>
        <v>0</v>
      </c>
      <c r="K15" s="1937">
        <f t="shared" si="22"/>
        <v>0</v>
      </c>
      <c r="L15" s="1575">
        <f t="shared" si="18"/>
        <v>2665</v>
      </c>
      <c r="M15" s="385">
        <f>SUM(M16:M23)</f>
        <v>0</v>
      </c>
      <c r="N15" s="1499">
        <f t="shared" ref="N15:X15" si="23">SUM(N16:N23)</f>
        <v>0</v>
      </c>
      <c r="O15" s="1499">
        <f>SUM(O16:O23)</f>
        <v>2668</v>
      </c>
      <c r="P15" s="763">
        <f t="shared" si="23"/>
        <v>0</v>
      </c>
      <c r="Q15" s="1573">
        <f t="shared" si="23"/>
        <v>0</v>
      </c>
      <c r="R15" s="1573">
        <f>SUM(R16:R23)</f>
        <v>0</v>
      </c>
      <c r="S15" s="1573">
        <f t="shared" si="23"/>
        <v>0</v>
      </c>
      <c r="T15" s="1573">
        <f>SUM(T16:T23)</f>
        <v>0</v>
      </c>
      <c r="U15" s="1573">
        <f t="shared" si="23"/>
        <v>0</v>
      </c>
      <c r="V15" s="1573">
        <f t="shared" si="23"/>
        <v>-3</v>
      </c>
      <c r="W15" s="1573">
        <f t="shared" si="23"/>
        <v>0</v>
      </c>
      <c r="X15" s="1573">
        <f t="shared" si="23"/>
        <v>0</v>
      </c>
      <c r="Y15" s="1576">
        <f t="shared" si="12"/>
        <v>-3</v>
      </c>
      <c r="Z15" s="851">
        <f>IFERROR(INDEX(CO2_EFs!$D$7:$AJ$54,MATCH($A15,CO2_EFs!$C$7:$C$54,0),MATCH($B$2,CO2_EFs!$D$5:$AJ$5,0)),0)</f>
        <v>0</v>
      </c>
      <c r="AA15" s="851">
        <f t="shared" si="4"/>
        <v>0</v>
      </c>
      <c r="AB15" s="1518">
        <f t="shared" ref="AB15:AG15" si="24">SUM(AB16:AB23)</f>
        <v>0</v>
      </c>
      <c r="AC15" s="1518">
        <f t="shared" si="24"/>
        <v>0</v>
      </c>
      <c r="AD15" s="1518">
        <f t="shared" si="24"/>
        <v>0</v>
      </c>
      <c r="AE15" s="1518">
        <f t="shared" si="24"/>
        <v>0</v>
      </c>
      <c r="AF15" s="1518">
        <f t="shared" si="24"/>
        <v>0</v>
      </c>
      <c r="AG15" s="1518">
        <f t="shared" si="24"/>
        <v>0</v>
      </c>
      <c r="AH15" s="1518">
        <f>SUM(AH16:AH23)</f>
        <v>-2.0756866860450595E-4</v>
      </c>
      <c r="AI15" s="1552">
        <f t="shared" si="5"/>
        <v>0</v>
      </c>
      <c r="AJ15" s="1552">
        <f t="shared" si="5"/>
        <v>0</v>
      </c>
      <c r="AK15" s="1518">
        <f>SUM(AK16:AK23)</f>
        <v>3.589036796948418E-2</v>
      </c>
      <c r="AL15" s="1577">
        <f>SUM(AB15:AK15)</f>
        <v>3.5682799300879676E-2</v>
      </c>
      <c r="AM15" s="711"/>
      <c r="AN15" s="1519"/>
      <c r="AO15" s="1519"/>
      <c r="AP15" s="1519"/>
      <c r="AQ15" s="1519"/>
      <c r="AR15" s="1519"/>
      <c r="AS15" s="1938"/>
      <c r="AT15" s="1515">
        <f>SUM(AT16:AT23)</f>
        <v>0</v>
      </c>
      <c r="AU15" s="1515">
        <f t="shared" ref="AU15:AX15" si="25">SUM(AU16:AU23)</f>
        <v>0</v>
      </c>
      <c r="AV15" s="1515">
        <f t="shared" si="25"/>
        <v>0</v>
      </c>
      <c r="AW15" s="1515">
        <f t="shared" si="25"/>
        <v>0</v>
      </c>
      <c r="AX15" s="1515">
        <f t="shared" si="25"/>
        <v>0</v>
      </c>
      <c r="AY15" s="1592">
        <f t="shared" ref="AY15" si="26">SUM(AY19)</f>
        <v>0</v>
      </c>
      <c r="AZ15" s="1515">
        <f t="shared" ref="AZ15" si="27">SUM(AZ16:AZ23)</f>
        <v>0</v>
      </c>
      <c r="BA15" s="1515">
        <f>SUM(BA16:BA23)</f>
        <v>-2.5284000000000003E-7</v>
      </c>
      <c r="BB15" s="1515">
        <f t="shared" ref="BB15:BC15" si="28">SUM(BB16:BB23)</f>
        <v>0</v>
      </c>
      <c r="BC15" s="1515">
        <f t="shared" si="28"/>
        <v>0</v>
      </c>
      <c r="BD15" s="1515"/>
      <c r="BE15" s="1595">
        <f t="shared" si="8"/>
        <v>-2.5284000000000003E-7</v>
      </c>
      <c r="BF15" s="1036"/>
      <c r="BG15" s="1586"/>
      <c r="BH15" s="1586"/>
      <c r="BI15" s="1586"/>
      <c r="BJ15" s="1586"/>
      <c r="BK15" s="1586"/>
      <c r="BL15" s="1684"/>
      <c r="BM15" s="1594">
        <f t="shared" ref="BM15:BQ15" si="29">SUM(BM16:BM23)</f>
        <v>0</v>
      </c>
      <c r="BN15" s="1594">
        <f t="shared" si="29"/>
        <v>0</v>
      </c>
      <c r="BO15" s="1594">
        <f t="shared" si="29"/>
        <v>0</v>
      </c>
      <c r="BP15" s="1594">
        <f t="shared" si="29"/>
        <v>0</v>
      </c>
      <c r="BQ15" s="1594">
        <f t="shared" si="29"/>
        <v>0</v>
      </c>
      <c r="BR15" s="1592">
        <f t="shared" ref="BR15" si="30">SUM(BR19)</f>
        <v>0</v>
      </c>
      <c r="BS15" s="1594">
        <f t="shared" ref="BS15:BU15" si="31">SUM(BS16:BS23)</f>
        <v>0</v>
      </c>
      <c r="BT15" s="1594">
        <f>SUM(BT16:BT23)</f>
        <v>-4.7699999999999994E-7</v>
      </c>
      <c r="BU15" s="1594">
        <f t="shared" si="31"/>
        <v>0</v>
      </c>
      <c r="BV15" s="1594">
        <f>SUM(BV16:BV23)</f>
        <v>0</v>
      </c>
      <c r="BW15" s="1594"/>
      <c r="BX15" s="1723">
        <f t="shared" si="9"/>
        <v>-4.7699999999999994E-7</v>
      </c>
      <c r="BY15" t="str">
        <f t="shared" si="15"/>
        <v>-</v>
      </c>
    </row>
    <row r="16" spans="1:77" s="62" customFormat="1">
      <c r="A16" s="1333" t="s">
        <v>239</v>
      </c>
      <c r="B16" s="1596" t="s">
        <v>239</v>
      </c>
      <c r="C16" s="1937">
        <f>IFERROR(INDEX('EIA SEDS Data 2022'!$I:$U,MATCH($A16&amp;" - "&amp;C$4,'EIA SEDS Data 2022'!$H:$H,0),MATCH($B$2,'EIA SEDS Data 2022'!$I$6:$U$6,0)),0)</f>
        <v>0</v>
      </c>
      <c r="D16" s="1937">
        <f>IFERROR(INDEX('EIA SEDS Data 2022'!$I:$U,MATCH($A16&amp;" - "&amp;D$4,'EIA SEDS Data 2022'!$H:$H,0),MATCH($B$2,'EIA SEDS Data 2022'!$I$6:$U$6,0)),0)</f>
        <v>0</v>
      </c>
      <c r="E16" s="1937">
        <f>IFERROR(INDEX('EIA SEDS Data 2022'!$I:$U,MATCH($A16&amp;" - "&amp;E$4,'EIA SEDS Data 2022'!$H:$H,0),MATCH($B$2,'EIA SEDS Data 2022'!$I$6:$U$6,0)),0)</f>
        <v>0</v>
      </c>
      <c r="F16" s="1573">
        <f>IFERROR((INDEX('EIA SEDS Data 2022'!$I:$U,MATCH($A16&amp;" - Transportation",'EIA SEDS Data 2022'!$H:$H,0),MATCH($B$2,'EIA SEDS Data 2022'!$I$6:$U$6,0))-SUM($J16:$K16))*INDEX(tport_breakout_percentages,MATCH(F$4&amp;" - "&amp;$A16,'DBEDT Transport'!$A$166:$A$196,0),MATCH($B$2,'DBEDT Transport'!$166:$166,0)),0)</f>
        <v>0</v>
      </c>
      <c r="G16" s="1573">
        <f>IFERROR((INDEX('EIA SEDS Data 2022'!$I:$U,MATCH($A16&amp;" - Transportation",'EIA SEDS Data 2022'!$H:$H,0),MATCH($B$2,'EIA SEDS Data 2022'!$I$6:$U$6,0))-SUM($J16:$K16))*INDEX(tport_breakout_percentages,MATCH(G$4&amp;" - "&amp;$A16,'DBEDT Transport'!$A$166:$A$196,0),MATCH($B$2,'DBEDT Transport'!$166:$166,0)),0)</f>
        <v>0</v>
      </c>
      <c r="H16" s="1573">
        <f>IFERROR((INDEX('EIA SEDS Data 2022'!$I:$U,MATCH($A16&amp;" - Transportation",'EIA SEDS Data 2022'!$H:$H,0),MATCH($B$2,'EIA SEDS Data 2022'!$I$6:$U$6,0))-SUM($J16:$K16))*INDEX(tport_breakout_percentages,MATCH(H$4&amp;" - "&amp;$A16,'DBEDT Transport'!$A$166:$A$196,0),MATCH($B$2,'DBEDT Transport'!$166:$166,0)),0)</f>
        <v>0</v>
      </c>
      <c r="I16" s="1937">
        <f>IFERROR(INDEX('EIA SEDS Data 2022'!$I:$U,MATCH($A16&amp;" - "&amp;I$4,'EIA SEDS Data 2022'!$H:$H,0),MATCH($B$2,'EIA SEDS Data 2022'!$I$6:$U$6,0)),0)</f>
        <v>-3</v>
      </c>
      <c r="J16" s="1573"/>
      <c r="K16" s="1573"/>
      <c r="L16" s="1575">
        <f>SUM(C16:K16)</f>
        <v>-3</v>
      </c>
      <c r="M16" s="385"/>
      <c r="N16" s="1499"/>
      <c r="O16" s="1549">
        <f>I16*INDEX(Conversions!$B$43:$AH$67,MATCH($A16,Conversions!$A$43:$A$67,0),MATCH($B$2,Conversions!$B$42:$AH$42,0))</f>
        <v>0</v>
      </c>
      <c r="P16" s="763"/>
      <c r="Q16" s="1573"/>
      <c r="R16" s="1573"/>
      <c r="S16" s="1573"/>
      <c r="T16" s="1573"/>
      <c r="U16" s="1573"/>
      <c r="V16" s="1573">
        <f>I16-O16</f>
        <v>-3</v>
      </c>
      <c r="W16" s="1573"/>
      <c r="X16" s="1573"/>
      <c r="Y16" s="1576">
        <f t="shared" si="12"/>
        <v>-3</v>
      </c>
      <c r="Z16" s="831">
        <f>IFERROR(INDEX(CO2_EFs!$D$7:$AJ$54,MATCH($A16,CO2_EFs!$C$7:$C$54,0),MATCH($B$2,CO2_EFs!$D$5:$AJ$5,0)),0)</f>
        <v>41.601179399999999</v>
      </c>
      <c r="AA16" s="641">
        <f t="shared" si="4"/>
        <v>41.601179399999999</v>
      </c>
      <c r="AB16" s="1552">
        <f t="shared" ref="AB16:AJ24" si="32">P16*$Z16*lbs_shortt*Short_Metric*Bbtu_to_MMBtu*Mt_to_MMT*C_CO2</f>
        <v>0</v>
      </c>
      <c r="AC16" s="1552">
        <f t="shared" si="32"/>
        <v>0</v>
      </c>
      <c r="AD16" s="1552">
        <f t="shared" si="32"/>
        <v>0</v>
      </c>
      <c r="AE16" s="1552">
        <f t="shared" si="32"/>
        <v>0</v>
      </c>
      <c r="AF16" s="1552">
        <f t="shared" si="32"/>
        <v>0</v>
      </c>
      <c r="AG16" s="1552">
        <f t="shared" si="32"/>
        <v>0</v>
      </c>
      <c r="AH16" s="1552">
        <f t="shared" si="32"/>
        <v>-2.0756866860450595E-4</v>
      </c>
      <c r="AI16" s="1552">
        <f t="shared" si="5"/>
        <v>0</v>
      </c>
      <c r="AJ16" s="1552">
        <f t="shared" si="5"/>
        <v>0</v>
      </c>
      <c r="AK16" s="1518">
        <f>O16*AA16*lbs_shortt*Short_Metric*Bbtu_to_MMBtu*Mt_to_MMT*C_CO2</f>
        <v>0</v>
      </c>
      <c r="AL16" s="1577">
        <f t="shared" si="19"/>
        <v>-2.0756866860450595E-4</v>
      </c>
      <c r="AM16" s="711"/>
      <c r="AN16" s="1519"/>
      <c r="AO16" s="1519"/>
      <c r="AP16" s="1519"/>
      <c r="AQ16" s="1519">
        <f>'CH4 N2O Emission Factors'!$G$41</f>
        <v>3.0100000000000001E-3</v>
      </c>
      <c r="AR16" s="1519"/>
      <c r="AS16" s="1938"/>
      <c r="AT16" s="1515"/>
      <c r="AU16" s="1515"/>
      <c r="AV16" s="1515"/>
      <c r="AW16" s="1515"/>
      <c r="AX16" s="1515"/>
      <c r="AY16" s="1592"/>
      <c r="AZ16" s="1515"/>
      <c r="BA16" s="1515">
        <f>AQ16*$V16*CH4GWP/10^6</f>
        <v>-2.5284000000000003E-7</v>
      </c>
      <c r="BB16" s="1515"/>
      <c r="BC16" s="1515"/>
      <c r="BD16" s="1491"/>
      <c r="BE16" s="1579">
        <f t="shared" si="8"/>
        <v>-2.5284000000000003E-7</v>
      </c>
      <c r="BF16" s="1036"/>
      <c r="BG16" s="1586"/>
      <c r="BH16" s="1586"/>
      <c r="BI16" s="1586"/>
      <c r="BJ16" s="1586">
        <f>'CH4 N2O Emission Factors'!$F$41</f>
        <v>5.9999999999999995E-4</v>
      </c>
      <c r="BK16" s="1586"/>
      <c r="BL16" s="1684"/>
      <c r="BM16" s="1594"/>
      <c r="BN16" s="1594"/>
      <c r="BO16" s="1594"/>
      <c r="BP16" s="1594"/>
      <c r="BQ16" s="1594"/>
      <c r="BR16" s="1592"/>
      <c r="BS16" s="1594"/>
      <c r="BT16" s="1594">
        <f>BJ16*$V16*N2OGWP/10^6</f>
        <v>-4.7699999999999994E-7</v>
      </c>
      <c r="BU16" s="1594"/>
      <c r="BV16" s="1594"/>
      <c r="BW16" s="1594"/>
      <c r="BX16" s="1723">
        <f t="shared" si="9"/>
        <v>-4.7699999999999994E-7</v>
      </c>
      <c r="BY16" t="str">
        <f t="shared" si="15"/>
        <v>-</v>
      </c>
    </row>
    <row r="17" spans="1:77" s="62" customFormat="1">
      <c r="A17" s="1333" t="s">
        <v>240</v>
      </c>
      <c r="B17" s="1596" t="s">
        <v>240</v>
      </c>
      <c r="C17" s="1937">
        <f>IFERROR(INDEX('EIA SEDS Data 2022'!$I:$U,MATCH($A17&amp;" - "&amp;C$4,'EIA SEDS Data 2022'!$H:$H,0),MATCH($B$2,'EIA SEDS Data 2022'!$I$6:$U$6,0)),0)</f>
        <v>0</v>
      </c>
      <c r="D17" s="1937">
        <f>IFERROR(INDEX('EIA SEDS Data 2022'!$I:$U,MATCH($A17&amp;" - "&amp;D$4,'EIA SEDS Data 2022'!$H:$H,0),MATCH($B$2,'EIA SEDS Data 2022'!$I$6:$U$6,0)),0)</f>
        <v>0</v>
      </c>
      <c r="E17" s="1937">
        <f>IFERROR(INDEX('EIA SEDS Data 2022'!$I:$U,MATCH($A17&amp;" - "&amp;E$4,'EIA SEDS Data 2022'!$H:$H,0),MATCH($B$2,'EIA SEDS Data 2022'!$I$6:$U$6,0)),0)</f>
        <v>2145</v>
      </c>
      <c r="F17" s="1573">
        <f>IFERROR((INDEX('EIA SEDS Data 2022'!$I:$U,MATCH($A17&amp;" - Transportation",'EIA SEDS Data 2022'!$H:$H,0),MATCH($B$2,'EIA SEDS Data 2022'!$I$6:$U$6,0))-SUM($J17:$K17))*INDEX(tport_breakout_percentages,MATCH(F$4&amp;" - "&amp;$A17,'DBEDT Transport'!$A$166:$A$196,0),MATCH($B$2,'DBEDT Transport'!$166:$166,0)),0)</f>
        <v>0</v>
      </c>
      <c r="G17" s="1573">
        <f>IFERROR((INDEX('EIA SEDS Data 2022'!$I:$U,MATCH($A17&amp;" - Transportation",'EIA SEDS Data 2022'!$H:$H,0),MATCH($B$2,'EIA SEDS Data 2022'!$I$6:$U$6,0))-SUM($J17:$K17))*INDEX(tport_breakout_percentages,MATCH(G$4&amp;" - "&amp;$A17,'DBEDT Transport'!$A$166:$A$196,0),MATCH($B$2,'DBEDT Transport'!$166:$166,0)),0)</f>
        <v>0</v>
      </c>
      <c r="H17" s="1573">
        <f>IFERROR((INDEX('EIA SEDS Data 2022'!$I:$U,MATCH($A17&amp;" - Transportation",'EIA SEDS Data 2022'!$H:$H,0),MATCH($B$2,'EIA SEDS Data 2022'!$I$6:$U$6,0))-SUM($J17:$K17))*INDEX(tport_breakout_percentages,MATCH(H$4&amp;" - "&amp;$A17,'DBEDT Transport'!$A$166:$A$196,0),MATCH($B$2,'DBEDT Transport'!$166:$166,0)),0)</f>
        <v>0</v>
      </c>
      <c r="I17" s="1937">
        <f>IFERROR(INDEX('EIA SEDS Data 2022'!$I:$U,MATCH($A17&amp;" - "&amp;I$4,'EIA SEDS Data 2022'!$H:$H,0),MATCH($B$2,'EIA SEDS Data 2022'!$I$6:$U$6,0)),0)</f>
        <v>0</v>
      </c>
      <c r="J17" s="1573"/>
      <c r="K17" s="1573"/>
      <c r="L17" s="1575">
        <f t="shared" si="18"/>
        <v>2145</v>
      </c>
      <c r="M17" s="385"/>
      <c r="N17" s="1499"/>
      <c r="O17" s="1549">
        <f>E17*INDEX(Conversions!$B$43:$AH$67,MATCH($A17,Conversions!$A$43:$A$67,0),MATCH($B$2,Conversions!$B$42:$AH$42,0))</f>
        <v>2145</v>
      </c>
      <c r="P17" s="763"/>
      <c r="Q17" s="1573"/>
      <c r="R17" s="1573">
        <f>E17-O17</f>
        <v>0</v>
      </c>
      <c r="S17" s="1573"/>
      <c r="T17" s="1573"/>
      <c r="U17" s="1573"/>
      <c r="V17" s="1573"/>
      <c r="W17" s="1573"/>
      <c r="X17" s="1573"/>
      <c r="Y17" s="1576">
        <f t="shared" si="12"/>
        <v>0</v>
      </c>
      <c r="Z17" s="831">
        <f>IFERROR(INDEX(CO2_EFs!$D$7:$AJ$54,MATCH($A17,CO2_EFs!$C$7:$C$54,0),MATCH($B$2,CO2_EFs!$D$5:$AJ$5,0)),0)</f>
        <v>45.304940999999999</v>
      </c>
      <c r="AA17" s="641">
        <f t="shared" si="4"/>
        <v>45.304940999999999</v>
      </c>
      <c r="AB17" s="1552">
        <f t="shared" si="32"/>
        <v>0</v>
      </c>
      <c r="AC17" s="1552">
        <f t="shared" si="32"/>
        <v>0</v>
      </c>
      <c r="AD17" s="1552">
        <f t="shared" si="32"/>
        <v>0</v>
      </c>
      <c r="AE17" s="1552">
        <f t="shared" si="32"/>
        <v>0</v>
      </c>
      <c r="AF17" s="1552">
        <f t="shared" si="32"/>
        <v>0</v>
      </c>
      <c r="AG17" s="1552">
        <f t="shared" si="32"/>
        <v>0</v>
      </c>
      <c r="AH17" s="1552">
        <f t="shared" si="32"/>
        <v>0</v>
      </c>
      <c r="AI17" s="1552">
        <f t="shared" si="5"/>
        <v>0</v>
      </c>
      <c r="AJ17" s="1552">
        <f t="shared" si="5"/>
        <v>0</v>
      </c>
      <c r="AK17" s="1518">
        <f>O17*AA17*lbs_shortt*Short_Metric*Bbtu_to_MMBtu*Mt_to_MMT*C_CO2*(1-Conversions!B72)</f>
        <v>7.0977131964795285E-4</v>
      </c>
      <c r="AL17" s="1577">
        <f t="shared" si="19"/>
        <v>7.0977131964795285E-4</v>
      </c>
      <c r="AM17" s="711"/>
      <c r="AN17" s="1519"/>
      <c r="AO17" s="1519">
        <f>'CH4 N2O Emission Factors'!$G$43</f>
        <v>3.0100000000000001E-3</v>
      </c>
      <c r="AP17" s="1519"/>
      <c r="AQ17" s="1519"/>
      <c r="AR17" s="1519"/>
      <c r="AS17" s="1938"/>
      <c r="AT17" s="1515"/>
      <c r="AU17" s="1515"/>
      <c r="AV17" s="1515">
        <f t="shared" ref="AV17" si="33">AO17*$R17*CH4GWP/10^6</f>
        <v>0</v>
      </c>
      <c r="AW17" s="1515"/>
      <c r="AX17" s="1515"/>
      <c r="AY17" s="1592"/>
      <c r="AZ17" s="1515"/>
      <c r="BA17" s="1515"/>
      <c r="BB17" s="1515"/>
      <c r="BC17" s="1515"/>
      <c r="BD17" s="1491"/>
      <c r="BE17" s="1579">
        <f t="shared" si="8"/>
        <v>0</v>
      </c>
      <c r="BF17" s="1036"/>
      <c r="BG17" s="1586"/>
      <c r="BH17" s="1586">
        <f>'CH4 N2O Emission Factors'!$F$43</f>
        <v>5.9999999999999995E-4</v>
      </c>
      <c r="BI17" s="1586"/>
      <c r="BJ17" s="1586"/>
      <c r="BK17" s="1586"/>
      <c r="BL17" s="1684"/>
      <c r="BM17" s="1594"/>
      <c r="BN17" s="1594"/>
      <c r="BO17" s="1594">
        <f>BH17*$R17*N2OGWP/10^6</f>
        <v>0</v>
      </c>
      <c r="BP17" s="1594"/>
      <c r="BQ17" s="1594"/>
      <c r="BR17" s="1592"/>
      <c r="BS17" s="1594"/>
      <c r="BT17" s="1594"/>
      <c r="BU17" s="1594"/>
      <c r="BV17" s="1594"/>
      <c r="BW17" s="1594"/>
      <c r="BX17" s="1723">
        <f t="shared" si="9"/>
        <v>0</v>
      </c>
      <c r="BY17" t="str">
        <f>IF(AND(L17&lt;&gt;0,AL17&lt;&gt;0),"-",IF(AND(L17=0,AL17=0),"-","check"))</f>
        <v>-</v>
      </c>
    </row>
    <row r="18" spans="1:77" s="62" customFormat="1">
      <c r="A18" s="1333" t="s">
        <v>241</v>
      </c>
      <c r="B18" s="1596" t="s">
        <v>242</v>
      </c>
      <c r="C18" s="1937">
        <f>IFERROR(INDEX('EIA SEDS Data 2022'!$I:$U,MATCH($A18&amp;" - "&amp;C$4,'EIA SEDS Data 2022'!$H:$H,0),MATCH($B$2,'EIA SEDS Data 2022'!$I$6:$U$6,0)),0)</f>
        <v>0</v>
      </c>
      <c r="D18" s="1937">
        <f>IFERROR(INDEX('EIA SEDS Data 2022'!$I:$U,MATCH($A18&amp;" - "&amp;D$4,'EIA SEDS Data 2022'!$H:$H,0),MATCH($B$2,'EIA SEDS Data 2022'!$I$6:$U$6,0)),0)</f>
        <v>0</v>
      </c>
      <c r="E18" s="1937">
        <f>IFERROR(INDEX('EIA SEDS Data 2022'!$I:$U,MATCH($A18&amp;" - "&amp;E$4,'EIA SEDS Data 2022'!$H:$H,0),MATCH($B$2,'EIA SEDS Data 2022'!$I$6:$U$6,0)),0)</f>
        <v>0</v>
      </c>
      <c r="F18" s="1573">
        <f>IFERROR((INDEX('EIA SEDS Data 2022'!$I:$U,MATCH($A18&amp;" - Transportation",'EIA SEDS Data 2022'!$H:$H,0),MATCH($B$2,'EIA SEDS Data 2022'!$I$6:$U$6,0))-SUM($J18:$K18))*INDEX(tport_breakout_percentages,MATCH(F$4&amp;" - "&amp;$A18,'DBEDT Transport'!$A$166:$A$196,0),MATCH($B$2,'DBEDT Transport'!$166:$166,0)),0)</f>
        <v>0</v>
      </c>
      <c r="G18" s="1573">
        <f>IFERROR((INDEX('EIA SEDS Data 2022'!$I:$U,MATCH($A18&amp;" - Transportation",'EIA SEDS Data 2022'!$H:$H,0),MATCH($B$2,'EIA SEDS Data 2022'!$I$6:$U$6,0))-SUM($J18:$K18))*INDEX(tport_breakout_percentages,MATCH(G$4&amp;" - "&amp;$A18,'DBEDT Transport'!$A$166:$A$196,0),MATCH($B$2,'DBEDT Transport'!$166:$166,0)),0)</f>
        <v>0</v>
      </c>
      <c r="H18" s="1573">
        <f>IFERROR((INDEX('EIA SEDS Data 2022'!$I:$U,MATCH($A18&amp;" - Transportation",'EIA SEDS Data 2022'!$H:$H,0),MATCH($B$2,'EIA SEDS Data 2022'!$I$6:$U$6,0))-SUM($J18:$K18))*INDEX(tport_breakout_percentages,MATCH(H$4&amp;" - "&amp;$A18,'DBEDT Transport'!$A$166:$A$196,0),MATCH($B$2,'DBEDT Transport'!$166:$166,0)),0)</f>
        <v>0</v>
      </c>
      <c r="I18" s="1937">
        <f>IFERROR(INDEX('EIA SEDS Data 2022'!$I:$U,MATCH($A18&amp;" - "&amp;I$4,'EIA SEDS Data 2022'!$H:$H,0),MATCH($B$2,'EIA SEDS Data 2022'!$I$6:$U$6,0)),0)</f>
        <v>0</v>
      </c>
      <c r="J18" s="1573"/>
      <c r="K18" s="1573"/>
      <c r="L18" s="1575">
        <f t="shared" si="18"/>
        <v>0</v>
      </c>
      <c r="M18" s="385"/>
      <c r="N18" s="1499"/>
      <c r="O18" s="1549"/>
      <c r="P18" s="763"/>
      <c r="Q18" s="1573"/>
      <c r="R18" s="1573"/>
      <c r="S18" s="1573"/>
      <c r="T18" s="1573"/>
      <c r="U18" s="1573"/>
      <c r="V18" s="1573"/>
      <c r="W18" s="1573"/>
      <c r="X18" s="1573"/>
      <c r="Y18" s="1576">
        <f t="shared" si="12"/>
        <v>0</v>
      </c>
      <c r="Z18" s="831">
        <f>IFERROR(INDEX(CO2_EFs!$D$7:$AJ$54,MATCH($A18,CO2_EFs!$C$7:$C$54,0),MATCH($B$2,CO2_EFs!$D$5:$AJ$5,0)),0)</f>
        <v>39.154051199999998</v>
      </c>
      <c r="AA18" s="641">
        <f t="shared" si="4"/>
        <v>39.154051199999998</v>
      </c>
      <c r="AB18" s="1552">
        <f t="shared" si="32"/>
        <v>0</v>
      </c>
      <c r="AC18" s="1552">
        <f t="shared" si="32"/>
        <v>0</v>
      </c>
      <c r="AD18" s="1552">
        <f t="shared" si="32"/>
        <v>0</v>
      </c>
      <c r="AE18" s="1552">
        <f t="shared" si="32"/>
        <v>0</v>
      </c>
      <c r="AF18" s="1552">
        <f t="shared" si="32"/>
        <v>0</v>
      </c>
      <c r="AG18" s="1552">
        <f t="shared" si="32"/>
        <v>0</v>
      </c>
      <c r="AH18" s="1552">
        <f t="shared" si="32"/>
        <v>0</v>
      </c>
      <c r="AI18" s="1552">
        <f t="shared" si="5"/>
        <v>0</v>
      </c>
      <c r="AJ18" s="1552">
        <f t="shared" si="5"/>
        <v>0</v>
      </c>
      <c r="AK18" s="1518">
        <f>O18*AA18*lbs_shortt*Short_Metric*Bbtu_to_MMBtu*Mt_to_MMT*C_CO2*CO2_EFs!I240</f>
        <v>0</v>
      </c>
      <c r="AL18" s="1577">
        <f t="shared" si="19"/>
        <v>0</v>
      </c>
      <c r="AM18" s="711"/>
      <c r="AN18" s="1519"/>
      <c r="AO18" s="1519"/>
      <c r="AP18" s="1519"/>
      <c r="AQ18" s="1519">
        <f>'CH4 N2O Emission Factors'!G15</f>
        <v>3.006909179967E-3</v>
      </c>
      <c r="AR18" s="1519"/>
      <c r="AS18" s="1938"/>
      <c r="AT18" s="1515"/>
      <c r="AU18" s="1515"/>
      <c r="AV18" s="1515"/>
      <c r="AW18" s="1515"/>
      <c r="AX18" s="1515"/>
      <c r="AY18" s="1592"/>
      <c r="AZ18" s="1515"/>
      <c r="BA18" s="1515">
        <f>AQ18*$V18*CH4GWP/10^6</f>
        <v>0</v>
      </c>
      <c r="BB18" s="1515"/>
      <c r="BC18" s="1515"/>
      <c r="BD18" s="1491"/>
      <c r="BE18" s="1579">
        <f t="shared" si="8"/>
        <v>0</v>
      </c>
      <c r="BF18" s="1036"/>
      <c r="BG18" s="1586"/>
      <c r="BH18" s="1586"/>
      <c r="BI18" s="1586"/>
      <c r="BJ18" s="1586">
        <f>'CH4 N2O Emission Factors'!F15</f>
        <v>6.0138183599339984E-4</v>
      </c>
      <c r="BK18" s="1586"/>
      <c r="BL18" s="1684"/>
      <c r="BM18" s="1594"/>
      <c r="BN18" s="1594"/>
      <c r="BO18" s="1594"/>
      <c r="BP18" s="1594"/>
      <c r="BQ18" s="1594"/>
      <c r="BR18" s="1592"/>
      <c r="BS18" s="1594"/>
      <c r="BT18" s="1594">
        <f>BJ18*$V18*N2OGWP/10^6</f>
        <v>0</v>
      </c>
      <c r="BU18" s="1594"/>
      <c r="BV18" s="1594"/>
      <c r="BW18" s="1594"/>
      <c r="BX18" s="1723">
        <f t="shared" si="9"/>
        <v>0</v>
      </c>
      <c r="BY18" t="str">
        <f t="shared" si="15"/>
        <v>-</v>
      </c>
    </row>
    <row r="19" spans="1:77" s="62" customFormat="1">
      <c r="A19" s="1333" t="s">
        <v>243</v>
      </c>
      <c r="B19" s="1597" t="s">
        <v>243</v>
      </c>
      <c r="C19" s="1937">
        <f>IFERROR(INDEX('EIA SEDS Data 2022'!$I:$U,MATCH($A19&amp;" - "&amp;C$4,'EIA SEDS Data 2022'!$H:$H,0),MATCH($B$2,'EIA SEDS Data 2022'!$I$6:$U$6,0)),0)</f>
        <v>0</v>
      </c>
      <c r="D19" s="1937">
        <f>IFERROR(INDEX('EIA SEDS Data 2022'!$I:$U,MATCH($A19&amp;" - "&amp;D$4,'EIA SEDS Data 2022'!$H:$H,0),MATCH($B$2,'EIA SEDS Data 2022'!$I$6:$U$6,0)),0)</f>
        <v>0</v>
      </c>
      <c r="E19" s="1937">
        <f>IFERROR(INDEX('EIA SEDS Data 2022'!$I:$U,MATCH($A19&amp;" - "&amp;E$4,'EIA SEDS Data 2022'!$H:$H,0),MATCH($B$2,'EIA SEDS Data 2022'!$I$6:$U$6,0)),0)</f>
        <v>0</v>
      </c>
      <c r="F19" s="1573">
        <f>IFERROR((INDEX('EIA SEDS Data 2022'!$I:$U,MATCH($A19&amp;" - Transportation",'EIA SEDS Data 2022'!$H:$H,0),MATCH($B$2,'EIA SEDS Data 2022'!$I$6:$U$6,0))-SUM($J19:$K19))*INDEX(tport_breakout_percentages,MATCH(F$4&amp;" - "&amp;$A19,'DBEDT Transport'!$A$166:$A$196,0),MATCH($B$2,'DBEDT Transport'!$166:$166,0)),0)</f>
        <v>0</v>
      </c>
      <c r="G19" s="1573">
        <f>IFERROR((INDEX('EIA SEDS Data 2022'!$I:$U,MATCH($A19&amp;" - Transportation",'EIA SEDS Data 2022'!$H:$H,0),MATCH($B$2,'EIA SEDS Data 2022'!$I$6:$U$6,0))-SUM($J19:$K19))*INDEX(tport_breakout_percentages,MATCH(G$4&amp;" - "&amp;$A19,'DBEDT Transport'!$A$166:$A$196,0),MATCH($B$2,'DBEDT Transport'!$166:$166,0)),0)</f>
        <v>0</v>
      </c>
      <c r="H19" s="1573">
        <f>IFERROR((INDEX('EIA SEDS Data 2022'!$I:$U,MATCH($A19&amp;" - Transportation",'EIA SEDS Data 2022'!$H:$H,0),MATCH($B$2,'EIA SEDS Data 2022'!$I$6:$U$6,0))-SUM($J19:$K19))*INDEX(tport_breakout_percentages,MATCH(H$4&amp;" - "&amp;$A19,'DBEDT Transport'!$A$166:$A$196,0),MATCH($B$2,'DBEDT Transport'!$166:$166,0)),0)</f>
        <v>0</v>
      </c>
      <c r="I19" s="1937">
        <f>IFERROR(INDEX('EIA SEDS Data 2022'!$I:$U,MATCH($A19&amp;" - "&amp;I$4,'EIA SEDS Data 2022'!$H:$H,0),MATCH($B$2,'EIA SEDS Data 2022'!$I$6:$U$6,0)),0)</f>
        <v>0</v>
      </c>
      <c r="J19" s="1573"/>
      <c r="K19" s="1573"/>
      <c r="L19" s="1575">
        <f t="shared" si="18"/>
        <v>0</v>
      </c>
      <c r="M19" s="385"/>
      <c r="N19" s="1499"/>
      <c r="O19" s="1499">
        <f>E19*Conversions!$B$62</f>
        <v>0</v>
      </c>
      <c r="P19" s="763">
        <f>C19</f>
        <v>0</v>
      </c>
      <c r="Q19" s="1573">
        <f>D19</f>
        <v>0</v>
      </c>
      <c r="R19" s="1573">
        <f>E19-O19</f>
        <v>0</v>
      </c>
      <c r="S19" s="1573">
        <f>F19-M19</f>
        <v>0</v>
      </c>
      <c r="T19" s="1573">
        <f>G19</f>
        <v>0</v>
      </c>
      <c r="U19" s="1573">
        <f>H19-N19</f>
        <v>0</v>
      </c>
      <c r="V19" s="1573">
        <f>I19</f>
        <v>0</v>
      </c>
      <c r="W19" s="1573">
        <f>J19</f>
        <v>0</v>
      </c>
      <c r="X19" s="1573">
        <f>K19</f>
        <v>0</v>
      </c>
      <c r="Y19" s="1576">
        <f t="shared" si="12"/>
        <v>0</v>
      </c>
      <c r="Z19" s="831">
        <f>IFERROR(INDEX(CO2_EFs!$D$7:$AJ$54,MATCH($A19,CO2_EFs!$C$7:$C$54,0),MATCH($B$2,CO2_EFs!$D$5:$AJ$5,0)),0)</f>
        <v>44.004215199999997</v>
      </c>
      <c r="AA19" s="641">
        <f t="shared" si="4"/>
        <v>44.004215199999997</v>
      </c>
      <c r="AB19" s="1552">
        <f t="shared" si="32"/>
        <v>0</v>
      </c>
      <c r="AC19" s="1552">
        <f t="shared" si="32"/>
        <v>0</v>
      </c>
      <c r="AD19" s="1552">
        <f t="shared" si="32"/>
        <v>0</v>
      </c>
      <c r="AE19" s="1552">
        <f t="shared" si="32"/>
        <v>0</v>
      </c>
      <c r="AF19" s="1552">
        <f t="shared" si="32"/>
        <v>0</v>
      </c>
      <c r="AG19" s="1552">
        <f t="shared" si="32"/>
        <v>0</v>
      </c>
      <c r="AH19" s="1552">
        <f t="shared" si="32"/>
        <v>0</v>
      </c>
      <c r="AI19" s="1552">
        <f t="shared" si="5"/>
        <v>0</v>
      </c>
      <c r="AJ19" s="1552">
        <f t="shared" si="5"/>
        <v>0</v>
      </c>
      <c r="AK19" s="1518">
        <f>O19*AA19*lbs_shortt*Short_Metric*Bbtu_to_MMBtu*Mt_to_MMT*C_CO2</f>
        <v>0</v>
      </c>
      <c r="AL19" s="1577">
        <f t="shared" si="19"/>
        <v>0</v>
      </c>
      <c r="AM19" s="711"/>
      <c r="AN19" s="1519"/>
      <c r="AO19" s="1519"/>
      <c r="AP19" s="1519"/>
      <c r="AQ19" s="1519"/>
      <c r="AR19" s="1519">
        <f>'CH4 N2O Emission Factors'!$H$110</f>
        <v>0</v>
      </c>
      <c r="AS19" s="1938"/>
      <c r="AT19" s="1515">
        <f>AM19*$P19*CH4GWP/10^6</f>
        <v>0</v>
      </c>
      <c r="AU19" s="1515">
        <f>AN19*$Q19*CH4GWP/10^6</f>
        <v>0</v>
      </c>
      <c r="AV19" s="1515">
        <f>AO19*$R19*CH4GWP/10^6</f>
        <v>0</v>
      </c>
      <c r="AW19" s="1515">
        <f>$S19*Conversions!$B$135/10^3*AP19/10^12*CH4GWP</f>
        <v>0</v>
      </c>
      <c r="AX19" s="1515">
        <f>$T19*10^3/Conversions!$D$110*Conversions!$B$129*AP19/10^12*CH4GWP</f>
        <v>0</v>
      </c>
      <c r="AY19" s="1592"/>
      <c r="AZ19" s="1515">
        <f>$U19*10^3/Conversions!$D$110*Conversions!$B$129*AP19/10^12*CH4GWP</f>
        <v>0</v>
      </c>
      <c r="BA19" s="1515">
        <f>AQ19*$V19*CH4GWP/10^6</f>
        <v>0</v>
      </c>
      <c r="BB19" s="1515">
        <f>$W19*Conversions!$B$135/10^3*AR19/10^12*CH4GWP</f>
        <v>0</v>
      </c>
      <c r="BC19" s="1515">
        <f>$X19*Conversions!$B$135/10^3*AR19/10^12*CH4GWP</f>
        <v>0</v>
      </c>
      <c r="BD19" s="1491"/>
      <c r="BE19" s="1579">
        <f t="shared" si="8"/>
        <v>0</v>
      </c>
      <c r="BF19" s="1036"/>
      <c r="BG19" s="1586"/>
      <c r="BH19" s="1586"/>
      <c r="BI19" s="1586"/>
      <c r="BJ19" s="1586"/>
      <c r="BK19" s="1586"/>
      <c r="BL19" s="1684"/>
      <c r="BM19" s="1594">
        <f>BF19*$P19*N2OGWP/10^6</f>
        <v>0</v>
      </c>
      <c r="BN19" s="1594">
        <f>BG19*$Q19*N2OGWP/10^6</f>
        <v>0</v>
      </c>
      <c r="BO19" s="1594">
        <f>BH19*$R19*N2OGWP/10^6</f>
        <v>0</v>
      </c>
      <c r="BP19" s="1594">
        <f>$S19*Conversions!$B$135/10^3*BI19/10^12*N2OGWP</f>
        <v>0</v>
      </c>
      <c r="BQ19" s="1594">
        <f>$T19*Conversions!$B$171*10^3/Conversions!$D$99*Conversions!$B$130*BI19/10^12*N2OGWP</f>
        <v>0</v>
      </c>
      <c r="BR19" s="1592"/>
      <c r="BS19" s="1594">
        <f>$U19*10^3/Conversions!$D$110*Conversions!$B$129*BI19/10^12*N2OGWP</f>
        <v>0</v>
      </c>
      <c r="BT19" s="1594">
        <f>BJ19*$V19*N2OGWP/10^6</f>
        <v>0</v>
      </c>
      <c r="BU19" s="1594">
        <f>$W19*Conversions!$B$135/10^3*BK19/10^12*N2OGWP</f>
        <v>0</v>
      </c>
      <c r="BV19" s="1594">
        <f>$X19*Conversions!$B$135/10^3*BK19/10^12*N2OGWP</f>
        <v>0</v>
      </c>
      <c r="BW19" s="1594"/>
      <c r="BX19" s="1723">
        <f t="shared" si="9"/>
        <v>0</v>
      </c>
      <c r="BY19" t="str">
        <f t="shared" si="15"/>
        <v>-</v>
      </c>
    </row>
    <row r="20" spans="1:77" s="62" customFormat="1">
      <c r="A20" s="1333" t="s">
        <v>244</v>
      </c>
      <c r="B20" s="1597" t="s">
        <v>244</v>
      </c>
      <c r="C20" s="1937">
        <f>IFERROR(INDEX('EIA SEDS Data 2022'!$I:$U,MATCH($A20&amp;" - "&amp;C$4,'EIA SEDS Data 2022'!$H:$H,0),MATCH($B$2,'EIA SEDS Data 2022'!$I$6:$U$6,0)),0)</f>
        <v>0</v>
      </c>
      <c r="D20" s="1937">
        <f>IFERROR(INDEX('EIA SEDS Data 2022'!$I:$U,MATCH($A20&amp;" - "&amp;D$4,'EIA SEDS Data 2022'!$H:$H,0),MATCH($B$2,'EIA SEDS Data 2022'!$I$6:$U$6,0)),0)</f>
        <v>0</v>
      </c>
      <c r="E20" s="1937">
        <f>IFERROR(INDEX('EIA SEDS Data 2022'!$I:$U,MATCH($A20&amp;" - "&amp;E$4,'EIA SEDS Data 2022'!$H:$H,0),MATCH($B$2,'EIA SEDS Data 2022'!$I$6:$U$6,0)),0)</f>
        <v>187</v>
      </c>
      <c r="F20" s="1573">
        <f>IFERROR((INDEX('EIA SEDS Data 2022'!$I:$U,MATCH($A20&amp;" - Transportation",'EIA SEDS Data 2022'!$H:$H,0),MATCH($B$2,'EIA SEDS Data 2022'!$I$6:$U$6,0))-SUM($J20:$K20))*INDEX(tport_breakout_percentages,MATCH(F$4&amp;" - "&amp;$A20,'DBEDT Transport'!$A$166:$A$196,0),MATCH($B$2,'DBEDT Transport'!$166:$166,0)),0)</f>
        <v>89.264586181317185</v>
      </c>
      <c r="G20" s="1573">
        <f>IFERROR((INDEX('EIA SEDS Data 2022'!$I:$U,MATCH($A20&amp;" - Transportation",'EIA SEDS Data 2022'!$H:$H,0),MATCH($B$2,'EIA SEDS Data 2022'!$I$6:$U$6,0))-SUM($J20:$K20))*INDEX(tport_breakout_percentages,MATCH(G$4&amp;" - "&amp;$A20,'DBEDT Transport'!$A$166:$A$196,0),MATCH($B$2,'DBEDT Transport'!$166:$166,0)),0)</f>
        <v>234.10204576034121</v>
      </c>
      <c r="H20" s="1573">
        <f>IFERROR((INDEX('EIA SEDS Data 2022'!$I:$U,MATCH($A20&amp;" - Transportation",'EIA SEDS Data 2022'!$H:$H,0),MATCH($B$2,'EIA SEDS Data 2022'!$I$6:$U$6,0))-SUM($J20:$K20))*INDEX(tport_breakout_percentages,MATCH(H$4&amp;" - "&amp;$A20,'DBEDT Transport'!$A$166:$A$196,0),MATCH($B$2,'DBEDT Transport'!$166:$166,0)),0)</f>
        <v>12.633368058341564</v>
      </c>
      <c r="I20" s="1937">
        <f>IFERROR(INDEX('EIA SEDS Data 2022'!$I:$U,MATCH($A20&amp;" - "&amp;I$4,'EIA SEDS Data 2022'!$H:$H,0),MATCH($B$2,'EIA SEDS Data 2022'!$I$6:$U$6,0)),0)</f>
        <v>0</v>
      </c>
      <c r="J20" s="1573"/>
      <c r="K20" s="1573"/>
      <c r="L20" s="1575">
        <f t="shared" si="18"/>
        <v>523</v>
      </c>
      <c r="M20" s="74"/>
      <c r="N20" s="1565"/>
      <c r="O20" s="1549">
        <f>SUM(E20:H20)*INDEX(Conversions!$B$43:$AH$67,MATCH($A20,Conversions!$A$43:$A$67,0),MATCH($B$2,Conversions!$B$42:$AH$42,0))</f>
        <v>523</v>
      </c>
      <c r="P20" s="763"/>
      <c r="Q20" s="1573"/>
      <c r="R20" s="1573">
        <f>E20-$O20*(E20/$L20)</f>
        <v>0</v>
      </c>
      <c r="S20" s="1573">
        <f>F20-$O20*(F20/$L20)</f>
        <v>0</v>
      </c>
      <c r="T20" s="1724">
        <f>G20-$O20*(G20/$L20)</f>
        <v>0</v>
      </c>
      <c r="U20" s="1573">
        <f>H20-$O20*(H20/$L20)</f>
        <v>0</v>
      </c>
      <c r="V20" s="1573"/>
      <c r="W20" s="1573"/>
      <c r="X20" s="1573"/>
      <c r="Y20" s="1576">
        <f t="shared" si="12"/>
        <v>0</v>
      </c>
      <c r="Z20" s="831">
        <f>IFERROR(INDEX(CO2_EFs!$D$7:$AJ$54,MATCH($A20,CO2_EFs!$C$7:$C$54,0),MATCH($B$2,CO2_EFs!$D$5:$AJ$5,0)),0)</f>
        <v>44.533324</v>
      </c>
      <c r="AA20" s="641">
        <f t="shared" si="4"/>
        <v>44.533324</v>
      </c>
      <c r="AB20" s="1552">
        <f t="shared" si="32"/>
        <v>0</v>
      </c>
      <c r="AC20" s="1552">
        <f t="shared" si="32"/>
        <v>0</v>
      </c>
      <c r="AD20" s="1552">
        <f t="shared" si="32"/>
        <v>0</v>
      </c>
      <c r="AE20" s="1552">
        <f t="shared" si="32"/>
        <v>0</v>
      </c>
      <c r="AF20" s="1552">
        <f t="shared" si="32"/>
        <v>0</v>
      </c>
      <c r="AG20" s="1552">
        <f t="shared" si="32"/>
        <v>0</v>
      </c>
      <c r="AH20" s="1552">
        <f t="shared" si="32"/>
        <v>0</v>
      </c>
      <c r="AI20" s="1552">
        <f t="shared" si="5"/>
        <v>0</v>
      </c>
      <c r="AJ20" s="1552">
        <f t="shared" si="5"/>
        <v>0</v>
      </c>
      <c r="AK20" s="1518">
        <f>O20*AA20*lbs_shortt*Short_Metric*Bbtu_to_MMBtu*Mt_to_MMT*C_CO2*(1-Conversions!B75)</f>
        <v>3.5180596649836228E-2</v>
      </c>
      <c r="AL20" s="1577">
        <f>SUM(AB20:AK20)</f>
        <v>3.5180596649836228E-2</v>
      </c>
      <c r="AM20" s="711"/>
      <c r="AN20" s="1519"/>
      <c r="AO20" s="1519">
        <f>'CH4 N2O Emission Factors'!$G$45</f>
        <v>3.0100000000000001E-3</v>
      </c>
      <c r="AP20" s="1519"/>
      <c r="AQ20" s="1519"/>
      <c r="AR20" s="1519"/>
      <c r="AS20" s="1938"/>
      <c r="AT20" s="1515"/>
      <c r="AU20" s="1515"/>
      <c r="AV20" s="1515">
        <f t="shared" ref="AV20" si="34">AO20*$R20*CH4GWP/10^6</f>
        <v>0</v>
      </c>
      <c r="AW20" s="1515">
        <f>AO20*$S20*CH4GWP/10^6</f>
        <v>0</v>
      </c>
      <c r="AX20" s="1515">
        <f>AO20*$T20*CH4GWP/10^6</f>
        <v>0</v>
      </c>
      <c r="AY20" s="1592"/>
      <c r="AZ20" s="1515">
        <f>AO20*$U20*CH4GWP/10^6</f>
        <v>0</v>
      </c>
      <c r="BA20" s="1515"/>
      <c r="BB20" s="1515"/>
      <c r="BC20" s="1515"/>
      <c r="BD20" s="1491"/>
      <c r="BE20" s="1579">
        <f t="shared" si="8"/>
        <v>0</v>
      </c>
      <c r="BF20" s="1036"/>
      <c r="BG20" s="1586"/>
      <c r="BH20" s="1586">
        <f>'CH4 N2O Emission Factors'!$F$45</f>
        <v>5.9999999999999995E-4</v>
      </c>
      <c r="BI20" s="1586"/>
      <c r="BJ20" s="1586"/>
      <c r="BK20" s="1586"/>
      <c r="BL20" s="1684"/>
      <c r="BM20" s="1594"/>
      <c r="BN20" s="1594"/>
      <c r="BO20" s="1594">
        <f>BH20*$R20*N2OGWP/10^6</f>
        <v>0</v>
      </c>
      <c r="BP20" s="1594">
        <f>BH20*$S20*N2OGWP/10^6</f>
        <v>0</v>
      </c>
      <c r="BQ20" s="1594">
        <f>BH20*$T20*N2OGWP/10^6</f>
        <v>0</v>
      </c>
      <c r="BR20" s="1592"/>
      <c r="BS20" s="1594">
        <f>BH20*$U20*N2OGWP/10^6</f>
        <v>0</v>
      </c>
      <c r="BT20" s="1594"/>
      <c r="BU20" s="1594"/>
      <c r="BV20" s="1594"/>
      <c r="BW20" s="1594"/>
      <c r="BX20" s="1723">
        <f t="shared" si="9"/>
        <v>0</v>
      </c>
      <c r="BY20" t="str">
        <f>IF(AND(L20&lt;&gt;0,AL20&lt;&gt;0),"-",IF(AND(L20=0,AL20=0),"-","check"))</f>
        <v>-</v>
      </c>
    </row>
    <row r="21" spans="1:77" s="62" customFormat="1">
      <c r="A21" s="1333" t="s">
        <v>245</v>
      </c>
      <c r="B21" s="1596" t="s">
        <v>245</v>
      </c>
      <c r="C21" s="1937">
        <f>IFERROR(INDEX('EIA SEDS Data 2022'!$I:$U,MATCH($A21&amp;" - "&amp;C$4,'EIA SEDS Data 2022'!$H:$H,0),MATCH($B$2,'EIA SEDS Data 2022'!$I$6:$U$6,0)),0)</f>
        <v>0</v>
      </c>
      <c r="D21" s="1937">
        <f>IFERROR(INDEX('EIA SEDS Data 2022'!$I:$U,MATCH($A21&amp;" - "&amp;D$4,'EIA SEDS Data 2022'!$H:$H,0),MATCH($B$2,'EIA SEDS Data 2022'!$I$6:$U$6,0)),0)</f>
        <v>0</v>
      </c>
      <c r="E21" s="1937">
        <f>IFERROR(INDEX('EIA SEDS Data 2022'!$I:$U,MATCH($A21&amp;" - "&amp;E$4,'EIA SEDS Data 2022'!$H:$H,0),MATCH($B$2,'EIA SEDS Data 2022'!$I$6:$U$6,0)),0)</f>
        <v>0</v>
      </c>
      <c r="F21" s="1573">
        <f>IFERROR((INDEX('EIA SEDS Data 2022'!$I:$U,MATCH($A21&amp;" - Transportation",'EIA SEDS Data 2022'!$H:$H,0),MATCH($B$2,'EIA SEDS Data 2022'!$I$6:$U$6,0))-SUM($J21:$K21))*INDEX(tport_breakout_percentages,MATCH(F$4&amp;" - "&amp;$A21,'DBEDT Transport'!$A$166:$A$196,0),MATCH($B$2,'DBEDT Transport'!$166:$166,0)),0)</f>
        <v>0</v>
      </c>
      <c r="G21" s="1573">
        <f>IFERROR((INDEX('EIA SEDS Data 2022'!$I:$U,MATCH($A21&amp;" - Transportation",'EIA SEDS Data 2022'!$H:$H,0),MATCH($B$2,'EIA SEDS Data 2022'!$I$6:$U$6,0))-SUM($J21:$K21))*INDEX(tport_breakout_percentages,MATCH(G$4&amp;" - "&amp;$A21,'DBEDT Transport'!$A$166:$A$196,0),MATCH($B$2,'DBEDT Transport'!$166:$166,0)),0)</f>
        <v>0</v>
      </c>
      <c r="H21" s="1573">
        <f>IFERROR((INDEX('EIA SEDS Data 2022'!$I:$U,MATCH($A21&amp;" - Transportation",'EIA SEDS Data 2022'!$H:$H,0),MATCH($B$2,'EIA SEDS Data 2022'!$I$6:$U$6,0))-SUM($J21:$K21))*INDEX(tport_breakout_percentages,MATCH(H$4&amp;" - "&amp;$A21,'DBEDT Transport'!$A$166:$A$196,0),MATCH($B$2,'DBEDT Transport'!$166:$166,0)),0)</f>
        <v>0</v>
      </c>
      <c r="I21" s="1937">
        <f>IFERROR(INDEX('EIA SEDS Data 2022'!$I:$U,MATCH($A21&amp;" - "&amp;I$4,'EIA SEDS Data 2022'!$H:$H,0),MATCH($B$2,'EIA SEDS Data 2022'!$I$6:$U$6,0)),0)</f>
        <v>0</v>
      </c>
      <c r="J21" s="1573"/>
      <c r="K21" s="1573"/>
      <c r="L21" s="1575">
        <f t="shared" si="18"/>
        <v>0</v>
      </c>
      <c r="M21" s="74"/>
      <c r="N21" s="1565"/>
      <c r="O21" s="1549">
        <f>I21*INDEX(Conversions!$B$43:$AH$67,MATCH($A21,Conversions!$A$43:$A$67,0),MATCH($B$2,Conversions!$B$42:$AH$42,0))</f>
        <v>0</v>
      </c>
      <c r="P21" s="763"/>
      <c r="Q21" s="1573"/>
      <c r="R21" s="1573"/>
      <c r="S21" s="1573"/>
      <c r="T21" s="1573"/>
      <c r="U21" s="1573"/>
      <c r="V21" s="1573">
        <f>I21-O21</f>
        <v>0</v>
      </c>
      <c r="W21" s="1573"/>
      <c r="X21" s="1573"/>
      <c r="Y21" s="1576">
        <f t="shared" si="12"/>
        <v>0</v>
      </c>
      <c r="Z21" s="831">
        <f>IFERROR(INDEX(CO2_EFs!$D$7:$AJ$54,MATCH($A21,CO2_EFs!$C$7:$C$54,0),MATCH($B$2,CO2_EFs!$D$5:$AJ$5,0)),0)</f>
        <v>42.901905200000002</v>
      </c>
      <c r="AA21" s="641">
        <f t="shared" si="4"/>
        <v>42.901905200000002</v>
      </c>
      <c r="AB21" s="1552">
        <f t="shared" si="32"/>
        <v>0</v>
      </c>
      <c r="AC21" s="1552">
        <f t="shared" si="32"/>
        <v>0</v>
      </c>
      <c r="AD21" s="1552">
        <f t="shared" si="32"/>
        <v>0</v>
      </c>
      <c r="AE21" s="1552">
        <f t="shared" si="32"/>
        <v>0</v>
      </c>
      <c r="AF21" s="1552">
        <f t="shared" si="32"/>
        <v>0</v>
      </c>
      <c r="AG21" s="1552">
        <f t="shared" si="32"/>
        <v>0</v>
      </c>
      <c r="AH21" s="1552">
        <f t="shared" si="32"/>
        <v>0</v>
      </c>
      <c r="AI21" s="1552">
        <f t="shared" si="32"/>
        <v>0</v>
      </c>
      <c r="AJ21" s="1552">
        <f t="shared" si="32"/>
        <v>0</v>
      </c>
      <c r="AK21" s="1518">
        <f>O21*AA21*lbs_shortt*Short_Metric*Bbtu_to_MMBtu*Mt_to_MMT*C_CO2</f>
        <v>0</v>
      </c>
      <c r="AL21" s="1577">
        <f t="shared" si="19"/>
        <v>0</v>
      </c>
      <c r="AM21" s="711"/>
      <c r="AN21" s="1519"/>
      <c r="AO21" s="1519"/>
      <c r="AP21" s="1519"/>
      <c r="AQ21" s="1519">
        <f>'CH4 N2O Emission Factors'!$G$48</f>
        <v>3.0100000000000001E-3</v>
      </c>
      <c r="AR21" s="1519"/>
      <c r="AS21" s="1938"/>
      <c r="AT21" s="1515"/>
      <c r="AU21" s="1515"/>
      <c r="AV21" s="1515"/>
      <c r="AW21" s="1515"/>
      <c r="AX21" s="1515"/>
      <c r="AY21" s="1592"/>
      <c r="AZ21" s="1515"/>
      <c r="BA21" s="1515">
        <f>AQ21*$V21*CH4GWP/10^6</f>
        <v>0</v>
      </c>
      <c r="BB21" s="1515"/>
      <c r="BC21" s="1515"/>
      <c r="BD21" s="1491"/>
      <c r="BE21" s="1579">
        <f t="shared" si="8"/>
        <v>0</v>
      </c>
      <c r="BF21" s="1036"/>
      <c r="BG21" s="1586"/>
      <c r="BH21" s="1586"/>
      <c r="BI21" s="1586"/>
      <c r="BJ21" s="1586">
        <f>'CH4 N2O Emission Factors'!$F$48</f>
        <v>5.9999999999999995E-4</v>
      </c>
      <c r="BK21" s="1586"/>
      <c r="BL21" s="1684"/>
      <c r="BM21" s="1594"/>
      <c r="BN21" s="1594"/>
      <c r="BO21" s="1594"/>
      <c r="BP21" s="1594"/>
      <c r="BQ21" s="1594"/>
      <c r="BR21" s="1578"/>
      <c r="BS21" s="1594"/>
      <c r="BT21" s="1594">
        <f>BJ21*$V21*N2OGWP/10^6</f>
        <v>0</v>
      </c>
      <c r="BU21" s="1594"/>
      <c r="BV21" s="1594"/>
      <c r="BW21" s="1594"/>
      <c r="BX21" s="1723">
        <f t="shared" si="9"/>
        <v>0</v>
      </c>
      <c r="BY21" t="str">
        <f t="shared" si="15"/>
        <v>-</v>
      </c>
    </row>
    <row r="22" spans="1:77" s="62" customFormat="1">
      <c r="A22" s="1333" t="s">
        <v>246</v>
      </c>
      <c r="B22" s="1597" t="s">
        <v>246</v>
      </c>
      <c r="C22" s="1937">
        <f>IFERROR(INDEX('EIA SEDS Data 2022'!$I:$U,MATCH($A22&amp;" - "&amp;C$4,'EIA SEDS Data 2022'!$H:$H,0),MATCH($B$2,'EIA SEDS Data 2022'!$I$6:$U$6,0)),0)</f>
        <v>0</v>
      </c>
      <c r="D22" s="1937">
        <f>IFERROR(INDEX('EIA SEDS Data 2022'!$I:$U,MATCH($A22&amp;" - "&amp;D$4,'EIA SEDS Data 2022'!$H:$H,0),MATCH($B$2,'EIA SEDS Data 2022'!$I$6:$U$6,0)),0)</f>
        <v>0</v>
      </c>
      <c r="E22" s="1937">
        <f>IFERROR(INDEX('EIA SEDS Data 2022'!$I:$U,MATCH($A22&amp;" - "&amp;E$4,'EIA SEDS Data 2022'!$H:$H,0),MATCH($B$2,'EIA SEDS Data 2022'!$I$6:$U$6,0)),0)</f>
        <v>0</v>
      </c>
      <c r="F22" s="1573">
        <f>IFERROR((INDEX('EIA SEDS Data 2022'!$I:$U,MATCH($A22&amp;" - Transportation",'EIA SEDS Data 2022'!$H:$H,0),MATCH($B$2,'EIA SEDS Data 2022'!$I$6:$U$6,0))-SUM($J22:$K22))*INDEX(tport_breakout_percentages,MATCH(F$4&amp;" - "&amp;$A22,'DBEDT Transport'!$A$166:$A$196,0),MATCH($B$2,'DBEDT Transport'!$166:$166,0)),0)</f>
        <v>0</v>
      </c>
      <c r="G22" s="1573">
        <f>IFERROR((INDEX('EIA SEDS Data 2022'!$I:$U,MATCH($A22&amp;" - Transportation",'EIA SEDS Data 2022'!$H:$H,0),MATCH($B$2,'EIA SEDS Data 2022'!$I$6:$U$6,0))-SUM($J22:$K22))*INDEX(tport_breakout_percentages,MATCH(G$4&amp;" - "&amp;$A22,'DBEDT Transport'!$A$166:$A$196,0),MATCH($B$2,'DBEDT Transport'!$166:$166,0)),0)</f>
        <v>0</v>
      </c>
      <c r="H22" s="1573">
        <f>IFERROR((INDEX('EIA SEDS Data 2022'!$I:$U,MATCH($A22&amp;" - Transportation",'EIA SEDS Data 2022'!$H:$H,0),MATCH($B$2,'EIA SEDS Data 2022'!$I$6:$U$6,0))-SUM($J22:$K22))*INDEX(tport_breakout_percentages,MATCH(H$4&amp;" - "&amp;$A22,'DBEDT Transport'!$A$166:$A$196,0),MATCH($B$2,'DBEDT Transport'!$166:$166,0)),0)</f>
        <v>0</v>
      </c>
      <c r="I22" s="1937">
        <f>IFERROR(INDEX('EIA SEDS Data 2022'!$I:$U,MATCH($A22&amp;" - "&amp;I$4,'EIA SEDS Data 2022'!$H:$H,0),MATCH($B$2,'EIA SEDS Data 2022'!$I$6:$U$6,0)),0)</f>
        <v>0</v>
      </c>
      <c r="J22" s="1573"/>
      <c r="K22" s="1573"/>
      <c r="L22" s="1575">
        <f t="shared" si="18"/>
        <v>0</v>
      </c>
      <c r="M22" s="74"/>
      <c r="N22" s="1565"/>
      <c r="O22" s="1549">
        <f>I22*INDEX(Conversions!$B$43:$AH$67,MATCH($A22,Conversions!$A$43:$A$67,0),MATCH($B$2,Conversions!$B$42:$AH$42,0))</f>
        <v>0</v>
      </c>
      <c r="P22" s="763"/>
      <c r="Q22" s="1573"/>
      <c r="R22" s="1573"/>
      <c r="S22" s="1573"/>
      <c r="T22" s="1573"/>
      <c r="U22" s="1573"/>
      <c r="V22" s="1573">
        <f>I22-O22</f>
        <v>0</v>
      </c>
      <c r="W22" s="1573"/>
      <c r="X22" s="1573"/>
      <c r="Y22" s="1576">
        <f t="shared" si="12"/>
        <v>0</v>
      </c>
      <c r="Z22" s="831">
        <f>IFERROR(INDEX(CO2_EFs!$D$7:$AJ$54,MATCH($A22,CO2_EFs!$C$7:$C$54,0),MATCH($B$2,CO2_EFs!$D$5:$AJ$5,0)),0)</f>
        <v>44.775832200000004</v>
      </c>
      <c r="AA22" s="641">
        <f t="shared" si="4"/>
        <v>44.775832200000004</v>
      </c>
      <c r="AB22" s="1552">
        <f t="shared" si="32"/>
        <v>0</v>
      </c>
      <c r="AC22" s="1552">
        <f t="shared" si="32"/>
        <v>0</v>
      </c>
      <c r="AD22" s="1552">
        <f t="shared" si="32"/>
        <v>0</v>
      </c>
      <c r="AE22" s="1552">
        <f t="shared" si="32"/>
        <v>0</v>
      </c>
      <c r="AF22" s="1552">
        <f t="shared" si="32"/>
        <v>0</v>
      </c>
      <c r="AG22" s="1552">
        <f t="shared" si="32"/>
        <v>0</v>
      </c>
      <c r="AH22" s="1552">
        <f t="shared" si="32"/>
        <v>0</v>
      </c>
      <c r="AI22" s="1552">
        <f t="shared" si="32"/>
        <v>0</v>
      </c>
      <c r="AJ22" s="1552">
        <f t="shared" si="32"/>
        <v>0</v>
      </c>
      <c r="AK22" s="1518">
        <f>O22*AA22*lbs_shortt*Short_Metric*Bbtu_to_MMBtu*Mt_to_MMT*C_CO2</f>
        <v>0</v>
      </c>
      <c r="AL22" s="1577">
        <f t="shared" si="19"/>
        <v>0</v>
      </c>
      <c r="AM22" s="711"/>
      <c r="AN22" s="1519"/>
      <c r="AO22" s="1519"/>
      <c r="AP22" s="1519"/>
      <c r="AQ22" s="1519">
        <f>'CH4 N2O Emission Factors'!$G$50</f>
        <v>3.0100000000000001E-3</v>
      </c>
      <c r="AR22" s="1519"/>
      <c r="AS22" s="1938"/>
      <c r="AT22" s="1515"/>
      <c r="AU22" s="1515"/>
      <c r="AV22" s="1515"/>
      <c r="AW22" s="1515"/>
      <c r="AX22" s="1515"/>
      <c r="AY22" s="1578"/>
      <c r="AZ22" s="1515"/>
      <c r="BA22" s="1515">
        <f>AQ22*$V22*CH4GWP/10^6</f>
        <v>0</v>
      </c>
      <c r="BB22" s="1515"/>
      <c r="BC22" s="1515"/>
      <c r="BD22" s="1491"/>
      <c r="BE22" s="1579">
        <f t="shared" si="8"/>
        <v>0</v>
      </c>
      <c r="BF22" s="1036"/>
      <c r="BG22" s="1586"/>
      <c r="BH22" s="1586"/>
      <c r="BI22" s="1586"/>
      <c r="BJ22" s="1586">
        <f>'CH4 N2O Emission Factors'!$F$50</f>
        <v>5.9999999999999995E-4</v>
      </c>
      <c r="BK22" s="1586"/>
      <c r="BL22" s="1684"/>
      <c r="BM22" s="1594"/>
      <c r="BN22" s="1594"/>
      <c r="BO22" s="1594"/>
      <c r="BP22" s="1594"/>
      <c r="BQ22" s="1594"/>
      <c r="BR22" s="1578"/>
      <c r="BS22" s="1594"/>
      <c r="BT22" s="1594">
        <f>BJ22*$V22*N2OGWP/10^6</f>
        <v>0</v>
      </c>
      <c r="BU22" s="1594"/>
      <c r="BV22" s="1594"/>
      <c r="BW22" s="1594"/>
      <c r="BX22" s="1723">
        <f t="shared" si="9"/>
        <v>0</v>
      </c>
      <c r="BY22" t="str">
        <f t="shared" si="15"/>
        <v>-</v>
      </c>
    </row>
    <row r="23" spans="1:77" s="62" customFormat="1">
      <c r="A23" s="1333" t="s">
        <v>247</v>
      </c>
      <c r="B23" s="1597" t="s">
        <v>247</v>
      </c>
      <c r="C23" s="1937">
        <f>IFERROR(INDEX('EIA SEDS Data 2022'!$I:$U,MATCH($A23&amp;" - "&amp;C$4,'EIA SEDS Data 2022'!$H:$H,0),MATCH($B$2,'EIA SEDS Data 2022'!$I$6:$U$6,0)),0)</f>
        <v>0</v>
      </c>
      <c r="D23" s="1937">
        <f>IFERROR(INDEX('EIA SEDS Data 2022'!$I:$U,MATCH($A23&amp;" - "&amp;D$4,'EIA SEDS Data 2022'!$H:$H,0),MATCH($B$2,'EIA SEDS Data 2022'!$I$6:$U$6,0)),0)</f>
        <v>0</v>
      </c>
      <c r="E23" s="1937">
        <f>IFERROR(INDEX('EIA SEDS Data 2022'!$I:$U,MATCH($A23&amp;" - "&amp;E$4,'EIA SEDS Data 2022'!$H:$H,0),MATCH($B$2,'EIA SEDS Data 2022'!$I$6:$U$6,0)),0)</f>
        <v>0</v>
      </c>
      <c r="F23" s="1573">
        <f>IFERROR((INDEX('EIA SEDS Data 2022'!$I:$U,MATCH($A23&amp;" - Transportation",'EIA SEDS Data 2022'!$H:$H,0),MATCH($B$2,'EIA SEDS Data 2022'!$I$6:$U$6,0))-SUM($J23:$K23))*INDEX(tport_breakout_percentages,MATCH(F$4&amp;" - "&amp;$A23,'DBEDT Transport'!$A$166:$A$196,0),MATCH($B$2,'DBEDT Transport'!$166:$166,0)),0)</f>
        <v>0</v>
      </c>
      <c r="G23" s="1573">
        <f>IFERROR((INDEX('EIA SEDS Data 2022'!$I:$U,MATCH($A23&amp;" - Transportation",'EIA SEDS Data 2022'!$H:$H,0),MATCH($B$2,'EIA SEDS Data 2022'!$I$6:$U$6,0))-SUM($J23:$K23))*INDEX(tport_breakout_percentages,MATCH(G$4&amp;" - "&amp;$A23,'DBEDT Transport'!$A$166:$A$196,0),MATCH($B$2,'DBEDT Transport'!$166:$166,0)),0)</f>
        <v>0</v>
      </c>
      <c r="H23" s="1573">
        <f>IFERROR((INDEX('EIA SEDS Data 2022'!$I:$U,MATCH($A23&amp;" - Transportation",'EIA SEDS Data 2022'!$H:$H,0),MATCH($B$2,'EIA SEDS Data 2022'!$I$6:$U$6,0))-SUM($J23:$K23))*INDEX(tport_breakout_percentages,MATCH(H$4&amp;" - "&amp;$A23,'DBEDT Transport'!$A$166:$A$196,0),MATCH($B$2,'DBEDT Transport'!$166:$166,0)),0)</f>
        <v>0</v>
      </c>
      <c r="I23" s="1937">
        <f>IFERROR(INDEX('EIA SEDS Data 2022'!$I:$U,MATCH($A23&amp;" - "&amp;I$4,'EIA SEDS Data 2022'!$H:$H,0),MATCH($B$2,'EIA SEDS Data 2022'!$I$6:$U$6,0)),0)</f>
        <v>0</v>
      </c>
      <c r="J23" s="1573"/>
      <c r="K23" s="1573"/>
      <c r="L23" s="1575">
        <f t="shared" ref="L23" si="35">SUM(C23:K23)</f>
        <v>0</v>
      </c>
      <c r="M23" s="74"/>
      <c r="N23" s="1565"/>
      <c r="O23" s="1549">
        <f>E23*INDEX(Conversions!$B$43:$AH$67,MATCH($A23,Conversions!$A$43:$A$67,0),MATCH($B$2,Conversions!$B$42:$AH$42,0))</f>
        <v>0</v>
      </c>
      <c r="P23" s="763"/>
      <c r="Q23" s="1573"/>
      <c r="R23" s="1573">
        <f>E23-O23</f>
        <v>0</v>
      </c>
      <c r="S23" s="1573"/>
      <c r="T23" s="1573"/>
      <c r="U23" s="1573"/>
      <c r="V23" s="1573"/>
      <c r="W23" s="1573"/>
      <c r="X23" s="1573"/>
      <c r="Y23" s="1576">
        <f t="shared" si="12"/>
        <v>0</v>
      </c>
      <c r="Z23" s="831">
        <f>IFERROR(INDEX(CO2_EFs!$D$7:$AJ$54,MATCH($A23,CO2_EFs!$C$7:$C$54,0),MATCH($B$2,CO2_EFs!$D$5:$AJ$5,0)),0)</f>
        <v>43.64</v>
      </c>
      <c r="AA23" s="641">
        <f t="shared" si="4"/>
        <v>43.64</v>
      </c>
      <c r="AB23" s="1552">
        <f t="shared" si="32"/>
        <v>0</v>
      </c>
      <c r="AC23" s="1552">
        <f t="shared" si="32"/>
        <v>0</v>
      </c>
      <c r="AD23" s="1552">
        <f t="shared" si="32"/>
        <v>0</v>
      </c>
      <c r="AE23" s="1552">
        <f t="shared" si="32"/>
        <v>0</v>
      </c>
      <c r="AF23" s="1552">
        <f t="shared" si="32"/>
        <v>0</v>
      </c>
      <c r="AG23" s="1552">
        <f t="shared" si="32"/>
        <v>0</v>
      </c>
      <c r="AH23" s="1552">
        <f t="shared" si="32"/>
        <v>0</v>
      </c>
      <c r="AI23" s="1552">
        <f t="shared" si="32"/>
        <v>0</v>
      </c>
      <c r="AJ23" s="1552">
        <f t="shared" si="32"/>
        <v>0</v>
      </c>
      <c r="AK23" s="1518">
        <f>O23*AA23*lbs_shortt*Short_Metric*Bbtu_to_MMBtu*Mt_to_MMT*C_CO2*CO2_EFs!C235</f>
        <v>0</v>
      </c>
      <c r="AL23" s="1577">
        <f t="shared" si="19"/>
        <v>0</v>
      </c>
      <c r="AM23" s="711"/>
      <c r="AN23" s="1519"/>
      <c r="AO23" s="1519">
        <f>'CH4 N2O Emission Factors'!$G$52</f>
        <v>3.0100000000000001E-3</v>
      </c>
      <c r="AP23" s="1519"/>
      <c r="AQ23" s="1519"/>
      <c r="AR23" s="1519"/>
      <c r="AS23" s="1938"/>
      <c r="AT23" s="1515"/>
      <c r="AU23" s="1515"/>
      <c r="AV23" s="1515">
        <f t="shared" ref="AV23" si="36">AO23*$R23*CH4GWP/10^6</f>
        <v>0</v>
      </c>
      <c r="AW23" s="1515"/>
      <c r="AX23" s="1515"/>
      <c r="AY23" s="1578"/>
      <c r="AZ23" s="1515"/>
      <c r="BA23" s="1515"/>
      <c r="BB23" s="1515"/>
      <c r="BC23" s="1515"/>
      <c r="BD23" s="1491"/>
      <c r="BE23" s="1579">
        <f t="shared" si="8"/>
        <v>0</v>
      </c>
      <c r="BF23" s="1036"/>
      <c r="BG23" s="1586"/>
      <c r="BH23" s="1586">
        <f>'CH4 N2O Emission Factors'!$F$52</f>
        <v>5.9999999999999995E-4</v>
      </c>
      <c r="BI23" s="1586"/>
      <c r="BJ23" s="1586"/>
      <c r="BK23" s="1586"/>
      <c r="BL23" s="1684"/>
      <c r="BM23" s="1594"/>
      <c r="BN23" s="1594"/>
      <c r="BO23" s="1594">
        <f>BH23*$R23*N2OGWP/10^6</f>
        <v>0</v>
      </c>
      <c r="BP23" s="1594"/>
      <c r="BQ23" s="1594"/>
      <c r="BR23" s="1578"/>
      <c r="BS23" s="1594"/>
      <c r="BT23" s="1594"/>
      <c r="BU23" s="1594"/>
      <c r="BV23" s="1594"/>
      <c r="BW23" s="1594"/>
      <c r="BX23" s="1723">
        <f t="shared" si="9"/>
        <v>0</v>
      </c>
      <c r="BY23" t="str">
        <f t="shared" si="15"/>
        <v>-</v>
      </c>
    </row>
    <row r="24" spans="1:77" s="62" customFormat="1">
      <c r="A24" s="1333" t="s">
        <v>171</v>
      </c>
      <c r="B24" s="1563" t="s">
        <v>171</v>
      </c>
      <c r="C24" s="1936">
        <f>IFERROR(INDEX('EIA SEDS Data 2022'!$I:$U,MATCH($A24&amp;" - "&amp;C$4,'EIA SEDS Data 2022'!$H:$H,0),MATCH($B$2,'EIA SEDS Data 2022'!$I$6:$U$6,0)),0)</f>
        <v>0</v>
      </c>
      <c r="D24" s="1936">
        <f>IFERROR(INDEX('EIA SEDS Data 2022'!$I:$U,MATCH($A24&amp;" - "&amp;D$4,'EIA SEDS Data 2022'!$H:$H,0),MATCH($B$2,'EIA SEDS Data 2022'!$I$6:$U$6,0)),0)</f>
        <v>127</v>
      </c>
      <c r="E24" s="1936">
        <f>IFERROR(INDEX('EIA SEDS Data 2022'!$I:$U,MATCH($A24&amp;" - "&amp;E$4,'EIA SEDS Data 2022'!$H:$H,0),MATCH($B$2,'EIA SEDS Data 2022'!$I$6:$U$6,0)),0)</f>
        <v>108</v>
      </c>
      <c r="F24" s="1598">
        <f>IFERROR((INDEX('EIA SEDS Data 2022'!$I:$U,MATCH($A24&amp;" - Transportation",'EIA SEDS Data 2022'!$H:$H,0),MATCH($B$2,'EIA SEDS Data 2022'!$I$6:$U$6,0))-SUM($J24:$K24))*INDEX(tport_breakout_percentages,MATCH(F$4&amp;" - "&amp;$A24,'DBEDT Transport'!$A$166:$A$196,0),MATCH($B$2,'DBEDT Transport'!$166:$166,0)),0)</f>
        <v>0</v>
      </c>
      <c r="G24" s="1598">
        <f>IFERROR((INDEX('EIA SEDS Data 2022'!$I:$U,MATCH($A24&amp;" - Transportation",'EIA SEDS Data 2022'!$H:$H,0),MATCH($B$2,'EIA SEDS Data 2022'!$I$6:$U$6,0))-SUM($J24:$K24))*INDEX(tport_breakout_percentages,MATCH(G$4&amp;" - "&amp;$A24,'DBEDT Transport'!$A$166:$A$196,0),MATCH($B$2,'DBEDT Transport'!$166:$166,0)),0)</f>
        <v>3429.834613842645</v>
      </c>
      <c r="H24" s="1598">
        <f>IFERROR((INDEX('EIA SEDS Data 2022'!$I:$U,MATCH($A24&amp;" - Transportation",'EIA SEDS Data 2022'!$H:$H,0),MATCH($B$2,'EIA SEDS Data 2022'!$I$6:$U$6,0))-SUM($J24:$K24))*INDEX(tport_breakout_percentages,MATCH(H$4&amp;" - "&amp;$A24,'DBEDT Transport'!$A$166:$A$196,0),MATCH($B$2,'DBEDT Transport'!$166:$166,0)),0)</f>
        <v>1.1653861573547688</v>
      </c>
      <c r="I24" s="1936">
        <f>IFERROR(INDEX('EIA SEDS Data 2022'!$I:$U,MATCH($A24&amp;" - "&amp;I$4,'EIA SEDS Data 2022'!$H:$H,0),MATCH($B$2,'EIA SEDS Data 2022'!$I$6:$U$6,0)),0)</f>
        <v>0</v>
      </c>
      <c r="J24" s="1598"/>
      <c r="K24" s="1598"/>
      <c r="L24" s="1599">
        <f>SUM(C24:K24)</f>
        <v>3666</v>
      </c>
      <c r="M24" s="74"/>
      <c r="N24" s="1565"/>
      <c r="O24" s="1562"/>
      <c r="P24" s="768">
        <f t="shared" ref="P24:V26" si="37">C24</f>
        <v>0</v>
      </c>
      <c r="Q24" s="1598">
        <f t="shared" si="37"/>
        <v>127</v>
      </c>
      <c r="R24" s="1598">
        <f>E24-O24</f>
        <v>108</v>
      </c>
      <c r="S24" s="1598">
        <f>F24-M24</f>
        <v>0</v>
      </c>
      <c r="T24" s="1598">
        <f>G24</f>
        <v>3429.834613842645</v>
      </c>
      <c r="U24" s="1598">
        <f>H24-N24</f>
        <v>1.1653861573547688</v>
      </c>
      <c r="V24" s="1598">
        <f t="shared" si="20"/>
        <v>0</v>
      </c>
      <c r="W24" s="1598">
        <f t="shared" si="20"/>
        <v>0</v>
      </c>
      <c r="X24" s="1598">
        <f t="shared" si="20"/>
        <v>0</v>
      </c>
      <c r="Y24" s="1600">
        <f t="shared" si="12"/>
        <v>3666</v>
      </c>
      <c r="Z24" s="831">
        <f>IFERROR(INDEX(CO2_EFs!$D$7:$AJ$54,MATCH($A24,CO2_EFs!$C$7:$C$54,0),MATCH($B$2,CO2_EFs!$D$5:$AJ$5,0)),0)</f>
        <v>41.16051941180362</v>
      </c>
      <c r="AA24" s="854">
        <f t="shared" si="4"/>
        <v>41.16051941180362</v>
      </c>
      <c r="AB24" s="1601">
        <f t="shared" si="32"/>
        <v>0</v>
      </c>
      <c r="AC24" s="1601">
        <f>Q24*$Z24*lbs_shortt*Short_Metric*Bbtu_to_MMBtu*Mt_to_MMT*C_CO2</f>
        <v>8.693996666666667E-3</v>
      </c>
      <c r="AD24" s="1601">
        <f t="shared" si="32"/>
        <v>7.393320000000001E-3</v>
      </c>
      <c r="AE24" s="1601">
        <f t="shared" si="32"/>
        <v>0</v>
      </c>
      <c r="AF24" s="1601">
        <f>T24*$Z24*lbs_shortt*Short_Metric*Bbtu_to_MMBtu*Mt_to_MMT*C_CO2</f>
        <v>0.23479504488162131</v>
      </c>
      <c r="AG24" s="1601">
        <f t="shared" si="32"/>
        <v>7.9778451711982957E-5</v>
      </c>
      <c r="AH24" s="1601">
        <f t="shared" si="32"/>
        <v>0</v>
      </c>
      <c r="AI24" s="1601">
        <f t="shared" si="32"/>
        <v>0</v>
      </c>
      <c r="AJ24" s="1601">
        <f t="shared" si="32"/>
        <v>0</v>
      </c>
      <c r="AK24" s="1523">
        <f>O24*AA24*lbs_shortt*Short_Metric*Bbtu_to_MMBtu*Mt_to_MMT*C_CO2</f>
        <v>0</v>
      </c>
      <c r="AL24" s="1602">
        <f t="shared" si="19"/>
        <v>0.25096213999999994</v>
      </c>
      <c r="AM24" s="713">
        <f t="shared" ref="AM24:AR24" si="38">Ethanol_CH4_EF</f>
        <v>18</v>
      </c>
      <c r="AN24" s="1603">
        <f>Ethanol_CH4_EF</f>
        <v>18</v>
      </c>
      <c r="AO24" s="1603">
        <f t="shared" si="38"/>
        <v>18</v>
      </c>
      <c r="AP24" s="1603">
        <f t="shared" si="38"/>
        <v>18</v>
      </c>
      <c r="AQ24" s="1603">
        <f>Ethanol_CH4_EF</f>
        <v>18</v>
      </c>
      <c r="AR24" s="1603">
        <f t="shared" si="38"/>
        <v>18</v>
      </c>
      <c r="AS24" s="1941"/>
      <c r="AT24" s="1606">
        <f>P24*AM24*kg_to_MMT*CH4GWP*TJ_to_Bbtu</f>
        <v>0</v>
      </c>
      <c r="AU24" s="1606">
        <f>Q24*AN24*kg_to_MMT*CH4GWP*TJ_to_Bbtu</f>
        <v>6.7532015014500958E-5</v>
      </c>
      <c r="AV24" s="1606">
        <f>R24*AO24*kg_to_MMT*CH4GWP*TJ_to_Bbtu</f>
        <v>5.7428800169811839E-5</v>
      </c>
      <c r="AW24" s="1606">
        <f>S24*AP24*kg_to_MMT*CH4GWP*TJ_to_Bbtu</f>
        <v>0</v>
      </c>
      <c r="AX24" s="1606"/>
      <c r="AY24" s="1578">
        <f>T24*AP24*kg_to_MMT*CH4GWP*TJ_to_Bbtu</f>
        <v>1.8238082097580836E-3</v>
      </c>
      <c r="AZ24" s="1606">
        <f>$U24*AP24*kg_to_MMT*CH4GWP*TJ_to_Bbtu</f>
        <v>6.1969193288325846E-7</v>
      </c>
      <c r="BA24" s="1606">
        <f>V24*AQ24*kg_to_MMT*CH4GWP*TJ_to_Bbtu</f>
        <v>0</v>
      </c>
      <c r="BB24" s="1606">
        <f>$W24*AP24*kg_to_MMT*CH4GWP*TJ_to_Bbtu</f>
        <v>0</v>
      </c>
      <c r="BC24" s="1606">
        <f>$X24*AP24*kg_to_MMT*CH4GWP*TJ_to_Bbtu</f>
        <v>0</v>
      </c>
      <c r="BD24" s="1504"/>
      <c r="BE24" s="1607">
        <f t="shared" si="8"/>
        <v>1.9493887168752797E-3</v>
      </c>
      <c r="BF24" s="1038"/>
      <c r="BG24" s="1608"/>
      <c r="BH24" s="1608"/>
      <c r="BI24" s="1608"/>
      <c r="BJ24" s="1608"/>
      <c r="BK24" s="1608"/>
      <c r="BL24" s="1725"/>
      <c r="BM24" s="1610">
        <f>P24*BF24*kg_to_MMT*N2OGWP*TJ_to_Bbtu</f>
        <v>0</v>
      </c>
      <c r="BN24" s="1610">
        <f>Q24*BG24*kg_to_MMT*N2OGWP*TJ_to_Bbtu</f>
        <v>0</v>
      </c>
      <c r="BO24" s="1610">
        <f>R24*BH24*kg_to_MMT*N2OGWP*TJ_to_Bbtu</f>
        <v>0</v>
      </c>
      <c r="BP24" s="1610">
        <f>S24*BI24*kg_to_MMT*N2OGWP*TJ_to_Bbtu</f>
        <v>0</v>
      </c>
      <c r="BQ24" s="1610"/>
      <c r="BR24" s="1611">
        <f>$T24*BI24*kg_to_MMT*N2OGWP*TJ_to_Bbtu</f>
        <v>0</v>
      </c>
      <c r="BS24" s="1610">
        <f>$U24*BI24*kg_to_MMT*N2OGWP*TJ_to_Bbtu</f>
        <v>0</v>
      </c>
      <c r="BT24" s="1610">
        <f>$V24*BJ24*kg_to_MMT*N2OGWP*TJ_to_Bbtu</f>
        <v>0</v>
      </c>
      <c r="BU24" s="1610">
        <f>$W24*BI24*kg_to_MMT*N2OGWP*TJ_to_Bbtu</f>
        <v>0</v>
      </c>
      <c r="BV24" s="1610">
        <f>$X24*BI24*kg_to_MMT*CH4GWP*TJ_to_Bbtu</f>
        <v>0</v>
      </c>
      <c r="BW24" s="1610"/>
      <c r="BX24" s="1726">
        <f t="shared" si="9"/>
        <v>0</v>
      </c>
      <c r="BY24" t="str">
        <f>IF(AND(L24&lt;&gt;0,AL24&lt;&gt;0,BE24&lt;&gt;0),"-",IF(AND(L24=0,AL24=0,BE24=0),"-","check"))</f>
        <v>-</v>
      </c>
    </row>
    <row r="25" spans="1:77" s="62" customFormat="1">
      <c r="A25" s="1333" t="s">
        <v>172</v>
      </c>
      <c r="B25" s="1563" t="s">
        <v>172</v>
      </c>
      <c r="C25" s="1936"/>
      <c r="D25" s="1970"/>
      <c r="E25" s="1970"/>
      <c r="F25" s="1598"/>
      <c r="G25" s="1613">
        <f>INDEX(Biodiesel!$B$29:$O$32,MATCH("Transportation",Biodiesel!$B$29:$B$32,0),MATCH($B$2,Biodiesel!$B$29:$O$29,0))</f>
        <v>1017.406794</v>
      </c>
      <c r="H25" s="1613"/>
      <c r="I25" s="1942">
        <f>INDEX(Biodiesel!$B$29:$O$32,MATCH(I4,Biodiesel!$B$29:$B$32,0),MATCH($B$2,Biodiesel!$B$29:$O$29,0))</f>
        <v>155.59320600000001</v>
      </c>
      <c r="J25" s="1598"/>
      <c r="K25" s="1598"/>
      <c r="L25" s="1599">
        <f>SUM(C25:K25)</f>
        <v>1173</v>
      </c>
      <c r="M25" s="74"/>
      <c r="N25" s="1565"/>
      <c r="O25" s="1562"/>
      <c r="P25" s="768">
        <f t="shared" si="37"/>
        <v>0</v>
      </c>
      <c r="Q25" s="1598">
        <f t="shared" si="37"/>
        <v>0</v>
      </c>
      <c r="R25" s="1598">
        <f>E25-O25</f>
        <v>0</v>
      </c>
      <c r="S25" s="1598">
        <f>F25-M25</f>
        <v>0</v>
      </c>
      <c r="T25" s="1598">
        <f>G25</f>
        <v>1017.406794</v>
      </c>
      <c r="U25" s="1598">
        <f>H25-N25</f>
        <v>0</v>
      </c>
      <c r="V25" s="1598">
        <f>I25</f>
        <v>155.59320600000001</v>
      </c>
      <c r="W25" s="1598">
        <f t="shared" si="20"/>
        <v>0</v>
      </c>
      <c r="X25" s="1598">
        <f t="shared" si="20"/>
        <v>0</v>
      </c>
      <c r="Y25" s="1600">
        <f t="shared" si="12"/>
        <v>1173</v>
      </c>
      <c r="Z25" s="853">
        <f>CO2_EFs!$B$140*g_lbs*1000</f>
        <v>148212.7198757102</v>
      </c>
      <c r="AA25" s="854">
        <f>Z25</f>
        <v>148212.7198757102</v>
      </c>
      <c r="AB25" s="1601">
        <f t="shared" ref="AB25:AJ25" si="39">P25*$Z25*lbs_shortt*Short_Metric*Mt_to_MMT</f>
        <v>0</v>
      </c>
      <c r="AC25" s="1601">
        <f t="shared" si="39"/>
        <v>0</v>
      </c>
      <c r="AD25" s="1601">
        <f t="shared" si="39"/>
        <v>0</v>
      </c>
      <c r="AE25" s="1601">
        <f t="shared" si="39"/>
        <v>0</v>
      </c>
      <c r="AF25" s="1601">
        <f>T25*$Z25*lbs_shortt*Short_Metric*Mt_to_MMT</f>
        <v>6.8398028206534844E-2</v>
      </c>
      <c r="AG25" s="1601">
        <f t="shared" si="39"/>
        <v>0</v>
      </c>
      <c r="AH25" s="1601">
        <f t="shared" si="39"/>
        <v>1.0460190118145788E-2</v>
      </c>
      <c r="AI25" s="1601">
        <f t="shared" si="39"/>
        <v>0</v>
      </c>
      <c r="AJ25" s="1601">
        <f t="shared" si="39"/>
        <v>0</v>
      </c>
      <c r="AK25" s="1523">
        <f>O25*AA25*lbs_shortt*Short_Metric*Mt_to_MMT</f>
        <v>0</v>
      </c>
      <c r="AL25" s="1602">
        <f>SUM(AB25:AK25)</f>
        <v>7.8858218324680637E-2</v>
      </c>
      <c r="AM25" s="713">
        <f t="shared" ref="AM25:AR25" si="40">Biodisel_CH4_EF</f>
        <v>9.4959999999999987</v>
      </c>
      <c r="AN25" s="1603">
        <f t="shared" si="40"/>
        <v>9.4959999999999987</v>
      </c>
      <c r="AO25" s="1603">
        <f t="shared" si="40"/>
        <v>9.4959999999999987</v>
      </c>
      <c r="AP25" s="1603">
        <f t="shared" si="40"/>
        <v>9.4959999999999987</v>
      </c>
      <c r="AQ25" s="1603">
        <f>Biodisel_CH4_EF</f>
        <v>9.4959999999999987</v>
      </c>
      <c r="AR25" s="1603">
        <f t="shared" si="40"/>
        <v>9.4959999999999987</v>
      </c>
      <c r="AS25" s="1941"/>
      <c r="AT25" s="1606">
        <f>$P25*AM25*kg_to_MMT*CH4GWP</f>
        <v>0</v>
      </c>
      <c r="AU25" s="1614">
        <f>$Q25*AN25*kg_to_MMT*CH4GWP</f>
        <v>0</v>
      </c>
      <c r="AV25" s="1615">
        <f>$R25*AO25*kg_to_MMT*CH4GWP</f>
        <v>0</v>
      </c>
      <c r="AW25" s="1606">
        <f>$S25*AP25*kg_to_MMT*CH4GWP</f>
        <v>0</v>
      </c>
      <c r="AX25" s="1606"/>
      <c r="AY25" s="1611">
        <f>$T25*AP25*kg_to_MMT*CH4GWP</f>
        <v>2.7051625764307202E-4</v>
      </c>
      <c r="AZ25" s="1606">
        <f>$U25*AP25*kg_to_MMT*CH4GWP</f>
        <v>0</v>
      </c>
      <c r="BA25" s="1606">
        <f>AQ25*$V25*kg_to_MMT*CH4GWP</f>
        <v>4.1370366356928002E-5</v>
      </c>
      <c r="BB25" s="1606">
        <f>$W25*AP25*kg_to_MMT*CH4GWP</f>
        <v>0</v>
      </c>
      <c r="BC25" s="1606">
        <f>$X25*AP25*kg_to_MMT*CH4GWP</f>
        <v>0</v>
      </c>
      <c r="BD25" s="1504"/>
      <c r="BE25" s="1607">
        <f>SUM(AT25:BC25)</f>
        <v>3.1188662400000004E-4</v>
      </c>
      <c r="BF25" s="1038">
        <f t="shared" ref="BF25:BK25" si="41">Biodiesel_N2O_EF</f>
        <v>0.56999999999999995</v>
      </c>
      <c r="BG25" s="1608">
        <f t="shared" si="41"/>
        <v>0.56999999999999995</v>
      </c>
      <c r="BH25" s="1608">
        <f t="shared" si="41"/>
        <v>0.56999999999999995</v>
      </c>
      <c r="BI25" s="1608">
        <f t="shared" si="41"/>
        <v>0.56999999999999995</v>
      </c>
      <c r="BJ25" s="1608">
        <f t="shared" si="41"/>
        <v>0.56999999999999995</v>
      </c>
      <c r="BK25" s="1608">
        <f t="shared" si="41"/>
        <v>0.56999999999999995</v>
      </c>
      <c r="BL25" s="1725"/>
      <c r="BM25" s="1610">
        <f>P25*BF25*kg_to_MMT*N2OGWP</f>
        <v>0</v>
      </c>
      <c r="BN25" s="1610">
        <f>Q25*BG25*kg_to_MMT*N2OGWP</f>
        <v>0</v>
      </c>
      <c r="BO25" s="1610">
        <f>R25*BH25*kg_to_MMT*N2OGWP</f>
        <v>0</v>
      </c>
      <c r="BP25" s="1610">
        <f>S25*BI25*kg_to_MMT*N2OGWP</f>
        <v>0</v>
      </c>
      <c r="BQ25" s="1610"/>
      <c r="BR25" s="1611">
        <f>$T25*BI25*kg_to_MMT*N2OGWP</f>
        <v>1.536792962337E-4</v>
      </c>
      <c r="BS25" s="1610">
        <f>U25*BI25*kg_to_MMT*N2OGWP</f>
        <v>0</v>
      </c>
      <c r="BT25" s="1610">
        <f>V25*BJ25*kg_to_MMT*N2OGWP</f>
        <v>2.3502353766300003E-5</v>
      </c>
      <c r="BU25" s="1610">
        <f>W25*BK25*kg_to_MMT*N2OGWP</f>
        <v>0</v>
      </c>
      <c r="BV25" s="1610">
        <f>X25*BL25*kg_to_MMT*N2OGWP</f>
        <v>0</v>
      </c>
      <c r="BW25" s="1610"/>
      <c r="BX25" s="1726">
        <f t="shared" si="9"/>
        <v>1.7718165E-4</v>
      </c>
      <c r="BY25" t="str">
        <f t="shared" si="15"/>
        <v>-</v>
      </c>
    </row>
    <row r="26" spans="1:77" s="62" customFormat="1">
      <c r="A26" s="1333" t="s">
        <v>173</v>
      </c>
      <c r="B26" s="1563" t="s">
        <v>173</v>
      </c>
      <c r="C26" s="1936">
        <f>IFERROR(INDEX('EIA SEDS Data 2022'!$I:$U,MATCH("Wood"&amp;" - "&amp;C$4,'EIA SEDS Data 2022'!$H:$H,0),MATCH($B$2,'EIA SEDS Data 2022'!$I$6:$U$6,0)),0)</f>
        <v>18</v>
      </c>
      <c r="D26" s="1936">
        <f>IFERROR(INDEX('EIA SEDS Data 2022'!$I:$U,MATCH($A$26&amp;" - "&amp;D$4,'EIA SEDS Data 2022'!$H:$H,0),MATCH($B$2,'EIA SEDS Data 2022'!$I$6:$U$6,0)),0)</f>
        <v>3209</v>
      </c>
      <c r="E26" s="1936">
        <f>IFERROR(INDEX('EIA SEDS Data 2022'!$I:$U,MATCH($A$26&amp;" - "&amp;E$4,'EIA SEDS Data 2022'!$H:$H,0),MATCH($B$2,'EIA SEDS Data 2022'!$I$6:$U$6,0)),0)</f>
        <v>68</v>
      </c>
      <c r="F26" s="1598"/>
      <c r="G26" s="1598"/>
      <c r="H26" s="1598"/>
      <c r="I26" s="1936">
        <f>SUMIFS('EIA SEDS Data 2022'!$S$7:$S$371,'EIA SEDS Data 2022'!$D$7:$D$371,$A26,'EIA SEDS Data 2022'!$E$7:$E$371,I$4,'EIA SEDS Data 2022'!$F$7:$F$371,"Billion Btu")</f>
        <v>1368</v>
      </c>
      <c r="J26" s="1598"/>
      <c r="K26" s="1598"/>
      <c r="L26" s="1599">
        <f t="shared" si="18"/>
        <v>4663</v>
      </c>
      <c r="M26" s="74"/>
      <c r="N26" s="1565"/>
      <c r="O26" s="1562"/>
      <c r="P26" s="768">
        <f>C26</f>
        <v>18</v>
      </c>
      <c r="Q26" s="1598">
        <f t="shared" si="37"/>
        <v>3209</v>
      </c>
      <c r="R26" s="1598">
        <f t="shared" si="37"/>
        <v>68</v>
      </c>
      <c r="S26" s="1598">
        <f t="shared" si="37"/>
        <v>0</v>
      </c>
      <c r="T26" s="1598">
        <f t="shared" si="37"/>
        <v>0</v>
      </c>
      <c r="U26" s="1598">
        <f t="shared" si="37"/>
        <v>0</v>
      </c>
      <c r="V26" s="1598">
        <f t="shared" si="37"/>
        <v>1368</v>
      </c>
      <c r="W26" s="1598">
        <f t="shared" si="20"/>
        <v>0</v>
      </c>
      <c r="X26" s="1598">
        <f t="shared" si="20"/>
        <v>0</v>
      </c>
      <c r="Y26" s="1600">
        <f>SUM(P26:X26)</f>
        <v>4663</v>
      </c>
      <c r="Z26" s="853">
        <f>CO2_EFs!$B$151</f>
        <v>93.87</v>
      </c>
      <c r="AA26" s="854">
        <f t="shared" si="4"/>
        <v>93.87</v>
      </c>
      <c r="AB26" s="1601">
        <f>P26*$Z26*Mt_to_MMT</f>
        <v>1.6896599999999999E-3</v>
      </c>
      <c r="AC26" s="1601">
        <f>Q26*$Z26*Mt_to_MMT</f>
        <v>0.30122883</v>
      </c>
      <c r="AD26" s="1732">
        <f>R26*$Z26*Mt_to_MMT+'Combustion - HPOWER'!$B$423*Mt_to_MMT</f>
        <v>0.43058816</v>
      </c>
      <c r="AE26" s="1601"/>
      <c r="AF26" s="1601"/>
      <c r="AG26" s="1601"/>
      <c r="AH26" s="1601">
        <f>V26*$Z26*Mt_to_MMT</f>
        <v>0.12841416</v>
      </c>
      <c r="AI26" s="1601"/>
      <c r="AJ26" s="1601"/>
      <c r="AK26" s="1523">
        <f>O26*AA26*lbs_shortt*Short_Metric*Bbtu_to_MMBtu*Mt_to_MMT*C_CO2</f>
        <v>0</v>
      </c>
      <c r="AL26" s="1602">
        <f>SUM(AB26:AK26)</f>
        <v>0.86192080999999998</v>
      </c>
      <c r="AM26" s="713">
        <f>'CH4 N2O Emission Factors'!$G$22</f>
        <v>0.28486508020740003</v>
      </c>
      <c r="AN26" s="1603">
        <f>'CH4 N2O Emission Factors'!$G$23</f>
        <v>0.28486508020740003</v>
      </c>
      <c r="AO26" s="1603">
        <f>'CH4 N2O Emission Factors'!$G$24</f>
        <v>2.8486508020740004E-2</v>
      </c>
      <c r="AP26" s="1603"/>
      <c r="AQ26" s="1603">
        <f>'CH4 N2O Emission Factors'!$G$25</f>
        <v>2.8486508020740004E-2</v>
      </c>
      <c r="AR26" s="1603"/>
      <c r="AS26" s="1941"/>
      <c r="AT26" s="1606">
        <f>AM26*$P26*CH4GWP/10^6</f>
        <v>1.4357200042452962E-4</v>
      </c>
      <c r="AU26" s="1606">
        <f>AN26*$Q26*CH4GWP/10^6</f>
        <v>2.5595697186795306E-2</v>
      </c>
      <c r="AV26" s="1606">
        <f>AO26*$R26*CH4GWP/10^6</f>
        <v>5.423831127148897E-5</v>
      </c>
      <c r="AW26" s="1606"/>
      <c r="AX26" s="1606"/>
      <c r="AY26" s="1611"/>
      <c r="AZ26" s="1606"/>
      <c r="BA26" s="1606">
        <f>AQ26*$V26*CH4GWP/10^6</f>
        <v>1.091147203226425E-3</v>
      </c>
      <c r="BB26" s="1606"/>
      <c r="BC26" s="1606"/>
      <c r="BD26" s="1504"/>
      <c r="BE26" s="1607">
        <f t="shared" si="8"/>
        <v>2.6884654701717751E-2</v>
      </c>
      <c r="BF26" s="1038">
        <f>'CH4 N2O Emission Factors'!$F$22</f>
        <v>3.7982010694320003E-3</v>
      </c>
      <c r="BG26" s="1608">
        <f>'CH4 N2O Emission Factors'!$F$23</f>
        <v>3.7982010694320003E-3</v>
      </c>
      <c r="BH26" s="1608">
        <f>'CH4 N2O Emission Factors'!$F$24</f>
        <v>3.7982010694320003E-3</v>
      </c>
      <c r="BI26" s="1608"/>
      <c r="BJ26" s="1608">
        <f>'CH4 N2O Emission Factors'!$F$25</f>
        <v>3.7982010694320003E-3</v>
      </c>
      <c r="BK26" s="1608"/>
      <c r="BL26" s="1725"/>
      <c r="BM26" s="1610">
        <f>BF26*$P26*N2OGWP/10^6</f>
        <v>1.8117419101190641E-5</v>
      </c>
      <c r="BN26" s="1610">
        <f>BG26*$Q26*N2OGWP/10^6</f>
        <v>3.2299332164289316E-3</v>
      </c>
      <c r="BO26" s="1610">
        <f>BH26*$R26*N2OGWP/10^6</f>
        <v>6.8443583271164638E-5</v>
      </c>
      <c r="BP26" s="1610"/>
      <c r="BQ26" s="1610"/>
      <c r="BR26" s="1611"/>
      <c r="BS26" s="1610"/>
      <c r="BT26" s="1610">
        <f>BJ26*$V26*N2OGWP/10^6</f>
        <v>1.3769238516904887E-3</v>
      </c>
      <c r="BU26" s="1610"/>
      <c r="BV26" s="1610"/>
      <c r="BW26" s="1610"/>
      <c r="BX26" s="1726">
        <f t="shared" si="9"/>
        <v>4.6934180704917752E-3</v>
      </c>
      <c r="BY26" t="str">
        <f t="shared" si="15"/>
        <v>-</v>
      </c>
    </row>
    <row r="27" spans="1:77" s="62" customFormat="1" ht="13.5" thickBot="1">
      <c r="A27" s="1333"/>
      <c r="B27" s="1563" t="s">
        <v>174</v>
      </c>
      <c r="C27" s="1936">
        <f>IFERROR(INDEX('RNG Data'!$E$3:$E$8,MATCH($B$2,'RNG Data'!$A$3:$A$8,0),1)/1000/2,0)</f>
        <v>14.436757746799998</v>
      </c>
      <c r="D27" s="1936">
        <f>IFERROR(INDEX('RNG Data'!$E$3:$E$8,MATCH($B$2,'RNG Data'!$A$3:$A$8,0),1)/1000/2,0)</f>
        <v>14.436757746799998</v>
      </c>
      <c r="E27" s="1936"/>
      <c r="F27" s="1598"/>
      <c r="G27" s="1598"/>
      <c r="H27" s="1598"/>
      <c r="I27" s="1936"/>
      <c r="J27" s="1598"/>
      <c r="K27" s="1598"/>
      <c r="L27" s="1599">
        <f t="shared" si="18"/>
        <v>28.873515493599996</v>
      </c>
      <c r="M27" s="74"/>
      <c r="N27" s="1565"/>
      <c r="O27" s="1562"/>
      <c r="P27" s="768">
        <f>C27</f>
        <v>14.436757746799998</v>
      </c>
      <c r="Q27" s="1598">
        <f>D27</f>
        <v>14.436757746799998</v>
      </c>
      <c r="R27" s="1598"/>
      <c r="S27" s="1598"/>
      <c r="T27" s="1598"/>
      <c r="U27" s="1598"/>
      <c r="V27" s="1598"/>
      <c r="W27" s="1598"/>
      <c r="X27" s="1598"/>
      <c r="Y27" s="1600">
        <f>SUM(P27:X27)</f>
        <v>28.873515493599996</v>
      </c>
      <c r="Z27" s="853">
        <f>CO2_EFs!$C$250</f>
        <v>52.07</v>
      </c>
      <c r="AA27" s="854">
        <f>Z27</f>
        <v>52.07</v>
      </c>
      <c r="AB27" s="1601">
        <f>P27*$Z27/1000*Bbtu_to_MMBtu*Mt_to_MMT</f>
        <v>7.5172197587587578E-4</v>
      </c>
      <c r="AC27" s="1601">
        <f>Q27*$Z27/1000*Bbtu_to_MMBtu*Mt_to_MMT</f>
        <v>7.5172197587587578E-4</v>
      </c>
      <c r="AD27" s="1601"/>
      <c r="AE27" s="1601"/>
      <c r="AF27" s="1601"/>
      <c r="AG27" s="1601"/>
      <c r="AH27" s="1601"/>
      <c r="AI27" s="1601"/>
      <c r="AJ27" s="1601"/>
      <c r="AK27" s="1523"/>
      <c r="AL27" s="1602">
        <f>SUM(AB27:AK27)</f>
        <v>1.5034439517517516E-3</v>
      </c>
      <c r="AM27" s="1278">
        <f>'CH4 N2O Emission Factors'!$C$229/1000</f>
        <v>3.2000000000000002E-3</v>
      </c>
      <c r="AN27" s="1618">
        <f>'CH4 N2O Emission Factors'!$C$229/1000</f>
        <v>3.2000000000000002E-3</v>
      </c>
      <c r="AO27" s="1603"/>
      <c r="AP27" s="1603"/>
      <c r="AQ27" s="1603"/>
      <c r="AR27" s="1603"/>
      <c r="AS27" s="1941"/>
      <c r="AT27" s="1727">
        <f>AM27*P27/1000*Bbtu_to_MMBtu*Mt_to_MMT*CH4GWP</f>
        <v>1.2935334941132798E-6</v>
      </c>
      <c r="AU27" s="1727">
        <f>AN27*Q27/1000*Bbtu_to_MMBtu*Mt_to_MMT*CH4GWP</f>
        <v>1.2935334941132798E-6</v>
      </c>
      <c r="AV27" s="1606"/>
      <c r="AW27" s="1606"/>
      <c r="AX27" s="1606"/>
      <c r="AY27" s="1611"/>
      <c r="AZ27" s="1606"/>
      <c r="BA27" s="1606"/>
      <c r="BB27" s="1606"/>
      <c r="BC27" s="1606"/>
      <c r="BD27" s="1504"/>
      <c r="BE27" s="1607">
        <f t="shared" si="8"/>
        <v>2.5870669882265596E-6</v>
      </c>
      <c r="BF27" s="1050">
        <f>'CH4 N2O Emission Factors'!$D$229/1000</f>
        <v>6.3000000000000003E-4</v>
      </c>
      <c r="BG27" s="1512">
        <f>'CH4 N2O Emission Factors'!$D$229/1000</f>
        <v>6.3000000000000003E-4</v>
      </c>
      <c r="BH27" s="1608"/>
      <c r="BI27" s="1608"/>
      <c r="BJ27" s="1608"/>
      <c r="BK27" s="1608"/>
      <c r="BL27" s="1725"/>
      <c r="BM27" s="1722">
        <f>BF27*P27/1000*Bbtu_to_MMBtu*Mt_to_MMT*N2OGWP</f>
        <v>2.4102167058282599E-6</v>
      </c>
      <c r="BN27" s="1722">
        <f>BG27*Q27/1000*Bbtu_to_MMBtu*Mt_to_MMT*N2OGWP</f>
        <v>2.4102167058282599E-6</v>
      </c>
      <c r="BO27" s="1610"/>
      <c r="BP27" s="1610"/>
      <c r="BQ27" s="1610"/>
      <c r="BR27" s="1611"/>
      <c r="BS27" s="1610"/>
      <c r="BT27" s="1610"/>
      <c r="BU27" s="1610"/>
      <c r="BV27" s="1610"/>
      <c r="BW27" s="1610"/>
      <c r="BX27" s="1726">
        <f t="shared" si="9"/>
        <v>4.8204334116565198E-6</v>
      </c>
      <c r="BY27" t="str">
        <f t="shared" si="15"/>
        <v>-</v>
      </c>
    </row>
    <row r="28" spans="1:77" ht="13.5" thickBot="1">
      <c r="A28" s="639"/>
      <c r="B28" s="267" t="s">
        <v>149</v>
      </c>
      <c r="C28" s="419">
        <f>C12+C11+C10+C9+C8+C7+C6+C5+C15+C13+C14</f>
        <v>1105.5632422531999</v>
      </c>
      <c r="D28" s="268">
        <f>D12+D11+D10+D9+D8+D7+D6+D5+D15+D13+D14</f>
        <v>8184.5632422531999</v>
      </c>
      <c r="E28" s="268">
        <f>E12+E11+E10+E9+E8+E7+E6+E5+E15+E13+E14</f>
        <v>8554</v>
      </c>
      <c r="F28" s="268">
        <f>F12+F11+F10+F9+F8+F7+F6+F5+F15+F13+F14</f>
        <v>77829.963994163336</v>
      </c>
      <c r="G28" s="268">
        <f>G12+G11+G10+G9+G8+G7+G6+G5+G15+G13+G14</f>
        <v>48670.244094997979</v>
      </c>
      <c r="H28" s="268">
        <f t="shared" ref="H28:L28" si="42">H12+H11+H10+H9+H8+H7+H6+H5+H15+H13+H14</f>
        <v>9604.6773823047151</v>
      </c>
      <c r="I28" s="268">
        <f t="shared" si="42"/>
        <v>83546.306398632063</v>
      </c>
      <c r="J28" s="268">
        <f t="shared" si="42"/>
        <v>4255.4398809523809</v>
      </c>
      <c r="K28" s="268">
        <f t="shared" si="42"/>
        <v>10564.267853581578</v>
      </c>
      <c r="L28" s="268">
        <f t="shared" si="42"/>
        <v>252315.02608913847</v>
      </c>
      <c r="M28" s="419">
        <f>M24+M25+M26+M12+M11+M10+M9+M8+M7+M6+M5+M15+M13+M14</f>
        <v>10390.49879476432</v>
      </c>
      <c r="N28" s="268">
        <f t="shared" ref="N28:O28" si="43">N24+N25+N26+N12+N11+N10+N9+N8+N7+N6+N5+N15+N13+N14</f>
        <v>1040.9100250000001</v>
      </c>
      <c r="O28" s="268">
        <f t="shared" si="43"/>
        <v>2802.3523999999998</v>
      </c>
      <c r="P28" s="419">
        <f t="shared" ref="P28:Y28" si="44">P12+P11+P10+P9+P8+P7+P6+P5+P15+P13+P14</f>
        <v>1105.5632422531999</v>
      </c>
      <c r="Q28" s="268">
        <f t="shared" si="44"/>
        <v>8184.5632422531999</v>
      </c>
      <c r="R28" s="268">
        <f t="shared" si="44"/>
        <v>6087.6476000000002</v>
      </c>
      <c r="S28" s="268">
        <f t="shared" si="44"/>
        <v>67350.20061321769</v>
      </c>
      <c r="T28" s="268">
        <f t="shared" si="44"/>
        <v>48436.142049237635</v>
      </c>
      <c r="U28" s="268">
        <f t="shared" si="44"/>
        <v>8551.1339892463748</v>
      </c>
      <c r="V28" s="268">
        <f t="shared" si="44"/>
        <v>83546.306398632063</v>
      </c>
      <c r="W28" s="268">
        <f t="shared" si="44"/>
        <v>4255.4398809523809</v>
      </c>
      <c r="X28" s="268">
        <f t="shared" si="44"/>
        <v>10564.267853581578</v>
      </c>
      <c r="Y28" s="407">
        <f t="shared" si="44"/>
        <v>238081.26486937411</v>
      </c>
      <c r="Z28" s="268"/>
      <c r="AA28" s="407"/>
      <c r="AB28" s="281">
        <f>AB12+AB11+AB10+AB9+AB8+AB7+AB6+AB5+AB15+AB13+AB14</f>
        <v>6.4200969347117845E-2</v>
      </c>
      <c r="AC28" s="281">
        <f t="shared" ref="AC28:AJ28" si="45">AC12+AC11+AC10+AC9+AC8+AC7+AC6+AC5+AC15+AC13+AC14</f>
        <v>0.52055089887529116</v>
      </c>
      <c r="AD28" s="281">
        <f t="shared" si="45"/>
        <v>0.44745972056678412</v>
      </c>
      <c r="AE28" s="281">
        <f t="shared" si="45"/>
        <v>4.8647227297778821</v>
      </c>
      <c r="AF28" s="281">
        <f>AF12+AF11+AF10+AF9+AF8+AF7+AF6+AF5+AF15+AF13+AF14</f>
        <v>3.441128496096701</v>
      </c>
      <c r="AG28" s="281">
        <f t="shared" si="45"/>
        <v>0.64122784525988252</v>
      </c>
      <c r="AH28" s="281">
        <f>AH12+AH11+AH10+AH9+AH8+AH7+AH6+AH5+AH15+AH13+AH14</f>
        <v>6.3476668976318811</v>
      </c>
      <c r="AI28" s="281">
        <f t="shared" si="45"/>
        <v>0.31549628910453165</v>
      </c>
      <c r="AJ28" s="281">
        <f t="shared" si="45"/>
        <v>0.76308738434274315</v>
      </c>
      <c r="AK28" s="281">
        <f>SUM(AK5:AK15)</f>
        <v>3.9174062280477033E-2</v>
      </c>
      <c r="AL28" s="424">
        <f>AL12+AL11+AL10+AL9+AL8+AL7+AL6+AL5+AL15+AL13+AL14</f>
        <v>17.444715293283288</v>
      </c>
      <c r="AM28" s="419"/>
      <c r="AN28" s="268"/>
      <c r="AO28" s="268"/>
      <c r="AP28" s="268"/>
      <c r="AQ28" s="268"/>
      <c r="AR28" s="268"/>
      <c r="AS28" s="706">
        <f t="shared" ref="AS28" si="46">AO28</f>
        <v>0</v>
      </c>
      <c r="AT28" s="427">
        <f>AT12+AT11+AT10+AT9+AT8+AT7+AT6+AT5+AT15+AT13+AT14+AT24+AT25+AT26+AT27</f>
        <v>3.758963560370672E-4</v>
      </c>
      <c r="AU28" s="417">
        <f>AU12+AU11+AU10+AU9+AU8+AU7+AU6+AU5+AU15+AU13+AU14+AU24+AU25+AU26+AU27</f>
        <v>2.7651504114054863E-2</v>
      </c>
      <c r="AV28" s="417">
        <f>AV12+AV11+AV10+AV9+AV8+AV7+AV6+AV5+AV15+AV13+AV14+AV24+AV25+AV26+AV27</f>
        <v>6.1942590600803167E-4</v>
      </c>
      <c r="AW28" s="417">
        <f>AW12+AW11+AW10+AW9+AW8+AW7+AW6+AW5+AW15+AW13+AW14+AW24+AW25+AW26+AW27</f>
        <v>9.3781507587165742E-5</v>
      </c>
      <c r="AX28" s="417">
        <f>AX12+AX11+AX10+AX9+AX8+AX7+AX6+AX5+AX15+AX13+AX14+AX24+AX25+AX26+AX27</f>
        <v>2.4220219683283129E-4</v>
      </c>
      <c r="AY28" s="271">
        <f>INDEX('CH4 and N2O Mobile Combustion'!A$5:M$5,1,MATCH(B2,'CH4 and N2O Mobile Combustion'!A$4:M$4,0))+AY24+AY25</f>
        <v>4.9161146506434099E-3</v>
      </c>
      <c r="AZ28" s="417">
        <f>AZ12+AZ11+AZ10+AZ9+AZ8+AZ7+AZ6+AZ5+AZ15+AZ13+AZ14+AZ24+AZ25+AZ26+AZ27</f>
        <v>1.6762294911710294E-3</v>
      </c>
      <c r="BA28" s="417">
        <f>BA12+BA11+BA10+BA9+BA8+BA7+BA6+BA5+BA15+BA13+BA14+BA24+BA25+BA26+BA27</f>
        <v>7.7880577264171219E-3</v>
      </c>
      <c r="BB28" s="417">
        <f>BB12+BB11+BB10+BB9+BB8+BB7+BB6+BB5+BB15+BB13+BB14+BB24+BB25+BB26+BB27</f>
        <v>3.7021371408000003E-4</v>
      </c>
      <c r="BC28" s="417">
        <f>BC12+BC11+BC10+BC9+BC8+BC7+BC6+BC5+BC15+BC13+BC14+BC24+BC25+BC26+BC27</f>
        <v>0</v>
      </c>
      <c r="BD28" s="417">
        <f>BD12+BD11+BD10+BD9+BD8+BD7+BD6+BD5+BD15+BD13+BD14+BD24+BD25+BD26+BD27</f>
        <v>0</v>
      </c>
      <c r="BE28" s="417">
        <f>SUM(AT28:BC28)</f>
        <v>4.3733425662831518E-2</v>
      </c>
      <c r="BF28" s="419"/>
      <c r="BG28" s="268"/>
      <c r="BH28" s="268"/>
      <c r="BI28" s="268"/>
      <c r="BJ28" s="268"/>
      <c r="BK28" s="268"/>
      <c r="BL28" s="715"/>
      <c r="BM28" s="417">
        <f>BM12+BM11+BM10+BM9+BM8+BM7+BM6+BM5+BM15+BM13+BM14+BM24+BM25+BM26+BM27</f>
        <v>1.2481762087825597E-4</v>
      </c>
      <c r="BN28" s="417">
        <f>BN12+BN11+BN10+BN9+BN8+BN7+BN6+BN5+BN15+BN13+BN14+BN24+BN25+BN26+BN27</f>
        <v>4.2550523635319091E-3</v>
      </c>
      <c r="BO28" s="417">
        <f>BO12+BO11+BO10+BO9+BO8+BO7+BO6+BO5+BO15+BO13+BO14+BO24+BO25+BO26+BO27</f>
        <v>1.0274699086022794E-3</v>
      </c>
      <c r="BP28" s="417">
        <f>BP12+BP11+BP10+BP9+BP8+BP7+BP6+BP5+BP15+BP13+BP14+BP24+BP25+BP26+BP27</f>
        <v>3.9705468120404819E-2</v>
      </c>
      <c r="BQ28" s="417">
        <f>BQ12+BQ11+BQ10+BQ9+BQ8+BQ7+BQ6+BQ5+BQ15+BQ13+BQ14+BQ24+BQ25+BQ26+BQ27</f>
        <v>1.786732262341207E-3</v>
      </c>
      <c r="BR28" s="271">
        <f>INDEX('CH4 and N2O Mobile Combustion'!A$8:M$8,1,MATCH(B2,'CH4 and N2O Mobile Combustion'!A$4:M$4,0))+BR25</f>
        <v>2.6012700608219478E-2</v>
      </c>
      <c r="BS28" s="417">
        <f>BS12+BS11+BS10+BS9+BS8+BS7+BS6+BS5+BS15+BS13+BS14+BS24+BS25+BS26+BS27</f>
        <v>5.3567568855114218E-3</v>
      </c>
      <c r="BT28" s="417">
        <f>BT12+BT11+BT10+BT9+BT8+BT7+BT6+BT5+BT15+BT13+BT14+BT24+BT25+BT26+BT27</f>
        <v>1.6650417260861781E-2</v>
      </c>
      <c r="BU28" s="417">
        <f>BU12+BU11+BU10+BU9+BU8+BU7+BU6+BU5+BU15+BU13+BU14+BU24+BU25+BU26+BU27</f>
        <v>5.0610565277999994E-3</v>
      </c>
      <c r="BV28" s="417">
        <f>BV12+BV11+BV10+BV9+BV8+BV7+BV6+BV5+BV15+BV13+BV14+BV24+BV25+BV26+BV27</f>
        <v>6.2311956134424437E-3</v>
      </c>
      <c r="BW28" s="417">
        <f>BW12+BW11+BW10+BW9+BW8+BW7+BW6+BW5+BW15+BW13+BW14+BW24+BW25+BW26+BW27</f>
        <v>0</v>
      </c>
      <c r="BX28" s="417">
        <f>SUM(BM28:BV28)</f>
        <v>0.1062116671715936</v>
      </c>
      <c r="BY28" t="str">
        <f t="shared" si="15"/>
        <v>-</v>
      </c>
    </row>
    <row r="29" spans="1:77" s="62" customFormat="1">
      <c r="A29" s="1333"/>
      <c r="B29" s="41" t="s">
        <v>180</v>
      </c>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9"/>
      <c r="AC29" s="259"/>
      <c r="AD29" s="259"/>
      <c r="AE29" s="259"/>
      <c r="AF29" s="258"/>
      <c r="AG29" s="258"/>
      <c r="AH29" s="259"/>
      <c r="AI29" s="258"/>
      <c r="AJ29" s="258"/>
      <c r="AK29" s="258"/>
      <c r="AL29" s="259"/>
      <c r="AM29" s="258"/>
      <c r="AN29" s="258"/>
      <c r="AO29" s="258"/>
      <c r="AP29" s="258"/>
      <c r="AQ29" s="258"/>
      <c r="AR29" s="258"/>
      <c r="AS29" s="258"/>
      <c r="AT29" s="253"/>
      <c r="AU29" s="253"/>
      <c r="AV29" s="253"/>
      <c r="AW29" s="254"/>
      <c r="AX29" s="254"/>
      <c r="AY29" s="254"/>
      <c r="AZ29" s="254"/>
      <c r="BA29" s="254"/>
      <c r="BB29" s="254"/>
      <c r="BC29" s="254"/>
      <c r="BD29" s="254"/>
      <c r="BE29" s="259"/>
      <c r="BF29" s="258"/>
      <c r="BG29" s="258"/>
      <c r="BH29" s="258"/>
      <c r="BI29" s="258"/>
      <c r="BJ29" s="258"/>
      <c r="BK29" s="258"/>
      <c r="BL29" s="258"/>
      <c r="BM29" s="260"/>
      <c r="BN29" s="260"/>
      <c r="BO29" s="260"/>
      <c r="BP29" s="259"/>
      <c r="BQ29" s="259"/>
      <c r="BR29" s="254"/>
      <c r="BS29" s="259"/>
      <c r="BT29" s="259"/>
      <c r="BU29" s="259"/>
      <c r="BV29" s="259"/>
      <c r="BW29" s="259"/>
      <c r="BX29" s="259"/>
    </row>
    <row r="30" spans="1:77" s="62" customFormat="1">
      <c r="A30" s="1333"/>
      <c r="B30" s="41" t="s">
        <v>197</v>
      </c>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9"/>
      <c r="AC30" s="259"/>
      <c r="AD30" s="259"/>
      <c r="AE30" s="259"/>
      <c r="AF30" s="258"/>
      <c r="AG30" s="258"/>
      <c r="AH30" s="259"/>
      <c r="AI30" s="258"/>
      <c r="AJ30" s="258"/>
      <c r="AK30" s="258"/>
      <c r="AL30" s="259"/>
      <c r="AM30" s="258"/>
      <c r="AN30" s="258"/>
      <c r="AO30" s="258"/>
      <c r="AP30" s="258"/>
      <c r="AQ30" s="258"/>
      <c r="AR30" s="258"/>
      <c r="AS30" s="258"/>
      <c r="AT30" s="253"/>
      <c r="AU30" s="253"/>
      <c r="AV30" s="253"/>
      <c r="AW30" s="254"/>
      <c r="AX30" s="254"/>
      <c r="AY30" s="254"/>
      <c r="AZ30" s="254"/>
      <c r="BA30" s="254"/>
      <c r="BB30" s="254"/>
      <c r="BC30" s="254"/>
      <c r="BD30" s="254"/>
      <c r="BE30" s="259"/>
      <c r="BF30" s="258"/>
      <c r="BG30" s="258"/>
      <c r="BH30" s="258"/>
      <c r="BI30" s="258"/>
      <c r="BJ30" s="258"/>
      <c r="BK30" s="258"/>
      <c r="BL30" s="258"/>
      <c r="BM30" s="260"/>
      <c r="BN30" s="260"/>
      <c r="BO30" s="260"/>
      <c r="BP30" s="259"/>
      <c r="BQ30" s="259"/>
      <c r="BR30" s="254"/>
      <c r="BS30" s="259"/>
      <c r="BT30" s="259"/>
      <c r="BU30" s="259"/>
      <c r="BV30" s="259"/>
      <c r="BW30" s="259"/>
      <c r="BX30" s="259"/>
    </row>
    <row r="31" spans="1:77" s="62" customFormat="1">
      <c r="A31" s="1333"/>
      <c r="B31" s="41" t="s">
        <v>184</v>
      </c>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9"/>
      <c r="AC31" s="259"/>
      <c r="AD31" s="259"/>
      <c r="AE31" s="259"/>
      <c r="AF31" s="258"/>
      <c r="AG31" s="258"/>
      <c r="AH31" s="259"/>
      <c r="AI31" s="258"/>
      <c r="AJ31" s="258"/>
      <c r="AK31" s="258"/>
      <c r="AL31" s="259"/>
      <c r="AM31" s="258"/>
      <c r="AN31" s="258"/>
      <c r="AO31" s="258"/>
      <c r="AP31" s="258"/>
      <c r="AQ31" s="258"/>
      <c r="AR31" s="258"/>
      <c r="AS31" s="258"/>
      <c r="AT31" s="253"/>
      <c r="AU31" s="253"/>
      <c r="AV31" s="253"/>
      <c r="AW31" s="254"/>
      <c r="AX31" s="254"/>
      <c r="AY31" s="254"/>
      <c r="AZ31" s="254"/>
      <c r="BA31" s="254"/>
      <c r="BB31" s="254"/>
      <c r="BC31" s="254"/>
      <c r="BD31" s="254"/>
      <c r="BE31" s="259"/>
      <c r="BF31" s="258"/>
      <c r="BG31" s="258"/>
      <c r="BH31" s="258"/>
      <c r="BI31" s="258"/>
      <c r="BJ31" s="258"/>
      <c r="BK31" s="258"/>
      <c r="BL31" s="258"/>
      <c r="BM31" s="260"/>
      <c r="BN31" s="260"/>
      <c r="BO31" s="260"/>
      <c r="BP31" s="259"/>
      <c r="BQ31" s="259"/>
      <c r="BR31" s="254"/>
      <c r="BS31" s="259"/>
      <c r="BT31" s="259"/>
      <c r="BU31" s="259"/>
      <c r="BV31" s="259"/>
      <c r="BW31" s="259"/>
      <c r="BX31" s="259"/>
    </row>
    <row r="32" spans="1:77" s="62" customFormat="1" ht="13.5" thickBot="1">
      <c r="A32" s="1333"/>
      <c r="B32" s="42" t="s">
        <v>183</v>
      </c>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3"/>
      <c r="AC32" s="263"/>
      <c r="AD32" s="263"/>
      <c r="AE32" s="263"/>
      <c r="AF32" s="262"/>
      <c r="AG32" s="262"/>
      <c r="AH32" s="263"/>
      <c r="AI32" s="262"/>
      <c r="AJ32" s="262"/>
      <c r="AK32" s="262"/>
      <c r="AL32" s="263"/>
      <c r="AM32" s="262"/>
      <c r="AN32" s="262"/>
      <c r="AO32" s="262"/>
      <c r="AP32" s="262"/>
      <c r="AQ32" s="262"/>
      <c r="AR32" s="262"/>
      <c r="AS32" s="262"/>
      <c r="AT32" s="264"/>
      <c r="AU32" s="264"/>
      <c r="AV32" s="264"/>
      <c r="AW32" s="265"/>
      <c r="AX32" s="265"/>
      <c r="AY32" s="265"/>
      <c r="AZ32" s="265"/>
      <c r="BA32" s="265"/>
      <c r="BB32" s="265"/>
      <c r="BC32" s="265"/>
      <c r="BD32" s="265"/>
      <c r="BE32" s="263"/>
      <c r="BF32" s="262"/>
      <c r="BG32" s="262"/>
      <c r="BH32" s="262"/>
      <c r="BI32" s="262"/>
      <c r="BJ32" s="262"/>
      <c r="BK32" s="262"/>
      <c r="BL32" s="262"/>
      <c r="BM32" s="266"/>
      <c r="BN32" s="266"/>
      <c r="BO32" s="266"/>
      <c r="BP32" s="263"/>
      <c r="BQ32" s="263"/>
      <c r="BR32" s="265"/>
      <c r="BS32" s="263"/>
      <c r="BT32" s="263"/>
      <c r="BU32" s="263"/>
      <c r="BV32" s="263"/>
      <c r="BW32" s="263"/>
      <c r="BX32" s="263"/>
    </row>
    <row r="33" spans="1:75">
      <c r="A33" s="639"/>
      <c r="C33" s="796" t="str">
        <f>IF(AND(C28&lt;&gt;0,AB28&lt;&gt;0,AT28&lt;&gt;0,BM28&lt;&gt;0),"-",IF(AND(C28=0,AB28=0,AT28=0,BM28=0),"-","check"))</f>
        <v>-</v>
      </c>
      <c r="D33" s="796" t="str">
        <f t="shared" ref="D33:F33" si="47">IF(AND(D28&lt;&gt;0,AC28&lt;&gt;0,AU28&lt;&gt;0,BN28&lt;&gt;0),"-",IF(AND(D28=0,AC28=0,AU28=0,BN28=0),"-","check"))</f>
        <v>-</v>
      </c>
      <c r="E33" s="796" t="str">
        <f t="shared" si="47"/>
        <v>-</v>
      </c>
      <c r="F33" s="796" t="str">
        <f t="shared" si="47"/>
        <v>-</v>
      </c>
      <c r="G33" s="796" t="str">
        <f>IF(AND(G28&lt;&gt;0,AF28&lt;&gt;0,AX28&lt;&gt;0,BQ28&lt;&gt;0),"-",IF(AND(G28=0,AF28=0,AX28=0,BQ28=0),"-","check"))</f>
        <v>-</v>
      </c>
      <c r="H33" s="796" t="str">
        <f>IF(AND(H28&lt;&gt;0,AG28&lt;&gt;0,AZ28&lt;&gt;0,BS28&lt;&gt;0),"-",IF(AND(H28=0,AG28=0,AZ28=0,BS28=0),"-","check"))</f>
        <v>-</v>
      </c>
      <c r="I33" s="796" t="str">
        <f t="shared" ref="I33:J33" si="48">IF(AND(I28&lt;&gt;0,AH28&lt;&gt;0,BA28&lt;&gt;0,BT28&lt;&gt;0),"-",IF(AND(I28=0,AH28=0,BA28=0,BT28=0),"-","check"))</f>
        <v>-</v>
      </c>
      <c r="J33" s="796" t="str">
        <f t="shared" si="48"/>
        <v>-</v>
      </c>
      <c r="K33" s="796" t="str">
        <f>IF(AND(K28&lt;&gt;0,AJ28&lt;&gt;0,BC28&lt;&gt;0,BV28&lt;&gt;0),"-",IF(AND(K28=0,AJ28=0,BC28=0,BV28=0),"-","check"))</f>
        <v>check</v>
      </c>
      <c r="L33" s="796" t="str">
        <f>IF(AND(L28&lt;&gt;0,AL28&lt;&gt;0,BE28&lt;&gt;0,BX28&lt;&gt;0),"-",IF(AND(L28=0,AL28=0,BE28=0,BX28=0),"-","check"))</f>
        <v>-</v>
      </c>
      <c r="AG33" s="540"/>
    </row>
    <row r="34" spans="1:75">
      <c r="A34" s="639"/>
      <c r="B34" t="s">
        <v>248</v>
      </c>
      <c r="G34" s="456"/>
      <c r="V34" s="274"/>
      <c r="Z34" s="274">
        <f>Z25/1000/C_CO2</f>
        <v>40.421650875193691</v>
      </c>
      <c r="AB34" s="274"/>
      <c r="AC34" s="274"/>
      <c r="AD34" s="90"/>
      <c r="AE34" s="1357">
        <f>$Z8*lbs_shortt*Short_Metric*Bbtu_to_MMBtu*Mt_to_MMT*C_CO2</f>
        <v>7.2232870014286656E-5</v>
      </c>
      <c r="AF34" s="1357">
        <f>$Z9*lbs_shortt*Short_Metric*Bbtu_to_MMBtu*Mt_to_MMT*C_CO2</f>
        <v>7.065621346067532E-5</v>
      </c>
      <c r="AG34" s="274"/>
      <c r="AH34" s="274"/>
      <c r="AI34" s="274"/>
      <c r="AJ34" s="274"/>
      <c r="AK34" s="274"/>
      <c r="AL34" s="274"/>
    </row>
    <row r="35" spans="1:75">
      <c r="B35" s="48" t="s">
        <v>249</v>
      </c>
      <c r="V35" s="274"/>
      <c r="AD35" s="89"/>
      <c r="AF35" s="1733">
        <f>$Z9*lbs_shortt*Short_Metric*Bbtu_to_MMBtu*Mt_to_MMT</f>
        <v>1.9269876398365996E-5</v>
      </c>
      <c r="AR35" s="1422"/>
      <c r="AS35" s="1423"/>
      <c r="AU35" s="92"/>
    </row>
    <row r="36" spans="1:75">
      <c r="B36" s="1569" t="s">
        <v>250</v>
      </c>
      <c r="H36" s="1355"/>
      <c r="I36" s="540">
        <f t="shared" ref="I36:I53" si="49">I5/$I$28</f>
        <v>0</v>
      </c>
      <c r="AD36" s="89"/>
      <c r="AF36" s="1353">
        <f>AF35*C_CO2</f>
        <v>7.065621346067532E-5</v>
      </c>
      <c r="AG36" s="1354">
        <f>AF36*T9</f>
        <v>3.0406065241684259</v>
      </c>
      <c r="AH36" s="130"/>
      <c r="AP36">
        <f>INDEX('CH4 N2O Emission Factors'!$A$102:$N$141,MATCH("Ind. &amp; Com. Eq._Diesel",'CH4 N2O Emission Factors'!$A$102:$A$141,0),MATCH($B$2,'CH4 N2O Emission Factors'!$A$102:$N$102,0))</f>
        <v>0.13500000000000001</v>
      </c>
      <c r="AS36" s="1421"/>
    </row>
    <row r="37" spans="1:75">
      <c r="C37" s="540"/>
      <c r="D37" s="540"/>
      <c r="E37" s="540"/>
      <c r="F37" s="540"/>
      <c r="G37" s="540"/>
      <c r="H37" s="540"/>
      <c r="I37" s="540">
        <f t="shared" si="49"/>
        <v>9.1925069234727388E-2</v>
      </c>
      <c r="J37" s="540"/>
      <c r="K37" s="540"/>
      <c r="L37" s="540"/>
      <c r="M37" s="540"/>
      <c r="N37" s="540"/>
      <c r="O37" s="540"/>
      <c r="P37" s="540"/>
      <c r="Q37" s="540"/>
      <c r="R37" s="540"/>
      <c r="S37" s="540"/>
      <c r="T37" s="540"/>
      <c r="U37" s="540"/>
      <c r="V37" s="540"/>
      <c r="W37" s="540"/>
      <c r="X37" s="540"/>
      <c r="Y37" s="540"/>
      <c r="Z37" s="540"/>
      <c r="AA37" s="540"/>
      <c r="AB37" s="540"/>
      <c r="AC37" s="540"/>
      <c r="AD37" s="540"/>
      <c r="AE37" s="540"/>
      <c r="AF37" s="540"/>
      <c r="AG37" s="540"/>
      <c r="AH37" s="540"/>
      <c r="AI37" s="540"/>
      <c r="AJ37" s="540"/>
      <c r="AK37" s="540"/>
      <c r="AL37" s="540"/>
      <c r="AM37" s="540"/>
      <c r="AN37" s="540"/>
      <c r="AO37" s="540"/>
      <c r="AP37" s="540"/>
      <c r="AQ37" s="540"/>
      <c r="AR37" s="540"/>
      <c r="AS37" s="540"/>
      <c r="AT37" s="540"/>
      <c r="AU37" s="540"/>
      <c r="AV37" s="540"/>
      <c r="AW37" s="540"/>
      <c r="AX37" s="540"/>
      <c r="AY37" s="540"/>
      <c r="BC37" s="540"/>
      <c r="BD37" s="540"/>
      <c r="BE37" s="540"/>
      <c r="BF37" s="540"/>
      <c r="BG37" s="540"/>
      <c r="BH37" s="540"/>
      <c r="BI37" s="540"/>
      <c r="BJ37" s="540"/>
      <c r="BK37" s="540"/>
      <c r="BL37" s="540"/>
      <c r="BM37" s="540"/>
      <c r="BN37" s="540"/>
      <c r="BO37" s="540"/>
      <c r="BP37" s="540"/>
      <c r="BQ37" s="540"/>
      <c r="BR37" s="540"/>
      <c r="BS37" s="540"/>
      <c r="BT37" s="540"/>
      <c r="BU37" s="540"/>
      <c r="BV37" s="540"/>
      <c r="BW37" s="540"/>
    </row>
    <row r="38" spans="1:75">
      <c r="C38" s="540"/>
      <c r="D38" s="540"/>
      <c r="E38" s="540"/>
      <c r="F38" s="540"/>
      <c r="G38" s="540"/>
      <c r="H38" s="540"/>
      <c r="I38" s="540">
        <f t="shared" si="49"/>
        <v>0.1645674188682639</v>
      </c>
      <c r="J38" s="540"/>
      <c r="K38" s="540"/>
      <c r="L38" s="540"/>
      <c r="M38" s="540"/>
      <c r="N38" s="540"/>
      <c r="O38" s="540"/>
      <c r="P38" s="540"/>
      <c r="Q38" s="540"/>
      <c r="R38" s="540"/>
      <c r="S38" s="540"/>
      <c r="T38" s="540"/>
      <c r="U38" s="540"/>
      <c r="V38" s="540"/>
      <c r="W38" s="540"/>
      <c r="X38" s="540"/>
      <c r="Y38" s="540"/>
      <c r="Z38" s="540"/>
      <c r="AA38" s="540"/>
      <c r="AB38" s="540"/>
      <c r="AC38" s="540"/>
      <c r="AD38" s="540"/>
      <c r="AE38" s="540"/>
      <c r="AF38" s="540"/>
      <c r="AG38" s="540" t="b">
        <f>AG36=AF9</f>
        <v>1</v>
      </c>
      <c r="AH38" s="540"/>
      <c r="AI38" s="540"/>
      <c r="AJ38" s="540"/>
      <c r="AK38" s="540"/>
      <c r="AL38" s="540"/>
      <c r="AM38" s="540"/>
      <c r="AN38" s="540"/>
      <c r="AO38" s="540"/>
      <c r="AP38" s="540"/>
      <c r="AQ38" s="540"/>
      <c r="AR38" s="540"/>
      <c r="AS38" s="540"/>
      <c r="AT38" s="540"/>
      <c r="AU38" s="540"/>
      <c r="AV38" s="540"/>
      <c r="AW38" s="540"/>
      <c r="AX38" s="540"/>
      <c r="AY38" s="540"/>
      <c r="BC38" s="540"/>
      <c r="BD38" s="540"/>
      <c r="BE38" s="540"/>
      <c r="BF38" s="540"/>
      <c r="BG38" s="540"/>
      <c r="BH38" s="540"/>
      <c r="BI38" s="540"/>
      <c r="BJ38" s="540"/>
      <c r="BK38" s="540"/>
      <c r="BL38" s="540"/>
      <c r="BM38" s="540"/>
      <c r="BN38" s="540"/>
      <c r="BO38" s="540"/>
      <c r="BP38" s="540"/>
      <c r="BQ38" s="540"/>
      <c r="BR38" s="540"/>
      <c r="BS38" s="540"/>
      <c r="BT38" s="540"/>
      <c r="BU38" s="540"/>
      <c r="BV38" s="540"/>
      <c r="BW38" s="540"/>
    </row>
    <row r="39" spans="1:75">
      <c r="C39" s="540"/>
      <c r="D39" s="540"/>
      <c r="E39" s="540"/>
      <c r="F39" s="540"/>
      <c r="G39" s="540"/>
      <c r="H39" s="540"/>
      <c r="I39" s="540">
        <f t="shared" si="49"/>
        <v>0</v>
      </c>
      <c r="J39" s="540"/>
      <c r="K39" s="540"/>
      <c r="L39" s="540"/>
      <c r="M39" s="540"/>
      <c r="N39" s="540"/>
      <c r="O39" s="540"/>
      <c r="P39" s="540"/>
      <c r="Q39" s="540"/>
      <c r="R39" s="540"/>
      <c r="S39" s="540"/>
      <c r="T39" s="540"/>
      <c r="U39" s="540"/>
      <c r="V39" s="540"/>
      <c r="W39" s="540"/>
      <c r="X39" s="540"/>
      <c r="Y39" s="540"/>
      <c r="Z39" s="540"/>
      <c r="AA39" s="540"/>
      <c r="AB39" s="540"/>
      <c r="AC39" s="540"/>
      <c r="AD39" s="540"/>
      <c r="AE39" s="540"/>
      <c r="AF39" s="540"/>
      <c r="AG39" s="540"/>
      <c r="AH39" s="540"/>
      <c r="AI39" s="540"/>
      <c r="AJ39" s="540"/>
      <c r="AK39" s="540"/>
      <c r="AL39" s="540"/>
      <c r="AM39" s="540"/>
      <c r="AN39" s="540"/>
      <c r="AO39" s="540"/>
      <c r="AP39" s="540"/>
      <c r="AQ39" s="540"/>
      <c r="AR39" s="540"/>
      <c r="AS39" s="540"/>
      <c r="AT39" s="540"/>
      <c r="AU39" s="540"/>
      <c r="AV39" s="540"/>
      <c r="AW39" s="540"/>
      <c r="AX39" s="540"/>
      <c r="AY39" s="540"/>
      <c r="BC39" s="540"/>
      <c r="BD39" s="540" t="str">
        <f>IFERROR((BD6-'2021'!BD6)/'2021'!BD6,"")</f>
        <v/>
      </c>
      <c r="BE39" s="540"/>
      <c r="BF39" s="540"/>
      <c r="BG39" s="540"/>
      <c r="BH39" s="540"/>
      <c r="BI39" s="540"/>
      <c r="BJ39" s="540"/>
      <c r="BK39" s="540"/>
      <c r="BL39" s="540"/>
      <c r="BM39" s="540"/>
      <c r="BN39" s="540"/>
      <c r="BO39" s="540"/>
      <c r="BP39" s="540"/>
      <c r="BQ39" s="540"/>
      <c r="BR39" s="540"/>
      <c r="BS39" s="540"/>
      <c r="BT39" s="540"/>
      <c r="BU39" s="540"/>
      <c r="BV39" s="540"/>
      <c r="BW39" s="540"/>
    </row>
    <row r="40" spans="1:75">
      <c r="C40" s="540"/>
      <c r="D40" s="540"/>
      <c r="E40" s="540"/>
      <c r="F40" s="540"/>
      <c r="G40" s="540"/>
      <c r="H40" s="540"/>
      <c r="I40" s="540">
        <f t="shared" si="49"/>
        <v>0</v>
      </c>
      <c r="J40" s="540"/>
      <c r="K40" s="540"/>
      <c r="L40" s="540"/>
      <c r="M40" s="540"/>
      <c r="N40" s="540"/>
      <c r="O40" s="540"/>
      <c r="P40" s="540"/>
      <c r="Q40" s="540"/>
      <c r="R40" s="540"/>
      <c r="S40" s="540"/>
      <c r="T40" s="540"/>
      <c r="U40" s="540"/>
      <c r="V40" s="540"/>
      <c r="W40" s="540"/>
      <c r="X40" s="540"/>
      <c r="Y40" s="540"/>
      <c r="Z40" s="540"/>
      <c r="AA40" s="540"/>
      <c r="AB40" s="540"/>
      <c r="AC40" s="540"/>
      <c r="AD40" s="540"/>
      <c r="AE40" s="540"/>
      <c r="AF40" s="540"/>
      <c r="AG40" s="540"/>
      <c r="AH40" s="540"/>
      <c r="AI40" s="540"/>
      <c r="AJ40" s="540"/>
      <c r="AK40" s="540"/>
      <c r="AL40" s="540"/>
      <c r="AM40" s="540"/>
      <c r="AN40" s="540"/>
      <c r="AO40" s="540"/>
      <c r="AP40" s="540"/>
      <c r="AQ40" s="540"/>
      <c r="AR40" s="540"/>
      <c r="AS40" s="540"/>
      <c r="AT40" s="540"/>
      <c r="AU40" s="540"/>
      <c r="AV40" s="540"/>
      <c r="AW40" s="540"/>
      <c r="AX40" s="540"/>
      <c r="AY40" s="540"/>
      <c r="BC40" s="540"/>
      <c r="BD40" s="540" t="str">
        <f>IFERROR((BD7-'2021'!BD7)/'2021'!BD7,"")</f>
        <v/>
      </c>
      <c r="BE40" s="540"/>
      <c r="BF40" s="540"/>
      <c r="BG40" s="540"/>
      <c r="BH40" s="540"/>
      <c r="BI40" s="540"/>
      <c r="BJ40" s="540"/>
      <c r="BK40" s="540"/>
      <c r="BL40" s="540"/>
      <c r="BM40" s="540"/>
      <c r="BN40" s="540"/>
      <c r="BO40" s="540"/>
      <c r="BP40" s="540"/>
      <c r="BQ40" s="540"/>
      <c r="BR40" s="540"/>
      <c r="BS40" s="540"/>
      <c r="BT40" s="540"/>
      <c r="BU40" s="540"/>
      <c r="BV40" s="540"/>
      <c r="BW40" s="540"/>
    </row>
    <row r="41" spans="1:75">
      <c r="C41" s="540"/>
      <c r="D41" s="540"/>
      <c r="E41" s="540"/>
      <c r="F41" s="540"/>
      <c r="G41" s="540"/>
      <c r="H41" s="540"/>
      <c r="I41" s="540">
        <f t="shared" si="49"/>
        <v>5.8291072374735256E-2</v>
      </c>
      <c r="J41" s="540"/>
      <c r="K41" s="540"/>
      <c r="L41" s="540"/>
      <c r="M41" s="540"/>
      <c r="N41" s="540"/>
      <c r="O41" s="540"/>
      <c r="P41" s="540"/>
      <c r="Q41" s="540"/>
      <c r="R41" s="540"/>
      <c r="S41" s="540"/>
      <c r="T41" s="540"/>
      <c r="U41" s="540"/>
      <c r="V41" s="540"/>
      <c r="W41" s="540"/>
      <c r="X41" s="540"/>
      <c r="Y41" s="540"/>
      <c r="Z41" s="540"/>
      <c r="AA41" s="540"/>
      <c r="AB41" s="540"/>
      <c r="AC41" s="540"/>
      <c r="AD41" s="540"/>
      <c r="AE41" s="540"/>
      <c r="AF41" s="540"/>
      <c r="AG41" s="540"/>
      <c r="AH41" s="540"/>
      <c r="AI41" s="540"/>
      <c r="AJ41" s="540"/>
      <c r="AK41" s="540"/>
      <c r="AL41" s="540"/>
      <c r="AM41" s="540"/>
      <c r="AN41" s="540"/>
      <c r="AO41" s="540"/>
      <c r="AP41" s="540"/>
      <c r="AQ41" s="540"/>
      <c r="AR41" s="540"/>
      <c r="AS41" s="540"/>
      <c r="AT41" s="540"/>
      <c r="AU41" s="540"/>
      <c r="AV41" s="540"/>
      <c r="AW41" s="540"/>
      <c r="AX41" s="540"/>
      <c r="AY41" s="540"/>
      <c r="BC41" s="540"/>
      <c r="BD41" s="540" t="str">
        <f>IFERROR((BD8-'2021'!BD8)/'2021'!BD8,"")</f>
        <v/>
      </c>
      <c r="BE41" s="540"/>
      <c r="BF41" s="540"/>
      <c r="BG41" s="540"/>
      <c r="BH41" s="540"/>
      <c r="BI41" s="540"/>
      <c r="BJ41" s="540"/>
      <c r="BK41" s="540"/>
      <c r="BL41" s="540"/>
      <c r="BM41" s="540"/>
      <c r="BN41" s="540"/>
      <c r="BO41" s="540"/>
      <c r="BP41" s="540"/>
      <c r="BQ41" s="540"/>
      <c r="BR41" s="540"/>
      <c r="BS41" s="540"/>
      <c r="BT41" s="540"/>
      <c r="BU41" s="540"/>
      <c r="BV41" s="540"/>
      <c r="BW41" s="540"/>
    </row>
    <row r="42" spans="1:75">
      <c r="C42" s="540"/>
      <c r="D42" s="540"/>
      <c r="E42" s="540"/>
      <c r="F42" s="540"/>
      <c r="G42" s="540"/>
      <c r="H42" s="540"/>
      <c r="I42" s="540">
        <f t="shared" si="49"/>
        <v>0</v>
      </c>
      <c r="J42" s="540"/>
      <c r="K42" s="540"/>
      <c r="L42" s="540"/>
      <c r="M42" s="540"/>
      <c r="N42" s="540"/>
      <c r="O42" s="540"/>
      <c r="P42" s="540"/>
      <c r="Q42" s="540"/>
      <c r="R42" s="540"/>
      <c r="S42" s="540"/>
      <c r="T42" s="540"/>
      <c r="U42" s="540"/>
      <c r="V42" s="540"/>
      <c r="W42" s="540"/>
      <c r="X42" s="540"/>
      <c r="Y42" s="540"/>
      <c r="Z42" s="540"/>
      <c r="AA42" s="540"/>
      <c r="AB42" s="540"/>
      <c r="AC42" s="540"/>
      <c r="AD42" s="540"/>
      <c r="AE42" s="540"/>
      <c r="AF42" s="540"/>
      <c r="AG42" s="540"/>
      <c r="AH42" s="540"/>
      <c r="AI42" s="540"/>
      <c r="AJ42" s="540"/>
      <c r="AK42" s="540"/>
      <c r="AL42" s="540"/>
      <c r="AM42" s="540"/>
      <c r="AN42" s="540"/>
      <c r="AO42" s="540"/>
      <c r="AP42" s="540"/>
      <c r="AQ42" s="540"/>
      <c r="AR42" s="540"/>
      <c r="AS42" s="540"/>
      <c r="AT42" s="540"/>
      <c r="AU42" s="540"/>
      <c r="AV42" s="540"/>
      <c r="AW42" s="540"/>
      <c r="AX42" s="540"/>
      <c r="AY42" s="540"/>
      <c r="BC42" s="540"/>
      <c r="BD42" s="540" t="str">
        <f>IFERROR((BD9-'2021'!BD9)/'2021'!BD9,"")</f>
        <v/>
      </c>
      <c r="BE42" s="540"/>
      <c r="BF42" s="540"/>
      <c r="BG42" s="540"/>
      <c r="BH42" s="540"/>
      <c r="BI42" s="540"/>
      <c r="BJ42" s="540"/>
      <c r="BK42" s="540"/>
      <c r="BL42" s="540"/>
      <c r="BM42" s="540"/>
      <c r="BN42" s="540"/>
      <c r="BO42" s="540"/>
      <c r="BP42" s="540"/>
      <c r="BQ42" s="540"/>
      <c r="BR42" s="540"/>
      <c r="BS42" s="540"/>
      <c r="BT42" s="540"/>
      <c r="BU42" s="540"/>
      <c r="BV42" s="540"/>
      <c r="BW42" s="540"/>
    </row>
    <row r="43" spans="1:75">
      <c r="C43" s="540"/>
      <c r="D43" s="540"/>
      <c r="E43" s="540"/>
      <c r="F43" s="540"/>
      <c r="G43" s="540"/>
      <c r="H43" s="540"/>
      <c r="I43" s="540">
        <f t="shared" si="49"/>
        <v>0.63788577014665715</v>
      </c>
      <c r="J43" s="540"/>
      <c r="K43" s="540"/>
      <c r="L43" s="540"/>
      <c r="M43" s="540"/>
      <c r="N43" s="540"/>
      <c r="O43" s="540"/>
      <c r="P43" s="540"/>
      <c r="Q43" s="540"/>
      <c r="R43" s="540"/>
      <c r="S43" s="540"/>
      <c r="T43" s="540"/>
      <c r="U43" s="540"/>
      <c r="V43" s="540"/>
      <c r="W43" s="540"/>
      <c r="X43" s="540"/>
      <c r="Y43" s="540"/>
      <c r="Z43" s="540"/>
      <c r="AA43" s="540"/>
      <c r="AB43" s="540"/>
      <c r="AC43" s="540"/>
      <c r="AD43" s="540"/>
      <c r="AE43" s="540"/>
      <c r="AF43" s="540"/>
      <c r="AG43" s="540"/>
      <c r="AH43" s="540"/>
      <c r="AI43" s="540"/>
      <c r="AJ43" s="540"/>
      <c r="AK43" s="540"/>
      <c r="AL43" s="540"/>
      <c r="AM43" s="540"/>
      <c r="AN43" s="540"/>
      <c r="AO43" s="540"/>
      <c r="AP43" s="540"/>
      <c r="AQ43" s="540"/>
      <c r="AR43" s="540"/>
      <c r="AS43" s="540"/>
      <c r="AT43" s="540"/>
      <c r="AU43" s="540"/>
      <c r="AV43" s="540"/>
      <c r="AW43" s="540"/>
      <c r="AX43" s="540"/>
      <c r="AY43" s="540"/>
      <c r="BC43" s="540"/>
      <c r="BD43" s="540" t="str">
        <f>IFERROR((BD10-'2021'!BD10)/'2021'!BD10,"")</f>
        <v/>
      </c>
      <c r="BE43" s="540"/>
      <c r="BF43" s="540"/>
      <c r="BG43" s="540"/>
      <c r="BH43" s="540"/>
      <c r="BI43" s="540"/>
      <c r="BJ43" s="540"/>
      <c r="BK43" s="540"/>
      <c r="BL43" s="540"/>
      <c r="BM43" s="540"/>
      <c r="BN43" s="540"/>
      <c r="BO43" s="540"/>
      <c r="BP43" s="540"/>
      <c r="BQ43" s="540"/>
      <c r="BR43" s="540"/>
      <c r="BS43" s="540"/>
      <c r="BT43" s="540"/>
      <c r="BU43" s="540"/>
      <c r="BV43" s="540"/>
      <c r="BW43" s="540"/>
    </row>
    <row r="44" spans="1:75">
      <c r="C44" s="540"/>
      <c r="D44" s="540"/>
      <c r="E44" s="540"/>
      <c r="F44" s="540"/>
      <c r="G44" s="540"/>
      <c r="H44" s="540"/>
      <c r="I44" s="540">
        <f t="shared" si="49"/>
        <v>0</v>
      </c>
      <c r="J44" s="540"/>
      <c r="K44" s="540"/>
      <c r="L44" s="540"/>
      <c r="M44" s="540"/>
      <c r="N44" s="540"/>
      <c r="O44" s="540"/>
      <c r="P44" s="540"/>
      <c r="Q44" s="540"/>
      <c r="R44" s="540"/>
      <c r="S44" s="540"/>
      <c r="T44" s="540"/>
      <c r="U44" s="540"/>
      <c r="V44" s="540"/>
      <c r="W44" s="540"/>
      <c r="X44" s="540"/>
      <c r="Y44" s="540"/>
      <c r="Z44" s="540"/>
      <c r="AA44" s="540"/>
      <c r="AB44" s="540"/>
      <c r="AC44" s="540"/>
      <c r="AD44" s="540"/>
      <c r="AE44" s="540"/>
      <c r="AF44" s="540"/>
      <c r="AG44" s="540"/>
      <c r="AH44" s="540"/>
      <c r="AI44" s="540"/>
      <c r="AJ44" s="540"/>
      <c r="AK44" s="540"/>
      <c r="AL44" s="540"/>
      <c r="AM44" s="540"/>
      <c r="AN44" s="540"/>
      <c r="AO44" s="540"/>
      <c r="AP44" s="540"/>
      <c r="AQ44" s="540"/>
      <c r="AR44" s="540"/>
      <c r="AS44" s="540"/>
      <c r="AT44" s="540"/>
      <c r="AU44" s="540"/>
      <c r="AV44" s="540"/>
      <c r="AW44" s="540"/>
      <c r="AX44" s="540"/>
      <c r="AY44" s="540"/>
      <c r="AZ44" s="540"/>
      <c r="BA44" s="540"/>
      <c r="BB44" s="540"/>
      <c r="BC44" s="540"/>
      <c r="BD44" s="540" t="str">
        <f>IFERROR((BD11-'2021'!BD11)/'2021'!BD11,"")</f>
        <v/>
      </c>
      <c r="BE44" s="540"/>
      <c r="BF44" s="540"/>
      <c r="BG44" s="540"/>
      <c r="BH44" s="540"/>
      <c r="BI44" s="540"/>
      <c r="BJ44" s="540"/>
      <c r="BK44" s="540"/>
      <c r="BL44" s="540"/>
      <c r="BM44" s="540"/>
      <c r="BN44" s="540"/>
      <c r="BO44" s="540"/>
      <c r="BP44" s="540"/>
      <c r="BQ44" s="540"/>
      <c r="BR44" s="540"/>
      <c r="BS44" s="540"/>
      <c r="BT44" s="540"/>
      <c r="BU44" s="540"/>
      <c r="BV44" s="540"/>
      <c r="BW44" s="540"/>
    </row>
    <row r="45" spans="1:75">
      <c r="C45" s="540"/>
      <c r="D45" s="540"/>
      <c r="E45" s="540"/>
      <c r="F45" s="540"/>
      <c r="G45" s="540"/>
      <c r="H45" s="540"/>
      <c r="I45" s="540">
        <f t="shared" si="49"/>
        <v>4.7366577605786178E-2</v>
      </c>
      <c r="J45" s="540"/>
      <c r="K45" s="540"/>
      <c r="L45" s="540"/>
      <c r="M45" s="540"/>
      <c r="N45" s="540"/>
      <c r="O45" s="540"/>
      <c r="P45" s="540"/>
      <c r="Q45" s="540"/>
      <c r="R45" s="540"/>
      <c r="S45" s="540"/>
      <c r="T45" s="540"/>
      <c r="U45" s="540"/>
      <c r="V45" s="540"/>
      <c r="W45" s="540"/>
      <c r="X45" s="540"/>
      <c r="Y45" s="540"/>
      <c r="Z45" s="540"/>
      <c r="AA45" s="540"/>
      <c r="AB45" s="540"/>
      <c r="AC45" s="540"/>
      <c r="AD45" s="540"/>
      <c r="AE45" s="540"/>
      <c r="AF45" s="540"/>
      <c r="AG45" s="540"/>
      <c r="AH45" s="540"/>
      <c r="AI45" s="540"/>
      <c r="AJ45" s="540"/>
      <c r="AK45" s="540"/>
      <c r="AL45" s="540"/>
      <c r="AM45" s="540"/>
      <c r="AN45" s="540"/>
      <c r="AO45" s="540"/>
      <c r="AP45" s="540"/>
      <c r="AQ45" s="540"/>
      <c r="AR45" s="540"/>
      <c r="AS45" s="540"/>
      <c r="AT45" s="540"/>
      <c r="AU45" s="540"/>
      <c r="AV45" s="540"/>
      <c r="AW45" s="540"/>
      <c r="AX45" s="540"/>
      <c r="AY45" s="540"/>
      <c r="AZ45" s="540"/>
      <c r="BA45" s="540"/>
      <c r="BB45" s="540"/>
      <c r="BC45" s="540"/>
      <c r="BD45" s="540" t="str">
        <f>IFERROR((BD12-'2021'!BD12)/'2021'!BD12,"")</f>
        <v/>
      </c>
      <c r="BE45" s="540"/>
      <c r="BF45" s="540"/>
      <c r="BG45" s="540"/>
      <c r="BH45" s="540"/>
      <c r="BI45" s="540"/>
      <c r="BJ45" s="540"/>
      <c r="BK45" s="540"/>
      <c r="BL45" s="540"/>
      <c r="BM45" s="540"/>
      <c r="BN45" s="540"/>
      <c r="BO45" s="540"/>
      <c r="BP45" s="540"/>
      <c r="BQ45" s="540"/>
      <c r="BR45" s="540"/>
      <c r="BS45" s="540"/>
      <c r="BT45" s="540"/>
      <c r="BU45" s="540"/>
      <c r="BV45" s="540"/>
      <c r="BW45" s="540"/>
    </row>
    <row r="46" spans="1:75">
      <c r="C46" s="540"/>
      <c r="D46" s="540"/>
      <c r="E46" s="540"/>
      <c r="F46" s="540"/>
      <c r="G46" s="540"/>
      <c r="H46" s="540"/>
      <c r="I46" s="540">
        <f t="shared" si="49"/>
        <v>-3.5908230169815386E-5</v>
      </c>
      <c r="J46" s="540"/>
      <c r="K46" s="540"/>
      <c r="L46" s="540"/>
      <c r="M46" s="540"/>
      <c r="N46" s="540"/>
      <c r="O46" s="540"/>
      <c r="P46" s="540"/>
      <c r="Q46" s="540"/>
      <c r="R46" s="540"/>
      <c r="S46" s="540"/>
      <c r="T46" s="540"/>
      <c r="U46" s="540"/>
      <c r="V46" s="540"/>
      <c r="W46" s="540"/>
      <c r="X46" s="540"/>
      <c r="Y46" s="540"/>
      <c r="Z46" s="540"/>
      <c r="AA46" s="540"/>
      <c r="AB46" s="540"/>
      <c r="AC46" s="540"/>
      <c r="AD46" s="540"/>
      <c r="AE46" s="540"/>
      <c r="AF46" s="540"/>
      <c r="AG46" s="540"/>
      <c r="AH46" s="540"/>
      <c r="AI46" s="540"/>
      <c r="AJ46" s="540"/>
      <c r="AK46" s="540"/>
      <c r="AL46" s="540"/>
      <c r="AM46" s="540"/>
      <c r="AN46" s="540"/>
      <c r="AO46" s="540"/>
      <c r="AP46" s="540"/>
      <c r="AQ46" s="540"/>
      <c r="AR46" s="540"/>
      <c r="AS46" s="540"/>
      <c r="AT46" s="540"/>
      <c r="AU46" s="540"/>
      <c r="AV46" s="540"/>
      <c r="AW46" s="540"/>
      <c r="AX46" s="540"/>
      <c r="AY46" s="540"/>
      <c r="AZ46" s="540"/>
      <c r="BA46" s="540"/>
      <c r="BB46" s="540"/>
      <c r="BC46" s="540"/>
      <c r="BD46" s="540" t="str">
        <f>IFERROR((BD13-'2021'!BD13)/'2021'!BD13,"")</f>
        <v/>
      </c>
      <c r="BE46" s="540"/>
      <c r="BF46" s="540"/>
      <c r="BG46" s="540"/>
      <c r="BH46" s="540"/>
      <c r="BI46" s="540"/>
      <c r="BJ46" s="540"/>
      <c r="BK46" s="540"/>
      <c r="BL46" s="540"/>
      <c r="BM46" s="540"/>
      <c r="BN46" s="540"/>
      <c r="BO46" s="540"/>
      <c r="BP46" s="540"/>
      <c r="BQ46" s="540"/>
      <c r="BR46" s="540"/>
      <c r="BS46" s="540"/>
      <c r="BT46" s="540"/>
      <c r="BU46" s="540"/>
      <c r="BV46" s="540"/>
      <c r="BW46" s="540"/>
    </row>
    <row r="47" spans="1:75">
      <c r="C47" s="540"/>
      <c r="D47" s="540"/>
      <c r="E47" s="540"/>
      <c r="F47" s="540"/>
      <c r="G47" s="540"/>
      <c r="H47" s="540"/>
      <c r="I47" s="540">
        <f t="shared" si="49"/>
        <v>-3.5908230169815386E-5</v>
      </c>
      <c r="J47" s="540"/>
      <c r="K47" s="540"/>
      <c r="L47" s="540"/>
      <c r="M47" s="540"/>
      <c r="N47" s="540"/>
      <c r="O47" s="540"/>
      <c r="P47" s="540"/>
      <c r="Q47" s="540"/>
      <c r="R47" s="540"/>
      <c r="S47" s="540"/>
      <c r="T47" s="540"/>
      <c r="U47" s="540"/>
      <c r="V47" s="540"/>
      <c r="W47" s="540"/>
      <c r="X47" s="540"/>
      <c r="Y47" s="540"/>
      <c r="Z47" s="540"/>
      <c r="AA47" s="540"/>
      <c r="AB47" s="540"/>
      <c r="AC47" s="540"/>
      <c r="AD47" s="540"/>
      <c r="AE47" s="540"/>
      <c r="AF47" s="540"/>
      <c r="AG47" s="540"/>
      <c r="AH47" s="540"/>
      <c r="AI47" s="540"/>
      <c r="AJ47" s="540"/>
      <c r="AK47" s="540"/>
      <c r="AL47" s="540"/>
      <c r="AM47" s="540"/>
      <c r="AN47" s="540"/>
      <c r="AO47" s="540"/>
      <c r="AP47" s="540"/>
      <c r="AQ47" s="540"/>
      <c r="AR47" s="540"/>
      <c r="AS47" s="540"/>
      <c r="AT47" s="540"/>
      <c r="AU47" s="540"/>
      <c r="AV47" s="540"/>
      <c r="AW47" s="540"/>
      <c r="AX47" s="540"/>
      <c r="AY47" s="540"/>
      <c r="AZ47" s="540"/>
      <c r="BA47" s="540"/>
      <c r="BB47" s="540"/>
      <c r="BC47" s="540"/>
      <c r="BD47" s="540" t="str">
        <f>IFERROR((BD14-'2021'!BD14)/'2021'!BD14,"")</f>
        <v/>
      </c>
      <c r="BE47" s="540"/>
      <c r="BF47" s="540"/>
      <c r="BG47" s="540"/>
      <c r="BH47" s="540"/>
      <c r="BI47" s="540"/>
      <c r="BJ47" s="540"/>
      <c r="BK47" s="540"/>
      <c r="BL47" s="540"/>
      <c r="BM47" s="540"/>
      <c r="BN47" s="540"/>
      <c r="BO47" s="540"/>
      <c r="BP47" s="540"/>
      <c r="BQ47" s="540"/>
      <c r="BR47" s="540"/>
      <c r="BS47" s="540"/>
      <c r="BT47" s="540"/>
      <c r="BU47" s="540"/>
      <c r="BV47" s="540"/>
      <c r="BW47" s="540"/>
    </row>
    <row r="48" spans="1:75">
      <c r="C48" s="540"/>
      <c r="D48" s="540"/>
      <c r="E48" s="540"/>
      <c r="F48" s="540"/>
      <c r="G48" s="540"/>
      <c r="H48" s="540"/>
      <c r="I48" s="540">
        <f t="shared" si="49"/>
        <v>0</v>
      </c>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0"/>
      <c r="AO48" s="540"/>
      <c r="AP48" s="540"/>
      <c r="AQ48" s="540"/>
      <c r="AR48" s="540"/>
      <c r="AS48" s="540"/>
      <c r="AT48" s="540"/>
      <c r="AU48" s="540"/>
      <c r="AV48" s="540"/>
      <c r="AW48" s="540"/>
      <c r="AX48" s="540"/>
      <c r="AY48" s="540"/>
      <c r="AZ48" s="540"/>
      <c r="BA48" s="540"/>
      <c r="BB48" s="540"/>
      <c r="BC48" s="540"/>
      <c r="BD48" s="540" t="str">
        <f>IFERROR((BD15-'2021'!BD15)/'2021'!BD15,"")</f>
        <v/>
      </c>
      <c r="BE48" s="540"/>
      <c r="BF48" s="540"/>
      <c r="BG48" s="540"/>
      <c r="BH48" s="540"/>
      <c r="BI48" s="540"/>
      <c r="BJ48" s="540"/>
      <c r="BK48" s="540"/>
      <c r="BL48" s="540"/>
      <c r="BM48" s="540"/>
      <c r="BN48" s="540"/>
      <c r="BO48" s="540"/>
      <c r="BP48" s="540"/>
      <c r="BQ48" s="540"/>
      <c r="BR48" s="540"/>
      <c r="BS48" s="540"/>
      <c r="BT48" s="540"/>
      <c r="BU48" s="540"/>
      <c r="BV48" s="540"/>
      <c r="BW48" s="540"/>
    </row>
    <row r="49" spans="3:75">
      <c r="C49" s="540"/>
      <c r="D49" s="540"/>
      <c r="E49" s="540"/>
      <c r="F49" s="540"/>
      <c r="G49" s="540"/>
      <c r="H49" s="540"/>
      <c r="I49" s="540">
        <f t="shared" si="49"/>
        <v>0</v>
      </c>
      <c r="J49" s="540"/>
      <c r="K49" s="540"/>
      <c r="L49" s="540"/>
      <c r="M49" s="540"/>
      <c r="N49" s="540"/>
      <c r="O49" s="540"/>
      <c r="P49" s="540"/>
      <c r="Q49" s="540"/>
      <c r="R49" s="540"/>
      <c r="S49" s="540"/>
      <c r="T49" s="540"/>
      <c r="U49" s="540"/>
      <c r="V49" s="540"/>
      <c r="W49" s="540"/>
      <c r="X49" s="540"/>
      <c r="Y49" s="540"/>
      <c r="Z49" s="540"/>
      <c r="AA49" s="540"/>
      <c r="AB49" s="540"/>
      <c r="AC49" s="540"/>
      <c r="AD49" s="540"/>
      <c r="AE49" s="540"/>
      <c r="AF49" s="540"/>
      <c r="AG49" s="540"/>
      <c r="AH49" s="540"/>
      <c r="AI49" s="540"/>
      <c r="AJ49" s="540"/>
      <c r="AK49" s="540"/>
      <c r="AL49" s="540"/>
      <c r="AM49" s="540"/>
      <c r="AN49" s="540"/>
      <c r="AO49" s="540"/>
      <c r="AP49" s="540"/>
      <c r="AQ49" s="540"/>
      <c r="AR49" s="540"/>
      <c r="AS49" s="540"/>
      <c r="AT49" s="540"/>
      <c r="AU49" s="540"/>
      <c r="AV49" s="540"/>
      <c r="AW49" s="540"/>
      <c r="AX49" s="540"/>
      <c r="AY49" s="540"/>
      <c r="AZ49" s="540"/>
      <c r="BA49" s="540"/>
      <c r="BB49" s="540"/>
      <c r="BC49" s="540"/>
      <c r="BD49" s="540" t="str">
        <f>IFERROR((BD16-'2021'!BD16)/'2021'!BD16,"")</f>
        <v/>
      </c>
      <c r="BE49" s="540"/>
      <c r="BF49" s="540"/>
      <c r="BG49" s="540"/>
      <c r="BH49" s="540"/>
      <c r="BI49" s="540"/>
      <c r="BJ49" s="540"/>
      <c r="BK49" s="540"/>
      <c r="BL49" s="540"/>
      <c r="BM49" s="540"/>
      <c r="BN49" s="540"/>
      <c r="BO49" s="540"/>
      <c r="BP49" s="540"/>
      <c r="BQ49" s="540"/>
      <c r="BR49" s="540"/>
      <c r="BS49" s="540"/>
      <c r="BT49" s="540"/>
      <c r="BU49" s="540"/>
      <c r="BV49" s="540"/>
      <c r="BW49" s="540"/>
    </row>
    <row r="50" spans="3:75">
      <c r="C50" s="540"/>
      <c r="D50" s="540"/>
      <c r="E50" s="540"/>
      <c r="F50" s="540"/>
      <c r="G50" s="540"/>
      <c r="H50" s="540"/>
      <c r="I50" s="540">
        <f t="shared" si="49"/>
        <v>0</v>
      </c>
      <c r="J50" s="540"/>
      <c r="K50" s="540"/>
      <c r="L50" s="540"/>
      <c r="M50" s="540"/>
      <c r="N50" s="540"/>
      <c r="O50" s="540"/>
      <c r="P50" s="540"/>
      <c r="Q50" s="540"/>
      <c r="R50" s="540"/>
      <c r="S50" s="540"/>
      <c r="T50" s="540"/>
      <c r="U50" s="540"/>
      <c r="V50" s="540"/>
      <c r="W50" s="540"/>
      <c r="X50" s="540"/>
      <c r="Y50" s="540"/>
      <c r="Z50" s="540"/>
      <c r="AA50" s="540"/>
      <c r="AB50" s="540"/>
      <c r="AC50" s="540"/>
      <c r="AD50" s="540"/>
      <c r="AE50" s="540"/>
      <c r="AF50" s="540"/>
      <c r="AG50" s="540"/>
      <c r="AH50" s="540"/>
      <c r="AI50" s="540"/>
      <c r="AJ50" s="540"/>
      <c r="AK50" s="540"/>
      <c r="AL50" s="540"/>
      <c r="AM50" s="540"/>
      <c r="AN50" s="540"/>
      <c r="AO50" s="540"/>
      <c r="AP50" s="540"/>
      <c r="AQ50" s="540"/>
      <c r="AR50" s="540"/>
      <c r="AS50" s="540"/>
      <c r="AT50" s="540"/>
      <c r="AU50" s="540"/>
      <c r="AV50" s="540"/>
      <c r="AW50" s="540"/>
      <c r="AX50" s="540"/>
      <c r="AY50" s="540"/>
      <c r="AZ50" s="540"/>
      <c r="BA50" s="540"/>
      <c r="BB50" s="540"/>
      <c r="BC50" s="540"/>
      <c r="BD50" s="540" t="str">
        <f>IFERROR((BD17-'2021'!BD17)/'2021'!BD17,"")</f>
        <v/>
      </c>
      <c r="BE50" s="540"/>
      <c r="BF50" s="540"/>
      <c r="BG50" s="540"/>
      <c r="BH50" s="540"/>
      <c r="BI50" s="540"/>
      <c r="BJ50" s="540"/>
      <c r="BK50" s="540"/>
      <c r="BL50" s="540"/>
      <c r="BM50" s="540"/>
      <c r="BN50" s="540"/>
      <c r="BO50" s="540"/>
      <c r="BP50" s="540"/>
      <c r="BQ50" s="540"/>
      <c r="BR50" s="540"/>
      <c r="BS50" s="540"/>
      <c r="BT50" s="540"/>
      <c r="BU50" s="540"/>
      <c r="BV50" s="540"/>
      <c r="BW50" s="540"/>
    </row>
    <row r="51" spans="3:75">
      <c r="C51" s="540"/>
      <c r="D51" s="540"/>
      <c r="E51" s="540"/>
      <c r="F51" s="540"/>
      <c r="G51" s="540"/>
      <c r="H51" s="540"/>
      <c r="I51" s="540">
        <f t="shared" si="49"/>
        <v>0</v>
      </c>
      <c r="J51" s="540"/>
      <c r="K51" s="540"/>
      <c r="L51" s="540"/>
      <c r="M51" s="540"/>
      <c r="N51" s="540"/>
      <c r="O51" s="540"/>
      <c r="P51" s="540"/>
      <c r="Q51" s="540"/>
      <c r="R51" s="540"/>
      <c r="S51" s="540"/>
      <c r="T51" s="540"/>
      <c r="U51" s="540"/>
      <c r="V51" s="540"/>
      <c r="W51" s="540"/>
      <c r="X51" s="540"/>
      <c r="Y51" s="540"/>
      <c r="Z51" s="540"/>
      <c r="AA51" s="540"/>
      <c r="AB51" s="540"/>
      <c r="AC51" s="540"/>
      <c r="AD51" s="540"/>
      <c r="AE51" s="540"/>
      <c r="AF51" s="540"/>
      <c r="AG51" s="540"/>
      <c r="AH51" s="540"/>
      <c r="AI51" s="540"/>
      <c r="AJ51" s="540"/>
      <c r="AK51" s="540"/>
      <c r="AL51" s="540"/>
      <c r="AM51" s="540"/>
      <c r="AN51" s="540"/>
      <c r="AO51" s="540"/>
      <c r="AP51" s="540"/>
      <c r="AQ51" s="540"/>
      <c r="AR51" s="540"/>
      <c r="AS51" s="540"/>
      <c r="AT51" s="540"/>
      <c r="AU51" s="540"/>
      <c r="AV51" s="540"/>
      <c r="AW51" s="540"/>
      <c r="AX51" s="540"/>
      <c r="AY51" s="540"/>
      <c r="AZ51" s="540"/>
      <c r="BA51" s="540"/>
      <c r="BB51" s="540"/>
      <c r="BC51" s="540"/>
      <c r="BD51" s="540" t="str">
        <f>IFERROR((BD18-'2021'!BD18)/'2021'!BD18,"")</f>
        <v/>
      </c>
      <c r="BE51" s="540"/>
      <c r="BF51" s="540"/>
      <c r="BG51" s="540"/>
      <c r="BH51" s="540"/>
      <c r="BI51" s="540"/>
      <c r="BJ51" s="540"/>
      <c r="BK51" s="540"/>
      <c r="BL51" s="540"/>
      <c r="BM51" s="540"/>
      <c r="BN51" s="540"/>
      <c r="BO51" s="540"/>
      <c r="BP51" s="540"/>
      <c r="BQ51" s="540"/>
      <c r="BR51" s="540"/>
      <c r="BS51" s="540"/>
      <c r="BT51" s="540"/>
      <c r="BU51" s="540"/>
      <c r="BV51" s="540"/>
      <c r="BW51" s="540"/>
    </row>
    <row r="52" spans="3:75">
      <c r="C52" s="540"/>
      <c r="D52" s="540"/>
      <c r="E52" s="540"/>
      <c r="F52" s="540"/>
      <c r="G52" s="540"/>
      <c r="H52" s="540"/>
      <c r="I52" s="540">
        <f t="shared" si="49"/>
        <v>0</v>
      </c>
      <c r="J52" s="540"/>
      <c r="K52" s="540"/>
      <c r="L52" s="540"/>
      <c r="M52" s="540"/>
      <c r="N52" s="540"/>
      <c r="O52" s="540"/>
      <c r="P52" s="540"/>
      <c r="Q52" s="540"/>
      <c r="R52" s="540"/>
      <c r="S52" s="540"/>
      <c r="T52" s="540"/>
      <c r="U52" s="540"/>
      <c r="V52" s="540"/>
      <c r="W52" s="540"/>
      <c r="X52" s="540"/>
      <c r="Y52" s="540"/>
      <c r="Z52" s="540"/>
      <c r="AA52" s="540"/>
      <c r="AB52" s="540"/>
      <c r="AC52" s="540"/>
      <c r="AD52" s="540"/>
      <c r="AE52" s="540"/>
      <c r="AF52" s="540"/>
      <c r="AG52" s="540"/>
      <c r="AH52" s="540"/>
      <c r="AI52" s="540"/>
      <c r="AJ52" s="540"/>
      <c r="AK52" s="540"/>
      <c r="AL52" s="540"/>
      <c r="AM52" s="540"/>
      <c r="AN52" s="540"/>
      <c r="AO52" s="540"/>
      <c r="AP52" s="540"/>
      <c r="AQ52" s="540"/>
      <c r="AR52" s="540"/>
      <c r="AS52" s="540"/>
      <c r="AT52" s="540"/>
      <c r="AU52" s="540"/>
      <c r="AV52" s="540"/>
      <c r="AW52" s="540"/>
      <c r="AX52" s="540"/>
      <c r="AY52" s="540"/>
      <c r="AZ52" s="540"/>
      <c r="BA52" s="540"/>
      <c r="BB52" s="540"/>
      <c r="BC52" s="540"/>
      <c r="BD52" s="540" t="str">
        <f>IFERROR((BD19-'2021'!BD19)/'2021'!BD19,"")</f>
        <v/>
      </c>
      <c r="BE52" s="540"/>
      <c r="BF52" s="540"/>
      <c r="BG52" s="540"/>
      <c r="BH52" s="540"/>
      <c r="BI52" s="540"/>
      <c r="BJ52" s="540"/>
      <c r="BK52" s="540"/>
      <c r="BL52" s="540"/>
      <c r="BM52" s="540"/>
      <c r="BN52" s="540"/>
      <c r="BO52" s="540"/>
      <c r="BP52" s="540"/>
      <c r="BQ52" s="540"/>
      <c r="BR52" s="540"/>
      <c r="BS52" s="540"/>
      <c r="BT52" s="540"/>
      <c r="BU52" s="540"/>
      <c r="BV52" s="540"/>
      <c r="BW52" s="540"/>
    </row>
    <row r="53" spans="3:75">
      <c r="C53" s="540"/>
      <c r="D53" s="540"/>
      <c r="E53" s="540"/>
      <c r="F53" s="540"/>
      <c r="G53" s="540"/>
      <c r="H53" s="540"/>
      <c r="I53" s="540">
        <f t="shared" si="49"/>
        <v>0</v>
      </c>
      <c r="J53" s="540"/>
      <c r="K53" s="540"/>
      <c r="L53" s="540"/>
      <c r="M53" s="540"/>
      <c r="N53" s="540"/>
      <c r="O53" s="540"/>
      <c r="P53" s="540"/>
      <c r="Q53" s="540"/>
      <c r="R53" s="540"/>
      <c r="S53" s="540"/>
      <c r="T53" s="540"/>
      <c r="U53" s="540"/>
      <c r="V53" s="540"/>
      <c r="W53" s="540"/>
      <c r="X53" s="540"/>
      <c r="Y53" s="540"/>
      <c r="Z53" s="540"/>
      <c r="AA53" s="540"/>
      <c r="AB53" s="540"/>
      <c r="AC53" s="540"/>
      <c r="AD53" s="540"/>
      <c r="AE53" s="540"/>
      <c r="AF53" s="540"/>
      <c r="AG53" s="540"/>
      <c r="AH53" s="540"/>
      <c r="AI53" s="540"/>
      <c r="AJ53" s="540"/>
      <c r="AK53" s="540"/>
      <c r="AL53" s="540"/>
      <c r="AM53" s="540"/>
      <c r="AN53" s="540"/>
      <c r="AO53" s="540"/>
      <c r="AP53" s="540"/>
      <c r="AQ53" s="540"/>
      <c r="AR53" s="540"/>
      <c r="AS53" s="540"/>
      <c r="AT53" s="540"/>
      <c r="AU53" s="540"/>
      <c r="AV53" s="540"/>
      <c r="AW53" s="540"/>
      <c r="AX53" s="540"/>
      <c r="AY53" s="540"/>
      <c r="AZ53" s="540"/>
      <c r="BA53" s="540"/>
      <c r="BB53" s="540"/>
      <c r="BC53" s="540"/>
      <c r="BD53" s="540" t="str">
        <f>IFERROR((BD20-'2021'!BD20)/'2021'!BD20,"")</f>
        <v/>
      </c>
      <c r="BE53" s="540"/>
      <c r="BF53" s="540"/>
      <c r="BG53" s="540"/>
      <c r="BH53" s="540"/>
      <c r="BI53" s="540"/>
      <c r="BJ53" s="540"/>
      <c r="BK53" s="540"/>
      <c r="BL53" s="540"/>
      <c r="BM53" s="540"/>
      <c r="BN53" s="540"/>
      <c r="BO53" s="540"/>
      <c r="BP53" s="540"/>
      <c r="BQ53" s="540"/>
      <c r="BR53" s="540"/>
      <c r="BS53" s="540"/>
      <c r="BT53" s="540"/>
      <c r="BU53" s="540"/>
      <c r="BV53" s="540"/>
      <c r="BW53" s="540"/>
    </row>
    <row r="54" spans="3:75">
      <c r="C54" s="540"/>
      <c r="D54" s="540"/>
      <c r="E54" s="540"/>
      <c r="F54" s="540"/>
      <c r="G54" s="540"/>
      <c r="H54" s="540"/>
      <c r="I54" s="540"/>
      <c r="J54" s="540"/>
      <c r="K54" s="540"/>
      <c r="L54" s="540"/>
      <c r="M54" s="540"/>
      <c r="N54" s="540"/>
      <c r="O54" s="540"/>
      <c r="P54" s="540"/>
      <c r="Q54" s="540"/>
      <c r="R54" s="540"/>
      <c r="S54" s="540"/>
      <c r="T54" s="540"/>
      <c r="U54" s="540"/>
      <c r="V54" s="540"/>
      <c r="W54" s="540"/>
      <c r="X54" s="540"/>
      <c r="Y54" s="540"/>
      <c r="Z54" s="540"/>
      <c r="AA54" s="540"/>
      <c r="AB54" s="540"/>
      <c r="AC54" s="540"/>
      <c r="AD54" s="540"/>
      <c r="AE54" s="540"/>
      <c r="AF54" s="540"/>
      <c r="AG54" s="540"/>
      <c r="AH54" s="540"/>
      <c r="AI54" s="540"/>
      <c r="AJ54" s="540"/>
      <c r="AK54" s="540"/>
      <c r="AL54" s="540"/>
      <c r="AM54" s="540"/>
      <c r="AN54" s="540"/>
      <c r="AO54" s="540"/>
      <c r="AP54" s="540"/>
      <c r="AQ54" s="540"/>
      <c r="AR54" s="540"/>
      <c r="AS54" s="540"/>
      <c r="AT54" s="540"/>
      <c r="AU54" s="540"/>
      <c r="AV54" s="540"/>
      <c r="AW54" s="540"/>
      <c r="AX54" s="540"/>
      <c r="AY54" s="540"/>
      <c r="AZ54" s="540"/>
      <c r="BA54" s="540"/>
      <c r="BB54" s="540"/>
      <c r="BC54" s="540"/>
      <c r="BD54" s="540" t="str">
        <f>IFERROR((BD21-'2021'!BD21)/'2021'!BD21,"")</f>
        <v/>
      </c>
      <c r="BE54" s="540"/>
      <c r="BF54" s="540"/>
      <c r="BG54" s="540"/>
      <c r="BH54" s="540"/>
      <c r="BI54" s="540"/>
      <c r="BJ54" s="540"/>
      <c r="BK54" s="540"/>
      <c r="BL54" s="540"/>
      <c r="BM54" s="540"/>
      <c r="BN54" s="540"/>
      <c r="BO54" s="540"/>
      <c r="BP54" s="540"/>
      <c r="BQ54" s="540"/>
      <c r="BR54" s="540"/>
      <c r="BS54" s="540"/>
      <c r="BT54" s="540"/>
      <c r="BU54" s="540"/>
      <c r="BV54" s="540"/>
      <c r="BW54" s="540"/>
    </row>
    <row r="55" spans="3:75">
      <c r="C55" s="540"/>
      <c r="D55" s="540"/>
      <c r="E55" s="540"/>
      <c r="F55" s="540"/>
      <c r="G55" s="540"/>
      <c r="H55" s="540"/>
      <c r="I55" s="540"/>
      <c r="J55" s="540"/>
      <c r="K55" s="540"/>
      <c r="L55" s="540"/>
      <c r="M55" s="540"/>
      <c r="N55" s="540"/>
      <c r="O55" s="540"/>
      <c r="P55" s="540"/>
      <c r="Q55" s="540"/>
      <c r="R55" s="540"/>
      <c r="S55" s="540"/>
      <c r="T55" s="540"/>
      <c r="U55" s="540"/>
      <c r="V55" s="540"/>
      <c r="W55" s="540"/>
      <c r="X55" s="540"/>
      <c r="Y55" s="540"/>
      <c r="Z55" s="540"/>
      <c r="AA55" s="540"/>
      <c r="AB55" s="540"/>
      <c r="AC55" s="540"/>
      <c r="AD55" s="540"/>
      <c r="AE55" s="540"/>
      <c r="AF55" s="540"/>
      <c r="AG55" s="540"/>
      <c r="AH55" s="540"/>
      <c r="AI55" s="540"/>
      <c r="AJ55" s="540"/>
      <c r="AK55" s="540"/>
      <c r="AL55" s="540"/>
      <c r="AM55" s="540"/>
      <c r="AN55" s="540"/>
      <c r="AO55" s="540"/>
      <c r="AP55" s="540"/>
      <c r="AQ55" s="540"/>
      <c r="AR55" s="540"/>
      <c r="AS55" s="540"/>
      <c r="AT55" s="540"/>
      <c r="AU55" s="540"/>
      <c r="AV55" s="540"/>
      <c r="AW55" s="540"/>
      <c r="AX55" s="540"/>
      <c r="AY55" s="540"/>
      <c r="AZ55" s="540"/>
      <c r="BA55" s="540"/>
      <c r="BB55" s="540"/>
      <c r="BC55" s="540"/>
      <c r="BD55" s="540" t="str">
        <f>IFERROR((BD22-'2021'!BD22)/'2021'!BD22,"")</f>
        <v/>
      </c>
      <c r="BE55" s="540"/>
      <c r="BF55" s="540"/>
      <c r="BG55" s="540"/>
      <c r="BH55" s="540"/>
      <c r="BI55" s="540"/>
      <c r="BJ55" s="540"/>
      <c r="BK55" s="540"/>
      <c r="BL55" s="540"/>
      <c r="BM55" s="540"/>
      <c r="BN55" s="540"/>
      <c r="BO55" s="540"/>
      <c r="BP55" s="540"/>
      <c r="BQ55" s="540"/>
      <c r="BR55" s="540"/>
      <c r="BS55" s="540"/>
      <c r="BT55" s="540"/>
      <c r="BU55" s="540"/>
      <c r="BV55" s="540"/>
      <c r="BW55" s="540"/>
    </row>
    <row r="56" spans="3:75">
      <c r="C56" s="540"/>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0"/>
      <c r="AO56" s="540"/>
      <c r="AP56" s="540"/>
      <c r="AQ56" s="540"/>
      <c r="AR56" s="540"/>
      <c r="AS56" s="540"/>
      <c r="AT56" s="540"/>
      <c r="AU56" s="540"/>
      <c r="AV56" s="540"/>
      <c r="AW56" s="540"/>
      <c r="AX56" s="540"/>
      <c r="AY56" s="540"/>
      <c r="AZ56" s="540"/>
      <c r="BA56" s="540"/>
      <c r="BB56" s="540"/>
      <c r="BC56" s="540"/>
      <c r="BD56" s="540" t="str">
        <f>IFERROR((BD23-'2021'!BD23)/'2021'!BD23,"")</f>
        <v/>
      </c>
      <c r="BE56" s="540"/>
      <c r="BF56" s="540"/>
      <c r="BG56" s="540"/>
      <c r="BH56" s="540"/>
      <c r="BI56" s="540"/>
      <c r="BJ56" s="540"/>
      <c r="BK56" s="540"/>
      <c r="BL56" s="540"/>
      <c r="BM56" s="540"/>
      <c r="BN56" s="540"/>
      <c r="BO56" s="540"/>
      <c r="BP56" s="540"/>
      <c r="BQ56" s="540"/>
      <c r="BR56" s="540"/>
      <c r="BS56" s="540"/>
      <c r="BT56" s="540"/>
      <c r="BU56" s="540"/>
      <c r="BV56" s="540"/>
      <c r="BW56" s="540"/>
    </row>
    <row r="57" spans="3:75">
      <c r="C57" s="540"/>
      <c r="D57" s="540"/>
      <c r="E57" s="540"/>
      <c r="F57" s="540"/>
      <c r="G57" s="540"/>
      <c r="H57" s="540"/>
      <c r="I57" s="540"/>
      <c r="J57" s="540"/>
      <c r="K57" s="540"/>
      <c r="L57" s="540"/>
      <c r="M57" s="540"/>
      <c r="N57" s="540"/>
      <c r="O57" s="540"/>
      <c r="P57" s="540"/>
      <c r="Q57" s="540"/>
      <c r="R57" s="540"/>
      <c r="S57" s="540"/>
      <c r="T57" s="540"/>
      <c r="U57" s="540"/>
      <c r="V57" s="540"/>
      <c r="W57" s="540"/>
      <c r="X57" s="540"/>
      <c r="Y57" s="540"/>
      <c r="Z57" s="540"/>
      <c r="AA57" s="540"/>
      <c r="AB57" s="540"/>
      <c r="AC57" s="540"/>
      <c r="AD57" s="540"/>
      <c r="AE57" s="540"/>
      <c r="AF57" s="540"/>
      <c r="AG57" s="540"/>
      <c r="AH57" s="540"/>
      <c r="AI57" s="540"/>
      <c r="AJ57" s="540"/>
      <c r="AK57" s="540"/>
      <c r="AL57" s="540"/>
      <c r="AM57" s="540"/>
      <c r="AN57" s="540"/>
      <c r="AO57" s="540"/>
      <c r="AP57" s="540"/>
      <c r="AQ57" s="540"/>
      <c r="AR57" s="540"/>
      <c r="AS57" s="540"/>
      <c r="AT57" s="540"/>
      <c r="AU57" s="540"/>
      <c r="AV57" s="540"/>
      <c r="AW57" s="540"/>
      <c r="AX57" s="540"/>
      <c r="AY57" s="540"/>
      <c r="AZ57" s="540"/>
      <c r="BA57" s="540"/>
      <c r="BB57" s="540"/>
      <c r="BC57" s="540"/>
      <c r="BD57" s="540" t="str">
        <f>IFERROR((BD24-'2021'!BD24)/'2021'!BD24,"")</f>
        <v/>
      </c>
      <c r="BE57" s="540"/>
      <c r="BF57" s="540"/>
      <c r="BG57" s="540"/>
      <c r="BH57" s="540"/>
      <c r="BI57" s="540"/>
      <c r="BJ57" s="540"/>
      <c r="BK57" s="540"/>
      <c r="BL57" s="540"/>
      <c r="BM57" s="540"/>
      <c r="BN57" s="540"/>
      <c r="BO57" s="540"/>
      <c r="BP57" s="540"/>
      <c r="BQ57" s="540"/>
      <c r="BR57" s="540"/>
      <c r="BS57" s="540"/>
      <c r="BT57" s="540"/>
      <c r="BU57" s="540"/>
      <c r="BV57" s="540"/>
      <c r="BW57" s="540"/>
    </row>
    <row r="58" spans="3:75">
      <c r="C58" s="540"/>
      <c r="D58" s="540"/>
      <c r="E58" s="540"/>
      <c r="F58" s="540"/>
      <c r="G58" s="540"/>
      <c r="H58" s="540"/>
      <c r="I58" s="540"/>
      <c r="J58" s="540"/>
      <c r="K58" s="540"/>
      <c r="L58" s="540"/>
      <c r="M58" s="540"/>
      <c r="N58" s="540"/>
      <c r="O58" s="540"/>
      <c r="P58" s="540"/>
      <c r="Q58" s="540"/>
      <c r="R58" s="540"/>
      <c r="S58" s="540"/>
      <c r="T58" s="540"/>
      <c r="U58" s="540"/>
      <c r="V58" s="540"/>
      <c r="W58" s="540"/>
      <c r="X58" s="540"/>
      <c r="Y58" s="540"/>
      <c r="Z58" s="540"/>
      <c r="AA58" s="540"/>
      <c r="AB58" s="540"/>
      <c r="AC58" s="540"/>
      <c r="AD58" s="540"/>
      <c r="AE58" s="540"/>
      <c r="AF58" s="540"/>
      <c r="AG58" s="540"/>
      <c r="AH58" s="540"/>
      <c r="AI58" s="540"/>
      <c r="AJ58" s="540"/>
      <c r="AK58" s="540"/>
      <c r="AL58" s="540"/>
      <c r="AM58" s="540"/>
      <c r="AN58" s="540"/>
      <c r="AO58" s="540"/>
      <c r="AP58" s="540"/>
      <c r="AQ58" s="540"/>
      <c r="AR58" s="540"/>
      <c r="AS58" s="540"/>
      <c r="AT58" s="540"/>
      <c r="AU58" s="540"/>
      <c r="AV58" s="540"/>
      <c r="AW58" s="540"/>
      <c r="AX58" s="540"/>
      <c r="AY58" s="540"/>
      <c r="AZ58" s="540"/>
      <c r="BA58" s="540"/>
      <c r="BB58" s="540"/>
      <c r="BC58" s="540"/>
      <c r="BD58" s="540" t="str">
        <f>IFERROR((BD25-'2021'!BD25)/'2021'!BD25,"")</f>
        <v/>
      </c>
      <c r="BE58" s="540"/>
      <c r="BF58" s="540"/>
      <c r="BG58" s="540"/>
      <c r="BH58" s="540"/>
      <c r="BI58" s="540"/>
      <c r="BJ58" s="540"/>
      <c r="BK58" s="540"/>
      <c r="BL58" s="540"/>
      <c r="BM58" s="540"/>
      <c r="BN58" s="540"/>
      <c r="BO58" s="540"/>
      <c r="BP58" s="540"/>
      <c r="BQ58" s="540"/>
      <c r="BR58" s="540"/>
      <c r="BS58" s="540"/>
      <c r="BT58" s="540"/>
      <c r="BU58" s="540"/>
      <c r="BV58" s="540"/>
      <c r="BW58" s="540"/>
    </row>
    <row r="59" spans="3:75">
      <c r="AB59" s="540"/>
      <c r="AC59" s="540"/>
      <c r="AD59" s="540"/>
      <c r="AE59" s="540"/>
      <c r="AF59" s="540"/>
      <c r="AG59" s="540"/>
      <c r="AH59" s="540"/>
      <c r="AI59" s="540"/>
      <c r="AJ59" s="540"/>
      <c r="AK59" s="540"/>
      <c r="AT59" s="540"/>
      <c r="AU59" s="540"/>
      <c r="AV59" s="540"/>
      <c r="AW59" s="540"/>
      <c r="AX59" s="540"/>
      <c r="AY59" s="540"/>
      <c r="AZ59" s="540"/>
      <c r="BA59" s="540"/>
      <c r="BB59" s="540"/>
      <c r="BC59" s="540"/>
      <c r="BD59" s="540" t="str">
        <f>IFERROR((BD26-'2021'!BD26)/'2021'!BD26,"")</f>
        <v/>
      </c>
      <c r="BM59" s="540"/>
      <c r="BN59" s="540"/>
      <c r="BO59" s="540"/>
      <c r="BP59" s="540"/>
      <c r="BQ59" s="540"/>
      <c r="BR59" s="540"/>
      <c r="BS59" s="540"/>
      <c r="BT59" s="540"/>
      <c r="BU59" s="540"/>
      <c r="BV59" s="540"/>
      <c r="BW59" s="540"/>
    </row>
    <row r="60" spans="3:75">
      <c r="AB60" s="540"/>
      <c r="AC60" s="540"/>
      <c r="AD60" s="540"/>
      <c r="AE60" s="540"/>
      <c r="AF60" s="540"/>
      <c r="AG60" s="540"/>
      <c r="AH60" s="540"/>
      <c r="AI60" s="540"/>
      <c r="AJ60" s="540"/>
      <c r="AK60" s="540"/>
      <c r="AT60" s="540"/>
      <c r="AU60" s="540"/>
      <c r="AV60" s="540"/>
      <c r="AW60" s="540"/>
      <c r="AX60" s="540"/>
      <c r="AY60" s="540"/>
      <c r="AZ60" s="540"/>
      <c r="BA60" s="540"/>
      <c r="BB60" s="540"/>
      <c r="BC60" s="540"/>
      <c r="BM60" s="540"/>
      <c r="BN60" s="540"/>
      <c r="BO60" s="540"/>
      <c r="BP60" s="540"/>
      <c r="BQ60" s="540"/>
      <c r="BR60" s="540"/>
      <c r="BS60" s="540"/>
      <c r="BT60" s="540"/>
      <c r="BU60" s="540"/>
      <c r="BV60" s="540"/>
      <c r="BW60" s="540"/>
    </row>
  </sheetData>
  <mergeCells count="10">
    <mergeCell ref="AT2:BE2"/>
    <mergeCell ref="BF2:BL2"/>
    <mergeCell ref="BM2:BX2"/>
    <mergeCell ref="M3:N3"/>
    <mergeCell ref="C2:L2"/>
    <mergeCell ref="M2:O2"/>
    <mergeCell ref="P2:Y2"/>
    <mergeCell ref="Z2:AA2"/>
    <mergeCell ref="AB2:AL2"/>
    <mergeCell ref="AM2:AS2"/>
  </mergeCells>
  <conditionalFormatting sqref="C56:AA58 AL56:AS58 AB56:AK60 C54:AS55 BM38:BW60 AT60:BC60 BE39:BL58 BC37:BW37 BC38:BL38 C37:H53 J37:AY37 J38:AS53 AT44:BD59 AT38:AY43 BC39:BD43">
    <cfRule type="colorScale" priority="3">
      <colorScale>
        <cfvo type="min"/>
        <cfvo type="percentile" val="50"/>
        <cfvo type="max"/>
        <color rgb="FFF8696B"/>
        <color rgb="FFFCFCFF"/>
        <color rgb="FF63BE7B"/>
      </colorScale>
    </cfRule>
  </conditionalFormatting>
  <conditionalFormatting sqref="AF36">
    <cfRule type="colorScale" priority="2">
      <colorScale>
        <cfvo type="min"/>
        <cfvo type="percentile" val="50"/>
        <cfvo type="max"/>
        <color rgb="FFF8696B"/>
        <color rgb="FFFCFCFF"/>
        <color rgb="FF63BE7B"/>
      </colorScale>
    </cfRule>
  </conditionalFormatting>
  <conditionalFormatting sqref="AG33">
    <cfRule type="colorScale" priority="1">
      <colorScale>
        <cfvo type="min"/>
        <cfvo type="percentile" val="50"/>
        <cfvo type="max"/>
        <color rgb="FFF8696B"/>
        <color rgb="FFFCFCFF"/>
        <color rgb="FF63BE7B"/>
      </colorScale>
    </cfRule>
  </conditionalFormatting>
  <pageMargins left="0.7" right="0.7" top="0.75" bottom="0.75" header="0.3" footer="0.3"/>
  <pageSetup orientation="portrait"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
    <tabColor theme="1"/>
  </sheetPr>
  <dimension ref="A1:BC998"/>
  <sheetViews>
    <sheetView workbookViewId="0">
      <selection activeCell="B3" sqref="B3"/>
    </sheetView>
  </sheetViews>
  <sheetFormatPr defaultColWidth="9.42578125" defaultRowHeight="12.75"/>
  <cols>
    <col min="1" max="1" width="11.7109375" style="489" customWidth="1"/>
    <col min="2" max="2" width="83.42578125" style="489" customWidth="1"/>
    <col min="3" max="3" width="44.140625" style="489" customWidth="1"/>
    <col min="4" max="29" width="11.5703125" style="489" customWidth="1"/>
    <col min="30" max="31" width="10.5703125" style="489" customWidth="1"/>
    <col min="32" max="32" width="9.42578125" style="489"/>
    <col min="33" max="33" width="9.42578125" style="489" bestFit="1" customWidth="1"/>
    <col min="34" max="35" width="9.42578125" style="489"/>
    <col min="36" max="36" width="12" style="489" customWidth="1"/>
    <col min="37" max="16384" width="9.42578125" style="489"/>
  </cols>
  <sheetData>
    <row r="1" spans="1:55" s="488" customFormat="1" ht="18">
      <c r="A1" s="378" t="s">
        <v>281</v>
      </c>
      <c r="B1" s="506"/>
      <c r="C1" s="506"/>
      <c r="D1" s="506"/>
      <c r="E1" s="506"/>
      <c r="F1" s="506"/>
      <c r="G1" s="506"/>
      <c r="H1" s="506"/>
      <c r="I1" s="506"/>
      <c r="J1" s="506"/>
      <c r="K1" s="506"/>
      <c r="L1" s="506"/>
      <c r="M1" s="506"/>
      <c r="N1" s="506"/>
      <c r="O1" s="506"/>
      <c r="P1" s="506"/>
      <c r="Q1" s="506"/>
      <c r="R1" s="506"/>
      <c r="S1" s="506"/>
      <c r="T1" s="506"/>
      <c r="U1" s="506"/>
      <c r="V1" s="506"/>
      <c r="W1" s="506"/>
      <c r="X1" s="506"/>
      <c r="Y1" s="506"/>
      <c r="Z1" s="506"/>
      <c r="AA1" s="506"/>
      <c r="AB1" s="506"/>
      <c r="AC1" s="506"/>
      <c r="AD1" s="506"/>
      <c r="AE1" s="506"/>
      <c r="AF1" s="506"/>
      <c r="AG1" s="145"/>
      <c r="AH1" s="506"/>
      <c r="AI1" s="506"/>
      <c r="AJ1" s="506"/>
      <c r="AK1" s="506"/>
      <c r="AL1" s="506"/>
      <c r="AM1" s="506"/>
      <c r="AN1" s="506"/>
      <c r="AO1" s="506"/>
      <c r="AP1" s="506"/>
      <c r="AQ1" s="506"/>
      <c r="AR1" s="506"/>
      <c r="AS1" s="506"/>
      <c r="AT1" s="506"/>
      <c r="AU1" s="506"/>
      <c r="AV1" s="506"/>
      <c r="AW1" s="506"/>
      <c r="AX1" s="506"/>
      <c r="AY1" s="506"/>
      <c r="AZ1" s="506"/>
      <c r="BA1" s="506"/>
      <c r="BB1" s="506"/>
      <c r="BC1" s="506"/>
    </row>
    <row r="2" spans="1:55">
      <c r="A2" s="62" t="s">
        <v>282</v>
      </c>
      <c r="B2" s="507"/>
      <c r="C2" s="507"/>
      <c r="D2" s="507"/>
      <c r="E2" s="507"/>
      <c r="F2" s="507"/>
      <c r="G2" s="507"/>
      <c r="H2" s="507"/>
      <c r="I2" s="507"/>
      <c r="J2" s="507"/>
      <c r="K2" s="507"/>
      <c r="L2" s="507"/>
      <c r="M2" s="507"/>
      <c r="N2" s="507"/>
      <c r="O2" s="507"/>
      <c r="P2" s="507"/>
      <c r="Q2" s="507"/>
      <c r="R2" s="507"/>
      <c r="S2" s="507"/>
      <c r="T2" s="507"/>
      <c r="U2" s="507"/>
      <c r="V2" s="507"/>
      <c r="W2" s="507"/>
      <c r="X2" s="507"/>
      <c r="Y2" s="507"/>
      <c r="Z2" s="507"/>
      <c r="AA2" s="507"/>
      <c r="AB2" s="507"/>
      <c r="AC2" s="507"/>
      <c r="AD2" s="507"/>
      <c r="AE2" s="507"/>
      <c r="AF2" s="507"/>
      <c r="AG2"/>
      <c r="AH2" s="507"/>
      <c r="AI2" s="507"/>
      <c r="AJ2" s="507"/>
      <c r="AK2" s="507"/>
      <c r="AL2" s="507"/>
      <c r="AM2" s="507"/>
      <c r="AN2" s="507"/>
      <c r="AO2" s="507"/>
      <c r="AP2" s="507"/>
      <c r="AQ2" s="507"/>
      <c r="AR2" s="507"/>
      <c r="AS2" s="507"/>
      <c r="AT2" s="507"/>
      <c r="AU2" s="507"/>
      <c r="AV2" s="507"/>
      <c r="AW2" s="507"/>
      <c r="AX2" s="507"/>
      <c r="AY2" s="507"/>
      <c r="AZ2" s="507"/>
      <c r="BA2" s="507"/>
      <c r="BB2" s="507"/>
      <c r="BC2" s="507"/>
    </row>
    <row r="3" spans="1:55" ht="13.5" thickBot="1">
      <c r="A3" s="507"/>
      <c r="B3" s="507"/>
      <c r="C3" s="507"/>
      <c r="D3" s="516"/>
      <c r="E3" s="507"/>
      <c r="F3" s="507"/>
      <c r="G3" s="507"/>
      <c r="H3" s="507"/>
      <c r="I3" s="507"/>
      <c r="J3" s="507"/>
      <c r="K3" s="507"/>
      <c r="L3" s="516"/>
      <c r="M3" s="683"/>
      <c r="N3" s="683"/>
      <c r="O3" s="683"/>
      <c r="P3" s="683"/>
      <c r="Q3" s="507"/>
      <c r="R3" s="507"/>
      <c r="S3" s="507"/>
      <c r="T3" s="507"/>
      <c r="U3" s="507"/>
      <c r="V3" s="507"/>
      <c r="W3" s="507"/>
      <c r="X3" s="507"/>
      <c r="Y3" s="507"/>
      <c r="Z3" s="507"/>
      <c r="AA3" s="507"/>
      <c r="AB3" s="507"/>
      <c r="AC3" s="507"/>
      <c r="AD3" s="507"/>
      <c r="AE3" s="507"/>
      <c r="AF3" s="507"/>
      <c r="AG3"/>
      <c r="AH3" s="507"/>
      <c r="AI3" s="507"/>
      <c r="AJ3" s="507"/>
      <c r="AK3" s="507"/>
      <c r="AL3" s="507"/>
      <c r="AM3" s="507"/>
      <c r="AN3" s="507"/>
      <c r="AO3" s="507"/>
      <c r="AP3" s="507"/>
      <c r="AQ3" s="507"/>
      <c r="AR3" s="507"/>
      <c r="AS3" s="507"/>
      <c r="AT3" s="507"/>
      <c r="AU3" s="507"/>
      <c r="AV3" s="507"/>
      <c r="AW3" s="507"/>
      <c r="AX3" s="507"/>
      <c r="AY3" s="507"/>
      <c r="AZ3" s="507"/>
      <c r="BA3" s="507"/>
      <c r="BB3" s="507"/>
      <c r="BC3" s="507"/>
    </row>
    <row r="4" spans="1:55" ht="16.5" thickBot="1">
      <c r="A4" s="507"/>
      <c r="B4" s="490" t="s">
        <v>283</v>
      </c>
      <c r="C4" s="490"/>
      <c r="D4" s="2085" t="s">
        <v>284</v>
      </c>
      <c r="E4" s="2086"/>
      <c r="F4" s="2086"/>
      <c r="G4" s="2086"/>
      <c r="H4" s="2086"/>
      <c r="I4" s="2086"/>
      <c r="J4" s="2086"/>
      <c r="K4" s="2086"/>
      <c r="L4" s="2086"/>
      <c r="M4" s="2086"/>
      <c r="N4" s="775"/>
      <c r="O4" s="775"/>
      <c r="P4" s="775"/>
      <c r="Q4" s="2085" t="s">
        <v>285</v>
      </c>
      <c r="R4" s="2086"/>
      <c r="S4" s="2086"/>
      <c r="T4" s="2086"/>
      <c r="U4" s="2086"/>
      <c r="V4" s="2086"/>
      <c r="W4" s="2086"/>
      <c r="X4" s="2086"/>
      <c r="Y4" s="2086"/>
      <c r="Z4" s="2086"/>
      <c r="AA4" s="2086"/>
      <c r="AB4" s="2086"/>
      <c r="AC4" s="2087"/>
      <c r="AD4"/>
      <c r="AE4"/>
      <c r="AF4"/>
      <c r="AG4"/>
      <c r="AH4" s="507"/>
      <c r="AI4"/>
      <c r="AJ4"/>
      <c r="AK4"/>
      <c r="AL4"/>
      <c r="AM4"/>
      <c r="AN4"/>
      <c r="AO4"/>
      <c r="AP4"/>
      <c r="AQ4"/>
      <c r="AR4"/>
      <c r="AS4"/>
      <c r="AT4"/>
      <c r="AU4"/>
      <c r="AV4"/>
      <c r="AW4"/>
      <c r="AX4" s="507"/>
      <c r="AY4" s="507"/>
      <c r="AZ4" s="507"/>
      <c r="BA4" s="507"/>
      <c r="BB4" s="507"/>
      <c r="BC4" s="507"/>
    </row>
    <row r="5" spans="1:55">
      <c r="A5" s="507"/>
      <c r="B5" s="508" t="s">
        <v>286</v>
      </c>
      <c r="C5" s="509" t="s">
        <v>287</v>
      </c>
      <c r="D5" s="617">
        <v>2010</v>
      </c>
      <c r="E5" s="618">
        <v>2011</v>
      </c>
      <c r="F5" s="618">
        <v>2012</v>
      </c>
      <c r="G5" s="618">
        <v>2013</v>
      </c>
      <c r="H5" s="618">
        <v>2014</v>
      </c>
      <c r="I5" s="618">
        <v>2015</v>
      </c>
      <c r="J5" s="619">
        <v>2016</v>
      </c>
      <c r="K5" s="620">
        <v>2017</v>
      </c>
      <c r="L5" s="620">
        <v>2018</v>
      </c>
      <c r="M5" s="620">
        <v>2019</v>
      </c>
      <c r="N5" s="1734">
        <v>2020</v>
      </c>
      <c r="O5" s="1734">
        <v>2021</v>
      </c>
      <c r="P5" s="1734">
        <v>2022</v>
      </c>
      <c r="Q5" s="621">
        <v>2010</v>
      </c>
      <c r="R5" s="619">
        <v>2011</v>
      </c>
      <c r="S5" s="619">
        <v>2012</v>
      </c>
      <c r="T5" s="619">
        <v>2013</v>
      </c>
      <c r="U5" s="619">
        <v>2014</v>
      </c>
      <c r="V5" s="619">
        <v>2015</v>
      </c>
      <c r="W5" s="619">
        <v>2016</v>
      </c>
      <c r="X5" s="619">
        <v>2017</v>
      </c>
      <c r="Y5" s="619">
        <v>2018</v>
      </c>
      <c r="Z5" s="619">
        <v>2019</v>
      </c>
      <c r="AA5" s="619">
        <v>2020</v>
      </c>
      <c r="AB5" s="619">
        <v>2021</v>
      </c>
      <c r="AC5" s="1205">
        <v>2022</v>
      </c>
      <c r="AD5"/>
      <c r="AE5"/>
      <c r="AF5"/>
      <c r="AG5"/>
      <c r="AH5" s="507"/>
      <c r="AI5"/>
      <c r="AJ5"/>
      <c r="AK5"/>
      <c r="AL5"/>
      <c r="AM5"/>
      <c r="AN5"/>
      <c r="AO5"/>
      <c r="AP5"/>
      <c r="AQ5"/>
      <c r="AR5"/>
      <c r="AS5"/>
      <c r="AT5"/>
      <c r="AU5"/>
      <c r="AV5"/>
      <c r="AW5"/>
      <c r="AX5" s="639"/>
      <c r="AY5" s="507"/>
      <c r="AZ5" s="507"/>
      <c r="BA5" s="507"/>
      <c r="BB5" s="507"/>
      <c r="BC5" s="507"/>
    </row>
    <row r="6" spans="1:55">
      <c r="A6" s="507"/>
      <c r="B6" s="510" t="s">
        <v>288</v>
      </c>
      <c r="C6" s="1971" t="s">
        <v>141</v>
      </c>
      <c r="D6" s="1972">
        <f>IF($C6="Oil and Natural Gas",SUMIFS('GHGRP Subpart Data'!$G$5:$G$1072,'GHGRP Subpart Data'!$C$5:$C$1072,$B6,'GHGRP Subpart Data'!$D$5:$D$1072,"Petroleum Refining",'GHGRP Subpart Data'!$A$5:$A$1072,D$5)+SUMIFS('GHGRP Subpart Data'!$G$5:$G$1072,'GHGRP Subpart Data'!$C$5:$C$1072,$B6,'GHGRP Subpart Data'!$D$5:$D$1072,"Hydrogen Production",'GHGRP Subpart Data'!$A$5:$A$1072,D$5),SUMIFS('GHGRP Subpart Data'!$G$5:$G$1072,'GHGRP Subpart Data'!$C$5:$C$1072,$B6,'GHGRP Subpart Data'!$D$5:$D$1072,"Stationary Combustion",'GHGRP Subpart Data'!$A$5:$A$1072,D$5)-SUMIFS('GHGRP Subpart Data'!$G$5:$G$1072,'GHGRP Subpart Data'!$C$5:$C$1072,$B6,'GHGRP Subpart Data'!$D$5:$D$1072,"Stationary Combustion",'GHGRP Subpart Data'!$A$5:$A$1072,D$5,'GHGRP Subpart Data'!$I$5:$I$1072,"Biogenic CO2"))</f>
        <v>1525932.5</v>
      </c>
      <c r="E6" s="1972">
        <f>IF($C6="Oil and Natural Gas",SUMIFS('GHGRP Subpart Data'!$G$5:$G$1072,'GHGRP Subpart Data'!$C$5:$C$1072,$B6,'GHGRP Subpart Data'!$D$5:$D$1072,"Petroleum Refining",'GHGRP Subpart Data'!$A$5:$A$1072,E$5)+SUMIFS('GHGRP Subpart Data'!$G$5:$G$1072,'GHGRP Subpart Data'!$C$5:$C$1072,$B6,'GHGRP Subpart Data'!$D$5:$D$1072,"Hydrogen Production",'GHGRP Subpart Data'!$A$5:$A$1072,E$5),SUMIFS('GHGRP Subpart Data'!$G$5:$G$1072,'GHGRP Subpart Data'!$C$5:$C$1072,$B6,'GHGRP Subpart Data'!$D$5:$D$1072,"Stationary Combustion",'GHGRP Subpart Data'!$A$5:$A$1072,E$5)-SUMIFS('GHGRP Subpart Data'!$G$5:$G$1072,'GHGRP Subpart Data'!$C$5:$C$1072,$B6,'GHGRP Subpart Data'!$D$5:$D$1072,"Stationary Combustion",'GHGRP Subpart Data'!$A$5:$A$1072,E$5,'GHGRP Subpart Data'!$I$5:$I$1072,"Biogenic CO2"))</f>
        <v>1681827.4859999998</v>
      </c>
      <c r="F6" s="1972">
        <f>IF($C6="Oil and Natural Gas",SUMIFS('GHGRP Subpart Data'!$G$5:$G$1072,'GHGRP Subpart Data'!$C$5:$C$1072,$B6,'GHGRP Subpart Data'!$D$5:$D$1072,"Petroleum Refining",'GHGRP Subpart Data'!$A$5:$A$1072,F$5)+SUMIFS('GHGRP Subpart Data'!$G$5:$G$1072,'GHGRP Subpart Data'!$C$5:$C$1072,$B6,'GHGRP Subpart Data'!$D$5:$D$1072,"Hydrogen Production",'GHGRP Subpart Data'!$A$5:$A$1072,F$5),SUMIFS('GHGRP Subpart Data'!$G$5:$G$1072,'GHGRP Subpart Data'!$C$5:$C$1072,$B6,'GHGRP Subpart Data'!$D$5:$D$1072,"Stationary Combustion",'GHGRP Subpart Data'!$A$5:$A$1072,F$5)-SUMIFS('GHGRP Subpart Data'!$G$5:$G$1072,'GHGRP Subpart Data'!$C$5:$C$1072,$B6,'GHGRP Subpart Data'!$D$5:$D$1072,"Stationary Combustion",'GHGRP Subpart Data'!$A$5:$A$1072,F$5,'GHGRP Subpart Data'!$I$5:$I$1072,"Biogenic CO2"))</f>
        <v>1824245.5279999999</v>
      </c>
      <c r="G6" s="1972">
        <f>IF($C6="Oil and Natural Gas",SUMIFS('GHGRP Subpart Data'!$G$5:$G$1072,'GHGRP Subpart Data'!$C$5:$C$1072,$B6,'GHGRP Subpart Data'!$D$5:$D$1072,"Petroleum Refining",'GHGRP Subpart Data'!$A$5:$A$1072,G$5)+SUMIFS('GHGRP Subpart Data'!$G$5:$G$1072,'GHGRP Subpart Data'!$C$5:$C$1072,$B6,'GHGRP Subpart Data'!$D$5:$D$1072,"Hydrogen Production",'GHGRP Subpart Data'!$A$5:$A$1072,G$5),SUMIFS('GHGRP Subpart Data'!$G$5:$G$1072,'GHGRP Subpart Data'!$C$5:$C$1072,$B6,'GHGRP Subpart Data'!$D$5:$D$1072,"Stationary Combustion",'GHGRP Subpart Data'!$A$5:$A$1072,G$5)-SUMIFS('GHGRP Subpart Data'!$G$5:$G$1072,'GHGRP Subpart Data'!$C$5:$C$1072,$B6,'GHGRP Subpart Data'!$D$5:$D$1072,"Stationary Combustion",'GHGRP Subpart Data'!$A$5:$A$1072,G$5,'GHGRP Subpart Data'!$I$5:$I$1072,"Biogenic CO2"))</f>
        <v>1686962.128</v>
      </c>
      <c r="H6" s="1972">
        <f>IF($C6="Oil and Natural Gas",SUMIFS('GHGRP Subpart Data'!$G$5:$G$1072,'GHGRP Subpart Data'!$C$5:$C$1072,$B6,'GHGRP Subpart Data'!$D$5:$D$1072,"Petroleum Refining",'GHGRP Subpart Data'!$A$5:$A$1072,H$5)+SUMIFS('GHGRP Subpart Data'!$G$5:$G$1072,'GHGRP Subpart Data'!$C$5:$C$1072,$B6,'GHGRP Subpart Data'!$D$5:$D$1072,"Hydrogen Production",'GHGRP Subpart Data'!$A$5:$A$1072,H$5),SUMIFS('GHGRP Subpart Data'!$G$5:$G$1072,'GHGRP Subpart Data'!$C$5:$C$1072,$B6,'GHGRP Subpart Data'!$D$5:$D$1072,"Stationary Combustion",'GHGRP Subpart Data'!$A$5:$A$1072,H$5)-SUMIFS('GHGRP Subpart Data'!$G$5:$G$1072,'GHGRP Subpart Data'!$C$5:$C$1072,$B6,'GHGRP Subpart Data'!$D$5:$D$1072,"Stationary Combustion",'GHGRP Subpart Data'!$A$5:$A$1072,H$5,'GHGRP Subpart Data'!$I$5:$I$1072,"Biogenic CO2"))</f>
        <v>1767528.436</v>
      </c>
      <c r="I6" s="1972">
        <f>IF($C6="Oil and Natural Gas",SUMIFS('GHGRP Subpart Data'!$G$5:$G$1072,'GHGRP Subpart Data'!$C$5:$C$1072,$B6,'GHGRP Subpart Data'!$D$5:$D$1072,"Petroleum Refining",'GHGRP Subpart Data'!$A$5:$A$1072,I$5)+SUMIFS('GHGRP Subpart Data'!$G$5:$G$1072,'GHGRP Subpart Data'!$C$5:$C$1072,$B6,'GHGRP Subpart Data'!$D$5:$D$1072,"Hydrogen Production",'GHGRP Subpart Data'!$A$5:$A$1072,I$5),SUMIFS('GHGRP Subpart Data'!$G$5:$G$1072,'GHGRP Subpart Data'!$C$5:$C$1072,$B6,'GHGRP Subpart Data'!$D$5:$D$1072,"Stationary Combustion",'GHGRP Subpart Data'!$A$5:$A$1072,I$5)-SUMIFS('GHGRP Subpart Data'!$G$5:$G$1072,'GHGRP Subpart Data'!$C$5:$C$1072,$B6,'GHGRP Subpart Data'!$D$5:$D$1072,"Stationary Combustion",'GHGRP Subpart Data'!$A$5:$A$1072,I$5,'GHGRP Subpart Data'!$I$5:$I$1072,"Biogenic CO2"))</f>
        <v>1643792.706</v>
      </c>
      <c r="J6" s="1972">
        <f>IF($C6="Oil and Natural Gas",SUMIFS('GHGRP Subpart Data'!$G$5:$G$1072,'GHGRP Subpart Data'!$C$5:$C$1072,$B6,'GHGRP Subpart Data'!$D$5:$D$1072,"Petroleum Refining",'GHGRP Subpart Data'!$A$5:$A$1072,J$5)+SUMIFS('GHGRP Subpart Data'!$G$5:$G$1072,'GHGRP Subpart Data'!$C$5:$C$1072,$B6,'GHGRP Subpart Data'!$D$5:$D$1072,"Hydrogen Production",'GHGRP Subpart Data'!$A$5:$A$1072,J$5),SUMIFS('GHGRP Subpart Data'!$G$5:$G$1072,'GHGRP Subpart Data'!$C$5:$C$1072,$B6,'GHGRP Subpart Data'!$D$5:$D$1072,"Stationary Combustion",'GHGRP Subpart Data'!$A$5:$A$1072,J$5)-SUMIFS('GHGRP Subpart Data'!$G$5:$G$1072,'GHGRP Subpart Data'!$C$5:$C$1072,$B6,'GHGRP Subpart Data'!$D$5:$D$1072,"Stationary Combustion",'GHGRP Subpart Data'!$A$5:$A$1072,J$5,'GHGRP Subpart Data'!$I$5:$I$1072,"Biogenic CO2"))</f>
        <v>1930487.7720000001</v>
      </c>
      <c r="K6" s="1972">
        <f>IF($C6="Oil and Natural Gas",SUMIFS('GHGRP Subpart Data'!$G$5:$G$1072,'GHGRP Subpart Data'!$C$5:$C$1072,$B6,'GHGRP Subpart Data'!$D$5:$D$1072,"Petroleum Refining",'GHGRP Subpart Data'!$A$5:$A$1072,K$5)+SUMIFS('GHGRP Subpart Data'!$G$5:$G$1072,'GHGRP Subpart Data'!$C$5:$C$1072,$B6,'GHGRP Subpart Data'!$D$5:$D$1072,"Hydrogen Production",'GHGRP Subpart Data'!$A$5:$A$1072,K$5),SUMIFS('GHGRP Subpart Data'!$G$5:$G$1072,'GHGRP Subpart Data'!$C$5:$C$1072,$B6,'GHGRP Subpart Data'!$D$5:$D$1072,"Stationary Combustion",'GHGRP Subpart Data'!$A$5:$A$1072,K$5)-SUMIFS('GHGRP Subpart Data'!$G$5:$G$1072,'GHGRP Subpart Data'!$C$5:$C$1072,$B6,'GHGRP Subpart Data'!$D$5:$D$1072,"Stationary Combustion",'GHGRP Subpart Data'!$A$5:$A$1072,K$5,'GHGRP Subpart Data'!$I$5:$I$1072,"Biogenic CO2"))</f>
        <v>1473806.4600000002</v>
      </c>
      <c r="L6" s="1972">
        <f>IF($C6="Oil and Natural Gas",SUMIFS('GHGRP Subpart Data'!$G$5:$G$1072,'GHGRP Subpart Data'!$C$5:$C$1072,$B6,'GHGRP Subpart Data'!$D$5:$D$1072,"Petroleum Refining",'GHGRP Subpart Data'!$A$5:$A$1072,L$5)+SUMIFS('GHGRP Subpart Data'!$G$5:$G$1072,'GHGRP Subpart Data'!$C$5:$C$1072,$B6,'GHGRP Subpart Data'!$D$5:$D$1072,"Hydrogen Production",'GHGRP Subpart Data'!$A$5:$A$1072,L$5),SUMIFS('GHGRP Subpart Data'!$G$5:$G$1072,'GHGRP Subpart Data'!$C$5:$C$1072,$B6,'GHGRP Subpart Data'!$D$5:$D$1072,"Stationary Combustion",'GHGRP Subpart Data'!$A$5:$A$1072,L$5)-SUMIFS('GHGRP Subpart Data'!$G$5:$G$1072,'GHGRP Subpart Data'!$C$5:$C$1072,$B6,'GHGRP Subpart Data'!$D$5:$D$1072,"Stationary Combustion",'GHGRP Subpart Data'!$A$5:$A$1072,L$5,'GHGRP Subpart Data'!$I$5:$I$1072,"Biogenic CO2"))</f>
        <v>1287782.31</v>
      </c>
      <c r="M6" s="1972">
        <f>IF($C6="Oil and Natural Gas",SUMIFS('GHGRP Subpart Data'!$G$5:$G$1072,'GHGRP Subpart Data'!$C$5:$C$1072,$B6,'GHGRP Subpart Data'!$D$5:$D$1072,"Petroleum Refining",'GHGRP Subpart Data'!$A$5:$A$1072,M$5)+SUMIFS('GHGRP Subpart Data'!$G$5:$G$1072,'GHGRP Subpart Data'!$C$5:$C$1072,$B6,'GHGRP Subpart Data'!$D$5:$D$1072,"Hydrogen Production",'GHGRP Subpart Data'!$A$5:$A$1072,M$5),SUMIFS('GHGRP Subpart Data'!$G$5:$G$1072,'GHGRP Subpart Data'!$C$5:$C$1072,$B6,'GHGRP Subpart Data'!$D$5:$D$1072,"Stationary Combustion",'GHGRP Subpart Data'!$A$5:$A$1072,M$5)-SUMIFS('GHGRP Subpart Data'!$G$5:$G$1072,'GHGRP Subpart Data'!$C$5:$C$1072,$B6,'GHGRP Subpart Data'!$D$5:$D$1072,"Stationary Combustion",'GHGRP Subpart Data'!$A$5:$A$1072,M$5,'GHGRP Subpart Data'!$I$5:$I$1072,"Biogenic CO2"))</f>
        <v>1309102.42</v>
      </c>
      <c r="N6" s="1972">
        <f>IF($C6="Oil and Natural Gas",SUMIFS('GHGRP Subpart Data'!$G$5:$G$1072,'GHGRP Subpart Data'!$C$5:$C$1072,$B6,'GHGRP Subpart Data'!$D$5:$D$1072,"Petroleum Refining",'GHGRP Subpart Data'!$A$5:$A$1072,N$5)+SUMIFS('GHGRP Subpart Data'!$G$5:$G$1072,'GHGRP Subpart Data'!$C$5:$C$1072,$B6,'GHGRP Subpart Data'!$D$5:$D$1072,"Hydrogen Production",'GHGRP Subpart Data'!$A$5:$A$1072,N$5),SUMIFS('GHGRP Subpart Data'!$G$5:$G$1072,'GHGRP Subpart Data'!$C$5:$C$1072,$B6,'GHGRP Subpart Data'!$D$5:$D$1072,"Stationary Combustion",'GHGRP Subpart Data'!$A$5:$A$1072,N$5)-SUMIFS('GHGRP Subpart Data'!$G$5:$G$1072,'GHGRP Subpart Data'!$C$5:$C$1072,$B6,'GHGRP Subpart Data'!$D$5:$D$1072,"Stationary Combustion",'GHGRP Subpart Data'!$A$5:$A$1072,N$5,'GHGRP Subpart Data'!$I$5:$I$1072,"Biogenic CO2"))</f>
        <v>1186453.736</v>
      </c>
      <c r="O6" s="1972">
        <f>IF($C6="Oil and Natural Gas",SUMIFS('GHGRP Subpart Data'!$G$5:$G$1072,'GHGRP Subpart Data'!$C$5:$C$1072,$B6,'GHGRP Subpart Data'!$D$5:$D$1072,"Petroleum Refining",'GHGRP Subpart Data'!$A$5:$A$1072,O$5)+SUMIFS('GHGRP Subpart Data'!$G$5:$G$1072,'GHGRP Subpart Data'!$C$5:$C$1072,$B6,'GHGRP Subpart Data'!$D$5:$D$1072,"Hydrogen Production",'GHGRP Subpart Data'!$A$5:$A$1072,O$5),SUMIFS('GHGRP Subpart Data'!$G$5:$G$1072,'GHGRP Subpart Data'!$C$5:$C$1072,$B6,'GHGRP Subpart Data'!$D$5:$D$1072,"Stationary Combustion",'GHGRP Subpart Data'!$A$5:$A$1072,O$5)-SUMIFS('GHGRP Subpart Data'!$G$5:$G$1072,'GHGRP Subpart Data'!$C$5:$C$1072,$B6,'GHGRP Subpart Data'!$D$5:$D$1072,"Stationary Combustion",'GHGRP Subpart Data'!$A$5:$A$1072,O$5,'GHGRP Subpart Data'!$I$5:$I$1072,"Biogenic CO2"))</f>
        <v>1068811.3979999998</v>
      </c>
      <c r="P6" s="1973">
        <f>IF($C6="Oil and Natural Gas",SUMIFS('GHGRP Subpart Data'!$G$5:$G$1072,'GHGRP Subpart Data'!$C$5:$C$1072,$B6,'GHGRP Subpart Data'!$D$5:$D$1072,"Petroleum Refining",'GHGRP Subpart Data'!$A$5:$A$1072,P$5)+SUMIFS('GHGRP Subpart Data'!$G$5:$G$1072,'GHGRP Subpart Data'!$C$5:$C$1072,$B6,'GHGRP Subpart Data'!$D$5:$D$1072,"Hydrogen Production",'GHGRP Subpart Data'!$A$5:$A$1072,P$5),SUMIFS('GHGRP Subpart Data'!$G$5:$G$1072,'GHGRP Subpart Data'!$C$5:$C$1072,$B6,'GHGRP Subpart Data'!$D$5:$D$1072,"Stationary Combustion",'GHGRP Subpart Data'!$A$5:$A$1072,P$5)-SUMIFS('GHGRP Subpart Data'!$G$5:$G$1072,'GHGRP Subpart Data'!$C$5:$C$1072,$B6,'GHGRP Subpart Data'!$D$5:$D$1072,"Stationary Combustion",'GHGRP Subpart Data'!$A$5:$A$1072,P$5,'GHGRP Subpart Data'!$I$5:$I$1072,"Biogenic CO2"))</f>
        <v>642018.81200000003</v>
      </c>
      <c r="Q6" s="614">
        <f t="shared" ref="Q6:Q29" si="0">D6*Mt_to_MMT</f>
        <v>1.5259324999999999</v>
      </c>
      <c r="R6" s="1735">
        <f t="shared" ref="R6:R29" si="1">E6*Mt_to_MMT</f>
        <v>1.6818274859999998</v>
      </c>
      <c r="S6" s="1735">
        <f t="shared" ref="S6:S29" si="2">F6*Mt_to_MMT</f>
        <v>1.8242455279999998</v>
      </c>
      <c r="T6" s="1735">
        <f t="shared" ref="T6:T29" si="3">G6*Mt_to_MMT</f>
        <v>1.686962128</v>
      </c>
      <c r="U6" s="1735">
        <f t="shared" ref="U6:U29" si="4">H6*Mt_to_MMT</f>
        <v>1.7675284359999999</v>
      </c>
      <c r="V6" s="1735">
        <f t="shared" ref="V6:V30" si="5">I6*Mt_to_MMT</f>
        <v>1.6437927059999999</v>
      </c>
      <c r="W6" s="1735">
        <f t="shared" ref="W6:W30" si="6">J6*Mt_to_MMT</f>
        <v>1.930487772</v>
      </c>
      <c r="X6" s="1735">
        <f t="shared" ref="X6:X30" si="7">K6*Mt_to_MMT</f>
        <v>1.47380646</v>
      </c>
      <c r="Y6" s="1735">
        <f t="shared" ref="Y6:Y30" si="8">L6*Mt_to_MMT</f>
        <v>1.2877823100000001</v>
      </c>
      <c r="Z6" s="1736">
        <f t="shared" ref="Z6:Z30" si="9">M6*Mt_to_MMT</f>
        <v>1.3091024199999999</v>
      </c>
      <c r="AA6" s="1736">
        <f t="shared" ref="AA6:AA30" si="10">N6*Mt_to_MMT</f>
        <v>1.186453736</v>
      </c>
      <c r="AB6" s="1736">
        <f t="shared" ref="AB6:AC30" si="11">O6*Mt_to_MMT</f>
        <v>1.0688113979999998</v>
      </c>
      <c r="AC6" s="1341">
        <f t="shared" si="11"/>
        <v>0.64201881199999999</v>
      </c>
      <c r="AD6"/>
      <c r="AE6"/>
      <c r="AF6"/>
      <c r="AG6"/>
      <c r="AH6" s="507"/>
      <c r="AI6"/>
      <c r="AJ6"/>
      <c r="AK6"/>
      <c r="AL6"/>
      <c r="AM6"/>
      <c r="AN6"/>
      <c r="AO6"/>
      <c r="AP6"/>
      <c r="AQ6"/>
      <c r="AR6"/>
      <c r="AS6"/>
      <c r="AT6"/>
      <c r="AU6"/>
      <c r="AV6"/>
      <c r="AW6"/>
      <c r="AX6" s="507"/>
      <c r="AY6" s="507"/>
      <c r="AZ6" s="507"/>
      <c r="BA6" s="507"/>
      <c r="BB6" s="507"/>
      <c r="BC6" s="507"/>
    </row>
    <row r="7" spans="1:55">
      <c r="A7" s="507"/>
      <c r="B7" s="510" t="s">
        <v>289</v>
      </c>
      <c r="C7" s="1971" t="s">
        <v>141</v>
      </c>
      <c r="D7" s="1974">
        <f>IF($C7="Oil and Natural Gas",SUMIFS('GHGRP Subpart Data'!$G$5:$G$1072,'GHGRP Subpart Data'!$C$5:$C$1072,$B7,'GHGRP Subpart Data'!$D$5:$D$1072,"Petroleum Refining",'GHGRP Subpart Data'!$A$5:$A$1072,D$5)+SUMIFS('GHGRP Subpart Data'!$G$5:$G$1072,'GHGRP Subpart Data'!$C$5:$C$1072,$B7,'GHGRP Subpart Data'!$D$5:$D$1072,"Hydrogen Production",'GHGRP Subpart Data'!$A$5:$A$1072,D$5),SUMIFS('GHGRP Subpart Data'!$G$5:$G$1072,'GHGRP Subpart Data'!$C$5:$C$1072,$B7,'GHGRP Subpart Data'!$D$5:$D$1072,"Stationary Combustion",'GHGRP Subpart Data'!$A$5:$A$1072,D$5)-SUMIFS('GHGRP Subpart Data'!$G$5:$G$1072,'GHGRP Subpart Data'!$C$5:$C$1072,$B7,'GHGRP Subpart Data'!$D$5:$D$1072,"Stationary Combustion",'GHGRP Subpart Data'!$A$5:$A$1072,D$5,'GHGRP Subpart Data'!$I$5:$I$1072,"Biogenic CO2"))</f>
        <v>165991.85</v>
      </c>
      <c r="E7" s="1974">
        <f>IF($C7="Oil and Natural Gas",SUMIFS('GHGRP Subpart Data'!$G$5:$G$1072,'GHGRP Subpart Data'!$C$5:$C$1072,$B7,'GHGRP Subpart Data'!$D$5:$D$1072,"Petroleum Refining",'GHGRP Subpart Data'!$A$5:$A$1072,E$5)+SUMIFS('GHGRP Subpart Data'!$G$5:$G$1072,'GHGRP Subpart Data'!$C$5:$C$1072,$B7,'GHGRP Subpart Data'!$D$5:$D$1072,"Hydrogen Production",'GHGRP Subpart Data'!$A$5:$A$1072,E$5),SUMIFS('GHGRP Subpart Data'!$G$5:$G$1072,'GHGRP Subpart Data'!$C$5:$C$1072,$B7,'GHGRP Subpart Data'!$D$5:$D$1072,"Stationary Combustion",'GHGRP Subpart Data'!$A$5:$A$1072,E$5)-SUMIFS('GHGRP Subpart Data'!$G$5:$G$1072,'GHGRP Subpart Data'!$C$5:$C$1072,$B7,'GHGRP Subpart Data'!$D$5:$D$1072,"Stationary Combustion",'GHGRP Subpart Data'!$A$5:$A$1072,E$5,'GHGRP Subpart Data'!$I$5:$I$1072,"Biogenic CO2"))</f>
        <v>126879.42</v>
      </c>
      <c r="F7" s="1974">
        <f>IF($C7="Oil and Natural Gas",SUMIFS('GHGRP Subpart Data'!$G$5:$G$1072,'GHGRP Subpart Data'!$C$5:$C$1072,$B7,'GHGRP Subpart Data'!$D$5:$D$1072,"Petroleum Refining",'GHGRP Subpart Data'!$A$5:$A$1072,F$5)+SUMIFS('GHGRP Subpart Data'!$G$5:$G$1072,'GHGRP Subpart Data'!$C$5:$C$1072,$B7,'GHGRP Subpart Data'!$D$5:$D$1072,"Hydrogen Production",'GHGRP Subpart Data'!$A$5:$A$1072,F$5),SUMIFS('GHGRP Subpart Data'!$G$5:$G$1072,'GHGRP Subpart Data'!$C$5:$C$1072,$B7,'GHGRP Subpart Data'!$D$5:$D$1072,"Stationary Combustion",'GHGRP Subpart Data'!$A$5:$A$1072,F$5)-SUMIFS('GHGRP Subpart Data'!$G$5:$G$1072,'GHGRP Subpart Data'!$C$5:$C$1072,$B7,'GHGRP Subpart Data'!$D$5:$D$1072,"Stationary Combustion",'GHGRP Subpart Data'!$A$5:$A$1072,F$5,'GHGRP Subpart Data'!$I$5:$I$1072,"Biogenic CO2"))</f>
        <v>140197.514</v>
      </c>
      <c r="G7" s="1974">
        <f>IF($C7="Oil and Natural Gas",SUMIFS('GHGRP Subpart Data'!$G$5:$G$1072,'GHGRP Subpart Data'!$C$5:$C$1072,$B7,'GHGRP Subpart Data'!$D$5:$D$1072,"Petroleum Refining",'GHGRP Subpart Data'!$A$5:$A$1072,G$5)+SUMIFS('GHGRP Subpart Data'!$G$5:$G$1072,'GHGRP Subpart Data'!$C$5:$C$1072,$B7,'GHGRP Subpart Data'!$D$5:$D$1072,"Hydrogen Production",'GHGRP Subpart Data'!$A$5:$A$1072,G$5),SUMIFS('GHGRP Subpart Data'!$G$5:$G$1072,'GHGRP Subpart Data'!$C$5:$C$1072,$B7,'GHGRP Subpart Data'!$D$5:$D$1072,"Stationary Combustion",'GHGRP Subpart Data'!$A$5:$A$1072,G$5)-SUMIFS('GHGRP Subpart Data'!$G$5:$G$1072,'GHGRP Subpart Data'!$C$5:$C$1072,$B7,'GHGRP Subpart Data'!$D$5:$D$1072,"Stationary Combustion",'GHGRP Subpart Data'!$A$5:$A$1072,G$5,'GHGRP Subpart Data'!$I$5:$I$1072,"Biogenic CO2"))</f>
        <v>95906.57</v>
      </c>
      <c r="H7" s="1974">
        <f>IF($C7="Oil and Natural Gas",SUMIFS('GHGRP Subpart Data'!$G$5:$G$1072,'GHGRP Subpart Data'!$C$5:$C$1072,$B7,'GHGRP Subpart Data'!$D$5:$D$1072,"Petroleum Refining",'GHGRP Subpart Data'!$A$5:$A$1072,H$5)+SUMIFS('GHGRP Subpart Data'!$G$5:$G$1072,'GHGRP Subpart Data'!$C$5:$C$1072,$B7,'GHGRP Subpart Data'!$D$5:$D$1072,"Hydrogen Production",'GHGRP Subpart Data'!$A$5:$A$1072,H$5),SUMIFS('GHGRP Subpart Data'!$G$5:$G$1072,'GHGRP Subpart Data'!$C$5:$C$1072,$B7,'GHGRP Subpart Data'!$D$5:$D$1072,"Stationary Combustion",'GHGRP Subpart Data'!$A$5:$A$1072,H$5)-SUMIFS('GHGRP Subpart Data'!$G$5:$G$1072,'GHGRP Subpart Data'!$C$5:$C$1072,$B7,'GHGRP Subpart Data'!$D$5:$D$1072,"Stationary Combustion",'GHGRP Subpart Data'!$A$5:$A$1072,H$5,'GHGRP Subpart Data'!$I$5:$I$1072,"Biogenic CO2"))</f>
        <v>105571.996</v>
      </c>
      <c r="I7" s="1974">
        <f>IF($C7="Oil and Natural Gas",SUMIFS('GHGRP Subpart Data'!$G$5:$G$1072,'GHGRP Subpart Data'!$C$5:$C$1072,$B7,'GHGRP Subpart Data'!$D$5:$D$1072,"Petroleum Refining",'GHGRP Subpart Data'!$A$5:$A$1072,I$5)+SUMIFS('GHGRP Subpart Data'!$G$5:$G$1072,'GHGRP Subpart Data'!$C$5:$C$1072,$B7,'GHGRP Subpart Data'!$D$5:$D$1072,"Hydrogen Production",'GHGRP Subpart Data'!$A$5:$A$1072,I$5),SUMIFS('GHGRP Subpart Data'!$G$5:$G$1072,'GHGRP Subpart Data'!$C$5:$C$1072,$B7,'GHGRP Subpart Data'!$D$5:$D$1072,"Stationary Combustion",'GHGRP Subpart Data'!$A$5:$A$1072,I$5)-SUMIFS('GHGRP Subpart Data'!$G$5:$G$1072,'GHGRP Subpart Data'!$C$5:$C$1072,$B7,'GHGRP Subpart Data'!$D$5:$D$1072,"Stationary Combustion",'GHGRP Subpart Data'!$A$5:$A$1072,I$5,'GHGRP Subpart Data'!$I$5:$I$1072,"Biogenic CO2"))</f>
        <v>132474.274</v>
      </c>
      <c r="J7" s="1974">
        <f>IF($C7="Oil and Natural Gas",SUMIFS('GHGRP Subpart Data'!$G$5:$G$1072,'GHGRP Subpart Data'!$C$5:$C$1072,$B7,'GHGRP Subpart Data'!$D$5:$D$1072,"Petroleum Refining",'GHGRP Subpart Data'!$A$5:$A$1072,J$5)+SUMIFS('GHGRP Subpart Data'!$G$5:$G$1072,'GHGRP Subpart Data'!$C$5:$C$1072,$B7,'GHGRP Subpart Data'!$D$5:$D$1072,"Hydrogen Production",'GHGRP Subpart Data'!$A$5:$A$1072,J$5),SUMIFS('GHGRP Subpart Data'!$G$5:$G$1072,'GHGRP Subpart Data'!$C$5:$C$1072,$B7,'GHGRP Subpart Data'!$D$5:$D$1072,"Stationary Combustion",'GHGRP Subpart Data'!$A$5:$A$1072,J$5)-SUMIFS('GHGRP Subpart Data'!$G$5:$G$1072,'GHGRP Subpart Data'!$C$5:$C$1072,$B7,'GHGRP Subpart Data'!$D$5:$D$1072,"Stationary Combustion",'GHGRP Subpart Data'!$A$5:$A$1072,J$5,'GHGRP Subpart Data'!$I$5:$I$1072,"Biogenic CO2"))</f>
        <v>86641.678</v>
      </c>
      <c r="K7" s="1974">
        <f>IF($C7="Oil and Natural Gas",SUMIFS('GHGRP Subpart Data'!$G$5:$G$1072,'GHGRP Subpart Data'!$C$5:$C$1072,$B7,'GHGRP Subpart Data'!$D$5:$D$1072,"Petroleum Refining",'GHGRP Subpart Data'!$A$5:$A$1072,K$5)+SUMIFS('GHGRP Subpart Data'!$G$5:$G$1072,'GHGRP Subpart Data'!$C$5:$C$1072,$B7,'GHGRP Subpart Data'!$D$5:$D$1072,"Hydrogen Production",'GHGRP Subpart Data'!$A$5:$A$1072,K$5),SUMIFS('GHGRP Subpart Data'!$G$5:$G$1072,'GHGRP Subpart Data'!$C$5:$C$1072,$B7,'GHGRP Subpart Data'!$D$5:$D$1072,"Stationary Combustion",'GHGRP Subpart Data'!$A$5:$A$1072,K$5)-SUMIFS('GHGRP Subpart Data'!$G$5:$G$1072,'GHGRP Subpart Data'!$C$5:$C$1072,$B7,'GHGRP Subpart Data'!$D$5:$D$1072,"Stationary Combustion",'GHGRP Subpart Data'!$A$5:$A$1072,K$5,'GHGRP Subpart Data'!$I$5:$I$1072,"Biogenic CO2"))</f>
        <v>89776.823999999993</v>
      </c>
      <c r="L7" s="1974">
        <f>IF($C7="Oil and Natural Gas",SUMIFS('GHGRP Subpart Data'!$G$5:$G$1072,'GHGRP Subpart Data'!$C$5:$C$1072,$B7,'GHGRP Subpart Data'!$D$5:$D$1072,"Petroleum Refining",'GHGRP Subpart Data'!$A$5:$A$1072,L$5)+SUMIFS('GHGRP Subpart Data'!$G$5:$G$1072,'GHGRP Subpart Data'!$C$5:$C$1072,$B7,'GHGRP Subpart Data'!$D$5:$D$1072,"Hydrogen Production",'GHGRP Subpart Data'!$A$5:$A$1072,L$5),SUMIFS('GHGRP Subpart Data'!$G$5:$G$1072,'GHGRP Subpart Data'!$C$5:$C$1072,$B7,'GHGRP Subpart Data'!$D$5:$D$1072,"Stationary Combustion",'GHGRP Subpart Data'!$A$5:$A$1072,L$5)-SUMIFS('GHGRP Subpart Data'!$G$5:$G$1072,'GHGRP Subpart Data'!$C$5:$C$1072,$B7,'GHGRP Subpart Data'!$D$5:$D$1072,"Stationary Combustion",'GHGRP Subpart Data'!$A$5:$A$1072,L$5,'GHGRP Subpart Data'!$I$5:$I$1072,"Biogenic CO2"))</f>
        <v>155486.62</v>
      </c>
      <c r="M7" s="1974">
        <f>IF($C7="Oil and Natural Gas",SUMIFS('GHGRP Subpart Data'!$G$5:$G$1072,'GHGRP Subpart Data'!$C$5:$C$1072,$B7,'GHGRP Subpart Data'!$D$5:$D$1072,"Petroleum Refining",'GHGRP Subpart Data'!$A$5:$A$1072,M$5)+SUMIFS('GHGRP Subpart Data'!$G$5:$G$1072,'GHGRP Subpart Data'!$C$5:$C$1072,$B7,'GHGRP Subpart Data'!$D$5:$D$1072,"Hydrogen Production",'GHGRP Subpart Data'!$A$5:$A$1072,M$5),SUMIFS('GHGRP Subpart Data'!$G$5:$G$1072,'GHGRP Subpart Data'!$C$5:$C$1072,$B7,'GHGRP Subpart Data'!$D$5:$D$1072,"Stationary Combustion",'GHGRP Subpart Data'!$A$5:$A$1072,M$5)-SUMIFS('GHGRP Subpart Data'!$G$5:$G$1072,'GHGRP Subpart Data'!$C$5:$C$1072,$B7,'GHGRP Subpart Data'!$D$5:$D$1072,"Stationary Combustion",'GHGRP Subpart Data'!$A$5:$A$1072,M$5,'GHGRP Subpart Data'!$I$5:$I$1072,"Biogenic CO2"))</f>
        <v>224951.39799999999</v>
      </c>
      <c r="N7" s="1974">
        <f>IF($C7="Oil and Natural Gas",SUMIFS('GHGRP Subpart Data'!$G$5:$G$1072,'GHGRP Subpart Data'!$C$5:$C$1072,$B7,'GHGRP Subpart Data'!$D$5:$D$1072,"Petroleum Refining",'GHGRP Subpart Data'!$A$5:$A$1072,N$5)+SUMIFS('GHGRP Subpart Data'!$G$5:$G$1072,'GHGRP Subpart Data'!$C$5:$C$1072,$B7,'GHGRP Subpart Data'!$D$5:$D$1072,"Hydrogen Production",'GHGRP Subpart Data'!$A$5:$A$1072,N$5),SUMIFS('GHGRP Subpart Data'!$G$5:$G$1072,'GHGRP Subpart Data'!$C$5:$C$1072,$B7,'GHGRP Subpart Data'!$D$5:$D$1072,"Stationary Combustion",'GHGRP Subpart Data'!$A$5:$A$1072,N$5)-SUMIFS('GHGRP Subpart Data'!$G$5:$G$1072,'GHGRP Subpart Data'!$C$5:$C$1072,$B7,'GHGRP Subpart Data'!$D$5:$D$1072,"Stationary Combustion",'GHGRP Subpart Data'!$A$5:$A$1072,N$5,'GHGRP Subpart Data'!$I$5:$I$1072,"Biogenic CO2"))</f>
        <v>115433.474</v>
      </c>
      <c r="O7" s="1974">
        <f>IF($C7="Oil and Natural Gas",SUMIFS('GHGRP Subpart Data'!$G$5:$G$1072,'GHGRP Subpart Data'!$C$5:$C$1072,$B7,'GHGRP Subpart Data'!$D$5:$D$1072,"Petroleum Refining",'GHGRP Subpart Data'!$A$5:$A$1072,O$5)+SUMIFS('GHGRP Subpart Data'!$G$5:$G$1072,'GHGRP Subpart Data'!$C$5:$C$1072,$B7,'GHGRP Subpart Data'!$D$5:$D$1072,"Hydrogen Production",'GHGRP Subpart Data'!$A$5:$A$1072,O$5),SUMIFS('GHGRP Subpart Data'!$G$5:$G$1072,'GHGRP Subpart Data'!$C$5:$C$1072,$B7,'GHGRP Subpart Data'!$D$5:$D$1072,"Stationary Combustion",'GHGRP Subpart Data'!$A$5:$A$1072,O$5)-SUMIFS('GHGRP Subpart Data'!$G$5:$G$1072,'GHGRP Subpart Data'!$C$5:$C$1072,$B7,'GHGRP Subpart Data'!$D$5:$D$1072,"Stationary Combustion",'GHGRP Subpart Data'!$A$5:$A$1072,O$5,'GHGRP Subpart Data'!$I$5:$I$1072,"Biogenic CO2"))</f>
        <v>103964.81599999999</v>
      </c>
      <c r="P7" s="1974">
        <f>IF($C7="Oil and Natural Gas",SUMIFS('GHGRP Subpart Data'!$G$5:$G$1072,'GHGRP Subpart Data'!$C$5:$C$1072,$B7,'GHGRP Subpart Data'!$D$5:$D$1072,"Petroleum Refining",'GHGRP Subpart Data'!$A$5:$A$1072,P$5)+SUMIFS('GHGRP Subpart Data'!$G$5:$G$1072,'GHGRP Subpart Data'!$C$5:$C$1072,$B7,'GHGRP Subpart Data'!$D$5:$D$1072,"Hydrogen Production",'GHGRP Subpart Data'!$A$5:$A$1072,P$5),SUMIFS('GHGRP Subpart Data'!$G$5:$G$1072,'GHGRP Subpart Data'!$C$5:$C$1072,$B7,'GHGRP Subpart Data'!$D$5:$D$1072,"Stationary Combustion",'GHGRP Subpart Data'!$A$5:$A$1072,P$5)-SUMIFS('GHGRP Subpart Data'!$G$5:$G$1072,'GHGRP Subpart Data'!$C$5:$C$1072,$B7,'GHGRP Subpart Data'!$D$5:$D$1072,"Stationary Combustion",'GHGRP Subpart Data'!$A$5:$A$1072,P$5,'GHGRP Subpart Data'!$I$5:$I$1072,"Biogenic CO2"))</f>
        <v>102153.30999999998</v>
      </c>
      <c r="Q7" s="615">
        <f t="shared" si="0"/>
        <v>0.16599185</v>
      </c>
      <c r="R7" s="1737">
        <f t="shared" si="1"/>
        <v>0.12687941999999999</v>
      </c>
      <c r="S7" s="1737">
        <f t="shared" si="2"/>
        <v>0.140197514</v>
      </c>
      <c r="T7" s="1737">
        <f t="shared" si="3"/>
        <v>9.5906569999999997E-2</v>
      </c>
      <c r="U7" s="1737">
        <f t="shared" si="4"/>
        <v>0.105571996</v>
      </c>
      <c r="V7" s="1737">
        <f t="shared" si="5"/>
        <v>0.132474274</v>
      </c>
      <c r="W7" s="1737">
        <f t="shared" si="6"/>
        <v>8.6641678E-2</v>
      </c>
      <c r="X7" s="1737">
        <f t="shared" si="7"/>
        <v>8.9776823999999991E-2</v>
      </c>
      <c r="Y7" s="1735">
        <f t="shared" si="8"/>
        <v>0.15548661999999999</v>
      </c>
      <c r="Z7" s="1735">
        <f t="shared" si="9"/>
        <v>0.22495139799999997</v>
      </c>
      <c r="AA7" s="1735">
        <f t="shared" si="10"/>
        <v>0.11543347399999999</v>
      </c>
      <c r="AB7" s="1735">
        <f t="shared" si="11"/>
        <v>0.10396481599999999</v>
      </c>
      <c r="AC7" s="972">
        <f t="shared" si="11"/>
        <v>0.10215330999999998</v>
      </c>
      <c r="AD7"/>
      <c r="AE7"/>
      <c r="AF7"/>
      <c r="AG7"/>
      <c r="AH7" s="507"/>
      <c r="AI7"/>
      <c r="AJ7"/>
      <c r="AK7"/>
      <c r="AL7"/>
      <c r="AM7"/>
      <c r="AN7"/>
      <c r="AO7"/>
      <c r="AP7"/>
      <c r="AQ7"/>
      <c r="AR7"/>
      <c r="AS7"/>
      <c r="AT7"/>
      <c r="AU7"/>
      <c r="AV7"/>
      <c r="AW7"/>
      <c r="AX7" s="507"/>
      <c r="AY7" s="507"/>
      <c r="AZ7" s="507"/>
      <c r="BA7" s="507"/>
      <c r="BB7"/>
      <c r="BC7"/>
    </row>
    <row r="8" spans="1:55" s="491" customFormat="1">
      <c r="A8" s="968"/>
      <c r="B8" s="510" t="str">
        <f>PROPER("HAWAIIAN COMMERCIAL AND SUGAR COMPANY")</f>
        <v>Hawaiian Commercial And Sugar Company</v>
      </c>
      <c r="C8" s="1971" t="s">
        <v>147</v>
      </c>
      <c r="D8" s="1974">
        <f>IF($C8="Oil and Natural Gas",SUMIFS('GHGRP Subpart Data'!$G$5:$G$1072,'GHGRP Subpart Data'!$C$5:$C$1072,$B8,'GHGRP Subpart Data'!$D$5:$D$1072,"Petroleum Refining",'GHGRP Subpart Data'!$A$5:$A$1072,D$5)+SUMIFS('GHGRP Subpart Data'!$G$5:$G$1072,'GHGRP Subpart Data'!$C$5:$C$1072,$B8,'GHGRP Subpart Data'!$D$5:$D$1072,"Hydrogen Production",'GHGRP Subpart Data'!$A$5:$A$1072,D$5),SUMIFS('GHGRP Subpart Data'!$G$5:$G$1072,'GHGRP Subpart Data'!$C$5:$C$1072,$B8,'GHGRP Subpart Data'!$D$5:$D$1072,"Stationary Combustion",'GHGRP Subpart Data'!$A$5:$A$1072,D$5)-SUMIFS('GHGRP Subpart Data'!$G$5:$G$1072,'GHGRP Subpart Data'!$C$5:$C$1072,$B8,'GHGRP Subpart Data'!$D$5:$D$1072,"Stationary Combustion",'GHGRP Subpart Data'!$A$5:$A$1072,D$5,'GHGRP Subpart Data'!$I$5:$I$1072,"Biogenic CO2"))</f>
        <v>0</v>
      </c>
      <c r="E8" s="1974">
        <f>IF($C8="Oil and Natural Gas",SUMIFS('GHGRP Subpart Data'!$G$5:$G$1072,'GHGRP Subpart Data'!$C$5:$C$1072,$B8,'GHGRP Subpart Data'!$D$5:$D$1072,"Petroleum Refining",'GHGRP Subpart Data'!$A$5:$A$1072,E$5)+SUMIFS('GHGRP Subpart Data'!$G$5:$G$1072,'GHGRP Subpart Data'!$C$5:$C$1072,$B8,'GHGRP Subpart Data'!$D$5:$D$1072,"Hydrogen Production",'GHGRP Subpart Data'!$A$5:$A$1072,E$5),SUMIFS('GHGRP Subpart Data'!$G$5:$G$1072,'GHGRP Subpart Data'!$C$5:$C$1072,$B8,'GHGRP Subpart Data'!$D$5:$D$1072,"Stationary Combustion",'GHGRP Subpart Data'!$A$5:$A$1072,E$5)-SUMIFS('GHGRP Subpart Data'!$G$5:$G$1072,'GHGRP Subpart Data'!$C$5:$C$1072,$B8,'GHGRP Subpart Data'!$D$5:$D$1072,"Stationary Combustion",'GHGRP Subpart Data'!$A$5:$A$1072,E$5,'GHGRP Subpart Data'!$I$5:$I$1072,"Biogenic CO2"))</f>
        <v>134872.28000000003</v>
      </c>
      <c r="F8" s="1974">
        <f>IF($C8="Oil and Natural Gas",SUMIFS('GHGRP Subpart Data'!$G$5:$G$1072,'GHGRP Subpart Data'!$C$5:$C$1072,$B8,'GHGRP Subpart Data'!$D$5:$D$1072,"Petroleum Refining",'GHGRP Subpart Data'!$A$5:$A$1072,F$5)+SUMIFS('GHGRP Subpart Data'!$G$5:$G$1072,'GHGRP Subpart Data'!$C$5:$C$1072,$B8,'GHGRP Subpart Data'!$D$5:$D$1072,"Hydrogen Production",'GHGRP Subpart Data'!$A$5:$A$1072,F$5),SUMIFS('GHGRP Subpart Data'!$G$5:$G$1072,'GHGRP Subpart Data'!$C$5:$C$1072,$B8,'GHGRP Subpart Data'!$D$5:$D$1072,"Stationary Combustion",'GHGRP Subpart Data'!$A$5:$A$1072,F$5)-SUMIFS('GHGRP Subpart Data'!$G$5:$G$1072,'GHGRP Subpart Data'!$C$5:$C$1072,$B8,'GHGRP Subpart Data'!$D$5:$D$1072,"Stationary Combustion",'GHGRP Subpart Data'!$A$5:$A$1072,F$5,'GHGRP Subpart Data'!$I$5:$I$1072,"Biogenic CO2"))</f>
        <v>123004.67599999998</v>
      </c>
      <c r="G8" s="1974">
        <f>IF($C8="Oil and Natural Gas",SUMIFS('GHGRP Subpart Data'!$G$5:$G$1072,'GHGRP Subpart Data'!$C$5:$C$1072,$B8,'GHGRP Subpart Data'!$D$5:$D$1072,"Petroleum Refining",'GHGRP Subpart Data'!$A$5:$A$1072,G$5)+SUMIFS('GHGRP Subpart Data'!$G$5:$G$1072,'GHGRP Subpart Data'!$C$5:$C$1072,$B8,'GHGRP Subpart Data'!$D$5:$D$1072,"Hydrogen Production",'GHGRP Subpart Data'!$A$5:$A$1072,G$5),SUMIFS('GHGRP Subpart Data'!$G$5:$G$1072,'GHGRP Subpart Data'!$C$5:$C$1072,$B8,'GHGRP Subpart Data'!$D$5:$D$1072,"Stationary Combustion",'GHGRP Subpart Data'!$A$5:$A$1072,G$5)-SUMIFS('GHGRP Subpart Data'!$G$5:$G$1072,'GHGRP Subpart Data'!$C$5:$C$1072,$B8,'GHGRP Subpart Data'!$D$5:$D$1072,"Stationary Combustion",'GHGRP Subpart Data'!$A$5:$A$1072,G$5,'GHGRP Subpart Data'!$I$5:$I$1072,"Biogenic CO2"))</f>
        <v>146344.29399999999</v>
      </c>
      <c r="H8" s="1974">
        <f>IF($C8="Oil and Natural Gas",SUMIFS('GHGRP Subpart Data'!$G$5:$G$1072,'GHGRP Subpart Data'!$C$5:$C$1072,$B8,'GHGRP Subpart Data'!$D$5:$D$1072,"Petroleum Refining",'GHGRP Subpart Data'!$A$5:$A$1072,H$5)+SUMIFS('GHGRP Subpart Data'!$G$5:$G$1072,'GHGRP Subpart Data'!$C$5:$C$1072,$B8,'GHGRP Subpart Data'!$D$5:$D$1072,"Hydrogen Production",'GHGRP Subpart Data'!$A$5:$A$1072,H$5),SUMIFS('GHGRP Subpart Data'!$G$5:$G$1072,'GHGRP Subpart Data'!$C$5:$C$1072,$B8,'GHGRP Subpart Data'!$D$5:$D$1072,"Stationary Combustion",'GHGRP Subpart Data'!$A$5:$A$1072,H$5)-SUMIFS('GHGRP Subpart Data'!$G$5:$G$1072,'GHGRP Subpart Data'!$C$5:$C$1072,$B8,'GHGRP Subpart Data'!$D$5:$D$1072,"Stationary Combustion",'GHGRP Subpart Data'!$A$5:$A$1072,H$5,'GHGRP Subpart Data'!$I$5:$I$1072,"Biogenic CO2"))</f>
        <v>142029.74199999997</v>
      </c>
      <c r="I8" s="1974">
        <f>IF($C8="Oil and Natural Gas",SUMIFS('GHGRP Subpart Data'!$G$5:$G$1072,'GHGRP Subpart Data'!$C$5:$C$1072,$B8,'GHGRP Subpart Data'!$D$5:$D$1072,"Petroleum Refining",'GHGRP Subpart Data'!$A$5:$A$1072,I$5)+SUMIFS('GHGRP Subpart Data'!$G$5:$G$1072,'GHGRP Subpart Data'!$C$5:$C$1072,$B8,'GHGRP Subpart Data'!$D$5:$D$1072,"Hydrogen Production",'GHGRP Subpart Data'!$A$5:$A$1072,I$5),SUMIFS('GHGRP Subpart Data'!$G$5:$G$1072,'GHGRP Subpart Data'!$C$5:$C$1072,$B8,'GHGRP Subpart Data'!$D$5:$D$1072,"Stationary Combustion",'GHGRP Subpart Data'!$A$5:$A$1072,I$5)-SUMIFS('GHGRP Subpart Data'!$G$5:$G$1072,'GHGRP Subpart Data'!$C$5:$C$1072,$B8,'GHGRP Subpart Data'!$D$5:$D$1072,"Stationary Combustion",'GHGRP Subpart Data'!$A$5:$A$1072,I$5,'GHGRP Subpart Data'!$I$5:$I$1072,"Biogenic CO2"))</f>
        <v>121683.89999999997</v>
      </c>
      <c r="J8" s="1974">
        <f>IF($C8="Oil and Natural Gas",SUMIFS('GHGRP Subpart Data'!$G$5:$G$1072,'GHGRP Subpart Data'!$C$5:$C$1072,$B8,'GHGRP Subpart Data'!$D$5:$D$1072,"Petroleum Refining",'GHGRP Subpart Data'!$A$5:$A$1072,J$5)+SUMIFS('GHGRP Subpart Data'!$G$5:$G$1072,'GHGRP Subpart Data'!$C$5:$C$1072,$B8,'GHGRP Subpart Data'!$D$5:$D$1072,"Hydrogen Production",'GHGRP Subpart Data'!$A$5:$A$1072,J$5),SUMIFS('GHGRP Subpart Data'!$G$5:$G$1072,'GHGRP Subpart Data'!$C$5:$C$1072,$B8,'GHGRP Subpart Data'!$D$5:$D$1072,"Stationary Combustion",'GHGRP Subpart Data'!$A$5:$A$1072,J$5)-SUMIFS('GHGRP Subpart Data'!$G$5:$G$1072,'GHGRP Subpart Data'!$C$5:$C$1072,$B8,'GHGRP Subpart Data'!$D$5:$D$1072,"Stationary Combustion",'GHGRP Subpart Data'!$A$5:$A$1072,J$5,'GHGRP Subpart Data'!$I$5:$I$1072,"Biogenic CO2"))</f>
        <v>40224.681999999972</v>
      </c>
      <c r="K8" s="1974">
        <f>IF($C8="Oil and Natural Gas",SUMIFS('GHGRP Subpart Data'!$G$5:$G$1072,'GHGRP Subpart Data'!$C$5:$C$1072,$B8,'GHGRP Subpart Data'!$D$5:$D$1072,"Petroleum Refining",'GHGRP Subpart Data'!$A$5:$A$1072,K$5)+SUMIFS('GHGRP Subpart Data'!$G$5:$G$1072,'GHGRP Subpart Data'!$C$5:$C$1072,$B8,'GHGRP Subpart Data'!$D$5:$D$1072,"Hydrogen Production",'GHGRP Subpart Data'!$A$5:$A$1072,K$5),SUMIFS('GHGRP Subpart Data'!$G$5:$G$1072,'GHGRP Subpart Data'!$C$5:$C$1072,$B8,'GHGRP Subpart Data'!$D$5:$D$1072,"Stationary Combustion",'GHGRP Subpart Data'!$A$5:$A$1072,K$5)-SUMIFS('GHGRP Subpart Data'!$G$5:$G$1072,'GHGRP Subpart Data'!$C$5:$C$1072,$B8,'GHGRP Subpart Data'!$D$5:$D$1072,"Stationary Combustion",'GHGRP Subpart Data'!$A$5:$A$1072,K$5,'GHGRP Subpart Data'!$I$5:$I$1072,"Biogenic CO2"))</f>
        <v>0.5</v>
      </c>
      <c r="L8" s="1974">
        <f>IF($C8="Oil and Natural Gas",SUMIFS('GHGRP Subpart Data'!$G$5:$G$1072,'GHGRP Subpart Data'!$C$5:$C$1072,$B8,'GHGRP Subpart Data'!$D$5:$D$1072,"Petroleum Refining",'GHGRP Subpart Data'!$A$5:$A$1072,L$5)+SUMIFS('GHGRP Subpart Data'!$G$5:$G$1072,'GHGRP Subpart Data'!$C$5:$C$1072,$B8,'GHGRP Subpart Data'!$D$5:$D$1072,"Hydrogen Production",'GHGRP Subpart Data'!$A$5:$A$1072,L$5),SUMIFS('GHGRP Subpart Data'!$G$5:$G$1072,'GHGRP Subpart Data'!$C$5:$C$1072,$B8,'GHGRP Subpart Data'!$D$5:$D$1072,"Stationary Combustion",'GHGRP Subpart Data'!$A$5:$A$1072,L$5)-SUMIFS('GHGRP Subpart Data'!$G$5:$G$1072,'GHGRP Subpart Data'!$C$5:$C$1072,$B8,'GHGRP Subpart Data'!$D$5:$D$1072,"Stationary Combustion",'GHGRP Subpart Data'!$A$5:$A$1072,L$5,'GHGRP Subpart Data'!$I$5:$I$1072,"Biogenic CO2"))</f>
        <v>2.7</v>
      </c>
      <c r="M8" s="1974">
        <f>IF($C8="Oil and Natural Gas",SUMIFS('GHGRP Subpart Data'!$G$5:$G$1072,'GHGRP Subpart Data'!$C$5:$C$1072,$B8,'GHGRP Subpart Data'!$D$5:$D$1072,"Petroleum Refining",'GHGRP Subpart Data'!$A$5:$A$1072,M$5)+SUMIFS('GHGRP Subpart Data'!$G$5:$G$1072,'GHGRP Subpart Data'!$C$5:$C$1072,$B8,'GHGRP Subpart Data'!$D$5:$D$1072,"Hydrogen Production",'GHGRP Subpart Data'!$A$5:$A$1072,M$5),SUMIFS('GHGRP Subpart Data'!$G$5:$G$1072,'GHGRP Subpart Data'!$C$5:$C$1072,$B8,'GHGRP Subpart Data'!$D$5:$D$1072,"Stationary Combustion",'GHGRP Subpart Data'!$A$5:$A$1072,M$5)-SUMIFS('GHGRP Subpart Data'!$G$5:$G$1072,'GHGRP Subpart Data'!$C$5:$C$1072,$B8,'GHGRP Subpart Data'!$D$5:$D$1072,"Stationary Combustion",'GHGRP Subpart Data'!$A$5:$A$1072,M$5,'GHGRP Subpart Data'!$I$5:$I$1072,"Biogenic CO2"))</f>
        <v>0</v>
      </c>
      <c r="N8" s="1974">
        <f>IF($C8="Oil and Natural Gas",SUMIFS('GHGRP Subpart Data'!$G$5:$G$1072,'GHGRP Subpart Data'!$C$5:$C$1072,$B8,'GHGRP Subpart Data'!$D$5:$D$1072,"Petroleum Refining",'GHGRP Subpart Data'!$A$5:$A$1072,N$5)+SUMIFS('GHGRP Subpart Data'!$G$5:$G$1072,'GHGRP Subpart Data'!$C$5:$C$1072,$B8,'GHGRP Subpart Data'!$D$5:$D$1072,"Hydrogen Production",'GHGRP Subpart Data'!$A$5:$A$1072,N$5),SUMIFS('GHGRP Subpart Data'!$G$5:$G$1072,'GHGRP Subpart Data'!$C$5:$C$1072,$B8,'GHGRP Subpart Data'!$D$5:$D$1072,"Stationary Combustion",'GHGRP Subpart Data'!$A$5:$A$1072,N$5)-SUMIFS('GHGRP Subpart Data'!$G$5:$G$1072,'GHGRP Subpart Data'!$C$5:$C$1072,$B8,'GHGRP Subpart Data'!$D$5:$D$1072,"Stationary Combustion",'GHGRP Subpart Data'!$A$5:$A$1072,N$5,'GHGRP Subpart Data'!$I$5:$I$1072,"Biogenic CO2"))</f>
        <v>0</v>
      </c>
      <c r="O8" s="1974">
        <f>IF($C8="Oil and Natural Gas",SUMIFS('GHGRP Subpart Data'!$G$5:$G$1072,'GHGRP Subpart Data'!$C$5:$C$1072,$B8,'GHGRP Subpart Data'!$D$5:$D$1072,"Petroleum Refining",'GHGRP Subpart Data'!$A$5:$A$1072,O$5)+SUMIFS('GHGRP Subpart Data'!$G$5:$G$1072,'GHGRP Subpart Data'!$C$5:$C$1072,$B8,'GHGRP Subpart Data'!$D$5:$D$1072,"Hydrogen Production",'GHGRP Subpart Data'!$A$5:$A$1072,O$5),SUMIFS('GHGRP Subpart Data'!$G$5:$G$1072,'GHGRP Subpart Data'!$C$5:$C$1072,$B8,'GHGRP Subpart Data'!$D$5:$D$1072,"Stationary Combustion",'GHGRP Subpart Data'!$A$5:$A$1072,O$5)-SUMIFS('GHGRP Subpart Data'!$G$5:$G$1072,'GHGRP Subpart Data'!$C$5:$C$1072,$B8,'GHGRP Subpart Data'!$D$5:$D$1072,"Stationary Combustion",'GHGRP Subpart Data'!$A$5:$A$1072,O$5,'GHGRP Subpart Data'!$I$5:$I$1072,"Biogenic CO2"))</f>
        <v>0</v>
      </c>
      <c r="P8" s="1974">
        <f>IF($C8="Oil and Natural Gas",SUMIFS('GHGRP Subpart Data'!$G$5:$G$1072,'GHGRP Subpart Data'!$C$5:$C$1072,$B8,'GHGRP Subpart Data'!$D$5:$D$1072,"Petroleum Refining",'GHGRP Subpart Data'!$A$5:$A$1072,P$5)+SUMIFS('GHGRP Subpart Data'!$G$5:$G$1072,'GHGRP Subpart Data'!$C$5:$C$1072,$B8,'GHGRP Subpart Data'!$D$5:$D$1072,"Hydrogen Production",'GHGRP Subpart Data'!$A$5:$A$1072,P$5),SUMIFS('GHGRP Subpart Data'!$G$5:$G$1072,'GHGRP Subpart Data'!$C$5:$C$1072,$B8,'GHGRP Subpart Data'!$D$5:$D$1072,"Stationary Combustion",'GHGRP Subpart Data'!$A$5:$A$1072,P$5)-SUMIFS('GHGRP Subpart Data'!$G$5:$G$1072,'GHGRP Subpart Data'!$C$5:$C$1072,$B8,'GHGRP Subpart Data'!$D$5:$D$1072,"Stationary Combustion",'GHGRP Subpart Data'!$A$5:$A$1072,P$5,'GHGRP Subpart Data'!$I$5:$I$1072,"Biogenic CO2"))</f>
        <v>0</v>
      </c>
      <c r="Q8" s="616">
        <f t="shared" si="0"/>
        <v>0</v>
      </c>
      <c r="R8" s="1738">
        <f t="shared" si="1"/>
        <v>0.13487228000000001</v>
      </c>
      <c r="S8" s="1738">
        <f t="shared" si="2"/>
        <v>0.12300467599999997</v>
      </c>
      <c r="T8" s="1738">
        <f t="shared" si="3"/>
        <v>0.14634429399999999</v>
      </c>
      <c r="U8" s="1738">
        <f t="shared" si="4"/>
        <v>0.14202974199999996</v>
      </c>
      <c r="V8" s="1738">
        <f t="shared" si="5"/>
        <v>0.12168389999999996</v>
      </c>
      <c r="W8" s="1738">
        <f t="shared" si="6"/>
        <v>4.022468199999997E-2</v>
      </c>
      <c r="X8" s="1738">
        <f t="shared" si="7"/>
        <v>4.9999999999999998E-7</v>
      </c>
      <c r="Y8" s="1735">
        <f t="shared" si="8"/>
        <v>2.7E-6</v>
      </c>
      <c r="Z8" s="1735">
        <f t="shared" si="9"/>
        <v>0</v>
      </c>
      <c r="AA8" s="1735">
        <f t="shared" si="10"/>
        <v>0</v>
      </c>
      <c r="AB8" s="1735">
        <f t="shared" si="11"/>
        <v>0</v>
      </c>
      <c r="AC8" s="972">
        <f t="shared" si="11"/>
        <v>0</v>
      </c>
      <c r="AD8"/>
      <c r="AE8"/>
      <c r="AF8"/>
      <c r="AG8"/>
      <c r="AH8" s="968"/>
      <c r="AI8"/>
      <c r="AJ8"/>
      <c r="AK8"/>
      <c r="AL8"/>
      <c r="AM8"/>
      <c r="AN8"/>
      <c r="AO8"/>
      <c r="AP8"/>
      <c r="AQ8"/>
      <c r="AR8"/>
      <c r="AS8"/>
      <c r="AT8"/>
      <c r="AU8"/>
      <c r="AV8"/>
      <c r="AW8"/>
      <c r="AX8" s="968"/>
      <c r="AY8" s="968"/>
      <c r="AZ8" s="968"/>
      <c r="BA8" s="968"/>
      <c r="BB8" s="507"/>
      <c r="BC8" s="507"/>
    </row>
    <row r="9" spans="1:55">
      <c r="A9" s="507"/>
      <c r="B9" s="510" t="s">
        <v>290</v>
      </c>
      <c r="C9" s="1971" t="s">
        <v>141</v>
      </c>
      <c r="D9" s="1974">
        <f>IF($C9="Oil and Natural Gas",SUMIFS('GHGRP Subpart Data'!$G$5:$G$1072,'GHGRP Subpart Data'!$C$5:$C$1072,$B9,'GHGRP Subpart Data'!$D$5:$D$1072,"Petroleum Refining",'GHGRP Subpart Data'!$A$5:$A$1072,D$5)+SUMIFS('GHGRP Subpart Data'!$G$5:$G$1072,'GHGRP Subpart Data'!$C$5:$C$1072,$B9,'GHGRP Subpart Data'!$D$5:$D$1072,"Hydrogen Production",'GHGRP Subpart Data'!$A$5:$A$1072,D$5),SUMIFS('GHGRP Subpart Data'!$G$5:$G$1072,'GHGRP Subpart Data'!$C$5:$C$1072,$B9,'GHGRP Subpart Data'!$D$5:$D$1072,"Stationary Combustion",'GHGRP Subpart Data'!$A$5:$A$1072,D$5)-SUMIFS('GHGRP Subpart Data'!$G$5:$G$1072,'GHGRP Subpart Data'!$C$5:$C$1072,$B9,'GHGRP Subpart Data'!$D$5:$D$1072,"Stationary Combustion",'GHGRP Subpart Data'!$A$5:$A$1072,D$5,'GHGRP Subpart Data'!$I$5:$I$1072,"Biogenic CO2"))</f>
        <v>202105.73199999999</v>
      </c>
      <c r="E9" s="1974">
        <f>IF($C9="Oil and Natural Gas",SUMIFS('GHGRP Subpart Data'!$G$5:$G$1072,'GHGRP Subpart Data'!$C$5:$C$1072,$B9,'GHGRP Subpart Data'!$D$5:$D$1072,"Petroleum Refining",'GHGRP Subpart Data'!$A$5:$A$1072,E$5)+SUMIFS('GHGRP Subpart Data'!$G$5:$G$1072,'GHGRP Subpart Data'!$C$5:$C$1072,$B9,'GHGRP Subpart Data'!$D$5:$D$1072,"Hydrogen Production",'GHGRP Subpart Data'!$A$5:$A$1072,E$5),SUMIFS('GHGRP Subpart Data'!$G$5:$G$1072,'GHGRP Subpart Data'!$C$5:$C$1072,$B9,'GHGRP Subpart Data'!$D$5:$D$1072,"Stationary Combustion",'GHGRP Subpart Data'!$A$5:$A$1072,E$5)-SUMIFS('GHGRP Subpart Data'!$G$5:$G$1072,'GHGRP Subpart Data'!$C$5:$C$1072,$B9,'GHGRP Subpart Data'!$D$5:$D$1072,"Stationary Combustion",'GHGRP Subpart Data'!$A$5:$A$1072,E$5,'GHGRP Subpart Data'!$I$5:$I$1072,"Biogenic CO2"))</f>
        <v>193041.27600000001</v>
      </c>
      <c r="F9" s="1974">
        <f>IF($C9="Oil and Natural Gas",SUMIFS('GHGRP Subpart Data'!$G$5:$G$1072,'GHGRP Subpart Data'!$C$5:$C$1072,$B9,'GHGRP Subpart Data'!$D$5:$D$1072,"Petroleum Refining",'GHGRP Subpart Data'!$A$5:$A$1072,F$5)+SUMIFS('GHGRP Subpart Data'!$G$5:$G$1072,'GHGRP Subpart Data'!$C$5:$C$1072,$B9,'GHGRP Subpart Data'!$D$5:$D$1072,"Hydrogen Production",'GHGRP Subpart Data'!$A$5:$A$1072,F$5),SUMIFS('GHGRP Subpart Data'!$G$5:$G$1072,'GHGRP Subpart Data'!$C$5:$C$1072,$B9,'GHGRP Subpart Data'!$D$5:$D$1072,"Stationary Combustion",'GHGRP Subpart Data'!$A$5:$A$1072,F$5)-SUMIFS('GHGRP Subpart Data'!$G$5:$G$1072,'GHGRP Subpart Data'!$C$5:$C$1072,$B9,'GHGRP Subpart Data'!$D$5:$D$1072,"Stationary Combustion",'GHGRP Subpart Data'!$A$5:$A$1072,F$5,'GHGRP Subpart Data'!$I$5:$I$1072,"Biogenic CO2"))</f>
        <v>173365.74</v>
      </c>
      <c r="G9" s="1974">
        <f>IF($C9="Oil and Natural Gas",SUMIFS('GHGRP Subpart Data'!$G$5:$G$1072,'GHGRP Subpart Data'!$C$5:$C$1072,$B9,'GHGRP Subpart Data'!$D$5:$D$1072,"Petroleum Refining",'GHGRP Subpart Data'!$A$5:$A$1072,G$5)+SUMIFS('GHGRP Subpart Data'!$G$5:$G$1072,'GHGRP Subpart Data'!$C$5:$C$1072,$B9,'GHGRP Subpart Data'!$D$5:$D$1072,"Hydrogen Production",'GHGRP Subpart Data'!$A$5:$A$1072,G$5),SUMIFS('GHGRP Subpart Data'!$G$5:$G$1072,'GHGRP Subpart Data'!$C$5:$C$1072,$B9,'GHGRP Subpart Data'!$D$5:$D$1072,"Stationary Combustion",'GHGRP Subpart Data'!$A$5:$A$1072,G$5)-SUMIFS('GHGRP Subpart Data'!$G$5:$G$1072,'GHGRP Subpart Data'!$C$5:$C$1072,$B9,'GHGRP Subpart Data'!$D$5:$D$1072,"Stationary Combustion",'GHGRP Subpart Data'!$A$5:$A$1072,G$5,'GHGRP Subpart Data'!$I$5:$I$1072,"Biogenic CO2"))</f>
        <v>172480.20199999999</v>
      </c>
      <c r="H9" s="1974">
        <f>IF($C9="Oil and Natural Gas",SUMIFS('GHGRP Subpart Data'!$G$5:$G$1072,'GHGRP Subpart Data'!$C$5:$C$1072,$B9,'GHGRP Subpart Data'!$D$5:$D$1072,"Petroleum Refining",'GHGRP Subpart Data'!$A$5:$A$1072,H$5)+SUMIFS('GHGRP Subpart Data'!$G$5:$G$1072,'GHGRP Subpart Data'!$C$5:$C$1072,$B9,'GHGRP Subpart Data'!$D$5:$D$1072,"Hydrogen Production",'GHGRP Subpart Data'!$A$5:$A$1072,H$5),SUMIFS('GHGRP Subpart Data'!$G$5:$G$1072,'GHGRP Subpart Data'!$C$5:$C$1072,$B9,'GHGRP Subpart Data'!$D$5:$D$1072,"Stationary Combustion",'GHGRP Subpart Data'!$A$5:$A$1072,H$5)-SUMIFS('GHGRP Subpart Data'!$G$5:$G$1072,'GHGRP Subpart Data'!$C$5:$C$1072,$B9,'GHGRP Subpart Data'!$D$5:$D$1072,"Stationary Combustion",'GHGRP Subpart Data'!$A$5:$A$1072,H$5,'GHGRP Subpart Data'!$I$5:$I$1072,"Biogenic CO2"))</f>
        <v>171960.16</v>
      </c>
      <c r="I9" s="1974">
        <f>IF($C9="Oil and Natural Gas",SUMIFS('GHGRP Subpart Data'!$G$5:$G$1072,'GHGRP Subpart Data'!$C$5:$C$1072,$B9,'GHGRP Subpart Data'!$D$5:$D$1072,"Petroleum Refining",'GHGRP Subpart Data'!$A$5:$A$1072,I$5)+SUMIFS('GHGRP Subpart Data'!$G$5:$G$1072,'GHGRP Subpart Data'!$C$5:$C$1072,$B9,'GHGRP Subpart Data'!$D$5:$D$1072,"Hydrogen Production",'GHGRP Subpart Data'!$A$5:$A$1072,I$5),SUMIFS('GHGRP Subpart Data'!$G$5:$G$1072,'GHGRP Subpart Data'!$C$5:$C$1072,$B9,'GHGRP Subpart Data'!$D$5:$D$1072,"Stationary Combustion",'GHGRP Subpart Data'!$A$5:$A$1072,I$5)-SUMIFS('GHGRP Subpart Data'!$G$5:$G$1072,'GHGRP Subpart Data'!$C$5:$C$1072,$B9,'GHGRP Subpart Data'!$D$5:$D$1072,"Stationary Combustion",'GHGRP Subpart Data'!$A$5:$A$1072,I$5,'GHGRP Subpart Data'!$I$5:$I$1072,"Biogenic CO2"))</f>
        <v>180353.37599999999</v>
      </c>
      <c r="J9" s="1974">
        <f>IF($C9="Oil and Natural Gas",SUMIFS('GHGRP Subpart Data'!$G$5:$G$1072,'GHGRP Subpart Data'!$C$5:$C$1072,$B9,'GHGRP Subpart Data'!$D$5:$D$1072,"Petroleum Refining",'GHGRP Subpart Data'!$A$5:$A$1072,J$5)+SUMIFS('GHGRP Subpart Data'!$G$5:$G$1072,'GHGRP Subpart Data'!$C$5:$C$1072,$B9,'GHGRP Subpart Data'!$D$5:$D$1072,"Hydrogen Production",'GHGRP Subpart Data'!$A$5:$A$1072,J$5),SUMIFS('GHGRP Subpart Data'!$G$5:$G$1072,'GHGRP Subpart Data'!$C$5:$C$1072,$B9,'GHGRP Subpart Data'!$D$5:$D$1072,"Stationary Combustion",'GHGRP Subpart Data'!$A$5:$A$1072,J$5)-SUMIFS('GHGRP Subpart Data'!$G$5:$G$1072,'GHGRP Subpart Data'!$C$5:$C$1072,$B9,'GHGRP Subpart Data'!$D$5:$D$1072,"Stationary Combustion",'GHGRP Subpart Data'!$A$5:$A$1072,J$5,'GHGRP Subpart Data'!$I$5:$I$1072,"Biogenic CO2"))</f>
        <v>230658.07800000001</v>
      </c>
      <c r="K9" s="1974">
        <f>IF($C9="Oil and Natural Gas",SUMIFS('GHGRP Subpart Data'!$G$5:$G$1072,'GHGRP Subpart Data'!$C$5:$C$1072,$B9,'GHGRP Subpart Data'!$D$5:$D$1072,"Petroleum Refining",'GHGRP Subpart Data'!$A$5:$A$1072,K$5)+SUMIFS('GHGRP Subpart Data'!$G$5:$G$1072,'GHGRP Subpart Data'!$C$5:$C$1072,$B9,'GHGRP Subpart Data'!$D$5:$D$1072,"Hydrogen Production",'GHGRP Subpart Data'!$A$5:$A$1072,K$5),SUMIFS('GHGRP Subpart Data'!$G$5:$G$1072,'GHGRP Subpart Data'!$C$5:$C$1072,$B9,'GHGRP Subpart Data'!$D$5:$D$1072,"Stationary Combustion",'GHGRP Subpart Data'!$A$5:$A$1072,K$5)-SUMIFS('GHGRP Subpart Data'!$G$5:$G$1072,'GHGRP Subpart Data'!$C$5:$C$1072,$B9,'GHGRP Subpart Data'!$D$5:$D$1072,"Stationary Combustion",'GHGRP Subpart Data'!$A$5:$A$1072,K$5,'GHGRP Subpart Data'!$I$5:$I$1072,"Biogenic CO2"))</f>
        <v>175179.81200000001</v>
      </c>
      <c r="L9" s="1974">
        <f>IF($C9="Oil and Natural Gas",SUMIFS('GHGRP Subpart Data'!$G$5:$G$1072,'GHGRP Subpart Data'!$C$5:$C$1072,$B9,'GHGRP Subpart Data'!$D$5:$D$1072,"Petroleum Refining",'GHGRP Subpart Data'!$A$5:$A$1072,L$5)+SUMIFS('GHGRP Subpart Data'!$G$5:$G$1072,'GHGRP Subpart Data'!$C$5:$C$1072,$B9,'GHGRP Subpart Data'!$D$5:$D$1072,"Hydrogen Production",'GHGRP Subpart Data'!$A$5:$A$1072,L$5),SUMIFS('GHGRP Subpart Data'!$G$5:$G$1072,'GHGRP Subpart Data'!$C$5:$C$1072,$B9,'GHGRP Subpart Data'!$D$5:$D$1072,"Stationary Combustion",'GHGRP Subpart Data'!$A$5:$A$1072,L$5)-SUMIFS('GHGRP Subpart Data'!$G$5:$G$1072,'GHGRP Subpart Data'!$C$5:$C$1072,$B9,'GHGRP Subpart Data'!$D$5:$D$1072,"Stationary Combustion",'GHGRP Subpart Data'!$A$5:$A$1072,L$5,'GHGRP Subpart Data'!$I$5:$I$1072,"Biogenic CO2"))</f>
        <v>162935.356</v>
      </c>
      <c r="M9" s="1974">
        <f>IF($C9="Oil and Natural Gas",SUMIFS('GHGRP Subpart Data'!$G$5:$G$1072,'GHGRP Subpart Data'!$C$5:$C$1072,$B9,'GHGRP Subpart Data'!$D$5:$D$1072,"Petroleum Refining",'GHGRP Subpart Data'!$A$5:$A$1072,M$5)+SUMIFS('GHGRP Subpart Data'!$G$5:$G$1072,'GHGRP Subpart Data'!$C$5:$C$1072,$B9,'GHGRP Subpart Data'!$D$5:$D$1072,"Hydrogen Production",'GHGRP Subpart Data'!$A$5:$A$1072,M$5),SUMIFS('GHGRP Subpart Data'!$G$5:$G$1072,'GHGRP Subpart Data'!$C$5:$C$1072,$B9,'GHGRP Subpart Data'!$D$5:$D$1072,"Stationary Combustion",'GHGRP Subpart Data'!$A$5:$A$1072,M$5)-SUMIFS('GHGRP Subpart Data'!$G$5:$G$1072,'GHGRP Subpart Data'!$C$5:$C$1072,$B9,'GHGRP Subpart Data'!$D$5:$D$1072,"Stationary Combustion",'GHGRP Subpart Data'!$A$5:$A$1072,M$5,'GHGRP Subpart Data'!$I$5:$I$1072,"Biogenic CO2"))</f>
        <v>177961.11600000001</v>
      </c>
      <c r="N9" s="1974">
        <f>IF($C9="Oil and Natural Gas",SUMIFS('GHGRP Subpart Data'!$G$5:$G$1072,'GHGRP Subpart Data'!$C$5:$C$1072,$B9,'GHGRP Subpart Data'!$D$5:$D$1072,"Petroleum Refining",'GHGRP Subpart Data'!$A$5:$A$1072,N$5)+SUMIFS('GHGRP Subpart Data'!$G$5:$G$1072,'GHGRP Subpart Data'!$C$5:$C$1072,$B9,'GHGRP Subpart Data'!$D$5:$D$1072,"Hydrogen Production",'GHGRP Subpart Data'!$A$5:$A$1072,N$5),SUMIFS('GHGRP Subpart Data'!$G$5:$G$1072,'GHGRP Subpart Data'!$C$5:$C$1072,$B9,'GHGRP Subpart Data'!$D$5:$D$1072,"Stationary Combustion",'GHGRP Subpart Data'!$A$5:$A$1072,N$5)-SUMIFS('GHGRP Subpart Data'!$G$5:$G$1072,'GHGRP Subpart Data'!$C$5:$C$1072,$B9,'GHGRP Subpart Data'!$D$5:$D$1072,"Stationary Combustion",'GHGRP Subpart Data'!$A$5:$A$1072,N$5,'GHGRP Subpart Data'!$I$5:$I$1072,"Biogenic CO2"))</f>
        <v>178529.35800000001</v>
      </c>
      <c r="O9" s="1974">
        <f>IF($C9="Oil and Natural Gas",SUMIFS('GHGRP Subpart Data'!$G$5:$G$1072,'GHGRP Subpart Data'!$C$5:$C$1072,$B9,'GHGRP Subpart Data'!$D$5:$D$1072,"Petroleum Refining",'GHGRP Subpart Data'!$A$5:$A$1072,O$5)+SUMIFS('GHGRP Subpart Data'!$G$5:$G$1072,'GHGRP Subpart Data'!$C$5:$C$1072,$B9,'GHGRP Subpart Data'!$D$5:$D$1072,"Hydrogen Production",'GHGRP Subpart Data'!$A$5:$A$1072,O$5),SUMIFS('GHGRP Subpart Data'!$G$5:$G$1072,'GHGRP Subpart Data'!$C$5:$C$1072,$B9,'GHGRP Subpart Data'!$D$5:$D$1072,"Stationary Combustion",'GHGRP Subpart Data'!$A$5:$A$1072,O$5)-SUMIFS('GHGRP Subpart Data'!$G$5:$G$1072,'GHGRP Subpart Data'!$C$5:$C$1072,$B9,'GHGRP Subpart Data'!$D$5:$D$1072,"Stationary Combustion",'GHGRP Subpart Data'!$A$5:$A$1072,O$5,'GHGRP Subpart Data'!$I$5:$I$1072,"Biogenic CO2"))</f>
        <v>151049.49599999998</v>
      </c>
      <c r="P9" s="1974">
        <f>IF($C9="Oil and Natural Gas",SUMIFS('GHGRP Subpart Data'!$G$5:$G$1072,'GHGRP Subpart Data'!$C$5:$C$1072,$B9,'GHGRP Subpart Data'!$D$5:$D$1072,"Petroleum Refining",'GHGRP Subpart Data'!$A$5:$A$1072,P$5)+SUMIFS('GHGRP Subpart Data'!$G$5:$G$1072,'GHGRP Subpart Data'!$C$5:$C$1072,$B9,'GHGRP Subpart Data'!$D$5:$D$1072,"Hydrogen Production",'GHGRP Subpart Data'!$A$5:$A$1072,P$5),SUMIFS('GHGRP Subpart Data'!$G$5:$G$1072,'GHGRP Subpart Data'!$C$5:$C$1072,$B9,'GHGRP Subpart Data'!$D$5:$D$1072,"Stationary Combustion",'GHGRP Subpart Data'!$A$5:$A$1072,P$5)-SUMIFS('GHGRP Subpart Data'!$G$5:$G$1072,'GHGRP Subpart Data'!$C$5:$C$1072,$B9,'GHGRP Subpart Data'!$D$5:$D$1072,"Stationary Combustion",'GHGRP Subpart Data'!$A$5:$A$1072,P$5,'GHGRP Subpart Data'!$I$5:$I$1072,"Biogenic CO2"))</f>
        <v>178007.11199999999</v>
      </c>
      <c r="Q9" s="615">
        <f t="shared" si="0"/>
        <v>0.20210573199999998</v>
      </c>
      <c r="R9" s="1737">
        <f t="shared" si="1"/>
        <v>0.19304127600000001</v>
      </c>
      <c r="S9" s="1737">
        <f t="shared" si="2"/>
        <v>0.17336573999999999</v>
      </c>
      <c r="T9" s="1737">
        <f t="shared" si="3"/>
        <v>0.17248020199999997</v>
      </c>
      <c r="U9" s="1737">
        <f t="shared" si="4"/>
        <v>0.17196016</v>
      </c>
      <c r="V9" s="1737">
        <f t="shared" si="5"/>
        <v>0.18035337599999998</v>
      </c>
      <c r="W9" s="1737">
        <f t="shared" si="6"/>
        <v>0.23065807799999999</v>
      </c>
      <c r="X9" s="1737">
        <f t="shared" si="7"/>
        <v>0.17517981199999999</v>
      </c>
      <c r="Y9" s="1735">
        <f t="shared" si="8"/>
        <v>0.162935356</v>
      </c>
      <c r="Z9" s="1735">
        <f t="shared" si="9"/>
        <v>0.177961116</v>
      </c>
      <c r="AA9" s="1735">
        <f t="shared" si="10"/>
        <v>0.178529358</v>
      </c>
      <c r="AB9" s="1735">
        <f t="shared" si="11"/>
        <v>0.15104949599999998</v>
      </c>
      <c r="AC9" s="972">
        <f t="shared" si="11"/>
        <v>0.178007112</v>
      </c>
      <c r="AD9"/>
      <c r="AE9"/>
      <c r="AF9"/>
      <c r="AG9"/>
      <c r="AH9" s="507"/>
      <c r="AI9"/>
      <c r="AJ9"/>
      <c r="AK9"/>
      <c r="AL9"/>
      <c r="AM9"/>
      <c r="AN9"/>
      <c r="AO9"/>
      <c r="AP9"/>
      <c r="AQ9"/>
      <c r="AR9"/>
      <c r="AS9"/>
      <c r="AT9"/>
      <c r="AU9"/>
      <c r="AV9"/>
      <c r="AW9"/>
      <c r="AX9" s="507"/>
      <c r="AY9" s="507"/>
      <c r="AZ9" s="507"/>
      <c r="BA9" s="507"/>
      <c r="BB9" s="507"/>
      <c r="BC9" s="507"/>
    </row>
    <row r="10" spans="1:55">
      <c r="A10" s="507"/>
      <c r="B10" s="510" t="s">
        <v>291</v>
      </c>
      <c r="C10" s="1971" t="s">
        <v>141</v>
      </c>
      <c r="D10" s="1974">
        <f>IF($C10="Oil and Natural Gas",SUMIFS('GHGRP Subpart Data'!$G$5:$G$1072,'GHGRP Subpart Data'!$C$5:$C$1072,$B10,'GHGRP Subpart Data'!$D$5:$D$1072,"Petroleum Refining",'GHGRP Subpart Data'!$A$5:$A$1072,D$5)+SUMIFS('GHGRP Subpart Data'!$G$5:$G$1072,'GHGRP Subpart Data'!$C$5:$C$1072,$B10,'GHGRP Subpart Data'!$D$5:$D$1072,"Hydrogen Production",'GHGRP Subpart Data'!$A$5:$A$1072,D$5),SUMIFS('GHGRP Subpart Data'!$G$5:$G$1072,'GHGRP Subpart Data'!$C$5:$C$1072,$B10,'GHGRP Subpart Data'!$D$5:$D$1072,"Stationary Combustion",'GHGRP Subpart Data'!$A$5:$A$1072,D$5)-SUMIFS('GHGRP Subpart Data'!$G$5:$G$1072,'GHGRP Subpart Data'!$C$5:$C$1072,$B10,'GHGRP Subpart Data'!$D$5:$D$1072,"Stationary Combustion",'GHGRP Subpart Data'!$A$5:$A$1072,D$5,'GHGRP Subpart Data'!$I$5:$I$1072,"Biogenic CO2"))</f>
        <v>173623.19199999998</v>
      </c>
      <c r="E10" s="1974">
        <f>IF($C10="Oil and Natural Gas",SUMIFS('GHGRP Subpart Data'!$G$5:$G$1072,'GHGRP Subpart Data'!$C$5:$C$1072,$B10,'GHGRP Subpart Data'!$D$5:$D$1072,"Petroleum Refining",'GHGRP Subpart Data'!$A$5:$A$1072,E$5)+SUMIFS('GHGRP Subpart Data'!$G$5:$G$1072,'GHGRP Subpart Data'!$C$5:$C$1072,$B10,'GHGRP Subpart Data'!$D$5:$D$1072,"Hydrogen Production",'GHGRP Subpart Data'!$A$5:$A$1072,E$5),SUMIFS('GHGRP Subpart Data'!$G$5:$G$1072,'GHGRP Subpart Data'!$C$5:$C$1072,$B10,'GHGRP Subpart Data'!$D$5:$D$1072,"Stationary Combustion",'GHGRP Subpart Data'!$A$5:$A$1072,E$5)-SUMIFS('GHGRP Subpart Data'!$G$5:$G$1072,'GHGRP Subpart Data'!$C$5:$C$1072,$B10,'GHGRP Subpart Data'!$D$5:$D$1072,"Stationary Combustion",'GHGRP Subpart Data'!$A$5:$A$1072,E$5,'GHGRP Subpart Data'!$I$5:$I$1072,"Biogenic CO2"))</f>
        <v>179883.13999999998</v>
      </c>
      <c r="F10" s="1974">
        <f>IF($C10="Oil and Natural Gas",SUMIFS('GHGRP Subpart Data'!$G$5:$G$1072,'GHGRP Subpart Data'!$C$5:$C$1072,$B10,'GHGRP Subpart Data'!$D$5:$D$1072,"Petroleum Refining",'GHGRP Subpart Data'!$A$5:$A$1072,F$5)+SUMIFS('GHGRP Subpart Data'!$G$5:$G$1072,'GHGRP Subpart Data'!$C$5:$C$1072,$B10,'GHGRP Subpart Data'!$D$5:$D$1072,"Hydrogen Production",'GHGRP Subpart Data'!$A$5:$A$1072,F$5),SUMIFS('GHGRP Subpart Data'!$G$5:$G$1072,'GHGRP Subpart Data'!$C$5:$C$1072,$B10,'GHGRP Subpart Data'!$D$5:$D$1072,"Stationary Combustion",'GHGRP Subpart Data'!$A$5:$A$1072,F$5)-SUMIFS('GHGRP Subpart Data'!$G$5:$G$1072,'GHGRP Subpart Data'!$C$5:$C$1072,$B10,'GHGRP Subpart Data'!$D$5:$D$1072,"Stationary Combustion",'GHGRP Subpart Data'!$A$5:$A$1072,F$5,'GHGRP Subpart Data'!$I$5:$I$1072,"Biogenic CO2"))</f>
        <v>154729.29800000001</v>
      </c>
      <c r="G10" s="1974">
        <f>IF($C10="Oil and Natural Gas",SUMIFS('GHGRP Subpart Data'!$G$5:$G$1072,'GHGRP Subpart Data'!$C$5:$C$1072,$B10,'GHGRP Subpart Data'!$D$5:$D$1072,"Petroleum Refining",'GHGRP Subpart Data'!$A$5:$A$1072,G$5)+SUMIFS('GHGRP Subpart Data'!$G$5:$G$1072,'GHGRP Subpart Data'!$C$5:$C$1072,$B10,'GHGRP Subpart Data'!$D$5:$D$1072,"Hydrogen Production",'GHGRP Subpart Data'!$A$5:$A$1072,G$5),SUMIFS('GHGRP Subpart Data'!$G$5:$G$1072,'GHGRP Subpart Data'!$C$5:$C$1072,$B10,'GHGRP Subpart Data'!$D$5:$D$1072,"Stationary Combustion",'GHGRP Subpart Data'!$A$5:$A$1072,G$5)-SUMIFS('GHGRP Subpart Data'!$G$5:$G$1072,'GHGRP Subpart Data'!$C$5:$C$1072,$B10,'GHGRP Subpart Data'!$D$5:$D$1072,"Stationary Combustion",'GHGRP Subpart Data'!$A$5:$A$1072,G$5,'GHGRP Subpart Data'!$I$5:$I$1072,"Biogenic CO2"))</f>
        <v>186752.73</v>
      </c>
      <c r="H10" s="1974">
        <f>IF($C10="Oil and Natural Gas",SUMIFS('GHGRP Subpart Data'!$G$5:$G$1072,'GHGRP Subpart Data'!$C$5:$C$1072,$B10,'GHGRP Subpart Data'!$D$5:$D$1072,"Petroleum Refining",'GHGRP Subpart Data'!$A$5:$A$1072,H$5)+SUMIFS('GHGRP Subpart Data'!$G$5:$G$1072,'GHGRP Subpart Data'!$C$5:$C$1072,$B10,'GHGRP Subpart Data'!$D$5:$D$1072,"Hydrogen Production",'GHGRP Subpart Data'!$A$5:$A$1072,H$5),SUMIFS('GHGRP Subpart Data'!$G$5:$G$1072,'GHGRP Subpart Data'!$C$5:$C$1072,$B10,'GHGRP Subpart Data'!$D$5:$D$1072,"Stationary Combustion",'GHGRP Subpart Data'!$A$5:$A$1072,H$5)-SUMIFS('GHGRP Subpart Data'!$G$5:$G$1072,'GHGRP Subpart Data'!$C$5:$C$1072,$B10,'GHGRP Subpart Data'!$D$5:$D$1072,"Stationary Combustion",'GHGRP Subpart Data'!$A$5:$A$1072,H$5,'GHGRP Subpart Data'!$I$5:$I$1072,"Biogenic CO2"))</f>
        <v>210674.49400000001</v>
      </c>
      <c r="I10" s="1974">
        <f>IF($C10="Oil and Natural Gas",SUMIFS('GHGRP Subpart Data'!$G$5:$G$1072,'GHGRP Subpart Data'!$C$5:$C$1072,$B10,'GHGRP Subpart Data'!$D$5:$D$1072,"Petroleum Refining",'GHGRP Subpart Data'!$A$5:$A$1072,I$5)+SUMIFS('GHGRP Subpart Data'!$G$5:$G$1072,'GHGRP Subpart Data'!$C$5:$C$1072,$B10,'GHGRP Subpart Data'!$D$5:$D$1072,"Hydrogen Production",'GHGRP Subpart Data'!$A$5:$A$1072,I$5),SUMIFS('GHGRP Subpart Data'!$G$5:$G$1072,'GHGRP Subpart Data'!$C$5:$C$1072,$B10,'GHGRP Subpart Data'!$D$5:$D$1072,"Stationary Combustion",'GHGRP Subpart Data'!$A$5:$A$1072,I$5)-SUMIFS('GHGRP Subpart Data'!$G$5:$G$1072,'GHGRP Subpart Data'!$C$5:$C$1072,$B10,'GHGRP Subpart Data'!$D$5:$D$1072,"Stationary Combustion",'GHGRP Subpart Data'!$A$5:$A$1072,I$5,'GHGRP Subpart Data'!$I$5:$I$1072,"Biogenic CO2"))</f>
        <v>205337.97999999998</v>
      </c>
      <c r="J10" s="1974">
        <f>IF($C10="Oil and Natural Gas",SUMIFS('GHGRP Subpart Data'!$G$5:$G$1072,'GHGRP Subpart Data'!$C$5:$C$1072,$B10,'GHGRP Subpart Data'!$D$5:$D$1072,"Petroleum Refining",'GHGRP Subpart Data'!$A$5:$A$1072,J$5)+SUMIFS('GHGRP Subpart Data'!$G$5:$G$1072,'GHGRP Subpart Data'!$C$5:$C$1072,$B10,'GHGRP Subpart Data'!$D$5:$D$1072,"Hydrogen Production",'GHGRP Subpart Data'!$A$5:$A$1072,J$5),SUMIFS('GHGRP Subpart Data'!$G$5:$G$1072,'GHGRP Subpart Data'!$C$5:$C$1072,$B10,'GHGRP Subpart Data'!$D$5:$D$1072,"Stationary Combustion",'GHGRP Subpart Data'!$A$5:$A$1072,J$5)-SUMIFS('GHGRP Subpart Data'!$G$5:$G$1072,'GHGRP Subpart Data'!$C$5:$C$1072,$B10,'GHGRP Subpart Data'!$D$5:$D$1072,"Stationary Combustion",'GHGRP Subpart Data'!$A$5:$A$1072,J$5,'GHGRP Subpart Data'!$I$5:$I$1072,"Biogenic CO2"))</f>
        <v>213781.08999999997</v>
      </c>
      <c r="K10" s="1974">
        <f>IF($C10="Oil and Natural Gas",SUMIFS('GHGRP Subpart Data'!$G$5:$G$1072,'GHGRP Subpart Data'!$C$5:$C$1072,$B10,'GHGRP Subpart Data'!$D$5:$D$1072,"Petroleum Refining",'GHGRP Subpart Data'!$A$5:$A$1072,K$5)+SUMIFS('GHGRP Subpart Data'!$G$5:$G$1072,'GHGRP Subpart Data'!$C$5:$C$1072,$B10,'GHGRP Subpart Data'!$D$5:$D$1072,"Hydrogen Production",'GHGRP Subpart Data'!$A$5:$A$1072,K$5),SUMIFS('GHGRP Subpart Data'!$G$5:$G$1072,'GHGRP Subpart Data'!$C$5:$C$1072,$B10,'GHGRP Subpart Data'!$D$5:$D$1072,"Stationary Combustion",'GHGRP Subpart Data'!$A$5:$A$1072,K$5)-SUMIFS('GHGRP Subpart Data'!$G$5:$G$1072,'GHGRP Subpart Data'!$C$5:$C$1072,$B10,'GHGRP Subpart Data'!$D$5:$D$1072,"Stationary Combustion",'GHGRP Subpart Data'!$A$5:$A$1072,K$5,'GHGRP Subpart Data'!$I$5:$I$1072,"Biogenic CO2"))</f>
        <v>220759.78</v>
      </c>
      <c r="L10" s="1974">
        <f>IF($C10="Oil and Natural Gas",SUMIFS('GHGRP Subpart Data'!$G$5:$G$1072,'GHGRP Subpart Data'!$C$5:$C$1072,$B10,'GHGRP Subpart Data'!$D$5:$D$1072,"Petroleum Refining",'GHGRP Subpart Data'!$A$5:$A$1072,L$5)+SUMIFS('GHGRP Subpart Data'!$G$5:$G$1072,'GHGRP Subpart Data'!$C$5:$C$1072,$B10,'GHGRP Subpart Data'!$D$5:$D$1072,"Hydrogen Production",'GHGRP Subpart Data'!$A$5:$A$1072,L$5),SUMIFS('GHGRP Subpart Data'!$G$5:$G$1072,'GHGRP Subpart Data'!$C$5:$C$1072,$B10,'GHGRP Subpart Data'!$D$5:$D$1072,"Stationary Combustion",'GHGRP Subpart Data'!$A$5:$A$1072,L$5)-SUMIFS('GHGRP Subpart Data'!$G$5:$G$1072,'GHGRP Subpart Data'!$C$5:$C$1072,$B10,'GHGRP Subpart Data'!$D$5:$D$1072,"Stationary Combustion",'GHGRP Subpart Data'!$A$5:$A$1072,L$5,'GHGRP Subpart Data'!$I$5:$I$1072,"Biogenic CO2"))</f>
        <v>241737.94199999998</v>
      </c>
      <c r="M10" s="1974">
        <f>IF($C10="Oil and Natural Gas",SUMIFS('GHGRP Subpart Data'!$G$5:$G$1072,'GHGRP Subpart Data'!$C$5:$C$1072,$B10,'GHGRP Subpart Data'!$D$5:$D$1072,"Petroleum Refining",'GHGRP Subpart Data'!$A$5:$A$1072,M$5)+SUMIFS('GHGRP Subpart Data'!$G$5:$G$1072,'GHGRP Subpart Data'!$C$5:$C$1072,$B10,'GHGRP Subpart Data'!$D$5:$D$1072,"Hydrogen Production",'GHGRP Subpart Data'!$A$5:$A$1072,M$5),SUMIFS('GHGRP Subpart Data'!$G$5:$G$1072,'GHGRP Subpart Data'!$C$5:$C$1072,$B10,'GHGRP Subpart Data'!$D$5:$D$1072,"Stationary Combustion",'GHGRP Subpart Data'!$A$5:$A$1072,M$5)-SUMIFS('GHGRP Subpart Data'!$G$5:$G$1072,'GHGRP Subpart Data'!$C$5:$C$1072,$B10,'GHGRP Subpart Data'!$D$5:$D$1072,"Stationary Combustion",'GHGRP Subpart Data'!$A$5:$A$1072,M$5,'GHGRP Subpart Data'!$I$5:$I$1072,"Biogenic CO2"))</f>
        <v>218753.41200000001</v>
      </c>
      <c r="N10" s="1974">
        <f>IF($C10="Oil and Natural Gas",SUMIFS('GHGRP Subpart Data'!$G$5:$G$1072,'GHGRP Subpart Data'!$C$5:$C$1072,$B10,'GHGRP Subpart Data'!$D$5:$D$1072,"Petroleum Refining",'GHGRP Subpart Data'!$A$5:$A$1072,N$5)+SUMIFS('GHGRP Subpart Data'!$G$5:$G$1072,'GHGRP Subpart Data'!$C$5:$C$1072,$B10,'GHGRP Subpart Data'!$D$5:$D$1072,"Hydrogen Production",'GHGRP Subpart Data'!$A$5:$A$1072,N$5),SUMIFS('GHGRP Subpart Data'!$G$5:$G$1072,'GHGRP Subpart Data'!$C$5:$C$1072,$B10,'GHGRP Subpart Data'!$D$5:$D$1072,"Stationary Combustion",'GHGRP Subpart Data'!$A$5:$A$1072,N$5)-SUMIFS('GHGRP Subpart Data'!$G$5:$G$1072,'GHGRP Subpart Data'!$C$5:$C$1072,$B10,'GHGRP Subpart Data'!$D$5:$D$1072,"Stationary Combustion",'GHGRP Subpart Data'!$A$5:$A$1072,N$5,'GHGRP Subpart Data'!$I$5:$I$1072,"Biogenic CO2"))</f>
        <v>272744.38799999998</v>
      </c>
      <c r="O10" s="1974">
        <f>IF($C10="Oil and Natural Gas",SUMIFS('GHGRP Subpart Data'!$G$5:$G$1072,'GHGRP Subpart Data'!$C$5:$C$1072,$B10,'GHGRP Subpart Data'!$D$5:$D$1072,"Petroleum Refining",'GHGRP Subpart Data'!$A$5:$A$1072,O$5)+SUMIFS('GHGRP Subpart Data'!$G$5:$G$1072,'GHGRP Subpart Data'!$C$5:$C$1072,$B10,'GHGRP Subpart Data'!$D$5:$D$1072,"Hydrogen Production",'GHGRP Subpart Data'!$A$5:$A$1072,O$5),SUMIFS('GHGRP Subpart Data'!$G$5:$G$1072,'GHGRP Subpart Data'!$C$5:$C$1072,$B10,'GHGRP Subpart Data'!$D$5:$D$1072,"Stationary Combustion",'GHGRP Subpart Data'!$A$5:$A$1072,O$5)-SUMIFS('GHGRP Subpart Data'!$G$5:$G$1072,'GHGRP Subpart Data'!$C$5:$C$1072,$B10,'GHGRP Subpart Data'!$D$5:$D$1072,"Stationary Combustion",'GHGRP Subpart Data'!$A$5:$A$1072,O$5,'GHGRP Subpart Data'!$I$5:$I$1072,"Biogenic CO2"))</f>
        <v>208108.73400000003</v>
      </c>
      <c r="P10" s="1974">
        <f>IF($C10="Oil and Natural Gas",SUMIFS('GHGRP Subpart Data'!$G$5:$G$1072,'GHGRP Subpart Data'!$C$5:$C$1072,$B10,'GHGRP Subpart Data'!$D$5:$D$1072,"Petroleum Refining",'GHGRP Subpart Data'!$A$5:$A$1072,P$5)+SUMIFS('GHGRP Subpart Data'!$G$5:$G$1072,'GHGRP Subpart Data'!$C$5:$C$1072,$B10,'GHGRP Subpart Data'!$D$5:$D$1072,"Hydrogen Production",'GHGRP Subpart Data'!$A$5:$A$1072,P$5),SUMIFS('GHGRP Subpart Data'!$G$5:$G$1072,'GHGRP Subpart Data'!$C$5:$C$1072,$B10,'GHGRP Subpart Data'!$D$5:$D$1072,"Stationary Combustion",'GHGRP Subpart Data'!$A$5:$A$1072,P$5)-SUMIFS('GHGRP Subpart Data'!$G$5:$G$1072,'GHGRP Subpart Data'!$C$5:$C$1072,$B10,'GHGRP Subpart Data'!$D$5:$D$1072,"Stationary Combustion",'GHGRP Subpart Data'!$A$5:$A$1072,P$5,'GHGRP Subpart Data'!$I$5:$I$1072,"Biogenic CO2"))</f>
        <v>212883.55800000002</v>
      </c>
      <c r="Q10" s="615">
        <f t="shared" si="0"/>
        <v>0.17362319199999998</v>
      </c>
      <c r="R10" s="1737">
        <f t="shared" si="1"/>
        <v>0.17988313999999997</v>
      </c>
      <c r="S10" s="1737">
        <f t="shared" si="2"/>
        <v>0.15472929800000002</v>
      </c>
      <c r="T10" s="1737">
        <f t="shared" si="3"/>
        <v>0.18675273000000001</v>
      </c>
      <c r="U10" s="1737">
        <f t="shared" si="4"/>
        <v>0.21067449399999999</v>
      </c>
      <c r="V10" s="1737">
        <f t="shared" si="5"/>
        <v>0.20533797999999998</v>
      </c>
      <c r="W10" s="1737">
        <f t="shared" si="6"/>
        <v>0.21378108999999995</v>
      </c>
      <c r="X10" s="1737">
        <f t="shared" si="7"/>
        <v>0.22075977999999999</v>
      </c>
      <c r="Y10" s="1735">
        <f t="shared" si="8"/>
        <v>0.24173794199999998</v>
      </c>
      <c r="Z10" s="1735">
        <f t="shared" si="9"/>
        <v>0.21875341200000001</v>
      </c>
      <c r="AA10" s="1735">
        <f t="shared" si="10"/>
        <v>0.27274438799999995</v>
      </c>
      <c r="AB10" s="1735">
        <f t="shared" si="11"/>
        <v>0.20810873400000002</v>
      </c>
      <c r="AC10" s="972">
        <f t="shared" si="11"/>
        <v>0.212883558</v>
      </c>
      <c r="AD10"/>
      <c r="AE10"/>
      <c r="AF10"/>
      <c r="AG10"/>
      <c r="AH10" s="507"/>
      <c r="AI10"/>
      <c r="AJ10"/>
      <c r="AK10"/>
      <c r="AL10"/>
      <c r="AM10"/>
      <c r="AN10"/>
      <c r="AO10"/>
      <c r="AP10"/>
      <c r="AQ10"/>
      <c r="AR10"/>
      <c r="AS10"/>
      <c r="AT10"/>
      <c r="AU10"/>
      <c r="AV10"/>
      <c r="AW10"/>
      <c r="AX10" s="507"/>
      <c r="AY10" s="507"/>
      <c r="AZ10" s="507"/>
      <c r="BA10" s="507"/>
      <c r="BB10" s="507"/>
      <c r="BC10" s="507"/>
    </row>
    <row r="11" spans="1:55">
      <c r="A11" s="507"/>
      <c r="B11" s="510" t="s">
        <v>292</v>
      </c>
      <c r="C11" s="1971" t="s">
        <v>141</v>
      </c>
      <c r="D11" s="1974">
        <f>IF($C11="Oil and Natural Gas",SUMIFS('GHGRP Subpart Data'!$G$5:$G$1072,'GHGRP Subpart Data'!$C$5:$C$1072,$B11,'GHGRP Subpart Data'!$D$5:$D$1072,"Petroleum Refining",'GHGRP Subpart Data'!$A$5:$A$1072,D$5)+SUMIFS('GHGRP Subpart Data'!$G$5:$G$1072,'GHGRP Subpart Data'!$C$5:$C$1072,$B11,'GHGRP Subpart Data'!$D$5:$D$1072,"Hydrogen Production",'GHGRP Subpart Data'!$A$5:$A$1072,D$5),SUMIFS('GHGRP Subpart Data'!$G$5:$G$1072,'GHGRP Subpart Data'!$C$5:$C$1072,$B11,'GHGRP Subpart Data'!$D$5:$D$1072,"Stationary Combustion",'GHGRP Subpart Data'!$A$5:$A$1072,D$5)-SUMIFS('GHGRP Subpart Data'!$G$5:$G$1072,'GHGRP Subpart Data'!$C$5:$C$1072,$B11,'GHGRP Subpart Data'!$D$5:$D$1072,"Stationary Combustion",'GHGRP Subpart Data'!$A$5:$A$1072,D$5,'GHGRP Subpart Data'!$I$5:$I$1072,"Biogenic CO2"))</f>
        <v>0</v>
      </c>
      <c r="E11" s="1974">
        <f>IF($C11="Oil and Natural Gas",SUMIFS('GHGRP Subpart Data'!$G$5:$G$1072,'GHGRP Subpart Data'!$C$5:$C$1072,$B11,'GHGRP Subpart Data'!$D$5:$D$1072,"Petroleum Refining",'GHGRP Subpart Data'!$A$5:$A$1072,E$5)+SUMIFS('GHGRP Subpart Data'!$G$5:$G$1072,'GHGRP Subpart Data'!$C$5:$C$1072,$B11,'GHGRP Subpart Data'!$D$5:$D$1072,"Hydrogen Production",'GHGRP Subpart Data'!$A$5:$A$1072,E$5),SUMIFS('GHGRP Subpart Data'!$G$5:$G$1072,'GHGRP Subpart Data'!$C$5:$C$1072,$B11,'GHGRP Subpart Data'!$D$5:$D$1072,"Stationary Combustion",'GHGRP Subpart Data'!$A$5:$A$1072,E$5)-SUMIFS('GHGRP Subpart Data'!$G$5:$G$1072,'GHGRP Subpart Data'!$C$5:$C$1072,$B11,'GHGRP Subpart Data'!$D$5:$D$1072,"Stationary Combustion",'GHGRP Subpart Data'!$A$5:$A$1072,E$5,'GHGRP Subpart Data'!$I$5:$I$1072,"Biogenic CO2"))</f>
        <v>0</v>
      </c>
      <c r="F11" s="1974">
        <f>IF($C11="Oil and Natural Gas",SUMIFS('GHGRP Subpart Data'!$G$5:$G$1072,'GHGRP Subpart Data'!$C$5:$C$1072,$B11,'GHGRP Subpart Data'!$D$5:$D$1072,"Petroleum Refining",'GHGRP Subpart Data'!$A$5:$A$1072,F$5)+SUMIFS('GHGRP Subpart Data'!$G$5:$G$1072,'GHGRP Subpart Data'!$C$5:$C$1072,$B11,'GHGRP Subpart Data'!$D$5:$D$1072,"Hydrogen Production",'GHGRP Subpart Data'!$A$5:$A$1072,F$5),SUMIFS('GHGRP Subpart Data'!$G$5:$G$1072,'GHGRP Subpart Data'!$C$5:$C$1072,$B11,'GHGRP Subpart Data'!$D$5:$D$1072,"Stationary Combustion",'GHGRP Subpart Data'!$A$5:$A$1072,F$5)-SUMIFS('GHGRP Subpart Data'!$G$5:$G$1072,'GHGRP Subpart Data'!$C$5:$C$1072,$B11,'GHGRP Subpart Data'!$D$5:$D$1072,"Stationary Combustion",'GHGRP Subpart Data'!$A$5:$A$1072,F$5,'GHGRP Subpart Data'!$I$5:$I$1072,"Biogenic CO2"))</f>
        <v>0</v>
      </c>
      <c r="G11" s="1974">
        <f>IF($C11="Oil and Natural Gas",SUMIFS('GHGRP Subpart Data'!$G$5:$G$1072,'GHGRP Subpart Data'!$C$5:$C$1072,$B11,'GHGRP Subpart Data'!$D$5:$D$1072,"Petroleum Refining",'GHGRP Subpart Data'!$A$5:$A$1072,G$5)+SUMIFS('GHGRP Subpart Data'!$G$5:$G$1072,'GHGRP Subpart Data'!$C$5:$C$1072,$B11,'GHGRP Subpart Data'!$D$5:$D$1072,"Hydrogen Production",'GHGRP Subpart Data'!$A$5:$A$1072,G$5),SUMIFS('GHGRP Subpart Data'!$G$5:$G$1072,'GHGRP Subpart Data'!$C$5:$C$1072,$B11,'GHGRP Subpart Data'!$D$5:$D$1072,"Stationary Combustion",'GHGRP Subpart Data'!$A$5:$A$1072,G$5)-SUMIFS('GHGRP Subpart Data'!$G$5:$G$1072,'GHGRP Subpart Data'!$C$5:$C$1072,$B11,'GHGRP Subpart Data'!$D$5:$D$1072,"Stationary Combustion",'GHGRP Subpart Data'!$A$5:$A$1072,G$5,'GHGRP Subpart Data'!$I$5:$I$1072,"Biogenic CO2"))</f>
        <v>0</v>
      </c>
      <c r="H11" s="1974">
        <f>IF($C11="Oil and Natural Gas",SUMIFS('GHGRP Subpart Data'!$G$5:$G$1072,'GHGRP Subpart Data'!$C$5:$C$1072,$B11,'GHGRP Subpart Data'!$D$5:$D$1072,"Petroleum Refining",'GHGRP Subpart Data'!$A$5:$A$1072,H$5)+SUMIFS('GHGRP Subpart Data'!$G$5:$G$1072,'GHGRP Subpart Data'!$C$5:$C$1072,$B11,'GHGRP Subpart Data'!$D$5:$D$1072,"Hydrogen Production",'GHGRP Subpart Data'!$A$5:$A$1072,H$5),SUMIFS('GHGRP Subpart Data'!$G$5:$G$1072,'GHGRP Subpart Data'!$C$5:$C$1072,$B11,'GHGRP Subpart Data'!$D$5:$D$1072,"Stationary Combustion",'GHGRP Subpart Data'!$A$5:$A$1072,H$5)-SUMIFS('GHGRP Subpart Data'!$G$5:$G$1072,'GHGRP Subpart Data'!$C$5:$C$1072,$B11,'GHGRP Subpart Data'!$D$5:$D$1072,"Stationary Combustion",'GHGRP Subpart Data'!$A$5:$A$1072,H$5,'GHGRP Subpart Data'!$I$5:$I$1072,"Biogenic CO2"))</f>
        <v>0</v>
      </c>
      <c r="I11" s="1974">
        <f>IF($C11="Oil and Natural Gas",SUMIFS('GHGRP Subpart Data'!$G$5:$G$1072,'GHGRP Subpart Data'!$C$5:$C$1072,$B11,'GHGRP Subpart Data'!$D$5:$D$1072,"Petroleum Refining",'GHGRP Subpart Data'!$A$5:$A$1072,I$5)+SUMIFS('GHGRP Subpart Data'!$G$5:$G$1072,'GHGRP Subpart Data'!$C$5:$C$1072,$B11,'GHGRP Subpart Data'!$D$5:$D$1072,"Hydrogen Production",'GHGRP Subpart Data'!$A$5:$A$1072,I$5),SUMIFS('GHGRP Subpart Data'!$G$5:$G$1072,'GHGRP Subpart Data'!$C$5:$C$1072,$B11,'GHGRP Subpart Data'!$D$5:$D$1072,"Stationary Combustion",'GHGRP Subpart Data'!$A$5:$A$1072,I$5)-SUMIFS('GHGRP Subpart Data'!$G$5:$G$1072,'GHGRP Subpart Data'!$C$5:$C$1072,$B11,'GHGRP Subpart Data'!$D$5:$D$1072,"Stationary Combustion",'GHGRP Subpart Data'!$A$5:$A$1072,I$5,'GHGRP Subpart Data'!$I$5:$I$1072,"Biogenic CO2"))</f>
        <v>0</v>
      </c>
      <c r="J11" s="1974">
        <f>IF($C11="Oil and Natural Gas",SUMIFS('GHGRP Subpart Data'!$G$5:$G$1072,'GHGRP Subpart Data'!$C$5:$C$1072,$B11,'GHGRP Subpart Data'!$D$5:$D$1072,"Petroleum Refining",'GHGRP Subpart Data'!$A$5:$A$1072,J$5)+SUMIFS('GHGRP Subpart Data'!$G$5:$G$1072,'GHGRP Subpart Data'!$C$5:$C$1072,$B11,'GHGRP Subpart Data'!$D$5:$D$1072,"Hydrogen Production",'GHGRP Subpart Data'!$A$5:$A$1072,J$5),SUMIFS('GHGRP Subpart Data'!$G$5:$G$1072,'GHGRP Subpart Data'!$C$5:$C$1072,$B11,'GHGRP Subpart Data'!$D$5:$D$1072,"Stationary Combustion",'GHGRP Subpart Data'!$A$5:$A$1072,J$5)-SUMIFS('GHGRP Subpart Data'!$G$5:$G$1072,'GHGRP Subpart Data'!$C$5:$C$1072,$B11,'GHGRP Subpart Data'!$D$5:$D$1072,"Stationary Combustion",'GHGRP Subpart Data'!$A$5:$A$1072,J$5,'GHGRP Subpart Data'!$I$5:$I$1072,"Biogenic CO2"))</f>
        <v>0</v>
      </c>
      <c r="K11" s="1974">
        <f>IF($C11="Oil and Natural Gas",SUMIFS('GHGRP Subpart Data'!$G$5:$G$1072,'GHGRP Subpart Data'!$C$5:$C$1072,$B11,'GHGRP Subpart Data'!$D$5:$D$1072,"Petroleum Refining",'GHGRP Subpart Data'!$A$5:$A$1072,K$5)+SUMIFS('GHGRP Subpart Data'!$G$5:$G$1072,'GHGRP Subpart Data'!$C$5:$C$1072,$B11,'GHGRP Subpart Data'!$D$5:$D$1072,"Hydrogen Production",'GHGRP Subpart Data'!$A$5:$A$1072,K$5),SUMIFS('GHGRP Subpart Data'!$G$5:$G$1072,'GHGRP Subpart Data'!$C$5:$C$1072,$B11,'GHGRP Subpart Data'!$D$5:$D$1072,"Stationary Combustion",'GHGRP Subpart Data'!$A$5:$A$1072,K$5)-SUMIFS('GHGRP Subpart Data'!$G$5:$G$1072,'GHGRP Subpart Data'!$C$5:$C$1072,$B11,'GHGRP Subpart Data'!$D$5:$D$1072,"Stationary Combustion",'GHGRP Subpart Data'!$A$5:$A$1072,K$5,'GHGRP Subpart Data'!$I$5:$I$1072,"Biogenic CO2"))</f>
        <v>0</v>
      </c>
      <c r="L11" s="1974">
        <f>IF($C11="Oil and Natural Gas",SUMIFS('GHGRP Subpart Data'!$G$5:$G$1072,'GHGRP Subpart Data'!$C$5:$C$1072,$B11,'GHGRP Subpart Data'!$D$5:$D$1072,"Petroleum Refining",'GHGRP Subpart Data'!$A$5:$A$1072,L$5)+SUMIFS('GHGRP Subpart Data'!$G$5:$G$1072,'GHGRP Subpart Data'!$C$5:$C$1072,$B11,'GHGRP Subpart Data'!$D$5:$D$1072,"Hydrogen Production",'GHGRP Subpart Data'!$A$5:$A$1072,L$5),SUMIFS('GHGRP Subpart Data'!$G$5:$G$1072,'GHGRP Subpart Data'!$C$5:$C$1072,$B11,'GHGRP Subpart Data'!$D$5:$D$1072,"Stationary Combustion",'GHGRP Subpart Data'!$A$5:$A$1072,L$5)-SUMIFS('GHGRP Subpart Data'!$G$5:$G$1072,'GHGRP Subpart Data'!$C$5:$C$1072,$B11,'GHGRP Subpart Data'!$D$5:$D$1072,"Stationary Combustion",'GHGRP Subpart Data'!$A$5:$A$1072,L$5,'GHGRP Subpart Data'!$I$5:$I$1072,"Biogenic CO2"))</f>
        <v>0</v>
      </c>
      <c r="M11" s="1974">
        <f>IF($C11="Oil and Natural Gas",SUMIFS('GHGRP Subpart Data'!$G$5:$G$1072,'GHGRP Subpart Data'!$C$5:$C$1072,$B11,'GHGRP Subpart Data'!$D$5:$D$1072,"Petroleum Refining",'GHGRP Subpart Data'!$A$5:$A$1072,M$5)+SUMIFS('GHGRP Subpart Data'!$G$5:$G$1072,'GHGRP Subpart Data'!$C$5:$C$1072,$B11,'GHGRP Subpart Data'!$D$5:$D$1072,"Hydrogen Production",'GHGRP Subpart Data'!$A$5:$A$1072,M$5),SUMIFS('GHGRP Subpart Data'!$G$5:$G$1072,'GHGRP Subpart Data'!$C$5:$C$1072,$B11,'GHGRP Subpart Data'!$D$5:$D$1072,"Stationary Combustion",'GHGRP Subpart Data'!$A$5:$A$1072,M$5)-SUMIFS('GHGRP Subpart Data'!$G$5:$G$1072,'GHGRP Subpart Data'!$C$5:$C$1072,$B11,'GHGRP Subpart Data'!$D$5:$D$1072,"Stationary Combustion",'GHGRP Subpart Data'!$A$5:$A$1072,M$5,'GHGRP Subpart Data'!$I$5:$I$1072,"Biogenic CO2"))</f>
        <v>0</v>
      </c>
      <c r="N11" s="1974">
        <f>IF($C11="Oil and Natural Gas",SUMIFS('GHGRP Subpart Data'!$G$5:$G$1072,'GHGRP Subpart Data'!$C$5:$C$1072,$B11,'GHGRP Subpart Data'!$D$5:$D$1072,"Petroleum Refining",'GHGRP Subpart Data'!$A$5:$A$1072,N$5)+SUMIFS('GHGRP Subpart Data'!$G$5:$G$1072,'GHGRP Subpart Data'!$C$5:$C$1072,$B11,'GHGRP Subpart Data'!$D$5:$D$1072,"Hydrogen Production",'GHGRP Subpart Data'!$A$5:$A$1072,N$5),SUMIFS('GHGRP Subpart Data'!$G$5:$G$1072,'GHGRP Subpart Data'!$C$5:$C$1072,$B11,'GHGRP Subpart Data'!$D$5:$D$1072,"Stationary Combustion",'GHGRP Subpart Data'!$A$5:$A$1072,N$5)-SUMIFS('GHGRP Subpart Data'!$G$5:$G$1072,'GHGRP Subpart Data'!$C$5:$C$1072,$B11,'GHGRP Subpart Data'!$D$5:$D$1072,"Stationary Combustion",'GHGRP Subpart Data'!$A$5:$A$1072,N$5,'GHGRP Subpart Data'!$I$5:$I$1072,"Biogenic CO2"))</f>
        <v>0</v>
      </c>
      <c r="O11" s="1974">
        <f>IF($C11="Oil and Natural Gas",SUMIFS('GHGRP Subpart Data'!$G$5:$G$1072,'GHGRP Subpart Data'!$C$5:$C$1072,$B11,'GHGRP Subpart Data'!$D$5:$D$1072,"Petroleum Refining",'GHGRP Subpart Data'!$A$5:$A$1072,O$5)+SUMIFS('GHGRP Subpart Data'!$G$5:$G$1072,'GHGRP Subpart Data'!$C$5:$C$1072,$B11,'GHGRP Subpart Data'!$D$5:$D$1072,"Hydrogen Production",'GHGRP Subpart Data'!$A$5:$A$1072,O$5),SUMIFS('GHGRP Subpart Data'!$G$5:$G$1072,'GHGRP Subpart Data'!$C$5:$C$1072,$B11,'GHGRP Subpart Data'!$D$5:$D$1072,"Stationary Combustion",'GHGRP Subpart Data'!$A$5:$A$1072,O$5)-SUMIFS('GHGRP Subpart Data'!$G$5:$G$1072,'GHGRP Subpart Data'!$C$5:$C$1072,$B11,'GHGRP Subpart Data'!$D$5:$D$1072,"Stationary Combustion",'GHGRP Subpart Data'!$A$5:$A$1072,O$5,'GHGRP Subpart Data'!$I$5:$I$1072,"Biogenic CO2"))</f>
        <v>0</v>
      </c>
      <c r="P11" s="1974">
        <f>IF($C11="Oil and Natural Gas",SUMIFS('GHGRP Subpart Data'!$G$5:$G$1072,'GHGRP Subpart Data'!$C$5:$C$1072,$B11,'GHGRP Subpart Data'!$D$5:$D$1072,"Petroleum Refining",'GHGRP Subpart Data'!$A$5:$A$1072,P$5)+SUMIFS('GHGRP Subpart Data'!$G$5:$G$1072,'GHGRP Subpart Data'!$C$5:$C$1072,$B11,'GHGRP Subpart Data'!$D$5:$D$1072,"Hydrogen Production",'GHGRP Subpart Data'!$A$5:$A$1072,P$5),SUMIFS('GHGRP Subpart Data'!$G$5:$G$1072,'GHGRP Subpart Data'!$C$5:$C$1072,$B11,'GHGRP Subpart Data'!$D$5:$D$1072,"Stationary Combustion",'GHGRP Subpart Data'!$A$5:$A$1072,P$5)-SUMIFS('GHGRP Subpart Data'!$G$5:$G$1072,'GHGRP Subpart Data'!$C$5:$C$1072,$B11,'GHGRP Subpart Data'!$D$5:$D$1072,"Stationary Combustion",'GHGRP Subpart Data'!$A$5:$A$1072,P$5,'GHGRP Subpart Data'!$I$5:$I$1072,"Biogenic CO2"))</f>
        <v>0</v>
      </c>
      <c r="Q11" s="615">
        <f t="shared" si="0"/>
        <v>0</v>
      </c>
      <c r="R11" s="1737">
        <f t="shared" si="1"/>
        <v>0</v>
      </c>
      <c r="S11" s="1737">
        <f t="shared" si="2"/>
        <v>0</v>
      </c>
      <c r="T11" s="1737">
        <f t="shared" si="3"/>
        <v>0</v>
      </c>
      <c r="U11" s="1737">
        <f t="shared" si="4"/>
        <v>0</v>
      </c>
      <c r="V11" s="1737">
        <f t="shared" si="5"/>
        <v>0</v>
      </c>
      <c r="W11" s="1737">
        <f t="shared" si="6"/>
        <v>0</v>
      </c>
      <c r="X11" s="1737">
        <f t="shared" si="7"/>
        <v>0</v>
      </c>
      <c r="Y11" s="1735">
        <f t="shared" si="8"/>
        <v>0</v>
      </c>
      <c r="Z11" s="1735">
        <f t="shared" si="9"/>
        <v>0</v>
      </c>
      <c r="AA11" s="1735">
        <f t="shared" si="10"/>
        <v>0</v>
      </c>
      <c r="AB11" s="1735">
        <f t="shared" si="11"/>
        <v>0</v>
      </c>
      <c r="AC11" s="972">
        <f t="shared" si="11"/>
        <v>0</v>
      </c>
      <c r="AD11"/>
      <c r="AE11"/>
      <c r="AF11"/>
      <c r="AG11"/>
      <c r="AH11" s="507"/>
      <c r="AI11"/>
      <c r="AJ11"/>
      <c r="AK11"/>
      <c r="AL11"/>
      <c r="AM11"/>
      <c r="AN11"/>
      <c r="AO11"/>
      <c r="AP11"/>
      <c r="AQ11"/>
      <c r="AR11"/>
      <c r="AS11"/>
      <c r="AT11"/>
      <c r="AU11"/>
      <c r="AV11"/>
      <c r="AW11"/>
      <c r="AX11" s="507"/>
      <c r="AY11" s="507"/>
      <c r="AZ11" s="507"/>
      <c r="BA11"/>
      <c r="BB11" s="507"/>
      <c r="BC11" s="507"/>
    </row>
    <row r="12" spans="1:55">
      <c r="A12" s="507"/>
      <c r="B12" s="510" t="s">
        <v>293</v>
      </c>
      <c r="C12" s="1971" t="s">
        <v>141</v>
      </c>
      <c r="D12" s="1974">
        <f>IF($C12="Oil and Natural Gas",SUMIFS('GHGRP Subpart Data'!$G$5:$G$1072,'GHGRP Subpart Data'!$C$5:$C$1072,$B12,'GHGRP Subpart Data'!$D$5:$D$1072,"Petroleum Refining",'GHGRP Subpart Data'!$A$5:$A$1072,D$5)+SUMIFS('GHGRP Subpart Data'!$G$5:$G$1072,'GHGRP Subpart Data'!$C$5:$C$1072,$B12,'GHGRP Subpart Data'!$D$5:$D$1072,"Hydrogen Production",'GHGRP Subpart Data'!$A$5:$A$1072,D$5),SUMIFS('GHGRP Subpart Data'!$G$5:$G$1072,'GHGRP Subpart Data'!$C$5:$C$1072,$B12,'GHGRP Subpart Data'!$D$5:$D$1072,"Stationary Combustion",'GHGRP Subpart Data'!$A$5:$A$1072,D$5)-SUMIFS('GHGRP Subpart Data'!$G$5:$G$1072,'GHGRP Subpart Data'!$C$5:$C$1072,$B12,'GHGRP Subpart Data'!$D$5:$D$1072,"Stationary Combustion",'GHGRP Subpart Data'!$A$5:$A$1072,D$5,'GHGRP Subpart Data'!$I$5:$I$1072,"Biogenic CO2"))</f>
        <v>90438.30799999999</v>
      </c>
      <c r="E12" s="1974">
        <f>IF($C12="Oil and Natural Gas",SUMIFS('GHGRP Subpart Data'!$G$5:$G$1072,'GHGRP Subpart Data'!$C$5:$C$1072,$B12,'GHGRP Subpart Data'!$D$5:$D$1072,"Petroleum Refining",'GHGRP Subpart Data'!$A$5:$A$1072,E$5)+SUMIFS('GHGRP Subpart Data'!$G$5:$G$1072,'GHGRP Subpart Data'!$C$5:$C$1072,$B12,'GHGRP Subpart Data'!$D$5:$D$1072,"Hydrogen Production",'GHGRP Subpart Data'!$A$5:$A$1072,E$5),SUMIFS('GHGRP Subpart Data'!$G$5:$G$1072,'GHGRP Subpart Data'!$C$5:$C$1072,$B12,'GHGRP Subpart Data'!$D$5:$D$1072,"Stationary Combustion",'GHGRP Subpart Data'!$A$5:$A$1072,E$5)-SUMIFS('GHGRP Subpart Data'!$G$5:$G$1072,'GHGRP Subpart Data'!$C$5:$C$1072,$B12,'GHGRP Subpart Data'!$D$5:$D$1072,"Stationary Combustion",'GHGRP Subpart Data'!$A$5:$A$1072,E$5,'GHGRP Subpart Data'!$I$5:$I$1072,"Biogenic CO2"))</f>
        <v>87333.006000000008</v>
      </c>
      <c r="F12" s="1974">
        <f>IF($C12="Oil and Natural Gas",SUMIFS('GHGRP Subpart Data'!$G$5:$G$1072,'GHGRP Subpart Data'!$C$5:$C$1072,$B12,'GHGRP Subpart Data'!$D$5:$D$1072,"Petroleum Refining",'GHGRP Subpart Data'!$A$5:$A$1072,F$5)+SUMIFS('GHGRP Subpart Data'!$G$5:$G$1072,'GHGRP Subpart Data'!$C$5:$C$1072,$B12,'GHGRP Subpart Data'!$D$5:$D$1072,"Hydrogen Production",'GHGRP Subpart Data'!$A$5:$A$1072,F$5),SUMIFS('GHGRP Subpart Data'!$G$5:$G$1072,'GHGRP Subpart Data'!$C$5:$C$1072,$B12,'GHGRP Subpart Data'!$D$5:$D$1072,"Stationary Combustion",'GHGRP Subpart Data'!$A$5:$A$1072,F$5)-SUMIFS('GHGRP Subpart Data'!$G$5:$G$1072,'GHGRP Subpart Data'!$C$5:$C$1072,$B12,'GHGRP Subpart Data'!$D$5:$D$1072,"Stationary Combustion",'GHGRP Subpart Data'!$A$5:$A$1072,F$5,'GHGRP Subpart Data'!$I$5:$I$1072,"Biogenic CO2"))</f>
        <v>81319.402000000002</v>
      </c>
      <c r="G12" s="1974">
        <f>IF($C12="Oil and Natural Gas",SUMIFS('GHGRP Subpart Data'!$G$5:$G$1072,'GHGRP Subpart Data'!$C$5:$C$1072,$B12,'GHGRP Subpart Data'!$D$5:$D$1072,"Petroleum Refining",'GHGRP Subpart Data'!$A$5:$A$1072,G$5)+SUMIFS('GHGRP Subpart Data'!$G$5:$G$1072,'GHGRP Subpart Data'!$C$5:$C$1072,$B12,'GHGRP Subpart Data'!$D$5:$D$1072,"Hydrogen Production",'GHGRP Subpart Data'!$A$5:$A$1072,G$5),SUMIFS('GHGRP Subpart Data'!$G$5:$G$1072,'GHGRP Subpart Data'!$C$5:$C$1072,$B12,'GHGRP Subpart Data'!$D$5:$D$1072,"Stationary Combustion",'GHGRP Subpart Data'!$A$5:$A$1072,G$5)-SUMIFS('GHGRP Subpart Data'!$G$5:$G$1072,'GHGRP Subpart Data'!$C$5:$C$1072,$B12,'GHGRP Subpart Data'!$D$5:$D$1072,"Stationary Combustion",'GHGRP Subpart Data'!$A$5:$A$1072,G$5,'GHGRP Subpart Data'!$I$5:$I$1072,"Biogenic CO2"))</f>
        <v>88928.83</v>
      </c>
      <c r="H12" s="1974">
        <f>IF($C12="Oil and Natural Gas",SUMIFS('GHGRP Subpart Data'!$G$5:$G$1072,'GHGRP Subpart Data'!$C$5:$C$1072,$B12,'GHGRP Subpart Data'!$D$5:$D$1072,"Petroleum Refining",'GHGRP Subpart Data'!$A$5:$A$1072,H$5)+SUMIFS('GHGRP Subpart Data'!$G$5:$G$1072,'GHGRP Subpart Data'!$C$5:$C$1072,$B12,'GHGRP Subpart Data'!$D$5:$D$1072,"Hydrogen Production",'GHGRP Subpart Data'!$A$5:$A$1072,H$5),SUMIFS('GHGRP Subpart Data'!$G$5:$G$1072,'GHGRP Subpart Data'!$C$5:$C$1072,$B12,'GHGRP Subpart Data'!$D$5:$D$1072,"Stationary Combustion",'GHGRP Subpart Data'!$A$5:$A$1072,H$5)-SUMIFS('GHGRP Subpart Data'!$G$5:$G$1072,'GHGRP Subpart Data'!$C$5:$C$1072,$B12,'GHGRP Subpart Data'!$D$5:$D$1072,"Stationary Combustion",'GHGRP Subpart Data'!$A$5:$A$1072,H$5,'GHGRP Subpart Data'!$I$5:$I$1072,"Biogenic CO2"))</f>
        <v>50242.6</v>
      </c>
      <c r="I12" s="1974">
        <f>IF($C12="Oil and Natural Gas",SUMIFS('GHGRP Subpart Data'!$G$5:$G$1072,'GHGRP Subpart Data'!$C$5:$C$1072,$B12,'GHGRP Subpart Data'!$D$5:$D$1072,"Petroleum Refining",'GHGRP Subpart Data'!$A$5:$A$1072,I$5)+SUMIFS('GHGRP Subpart Data'!$G$5:$G$1072,'GHGRP Subpart Data'!$C$5:$C$1072,$B12,'GHGRP Subpart Data'!$D$5:$D$1072,"Hydrogen Production",'GHGRP Subpart Data'!$A$5:$A$1072,I$5),SUMIFS('GHGRP Subpart Data'!$G$5:$G$1072,'GHGRP Subpart Data'!$C$5:$C$1072,$B12,'GHGRP Subpart Data'!$D$5:$D$1072,"Stationary Combustion",'GHGRP Subpart Data'!$A$5:$A$1072,I$5)-SUMIFS('GHGRP Subpart Data'!$G$5:$G$1072,'GHGRP Subpart Data'!$C$5:$C$1072,$B12,'GHGRP Subpart Data'!$D$5:$D$1072,"Stationary Combustion",'GHGRP Subpart Data'!$A$5:$A$1072,I$5,'GHGRP Subpart Data'!$I$5:$I$1072,"Biogenic CO2"))</f>
        <v>20219.324000000001</v>
      </c>
      <c r="J12" s="1974">
        <f>IF($C12="Oil and Natural Gas",SUMIFS('GHGRP Subpart Data'!$G$5:$G$1072,'GHGRP Subpart Data'!$C$5:$C$1072,$B12,'GHGRP Subpart Data'!$D$5:$D$1072,"Petroleum Refining",'GHGRP Subpart Data'!$A$5:$A$1072,J$5)+SUMIFS('GHGRP Subpart Data'!$G$5:$G$1072,'GHGRP Subpart Data'!$C$5:$C$1072,$B12,'GHGRP Subpart Data'!$D$5:$D$1072,"Hydrogen Production",'GHGRP Subpart Data'!$A$5:$A$1072,J$5),SUMIFS('GHGRP Subpart Data'!$G$5:$G$1072,'GHGRP Subpart Data'!$C$5:$C$1072,$B12,'GHGRP Subpart Data'!$D$5:$D$1072,"Stationary Combustion",'GHGRP Subpart Data'!$A$5:$A$1072,J$5)-SUMIFS('GHGRP Subpart Data'!$G$5:$G$1072,'GHGRP Subpart Data'!$C$5:$C$1072,$B12,'GHGRP Subpart Data'!$D$5:$D$1072,"Stationary Combustion",'GHGRP Subpart Data'!$A$5:$A$1072,J$5,'GHGRP Subpart Data'!$I$5:$I$1072,"Biogenic CO2"))</f>
        <v>19716.933999999997</v>
      </c>
      <c r="K12" s="1974">
        <f>IF($C12="Oil and Natural Gas",SUMIFS('GHGRP Subpart Data'!$G$5:$G$1072,'GHGRP Subpart Data'!$C$5:$C$1072,$B12,'GHGRP Subpart Data'!$D$5:$D$1072,"Petroleum Refining",'GHGRP Subpart Data'!$A$5:$A$1072,K$5)+SUMIFS('GHGRP Subpart Data'!$G$5:$G$1072,'GHGRP Subpart Data'!$C$5:$C$1072,$B12,'GHGRP Subpart Data'!$D$5:$D$1072,"Hydrogen Production",'GHGRP Subpart Data'!$A$5:$A$1072,K$5),SUMIFS('GHGRP Subpart Data'!$G$5:$G$1072,'GHGRP Subpart Data'!$C$5:$C$1072,$B12,'GHGRP Subpart Data'!$D$5:$D$1072,"Stationary Combustion",'GHGRP Subpart Data'!$A$5:$A$1072,K$5)-SUMIFS('GHGRP Subpart Data'!$G$5:$G$1072,'GHGRP Subpart Data'!$C$5:$C$1072,$B12,'GHGRP Subpart Data'!$D$5:$D$1072,"Stationary Combustion",'GHGRP Subpart Data'!$A$5:$A$1072,K$5,'GHGRP Subpart Data'!$I$5:$I$1072,"Biogenic CO2"))</f>
        <v>23949.018</v>
      </c>
      <c r="L12" s="1974">
        <f>IF($C12="Oil and Natural Gas",SUMIFS('GHGRP Subpart Data'!$G$5:$G$1072,'GHGRP Subpart Data'!$C$5:$C$1072,$B12,'GHGRP Subpart Data'!$D$5:$D$1072,"Petroleum Refining",'GHGRP Subpart Data'!$A$5:$A$1072,L$5)+SUMIFS('GHGRP Subpart Data'!$G$5:$G$1072,'GHGRP Subpart Data'!$C$5:$C$1072,$B12,'GHGRP Subpart Data'!$D$5:$D$1072,"Hydrogen Production",'GHGRP Subpart Data'!$A$5:$A$1072,L$5),SUMIFS('GHGRP Subpart Data'!$G$5:$G$1072,'GHGRP Subpart Data'!$C$5:$C$1072,$B12,'GHGRP Subpart Data'!$D$5:$D$1072,"Stationary Combustion",'GHGRP Subpart Data'!$A$5:$A$1072,L$5)-SUMIFS('GHGRP Subpart Data'!$G$5:$G$1072,'GHGRP Subpart Data'!$C$5:$C$1072,$B12,'GHGRP Subpart Data'!$D$5:$D$1072,"Stationary Combustion",'GHGRP Subpart Data'!$A$5:$A$1072,L$5,'GHGRP Subpart Data'!$I$5:$I$1072,"Biogenic CO2"))</f>
        <v>44340.038</v>
      </c>
      <c r="M12" s="1974">
        <f>IF($C12="Oil and Natural Gas",SUMIFS('GHGRP Subpart Data'!$G$5:$G$1072,'GHGRP Subpart Data'!$C$5:$C$1072,$B12,'GHGRP Subpart Data'!$D$5:$D$1072,"Petroleum Refining",'GHGRP Subpart Data'!$A$5:$A$1072,M$5)+SUMIFS('GHGRP Subpart Data'!$G$5:$G$1072,'GHGRP Subpart Data'!$C$5:$C$1072,$B12,'GHGRP Subpart Data'!$D$5:$D$1072,"Hydrogen Production",'GHGRP Subpart Data'!$A$5:$A$1072,M$5),SUMIFS('GHGRP Subpart Data'!$G$5:$G$1072,'GHGRP Subpart Data'!$C$5:$C$1072,$B12,'GHGRP Subpart Data'!$D$5:$D$1072,"Stationary Combustion",'GHGRP Subpart Data'!$A$5:$A$1072,M$5)-SUMIFS('GHGRP Subpart Data'!$G$5:$G$1072,'GHGRP Subpart Data'!$C$5:$C$1072,$B12,'GHGRP Subpart Data'!$D$5:$D$1072,"Stationary Combustion",'GHGRP Subpart Data'!$A$5:$A$1072,M$5,'GHGRP Subpart Data'!$I$5:$I$1072,"Biogenic CO2"))</f>
        <v>66808.78</v>
      </c>
      <c r="N12" s="1974">
        <f>IF($C12="Oil and Natural Gas",SUMIFS('GHGRP Subpart Data'!$G$5:$G$1072,'GHGRP Subpart Data'!$C$5:$C$1072,$B12,'GHGRP Subpart Data'!$D$5:$D$1072,"Petroleum Refining",'GHGRP Subpart Data'!$A$5:$A$1072,N$5)+SUMIFS('GHGRP Subpart Data'!$G$5:$G$1072,'GHGRP Subpart Data'!$C$5:$C$1072,$B12,'GHGRP Subpart Data'!$D$5:$D$1072,"Hydrogen Production",'GHGRP Subpart Data'!$A$5:$A$1072,N$5),SUMIFS('GHGRP Subpart Data'!$G$5:$G$1072,'GHGRP Subpart Data'!$C$5:$C$1072,$B12,'GHGRP Subpart Data'!$D$5:$D$1072,"Stationary Combustion",'GHGRP Subpart Data'!$A$5:$A$1072,N$5)-SUMIFS('GHGRP Subpart Data'!$G$5:$G$1072,'GHGRP Subpart Data'!$C$5:$C$1072,$B12,'GHGRP Subpart Data'!$D$5:$D$1072,"Stationary Combustion",'GHGRP Subpart Data'!$A$5:$A$1072,N$5,'GHGRP Subpart Data'!$I$5:$I$1072,"Biogenic CO2"))</f>
        <v>58992.754000000001</v>
      </c>
      <c r="O12" s="1974">
        <f>IF($C12="Oil and Natural Gas",SUMIFS('GHGRP Subpart Data'!$G$5:$G$1072,'GHGRP Subpart Data'!$C$5:$C$1072,$B12,'GHGRP Subpart Data'!$D$5:$D$1072,"Petroleum Refining",'GHGRP Subpart Data'!$A$5:$A$1072,O$5)+SUMIFS('GHGRP Subpart Data'!$G$5:$G$1072,'GHGRP Subpart Data'!$C$5:$C$1072,$B12,'GHGRP Subpart Data'!$D$5:$D$1072,"Hydrogen Production",'GHGRP Subpart Data'!$A$5:$A$1072,O$5),SUMIFS('GHGRP Subpart Data'!$G$5:$G$1072,'GHGRP Subpart Data'!$C$5:$C$1072,$B12,'GHGRP Subpart Data'!$D$5:$D$1072,"Stationary Combustion",'GHGRP Subpart Data'!$A$5:$A$1072,O$5)-SUMIFS('GHGRP Subpart Data'!$G$5:$G$1072,'GHGRP Subpart Data'!$C$5:$C$1072,$B12,'GHGRP Subpart Data'!$D$5:$D$1072,"Stationary Combustion",'GHGRP Subpart Data'!$A$5:$A$1072,O$5,'GHGRP Subpart Data'!$I$5:$I$1072,"Biogenic CO2"))</f>
        <v>85018.034</v>
      </c>
      <c r="P12" s="1974">
        <f>IF($C12="Oil and Natural Gas",SUMIFS('GHGRP Subpart Data'!$G$5:$G$1072,'GHGRP Subpart Data'!$C$5:$C$1072,$B12,'GHGRP Subpart Data'!$D$5:$D$1072,"Petroleum Refining",'GHGRP Subpart Data'!$A$5:$A$1072,P$5)+SUMIFS('GHGRP Subpart Data'!$G$5:$G$1072,'GHGRP Subpart Data'!$C$5:$C$1072,$B12,'GHGRP Subpart Data'!$D$5:$D$1072,"Hydrogen Production",'GHGRP Subpart Data'!$A$5:$A$1072,P$5),SUMIFS('GHGRP Subpart Data'!$G$5:$G$1072,'GHGRP Subpart Data'!$C$5:$C$1072,$B12,'GHGRP Subpart Data'!$D$5:$D$1072,"Stationary Combustion",'GHGRP Subpart Data'!$A$5:$A$1072,P$5)-SUMIFS('GHGRP Subpart Data'!$G$5:$G$1072,'GHGRP Subpart Data'!$C$5:$C$1072,$B12,'GHGRP Subpart Data'!$D$5:$D$1072,"Stationary Combustion",'GHGRP Subpart Data'!$A$5:$A$1072,P$5,'GHGRP Subpart Data'!$I$5:$I$1072,"Biogenic CO2"))</f>
        <v>59330.64</v>
      </c>
      <c r="Q12" s="615">
        <f t="shared" si="0"/>
        <v>9.0438307999999981E-2</v>
      </c>
      <c r="R12" s="1737">
        <f t="shared" si="1"/>
        <v>8.7333006000000005E-2</v>
      </c>
      <c r="S12" s="1737">
        <f t="shared" si="2"/>
        <v>8.1319401999999999E-2</v>
      </c>
      <c r="T12" s="1737">
        <f t="shared" si="3"/>
        <v>8.892883E-2</v>
      </c>
      <c r="U12" s="1737">
        <f t="shared" si="4"/>
        <v>5.0242599999999998E-2</v>
      </c>
      <c r="V12" s="1737">
        <f t="shared" si="5"/>
        <v>2.0219324E-2</v>
      </c>
      <c r="W12" s="1737">
        <f t="shared" si="6"/>
        <v>1.9716933999999995E-2</v>
      </c>
      <c r="X12" s="1737">
        <f t="shared" si="7"/>
        <v>2.3949017999999999E-2</v>
      </c>
      <c r="Y12" s="1735">
        <f t="shared" si="8"/>
        <v>4.4340037999999998E-2</v>
      </c>
      <c r="Z12" s="1735">
        <f t="shared" si="9"/>
        <v>6.6808779999999998E-2</v>
      </c>
      <c r="AA12" s="1735">
        <f t="shared" si="10"/>
        <v>5.8992754000000001E-2</v>
      </c>
      <c r="AB12" s="1735">
        <f t="shared" si="11"/>
        <v>8.5018033999999992E-2</v>
      </c>
      <c r="AC12" s="972">
        <f t="shared" si="11"/>
        <v>5.9330639999999997E-2</v>
      </c>
      <c r="AD12"/>
      <c r="AE12"/>
      <c r="AF12"/>
      <c r="AG12"/>
      <c r="AH12" s="507"/>
      <c r="AI12"/>
      <c r="AJ12"/>
      <c r="AK12"/>
      <c r="AL12"/>
      <c r="AM12"/>
      <c r="AN12"/>
      <c r="AO12"/>
      <c r="AP12"/>
      <c r="AQ12"/>
      <c r="AR12"/>
      <c r="AS12"/>
      <c r="AT12"/>
      <c r="AU12"/>
      <c r="AV12"/>
      <c r="AW12"/>
      <c r="AX12" s="507"/>
      <c r="AY12" s="507"/>
      <c r="AZ12" s="507"/>
      <c r="BA12"/>
      <c r="BB12" s="507"/>
      <c r="BC12" s="507"/>
    </row>
    <row r="13" spans="1:55">
      <c r="A13" s="507"/>
      <c r="B13" s="510" t="s">
        <v>294</v>
      </c>
      <c r="C13" s="1971" t="s">
        <v>141</v>
      </c>
      <c r="D13" s="1974">
        <f>IF($C13="Oil and Natural Gas",SUMIFS('GHGRP Subpart Data'!$G$5:$G$1072,'GHGRP Subpart Data'!$C$5:$C$1072,$B13,'GHGRP Subpart Data'!$D$5:$D$1072,"Petroleum Refining",'GHGRP Subpart Data'!$A$5:$A$1072,D$5)+SUMIFS('GHGRP Subpart Data'!$G$5:$G$1072,'GHGRP Subpart Data'!$C$5:$C$1072,$B13,'GHGRP Subpart Data'!$D$5:$D$1072,"Hydrogen Production",'GHGRP Subpart Data'!$A$5:$A$1072,D$5),SUMIFS('GHGRP Subpart Data'!$G$5:$G$1072,'GHGRP Subpart Data'!$C$5:$C$1072,$B13,'GHGRP Subpart Data'!$D$5:$D$1072,"Stationary Combustion",'GHGRP Subpart Data'!$A$5:$A$1072,D$5)-SUMIFS('GHGRP Subpart Data'!$G$5:$G$1072,'GHGRP Subpart Data'!$C$5:$C$1072,$B13,'GHGRP Subpart Data'!$D$5:$D$1072,"Stationary Combustion",'GHGRP Subpart Data'!$A$5:$A$1072,D$5,'GHGRP Subpart Data'!$I$5:$I$1072,"Biogenic CO2"))</f>
        <v>974642.48200000008</v>
      </c>
      <c r="E13" s="1974">
        <f>IF($C13="Oil and Natural Gas",SUMIFS('GHGRP Subpart Data'!$G$5:$G$1072,'GHGRP Subpart Data'!$C$5:$C$1072,$B13,'GHGRP Subpart Data'!$D$5:$D$1072,"Petroleum Refining",'GHGRP Subpart Data'!$A$5:$A$1072,E$5)+SUMIFS('GHGRP Subpart Data'!$G$5:$G$1072,'GHGRP Subpart Data'!$C$5:$C$1072,$B13,'GHGRP Subpart Data'!$D$5:$D$1072,"Hydrogen Production",'GHGRP Subpart Data'!$A$5:$A$1072,E$5),SUMIFS('GHGRP Subpart Data'!$G$5:$G$1072,'GHGRP Subpart Data'!$C$5:$C$1072,$B13,'GHGRP Subpart Data'!$D$5:$D$1072,"Stationary Combustion",'GHGRP Subpart Data'!$A$5:$A$1072,E$5)-SUMIFS('GHGRP Subpart Data'!$G$5:$G$1072,'GHGRP Subpart Data'!$C$5:$C$1072,$B13,'GHGRP Subpart Data'!$D$5:$D$1072,"Stationary Combustion",'GHGRP Subpart Data'!$A$5:$A$1072,E$5,'GHGRP Subpart Data'!$I$5:$I$1072,"Biogenic CO2"))</f>
        <v>876050.87</v>
      </c>
      <c r="F13" s="1974">
        <f>IF($C13="Oil and Natural Gas",SUMIFS('GHGRP Subpart Data'!$G$5:$G$1072,'GHGRP Subpart Data'!$C$5:$C$1072,$B13,'GHGRP Subpart Data'!$D$5:$D$1072,"Petroleum Refining",'GHGRP Subpart Data'!$A$5:$A$1072,F$5)+SUMIFS('GHGRP Subpart Data'!$G$5:$G$1072,'GHGRP Subpart Data'!$C$5:$C$1072,$B13,'GHGRP Subpart Data'!$D$5:$D$1072,"Hydrogen Production",'GHGRP Subpart Data'!$A$5:$A$1072,F$5),SUMIFS('GHGRP Subpart Data'!$G$5:$G$1072,'GHGRP Subpart Data'!$C$5:$C$1072,$B13,'GHGRP Subpart Data'!$D$5:$D$1072,"Stationary Combustion",'GHGRP Subpart Data'!$A$5:$A$1072,F$5)-SUMIFS('GHGRP Subpart Data'!$G$5:$G$1072,'GHGRP Subpart Data'!$C$5:$C$1072,$B13,'GHGRP Subpart Data'!$D$5:$D$1072,"Stationary Combustion",'GHGRP Subpart Data'!$A$5:$A$1072,F$5,'GHGRP Subpart Data'!$I$5:$I$1072,"Biogenic CO2"))</f>
        <v>862826.26800000004</v>
      </c>
      <c r="G13" s="1974">
        <f>IF($C13="Oil and Natural Gas",SUMIFS('GHGRP Subpart Data'!$G$5:$G$1072,'GHGRP Subpart Data'!$C$5:$C$1072,$B13,'GHGRP Subpart Data'!$D$5:$D$1072,"Petroleum Refining",'GHGRP Subpart Data'!$A$5:$A$1072,G$5)+SUMIFS('GHGRP Subpart Data'!$G$5:$G$1072,'GHGRP Subpart Data'!$C$5:$C$1072,$B13,'GHGRP Subpart Data'!$D$5:$D$1072,"Hydrogen Production",'GHGRP Subpart Data'!$A$5:$A$1072,G$5),SUMIFS('GHGRP Subpart Data'!$G$5:$G$1072,'GHGRP Subpart Data'!$C$5:$C$1072,$B13,'GHGRP Subpart Data'!$D$5:$D$1072,"Stationary Combustion",'GHGRP Subpart Data'!$A$5:$A$1072,G$5)-SUMIFS('GHGRP Subpart Data'!$G$5:$G$1072,'GHGRP Subpart Data'!$C$5:$C$1072,$B13,'GHGRP Subpart Data'!$D$5:$D$1072,"Stationary Combustion",'GHGRP Subpart Data'!$A$5:$A$1072,G$5,'GHGRP Subpart Data'!$I$5:$I$1072,"Biogenic CO2"))</f>
        <v>861901.45</v>
      </c>
      <c r="H13" s="1974">
        <f>IF($C13="Oil and Natural Gas",SUMIFS('GHGRP Subpart Data'!$G$5:$G$1072,'GHGRP Subpart Data'!$C$5:$C$1072,$B13,'GHGRP Subpart Data'!$D$5:$D$1072,"Petroleum Refining",'GHGRP Subpart Data'!$A$5:$A$1072,H$5)+SUMIFS('GHGRP Subpart Data'!$G$5:$G$1072,'GHGRP Subpart Data'!$C$5:$C$1072,$B13,'GHGRP Subpart Data'!$D$5:$D$1072,"Hydrogen Production",'GHGRP Subpart Data'!$A$5:$A$1072,H$5),SUMIFS('GHGRP Subpart Data'!$G$5:$G$1072,'GHGRP Subpart Data'!$C$5:$C$1072,$B13,'GHGRP Subpart Data'!$D$5:$D$1072,"Stationary Combustion",'GHGRP Subpart Data'!$A$5:$A$1072,H$5)-SUMIFS('GHGRP Subpart Data'!$G$5:$G$1072,'GHGRP Subpart Data'!$C$5:$C$1072,$B13,'GHGRP Subpart Data'!$D$5:$D$1072,"Stationary Combustion",'GHGRP Subpart Data'!$A$5:$A$1072,H$5,'GHGRP Subpart Data'!$I$5:$I$1072,"Biogenic CO2"))</f>
        <v>882924.14399999997</v>
      </c>
      <c r="I13" s="1974">
        <f>IF($C13="Oil and Natural Gas",SUMIFS('GHGRP Subpart Data'!$G$5:$G$1072,'GHGRP Subpart Data'!$C$5:$C$1072,$B13,'GHGRP Subpart Data'!$D$5:$D$1072,"Petroleum Refining",'GHGRP Subpart Data'!$A$5:$A$1072,I$5)+SUMIFS('GHGRP Subpart Data'!$G$5:$G$1072,'GHGRP Subpart Data'!$C$5:$C$1072,$B13,'GHGRP Subpart Data'!$D$5:$D$1072,"Hydrogen Production",'GHGRP Subpart Data'!$A$5:$A$1072,I$5),SUMIFS('GHGRP Subpart Data'!$G$5:$G$1072,'GHGRP Subpart Data'!$C$5:$C$1072,$B13,'GHGRP Subpart Data'!$D$5:$D$1072,"Stationary Combustion",'GHGRP Subpart Data'!$A$5:$A$1072,I$5)-SUMIFS('GHGRP Subpart Data'!$G$5:$G$1072,'GHGRP Subpart Data'!$C$5:$C$1072,$B13,'GHGRP Subpart Data'!$D$5:$D$1072,"Stationary Combustion",'GHGRP Subpart Data'!$A$5:$A$1072,I$5,'GHGRP Subpart Data'!$I$5:$I$1072,"Biogenic CO2"))</f>
        <v>1013613.672</v>
      </c>
      <c r="J13" s="1974">
        <f>IF($C13="Oil and Natural Gas",SUMIFS('GHGRP Subpart Data'!$G$5:$G$1072,'GHGRP Subpart Data'!$C$5:$C$1072,$B13,'GHGRP Subpart Data'!$D$5:$D$1072,"Petroleum Refining",'GHGRP Subpart Data'!$A$5:$A$1072,J$5)+SUMIFS('GHGRP Subpart Data'!$G$5:$G$1072,'GHGRP Subpart Data'!$C$5:$C$1072,$B13,'GHGRP Subpart Data'!$D$5:$D$1072,"Hydrogen Production",'GHGRP Subpart Data'!$A$5:$A$1072,J$5),SUMIFS('GHGRP Subpart Data'!$G$5:$G$1072,'GHGRP Subpart Data'!$C$5:$C$1072,$B13,'GHGRP Subpart Data'!$D$5:$D$1072,"Stationary Combustion",'GHGRP Subpart Data'!$A$5:$A$1072,J$5)-SUMIFS('GHGRP Subpart Data'!$G$5:$G$1072,'GHGRP Subpart Data'!$C$5:$C$1072,$B13,'GHGRP Subpart Data'!$D$5:$D$1072,"Stationary Combustion",'GHGRP Subpart Data'!$A$5:$A$1072,J$5,'GHGRP Subpart Data'!$I$5:$I$1072,"Biogenic CO2"))</f>
        <v>798383.69400000002</v>
      </c>
      <c r="K13" s="1974">
        <f>IF($C13="Oil and Natural Gas",SUMIFS('GHGRP Subpart Data'!$G$5:$G$1072,'GHGRP Subpart Data'!$C$5:$C$1072,$B13,'GHGRP Subpart Data'!$D$5:$D$1072,"Petroleum Refining",'GHGRP Subpart Data'!$A$5:$A$1072,K$5)+SUMIFS('GHGRP Subpart Data'!$G$5:$G$1072,'GHGRP Subpart Data'!$C$5:$C$1072,$B13,'GHGRP Subpart Data'!$D$5:$D$1072,"Hydrogen Production",'GHGRP Subpart Data'!$A$5:$A$1072,K$5),SUMIFS('GHGRP Subpart Data'!$G$5:$G$1072,'GHGRP Subpart Data'!$C$5:$C$1072,$B13,'GHGRP Subpart Data'!$D$5:$D$1072,"Stationary Combustion",'GHGRP Subpart Data'!$A$5:$A$1072,K$5)-SUMIFS('GHGRP Subpart Data'!$G$5:$G$1072,'GHGRP Subpart Data'!$C$5:$C$1072,$B13,'GHGRP Subpart Data'!$D$5:$D$1072,"Stationary Combustion",'GHGRP Subpart Data'!$A$5:$A$1072,K$5,'GHGRP Subpart Data'!$I$5:$I$1072,"Biogenic CO2"))</f>
        <v>813388.46000000008</v>
      </c>
      <c r="L13" s="1974">
        <f>IF($C13="Oil and Natural Gas",SUMIFS('GHGRP Subpart Data'!$G$5:$G$1072,'GHGRP Subpart Data'!$C$5:$C$1072,$B13,'GHGRP Subpart Data'!$D$5:$D$1072,"Petroleum Refining",'GHGRP Subpart Data'!$A$5:$A$1072,L$5)+SUMIFS('GHGRP Subpart Data'!$G$5:$G$1072,'GHGRP Subpart Data'!$C$5:$C$1072,$B13,'GHGRP Subpart Data'!$D$5:$D$1072,"Hydrogen Production",'GHGRP Subpart Data'!$A$5:$A$1072,L$5),SUMIFS('GHGRP Subpart Data'!$G$5:$G$1072,'GHGRP Subpart Data'!$C$5:$C$1072,$B13,'GHGRP Subpart Data'!$D$5:$D$1072,"Stationary Combustion",'GHGRP Subpart Data'!$A$5:$A$1072,L$5)-SUMIFS('GHGRP Subpart Data'!$G$5:$G$1072,'GHGRP Subpart Data'!$C$5:$C$1072,$B13,'GHGRP Subpart Data'!$D$5:$D$1072,"Stationary Combustion",'GHGRP Subpart Data'!$A$5:$A$1072,L$5,'GHGRP Subpart Data'!$I$5:$I$1072,"Biogenic CO2"))</f>
        <v>849125.99199999997</v>
      </c>
      <c r="M13" s="1974">
        <f>IF($C13="Oil and Natural Gas",SUMIFS('GHGRP Subpart Data'!$G$5:$G$1072,'GHGRP Subpart Data'!$C$5:$C$1072,$B13,'GHGRP Subpart Data'!$D$5:$D$1072,"Petroleum Refining",'GHGRP Subpart Data'!$A$5:$A$1072,M$5)+SUMIFS('GHGRP Subpart Data'!$G$5:$G$1072,'GHGRP Subpart Data'!$C$5:$C$1072,$B13,'GHGRP Subpart Data'!$D$5:$D$1072,"Hydrogen Production",'GHGRP Subpart Data'!$A$5:$A$1072,M$5),SUMIFS('GHGRP Subpart Data'!$G$5:$G$1072,'GHGRP Subpart Data'!$C$5:$C$1072,$B13,'GHGRP Subpart Data'!$D$5:$D$1072,"Stationary Combustion",'GHGRP Subpart Data'!$A$5:$A$1072,M$5)-SUMIFS('GHGRP Subpart Data'!$G$5:$G$1072,'GHGRP Subpart Data'!$C$5:$C$1072,$B13,'GHGRP Subpart Data'!$D$5:$D$1072,"Stationary Combustion",'GHGRP Subpart Data'!$A$5:$A$1072,M$5,'GHGRP Subpart Data'!$I$5:$I$1072,"Biogenic CO2"))</f>
        <v>857248.10800000001</v>
      </c>
      <c r="N13" s="1974">
        <f>IF($C13="Oil and Natural Gas",SUMIFS('GHGRP Subpart Data'!$G$5:$G$1072,'GHGRP Subpart Data'!$C$5:$C$1072,$B13,'GHGRP Subpart Data'!$D$5:$D$1072,"Petroleum Refining",'GHGRP Subpart Data'!$A$5:$A$1072,N$5)+SUMIFS('GHGRP Subpart Data'!$G$5:$G$1072,'GHGRP Subpart Data'!$C$5:$C$1072,$B13,'GHGRP Subpart Data'!$D$5:$D$1072,"Hydrogen Production",'GHGRP Subpart Data'!$A$5:$A$1072,N$5),SUMIFS('GHGRP Subpart Data'!$G$5:$G$1072,'GHGRP Subpart Data'!$C$5:$C$1072,$B13,'GHGRP Subpart Data'!$D$5:$D$1072,"Stationary Combustion",'GHGRP Subpart Data'!$A$5:$A$1072,N$5)-SUMIFS('GHGRP Subpart Data'!$G$5:$G$1072,'GHGRP Subpart Data'!$C$5:$C$1072,$B13,'GHGRP Subpart Data'!$D$5:$D$1072,"Stationary Combustion",'GHGRP Subpart Data'!$A$5:$A$1072,N$5,'GHGRP Subpart Data'!$I$5:$I$1072,"Biogenic CO2"))</f>
        <v>630457.152</v>
      </c>
      <c r="O13" s="1974">
        <f>IF($C13="Oil and Natural Gas",SUMIFS('GHGRP Subpart Data'!$G$5:$G$1072,'GHGRP Subpart Data'!$C$5:$C$1072,$B13,'GHGRP Subpart Data'!$D$5:$D$1072,"Petroleum Refining",'GHGRP Subpart Data'!$A$5:$A$1072,O$5)+SUMIFS('GHGRP Subpart Data'!$G$5:$G$1072,'GHGRP Subpart Data'!$C$5:$C$1072,$B13,'GHGRP Subpart Data'!$D$5:$D$1072,"Hydrogen Production",'GHGRP Subpart Data'!$A$5:$A$1072,O$5),SUMIFS('GHGRP Subpart Data'!$G$5:$G$1072,'GHGRP Subpart Data'!$C$5:$C$1072,$B13,'GHGRP Subpart Data'!$D$5:$D$1072,"Stationary Combustion",'GHGRP Subpart Data'!$A$5:$A$1072,O$5)-SUMIFS('GHGRP Subpart Data'!$G$5:$G$1072,'GHGRP Subpart Data'!$C$5:$C$1072,$B13,'GHGRP Subpart Data'!$D$5:$D$1072,"Stationary Combustion",'GHGRP Subpart Data'!$A$5:$A$1072,O$5,'GHGRP Subpart Data'!$I$5:$I$1072,"Biogenic CO2"))</f>
        <v>751162.20600000001</v>
      </c>
      <c r="P13" s="1974">
        <f>IF($C13="Oil and Natural Gas",SUMIFS('GHGRP Subpart Data'!$G$5:$G$1072,'GHGRP Subpart Data'!$C$5:$C$1072,$B13,'GHGRP Subpart Data'!$D$5:$D$1072,"Petroleum Refining",'GHGRP Subpart Data'!$A$5:$A$1072,P$5)+SUMIFS('GHGRP Subpart Data'!$G$5:$G$1072,'GHGRP Subpart Data'!$C$5:$C$1072,$B13,'GHGRP Subpart Data'!$D$5:$D$1072,"Hydrogen Production",'GHGRP Subpart Data'!$A$5:$A$1072,P$5),SUMIFS('GHGRP Subpart Data'!$G$5:$G$1072,'GHGRP Subpart Data'!$C$5:$C$1072,$B13,'GHGRP Subpart Data'!$D$5:$D$1072,"Stationary Combustion",'GHGRP Subpart Data'!$A$5:$A$1072,P$5)-SUMIFS('GHGRP Subpart Data'!$G$5:$G$1072,'GHGRP Subpart Data'!$C$5:$C$1072,$B13,'GHGRP Subpart Data'!$D$5:$D$1072,"Stationary Combustion",'GHGRP Subpart Data'!$A$5:$A$1072,P$5,'GHGRP Subpart Data'!$I$5:$I$1072,"Biogenic CO2"))</f>
        <v>791957.38800000004</v>
      </c>
      <c r="Q13" s="615">
        <f t="shared" si="0"/>
        <v>0.97464248200000003</v>
      </c>
      <c r="R13" s="1737">
        <f t="shared" si="1"/>
        <v>0.87605086999999993</v>
      </c>
      <c r="S13" s="1737">
        <f t="shared" si="2"/>
        <v>0.86282626799999995</v>
      </c>
      <c r="T13" s="1737">
        <f t="shared" si="3"/>
        <v>0.86190144999999996</v>
      </c>
      <c r="U13" s="1737">
        <f t="shared" si="4"/>
        <v>0.88292414399999997</v>
      </c>
      <c r="V13" s="1737">
        <f t="shared" si="5"/>
        <v>1.013613672</v>
      </c>
      <c r="W13" s="1737">
        <f t="shared" si="6"/>
        <v>0.79838369399999998</v>
      </c>
      <c r="X13" s="1737">
        <f t="shared" si="7"/>
        <v>0.81338846000000009</v>
      </c>
      <c r="Y13" s="1735">
        <f t="shared" si="8"/>
        <v>0.84912599199999994</v>
      </c>
      <c r="Z13" s="1735">
        <f t="shared" si="9"/>
        <v>0.85724810799999995</v>
      </c>
      <c r="AA13" s="1735">
        <f t="shared" si="10"/>
        <v>0.63045715199999997</v>
      </c>
      <c r="AB13" s="1735">
        <f t="shared" si="11"/>
        <v>0.75116220599999994</v>
      </c>
      <c r="AC13" s="972">
        <f t="shared" si="11"/>
        <v>0.79195738800000004</v>
      </c>
      <c r="AD13"/>
      <c r="AE13"/>
      <c r="AF13"/>
      <c r="AG13"/>
      <c r="AH13" s="507"/>
      <c r="AI13"/>
      <c r="AJ13"/>
      <c r="AK13"/>
      <c r="AL13"/>
      <c r="AM13"/>
      <c r="AN13"/>
      <c r="AO13"/>
      <c r="AP13"/>
      <c r="AQ13"/>
      <c r="AR13"/>
      <c r="AS13"/>
      <c r="AT13"/>
      <c r="AU13"/>
      <c r="AV13"/>
      <c r="AW13"/>
      <c r="AX13" s="507"/>
      <c r="AY13" s="507"/>
      <c r="AZ13" s="507"/>
      <c r="BA13"/>
      <c r="BB13" s="507"/>
      <c r="BC13" s="507"/>
    </row>
    <row r="14" spans="1:55">
      <c r="A14" s="507"/>
      <c r="B14" s="510" t="s">
        <v>295</v>
      </c>
      <c r="C14" s="1971" t="s">
        <v>141</v>
      </c>
      <c r="D14" s="1974">
        <f>IF($C14="Oil and Natural Gas",SUMIFS('GHGRP Subpart Data'!$G$5:$G$1072,'GHGRP Subpart Data'!$C$5:$C$1072,$B14,'GHGRP Subpart Data'!$D$5:$D$1072,"Petroleum Refining",'GHGRP Subpart Data'!$A$5:$A$1072,D$5)+SUMIFS('GHGRP Subpart Data'!$G$5:$G$1072,'GHGRP Subpart Data'!$C$5:$C$1072,$B14,'GHGRP Subpart Data'!$D$5:$D$1072,"Hydrogen Production",'GHGRP Subpart Data'!$A$5:$A$1072,D$5),SUMIFS('GHGRP Subpart Data'!$G$5:$G$1072,'GHGRP Subpart Data'!$C$5:$C$1072,$B14,'GHGRP Subpart Data'!$D$5:$D$1072,"Stationary Combustion",'GHGRP Subpart Data'!$A$5:$A$1072,D$5)-SUMIFS('GHGRP Subpart Data'!$G$5:$G$1072,'GHGRP Subpart Data'!$C$5:$C$1072,$B14,'GHGRP Subpart Data'!$D$5:$D$1072,"Stationary Combustion",'GHGRP Subpart Data'!$A$5:$A$1072,D$5,'GHGRP Subpart Data'!$I$5:$I$1072,"Biogenic CO2"))</f>
        <v>2518410.7380000004</v>
      </c>
      <c r="E14" s="1974">
        <f>IF($C14="Oil and Natural Gas",SUMIFS('GHGRP Subpart Data'!$G$5:$G$1072,'GHGRP Subpart Data'!$C$5:$C$1072,$B14,'GHGRP Subpart Data'!$D$5:$D$1072,"Petroleum Refining",'GHGRP Subpart Data'!$A$5:$A$1072,E$5)+SUMIFS('GHGRP Subpart Data'!$G$5:$G$1072,'GHGRP Subpart Data'!$C$5:$C$1072,$B14,'GHGRP Subpart Data'!$D$5:$D$1072,"Hydrogen Production",'GHGRP Subpart Data'!$A$5:$A$1072,E$5),SUMIFS('GHGRP Subpart Data'!$G$5:$G$1072,'GHGRP Subpart Data'!$C$5:$C$1072,$B14,'GHGRP Subpart Data'!$D$5:$D$1072,"Stationary Combustion",'GHGRP Subpart Data'!$A$5:$A$1072,E$5)-SUMIFS('GHGRP Subpart Data'!$G$5:$G$1072,'GHGRP Subpart Data'!$C$5:$C$1072,$B14,'GHGRP Subpart Data'!$D$5:$D$1072,"Stationary Combustion",'GHGRP Subpart Data'!$A$5:$A$1072,E$5,'GHGRP Subpart Data'!$I$5:$I$1072,"Biogenic CO2"))</f>
        <v>2634175.2340000002</v>
      </c>
      <c r="F14" s="1974">
        <f>IF($C14="Oil and Natural Gas",SUMIFS('GHGRP Subpart Data'!$G$5:$G$1072,'GHGRP Subpart Data'!$C$5:$C$1072,$B14,'GHGRP Subpart Data'!$D$5:$D$1072,"Petroleum Refining",'GHGRP Subpart Data'!$A$5:$A$1072,F$5)+SUMIFS('GHGRP Subpart Data'!$G$5:$G$1072,'GHGRP Subpart Data'!$C$5:$C$1072,$B14,'GHGRP Subpart Data'!$D$5:$D$1072,"Hydrogen Production",'GHGRP Subpart Data'!$A$5:$A$1072,F$5),SUMIFS('GHGRP Subpart Data'!$G$5:$G$1072,'GHGRP Subpart Data'!$C$5:$C$1072,$B14,'GHGRP Subpart Data'!$D$5:$D$1072,"Stationary Combustion",'GHGRP Subpart Data'!$A$5:$A$1072,F$5)-SUMIFS('GHGRP Subpart Data'!$G$5:$G$1072,'GHGRP Subpart Data'!$C$5:$C$1072,$B14,'GHGRP Subpart Data'!$D$5:$D$1072,"Stationary Combustion",'GHGRP Subpart Data'!$A$5:$A$1072,F$5,'GHGRP Subpart Data'!$I$5:$I$1072,"Biogenic CO2"))</f>
        <v>2407164.4539999999</v>
      </c>
      <c r="G14" s="1974">
        <f>IF($C14="Oil and Natural Gas",SUMIFS('GHGRP Subpart Data'!$G$5:$G$1072,'GHGRP Subpart Data'!$C$5:$C$1072,$B14,'GHGRP Subpart Data'!$D$5:$D$1072,"Petroleum Refining",'GHGRP Subpart Data'!$A$5:$A$1072,G$5)+SUMIFS('GHGRP Subpart Data'!$G$5:$G$1072,'GHGRP Subpart Data'!$C$5:$C$1072,$B14,'GHGRP Subpart Data'!$D$5:$D$1072,"Hydrogen Production",'GHGRP Subpart Data'!$A$5:$A$1072,G$5),SUMIFS('GHGRP Subpart Data'!$G$5:$G$1072,'GHGRP Subpart Data'!$C$5:$C$1072,$B14,'GHGRP Subpart Data'!$D$5:$D$1072,"Stationary Combustion",'GHGRP Subpart Data'!$A$5:$A$1072,G$5)-SUMIFS('GHGRP Subpart Data'!$G$5:$G$1072,'GHGRP Subpart Data'!$C$5:$C$1072,$B14,'GHGRP Subpart Data'!$D$5:$D$1072,"Stationary Combustion",'GHGRP Subpart Data'!$A$5:$A$1072,G$5,'GHGRP Subpart Data'!$I$5:$I$1072,"Biogenic CO2"))</f>
        <v>2218543.9040000001</v>
      </c>
      <c r="H14" s="1974">
        <f>IF($C14="Oil and Natural Gas",SUMIFS('GHGRP Subpart Data'!$G$5:$G$1072,'GHGRP Subpart Data'!$C$5:$C$1072,$B14,'GHGRP Subpart Data'!$D$5:$D$1072,"Petroleum Refining",'GHGRP Subpart Data'!$A$5:$A$1072,H$5)+SUMIFS('GHGRP Subpart Data'!$G$5:$G$1072,'GHGRP Subpart Data'!$C$5:$C$1072,$B14,'GHGRP Subpart Data'!$D$5:$D$1072,"Hydrogen Production",'GHGRP Subpart Data'!$A$5:$A$1072,H$5),SUMIFS('GHGRP Subpart Data'!$G$5:$G$1072,'GHGRP Subpart Data'!$C$5:$C$1072,$B14,'GHGRP Subpart Data'!$D$5:$D$1072,"Stationary Combustion",'GHGRP Subpart Data'!$A$5:$A$1072,H$5)-SUMIFS('GHGRP Subpart Data'!$G$5:$G$1072,'GHGRP Subpart Data'!$C$5:$C$1072,$B14,'GHGRP Subpart Data'!$D$5:$D$1072,"Stationary Combustion",'GHGRP Subpart Data'!$A$5:$A$1072,H$5,'GHGRP Subpart Data'!$I$5:$I$1072,"Biogenic CO2"))</f>
        <v>2132492.2980000004</v>
      </c>
      <c r="I14" s="1974">
        <f>IF($C14="Oil and Natural Gas",SUMIFS('GHGRP Subpart Data'!$G$5:$G$1072,'GHGRP Subpart Data'!$C$5:$C$1072,$B14,'GHGRP Subpart Data'!$D$5:$D$1072,"Petroleum Refining",'GHGRP Subpart Data'!$A$5:$A$1072,I$5)+SUMIFS('GHGRP Subpart Data'!$G$5:$G$1072,'GHGRP Subpart Data'!$C$5:$C$1072,$B14,'GHGRP Subpart Data'!$D$5:$D$1072,"Hydrogen Production",'GHGRP Subpart Data'!$A$5:$A$1072,I$5),SUMIFS('GHGRP Subpart Data'!$G$5:$G$1072,'GHGRP Subpart Data'!$C$5:$C$1072,$B14,'GHGRP Subpart Data'!$D$5:$D$1072,"Stationary Combustion",'GHGRP Subpart Data'!$A$5:$A$1072,I$5)-SUMIFS('GHGRP Subpart Data'!$G$5:$G$1072,'GHGRP Subpart Data'!$C$5:$C$1072,$B14,'GHGRP Subpart Data'!$D$5:$D$1072,"Stationary Combustion",'GHGRP Subpart Data'!$A$5:$A$1072,I$5,'GHGRP Subpart Data'!$I$5:$I$1072,"Biogenic CO2"))</f>
        <v>2018463.2319999998</v>
      </c>
      <c r="J14" s="1974">
        <f>IF($C14="Oil and Natural Gas",SUMIFS('GHGRP Subpart Data'!$G$5:$G$1072,'GHGRP Subpart Data'!$C$5:$C$1072,$B14,'GHGRP Subpart Data'!$D$5:$D$1072,"Petroleum Refining",'GHGRP Subpart Data'!$A$5:$A$1072,J$5)+SUMIFS('GHGRP Subpart Data'!$G$5:$G$1072,'GHGRP Subpart Data'!$C$5:$C$1072,$B14,'GHGRP Subpart Data'!$D$5:$D$1072,"Hydrogen Production",'GHGRP Subpart Data'!$A$5:$A$1072,J$5),SUMIFS('GHGRP Subpart Data'!$G$5:$G$1072,'GHGRP Subpart Data'!$C$5:$C$1072,$B14,'GHGRP Subpart Data'!$D$5:$D$1072,"Stationary Combustion",'GHGRP Subpart Data'!$A$5:$A$1072,J$5)-SUMIFS('GHGRP Subpart Data'!$G$5:$G$1072,'GHGRP Subpart Data'!$C$5:$C$1072,$B14,'GHGRP Subpart Data'!$D$5:$D$1072,"Stationary Combustion",'GHGRP Subpart Data'!$A$5:$A$1072,J$5,'GHGRP Subpart Data'!$I$5:$I$1072,"Biogenic CO2"))</f>
        <v>2030521.2080000001</v>
      </c>
      <c r="K14" s="1974">
        <f>IF($C14="Oil and Natural Gas",SUMIFS('GHGRP Subpart Data'!$G$5:$G$1072,'GHGRP Subpart Data'!$C$5:$C$1072,$B14,'GHGRP Subpart Data'!$D$5:$D$1072,"Petroleum Refining",'GHGRP Subpart Data'!$A$5:$A$1072,K$5)+SUMIFS('GHGRP Subpart Data'!$G$5:$G$1072,'GHGRP Subpart Data'!$C$5:$C$1072,$B14,'GHGRP Subpart Data'!$D$5:$D$1072,"Hydrogen Production",'GHGRP Subpart Data'!$A$5:$A$1072,K$5),SUMIFS('GHGRP Subpart Data'!$G$5:$G$1072,'GHGRP Subpart Data'!$C$5:$C$1072,$B14,'GHGRP Subpart Data'!$D$5:$D$1072,"Stationary Combustion",'GHGRP Subpart Data'!$A$5:$A$1072,K$5)-SUMIFS('GHGRP Subpart Data'!$G$5:$G$1072,'GHGRP Subpart Data'!$C$5:$C$1072,$B14,'GHGRP Subpart Data'!$D$5:$D$1072,"Stationary Combustion",'GHGRP Subpart Data'!$A$5:$A$1072,K$5,'GHGRP Subpart Data'!$I$5:$I$1072,"Biogenic CO2"))</f>
        <v>2005841.8080000002</v>
      </c>
      <c r="L14" s="1974">
        <f>IF($C14="Oil and Natural Gas",SUMIFS('GHGRP Subpart Data'!$G$5:$G$1072,'GHGRP Subpart Data'!$C$5:$C$1072,$B14,'GHGRP Subpart Data'!$D$5:$D$1072,"Petroleum Refining",'GHGRP Subpart Data'!$A$5:$A$1072,L$5)+SUMIFS('GHGRP Subpart Data'!$G$5:$G$1072,'GHGRP Subpart Data'!$C$5:$C$1072,$B14,'GHGRP Subpart Data'!$D$5:$D$1072,"Hydrogen Production",'GHGRP Subpart Data'!$A$5:$A$1072,L$5),SUMIFS('GHGRP Subpart Data'!$G$5:$G$1072,'GHGRP Subpart Data'!$C$5:$C$1072,$B14,'GHGRP Subpart Data'!$D$5:$D$1072,"Stationary Combustion",'GHGRP Subpart Data'!$A$5:$A$1072,L$5)-SUMIFS('GHGRP Subpart Data'!$G$5:$G$1072,'GHGRP Subpart Data'!$C$5:$C$1072,$B14,'GHGRP Subpart Data'!$D$5:$D$1072,"Stationary Combustion",'GHGRP Subpart Data'!$A$5:$A$1072,L$5,'GHGRP Subpart Data'!$I$5:$I$1072,"Biogenic CO2"))</f>
        <v>1995225.726</v>
      </c>
      <c r="M14" s="1974">
        <f>IF($C14="Oil and Natural Gas",SUMIFS('GHGRP Subpart Data'!$G$5:$G$1072,'GHGRP Subpart Data'!$C$5:$C$1072,$B14,'GHGRP Subpart Data'!$D$5:$D$1072,"Petroleum Refining",'GHGRP Subpart Data'!$A$5:$A$1072,M$5)+SUMIFS('GHGRP Subpart Data'!$G$5:$G$1072,'GHGRP Subpart Data'!$C$5:$C$1072,$B14,'GHGRP Subpart Data'!$D$5:$D$1072,"Hydrogen Production",'GHGRP Subpart Data'!$A$5:$A$1072,M$5),SUMIFS('GHGRP Subpart Data'!$G$5:$G$1072,'GHGRP Subpart Data'!$C$5:$C$1072,$B14,'GHGRP Subpart Data'!$D$5:$D$1072,"Stationary Combustion",'GHGRP Subpart Data'!$A$5:$A$1072,M$5)-SUMIFS('GHGRP Subpart Data'!$G$5:$G$1072,'GHGRP Subpart Data'!$C$5:$C$1072,$B14,'GHGRP Subpart Data'!$D$5:$D$1072,"Stationary Combustion",'GHGRP Subpart Data'!$A$5:$A$1072,M$5,'GHGRP Subpart Data'!$I$5:$I$1072,"Biogenic CO2"))</f>
        <v>1866715.7419999999</v>
      </c>
      <c r="N14" s="1974">
        <f>IF($C14="Oil and Natural Gas",SUMIFS('GHGRP Subpart Data'!$G$5:$G$1072,'GHGRP Subpart Data'!$C$5:$C$1072,$B14,'GHGRP Subpart Data'!$D$5:$D$1072,"Petroleum Refining",'GHGRP Subpart Data'!$A$5:$A$1072,N$5)+SUMIFS('GHGRP Subpart Data'!$G$5:$G$1072,'GHGRP Subpart Data'!$C$5:$C$1072,$B14,'GHGRP Subpart Data'!$D$5:$D$1072,"Hydrogen Production",'GHGRP Subpart Data'!$A$5:$A$1072,N$5),SUMIFS('GHGRP Subpart Data'!$G$5:$G$1072,'GHGRP Subpart Data'!$C$5:$C$1072,$B14,'GHGRP Subpart Data'!$D$5:$D$1072,"Stationary Combustion",'GHGRP Subpart Data'!$A$5:$A$1072,N$5)-SUMIFS('GHGRP Subpart Data'!$G$5:$G$1072,'GHGRP Subpart Data'!$C$5:$C$1072,$B14,'GHGRP Subpart Data'!$D$5:$D$1072,"Stationary Combustion",'GHGRP Subpart Data'!$A$5:$A$1072,N$5,'GHGRP Subpart Data'!$I$5:$I$1072,"Biogenic CO2"))</f>
        <v>1890193.754</v>
      </c>
      <c r="O14" s="1974">
        <f>IF($C14="Oil and Natural Gas",SUMIFS('GHGRP Subpart Data'!$G$5:$G$1072,'GHGRP Subpart Data'!$C$5:$C$1072,$B14,'GHGRP Subpart Data'!$D$5:$D$1072,"Petroleum Refining",'GHGRP Subpart Data'!$A$5:$A$1072,O$5)+SUMIFS('GHGRP Subpart Data'!$G$5:$G$1072,'GHGRP Subpart Data'!$C$5:$C$1072,$B14,'GHGRP Subpart Data'!$D$5:$D$1072,"Hydrogen Production",'GHGRP Subpart Data'!$A$5:$A$1072,O$5),SUMIFS('GHGRP Subpart Data'!$G$5:$G$1072,'GHGRP Subpart Data'!$C$5:$C$1072,$B14,'GHGRP Subpart Data'!$D$5:$D$1072,"Stationary Combustion",'GHGRP Subpart Data'!$A$5:$A$1072,O$5)-SUMIFS('GHGRP Subpart Data'!$G$5:$G$1072,'GHGRP Subpart Data'!$C$5:$C$1072,$B14,'GHGRP Subpart Data'!$D$5:$D$1072,"Stationary Combustion",'GHGRP Subpart Data'!$A$5:$A$1072,O$5,'GHGRP Subpart Data'!$I$5:$I$1072,"Biogenic CO2"))</f>
        <v>1724432.3620000002</v>
      </c>
      <c r="P14" s="1974">
        <f>IF($C14="Oil and Natural Gas",SUMIFS('GHGRP Subpart Data'!$G$5:$G$1072,'GHGRP Subpart Data'!$C$5:$C$1072,$B14,'GHGRP Subpart Data'!$D$5:$D$1072,"Petroleum Refining",'GHGRP Subpart Data'!$A$5:$A$1072,P$5)+SUMIFS('GHGRP Subpart Data'!$G$5:$G$1072,'GHGRP Subpart Data'!$C$5:$C$1072,$B14,'GHGRP Subpart Data'!$D$5:$D$1072,"Hydrogen Production",'GHGRP Subpart Data'!$A$5:$A$1072,P$5),SUMIFS('GHGRP Subpart Data'!$G$5:$G$1072,'GHGRP Subpart Data'!$C$5:$C$1072,$B14,'GHGRP Subpart Data'!$D$5:$D$1072,"Stationary Combustion",'GHGRP Subpart Data'!$A$5:$A$1072,P$5)-SUMIFS('GHGRP Subpart Data'!$G$5:$G$1072,'GHGRP Subpart Data'!$C$5:$C$1072,$B14,'GHGRP Subpart Data'!$D$5:$D$1072,"Stationary Combustion",'GHGRP Subpart Data'!$A$5:$A$1072,P$5,'GHGRP Subpart Data'!$I$5:$I$1072,"Biogenic CO2"))</f>
        <v>2018124.57</v>
      </c>
      <c r="Q14" s="615">
        <f t="shared" si="0"/>
        <v>2.518410738</v>
      </c>
      <c r="R14" s="1737">
        <f t="shared" si="1"/>
        <v>2.6341752340000002</v>
      </c>
      <c r="S14" s="1737">
        <f t="shared" si="2"/>
        <v>2.4071644539999997</v>
      </c>
      <c r="T14" s="1737">
        <f t="shared" si="3"/>
        <v>2.2185439040000001</v>
      </c>
      <c r="U14" s="1737">
        <f t="shared" si="4"/>
        <v>2.1324922980000003</v>
      </c>
      <c r="V14" s="1737">
        <f t="shared" si="5"/>
        <v>2.0184632319999998</v>
      </c>
      <c r="W14" s="1737">
        <f t="shared" si="6"/>
        <v>2.0305212080000001</v>
      </c>
      <c r="X14" s="1737">
        <f t="shared" si="7"/>
        <v>2.005841808</v>
      </c>
      <c r="Y14" s="1735">
        <f t="shared" si="8"/>
        <v>1.9952257259999999</v>
      </c>
      <c r="Z14" s="1735">
        <f t="shared" si="9"/>
        <v>1.8667157419999998</v>
      </c>
      <c r="AA14" s="1735">
        <f t="shared" si="10"/>
        <v>1.8901937539999998</v>
      </c>
      <c r="AB14" s="1735">
        <f t="shared" si="11"/>
        <v>1.7244323620000002</v>
      </c>
      <c r="AC14" s="972">
        <f t="shared" si="11"/>
        <v>2.0181245699999999</v>
      </c>
      <c r="AD14"/>
      <c r="AE14"/>
      <c r="AF14"/>
      <c r="AG14"/>
      <c r="AH14" s="507"/>
      <c r="AI14"/>
      <c r="AJ14"/>
      <c r="AK14"/>
      <c r="AL14"/>
      <c r="AM14"/>
      <c r="AN14"/>
      <c r="AO14"/>
      <c r="AP14"/>
      <c r="AQ14"/>
      <c r="AR14"/>
      <c r="AS14"/>
      <c r="AT14"/>
      <c r="AU14"/>
      <c r="AV14"/>
      <c r="AW14"/>
      <c r="AX14" s="507"/>
      <c r="AY14" s="507"/>
      <c r="AZ14" s="507"/>
      <c r="BA14"/>
      <c r="BB14" s="507"/>
      <c r="BC14" s="507"/>
    </row>
    <row r="15" spans="1:55">
      <c r="A15" s="507"/>
      <c r="B15" s="510" t="s">
        <v>296</v>
      </c>
      <c r="C15" s="1971" t="s">
        <v>141</v>
      </c>
      <c r="D15" s="1974">
        <f>IF($C15="Oil and Natural Gas",SUMIFS('GHGRP Subpart Data'!$G$5:$G$1072,'GHGRP Subpart Data'!$C$5:$C$1072,$B15,'GHGRP Subpart Data'!$D$5:$D$1072,"Petroleum Refining",'GHGRP Subpart Data'!$A$5:$A$1072,D$5)+SUMIFS('GHGRP Subpart Data'!$G$5:$G$1072,'GHGRP Subpart Data'!$C$5:$C$1072,$B15,'GHGRP Subpart Data'!$D$5:$D$1072,"Hydrogen Production",'GHGRP Subpart Data'!$A$5:$A$1072,D$5),SUMIFS('GHGRP Subpart Data'!$G$5:$G$1072,'GHGRP Subpart Data'!$C$5:$C$1072,$B15,'GHGRP Subpart Data'!$D$5:$D$1072,"Stationary Combustion",'GHGRP Subpart Data'!$A$5:$A$1072,D$5)-SUMIFS('GHGRP Subpart Data'!$G$5:$G$1072,'GHGRP Subpart Data'!$C$5:$C$1072,$B15,'GHGRP Subpart Data'!$D$5:$D$1072,"Stationary Combustion",'GHGRP Subpart Data'!$A$5:$A$1072,D$5,'GHGRP Subpart Data'!$I$5:$I$1072,"Biogenic CO2"))</f>
        <v>0</v>
      </c>
      <c r="E15" s="1974">
        <f>IF($C15="Oil and Natural Gas",SUMIFS('GHGRP Subpart Data'!$G$5:$G$1072,'GHGRP Subpart Data'!$C$5:$C$1072,$B15,'GHGRP Subpart Data'!$D$5:$D$1072,"Petroleum Refining",'GHGRP Subpart Data'!$A$5:$A$1072,E$5)+SUMIFS('GHGRP Subpart Data'!$G$5:$G$1072,'GHGRP Subpart Data'!$C$5:$C$1072,$B15,'GHGRP Subpart Data'!$D$5:$D$1072,"Hydrogen Production",'GHGRP Subpart Data'!$A$5:$A$1072,E$5),SUMIFS('GHGRP Subpart Data'!$G$5:$G$1072,'GHGRP Subpart Data'!$C$5:$C$1072,$B15,'GHGRP Subpart Data'!$D$5:$D$1072,"Stationary Combustion",'GHGRP Subpart Data'!$A$5:$A$1072,E$5)-SUMIFS('GHGRP Subpart Data'!$G$5:$G$1072,'GHGRP Subpart Data'!$C$5:$C$1072,$B15,'GHGRP Subpart Data'!$D$5:$D$1072,"Stationary Combustion",'GHGRP Subpart Data'!$A$5:$A$1072,E$5,'GHGRP Subpart Data'!$I$5:$I$1072,"Biogenic CO2"))</f>
        <v>45.347999999998137</v>
      </c>
      <c r="F15" s="1974">
        <f>IF($C15="Oil and Natural Gas",SUMIFS('GHGRP Subpart Data'!$G$5:$G$1072,'GHGRP Subpart Data'!$C$5:$C$1072,$B15,'GHGRP Subpart Data'!$D$5:$D$1072,"Petroleum Refining",'GHGRP Subpart Data'!$A$5:$A$1072,F$5)+SUMIFS('GHGRP Subpart Data'!$G$5:$G$1072,'GHGRP Subpart Data'!$C$5:$C$1072,$B15,'GHGRP Subpart Data'!$D$5:$D$1072,"Hydrogen Production",'GHGRP Subpart Data'!$A$5:$A$1072,F$5),SUMIFS('GHGRP Subpart Data'!$G$5:$G$1072,'GHGRP Subpart Data'!$C$5:$C$1072,$B15,'GHGRP Subpart Data'!$D$5:$D$1072,"Stationary Combustion",'GHGRP Subpart Data'!$A$5:$A$1072,F$5)-SUMIFS('GHGRP Subpart Data'!$G$5:$G$1072,'GHGRP Subpart Data'!$C$5:$C$1072,$B15,'GHGRP Subpart Data'!$D$5:$D$1072,"Stationary Combustion",'GHGRP Subpart Data'!$A$5:$A$1072,F$5,'GHGRP Subpart Data'!$I$5:$I$1072,"Biogenic CO2"))</f>
        <v>38.659999999999854</v>
      </c>
      <c r="G15" s="1974">
        <f>IF($C15="Oil and Natural Gas",SUMIFS('GHGRP Subpart Data'!$G$5:$G$1072,'GHGRP Subpart Data'!$C$5:$C$1072,$B15,'GHGRP Subpart Data'!$D$5:$D$1072,"Petroleum Refining",'GHGRP Subpart Data'!$A$5:$A$1072,G$5)+SUMIFS('GHGRP Subpart Data'!$G$5:$G$1072,'GHGRP Subpart Data'!$C$5:$C$1072,$B15,'GHGRP Subpart Data'!$D$5:$D$1072,"Hydrogen Production",'GHGRP Subpart Data'!$A$5:$A$1072,G$5),SUMIFS('GHGRP Subpart Data'!$G$5:$G$1072,'GHGRP Subpart Data'!$C$5:$C$1072,$B15,'GHGRP Subpart Data'!$D$5:$D$1072,"Stationary Combustion",'GHGRP Subpart Data'!$A$5:$A$1072,G$5)-SUMIFS('GHGRP Subpart Data'!$G$5:$G$1072,'GHGRP Subpart Data'!$C$5:$C$1072,$B15,'GHGRP Subpart Data'!$D$5:$D$1072,"Stationary Combustion",'GHGRP Subpart Data'!$A$5:$A$1072,G$5,'GHGRP Subpart Data'!$I$5:$I$1072,"Biogenic CO2"))</f>
        <v>47.976000000002387</v>
      </c>
      <c r="H15" s="1974">
        <f>IF($C15="Oil and Natural Gas",SUMIFS('GHGRP Subpart Data'!$G$5:$G$1072,'GHGRP Subpart Data'!$C$5:$C$1072,$B15,'GHGRP Subpart Data'!$D$5:$D$1072,"Petroleum Refining",'GHGRP Subpart Data'!$A$5:$A$1072,H$5)+SUMIFS('GHGRP Subpart Data'!$G$5:$G$1072,'GHGRP Subpart Data'!$C$5:$C$1072,$B15,'GHGRP Subpart Data'!$D$5:$D$1072,"Hydrogen Production",'GHGRP Subpart Data'!$A$5:$A$1072,H$5),SUMIFS('GHGRP Subpart Data'!$G$5:$G$1072,'GHGRP Subpart Data'!$C$5:$C$1072,$B15,'GHGRP Subpart Data'!$D$5:$D$1072,"Stationary Combustion",'GHGRP Subpart Data'!$A$5:$A$1072,H$5)-SUMIFS('GHGRP Subpart Data'!$G$5:$G$1072,'GHGRP Subpart Data'!$C$5:$C$1072,$B15,'GHGRP Subpart Data'!$D$5:$D$1072,"Stationary Combustion",'GHGRP Subpart Data'!$A$5:$A$1072,H$5,'GHGRP Subpart Data'!$I$5:$I$1072,"Biogenic CO2"))</f>
        <v>82.955999999998312</v>
      </c>
      <c r="I15" s="1974">
        <f>IF($C15="Oil and Natural Gas",SUMIFS('GHGRP Subpart Data'!$G$5:$G$1072,'GHGRP Subpart Data'!$C$5:$C$1072,$B15,'GHGRP Subpart Data'!$D$5:$D$1072,"Petroleum Refining",'GHGRP Subpart Data'!$A$5:$A$1072,I$5)+SUMIFS('GHGRP Subpart Data'!$G$5:$G$1072,'GHGRP Subpart Data'!$C$5:$C$1072,$B15,'GHGRP Subpart Data'!$D$5:$D$1072,"Hydrogen Production",'GHGRP Subpart Data'!$A$5:$A$1072,I$5),SUMIFS('GHGRP Subpart Data'!$G$5:$G$1072,'GHGRP Subpart Data'!$C$5:$C$1072,$B15,'GHGRP Subpart Data'!$D$5:$D$1072,"Stationary Combustion",'GHGRP Subpart Data'!$A$5:$A$1072,I$5)-SUMIFS('GHGRP Subpart Data'!$G$5:$G$1072,'GHGRP Subpart Data'!$C$5:$C$1072,$B15,'GHGRP Subpart Data'!$D$5:$D$1072,"Stationary Combustion",'GHGRP Subpart Data'!$A$5:$A$1072,I$5,'GHGRP Subpart Data'!$I$5:$I$1072,"Biogenic CO2"))</f>
        <v>93.30000000000291</v>
      </c>
      <c r="J15" s="1974">
        <f>IF($C15="Oil and Natural Gas",SUMIFS('GHGRP Subpart Data'!$G$5:$G$1072,'GHGRP Subpart Data'!$C$5:$C$1072,$B15,'GHGRP Subpart Data'!$D$5:$D$1072,"Petroleum Refining",'GHGRP Subpart Data'!$A$5:$A$1072,J$5)+SUMIFS('GHGRP Subpart Data'!$G$5:$G$1072,'GHGRP Subpart Data'!$C$5:$C$1072,$B15,'GHGRP Subpart Data'!$D$5:$D$1072,"Hydrogen Production",'GHGRP Subpart Data'!$A$5:$A$1072,J$5),SUMIFS('GHGRP Subpart Data'!$G$5:$G$1072,'GHGRP Subpart Data'!$C$5:$C$1072,$B15,'GHGRP Subpart Data'!$D$5:$D$1072,"Stationary Combustion",'GHGRP Subpart Data'!$A$5:$A$1072,J$5)-SUMIFS('GHGRP Subpart Data'!$G$5:$G$1072,'GHGRP Subpart Data'!$C$5:$C$1072,$B15,'GHGRP Subpart Data'!$D$5:$D$1072,"Stationary Combustion",'GHGRP Subpart Data'!$A$5:$A$1072,J$5,'GHGRP Subpart Data'!$I$5:$I$1072,"Biogenic CO2"))</f>
        <v>58.847999999998137</v>
      </c>
      <c r="K15" s="1974">
        <f>IF($C15="Oil and Natural Gas",SUMIFS('GHGRP Subpart Data'!$G$5:$G$1072,'GHGRP Subpart Data'!$C$5:$C$1072,$B15,'GHGRP Subpart Data'!$D$5:$D$1072,"Petroleum Refining",'GHGRP Subpart Data'!$A$5:$A$1072,K$5)+SUMIFS('GHGRP Subpart Data'!$G$5:$G$1072,'GHGRP Subpart Data'!$C$5:$C$1072,$B15,'GHGRP Subpart Data'!$D$5:$D$1072,"Hydrogen Production",'GHGRP Subpart Data'!$A$5:$A$1072,K$5),SUMIFS('GHGRP Subpart Data'!$G$5:$G$1072,'GHGRP Subpart Data'!$C$5:$C$1072,$B15,'GHGRP Subpart Data'!$D$5:$D$1072,"Stationary Combustion",'GHGRP Subpart Data'!$A$5:$A$1072,K$5)-SUMIFS('GHGRP Subpart Data'!$G$5:$G$1072,'GHGRP Subpart Data'!$C$5:$C$1072,$B15,'GHGRP Subpart Data'!$D$5:$D$1072,"Stationary Combustion",'GHGRP Subpart Data'!$A$5:$A$1072,K$5,'GHGRP Subpart Data'!$I$5:$I$1072,"Biogenic CO2"))</f>
        <v>97.635999999998603</v>
      </c>
      <c r="L15" s="1974">
        <f>IF($C15="Oil and Natural Gas",SUMIFS('GHGRP Subpart Data'!$G$5:$G$1072,'GHGRP Subpart Data'!$C$5:$C$1072,$B15,'GHGRP Subpart Data'!$D$5:$D$1072,"Petroleum Refining",'GHGRP Subpart Data'!$A$5:$A$1072,L$5)+SUMIFS('GHGRP Subpart Data'!$G$5:$G$1072,'GHGRP Subpart Data'!$C$5:$C$1072,$B15,'GHGRP Subpart Data'!$D$5:$D$1072,"Hydrogen Production",'GHGRP Subpart Data'!$A$5:$A$1072,L$5),SUMIFS('GHGRP Subpart Data'!$G$5:$G$1072,'GHGRP Subpart Data'!$C$5:$C$1072,$B15,'GHGRP Subpart Data'!$D$5:$D$1072,"Stationary Combustion",'GHGRP Subpart Data'!$A$5:$A$1072,L$5)-SUMIFS('GHGRP Subpart Data'!$G$5:$G$1072,'GHGRP Subpart Data'!$C$5:$C$1072,$B15,'GHGRP Subpart Data'!$D$5:$D$1072,"Stationary Combustion",'GHGRP Subpart Data'!$A$5:$A$1072,L$5,'GHGRP Subpart Data'!$I$5:$I$1072,"Biogenic CO2"))</f>
        <v>21419.374</v>
      </c>
      <c r="M15" s="1974">
        <f>IF($C15="Oil and Natural Gas",SUMIFS('GHGRP Subpart Data'!$G$5:$G$1072,'GHGRP Subpart Data'!$C$5:$C$1072,$B15,'GHGRP Subpart Data'!$D$5:$D$1072,"Petroleum Refining",'GHGRP Subpart Data'!$A$5:$A$1072,M$5)+SUMIFS('GHGRP Subpart Data'!$G$5:$G$1072,'GHGRP Subpart Data'!$C$5:$C$1072,$B15,'GHGRP Subpart Data'!$D$5:$D$1072,"Hydrogen Production",'GHGRP Subpart Data'!$A$5:$A$1072,M$5),SUMIFS('GHGRP Subpart Data'!$G$5:$G$1072,'GHGRP Subpart Data'!$C$5:$C$1072,$B15,'GHGRP Subpart Data'!$D$5:$D$1072,"Stationary Combustion",'GHGRP Subpart Data'!$A$5:$A$1072,M$5)-SUMIFS('GHGRP Subpart Data'!$G$5:$G$1072,'GHGRP Subpart Data'!$C$5:$C$1072,$B15,'GHGRP Subpart Data'!$D$5:$D$1072,"Stationary Combustion",'GHGRP Subpart Data'!$A$5:$A$1072,M$5,'GHGRP Subpart Data'!$I$5:$I$1072,"Biogenic CO2"))</f>
        <v>136044.59999999998</v>
      </c>
      <c r="N15" s="1974">
        <f>IF($C15="Oil and Natural Gas",SUMIFS('GHGRP Subpart Data'!$G$5:$G$1072,'GHGRP Subpart Data'!$C$5:$C$1072,$B15,'GHGRP Subpart Data'!$D$5:$D$1072,"Petroleum Refining",'GHGRP Subpart Data'!$A$5:$A$1072,N$5)+SUMIFS('GHGRP Subpart Data'!$G$5:$G$1072,'GHGRP Subpart Data'!$C$5:$C$1072,$B15,'GHGRP Subpart Data'!$D$5:$D$1072,"Hydrogen Production",'GHGRP Subpart Data'!$A$5:$A$1072,N$5),SUMIFS('GHGRP Subpart Data'!$G$5:$G$1072,'GHGRP Subpart Data'!$C$5:$C$1072,$B15,'GHGRP Subpart Data'!$D$5:$D$1072,"Stationary Combustion",'GHGRP Subpart Data'!$A$5:$A$1072,N$5)-SUMIFS('GHGRP Subpart Data'!$G$5:$G$1072,'GHGRP Subpart Data'!$C$5:$C$1072,$B15,'GHGRP Subpart Data'!$D$5:$D$1072,"Stationary Combustion",'GHGRP Subpart Data'!$A$5:$A$1072,N$5,'GHGRP Subpart Data'!$I$5:$I$1072,"Biogenic CO2"))</f>
        <v>115621.682</v>
      </c>
      <c r="O15" s="1974">
        <f>IF($C15="Oil and Natural Gas",SUMIFS('GHGRP Subpart Data'!$G$5:$G$1072,'GHGRP Subpart Data'!$C$5:$C$1072,$B15,'GHGRP Subpart Data'!$D$5:$D$1072,"Petroleum Refining",'GHGRP Subpart Data'!$A$5:$A$1072,O$5)+SUMIFS('GHGRP Subpart Data'!$G$5:$G$1072,'GHGRP Subpart Data'!$C$5:$C$1072,$B15,'GHGRP Subpart Data'!$D$5:$D$1072,"Hydrogen Production",'GHGRP Subpart Data'!$A$5:$A$1072,O$5),SUMIFS('GHGRP Subpart Data'!$G$5:$G$1072,'GHGRP Subpart Data'!$C$5:$C$1072,$B15,'GHGRP Subpart Data'!$D$5:$D$1072,"Stationary Combustion",'GHGRP Subpart Data'!$A$5:$A$1072,O$5)-SUMIFS('GHGRP Subpart Data'!$G$5:$G$1072,'GHGRP Subpart Data'!$C$5:$C$1072,$B15,'GHGRP Subpart Data'!$D$5:$D$1072,"Stationary Combustion",'GHGRP Subpart Data'!$A$5:$A$1072,O$5,'GHGRP Subpart Data'!$I$5:$I$1072,"Biogenic CO2"))</f>
        <v>121884.23</v>
      </c>
      <c r="P15" s="1974">
        <f>IF($C15="Oil and Natural Gas",SUMIFS('GHGRP Subpart Data'!$G$5:$G$1072,'GHGRP Subpart Data'!$C$5:$C$1072,$B15,'GHGRP Subpart Data'!$D$5:$D$1072,"Petroleum Refining",'GHGRP Subpart Data'!$A$5:$A$1072,P$5)+SUMIFS('GHGRP Subpart Data'!$G$5:$G$1072,'GHGRP Subpart Data'!$C$5:$C$1072,$B15,'GHGRP Subpart Data'!$D$5:$D$1072,"Hydrogen Production",'GHGRP Subpart Data'!$A$5:$A$1072,P$5),SUMIFS('GHGRP Subpart Data'!$G$5:$G$1072,'GHGRP Subpart Data'!$C$5:$C$1072,$B15,'GHGRP Subpart Data'!$D$5:$D$1072,"Stationary Combustion",'GHGRP Subpart Data'!$A$5:$A$1072,P$5)-SUMIFS('GHGRP Subpart Data'!$G$5:$G$1072,'GHGRP Subpart Data'!$C$5:$C$1072,$B15,'GHGRP Subpart Data'!$D$5:$D$1072,"Stationary Combustion",'GHGRP Subpart Data'!$A$5:$A$1072,P$5,'GHGRP Subpart Data'!$I$5:$I$1072,"Biogenic CO2"))</f>
        <v>133198.39799999999</v>
      </c>
      <c r="Q15" s="615">
        <f t="shared" si="0"/>
        <v>0</v>
      </c>
      <c r="R15" s="1737">
        <f t="shared" si="1"/>
        <v>4.5347999999998137E-5</v>
      </c>
      <c r="S15" s="1737">
        <f t="shared" si="2"/>
        <v>3.865999999999985E-5</v>
      </c>
      <c r="T15" s="1737">
        <f t="shared" si="3"/>
        <v>4.7976000000002381E-5</v>
      </c>
      <c r="U15" s="1737">
        <f t="shared" si="4"/>
        <v>8.2955999999998302E-5</v>
      </c>
      <c r="V15" s="1737">
        <f t="shared" si="5"/>
        <v>9.3300000000002905E-5</v>
      </c>
      <c r="W15" s="1737">
        <f t="shared" si="6"/>
        <v>5.8847999999998133E-5</v>
      </c>
      <c r="X15" s="1737">
        <f t="shared" si="7"/>
        <v>9.7635999999998602E-5</v>
      </c>
      <c r="Y15" s="1735">
        <f t="shared" si="8"/>
        <v>2.1419373999999998E-2</v>
      </c>
      <c r="Z15" s="1735">
        <f t="shared" si="9"/>
        <v>0.13604459999999996</v>
      </c>
      <c r="AA15" s="1735">
        <f t="shared" si="10"/>
        <v>0.11562168199999999</v>
      </c>
      <c r="AB15" s="1735">
        <f t="shared" si="11"/>
        <v>0.12188423</v>
      </c>
      <c r="AC15" s="972">
        <f t="shared" si="11"/>
        <v>0.13319839799999997</v>
      </c>
      <c r="AD15"/>
      <c r="AE15"/>
      <c r="AF15"/>
      <c r="AG15"/>
      <c r="AH15" s="507"/>
      <c r="AI15"/>
      <c r="AJ15"/>
      <c r="AK15"/>
      <c r="AL15"/>
      <c r="AM15"/>
      <c r="AN15"/>
      <c r="AO15"/>
      <c r="AP15"/>
      <c r="AQ15"/>
      <c r="AR15"/>
      <c r="AS15"/>
      <c r="AT15"/>
      <c r="AU15"/>
      <c r="AV15"/>
      <c r="AW15"/>
      <c r="AX15" s="507"/>
      <c r="AY15" s="507"/>
      <c r="AZ15" s="507"/>
      <c r="BA15"/>
      <c r="BB15" s="507"/>
      <c r="BC15" s="507"/>
    </row>
    <row r="16" spans="1:55">
      <c r="A16" s="507"/>
      <c r="B16" s="510" t="s">
        <v>297</v>
      </c>
      <c r="C16" s="1971" t="s">
        <v>141</v>
      </c>
      <c r="D16" s="1974">
        <f>IF($C16="Oil and Natural Gas",SUMIFS('GHGRP Subpart Data'!$G$5:$G$1072,'GHGRP Subpart Data'!$C$5:$C$1072,$B16,'GHGRP Subpart Data'!$D$5:$D$1072,"Petroleum Refining",'GHGRP Subpart Data'!$A$5:$A$1072,D$5)+SUMIFS('GHGRP Subpart Data'!$G$5:$G$1072,'GHGRP Subpart Data'!$C$5:$C$1072,$B16,'GHGRP Subpart Data'!$D$5:$D$1072,"Hydrogen Production",'GHGRP Subpart Data'!$A$5:$A$1072,D$5),SUMIFS('GHGRP Subpart Data'!$G$5:$G$1072,'GHGRP Subpart Data'!$C$5:$C$1072,$B16,'GHGRP Subpart Data'!$D$5:$D$1072,"Stationary Combustion",'GHGRP Subpart Data'!$A$5:$A$1072,D$5)-SUMIFS('GHGRP Subpart Data'!$G$5:$G$1072,'GHGRP Subpart Data'!$C$5:$C$1072,$B16,'GHGRP Subpart Data'!$D$5:$D$1072,"Stationary Combustion",'GHGRP Subpart Data'!$A$5:$A$1072,D$5,'GHGRP Subpart Data'!$I$5:$I$1072,"Biogenic CO2"))</f>
        <v>121208.40599999999</v>
      </c>
      <c r="E16" s="1974">
        <f>IF($C16="Oil and Natural Gas",SUMIFS('GHGRP Subpart Data'!$G$5:$G$1072,'GHGRP Subpart Data'!$C$5:$C$1072,$B16,'GHGRP Subpart Data'!$D$5:$D$1072,"Petroleum Refining",'GHGRP Subpart Data'!$A$5:$A$1072,E$5)+SUMIFS('GHGRP Subpart Data'!$G$5:$G$1072,'GHGRP Subpart Data'!$C$5:$C$1072,$B16,'GHGRP Subpart Data'!$D$5:$D$1072,"Hydrogen Production",'GHGRP Subpart Data'!$A$5:$A$1072,E$5),SUMIFS('GHGRP Subpart Data'!$G$5:$G$1072,'GHGRP Subpart Data'!$C$5:$C$1072,$B16,'GHGRP Subpart Data'!$D$5:$D$1072,"Stationary Combustion",'GHGRP Subpart Data'!$A$5:$A$1072,E$5)-SUMIFS('GHGRP Subpart Data'!$G$5:$G$1072,'GHGRP Subpart Data'!$C$5:$C$1072,$B16,'GHGRP Subpart Data'!$D$5:$D$1072,"Stationary Combustion",'GHGRP Subpart Data'!$A$5:$A$1072,E$5,'GHGRP Subpart Data'!$I$5:$I$1072,"Biogenic CO2"))</f>
        <v>102348.06600000001</v>
      </c>
      <c r="F16" s="1974">
        <f>IF($C16="Oil and Natural Gas",SUMIFS('GHGRP Subpart Data'!$G$5:$G$1072,'GHGRP Subpart Data'!$C$5:$C$1072,$B16,'GHGRP Subpart Data'!$D$5:$D$1072,"Petroleum Refining",'GHGRP Subpart Data'!$A$5:$A$1072,F$5)+SUMIFS('GHGRP Subpart Data'!$G$5:$G$1072,'GHGRP Subpart Data'!$C$5:$C$1072,$B16,'GHGRP Subpart Data'!$D$5:$D$1072,"Hydrogen Production",'GHGRP Subpart Data'!$A$5:$A$1072,F$5),SUMIFS('GHGRP Subpart Data'!$G$5:$G$1072,'GHGRP Subpart Data'!$C$5:$C$1072,$B16,'GHGRP Subpart Data'!$D$5:$D$1072,"Stationary Combustion",'GHGRP Subpart Data'!$A$5:$A$1072,F$5)-SUMIFS('GHGRP Subpart Data'!$G$5:$G$1072,'GHGRP Subpart Data'!$C$5:$C$1072,$B16,'GHGRP Subpart Data'!$D$5:$D$1072,"Stationary Combustion",'GHGRP Subpart Data'!$A$5:$A$1072,F$5,'GHGRP Subpart Data'!$I$5:$I$1072,"Biogenic CO2"))</f>
        <v>53678.122000000003</v>
      </c>
      <c r="G16" s="1974">
        <f>IF($C16="Oil and Natural Gas",SUMIFS('GHGRP Subpart Data'!$G$5:$G$1072,'GHGRP Subpart Data'!$C$5:$C$1072,$B16,'GHGRP Subpart Data'!$D$5:$D$1072,"Petroleum Refining",'GHGRP Subpart Data'!$A$5:$A$1072,G$5)+SUMIFS('GHGRP Subpart Data'!$G$5:$G$1072,'GHGRP Subpart Data'!$C$5:$C$1072,$B16,'GHGRP Subpart Data'!$D$5:$D$1072,"Hydrogen Production",'GHGRP Subpart Data'!$A$5:$A$1072,G$5),SUMIFS('GHGRP Subpart Data'!$G$5:$G$1072,'GHGRP Subpart Data'!$C$5:$C$1072,$B16,'GHGRP Subpart Data'!$D$5:$D$1072,"Stationary Combustion",'GHGRP Subpart Data'!$A$5:$A$1072,G$5)-SUMIFS('GHGRP Subpart Data'!$G$5:$G$1072,'GHGRP Subpart Data'!$C$5:$C$1072,$B16,'GHGRP Subpart Data'!$D$5:$D$1072,"Stationary Combustion",'GHGRP Subpart Data'!$A$5:$A$1072,G$5,'GHGRP Subpart Data'!$I$5:$I$1072,"Biogenic CO2"))</f>
        <v>59247.887999999999</v>
      </c>
      <c r="H16" s="1974">
        <f>IF($C16="Oil and Natural Gas",SUMIFS('GHGRP Subpart Data'!$G$5:$G$1072,'GHGRP Subpart Data'!$C$5:$C$1072,$B16,'GHGRP Subpart Data'!$D$5:$D$1072,"Petroleum Refining",'GHGRP Subpart Data'!$A$5:$A$1072,H$5)+SUMIFS('GHGRP Subpart Data'!$G$5:$G$1072,'GHGRP Subpart Data'!$C$5:$C$1072,$B16,'GHGRP Subpart Data'!$D$5:$D$1072,"Hydrogen Production",'GHGRP Subpart Data'!$A$5:$A$1072,H$5),SUMIFS('GHGRP Subpart Data'!$G$5:$G$1072,'GHGRP Subpart Data'!$C$5:$C$1072,$B16,'GHGRP Subpart Data'!$D$5:$D$1072,"Stationary Combustion",'GHGRP Subpart Data'!$A$5:$A$1072,H$5)-SUMIFS('GHGRP Subpart Data'!$G$5:$G$1072,'GHGRP Subpart Data'!$C$5:$C$1072,$B16,'GHGRP Subpart Data'!$D$5:$D$1072,"Stationary Combustion",'GHGRP Subpart Data'!$A$5:$A$1072,H$5,'GHGRP Subpart Data'!$I$5:$I$1072,"Biogenic CO2"))</f>
        <v>2072.9679999999998</v>
      </c>
      <c r="I16" s="1974">
        <f>IF($C16="Oil and Natural Gas",SUMIFS('GHGRP Subpart Data'!$G$5:$G$1072,'GHGRP Subpart Data'!$C$5:$C$1072,$B16,'GHGRP Subpart Data'!$D$5:$D$1072,"Petroleum Refining",'GHGRP Subpart Data'!$A$5:$A$1072,I$5)+SUMIFS('GHGRP Subpart Data'!$G$5:$G$1072,'GHGRP Subpart Data'!$C$5:$C$1072,$B16,'GHGRP Subpart Data'!$D$5:$D$1072,"Hydrogen Production",'GHGRP Subpart Data'!$A$5:$A$1072,I$5),SUMIFS('GHGRP Subpart Data'!$G$5:$G$1072,'GHGRP Subpart Data'!$C$5:$C$1072,$B16,'GHGRP Subpart Data'!$D$5:$D$1072,"Stationary Combustion",'GHGRP Subpart Data'!$A$5:$A$1072,I$5)-SUMIFS('GHGRP Subpart Data'!$G$5:$G$1072,'GHGRP Subpart Data'!$C$5:$C$1072,$B16,'GHGRP Subpart Data'!$D$5:$D$1072,"Stationary Combustion",'GHGRP Subpart Data'!$A$5:$A$1072,I$5,'GHGRP Subpart Data'!$I$5:$I$1072,"Biogenic CO2"))</f>
        <v>0</v>
      </c>
      <c r="J16" s="1974">
        <f>IF($C16="Oil and Natural Gas",SUMIFS('GHGRP Subpart Data'!$G$5:$G$1072,'GHGRP Subpart Data'!$C$5:$C$1072,$B16,'GHGRP Subpart Data'!$D$5:$D$1072,"Petroleum Refining",'GHGRP Subpart Data'!$A$5:$A$1072,J$5)+SUMIFS('GHGRP Subpart Data'!$G$5:$G$1072,'GHGRP Subpart Data'!$C$5:$C$1072,$B16,'GHGRP Subpart Data'!$D$5:$D$1072,"Hydrogen Production",'GHGRP Subpart Data'!$A$5:$A$1072,J$5),SUMIFS('GHGRP Subpart Data'!$G$5:$G$1072,'GHGRP Subpart Data'!$C$5:$C$1072,$B16,'GHGRP Subpart Data'!$D$5:$D$1072,"Stationary Combustion",'GHGRP Subpart Data'!$A$5:$A$1072,J$5)-SUMIFS('GHGRP Subpart Data'!$G$5:$G$1072,'GHGRP Subpart Data'!$C$5:$C$1072,$B16,'GHGRP Subpart Data'!$D$5:$D$1072,"Stationary Combustion",'GHGRP Subpart Data'!$A$5:$A$1072,J$5,'GHGRP Subpart Data'!$I$5:$I$1072,"Biogenic CO2"))</f>
        <v>0</v>
      </c>
      <c r="K16" s="1974">
        <f>IF($C16="Oil and Natural Gas",SUMIFS('GHGRP Subpart Data'!$G$5:$G$1072,'GHGRP Subpart Data'!$C$5:$C$1072,$B16,'GHGRP Subpart Data'!$D$5:$D$1072,"Petroleum Refining",'GHGRP Subpart Data'!$A$5:$A$1072,K$5)+SUMIFS('GHGRP Subpart Data'!$G$5:$G$1072,'GHGRP Subpart Data'!$C$5:$C$1072,$B16,'GHGRP Subpart Data'!$D$5:$D$1072,"Hydrogen Production",'GHGRP Subpart Data'!$A$5:$A$1072,K$5),SUMIFS('GHGRP Subpart Data'!$G$5:$G$1072,'GHGRP Subpart Data'!$C$5:$C$1072,$B16,'GHGRP Subpart Data'!$D$5:$D$1072,"Stationary Combustion",'GHGRP Subpart Data'!$A$5:$A$1072,K$5)-SUMIFS('GHGRP Subpart Data'!$G$5:$G$1072,'GHGRP Subpart Data'!$C$5:$C$1072,$B16,'GHGRP Subpart Data'!$D$5:$D$1072,"Stationary Combustion",'GHGRP Subpart Data'!$A$5:$A$1072,K$5,'GHGRP Subpart Data'!$I$5:$I$1072,"Biogenic CO2"))</f>
        <v>0</v>
      </c>
      <c r="L16" s="1974">
        <f>IF($C16="Oil and Natural Gas",SUMIFS('GHGRP Subpart Data'!$G$5:$G$1072,'GHGRP Subpart Data'!$C$5:$C$1072,$B16,'GHGRP Subpart Data'!$D$5:$D$1072,"Petroleum Refining",'GHGRP Subpart Data'!$A$5:$A$1072,L$5)+SUMIFS('GHGRP Subpart Data'!$G$5:$G$1072,'GHGRP Subpart Data'!$C$5:$C$1072,$B16,'GHGRP Subpart Data'!$D$5:$D$1072,"Hydrogen Production",'GHGRP Subpart Data'!$A$5:$A$1072,L$5),SUMIFS('GHGRP Subpart Data'!$G$5:$G$1072,'GHGRP Subpart Data'!$C$5:$C$1072,$B16,'GHGRP Subpart Data'!$D$5:$D$1072,"Stationary Combustion",'GHGRP Subpart Data'!$A$5:$A$1072,L$5)-SUMIFS('GHGRP Subpart Data'!$G$5:$G$1072,'GHGRP Subpart Data'!$C$5:$C$1072,$B16,'GHGRP Subpart Data'!$D$5:$D$1072,"Stationary Combustion",'GHGRP Subpart Data'!$A$5:$A$1072,L$5,'GHGRP Subpart Data'!$I$5:$I$1072,"Biogenic CO2"))</f>
        <v>0</v>
      </c>
      <c r="M16" s="1974">
        <f>IF($C16="Oil and Natural Gas",SUMIFS('GHGRP Subpart Data'!$G$5:$G$1072,'GHGRP Subpart Data'!$C$5:$C$1072,$B16,'GHGRP Subpart Data'!$D$5:$D$1072,"Petroleum Refining",'GHGRP Subpart Data'!$A$5:$A$1072,M$5)+SUMIFS('GHGRP Subpart Data'!$G$5:$G$1072,'GHGRP Subpart Data'!$C$5:$C$1072,$B16,'GHGRP Subpart Data'!$D$5:$D$1072,"Hydrogen Production",'GHGRP Subpart Data'!$A$5:$A$1072,M$5),SUMIFS('GHGRP Subpart Data'!$G$5:$G$1072,'GHGRP Subpart Data'!$C$5:$C$1072,$B16,'GHGRP Subpart Data'!$D$5:$D$1072,"Stationary Combustion",'GHGRP Subpart Data'!$A$5:$A$1072,M$5)-SUMIFS('GHGRP Subpart Data'!$G$5:$G$1072,'GHGRP Subpart Data'!$C$5:$C$1072,$B16,'GHGRP Subpart Data'!$D$5:$D$1072,"Stationary Combustion",'GHGRP Subpart Data'!$A$5:$A$1072,M$5,'GHGRP Subpart Data'!$I$5:$I$1072,"Biogenic CO2"))</f>
        <v>0</v>
      </c>
      <c r="N16" s="1974">
        <f>IF($C16="Oil and Natural Gas",SUMIFS('GHGRP Subpart Data'!$G$5:$G$1072,'GHGRP Subpart Data'!$C$5:$C$1072,$B16,'GHGRP Subpart Data'!$D$5:$D$1072,"Petroleum Refining",'GHGRP Subpart Data'!$A$5:$A$1072,N$5)+SUMIFS('GHGRP Subpart Data'!$G$5:$G$1072,'GHGRP Subpart Data'!$C$5:$C$1072,$B16,'GHGRP Subpart Data'!$D$5:$D$1072,"Hydrogen Production",'GHGRP Subpart Data'!$A$5:$A$1072,N$5),SUMIFS('GHGRP Subpart Data'!$G$5:$G$1072,'GHGRP Subpart Data'!$C$5:$C$1072,$B16,'GHGRP Subpart Data'!$D$5:$D$1072,"Stationary Combustion",'GHGRP Subpart Data'!$A$5:$A$1072,N$5)-SUMIFS('GHGRP Subpart Data'!$G$5:$G$1072,'GHGRP Subpart Data'!$C$5:$C$1072,$B16,'GHGRP Subpart Data'!$D$5:$D$1072,"Stationary Combustion",'GHGRP Subpart Data'!$A$5:$A$1072,N$5,'GHGRP Subpart Data'!$I$5:$I$1072,"Biogenic CO2"))</f>
        <v>0</v>
      </c>
      <c r="O16" s="1974">
        <f>IF($C16="Oil and Natural Gas",SUMIFS('GHGRP Subpart Data'!$G$5:$G$1072,'GHGRP Subpart Data'!$C$5:$C$1072,$B16,'GHGRP Subpart Data'!$D$5:$D$1072,"Petroleum Refining",'GHGRP Subpart Data'!$A$5:$A$1072,O$5)+SUMIFS('GHGRP Subpart Data'!$G$5:$G$1072,'GHGRP Subpart Data'!$C$5:$C$1072,$B16,'GHGRP Subpart Data'!$D$5:$D$1072,"Hydrogen Production",'GHGRP Subpart Data'!$A$5:$A$1072,O$5),SUMIFS('GHGRP Subpart Data'!$G$5:$G$1072,'GHGRP Subpart Data'!$C$5:$C$1072,$B16,'GHGRP Subpart Data'!$D$5:$D$1072,"Stationary Combustion",'GHGRP Subpart Data'!$A$5:$A$1072,O$5)-SUMIFS('GHGRP Subpart Data'!$G$5:$G$1072,'GHGRP Subpart Data'!$C$5:$C$1072,$B16,'GHGRP Subpart Data'!$D$5:$D$1072,"Stationary Combustion",'GHGRP Subpart Data'!$A$5:$A$1072,O$5,'GHGRP Subpart Data'!$I$5:$I$1072,"Biogenic CO2"))</f>
        <v>0</v>
      </c>
      <c r="P16" s="1974">
        <f>IF($C16="Oil and Natural Gas",SUMIFS('GHGRP Subpart Data'!$G$5:$G$1072,'GHGRP Subpart Data'!$C$5:$C$1072,$B16,'GHGRP Subpart Data'!$D$5:$D$1072,"Petroleum Refining",'GHGRP Subpart Data'!$A$5:$A$1072,P$5)+SUMIFS('GHGRP Subpart Data'!$G$5:$G$1072,'GHGRP Subpart Data'!$C$5:$C$1072,$B16,'GHGRP Subpart Data'!$D$5:$D$1072,"Hydrogen Production",'GHGRP Subpart Data'!$A$5:$A$1072,P$5),SUMIFS('GHGRP Subpart Data'!$G$5:$G$1072,'GHGRP Subpart Data'!$C$5:$C$1072,$B16,'GHGRP Subpart Data'!$D$5:$D$1072,"Stationary Combustion",'GHGRP Subpart Data'!$A$5:$A$1072,P$5)-SUMIFS('GHGRP Subpart Data'!$G$5:$G$1072,'GHGRP Subpart Data'!$C$5:$C$1072,$B16,'GHGRP Subpart Data'!$D$5:$D$1072,"Stationary Combustion",'GHGRP Subpart Data'!$A$5:$A$1072,P$5,'GHGRP Subpart Data'!$I$5:$I$1072,"Biogenic CO2"))</f>
        <v>0</v>
      </c>
      <c r="Q16" s="615">
        <f t="shared" si="0"/>
        <v>0.12120840599999998</v>
      </c>
      <c r="R16" s="1737">
        <f t="shared" si="1"/>
        <v>0.102348066</v>
      </c>
      <c r="S16" s="1737">
        <f t="shared" si="2"/>
        <v>5.3678122000000002E-2</v>
      </c>
      <c r="T16" s="1737">
        <f t="shared" si="3"/>
        <v>5.9247887999999999E-2</v>
      </c>
      <c r="U16" s="1737">
        <f t="shared" si="4"/>
        <v>2.0729679999999997E-3</v>
      </c>
      <c r="V16" s="1737">
        <f t="shared" si="5"/>
        <v>0</v>
      </c>
      <c r="W16" s="1737">
        <f t="shared" si="6"/>
        <v>0</v>
      </c>
      <c r="X16" s="1737">
        <f t="shared" si="7"/>
        <v>0</v>
      </c>
      <c r="Y16" s="1735">
        <f t="shared" si="8"/>
        <v>0</v>
      </c>
      <c r="Z16" s="1735">
        <f t="shared" si="9"/>
        <v>0</v>
      </c>
      <c r="AA16" s="1735">
        <f t="shared" si="10"/>
        <v>0</v>
      </c>
      <c r="AB16" s="1735">
        <f t="shared" si="11"/>
        <v>0</v>
      </c>
      <c r="AC16" s="972">
        <f t="shared" si="11"/>
        <v>0</v>
      </c>
      <c r="AD16"/>
      <c r="AE16"/>
      <c r="AF16"/>
      <c r="AG16"/>
      <c r="AH16" s="507"/>
      <c r="AI16"/>
      <c r="AJ16"/>
      <c r="AK16"/>
      <c r="AL16"/>
      <c r="AM16"/>
      <c r="AN16"/>
      <c r="AO16"/>
      <c r="AP16"/>
      <c r="AQ16"/>
      <c r="AR16"/>
      <c r="AS16"/>
      <c r="AT16"/>
      <c r="AU16"/>
      <c r="AV16"/>
      <c r="AW16"/>
      <c r="AX16" s="507"/>
      <c r="AY16" s="507"/>
      <c r="AZ16" s="507"/>
      <c r="BA16"/>
      <c r="BB16" s="507"/>
      <c r="BC16" s="507"/>
    </row>
    <row r="17" spans="1:53">
      <c r="A17" s="507"/>
      <c r="B17" s="510" t="s">
        <v>298</v>
      </c>
      <c r="C17" s="1971" t="s">
        <v>141</v>
      </c>
      <c r="D17" s="1974">
        <f>IF($C17="Oil and Natural Gas",SUMIFS('GHGRP Subpart Data'!$G$5:$G$1072,'GHGRP Subpart Data'!$C$5:$C$1072,$B17,'GHGRP Subpart Data'!$D$5:$D$1072,"Petroleum Refining",'GHGRP Subpart Data'!$A$5:$A$1072,D$5)+SUMIFS('GHGRP Subpart Data'!$G$5:$G$1072,'GHGRP Subpart Data'!$C$5:$C$1072,$B17,'GHGRP Subpart Data'!$D$5:$D$1072,"Hydrogen Production",'GHGRP Subpart Data'!$A$5:$A$1072,D$5),SUMIFS('GHGRP Subpart Data'!$G$5:$G$1072,'GHGRP Subpart Data'!$C$5:$C$1072,$B17,'GHGRP Subpart Data'!$D$5:$D$1072,"Stationary Combustion",'GHGRP Subpart Data'!$A$5:$A$1072,D$5)-SUMIFS('GHGRP Subpart Data'!$G$5:$G$1072,'GHGRP Subpart Data'!$C$5:$C$1072,$B17,'GHGRP Subpart Data'!$D$5:$D$1072,"Stationary Combustion",'GHGRP Subpart Data'!$A$5:$A$1072,D$5,'GHGRP Subpart Data'!$I$5:$I$1072,"Biogenic CO2"))</f>
        <v>0</v>
      </c>
      <c r="E17" s="1974">
        <f>IF($C17="Oil and Natural Gas",SUMIFS('GHGRP Subpart Data'!$G$5:$G$1072,'GHGRP Subpart Data'!$C$5:$C$1072,$B17,'GHGRP Subpart Data'!$D$5:$D$1072,"Petroleum Refining",'GHGRP Subpart Data'!$A$5:$A$1072,E$5)+SUMIFS('GHGRP Subpart Data'!$G$5:$G$1072,'GHGRP Subpart Data'!$C$5:$C$1072,$B17,'GHGRP Subpart Data'!$D$5:$D$1072,"Hydrogen Production",'GHGRP Subpart Data'!$A$5:$A$1072,E$5),SUMIFS('GHGRP Subpart Data'!$G$5:$G$1072,'GHGRP Subpart Data'!$C$5:$C$1072,$B17,'GHGRP Subpart Data'!$D$5:$D$1072,"Stationary Combustion",'GHGRP Subpart Data'!$A$5:$A$1072,E$5)-SUMIFS('GHGRP Subpart Data'!$G$5:$G$1072,'GHGRP Subpart Data'!$C$5:$C$1072,$B17,'GHGRP Subpart Data'!$D$5:$D$1072,"Stationary Combustion",'GHGRP Subpart Data'!$A$5:$A$1072,E$5,'GHGRP Subpart Data'!$I$5:$I$1072,"Biogenic CO2"))</f>
        <v>0</v>
      </c>
      <c r="F17" s="1974">
        <f>IF($C17="Oil and Natural Gas",SUMIFS('GHGRP Subpart Data'!$G$5:$G$1072,'GHGRP Subpart Data'!$C$5:$C$1072,$B17,'GHGRP Subpart Data'!$D$5:$D$1072,"Petroleum Refining",'GHGRP Subpart Data'!$A$5:$A$1072,F$5)+SUMIFS('GHGRP Subpart Data'!$G$5:$G$1072,'GHGRP Subpart Data'!$C$5:$C$1072,$B17,'GHGRP Subpart Data'!$D$5:$D$1072,"Hydrogen Production",'GHGRP Subpart Data'!$A$5:$A$1072,F$5),SUMIFS('GHGRP Subpart Data'!$G$5:$G$1072,'GHGRP Subpart Data'!$C$5:$C$1072,$B17,'GHGRP Subpart Data'!$D$5:$D$1072,"Stationary Combustion",'GHGRP Subpart Data'!$A$5:$A$1072,F$5)-SUMIFS('GHGRP Subpart Data'!$G$5:$G$1072,'GHGRP Subpart Data'!$C$5:$C$1072,$B17,'GHGRP Subpart Data'!$D$5:$D$1072,"Stationary Combustion",'GHGRP Subpart Data'!$A$5:$A$1072,F$5,'GHGRP Subpart Data'!$I$5:$I$1072,"Biogenic CO2"))</f>
        <v>0</v>
      </c>
      <c r="G17" s="1974">
        <f>IF($C17="Oil and Natural Gas",SUMIFS('GHGRP Subpart Data'!$G$5:$G$1072,'GHGRP Subpart Data'!$C$5:$C$1072,$B17,'GHGRP Subpart Data'!$D$5:$D$1072,"Petroleum Refining",'GHGRP Subpart Data'!$A$5:$A$1072,G$5)+SUMIFS('GHGRP Subpart Data'!$G$5:$G$1072,'GHGRP Subpart Data'!$C$5:$C$1072,$B17,'GHGRP Subpart Data'!$D$5:$D$1072,"Hydrogen Production",'GHGRP Subpart Data'!$A$5:$A$1072,G$5),SUMIFS('GHGRP Subpart Data'!$G$5:$G$1072,'GHGRP Subpart Data'!$C$5:$C$1072,$B17,'GHGRP Subpart Data'!$D$5:$D$1072,"Stationary Combustion",'GHGRP Subpart Data'!$A$5:$A$1072,G$5)-SUMIFS('GHGRP Subpart Data'!$G$5:$G$1072,'GHGRP Subpart Data'!$C$5:$C$1072,$B17,'GHGRP Subpart Data'!$D$5:$D$1072,"Stationary Combustion",'GHGRP Subpart Data'!$A$5:$A$1072,G$5,'GHGRP Subpart Data'!$I$5:$I$1072,"Biogenic CO2"))</f>
        <v>0</v>
      </c>
      <c r="H17" s="1974">
        <f>IF($C17="Oil and Natural Gas",SUMIFS('GHGRP Subpart Data'!$G$5:$G$1072,'GHGRP Subpart Data'!$C$5:$C$1072,$B17,'GHGRP Subpart Data'!$D$5:$D$1072,"Petroleum Refining",'GHGRP Subpart Data'!$A$5:$A$1072,H$5)+SUMIFS('GHGRP Subpart Data'!$G$5:$G$1072,'GHGRP Subpart Data'!$C$5:$C$1072,$B17,'GHGRP Subpart Data'!$D$5:$D$1072,"Hydrogen Production",'GHGRP Subpart Data'!$A$5:$A$1072,H$5),SUMIFS('GHGRP Subpart Data'!$G$5:$G$1072,'GHGRP Subpart Data'!$C$5:$C$1072,$B17,'GHGRP Subpart Data'!$D$5:$D$1072,"Stationary Combustion",'GHGRP Subpart Data'!$A$5:$A$1072,H$5)-SUMIFS('GHGRP Subpart Data'!$G$5:$G$1072,'GHGRP Subpart Data'!$C$5:$C$1072,$B17,'GHGRP Subpart Data'!$D$5:$D$1072,"Stationary Combustion",'GHGRP Subpart Data'!$A$5:$A$1072,H$5,'GHGRP Subpart Data'!$I$5:$I$1072,"Biogenic CO2"))</f>
        <v>0</v>
      </c>
      <c r="I17" s="1974">
        <f>IF($C17="Oil and Natural Gas",SUMIFS('GHGRP Subpart Data'!$G$5:$G$1072,'GHGRP Subpart Data'!$C$5:$C$1072,$B17,'GHGRP Subpart Data'!$D$5:$D$1072,"Petroleum Refining",'GHGRP Subpart Data'!$A$5:$A$1072,I$5)+SUMIFS('GHGRP Subpart Data'!$G$5:$G$1072,'GHGRP Subpart Data'!$C$5:$C$1072,$B17,'GHGRP Subpart Data'!$D$5:$D$1072,"Hydrogen Production",'GHGRP Subpart Data'!$A$5:$A$1072,I$5),SUMIFS('GHGRP Subpart Data'!$G$5:$G$1072,'GHGRP Subpart Data'!$C$5:$C$1072,$B17,'GHGRP Subpart Data'!$D$5:$D$1072,"Stationary Combustion",'GHGRP Subpart Data'!$A$5:$A$1072,I$5)-SUMIFS('GHGRP Subpart Data'!$G$5:$G$1072,'GHGRP Subpart Data'!$C$5:$C$1072,$B17,'GHGRP Subpart Data'!$D$5:$D$1072,"Stationary Combustion",'GHGRP Subpart Data'!$A$5:$A$1072,I$5,'GHGRP Subpart Data'!$I$5:$I$1072,"Biogenic CO2"))</f>
        <v>0</v>
      </c>
      <c r="J17" s="1974">
        <f>IF($C17="Oil and Natural Gas",SUMIFS('GHGRP Subpart Data'!$G$5:$G$1072,'GHGRP Subpart Data'!$C$5:$C$1072,$B17,'GHGRP Subpart Data'!$D$5:$D$1072,"Petroleum Refining",'GHGRP Subpart Data'!$A$5:$A$1072,J$5)+SUMIFS('GHGRP Subpart Data'!$G$5:$G$1072,'GHGRP Subpart Data'!$C$5:$C$1072,$B17,'GHGRP Subpart Data'!$D$5:$D$1072,"Hydrogen Production",'GHGRP Subpart Data'!$A$5:$A$1072,J$5),SUMIFS('GHGRP Subpart Data'!$G$5:$G$1072,'GHGRP Subpart Data'!$C$5:$C$1072,$B17,'GHGRP Subpart Data'!$D$5:$D$1072,"Stationary Combustion",'GHGRP Subpart Data'!$A$5:$A$1072,J$5)-SUMIFS('GHGRP Subpart Data'!$G$5:$G$1072,'GHGRP Subpart Data'!$C$5:$C$1072,$B17,'GHGRP Subpart Data'!$D$5:$D$1072,"Stationary Combustion",'GHGRP Subpart Data'!$A$5:$A$1072,J$5,'GHGRP Subpart Data'!$I$5:$I$1072,"Biogenic CO2"))</f>
        <v>0</v>
      </c>
      <c r="K17" s="1974">
        <f>IF($C17="Oil and Natural Gas",SUMIFS('GHGRP Subpart Data'!$G$5:$G$1072,'GHGRP Subpart Data'!$C$5:$C$1072,$B17,'GHGRP Subpart Data'!$D$5:$D$1072,"Petroleum Refining",'GHGRP Subpart Data'!$A$5:$A$1072,K$5)+SUMIFS('GHGRP Subpart Data'!$G$5:$G$1072,'GHGRP Subpart Data'!$C$5:$C$1072,$B17,'GHGRP Subpart Data'!$D$5:$D$1072,"Hydrogen Production",'GHGRP Subpart Data'!$A$5:$A$1072,K$5),SUMIFS('GHGRP Subpart Data'!$G$5:$G$1072,'GHGRP Subpart Data'!$C$5:$C$1072,$B17,'GHGRP Subpart Data'!$D$5:$D$1072,"Stationary Combustion",'GHGRP Subpart Data'!$A$5:$A$1072,K$5)-SUMIFS('GHGRP Subpart Data'!$G$5:$G$1072,'GHGRP Subpart Data'!$C$5:$C$1072,$B17,'GHGRP Subpart Data'!$D$5:$D$1072,"Stationary Combustion",'GHGRP Subpart Data'!$A$5:$A$1072,K$5,'GHGRP Subpart Data'!$I$5:$I$1072,"Biogenic CO2"))</f>
        <v>0</v>
      </c>
      <c r="L17" s="1974">
        <f>IF($C17="Oil and Natural Gas",SUMIFS('GHGRP Subpart Data'!$G$5:$G$1072,'GHGRP Subpart Data'!$C$5:$C$1072,$B17,'GHGRP Subpart Data'!$D$5:$D$1072,"Petroleum Refining",'GHGRP Subpart Data'!$A$5:$A$1072,L$5)+SUMIFS('GHGRP Subpart Data'!$G$5:$G$1072,'GHGRP Subpart Data'!$C$5:$C$1072,$B17,'GHGRP Subpart Data'!$D$5:$D$1072,"Hydrogen Production",'GHGRP Subpart Data'!$A$5:$A$1072,L$5),SUMIFS('GHGRP Subpart Data'!$G$5:$G$1072,'GHGRP Subpart Data'!$C$5:$C$1072,$B17,'GHGRP Subpart Data'!$D$5:$D$1072,"Stationary Combustion",'GHGRP Subpart Data'!$A$5:$A$1072,L$5)-SUMIFS('GHGRP Subpart Data'!$G$5:$G$1072,'GHGRP Subpart Data'!$C$5:$C$1072,$B17,'GHGRP Subpart Data'!$D$5:$D$1072,"Stationary Combustion",'GHGRP Subpart Data'!$A$5:$A$1072,L$5,'GHGRP Subpart Data'!$I$5:$I$1072,"Biogenic CO2"))</f>
        <v>0</v>
      </c>
      <c r="M17" s="1974">
        <f>IF($C17="Oil and Natural Gas",SUMIFS('GHGRP Subpart Data'!$G$5:$G$1072,'GHGRP Subpart Data'!$C$5:$C$1072,$B17,'GHGRP Subpart Data'!$D$5:$D$1072,"Petroleum Refining",'GHGRP Subpart Data'!$A$5:$A$1072,M$5)+SUMIFS('GHGRP Subpart Data'!$G$5:$G$1072,'GHGRP Subpart Data'!$C$5:$C$1072,$B17,'GHGRP Subpart Data'!$D$5:$D$1072,"Hydrogen Production",'GHGRP Subpart Data'!$A$5:$A$1072,M$5),SUMIFS('GHGRP Subpart Data'!$G$5:$G$1072,'GHGRP Subpart Data'!$C$5:$C$1072,$B17,'GHGRP Subpart Data'!$D$5:$D$1072,"Stationary Combustion",'GHGRP Subpart Data'!$A$5:$A$1072,M$5)-SUMIFS('GHGRP Subpart Data'!$G$5:$G$1072,'GHGRP Subpart Data'!$C$5:$C$1072,$B17,'GHGRP Subpart Data'!$D$5:$D$1072,"Stationary Combustion",'GHGRP Subpart Data'!$A$5:$A$1072,M$5,'GHGRP Subpart Data'!$I$5:$I$1072,"Biogenic CO2"))</f>
        <v>0</v>
      </c>
      <c r="N17" s="1974">
        <f>IF($C17="Oil and Natural Gas",SUMIFS('GHGRP Subpart Data'!$G$5:$G$1072,'GHGRP Subpart Data'!$C$5:$C$1072,$B17,'GHGRP Subpart Data'!$D$5:$D$1072,"Petroleum Refining",'GHGRP Subpart Data'!$A$5:$A$1072,N$5)+SUMIFS('GHGRP Subpart Data'!$G$5:$G$1072,'GHGRP Subpart Data'!$C$5:$C$1072,$B17,'GHGRP Subpart Data'!$D$5:$D$1072,"Hydrogen Production",'GHGRP Subpart Data'!$A$5:$A$1072,N$5),SUMIFS('GHGRP Subpart Data'!$G$5:$G$1072,'GHGRP Subpart Data'!$C$5:$C$1072,$B17,'GHGRP Subpart Data'!$D$5:$D$1072,"Stationary Combustion",'GHGRP Subpart Data'!$A$5:$A$1072,N$5)-SUMIFS('GHGRP Subpart Data'!$G$5:$G$1072,'GHGRP Subpart Data'!$C$5:$C$1072,$B17,'GHGRP Subpart Data'!$D$5:$D$1072,"Stationary Combustion",'GHGRP Subpart Data'!$A$5:$A$1072,N$5,'GHGRP Subpart Data'!$I$5:$I$1072,"Biogenic CO2"))</f>
        <v>0</v>
      </c>
      <c r="O17" s="1974">
        <f>IF($C17="Oil and Natural Gas",SUMIFS('GHGRP Subpart Data'!$G$5:$G$1072,'GHGRP Subpart Data'!$C$5:$C$1072,$B17,'GHGRP Subpart Data'!$D$5:$D$1072,"Petroleum Refining",'GHGRP Subpart Data'!$A$5:$A$1072,O$5)+SUMIFS('GHGRP Subpart Data'!$G$5:$G$1072,'GHGRP Subpart Data'!$C$5:$C$1072,$B17,'GHGRP Subpart Data'!$D$5:$D$1072,"Hydrogen Production",'GHGRP Subpart Data'!$A$5:$A$1072,O$5),SUMIFS('GHGRP Subpart Data'!$G$5:$G$1072,'GHGRP Subpart Data'!$C$5:$C$1072,$B17,'GHGRP Subpart Data'!$D$5:$D$1072,"Stationary Combustion",'GHGRP Subpart Data'!$A$5:$A$1072,O$5)-SUMIFS('GHGRP Subpart Data'!$G$5:$G$1072,'GHGRP Subpart Data'!$C$5:$C$1072,$B17,'GHGRP Subpart Data'!$D$5:$D$1072,"Stationary Combustion",'GHGRP Subpart Data'!$A$5:$A$1072,O$5,'GHGRP Subpart Data'!$I$5:$I$1072,"Biogenic CO2"))</f>
        <v>0</v>
      </c>
      <c r="P17" s="1974">
        <f>IF($C17="Oil and Natural Gas",SUMIFS('GHGRP Subpart Data'!$G$5:$G$1072,'GHGRP Subpart Data'!$C$5:$C$1072,$B17,'GHGRP Subpart Data'!$D$5:$D$1072,"Petroleum Refining",'GHGRP Subpart Data'!$A$5:$A$1072,P$5)+SUMIFS('GHGRP Subpart Data'!$G$5:$G$1072,'GHGRP Subpart Data'!$C$5:$C$1072,$B17,'GHGRP Subpart Data'!$D$5:$D$1072,"Hydrogen Production",'GHGRP Subpart Data'!$A$5:$A$1072,P$5),SUMIFS('GHGRP Subpart Data'!$G$5:$G$1072,'GHGRP Subpart Data'!$C$5:$C$1072,$B17,'GHGRP Subpart Data'!$D$5:$D$1072,"Stationary Combustion",'GHGRP Subpart Data'!$A$5:$A$1072,P$5)-SUMIFS('GHGRP Subpart Data'!$G$5:$G$1072,'GHGRP Subpart Data'!$C$5:$C$1072,$B17,'GHGRP Subpart Data'!$D$5:$D$1072,"Stationary Combustion",'GHGRP Subpart Data'!$A$5:$A$1072,P$5,'GHGRP Subpart Data'!$I$5:$I$1072,"Biogenic CO2"))</f>
        <v>0</v>
      </c>
      <c r="Q17" s="615">
        <f t="shared" si="0"/>
        <v>0</v>
      </c>
      <c r="R17" s="1737">
        <f t="shared" si="1"/>
        <v>0</v>
      </c>
      <c r="S17" s="1737">
        <f t="shared" si="2"/>
        <v>0</v>
      </c>
      <c r="T17" s="1737">
        <f t="shared" si="3"/>
        <v>0</v>
      </c>
      <c r="U17" s="1737">
        <f t="shared" si="4"/>
        <v>0</v>
      </c>
      <c r="V17" s="1737">
        <f t="shared" si="5"/>
        <v>0</v>
      </c>
      <c r="W17" s="1737">
        <f t="shared" si="6"/>
        <v>0</v>
      </c>
      <c r="X17" s="1737">
        <f t="shared" si="7"/>
        <v>0</v>
      </c>
      <c r="Y17" s="1735">
        <f t="shared" si="8"/>
        <v>0</v>
      </c>
      <c r="Z17" s="1735">
        <f t="shared" si="9"/>
        <v>0</v>
      </c>
      <c r="AA17" s="1735">
        <f t="shared" si="10"/>
        <v>0</v>
      </c>
      <c r="AB17" s="1735">
        <f t="shared" si="11"/>
        <v>0</v>
      </c>
      <c r="AC17" s="972">
        <f t="shared" si="11"/>
        <v>0</v>
      </c>
      <c r="AD17"/>
      <c r="AE17"/>
      <c r="AF17"/>
      <c r="AG17"/>
      <c r="AH17" s="507"/>
      <c r="AI17"/>
      <c r="AJ17"/>
      <c r="AK17"/>
      <c r="AL17"/>
      <c r="AM17"/>
      <c r="AN17"/>
      <c r="AO17"/>
      <c r="AP17"/>
      <c r="AQ17"/>
      <c r="AR17"/>
      <c r="AS17"/>
      <c r="AT17"/>
      <c r="AU17"/>
      <c r="AV17"/>
      <c r="AW17"/>
      <c r="AX17" s="507"/>
      <c r="AY17" s="507"/>
      <c r="AZ17" s="507"/>
      <c r="BA17"/>
    </row>
    <row r="18" spans="1:53">
      <c r="A18" s="507"/>
      <c r="B18" s="510" t="s">
        <v>299</v>
      </c>
      <c r="C18" s="1971" t="s">
        <v>141</v>
      </c>
      <c r="D18" s="1974">
        <f>IF($C18="Oil and Natural Gas",SUMIFS('GHGRP Subpart Data'!$G$5:$G$1072,'GHGRP Subpart Data'!$C$5:$C$1072,$B18,'GHGRP Subpart Data'!$D$5:$D$1072,"Petroleum Refining",'GHGRP Subpart Data'!$A$5:$A$1072,D$5)+SUMIFS('GHGRP Subpart Data'!$G$5:$G$1072,'GHGRP Subpart Data'!$C$5:$C$1072,$B18,'GHGRP Subpart Data'!$D$5:$D$1072,"Hydrogen Production",'GHGRP Subpart Data'!$A$5:$A$1072,D$5),SUMIFS('GHGRP Subpart Data'!$G$5:$G$1072,'GHGRP Subpart Data'!$C$5:$C$1072,$B18,'GHGRP Subpart Data'!$D$5:$D$1072,"Stationary Combustion",'GHGRP Subpart Data'!$A$5:$A$1072,D$5)-SUMIFS('GHGRP Subpart Data'!$G$5:$G$1072,'GHGRP Subpart Data'!$C$5:$C$1072,$B18,'GHGRP Subpart Data'!$D$5:$D$1072,"Stationary Combustion",'GHGRP Subpart Data'!$A$5:$A$1072,D$5,'GHGRP Subpart Data'!$I$5:$I$1072,"Biogenic CO2"))</f>
        <v>953478.66999999993</v>
      </c>
      <c r="E18" s="1974">
        <f>IF($C18="Oil and Natural Gas",SUMIFS('GHGRP Subpart Data'!$G$5:$G$1072,'GHGRP Subpart Data'!$C$5:$C$1072,$B18,'GHGRP Subpart Data'!$D$5:$D$1072,"Petroleum Refining",'GHGRP Subpart Data'!$A$5:$A$1072,E$5)+SUMIFS('GHGRP Subpart Data'!$G$5:$G$1072,'GHGRP Subpart Data'!$C$5:$C$1072,$B18,'GHGRP Subpart Data'!$D$5:$D$1072,"Hydrogen Production",'GHGRP Subpart Data'!$A$5:$A$1072,E$5),SUMIFS('GHGRP Subpart Data'!$G$5:$G$1072,'GHGRP Subpart Data'!$C$5:$C$1072,$B18,'GHGRP Subpart Data'!$D$5:$D$1072,"Stationary Combustion",'GHGRP Subpart Data'!$A$5:$A$1072,E$5)-SUMIFS('GHGRP Subpart Data'!$G$5:$G$1072,'GHGRP Subpart Data'!$C$5:$C$1072,$B18,'GHGRP Subpart Data'!$D$5:$D$1072,"Stationary Combustion",'GHGRP Subpart Data'!$A$5:$A$1072,E$5,'GHGRP Subpart Data'!$I$5:$I$1072,"Biogenic CO2"))</f>
        <v>992376.22</v>
      </c>
      <c r="F18" s="1974">
        <f>IF($C18="Oil and Natural Gas",SUMIFS('GHGRP Subpart Data'!$G$5:$G$1072,'GHGRP Subpart Data'!$C$5:$C$1072,$B18,'GHGRP Subpart Data'!$D$5:$D$1072,"Petroleum Refining",'GHGRP Subpart Data'!$A$5:$A$1072,F$5)+SUMIFS('GHGRP Subpart Data'!$G$5:$G$1072,'GHGRP Subpart Data'!$C$5:$C$1072,$B18,'GHGRP Subpart Data'!$D$5:$D$1072,"Hydrogen Production",'GHGRP Subpart Data'!$A$5:$A$1072,F$5),SUMIFS('GHGRP Subpart Data'!$G$5:$G$1072,'GHGRP Subpart Data'!$C$5:$C$1072,$B18,'GHGRP Subpart Data'!$D$5:$D$1072,"Stationary Combustion",'GHGRP Subpart Data'!$A$5:$A$1072,F$5)-SUMIFS('GHGRP Subpart Data'!$G$5:$G$1072,'GHGRP Subpart Data'!$C$5:$C$1072,$B18,'GHGRP Subpart Data'!$D$5:$D$1072,"Stationary Combustion",'GHGRP Subpart Data'!$A$5:$A$1072,F$5,'GHGRP Subpart Data'!$I$5:$I$1072,"Biogenic CO2"))</f>
        <v>913639</v>
      </c>
      <c r="G18" s="1974">
        <f>IF($C18="Oil and Natural Gas",SUMIFS('GHGRP Subpart Data'!$G$5:$G$1072,'GHGRP Subpart Data'!$C$5:$C$1072,$B18,'GHGRP Subpart Data'!$D$5:$D$1072,"Petroleum Refining",'GHGRP Subpart Data'!$A$5:$A$1072,G$5)+SUMIFS('GHGRP Subpart Data'!$G$5:$G$1072,'GHGRP Subpart Data'!$C$5:$C$1072,$B18,'GHGRP Subpart Data'!$D$5:$D$1072,"Hydrogen Production",'GHGRP Subpart Data'!$A$5:$A$1072,G$5),SUMIFS('GHGRP Subpart Data'!$G$5:$G$1072,'GHGRP Subpart Data'!$C$5:$C$1072,$B18,'GHGRP Subpart Data'!$D$5:$D$1072,"Stationary Combustion",'GHGRP Subpart Data'!$A$5:$A$1072,G$5)-SUMIFS('GHGRP Subpart Data'!$G$5:$G$1072,'GHGRP Subpart Data'!$C$5:$C$1072,$B18,'GHGRP Subpart Data'!$D$5:$D$1072,"Stationary Combustion",'GHGRP Subpart Data'!$A$5:$A$1072,G$5,'GHGRP Subpart Data'!$I$5:$I$1072,"Biogenic CO2"))</f>
        <v>961976</v>
      </c>
      <c r="H18" s="1974">
        <f>IF($C18="Oil and Natural Gas",SUMIFS('GHGRP Subpart Data'!$G$5:$G$1072,'GHGRP Subpart Data'!$C$5:$C$1072,$B18,'GHGRP Subpart Data'!$D$5:$D$1072,"Petroleum Refining",'GHGRP Subpart Data'!$A$5:$A$1072,H$5)+SUMIFS('GHGRP Subpart Data'!$G$5:$G$1072,'GHGRP Subpart Data'!$C$5:$C$1072,$B18,'GHGRP Subpart Data'!$D$5:$D$1072,"Hydrogen Production",'GHGRP Subpart Data'!$A$5:$A$1072,H$5),SUMIFS('GHGRP Subpart Data'!$G$5:$G$1072,'GHGRP Subpart Data'!$C$5:$C$1072,$B18,'GHGRP Subpart Data'!$D$5:$D$1072,"Stationary Combustion",'GHGRP Subpart Data'!$A$5:$A$1072,H$5)-SUMIFS('GHGRP Subpart Data'!$G$5:$G$1072,'GHGRP Subpart Data'!$C$5:$C$1072,$B18,'GHGRP Subpart Data'!$D$5:$D$1072,"Stationary Combustion",'GHGRP Subpart Data'!$A$5:$A$1072,H$5,'GHGRP Subpart Data'!$I$5:$I$1072,"Biogenic CO2"))</f>
        <v>915443.44400000002</v>
      </c>
      <c r="I18" s="1974">
        <f>IF($C18="Oil and Natural Gas",SUMIFS('GHGRP Subpart Data'!$G$5:$G$1072,'GHGRP Subpart Data'!$C$5:$C$1072,$B18,'GHGRP Subpart Data'!$D$5:$D$1072,"Petroleum Refining",'GHGRP Subpart Data'!$A$5:$A$1072,I$5)+SUMIFS('GHGRP Subpart Data'!$G$5:$G$1072,'GHGRP Subpart Data'!$C$5:$C$1072,$B18,'GHGRP Subpart Data'!$D$5:$D$1072,"Hydrogen Production",'GHGRP Subpart Data'!$A$5:$A$1072,I$5),SUMIFS('GHGRP Subpart Data'!$G$5:$G$1072,'GHGRP Subpart Data'!$C$5:$C$1072,$B18,'GHGRP Subpart Data'!$D$5:$D$1072,"Stationary Combustion",'GHGRP Subpart Data'!$A$5:$A$1072,I$5)-SUMIFS('GHGRP Subpart Data'!$G$5:$G$1072,'GHGRP Subpart Data'!$C$5:$C$1072,$B18,'GHGRP Subpart Data'!$D$5:$D$1072,"Stationary Combustion",'GHGRP Subpart Data'!$A$5:$A$1072,I$5,'GHGRP Subpart Data'!$I$5:$I$1072,"Biogenic CO2"))</f>
        <v>952058.51</v>
      </c>
      <c r="J18" s="1974">
        <f>IF($C18="Oil and Natural Gas",SUMIFS('GHGRP Subpart Data'!$G$5:$G$1072,'GHGRP Subpart Data'!$C$5:$C$1072,$B18,'GHGRP Subpart Data'!$D$5:$D$1072,"Petroleum Refining",'GHGRP Subpart Data'!$A$5:$A$1072,J$5)+SUMIFS('GHGRP Subpart Data'!$G$5:$G$1072,'GHGRP Subpart Data'!$C$5:$C$1072,$B18,'GHGRP Subpart Data'!$D$5:$D$1072,"Hydrogen Production",'GHGRP Subpart Data'!$A$5:$A$1072,J$5),SUMIFS('GHGRP Subpart Data'!$G$5:$G$1072,'GHGRP Subpart Data'!$C$5:$C$1072,$B18,'GHGRP Subpart Data'!$D$5:$D$1072,"Stationary Combustion",'GHGRP Subpart Data'!$A$5:$A$1072,J$5)-SUMIFS('GHGRP Subpart Data'!$G$5:$G$1072,'GHGRP Subpart Data'!$C$5:$C$1072,$B18,'GHGRP Subpart Data'!$D$5:$D$1072,"Stationary Combustion",'GHGRP Subpart Data'!$A$5:$A$1072,J$5,'GHGRP Subpart Data'!$I$5:$I$1072,"Biogenic CO2"))</f>
        <v>846224.38800000004</v>
      </c>
      <c r="K18" s="1974">
        <f>IF($C18="Oil and Natural Gas",SUMIFS('GHGRP Subpart Data'!$G$5:$G$1072,'GHGRP Subpart Data'!$C$5:$C$1072,$B18,'GHGRP Subpart Data'!$D$5:$D$1072,"Petroleum Refining",'GHGRP Subpart Data'!$A$5:$A$1072,K$5)+SUMIFS('GHGRP Subpart Data'!$G$5:$G$1072,'GHGRP Subpart Data'!$C$5:$C$1072,$B18,'GHGRP Subpart Data'!$D$5:$D$1072,"Hydrogen Production",'GHGRP Subpart Data'!$A$5:$A$1072,K$5),SUMIFS('GHGRP Subpart Data'!$G$5:$G$1072,'GHGRP Subpart Data'!$C$5:$C$1072,$B18,'GHGRP Subpart Data'!$D$5:$D$1072,"Stationary Combustion",'GHGRP Subpart Data'!$A$5:$A$1072,K$5)-SUMIFS('GHGRP Subpart Data'!$G$5:$G$1072,'GHGRP Subpart Data'!$C$5:$C$1072,$B18,'GHGRP Subpart Data'!$D$5:$D$1072,"Stationary Combustion",'GHGRP Subpart Data'!$A$5:$A$1072,K$5,'GHGRP Subpart Data'!$I$5:$I$1072,"Biogenic CO2"))</f>
        <v>862843.21600000001</v>
      </c>
      <c r="L18" s="1974">
        <f>IF($C18="Oil and Natural Gas",SUMIFS('GHGRP Subpart Data'!$G$5:$G$1072,'GHGRP Subpart Data'!$C$5:$C$1072,$B18,'GHGRP Subpart Data'!$D$5:$D$1072,"Petroleum Refining",'GHGRP Subpart Data'!$A$5:$A$1072,L$5)+SUMIFS('GHGRP Subpart Data'!$G$5:$G$1072,'GHGRP Subpart Data'!$C$5:$C$1072,$B18,'GHGRP Subpart Data'!$D$5:$D$1072,"Hydrogen Production",'GHGRP Subpart Data'!$A$5:$A$1072,L$5),SUMIFS('GHGRP Subpart Data'!$G$5:$G$1072,'GHGRP Subpart Data'!$C$5:$C$1072,$B18,'GHGRP Subpart Data'!$D$5:$D$1072,"Stationary Combustion",'GHGRP Subpart Data'!$A$5:$A$1072,L$5)-SUMIFS('GHGRP Subpart Data'!$G$5:$G$1072,'GHGRP Subpart Data'!$C$5:$C$1072,$B18,'GHGRP Subpart Data'!$D$5:$D$1072,"Stationary Combustion",'GHGRP Subpart Data'!$A$5:$A$1072,L$5,'GHGRP Subpart Data'!$I$5:$I$1072,"Biogenic CO2"))</f>
        <v>883892.31</v>
      </c>
      <c r="M18" s="1974">
        <f>IF($C18="Oil and Natural Gas",SUMIFS('GHGRP Subpart Data'!$G$5:$G$1072,'GHGRP Subpart Data'!$C$5:$C$1072,$B18,'GHGRP Subpart Data'!$D$5:$D$1072,"Petroleum Refining",'GHGRP Subpart Data'!$A$5:$A$1072,M$5)+SUMIFS('GHGRP Subpart Data'!$G$5:$G$1072,'GHGRP Subpart Data'!$C$5:$C$1072,$B18,'GHGRP Subpart Data'!$D$5:$D$1072,"Hydrogen Production",'GHGRP Subpart Data'!$A$5:$A$1072,M$5),SUMIFS('GHGRP Subpart Data'!$G$5:$G$1072,'GHGRP Subpart Data'!$C$5:$C$1072,$B18,'GHGRP Subpart Data'!$D$5:$D$1072,"Stationary Combustion",'GHGRP Subpart Data'!$A$5:$A$1072,M$5)-SUMIFS('GHGRP Subpart Data'!$G$5:$G$1072,'GHGRP Subpart Data'!$C$5:$C$1072,$B18,'GHGRP Subpart Data'!$D$5:$D$1072,"Stationary Combustion",'GHGRP Subpart Data'!$A$5:$A$1072,M$5,'GHGRP Subpart Data'!$I$5:$I$1072,"Biogenic CO2"))</f>
        <v>895467.03200000001</v>
      </c>
      <c r="N18" s="1974">
        <f>IF($C18="Oil and Natural Gas",SUMIFS('GHGRP Subpart Data'!$G$5:$G$1072,'GHGRP Subpart Data'!$C$5:$C$1072,$B18,'GHGRP Subpart Data'!$D$5:$D$1072,"Petroleum Refining",'GHGRP Subpart Data'!$A$5:$A$1072,N$5)+SUMIFS('GHGRP Subpart Data'!$G$5:$G$1072,'GHGRP Subpart Data'!$C$5:$C$1072,$B18,'GHGRP Subpart Data'!$D$5:$D$1072,"Hydrogen Production",'GHGRP Subpart Data'!$A$5:$A$1072,N$5),SUMIFS('GHGRP Subpart Data'!$G$5:$G$1072,'GHGRP Subpart Data'!$C$5:$C$1072,$B18,'GHGRP Subpart Data'!$D$5:$D$1072,"Stationary Combustion",'GHGRP Subpart Data'!$A$5:$A$1072,N$5)-SUMIFS('GHGRP Subpart Data'!$G$5:$G$1072,'GHGRP Subpart Data'!$C$5:$C$1072,$B18,'GHGRP Subpart Data'!$D$5:$D$1072,"Stationary Combustion",'GHGRP Subpart Data'!$A$5:$A$1072,N$5,'GHGRP Subpart Data'!$I$5:$I$1072,"Biogenic CO2"))</f>
        <v>789264.73400000005</v>
      </c>
      <c r="O18" s="1974">
        <f>IF($C18="Oil and Natural Gas",SUMIFS('GHGRP Subpart Data'!$G$5:$G$1072,'GHGRP Subpart Data'!$C$5:$C$1072,$B18,'GHGRP Subpart Data'!$D$5:$D$1072,"Petroleum Refining",'GHGRP Subpart Data'!$A$5:$A$1072,O$5)+SUMIFS('GHGRP Subpart Data'!$G$5:$G$1072,'GHGRP Subpart Data'!$C$5:$C$1072,$B18,'GHGRP Subpart Data'!$D$5:$D$1072,"Hydrogen Production",'GHGRP Subpart Data'!$A$5:$A$1072,O$5),SUMIFS('GHGRP Subpart Data'!$G$5:$G$1072,'GHGRP Subpart Data'!$C$5:$C$1072,$B18,'GHGRP Subpart Data'!$D$5:$D$1072,"Stationary Combustion",'GHGRP Subpart Data'!$A$5:$A$1072,O$5)-SUMIFS('GHGRP Subpart Data'!$G$5:$G$1072,'GHGRP Subpart Data'!$C$5:$C$1072,$B18,'GHGRP Subpart Data'!$D$5:$D$1072,"Stationary Combustion",'GHGRP Subpart Data'!$A$5:$A$1072,O$5,'GHGRP Subpart Data'!$I$5:$I$1072,"Biogenic CO2"))</f>
        <v>844208.348</v>
      </c>
      <c r="P18" s="1974">
        <f>IF($C18="Oil and Natural Gas",SUMIFS('GHGRP Subpart Data'!$G$5:$G$1072,'GHGRP Subpart Data'!$C$5:$C$1072,$B18,'GHGRP Subpart Data'!$D$5:$D$1072,"Petroleum Refining",'GHGRP Subpart Data'!$A$5:$A$1072,P$5)+SUMIFS('GHGRP Subpart Data'!$G$5:$G$1072,'GHGRP Subpart Data'!$C$5:$C$1072,$B18,'GHGRP Subpart Data'!$D$5:$D$1072,"Hydrogen Production",'GHGRP Subpart Data'!$A$5:$A$1072,P$5),SUMIFS('GHGRP Subpart Data'!$G$5:$G$1072,'GHGRP Subpart Data'!$C$5:$C$1072,$B18,'GHGRP Subpart Data'!$D$5:$D$1072,"Stationary Combustion",'GHGRP Subpart Data'!$A$5:$A$1072,P$5)-SUMIFS('GHGRP Subpart Data'!$G$5:$G$1072,'GHGRP Subpart Data'!$C$5:$C$1072,$B18,'GHGRP Subpart Data'!$D$5:$D$1072,"Stationary Combustion",'GHGRP Subpart Data'!$A$5:$A$1072,P$5,'GHGRP Subpart Data'!$I$5:$I$1072,"Biogenic CO2"))</f>
        <v>878816.39599999995</v>
      </c>
      <c r="Q18" s="615">
        <f t="shared" si="0"/>
        <v>0.95347866999999986</v>
      </c>
      <c r="R18" s="1737">
        <f t="shared" si="1"/>
        <v>0.99237621999999992</v>
      </c>
      <c r="S18" s="1737">
        <f t="shared" si="2"/>
        <v>0.91363899999999998</v>
      </c>
      <c r="T18" s="1737">
        <f t="shared" si="3"/>
        <v>0.96197599999999994</v>
      </c>
      <c r="U18" s="1737">
        <f t="shared" si="4"/>
        <v>0.915443444</v>
      </c>
      <c r="V18" s="1737">
        <f t="shared" si="5"/>
        <v>0.95205850999999997</v>
      </c>
      <c r="W18" s="1737">
        <f t="shared" si="6"/>
        <v>0.84622438799999999</v>
      </c>
      <c r="X18" s="1737">
        <f t="shared" si="7"/>
        <v>0.86284321600000002</v>
      </c>
      <c r="Y18" s="1735">
        <f t="shared" si="8"/>
        <v>0.88389231000000001</v>
      </c>
      <c r="Z18" s="1735">
        <f t="shared" si="9"/>
        <v>0.895467032</v>
      </c>
      <c r="AA18" s="1735">
        <f t="shared" si="10"/>
        <v>0.78926473399999997</v>
      </c>
      <c r="AB18" s="1735">
        <f t="shared" si="11"/>
        <v>0.844208348</v>
      </c>
      <c r="AC18" s="972">
        <f t="shared" si="11"/>
        <v>0.87881639599999994</v>
      </c>
      <c r="AD18"/>
      <c r="AE18"/>
      <c r="AF18"/>
      <c r="AG18"/>
      <c r="AH18" s="507"/>
      <c r="AI18"/>
      <c r="AJ18"/>
      <c r="AK18"/>
      <c r="AL18"/>
      <c r="AM18"/>
      <c r="AN18"/>
      <c r="AO18"/>
      <c r="AP18"/>
      <c r="AQ18"/>
      <c r="AR18"/>
      <c r="AS18"/>
      <c r="AT18"/>
      <c r="AU18"/>
      <c r="AV18"/>
      <c r="AW18"/>
      <c r="AX18" s="507"/>
      <c r="AY18" s="507"/>
      <c r="AZ18" s="507"/>
      <c r="BA18"/>
    </row>
    <row r="19" spans="1:53">
      <c r="A19" s="507"/>
      <c r="B19" s="510" t="s">
        <v>300</v>
      </c>
      <c r="C19" s="1971" t="s">
        <v>141</v>
      </c>
      <c r="D19" s="1974">
        <f>IF($C19="Oil and Natural Gas",SUMIFS('GHGRP Subpart Data'!$G$5:$G$1072,'GHGRP Subpart Data'!$C$5:$C$1072,$B19,'GHGRP Subpart Data'!$D$5:$D$1072,"Petroleum Refining",'GHGRP Subpart Data'!$A$5:$A$1072,D$5)+SUMIFS('GHGRP Subpart Data'!$G$5:$G$1072,'GHGRP Subpart Data'!$C$5:$C$1072,$B19,'GHGRP Subpart Data'!$D$5:$D$1072,"Hydrogen Production",'GHGRP Subpart Data'!$A$5:$A$1072,D$5),SUMIFS('GHGRP Subpart Data'!$G$5:$G$1072,'GHGRP Subpart Data'!$C$5:$C$1072,$B19,'GHGRP Subpart Data'!$D$5:$D$1072,"Stationary Combustion",'GHGRP Subpart Data'!$A$5:$A$1072,D$5)-SUMIFS('GHGRP Subpart Data'!$G$5:$G$1072,'GHGRP Subpart Data'!$C$5:$C$1072,$B19,'GHGRP Subpart Data'!$D$5:$D$1072,"Stationary Combustion",'GHGRP Subpart Data'!$A$5:$A$1072,D$5,'GHGRP Subpart Data'!$I$5:$I$1072,"Biogenic CO2"))</f>
        <v>126825.72199999999</v>
      </c>
      <c r="E19" s="1974">
        <f>IF($C19="Oil and Natural Gas",SUMIFS('GHGRP Subpart Data'!$G$5:$G$1072,'GHGRP Subpart Data'!$C$5:$C$1072,$B19,'GHGRP Subpart Data'!$D$5:$D$1072,"Petroleum Refining",'GHGRP Subpart Data'!$A$5:$A$1072,E$5)+SUMIFS('GHGRP Subpart Data'!$G$5:$G$1072,'GHGRP Subpart Data'!$C$5:$C$1072,$B19,'GHGRP Subpart Data'!$D$5:$D$1072,"Hydrogen Production",'GHGRP Subpart Data'!$A$5:$A$1072,E$5),SUMIFS('GHGRP Subpart Data'!$G$5:$G$1072,'GHGRP Subpart Data'!$C$5:$C$1072,$B19,'GHGRP Subpart Data'!$D$5:$D$1072,"Stationary Combustion",'GHGRP Subpart Data'!$A$5:$A$1072,E$5)-SUMIFS('GHGRP Subpart Data'!$G$5:$G$1072,'GHGRP Subpart Data'!$C$5:$C$1072,$B19,'GHGRP Subpart Data'!$D$5:$D$1072,"Stationary Combustion",'GHGRP Subpart Data'!$A$5:$A$1072,E$5,'GHGRP Subpart Data'!$I$5:$I$1072,"Biogenic CO2"))</f>
        <v>121285.92</v>
      </c>
      <c r="F19" s="1974">
        <f>IF($C19="Oil and Natural Gas",SUMIFS('GHGRP Subpart Data'!$G$5:$G$1072,'GHGRP Subpart Data'!$C$5:$C$1072,$B19,'GHGRP Subpart Data'!$D$5:$D$1072,"Petroleum Refining",'GHGRP Subpart Data'!$A$5:$A$1072,F$5)+SUMIFS('GHGRP Subpart Data'!$G$5:$G$1072,'GHGRP Subpart Data'!$C$5:$C$1072,$B19,'GHGRP Subpart Data'!$D$5:$D$1072,"Hydrogen Production",'GHGRP Subpart Data'!$A$5:$A$1072,F$5),SUMIFS('GHGRP Subpart Data'!$G$5:$G$1072,'GHGRP Subpart Data'!$C$5:$C$1072,$B19,'GHGRP Subpart Data'!$D$5:$D$1072,"Stationary Combustion",'GHGRP Subpart Data'!$A$5:$A$1072,F$5)-SUMIFS('GHGRP Subpart Data'!$G$5:$G$1072,'GHGRP Subpart Data'!$C$5:$C$1072,$B19,'GHGRP Subpart Data'!$D$5:$D$1072,"Stationary Combustion",'GHGRP Subpart Data'!$A$5:$A$1072,F$5,'GHGRP Subpart Data'!$I$5:$I$1072,"Biogenic CO2"))</f>
        <v>126140.338</v>
      </c>
      <c r="G19" s="1974">
        <f>IF($C19="Oil and Natural Gas",SUMIFS('GHGRP Subpart Data'!$G$5:$G$1072,'GHGRP Subpart Data'!$C$5:$C$1072,$B19,'GHGRP Subpart Data'!$D$5:$D$1072,"Petroleum Refining",'GHGRP Subpart Data'!$A$5:$A$1072,G$5)+SUMIFS('GHGRP Subpart Data'!$G$5:$G$1072,'GHGRP Subpart Data'!$C$5:$C$1072,$B19,'GHGRP Subpart Data'!$D$5:$D$1072,"Hydrogen Production",'GHGRP Subpart Data'!$A$5:$A$1072,G$5),SUMIFS('GHGRP Subpart Data'!$G$5:$G$1072,'GHGRP Subpart Data'!$C$5:$C$1072,$B19,'GHGRP Subpart Data'!$D$5:$D$1072,"Stationary Combustion",'GHGRP Subpart Data'!$A$5:$A$1072,G$5)-SUMIFS('GHGRP Subpart Data'!$G$5:$G$1072,'GHGRP Subpart Data'!$C$5:$C$1072,$B19,'GHGRP Subpart Data'!$D$5:$D$1072,"Stationary Combustion",'GHGRP Subpart Data'!$A$5:$A$1072,G$5,'GHGRP Subpart Data'!$I$5:$I$1072,"Biogenic CO2"))</f>
        <v>121093.274</v>
      </c>
      <c r="H19" s="1974">
        <f>IF($C19="Oil and Natural Gas",SUMIFS('GHGRP Subpart Data'!$G$5:$G$1072,'GHGRP Subpart Data'!$C$5:$C$1072,$B19,'GHGRP Subpart Data'!$D$5:$D$1072,"Petroleum Refining",'GHGRP Subpart Data'!$A$5:$A$1072,H$5)+SUMIFS('GHGRP Subpart Data'!$G$5:$G$1072,'GHGRP Subpart Data'!$C$5:$C$1072,$B19,'GHGRP Subpart Data'!$D$5:$D$1072,"Hydrogen Production",'GHGRP Subpart Data'!$A$5:$A$1072,H$5),SUMIFS('GHGRP Subpart Data'!$G$5:$G$1072,'GHGRP Subpart Data'!$C$5:$C$1072,$B19,'GHGRP Subpart Data'!$D$5:$D$1072,"Stationary Combustion",'GHGRP Subpart Data'!$A$5:$A$1072,H$5)-SUMIFS('GHGRP Subpart Data'!$G$5:$G$1072,'GHGRP Subpart Data'!$C$5:$C$1072,$B19,'GHGRP Subpart Data'!$D$5:$D$1072,"Stationary Combustion",'GHGRP Subpart Data'!$A$5:$A$1072,H$5,'GHGRP Subpart Data'!$I$5:$I$1072,"Biogenic CO2"))</f>
        <v>125361.54599999999</v>
      </c>
      <c r="I19" s="1974">
        <f>IF($C19="Oil and Natural Gas",SUMIFS('GHGRP Subpart Data'!$G$5:$G$1072,'GHGRP Subpart Data'!$C$5:$C$1072,$B19,'GHGRP Subpart Data'!$D$5:$D$1072,"Petroleum Refining",'GHGRP Subpart Data'!$A$5:$A$1072,I$5)+SUMIFS('GHGRP Subpart Data'!$G$5:$G$1072,'GHGRP Subpart Data'!$C$5:$C$1072,$B19,'GHGRP Subpart Data'!$D$5:$D$1072,"Hydrogen Production",'GHGRP Subpart Data'!$A$5:$A$1072,I$5),SUMIFS('GHGRP Subpart Data'!$G$5:$G$1072,'GHGRP Subpart Data'!$C$5:$C$1072,$B19,'GHGRP Subpart Data'!$D$5:$D$1072,"Stationary Combustion",'GHGRP Subpart Data'!$A$5:$A$1072,I$5)-SUMIFS('GHGRP Subpart Data'!$G$5:$G$1072,'GHGRP Subpart Data'!$C$5:$C$1072,$B19,'GHGRP Subpart Data'!$D$5:$D$1072,"Stationary Combustion",'GHGRP Subpart Data'!$A$5:$A$1072,I$5,'GHGRP Subpart Data'!$I$5:$I$1072,"Biogenic CO2"))</f>
        <v>120016.542</v>
      </c>
      <c r="J19" s="1974">
        <f>IF($C19="Oil and Natural Gas",SUMIFS('GHGRP Subpart Data'!$G$5:$G$1072,'GHGRP Subpart Data'!$C$5:$C$1072,$B19,'GHGRP Subpart Data'!$D$5:$D$1072,"Petroleum Refining",'GHGRP Subpart Data'!$A$5:$A$1072,J$5)+SUMIFS('GHGRP Subpart Data'!$G$5:$G$1072,'GHGRP Subpart Data'!$C$5:$C$1072,$B19,'GHGRP Subpart Data'!$D$5:$D$1072,"Hydrogen Production",'GHGRP Subpart Data'!$A$5:$A$1072,J$5),SUMIFS('GHGRP Subpart Data'!$G$5:$G$1072,'GHGRP Subpart Data'!$C$5:$C$1072,$B19,'GHGRP Subpart Data'!$D$5:$D$1072,"Stationary Combustion",'GHGRP Subpart Data'!$A$5:$A$1072,J$5)-SUMIFS('GHGRP Subpart Data'!$G$5:$G$1072,'GHGRP Subpart Data'!$C$5:$C$1072,$B19,'GHGRP Subpart Data'!$D$5:$D$1072,"Stationary Combustion",'GHGRP Subpart Data'!$A$5:$A$1072,J$5,'GHGRP Subpart Data'!$I$5:$I$1072,"Biogenic CO2"))</f>
        <v>113491.95999999999</v>
      </c>
      <c r="K19" s="1974">
        <f>IF($C19="Oil and Natural Gas",SUMIFS('GHGRP Subpart Data'!$G$5:$G$1072,'GHGRP Subpart Data'!$C$5:$C$1072,$B19,'GHGRP Subpart Data'!$D$5:$D$1072,"Petroleum Refining",'GHGRP Subpart Data'!$A$5:$A$1072,K$5)+SUMIFS('GHGRP Subpart Data'!$G$5:$G$1072,'GHGRP Subpart Data'!$C$5:$C$1072,$B19,'GHGRP Subpart Data'!$D$5:$D$1072,"Hydrogen Production",'GHGRP Subpart Data'!$A$5:$A$1072,K$5),SUMIFS('GHGRP Subpart Data'!$G$5:$G$1072,'GHGRP Subpart Data'!$C$5:$C$1072,$B19,'GHGRP Subpart Data'!$D$5:$D$1072,"Stationary Combustion",'GHGRP Subpart Data'!$A$5:$A$1072,K$5)-SUMIFS('GHGRP Subpart Data'!$G$5:$G$1072,'GHGRP Subpart Data'!$C$5:$C$1072,$B19,'GHGRP Subpart Data'!$D$5:$D$1072,"Stationary Combustion",'GHGRP Subpart Data'!$A$5:$A$1072,K$5,'GHGRP Subpart Data'!$I$5:$I$1072,"Biogenic CO2"))</f>
        <v>113796.35399999999</v>
      </c>
      <c r="L19" s="1974">
        <f>IF($C19="Oil and Natural Gas",SUMIFS('GHGRP Subpart Data'!$G$5:$G$1072,'GHGRP Subpart Data'!$C$5:$C$1072,$B19,'GHGRP Subpart Data'!$D$5:$D$1072,"Petroleum Refining",'GHGRP Subpart Data'!$A$5:$A$1072,L$5)+SUMIFS('GHGRP Subpart Data'!$G$5:$G$1072,'GHGRP Subpart Data'!$C$5:$C$1072,$B19,'GHGRP Subpart Data'!$D$5:$D$1072,"Hydrogen Production",'GHGRP Subpart Data'!$A$5:$A$1072,L$5),SUMIFS('GHGRP Subpart Data'!$G$5:$G$1072,'GHGRP Subpart Data'!$C$5:$C$1072,$B19,'GHGRP Subpart Data'!$D$5:$D$1072,"Stationary Combustion",'GHGRP Subpart Data'!$A$5:$A$1072,L$5)-SUMIFS('GHGRP Subpart Data'!$G$5:$G$1072,'GHGRP Subpart Data'!$C$5:$C$1072,$B19,'GHGRP Subpart Data'!$D$5:$D$1072,"Stationary Combustion",'GHGRP Subpart Data'!$A$5:$A$1072,L$5,'GHGRP Subpart Data'!$I$5:$I$1072,"Biogenic CO2"))</f>
        <v>116718.45</v>
      </c>
      <c r="M19" s="1974">
        <f>IF($C19="Oil and Natural Gas",SUMIFS('GHGRP Subpart Data'!$G$5:$G$1072,'GHGRP Subpart Data'!$C$5:$C$1072,$B19,'GHGRP Subpart Data'!$D$5:$D$1072,"Petroleum Refining",'GHGRP Subpart Data'!$A$5:$A$1072,M$5)+SUMIFS('GHGRP Subpart Data'!$G$5:$G$1072,'GHGRP Subpart Data'!$C$5:$C$1072,$B19,'GHGRP Subpart Data'!$D$5:$D$1072,"Hydrogen Production",'GHGRP Subpart Data'!$A$5:$A$1072,M$5),SUMIFS('GHGRP Subpart Data'!$G$5:$G$1072,'GHGRP Subpart Data'!$C$5:$C$1072,$B19,'GHGRP Subpart Data'!$D$5:$D$1072,"Stationary Combustion",'GHGRP Subpart Data'!$A$5:$A$1072,M$5)-SUMIFS('GHGRP Subpart Data'!$G$5:$G$1072,'GHGRP Subpart Data'!$C$5:$C$1072,$B19,'GHGRP Subpart Data'!$D$5:$D$1072,"Stationary Combustion",'GHGRP Subpart Data'!$A$5:$A$1072,M$5,'GHGRP Subpart Data'!$I$5:$I$1072,"Biogenic CO2"))</f>
        <v>110340.864</v>
      </c>
      <c r="N19" s="1974">
        <f>IF($C19="Oil and Natural Gas",SUMIFS('GHGRP Subpart Data'!$G$5:$G$1072,'GHGRP Subpart Data'!$C$5:$C$1072,$B19,'GHGRP Subpart Data'!$D$5:$D$1072,"Petroleum Refining",'GHGRP Subpart Data'!$A$5:$A$1072,N$5)+SUMIFS('GHGRP Subpart Data'!$G$5:$G$1072,'GHGRP Subpart Data'!$C$5:$C$1072,$B19,'GHGRP Subpart Data'!$D$5:$D$1072,"Hydrogen Production",'GHGRP Subpart Data'!$A$5:$A$1072,N$5),SUMIFS('GHGRP Subpart Data'!$G$5:$G$1072,'GHGRP Subpart Data'!$C$5:$C$1072,$B19,'GHGRP Subpart Data'!$D$5:$D$1072,"Stationary Combustion",'GHGRP Subpart Data'!$A$5:$A$1072,N$5)-SUMIFS('GHGRP Subpart Data'!$G$5:$G$1072,'GHGRP Subpart Data'!$C$5:$C$1072,$B19,'GHGRP Subpart Data'!$D$5:$D$1072,"Stationary Combustion",'GHGRP Subpart Data'!$A$5:$A$1072,N$5,'GHGRP Subpart Data'!$I$5:$I$1072,"Biogenic CO2"))</f>
        <v>88945.902000000002</v>
      </c>
      <c r="O19" s="1974">
        <f>IF($C19="Oil and Natural Gas",SUMIFS('GHGRP Subpart Data'!$G$5:$G$1072,'GHGRP Subpart Data'!$C$5:$C$1072,$B19,'GHGRP Subpart Data'!$D$5:$D$1072,"Petroleum Refining",'GHGRP Subpart Data'!$A$5:$A$1072,O$5)+SUMIFS('GHGRP Subpart Data'!$G$5:$G$1072,'GHGRP Subpart Data'!$C$5:$C$1072,$B19,'GHGRP Subpart Data'!$D$5:$D$1072,"Hydrogen Production",'GHGRP Subpart Data'!$A$5:$A$1072,O$5),SUMIFS('GHGRP Subpart Data'!$G$5:$G$1072,'GHGRP Subpart Data'!$C$5:$C$1072,$B19,'GHGRP Subpart Data'!$D$5:$D$1072,"Stationary Combustion",'GHGRP Subpart Data'!$A$5:$A$1072,O$5)-SUMIFS('GHGRP Subpart Data'!$G$5:$G$1072,'GHGRP Subpart Data'!$C$5:$C$1072,$B19,'GHGRP Subpart Data'!$D$5:$D$1072,"Stationary Combustion",'GHGRP Subpart Data'!$A$5:$A$1072,O$5,'GHGRP Subpart Data'!$I$5:$I$1072,"Biogenic CO2"))</f>
        <v>91920.635999999999</v>
      </c>
      <c r="P19" s="1974">
        <f>IF($C19="Oil and Natural Gas",SUMIFS('GHGRP Subpart Data'!$G$5:$G$1072,'GHGRP Subpart Data'!$C$5:$C$1072,$B19,'GHGRP Subpart Data'!$D$5:$D$1072,"Petroleum Refining",'GHGRP Subpart Data'!$A$5:$A$1072,P$5)+SUMIFS('GHGRP Subpart Data'!$G$5:$G$1072,'GHGRP Subpart Data'!$C$5:$C$1072,$B19,'GHGRP Subpart Data'!$D$5:$D$1072,"Hydrogen Production",'GHGRP Subpart Data'!$A$5:$A$1072,P$5),SUMIFS('GHGRP Subpart Data'!$G$5:$G$1072,'GHGRP Subpart Data'!$C$5:$C$1072,$B19,'GHGRP Subpart Data'!$D$5:$D$1072,"Stationary Combustion",'GHGRP Subpart Data'!$A$5:$A$1072,P$5)-SUMIFS('GHGRP Subpart Data'!$G$5:$G$1072,'GHGRP Subpart Data'!$C$5:$C$1072,$B19,'GHGRP Subpart Data'!$D$5:$D$1072,"Stationary Combustion",'GHGRP Subpart Data'!$A$5:$A$1072,P$5,'GHGRP Subpart Data'!$I$5:$I$1072,"Biogenic CO2"))</f>
        <v>105891.59</v>
      </c>
      <c r="Q19" s="615">
        <f t="shared" si="0"/>
        <v>0.126825722</v>
      </c>
      <c r="R19" s="1737">
        <f t="shared" si="1"/>
        <v>0.12128591999999999</v>
      </c>
      <c r="S19" s="1737">
        <f t="shared" si="2"/>
        <v>0.12614033799999999</v>
      </c>
      <c r="T19" s="1737">
        <f t="shared" si="3"/>
        <v>0.121093274</v>
      </c>
      <c r="U19" s="1737">
        <f t="shared" si="4"/>
        <v>0.12536154599999999</v>
      </c>
      <c r="V19" s="1737">
        <f t="shared" si="5"/>
        <v>0.12001654199999999</v>
      </c>
      <c r="W19" s="1737">
        <f t="shared" si="6"/>
        <v>0.11349195999999999</v>
      </c>
      <c r="X19" s="1737">
        <f t="shared" si="7"/>
        <v>0.11379635399999999</v>
      </c>
      <c r="Y19" s="1735">
        <f t="shared" si="8"/>
        <v>0.11671844999999999</v>
      </c>
      <c r="Z19" s="1735">
        <f t="shared" si="9"/>
        <v>0.110340864</v>
      </c>
      <c r="AA19" s="1735">
        <f t="shared" si="10"/>
        <v>8.8945901999999993E-2</v>
      </c>
      <c r="AB19" s="1735">
        <f t="shared" si="11"/>
        <v>9.1920636E-2</v>
      </c>
      <c r="AC19" s="972">
        <f t="shared" si="11"/>
        <v>0.10589158999999999</v>
      </c>
      <c r="AD19"/>
      <c r="AE19"/>
      <c r="AF19"/>
      <c r="AG19"/>
      <c r="AH19" s="507"/>
      <c r="AI19"/>
      <c r="AJ19"/>
      <c r="AK19"/>
      <c r="AL19"/>
      <c r="AM19"/>
      <c r="AN19"/>
      <c r="AO19"/>
      <c r="AP19"/>
      <c r="AQ19"/>
      <c r="AR19"/>
      <c r="AS19"/>
      <c r="AT19"/>
      <c r="AU19"/>
      <c r="AV19"/>
      <c r="AW19"/>
      <c r="AX19" s="507"/>
      <c r="AY19" s="507"/>
      <c r="AZ19" s="507"/>
      <c r="BA19"/>
    </row>
    <row r="20" spans="1:53">
      <c r="A20" s="507"/>
      <c r="B20" s="510" t="s">
        <v>301</v>
      </c>
      <c r="C20" s="1971" t="s">
        <v>141</v>
      </c>
      <c r="D20" s="1974">
        <f>IF($C20="Oil and Natural Gas",SUMIFS('GHGRP Subpart Data'!$G$5:$G$1072,'GHGRP Subpart Data'!$C$5:$C$1072,$B20,'GHGRP Subpart Data'!$D$5:$D$1072,"Petroleum Refining",'GHGRP Subpart Data'!$A$5:$A$1072,D$5)+SUMIFS('GHGRP Subpart Data'!$G$5:$G$1072,'GHGRP Subpart Data'!$C$5:$C$1072,$B20,'GHGRP Subpart Data'!$D$5:$D$1072,"Hydrogen Production",'GHGRP Subpart Data'!$A$5:$A$1072,D$5),SUMIFS('GHGRP Subpart Data'!$G$5:$G$1072,'GHGRP Subpart Data'!$C$5:$C$1072,$B20,'GHGRP Subpart Data'!$D$5:$D$1072,"Stationary Combustion",'GHGRP Subpart Data'!$A$5:$A$1072,D$5)-SUMIFS('GHGRP Subpart Data'!$G$5:$G$1072,'GHGRP Subpart Data'!$C$5:$C$1072,$B20,'GHGRP Subpart Data'!$D$5:$D$1072,"Stationary Combustion",'GHGRP Subpart Data'!$A$5:$A$1072,D$5,'GHGRP Subpart Data'!$I$5:$I$1072,"Biogenic CO2"))</f>
        <v>147609.97199999998</v>
      </c>
      <c r="E20" s="1974">
        <f>IF($C20="Oil and Natural Gas",SUMIFS('GHGRP Subpart Data'!$G$5:$G$1072,'GHGRP Subpart Data'!$C$5:$C$1072,$B20,'GHGRP Subpart Data'!$D$5:$D$1072,"Petroleum Refining",'GHGRP Subpart Data'!$A$5:$A$1072,E$5)+SUMIFS('GHGRP Subpart Data'!$G$5:$G$1072,'GHGRP Subpart Data'!$C$5:$C$1072,$B20,'GHGRP Subpart Data'!$D$5:$D$1072,"Hydrogen Production",'GHGRP Subpart Data'!$A$5:$A$1072,E$5),SUMIFS('GHGRP Subpart Data'!$G$5:$G$1072,'GHGRP Subpart Data'!$C$5:$C$1072,$B20,'GHGRP Subpart Data'!$D$5:$D$1072,"Stationary Combustion",'GHGRP Subpart Data'!$A$5:$A$1072,E$5)-SUMIFS('GHGRP Subpart Data'!$G$5:$G$1072,'GHGRP Subpart Data'!$C$5:$C$1072,$B20,'GHGRP Subpart Data'!$D$5:$D$1072,"Stationary Combustion",'GHGRP Subpart Data'!$A$5:$A$1072,E$5,'GHGRP Subpart Data'!$I$5:$I$1072,"Biogenic CO2"))</f>
        <v>154535.598</v>
      </c>
      <c r="F20" s="1974">
        <f>IF($C20="Oil and Natural Gas",SUMIFS('GHGRP Subpart Data'!$G$5:$G$1072,'GHGRP Subpart Data'!$C$5:$C$1072,$B20,'GHGRP Subpart Data'!$D$5:$D$1072,"Petroleum Refining",'GHGRP Subpart Data'!$A$5:$A$1072,F$5)+SUMIFS('GHGRP Subpart Data'!$G$5:$G$1072,'GHGRP Subpart Data'!$C$5:$C$1072,$B20,'GHGRP Subpart Data'!$D$5:$D$1072,"Hydrogen Production",'GHGRP Subpart Data'!$A$5:$A$1072,F$5),SUMIFS('GHGRP Subpart Data'!$G$5:$G$1072,'GHGRP Subpart Data'!$C$5:$C$1072,$B20,'GHGRP Subpart Data'!$D$5:$D$1072,"Stationary Combustion",'GHGRP Subpart Data'!$A$5:$A$1072,F$5)-SUMIFS('GHGRP Subpart Data'!$G$5:$G$1072,'GHGRP Subpart Data'!$C$5:$C$1072,$B20,'GHGRP Subpart Data'!$D$5:$D$1072,"Stationary Combustion",'GHGRP Subpart Data'!$A$5:$A$1072,F$5,'GHGRP Subpart Data'!$I$5:$I$1072,"Biogenic CO2"))</f>
        <v>142840.492</v>
      </c>
      <c r="G20" s="1974">
        <f>IF($C20="Oil and Natural Gas",SUMIFS('GHGRP Subpart Data'!$G$5:$G$1072,'GHGRP Subpart Data'!$C$5:$C$1072,$B20,'GHGRP Subpart Data'!$D$5:$D$1072,"Petroleum Refining",'GHGRP Subpart Data'!$A$5:$A$1072,G$5)+SUMIFS('GHGRP Subpart Data'!$G$5:$G$1072,'GHGRP Subpart Data'!$C$5:$C$1072,$B20,'GHGRP Subpart Data'!$D$5:$D$1072,"Hydrogen Production",'GHGRP Subpart Data'!$A$5:$A$1072,G$5),SUMIFS('GHGRP Subpart Data'!$G$5:$G$1072,'GHGRP Subpart Data'!$C$5:$C$1072,$B20,'GHGRP Subpart Data'!$D$5:$D$1072,"Stationary Combustion",'GHGRP Subpart Data'!$A$5:$A$1072,G$5)-SUMIFS('GHGRP Subpart Data'!$G$5:$G$1072,'GHGRP Subpart Data'!$C$5:$C$1072,$B20,'GHGRP Subpart Data'!$D$5:$D$1072,"Stationary Combustion",'GHGRP Subpart Data'!$A$5:$A$1072,G$5,'GHGRP Subpart Data'!$I$5:$I$1072,"Biogenic CO2"))</f>
        <v>144662.66199999998</v>
      </c>
      <c r="H20" s="1974">
        <f>IF($C20="Oil and Natural Gas",SUMIFS('GHGRP Subpart Data'!$G$5:$G$1072,'GHGRP Subpart Data'!$C$5:$C$1072,$B20,'GHGRP Subpart Data'!$D$5:$D$1072,"Petroleum Refining",'GHGRP Subpart Data'!$A$5:$A$1072,H$5)+SUMIFS('GHGRP Subpart Data'!$G$5:$G$1072,'GHGRP Subpart Data'!$C$5:$C$1072,$B20,'GHGRP Subpart Data'!$D$5:$D$1072,"Hydrogen Production",'GHGRP Subpart Data'!$A$5:$A$1072,H$5),SUMIFS('GHGRP Subpart Data'!$G$5:$G$1072,'GHGRP Subpart Data'!$C$5:$C$1072,$B20,'GHGRP Subpart Data'!$D$5:$D$1072,"Stationary Combustion",'GHGRP Subpart Data'!$A$5:$A$1072,H$5)-SUMIFS('GHGRP Subpart Data'!$G$5:$G$1072,'GHGRP Subpart Data'!$C$5:$C$1072,$B20,'GHGRP Subpart Data'!$D$5:$D$1072,"Stationary Combustion",'GHGRP Subpart Data'!$A$5:$A$1072,H$5,'GHGRP Subpart Data'!$I$5:$I$1072,"Biogenic CO2"))</f>
        <v>125970.71400000001</v>
      </c>
      <c r="I20" s="1974">
        <f>IF($C20="Oil and Natural Gas",SUMIFS('GHGRP Subpart Data'!$G$5:$G$1072,'GHGRP Subpart Data'!$C$5:$C$1072,$B20,'GHGRP Subpart Data'!$D$5:$D$1072,"Petroleum Refining",'GHGRP Subpart Data'!$A$5:$A$1072,I$5)+SUMIFS('GHGRP Subpart Data'!$G$5:$G$1072,'GHGRP Subpart Data'!$C$5:$C$1072,$B20,'GHGRP Subpart Data'!$D$5:$D$1072,"Hydrogen Production",'GHGRP Subpart Data'!$A$5:$A$1072,I$5),SUMIFS('GHGRP Subpart Data'!$G$5:$G$1072,'GHGRP Subpart Data'!$C$5:$C$1072,$B20,'GHGRP Subpart Data'!$D$5:$D$1072,"Stationary Combustion",'GHGRP Subpart Data'!$A$5:$A$1072,I$5)-SUMIFS('GHGRP Subpart Data'!$G$5:$G$1072,'GHGRP Subpart Data'!$C$5:$C$1072,$B20,'GHGRP Subpart Data'!$D$5:$D$1072,"Stationary Combustion",'GHGRP Subpart Data'!$A$5:$A$1072,I$5,'GHGRP Subpart Data'!$I$5:$I$1072,"Biogenic CO2"))</f>
        <v>122959.412</v>
      </c>
      <c r="J20" s="1974">
        <f>IF($C20="Oil and Natural Gas",SUMIFS('GHGRP Subpart Data'!$G$5:$G$1072,'GHGRP Subpart Data'!$C$5:$C$1072,$B20,'GHGRP Subpart Data'!$D$5:$D$1072,"Petroleum Refining",'GHGRP Subpart Data'!$A$5:$A$1072,J$5)+SUMIFS('GHGRP Subpart Data'!$G$5:$G$1072,'GHGRP Subpart Data'!$C$5:$C$1072,$B20,'GHGRP Subpart Data'!$D$5:$D$1072,"Hydrogen Production",'GHGRP Subpart Data'!$A$5:$A$1072,J$5),SUMIFS('GHGRP Subpart Data'!$G$5:$G$1072,'GHGRP Subpart Data'!$C$5:$C$1072,$B20,'GHGRP Subpart Data'!$D$5:$D$1072,"Stationary Combustion",'GHGRP Subpart Data'!$A$5:$A$1072,J$5)-SUMIFS('GHGRP Subpart Data'!$G$5:$G$1072,'GHGRP Subpart Data'!$C$5:$C$1072,$B20,'GHGRP Subpart Data'!$D$5:$D$1072,"Stationary Combustion",'GHGRP Subpart Data'!$A$5:$A$1072,J$5,'GHGRP Subpart Data'!$I$5:$I$1072,"Biogenic CO2"))</f>
        <v>84001.343999999997</v>
      </c>
      <c r="K20" s="1974">
        <f>IF($C20="Oil and Natural Gas",SUMIFS('GHGRP Subpart Data'!$G$5:$G$1072,'GHGRP Subpart Data'!$C$5:$C$1072,$B20,'GHGRP Subpart Data'!$D$5:$D$1072,"Petroleum Refining",'GHGRP Subpart Data'!$A$5:$A$1072,K$5)+SUMIFS('GHGRP Subpart Data'!$G$5:$G$1072,'GHGRP Subpart Data'!$C$5:$C$1072,$B20,'GHGRP Subpart Data'!$D$5:$D$1072,"Hydrogen Production",'GHGRP Subpart Data'!$A$5:$A$1072,K$5),SUMIFS('GHGRP Subpart Data'!$G$5:$G$1072,'GHGRP Subpart Data'!$C$5:$C$1072,$B20,'GHGRP Subpart Data'!$D$5:$D$1072,"Stationary Combustion",'GHGRP Subpart Data'!$A$5:$A$1072,K$5)-SUMIFS('GHGRP Subpart Data'!$G$5:$G$1072,'GHGRP Subpart Data'!$C$5:$C$1072,$B20,'GHGRP Subpart Data'!$D$5:$D$1072,"Stationary Combustion",'GHGRP Subpart Data'!$A$5:$A$1072,K$5,'GHGRP Subpart Data'!$I$5:$I$1072,"Biogenic CO2"))</f>
        <v>78620.432000000001</v>
      </c>
      <c r="L20" s="1974">
        <f>IF($C20="Oil and Natural Gas",SUMIFS('GHGRP Subpart Data'!$G$5:$G$1072,'GHGRP Subpart Data'!$C$5:$C$1072,$B20,'GHGRP Subpart Data'!$D$5:$D$1072,"Petroleum Refining",'GHGRP Subpart Data'!$A$5:$A$1072,L$5)+SUMIFS('GHGRP Subpart Data'!$G$5:$G$1072,'GHGRP Subpart Data'!$C$5:$C$1072,$B20,'GHGRP Subpart Data'!$D$5:$D$1072,"Hydrogen Production",'GHGRP Subpart Data'!$A$5:$A$1072,L$5),SUMIFS('GHGRP Subpart Data'!$G$5:$G$1072,'GHGRP Subpart Data'!$C$5:$C$1072,$B20,'GHGRP Subpart Data'!$D$5:$D$1072,"Stationary Combustion",'GHGRP Subpart Data'!$A$5:$A$1072,L$5)-SUMIFS('GHGRP Subpart Data'!$G$5:$G$1072,'GHGRP Subpart Data'!$C$5:$C$1072,$B20,'GHGRP Subpart Data'!$D$5:$D$1072,"Stationary Combustion",'GHGRP Subpart Data'!$A$5:$A$1072,L$5,'GHGRP Subpart Data'!$I$5:$I$1072,"Biogenic CO2"))</f>
        <v>80463.45</v>
      </c>
      <c r="M20" s="1974">
        <f>IF($C20="Oil and Natural Gas",SUMIFS('GHGRP Subpart Data'!$G$5:$G$1072,'GHGRP Subpart Data'!$C$5:$C$1072,$B20,'GHGRP Subpart Data'!$D$5:$D$1072,"Petroleum Refining",'GHGRP Subpart Data'!$A$5:$A$1072,M$5)+SUMIFS('GHGRP Subpart Data'!$G$5:$G$1072,'GHGRP Subpart Data'!$C$5:$C$1072,$B20,'GHGRP Subpart Data'!$D$5:$D$1072,"Hydrogen Production",'GHGRP Subpart Data'!$A$5:$A$1072,M$5),SUMIFS('GHGRP Subpart Data'!$G$5:$G$1072,'GHGRP Subpart Data'!$C$5:$C$1072,$B20,'GHGRP Subpart Data'!$D$5:$D$1072,"Stationary Combustion",'GHGRP Subpart Data'!$A$5:$A$1072,M$5)-SUMIFS('GHGRP Subpart Data'!$G$5:$G$1072,'GHGRP Subpart Data'!$C$5:$C$1072,$B20,'GHGRP Subpart Data'!$D$5:$D$1072,"Stationary Combustion",'GHGRP Subpart Data'!$A$5:$A$1072,M$5,'GHGRP Subpart Data'!$I$5:$I$1072,"Biogenic CO2"))</f>
        <v>52395.653999999995</v>
      </c>
      <c r="N20" s="1974">
        <f>IF($C20="Oil and Natural Gas",SUMIFS('GHGRP Subpart Data'!$G$5:$G$1072,'GHGRP Subpart Data'!$C$5:$C$1072,$B20,'GHGRP Subpart Data'!$D$5:$D$1072,"Petroleum Refining",'GHGRP Subpart Data'!$A$5:$A$1072,N$5)+SUMIFS('GHGRP Subpart Data'!$G$5:$G$1072,'GHGRP Subpart Data'!$C$5:$C$1072,$B20,'GHGRP Subpart Data'!$D$5:$D$1072,"Hydrogen Production",'GHGRP Subpart Data'!$A$5:$A$1072,N$5),SUMIFS('GHGRP Subpart Data'!$G$5:$G$1072,'GHGRP Subpart Data'!$C$5:$C$1072,$B20,'GHGRP Subpart Data'!$D$5:$D$1072,"Stationary Combustion",'GHGRP Subpart Data'!$A$5:$A$1072,N$5)-SUMIFS('GHGRP Subpart Data'!$G$5:$G$1072,'GHGRP Subpart Data'!$C$5:$C$1072,$B20,'GHGRP Subpart Data'!$D$5:$D$1072,"Stationary Combustion",'GHGRP Subpart Data'!$A$5:$A$1072,N$5,'GHGRP Subpart Data'!$I$5:$I$1072,"Biogenic CO2"))</f>
        <v>31035.25</v>
      </c>
      <c r="O20" s="1974">
        <f>IF($C20="Oil and Natural Gas",SUMIFS('GHGRP Subpart Data'!$G$5:$G$1072,'GHGRP Subpart Data'!$C$5:$C$1072,$B20,'GHGRP Subpart Data'!$D$5:$D$1072,"Petroleum Refining",'GHGRP Subpart Data'!$A$5:$A$1072,O$5)+SUMIFS('GHGRP Subpart Data'!$G$5:$G$1072,'GHGRP Subpart Data'!$C$5:$C$1072,$B20,'GHGRP Subpart Data'!$D$5:$D$1072,"Hydrogen Production",'GHGRP Subpart Data'!$A$5:$A$1072,O$5),SUMIFS('GHGRP Subpart Data'!$G$5:$G$1072,'GHGRP Subpart Data'!$C$5:$C$1072,$B20,'GHGRP Subpart Data'!$D$5:$D$1072,"Stationary Combustion",'GHGRP Subpart Data'!$A$5:$A$1072,O$5)-SUMIFS('GHGRP Subpart Data'!$G$5:$G$1072,'GHGRP Subpart Data'!$C$5:$C$1072,$B20,'GHGRP Subpart Data'!$D$5:$D$1072,"Stationary Combustion",'GHGRP Subpart Data'!$A$5:$A$1072,O$5,'GHGRP Subpart Data'!$I$5:$I$1072,"Biogenic CO2"))</f>
        <v>27264.008000000002</v>
      </c>
      <c r="P20" s="1974">
        <f>IF($C20="Oil and Natural Gas",SUMIFS('GHGRP Subpart Data'!$G$5:$G$1072,'GHGRP Subpart Data'!$C$5:$C$1072,$B20,'GHGRP Subpart Data'!$D$5:$D$1072,"Petroleum Refining",'GHGRP Subpart Data'!$A$5:$A$1072,P$5)+SUMIFS('GHGRP Subpart Data'!$G$5:$G$1072,'GHGRP Subpart Data'!$C$5:$C$1072,$B20,'GHGRP Subpart Data'!$D$5:$D$1072,"Hydrogen Production",'GHGRP Subpart Data'!$A$5:$A$1072,P$5),SUMIFS('GHGRP Subpart Data'!$G$5:$G$1072,'GHGRP Subpart Data'!$C$5:$C$1072,$B20,'GHGRP Subpart Data'!$D$5:$D$1072,"Stationary Combustion",'GHGRP Subpart Data'!$A$5:$A$1072,P$5)-SUMIFS('GHGRP Subpart Data'!$G$5:$G$1072,'GHGRP Subpart Data'!$C$5:$C$1072,$B20,'GHGRP Subpart Data'!$D$5:$D$1072,"Stationary Combustion",'GHGRP Subpart Data'!$A$5:$A$1072,P$5,'GHGRP Subpart Data'!$I$5:$I$1072,"Biogenic CO2"))</f>
        <v>30562.905999999999</v>
      </c>
      <c r="Q20" s="615">
        <f t="shared" si="0"/>
        <v>0.14760997199999998</v>
      </c>
      <c r="R20" s="1737">
        <f t="shared" si="1"/>
        <v>0.154535598</v>
      </c>
      <c r="S20" s="1737">
        <f t="shared" si="2"/>
        <v>0.14284049199999999</v>
      </c>
      <c r="T20" s="1737">
        <f t="shared" si="3"/>
        <v>0.14466266199999997</v>
      </c>
      <c r="U20" s="1737">
        <f t="shared" si="4"/>
        <v>0.12597071400000001</v>
      </c>
      <c r="V20" s="1737">
        <f t="shared" si="5"/>
        <v>0.12295941199999999</v>
      </c>
      <c r="W20" s="1737">
        <f t="shared" si="6"/>
        <v>8.4001343999999992E-2</v>
      </c>
      <c r="X20" s="1737">
        <f t="shared" si="7"/>
        <v>7.8620432000000004E-2</v>
      </c>
      <c r="Y20" s="1735">
        <f t="shared" si="8"/>
        <v>8.0463449999999992E-2</v>
      </c>
      <c r="Z20" s="1735">
        <f t="shared" si="9"/>
        <v>5.2395653999999993E-2</v>
      </c>
      <c r="AA20" s="1735">
        <f t="shared" si="10"/>
        <v>3.1035249999999997E-2</v>
      </c>
      <c r="AB20" s="1735">
        <f t="shared" si="11"/>
        <v>2.7264007999999999E-2</v>
      </c>
      <c r="AC20" s="972">
        <f t="shared" si="11"/>
        <v>3.0562905999999997E-2</v>
      </c>
      <c r="AD20"/>
      <c r="AE20"/>
      <c r="AF20"/>
      <c r="AG20"/>
      <c r="AH20" s="507"/>
      <c r="AI20"/>
      <c r="AJ20"/>
      <c r="AK20"/>
      <c r="AL20"/>
      <c r="AM20"/>
      <c r="AN20"/>
      <c r="AO20"/>
      <c r="AP20"/>
      <c r="AQ20"/>
      <c r="AR20"/>
      <c r="AS20"/>
      <c r="AT20"/>
      <c r="AU20"/>
      <c r="AV20"/>
      <c r="AW20"/>
      <c r="AX20" s="507"/>
      <c r="AY20" s="507"/>
      <c r="AZ20" s="507"/>
      <c r="BA20"/>
    </row>
    <row r="21" spans="1:53">
      <c r="A21" s="507"/>
      <c r="B21" s="510" t="s">
        <v>302</v>
      </c>
      <c r="C21" s="1971" t="s">
        <v>141</v>
      </c>
      <c r="D21" s="1974">
        <f>IF($C21="Oil and Natural Gas",SUMIFS('GHGRP Subpart Data'!$G$5:$G$1072,'GHGRP Subpart Data'!$C$5:$C$1072,$B21,'GHGRP Subpart Data'!$D$5:$D$1072,"Petroleum Refining",'GHGRP Subpart Data'!$A$5:$A$1072,D$5)+SUMIFS('GHGRP Subpart Data'!$G$5:$G$1072,'GHGRP Subpart Data'!$C$5:$C$1072,$B21,'GHGRP Subpart Data'!$D$5:$D$1072,"Hydrogen Production",'GHGRP Subpart Data'!$A$5:$A$1072,D$5),SUMIFS('GHGRP Subpart Data'!$G$5:$G$1072,'GHGRP Subpart Data'!$C$5:$C$1072,$B21,'GHGRP Subpart Data'!$D$5:$D$1072,"Stationary Combustion",'GHGRP Subpart Data'!$A$5:$A$1072,D$5)-SUMIFS('GHGRP Subpart Data'!$G$5:$G$1072,'GHGRP Subpart Data'!$C$5:$C$1072,$B21,'GHGRP Subpart Data'!$D$5:$D$1072,"Stationary Combustion",'GHGRP Subpart Data'!$A$5:$A$1072,D$5,'GHGRP Subpart Data'!$I$5:$I$1072,"Biogenic CO2"))</f>
        <v>209414.46400000001</v>
      </c>
      <c r="E21" s="1974">
        <f>IF($C21="Oil and Natural Gas",SUMIFS('GHGRP Subpart Data'!$G$5:$G$1072,'GHGRP Subpart Data'!$C$5:$C$1072,$B21,'GHGRP Subpart Data'!$D$5:$D$1072,"Petroleum Refining",'GHGRP Subpart Data'!$A$5:$A$1072,E$5)+SUMIFS('GHGRP Subpart Data'!$G$5:$G$1072,'GHGRP Subpart Data'!$C$5:$C$1072,$B21,'GHGRP Subpart Data'!$D$5:$D$1072,"Hydrogen Production",'GHGRP Subpart Data'!$A$5:$A$1072,E$5),SUMIFS('GHGRP Subpart Data'!$G$5:$G$1072,'GHGRP Subpart Data'!$C$5:$C$1072,$B21,'GHGRP Subpart Data'!$D$5:$D$1072,"Stationary Combustion",'GHGRP Subpart Data'!$A$5:$A$1072,E$5)-SUMIFS('GHGRP Subpart Data'!$G$5:$G$1072,'GHGRP Subpart Data'!$C$5:$C$1072,$B21,'GHGRP Subpart Data'!$D$5:$D$1072,"Stationary Combustion",'GHGRP Subpart Data'!$A$5:$A$1072,E$5,'GHGRP Subpart Data'!$I$5:$I$1072,"Biogenic CO2"))</f>
        <v>191207.65399999998</v>
      </c>
      <c r="F21" s="1974">
        <f>IF($C21="Oil and Natural Gas",SUMIFS('GHGRP Subpart Data'!$G$5:$G$1072,'GHGRP Subpart Data'!$C$5:$C$1072,$B21,'GHGRP Subpart Data'!$D$5:$D$1072,"Petroleum Refining",'GHGRP Subpart Data'!$A$5:$A$1072,F$5)+SUMIFS('GHGRP Subpart Data'!$G$5:$G$1072,'GHGRP Subpart Data'!$C$5:$C$1072,$B21,'GHGRP Subpart Data'!$D$5:$D$1072,"Hydrogen Production",'GHGRP Subpart Data'!$A$5:$A$1072,F$5),SUMIFS('GHGRP Subpart Data'!$G$5:$G$1072,'GHGRP Subpart Data'!$C$5:$C$1072,$B21,'GHGRP Subpart Data'!$D$5:$D$1072,"Stationary Combustion",'GHGRP Subpart Data'!$A$5:$A$1072,F$5)-SUMIFS('GHGRP Subpart Data'!$G$5:$G$1072,'GHGRP Subpart Data'!$C$5:$C$1072,$B21,'GHGRP Subpart Data'!$D$5:$D$1072,"Stationary Combustion",'GHGRP Subpart Data'!$A$5:$A$1072,F$5,'GHGRP Subpart Data'!$I$5:$I$1072,"Biogenic CO2"))</f>
        <v>177807.67</v>
      </c>
      <c r="G21" s="1974">
        <f>IF($C21="Oil and Natural Gas",SUMIFS('GHGRP Subpart Data'!$G$5:$G$1072,'GHGRP Subpart Data'!$C$5:$C$1072,$B21,'GHGRP Subpart Data'!$D$5:$D$1072,"Petroleum Refining",'GHGRP Subpart Data'!$A$5:$A$1072,G$5)+SUMIFS('GHGRP Subpart Data'!$G$5:$G$1072,'GHGRP Subpart Data'!$C$5:$C$1072,$B21,'GHGRP Subpart Data'!$D$5:$D$1072,"Hydrogen Production",'GHGRP Subpart Data'!$A$5:$A$1072,G$5),SUMIFS('GHGRP Subpart Data'!$G$5:$G$1072,'GHGRP Subpart Data'!$C$5:$C$1072,$B21,'GHGRP Subpart Data'!$D$5:$D$1072,"Stationary Combustion",'GHGRP Subpart Data'!$A$5:$A$1072,G$5)-SUMIFS('GHGRP Subpart Data'!$G$5:$G$1072,'GHGRP Subpart Data'!$C$5:$C$1072,$B21,'GHGRP Subpart Data'!$D$5:$D$1072,"Stationary Combustion",'GHGRP Subpart Data'!$A$5:$A$1072,G$5,'GHGRP Subpart Data'!$I$5:$I$1072,"Biogenic CO2"))</f>
        <v>133411.226</v>
      </c>
      <c r="H21" s="1974">
        <f>IF($C21="Oil and Natural Gas",SUMIFS('GHGRP Subpart Data'!$G$5:$G$1072,'GHGRP Subpart Data'!$C$5:$C$1072,$B21,'GHGRP Subpart Data'!$D$5:$D$1072,"Petroleum Refining",'GHGRP Subpart Data'!$A$5:$A$1072,H$5)+SUMIFS('GHGRP Subpart Data'!$G$5:$G$1072,'GHGRP Subpart Data'!$C$5:$C$1072,$B21,'GHGRP Subpart Data'!$D$5:$D$1072,"Hydrogen Production",'GHGRP Subpart Data'!$A$5:$A$1072,H$5),SUMIFS('GHGRP Subpart Data'!$G$5:$G$1072,'GHGRP Subpart Data'!$C$5:$C$1072,$B21,'GHGRP Subpart Data'!$D$5:$D$1072,"Stationary Combustion",'GHGRP Subpart Data'!$A$5:$A$1072,H$5)-SUMIFS('GHGRP Subpart Data'!$G$5:$G$1072,'GHGRP Subpart Data'!$C$5:$C$1072,$B21,'GHGRP Subpart Data'!$D$5:$D$1072,"Stationary Combustion",'GHGRP Subpart Data'!$A$5:$A$1072,H$5,'GHGRP Subpart Data'!$I$5:$I$1072,"Biogenic CO2"))</f>
        <v>139848.67200000002</v>
      </c>
      <c r="I21" s="1974">
        <f>IF($C21="Oil and Natural Gas",SUMIFS('GHGRP Subpart Data'!$G$5:$G$1072,'GHGRP Subpart Data'!$C$5:$C$1072,$B21,'GHGRP Subpart Data'!$D$5:$D$1072,"Petroleum Refining",'GHGRP Subpart Data'!$A$5:$A$1072,I$5)+SUMIFS('GHGRP Subpart Data'!$G$5:$G$1072,'GHGRP Subpart Data'!$C$5:$C$1072,$B21,'GHGRP Subpart Data'!$D$5:$D$1072,"Hydrogen Production",'GHGRP Subpart Data'!$A$5:$A$1072,I$5),SUMIFS('GHGRP Subpart Data'!$G$5:$G$1072,'GHGRP Subpart Data'!$C$5:$C$1072,$B21,'GHGRP Subpart Data'!$D$5:$D$1072,"Stationary Combustion",'GHGRP Subpart Data'!$A$5:$A$1072,I$5)-SUMIFS('GHGRP Subpart Data'!$G$5:$G$1072,'GHGRP Subpart Data'!$C$5:$C$1072,$B21,'GHGRP Subpart Data'!$D$5:$D$1072,"Stationary Combustion",'GHGRP Subpart Data'!$A$5:$A$1072,I$5,'GHGRP Subpart Data'!$I$5:$I$1072,"Biogenic CO2"))</f>
        <v>112877.352</v>
      </c>
      <c r="J21" s="1974">
        <f>IF($C21="Oil and Natural Gas",SUMIFS('GHGRP Subpart Data'!$G$5:$G$1072,'GHGRP Subpart Data'!$C$5:$C$1072,$B21,'GHGRP Subpart Data'!$D$5:$D$1072,"Petroleum Refining",'GHGRP Subpart Data'!$A$5:$A$1072,J$5)+SUMIFS('GHGRP Subpart Data'!$G$5:$G$1072,'GHGRP Subpart Data'!$C$5:$C$1072,$B21,'GHGRP Subpart Data'!$D$5:$D$1072,"Hydrogen Production",'GHGRP Subpart Data'!$A$5:$A$1072,J$5),SUMIFS('GHGRP Subpart Data'!$G$5:$G$1072,'GHGRP Subpart Data'!$C$5:$C$1072,$B21,'GHGRP Subpart Data'!$D$5:$D$1072,"Stationary Combustion",'GHGRP Subpart Data'!$A$5:$A$1072,J$5)-SUMIFS('GHGRP Subpart Data'!$G$5:$G$1072,'GHGRP Subpart Data'!$C$5:$C$1072,$B21,'GHGRP Subpart Data'!$D$5:$D$1072,"Stationary Combustion",'GHGRP Subpart Data'!$A$5:$A$1072,J$5,'GHGRP Subpart Data'!$I$5:$I$1072,"Biogenic CO2"))</f>
        <v>139574.77800000002</v>
      </c>
      <c r="K21" s="1974">
        <f>IF($C21="Oil and Natural Gas",SUMIFS('GHGRP Subpart Data'!$G$5:$G$1072,'GHGRP Subpart Data'!$C$5:$C$1072,$B21,'GHGRP Subpart Data'!$D$5:$D$1072,"Petroleum Refining",'GHGRP Subpart Data'!$A$5:$A$1072,K$5)+SUMIFS('GHGRP Subpart Data'!$G$5:$G$1072,'GHGRP Subpart Data'!$C$5:$C$1072,$B21,'GHGRP Subpart Data'!$D$5:$D$1072,"Hydrogen Production",'GHGRP Subpart Data'!$A$5:$A$1072,K$5),SUMIFS('GHGRP Subpart Data'!$G$5:$G$1072,'GHGRP Subpart Data'!$C$5:$C$1072,$B21,'GHGRP Subpart Data'!$D$5:$D$1072,"Stationary Combustion",'GHGRP Subpart Data'!$A$5:$A$1072,K$5)-SUMIFS('GHGRP Subpart Data'!$G$5:$G$1072,'GHGRP Subpart Data'!$C$5:$C$1072,$B21,'GHGRP Subpart Data'!$D$5:$D$1072,"Stationary Combustion",'GHGRP Subpart Data'!$A$5:$A$1072,K$5,'GHGRP Subpart Data'!$I$5:$I$1072,"Biogenic CO2"))</f>
        <v>179645.288</v>
      </c>
      <c r="L21" s="1974">
        <f>IF($C21="Oil and Natural Gas",SUMIFS('GHGRP Subpart Data'!$G$5:$G$1072,'GHGRP Subpart Data'!$C$5:$C$1072,$B21,'GHGRP Subpart Data'!$D$5:$D$1072,"Petroleum Refining",'GHGRP Subpart Data'!$A$5:$A$1072,L$5)+SUMIFS('GHGRP Subpart Data'!$G$5:$G$1072,'GHGRP Subpart Data'!$C$5:$C$1072,$B21,'GHGRP Subpart Data'!$D$5:$D$1072,"Hydrogen Production",'GHGRP Subpart Data'!$A$5:$A$1072,L$5),SUMIFS('GHGRP Subpart Data'!$G$5:$G$1072,'GHGRP Subpart Data'!$C$5:$C$1072,$B21,'GHGRP Subpart Data'!$D$5:$D$1072,"Stationary Combustion",'GHGRP Subpart Data'!$A$5:$A$1072,L$5)-SUMIFS('GHGRP Subpart Data'!$G$5:$G$1072,'GHGRP Subpart Data'!$C$5:$C$1072,$B21,'GHGRP Subpart Data'!$D$5:$D$1072,"Stationary Combustion",'GHGRP Subpart Data'!$A$5:$A$1072,L$5,'GHGRP Subpart Data'!$I$5:$I$1072,"Biogenic CO2"))</f>
        <v>170807.78</v>
      </c>
      <c r="M21" s="1974">
        <f>IF($C21="Oil and Natural Gas",SUMIFS('GHGRP Subpart Data'!$G$5:$G$1072,'GHGRP Subpart Data'!$C$5:$C$1072,$B21,'GHGRP Subpart Data'!$D$5:$D$1072,"Petroleum Refining",'GHGRP Subpart Data'!$A$5:$A$1072,M$5)+SUMIFS('GHGRP Subpart Data'!$G$5:$G$1072,'GHGRP Subpart Data'!$C$5:$C$1072,$B21,'GHGRP Subpart Data'!$D$5:$D$1072,"Hydrogen Production",'GHGRP Subpart Data'!$A$5:$A$1072,M$5),SUMIFS('GHGRP Subpart Data'!$G$5:$G$1072,'GHGRP Subpart Data'!$C$5:$C$1072,$B21,'GHGRP Subpart Data'!$D$5:$D$1072,"Stationary Combustion",'GHGRP Subpart Data'!$A$5:$A$1072,M$5)-SUMIFS('GHGRP Subpart Data'!$G$5:$G$1072,'GHGRP Subpart Data'!$C$5:$C$1072,$B21,'GHGRP Subpart Data'!$D$5:$D$1072,"Stationary Combustion",'GHGRP Subpart Data'!$A$5:$A$1072,M$5,'GHGRP Subpart Data'!$I$5:$I$1072,"Biogenic CO2"))</f>
        <v>182922.38800000001</v>
      </c>
      <c r="N21" s="1974">
        <f>IF($C21="Oil and Natural Gas",SUMIFS('GHGRP Subpart Data'!$G$5:$G$1072,'GHGRP Subpart Data'!$C$5:$C$1072,$B21,'GHGRP Subpart Data'!$D$5:$D$1072,"Petroleum Refining",'GHGRP Subpart Data'!$A$5:$A$1072,N$5)+SUMIFS('GHGRP Subpart Data'!$G$5:$G$1072,'GHGRP Subpart Data'!$C$5:$C$1072,$B21,'GHGRP Subpart Data'!$D$5:$D$1072,"Hydrogen Production",'GHGRP Subpart Data'!$A$5:$A$1072,N$5),SUMIFS('GHGRP Subpart Data'!$G$5:$G$1072,'GHGRP Subpart Data'!$C$5:$C$1072,$B21,'GHGRP Subpart Data'!$D$5:$D$1072,"Stationary Combustion",'GHGRP Subpart Data'!$A$5:$A$1072,N$5)-SUMIFS('GHGRP Subpart Data'!$G$5:$G$1072,'GHGRP Subpart Data'!$C$5:$C$1072,$B21,'GHGRP Subpart Data'!$D$5:$D$1072,"Stationary Combustion",'GHGRP Subpart Data'!$A$5:$A$1072,N$5,'GHGRP Subpart Data'!$I$5:$I$1072,"Biogenic CO2"))</f>
        <v>152026.57999999999</v>
      </c>
      <c r="O21" s="1974">
        <f>IF($C21="Oil and Natural Gas",SUMIFS('GHGRP Subpart Data'!$G$5:$G$1072,'GHGRP Subpart Data'!$C$5:$C$1072,$B21,'GHGRP Subpart Data'!$D$5:$D$1072,"Petroleum Refining",'GHGRP Subpart Data'!$A$5:$A$1072,O$5)+SUMIFS('GHGRP Subpart Data'!$G$5:$G$1072,'GHGRP Subpart Data'!$C$5:$C$1072,$B21,'GHGRP Subpart Data'!$D$5:$D$1072,"Hydrogen Production",'GHGRP Subpart Data'!$A$5:$A$1072,O$5),SUMIFS('GHGRP Subpart Data'!$G$5:$G$1072,'GHGRP Subpart Data'!$C$5:$C$1072,$B21,'GHGRP Subpart Data'!$D$5:$D$1072,"Stationary Combustion",'GHGRP Subpart Data'!$A$5:$A$1072,O$5)-SUMIFS('GHGRP Subpart Data'!$G$5:$G$1072,'GHGRP Subpart Data'!$C$5:$C$1072,$B21,'GHGRP Subpart Data'!$D$5:$D$1072,"Stationary Combustion",'GHGRP Subpart Data'!$A$5:$A$1072,O$5,'GHGRP Subpart Data'!$I$5:$I$1072,"Biogenic CO2"))</f>
        <v>152544.67000000001</v>
      </c>
      <c r="P21" s="1974">
        <f>IF($C21="Oil and Natural Gas",SUMIFS('GHGRP Subpart Data'!$G$5:$G$1072,'GHGRP Subpart Data'!$C$5:$C$1072,$B21,'GHGRP Subpart Data'!$D$5:$D$1072,"Petroleum Refining",'GHGRP Subpart Data'!$A$5:$A$1072,P$5)+SUMIFS('GHGRP Subpart Data'!$G$5:$G$1072,'GHGRP Subpart Data'!$C$5:$C$1072,$B21,'GHGRP Subpart Data'!$D$5:$D$1072,"Hydrogen Production",'GHGRP Subpart Data'!$A$5:$A$1072,P$5),SUMIFS('GHGRP Subpart Data'!$G$5:$G$1072,'GHGRP Subpart Data'!$C$5:$C$1072,$B21,'GHGRP Subpart Data'!$D$5:$D$1072,"Stationary Combustion",'GHGRP Subpart Data'!$A$5:$A$1072,P$5)-SUMIFS('GHGRP Subpart Data'!$G$5:$G$1072,'GHGRP Subpart Data'!$C$5:$C$1072,$B21,'GHGRP Subpart Data'!$D$5:$D$1072,"Stationary Combustion",'GHGRP Subpart Data'!$A$5:$A$1072,P$5,'GHGRP Subpart Data'!$I$5:$I$1072,"Biogenic CO2"))</f>
        <v>180927.76800000001</v>
      </c>
      <c r="Q21" s="615">
        <f t="shared" si="0"/>
        <v>0.20941446399999999</v>
      </c>
      <c r="R21" s="1737">
        <f t="shared" si="1"/>
        <v>0.19120765399999998</v>
      </c>
      <c r="S21" s="1737">
        <f t="shared" si="2"/>
        <v>0.17780767</v>
      </c>
      <c r="T21" s="1737">
        <f t="shared" si="3"/>
        <v>0.13341122599999999</v>
      </c>
      <c r="U21" s="1737">
        <f t="shared" si="4"/>
        <v>0.13984867200000001</v>
      </c>
      <c r="V21" s="1737">
        <f t="shared" si="5"/>
        <v>0.112877352</v>
      </c>
      <c r="W21" s="1737">
        <f t="shared" si="6"/>
        <v>0.13957477800000001</v>
      </c>
      <c r="X21" s="1737">
        <f t="shared" si="7"/>
        <v>0.17964528799999999</v>
      </c>
      <c r="Y21" s="1735">
        <f t="shared" si="8"/>
        <v>0.17080777999999999</v>
      </c>
      <c r="Z21" s="1735">
        <f t="shared" si="9"/>
        <v>0.18292238799999999</v>
      </c>
      <c r="AA21" s="1735">
        <f t="shared" si="10"/>
        <v>0.15202657999999997</v>
      </c>
      <c r="AB21" s="1735">
        <f t="shared" si="11"/>
        <v>0.15254466999999999</v>
      </c>
      <c r="AC21" s="972">
        <f t="shared" si="11"/>
        <v>0.18092776800000002</v>
      </c>
      <c r="AD21"/>
      <c r="AE21"/>
      <c r="AF21"/>
      <c r="AG21"/>
      <c r="AH21" s="507"/>
      <c r="AI21"/>
      <c r="AJ21"/>
      <c r="AK21"/>
      <c r="AL21"/>
      <c r="AM21"/>
      <c r="AN21"/>
      <c r="AO21"/>
      <c r="AP21"/>
      <c r="AQ21"/>
      <c r="AR21"/>
      <c r="AS21"/>
      <c r="AT21"/>
      <c r="AU21"/>
      <c r="AV21"/>
      <c r="AW21"/>
      <c r="AX21" s="507"/>
      <c r="AY21" s="507"/>
      <c r="AZ21" s="507"/>
      <c r="BA21"/>
    </row>
    <row r="22" spans="1:53">
      <c r="A22" s="507"/>
      <c r="B22" s="510" t="s">
        <v>303</v>
      </c>
      <c r="C22" s="1971" t="s">
        <v>141</v>
      </c>
      <c r="D22" s="1974">
        <f>IF($C22="Oil and Natural Gas",SUMIFS('GHGRP Subpart Data'!$G$5:$G$1072,'GHGRP Subpart Data'!$C$5:$C$1072,$B22,'GHGRP Subpart Data'!$D$5:$D$1072,"Petroleum Refining",'GHGRP Subpart Data'!$A$5:$A$1072,D$5)+SUMIFS('GHGRP Subpart Data'!$G$5:$G$1072,'GHGRP Subpart Data'!$C$5:$C$1072,$B22,'GHGRP Subpart Data'!$D$5:$D$1072,"Hydrogen Production",'GHGRP Subpart Data'!$A$5:$A$1072,D$5),SUMIFS('GHGRP Subpart Data'!$G$5:$G$1072,'GHGRP Subpart Data'!$C$5:$C$1072,$B22,'GHGRP Subpart Data'!$D$5:$D$1072,"Stationary Combustion",'GHGRP Subpart Data'!$A$5:$A$1072,D$5)-SUMIFS('GHGRP Subpart Data'!$G$5:$G$1072,'GHGRP Subpart Data'!$C$5:$C$1072,$B22,'GHGRP Subpart Data'!$D$5:$D$1072,"Stationary Combustion",'GHGRP Subpart Data'!$A$5:$A$1072,D$5,'GHGRP Subpart Data'!$I$5:$I$1072,"Biogenic CO2"))</f>
        <v>562011.76</v>
      </c>
      <c r="E22" s="1974">
        <f>IF($C22="Oil and Natural Gas",SUMIFS('GHGRP Subpart Data'!$G$5:$G$1072,'GHGRP Subpart Data'!$C$5:$C$1072,$B22,'GHGRP Subpart Data'!$D$5:$D$1072,"Petroleum Refining",'GHGRP Subpart Data'!$A$5:$A$1072,E$5)+SUMIFS('GHGRP Subpart Data'!$G$5:$G$1072,'GHGRP Subpart Data'!$C$5:$C$1072,$B22,'GHGRP Subpart Data'!$D$5:$D$1072,"Hydrogen Production",'GHGRP Subpart Data'!$A$5:$A$1072,E$5),SUMIFS('GHGRP Subpart Data'!$G$5:$G$1072,'GHGRP Subpart Data'!$C$5:$C$1072,$B22,'GHGRP Subpart Data'!$D$5:$D$1072,"Stationary Combustion",'GHGRP Subpart Data'!$A$5:$A$1072,E$5)-SUMIFS('GHGRP Subpart Data'!$G$5:$G$1072,'GHGRP Subpart Data'!$C$5:$C$1072,$B22,'GHGRP Subpart Data'!$D$5:$D$1072,"Stationary Combustion",'GHGRP Subpart Data'!$A$5:$A$1072,E$5,'GHGRP Subpart Data'!$I$5:$I$1072,"Biogenic CO2"))</f>
        <v>548479.35</v>
      </c>
      <c r="F22" s="1974">
        <f>IF($C22="Oil and Natural Gas",SUMIFS('GHGRP Subpart Data'!$G$5:$G$1072,'GHGRP Subpart Data'!$C$5:$C$1072,$B22,'GHGRP Subpart Data'!$D$5:$D$1072,"Petroleum Refining",'GHGRP Subpart Data'!$A$5:$A$1072,F$5)+SUMIFS('GHGRP Subpart Data'!$G$5:$G$1072,'GHGRP Subpart Data'!$C$5:$C$1072,$B22,'GHGRP Subpart Data'!$D$5:$D$1072,"Hydrogen Production",'GHGRP Subpart Data'!$A$5:$A$1072,F$5),SUMIFS('GHGRP Subpart Data'!$G$5:$G$1072,'GHGRP Subpart Data'!$C$5:$C$1072,$B22,'GHGRP Subpart Data'!$D$5:$D$1072,"Stationary Combustion",'GHGRP Subpart Data'!$A$5:$A$1072,F$5)-SUMIFS('GHGRP Subpart Data'!$G$5:$G$1072,'GHGRP Subpart Data'!$C$5:$C$1072,$B22,'GHGRP Subpart Data'!$D$5:$D$1072,"Stationary Combustion",'GHGRP Subpart Data'!$A$5:$A$1072,F$5,'GHGRP Subpart Data'!$I$5:$I$1072,"Biogenic CO2"))</f>
        <v>521854.85800000001</v>
      </c>
      <c r="G22" s="1974">
        <f>IF($C22="Oil and Natural Gas",SUMIFS('GHGRP Subpart Data'!$G$5:$G$1072,'GHGRP Subpart Data'!$C$5:$C$1072,$B22,'GHGRP Subpart Data'!$D$5:$D$1072,"Petroleum Refining",'GHGRP Subpart Data'!$A$5:$A$1072,G$5)+SUMIFS('GHGRP Subpart Data'!$G$5:$G$1072,'GHGRP Subpart Data'!$C$5:$C$1072,$B22,'GHGRP Subpart Data'!$D$5:$D$1072,"Hydrogen Production",'GHGRP Subpart Data'!$A$5:$A$1072,G$5),SUMIFS('GHGRP Subpart Data'!$G$5:$G$1072,'GHGRP Subpart Data'!$C$5:$C$1072,$B22,'GHGRP Subpart Data'!$D$5:$D$1072,"Stationary Combustion",'GHGRP Subpart Data'!$A$5:$A$1072,G$5)-SUMIFS('GHGRP Subpart Data'!$G$5:$G$1072,'GHGRP Subpart Data'!$C$5:$C$1072,$B22,'GHGRP Subpart Data'!$D$5:$D$1072,"Stationary Combustion",'GHGRP Subpart Data'!$A$5:$A$1072,G$5,'GHGRP Subpart Data'!$I$5:$I$1072,"Biogenic CO2"))</f>
        <v>492336.68400000001</v>
      </c>
      <c r="H22" s="1974">
        <f>IF($C22="Oil and Natural Gas",SUMIFS('GHGRP Subpart Data'!$G$5:$G$1072,'GHGRP Subpart Data'!$C$5:$C$1072,$B22,'GHGRP Subpart Data'!$D$5:$D$1072,"Petroleum Refining",'GHGRP Subpart Data'!$A$5:$A$1072,H$5)+SUMIFS('GHGRP Subpart Data'!$G$5:$G$1072,'GHGRP Subpart Data'!$C$5:$C$1072,$B22,'GHGRP Subpart Data'!$D$5:$D$1072,"Hydrogen Production",'GHGRP Subpart Data'!$A$5:$A$1072,H$5),SUMIFS('GHGRP Subpart Data'!$G$5:$G$1072,'GHGRP Subpart Data'!$C$5:$C$1072,$B22,'GHGRP Subpart Data'!$D$5:$D$1072,"Stationary Combustion",'GHGRP Subpart Data'!$A$5:$A$1072,H$5)-SUMIFS('GHGRP Subpart Data'!$G$5:$G$1072,'GHGRP Subpart Data'!$C$5:$C$1072,$B22,'GHGRP Subpart Data'!$D$5:$D$1072,"Stationary Combustion",'GHGRP Subpart Data'!$A$5:$A$1072,H$5,'GHGRP Subpart Data'!$I$5:$I$1072,"Biogenic CO2"))</f>
        <v>462575.57</v>
      </c>
      <c r="I22" s="1974">
        <f>IF($C22="Oil and Natural Gas",SUMIFS('GHGRP Subpart Data'!$G$5:$G$1072,'GHGRP Subpart Data'!$C$5:$C$1072,$B22,'GHGRP Subpart Data'!$D$5:$D$1072,"Petroleum Refining",'GHGRP Subpart Data'!$A$5:$A$1072,I$5)+SUMIFS('GHGRP Subpart Data'!$G$5:$G$1072,'GHGRP Subpart Data'!$C$5:$C$1072,$B22,'GHGRP Subpart Data'!$D$5:$D$1072,"Hydrogen Production",'GHGRP Subpart Data'!$A$5:$A$1072,I$5),SUMIFS('GHGRP Subpart Data'!$G$5:$G$1072,'GHGRP Subpart Data'!$C$5:$C$1072,$B22,'GHGRP Subpart Data'!$D$5:$D$1072,"Stationary Combustion",'GHGRP Subpart Data'!$A$5:$A$1072,I$5)-SUMIFS('GHGRP Subpart Data'!$G$5:$G$1072,'GHGRP Subpart Data'!$C$5:$C$1072,$B22,'GHGRP Subpart Data'!$D$5:$D$1072,"Stationary Combustion",'GHGRP Subpart Data'!$A$5:$A$1072,I$5,'GHGRP Subpart Data'!$I$5:$I$1072,"Biogenic CO2"))</f>
        <v>490195.22200000001</v>
      </c>
      <c r="J22" s="1974">
        <f>IF($C22="Oil and Natural Gas",SUMIFS('GHGRP Subpart Data'!$G$5:$G$1072,'GHGRP Subpart Data'!$C$5:$C$1072,$B22,'GHGRP Subpart Data'!$D$5:$D$1072,"Petroleum Refining",'GHGRP Subpart Data'!$A$5:$A$1072,J$5)+SUMIFS('GHGRP Subpart Data'!$G$5:$G$1072,'GHGRP Subpart Data'!$C$5:$C$1072,$B22,'GHGRP Subpart Data'!$D$5:$D$1072,"Hydrogen Production",'GHGRP Subpart Data'!$A$5:$A$1072,J$5),SUMIFS('GHGRP Subpart Data'!$G$5:$G$1072,'GHGRP Subpart Data'!$C$5:$C$1072,$B22,'GHGRP Subpart Data'!$D$5:$D$1072,"Stationary Combustion",'GHGRP Subpart Data'!$A$5:$A$1072,J$5)-SUMIFS('GHGRP Subpart Data'!$G$5:$G$1072,'GHGRP Subpart Data'!$C$5:$C$1072,$B22,'GHGRP Subpart Data'!$D$5:$D$1072,"Stationary Combustion",'GHGRP Subpart Data'!$A$5:$A$1072,J$5,'GHGRP Subpart Data'!$I$5:$I$1072,"Biogenic CO2"))</f>
        <v>477687.97399999999</v>
      </c>
      <c r="K22" s="1974">
        <f>IF($C22="Oil and Natural Gas",SUMIFS('GHGRP Subpart Data'!$G$5:$G$1072,'GHGRP Subpart Data'!$C$5:$C$1072,$B22,'GHGRP Subpart Data'!$D$5:$D$1072,"Petroleum Refining",'GHGRP Subpart Data'!$A$5:$A$1072,K$5)+SUMIFS('GHGRP Subpart Data'!$G$5:$G$1072,'GHGRP Subpart Data'!$C$5:$C$1072,$B22,'GHGRP Subpart Data'!$D$5:$D$1072,"Hydrogen Production",'GHGRP Subpart Data'!$A$5:$A$1072,K$5),SUMIFS('GHGRP Subpart Data'!$G$5:$G$1072,'GHGRP Subpart Data'!$C$5:$C$1072,$B22,'GHGRP Subpart Data'!$D$5:$D$1072,"Stationary Combustion",'GHGRP Subpart Data'!$A$5:$A$1072,K$5)-SUMIFS('GHGRP Subpart Data'!$G$5:$G$1072,'GHGRP Subpart Data'!$C$5:$C$1072,$B22,'GHGRP Subpart Data'!$D$5:$D$1072,"Stationary Combustion",'GHGRP Subpart Data'!$A$5:$A$1072,K$5,'GHGRP Subpart Data'!$I$5:$I$1072,"Biogenic CO2"))</f>
        <v>476767.14</v>
      </c>
      <c r="L22" s="1974">
        <f>IF($C22="Oil and Natural Gas",SUMIFS('GHGRP Subpart Data'!$G$5:$G$1072,'GHGRP Subpart Data'!$C$5:$C$1072,$B22,'GHGRP Subpart Data'!$D$5:$D$1072,"Petroleum Refining",'GHGRP Subpart Data'!$A$5:$A$1072,L$5)+SUMIFS('GHGRP Subpart Data'!$G$5:$G$1072,'GHGRP Subpart Data'!$C$5:$C$1072,$B22,'GHGRP Subpart Data'!$D$5:$D$1072,"Hydrogen Production",'GHGRP Subpart Data'!$A$5:$A$1072,L$5),SUMIFS('GHGRP Subpart Data'!$G$5:$G$1072,'GHGRP Subpart Data'!$C$5:$C$1072,$B22,'GHGRP Subpart Data'!$D$5:$D$1072,"Stationary Combustion",'GHGRP Subpart Data'!$A$5:$A$1072,L$5)-SUMIFS('GHGRP Subpart Data'!$G$5:$G$1072,'GHGRP Subpart Data'!$C$5:$C$1072,$B22,'GHGRP Subpart Data'!$D$5:$D$1072,"Stationary Combustion",'GHGRP Subpart Data'!$A$5:$A$1072,L$5,'GHGRP Subpart Data'!$I$5:$I$1072,"Biogenic CO2"))</f>
        <v>465238.52400000003</v>
      </c>
      <c r="M22" s="1974">
        <f>IF($C22="Oil and Natural Gas",SUMIFS('GHGRP Subpart Data'!$G$5:$G$1072,'GHGRP Subpart Data'!$C$5:$C$1072,$B22,'GHGRP Subpart Data'!$D$5:$D$1072,"Petroleum Refining",'GHGRP Subpart Data'!$A$5:$A$1072,M$5)+SUMIFS('GHGRP Subpart Data'!$G$5:$G$1072,'GHGRP Subpart Data'!$C$5:$C$1072,$B22,'GHGRP Subpart Data'!$D$5:$D$1072,"Hydrogen Production",'GHGRP Subpart Data'!$A$5:$A$1072,M$5),SUMIFS('GHGRP Subpart Data'!$G$5:$G$1072,'GHGRP Subpart Data'!$C$5:$C$1072,$B22,'GHGRP Subpart Data'!$D$5:$D$1072,"Stationary Combustion",'GHGRP Subpart Data'!$A$5:$A$1072,M$5)-SUMIFS('GHGRP Subpart Data'!$G$5:$G$1072,'GHGRP Subpart Data'!$C$5:$C$1072,$B22,'GHGRP Subpart Data'!$D$5:$D$1072,"Stationary Combustion",'GHGRP Subpart Data'!$A$5:$A$1072,M$5,'GHGRP Subpart Data'!$I$5:$I$1072,"Biogenic CO2"))</f>
        <v>487892.41</v>
      </c>
      <c r="N22" s="1974">
        <f>IF($C22="Oil and Natural Gas",SUMIFS('GHGRP Subpart Data'!$G$5:$G$1072,'GHGRP Subpart Data'!$C$5:$C$1072,$B22,'GHGRP Subpart Data'!$D$5:$D$1072,"Petroleum Refining",'GHGRP Subpart Data'!$A$5:$A$1072,N$5)+SUMIFS('GHGRP Subpart Data'!$G$5:$G$1072,'GHGRP Subpart Data'!$C$5:$C$1072,$B22,'GHGRP Subpart Data'!$D$5:$D$1072,"Hydrogen Production",'GHGRP Subpart Data'!$A$5:$A$1072,N$5),SUMIFS('GHGRP Subpart Data'!$G$5:$G$1072,'GHGRP Subpart Data'!$C$5:$C$1072,$B22,'GHGRP Subpart Data'!$D$5:$D$1072,"Stationary Combustion",'GHGRP Subpart Data'!$A$5:$A$1072,N$5)-SUMIFS('GHGRP Subpart Data'!$G$5:$G$1072,'GHGRP Subpart Data'!$C$5:$C$1072,$B22,'GHGRP Subpart Data'!$D$5:$D$1072,"Stationary Combustion",'GHGRP Subpart Data'!$A$5:$A$1072,N$5,'GHGRP Subpart Data'!$I$5:$I$1072,"Biogenic CO2"))</f>
        <v>384827.12599999999</v>
      </c>
      <c r="O22" s="1974">
        <f>IF($C22="Oil and Natural Gas",SUMIFS('GHGRP Subpart Data'!$G$5:$G$1072,'GHGRP Subpart Data'!$C$5:$C$1072,$B22,'GHGRP Subpart Data'!$D$5:$D$1072,"Petroleum Refining",'GHGRP Subpart Data'!$A$5:$A$1072,O$5)+SUMIFS('GHGRP Subpart Data'!$G$5:$G$1072,'GHGRP Subpart Data'!$C$5:$C$1072,$B22,'GHGRP Subpart Data'!$D$5:$D$1072,"Hydrogen Production",'GHGRP Subpart Data'!$A$5:$A$1072,O$5),SUMIFS('GHGRP Subpart Data'!$G$5:$G$1072,'GHGRP Subpart Data'!$C$5:$C$1072,$B22,'GHGRP Subpart Data'!$D$5:$D$1072,"Stationary Combustion",'GHGRP Subpart Data'!$A$5:$A$1072,O$5)-SUMIFS('GHGRP Subpart Data'!$G$5:$G$1072,'GHGRP Subpart Data'!$C$5:$C$1072,$B22,'GHGRP Subpart Data'!$D$5:$D$1072,"Stationary Combustion",'GHGRP Subpart Data'!$A$5:$A$1072,O$5,'GHGRP Subpart Data'!$I$5:$I$1072,"Biogenic CO2"))</f>
        <v>433678.636</v>
      </c>
      <c r="P22" s="1974">
        <f>IF($C22="Oil and Natural Gas",SUMIFS('GHGRP Subpart Data'!$G$5:$G$1072,'GHGRP Subpart Data'!$C$5:$C$1072,$B22,'GHGRP Subpart Data'!$D$5:$D$1072,"Petroleum Refining",'GHGRP Subpart Data'!$A$5:$A$1072,P$5)+SUMIFS('GHGRP Subpart Data'!$G$5:$G$1072,'GHGRP Subpart Data'!$C$5:$C$1072,$B22,'GHGRP Subpart Data'!$D$5:$D$1072,"Hydrogen Production",'GHGRP Subpart Data'!$A$5:$A$1072,P$5),SUMIFS('GHGRP Subpart Data'!$G$5:$G$1072,'GHGRP Subpart Data'!$C$5:$C$1072,$B22,'GHGRP Subpart Data'!$D$5:$D$1072,"Stationary Combustion",'GHGRP Subpart Data'!$A$5:$A$1072,P$5)-SUMIFS('GHGRP Subpart Data'!$G$5:$G$1072,'GHGRP Subpart Data'!$C$5:$C$1072,$B22,'GHGRP Subpart Data'!$D$5:$D$1072,"Stationary Combustion",'GHGRP Subpart Data'!$A$5:$A$1072,P$5,'GHGRP Subpart Data'!$I$5:$I$1072,"Biogenic CO2"))</f>
        <v>464964.728</v>
      </c>
      <c r="Q22" s="615">
        <f t="shared" si="0"/>
        <v>0.56201175999999997</v>
      </c>
      <c r="R22" s="1737">
        <f t="shared" si="1"/>
        <v>0.54847934999999992</v>
      </c>
      <c r="S22" s="1737">
        <f t="shared" si="2"/>
        <v>0.52185485799999998</v>
      </c>
      <c r="T22" s="1737">
        <f t="shared" si="3"/>
        <v>0.49233668399999997</v>
      </c>
      <c r="U22" s="1737">
        <f t="shared" si="4"/>
        <v>0.46257556999999999</v>
      </c>
      <c r="V22" s="1737">
        <f t="shared" si="5"/>
        <v>0.49019522199999999</v>
      </c>
      <c r="W22" s="1737">
        <f t="shared" si="6"/>
        <v>0.47768797399999996</v>
      </c>
      <c r="X22" s="1737">
        <f t="shared" si="7"/>
        <v>0.47676713999999998</v>
      </c>
      <c r="Y22" s="1735">
        <f t="shared" si="8"/>
        <v>0.46523852399999999</v>
      </c>
      <c r="Z22" s="1735">
        <f t="shared" si="9"/>
        <v>0.48789240999999994</v>
      </c>
      <c r="AA22" s="1735">
        <f t="shared" si="10"/>
        <v>0.38482712599999996</v>
      </c>
      <c r="AB22" s="1735">
        <f t="shared" si="11"/>
        <v>0.43367863600000001</v>
      </c>
      <c r="AC22" s="972">
        <f t="shared" si="11"/>
        <v>0.46496472799999999</v>
      </c>
      <c r="AD22"/>
      <c r="AE22"/>
      <c r="AF22"/>
      <c r="AG22"/>
      <c r="AH22" s="507"/>
      <c r="AI22"/>
      <c r="AJ22"/>
      <c r="AK22"/>
      <c r="AL22"/>
      <c r="AM22"/>
      <c r="AN22"/>
      <c r="AO22"/>
      <c r="AP22"/>
      <c r="AQ22"/>
      <c r="AR22"/>
      <c r="AS22"/>
      <c r="AT22"/>
      <c r="AU22"/>
      <c r="AV22"/>
      <c r="AW22"/>
      <c r="AX22" s="507"/>
      <c r="AY22" s="507"/>
      <c r="AZ22" s="507"/>
      <c r="BA22"/>
    </row>
    <row r="23" spans="1:53">
      <c r="A23" s="507"/>
      <c r="B23" s="510" t="s">
        <v>304</v>
      </c>
      <c r="C23" s="1971" t="s">
        <v>141</v>
      </c>
      <c r="D23" s="1974">
        <f>IF($C23="Oil and Natural Gas",SUMIFS('GHGRP Subpart Data'!$G$5:$G$1072,'GHGRP Subpart Data'!$C$5:$C$1072,$B23,'GHGRP Subpart Data'!$D$5:$D$1072,"Petroleum Refining",'GHGRP Subpart Data'!$A$5:$A$1072,D$5)+SUMIFS('GHGRP Subpart Data'!$G$5:$G$1072,'GHGRP Subpart Data'!$C$5:$C$1072,$B23,'GHGRP Subpart Data'!$D$5:$D$1072,"Hydrogen Production",'GHGRP Subpart Data'!$A$5:$A$1072,D$5),SUMIFS('GHGRP Subpart Data'!$G$5:$G$1072,'GHGRP Subpart Data'!$C$5:$C$1072,$B23,'GHGRP Subpart Data'!$D$5:$D$1072,"Stationary Combustion",'GHGRP Subpart Data'!$A$5:$A$1072,D$5)-SUMIFS('GHGRP Subpart Data'!$G$5:$G$1072,'GHGRP Subpart Data'!$C$5:$C$1072,$B23,'GHGRP Subpart Data'!$D$5:$D$1072,"Stationary Combustion",'GHGRP Subpart Data'!$A$5:$A$1072,D$5,'GHGRP Subpart Data'!$I$5:$I$1072,"Biogenic CO2"))</f>
        <v>25615.086000000003</v>
      </c>
      <c r="E23" s="1974">
        <f>IF($C23="Oil and Natural Gas",SUMIFS('GHGRP Subpart Data'!$G$5:$G$1072,'GHGRP Subpart Data'!$C$5:$C$1072,$B23,'GHGRP Subpart Data'!$D$5:$D$1072,"Petroleum Refining",'GHGRP Subpart Data'!$A$5:$A$1072,E$5)+SUMIFS('GHGRP Subpart Data'!$G$5:$G$1072,'GHGRP Subpart Data'!$C$5:$C$1072,$B23,'GHGRP Subpart Data'!$D$5:$D$1072,"Hydrogen Production",'GHGRP Subpart Data'!$A$5:$A$1072,E$5),SUMIFS('GHGRP Subpart Data'!$G$5:$G$1072,'GHGRP Subpart Data'!$C$5:$C$1072,$B23,'GHGRP Subpart Data'!$D$5:$D$1072,"Stationary Combustion",'GHGRP Subpart Data'!$A$5:$A$1072,E$5)-SUMIFS('GHGRP Subpart Data'!$G$5:$G$1072,'GHGRP Subpart Data'!$C$5:$C$1072,$B23,'GHGRP Subpart Data'!$D$5:$D$1072,"Stationary Combustion",'GHGRP Subpart Data'!$A$5:$A$1072,E$5,'GHGRP Subpart Data'!$I$5:$I$1072,"Biogenic CO2"))</f>
        <v>25078.846000000001</v>
      </c>
      <c r="F23" s="1974">
        <f>IF($C23="Oil and Natural Gas",SUMIFS('GHGRP Subpart Data'!$G$5:$G$1072,'GHGRP Subpart Data'!$C$5:$C$1072,$B23,'GHGRP Subpart Data'!$D$5:$D$1072,"Petroleum Refining",'GHGRP Subpart Data'!$A$5:$A$1072,F$5)+SUMIFS('GHGRP Subpart Data'!$G$5:$G$1072,'GHGRP Subpart Data'!$C$5:$C$1072,$B23,'GHGRP Subpart Data'!$D$5:$D$1072,"Hydrogen Production",'GHGRP Subpart Data'!$A$5:$A$1072,F$5),SUMIFS('GHGRP Subpart Data'!$G$5:$G$1072,'GHGRP Subpart Data'!$C$5:$C$1072,$B23,'GHGRP Subpart Data'!$D$5:$D$1072,"Stationary Combustion",'GHGRP Subpart Data'!$A$5:$A$1072,F$5)-SUMIFS('GHGRP Subpart Data'!$G$5:$G$1072,'GHGRP Subpart Data'!$C$5:$C$1072,$B23,'GHGRP Subpart Data'!$D$5:$D$1072,"Stationary Combustion",'GHGRP Subpart Data'!$A$5:$A$1072,F$5,'GHGRP Subpart Data'!$I$5:$I$1072,"Biogenic CO2"))</f>
        <v>24575.754000000001</v>
      </c>
      <c r="G23" s="1974">
        <f>IF($C23="Oil and Natural Gas",SUMIFS('GHGRP Subpart Data'!$G$5:$G$1072,'GHGRP Subpart Data'!$C$5:$C$1072,$B23,'GHGRP Subpart Data'!$D$5:$D$1072,"Petroleum Refining",'GHGRP Subpart Data'!$A$5:$A$1072,G$5)+SUMIFS('GHGRP Subpart Data'!$G$5:$G$1072,'GHGRP Subpart Data'!$C$5:$C$1072,$B23,'GHGRP Subpart Data'!$D$5:$D$1072,"Hydrogen Production",'GHGRP Subpart Data'!$A$5:$A$1072,G$5),SUMIFS('GHGRP Subpart Data'!$G$5:$G$1072,'GHGRP Subpart Data'!$C$5:$C$1072,$B23,'GHGRP Subpart Data'!$D$5:$D$1072,"Stationary Combustion",'GHGRP Subpart Data'!$A$5:$A$1072,G$5)-SUMIFS('GHGRP Subpart Data'!$G$5:$G$1072,'GHGRP Subpart Data'!$C$5:$C$1072,$B23,'GHGRP Subpart Data'!$D$5:$D$1072,"Stationary Combustion",'GHGRP Subpart Data'!$A$5:$A$1072,G$5,'GHGRP Subpart Data'!$I$5:$I$1072,"Biogenic CO2"))</f>
        <v>24171.61</v>
      </c>
      <c r="H23" s="1974">
        <f>IF($C23="Oil and Natural Gas",SUMIFS('GHGRP Subpart Data'!$G$5:$G$1072,'GHGRP Subpart Data'!$C$5:$C$1072,$B23,'GHGRP Subpart Data'!$D$5:$D$1072,"Petroleum Refining",'GHGRP Subpart Data'!$A$5:$A$1072,H$5)+SUMIFS('GHGRP Subpart Data'!$G$5:$G$1072,'GHGRP Subpart Data'!$C$5:$C$1072,$B23,'GHGRP Subpart Data'!$D$5:$D$1072,"Hydrogen Production",'GHGRP Subpart Data'!$A$5:$A$1072,H$5),SUMIFS('GHGRP Subpart Data'!$G$5:$G$1072,'GHGRP Subpart Data'!$C$5:$C$1072,$B23,'GHGRP Subpart Data'!$D$5:$D$1072,"Stationary Combustion",'GHGRP Subpart Data'!$A$5:$A$1072,H$5)-SUMIFS('GHGRP Subpart Data'!$G$5:$G$1072,'GHGRP Subpart Data'!$C$5:$C$1072,$B23,'GHGRP Subpart Data'!$D$5:$D$1072,"Stationary Combustion",'GHGRP Subpart Data'!$A$5:$A$1072,H$5,'GHGRP Subpart Data'!$I$5:$I$1072,"Biogenic CO2"))</f>
        <v>24034.562000000002</v>
      </c>
      <c r="I23" s="1974">
        <f>IF($C23="Oil and Natural Gas",SUMIFS('GHGRP Subpart Data'!$G$5:$G$1072,'GHGRP Subpart Data'!$C$5:$C$1072,$B23,'GHGRP Subpart Data'!$D$5:$D$1072,"Petroleum Refining",'GHGRP Subpart Data'!$A$5:$A$1072,I$5)+SUMIFS('GHGRP Subpart Data'!$G$5:$G$1072,'GHGRP Subpart Data'!$C$5:$C$1072,$B23,'GHGRP Subpart Data'!$D$5:$D$1072,"Hydrogen Production",'GHGRP Subpart Data'!$A$5:$A$1072,I$5),SUMIFS('GHGRP Subpart Data'!$G$5:$G$1072,'GHGRP Subpart Data'!$C$5:$C$1072,$B23,'GHGRP Subpart Data'!$D$5:$D$1072,"Stationary Combustion",'GHGRP Subpart Data'!$A$5:$A$1072,I$5)-SUMIFS('GHGRP Subpart Data'!$G$5:$G$1072,'GHGRP Subpart Data'!$C$5:$C$1072,$B23,'GHGRP Subpart Data'!$D$5:$D$1072,"Stationary Combustion",'GHGRP Subpart Data'!$A$5:$A$1072,I$5,'GHGRP Subpart Data'!$I$5:$I$1072,"Biogenic CO2"))</f>
        <v>23520.27</v>
      </c>
      <c r="J23" s="1974">
        <f>IF($C23="Oil and Natural Gas",SUMIFS('GHGRP Subpart Data'!$G$5:$G$1072,'GHGRP Subpart Data'!$C$5:$C$1072,$B23,'GHGRP Subpart Data'!$D$5:$D$1072,"Petroleum Refining",'GHGRP Subpart Data'!$A$5:$A$1072,J$5)+SUMIFS('GHGRP Subpart Data'!$G$5:$G$1072,'GHGRP Subpart Data'!$C$5:$C$1072,$B23,'GHGRP Subpart Data'!$D$5:$D$1072,"Hydrogen Production",'GHGRP Subpart Data'!$A$5:$A$1072,J$5),SUMIFS('GHGRP Subpart Data'!$G$5:$G$1072,'GHGRP Subpart Data'!$C$5:$C$1072,$B23,'GHGRP Subpart Data'!$D$5:$D$1072,"Stationary Combustion",'GHGRP Subpart Data'!$A$5:$A$1072,J$5)-SUMIFS('GHGRP Subpart Data'!$G$5:$G$1072,'GHGRP Subpart Data'!$C$5:$C$1072,$B23,'GHGRP Subpart Data'!$D$5:$D$1072,"Stationary Combustion",'GHGRP Subpart Data'!$A$5:$A$1072,J$5,'GHGRP Subpart Data'!$I$5:$I$1072,"Biogenic CO2"))</f>
        <v>23408.472000000002</v>
      </c>
      <c r="K23" s="1974">
        <f>IF($C23="Oil and Natural Gas",SUMIFS('GHGRP Subpart Data'!$G$5:$G$1072,'GHGRP Subpart Data'!$C$5:$C$1072,$B23,'GHGRP Subpart Data'!$D$5:$D$1072,"Petroleum Refining",'GHGRP Subpart Data'!$A$5:$A$1072,K$5)+SUMIFS('GHGRP Subpart Data'!$G$5:$G$1072,'GHGRP Subpart Data'!$C$5:$C$1072,$B23,'GHGRP Subpart Data'!$D$5:$D$1072,"Hydrogen Production",'GHGRP Subpart Data'!$A$5:$A$1072,K$5),SUMIFS('GHGRP Subpart Data'!$G$5:$G$1072,'GHGRP Subpart Data'!$C$5:$C$1072,$B23,'GHGRP Subpart Data'!$D$5:$D$1072,"Stationary Combustion",'GHGRP Subpart Data'!$A$5:$A$1072,K$5)-SUMIFS('GHGRP Subpart Data'!$G$5:$G$1072,'GHGRP Subpart Data'!$C$5:$C$1072,$B23,'GHGRP Subpart Data'!$D$5:$D$1072,"Stationary Combustion",'GHGRP Subpart Data'!$A$5:$A$1072,K$5,'GHGRP Subpart Data'!$I$5:$I$1072,"Biogenic CO2"))</f>
        <v>23332.921999999999</v>
      </c>
      <c r="L23" s="1974">
        <f>IF($C23="Oil and Natural Gas",SUMIFS('GHGRP Subpart Data'!$G$5:$G$1072,'GHGRP Subpart Data'!$C$5:$C$1072,$B23,'GHGRP Subpart Data'!$D$5:$D$1072,"Petroleum Refining",'GHGRP Subpart Data'!$A$5:$A$1072,L$5)+SUMIFS('GHGRP Subpart Data'!$G$5:$G$1072,'GHGRP Subpart Data'!$C$5:$C$1072,$B23,'GHGRP Subpart Data'!$D$5:$D$1072,"Hydrogen Production",'GHGRP Subpart Data'!$A$5:$A$1072,L$5),SUMIFS('GHGRP Subpart Data'!$G$5:$G$1072,'GHGRP Subpart Data'!$C$5:$C$1072,$B23,'GHGRP Subpart Data'!$D$5:$D$1072,"Stationary Combustion",'GHGRP Subpart Data'!$A$5:$A$1072,L$5)-SUMIFS('GHGRP Subpart Data'!$G$5:$G$1072,'GHGRP Subpart Data'!$C$5:$C$1072,$B23,'GHGRP Subpart Data'!$D$5:$D$1072,"Stationary Combustion",'GHGRP Subpart Data'!$A$5:$A$1072,L$5,'GHGRP Subpart Data'!$I$5:$I$1072,"Biogenic CO2"))</f>
        <v>24175.61</v>
      </c>
      <c r="M23" s="1974">
        <f>IF($C23="Oil and Natural Gas",SUMIFS('GHGRP Subpart Data'!$G$5:$G$1072,'GHGRP Subpart Data'!$C$5:$C$1072,$B23,'GHGRP Subpart Data'!$D$5:$D$1072,"Petroleum Refining",'GHGRP Subpart Data'!$A$5:$A$1072,M$5)+SUMIFS('GHGRP Subpart Data'!$G$5:$G$1072,'GHGRP Subpart Data'!$C$5:$C$1072,$B23,'GHGRP Subpart Data'!$D$5:$D$1072,"Hydrogen Production",'GHGRP Subpart Data'!$A$5:$A$1072,M$5),SUMIFS('GHGRP Subpart Data'!$G$5:$G$1072,'GHGRP Subpart Data'!$C$5:$C$1072,$B23,'GHGRP Subpart Data'!$D$5:$D$1072,"Stationary Combustion",'GHGRP Subpart Data'!$A$5:$A$1072,M$5)-SUMIFS('GHGRP Subpart Data'!$G$5:$G$1072,'GHGRP Subpart Data'!$C$5:$C$1072,$B23,'GHGRP Subpart Data'!$D$5:$D$1072,"Stationary Combustion",'GHGRP Subpart Data'!$A$5:$A$1072,M$5,'GHGRP Subpart Data'!$I$5:$I$1072,"Biogenic CO2"))</f>
        <v>24542.154000000002</v>
      </c>
      <c r="N23" s="1974">
        <f>IF($C23="Oil and Natural Gas",SUMIFS('GHGRP Subpart Data'!$G$5:$G$1072,'GHGRP Subpart Data'!$C$5:$C$1072,$B23,'GHGRP Subpart Data'!$D$5:$D$1072,"Petroleum Refining",'GHGRP Subpart Data'!$A$5:$A$1072,N$5)+SUMIFS('GHGRP Subpart Data'!$G$5:$G$1072,'GHGRP Subpart Data'!$C$5:$C$1072,$B23,'GHGRP Subpart Data'!$D$5:$D$1072,"Hydrogen Production",'GHGRP Subpart Data'!$A$5:$A$1072,N$5),SUMIFS('GHGRP Subpart Data'!$G$5:$G$1072,'GHGRP Subpart Data'!$C$5:$C$1072,$B23,'GHGRP Subpart Data'!$D$5:$D$1072,"Stationary Combustion",'GHGRP Subpart Data'!$A$5:$A$1072,N$5)-SUMIFS('GHGRP Subpart Data'!$G$5:$G$1072,'GHGRP Subpart Data'!$C$5:$C$1072,$B23,'GHGRP Subpart Data'!$D$5:$D$1072,"Stationary Combustion",'GHGRP Subpart Data'!$A$5:$A$1072,N$5,'GHGRP Subpart Data'!$I$5:$I$1072,"Biogenic CO2"))</f>
        <v>24151.71</v>
      </c>
      <c r="O23" s="1974">
        <f>IF($C23="Oil and Natural Gas",SUMIFS('GHGRP Subpart Data'!$G$5:$G$1072,'GHGRP Subpart Data'!$C$5:$C$1072,$B23,'GHGRP Subpart Data'!$D$5:$D$1072,"Petroleum Refining",'GHGRP Subpart Data'!$A$5:$A$1072,O$5)+SUMIFS('GHGRP Subpart Data'!$G$5:$G$1072,'GHGRP Subpart Data'!$C$5:$C$1072,$B23,'GHGRP Subpart Data'!$D$5:$D$1072,"Hydrogen Production",'GHGRP Subpart Data'!$A$5:$A$1072,O$5),SUMIFS('GHGRP Subpart Data'!$G$5:$G$1072,'GHGRP Subpart Data'!$C$5:$C$1072,$B23,'GHGRP Subpart Data'!$D$5:$D$1072,"Stationary Combustion",'GHGRP Subpart Data'!$A$5:$A$1072,O$5)-SUMIFS('GHGRP Subpart Data'!$G$5:$G$1072,'GHGRP Subpart Data'!$C$5:$C$1072,$B23,'GHGRP Subpart Data'!$D$5:$D$1072,"Stationary Combustion",'GHGRP Subpart Data'!$A$5:$A$1072,O$5,'GHGRP Subpart Data'!$I$5:$I$1072,"Biogenic CO2"))</f>
        <v>23807.116000000002</v>
      </c>
      <c r="P23" s="1974">
        <f>IF($C23="Oil and Natural Gas",SUMIFS('GHGRP Subpart Data'!$G$5:$G$1072,'GHGRP Subpart Data'!$C$5:$C$1072,$B23,'GHGRP Subpart Data'!$D$5:$D$1072,"Petroleum Refining",'GHGRP Subpart Data'!$A$5:$A$1072,P$5)+SUMIFS('GHGRP Subpart Data'!$G$5:$G$1072,'GHGRP Subpart Data'!$C$5:$C$1072,$B23,'GHGRP Subpart Data'!$D$5:$D$1072,"Hydrogen Production",'GHGRP Subpart Data'!$A$5:$A$1072,P$5),SUMIFS('GHGRP Subpart Data'!$G$5:$G$1072,'GHGRP Subpart Data'!$C$5:$C$1072,$B23,'GHGRP Subpart Data'!$D$5:$D$1072,"Stationary Combustion",'GHGRP Subpart Data'!$A$5:$A$1072,P$5)-SUMIFS('GHGRP Subpart Data'!$G$5:$G$1072,'GHGRP Subpart Data'!$C$5:$C$1072,$B23,'GHGRP Subpart Data'!$D$5:$D$1072,"Stationary Combustion",'GHGRP Subpart Data'!$A$5:$A$1072,P$5,'GHGRP Subpart Data'!$I$5:$I$1072,"Biogenic CO2"))</f>
        <v>23724.416000000001</v>
      </c>
      <c r="Q23" s="615">
        <f t="shared" si="0"/>
        <v>2.5615086000000002E-2</v>
      </c>
      <c r="R23" s="1737">
        <f t="shared" si="1"/>
        <v>2.5078846000000002E-2</v>
      </c>
      <c r="S23" s="1737">
        <f t="shared" si="2"/>
        <v>2.4575753999999998E-2</v>
      </c>
      <c r="T23" s="1737">
        <f t="shared" si="3"/>
        <v>2.417161E-2</v>
      </c>
      <c r="U23" s="1737">
        <f t="shared" si="4"/>
        <v>2.4034561999999999E-2</v>
      </c>
      <c r="V23" s="1737">
        <f t="shared" si="5"/>
        <v>2.3520269999999999E-2</v>
      </c>
      <c r="W23" s="1737">
        <f t="shared" si="6"/>
        <v>2.3408472E-2</v>
      </c>
      <c r="X23" s="1737">
        <f t="shared" si="7"/>
        <v>2.3332921999999999E-2</v>
      </c>
      <c r="Y23" s="1735">
        <f t="shared" si="8"/>
        <v>2.417561E-2</v>
      </c>
      <c r="Z23" s="1735">
        <f t="shared" si="9"/>
        <v>2.4542154E-2</v>
      </c>
      <c r="AA23" s="1735">
        <f t="shared" si="10"/>
        <v>2.4151709999999996E-2</v>
      </c>
      <c r="AB23" s="1735">
        <f t="shared" si="11"/>
        <v>2.3807116E-2</v>
      </c>
      <c r="AC23" s="972">
        <f t="shared" si="11"/>
        <v>2.3724416000000002E-2</v>
      </c>
      <c r="AD23"/>
      <c r="AE23"/>
      <c r="AF23"/>
      <c r="AG23"/>
      <c r="AH23" s="507"/>
      <c r="AI23"/>
      <c r="AJ23"/>
      <c r="AK23"/>
      <c r="AL23"/>
      <c r="AM23"/>
      <c r="AN23"/>
      <c r="AO23"/>
      <c r="AP23"/>
      <c r="AQ23"/>
      <c r="AR23"/>
      <c r="AS23"/>
      <c r="AT23"/>
      <c r="AU23"/>
      <c r="AV23"/>
      <c r="AW23"/>
      <c r="AX23" s="507"/>
      <c r="AY23" s="507"/>
      <c r="AZ23" s="507"/>
      <c r="BA23"/>
    </row>
    <row r="24" spans="1:53">
      <c r="A24" s="1002" t="s">
        <v>305</v>
      </c>
      <c r="B24" s="510" t="s">
        <v>306</v>
      </c>
      <c r="C24" s="1971" t="s">
        <v>141</v>
      </c>
      <c r="D24" s="1974">
        <f>IF($C24="Oil and Natural Gas",SUMIFS('GHGRP Subpart Data'!$G$5:$G$1072,'GHGRP Subpart Data'!$C$5:$C$1072,$B24,'GHGRP Subpart Data'!$D$5:$D$1072,"Petroleum Refining",'GHGRP Subpart Data'!$A$5:$A$1072,D$5)+SUMIFS('GHGRP Subpart Data'!$G$5:$G$1072,'GHGRP Subpart Data'!$C$5:$C$1072,$B24,'GHGRP Subpart Data'!$D$5:$D$1072,"Hydrogen Production",'GHGRP Subpart Data'!$A$5:$A$1072,D$5),SUMIFS('GHGRP Subpart Data'!$G$5:$G$1072,'GHGRP Subpart Data'!$C$5:$C$1072,$B24,'GHGRP Subpart Data'!$D$5:$D$1072,"Stationary Combustion",'GHGRP Subpart Data'!$A$5:$A$1072,D$5)-SUMIFS('GHGRP Subpart Data'!$G$5:$G$1072,'GHGRP Subpart Data'!$C$5:$C$1072,$B24,'GHGRP Subpart Data'!$D$5:$D$1072,"Stationary Combustion",'GHGRP Subpart Data'!$A$5:$A$1072,D$5,'GHGRP Subpart Data'!$I$5:$I$1072,"Biogenic CO2"))+IF($C24="Oil and Natural Gas",SUMIFS('GHGRP Subpart Data'!$G$5:$G$1072,'GHGRP Subpart Data'!$C$5:$C$1072,$A24,'GHGRP Subpart Data'!$D$5:$D$1072,"Petroleum Refining",'GHGRP Subpart Data'!$A$5:$A$1072,D$5)+SUMIFS('GHGRP Subpart Data'!$G$5:$G$1072,'GHGRP Subpart Data'!$C$5:$C$1072,$A24,'GHGRP Subpart Data'!$D$5:$D$1072,"Hydrogen Production",'GHGRP Subpart Data'!$A$5:$A$1072,D$5),SUMIFS('GHGRP Subpart Data'!$G$5:$G$1072,'GHGRP Subpart Data'!$C$5:$C$1072,$A24,'GHGRP Subpart Data'!$D$5:$D$1072,"Stationary Combustion",'GHGRP Subpart Data'!$A$5:$A$1072,D$5)-SUMIFS('GHGRP Subpart Data'!$G$5:$G$1072,'GHGRP Subpart Data'!$C$5:$C$1072,$A24,'GHGRP Subpart Data'!$D$5:$D$1072,"Stationary Combustion",'GHGRP Subpart Data'!$A$5:$A$1072,D$5,'GHGRP Subpart Data'!$I$5:$I$1072,"Biogenic CO2"))</f>
        <v>337543.72</v>
      </c>
      <c r="E24" s="1974">
        <f>IF($C24="Oil and Natural Gas",SUMIFS('GHGRP Subpart Data'!$G$5:$G$1072,'GHGRP Subpart Data'!$C$5:$C$1072,$B24,'GHGRP Subpart Data'!$D$5:$D$1072,"Petroleum Refining",'GHGRP Subpart Data'!$A$5:$A$1072,E$5)+SUMIFS('GHGRP Subpart Data'!$G$5:$G$1072,'GHGRP Subpart Data'!$C$5:$C$1072,$B24,'GHGRP Subpart Data'!$D$5:$D$1072,"Hydrogen Production",'GHGRP Subpart Data'!$A$5:$A$1072,E$5),SUMIFS('GHGRP Subpart Data'!$G$5:$G$1072,'GHGRP Subpart Data'!$C$5:$C$1072,$B24,'GHGRP Subpart Data'!$D$5:$D$1072,"Stationary Combustion",'GHGRP Subpart Data'!$A$5:$A$1072,E$5)-SUMIFS('GHGRP Subpart Data'!$G$5:$G$1072,'GHGRP Subpart Data'!$C$5:$C$1072,$B24,'GHGRP Subpart Data'!$D$5:$D$1072,"Stationary Combustion",'GHGRP Subpart Data'!$A$5:$A$1072,E$5,'GHGRP Subpart Data'!$I$5:$I$1072,"Biogenic CO2"))+IF($C24="Oil and Natural Gas",SUMIFS('GHGRP Subpart Data'!$G$5:$G$1072,'GHGRP Subpart Data'!$C$5:$C$1072,$A24,'GHGRP Subpart Data'!$D$5:$D$1072,"Petroleum Refining",'GHGRP Subpart Data'!$A$5:$A$1072,E$5)+SUMIFS('GHGRP Subpart Data'!$G$5:$G$1072,'GHGRP Subpart Data'!$C$5:$C$1072,$A24,'GHGRP Subpart Data'!$D$5:$D$1072,"Hydrogen Production",'GHGRP Subpart Data'!$A$5:$A$1072,E$5),SUMIFS('GHGRP Subpart Data'!$G$5:$G$1072,'GHGRP Subpart Data'!$C$5:$C$1072,$A24,'GHGRP Subpart Data'!$D$5:$D$1072,"Stationary Combustion",'GHGRP Subpart Data'!$A$5:$A$1072,E$5)-SUMIFS('GHGRP Subpart Data'!$G$5:$G$1072,'GHGRP Subpart Data'!$C$5:$C$1072,$A24,'GHGRP Subpart Data'!$D$5:$D$1072,"Stationary Combustion",'GHGRP Subpart Data'!$A$5:$A$1072,E$5,'GHGRP Subpart Data'!$I$5:$I$1072,"Biogenic CO2"))</f>
        <v>350098.266</v>
      </c>
      <c r="F24" s="1974">
        <f>IF($C24="Oil and Natural Gas",SUMIFS('GHGRP Subpart Data'!$G$5:$G$1072,'GHGRP Subpart Data'!$C$5:$C$1072,$B24,'GHGRP Subpart Data'!$D$5:$D$1072,"Petroleum Refining",'GHGRP Subpart Data'!$A$5:$A$1072,F$5)+SUMIFS('GHGRP Subpart Data'!$G$5:$G$1072,'GHGRP Subpart Data'!$C$5:$C$1072,$B24,'GHGRP Subpart Data'!$D$5:$D$1072,"Hydrogen Production",'GHGRP Subpart Data'!$A$5:$A$1072,F$5),SUMIFS('GHGRP Subpart Data'!$G$5:$G$1072,'GHGRP Subpart Data'!$C$5:$C$1072,$B24,'GHGRP Subpart Data'!$D$5:$D$1072,"Stationary Combustion",'GHGRP Subpart Data'!$A$5:$A$1072,F$5)-SUMIFS('GHGRP Subpart Data'!$G$5:$G$1072,'GHGRP Subpart Data'!$C$5:$C$1072,$B24,'GHGRP Subpart Data'!$D$5:$D$1072,"Stationary Combustion",'GHGRP Subpart Data'!$A$5:$A$1072,F$5,'GHGRP Subpart Data'!$I$5:$I$1072,"Biogenic CO2"))+IF($C24="Oil and Natural Gas",SUMIFS('GHGRP Subpart Data'!$G$5:$G$1072,'GHGRP Subpart Data'!$C$5:$C$1072,$A24,'GHGRP Subpart Data'!$D$5:$D$1072,"Petroleum Refining",'GHGRP Subpart Data'!$A$5:$A$1072,F$5)+SUMIFS('GHGRP Subpart Data'!$G$5:$G$1072,'GHGRP Subpart Data'!$C$5:$C$1072,$A24,'GHGRP Subpart Data'!$D$5:$D$1072,"Hydrogen Production",'GHGRP Subpart Data'!$A$5:$A$1072,F$5),SUMIFS('GHGRP Subpart Data'!$G$5:$G$1072,'GHGRP Subpart Data'!$C$5:$C$1072,$A24,'GHGRP Subpart Data'!$D$5:$D$1072,"Stationary Combustion",'GHGRP Subpart Data'!$A$5:$A$1072,F$5)-SUMIFS('GHGRP Subpart Data'!$G$5:$G$1072,'GHGRP Subpart Data'!$C$5:$C$1072,$A24,'GHGRP Subpart Data'!$D$5:$D$1072,"Stationary Combustion",'GHGRP Subpart Data'!$A$5:$A$1072,F$5,'GHGRP Subpart Data'!$I$5:$I$1072,"Biogenic CO2"))</f>
        <v>341797.76199999999</v>
      </c>
      <c r="G24" s="1974">
        <f>IF($C24="Oil and Natural Gas",SUMIFS('GHGRP Subpart Data'!$G$5:$G$1072,'GHGRP Subpart Data'!$C$5:$C$1072,$B24,'GHGRP Subpart Data'!$D$5:$D$1072,"Petroleum Refining",'GHGRP Subpart Data'!$A$5:$A$1072,G$5)+SUMIFS('GHGRP Subpart Data'!$G$5:$G$1072,'GHGRP Subpart Data'!$C$5:$C$1072,$B24,'GHGRP Subpart Data'!$D$5:$D$1072,"Hydrogen Production",'GHGRP Subpart Data'!$A$5:$A$1072,G$5),SUMIFS('GHGRP Subpart Data'!$G$5:$G$1072,'GHGRP Subpart Data'!$C$5:$C$1072,$B24,'GHGRP Subpart Data'!$D$5:$D$1072,"Stationary Combustion",'GHGRP Subpart Data'!$A$5:$A$1072,G$5)-SUMIFS('GHGRP Subpart Data'!$G$5:$G$1072,'GHGRP Subpart Data'!$C$5:$C$1072,$B24,'GHGRP Subpart Data'!$D$5:$D$1072,"Stationary Combustion",'GHGRP Subpart Data'!$A$5:$A$1072,G$5,'GHGRP Subpart Data'!$I$5:$I$1072,"Biogenic CO2"))+IF($C24="Oil and Natural Gas",SUMIFS('GHGRP Subpart Data'!$G$5:$G$1072,'GHGRP Subpart Data'!$C$5:$C$1072,$A24,'GHGRP Subpart Data'!$D$5:$D$1072,"Petroleum Refining",'GHGRP Subpart Data'!$A$5:$A$1072,G$5)+SUMIFS('GHGRP Subpart Data'!$G$5:$G$1072,'GHGRP Subpart Data'!$C$5:$C$1072,$A24,'GHGRP Subpart Data'!$D$5:$D$1072,"Hydrogen Production",'GHGRP Subpart Data'!$A$5:$A$1072,G$5),SUMIFS('GHGRP Subpart Data'!$G$5:$G$1072,'GHGRP Subpart Data'!$C$5:$C$1072,$A24,'GHGRP Subpart Data'!$D$5:$D$1072,"Stationary Combustion",'GHGRP Subpart Data'!$A$5:$A$1072,G$5)-SUMIFS('GHGRP Subpart Data'!$G$5:$G$1072,'GHGRP Subpart Data'!$C$5:$C$1072,$A24,'GHGRP Subpart Data'!$D$5:$D$1072,"Stationary Combustion",'GHGRP Subpart Data'!$A$5:$A$1072,G$5,'GHGRP Subpart Data'!$I$5:$I$1072,"Biogenic CO2"))</f>
        <v>301221.85200000001</v>
      </c>
      <c r="H24" s="1974">
        <f>IF($C24="Oil and Natural Gas",SUMIFS('GHGRP Subpart Data'!$G$5:$G$1072,'GHGRP Subpart Data'!$C$5:$C$1072,$B24,'GHGRP Subpart Data'!$D$5:$D$1072,"Petroleum Refining",'GHGRP Subpart Data'!$A$5:$A$1072,H$5)+SUMIFS('GHGRP Subpart Data'!$G$5:$G$1072,'GHGRP Subpart Data'!$C$5:$C$1072,$B24,'GHGRP Subpart Data'!$D$5:$D$1072,"Hydrogen Production",'GHGRP Subpart Data'!$A$5:$A$1072,H$5),SUMIFS('GHGRP Subpart Data'!$G$5:$G$1072,'GHGRP Subpart Data'!$C$5:$C$1072,$B24,'GHGRP Subpart Data'!$D$5:$D$1072,"Stationary Combustion",'GHGRP Subpart Data'!$A$5:$A$1072,H$5)-SUMIFS('GHGRP Subpart Data'!$G$5:$G$1072,'GHGRP Subpart Data'!$C$5:$C$1072,$B24,'GHGRP Subpart Data'!$D$5:$D$1072,"Stationary Combustion",'GHGRP Subpart Data'!$A$5:$A$1072,H$5,'GHGRP Subpart Data'!$I$5:$I$1072,"Biogenic CO2"))+IF($C24="Oil and Natural Gas",SUMIFS('GHGRP Subpart Data'!$G$5:$G$1072,'GHGRP Subpart Data'!$C$5:$C$1072,$A24,'GHGRP Subpart Data'!$D$5:$D$1072,"Petroleum Refining",'GHGRP Subpart Data'!$A$5:$A$1072,H$5)+SUMIFS('GHGRP Subpart Data'!$G$5:$G$1072,'GHGRP Subpart Data'!$C$5:$C$1072,$A24,'GHGRP Subpart Data'!$D$5:$D$1072,"Hydrogen Production",'GHGRP Subpart Data'!$A$5:$A$1072,H$5),SUMIFS('GHGRP Subpart Data'!$G$5:$G$1072,'GHGRP Subpart Data'!$C$5:$C$1072,$A24,'GHGRP Subpart Data'!$D$5:$D$1072,"Stationary Combustion",'GHGRP Subpart Data'!$A$5:$A$1072,H$5)-SUMIFS('GHGRP Subpart Data'!$G$5:$G$1072,'GHGRP Subpart Data'!$C$5:$C$1072,$A24,'GHGRP Subpart Data'!$D$5:$D$1072,"Stationary Combustion",'GHGRP Subpart Data'!$A$5:$A$1072,H$5,'GHGRP Subpart Data'!$I$5:$I$1072,"Biogenic CO2"))</f>
        <v>324058.91200000001</v>
      </c>
      <c r="I24" s="1974">
        <f>IF($C24="Oil and Natural Gas",SUMIFS('GHGRP Subpart Data'!$G$5:$G$1072,'GHGRP Subpart Data'!$C$5:$C$1072,$B24,'GHGRP Subpart Data'!$D$5:$D$1072,"Petroleum Refining",'GHGRP Subpart Data'!$A$5:$A$1072,I$5)+SUMIFS('GHGRP Subpart Data'!$G$5:$G$1072,'GHGRP Subpart Data'!$C$5:$C$1072,$B24,'GHGRP Subpart Data'!$D$5:$D$1072,"Hydrogen Production",'GHGRP Subpart Data'!$A$5:$A$1072,I$5),SUMIFS('GHGRP Subpart Data'!$G$5:$G$1072,'GHGRP Subpart Data'!$C$5:$C$1072,$B24,'GHGRP Subpart Data'!$D$5:$D$1072,"Stationary Combustion",'GHGRP Subpart Data'!$A$5:$A$1072,I$5)-SUMIFS('GHGRP Subpart Data'!$G$5:$G$1072,'GHGRP Subpart Data'!$C$5:$C$1072,$B24,'GHGRP Subpart Data'!$D$5:$D$1072,"Stationary Combustion",'GHGRP Subpart Data'!$A$5:$A$1072,I$5,'GHGRP Subpart Data'!$I$5:$I$1072,"Biogenic CO2"))+IF($C24="Oil and Natural Gas",SUMIFS('GHGRP Subpart Data'!$G$5:$G$1072,'GHGRP Subpart Data'!$C$5:$C$1072,$A24,'GHGRP Subpart Data'!$D$5:$D$1072,"Petroleum Refining",'GHGRP Subpart Data'!$A$5:$A$1072,I$5)+SUMIFS('GHGRP Subpart Data'!$G$5:$G$1072,'GHGRP Subpart Data'!$C$5:$C$1072,$A24,'GHGRP Subpart Data'!$D$5:$D$1072,"Hydrogen Production",'GHGRP Subpart Data'!$A$5:$A$1072,I$5),SUMIFS('GHGRP Subpart Data'!$G$5:$G$1072,'GHGRP Subpart Data'!$C$5:$C$1072,$A24,'GHGRP Subpart Data'!$D$5:$D$1072,"Stationary Combustion",'GHGRP Subpart Data'!$A$5:$A$1072,I$5)-SUMIFS('GHGRP Subpart Data'!$G$5:$G$1072,'GHGRP Subpart Data'!$C$5:$C$1072,$A24,'GHGRP Subpart Data'!$D$5:$D$1072,"Stationary Combustion",'GHGRP Subpart Data'!$A$5:$A$1072,I$5,'GHGRP Subpart Data'!$I$5:$I$1072,"Biogenic CO2"))</f>
        <v>331494.76999999996</v>
      </c>
      <c r="J24" s="1974">
        <f>IF($C24="Oil and Natural Gas",SUMIFS('GHGRP Subpart Data'!$G$5:$G$1072,'GHGRP Subpart Data'!$C$5:$C$1072,$B24,'GHGRP Subpart Data'!$D$5:$D$1072,"Petroleum Refining",'GHGRP Subpart Data'!$A$5:$A$1072,J$5)+SUMIFS('GHGRP Subpart Data'!$G$5:$G$1072,'GHGRP Subpart Data'!$C$5:$C$1072,$B24,'GHGRP Subpart Data'!$D$5:$D$1072,"Hydrogen Production",'GHGRP Subpart Data'!$A$5:$A$1072,J$5),SUMIFS('GHGRP Subpart Data'!$G$5:$G$1072,'GHGRP Subpart Data'!$C$5:$C$1072,$B24,'GHGRP Subpart Data'!$D$5:$D$1072,"Stationary Combustion",'GHGRP Subpart Data'!$A$5:$A$1072,J$5)-SUMIFS('GHGRP Subpart Data'!$G$5:$G$1072,'GHGRP Subpart Data'!$C$5:$C$1072,$B24,'GHGRP Subpart Data'!$D$5:$D$1072,"Stationary Combustion",'GHGRP Subpart Data'!$A$5:$A$1072,J$5,'GHGRP Subpart Data'!$I$5:$I$1072,"Biogenic CO2"))+IF($C24="Oil and Natural Gas",SUMIFS('GHGRP Subpart Data'!$G$5:$G$1072,'GHGRP Subpart Data'!$C$5:$C$1072,$A24,'GHGRP Subpart Data'!$D$5:$D$1072,"Petroleum Refining",'GHGRP Subpart Data'!$A$5:$A$1072,J$5)+SUMIFS('GHGRP Subpart Data'!$G$5:$G$1072,'GHGRP Subpart Data'!$C$5:$C$1072,$A24,'GHGRP Subpart Data'!$D$5:$D$1072,"Hydrogen Production",'GHGRP Subpart Data'!$A$5:$A$1072,J$5),SUMIFS('GHGRP Subpart Data'!$G$5:$G$1072,'GHGRP Subpart Data'!$C$5:$C$1072,$A24,'GHGRP Subpart Data'!$D$5:$D$1072,"Stationary Combustion",'GHGRP Subpart Data'!$A$5:$A$1072,J$5)-SUMIFS('GHGRP Subpart Data'!$G$5:$G$1072,'GHGRP Subpart Data'!$C$5:$C$1072,$A24,'GHGRP Subpart Data'!$D$5:$D$1072,"Stationary Combustion",'GHGRP Subpart Data'!$A$5:$A$1072,J$5,'GHGRP Subpart Data'!$I$5:$I$1072,"Biogenic CO2"))</f>
        <v>312820.25</v>
      </c>
      <c r="K24" s="1974">
        <f>IF($C24="Oil and Natural Gas",SUMIFS('GHGRP Subpart Data'!$G$5:$G$1072,'GHGRP Subpart Data'!$C$5:$C$1072,$B24,'GHGRP Subpart Data'!$D$5:$D$1072,"Petroleum Refining",'GHGRP Subpart Data'!$A$5:$A$1072,K$5)+SUMIFS('GHGRP Subpart Data'!$G$5:$G$1072,'GHGRP Subpart Data'!$C$5:$C$1072,$B24,'GHGRP Subpart Data'!$D$5:$D$1072,"Hydrogen Production",'GHGRP Subpart Data'!$A$5:$A$1072,K$5),SUMIFS('GHGRP Subpart Data'!$G$5:$G$1072,'GHGRP Subpart Data'!$C$5:$C$1072,$B24,'GHGRP Subpart Data'!$D$5:$D$1072,"Stationary Combustion",'GHGRP Subpart Data'!$A$5:$A$1072,K$5)-SUMIFS('GHGRP Subpart Data'!$G$5:$G$1072,'GHGRP Subpart Data'!$C$5:$C$1072,$B24,'GHGRP Subpart Data'!$D$5:$D$1072,"Stationary Combustion",'GHGRP Subpart Data'!$A$5:$A$1072,K$5,'GHGRP Subpart Data'!$I$5:$I$1072,"Biogenic CO2"))+IF($C24="Oil and Natural Gas",SUMIFS('GHGRP Subpart Data'!$G$5:$G$1072,'GHGRP Subpart Data'!$C$5:$C$1072,$A24,'GHGRP Subpart Data'!$D$5:$D$1072,"Petroleum Refining",'GHGRP Subpart Data'!$A$5:$A$1072,K$5)+SUMIFS('GHGRP Subpart Data'!$G$5:$G$1072,'GHGRP Subpart Data'!$C$5:$C$1072,$A24,'GHGRP Subpart Data'!$D$5:$D$1072,"Hydrogen Production",'GHGRP Subpart Data'!$A$5:$A$1072,K$5),SUMIFS('GHGRP Subpart Data'!$G$5:$G$1072,'GHGRP Subpart Data'!$C$5:$C$1072,$A24,'GHGRP Subpart Data'!$D$5:$D$1072,"Stationary Combustion",'GHGRP Subpart Data'!$A$5:$A$1072,K$5)-SUMIFS('GHGRP Subpart Data'!$G$5:$G$1072,'GHGRP Subpart Data'!$C$5:$C$1072,$A24,'GHGRP Subpart Data'!$D$5:$D$1072,"Stationary Combustion",'GHGRP Subpart Data'!$A$5:$A$1072,K$5,'GHGRP Subpart Data'!$I$5:$I$1072,"Biogenic CO2"))</f>
        <v>308265.95200000005</v>
      </c>
      <c r="L24" s="1974">
        <f>IF($C24="Oil and Natural Gas",SUMIFS('GHGRP Subpart Data'!$G$5:$G$1072,'GHGRP Subpart Data'!$C$5:$C$1072,$B24,'GHGRP Subpart Data'!$D$5:$D$1072,"Petroleum Refining",'GHGRP Subpart Data'!$A$5:$A$1072,L$5)+SUMIFS('GHGRP Subpart Data'!$G$5:$G$1072,'GHGRP Subpart Data'!$C$5:$C$1072,$B24,'GHGRP Subpart Data'!$D$5:$D$1072,"Hydrogen Production",'GHGRP Subpart Data'!$A$5:$A$1072,L$5),SUMIFS('GHGRP Subpart Data'!$G$5:$G$1072,'GHGRP Subpart Data'!$C$5:$C$1072,$B24,'GHGRP Subpart Data'!$D$5:$D$1072,"Stationary Combustion",'GHGRP Subpart Data'!$A$5:$A$1072,L$5)-SUMIFS('GHGRP Subpart Data'!$G$5:$G$1072,'GHGRP Subpart Data'!$C$5:$C$1072,$B24,'GHGRP Subpart Data'!$D$5:$D$1072,"Stationary Combustion",'GHGRP Subpart Data'!$A$5:$A$1072,L$5,'GHGRP Subpart Data'!$I$5:$I$1072,"Biogenic CO2"))+IF($C24="Oil and Natural Gas",SUMIFS('GHGRP Subpart Data'!$G$5:$G$1072,'GHGRP Subpart Data'!$C$5:$C$1072,$A24,'GHGRP Subpart Data'!$D$5:$D$1072,"Petroleum Refining",'GHGRP Subpart Data'!$A$5:$A$1072,L$5)+SUMIFS('GHGRP Subpart Data'!$G$5:$G$1072,'GHGRP Subpart Data'!$C$5:$C$1072,$A24,'GHGRP Subpart Data'!$D$5:$D$1072,"Hydrogen Production",'GHGRP Subpart Data'!$A$5:$A$1072,L$5),SUMIFS('GHGRP Subpart Data'!$G$5:$G$1072,'GHGRP Subpart Data'!$C$5:$C$1072,$A24,'GHGRP Subpart Data'!$D$5:$D$1072,"Stationary Combustion",'GHGRP Subpart Data'!$A$5:$A$1072,L$5)-SUMIFS('GHGRP Subpart Data'!$G$5:$G$1072,'GHGRP Subpart Data'!$C$5:$C$1072,$A24,'GHGRP Subpart Data'!$D$5:$D$1072,"Stationary Combustion",'GHGRP Subpart Data'!$A$5:$A$1072,L$5,'GHGRP Subpart Data'!$I$5:$I$1072,"Biogenic CO2"))</f>
        <v>336377.95799999998</v>
      </c>
      <c r="M24" s="1974">
        <f>IF($C24="Oil and Natural Gas",SUMIFS('GHGRP Subpart Data'!$G$5:$G$1072,'GHGRP Subpart Data'!$C$5:$C$1072,$B24,'GHGRP Subpart Data'!$D$5:$D$1072,"Petroleum Refining",'GHGRP Subpart Data'!$A$5:$A$1072,M$5)+SUMIFS('GHGRP Subpart Data'!$G$5:$G$1072,'GHGRP Subpart Data'!$C$5:$C$1072,$B24,'GHGRP Subpart Data'!$D$5:$D$1072,"Hydrogen Production",'GHGRP Subpart Data'!$A$5:$A$1072,M$5),SUMIFS('GHGRP Subpart Data'!$G$5:$G$1072,'GHGRP Subpart Data'!$C$5:$C$1072,$B24,'GHGRP Subpart Data'!$D$5:$D$1072,"Stationary Combustion",'GHGRP Subpart Data'!$A$5:$A$1072,M$5)-SUMIFS('GHGRP Subpart Data'!$G$5:$G$1072,'GHGRP Subpart Data'!$C$5:$C$1072,$B24,'GHGRP Subpart Data'!$D$5:$D$1072,"Stationary Combustion",'GHGRP Subpart Data'!$A$5:$A$1072,M$5,'GHGRP Subpart Data'!$I$5:$I$1072,"Biogenic CO2"))+IF($C24="Oil and Natural Gas",SUMIFS('GHGRP Subpart Data'!$G$5:$G$1072,'GHGRP Subpart Data'!$C$5:$C$1072,$A24,'GHGRP Subpart Data'!$D$5:$D$1072,"Petroleum Refining",'GHGRP Subpart Data'!$A$5:$A$1072,M$5)+SUMIFS('GHGRP Subpart Data'!$G$5:$G$1072,'GHGRP Subpart Data'!$C$5:$C$1072,$A24,'GHGRP Subpart Data'!$D$5:$D$1072,"Hydrogen Production",'GHGRP Subpart Data'!$A$5:$A$1072,M$5),SUMIFS('GHGRP Subpart Data'!$G$5:$G$1072,'GHGRP Subpart Data'!$C$5:$C$1072,$A24,'GHGRP Subpart Data'!$D$5:$D$1072,"Stationary Combustion",'GHGRP Subpart Data'!$A$5:$A$1072,M$5)-SUMIFS('GHGRP Subpart Data'!$G$5:$G$1072,'GHGRP Subpart Data'!$C$5:$C$1072,$A24,'GHGRP Subpart Data'!$D$5:$D$1072,"Stationary Combustion",'GHGRP Subpart Data'!$A$5:$A$1072,M$5,'GHGRP Subpart Data'!$I$5:$I$1072,"Biogenic CO2"))</f>
        <v>205664.06600000002</v>
      </c>
      <c r="N24" s="1974">
        <f>IF($C24="Oil and Natural Gas",SUMIFS('GHGRP Subpart Data'!$G$5:$G$1072,'GHGRP Subpart Data'!$C$5:$C$1072,$B24,'GHGRP Subpart Data'!$D$5:$D$1072,"Petroleum Refining",'GHGRP Subpart Data'!$A$5:$A$1072,N$5)+SUMIFS('GHGRP Subpart Data'!$G$5:$G$1072,'GHGRP Subpart Data'!$C$5:$C$1072,$B24,'GHGRP Subpart Data'!$D$5:$D$1072,"Hydrogen Production",'GHGRP Subpart Data'!$A$5:$A$1072,N$5),SUMIFS('GHGRP Subpart Data'!$G$5:$G$1072,'GHGRP Subpart Data'!$C$5:$C$1072,$B24,'GHGRP Subpart Data'!$D$5:$D$1072,"Stationary Combustion",'GHGRP Subpart Data'!$A$5:$A$1072,N$5)-SUMIFS('GHGRP Subpart Data'!$G$5:$G$1072,'GHGRP Subpart Data'!$C$5:$C$1072,$B24,'GHGRP Subpart Data'!$D$5:$D$1072,"Stationary Combustion",'GHGRP Subpart Data'!$A$5:$A$1072,N$5,'GHGRP Subpart Data'!$I$5:$I$1072,"Biogenic CO2"))+IF($C24="Oil and Natural Gas",SUMIFS('GHGRP Subpart Data'!$G$5:$G$1072,'GHGRP Subpart Data'!$C$5:$C$1072,$A24,'GHGRP Subpart Data'!$D$5:$D$1072,"Petroleum Refining",'GHGRP Subpart Data'!$A$5:$A$1072,N$5)+SUMIFS('GHGRP Subpart Data'!$G$5:$G$1072,'GHGRP Subpart Data'!$C$5:$C$1072,$A24,'GHGRP Subpart Data'!$D$5:$D$1072,"Hydrogen Production",'GHGRP Subpart Data'!$A$5:$A$1072,N$5),SUMIFS('GHGRP Subpart Data'!$G$5:$G$1072,'GHGRP Subpart Data'!$C$5:$C$1072,$A24,'GHGRP Subpart Data'!$D$5:$D$1072,"Stationary Combustion",'GHGRP Subpart Data'!$A$5:$A$1072,N$5)-SUMIFS('GHGRP Subpart Data'!$G$5:$G$1072,'GHGRP Subpart Data'!$C$5:$C$1072,$A24,'GHGRP Subpart Data'!$D$5:$D$1072,"Stationary Combustion",'GHGRP Subpart Data'!$A$5:$A$1072,N$5,'GHGRP Subpart Data'!$I$5:$I$1072,"Biogenic CO2"))</f>
        <v>89045.86</v>
      </c>
      <c r="O24" s="1974">
        <f>IF($C24="Oil and Natural Gas",SUMIFS('GHGRP Subpart Data'!$G$5:$G$1072,'GHGRP Subpart Data'!$C$5:$C$1072,$B24,'GHGRP Subpart Data'!$D$5:$D$1072,"Petroleum Refining",'GHGRP Subpart Data'!$A$5:$A$1072,O$5)+SUMIFS('GHGRP Subpart Data'!$G$5:$G$1072,'GHGRP Subpart Data'!$C$5:$C$1072,$B24,'GHGRP Subpart Data'!$D$5:$D$1072,"Hydrogen Production",'GHGRP Subpart Data'!$A$5:$A$1072,O$5),SUMIFS('GHGRP Subpart Data'!$G$5:$G$1072,'GHGRP Subpart Data'!$C$5:$C$1072,$B24,'GHGRP Subpart Data'!$D$5:$D$1072,"Stationary Combustion",'GHGRP Subpart Data'!$A$5:$A$1072,O$5)-SUMIFS('GHGRP Subpart Data'!$G$5:$G$1072,'GHGRP Subpart Data'!$C$5:$C$1072,$B24,'GHGRP Subpart Data'!$D$5:$D$1072,"Stationary Combustion",'GHGRP Subpart Data'!$A$5:$A$1072,O$5,'GHGRP Subpart Data'!$I$5:$I$1072,"Biogenic CO2"))+IF($C24="Oil and Natural Gas",SUMIFS('GHGRP Subpart Data'!$G$5:$G$1072,'GHGRP Subpart Data'!$C$5:$C$1072,$A24,'GHGRP Subpart Data'!$D$5:$D$1072,"Petroleum Refining",'GHGRP Subpart Data'!$A$5:$A$1072,O$5)+SUMIFS('GHGRP Subpart Data'!$G$5:$G$1072,'GHGRP Subpart Data'!$C$5:$C$1072,$A24,'GHGRP Subpart Data'!$D$5:$D$1072,"Hydrogen Production",'GHGRP Subpart Data'!$A$5:$A$1072,O$5),SUMIFS('GHGRP Subpart Data'!$G$5:$G$1072,'GHGRP Subpart Data'!$C$5:$C$1072,$A24,'GHGRP Subpart Data'!$D$5:$D$1072,"Stationary Combustion",'GHGRP Subpart Data'!$A$5:$A$1072,O$5)-SUMIFS('GHGRP Subpart Data'!$G$5:$G$1072,'GHGRP Subpart Data'!$C$5:$C$1072,$A24,'GHGRP Subpart Data'!$D$5:$D$1072,"Stationary Combustion",'GHGRP Subpart Data'!$A$5:$A$1072,O$5,'GHGRP Subpart Data'!$I$5:$I$1072,"Biogenic CO2"))</f>
        <v>2102.712</v>
      </c>
      <c r="P24" s="1974">
        <f>IF($C24="Oil and Natural Gas",SUMIFS('GHGRP Subpart Data'!$G$5:$G$1072,'GHGRP Subpart Data'!$C$5:$C$1072,$B24,'GHGRP Subpart Data'!$D$5:$D$1072,"Petroleum Refining",'GHGRP Subpart Data'!$A$5:$A$1072,P$5)+SUMIFS('GHGRP Subpart Data'!$G$5:$G$1072,'GHGRP Subpart Data'!$C$5:$C$1072,$B24,'GHGRP Subpart Data'!$D$5:$D$1072,"Hydrogen Production",'GHGRP Subpart Data'!$A$5:$A$1072,P$5),SUMIFS('GHGRP Subpart Data'!$G$5:$G$1072,'GHGRP Subpart Data'!$C$5:$C$1072,$B24,'GHGRP Subpart Data'!$D$5:$D$1072,"Stationary Combustion",'GHGRP Subpart Data'!$A$5:$A$1072,P$5)-SUMIFS('GHGRP Subpart Data'!$G$5:$G$1072,'GHGRP Subpart Data'!$C$5:$C$1072,$B24,'GHGRP Subpart Data'!$D$5:$D$1072,"Stationary Combustion",'GHGRP Subpart Data'!$A$5:$A$1072,P$5,'GHGRP Subpart Data'!$I$5:$I$1072,"Biogenic CO2"))+IF($C24="Oil and Natural Gas",SUMIFS('GHGRP Subpart Data'!$G$5:$G$1072,'GHGRP Subpart Data'!$C$5:$C$1072,$A24,'GHGRP Subpart Data'!$D$5:$D$1072,"Petroleum Refining",'GHGRP Subpart Data'!$A$5:$A$1072,P$5)+SUMIFS('GHGRP Subpart Data'!$G$5:$G$1072,'GHGRP Subpart Data'!$C$5:$C$1072,$A24,'GHGRP Subpart Data'!$D$5:$D$1072,"Hydrogen Production",'GHGRP Subpart Data'!$A$5:$A$1072,P$5),SUMIFS('GHGRP Subpart Data'!$G$5:$G$1072,'GHGRP Subpart Data'!$C$5:$C$1072,$A24,'GHGRP Subpart Data'!$D$5:$D$1072,"Stationary Combustion",'GHGRP Subpart Data'!$A$5:$A$1072,P$5)-SUMIFS('GHGRP Subpart Data'!$G$5:$G$1072,'GHGRP Subpart Data'!$C$5:$C$1072,$A24,'GHGRP Subpart Data'!$D$5:$D$1072,"Stationary Combustion",'GHGRP Subpart Data'!$A$5:$A$1072,P$5,'GHGRP Subpart Data'!$I$5:$I$1072,"Biogenic CO2"))</f>
        <v>0.1</v>
      </c>
      <c r="Q24" s="615">
        <f t="shared" si="0"/>
        <v>0.33754371999999994</v>
      </c>
      <c r="R24" s="1737">
        <f t="shared" si="1"/>
        <v>0.35009826599999999</v>
      </c>
      <c r="S24" s="1737">
        <f t="shared" si="2"/>
        <v>0.34179776199999995</v>
      </c>
      <c r="T24" s="1737">
        <f t="shared" si="3"/>
        <v>0.30122185200000001</v>
      </c>
      <c r="U24" s="1737">
        <f t="shared" si="4"/>
        <v>0.32405891199999998</v>
      </c>
      <c r="V24" s="1737">
        <f t="shared" si="5"/>
        <v>0.33149476999999994</v>
      </c>
      <c r="W24" s="1737">
        <f t="shared" si="6"/>
        <v>0.31282024999999997</v>
      </c>
      <c r="X24" s="1737">
        <f t="shared" si="7"/>
        <v>0.30826595200000001</v>
      </c>
      <c r="Y24" s="1735">
        <f t="shared" si="8"/>
        <v>0.33637795799999998</v>
      </c>
      <c r="Z24" s="1735">
        <f t="shared" si="9"/>
        <v>0.20566406600000001</v>
      </c>
      <c r="AA24" s="1735">
        <f t="shared" si="10"/>
        <v>8.9045859999999991E-2</v>
      </c>
      <c r="AB24" s="1735">
        <f t="shared" si="11"/>
        <v>2.1027120000000001E-3</v>
      </c>
      <c r="AC24" s="972">
        <f t="shared" si="11"/>
        <v>9.9999999999999995E-8</v>
      </c>
      <c r="AD24" s="1332" t="str">
        <f>B24 &amp; LEFT(C24,17)</f>
        <v>IES DOWNSTREAM, LLC - KAPOLEI REFINERYEnergy Industries</v>
      </c>
      <c r="AE24"/>
      <c r="AF24"/>
      <c r="AG24"/>
      <c r="AH24" s="507"/>
      <c r="AI24"/>
      <c r="AJ24"/>
      <c r="AK24"/>
      <c r="AL24"/>
      <c r="AM24"/>
      <c r="AN24"/>
      <c r="AO24"/>
      <c r="AP24"/>
      <c r="AQ24"/>
      <c r="AR24"/>
      <c r="AS24"/>
      <c r="AT24"/>
      <c r="AU24"/>
      <c r="AV24"/>
      <c r="AW24"/>
      <c r="AX24" s="507"/>
      <c r="AY24" s="507"/>
      <c r="AZ24" s="507"/>
      <c r="BA24"/>
    </row>
    <row r="25" spans="1:53">
      <c r="A25" s="1002" t="s">
        <v>305</v>
      </c>
      <c r="B25" s="510" t="s">
        <v>306</v>
      </c>
      <c r="C25" s="1971" t="s">
        <v>133</v>
      </c>
      <c r="D25" s="1974">
        <f>IF($C25="Oil and Natural Gas",SUMIFS('GHGRP Subpart Data'!$G$5:$G$1072,'GHGRP Subpart Data'!$C$5:$C$1072,$B25,'GHGRP Subpart Data'!$D$5:$D$1072,"Petroleum Refining",'GHGRP Subpart Data'!$A$5:$A$1072,D$5)+SUMIFS('GHGRP Subpart Data'!$G$5:$G$1072,'GHGRP Subpart Data'!$C$5:$C$1072,$B25,'GHGRP Subpart Data'!$D$5:$D$1072,"Hydrogen Production",'GHGRP Subpart Data'!$A$5:$A$1072,D$5),SUMIFS('GHGRP Subpart Data'!$G$5:$G$1072,'GHGRP Subpart Data'!$C$5:$C$1072,$B25,'GHGRP Subpart Data'!$D$5:$D$1072,"Stationary Combustion",'GHGRP Subpart Data'!$A$5:$A$1072,D$5)-SUMIFS('GHGRP Subpart Data'!$G$5:$G$1072,'GHGRP Subpart Data'!$C$5:$C$1072,$B25,'GHGRP Subpart Data'!$D$5:$D$1072,"Stationary Combustion",'GHGRP Subpart Data'!$A$5:$A$1072,D$5,'GHGRP Subpart Data'!$I$5:$I$1072,"Biogenic CO2"))+IF($C25="Oil and Natural Gas",SUMIFS('GHGRP Subpart Data'!$G$5:$G$1072,'GHGRP Subpart Data'!$C$5:$C$1072,$A25,'GHGRP Subpart Data'!$D$5:$D$1072,"Petroleum Refining",'GHGRP Subpart Data'!$A$5:$A$1072,D$5)+SUMIFS('GHGRP Subpart Data'!$G$5:$G$1072,'GHGRP Subpart Data'!$C$5:$C$1072,$A25,'GHGRP Subpart Data'!$D$5:$D$1072,"Hydrogen Production",'GHGRP Subpart Data'!$A$5:$A$1072,D$5),SUMIFS('GHGRP Subpart Data'!$G$5:$G$1072,'GHGRP Subpart Data'!$C$5:$C$1072,$A25,'GHGRP Subpart Data'!$D$5:$D$1072,"Stationary Combustion",'GHGRP Subpart Data'!$A$5:$A$1072,D$5)-SUMIFS('GHGRP Subpart Data'!$G$5:$G$1072,'GHGRP Subpart Data'!$C$5:$C$1072,$A25,'GHGRP Subpart Data'!$D$5:$D$1072,"Stationary Combustion",'GHGRP Subpart Data'!$A$5:$A$1072,D$5,'GHGRP Subpart Data'!$I$5:$I$1072,"Biogenic CO2"))</f>
        <v>192204.296</v>
      </c>
      <c r="E25" s="1974">
        <f>IF($C25="Oil and Natural Gas",SUMIFS('GHGRP Subpart Data'!$G$5:$G$1072,'GHGRP Subpart Data'!$C$5:$C$1072,$B25,'GHGRP Subpart Data'!$D$5:$D$1072,"Petroleum Refining",'GHGRP Subpart Data'!$A$5:$A$1072,E$5)+SUMIFS('GHGRP Subpart Data'!$G$5:$G$1072,'GHGRP Subpart Data'!$C$5:$C$1072,$B25,'GHGRP Subpart Data'!$D$5:$D$1072,"Hydrogen Production",'GHGRP Subpart Data'!$A$5:$A$1072,E$5),SUMIFS('GHGRP Subpart Data'!$G$5:$G$1072,'GHGRP Subpart Data'!$C$5:$C$1072,$B25,'GHGRP Subpart Data'!$D$5:$D$1072,"Stationary Combustion",'GHGRP Subpart Data'!$A$5:$A$1072,E$5)-SUMIFS('GHGRP Subpart Data'!$G$5:$G$1072,'GHGRP Subpart Data'!$C$5:$C$1072,$B25,'GHGRP Subpart Data'!$D$5:$D$1072,"Stationary Combustion",'GHGRP Subpart Data'!$A$5:$A$1072,E$5,'GHGRP Subpart Data'!$I$5:$I$1072,"Biogenic CO2"))+IF($C25="Oil and Natural Gas",SUMIFS('GHGRP Subpart Data'!$G$5:$G$1072,'GHGRP Subpart Data'!$C$5:$C$1072,$A25,'GHGRP Subpart Data'!$D$5:$D$1072,"Petroleum Refining",'GHGRP Subpart Data'!$A$5:$A$1072,E$5)+SUMIFS('GHGRP Subpart Data'!$G$5:$G$1072,'GHGRP Subpart Data'!$C$5:$C$1072,$A25,'GHGRP Subpart Data'!$D$5:$D$1072,"Hydrogen Production",'GHGRP Subpart Data'!$A$5:$A$1072,E$5),SUMIFS('GHGRP Subpart Data'!$G$5:$G$1072,'GHGRP Subpart Data'!$C$5:$C$1072,$A25,'GHGRP Subpart Data'!$D$5:$D$1072,"Stationary Combustion",'GHGRP Subpart Data'!$A$5:$A$1072,E$5)-SUMIFS('GHGRP Subpart Data'!$G$5:$G$1072,'GHGRP Subpart Data'!$C$5:$C$1072,$A25,'GHGRP Subpart Data'!$D$5:$D$1072,"Stationary Combustion",'GHGRP Subpart Data'!$A$5:$A$1072,E$5,'GHGRP Subpart Data'!$I$5:$I$1072,"Biogenic CO2"))</f>
        <v>210060.97800000003</v>
      </c>
      <c r="F25" s="1974">
        <f>IF($C25="Oil and Natural Gas",SUMIFS('GHGRP Subpart Data'!$G$5:$G$1072,'GHGRP Subpart Data'!$C$5:$C$1072,$B25,'GHGRP Subpart Data'!$D$5:$D$1072,"Petroleum Refining",'GHGRP Subpart Data'!$A$5:$A$1072,F$5)+SUMIFS('GHGRP Subpart Data'!$G$5:$G$1072,'GHGRP Subpart Data'!$C$5:$C$1072,$B25,'GHGRP Subpart Data'!$D$5:$D$1072,"Hydrogen Production",'GHGRP Subpart Data'!$A$5:$A$1072,F$5),SUMIFS('GHGRP Subpart Data'!$G$5:$G$1072,'GHGRP Subpart Data'!$C$5:$C$1072,$B25,'GHGRP Subpart Data'!$D$5:$D$1072,"Stationary Combustion",'GHGRP Subpart Data'!$A$5:$A$1072,F$5)-SUMIFS('GHGRP Subpart Data'!$G$5:$G$1072,'GHGRP Subpart Data'!$C$5:$C$1072,$B25,'GHGRP Subpart Data'!$D$5:$D$1072,"Stationary Combustion",'GHGRP Subpart Data'!$A$5:$A$1072,F$5,'GHGRP Subpart Data'!$I$5:$I$1072,"Biogenic CO2"))+IF($C25="Oil and Natural Gas",SUMIFS('GHGRP Subpart Data'!$G$5:$G$1072,'GHGRP Subpart Data'!$C$5:$C$1072,$A25,'GHGRP Subpart Data'!$D$5:$D$1072,"Petroleum Refining",'GHGRP Subpart Data'!$A$5:$A$1072,F$5)+SUMIFS('GHGRP Subpart Data'!$G$5:$G$1072,'GHGRP Subpart Data'!$C$5:$C$1072,$A25,'GHGRP Subpart Data'!$D$5:$D$1072,"Hydrogen Production",'GHGRP Subpart Data'!$A$5:$A$1072,F$5),SUMIFS('GHGRP Subpart Data'!$G$5:$G$1072,'GHGRP Subpart Data'!$C$5:$C$1072,$A25,'GHGRP Subpart Data'!$D$5:$D$1072,"Stationary Combustion",'GHGRP Subpart Data'!$A$5:$A$1072,F$5)-SUMIFS('GHGRP Subpart Data'!$G$5:$G$1072,'GHGRP Subpart Data'!$C$5:$C$1072,$A25,'GHGRP Subpart Data'!$D$5:$D$1072,"Stationary Combustion",'GHGRP Subpart Data'!$A$5:$A$1072,F$5,'GHGRP Subpart Data'!$I$5:$I$1072,"Biogenic CO2"))</f>
        <v>226396.68200000003</v>
      </c>
      <c r="G25" s="1974">
        <f>IF($C25="Oil and Natural Gas",SUMIFS('GHGRP Subpart Data'!$G$5:$G$1072,'GHGRP Subpart Data'!$C$5:$C$1072,$B25,'GHGRP Subpart Data'!$D$5:$D$1072,"Petroleum Refining",'GHGRP Subpart Data'!$A$5:$A$1072,G$5)+SUMIFS('GHGRP Subpart Data'!$G$5:$G$1072,'GHGRP Subpart Data'!$C$5:$C$1072,$B25,'GHGRP Subpart Data'!$D$5:$D$1072,"Hydrogen Production",'GHGRP Subpart Data'!$A$5:$A$1072,G$5),SUMIFS('GHGRP Subpart Data'!$G$5:$G$1072,'GHGRP Subpart Data'!$C$5:$C$1072,$B25,'GHGRP Subpart Data'!$D$5:$D$1072,"Stationary Combustion",'GHGRP Subpart Data'!$A$5:$A$1072,G$5)-SUMIFS('GHGRP Subpart Data'!$G$5:$G$1072,'GHGRP Subpart Data'!$C$5:$C$1072,$B25,'GHGRP Subpart Data'!$D$5:$D$1072,"Stationary Combustion",'GHGRP Subpart Data'!$A$5:$A$1072,G$5,'GHGRP Subpart Data'!$I$5:$I$1072,"Biogenic CO2"))+IF($C25="Oil and Natural Gas",SUMIFS('GHGRP Subpart Data'!$G$5:$G$1072,'GHGRP Subpart Data'!$C$5:$C$1072,$A25,'GHGRP Subpart Data'!$D$5:$D$1072,"Petroleum Refining",'GHGRP Subpart Data'!$A$5:$A$1072,G$5)+SUMIFS('GHGRP Subpart Data'!$G$5:$G$1072,'GHGRP Subpart Data'!$C$5:$C$1072,$A25,'GHGRP Subpart Data'!$D$5:$D$1072,"Hydrogen Production",'GHGRP Subpart Data'!$A$5:$A$1072,G$5),SUMIFS('GHGRP Subpart Data'!$G$5:$G$1072,'GHGRP Subpart Data'!$C$5:$C$1072,$A25,'GHGRP Subpart Data'!$D$5:$D$1072,"Stationary Combustion",'GHGRP Subpart Data'!$A$5:$A$1072,G$5)-SUMIFS('GHGRP Subpart Data'!$G$5:$G$1072,'GHGRP Subpart Data'!$C$5:$C$1072,$A25,'GHGRP Subpart Data'!$D$5:$D$1072,"Stationary Combustion",'GHGRP Subpart Data'!$A$5:$A$1072,G$5,'GHGRP Subpart Data'!$I$5:$I$1072,"Biogenic CO2"))</f>
        <v>161398.78</v>
      </c>
      <c r="H25" s="1974">
        <f>IF($C25="Oil and Natural Gas",SUMIFS('GHGRP Subpart Data'!$G$5:$G$1072,'GHGRP Subpart Data'!$C$5:$C$1072,$B25,'GHGRP Subpart Data'!$D$5:$D$1072,"Petroleum Refining",'GHGRP Subpart Data'!$A$5:$A$1072,H$5)+SUMIFS('GHGRP Subpart Data'!$G$5:$G$1072,'GHGRP Subpart Data'!$C$5:$C$1072,$B25,'GHGRP Subpart Data'!$D$5:$D$1072,"Hydrogen Production",'GHGRP Subpart Data'!$A$5:$A$1072,H$5),SUMIFS('GHGRP Subpart Data'!$G$5:$G$1072,'GHGRP Subpart Data'!$C$5:$C$1072,$B25,'GHGRP Subpart Data'!$D$5:$D$1072,"Stationary Combustion",'GHGRP Subpart Data'!$A$5:$A$1072,H$5)-SUMIFS('GHGRP Subpart Data'!$G$5:$G$1072,'GHGRP Subpart Data'!$C$5:$C$1072,$B25,'GHGRP Subpart Data'!$D$5:$D$1072,"Stationary Combustion",'GHGRP Subpart Data'!$A$5:$A$1072,H$5,'GHGRP Subpart Data'!$I$5:$I$1072,"Biogenic CO2"))+IF($C25="Oil and Natural Gas",SUMIFS('GHGRP Subpart Data'!$G$5:$G$1072,'GHGRP Subpart Data'!$C$5:$C$1072,$A25,'GHGRP Subpart Data'!$D$5:$D$1072,"Petroleum Refining",'GHGRP Subpart Data'!$A$5:$A$1072,H$5)+SUMIFS('GHGRP Subpart Data'!$G$5:$G$1072,'GHGRP Subpart Data'!$C$5:$C$1072,$A25,'GHGRP Subpart Data'!$D$5:$D$1072,"Hydrogen Production",'GHGRP Subpart Data'!$A$5:$A$1072,H$5),SUMIFS('GHGRP Subpart Data'!$G$5:$G$1072,'GHGRP Subpart Data'!$C$5:$C$1072,$A25,'GHGRP Subpart Data'!$D$5:$D$1072,"Stationary Combustion",'GHGRP Subpart Data'!$A$5:$A$1072,H$5)-SUMIFS('GHGRP Subpart Data'!$G$5:$G$1072,'GHGRP Subpart Data'!$C$5:$C$1072,$A25,'GHGRP Subpart Data'!$D$5:$D$1072,"Stationary Combustion",'GHGRP Subpart Data'!$A$5:$A$1072,H$5,'GHGRP Subpart Data'!$I$5:$I$1072,"Biogenic CO2"))</f>
        <v>212030.90599999999</v>
      </c>
      <c r="I25" s="1974">
        <f>IF($C25="Oil and Natural Gas",SUMIFS('GHGRP Subpart Data'!$G$5:$G$1072,'GHGRP Subpart Data'!$C$5:$C$1072,$B25,'GHGRP Subpart Data'!$D$5:$D$1072,"Petroleum Refining",'GHGRP Subpart Data'!$A$5:$A$1072,I$5)+SUMIFS('GHGRP Subpart Data'!$G$5:$G$1072,'GHGRP Subpart Data'!$C$5:$C$1072,$B25,'GHGRP Subpart Data'!$D$5:$D$1072,"Hydrogen Production",'GHGRP Subpart Data'!$A$5:$A$1072,I$5),SUMIFS('GHGRP Subpart Data'!$G$5:$G$1072,'GHGRP Subpart Data'!$C$5:$C$1072,$B25,'GHGRP Subpart Data'!$D$5:$D$1072,"Stationary Combustion",'GHGRP Subpart Data'!$A$5:$A$1072,I$5)-SUMIFS('GHGRP Subpart Data'!$G$5:$G$1072,'GHGRP Subpart Data'!$C$5:$C$1072,$B25,'GHGRP Subpart Data'!$D$5:$D$1072,"Stationary Combustion",'GHGRP Subpart Data'!$A$5:$A$1072,I$5,'GHGRP Subpart Data'!$I$5:$I$1072,"Biogenic CO2"))+IF($C25="Oil and Natural Gas",SUMIFS('GHGRP Subpart Data'!$G$5:$G$1072,'GHGRP Subpart Data'!$C$5:$C$1072,$A25,'GHGRP Subpart Data'!$D$5:$D$1072,"Petroleum Refining",'GHGRP Subpart Data'!$A$5:$A$1072,I$5)+SUMIFS('GHGRP Subpart Data'!$G$5:$G$1072,'GHGRP Subpart Data'!$C$5:$C$1072,$A25,'GHGRP Subpart Data'!$D$5:$D$1072,"Hydrogen Production",'GHGRP Subpart Data'!$A$5:$A$1072,I$5),SUMIFS('GHGRP Subpart Data'!$G$5:$G$1072,'GHGRP Subpart Data'!$C$5:$C$1072,$A25,'GHGRP Subpart Data'!$D$5:$D$1072,"Stationary Combustion",'GHGRP Subpart Data'!$A$5:$A$1072,I$5)-SUMIFS('GHGRP Subpart Data'!$G$5:$G$1072,'GHGRP Subpart Data'!$C$5:$C$1072,$A25,'GHGRP Subpart Data'!$D$5:$D$1072,"Stationary Combustion",'GHGRP Subpart Data'!$A$5:$A$1072,I$5,'GHGRP Subpart Data'!$I$5:$I$1072,"Biogenic CO2"))</f>
        <v>189652.02599999998</v>
      </c>
      <c r="J25" s="1974">
        <f>IF($C25="Oil and Natural Gas",SUMIFS('GHGRP Subpart Data'!$G$5:$G$1072,'GHGRP Subpart Data'!$C$5:$C$1072,$B25,'GHGRP Subpart Data'!$D$5:$D$1072,"Petroleum Refining",'GHGRP Subpart Data'!$A$5:$A$1072,J$5)+SUMIFS('GHGRP Subpart Data'!$G$5:$G$1072,'GHGRP Subpart Data'!$C$5:$C$1072,$B25,'GHGRP Subpart Data'!$D$5:$D$1072,"Hydrogen Production",'GHGRP Subpart Data'!$A$5:$A$1072,J$5),SUMIFS('GHGRP Subpart Data'!$G$5:$G$1072,'GHGRP Subpart Data'!$C$5:$C$1072,$B25,'GHGRP Subpart Data'!$D$5:$D$1072,"Stationary Combustion",'GHGRP Subpart Data'!$A$5:$A$1072,J$5)-SUMIFS('GHGRP Subpart Data'!$G$5:$G$1072,'GHGRP Subpart Data'!$C$5:$C$1072,$B25,'GHGRP Subpart Data'!$D$5:$D$1072,"Stationary Combustion",'GHGRP Subpart Data'!$A$5:$A$1072,J$5,'GHGRP Subpart Data'!$I$5:$I$1072,"Biogenic CO2"))+IF($C25="Oil and Natural Gas",SUMIFS('GHGRP Subpart Data'!$G$5:$G$1072,'GHGRP Subpart Data'!$C$5:$C$1072,$A25,'GHGRP Subpart Data'!$D$5:$D$1072,"Petroleum Refining",'GHGRP Subpart Data'!$A$5:$A$1072,J$5)+SUMIFS('GHGRP Subpart Data'!$G$5:$G$1072,'GHGRP Subpart Data'!$C$5:$C$1072,$A25,'GHGRP Subpart Data'!$D$5:$D$1072,"Hydrogen Production",'GHGRP Subpart Data'!$A$5:$A$1072,J$5),SUMIFS('GHGRP Subpart Data'!$G$5:$G$1072,'GHGRP Subpart Data'!$C$5:$C$1072,$A25,'GHGRP Subpart Data'!$D$5:$D$1072,"Stationary Combustion",'GHGRP Subpart Data'!$A$5:$A$1072,J$5)-SUMIFS('GHGRP Subpart Data'!$G$5:$G$1072,'GHGRP Subpart Data'!$C$5:$C$1072,$A25,'GHGRP Subpart Data'!$D$5:$D$1072,"Stationary Combustion",'GHGRP Subpart Data'!$A$5:$A$1072,J$5,'GHGRP Subpart Data'!$I$5:$I$1072,"Biogenic CO2"))</f>
        <v>192066.67799999999</v>
      </c>
      <c r="K25" s="1974">
        <f>IF($C25="Oil and Natural Gas",SUMIFS('GHGRP Subpart Data'!$G$5:$G$1072,'GHGRP Subpart Data'!$C$5:$C$1072,$B25,'GHGRP Subpart Data'!$D$5:$D$1072,"Petroleum Refining",'GHGRP Subpart Data'!$A$5:$A$1072,K$5)+SUMIFS('GHGRP Subpart Data'!$G$5:$G$1072,'GHGRP Subpart Data'!$C$5:$C$1072,$B25,'GHGRP Subpart Data'!$D$5:$D$1072,"Hydrogen Production",'GHGRP Subpart Data'!$A$5:$A$1072,K$5),SUMIFS('GHGRP Subpart Data'!$G$5:$G$1072,'GHGRP Subpart Data'!$C$5:$C$1072,$B25,'GHGRP Subpart Data'!$D$5:$D$1072,"Stationary Combustion",'GHGRP Subpart Data'!$A$5:$A$1072,K$5)-SUMIFS('GHGRP Subpart Data'!$G$5:$G$1072,'GHGRP Subpart Data'!$C$5:$C$1072,$B25,'GHGRP Subpart Data'!$D$5:$D$1072,"Stationary Combustion",'GHGRP Subpart Data'!$A$5:$A$1072,K$5,'GHGRP Subpart Data'!$I$5:$I$1072,"Biogenic CO2"))+IF($C25="Oil and Natural Gas",SUMIFS('GHGRP Subpart Data'!$G$5:$G$1072,'GHGRP Subpart Data'!$C$5:$C$1072,$A25,'GHGRP Subpart Data'!$D$5:$D$1072,"Petroleum Refining",'GHGRP Subpart Data'!$A$5:$A$1072,K$5)+SUMIFS('GHGRP Subpart Data'!$G$5:$G$1072,'GHGRP Subpart Data'!$C$5:$C$1072,$A25,'GHGRP Subpart Data'!$D$5:$D$1072,"Hydrogen Production",'GHGRP Subpart Data'!$A$5:$A$1072,K$5),SUMIFS('GHGRP Subpart Data'!$G$5:$G$1072,'GHGRP Subpart Data'!$C$5:$C$1072,$A25,'GHGRP Subpart Data'!$D$5:$D$1072,"Stationary Combustion",'GHGRP Subpart Data'!$A$5:$A$1072,K$5)-SUMIFS('GHGRP Subpart Data'!$G$5:$G$1072,'GHGRP Subpart Data'!$C$5:$C$1072,$A25,'GHGRP Subpart Data'!$D$5:$D$1072,"Stationary Combustion",'GHGRP Subpart Data'!$A$5:$A$1072,K$5,'GHGRP Subpart Data'!$I$5:$I$1072,"Biogenic CO2"))</f>
        <v>168256.802</v>
      </c>
      <c r="L25" s="1974">
        <f>IF($C25="Oil and Natural Gas",SUMIFS('GHGRP Subpart Data'!$G$5:$G$1072,'GHGRP Subpart Data'!$C$5:$C$1072,$B25,'GHGRP Subpart Data'!$D$5:$D$1072,"Petroleum Refining",'GHGRP Subpart Data'!$A$5:$A$1072,L$5)+SUMIFS('GHGRP Subpart Data'!$G$5:$G$1072,'GHGRP Subpart Data'!$C$5:$C$1072,$B25,'GHGRP Subpart Data'!$D$5:$D$1072,"Hydrogen Production",'GHGRP Subpart Data'!$A$5:$A$1072,L$5),SUMIFS('GHGRP Subpart Data'!$G$5:$G$1072,'GHGRP Subpart Data'!$C$5:$C$1072,$B25,'GHGRP Subpart Data'!$D$5:$D$1072,"Stationary Combustion",'GHGRP Subpart Data'!$A$5:$A$1072,L$5)-SUMIFS('GHGRP Subpart Data'!$G$5:$G$1072,'GHGRP Subpart Data'!$C$5:$C$1072,$B25,'GHGRP Subpart Data'!$D$5:$D$1072,"Stationary Combustion",'GHGRP Subpart Data'!$A$5:$A$1072,L$5,'GHGRP Subpart Data'!$I$5:$I$1072,"Biogenic CO2"))+IF($C25="Oil and Natural Gas",SUMIFS('GHGRP Subpart Data'!$G$5:$G$1072,'GHGRP Subpart Data'!$C$5:$C$1072,$A25,'GHGRP Subpart Data'!$D$5:$D$1072,"Petroleum Refining",'GHGRP Subpart Data'!$A$5:$A$1072,L$5)+SUMIFS('GHGRP Subpart Data'!$G$5:$G$1072,'GHGRP Subpart Data'!$C$5:$C$1072,$A25,'GHGRP Subpart Data'!$D$5:$D$1072,"Hydrogen Production",'GHGRP Subpart Data'!$A$5:$A$1072,L$5),SUMIFS('GHGRP Subpart Data'!$G$5:$G$1072,'GHGRP Subpart Data'!$C$5:$C$1072,$A25,'GHGRP Subpart Data'!$D$5:$D$1072,"Stationary Combustion",'GHGRP Subpart Data'!$A$5:$A$1072,L$5)-SUMIFS('GHGRP Subpart Data'!$G$5:$G$1072,'GHGRP Subpart Data'!$C$5:$C$1072,$A25,'GHGRP Subpart Data'!$D$5:$D$1072,"Stationary Combustion",'GHGRP Subpart Data'!$A$5:$A$1072,L$5,'GHGRP Subpart Data'!$I$5:$I$1072,"Biogenic CO2"))</f>
        <v>175935.07399999999</v>
      </c>
      <c r="M25" s="1974">
        <f>IF($C25="Oil and Natural Gas",SUMIFS('GHGRP Subpart Data'!$G$5:$G$1072,'GHGRP Subpart Data'!$C$5:$C$1072,$B25,'GHGRP Subpart Data'!$D$5:$D$1072,"Petroleum Refining",'GHGRP Subpart Data'!$A$5:$A$1072,M$5)+SUMIFS('GHGRP Subpart Data'!$G$5:$G$1072,'GHGRP Subpart Data'!$C$5:$C$1072,$B25,'GHGRP Subpart Data'!$D$5:$D$1072,"Hydrogen Production",'GHGRP Subpart Data'!$A$5:$A$1072,M$5),SUMIFS('GHGRP Subpart Data'!$G$5:$G$1072,'GHGRP Subpart Data'!$C$5:$C$1072,$B25,'GHGRP Subpart Data'!$D$5:$D$1072,"Stationary Combustion",'GHGRP Subpart Data'!$A$5:$A$1072,M$5)-SUMIFS('GHGRP Subpart Data'!$G$5:$G$1072,'GHGRP Subpart Data'!$C$5:$C$1072,$B25,'GHGRP Subpart Data'!$D$5:$D$1072,"Stationary Combustion",'GHGRP Subpart Data'!$A$5:$A$1072,M$5,'GHGRP Subpart Data'!$I$5:$I$1072,"Biogenic CO2"))+IF($C25="Oil and Natural Gas",SUMIFS('GHGRP Subpart Data'!$G$5:$G$1072,'GHGRP Subpart Data'!$C$5:$C$1072,$A25,'GHGRP Subpart Data'!$D$5:$D$1072,"Petroleum Refining",'GHGRP Subpart Data'!$A$5:$A$1072,M$5)+SUMIFS('GHGRP Subpart Data'!$G$5:$G$1072,'GHGRP Subpart Data'!$C$5:$C$1072,$A25,'GHGRP Subpart Data'!$D$5:$D$1072,"Hydrogen Production",'GHGRP Subpart Data'!$A$5:$A$1072,M$5),SUMIFS('GHGRP Subpart Data'!$G$5:$G$1072,'GHGRP Subpart Data'!$C$5:$C$1072,$A25,'GHGRP Subpart Data'!$D$5:$D$1072,"Stationary Combustion",'GHGRP Subpart Data'!$A$5:$A$1072,M$5)-SUMIFS('GHGRP Subpart Data'!$G$5:$G$1072,'GHGRP Subpart Data'!$C$5:$C$1072,$A25,'GHGRP Subpart Data'!$D$5:$D$1072,"Stationary Combustion",'GHGRP Subpart Data'!$A$5:$A$1072,M$5,'GHGRP Subpart Data'!$I$5:$I$1072,"Biogenic CO2"))</f>
        <v>670.54</v>
      </c>
      <c r="N25" s="1974">
        <f>IF($C25="Oil and Natural Gas",SUMIFS('GHGRP Subpart Data'!$G$5:$G$1072,'GHGRP Subpart Data'!$C$5:$C$1072,$B25,'GHGRP Subpart Data'!$D$5:$D$1072,"Petroleum Refining",'GHGRP Subpart Data'!$A$5:$A$1072,N$5)+SUMIFS('GHGRP Subpart Data'!$G$5:$G$1072,'GHGRP Subpart Data'!$C$5:$C$1072,$B25,'GHGRP Subpart Data'!$D$5:$D$1072,"Hydrogen Production",'GHGRP Subpart Data'!$A$5:$A$1072,N$5),SUMIFS('GHGRP Subpart Data'!$G$5:$G$1072,'GHGRP Subpart Data'!$C$5:$C$1072,$B25,'GHGRP Subpart Data'!$D$5:$D$1072,"Stationary Combustion",'GHGRP Subpart Data'!$A$5:$A$1072,N$5)-SUMIFS('GHGRP Subpart Data'!$G$5:$G$1072,'GHGRP Subpart Data'!$C$5:$C$1072,$B25,'GHGRP Subpart Data'!$D$5:$D$1072,"Stationary Combustion",'GHGRP Subpart Data'!$A$5:$A$1072,N$5,'GHGRP Subpart Data'!$I$5:$I$1072,"Biogenic CO2"))+IF($C25="Oil and Natural Gas",SUMIFS('GHGRP Subpart Data'!$G$5:$G$1072,'GHGRP Subpart Data'!$C$5:$C$1072,$A25,'GHGRP Subpart Data'!$D$5:$D$1072,"Petroleum Refining",'GHGRP Subpart Data'!$A$5:$A$1072,N$5)+SUMIFS('GHGRP Subpart Data'!$G$5:$G$1072,'GHGRP Subpart Data'!$C$5:$C$1072,$A25,'GHGRP Subpart Data'!$D$5:$D$1072,"Hydrogen Production",'GHGRP Subpart Data'!$A$5:$A$1072,N$5),SUMIFS('GHGRP Subpart Data'!$G$5:$G$1072,'GHGRP Subpart Data'!$C$5:$C$1072,$A25,'GHGRP Subpart Data'!$D$5:$D$1072,"Stationary Combustion",'GHGRP Subpart Data'!$A$5:$A$1072,N$5)-SUMIFS('GHGRP Subpart Data'!$G$5:$G$1072,'GHGRP Subpart Data'!$C$5:$C$1072,$A25,'GHGRP Subpart Data'!$D$5:$D$1072,"Stationary Combustion",'GHGRP Subpart Data'!$A$5:$A$1072,N$5,'GHGRP Subpart Data'!$I$5:$I$1072,"Biogenic CO2"))</f>
        <v>435.14600000000002</v>
      </c>
      <c r="O25" s="1974">
        <f>IF($C25="Oil and Natural Gas",SUMIFS('GHGRP Subpart Data'!$G$5:$G$1072,'GHGRP Subpart Data'!$C$5:$C$1072,$B25,'GHGRP Subpart Data'!$D$5:$D$1072,"Petroleum Refining",'GHGRP Subpart Data'!$A$5:$A$1072,O$5)+SUMIFS('GHGRP Subpart Data'!$G$5:$G$1072,'GHGRP Subpart Data'!$C$5:$C$1072,$B25,'GHGRP Subpart Data'!$D$5:$D$1072,"Hydrogen Production",'GHGRP Subpart Data'!$A$5:$A$1072,O$5),SUMIFS('GHGRP Subpart Data'!$G$5:$G$1072,'GHGRP Subpart Data'!$C$5:$C$1072,$B25,'GHGRP Subpart Data'!$D$5:$D$1072,"Stationary Combustion",'GHGRP Subpart Data'!$A$5:$A$1072,O$5)-SUMIFS('GHGRP Subpart Data'!$G$5:$G$1072,'GHGRP Subpart Data'!$C$5:$C$1072,$B25,'GHGRP Subpart Data'!$D$5:$D$1072,"Stationary Combustion",'GHGRP Subpart Data'!$A$5:$A$1072,O$5,'GHGRP Subpart Data'!$I$5:$I$1072,"Biogenic CO2"))+IF($C25="Oil and Natural Gas",SUMIFS('GHGRP Subpart Data'!$G$5:$G$1072,'GHGRP Subpart Data'!$C$5:$C$1072,$A25,'GHGRP Subpart Data'!$D$5:$D$1072,"Petroleum Refining",'GHGRP Subpart Data'!$A$5:$A$1072,O$5)+SUMIFS('GHGRP Subpart Data'!$G$5:$G$1072,'GHGRP Subpart Data'!$C$5:$C$1072,$A25,'GHGRP Subpart Data'!$D$5:$D$1072,"Hydrogen Production",'GHGRP Subpart Data'!$A$5:$A$1072,O$5),SUMIFS('GHGRP Subpart Data'!$G$5:$G$1072,'GHGRP Subpart Data'!$C$5:$C$1072,$A25,'GHGRP Subpart Data'!$D$5:$D$1072,"Stationary Combustion",'GHGRP Subpart Data'!$A$5:$A$1072,O$5)-SUMIFS('GHGRP Subpart Data'!$G$5:$G$1072,'GHGRP Subpart Data'!$C$5:$C$1072,$A25,'GHGRP Subpart Data'!$D$5:$D$1072,"Stationary Combustion",'GHGRP Subpart Data'!$A$5:$A$1072,O$5,'GHGRP Subpart Data'!$I$5:$I$1072,"Biogenic CO2"))</f>
        <v>54.847999999999999</v>
      </c>
      <c r="P25" s="1974">
        <f>IF($C25="Oil and Natural Gas",SUMIFS('GHGRP Subpart Data'!$G$5:$G$1072,'GHGRP Subpart Data'!$C$5:$C$1072,$B25,'GHGRP Subpart Data'!$D$5:$D$1072,"Petroleum Refining",'GHGRP Subpart Data'!$A$5:$A$1072,P$5)+SUMIFS('GHGRP Subpart Data'!$G$5:$G$1072,'GHGRP Subpart Data'!$C$5:$C$1072,$B25,'GHGRP Subpart Data'!$D$5:$D$1072,"Hydrogen Production",'GHGRP Subpart Data'!$A$5:$A$1072,P$5),SUMIFS('GHGRP Subpart Data'!$G$5:$G$1072,'GHGRP Subpart Data'!$C$5:$C$1072,$B25,'GHGRP Subpart Data'!$D$5:$D$1072,"Stationary Combustion",'GHGRP Subpart Data'!$A$5:$A$1072,P$5)-SUMIFS('GHGRP Subpart Data'!$G$5:$G$1072,'GHGRP Subpart Data'!$C$5:$C$1072,$B25,'GHGRP Subpart Data'!$D$5:$D$1072,"Stationary Combustion",'GHGRP Subpart Data'!$A$5:$A$1072,P$5,'GHGRP Subpart Data'!$I$5:$I$1072,"Biogenic CO2"))+IF($C25="Oil and Natural Gas",SUMIFS('GHGRP Subpart Data'!$G$5:$G$1072,'GHGRP Subpart Data'!$C$5:$C$1072,$A25,'GHGRP Subpart Data'!$D$5:$D$1072,"Petroleum Refining",'GHGRP Subpart Data'!$A$5:$A$1072,P$5)+SUMIFS('GHGRP Subpart Data'!$G$5:$G$1072,'GHGRP Subpart Data'!$C$5:$C$1072,$A25,'GHGRP Subpart Data'!$D$5:$D$1072,"Hydrogen Production",'GHGRP Subpart Data'!$A$5:$A$1072,P$5),SUMIFS('GHGRP Subpart Data'!$G$5:$G$1072,'GHGRP Subpart Data'!$C$5:$C$1072,$A25,'GHGRP Subpart Data'!$D$5:$D$1072,"Stationary Combustion",'GHGRP Subpart Data'!$A$5:$A$1072,P$5)-SUMIFS('GHGRP Subpart Data'!$G$5:$G$1072,'GHGRP Subpart Data'!$C$5:$C$1072,$A25,'GHGRP Subpart Data'!$D$5:$D$1072,"Stationary Combustion",'GHGRP Subpart Data'!$A$5:$A$1072,P$5,'GHGRP Subpart Data'!$I$5:$I$1072,"Biogenic CO2"))</f>
        <v>0</v>
      </c>
      <c r="Q25" s="615">
        <f t="shared" si="0"/>
        <v>0.192204296</v>
      </c>
      <c r="R25" s="1737">
        <f t="shared" si="1"/>
        <v>0.21006097800000001</v>
      </c>
      <c r="S25" s="1737">
        <f t="shared" si="2"/>
        <v>0.22639668200000002</v>
      </c>
      <c r="T25" s="1737">
        <f t="shared" si="3"/>
        <v>0.16139877999999999</v>
      </c>
      <c r="U25" s="1737">
        <f t="shared" si="4"/>
        <v>0.21203090599999999</v>
      </c>
      <c r="V25" s="1737">
        <f t="shared" si="5"/>
        <v>0.18965202599999997</v>
      </c>
      <c r="W25" s="1737">
        <f t="shared" si="6"/>
        <v>0.19206667799999996</v>
      </c>
      <c r="X25" s="1737">
        <f t="shared" si="7"/>
        <v>0.16825680199999998</v>
      </c>
      <c r="Y25" s="1735">
        <f t="shared" si="8"/>
        <v>0.175935074</v>
      </c>
      <c r="Z25" s="1735">
        <f t="shared" si="9"/>
        <v>6.7053999999999996E-4</v>
      </c>
      <c r="AA25" s="1735">
        <f t="shared" si="10"/>
        <v>4.3514599999999997E-4</v>
      </c>
      <c r="AB25" s="1735">
        <f t="shared" si="11"/>
        <v>5.4847999999999994E-5</v>
      </c>
      <c r="AC25" s="972">
        <f t="shared" si="11"/>
        <v>0</v>
      </c>
      <c r="AD25" s="1332" t="str">
        <f>B25 &amp; LEFT(C25,17)</f>
        <v>IES DOWNSTREAM, LLC - KAPOLEI REFINERYOil and Natural G</v>
      </c>
      <c r="AE25"/>
      <c r="AF25"/>
      <c r="AG25"/>
      <c r="AH25" s="507"/>
      <c r="AI25"/>
      <c r="AJ25"/>
      <c r="AK25"/>
      <c r="AL25"/>
      <c r="AM25"/>
      <c r="AN25"/>
      <c r="AO25"/>
      <c r="AP25"/>
      <c r="AQ25"/>
      <c r="AR25"/>
      <c r="AS25"/>
      <c r="AT25"/>
      <c r="AU25"/>
      <c r="AV25"/>
      <c r="AW25"/>
      <c r="AX25" s="507"/>
      <c r="AY25" s="507"/>
      <c r="AZ25" s="507"/>
      <c r="BA25"/>
    </row>
    <row r="26" spans="1:53">
      <c r="A26" s="440" t="str">
        <f>B26 &amp; LEFT(C26,17)</f>
        <v>REFINERY KAPOLEIEnergy Industries</v>
      </c>
      <c r="B26" s="510" t="s">
        <v>307</v>
      </c>
      <c r="C26" s="1971" t="s">
        <v>141</v>
      </c>
      <c r="D26" s="1974">
        <f>IF($C26="Oil and Natural Gas",SUMIFS('GHGRP Subpart Data'!$G$5:$G$1072,'GHGRP Subpart Data'!$C$5:$C$1072,$B26,'GHGRP Subpart Data'!$D$5:$D$1072,"Petroleum Refining",'GHGRP Subpart Data'!$A$5:$A$1072,D$5)+SUMIFS('GHGRP Subpart Data'!$G$5:$G$1072,'GHGRP Subpart Data'!$C$5:$C$1072,$B26,'GHGRP Subpart Data'!$D$5:$D$1072,"Hydrogen Production",'GHGRP Subpart Data'!$A$5:$A$1072,D$5),SUMIFS('GHGRP Subpart Data'!$G$5:$G$1072,'GHGRP Subpart Data'!$C$5:$C$1072,$B26,'GHGRP Subpart Data'!$D$5:$D$1072,"Stationary Combustion",'GHGRP Subpart Data'!$A$5:$A$1072,D$5)-SUMIFS('GHGRP Subpart Data'!$G$5:$G$1072,'GHGRP Subpart Data'!$C$5:$C$1072,$B26,'GHGRP Subpart Data'!$D$5:$D$1072,"Stationary Combustion",'GHGRP Subpart Data'!$A$5:$A$1072,D$5,'GHGRP Subpart Data'!$I$5:$I$1072,"Biogenic CO2"))</f>
        <v>440909.27799999999</v>
      </c>
      <c r="E26" s="1974">
        <f>IF($C26="Oil and Natural Gas",SUMIFS('GHGRP Subpart Data'!$G$5:$G$1072,'GHGRP Subpart Data'!$C$5:$C$1072,$B26,'GHGRP Subpart Data'!$D$5:$D$1072,"Petroleum Refining",'GHGRP Subpart Data'!$A$5:$A$1072,E$5)+SUMIFS('GHGRP Subpart Data'!$G$5:$G$1072,'GHGRP Subpart Data'!$C$5:$C$1072,$B26,'GHGRP Subpart Data'!$D$5:$D$1072,"Hydrogen Production",'GHGRP Subpart Data'!$A$5:$A$1072,E$5),SUMIFS('GHGRP Subpart Data'!$G$5:$G$1072,'GHGRP Subpart Data'!$C$5:$C$1072,$B26,'GHGRP Subpart Data'!$D$5:$D$1072,"Stationary Combustion",'GHGRP Subpart Data'!$A$5:$A$1072,E$5)-SUMIFS('GHGRP Subpart Data'!$G$5:$G$1072,'GHGRP Subpart Data'!$C$5:$C$1072,$B26,'GHGRP Subpart Data'!$D$5:$D$1072,"Stationary Combustion",'GHGRP Subpart Data'!$A$5:$A$1072,E$5,'GHGRP Subpart Data'!$I$5:$I$1072,"Biogenic CO2"))</f>
        <v>451710.80599999998</v>
      </c>
      <c r="F26" s="1974">
        <f>IF($C26="Oil and Natural Gas",SUMIFS('GHGRP Subpart Data'!$G$5:$G$1072,'GHGRP Subpart Data'!$C$5:$C$1072,$B26,'GHGRP Subpart Data'!$D$5:$D$1072,"Petroleum Refining",'GHGRP Subpart Data'!$A$5:$A$1072,F$5)+SUMIFS('GHGRP Subpart Data'!$G$5:$G$1072,'GHGRP Subpart Data'!$C$5:$C$1072,$B26,'GHGRP Subpart Data'!$D$5:$D$1072,"Hydrogen Production",'GHGRP Subpart Data'!$A$5:$A$1072,F$5),SUMIFS('GHGRP Subpart Data'!$G$5:$G$1072,'GHGRP Subpart Data'!$C$5:$C$1072,$B26,'GHGRP Subpart Data'!$D$5:$D$1072,"Stationary Combustion",'GHGRP Subpart Data'!$A$5:$A$1072,F$5)-SUMIFS('GHGRP Subpart Data'!$G$5:$G$1072,'GHGRP Subpart Data'!$C$5:$C$1072,$B26,'GHGRP Subpart Data'!$D$5:$D$1072,"Stationary Combustion",'GHGRP Subpart Data'!$A$5:$A$1072,F$5,'GHGRP Subpart Data'!$I$5:$I$1072,"Biogenic CO2"))</f>
        <v>405630.67200000002</v>
      </c>
      <c r="G26" s="1974">
        <f>IF($C26="Oil and Natural Gas",SUMIFS('GHGRP Subpart Data'!$G$5:$G$1072,'GHGRP Subpart Data'!$C$5:$C$1072,$B26,'GHGRP Subpart Data'!$D$5:$D$1072,"Petroleum Refining",'GHGRP Subpart Data'!$A$5:$A$1072,G$5)+SUMIFS('GHGRP Subpart Data'!$G$5:$G$1072,'GHGRP Subpart Data'!$C$5:$C$1072,$B26,'GHGRP Subpart Data'!$D$5:$D$1072,"Hydrogen Production",'GHGRP Subpart Data'!$A$5:$A$1072,G$5),SUMIFS('GHGRP Subpart Data'!$G$5:$G$1072,'GHGRP Subpart Data'!$C$5:$C$1072,$B26,'GHGRP Subpart Data'!$D$5:$D$1072,"Stationary Combustion",'GHGRP Subpart Data'!$A$5:$A$1072,G$5)-SUMIFS('GHGRP Subpart Data'!$G$5:$G$1072,'GHGRP Subpart Data'!$C$5:$C$1072,$B26,'GHGRP Subpart Data'!$D$5:$D$1072,"Stationary Combustion",'GHGRP Subpart Data'!$A$5:$A$1072,G$5,'GHGRP Subpart Data'!$I$5:$I$1072,"Biogenic CO2"))</f>
        <v>260667.486</v>
      </c>
      <c r="H26" s="1974">
        <f>IF($C26="Oil and Natural Gas",SUMIFS('GHGRP Subpart Data'!$G$5:$G$1072,'GHGRP Subpart Data'!$C$5:$C$1072,$B26,'GHGRP Subpart Data'!$D$5:$D$1072,"Petroleum Refining",'GHGRP Subpart Data'!$A$5:$A$1072,H$5)+SUMIFS('GHGRP Subpart Data'!$G$5:$G$1072,'GHGRP Subpart Data'!$C$5:$C$1072,$B26,'GHGRP Subpart Data'!$D$5:$D$1072,"Hydrogen Production",'GHGRP Subpart Data'!$A$5:$A$1072,H$5),SUMIFS('GHGRP Subpart Data'!$G$5:$G$1072,'GHGRP Subpart Data'!$C$5:$C$1072,$B26,'GHGRP Subpart Data'!$D$5:$D$1072,"Stationary Combustion",'GHGRP Subpart Data'!$A$5:$A$1072,H$5)-SUMIFS('GHGRP Subpart Data'!$G$5:$G$1072,'GHGRP Subpart Data'!$C$5:$C$1072,$B26,'GHGRP Subpart Data'!$D$5:$D$1072,"Stationary Combustion",'GHGRP Subpart Data'!$A$5:$A$1072,H$5,'GHGRP Subpart Data'!$I$5:$I$1072,"Biogenic CO2"))</f>
        <v>430226.98199999996</v>
      </c>
      <c r="I26" s="1974">
        <f>IF($C26="Oil and Natural Gas",SUMIFS('GHGRP Subpart Data'!$G$5:$G$1072,'GHGRP Subpart Data'!$C$5:$C$1072,$B26,'GHGRP Subpart Data'!$D$5:$D$1072,"Petroleum Refining",'GHGRP Subpart Data'!$A$5:$A$1072,I$5)+SUMIFS('GHGRP Subpart Data'!$G$5:$G$1072,'GHGRP Subpart Data'!$C$5:$C$1072,$B26,'GHGRP Subpart Data'!$D$5:$D$1072,"Hydrogen Production",'GHGRP Subpart Data'!$A$5:$A$1072,I$5),SUMIFS('GHGRP Subpart Data'!$G$5:$G$1072,'GHGRP Subpart Data'!$C$5:$C$1072,$B26,'GHGRP Subpart Data'!$D$5:$D$1072,"Stationary Combustion",'GHGRP Subpart Data'!$A$5:$A$1072,I$5)-SUMIFS('GHGRP Subpart Data'!$G$5:$G$1072,'GHGRP Subpart Data'!$C$5:$C$1072,$B26,'GHGRP Subpart Data'!$D$5:$D$1072,"Stationary Combustion",'GHGRP Subpart Data'!$A$5:$A$1072,I$5,'GHGRP Subpart Data'!$I$5:$I$1072,"Biogenic CO2"))</f>
        <v>444709.43</v>
      </c>
      <c r="J26" s="1974">
        <f>IF($C26="Oil and Natural Gas",SUMIFS('GHGRP Subpart Data'!$G$5:$G$1072,'GHGRP Subpart Data'!$C$5:$C$1072,$B26,'GHGRP Subpart Data'!$D$5:$D$1072,"Petroleum Refining",'GHGRP Subpart Data'!$A$5:$A$1072,J$5)+SUMIFS('GHGRP Subpart Data'!$G$5:$G$1072,'GHGRP Subpart Data'!$C$5:$C$1072,$B26,'GHGRP Subpart Data'!$D$5:$D$1072,"Hydrogen Production",'GHGRP Subpart Data'!$A$5:$A$1072,J$5),SUMIFS('GHGRP Subpart Data'!$G$5:$G$1072,'GHGRP Subpart Data'!$C$5:$C$1072,$B26,'GHGRP Subpart Data'!$D$5:$D$1072,"Stationary Combustion",'GHGRP Subpart Data'!$A$5:$A$1072,J$5)-SUMIFS('GHGRP Subpart Data'!$G$5:$G$1072,'GHGRP Subpart Data'!$C$5:$C$1072,$B26,'GHGRP Subpart Data'!$D$5:$D$1072,"Stationary Combustion",'GHGRP Subpart Data'!$A$5:$A$1072,J$5,'GHGRP Subpart Data'!$I$5:$I$1072,"Biogenic CO2"))</f>
        <v>429910.92000000004</v>
      </c>
      <c r="K26" s="1974">
        <f>IF($C26="Oil and Natural Gas",SUMIFS('GHGRP Subpart Data'!$G$5:$G$1072,'GHGRP Subpart Data'!$C$5:$C$1072,$B26,'GHGRP Subpart Data'!$D$5:$D$1072,"Petroleum Refining",'GHGRP Subpart Data'!$A$5:$A$1072,K$5)+SUMIFS('GHGRP Subpart Data'!$G$5:$G$1072,'GHGRP Subpart Data'!$C$5:$C$1072,$B26,'GHGRP Subpart Data'!$D$5:$D$1072,"Hydrogen Production",'GHGRP Subpart Data'!$A$5:$A$1072,K$5),SUMIFS('GHGRP Subpart Data'!$G$5:$G$1072,'GHGRP Subpart Data'!$C$5:$C$1072,$B26,'GHGRP Subpart Data'!$D$5:$D$1072,"Stationary Combustion",'GHGRP Subpart Data'!$A$5:$A$1072,K$5)-SUMIFS('GHGRP Subpart Data'!$G$5:$G$1072,'GHGRP Subpart Data'!$C$5:$C$1072,$B26,'GHGRP Subpart Data'!$D$5:$D$1072,"Stationary Combustion",'GHGRP Subpart Data'!$A$5:$A$1072,K$5,'GHGRP Subpart Data'!$I$5:$I$1072,"Biogenic CO2"))</f>
        <v>473997.68599999999</v>
      </c>
      <c r="L26" s="1974">
        <f>IF($C26="Oil and Natural Gas",SUMIFS('GHGRP Subpart Data'!$G$5:$G$1072,'GHGRP Subpart Data'!$C$5:$C$1072,$B26,'GHGRP Subpart Data'!$D$5:$D$1072,"Petroleum Refining",'GHGRP Subpart Data'!$A$5:$A$1072,L$5)+SUMIFS('GHGRP Subpart Data'!$G$5:$G$1072,'GHGRP Subpart Data'!$C$5:$C$1072,$B26,'GHGRP Subpart Data'!$D$5:$D$1072,"Hydrogen Production",'GHGRP Subpart Data'!$A$5:$A$1072,L$5),SUMIFS('GHGRP Subpart Data'!$G$5:$G$1072,'GHGRP Subpart Data'!$C$5:$C$1072,$B26,'GHGRP Subpart Data'!$D$5:$D$1072,"Stationary Combustion",'GHGRP Subpart Data'!$A$5:$A$1072,L$5)-SUMIFS('GHGRP Subpart Data'!$G$5:$G$1072,'GHGRP Subpart Data'!$C$5:$C$1072,$B26,'GHGRP Subpart Data'!$D$5:$D$1072,"Stationary Combustion",'GHGRP Subpart Data'!$A$5:$A$1072,L$5,'GHGRP Subpart Data'!$I$5:$I$1072,"Biogenic CO2"))</f>
        <v>476069.09400000004</v>
      </c>
      <c r="M26" s="1974">
        <f>IF($C26="Oil and Natural Gas",SUMIFS('GHGRP Subpart Data'!$G$5:$G$1072,'GHGRP Subpart Data'!$C$5:$C$1072,$B26,'GHGRP Subpart Data'!$D$5:$D$1072,"Petroleum Refining",'GHGRP Subpart Data'!$A$5:$A$1072,M$5)+SUMIFS('GHGRP Subpart Data'!$G$5:$G$1072,'GHGRP Subpart Data'!$C$5:$C$1072,$B26,'GHGRP Subpart Data'!$D$5:$D$1072,"Hydrogen Production",'GHGRP Subpart Data'!$A$5:$A$1072,M$5),SUMIFS('GHGRP Subpart Data'!$G$5:$G$1072,'GHGRP Subpart Data'!$C$5:$C$1072,$B26,'GHGRP Subpart Data'!$D$5:$D$1072,"Stationary Combustion",'GHGRP Subpart Data'!$A$5:$A$1072,M$5)-SUMIFS('GHGRP Subpart Data'!$G$5:$G$1072,'GHGRP Subpart Data'!$C$5:$C$1072,$B26,'GHGRP Subpart Data'!$D$5:$D$1072,"Stationary Combustion",'GHGRP Subpart Data'!$A$5:$A$1072,M$5,'GHGRP Subpart Data'!$I$5:$I$1072,"Biogenic CO2"))</f>
        <v>476203.00199999998</v>
      </c>
      <c r="N26" s="1974">
        <f>IF($C26="Oil and Natural Gas",SUMIFS('GHGRP Subpart Data'!$G$5:$G$1072,'GHGRP Subpart Data'!$C$5:$C$1072,$B26,'GHGRP Subpart Data'!$D$5:$D$1072,"Petroleum Refining",'GHGRP Subpart Data'!$A$5:$A$1072,N$5)+SUMIFS('GHGRP Subpart Data'!$G$5:$G$1072,'GHGRP Subpart Data'!$C$5:$C$1072,$B26,'GHGRP Subpart Data'!$D$5:$D$1072,"Hydrogen Production",'GHGRP Subpart Data'!$A$5:$A$1072,N$5),SUMIFS('GHGRP Subpart Data'!$G$5:$G$1072,'GHGRP Subpart Data'!$C$5:$C$1072,$B26,'GHGRP Subpart Data'!$D$5:$D$1072,"Stationary Combustion",'GHGRP Subpart Data'!$A$5:$A$1072,N$5)-SUMIFS('GHGRP Subpart Data'!$G$5:$G$1072,'GHGRP Subpart Data'!$C$5:$C$1072,$B26,'GHGRP Subpart Data'!$D$5:$D$1072,"Stationary Combustion",'GHGRP Subpart Data'!$A$5:$A$1072,N$5,'GHGRP Subpart Data'!$I$5:$I$1072,"Biogenic CO2"))</f>
        <v>440238.54399999999</v>
      </c>
      <c r="O26" s="1974">
        <f>IF($C26="Oil and Natural Gas",SUMIFS('GHGRP Subpart Data'!$G$5:$G$1072,'GHGRP Subpart Data'!$C$5:$C$1072,$B26,'GHGRP Subpart Data'!$D$5:$D$1072,"Petroleum Refining",'GHGRP Subpart Data'!$A$5:$A$1072,O$5)+SUMIFS('GHGRP Subpart Data'!$G$5:$G$1072,'GHGRP Subpart Data'!$C$5:$C$1072,$B26,'GHGRP Subpart Data'!$D$5:$D$1072,"Hydrogen Production",'GHGRP Subpart Data'!$A$5:$A$1072,O$5),SUMIFS('GHGRP Subpart Data'!$G$5:$G$1072,'GHGRP Subpart Data'!$C$5:$C$1072,$B26,'GHGRP Subpart Data'!$D$5:$D$1072,"Stationary Combustion",'GHGRP Subpart Data'!$A$5:$A$1072,O$5)-SUMIFS('GHGRP Subpart Data'!$G$5:$G$1072,'GHGRP Subpart Data'!$C$5:$C$1072,$B26,'GHGRP Subpart Data'!$D$5:$D$1072,"Stationary Combustion",'GHGRP Subpart Data'!$A$5:$A$1072,O$5,'GHGRP Subpart Data'!$I$5:$I$1072,"Biogenic CO2"))</f>
        <v>506050.88</v>
      </c>
      <c r="P26" s="1974">
        <f>IF($C26="Oil and Natural Gas",SUMIFS('GHGRP Subpart Data'!$G$5:$G$1072,'GHGRP Subpart Data'!$C$5:$C$1072,$B26,'GHGRP Subpart Data'!$D$5:$D$1072,"Petroleum Refining",'GHGRP Subpart Data'!$A$5:$A$1072,P$5)+SUMIFS('GHGRP Subpart Data'!$G$5:$G$1072,'GHGRP Subpart Data'!$C$5:$C$1072,$B26,'GHGRP Subpart Data'!$D$5:$D$1072,"Hydrogen Production",'GHGRP Subpart Data'!$A$5:$A$1072,P$5),SUMIFS('GHGRP Subpart Data'!$G$5:$G$1072,'GHGRP Subpart Data'!$C$5:$C$1072,$B26,'GHGRP Subpart Data'!$D$5:$D$1072,"Stationary Combustion",'GHGRP Subpart Data'!$A$5:$A$1072,P$5)-SUMIFS('GHGRP Subpart Data'!$G$5:$G$1072,'GHGRP Subpart Data'!$C$5:$C$1072,$B26,'GHGRP Subpart Data'!$D$5:$D$1072,"Stationary Combustion",'GHGRP Subpart Data'!$A$5:$A$1072,P$5,'GHGRP Subpart Data'!$I$5:$I$1072,"Biogenic CO2"))</f>
        <v>491522.20999999996</v>
      </c>
      <c r="Q26" s="615">
        <f t="shared" si="0"/>
        <v>0.44090927799999996</v>
      </c>
      <c r="R26" s="1737">
        <f t="shared" si="1"/>
        <v>0.45171080599999996</v>
      </c>
      <c r="S26" s="1737">
        <f t="shared" si="2"/>
        <v>0.40563067200000003</v>
      </c>
      <c r="T26" s="1737">
        <f t="shared" si="3"/>
        <v>0.260667486</v>
      </c>
      <c r="U26" s="1737">
        <f t="shared" si="4"/>
        <v>0.43022698199999992</v>
      </c>
      <c r="V26" s="1737">
        <f t="shared" si="5"/>
        <v>0.44470942999999996</v>
      </c>
      <c r="W26" s="1737">
        <f t="shared" si="6"/>
        <v>0.42991092000000003</v>
      </c>
      <c r="X26" s="1737">
        <f t="shared" si="7"/>
        <v>0.47399768599999997</v>
      </c>
      <c r="Y26" s="1735">
        <f t="shared" si="8"/>
        <v>0.47606909400000003</v>
      </c>
      <c r="Z26" s="1735">
        <f t="shared" si="9"/>
        <v>0.47620300199999993</v>
      </c>
      <c r="AA26" s="1735">
        <f t="shared" si="10"/>
        <v>0.44023854399999995</v>
      </c>
      <c r="AB26" s="1735">
        <f t="shared" si="11"/>
        <v>0.50605087999999998</v>
      </c>
      <c r="AC26" s="972">
        <f t="shared" si="11"/>
        <v>0.49152220999999996</v>
      </c>
      <c r="AD26"/>
      <c r="AE26"/>
      <c r="AF26"/>
      <c r="AG26"/>
      <c r="AH26" s="507"/>
      <c r="AI26"/>
      <c r="AJ26"/>
      <c r="AK26"/>
      <c r="AL26"/>
      <c r="AM26"/>
      <c r="AN26"/>
      <c r="AO26"/>
      <c r="AP26"/>
      <c r="AQ26"/>
      <c r="AR26"/>
      <c r="AS26"/>
      <c r="AT26"/>
      <c r="AU26"/>
      <c r="AV26"/>
      <c r="AW26"/>
      <c r="AX26" s="507"/>
      <c r="AY26" s="507"/>
      <c r="AZ26" s="507"/>
      <c r="BA26"/>
    </row>
    <row r="27" spans="1:53" ht="13.5" thickBot="1">
      <c r="A27" s="440" t="str">
        <f>B27 &amp; LEFT(C27,17)</f>
        <v>REFINERY KAPOLEIOil and Natural G</v>
      </c>
      <c r="B27" s="511" t="s">
        <v>307</v>
      </c>
      <c r="C27" s="512" t="s">
        <v>133</v>
      </c>
      <c r="D27" s="1974">
        <f>IF($C27="Oil and Natural Gas",SUMIFS('GHGRP Subpart Data'!$G$5:$G$1072,'GHGRP Subpart Data'!$C$5:$C$1072,$B27,'GHGRP Subpart Data'!$D$5:$D$1072,"Petroleum Refining",'GHGRP Subpart Data'!$A$5:$A$1072,D$5)+SUMIFS('GHGRP Subpart Data'!$G$5:$G$1072,'GHGRP Subpart Data'!$C$5:$C$1072,$B27,'GHGRP Subpart Data'!$D$5:$D$1072,"Hydrogen Production",'GHGRP Subpart Data'!$A$5:$A$1072,D$5),SUMIFS('GHGRP Subpart Data'!$G$5:$G$1072,'GHGRP Subpart Data'!$C$5:$C$1072,$B27,'GHGRP Subpart Data'!$D$5:$D$1072,"Stationary Combustion",'GHGRP Subpart Data'!$A$5:$A$1072,D$5)-SUMIFS('GHGRP Subpart Data'!$G$5:$G$1072,'GHGRP Subpart Data'!$C$5:$C$1072,$B27,'GHGRP Subpart Data'!$D$5:$D$1072,"Stationary Combustion",'GHGRP Subpart Data'!$A$5:$A$1072,D$5,'GHGRP Subpart Data'!$I$5:$I$1072,"Biogenic CO2"))</f>
        <v>123280.78</v>
      </c>
      <c r="E27" s="1974">
        <f>IF($C27="Oil and Natural Gas",SUMIFS('GHGRP Subpart Data'!$G$5:$G$1072,'GHGRP Subpart Data'!$C$5:$C$1072,$B27,'GHGRP Subpart Data'!$D$5:$D$1072,"Petroleum Refining",'GHGRP Subpart Data'!$A$5:$A$1072,E$5)+SUMIFS('GHGRP Subpart Data'!$G$5:$G$1072,'GHGRP Subpart Data'!$C$5:$C$1072,$B27,'GHGRP Subpart Data'!$D$5:$D$1072,"Hydrogen Production",'GHGRP Subpart Data'!$A$5:$A$1072,E$5),SUMIFS('GHGRP Subpart Data'!$G$5:$G$1072,'GHGRP Subpart Data'!$C$5:$C$1072,$B27,'GHGRP Subpart Data'!$D$5:$D$1072,"Stationary Combustion",'GHGRP Subpart Data'!$A$5:$A$1072,E$5)-SUMIFS('GHGRP Subpart Data'!$G$5:$G$1072,'GHGRP Subpart Data'!$C$5:$C$1072,$B27,'GHGRP Subpart Data'!$D$5:$D$1072,"Stationary Combustion",'GHGRP Subpart Data'!$A$5:$A$1072,E$5,'GHGRP Subpart Data'!$I$5:$I$1072,"Biogenic CO2"))</f>
        <v>126589.39199999999</v>
      </c>
      <c r="F27" s="1974">
        <f>IF($C27="Oil and Natural Gas",SUMIFS('GHGRP Subpart Data'!$G$5:$G$1072,'GHGRP Subpart Data'!$C$5:$C$1072,$B27,'GHGRP Subpart Data'!$D$5:$D$1072,"Petroleum Refining",'GHGRP Subpart Data'!$A$5:$A$1072,F$5)+SUMIFS('GHGRP Subpart Data'!$G$5:$G$1072,'GHGRP Subpart Data'!$C$5:$C$1072,$B27,'GHGRP Subpart Data'!$D$5:$D$1072,"Hydrogen Production",'GHGRP Subpart Data'!$A$5:$A$1072,F$5),SUMIFS('GHGRP Subpart Data'!$G$5:$G$1072,'GHGRP Subpart Data'!$C$5:$C$1072,$B27,'GHGRP Subpart Data'!$D$5:$D$1072,"Stationary Combustion",'GHGRP Subpart Data'!$A$5:$A$1072,F$5)-SUMIFS('GHGRP Subpart Data'!$G$5:$G$1072,'GHGRP Subpart Data'!$C$5:$C$1072,$B27,'GHGRP Subpart Data'!$D$5:$D$1072,"Stationary Combustion",'GHGRP Subpart Data'!$A$5:$A$1072,F$5,'GHGRP Subpart Data'!$I$5:$I$1072,"Biogenic CO2"))</f>
        <v>115305.344</v>
      </c>
      <c r="G27" s="1974">
        <f>IF($C27="Oil and Natural Gas",SUMIFS('GHGRP Subpart Data'!$G$5:$G$1072,'GHGRP Subpart Data'!$C$5:$C$1072,$B27,'GHGRP Subpart Data'!$D$5:$D$1072,"Petroleum Refining",'GHGRP Subpart Data'!$A$5:$A$1072,G$5)+SUMIFS('GHGRP Subpart Data'!$G$5:$G$1072,'GHGRP Subpart Data'!$C$5:$C$1072,$B27,'GHGRP Subpart Data'!$D$5:$D$1072,"Hydrogen Production",'GHGRP Subpart Data'!$A$5:$A$1072,G$5),SUMIFS('GHGRP Subpart Data'!$G$5:$G$1072,'GHGRP Subpart Data'!$C$5:$C$1072,$B27,'GHGRP Subpart Data'!$D$5:$D$1072,"Stationary Combustion",'GHGRP Subpart Data'!$A$5:$A$1072,G$5)-SUMIFS('GHGRP Subpart Data'!$G$5:$G$1072,'GHGRP Subpart Data'!$C$5:$C$1072,$B27,'GHGRP Subpart Data'!$D$5:$D$1072,"Stationary Combustion",'GHGRP Subpart Data'!$A$5:$A$1072,G$5,'GHGRP Subpart Data'!$I$5:$I$1072,"Biogenic CO2"))</f>
        <v>74112.478000000003</v>
      </c>
      <c r="H27" s="1974">
        <f>IF($C27="Oil and Natural Gas",SUMIFS('GHGRP Subpart Data'!$G$5:$G$1072,'GHGRP Subpart Data'!$C$5:$C$1072,$B27,'GHGRP Subpart Data'!$D$5:$D$1072,"Petroleum Refining",'GHGRP Subpart Data'!$A$5:$A$1072,H$5)+SUMIFS('GHGRP Subpart Data'!$G$5:$G$1072,'GHGRP Subpart Data'!$C$5:$C$1072,$B27,'GHGRP Subpart Data'!$D$5:$D$1072,"Hydrogen Production",'GHGRP Subpart Data'!$A$5:$A$1072,H$5),SUMIFS('GHGRP Subpart Data'!$G$5:$G$1072,'GHGRP Subpart Data'!$C$5:$C$1072,$B27,'GHGRP Subpart Data'!$D$5:$D$1072,"Stationary Combustion",'GHGRP Subpart Data'!$A$5:$A$1072,H$5)-SUMIFS('GHGRP Subpart Data'!$G$5:$G$1072,'GHGRP Subpart Data'!$C$5:$C$1072,$B27,'GHGRP Subpart Data'!$D$5:$D$1072,"Stationary Combustion",'GHGRP Subpart Data'!$A$5:$A$1072,H$5,'GHGRP Subpart Data'!$I$5:$I$1072,"Biogenic CO2"))</f>
        <v>129942.514</v>
      </c>
      <c r="I27" s="1974">
        <f>IF($C27="Oil and Natural Gas",SUMIFS('GHGRP Subpart Data'!$G$5:$G$1072,'GHGRP Subpart Data'!$C$5:$C$1072,$B27,'GHGRP Subpart Data'!$D$5:$D$1072,"Petroleum Refining",'GHGRP Subpart Data'!$A$5:$A$1072,I$5)+SUMIFS('GHGRP Subpart Data'!$G$5:$G$1072,'GHGRP Subpart Data'!$C$5:$C$1072,$B27,'GHGRP Subpart Data'!$D$5:$D$1072,"Hydrogen Production",'GHGRP Subpart Data'!$A$5:$A$1072,I$5),SUMIFS('GHGRP Subpart Data'!$G$5:$G$1072,'GHGRP Subpart Data'!$C$5:$C$1072,$B27,'GHGRP Subpart Data'!$D$5:$D$1072,"Stationary Combustion",'GHGRP Subpart Data'!$A$5:$A$1072,I$5)-SUMIFS('GHGRP Subpart Data'!$G$5:$G$1072,'GHGRP Subpart Data'!$C$5:$C$1072,$B27,'GHGRP Subpart Data'!$D$5:$D$1072,"Stationary Combustion",'GHGRP Subpart Data'!$A$5:$A$1072,I$5,'GHGRP Subpart Data'!$I$5:$I$1072,"Biogenic CO2"))</f>
        <v>111326.20600000001</v>
      </c>
      <c r="J27" s="1974">
        <f>IF($C27="Oil and Natural Gas",SUMIFS('GHGRP Subpart Data'!$G$5:$G$1072,'GHGRP Subpart Data'!$C$5:$C$1072,$B27,'GHGRP Subpart Data'!$D$5:$D$1072,"Petroleum Refining",'GHGRP Subpart Data'!$A$5:$A$1072,J$5)+SUMIFS('GHGRP Subpart Data'!$G$5:$G$1072,'GHGRP Subpart Data'!$C$5:$C$1072,$B27,'GHGRP Subpart Data'!$D$5:$D$1072,"Hydrogen Production",'GHGRP Subpart Data'!$A$5:$A$1072,J$5),SUMIFS('GHGRP Subpart Data'!$G$5:$G$1072,'GHGRP Subpart Data'!$C$5:$C$1072,$B27,'GHGRP Subpart Data'!$D$5:$D$1072,"Stationary Combustion",'GHGRP Subpart Data'!$A$5:$A$1072,J$5)-SUMIFS('GHGRP Subpart Data'!$G$5:$G$1072,'GHGRP Subpart Data'!$C$5:$C$1072,$B27,'GHGRP Subpart Data'!$D$5:$D$1072,"Stationary Combustion",'GHGRP Subpart Data'!$A$5:$A$1072,J$5,'GHGRP Subpart Data'!$I$5:$I$1072,"Biogenic CO2"))</f>
        <v>94674.353999999992</v>
      </c>
      <c r="K27" s="1974">
        <f>IF($C27="Oil and Natural Gas",SUMIFS('GHGRP Subpart Data'!$G$5:$G$1072,'GHGRP Subpart Data'!$C$5:$C$1072,$B27,'GHGRP Subpart Data'!$D$5:$D$1072,"Petroleum Refining",'GHGRP Subpart Data'!$A$5:$A$1072,K$5)+SUMIFS('GHGRP Subpart Data'!$G$5:$G$1072,'GHGRP Subpart Data'!$C$5:$C$1072,$B27,'GHGRP Subpart Data'!$D$5:$D$1072,"Hydrogen Production",'GHGRP Subpart Data'!$A$5:$A$1072,K$5),SUMIFS('GHGRP Subpart Data'!$G$5:$G$1072,'GHGRP Subpart Data'!$C$5:$C$1072,$B27,'GHGRP Subpart Data'!$D$5:$D$1072,"Stationary Combustion",'GHGRP Subpart Data'!$A$5:$A$1072,K$5)-SUMIFS('GHGRP Subpart Data'!$G$5:$G$1072,'GHGRP Subpart Data'!$C$5:$C$1072,$B27,'GHGRP Subpart Data'!$D$5:$D$1072,"Stationary Combustion",'GHGRP Subpart Data'!$A$5:$A$1072,K$5,'GHGRP Subpart Data'!$I$5:$I$1072,"Biogenic CO2"))</f>
        <v>133027.196</v>
      </c>
      <c r="L27" s="1974">
        <f>IF($C27="Oil and Natural Gas",SUMIFS('GHGRP Subpart Data'!$G$5:$G$1072,'GHGRP Subpart Data'!$C$5:$C$1072,$B27,'GHGRP Subpart Data'!$D$5:$D$1072,"Petroleum Refining",'GHGRP Subpart Data'!$A$5:$A$1072,L$5)+SUMIFS('GHGRP Subpart Data'!$G$5:$G$1072,'GHGRP Subpart Data'!$C$5:$C$1072,$B27,'GHGRP Subpart Data'!$D$5:$D$1072,"Hydrogen Production",'GHGRP Subpart Data'!$A$5:$A$1072,L$5),SUMIFS('GHGRP Subpart Data'!$G$5:$G$1072,'GHGRP Subpart Data'!$C$5:$C$1072,$B27,'GHGRP Subpart Data'!$D$5:$D$1072,"Stationary Combustion",'GHGRP Subpart Data'!$A$5:$A$1072,L$5)-SUMIFS('GHGRP Subpart Data'!$G$5:$G$1072,'GHGRP Subpart Data'!$C$5:$C$1072,$B27,'GHGRP Subpart Data'!$D$5:$D$1072,"Stationary Combustion",'GHGRP Subpart Data'!$A$5:$A$1072,L$5,'GHGRP Subpart Data'!$I$5:$I$1072,"Biogenic CO2"))</f>
        <v>119323.482</v>
      </c>
      <c r="M27" s="1974">
        <f>IF($C27="Oil and Natural Gas",SUMIFS('GHGRP Subpart Data'!$G$5:$G$1072,'GHGRP Subpart Data'!$C$5:$C$1072,$B27,'GHGRP Subpart Data'!$D$5:$D$1072,"Petroleum Refining",'GHGRP Subpart Data'!$A$5:$A$1072,M$5)+SUMIFS('GHGRP Subpart Data'!$G$5:$G$1072,'GHGRP Subpart Data'!$C$5:$C$1072,$B27,'GHGRP Subpart Data'!$D$5:$D$1072,"Hydrogen Production",'GHGRP Subpart Data'!$A$5:$A$1072,M$5),SUMIFS('GHGRP Subpart Data'!$G$5:$G$1072,'GHGRP Subpart Data'!$C$5:$C$1072,$B27,'GHGRP Subpart Data'!$D$5:$D$1072,"Stationary Combustion",'GHGRP Subpart Data'!$A$5:$A$1072,M$5)-SUMIFS('GHGRP Subpart Data'!$G$5:$G$1072,'GHGRP Subpart Data'!$C$5:$C$1072,$B27,'GHGRP Subpart Data'!$D$5:$D$1072,"Stationary Combustion",'GHGRP Subpart Data'!$A$5:$A$1072,M$5,'GHGRP Subpart Data'!$I$5:$I$1072,"Biogenic CO2"))</f>
        <v>108536.64</v>
      </c>
      <c r="N27" s="1974">
        <f>IF($C27="Oil and Natural Gas",SUMIFS('GHGRP Subpart Data'!$G$5:$G$1072,'GHGRP Subpart Data'!$C$5:$C$1072,$B27,'GHGRP Subpart Data'!$D$5:$D$1072,"Petroleum Refining",'GHGRP Subpart Data'!$A$5:$A$1072,N$5)+SUMIFS('GHGRP Subpart Data'!$G$5:$G$1072,'GHGRP Subpart Data'!$C$5:$C$1072,$B27,'GHGRP Subpart Data'!$D$5:$D$1072,"Hydrogen Production",'GHGRP Subpart Data'!$A$5:$A$1072,N$5),SUMIFS('GHGRP Subpart Data'!$G$5:$G$1072,'GHGRP Subpart Data'!$C$5:$C$1072,$B27,'GHGRP Subpart Data'!$D$5:$D$1072,"Stationary Combustion",'GHGRP Subpart Data'!$A$5:$A$1072,N$5)-SUMIFS('GHGRP Subpart Data'!$G$5:$G$1072,'GHGRP Subpart Data'!$C$5:$C$1072,$B27,'GHGRP Subpart Data'!$D$5:$D$1072,"Stationary Combustion",'GHGRP Subpart Data'!$A$5:$A$1072,N$5,'GHGRP Subpart Data'!$I$5:$I$1072,"Biogenic CO2"))</f>
        <v>89889.054000000004</v>
      </c>
      <c r="O27" s="1974">
        <f>IF($C27="Oil and Natural Gas",SUMIFS('GHGRP Subpart Data'!$G$5:$G$1072,'GHGRP Subpart Data'!$C$5:$C$1072,$B27,'GHGRP Subpart Data'!$D$5:$D$1072,"Petroleum Refining",'GHGRP Subpart Data'!$A$5:$A$1072,O$5)+SUMIFS('GHGRP Subpart Data'!$G$5:$G$1072,'GHGRP Subpart Data'!$C$5:$C$1072,$B27,'GHGRP Subpart Data'!$D$5:$D$1072,"Hydrogen Production",'GHGRP Subpart Data'!$A$5:$A$1072,O$5),SUMIFS('GHGRP Subpart Data'!$G$5:$G$1072,'GHGRP Subpart Data'!$C$5:$C$1072,$B27,'GHGRP Subpart Data'!$D$5:$D$1072,"Stationary Combustion",'GHGRP Subpart Data'!$A$5:$A$1072,O$5)-SUMIFS('GHGRP Subpart Data'!$G$5:$G$1072,'GHGRP Subpart Data'!$C$5:$C$1072,$B27,'GHGRP Subpart Data'!$D$5:$D$1072,"Stationary Combustion",'GHGRP Subpart Data'!$A$5:$A$1072,O$5,'GHGRP Subpart Data'!$I$5:$I$1072,"Biogenic CO2"))</f>
        <v>96554.22</v>
      </c>
      <c r="P27" s="1974">
        <f>IF($C27="Oil and Natural Gas",SUMIFS('GHGRP Subpart Data'!$G$5:$G$1072,'GHGRP Subpart Data'!$C$5:$C$1072,$B27,'GHGRP Subpart Data'!$D$5:$D$1072,"Petroleum Refining",'GHGRP Subpart Data'!$A$5:$A$1072,P$5)+SUMIFS('GHGRP Subpart Data'!$G$5:$G$1072,'GHGRP Subpart Data'!$C$5:$C$1072,$B27,'GHGRP Subpart Data'!$D$5:$D$1072,"Hydrogen Production",'GHGRP Subpart Data'!$A$5:$A$1072,P$5),SUMIFS('GHGRP Subpart Data'!$G$5:$G$1072,'GHGRP Subpart Data'!$C$5:$C$1072,$B27,'GHGRP Subpart Data'!$D$5:$D$1072,"Stationary Combustion",'GHGRP Subpart Data'!$A$5:$A$1072,P$5)-SUMIFS('GHGRP Subpart Data'!$G$5:$G$1072,'GHGRP Subpart Data'!$C$5:$C$1072,$B27,'GHGRP Subpart Data'!$D$5:$D$1072,"Stationary Combustion",'GHGRP Subpart Data'!$A$5:$A$1072,P$5,'GHGRP Subpart Data'!$I$5:$I$1072,"Biogenic CO2"))</f>
        <v>91171.443999999989</v>
      </c>
      <c r="Q27" s="615">
        <f t="shared" si="0"/>
        <v>0.12328077999999999</v>
      </c>
      <c r="R27" s="1737">
        <f t="shared" si="1"/>
        <v>0.126589392</v>
      </c>
      <c r="S27" s="1737">
        <f t="shared" si="2"/>
        <v>0.11530534399999999</v>
      </c>
      <c r="T27" s="1737">
        <f t="shared" si="3"/>
        <v>7.4112477999999996E-2</v>
      </c>
      <c r="U27" s="1737">
        <f t="shared" si="4"/>
        <v>0.12994251399999998</v>
      </c>
      <c r="V27" s="1737">
        <f t="shared" si="5"/>
        <v>0.111326206</v>
      </c>
      <c r="W27" s="1737">
        <f t="shared" si="6"/>
        <v>9.4674353999999988E-2</v>
      </c>
      <c r="X27" s="1737">
        <f t="shared" si="7"/>
        <v>0.13302719599999999</v>
      </c>
      <c r="Y27" s="1735">
        <f t="shared" si="8"/>
        <v>0.11932348199999999</v>
      </c>
      <c r="Z27" s="1735">
        <f t="shared" si="9"/>
        <v>0.10853663999999999</v>
      </c>
      <c r="AA27" s="1735">
        <f t="shared" si="10"/>
        <v>8.9889053999999996E-2</v>
      </c>
      <c r="AB27" s="1735">
        <f t="shared" si="11"/>
        <v>9.6554219999999996E-2</v>
      </c>
      <c r="AC27" s="972">
        <f t="shared" si="11"/>
        <v>9.117144399999999E-2</v>
      </c>
      <c r="AD27"/>
      <c r="AE27"/>
      <c r="AF27"/>
      <c r="AG27"/>
      <c r="AH27" s="507"/>
      <c r="AI27"/>
      <c r="AJ27"/>
      <c r="AK27"/>
      <c r="AL27"/>
      <c r="AM27"/>
      <c r="AN27"/>
      <c r="AO27"/>
      <c r="AP27"/>
      <c r="AQ27"/>
      <c r="AR27"/>
      <c r="AS27"/>
      <c r="AT27"/>
      <c r="AU27"/>
      <c r="AV27"/>
      <c r="AW27"/>
      <c r="AX27" s="507"/>
      <c r="AY27" s="507"/>
      <c r="AZ27" s="507"/>
      <c r="BA27"/>
    </row>
    <row r="28" spans="1:53" ht="13.5" thickBot="1">
      <c r="A28" s="507"/>
      <c r="B28" s="2104" t="s">
        <v>308</v>
      </c>
      <c r="C28" s="2105"/>
      <c r="D28" s="612">
        <f>SUMIF($C$6:$C$27,"Energy Industries",D6:D27)</f>
        <v>8575761.8800000008</v>
      </c>
      <c r="E28" s="513">
        <f t="shared" ref="E28:H28" si="12">SUMIF($C$6:$C$27,"Energy Industries",E6:E27)</f>
        <v>8716356.5059999991</v>
      </c>
      <c r="F28" s="513">
        <f t="shared" si="12"/>
        <v>8351851.5320000006</v>
      </c>
      <c r="G28" s="513">
        <f t="shared" si="12"/>
        <v>7810312.4720000001</v>
      </c>
      <c r="H28" s="513">
        <f t="shared" si="12"/>
        <v>7871070.4540000008</v>
      </c>
      <c r="I28" s="513">
        <f>SUMIF($C$6:$C$27,"Energy Industries",I6:I27)</f>
        <v>7812179.3719999986</v>
      </c>
      <c r="J28" s="613">
        <f>SUMIF($C$6:$C$27,"Energy Industries",J6:J27)</f>
        <v>7737369.3880000003</v>
      </c>
      <c r="K28" s="613">
        <f>SUMIF($C$6:$C$27,"Energy Industries",K6:K27)</f>
        <v>7320068.7879999997</v>
      </c>
      <c r="L28" s="613">
        <f t="shared" ref="L28:M28" si="13">SUMIF($C$6:$C$27,"Energy Industries",L6:L27)</f>
        <v>7311796.534</v>
      </c>
      <c r="M28" s="613">
        <f t="shared" si="13"/>
        <v>7293013.1459999997</v>
      </c>
      <c r="N28" s="613">
        <f t="shared" ref="N28:O28" si="14">SUMIF($C$6:$C$27,"Energy Industries",N6:N27)</f>
        <v>6447962.0039999997</v>
      </c>
      <c r="O28" s="613">
        <f t="shared" si="14"/>
        <v>6296008.2820000006</v>
      </c>
      <c r="P28" s="613">
        <f t="shared" ref="P28" si="15">SUMIF($C$6:$C$27,"Energy Industries",P6:P27)</f>
        <v>6314083.9019999998</v>
      </c>
      <c r="Q28" s="1085">
        <f>D28*Mt_to_MMT</f>
        <v>8.5757618799999999</v>
      </c>
      <c r="R28" s="1739">
        <f t="shared" si="1"/>
        <v>8.7163565059999986</v>
      </c>
      <c r="S28" s="1739">
        <f t="shared" si="2"/>
        <v>8.3518515319999995</v>
      </c>
      <c r="T28" s="1739">
        <f t="shared" si="3"/>
        <v>7.8103124719999997</v>
      </c>
      <c r="U28" s="1739">
        <f t="shared" si="4"/>
        <v>7.8710704540000007</v>
      </c>
      <c r="V28" s="1739">
        <f t="shared" si="5"/>
        <v>7.8121793719999983</v>
      </c>
      <c r="W28" s="1739">
        <f t="shared" si="6"/>
        <v>7.7373693880000003</v>
      </c>
      <c r="X28" s="1739">
        <f t="shared" si="7"/>
        <v>7.3200687879999995</v>
      </c>
      <c r="Y28" s="1739">
        <f t="shared" si="8"/>
        <v>7.311796534</v>
      </c>
      <c r="Z28" s="1739">
        <f>M28*Mt_to_MMT</f>
        <v>7.2930131459999989</v>
      </c>
      <c r="AA28" s="1739">
        <f t="shared" si="10"/>
        <v>6.4479620039999999</v>
      </c>
      <c r="AB28" s="1739">
        <f t="shared" si="11"/>
        <v>6.2960082820000007</v>
      </c>
      <c r="AC28" s="1086">
        <f t="shared" si="11"/>
        <v>6.3140839019999992</v>
      </c>
      <c r="AD28"/>
      <c r="AE28"/>
      <c r="AF28"/>
      <c r="AG28"/>
      <c r="AH28" s="507"/>
      <c r="AI28"/>
      <c r="AJ28"/>
      <c r="AK28"/>
      <c r="AL28"/>
      <c r="AM28"/>
      <c r="AN28"/>
      <c r="AO28"/>
      <c r="AP28"/>
      <c r="AQ28"/>
      <c r="AR28"/>
      <c r="AS28"/>
      <c r="AT28"/>
      <c r="AU28"/>
      <c r="AV28"/>
      <c r="AW28"/>
      <c r="AX28" s="507"/>
      <c r="AY28" s="507"/>
      <c r="AZ28" s="507"/>
      <c r="BA28"/>
    </row>
    <row r="29" spans="1:53" ht="13.5" thickBot="1">
      <c r="A29" s="507"/>
      <c r="B29" s="2104" t="s">
        <v>309</v>
      </c>
      <c r="C29" s="2105"/>
      <c r="D29" s="612">
        <f t="shared" ref="D29:I29" si="16">SUMIF($C$6:$C$27,"Industrial",D6:D27)</f>
        <v>0</v>
      </c>
      <c r="E29" s="513">
        <f t="shared" si="16"/>
        <v>134872.28000000003</v>
      </c>
      <c r="F29" s="513">
        <f t="shared" si="16"/>
        <v>123004.67599999998</v>
      </c>
      <c r="G29" s="513">
        <f t="shared" si="16"/>
        <v>146344.29399999999</v>
      </c>
      <c r="H29" s="513">
        <f t="shared" si="16"/>
        <v>142029.74199999997</v>
      </c>
      <c r="I29" s="513">
        <f t="shared" si="16"/>
        <v>121683.89999999997</v>
      </c>
      <c r="J29" s="513">
        <f>SUMIF($C$6:$C$27,"Industrial",J6:J27)</f>
        <v>40224.681999999972</v>
      </c>
      <c r="K29" s="513">
        <f>SUMIF($C$6:$C$27,"Industrial",K6:K27)</f>
        <v>0.5</v>
      </c>
      <c r="L29" s="513">
        <f t="shared" ref="L29:M29" si="17">SUMIF($C$6:$C$27,"Industrial",L6:L27)</f>
        <v>2.7</v>
      </c>
      <c r="M29" s="513">
        <f t="shared" si="17"/>
        <v>0</v>
      </c>
      <c r="N29" s="513">
        <f t="shared" ref="N29:O29" si="18">SUMIF($C$6:$C$27,"Industrial",N6:N27)</f>
        <v>0</v>
      </c>
      <c r="O29" s="513">
        <f t="shared" si="18"/>
        <v>0</v>
      </c>
      <c r="P29" s="513">
        <f t="shared" ref="P29" si="19">SUMIF($C$6:$C$27,"Industrial",P6:P27)</f>
        <v>0</v>
      </c>
      <c r="Q29" s="1085">
        <f t="shared" si="0"/>
        <v>0</v>
      </c>
      <c r="R29" s="1739">
        <f t="shared" si="1"/>
        <v>0.13487228000000001</v>
      </c>
      <c r="S29" s="1739">
        <f t="shared" si="2"/>
        <v>0.12300467599999997</v>
      </c>
      <c r="T29" s="1739">
        <f t="shared" si="3"/>
        <v>0.14634429399999999</v>
      </c>
      <c r="U29" s="1739">
        <f t="shared" si="4"/>
        <v>0.14202974199999996</v>
      </c>
      <c r="V29" s="1739">
        <f t="shared" si="5"/>
        <v>0.12168389999999996</v>
      </c>
      <c r="W29" s="1739">
        <f t="shared" si="6"/>
        <v>4.022468199999997E-2</v>
      </c>
      <c r="X29" s="1739">
        <f t="shared" si="7"/>
        <v>4.9999999999999998E-7</v>
      </c>
      <c r="Y29" s="1739">
        <f t="shared" si="8"/>
        <v>2.7E-6</v>
      </c>
      <c r="Z29" s="1739">
        <f t="shared" si="9"/>
        <v>0</v>
      </c>
      <c r="AA29" s="1739">
        <f t="shared" si="10"/>
        <v>0</v>
      </c>
      <c r="AB29" s="1739">
        <f t="shared" si="11"/>
        <v>0</v>
      </c>
      <c r="AC29" s="1086">
        <f t="shared" si="11"/>
        <v>0</v>
      </c>
      <c r="AD29"/>
      <c r="AE29"/>
      <c r="AF29"/>
      <c r="AG29"/>
      <c r="AH29" s="507"/>
      <c r="AI29"/>
      <c r="AJ29"/>
      <c r="AK29"/>
      <c r="AL29"/>
      <c r="AM29"/>
      <c r="AN29"/>
      <c r="AO29"/>
      <c r="AP29"/>
      <c r="AQ29"/>
      <c r="AR29"/>
      <c r="AS29"/>
      <c r="AT29"/>
      <c r="AU29"/>
      <c r="AV29"/>
      <c r="AW29"/>
      <c r="AX29" s="507"/>
      <c r="AY29" s="507"/>
      <c r="AZ29" s="507"/>
      <c r="BA29"/>
    </row>
    <row r="30" spans="1:53" ht="13.5" thickBot="1">
      <c r="A30" s="507"/>
      <c r="B30" s="2104" t="s">
        <v>310</v>
      </c>
      <c r="C30" s="2105"/>
      <c r="D30" s="612">
        <f t="shared" ref="D30:I30" si="20">SUMIF($C$6:$C$27,"Oil and Natural Gas",D6:D27)</f>
        <v>315485.076</v>
      </c>
      <c r="E30" s="513">
        <f t="shared" si="20"/>
        <v>336650.37</v>
      </c>
      <c r="F30" s="513">
        <f t="shared" si="20"/>
        <v>341702.02600000001</v>
      </c>
      <c r="G30" s="513">
        <f t="shared" si="20"/>
        <v>235511.258</v>
      </c>
      <c r="H30" s="513">
        <f t="shared" si="20"/>
        <v>341973.42</v>
      </c>
      <c r="I30" s="513">
        <f t="shared" si="20"/>
        <v>300978.23199999996</v>
      </c>
      <c r="J30" s="513">
        <f>SUMIF($C$6:$C$27,"Oil and Natural Gas",J6:J27)</f>
        <v>286741.03200000001</v>
      </c>
      <c r="K30" s="513">
        <f>SUMIF($C$6:$C$27,"Oil and Natural Gas",K6:K27)</f>
        <v>301283.99800000002</v>
      </c>
      <c r="L30" s="513">
        <f t="shared" ref="L30" si="21">SUMIF($C$6:$C$27,"Oil and Natural Gas",L6:L27)</f>
        <v>295258.55599999998</v>
      </c>
      <c r="M30" s="513">
        <f>SUMIF($C$6:$C$27,"Oil and Natural Gas",M6:M27)</f>
        <v>109207.18</v>
      </c>
      <c r="N30" s="513">
        <f t="shared" ref="N30:O30" si="22">SUMIF($C$6:$C$27,"Oil and Natural Gas",N6:N27)</f>
        <v>90324.2</v>
      </c>
      <c r="O30" s="513">
        <f t="shared" si="22"/>
        <v>96609.067999999999</v>
      </c>
      <c r="P30" s="513">
        <f t="shared" ref="P30" si="23">SUMIF($C$6:$C$27,"Oil and Natural Gas",P6:P27)</f>
        <v>91171.443999999989</v>
      </c>
      <c r="Q30" s="1087">
        <f t="shared" ref="Q30" si="24">D30*Mt_to_MMT</f>
        <v>0.31548507599999998</v>
      </c>
      <c r="R30" s="1088">
        <f t="shared" ref="R30" si="25">E30*Mt_to_MMT</f>
        <v>0.33665036999999998</v>
      </c>
      <c r="S30" s="1088">
        <f t="shared" ref="S30" si="26">F30*Mt_to_MMT</f>
        <v>0.34170202599999999</v>
      </c>
      <c r="T30" s="1088">
        <f t="shared" ref="T30" si="27">G30*Mt_to_MMT</f>
        <v>0.235511258</v>
      </c>
      <c r="U30" s="1088">
        <f t="shared" ref="U30" si="28">H30*Mt_to_MMT</f>
        <v>0.34197341999999997</v>
      </c>
      <c r="V30" s="1088">
        <f t="shared" si="5"/>
        <v>0.30097823199999996</v>
      </c>
      <c r="W30" s="1088">
        <f t="shared" si="6"/>
        <v>0.28674103200000001</v>
      </c>
      <c r="X30" s="1088">
        <f t="shared" si="7"/>
        <v>0.301283998</v>
      </c>
      <c r="Y30" s="1088">
        <f t="shared" si="8"/>
        <v>0.29525855599999995</v>
      </c>
      <c r="Z30" s="1088">
        <f t="shared" si="9"/>
        <v>0.10920717999999999</v>
      </c>
      <c r="AA30" s="1088">
        <f t="shared" si="10"/>
        <v>9.0324199999999993E-2</v>
      </c>
      <c r="AB30" s="1088">
        <f t="shared" si="11"/>
        <v>9.6609067999999992E-2</v>
      </c>
      <c r="AC30" s="1089">
        <f t="shared" si="11"/>
        <v>9.117144399999999E-2</v>
      </c>
      <c r="AD30"/>
      <c r="AE30"/>
      <c r="AF30"/>
      <c r="AG30"/>
      <c r="AH30" s="507"/>
      <c r="AI30"/>
      <c r="AJ30"/>
      <c r="AK30"/>
      <c r="AL30"/>
      <c r="AM30"/>
      <c r="AN30"/>
      <c r="AO30"/>
      <c r="AP30"/>
      <c r="AQ30"/>
      <c r="AR30"/>
      <c r="AS30"/>
      <c r="AT30"/>
      <c r="AU30"/>
      <c r="AV30"/>
      <c r="AW30"/>
      <c r="AX30" s="507"/>
      <c r="AY30" s="507"/>
      <c r="AZ30" s="507"/>
      <c r="BA30"/>
    </row>
    <row r="31" spans="1:53">
      <c r="A31" s="507"/>
      <c r="B31" s="1106" t="s">
        <v>311</v>
      </c>
      <c r="C31" s="492"/>
      <c r="D31" s="1105">
        <f>SUM('Source File - Summary Tab'!G10:G12)/Mt_to_MMT</f>
        <v>7859854.5627031354</v>
      </c>
      <c r="E31" s="1105"/>
      <c r="F31" s="1105"/>
      <c r="G31" s="1105"/>
      <c r="H31" s="1105"/>
      <c r="I31" s="1105">
        <f>SUM('Source File - Summary Tab'!H10:H12)/Mt_to_MMT</f>
        <v>7112408.7783676414</v>
      </c>
      <c r="J31" s="1105">
        <f>SUM('Source File - Summary Tab'!I10:I12)/Mt_to_MMT</f>
        <v>7011943.0521241026</v>
      </c>
      <c r="K31" s="1105">
        <f>SUM('Source File - Summary Tab'!J10:J12)/Mt_to_MMT</f>
        <v>6998824.6728835823</v>
      </c>
      <c r="L31" s="1105">
        <f>SUM('Source File - Summary Tab'!K10:K12)/Mt_to_MMT</f>
        <v>7114146.2460497105</v>
      </c>
      <c r="M31" s="1105">
        <f>SUM('Source File - Summary Tab'!L10:L12)/Mt_to_MMT</f>
        <v>7209201.3074145429</v>
      </c>
      <c r="N31" s="1105">
        <f>SUM('Source File - Summary Tab'!M10:M12)/Mt_to_MMT</f>
        <v>6478402.3686245242</v>
      </c>
      <c r="O31" s="1105">
        <f>SUM('Source File - Summary Tab'!N10:N12)/Mt_to_MMT</f>
        <v>6378808.0147116799</v>
      </c>
      <c r="P31" s="1105">
        <f>SUM('Source File - Summary Tab'!O10:O12)/Mt_to_MMT</f>
        <v>6372105.3726191605</v>
      </c>
      <c r="Q31" s="514">
        <f>SUM(Q6:Q27)</f>
        <v>8.891246955999998</v>
      </c>
      <c r="R31" s="514">
        <f t="shared" ref="R31:X31" si="29">SUM(R6:R27)</f>
        <v>9.1878791559999975</v>
      </c>
      <c r="S31" s="514">
        <f t="shared" si="29"/>
        <v>8.8165582340000022</v>
      </c>
      <c r="T31" s="514">
        <f t="shared" si="29"/>
        <v>8.192168023999999</v>
      </c>
      <c r="U31" s="514">
        <f t="shared" si="29"/>
        <v>8.3550736160000003</v>
      </c>
      <c r="V31" s="514">
        <f t="shared" si="29"/>
        <v>8.2348415039999985</v>
      </c>
      <c r="W31" s="514">
        <f>SUM(W6:W27)</f>
        <v>8.0643351019999994</v>
      </c>
      <c r="X31" s="514">
        <f t="shared" si="29"/>
        <v>7.621353285999998</v>
      </c>
      <c r="Y31" s="514">
        <f t="shared" ref="Y31:Z31" si="30">SUM(Y6:Y27)</f>
        <v>7.6070577899999989</v>
      </c>
      <c r="Z31" s="514">
        <f t="shared" si="30"/>
        <v>7.4022203259999984</v>
      </c>
      <c r="AA31" s="514">
        <f t="shared" ref="AA31:AB31" si="31">SUM(AA6:AA27)</f>
        <v>6.5382862039999994</v>
      </c>
      <c r="AB31" s="514">
        <f t="shared" si="31"/>
        <v>6.392617350000001</v>
      </c>
      <c r="AC31" s="514">
        <f t="shared" ref="AC31" si="32">SUM(AC6:AC27)</f>
        <v>6.4052553460000006</v>
      </c>
      <c r="AD31"/>
      <c r="AE31"/>
      <c r="AF31" s="507"/>
      <c r="AG31"/>
      <c r="AH31" s="507"/>
      <c r="AI31" s="507"/>
      <c r="AJ31" s="507"/>
      <c r="AK31" s="507"/>
      <c r="AL31" s="507"/>
      <c r="AM31" s="507"/>
      <c r="AN31" s="507"/>
      <c r="AO31" s="507"/>
      <c r="AP31" s="507"/>
      <c r="AQ31" s="507"/>
      <c r="AR31" s="507"/>
      <c r="AS31" s="507"/>
      <c r="AT31" s="507"/>
      <c r="AU31" s="507"/>
      <c r="AV31" s="507"/>
      <c r="AW31" s="507"/>
      <c r="AX31" s="507"/>
      <c r="AY31" s="507"/>
      <c r="AZ31" s="507"/>
      <c r="BA31"/>
    </row>
    <row r="32" spans="1:53">
      <c r="A32" s="507"/>
      <c r="B32" s="1107" t="s">
        <v>312</v>
      </c>
      <c r="C32" s="1107"/>
      <c r="D32" s="1108">
        <f>D31-D28</f>
        <v>-715907.3172968654</v>
      </c>
      <c r="E32" s="1108"/>
      <c r="F32" s="1109"/>
      <c r="G32" s="1110"/>
      <c r="H32" s="1111"/>
      <c r="I32" s="1108">
        <f>I31-I28</f>
        <v>-699770.5936323572</v>
      </c>
      <c r="J32" s="1108">
        <f>J31-J28</f>
        <v>-725426.33587589767</v>
      </c>
      <c r="K32" s="1108">
        <f>K31-K28</f>
        <v>-321244.11511641741</v>
      </c>
      <c r="L32" s="1108">
        <f t="shared" ref="L32" si="33">L31-L28</f>
        <v>-197650.28795028944</v>
      </c>
      <c r="M32" s="1108">
        <f>M31-M28</f>
        <v>-83811.838585456833</v>
      </c>
      <c r="N32" s="1108">
        <f t="shared" ref="N32:O32" si="34">N31-N28</f>
        <v>30440.364624524489</v>
      </c>
      <c r="O32" s="1108">
        <f t="shared" si="34"/>
        <v>82799.732711679302</v>
      </c>
      <c r="P32" s="1108">
        <f>P31-P28</f>
        <v>58021.470619160682</v>
      </c>
      <c r="Q32" s="514"/>
      <c r="R32" s="514"/>
      <c r="S32" s="514"/>
      <c r="T32" s="514"/>
      <c r="U32" s="514"/>
      <c r="V32" s="514"/>
      <c r="W32" s="514"/>
      <c r="X32" s="514"/>
      <c r="Y32" s="514"/>
      <c r="Z32" s="514"/>
      <c r="AA32" s="514"/>
      <c r="AB32" s="514"/>
      <c r="AC32" s="514"/>
      <c r="AD32"/>
      <c r="AE32"/>
      <c r="AF32" s="507"/>
      <c r="AG32"/>
      <c r="AH32" s="507"/>
      <c r="AI32" s="507"/>
      <c r="AJ32" s="507"/>
      <c r="AK32" s="507"/>
      <c r="AL32" s="507"/>
      <c r="AM32" s="507"/>
      <c r="AN32" s="507"/>
      <c r="AO32" s="507"/>
      <c r="AP32" s="507"/>
      <c r="AQ32" s="507"/>
      <c r="AR32" s="507"/>
      <c r="AS32" s="507"/>
      <c r="AT32" s="507"/>
      <c r="AU32" s="507"/>
      <c r="AV32" s="507"/>
      <c r="AW32" s="507"/>
      <c r="AX32" s="507"/>
      <c r="AY32" s="507"/>
      <c r="AZ32" s="507"/>
      <c r="BA32"/>
    </row>
    <row r="33" spans="2:53">
      <c r="B33" s="1107" t="s">
        <v>313</v>
      </c>
      <c r="C33" s="1112"/>
      <c r="D33" s="1113">
        <f>D31/D28-1</f>
        <v>-8.3480316654602094E-2</v>
      </c>
      <c r="E33" s="1113"/>
      <c r="F33" s="1109"/>
      <c r="G33" s="1110"/>
      <c r="H33" s="1111"/>
      <c r="I33" s="1113">
        <f>I31/I28-1</f>
        <v>-8.9574312149108826E-2</v>
      </c>
      <c r="J33" s="1113">
        <f>J31/J28-1</f>
        <v>-9.3756197939957708E-2</v>
      </c>
      <c r="K33" s="1113">
        <f>K31/K28-1</f>
        <v>-4.3885395673199379E-2</v>
      </c>
      <c r="L33" s="1113">
        <f>L31/L28-1</f>
        <v>-2.7031699669323617E-2</v>
      </c>
      <c r="M33" s="1113">
        <f>M31/M28-1</f>
        <v>-1.1492072879564885E-2</v>
      </c>
      <c r="N33" s="1113">
        <f t="shared" ref="N33:O33" si="35">N31/N28-1</f>
        <v>4.7209280398428088E-3</v>
      </c>
      <c r="O33" s="1113">
        <f t="shared" si="35"/>
        <v>1.3151147362432836E-2</v>
      </c>
      <c r="P33" s="1113">
        <f t="shared" ref="P33" si="36">P31/P28-1</f>
        <v>9.1892143848109065E-3</v>
      </c>
      <c r="Q33" s="507"/>
      <c r="R33" s="507"/>
      <c r="S33" s="507"/>
      <c r="T33" s="507"/>
      <c r="U33" s="507"/>
      <c r="V33" s="507"/>
      <c r="W33" s="507"/>
      <c r="X33" s="507"/>
      <c r="Y33" s="507"/>
      <c r="Z33" s="507"/>
      <c r="AA33" s="507"/>
      <c r="AB33" s="507"/>
      <c r="AC33" s="507"/>
      <c r="AD33"/>
      <c r="AE33"/>
      <c r="AF33" s="507"/>
      <c r="AG33"/>
      <c r="AH33"/>
      <c r="AI33" s="507"/>
      <c r="AJ33" s="507"/>
      <c r="AK33" s="507"/>
      <c r="AL33" s="507"/>
      <c r="AM33" s="507"/>
      <c r="AN33" s="507"/>
      <c r="AO33" s="507"/>
      <c r="AP33" s="507"/>
      <c r="AQ33" s="507"/>
      <c r="AR33" s="507"/>
      <c r="AS33" s="507"/>
      <c r="AT33" s="507"/>
      <c r="AU33" s="507"/>
      <c r="AV33" s="507"/>
      <c r="AW33" s="507"/>
      <c r="AX33" s="507"/>
      <c r="AY33" s="507"/>
      <c r="AZ33" s="507"/>
      <c r="BA33"/>
    </row>
    <row r="34" spans="2:53" ht="13.5" thickBot="1">
      <c r="B34" s="507"/>
      <c r="C34" s="507"/>
      <c r="D34" s="515"/>
      <c r="E34" s="516"/>
      <c r="F34" s="516"/>
      <c r="G34" s="516"/>
      <c r="H34" s="516"/>
      <c r="I34" s="515"/>
      <c r="J34" s="515"/>
      <c r="K34" s="515"/>
      <c r="L34" s="515"/>
      <c r="M34" s="515"/>
      <c r="N34" s="515"/>
      <c r="O34" s="515"/>
      <c r="P34" s="515"/>
      <c r="Q34" s="507"/>
      <c r="R34" s="507"/>
      <c r="S34" s="507"/>
      <c r="T34" s="507"/>
      <c r="U34" s="507"/>
      <c r="V34" s="507"/>
      <c r="W34" s="507"/>
      <c r="X34" s="507"/>
      <c r="Y34" s="507"/>
      <c r="Z34" s="507"/>
      <c r="AA34" s="507"/>
      <c r="AB34" s="507"/>
      <c r="AC34" s="507"/>
      <c r="AD34" s="507"/>
      <c r="AE34" s="507"/>
      <c r="AF34" s="507"/>
      <c r="AG34"/>
      <c r="AH34"/>
      <c r="AI34" s="507"/>
      <c r="AJ34" s="507"/>
      <c r="AK34" s="507"/>
      <c r="AL34" s="507"/>
      <c r="AM34" s="507"/>
      <c r="AN34" s="507"/>
      <c r="AO34" s="507"/>
      <c r="AP34" s="507"/>
      <c r="AQ34" s="507"/>
      <c r="AR34" s="507"/>
      <c r="AS34" s="507"/>
      <c r="AT34" s="507"/>
      <c r="AU34" s="507"/>
      <c r="AV34" s="507"/>
      <c r="AW34" s="507"/>
      <c r="AX34" s="507"/>
      <c r="AY34" s="507"/>
      <c r="AZ34" s="507"/>
      <c r="BA34"/>
    </row>
    <row r="35" spans="2:53" ht="16.5" thickBot="1">
      <c r="B35" s="493" t="s">
        <v>314</v>
      </c>
      <c r="C35" s="493"/>
      <c r="D35" s="2085" t="s">
        <v>284</v>
      </c>
      <c r="E35" s="2086"/>
      <c r="F35" s="2086"/>
      <c r="G35" s="2086"/>
      <c r="H35" s="2086"/>
      <c r="I35" s="2086"/>
      <c r="J35" s="2086"/>
      <c r="K35" s="2086"/>
      <c r="L35" s="2086"/>
      <c r="M35" s="2086"/>
      <c r="N35" s="775"/>
      <c r="O35" s="775"/>
      <c r="P35" s="775"/>
      <c r="Q35" s="2085" t="s">
        <v>285</v>
      </c>
      <c r="R35" s="2086"/>
      <c r="S35" s="2086"/>
      <c r="T35" s="2086"/>
      <c r="U35" s="2086"/>
      <c r="V35" s="2086"/>
      <c r="W35" s="2086"/>
      <c r="X35" s="2086"/>
      <c r="Y35" s="2086"/>
      <c r="Z35" s="2086"/>
      <c r="AA35" s="2086"/>
      <c r="AB35" s="2086"/>
      <c r="AC35" s="2087"/>
      <c r="AD35" s="507"/>
      <c r="AE35" s="507"/>
      <c r="AF35" s="507"/>
      <c r="AG35"/>
      <c r="AH35"/>
      <c r="AI35" s="507"/>
      <c r="AJ35" s="507"/>
      <c r="AK35" s="507"/>
      <c r="AL35" s="507"/>
      <c r="AM35" s="507"/>
      <c r="AN35" s="507"/>
      <c r="AO35" s="507"/>
      <c r="AP35" s="507"/>
      <c r="AQ35" s="507"/>
      <c r="AR35" s="507"/>
      <c r="AS35" s="507"/>
      <c r="AT35" s="507"/>
      <c r="AU35" s="507"/>
      <c r="AV35" s="507"/>
      <c r="AW35" s="507"/>
      <c r="AX35" s="507"/>
      <c r="AY35" s="507"/>
      <c r="AZ35" s="507"/>
      <c r="BA35"/>
    </row>
    <row r="36" spans="2:53">
      <c r="B36" s="508" t="s">
        <v>286</v>
      </c>
      <c r="C36" s="622" t="s">
        <v>287</v>
      </c>
      <c r="D36" s="621">
        <v>2010</v>
      </c>
      <c r="E36" s="619">
        <v>2011</v>
      </c>
      <c r="F36" s="619">
        <v>2012</v>
      </c>
      <c r="G36" s="619">
        <v>2013</v>
      </c>
      <c r="H36" s="619">
        <v>2014</v>
      </c>
      <c r="I36" s="619">
        <v>2015</v>
      </c>
      <c r="J36" s="619">
        <v>2016</v>
      </c>
      <c r="K36" s="620">
        <v>2017</v>
      </c>
      <c r="L36" s="620">
        <v>2018</v>
      </c>
      <c r="M36" s="620">
        <v>2019</v>
      </c>
      <c r="N36" s="1734">
        <v>2020</v>
      </c>
      <c r="O36" s="1734">
        <v>2021</v>
      </c>
      <c r="P36" s="1734">
        <v>2022</v>
      </c>
      <c r="Q36" s="621">
        <v>2010</v>
      </c>
      <c r="R36" s="619">
        <v>2011</v>
      </c>
      <c r="S36" s="619">
        <v>2012</v>
      </c>
      <c r="T36" s="619">
        <v>2013</v>
      </c>
      <c r="U36" s="619">
        <v>2014</v>
      </c>
      <c r="V36" s="619">
        <v>2015</v>
      </c>
      <c r="W36" s="619">
        <v>2016</v>
      </c>
      <c r="X36" s="619">
        <v>2017</v>
      </c>
      <c r="Y36" s="619">
        <v>2018</v>
      </c>
      <c r="Z36" s="619">
        <v>2019</v>
      </c>
      <c r="AA36" s="619">
        <v>2020</v>
      </c>
      <c r="AB36" s="619">
        <v>2021</v>
      </c>
      <c r="AC36" s="1205">
        <v>2022</v>
      </c>
      <c r="AD36" s="507"/>
      <c r="AE36" s="507"/>
      <c r="AF36" s="639"/>
      <c r="AG36" s="639"/>
      <c r="AH36"/>
      <c r="AI36" s="639"/>
      <c r="AJ36" s="639"/>
      <c r="AK36" s="639"/>
      <c r="AL36" s="639"/>
      <c r="AM36" s="639"/>
      <c r="AN36" s="507"/>
      <c r="AO36" s="507"/>
      <c r="AP36" s="507"/>
      <c r="AQ36" s="507"/>
      <c r="AR36" s="507"/>
      <c r="AS36" s="507"/>
      <c r="AT36" s="507"/>
      <c r="AU36" s="507"/>
      <c r="AV36" s="507"/>
      <c r="AW36" s="507"/>
      <c r="AX36" s="507"/>
      <c r="AY36" s="507"/>
      <c r="AZ36" s="507"/>
      <c r="BA36"/>
    </row>
    <row r="37" spans="2:53">
      <c r="B37" s="510" t="s">
        <v>288</v>
      </c>
      <c r="C37" s="1975" t="s">
        <v>315</v>
      </c>
      <c r="D37" s="1740">
        <f>SUMIFS('GHGRP Subpart Data'!$G$5:$G$1072,'GHGRP Subpart Data'!$C$5:$C$1072,$B37,'GHGRP Subpart Data'!$D$5:$D$1072,"Stationary Combustion",'GHGRP Subpart Data'!$A$5:$A$1072,D$5,'GHGRP Subpart Data'!$I$5:$I$1072,"Biogenic CO2")</f>
        <v>0</v>
      </c>
      <c r="E37" s="1740">
        <f>SUMIFS('GHGRP Subpart Data'!$G$5:$G$1072,'GHGRP Subpart Data'!$C$5:$C$1072,$B37,'GHGRP Subpart Data'!$D$5:$D$1072,"Stationary Combustion",'GHGRP Subpart Data'!$A$5:$A$1072,E$5,'GHGRP Subpart Data'!$I$5:$I$1072,"Biogenic CO2")</f>
        <v>0</v>
      </c>
      <c r="F37" s="1740">
        <f>SUMIFS('GHGRP Subpart Data'!$G$5:$G$1072,'GHGRP Subpart Data'!$C$5:$C$1072,$B37,'GHGRP Subpart Data'!$D$5:$D$1072,"Stationary Combustion",'GHGRP Subpart Data'!$A$5:$A$1072,F$5,'GHGRP Subpart Data'!$I$5:$I$1072,"Biogenic CO2")</f>
        <v>0</v>
      </c>
      <c r="G37" s="1740">
        <f>SUMIFS('GHGRP Subpart Data'!$G$5:$G$1072,'GHGRP Subpart Data'!$C$5:$C$1072,$B37,'GHGRP Subpart Data'!$D$5:$D$1072,"Stationary Combustion",'GHGRP Subpart Data'!$A$5:$A$1072,G$5,'GHGRP Subpart Data'!$I$5:$I$1072,"Biogenic CO2")</f>
        <v>0</v>
      </c>
      <c r="H37" s="1740">
        <f>SUMIFS('GHGRP Subpart Data'!$G$5:$G$1072,'GHGRP Subpart Data'!$C$5:$C$1072,$B37,'GHGRP Subpart Data'!$D$5:$D$1072,"Stationary Combustion",'GHGRP Subpart Data'!$A$5:$A$1072,H$5,'GHGRP Subpart Data'!$I$5:$I$1072,"Biogenic CO2")</f>
        <v>0</v>
      </c>
      <c r="I37" s="1740">
        <f>SUMIFS('GHGRP Subpart Data'!$G$5:$G$1072,'GHGRP Subpart Data'!$C$5:$C$1072,$B37,'GHGRP Subpart Data'!$D$5:$D$1072,"Stationary Combustion",'GHGRP Subpart Data'!$A$5:$A$1072,I$5,'GHGRP Subpart Data'!$I$5:$I$1072,"Biogenic CO2")</f>
        <v>0</v>
      </c>
      <c r="J37" s="1740">
        <f>SUMIFS('GHGRP Subpart Data'!$G$5:$G$1072,'GHGRP Subpart Data'!$C$5:$C$1072,$B37,'GHGRP Subpart Data'!$D$5:$D$1072,"Stationary Combustion",'GHGRP Subpart Data'!$A$5:$A$1072,J$5,'GHGRP Subpart Data'!$I$5:$I$1072,"Biogenic CO2")</f>
        <v>0</v>
      </c>
      <c r="K37" s="1740">
        <f>SUMIFS('GHGRP Subpart Data'!$G$5:$G$1072,'GHGRP Subpart Data'!$C$5:$C$1072,$B37,'GHGRP Subpart Data'!$D$5:$D$1072,"Stationary Combustion",'GHGRP Subpart Data'!$A$5:$A$1072,K$5,'GHGRP Subpart Data'!$I$5:$I$1072,"Biogenic CO2")</f>
        <v>0</v>
      </c>
      <c r="L37" s="1740">
        <f>SUMIFS('GHGRP Subpart Data'!$G$5:$G$1072,'GHGRP Subpart Data'!$C$5:$C$1072,$B37,'GHGRP Subpart Data'!$D$5:$D$1072,"Stationary Combustion",'GHGRP Subpart Data'!$A$5:$A$1072,L$5,'GHGRP Subpart Data'!$I$5:$I$1072,"Biogenic CO2")</f>
        <v>0</v>
      </c>
      <c r="M37" s="1740">
        <f>SUMIFS('GHGRP Subpart Data'!$G$5:$G$1072,'GHGRP Subpart Data'!$C$5:$C$1072,$B37,'GHGRP Subpart Data'!$D$5:$D$1072,"Stationary Combustion",'GHGRP Subpart Data'!$A$5:$A$1072,M$5,'GHGRP Subpart Data'!$I$5:$I$1072,"Biogenic CO2")</f>
        <v>0</v>
      </c>
      <c r="N37" s="1740">
        <f>SUMIFS('GHGRP Subpart Data'!$G$5:$G$1072,'GHGRP Subpart Data'!$C$5:$C$1072,$B37,'GHGRP Subpart Data'!$D$5:$D$1072,"Stationary Combustion",'GHGRP Subpart Data'!$A$5:$A$1072,N$5,'GHGRP Subpart Data'!$I$5:$I$1072,"Biogenic CO2")</f>
        <v>0</v>
      </c>
      <c r="O37" s="1976">
        <f>SUMIFS('GHGRP Subpart Data'!$G$5:$G$1072,'GHGRP Subpart Data'!$C$5:$C$1072,$B37,'GHGRP Subpart Data'!$D$5:$D$1072,"Stationary Combustion",'GHGRP Subpart Data'!$A$5:$A$1072,O$5,'GHGRP Subpart Data'!$I$5:$I$1072,"Biogenic CO2")</f>
        <v>0</v>
      </c>
      <c r="P37" s="1976">
        <f>SUMIFS('GHGRP Subpart Data'!$G$5:$G$1072,'GHGRP Subpart Data'!$C$5:$C$1072,$B37,'GHGRP Subpart Data'!$D$5:$D$1072,"Stationary Combustion",'GHGRP Subpart Data'!$A$5:$A$1072,P$5,'GHGRP Subpart Data'!$I$5:$I$1072,"Biogenic CO2")</f>
        <v>0</v>
      </c>
      <c r="Q37" s="615">
        <f t="shared" ref="Q37:Q57" si="37">D37*Mt_to_MMT</f>
        <v>0</v>
      </c>
      <c r="R37" s="1737">
        <f t="shared" ref="R37:R57" si="38">E37*Mt_to_MMT</f>
        <v>0</v>
      </c>
      <c r="S37" s="1737">
        <f t="shared" ref="S37:S57" si="39">F37*Mt_to_MMT</f>
        <v>0</v>
      </c>
      <c r="T37" s="1737">
        <f t="shared" ref="T37:T57" si="40">G37*Mt_to_MMT</f>
        <v>0</v>
      </c>
      <c r="U37" s="1737">
        <f t="shared" ref="U37:U57" si="41">H37*Mt_to_MMT</f>
        <v>0</v>
      </c>
      <c r="V37" s="1737">
        <f t="shared" ref="V37:V56" si="42">I37*Mt_to_MMT</f>
        <v>0</v>
      </c>
      <c r="W37" s="1737">
        <f t="shared" ref="W37:W56" si="43">J37*Mt_to_MMT</f>
        <v>0</v>
      </c>
      <c r="X37" s="1737">
        <f t="shared" ref="X37:X56" si="44">K37*Mt_to_MMT</f>
        <v>0</v>
      </c>
      <c r="Y37" s="1737">
        <f t="shared" ref="Y37:Y57" si="45">L37*Mt_to_MMT</f>
        <v>0</v>
      </c>
      <c r="Z37" s="1737">
        <f t="shared" ref="Z37:Z57" si="46">M37*Mt_to_MMT</f>
        <v>0</v>
      </c>
      <c r="AA37" s="1737">
        <f t="shared" ref="AA37:AA57" si="47">N37*Mt_to_MMT</f>
        <v>0</v>
      </c>
      <c r="AB37" s="1737">
        <f t="shared" ref="AB37:AC57" si="48">O37*Mt_to_MMT</f>
        <v>0</v>
      </c>
      <c r="AC37" s="1737">
        <f t="shared" si="48"/>
        <v>0</v>
      </c>
      <c r="AD37" s="507"/>
      <c r="AE37"/>
      <c r="AF37"/>
      <c r="AG37"/>
      <c r="AH37"/>
      <c r="AI37"/>
      <c r="AJ37"/>
      <c r="AK37"/>
      <c r="AL37"/>
      <c r="AM37"/>
      <c r="AN37"/>
      <c r="AO37"/>
      <c r="AP37"/>
      <c r="AQ37"/>
      <c r="AR37"/>
      <c r="AS37"/>
      <c r="AT37"/>
      <c r="AU37"/>
      <c r="AV37"/>
      <c r="AW37"/>
      <c r="AX37" s="507"/>
      <c r="AY37" s="507"/>
      <c r="AZ37" s="507"/>
      <c r="BA37"/>
    </row>
    <row r="38" spans="2:53">
      <c r="B38" s="510" t="s">
        <v>289</v>
      </c>
      <c r="C38" s="1975" t="s">
        <v>315</v>
      </c>
      <c r="D38" s="1740">
        <f>SUMIFS('GHGRP Subpart Data'!$G$5:$G$1072,'GHGRP Subpart Data'!$C$5:$C$1072,$B38,'GHGRP Subpart Data'!$D$5:$D$1072,"Stationary Combustion",'GHGRP Subpart Data'!$A$5:$A$1072,D$5,'GHGRP Subpart Data'!$I$5:$I$1072,"Biogenic CO2")</f>
        <v>0</v>
      </c>
      <c r="E38" s="1740">
        <f>SUMIFS('GHGRP Subpart Data'!$G$5:$G$1072,'GHGRP Subpart Data'!$C$5:$C$1072,$B38,'GHGRP Subpart Data'!$D$5:$D$1072,"Stationary Combustion",'GHGRP Subpart Data'!$A$5:$A$1072,E$5,'GHGRP Subpart Data'!$I$5:$I$1072,"Biogenic CO2")</f>
        <v>0</v>
      </c>
      <c r="F38" s="1740">
        <f>SUMIFS('GHGRP Subpart Data'!$G$5:$G$1072,'GHGRP Subpart Data'!$C$5:$C$1072,$B38,'GHGRP Subpart Data'!$D$5:$D$1072,"Stationary Combustion",'GHGRP Subpart Data'!$A$5:$A$1072,F$5,'GHGRP Subpart Data'!$I$5:$I$1072,"Biogenic CO2")</f>
        <v>0</v>
      </c>
      <c r="G38" s="1740">
        <f>SUMIFS('GHGRP Subpart Data'!$G$5:$G$1072,'GHGRP Subpart Data'!$C$5:$C$1072,$B38,'GHGRP Subpart Data'!$D$5:$D$1072,"Stationary Combustion",'GHGRP Subpart Data'!$A$5:$A$1072,G$5,'GHGRP Subpart Data'!$I$5:$I$1072,"Biogenic CO2")</f>
        <v>0</v>
      </c>
      <c r="H38" s="1740">
        <f>SUMIFS('GHGRP Subpart Data'!$G$5:$G$1072,'GHGRP Subpart Data'!$C$5:$C$1072,$B38,'GHGRP Subpart Data'!$D$5:$D$1072,"Stationary Combustion",'GHGRP Subpart Data'!$A$5:$A$1072,H$5,'GHGRP Subpart Data'!$I$5:$I$1072,"Biogenic CO2")</f>
        <v>0</v>
      </c>
      <c r="I38" s="1740">
        <f>SUMIFS('GHGRP Subpart Data'!$G$5:$G$1072,'GHGRP Subpart Data'!$C$5:$C$1072,$B38,'GHGRP Subpart Data'!$D$5:$D$1072,"Stationary Combustion",'GHGRP Subpart Data'!$A$5:$A$1072,I$5,'GHGRP Subpart Data'!$I$5:$I$1072,"Biogenic CO2")</f>
        <v>0</v>
      </c>
      <c r="J38" s="1740">
        <f>SUMIFS('GHGRP Subpart Data'!$G$5:$G$1072,'GHGRP Subpart Data'!$C$5:$C$1072,$B38,'GHGRP Subpart Data'!$D$5:$D$1072,"Stationary Combustion",'GHGRP Subpart Data'!$A$5:$A$1072,J$5,'GHGRP Subpart Data'!$I$5:$I$1072,"Biogenic CO2")</f>
        <v>0</v>
      </c>
      <c r="K38" s="1740">
        <f>SUMIFS('GHGRP Subpart Data'!$G$5:$G$1072,'GHGRP Subpart Data'!$C$5:$C$1072,$B38,'GHGRP Subpart Data'!$D$5:$D$1072,"Stationary Combustion",'GHGRP Subpart Data'!$A$5:$A$1072,K$5,'GHGRP Subpart Data'!$I$5:$I$1072,"Biogenic CO2")</f>
        <v>0</v>
      </c>
      <c r="L38" s="1740">
        <f>SUMIFS('GHGRP Subpart Data'!$G$5:$G$1072,'GHGRP Subpart Data'!$C$5:$C$1072,$B38,'GHGRP Subpart Data'!$D$5:$D$1072,"Stationary Combustion",'GHGRP Subpart Data'!$A$5:$A$1072,L$5,'GHGRP Subpart Data'!$I$5:$I$1072,"Biogenic CO2")</f>
        <v>0</v>
      </c>
      <c r="M38" s="1740">
        <f>SUMIFS('GHGRP Subpart Data'!$G$5:$G$1072,'GHGRP Subpart Data'!$C$5:$C$1072,$B38,'GHGRP Subpart Data'!$D$5:$D$1072,"Stationary Combustion",'GHGRP Subpart Data'!$A$5:$A$1072,M$5,'GHGRP Subpart Data'!$I$5:$I$1072,"Biogenic CO2")</f>
        <v>0</v>
      </c>
      <c r="N38" s="1740">
        <f>SUMIFS('GHGRP Subpart Data'!$G$5:$G$1072,'GHGRP Subpart Data'!$C$5:$C$1072,$B38,'GHGRP Subpart Data'!$D$5:$D$1072,"Stationary Combustion",'GHGRP Subpart Data'!$A$5:$A$1072,N$5,'GHGRP Subpart Data'!$I$5:$I$1072,"Biogenic CO2")</f>
        <v>32591.200000000001</v>
      </c>
      <c r="O38" s="1976">
        <f>SUMIFS('GHGRP Subpart Data'!$G$5:$G$1072,'GHGRP Subpart Data'!$C$5:$C$1072,$B38,'GHGRP Subpart Data'!$D$5:$D$1072,"Stationary Combustion",'GHGRP Subpart Data'!$A$5:$A$1072,O$5,'GHGRP Subpart Data'!$I$5:$I$1072,"Biogenic CO2")</f>
        <v>32344</v>
      </c>
      <c r="P38" s="1976">
        <f>SUMIFS('GHGRP Subpart Data'!$G$5:$G$1072,'GHGRP Subpart Data'!$C$5:$C$1072,$B38,'GHGRP Subpart Data'!$D$5:$D$1072,"Stationary Combustion",'GHGRP Subpart Data'!$A$5:$A$1072,P$5,'GHGRP Subpart Data'!$I$5:$I$1072,"Biogenic CO2")</f>
        <v>31318.3</v>
      </c>
      <c r="Q38" s="615">
        <f t="shared" si="37"/>
        <v>0</v>
      </c>
      <c r="R38" s="1737">
        <f t="shared" si="38"/>
        <v>0</v>
      </c>
      <c r="S38" s="1737">
        <f t="shared" si="39"/>
        <v>0</v>
      </c>
      <c r="T38" s="1737">
        <f t="shared" si="40"/>
        <v>0</v>
      </c>
      <c r="U38" s="1737">
        <f t="shared" si="41"/>
        <v>0</v>
      </c>
      <c r="V38" s="1737">
        <f t="shared" si="42"/>
        <v>0</v>
      </c>
      <c r="W38" s="1737">
        <f t="shared" si="43"/>
        <v>0</v>
      </c>
      <c r="X38" s="1737">
        <f t="shared" si="44"/>
        <v>0</v>
      </c>
      <c r="Y38" s="1737">
        <f t="shared" si="45"/>
        <v>0</v>
      </c>
      <c r="Z38" s="1737">
        <f t="shared" si="46"/>
        <v>0</v>
      </c>
      <c r="AA38" s="1737">
        <f t="shared" si="47"/>
        <v>3.2591200000000001E-2</v>
      </c>
      <c r="AB38" s="1737">
        <f t="shared" si="48"/>
        <v>3.2343999999999998E-2</v>
      </c>
      <c r="AC38" s="1737">
        <f t="shared" si="48"/>
        <v>3.13183E-2</v>
      </c>
      <c r="AD38" s="507"/>
      <c r="AE38"/>
      <c r="AF38"/>
      <c r="AG38"/>
      <c r="AH38"/>
      <c r="AI38"/>
      <c r="AJ38"/>
      <c r="AK38"/>
      <c r="AL38"/>
      <c r="AM38"/>
      <c r="AN38"/>
      <c r="AO38"/>
      <c r="AP38"/>
      <c r="AQ38"/>
      <c r="AR38"/>
      <c r="AS38"/>
      <c r="AT38"/>
      <c r="AU38"/>
      <c r="AV38"/>
      <c r="AW38"/>
      <c r="AX38" s="507"/>
      <c r="AY38" s="507"/>
      <c r="AZ38" s="507"/>
      <c r="BA38"/>
    </row>
    <row r="39" spans="2:53">
      <c r="B39" s="510" t="s">
        <v>316</v>
      </c>
      <c r="C39" s="1975" t="s">
        <v>315</v>
      </c>
      <c r="D39" s="1740">
        <f>SUMIFS('GHGRP Subpart Data'!$G$5:$G$1072,'GHGRP Subpart Data'!$C$5:$C$1072,$B39,'GHGRP Subpart Data'!$D$5:$D$1072,"Stationary Combustion",'GHGRP Subpart Data'!$A$5:$A$1072,D$5,'GHGRP Subpart Data'!$I$5:$I$1072,"Biogenic CO2")</f>
        <v>0</v>
      </c>
      <c r="E39" s="1740">
        <f>SUMIFS('GHGRP Subpart Data'!$G$5:$G$1072,'GHGRP Subpart Data'!$C$5:$C$1072,$B39,'GHGRP Subpart Data'!$D$5:$D$1072,"Stationary Combustion",'GHGRP Subpart Data'!$A$5:$A$1072,E$5,'GHGRP Subpart Data'!$I$5:$I$1072,"Biogenic CO2")</f>
        <v>426901</v>
      </c>
      <c r="F39" s="1740">
        <f>SUMIFS('GHGRP Subpart Data'!$G$5:$G$1072,'GHGRP Subpart Data'!$C$5:$C$1072,$B39,'GHGRP Subpart Data'!$D$5:$D$1072,"Stationary Combustion",'GHGRP Subpart Data'!$A$5:$A$1072,F$5,'GHGRP Subpart Data'!$I$5:$I$1072,"Biogenic CO2")</f>
        <v>462652.6</v>
      </c>
      <c r="G39" s="1740">
        <f>SUMIFS('GHGRP Subpart Data'!$G$5:$G$1072,'GHGRP Subpart Data'!$C$5:$C$1072,$B39,'GHGRP Subpart Data'!$D$5:$D$1072,"Stationary Combustion",'GHGRP Subpart Data'!$A$5:$A$1072,G$5,'GHGRP Subpart Data'!$I$5:$I$1072,"Biogenic CO2")</f>
        <v>493944.1</v>
      </c>
      <c r="H39" s="1740">
        <f>SUMIFS('GHGRP Subpart Data'!$G$5:$G$1072,'GHGRP Subpart Data'!$C$5:$C$1072,$B39,'GHGRP Subpart Data'!$D$5:$D$1072,"Stationary Combustion",'GHGRP Subpart Data'!$A$5:$A$1072,H$5,'GHGRP Subpart Data'!$I$5:$I$1072,"Biogenic CO2")</f>
        <v>399342.5</v>
      </c>
      <c r="I39" s="1740">
        <f>SUMIFS('GHGRP Subpart Data'!$G$5:$G$1072,'GHGRP Subpart Data'!$C$5:$C$1072,$B39,'GHGRP Subpart Data'!$D$5:$D$1072,"Stationary Combustion",'GHGRP Subpart Data'!$A$5:$A$1072,I$5,'GHGRP Subpart Data'!$I$5:$I$1072,"Biogenic CO2")</f>
        <v>383171.8</v>
      </c>
      <c r="J39" s="1740">
        <f>SUMIFS('GHGRP Subpart Data'!$G$5:$G$1072,'GHGRP Subpart Data'!$C$5:$C$1072,$B39,'GHGRP Subpart Data'!$D$5:$D$1072,"Stationary Combustion",'GHGRP Subpart Data'!$A$5:$A$1072,J$5,'GHGRP Subpart Data'!$I$5:$I$1072,"Biogenic CO2")</f>
        <v>388553.3</v>
      </c>
      <c r="K39" s="1740">
        <f>SUMIFS('GHGRP Subpart Data'!$G$5:$G$1072,'GHGRP Subpart Data'!$C$5:$C$1072,$B39,'GHGRP Subpart Data'!$D$5:$D$1072,"Stationary Combustion",'GHGRP Subpart Data'!$A$5:$A$1072,K$5,'GHGRP Subpart Data'!$I$5:$I$1072,"Biogenic CO2")</f>
        <v>0</v>
      </c>
      <c r="L39" s="1740">
        <f>SUMIFS('GHGRP Subpart Data'!$G$5:$G$1072,'GHGRP Subpart Data'!$C$5:$C$1072,$B39,'GHGRP Subpart Data'!$D$5:$D$1072,"Stationary Combustion",'GHGRP Subpart Data'!$A$5:$A$1072,L$5,'GHGRP Subpart Data'!$I$5:$I$1072,"Biogenic CO2")</f>
        <v>0</v>
      </c>
      <c r="M39" s="1740">
        <f>SUMIFS('GHGRP Subpart Data'!$G$5:$G$1072,'GHGRP Subpart Data'!$C$5:$C$1072,$B39,'GHGRP Subpart Data'!$D$5:$D$1072,"Stationary Combustion",'GHGRP Subpart Data'!$A$5:$A$1072,M$5,'GHGRP Subpart Data'!$I$5:$I$1072,"Biogenic CO2")</f>
        <v>0</v>
      </c>
      <c r="N39" s="1740">
        <f>SUMIFS('GHGRP Subpart Data'!$G$5:$G$1072,'GHGRP Subpart Data'!$C$5:$C$1072,$B39,'GHGRP Subpart Data'!$D$5:$D$1072,"Stationary Combustion",'GHGRP Subpart Data'!$A$5:$A$1072,N$5,'GHGRP Subpart Data'!$I$5:$I$1072,"Biogenic CO2")</f>
        <v>0</v>
      </c>
      <c r="O39" s="1976">
        <f>SUMIFS('GHGRP Subpart Data'!$G$5:$G$1072,'GHGRP Subpart Data'!$C$5:$C$1072,$B39,'GHGRP Subpart Data'!$D$5:$D$1072,"Stationary Combustion",'GHGRP Subpart Data'!$A$5:$A$1072,O$5,'GHGRP Subpart Data'!$I$5:$I$1072,"Biogenic CO2")</f>
        <v>0</v>
      </c>
      <c r="P39" s="1976">
        <f>SUMIFS('GHGRP Subpart Data'!$G$5:$G$1072,'GHGRP Subpart Data'!$C$5:$C$1072,$B39,'GHGRP Subpart Data'!$D$5:$D$1072,"Stationary Combustion",'GHGRP Subpart Data'!$A$5:$A$1072,P$5,'GHGRP Subpart Data'!$I$5:$I$1072,"Biogenic CO2")</f>
        <v>0</v>
      </c>
      <c r="Q39" s="615">
        <f t="shared" si="37"/>
        <v>0</v>
      </c>
      <c r="R39" s="1737">
        <f t="shared" si="38"/>
        <v>0.42690099999999997</v>
      </c>
      <c r="S39" s="1737">
        <f t="shared" si="39"/>
        <v>0.46265259999999997</v>
      </c>
      <c r="T39" s="1737">
        <f t="shared" si="40"/>
        <v>0.49394409999999994</v>
      </c>
      <c r="U39" s="1737">
        <f t="shared" si="41"/>
        <v>0.39934249999999999</v>
      </c>
      <c r="V39" s="1737">
        <f t="shared" si="42"/>
        <v>0.38317179999999995</v>
      </c>
      <c r="W39" s="1737">
        <f t="shared" si="43"/>
        <v>0.38855329999999999</v>
      </c>
      <c r="X39" s="1737">
        <f t="shared" si="44"/>
        <v>0</v>
      </c>
      <c r="Y39" s="1737">
        <f t="shared" si="45"/>
        <v>0</v>
      </c>
      <c r="Z39" s="1737">
        <f t="shared" si="46"/>
        <v>0</v>
      </c>
      <c r="AA39" s="1737">
        <f t="shared" si="47"/>
        <v>0</v>
      </c>
      <c r="AB39" s="1737">
        <f t="shared" si="48"/>
        <v>0</v>
      </c>
      <c r="AC39" s="1737">
        <f t="shared" si="48"/>
        <v>0</v>
      </c>
      <c r="AD39" s="507"/>
      <c r="AE39"/>
      <c r="AF39"/>
      <c r="AG39"/>
      <c r="AH39"/>
      <c r="AI39"/>
      <c r="AJ39"/>
      <c r="AK39"/>
      <c r="AL39"/>
      <c r="AM39"/>
      <c r="AN39"/>
      <c r="AO39"/>
      <c r="AP39"/>
      <c r="AQ39"/>
      <c r="AR39"/>
      <c r="AS39"/>
      <c r="AT39"/>
      <c r="AU39"/>
      <c r="AV39"/>
      <c r="AW39"/>
      <c r="AX39" s="507"/>
      <c r="AY39" s="507"/>
      <c r="AZ39" s="507"/>
      <c r="BA39"/>
    </row>
    <row r="40" spans="2:53">
      <c r="B40" s="510" t="s">
        <v>290</v>
      </c>
      <c r="C40" s="1975" t="s">
        <v>315</v>
      </c>
      <c r="D40" s="1740">
        <f>SUMIFS('GHGRP Subpart Data'!$G$5:$G$1072,'GHGRP Subpart Data'!$C$5:$C$1072,$B40,'GHGRP Subpart Data'!$D$5:$D$1072,"Stationary Combustion",'GHGRP Subpart Data'!$A$5:$A$1072,D$5,'GHGRP Subpart Data'!$I$5:$I$1072,"Biogenic CO2")</f>
        <v>0</v>
      </c>
      <c r="E40" s="1740">
        <f>SUMIFS('GHGRP Subpart Data'!$G$5:$G$1072,'GHGRP Subpart Data'!$C$5:$C$1072,$B40,'GHGRP Subpart Data'!$D$5:$D$1072,"Stationary Combustion",'GHGRP Subpart Data'!$A$5:$A$1072,E$5,'GHGRP Subpart Data'!$I$5:$I$1072,"Biogenic CO2")</f>
        <v>0</v>
      </c>
      <c r="F40" s="1740">
        <f>SUMIFS('GHGRP Subpart Data'!$G$5:$G$1072,'GHGRP Subpart Data'!$C$5:$C$1072,$B40,'GHGRP Subpart Data'!$D$5:$D$1072,"Stationary Combustion",'GHGRP Subpart Data'!$A$5:$A$1072,F$5,'GHGRP Subpart Data'!$I$5:$I$1072,"Biogenic CO2")</f>
        <v>0</v>
      </c>
      <c r="G40" s="1740">
        <f>SUMIFS('GHGRP Subpart Data'!$G$5:$G$1072,'GHGRP Subpart Data'!$C$5:$C$1072,$B40,'GHGRP Subpart Data'!$D$5:$D$1072,"Stationary Combustion",'GHGRP Subpart Data'!$A$5:$A$1072,G$5,'GHGRP Subpart Data'!$I$5:$I$1072,"Biogenic CO2")</f>
        <v>0</v>
      </c>
      <c r="H40" s="1740">
        <f>SUMIFS('GHGRP Subpart Data'!$G$5:$G$1072,'GHGRP Subpart Data'!$C$5:$C$1072,$B40,'GHGRP Subpart Data'!$D$5:$D$1072,"Stationary Combustion",'GHGRP Subpart Data'!$A$5:$A$1072,H$5,'GHGRP Subpart Data'!$I$5:$I$1072,"Biogenic CO2")</f>
        <v>0</v>
      </c>
      <c r="I40" s="1740">
        <f>SUMIFS('GHGRP Subpart Data'!$G$5:$G$1072,'GHGRP Subpart Data'!$C$5:$C$1072,$B40,'GHGRP Subpart Data'!$D$5:$D$1072,"Stationary Combustion",'GHGRP Subpart Data'!$A$5:$A$1072,I$5,'GHGRP Subpart Data'!$I$5:$I$1072,"Biogenic CO2")</f>
        <v>0</v>
      </c>
      <c r="J40" s="1740">
        <f>SUMIFS('GHGRP Subpart Data'!$G$5:$G$1072,'GHGRP Subpart Data'!$C$5:$C$1072,$B40,'GHGRP Subpart Data'!$D$5:$D$1072,"Stationary Combustion",'GHGRP Subpart Data'!$A$5:$A$1072,J$5,'GHGRP Subpart Data'!$I$5:$I$1072,"Biogenic CO2")</f>
        <v>0</v>
      </c>
      <c r="K40" s="1740">
        <f>SUMIFS('GHGRP Subpart Data'!$G$5:$G$1072,'GHGRP Subpart Data'!$C$5:$C$1072,$B40,'GHGRP Subpart Data'!$D$5:$D$1072,"Stationary Combustion",'GHGRP Subpart Data'!$A$5:$A$1072,K$5,'GHGRP Subpart Data'!$I$5:$I$1072,"Biogenic CO2")</f>
        <v>0</v>
      </c>
      <c r="L40" s="1740">
        <f>SUMIFS('GHGRP Subpart Data'!$G$5:$G$1072,'GHGRP Subpart Data'!$C$5:$C$1072,$B40,'GHGRP Subpart Data'!$D$5:$D$1072,"Stationary Combustion",'GHGRP Subpart Data'!$A$5:$A$1072,L$5,'GHGRP Subpart Data'!$I$5:$I$1072,"Biogenic CO2")</f>
        <v>0</v>
      </c>
      <c r="M40" s="1740">
        <f>SUMIFS('GHGRP Subpart Data'!$G$5:$G$1072,'GHGRP Subpart Data'!$C$5:$C$1072,$B40,'GHGRP Subpart Data'!$D$5:$D$1072,"Stationary Combustion",'GHGRP Subpart Data'!$A$5:$A$1072,M$5,'GHGRP Subpart Data'!$I$5:$I$1072,"Biogenic CO2")</f>
        <v>0</v>
      </c>
      <c r="N40" s="1740">
        <f>SUMIFS('GHGRP Subpart Data'!$G$5:$G$1072,'GHGRP Subpart Data'!$C$5:$C$1072,$B40,'GHGRP Subpart Data'!$D$5:$D$1072,"Stationary Combustion",'GHGRP Subpart Data'!$A$5:$A$1072,N$5,'GHGRP Subpart Data'!$I$5:$I$1072,"Biogenic CO2")</f>
        <v>0</v>
      </c>
      <c r="O40" s="1976">
        <f>SUMIFS('GHGRP Subpart Data'!$G$5:$G$1072,'GHGRP Subpart Data'!$C$5:$C$1072,$B40,'GHGRP Subpart Data'!$D$5:$D$1072,"Stationary Combustion",'GHGRP Subpart Data'!$A$5:$A$1072,O$5,'GHGRP Subpart Data'!$I$5:$I$1072,"Biogenic CO2")</f>
        <v>0</v>
      </c>
      <c r="P40" s="1976">
        <f>SUMIFS('GHGRP Subpart Data'!$G$5:$G$1072,'GHGRP Subpart Data'!$C$5:$C$1072,$B40,'GHGRP Subpart Data'!$D$5:$D$1072,"Stationary Combustion",'GHGRP Subpart Data'!$A$5:$A$1072,P$5,'GHGRP Subpart Data'!$I$5:$I$1072,"Biogenic CO2")</f>
        <v>0</v>
      </c>
      <c r="Q40" s="615">
        <f t="shared" si="37"/>
        <v>0</v>
      </c>
      <c r="R40" s="1737">
        <f t="shared" si="38"/>
        <v>0</v>
      </c>
      <c r="S40" s="1737">
        <f t="shared" si="39"/>
        <v>0</v>
      </c>
      <c r="T40" s="1737">
        <f t="shared" si="40"/>
        <v>0</v>
      </c>
      <c r="U40" s="1737">
        <f t="shared" si="41"/>
        <v>0</v>
      </c>
      <c r="V40" s="1737">
        <f t="shared" si="42"/>
        <v>0</v>
      </c>
      <c r="W40" s="1737">
        <f t="shared" si="43"/>
        <v>0</v>
      </c>
      <c r="X40" s="1737">
        <f t="shared" si="44"/>
        <v>0</v>
      </c>
      <c r="Y40" s="1737">
        <f t="shared" si="45"/>
        <v>0</v>
      </c>
      <c r="Z40" s="1737">
        <f t="shared" si="46"/>
        <v>0</v>
      </c>
      <c r="AA40" s="1737">
        <f t="shared" si="47"/>
        <v>0</v>
      </c>
      <c r="AB40" s="1737">
        <f t="shared" si="48"/>
        <v>0</v>
      </c>
      <c r="AC40" s="1737">
        <f t="shared" si="48"/>
        <v>0</v>
      </c>
      <c r="AD40" s="507"/>
      <c r="AE40"/>
      <c r="AF40"/>
      <c r="AG40"/>
      <c r="AH40"/>
      <c r="AI40"/>
      <c r="AJ40"/>
      <c r="AK40"/>
      <c r="AL40"/>
      <c r="AM40"/>
      <c r="AN40"/>
      <c r="AO40"/>
      <c r="AP40"/>
      <c r="AQ40"/>
      <c r="AR40"/>
      <c r="AS40"/>
      <c r="AT40"/>
      <c r="AU40"/>
      <c r="AV40"/>
      <c r="AW40"/>
      <c r="AX40" s="507"/>
      <c r="AY40" s="507"/>
      <c r="AZ40" s="507"/>
      <c r="BA40"/>
    </row>
    <row r="41" spans="2:53">
      <c r="B41" s="510" t="s">
        <v>291</v>
      </c>
      <c r="C41" s="1975" t="s">
        <v>315</v>
      </c>
      <c r="D41" s="1740">
        <f>SUMIFS('GHGRP Subpart Data'!$G$5:$G$1072,'GHGRP Subpart Data'!$C$5:$C$1072,$B41,'GHGRP Subpart Data'!$D$5:$D$1072,"Stationary Combustion",'GHGRP Subpart Data'!$A$5:$A$1072,D$5,'GHGRP Subpart Data'!$I$5:$I$1072,"Biogenic CO2")</f>
        <v>0</v>
      </c>
      <c r="E41" s="1740">
        <f>SUMIFS('GHGRP Subpart Data'!$G$5:$G$1072,'GHGRP Subpart Data'!$C$5:$C$1072,$B41,'GHGRP Subpart Data'!$D$5:$D$1072,"Stationary Combustion",'GHGRP Subpart Data'!$A$5:$A$1072,E$5,'GHGRP Subpart Data'!$I$5:$I$1072,"Biogenic CO2")</f>
        <v>0</v>
      </c>
      <c r="F41" s="1740">
        <f>SUMIFS('GHGRP Subpart Data'!$G$5:$G$1072,'GHGRP Subpart Data'!$C$5:$C$1072,$B41,'GHGRP Subpart Data'!$D$5:$D$1072,"Stationary Combustion",'GHGRP Subpart Data'!$A$5:$A$1072,F$5,'GHGRP Subpart Data'!$I$5:$I$1072,"Biogenic CO2")</f>
        <v>0</v>
      </c>
      <c r="G41" s="1740">
        <f>SUMIFS('GHGRP Subpart Data'!$G$5:$G$1072,'GHGRP Subpart Data'!$C$5:$C$1072,$B41,'GHGRP Subpart Data'!$D$5:$D$1072,"Stationary Combustion",'GHGRP Subpart Data'!$A$5:$A$1072,G$5,'GHGRP Subpart Data'!$I$5:$I$1072,"Biogenic CO2")</f>
        <v>0</v>
      </c>
      <c r="H41" s="1740">
        <f>SUMIFS('GHGRP Subpart Data'!$G$5:$G$1072,'GHGRP Subpart Data'!$C$5:$C$1072,$B41,'GHGRP Subpart Data'!$D$5:$D$1072,"Stationary Combustion",'GHGRP Subpart Data'!$A$5:$A$1072,H$5,'GHGRP Subpart Data'!$I$5:$I$1072,"Biogenic CO2")</f>
        <v>623.9</v>
      </c>
      <c r="I41" s="1740">
        <f>SUMIFS('GHGRP Subpart Data'!$G$5:$G$1072,'GHGRP Subpart Data'!$C$5:$C$1072,$B41,'GHGRP Subpart Data'!$D$5:$D$1072,"Stationary Combustion",'GHGRP Subpart Data'!$A$5:$A$1072,I$5,'GHGRP Subpart Data'!$I$5:$I$1072,"Biogenic CO2")</f>
        <v>0</v>
      </c>
      <c r="J41" s="1740">
        <f>SUMIFS('GHGRP Subpart Data'!$G$5:$G$1072,'GHGRP Subpart Data'!$C$5:$C$1072,$B41,'GHGRP Subpart Data'!$D$5:$D$1072,"Stationary Combustion",'GHGRP Subpart Data'!$A$5:$A$1072,J$5,'GHGRP Subpart Data'!$I$5:$I$1072,"Biogenic CO2")</f>
        <v>1242.2</v>
      </c>
      <c r="K41" s="1740">
        <f>SUMIFS('GHGRP Subpart Data'!$G$5:$G$1072,'GHGRP Subpart Data'!$C$5:$C$1072,$B41,'GHGRP Subpart Data'!$D$5:$D$1072,"Stationary Combustion",'GHGRP Subpart Data'!$A$5:$A$1072,K$5,'GHGRP Subpart Data'!$I$5:$I$1072,"Biogenic CO2")</f>
        <v>0</v>
      </c>
      <c r="L41" s="1740">
        <f>SUMIFS('GHGRP Subpart Data'!$G$5:$G$1072,'GHGRP Subpart Data'!$C$5:$C$1072,$B41,'GHGRP Subpart Data'!$D$5:$D$1072,"Stationary Combustion",'GHGRP Subpart Data'!$A$5:$A$1072,L$5,'GHGRP Subpart Data'!$I$5:$I$1072,"Biogenic CO2")</f>
        <v>0</v>
      </c>
      <c r="M41" s="1740">
        <f>SUMIFS('GHGRP Subpart Data'!$G$5:$G$1072,'GHGRP Subpart Data'!$C$5:$C$1072,$B41,'GHGRP Subpart Data'!$D$5:$D$1072,"Stationary Combustion",'GHGRP Subpart Data'!$A$5:$A$1072,M$5,'GHGRP Subpart Data'!$I$5:$I$1072,"Biogenic CO2")</f>
        <v>0</v>
      </c>
      <c r="N41" s="1740">
        <f>SUMIFS('GHGRP Subpart Data'!$G$5:$G$1072,'GHGRP Subpart Data'!$C$5:$C$1072,$B41,'GHGRP Subpart Data'!$D$5:$D$1072,"Stationary Combustion",'GHGRP Subpart Data'!$A$5:$A$1072,N$5,'GHGRP Subpart Data'!$I$5:$I$1072,"Biogenic CO2")</f>
        <v>0</v>
      </c>
      <c r="O41" s="1976">
        <f>SUMIFS('GHGRP Subpart Data'!$G$5:$G$1072,'GHGRP Subpart Data'!$C$5:$C$1072,$B41,'GHGRP Subpart Data'!$D$5:$D$1072,"Stationary Combustion",'GHGRP Subpart Data'!$A$5:$A$1072,O$5,'GHGRP Subpart Data'!$I$5:$I$1072,"Biogenic CO2")</f>
        <v>0</v>
      </c>
      <c r="P41" s="1976">
        <f>SUMIFS('GHGRP Subpart Data'!$G$5:$G$1072,'GHGRP Subpart Data'!$C$5:$C$1072,$B41,'GHGRP Subpart Data'!$D$5:$D$1072,"Stationary Combustion",'GHGRP Subpart Data'!$A$5:$A$1072,P$5,'GHGRP Subpart Data'!$I$5:$I$1072,"Biogenic CO2")</f>
        <v>0</v>
      </c>
      <c r="Q41" s="615">
        <f t="shared" si="37"/>
        <v>0</v>
      </c>
      <c r="R41" s="1737">
        <f t="shared" si="38"/>
        <v>0</v>
      </c>
      <c r="S41" s="1737">
        <f t="shared" si="39"/>
        <v>0</v>
      </c>
      <c r="T41" s="1737">
        <f t="shared" si="40"/>
        <v>0</v>
      </c>
      <c r="U41" s="1737">
        <f t="shared" si="41"/>
        <v>6.2389999999999993E-4</v>
      </c>
      <c r="V41" s="1737">
        <f t="shared" si="42"/>
        <v>0</v>
      </c>
      <c r="W41" s="1737">
        <f t="shared" si="43"/>
        <v>1.2421999999999999E-3</v>
      </c>
      <c r="X41" s="1737">
        <f t="shared" si="44"/>
        <v>0</v>
      </c>
      <c r="Y41" s="1737">
        <f t="shared" si="45"/>
        <v>0</v>
      </c>
      <c r="Z41" s="1737">
        <f t="shared" si="46"/>
        <v>0</v>
      </c>
      <c r="AA41" s="1737">
        <f t="shared" si="47"/>
        <v>0</v>
      </c>
      <c r="AB41" s="1737">
        <f t="shared" si="48"/>
        <v>0</v>
      </c>
      <c r="AC41" s="1737">
        <f t="shared" si="48"/>
        <v>0</v>
      </c>
      <c r="AD41" s="507"/>
      <c r="AE41"/>
      <c r="AF41"/>
      <c r="AG41"/>
      <c r="AH41"/>
      <c r="AI41"/>
      <c r="AJ41"/>
      <c r="AK41"/>
      <c r="AL41"/>
      <c r="AM41"/>
      <c r="AN41"/>
      <c r="AO41"/>
      <c r="AP41"/>
      <c r="AQ41"/>
      <c r="AR41"/>
      <c r="AS41"/>
      <c r="AT41"/>
      <c r="AU41"/>
      <c r="AV41"/>
      <c r="AW41"/>
      <c r="AX41" s="507"/>
      <c r="AY41" s="507"/>
      <c r="AZ41" s="507"/>
      <c r="BA41"/>
    </row>
    <row r="42" spans="2:53">
      <c r="B42" s="510" t="s">
        <v>292</v>
      </c>
      <c r="C42" s="1975" t="s">
        <v>315</v>
      </c>
      <c r="D42" s="1740">
        <f>SUMIFS('GHGRP Subpart Data'!$G$5:$G$1072,'GHGRP Subpart Data'!$C$5:$C$1072,$B42,'GHGRP Subpart Data'!$D$5:$D$1072,"Stationary Combustion",'GHGRP Subpart Data'!$A$5:$A$1072,D$5,'GHGRP Subpart Data'!$I$5:$I$1072,"Biogenic CO2")</f>
        <v>0</v>
      </c>
      <c r="E42" s="1740">
        <f>SUMIFS('GHGRP Subpart Data'!$G$5:$G$1072,'GHGRP Subpart Data'!$C$5:$C$1072,$B42,'GHGRP Subpart Data'!$D$5:$D$1072,"Stationary Combustion",'GHGRP Subpart Data'!$A$5:$A$1072,E$5,'GHGRP Subpart Data'!$I$5:$I$1072,"Biogenic CO2")</f>
        <v>0</v>
      </c>
      <c r="F42" s="1740">
        <f>SUMIFS('GHGRP Subpart Data'!$G$5:$G$1072,'GHGRP Subpart Data'!$C$5:$C$1072,$B42,'GHGRP Subpart Data'!$D$5:$D$1072,"Stationary Combustion",'GHGRP Subpart Data'!$A$5:$A$1072,F$5,'GHGRP Subpart Data'!$I$5:$I$1072,"Biogenic CO2")</f>
        <v>0</v>
      </c>
      <c r="G42" s="1740">
        <f>SUMIFS('GHGRP Subpart Data'!$G$5:$G$1072,'GHGRP Subpart Data'!$C$5:$C$1072,$B42,'GHGRP Subpart Data'!$D$5:$D$1072,"Stationary Combustion",'GHGRP Subpart Data'!$A$5:$A$1072,G$5,'GHGRP Subpart Data'!$I$5:$I$1072,"Biogenic CO2")</f>
        <v>0</v>
      </c>
      <c r="H42" s="1740">
        <f>SUMIFS('GHGRP Subpart Data'!$G$5:$G$1072,'GHGRP Subpart Data'!$C$5:$C$1072,$B42,'GHGRP Subpart Data'!$D$5:$D$1072,"Stationary Combustion",'GHGRP Subpart Data'!$A$5:$A$1072,H$5,'GHGRP Subpart Data'!$I$5:$I$1072,"Biogenic CO2")</f>
        <v>0</v>
      </c>
      <c r="I42" s="1740">
        <f>SUMIFS('GHGRP Subpart Data'!$G$5:$G$1072,'GHGRP Subpart Data'!$C$5:$C$1072,$B42,'GHGRP Subpart Data'!$D$5:$D$1072,"Stationary Combustion",'GHGRP Subpart Data'!$A$5:$A$1072,I$5,'GHGRP Subpart Data'!$I$5:$I$1072,"Biogenic CO2")</f>
        <v>0</v>
      </c>
      <c r="J42" s="1740">
        <f>SUMIFS('GHGRP Subpart Data'!$G$5:$G$1072,'GHGRP Subpart Data'!$C$5:$C$1072,$B42,'GHGRP Subpart Data'!$D$5:$D$1072,"Stationary Combustion",'GHGRP Subpart Data'!$A$5:$A$1072,J$5,'GHGRP Subpart Data'!$I$5:$I$1072,"Biogenic CO2")</f>
        <v>0</v>
      </c>
      <c r="K42" s="1740">
        <f>SUMIFS('GHGRP Subpart Data'!$G$5:$G$1072,'GHGRP Subpart Data'!$C$5:$C$1072,$B42,'GHGRP Subpart Data'!$D$5:$D$1072,"Stationary Combustion",'GHGRP Subpart Data'!$A$5:$A$1072,K$5,'GHGRP Subpart Data'!$I$5:$I$1072,"Biogenic CO2")</f>
        <v>0</v>
      </c>
      <c r="L42" s="1740">
        <f>SUMIFS('GHGRP Subpart Data'!$G$5:$G$1072,'GHGRP Subpart Data'!$C$5:$C$1072,$B42,'GHGRP Subpart Data'!$D$5:$D$1072,"Stationary Combustion",'GHGRP Subpart Data'!$A$5:$A$1072,L$5,'GHGRP Subpart Data'!$I$5:$I$1072,"Biogenic CO2")</f>
        <v>0</v>
      </c>
      <c r="M42" s="1740">
        <f>SUMIFS('GHGRP Subpart Data'!$G$5:$G$1072,'GHGRP Subpart Data'!$C$5:$C$1072,$B42,'GHGRP Subpart Data'!$D$5:$D$1072,"Stationary Combustion",'GHGRP Subpart Data'!$A$5:$A$1072,M$5,'GHGRP Subpart Data'!$I$5:$I$1072,"Biogenic CO2")</f>
        <v>0</v>
      </c>
      <c r="N42" s="1740">
        <f>SUMIFS('GHGRP Subpart Data'!$G$5:$G$1072,'GHGRP Subpart Data'!$C$5:$C$1072,$B42,'GHGRP Subpart Data'!$D$5:$D$1072,"Stationary Combustion",'GHGRP Subpart Data'!$A$5:$A$1072,N$5,'GHGRP Subpart Data'!$I$5:$I$1072,"Biogenic CO2")</f>
        <v>0</v>
      </c>
      <c r="O42" s="1976">
        <f>SUMIFS('GHGRP Subpart Data'!$G$5:$G$1072,'GHGRP Subpart Data'!$C$5:$C$1072,$B42,'GHGRP Subpart Data'!$D$5:$D$1072,"Stationary Combustion",'GHGRP Subpart Data'!$A$5:$A$1072,O$5,'GHGRP Subpart Data'!$I$5:$I$1072,"Biogenic CO2")</f>
        <v>0</v>
      </c>
      <c r="P42" s="1976">
        <f>SUMIFS('GHGRP Subpart Data'!$G$5:$G$1072,'GHGRP Subpart Data'!$C$5:$C$1072,$B42,'GHGRP Subpart Data'!$D$5:$D$1072,"Stationary Combustion",'GHGRP Subpart Data'!$A$5:$A$1072,P$5,'GHGRP Subpart Data'!$I$5:$I$1072,"Biogenic CO2")</f>
        <v>0</v>
      </c>
      <c r="Q42" s="615">
        <f t="shared" si="37"/>
        <v>0</v>
      </c>
      <c r="R42" s="1737">
        <f t="shared" si="38"/>
        <v>0</v>
      </c>
      <c r="S42" s="1737">
        <f t="shared" si="39"/>
        <v>0</v>
      </c>
      <c r="T42" s="1737">
        <f t="shared" si="40"/>
        <v>0</v>
      </c>
      <c r="U42" s="1737">
        <f t="shared" si="41"/>
        <v>0</v>
      </c>
      <c r="V42" s="1737">
        <f t="shared" si="42"/>
        <v>0</v>
      </c>
      <c r="W42" s="1737">
        <f t="shared" si="43"/>
        <v>0</v>
      </c>
      <c r="X42" s="1737">
        <f t="shared" si="44"/>
        <v>0</v>
      </c>
      <c r="Y42" s="1737">
        <f t="shared" si="45"/>
        <v>0</v>
      </c>
      <c r="Z42" s="1737">
        <f t="shared" si="46"/>
        <v>0</v>
      </c>
      <c r="AA42" s="1737">
        <f t="shared" si="47"/>
        <v>0</v>
      </c>
      <c r="AB42" s="1737">
        <f t="shared" si="48"/>
        <v>0</v>
      </c>
      <c r="AC42" s="1737">
        <f t="shared" si="48"/>
        <v>0</v>
      </c>
      <c r="AD42" s="507"/>
      <c r="AE42"/>
      <c r="AF42"/>
      <c r="AG42"/>
      <c r="AH42"/>
      <c r="AI42"/>
      <c r="AJ42"/>
      <c r="AK42"/>
      <c r="AL42"/>
      <c r="AM42"/>
      <c r="AN42"/>
      <c r="AO42"/>
      <c r="AP42"/>
      <c r="AQ42"/>
      <c r="AR42"/>
      <c r="AS42"/>
      <c r="AT42"/>
      <c r="AU42"/>
      <c r="AV42"/>
      <c r="AW42"/>
      <c r="AX42" s="507"/>
      <c r="AY42" s="507"/>
      <c r="AZ42" s="507"/>
      <c r="BA42"/>
    </row>
    <row r="43" spans="2:53">
      <c r="B43" s="510" t="s">
        <v>293</v>
      </c>
      <c r="C43" s="1975" t="s">
        <v>315</v>
      </c>
      <c r="D43" s="1740">
        <f>SUMIFS('GHGRP Subpart Data'!$G$5:$G$1072,'GHGRP Subpart Data'!$C$5:$C$1072,$B43,'GHGRP Subpart Data'!$D$5:$D$1072,"Stationary Combustion",'GHGRP Subpart Data'!$A$5:$A$1072,D$5,'GHGRP Subpart Data'!$I$5:$I$1072,"Biogenic CO2")</f>
        <v>0</v>
      </c>
      <c r="E43" s="1740">
        <f>SUMIFS('GHGRP Subpart Data'!$G$5:$G$1072,'GHGRP Subpart Data'!$C$5:$C$1072,$B43,'GHGRP Subpart Data'!$D$5:$D$1072,"Stationary Combustion",'GHGRP Subpart Data'!$A$5:$A$1072,E$5,'GHGRP Subpart Data'!$I$5:$I$1072,"Biogenic CO2")</f>
        <v>0</v>
      </c>
      <c r="F43" s="1740">
        <f>SUMIFS('GHGRP Subpart Data'!$G$5:$G$1072,'GHGRP Subpart Data'!$C$5:$C$1072,$B43,'GHGRP Subpart Data'!$D$5:$D$1072,"Stationary Combustion",'GHGRP Subpart Data'!$A$5:$A$1072,F$5,'GHGRP Subpart Data'!$I$5:$I$1072,"Biogenic CO2")</f>
        <v>0</v>
      </c>
      <c r="G43" s="1740">
        <f>SUMIFS('GHGRP Subpart Data'!$G$5:$G$1072,'GHGRP Subpart Data'!$C$5:$C$1072,$B43,'GHGRP Subpart Data'!$D$5:$D$1072,"Stationary Combustion",'GHGRP Subpart Data'!$A$5:$A$1072,G$5,'GHGRP Subpart Data'!$I$5:$I$1072,"Biogenic CO2")</f>
        <v>0</v>
      </c>
      <c r="H43" s="1740">
        <f>SUMIFS('GHGRP Subpart Data'!$G$5:$G$1072,'GHGRP Subpart Data'!$C$5:$C$1072,$B43,'GHGRP Subpart Data'!$D$5:$D$1072,"Stationary Combustion",'GHGRP Subpart Data'!$A$5:$A$1072,H$5,'GHGRP Subpart Data'!$I$5:$I$1072,"Biogenic CO2")</f>
        <v>0</v>
      </c>
      <c r="I43" s="1740">
        <f>SUMIFS('GHGRP Subpart Data'!$G$5:$G$1072,'GHGRP Subpart Data'!$C$5:$C$1072,$B43,'GHGRP Subpart Data'!$D$5:$D$1072,"Stationary Combustion",'GHGRP Subpart Data'!$A$5:$A$1072,I$5,'GHGRP Subpart Data'!$I$5:$I$1072,"Biogenic CO2")</f>
        <v>0</v>
      </c>
      <c r="J43" s="1740">
        <f>SUMIFS('GHGRP Subpart Data'!$G$5:$G$1072,'GHGRP Subpart Data'!$C$5:$C$1072,$B43,'GHGRP Subpart Data'!$D$5:$D$1072,"Stationary Combustion",'GHGRP Subpart Data'!$A$5:$A$1072,J$5,'GHGRP Subpart Data'!$I$5:$I$1072,"Biogenic CO2")</f>
        <v>0</v>
      </c>
      <c r="K43" s="1740">
        <f>SUMIFS('GHGRP Subpart Data'!$G$5:$G$1072,'GHGRP Subpart Data'!$C$5:$C$1072,$B43,'GHGRP Subpart Data'!$D$5:$D$1072,"Stationary Combustion",'GHGRP Subpart Data'!$A$5:$A$1072,K$5,'GHGRP Subpart Data'!$I$5:$I$1072,"Biogenic CO2")</f>
        <v>0</v>
      </c>
      <c r="L43" s="1740">
        <f>SUMIFS('GHGRP Subpart Data'!$G$5:$G$1072,'GHGRP Subpart Data'!$C$5:$C$1072,$B43,'GHGRP Subpart Data'!$D$5:$D$1072,"Stationary Combustion",'GHGRP Subpart Data'!$A$5:$A$1072,L$5,'GHGRP Subpart Data'!$I$5:$I$1072,"Biogenic CO2")</f>
        <v>0</v>
      </c>
      <c r="M43" s="1740">
        <f>SUMIFS('GHGRP Subpart Data'!$G$5:$G$1072,'GHGRP Subpart Data'!$C$5:$C$1072,$B43,'GHGRP Subpart Data'!$D$5:$D$1072,"Stationary Combustion",'GHGRP Subpart Data'!$A$5:$A$1072,M$5,'GHGRP Subpart Data'!$I$5:$I$1072,"Biogenic CO2")</f>
        <v>0</v>
      </c>
      <c r="N43" s="1740">
        <f>SUMIFS('GHGRP Subpart Data'!$G$5:$G$1072,'GHGRP Subpart Data'!$C$5:$C$1072,$B43,'GHGRP Subpart Data'!$D$5:$D$1072,"Stationary Combustion",'GHGRP Subpart Data'!$A$5:$A$1072,N$5,'GHGRP Subpart Data'!$I$5:$I$1072,"Biogenic CO2")</f>
        <v>0</v>
      </c>
      <c r="O43" s="1976">
        <f>SUMIFS('GHGRP Subpart Data'!$G$5:$G$1072,'GHGRP Subpart Data'!$C$5:$C$1072,$B43,'GHGRP Subpart Data'!$D$5:$D$1072,"Stationary Combustion",'GHGRP Subpart Data'!$A$5:$A$1072,O$5,'GHGRP Subpart Data'!$I$5:$I$1072,"Biogenic CO2")</f>
        <v>0</v>
      </c>
      <c r="P43" s="1976">
        <f>SUMIFS('GHGRP Subpart Data'!$G$5:$G$1072,'GHGRP Subpart Data'!$C$5:$C$1072,$B43,'GHGRP Subpart Data'!$D$5:$D$1072,"Stationary Combustion",'GHGRP Subpart Data'!$A$5:$A$1072,P$5,'GHGRP Subpart Data'!$I$5:$I$1072,"Biogenic CO2")</f>
        <v>0</v>
      </c>
      <c r="Q43" s="615">
        <f t="shared" si="37"/>
        <v>0</v>
      </c>
      <c r="R43" s="1737">
        <f t="shared" si="38"/>
        <v>0</v>
      </c>
      <c r="S43" s="1737">
        <f t="shared" si="39"/>
        <v>0</v>
      </c>
      <c r="T43" s="1737">
        <f t="shared" si="40"/>
        <v>0</v>
      </c>
      <c r="U43" s="1737">
        <f t="shared" si="41"/>
        <v>0</v>
      </c>
      <c r="V43" s="1737">
        <f t="shared" si="42"/>
        <v>0</v>
      </c>
      <c r="W43" s="1737">
        <f t="shared" si="43"/>
        <v>0</v>
      </c>
      <c r="X43" s="1737">
        <f t="shared" si="44"/>
        <v>0</v>
      </c>
      <c r="Y43" s="1737">
        <f t="shared" si="45"/>
        <v>0</v>
      </c>
      <c r="Z43" s="1737">
        <f t="shared" si="46"/>
        <v>0</v>
      </c>
      <c r="AA43" s="1737">
        <f t="shared" si="47"/>
        <v>0</v>
      </c>
      <c r="AB43" s="1737">
        <f t="shared" si="48"/>
        <v>0</v>
      </c>
      <c r="AC43" s="1737">
        <f t="shared" si="48"/>
        <v>0</v>
      </c>
      <c r="AD43" s="507"/>
      <c r="AE43"/>
      <c r="AF43"/>
      <c r="AG43"/>
      <c r="AH43"/>
      <c r="AI43"/>
      <c r="AJ43"/>
      <c r="AK43"/>
      <c r="AL43"/>
      <c r="AM43"/>
      <c r="AN43"/>
      <c r="AO43"/>
      <c r="AP43"/>
      <c r="AQ43"/>
      <c r="AR43"/>
      <c r="AS43"/>
      <c r="AT43"/>
      <c r="AU43"/>
      <c r="AV43"/>
      <c r="AW43"/>
      <c r="AX43" s="507"/>
      <c r="AY43" s="507"/>
      <c r="AZ43" s="507"/>
      <c r="BA43"/>
    </row>
    <row r="44" spans="2:53">
      <c r="B44" s="510" t="s">
        <v>294</v>
      </c>
      <c r="C44" s="1975" t="s">
        <v>315</v>
      </c>
      <c r="D44" s="1740">
        <f>SUMIFS('GHGRP Subpart Data'!$G$5:$G$1072,'GHGRP Subpart Data'!$C$5:$C$1072,$B44,'GHGRP Subpart Data'!$D$5:$D$1072,"Stationary Combustion",'GHGRP Subpart Data'!$A$5:$A$1072,D$5,'GHGRP Subpart Data'!$I$5:$I$1072,"Biogenic CO2")</f>
        <v>0</v>
      </c>
      <c r="E44" s="1740">
        <f>SUMIFS('GHGRP Subpart Data'!$G$5:$G$1072,'GHGRP Subpart Data'!$C$5:$C$1072,$B44,'GHGRP Subpart Data'!$D$5:$D$1072,"Stationary Combustion",'GHGRP Subpart Data'!$A$5:$A$1072,E$5,'GHGRP Subpart Data'!$I$5:$I$1072,"Biogenic CO2")</f>
        <v>0</v>
      </c>
      <c r="F44" s="1740">
        <f>SUMIFS('GHGRP Subpart Data'!$G$5:$G$1072,'GHGRP Subpart Data'!$C$5:$C$1072,$B44,'GHGRP Subpart Data'!$D$5:$D$1072,"Stationary Combustion",'GHGRP Subpart Data'!$A$5:$A$1072,F$5,'GHGRP Subpart Data'!$I$5:$I$1072,"Biogenic CO2")</f>
        <v>0</v>
      </c>
      <c r="G44" s="1740">
        <f>SUMIFS('GHGRP Subpart Data'!$G$5:$G$1072,'GHGRP Subpart Data'!$C$5:$C$1072,$B44,'GHGRP Subpart Data'!$D$5:$D$1072,"Stationary Combustion",'GHGRP Subpart Data'!$A$5:$A$1072,G$5,'GHGRP Subpart Data'!$I$5:$I$1072,"Biogenic CO2")</f>
        <v>0</v>
      </c>
      <c r="H44" s="1740">
        <f>SUMIFS('GHGRP Subpart Data'!$G$5:$G$1072,'GHGRP Subpart Data'!$C$5:$C$1072,$B44,'GHGRP Subpart Data'!$D$5:$D$1072,"Stationary Combustion",'GHGRP Subpart Data'!$A$5:$A$1072,H$5,'GHGRP Subpart Data'!$I$5:$I$1072,"Biogenic CO2")</f>
        <v>0</v>
      </c>
      <c r="I44" s="1740">
        <f>SUMIFS('GHGRP Subpart Data'!$G$5:$G$1072,'GHGRP Subpart Data'!$C$5:$C$1072,$B44,'GHGRP Subpart Data'!$D$5:$D$1072,"Stationary Combustion",'GHGRP Subpart Data'!$A$5:$A$1072,I$5,'GHGRP Subpart Data'!$I$5:$I$1072,"Biogenic CO2")</f>
        <v>0</v>
      </c>
      <c r="J44" s="1740">
        <f>SUMIFS('GHGRP Subpart Data'!$G$5:$G$1072,'GHGRP Subpart Data'!$C$5:$C$1072,$B44,'GHGRP Subpart Data'!$D$5:$D$1072,"Stationary Combustion",'GHGRP Subpart Data'!$A$5:$A$1072,J$5,'GHGRP Subpart Data'!$I$5:$I$1072,"Biogenic CO2")</f>
        <v>0</v>
      </c>
      <c r="K44" s="1740">
        <f>SUMIFS('GHGRP Subpart Data'!$G$5:$G$1072,'GHGRP Subpart Data'!$C$5:$C$1072,$B44,'GHGRP Subpart Data'!$D$5:$D$1072,"Stationary Combustion",'GHGRP Subpart Data'!$A$5:$A$1072,K$5,'GHGRP Subpart Data'!$I$5:$I$1072,"Biogenic CO2")</f>
        <v>0</v>
      </c>
      <c r="L44" s="1740">
        <f>SUMIFS('GHGRP Subpart Data'!$G$5:$G$1072,'GHGRP Subpart Data'!$C$5:$C$1072,$B44,'GHGRP Subpart Data'!$D$5:$D$1072,"Stationary Combustion",'GHGRP Subpart Data'!$A$5:$A$1072,L$5,'GHGRP Subpart Data'!$I$5:$I$1072,"Biogenic CO2")</f>
        <v>0</v>
      </c>
      <c r="M44" s="1740">
        <f>SUMIFS('GHGRP Subpart Data'!$G$5:$G$1072,'GHGRP Subpart Data'!$C$5:$C$1072,$B44,'GHGRP Subpart Data'!$D$5:$D$1072,"Stationary Combustion",'GHGRP Subpart Data'!$A$5:$A$1072,M$5,'GHGRP Subpart Data'!$I$5:$I$1072,"Biogenic CO2")</f>
        <v>0</v>
      </c>
      <c r="N44" s="1740">
        <f>SUMIFS('GHGRP Subpart Data'!$G$5:$G$1072,'GHGRP Subpart Data'!$C$5:$C$1072,$B44,'GHGRP Subpart Data'!$D$5:$D$1072,"Stationary Combustion",'GHGRP Subpart Data'!$A$5:$A$1072,N$5,'GHGRP Subpart Data'!$I$5:$I$1072,"Biogenic CO2")</f>
        <v>0</v>
      </c>
      <c r="O44" s="1976">
        <f>SUMIFS('GHGRP Subpart Data'!$G$5:$G$1072,'GHGRP Subpart Data'!$C$5:$C$1072,$B44,'GHGRP Subpart Data'!$D$5:$D$1072,"Stationary Combustion",'GHGRP Subpart Data'!$A$5:$A$1072,O$5,'GHGRP Subpart Data'!$I$5:$I$1072,"Biogenic CO2")</f>
        <v>0</v>
      </c>
      <c r="P44" s="1976">
        <f>SUMIFS('GHGRP Subpart Data'!$G$5:$G$1072,'GHGRP Subpart Data'!$C$5:$C$1072,$B44,'GHGRP Subpart Data'!$D$5:$D$1072,"Stationary Combustion",'GHGRP Subpart Data'!$A$5:$A$1072,P$5,'GHGRP Subpart Data'!$I$5:$I$1072,"Biogenic CO2")</f>
        <v>0</v>
      </c>
      <c r="Q44" s="615">
        <f t="shared" si="37"/>
        <v>0</v>
      </c>
      <c r="R44" s="1737">
        <f t="shared" si="38"/>
        <v>0</v>
      </c>
      <c r="S44" s="1737">
        <f t="shared" si="39"/>
        <v>0</v>
      </c>
      <c r="T44" s="1737">
        <f t="shared" si="40"/>
        <v>0</v>
      </c>
      <c r="U44" s="1737">
        <f t="shared" si="41"/>
        <v>0</v>
      </c>
      <c r="V44" s="1737">
        <f t="shared" si="42"/>
        <v>0</v>
      </c>
      <c r="W44" s="1737">
        <f t="shared" si="43"/>
        <v>0</v>
      </c>
      <c r="X44" s="1737">
        <f t="shared" si="44"/>
        <v>0</v>
      </c>
      <c r="Y44" s="1737">
        <f t="shared" si="45"/>
        <v>0</v>
      </c>
      <c r="Z44" s="1737">
        <f t="shared" si="46"/>
        <v>0</v>
      </c>
      <c r="AA44" s="1737">
        <f t="shared" si="47"/>
        <v>0</v>
      </c>
      <c r="AB44" s="1737">
        <f t="shared" si="48"/>
        <v>0</v>
      </c>
      <c r="AC44" s="1737">
        <f t="shared" si="48"/>
        <v>0</v>
      </c>
      <c r="AD44" s="507"/>
      <c r="AE44"/>
      <c r="AF44"/>
      <c r="AG44"/>
      <c r="AH44"/>
      <c r="AI44"/>
      <c r="AJ44"/>
      <c r="AK44"/>
      <c r="AL44"/>
      <c r="AM44"/>
      <c r="AN44"/>
      <c r="AO44"/>
      <c r="AP44"/>
      <c r="AQ44"/>
      <c r="AR44"/>
      <c r="AS44"/>
      <c r="AT44"/>
      <c r="AU44"/>
      <c r="AV44"/>
      <c r="AW44"/>
      <c r="AX44" s="507"/>
      <c r="AY44" s="507"/>
      <c r="AZ44" s="507"/>
      <c r="BA44"/>
    </row>
    <row r="45" spans="2:53">
      <c r="B45" s="510" t="s">
        <v>295</v>
      </c>
      <c r="C45" s="1975" t="s">
        <v>315</v>
      </c>
      <c r="D45" s="1740">
        <f>SUMIFS('GHGRP Subpart Data'!$G$5:$G$1072,'GHGRP Subpart Data'!$C$5:$C$1072,$B45,'GHGRP Subpart Data'!$D$5:$D$1072,"Stationary Combustion",'GHGRP Subpart Data'!$A$5:$A$1072,D$5,'GHGRP Subpart Data'!$I$5:$I$1072,"Biogenic CO2")</f>
        <v>0</v>
      </c>
      <c r="E45" s="1740">
        <f>SUMIFS('GHGRP Subpart Data'!$G$5:$G$1072,'GHGRP Subpart Data'!$C$5:$C$1072,$B45,'GHGRP Subpart Data'!$D$5:$D$1072,"Stationary Combustion",'GHGRP Subpart Data'!$A$5:$A$1072,E$5,'GHGRP Subpart Data'!$I$5:$I$1072,"Biogenic CO2")</f>
        <v>14858.8</v>
      </c>
      <c r="F45" s="1740">
        <f>SUMIFS('GHGRP Subpart Data'!$G$5:$G$1072,'GHGRP Subpart Data'!$C$5:$C$1072,$B45,'GHGRP Subpart Data'!$D$5:$D$1072,"Stationary Combustion",'GHGRP Subpart Data'!$A$5:$A$1072,F$5,'GHGRP Subpart Data'!$I$5:$I$1072,"Biogenic CO2")</f>
        <v>0</v>
      </c>
      <c r="G45" s="1740">
        <f>SUMIFS('GHGRP Subpart Data'!$G$5:$G$1072,'GHGRP Subpart Data'!$C$5:$C$1072,$B45,'GHGRP Subpart Data'!$D$5:$D$1072,"Stationary Combustion",'GHGRP Subpart Data'!$A$5:$A$1072,G$5,'GHGRP Subpart Data'!$I$5:$I$1072,"Biogenic CO2")</f>
        <v>0</v>
      </c>
      <c r="H45" s="1740">
        <f>SUMIFS('GHGRP Subpart Data'!$G$5:$G$1072,'GHGRP Subpart Data'!$C$5:$C$1072,$B45,'GHGRP Subpart Data'!$D$5:$D$1072,"Stationary Combustion",'GHGRP Subpart Data'!$A$5:$A$1072,H$5,'GHGRP Subpart Data'!$I$5:$I$1072,"Biogenic CO2")</f>
        <v>0</v>
      </c>
      <c r="I45" s="1740">
        <f>SUMIFS('GHGRP Subpart Data'!$G$5:$G$1072,'GHGRP Subpart Data'!$C$5:$C$1072,$B45,'GHGRP Subpart Data'!$D$5:$D$1072,"Stationary Combustion",'GHGRP Subpart Data'!$A$5:$A$1072,I$5,'GHGRP Subpart Data'!$I$5:$I$1072,"Biogenic CO2")</f>
        <v>0</v>
      </c>
      <c r="J45" s="1740">
        <f>SUMIFS('GHGRP Subpart Data'!$G$5:$G$1072,'GHGRP Subpart Data'!$C$5:$C$1072,$B45,'GHGRP Subpart Data'!$D$5:$D$1072,"Stationary Combustion",'GHGRP Subpart Data'!$A$5:$A$1072,J$5,'GHGRP Subpart Data'!$I$5:$I$1072,"Biogenic CO2")</f>
        <v>0</v>
      </c>
      <c r="K45" s="1740">
        <f>SUMIFS('GHGRP Subpart Data'!$G$5:$G$1072,'GHGRP Subpart Data'!$C$5:$C$1072,$B45,'GHGRP Subpart Data'!$D$5:$D$1072,"Stationary Combustion",'GHGRP Subpart Data'!$A$5:$A$1072,K$5,'GHGRP Subpart Data'!$I$5:$I$1072,"Biogenic CO2")</f>
        <v>0</v>
      </c>
      <c r="L45" s="1740">
        <f>SUMIFS('GHGRP Subpart Data'!$G$5:$G$1072,'GHGRP Subpart Data'!$C$5:$C$1072,$B45,'GHGRP Subpart Data'!$D$5:$D$1072,"Stationary Combustion",'GHGRP Subpart Data'!$A$5:$A$1072,L$5,'GHGRP Subpart Data'!$I$5:$I$1072,"Biogenic CO2")</f>
        <v>0</v>
      </c>
      <c r="M45" s="1740">
        <f>SUMIFS('GHGRP Subpart Data'!$G$5:$G$1072,'GHGRP Subpart Data'!$C$5:$C$1072,$B45,'GHGRP Subpart Data'!$D$5:$D$1072,"Stationary Combustion",'GHGRP Subpart Data'!$A$5:$A$1072,M$5,'GHGRP Subpart Data'!$I$5:$I$1072,"Biogenic CO2")</f>
        <v>0</v>
      </c>
      <c r="N45" s="1740">
        <f>SUMIFS('GHGRP Subpart Data'!$G$5:$G$1072,'GHGRP Subpart Data'!$C$5:$C$1072,$B45,'GHGRP Subpart Data'!$D$5:$D$1072,"Stationary Combustion",'GHGRP Subpart Data'!$A$5:$A$1072,N$5,'GHGRP Subpart Data'!$I$5:$I$1072,"Biogenic CO2")</f>
        <v>0</v>
      </c>
      <c r="O45" s="1976">
        <f>SUMIFS('GHGRP Subpart Data'!$G$5:$G$1072,'GHGRP Subpart Data'!$C$5:$C$1072,$B45,'GHGRP Subpart Data'!$D$5:$D$1072,"Stationary Combustion",'GHGRP Subpart Data'!$A$5:$A$1072,O$5,'GHGRP Subpart Data'!$I$5:$I$1072,"Biogenic CO2")</f>
        <v>0</v>
      </c>
      <c r="P45" s="1976">
        <f>SUMIFS('GHGRP Subpart Data'!$G$5:$G$1072,'GHGRP Subpart Data'!$C$5:$C$1072,$B45,'GHGRP Subpart Data'!$D$5:$D$1072,"Stationary Combustion",'GHGRP Subpart Data'!$A$5:$A$1072,P$5,'GHGRP Subpart Data'!$I$5:$I$1072,"Biogenic CO2")</f>
        <v>0</v>
      </c>
      <c r="Q45" s="615">
        <f t="shared" si="37"/>
        <v>0</v>
      </c>
      <c r="R45" s="1737">
        <f t="shared" si="38"/>
        <v>1.4858799999999998E-2</v>
      </c>
      <c r="S45" s="1737">
        <f t="shared" si="39"/>
        <v>0</v>
      </c>
      <c r="T45" s="1737">
        <f t="shared" si="40"/>
        <v>0</v>
      </c>
      <c r="U45" s="1737">
        <f t="shared" si="41"/>
        <v>0</v>
      </c>
      <c r="V45" s="1737">
        <f t="shared" si="42"/>
        <v>0</v>
      </c>
      <c r="W45" s="1737">
        <f t="shared" si="43"/>
        <v>0</v>
      </c>
      <c r="X45" s="1737">
        <f t="shared" si="44"/>
        <v>0</v>
      </c>
      <c r="Y45" s="1737">
        <f t="shared" si="45"/>
        <v>0</v>
      </c>
      <c r="Z45" s="1737">
        <f t="shared" si="46"/>
        <v>0</v>
      </c>
      <c r="AA45" s="1737">
        <f t="shared" si="47"/>
        <v>0</v>
      </c>
      <c r="AB45" s="1737">
        <f t="shared" si="48"/>
        <v>0</v>
      </c>
      <c r="AC45" s="1737">
        <f t="shared" si="48"/>
        <v>0</v>
      </c>
      <c r="AD45" s="507"/>
      <c r="AE45"/>
      <c r="AF45"/>
      <c r="AG45"/>
      <c r="AH45"/>
      <c r="AI45"/>
      <c r="AJ45"/>
      <c r="AK45"/>
      <c r="AL45"/>
      <c r="AM45"/>
      <c r="AN45"/>
      <c r="AO45"/>
      <c r="AP45"/>
      <c r="AQ45"/>
      <c r="AR45"/>
      <c r="AS45"/>
      <c r="AT45"/>
      <c r="AU45"/>
      <c r="AV45"/>
      <c r="AW45"/>
      <c r="AX45" s="507"/>
      <c r="AY45" s="507"/>
      <c r="AZ45" s="507"/>
      <c r="BA45"/>
    </row>
    <row r="46" spans="2:53">
      <c r="B46" s="510" t="s">
        <v>296</v>
      </c>
      <c r="C46" s="1975" t="s">
        <v>315</v>
      </c>
      <c r="D46" s="1740">
        <f>SUMIFS('GHGRP Subpart Data'!$G$5:$G$1072,'GHGRP Subpart Data'!$C$5:$C$1072,$B46,'GHGRP Subpart Data'!$D$5:$D$1072,"Stationary Combustion",'GHGRP Subpart Data'!$A$5:$A$1072,D$5,'GHGRP Subpart Data'!$I$5:$I$1072,"Biogenic CO2")</f>
        <v>0</v>
      </c>
      <c r="E46" s="1740">
        <f>SUMIFS('GHGRP Subpart Data'!$G$5:$G$1072,'GHGRP Subpart Data'!$C$5:$C$1072,$B46,'GHGRP Subpart Data'!$D$5:$D$1072,"Stationary Combustion",'GHGRP Subpart Data'!$A$5:$A$1072,E$5,'GHGRP Subpart Data'!$I$5:$I$1072,"Biogenic CO2")</f>
        <v>34062.5</v>
      </c>
      <c r="F46" s="1740">
        <f>SUMIFS('GHGRP Subpart Data'!$G$5:$G$1072,'GHGRP Subpart Data'!$C$5:$C$1072,$B46,'GHGRP Subpart Data'!$D$5:$D$1072,"Stationary Combustion",'GHGRP Subpart Data'!$A$5:$A$1072,F$5,'GHGRP Subpart Data'!$I$5:$I$1072,"Biogenic CO2")</f>
        <v>30295</v>
      </c>
      <c r="G46" s="1740">
        <f>SUMIFS('GHGRP Subpart Data'!$G$5:$G$1072,'GHGRP Subpart Data'!$C$5:$C$1072,$B46,'GHGRP Subpart Data'!$D$5:$D$1072,"Stationary Combustion",'GHGRP Subpart Data'!$A$5:$A$1072,G$5,'GHGRP Subpart Data'!$I$5:$I$1072,"Biogenic CO2")</f>
        <v>41505</v>
      </c>
      <c r="H46" s="1740">
        <f>SUMIFS('GHGRP Subpart Data'!$G$5:$G$1072,'GHGRP Subpart Data'!$C$5:$C$1072,$B46,'GHGRP Subpart Data'!$D$5:$D$1072,"Stationary Combustion",'GHGRP Subpart Data'!$A$5:$A$1072,H$5,'GHGRP Subpart Data'!$I$5:$I$1072,"Biogenic CO2")</f>
        <v>48564.5</v>
      </c>
      <c r="I46" s="1740">
        <f>SUMIFS('GHGRP Subpart Data'!$G$5:$G$1072,'GHGRP Subpart Data'!$C$5:$C$1072,$B46,'GHGRP Subpart Data'!$D$5:$D$1072,"Stationary Combustion",'GHGRP Subpart Data'!$A$5:$A$1072,I$5,'GHGRP Subpart Data'!$I$5:$I$1072,"Biogenic CO2")</f>
        <v>67387.899999999994</v>
      </c>
      <c r="J46" s="1740">
        <f>SUMIFS('GHGRP Subpart Data'!$G$5:$G$1072,'GHGRP Subpart Data'!$C$5:$C$1072,$B46,'GHGRP Subpart Data'!$D$5:$D$1072,"Stationary Combustion",'GHGRP Subpart Data'!$A$5:$A$1072,J$5,'GHGRP Subpart Data'!$I$5:$I$1072,"Biogenic CO2")</f>
        <v>51176.6</v>
      </c>
      <c r="K46" s="1740">
        <f>SUMIFS('GHGRP Subpart Data'!$G$5:$G$1072,'GHGRP Subpart Data'!$C$5:$C$1072,$B46,'GHGRP Subpart Data'!$D$5:$D$1072,"Stationary Combustion",'GHGRP Subpart Data'!$A$5:$A$1072,K$5,'GHGRP Subpart Data'!$I$5:$I$1072,"Biogenic CO2")</f>
        <v>71708.7</v>
      </c>
      <c r="L46" s="1740">
        <f>SUMIFS('GHGRP Subpart Data'!$G$5:$G$1072,'GHGRP Subpart Data'!$C$5:$C$1072,$B46,'GHGRP Subpart Data'!$D$5:$D$1072,"Stationary Combustion",'GHGRP Subpart Data'!$A$5:$A$1072,L$5,'GHGRP Subpart Data'!$I$5:$I$1072,"Biogenic CO2")</f>
        <v>26598.2</v>
      </c>
      <c r="M46" s="1740">
        <f>SUMIFS('GHGRP Subpart Data'!$G$5:$G$1072,'GHGRP Subpart Data'!$C$5:$C$1072,$B46,'GHGRP Subpart Data'!$D$5:$D$1072,"Stationary Combustion",'GHGRP Subpart Data'!$A$5:$A$1072,M$5,'GHGRP Subpart Data'!$I$5:$I$1072,"Biogenic CO2")</f>
        <v>0</v>
      </c>
      <c r="N46" s="1740">
        <f>SUMIFS('GHGRP Subpart Data'!$G$5:$G$1072,'GHGRP Subpart Data'!$C$5:$C$1072,$B46,'GHGRP Subpart Data'!$D$5:$D$1072,"Stationary Combustion",'GHGRP Subpart Data'!$A$5:$A$1072,N$5,'GHGRP Subpart Data'!$I$5:$I$1072,"Biogenic CO2")</f>
        <v>0</v>
      </c>
      <c r="O46" s="1976">
        <f>SUMIFS('GHGRP Subpart Data'!$G$5:$G$1072,'GHGRP Subpart Data'!$C$5:$C$1072,$B46,'GHGRP Subpart Data'!$D$5:$D$1072,"Stationary Combustion",'GHGRP Subpart Data'!$A$5:$A$1072,O$5,'GHGRP Subpart Data'!$I$5:$I$1072,"Biogenic CO2")</f>
        <v>0</v>
      </c>
      <c r="P46" s="1976">
        <f>SUMIFS('GHGRP Subpart Data'!$G$5:$G$1072,'GHGRP Subpart Data'!$C$5:$C$1072,$B46,'GHGRP Subpart Data'!$D$5:$D$1072,"Stationary Combustion",'GHGRP Subpart Data'!$A$5:$A$1072,P$5,'GHGRP Subpart Data'!$I$5:$I$1072,"Biogenic CO2")</f>
        <v>0</v>
      </c>
      <c r="Q46" s="615">
        <f t="shared" si="37"/>
        <v>0</v>
      </c>
      <c r="R46" s="1737">
        <f t="shared" si="38"/>
        <v>3.4062499999999996E-2</v>
      </c>
      <c r="S46" s="1737">
        <f t="shared" si="39"/>
        <v>3.0294999999999999E-2</v>
      </c>
      <c r="T46" s="1737">
        <f t="shared" si="40"/>
        <v>4.1505E-2</v>
      </c>
      <c r="U46" s="1737">
        <f t="shared" si="41"/>
        <v>4.8564499999999997E-2</v>
      </c>
      <c r="V46" s="1737">
        <f t="shared" si="42"/>
        <v>6.7387899999999987E-2</v>
      </c>
      <c r="W46" s="1737">
        <f t="shared" si="43"/>
        <v>5.1176599999999996E-2</v>
      </c>
      <c r="X46" s="1737">
        <f t="shared" si="44"/>
        <v>7.17087E-2</v>
      </c>
      <c r="Y46" s="1737">
        <f t="shared" si="45"/>
        <v>2.6598199999999999E-2</v>
      </c>
      <c r="Z46" s="1737">
        <f t="shared" si="46"/>
        <v>0</v>
      </c>
      <c r="AA46" s="1737">
        <f t="shared" si="47"/>
        <v>0</v>
      </c>
      <c r="AB46" s="1737">
        <f t="shared" si="48"/>
        <v>0</v>
      </c>
      <c r="AC46" s="1737">
        <f t="shared" si="48"/>
        <v>0</v>
      </c>
      <c r="AD46" s="507"/>
      <c r="AE46"/>
      <c r="AF46"/>
      <c r="AG46"/>
      <c r="AH46"/>
      <c r="AI46"/>
      <c r="AJ46"/>
      <c r="AK46"/>
      <c r="AL46"/>
      <c r="AM46"/>
      <c r="AN46"/>
      <c r="AO46"/>
      <c r="AP46"/>
      <c r="AQ46"/>
      <c r="AR46"/>
      <c r="AS46"/>
      <c r="AT46"/>
      <c r="AU46"/>
      <c r="AV46"/>
      <c r="AW46"/>
      <c r="AX46" s="507"/>
      <c r="AY46" s="507"/>
      <c r="AZ46" s="507"/>
      <c r="BA46"/>
    </row>
    <row r="47" spans="2:53">
      <c r="B47" s="510" t="s">
        <v>297</v>
      </c>
      <c r="C47" s="1975" t="s">
        <v>315</v>
      </c>
      <c r="D47" s="1740">
        <f>SUMIFS('GHGRP Subpart Data'!$G$5:$G$1072,'GHGRP Subpart Data'!$C$5:$C$1072,$B47,'GHGRP Subpart Data'!$D$5:$D$1072,"Stationary Combustion",'GHGRP Subpart Data'!$A$5:$A$1072,D$5,'GHGRP Subpart Data'!$I$5:$I$1072,"Biogenic CO2")</f>
        <v>0</v>
      </c>
      <c r="E47" s="1740">
        <f>SUMIFS('GHGRP Subpart Data'!$G$5:$G$1072,'GHGRP Subpart Data'!$C$5:$C$1072,$B47,'GHGRP Subpart Data'!$D$5:$D$1072,"Stationary Combustion",'GHGRP Subpart Data'!$A$5:$A$1072,E$5,'GHGRP Subpart Data'!$I$5:$I$1072,"Biogenic CO2")</f>
        <v>0</v>
      </c>
      <c r="F47" s="1740">
        <f>SUMIFS('GHGRP Subpart Data'!$G$5:$G$1072,'GHGRP Subpart Data'!$C$5:$C$1072,$B47,'GHGRP Subpart Data'!$D$5:$D$1072,"Stationary Combustion",'GHGRP Subpart Data'!$A$5:$A$1072,F$5,'GHGRP Subpart Data'!$I$5:$I$1072,"Biogenic CO2")</f>
        <v>0</v>
      </c>
      <c r="G47" s="1740">
        <f>SUMIFS('GHGRP Subpart Data'!$G$5:$G$1072,'GHGRP Subpart Data'!$C$5:$C$1072,$B47,'GHGRP Subpart Data'!$D$5:$D$1072,"Stationary Combustion",'GHGRP Subpart Data'!$A$5:$A$1072,G$5,'GHGRP Subpart Data'!$I$5:$I$1072,"Biogenic CO2")</f>
        <v>0</v>
      </c>
      <c r="H47" s="1740">
        <f>SUMIFS('GHGRP Subpart Data'!$G$5:$G$1072,'GHGRP Subpart Data'!$C$5:$C$1072,$B47,'GHGRP Subpart Data'!$D$5:$D$1072,"Stationary Combustion",'GHGRP Subpart Data'!$A$5:$A$1072,H$5,'GHGRP Subpart Data'!$I$5:$I$1072,"Biogenic CO2")</f>
        <v>0</v>
      </c>
      <c r="I47" s="1740">
        <f>SUMIFS('GHGRP Subpart Data'!$G$5:$G$1072,'GHGRP Subpart Data'!$C$5:$C$1072,$B47,'GHGRP Subpart Data'!$D$5:$D$1072,"Stationary Combustion",'GHGRP Subpart Data'!$A$5:$A$1072,I$5,'GHGRP Subpart Data'!$I$5:$I$1072,"Biogenic CO2")</f>
        <v>0</v>
      </c>
      <c r="J47" s="1740">
        <f>SUMIFS('GHGRP Subpart Data'!$G$5:$G$1072,'GHGRP Subpart Data'!$C$5:$C$1072,$B47,'GHGRP Subpart Data'!$D$5:$D$1072,"Stationary Combustion",'GHGRP Subpart Data'!$A$5:$A$1072,J$5,'GHGRP Subpart Data'!$I$5:$I$1072,"Biogenic CO2")</f>
        <v>0</v>
      </c>
      <c r="K47" s="1740">
        <f>SUMIFS('GHGRP Subpart Data'!$G$5:$G$1072,'GHGRP Subpart Data'!$C$5:$C$1072,$B47,'GHGRP Subpart Data'!$D$5:$D$1072,"Stationary Combustion",'GHGRP Subpart Data'!$A$5:$A$1072,K$5,'GHGRP Subpart Data'!$I$5:$I$1072,"Biogenic CO2")</f>
        <v>0</v>
      </c>
      <c r="L47" s="1740">
        <f>SUMIFS('GHGRP Subpart Data'!$G$5:$G$1072,'GHGRP Subpart Data'!$C$5:$C$1072,$B47,'GHGRP Subpart Data'!$D$5:$D$1072,"Stationary Combustion",'GHGRP Subpart Data'!$A$5:$A$1072,L$5,'GHGRP Subpart Data'!$I$5:$I$1072,"Biogenic CO2")</f>
        <v>0</v>
      </c>
      <c r="M47" s="1740">
        <f>SUMIFS('GHGRP Subpart Data'!$G$5:$G$1072,'GHGRP Subpart Data'!$C$5:$C$1072,$B47,'GHGRP Subpart Data'!$D$5:$D$1072,"Stationary Combustion",'GHGRP Subpart Data'!$A$5:$A$1072,M$5,'GHGRP Subpart Data'!$I$5:$I$1072,"Biogenic CO2")</f>
        <v>0</v>
      </c>
      <c r="N47" s="1740">
        <f>SUMIFS('GHGRP Subpart Data'!$G$5:$G$1072,'GHGRP Subpart Data'!$C$5:$C$1072,$B47,'GHGRP Subpart Data'!$D$5:$D$1072,"Stationary Combustion",'GHGRP Subpart Data'!$A$5:$A$1072,N$5,'GHGRP Subpart Data'!$I$5:$I$1072,"Biogenic CO2")</f>
        <v>0</v>
      </c>
      <c r="O47" s="1976">
        <f>SUMIFS('GHGRP Subpart Data'!$G$5:$G$1072,'GHGRP Subpart Data'!$C$5:$C$1072,$B47,'GHGRP Subpart Data'!$D$5:$D$1072,"Stationary Combustion",'GHGRP Subpart Data'!$A$5:$A$1072,O$5,'GHGRP Subpart Data'!$I$5:$I$1072,"Biogenic CO2")</f>
        <v>0</v>
      </c>
      <c r="P47" s="1976">
        <f>SUMIFS('GHGRP Subpart Data'!$G$5:$G$1072,'GHGRP Subpart Data'!$C$5:$C$1072,$B47,'GHGRP Subpart Data'!$D$5:$D$1072,"Stationary Combustion",'GHGRP Subpart Data'!$A$5:$A$1072,P$5,'GHGRP Subpart Data'!$I$5:$I$1072,"Biogenic CO2")</f>
        <v>0</v>
      </c>
      <c r="Q47" s="615">
        <f t="shared" si="37"/>
        <v>0</v>
      </c>
      <c r="R47" s="1737">
        <f t="shared" si="38"/>
        <v>0</v>
      </c>
      <c r="S47" s="1737">
        <f t="shared" si="39"/>
        <v>0</v>
      </c>
      <c r="T47" s="1737">
        <f t="shared" si="40"/>
        <v>0</v>
      </c>
      <c r="U47" s="1737">
        <f t="shared" si="41"/>
        <v>0</v>
      </c>
      <c r="V47" s="1737">
        <f t="shared" si="42"/>
        <v>0</v>
      </c>
      <c r="W47" s="1737">
        <f t="shared" si="43"/>
        <v>0</v>
      </c>
      <c r="X47" s="1737">
        <f t="shared" si="44"/>
        <v>0</v>
      </c>
      <c r="Y47" s="1737">
        <f t="shared" si="45"/>
        <v>0</v>
      </c>
      <c r="Z47" s="1737">
        <f t="shared" si="46"/>
        <v>0</v>
      </c>
      <c r="AA47" s="1737">
        <f t="shared" si="47"/>
        <v>0</v>
      </c>
      <c r="AB47" s="1737">
        <f t="shared" si="48"/>
        <v>0</v>
      </c>
      <c r="AC47" s="1737">
        <f t="shared" si="48"/>
        <v>0</v>
      </c>
      <c r="AD47" s="507"/>
      <c r="AE47"/>
      <c r="AF47"/>
      <c r="AG47"/>
      <c r="AH47"/>
      <c r="AI47"/>
      <c r="AJ47"/>
      <c r="AK47"/>
      <c r="AL47"/>
      <c r="AM47"/>
      <c r="AN47"/>
      <c r="AO47"/>
      <c r="AP47"/>
      <c r="AQ47"/>
      <c r="AR47"/>
      <c r="AS47"/>
      <c r="AT47"/>
      <c r="AU47"/>
      <c r="AV47"/>
      <c r="AW47"/>
      <c r="AX47" s="507"/>
      <c r="AY47" s="507"/>
      <c r="AZ47" s="507"/>
      <c r="BA47"/>
    </row>
    <row r="48" spans="2:53">
      <c r="B48" s="510" t="s">
        <v>298</v>
      </c>
      <c r="C48" s="1975" t="s">
        <v>315</v>
      </c>
      <c r="D48" s="1740">
        <f>SUMIFS('GHGRP Subpart Data'!$G$5:$G$1072,'GHGRP Subpart Data'!$C$5:$C$1072,$B48,'GHGRP Subpart Data'!$D$5:$D$1072,"Stationary Combustion",'GHGRP Subpart Data'!$A$5:$A$1072,D$5,'GHGRP Subpart Data'!$I$5:$I$1072,"Biogenic CO2")</f>
        <v>0</v>
      </c>
      <c r="E48" s="1740">
        <f>SUMIFS('GHGRP Subpart Data'!$G$5:$G$1072,'GHGRP Subpart Data'!$C$5:$C$1072,$B48,'GHGRP Subpart Data'!$D$5:$D$1072,"Stationary Combustion",'GHGRP Subpart Data'!$A$5:$A$1072,E$5,'GHGRP Subpart Data'!$I$5:$I$1072,"Biogenic CO2")</f>
        <v>0</v>
      </c>
      <c r="F48" s="1740">
        <f>SUMIFS('GHGRP Subpart Data'!$G$5:$G$1072,'GHGRP Subpart Data'!$C$5:$C$1072,$B48,'GHGRP Subpart Data'!$D$5:$D$1072,"Stationary Combustion",'GHGRP Subpart Data'!$A$5:$A$1072,F$5,'GHGRP Subpart Data'!$I$5:$I$1072,"Biogenic CO2")</f>
        <v>0</v>
      </c>
      <c r="G48" s="1740">
        <f>SUMIFS('GHGRP Subpart Data'!$G$5:$G$1072,'GHGRP Subpart Data'!$C$5:$C$1072,$B48,'GHGRP Subpart Data'!$D$5:$D$1072,"Stationary Combustion",'GHGRP Subpart Data'!$A$5:$A$1072,G$5,'GHGRP Subpart Data'!$I$5:$I$1072,"Biogenic CO2")</f>
        <v>0</v>
      </c>
      <c r="H48" s="1740">
        <f>SUMIFS('GHGRP Subpart Data'!$G$5:$G$1072,'GHGRP Subpart Data'!$C$5:$C$1072,$B48,'GHGRP Subpart Data'!$D$5:$D$1072,"Stationary Combustion",'GHGRP Subpart Data'!$A$5:$A$1072,H$5,'GHGRP Subpart Data'!$I$5:$I$1072,"Biogenic CO2")</f>
        <v>0</v>
      </c>
      <c r="I48" s="1740">
        <f>SUMIFS('GHGRP Subpart Data'!$G$5:$G$1072,'GHGRP Subpart Data'!$C$5:$C$1072,$B48,'GHGRP Subpart Data'!$D$5:$D$1072,"Stationary Combustion",'GHGRP Subpart Data'!$A$5:$A$1072,I$5,'GHGRP Subpart Data'!$I$5:$I$1072,"Biogenic CO2")</f>
        <v>0</v>
      </c>
      <c r="J48" s="1740">
        <f>SUMIFS('GHGRP Subpart Data'!$G$5:$G$1072,'GHGRP Subpart Data'!$C$5:$C$1072,$B48,'GHGRP Subpart Data'!$D$5:$D$1072,"Stationary Combustion",'GHGRP Subpart Data'!$A$5:$A$1072,J$5,'GHGRP Subpart Data'!$I$5:$I$1072,"Biogenic CO2")</f>
        <v>0</v>
      </c>
      <c r="K48" s="1740">
        <f>SUMIFS('GHGRP Subpart Data'!$G$5:$G$1072,'GHGRP Subpart Data'!$C$5:$C$1072,$B48,'GHGRP Subpart Data'!$D$5:$D$1072,"Stationary Combustion",'GHGRP Subpart Data'!$A$5:$A$1072,K$5,'GHGRP Subpart Data'!$I$5:$I$1072,"Biogenic CO2")</f>
        <v>0</v>
      </c>
      <c r="L48" s="1740">
        <f>SUMIFS('GHGRP Subpart Data'!$G$5:$G$1072,'GHGRP Subpart Data'!$C$5:$C$1072,$B48,'GHGRP Subpart Data'!$D$5:$D$1072,"Stationary Combustion",'GHGRP Subpart Data'!$A$5:$A$1072,L$5,'GHGRP Subpart Data'!$I$5:$I$1072,"Biogenic CO2")</f>
        <v>0</v>
      </c>
      <c r="M48" s="1740">
        <f>SUMIFS('GHGRP Subpart Data'!$G$5:$G$1072,'GHGRP Subpart Data'!$C$5:$C$1072,$B48,'GHGRP Subpart Data'!$D$5:$D$1072,"Stationary Combustion",'GHGRP Subpart Data'!$A$5:$A$1072,M$5,'GHGRP Subpart Data'!$I$5:$I$1072,"Biogenic CO2")</f>
        <v>0</v>
      </c>
      <c r="N48" s="1740">
        <f>SUMIFS('GHGRP Subpart Data'!$G$5:$G$1072,'GHGRP Subpart Data'!$C$5:$C$1072,$B48,'GHGRP Subpart Data'!$D$5:$D$1072,"Stationary Combustion",'GHGRP Subpart Data'!$A$5:$A$1072,N$5,'GHGRP Subpart Data'!$I$5:$I$1072,"Biogenic CO2")</f>
        <v>0</v>
      </c>
      <c r="O48" s="1976">
        <f>SUMIFS('GHGRP Subpart Data'!$G$5:$G$1072,'GHGRP Subpart Data'!$C$5:$C$1072,$B48,'GHGRP Subpart Data'!$D$5:$D$1072,"Stationary Combustion",'GHGRP Subpart Data'!$A$5:$A$1072,O$5,'GHGRP Subpart Data'!$I$5:$I$1072,"Biogenic CO2")</f>
        <v>0</v>
      </c>
      <c r="P48" s="1976">
        <f>SUMIFS('GHGRP Subpart Data'!$G$5:$G$1072,'GHGRP Subpart Data'!$C$5:$C$1072,$B48,'GHGRP Subpart Data'!$D$5:$D$1072,"Stationary Combustion",'GHGRP Subpart Data'!$A$5:$A$1072,P$5,'GHGRP Subpart Data'!$I$5:$I$1072,"Biogenic CO2")</f>
        <v>0</v>
      </c>
      <c r="Q48" s="615">
        <f t="shared" si="37"/>
        <v>0</v>
      </c>
      <c r="R48" s="1737">
        <f t="shared" si="38"/>
        <v>0</v>
      </c>
      <c r="S48" s="1737">
        <f t="shared" si="39"/>
        <v>0</v>
      </c>
      <c r="T48" s="1737">
        <f t="shared" si="40"/>
        <v>0</v>
      </c>
      <c r="U48" s="1737">
        <f t="shared" si="41"/>
        <v>0</v>
      </c>
      <c r="V48" s="1737">
        <f t="shared" si="42"/>
        <v>0</v>
      </c>
      <c r="W48" s="1737">
        <f t="shared" si="43"/>
        <v>0</v>
      </c>
      <c r="X48" s="1737">
        <f t="shared" si="44"/>
        <v>0</v>
      </c>
      <c r="Y48" s="1737">
        <f t="shared" si="45"/>
        <v>0</v>
      </c>
      <c r="Z48" s="1737">
        <f t="shared" si="46"/>
        <v>0</v>
      </c>
      <c r="AA48" s="1737">
        <f t="shared" si="47"/>
        <v>0</v>
      </c>
      <c r="AB48" s="1737">
        <f t="shared" si="48"/>
        <v>0</v>
      </c>
      <c r="AC48" s="1737">
        <f t="shared" si="48"/>
        <v>0</v>
      </c>
      <c r="AD48" s="507"/>
      <c r="AE48"/>
      <c r="AF48"/>
      <c r="AG48"/>
      <c r="AH48"/>
      <c r="AI48"/>
      <c r="AJ48"/>
      <c r="AK48"/>
      <c r="AL48"/>
      <c r="AM48"/>
      <c r="AN48"/>
      <c r="AO48"/>
      <c r="AP48"/>
      <c r="AQ48"/>
      <c r="AR48"/>
      <c r="AS48"/>
      <c r="AT48"/>
      <c r="AU48"/>
      <c r="AV48"/>
      <c r="AW48"/>
      <c r="AX48" s="507"/>
      <c r="AY48" s="507"/>
      <c r="AZ48" s="507"/>
      <c r="BA48"/>
    </row>
    <row r="49" spans="1:53">
      <c r="A49" s="507"/>
      <c r="B49" s="510" t="s">
        <v>299</v>
      </c>
      <c r="C49" s="1975" t="s">
        <v>315</v>
      </c>
      <c r="D49" s="1740">
        <f>SUMIFS('GHGRP Subpart Data'!$G$5:$G$1072,'GHGRP Subpart Data'!$C$5:$C$1072,$B49,'GHGRP Subpart Data'!$D$5:$D$1072,"Stationary Combustion",'GHGRP Subpart Data'!$A$5:$A$1072,D$5,'GHGRP Subpart Data'!$I$5:$I$1072,"Biogenic CO2")</f>
        <v>222.6</v>
      </c>
      <c r="E49" s="1740">
        <f>SUMIFS('GHGRP Subpart Data'!$G$5:$G$1072,'GHGRP Subpart Data'!$C$5:$C$1072,$B49,'GHGRP Subpart Data'!$D$5:$D$1072,"Stationary Combustion",'GHGRP Subpart Data'!$A$5:$A$1072,E$5,'GHGRP Subpart Data'!$I$5:$I$1072,"Biogenic CO2")</f>
        <v>0</v>
      </c>
      <c r="F49" s="1740">
        <f>SUMIFS('GHGRP Subpart Data'!$G$5:$G$1072,'GHGRP Subpart Data'!$C$5:$C$1072,$B49,'GHGRP Subpart Data'!$D$5:$D$1072,"Stationary Combustion",'GHGRP Subpart Data'!$A$5:$A$1072,F$5,'GHGRP Subpart Data'!$I$5:$I$1072,"Biogenic CO2")</f>
        <v>0</v>
      </c>
      <c r="G49" s="1740">
        <f>SUMIFS('GHGRP Subpart Data'!$G$5:$G$1072,'GHGRP Subpart Data'!$C$5:$C$1072,$B49,'GHGRP Subpart Data'!$D$5:$D$1072,"Stationary Combustion",'GHGRP Subpart Data'!$A$5:$A$1072,G$5,'GHGRP Subpart Data'!$I$5:$I$1072,"Biogenic CO2")</f>
        <v>0</v>
      </c>
      <c r="H49" s="1740">
        <f>SUMIFS('GHGRP Subpart Data'!$G$5:$G$1072,'GHGRP Subpart Data'!$C$5:$C$1072,$B49,'GHGRP Subpart Data'!$D$5:$D$1072,"Stationary Combustion",'GHGRP Subpart Data'!$A$5:$A$1072,H$5,'GHGRP Subpart Data'!$I$5:$I$1072,"Biogenic CO2")</f>
        <v>0</v>
      </c>
      <c r="I49" s="1740">
        <f>SUMIFS('GHGRP Subpart Data'!$G$5:$G$1072,'GHGRP Subpart Data'!$C$5:$C$1072,$B49,'GHGRP Subpart Data'!$D$5:$D$1072,"Stationary Combustion",'GHGRP Subpart Data'!$A$5:$A$1072,I$5,'GHGRP Subpart Data'!$I$5:$I$1072,"Biogenic CO2")</f>
        <v>0</v>
      </c>
      <c r="J49" s="1740">
        <f>SUMIFS('GHGRP Subpart Data'!$G$5:$G$1072,'GHGRP Subpart Data'!$C$5:$C$1072,$B49,'GHGRP Subpart Data'!$D$5:$D$1072,"Stationary Combustion",'GHGRP Subpart Data'!$A$5:$A$1072,J$5,'GHGRP Subpart Data'!$I$5:$I$1072,"Biogenic CO2")</f>
        <v>0</v>
      </c>
      <c r="K49" s="1740">
        <f>SUMIFS('GHGRP Subpart Data'!$G$5:$G$1072,'GHGRP Subpart Data'!$C$5:$C$1072,$B49,'GHGRP Subpart Data'!$D$5:$D$1072,"Stationary Combustion",'GHGRP Subpart Data'!$A$5:$A$1072,K$5,'GHGRP Subpart Data'!$I$5:$I$1072,"Biogenic CO2")</f>
        <v>0</v>
      </c>
      <c r="L49" s="1740">
        <f>SUMIFS('GHGRP Subpart Data'!$G$5:$G$1072,'GHGRP Subpart Data'!$C$5:$C$1072,$B49,'GHGRP Subpart Data'!$D$5:$D$1072,"Stationary Combustion",'GHGRP Subpart Data'!$A$5:$A$1072,L$5,'GHGRP Subpart Data'!$I$5:$I$1072,"Biogenic CO2")</f>
        <v>0</v>
      </c>
      <c r="M49" s="1740">
        <f>SUMIFS('GHGRP Subpart Data'!$G$5:$G$1072,'GHGRP Subpart Data'!$C$5:$C$1072,$B49,'GHGRP Subpart Data'!$D$5:$D$1072,"Stationary Combustion",'GHGRP Subpart Data'!$A$5:$A$1072,M$5,'GHGRP Subpart Data'!$I$5:$I$1072,"Biogenic CO2")</f>
        <v>0</v>
      </c>
      <c r="N49" s="1740">
        <f>SUMIFS('GHGRP Subpart Data'!$G$5:$G$1072,'GHGRP Subpart Data'!$C$5:$C$1072,$B49,'GHGRP Subpart Data'!$D$5:$D$1072,"Stationary Combustion",'GHGRP Subpart Data'!$A$5:$A$1072,N$5,'GHGRP Subpart Data'!$I$5:$I$1072,"Biogenic CO2")</f>
        <v>0</v>
      </c>
      <c r="O49" s="1976">
        <f>SUMIFS('GHGRP Subpart Data'!$G$5:$G$1072,'GHGRP Subpart Data'!$C$5:$C$1072,$B49,'GHGRP Subpart Data'!$D$5:$D$1072,"Stationary Combustion",'GHGRP Subpart Data'!$A$5:$A$1072,O$5,'GHGRP Subpart Data'!$I$5:$I$1072,"Biogenic CO2")</f>
        <v>0</v>
      </c>
      <c r="P49" s="1976">
        <f>SUMIFS('GHGRP Subpart Data'!$G$5:$G$1072,'GHGRP Subpart Data'!$C$5:$C$1072,$B49,'GHGRP Subpart Data'!$D$5:$D$1072,"Stationary Combustion",'GHGRP Subpart Data'!$A$5:$A$1072,P$5,'GHGRP Subpart Data'!$I$5:$I$1072,"Biogenic CO2")</f>
        <v>0</v>
      </c>
      <c r="Q49" s="615">
        <f t="shared" si="37"/>
        <v>2.2259999999999999E-4</v>
      </c>
      <c r="R49" s="1737">
        <f t="shared" si="38"/>
        <v>0</v>
      </c>
      <c r="S49" s="1737">
        <f t="shared" si="39"/>
        <v>0</v>
      </c>
      <c r="T49" s="1737">
        <f t="shared" si="40"/>
        <v>0</v>
      </c>
      <c r="U49" s="1737">
        <f t="shared" si="41"/>
        <v>0</v>
      </c>
      <c r="V49" s="1737">
        <f t="shared" si="42"/>
        <v>0</v>
      </c>
      <c r="W49" s="1737">
        <f t="shared" si="43"/>
        <v>0</v>
      </c>
      <c r="X49" s="1737">
        <f t="shared" si="44"/>
        <v>0</v>
      </c>
      <c r="Y49" s="1737">
        <f t="shared" si="45"/>
        <v>0</v>
      </c>
      <c r="Z49" s="1737">
        <f t="shared" si="46"/>
        <v>0</v>
      </c>
      <c r="AA49" s="1737">
        <f t="shared" si="47"/>
        <v>0</v>
      </c>
      <c r="AB49" s="1737">
        <f t="shared" si="48"/>
        <v>0</v>
      </c>
      <c r="AC49" s="1737">
        <f t="shared" si="48"/>
        <v>0</v>
      </c>
      <c r="AD49" s="507"/>
      <c r="AE49"/>
      <c r="AF49"/>
      <c r="AG49"/>
      <c r="AH49"/>
      <c r="AI49"/>
      <c r="AJ49"/>
      <c r="AK49"/>
      <c r="AL49"/>
      <c r="AM49"/>
      <c r="AN49"/>
      <c r="AO49"/>
      <c r="AP49"/>
      <c r="AQ49"/>
      <c r="AR49"/>
      <c r="AS49"/>
      <c r="AT49"/>
      <c r="AU49"/>
      <c r="AV49"/>
      <c r="AW49"/>
      <c r="AX49" s="507"/>
      <c r="AY49" s="507"/>
      <c r="AZ49" s="507"/>
      <c r="BA49"/>
    </row>
    <row r="50" spans="1:53">
      <c r="A50" s="507"/>
      <c r="B50" s="510" t="s">
        <v>300</v>
      </c>
      <c r="C50" s="1975" t="s">
        <v>315</v>
      </c>
      <c r="D50" s="1740">
        <f>SUMIFS('GHGRP Subpart Data'!$G$5:$G$1072,'GHGRP Subpart Data'!$C$5:$C$1072,$B50,'GHGRP Subpart Data'!$D$5:$D$1072,"Stationary Combustion",'GHGRP Subpart Data'!$A$5:$A$1072,D$5,'GHGRP Subpart Data'!$I$5:$I$1072,"Biogenic CO2")</f>
        <v>0</v>
      </c>
      <c r="E50" s="1740">
        <f>SUMIFS('GHGRP Subpart Data'!$G$5:$G$1072,'GHGRP Subpart Data'!$C$5:$C$1072,$B50,'GHGRP Subpart Data'!$D$5:$D$1072,"Stationary Combustion",'GHGRP Subpart Data'!$A$5:$A$1072,E$5,'GHGRP Subpart Data'!$I$5:$I$1072,"Biogenic CO2")</f>
        <v>0</v>
      </c>
      <c r="F50" s="1740">
        <f>SUMIFS('GHGRP Subpart Data'!$G$5:$G$1072,'GHGRP Subpart Data'!$C$5:$C$1072,$B50,'GHGRP Subpart Data'!$D$5:$D$1072,"Stationary Combustion",'GHGRP Subpart Data'!$A$5:$A$1072,F$5,'GHGRP Subpart Data'!$I$5:$I$1072,"Biogenic CO2")</f>
        <v>0</v>
      </c>
      <c r="G50" s="1740">
        <f>SUMIFS('GHGRP Subpart Data'!$G$5:$G$1072,'GHGRP Subpart Data'!$C$5:$C$1072,$B50,'GHGRP Subpart Data'!$D$5:$D$1072,"Stationary Combustion",'GHGRP Subpart Data'!$A$5:$A$1072,G$5,'GHGRP Subpart Data'!$I$5:$I$1072,"Biogenic CO2")</f>
        <v>0</v>
      </c>
      <c r="H50" s="1740">
        <f>SUMIFS('GHGRP Subpart Data'!$G$5:$G$1072,'GHGRP Subpart Data'!$C$5:$C$1072,$B50,'GHGRP Subpart Data'!$D$5:$D$1072,"Stationary Combustion",'GHGRP Subpart Data'!$A$5:$A$1072,H$5,'GHGRP Subpart Data'!$I$5:$I$1072,"Biogenic CO2")</f>
        <v>0</v>
      </c>
      <c r="I50" s="1740">
        <f>SUMIFS('GHGRP Subpart Data'!$G$5:$G$1072,'GHGRP Subpart Data'!$C$5:$C$1072,$B50,'GHGRP Subpart Data'!$D$5:$D$1072,"Stationary Combustion",'GHGRP Subpart Data'!$A$5:$A$1072,I$5,'GHGRP Subpart Data'!$I$5:$I$1072,"Biogenic CO2")</f>
        <v>0</v>
      </c>
      <c r="J50" s="1740">
        <f>SUMIFS('GHGRP Subpart Data'!$G$5:$G$1072,'GHGRP Subpart Data'!$C$5:$C$1072,$B50,'GHGRP Subpart Data'!$D$5:$D$1072,"Stationary Combustion",'GHGRP Subpart Data'!$A$5:$A$1072,J$5,'GHGRP Subpart Data'!$I$5:$I$1072,"Biogenic CO2")</f>
        <v>0</v>
      </c>
      <c r="K50" s="1740">
        <f>SUMIFS('GHGRP Subpart Data'!$G$5:$G$1072,'GHGRP Subpart Data'!$C$5:$C$1072,$B50,'GHGRP Subpart Data'!$D$5:$D$1072,"Stationary Combustion",'GHGRP Subpart Data'!$A$5:$A$1072,K$5,'GHGRP Subpart Data'!$I$5:$I$1072,"Biogenic CO2")</f>
        <v>0</v>
      </c>
      <c r="L50" s="1740">
        <f>SUMIFS('GHGRP Subpart Data'!$G$5:$G$1072,'GHGRP Subpart Data'!$C$5:$C$1072,$B50,'GHGRP Subpart Data'!$D$5:$D$1072,"Stationary Combustion",'GHGRP Subpart Data'!$A$5:$A$1072,L$5,'GHGRP Subpart Data'!$I$5:$I$1072,"Biogenic CO2")</f>
        <v>0</v>
      </c>
      <c r="M50" s="1740">
        <f>SUMIFS('GHGRP Subpart Data'!$G$5:$G$1072,'GHGRP Subpart Data'!$C$5:$C$1072,$B50,'GHGRP Subpart Data'!$D$5:$D$1072,"Stationary Combustion",'GHGRP Subpart Data'!$A$5:$A$1072,M$5,'GHGRP Subpart Data'!$I$5:$I$1072,"Biogenic CO2")</f>
        <v>0</v>
      </c>
      <c r="N50" s="1740">
        <f>SUMIFS('GHGRP Subpart Data'!$G$5:$G$1072,'GHGRP Subpart Data'!$C$5:$C$1072,$B50,'GHGRP Subpart Data'!$D$5:$D$1072,"Stationary Combustion",'GHGRP Subpart Data'!$A$5:$A$1072,N$5,'GHGRP Subpart Data'!$I$5:$I$1072,"Biogenic CO2")</f>
        <v>0</v>
      </c>
      <c r="O50" s="1976">
        <f>SUMIFS('GHGRP Subpart Data'!$G$5:$G$1072,'GHGRP Subpart Data'!$C$5:$C$1072,$B50,'GHGRP Subpart Data'!$D$5:$D$1072,"Stationary Combustion",'GHGRP Subpart Data'!$A$5:$A$1072,O$5,'GHGRP Subpart Data'!$I$5:$I$1072,"Biogenic CO2")</f>
        <v>0</v>
      </c>
      <c r="P50" s="1976">
        <f>SUMIFS('GHGRP Subpart Data'!$G$5:$G$1072,'GHGRP Subpart Data'!$C$5:$C$1072,$B50,'GHGRP Subpart Data'!$D$5:$D$1072,"Stationary Combustion",'GHGRP Subpart Data'!$A$5:$A$1072,P$5,'GHGRP Subpart Data'!$I$5:$I$1072,"Biogenic CO2")</f>
        <v>0</v>
      </c>
      <c r="Q50" s="615">
        <f t="shared" si="37"/>
        <v>0</v>
      </c>
      <c r="R50" s="1737">
        <f t="shared" si="38"/>
        <v>0</v>
      </c>
      <c r="S50" s="1737">
        <f t="shared" si="39"/>
        <v>0</v>
      </c>
      <c r="T50" s="1737">
        <f t="shared" si="40"/>
        <v>0</v>
      </c>
      <c r="U50" s="1737">
        <f t="shared" si="41"/>
        <v>0</v>
      </c>
      <c r="V50" s="1737">
        <f t="shared" si="42"/>
        <v>0</v>
      </c>
      <c r="W50" s="1737">
        <f t="shared" si="43"/>
        <v>0</v>
      </c>
      <c r="X50" s="1737">
        <f t="shared" si="44"/>
        <v>0</v>
      </c>
      <c r="Y50" s="1737">
        <f t="shared" si="45"/>
        <v>0</v>
      </c>
      <c r="Z50" s="1737">
        <f t="shared" si="46"/>
        <v>0</v>
      </c>
      <c r="AA50" s="1737">
        <f t="shared" si="47"/>
        <v>0</v>
      </c>
      <c r="AB50" s="1737">
        <f t="shared" si="48"/>
        <v>0</v>
      </c>
      <c r="AC50" s="1737">
        <f t="shared" si="48"/>
        <v>0</v>
      </c>
      <c r="AD50" s="507"/>
      <c r="AE50"/>
      <c r="AF50"/>
      <c r="AG50"/>
      <c r="AH50"/>
      <c r="AI50"/>
      <c r="AJ50"/>
      <c r="AK50"/>
      <c r="AL50"/>
      <c r="AM50"/>
      <c r="AN50"/>
      <c r="AO50"/>
      <c r="AP50"/>
      <c r="AQ50"/>
      <c r="AR50"/>
      <c r="AS50"/>
      <c r="AT50"/>
      <c r="AU50"/>
      <c r="AV50"/>
      <c r="AW50"/>
      <c r="AX50" s="507"/>
      <c r="AY50" s="507"/>
      <c r="AZ50" s="507"/>
      <c r="BA50"/>
    </row>
    <row r="51" spans="1:53">
      <c r="A51" s="507"/>
      <c r="B51" s="510" t="s">
        <v>317</v>
      </c>
      <c r="C51" s="1975" t="s">
        <v>315</v>
      </c>
      <c r="D51" s="1740">
        <f>SUMIFS('GHGRP Subpart Data'!$G$5:$G$1072,'GHGRP Subpart Data'!$C$5:$C$1072,$B51,'GHGRP Subpart Data'!$D$5:$D$1072,"Stationary Combustion",'GHGRP Subpart Data'!$A$5:$A$1072,D$5,'GHGRP Subpart Data'!$I$5:$I$1072,"Biogenic CO2")</f>
        <v>0</v>
      </c>
      <c r="E51" s="1740">
        <f>SUMIFS('GHGRP Subpart Data'!$G$5:$G$1072,'GHGRP Subpart Data'!$C$5:$C$1072,$B51,'GHGRP Subpart Data'!$D$5:$D$1072,"Stationary Combustion",'GHGRP Subpart Data'!$A$5:$A$1072,E$5,'GHGRP Subpart Data'!$I$5:$I$1072,"Biogenic CO2")</f>
        <v>0</v>
      </c>
      <c r="F51" s="1740">
        <f>SUMIFS('GHGRP Subpart Data'!$G$5:$G$1072,'GHGRP Subpart Data'!$C$5:$C$1072,$B51,'GHGRP Subpart Data'!$D$5:$D$1072,"Stationary Combustion",'GHGRP Subpart Data'!$A$5:$A$1072,F$5,'GHGRP Subpart Data'!$I$5:$I$1072,"Biogenic CO2")</f>
        <v>0</v>
      </c>
      <c r="G51" s="1740">
        <f>SUMIFS('GHGRP Subpart Data'!$G$5:$G$1072,'GHGRP Subpart Data'!$C$5:$C$1072,$B51,'GHGRP Subpart Data'!$D$5:$D$1072,"Stationary Combustion",'GHGRP Subpart Data'!$A$5:$A$1072,G$5,'GHGRP Subpart Data'!$I$5:$I$1072,"Biogenic CO2")</f>
        <v>0</v>
      </c>
      <c r="H51" s="1740">
        <f>SUMIFS('GHGRP Subpart Data'!$G$5:$G$1072,'GHGRP Subpart Data'!$C$5:$C$1072,$B51,'GHGRP Subpart Data'!$D$5:$D$1072,"Stationary Combustion",'GHGRP Subpart Data'!$A$5:$A$1072,H$5,'GHGRP Subpart Data'!$I$5:$I$1072,"Biogenic CO2")</f>
        <v>0</v>
      </c>
      <c r="I51" s="1740">
        <f>SUMIFS('GHGRP Subpart Data'!$G$5:$G$1072,'GHGRP Subpart Data'!$C$5:$C$1072,$B51,'GHGRP Subpart Data'!$D$5:$D$1072,"Stationary Combustion",'GHGRP Subpart Data'!$A$5:$A$1072,I$5,'GHGRP Subpart Data'!$I$5:$I$1072,"Biogenic CO2")</f>
        <v>0</v>
      </c>
      <c r="J51" s="1740">
        <f>SUMIFS('GHGRP Subpart Data'!$G$5:$G$1072,'GHGRP Subpart Data'!$C$5:$C$1072,$B51,'GHGRP Subpart Data'!$D$5:$D$1072,"Stationary Combustion",'GHGRP Subpart Data'!$A$5:$A$1072,J$5,'GHGRP Subpart Data'!$I$5:$I$1072,"Biogenic CO2")</f>
        <v>0</v>
      </c>
      <c r="K51" s="1740">
        <f>SUMIFS('GHGRP Subpart Data'!$G$5:$G$1072,'GHGRP Subpart Data'!$C$5:$C$1072,$B51,'GHGRP Subpart Data'!$D$5:$D$1072,"Stationary Combustion",'GHGRP Subpart Data'!$A$5:$A$1072,K$5,'GHGRP Subpart Data'!$I$5:$I$1072,"Biogenic CO2")</f>
        <v>0</v>
      </c>
      <c r="L51" s="1740">
        <f>SUMIFS('GHGRP Subpart Data'!$G$5:$G$1072,'GHGRP Subpart Data'!$C$5:$C$1072,$B51,'GHGRP Subpart Data'!$D$5:$D$1072,"Stationary Combustion",'GHGRP Subpart Data'!$A$5:$A$1072,L$5,'GHGRP Subpart Data'!$I$5:$I$1072,"Biogenic CO2")</f>
        <v>0</v>
      </c>
      <c r="M51" s="1740">
        <f>SUMIFS('GHGRP Subpart Data'!$G$5:$G$1072,'GHGRP Subpart Data'!$C$5:$C$1072,$B51,'GHGRP Subpart Data'!$D$5:$D$1072,"Stationary Combustion",'GHGRP Subpart Data'!$A$5:$A$1072,M$5,'GHGRP Subpart Data'!$I$5:$I$1072,"Biogenic CO2")</f>
        <v>0</v>
      </c>
      <c r="N51" s="1740">
        <f>SUMIFS('GHGRP Subpart Data'!$G$5:$G$1072,'GHGRP Subpart Data'!$C$5:$C$1072,$B51,'GHGRP Subpart Data'!$D$5:$D$1072,"Stationary Combustion",'GHGRP Subpart Data'!$A$5:$A$1072,N$5,'GHGRP Subpart Data'!$I$5:$I$1072,"Biogenic CO2")</f>
        <v>0</v>
      </c>
      <c r="O51" s="1976">
        <f>SUMIFS('GHGRP Subpart Data'!$G$5:$G$1072,'GHGRP Subpart Data'!$C$5:$C$1072,$B51,'GHGRP Subpart Data'!$D$5:$D$1072,"Stationary Combustion",'GHGRP Subpart Data'!$A$5:$A$1072,O$5,'GHGRP Subpart Data'!$I$5:$I$1072,"Biogenic CO2")</f>
        <v>0</v>
      </c>
      <c r="P51" s="1976">
        <f>SUMIFS('GHGRP Subpart Data'!$G$5:$G$1072,'GHGRP Subpart Data'!$C$5:$C$1072,$B51,'GHGRP Subpart Data'!$D$5:$D$1072,"Stationary Combustion",'GHGRP Subpart Data'!$A$5:$A$1072,P$5,'GHGRP Subpart Data'!$I$5:$I$1072,"Biogenic CO2")</f>
        <v>0</v>
      </c>
      <c r="Q51" s="615">
        <f t="shared" si="37"/>
        <v>0</v>
      </c>
      <c r="R51" s="1737">
        <f t="shared" si="38"/>
        <v>0</v>
      </c>
      <c r="S51" s="1737">
        <f t="shared" si="39"/>
        <v>0</v>
      </c>
      <c r="T51" s="1737">
        <f t="shared" si="40"/>
        <v>0</v>
      </c>
      <c r="U51" s="1737">
        <f t="shared" si="41"/>
        <v>0</v>
      </c>
      <c r="V51" s="1737">
        <f t="shared" si="42"/>
        <v>0</v>
      </c>
      <c r="W51" s="1737">
        <f t="shared" si="43"/>
        <v>0</v>
      </c>
      <c r="X51" s="1737">
        <f t="shared" si="44"/>
        <v>0</v>
      </c>
      <c r="Y51" s="1737">
        <f t="shared" si="45"/>
        <v>0</v>
      </c>
      <c r="Z51" s="1737">
        <f t="shared" si="46"/>
        <v>0</v>
      </c>
      <c r="AA51" s="1737">
        <f t="shared" si="47"/>
        <v>0</v>
      </c>
      <c r="AB51" s="1737">
        <f t="shared" si="48"/>
        <v>0</v>
      </c>
      <c r="AC51" s="1737">
        <f t="shared" si="48"/>
        <v>0</v>
      </c>
      <c r="AD51" s="507"/>
      <c r="AE51"/>
      <c r="AF51"/>
      <c r="AG51"/>
      <c r="AH51"/>
      <c r="AI51"/>
      <c r="AJ51"/>
      <c r="AK51"/>
      <c r="AL51"/>
      <c r="AM51"/>
      <c r="AN51"/>
      <c r="AO51"/>
      <c r="AP51"/>
      <c r="AQ51"/>
      <c r="AR51"/>
      <c r="AS51"/>
      <c r="AT51"/>
      <c r="AU51"/>
      <c r="AV51"/>
      <c r="AW51"/>
      <c r="AX51" s="507"/>
      <c r="AY51" s="507"/>
      <c r="AZ51" s="507"/>
      <c r="BA51"/>
    </row>
    <row r="52" spans="1:53">
      <c r="A52" s="507"/>
      <c r="B52" s="510" t="s">
        <v>302</v>
      </c>
      <c r="C52" s="1975" t="s">
        <v>315</v>
      </c>
      <c r="D52" s="1740">
        <f>SUMIFS('GHGRP Subpart Data'!$G$5:$G$1072,'GHGRP Subpart Data'!$C$5:$C$1072,$B52,'GHGRP Subpart Data'!$D$5:$D$1072,"Stationary Combustion",'GHGRP Subpart Data'!$A$5:$A$1072,D$5,'GHGRP Subpart Data'!$I$5:$I$1072,"Biogenic CO2")</f>
        <v>0</v>
      </c>
      <c r="E52" s="1740">
        <f>SUMIFS('GHGRP Subpart Data'!$G$5:$G$1072,'GHGRP Subpart Data'!$C$5:$C$1072,$B52,'GHGRP Subpart Data'!$D$5:$D$1072,"Stationary Combustion",'GHGRP Subpart Data'!$A$5:$A$1072,E$5,'GHGRP Subpart Data'!$I$5:$I$1072,"Biogenic CO2")</f>
        <v>0</v>
      </c>
      <c r="F52" s="1740">
        <f>SUMIFS('GHGRP Subpart Data'!$G$5:$G$1072,'GHGRP Subpart Data'!$C$5:$C$1072,$B52,'GHGRP Subpart Data'!$D$5:$D$1072,"Stationary Combustion",'GHGRP Subpart Data'!$A$5:$A$1072,F$5,'GHGRP Subpart Data'!$I$5:$I$1072,"Biogenic CO2")</f>
        <v>0</v>
      </c>
      <c r="G52" s="1740">
        <f>SUMIFS('GHGRP Subpart Data'!$G$5:$G$1072,'GHGRP Subpart Data'!$C$5:$C$1072,$B52,'GHGRP Subpart Data'!$D$5:$D$1072,"Stationary Combustion",'GHGRP Subpart Data'!$A$5:$A$1072,G$5,'GHGRP Subpart Data'!$I$5:$I$1072,"Biogenic CO2")</f>
        <v>0</v>
      </c>
      <c r="H52" s="1740">
        <f>SUMIFS('GHGRP Subpart Data'!$G$5:$G$1072,'GHGRP Subpart Data'!$C$5:$C$1072,$B52,'GHGRP Subpart Data'!$D$5:$D$1072,"Stationary Combustion",'GHGRP Subpart Data'!$A$5:$A$1072,H$5,'GHGRP Subpart Data'!$I$5:$I$1072,"Biogenic CO2")</f>
        <v>0</v>
      </c>
      <c r="I52" s="1740">
        <f>SUMIFS('GHGRP Subpart Data'!$G$5:$G$1072,'GHGRP Subpart Data'!$C$5:$C$1072,$B52,'GHGRP Subpart Data'!$D$5:$D$1072,"Stationary Combustion",'GHGRP Subpart Data'!$A$5:$A$1072,I$5,'GHGRP Subpart Data'!$I$5:$I$1072,"Biogenic CO2")</f>
        <v>0</v>
      </c>
      <c r="J52" s="1740">
        <f>SUMIFS('GHGRP Subpart Data'!$G$5:$G$1072,'GHGRP Subpart Data'!$C$5:$C$1072,$B52,'GHGRP Subpart Data'!$D$5:$D$1072,"Stationary Combustion",'GHGRP Subpart Data'!$A$5:$A$1072,J$5,'GHGRP Subpart Data'!$I$5:$I$1072,"Biogenic CO2")</f>
        <v>0</v>
      </c>
      <c r="K52" s="1740">
        <f>SUMIFS('GHGRP Subpart Data'!$G$5:$G$1072,'GHGRP Subpart Data'!$C$5:$C$1072,$B52,'GHGRP Subpart Data'!$D$5:$D$1072,"Stationary Combustion",'GHGRP Subpart Data'!$A$5:$A$1072,K$5,'GHGRP Subpart Data'!$I$5:$I$1072,"Biogenic CO2")</f>
        <v>0</v>
      </c>
      <c r="L52" s="1740">
        <f>SUMIFS('GHGRP Subpart Data'!$G$5:$G$1072,'GHGRP Subpart Data'!$C$5:$C$1072,$B52,'GHGRP Subpart Data'!$D$5:$D$1072,"Stationary Combustion",'GHGRP Subpart Data'!$A$5:$A$1072,L$5,'GHGRP Subpart Data'!$I$5:$I$1072,"Biogenic CO2")</f>
        <v>0</v>
      </c>
      <c r="M52" s="1740">
        <f>SUMIFS('GHGRP Subpart Data'!$G$5:$G$1072,'GHGRP Subpart Data'!$C$5:$C$1072,$B52,'GHGRP Subpart Data'!$D$5:$D$1072,"Stationary Combustion",'GHGRP Subpart Data'!$A$5:$A$1072,M$5,'GHGRP Subpart Data'!$I$5:$I$1072,"Biogenic CO2")</f>
        <v>0</v>
      </c>
      <c r="N52" s="1740">
        <f>SUMIFS('GHGRP Subpart Data'!$G$5:$G$1072,'GHGRP Subpart Data'!$C$5:$C$1072,$B52,'GHGRP Subpart Data'!$D$5:$D$1072,"Stationary Combustion",'GHGRP Subpart Data'!$A$5:$A$1072,N$5,'GHGRP Subpart Data'!$I$5:$I$1072,"Biogenic CO2")</f>
        <v>0</v>
      </c>
      <c r="O52" s="1976">
        <f>SUMIFS('GHGRP Subpart Data'!$G$5:$G$1072,'GHGRP Subpart Data'!$C$5:$C$1072,$B52,'GHGRP Subpart Data'!$D$5:$D$1072,"Stationary Combustion",'GHGRP Subpart Data'!$A$5:$A$1072,O$5,'GHGRP Subpart Data'!$I$5:$I$1072,"Biogenic CO2")</f>
        <v>0</v>
      </c>
      <c r="P52" s="1976">
        <f>SUMIFS('GHGRP Subpart Data'!$G$5:$G$1072,'GHGRP Subpart Data'!$C$5:$C$1072,$B52,'GHGRP Subpart Data'!$D$5:$D$1072,"Stationary Combustion",'GHGRP Subpart Data'!$A$5:$A$1072,P$5,'GHGRP Subpart Data'!$I$5:$I$1072,"Biogenic CO2")</f>
        <v>0</v>
      </c>
      <c r="Q52" s="615">
        <f t="shared" si="37"/>
        <v>0</v>
      </c>
      <c r="R52" s="1737">
        <f t="shared" si="38"/>
        <v>0</v>
      </c>
      <c r="S52" s="1737">
        <f t="shared" si="39"/>
        <v>0</v>
      </c>
      <c r="T52" s="1737">
        <f t="shared" si="40"/>
        <v>0</v>
      </c>
      <c r="U52" s="1737">
        <f t="shared" si="41"/>
        <v>0</v>
      </c>
      <c r="V52" s="1737">
        <f t="shared" si="42"/>
        <v>0</v>
      </c>
      <c r="W52" s="1737">
        <f t="shared" si="43"/>
        <v>0</v>
      </c>
      <c r="X52" s="1737">
        <f t="shared" si="44"/>
        <v>0</v>
      </c>
      <c r="Y52" s="1737">
        <f t="shared" si="45"/>
        <v>0</v>
      </c>
      <c r="Z52" s="1737">
        <f t="shared" si="46"/>
        <v>0</v>
      </c>
      <c r="AA52" s="1737">
        <f t="shared" si="47"/>
        <v>0</v>
      </c>
      <c r="AB52" s="1737">
        <f t="shared" si="48"/>
        <v>0</v>
      </c>
      <c r="AC52" s="1737">
        <f t="shared" si="48"/>
        <v>0</v>
      </c>
      <c r="AD52" s="507"/>
      <c r="AE52"/>
      <c r="AF52"/>
      <c r="AG52"/>
      <c r="AH52"/>
      <c r="AI52"/>
      <c r="AJ52"/>
      <c r="AK52"/>
      <c r="AL52"/>
      <c r="AM52"/>
      <c r="AN52"/>
      <c r="AO52"/>
      <c r="AP52"/>
      <c r="AQ52"/>
      <c r="AR52"/>
      <c r="AS52"/>
      <c r="AT52"/>
      <c r="AU52"/>
      <c r="AV52"/>
      <c r="AW52"/>
      <c r="AX52" s="507"/>
      <c r="AY52" s="507"/>
      <c r="AZ52" s="507"/>
      <c r="BA52"/>
    </row>
    <row r="53" spans="1:53">
      <c r="A53" s="507"/>
      <c r="B53" s="510" t="s">
        <v>303</v>
      </c>
      <c r="C53" s="1975" t="s">
        <v>315</v>
      </c>
      <c r="D53" s="1740">
        <f>SUMIFS('GHGRP Subpart Data'!$G$5:$G$1072,'GHGRP Subpart Data'!$C$5:$C$1072,$B53,'GHGRP Subpart Data'!$D$5:$D$1072,"Stationary Combustion",'GHGRP Subpart Data'!$A$5:$A$1072,D$5,'GHGRP Subpart Data'!$I$5:$I$1072,"Biogenic CO2")</f>
        <v>1035.7</v>
      </c>
      <c r="E53" s="1740">
        <f>SUMIFS('GHGRP Subpart Data'!$G$5:$G$1072,'GHGRP Subpart Data'!$C$5:$C$1072,$B53,'GHGRP Subpart Data'!$D$5:$D$1072,"Stationary Combustion",'GHGRP Subpart Data'!$A$5:$A$1072,E$5,'GHGRP Subpart Data'!$I$5:$I$1072,"Biogenic CO2")</f>
        <v>10950.1</v>
      </c>
      <c r="F53" s="1740">
        <f>SUMIFS('GHGRP Subpart Data'!$G$5:$G$1072,'GHGRP Subpart Data'!$C$5:$C$1072,$B53,'GHGRP Subpart Data'!$D$5:$D$1072,"Stationary Combustion",'GHGRP Subpart Data'!$A$5:$A$1072,F$5,'GHGRP Subpart Data'!$I$5:$I$1072,"Biogenic CO2")</f>
        <v>1025</v>
      </c>
      <c r="G53" s="1740">
        <f>SUMIFS('GHGRP Subpart Data'!$G$5:$G$1072,'GHGRP Subpart Data'!$C$5:$C$1072,$B53,'GHGRP Subpart Data'!$D$5:$D$1072,"Stationary Combustion",'GHGRP Subpart Data'!$A$5:$A$1072,G$5,'GHGRP Subpart Data'!$I$5:$I$1072,"Biogenic CO2")</f>
        <v>1012</v>
      </c>
      <c r="H53" s="1740">
        <f>SUMIFS('GHGRP Subpart Data'!$G$5:$G$1072,'GHGRP Subpart Data'!$C$5:$C$1072,$B53,'GHGRP Subpart Data'!$D$5:$D$1072,"Stationary Combustion",'GHGRP Subpart Data'!$A$5:$A$1072,H$5,'GHGRP Subpart Data'!$I$5:$I$1072,"Biogenic CO2")</f>
        <v>705.3</v>
      </c>
      <c r="I53" s="1740">
        <f>SUMIFS('GHGRP Subpart Data'!$G$5:$G$1072,'GHGRP Subpart Data'!$C$5:$C$1072,$B53,'GHGRP Subpart Data'!$D$5:$D$1072,"Stationary Combustion",'GHGRP Subpart Data'!$A$5:$A$1072,I$5,'GHGRP Subpart Data'!$I$5:$I$1072,"Biogenic CO2")</f>
        <v>722.1</v>
      </c>
      <c r="J53" s="1740">
        <f>SUMIFS('GHGRP Subpart Data'!$G$5:$G$1072,'GHGRP Subpart Data'!$C$5:$C$1072,$B53,'GHGRP Subpart Data'!$D$5:$D$1072,"Stationary Combustion",'GHGRP Subpart Data'!$A$5:$A$1072,J$5,'GHGRP Subpart Data'!$I$5:$I$1072,"Biogenic CO2")</f>
        <v>721</v>
      </c>
      <c r="K53" s="1740">
        <f>SUMIFS('GHGRP Subpart Data'!$G$5:$G$1072,'GHGRP Subpart Data'!$C$5:$C$1072,$B53,'GHGRP Subpart Data'!$D$5:$D$1072,"Stationary Combustion",'GHGRP Subpart Data'!$A$5:$A$1072,K$5,'GHGRP Subpart Data'!$I$5:$I$1072,"Biogenic CO2")</f>
        <v>722.8</v>
      </c>
      <c r="L53" s="1740">
        <f>SUMIFS('GHGRP Subpart Data'!$G$5:$G$1072,'GHGRP Subpart Data'!$C$5:$C$1072,$B53,'GHGRP Subpart Data'!$D$5:$D$1072,"Stationary Combustion",'GHGRP Subpart Data'!$A$5:$A$1072,L$5,'GHGRP Subpart Data'!$I$5:$I$1072,"Biogenic CO2")</f>
        <v>739.4</v>
      </c>
      <c r="M53" s="1740">
        <f>SUMIFS('GHGRP Subpart Data'!$G$5:$G$1072,'GHGRP Subpart Data'!$C$5:$C$1072,$B53,'GHGRP Subpart Data'!$D$5:$D$1072,"Stationary Combustion",'GHGRP Subpart Data'!$A$5:$A$1072,M$5,'GHGRP Subpart Data'!$I$5:$I$1072,"Biogenic CO2")</f>
        <v>708.9</v>
      </c>
      <c r="N53" s="1740">
        <f>SUMIFS('GHGRP Subpart Data'!$G$5:$G$1072,'GHGRP Subpart Data'!$C$5:$C$1072,$B53,'GHGRP Subpart Data'!$D$5:$D$1072,"Stationary Combustion",'GHGRP Subpart Data'!$A$5:$A$1072,N$5,'GHGRP Subpart Data'!$I$5:$I$1072,"Biogenic CO2")</f>
        <v>705.4</v>
      </c>
      <c r="O53" s="1976">
        <f>SUMIFS('GHGRP Subpart Data'!$G$5:$G$1072,'GHGRP Subpart Data'!$C$5:$C$1072,$B53,'GHGRP Subpart Data'!$D$5:$D$1072,"Stationary Combustion",'GHGRP Subpart Data'!$A$5:$A$1072,O$5,'GHGRP Subpart Data'!$I$5:$I$1072,"Biogenic CO2")</f>
        <v>731.4</v>
      </c>
      <c r="P53" s="1976">
        <f>SUMIFS('GHGRP Subpart Data'!$G$5:$G$1072,'GHGRP Subpart Data'!$C$5:$C$1072,$B53,'GHGRP Subpart Data'!$D$5:$D$1072,"Stationary Combustion",'GHGRP Subpart Data'!$A$5:$A$1072,P$5,'GHGRP Subpart Data'!$I$5:$I$1072,"Biogenic CO2")</f>
        <v>425.5</v>
      </c>
      <c r="Q53" s="615">
        <f t="shared" si="37"/>
        <v>1.0357000000000001E-3</v>
      </c>
      <c r="R53" s="1737">
        <f t="shared" si="38"/>
        <v>1.0950099999999999E-2</v>
      </c>
      <c r="S53" s="1737">
        <f t="shared" si="39"/>
        <v>1.0249999999999999E-3</v>
      </c>
      <c r="T53" s="1737">
        <f t="shared" si="40"/>
        <v>1.0119999999999999E-3</v>
      </c>
      <c r="U53" s="1737">
        <f t="shared" si="41"/>
        <v>7.0529999999999996E-4</v>
      </c>
      <c r="V53" s="1737">
        <f t="shared" si="42"/>
        <v>7.2210000000000004E-4</v>
      </c>
      <c r="W53" s="1737">
        <f t="shared" si="43"/>
        <v>7.2099999999999996E-4</v>
      </c>
      <c r="X53" s="1737">
        <f t="shared" si="44"/>
        <v>7.227999999999999E-4</v>
      </c>
      <c r="Y53" s="1737">
        <f t="shared" si="45"/>
        <v>7.3939999999999997E-4</v>
      </c>
      <c r="Z53" s="1737">
        <f t="shared" si="46"/>
        <v>7.0889999999999994E-4</v>
      </c>
      <c r="AA53" s="1737">
        <f t="shared" si="47"/>
        <v>7.0539999999999991E-4</v>
      </c>
      <c r="AB53" s="1737">
        <f t="shared" si="48"/>
        <v>7.314E-4</v>
      </c>
      <c r="AC53" s="1737">
        <f t="shared" si="48"/>
        <v>4.2549999999999999E-4</v>
      </c>
      <c r="AD53" s="507"/>
      <c r="AE53"/>
      <c r="AF53"/>
      <c r="AG53"/>
      <c r="AH53"/>
      <c r="AI53"/>
      <c r="AJ53"/>
      <c r="AK53"/>
      <c r="AL53"/>
      <c r="AM53"/>
      <c r="AN53"/>
      <c r="AO53"/>
      <c r="AP53"/>
      <c r="AQ53"/>
      <c r="AR53"/>
      <c r="AS53"/>
      <c r="AT53"/>
      <c r="AU53"/>
      <c r="AV53"/>
      <c r="AW53"/>
      <c r="AX53" s="507"/>
      <c r="AY53" s="507"/>
      <c r="AZ53" s="507"/>
      <c r="BA53"/>
    </row>
    <row r="54" spans="1:53">
      <c r="A54" s="507"/>
      <c r="B54" s="510" t="s">
        <v>304</v>
      </c>
      <c r="C54" s="1975" t="s">
        <v>315</v>
      </c>
      <c r="D54" s="1740">
        <f>SUMIFS('GHGRP Subpart Data'!$G$5:$G$1072,'GHGRP Subpart Data'!$C$5:$C$1072,$B54,'GHGRP Subpart Data'!$D$5:$D$1072,"Stationary Combustion",'GHGRP Subpart Data'!$A$5:$A$1072,D$5,'GHGRP Subpart Data'!$I$5:$I$1072,"Biogenic CO2")</f>
        <v>0</v>
      </c>
      <c r="E54" s="1740">
        <f>SUMIFS('GHGRP Subpart Data'!$G$5:$G$1072,'GHGRP Subpart Data'!$C$5:$C$1072,$B54,'GHGRP Subpart Data'!$D$5:$D$1072,"Stationary Combustion",'GHGRP Subpart Data'!$A$5:$A$1072,E$5,'GHGRP Subpart Data'!$I$5:$I$1072,"Biogenic CO2")</f>
        <v>0</v>
      </c>
      <c r="F54" s="1740">
        <f>SUMIFS('GHGRP Subpart Data'!$G$5:$G$1072,'GHGRP Subpart Data'!$C$5:$C$1072,$B54,'GHGRP Subpart Data'!$D$5:$D$1072,"Stationary Combustion",'GHGRP Subpart Data'!$A$5:$A$1072,F$5,'GHGRP Subpart Data'!$I$5:$I$1072,"Biogenic CO2")</f>
        <v>0</v>
      </c>
      <c r="G54" s="1740">
        <f>SUMIFS('GHGRP Subpart Data'!$G$5:$G$1072,'GHGRP Subpart Data'!$C$5:$C$1072,$B54,'GHGRP Subpart Data'!$D$5:$D$1072,"Stationary Combustion",'GHGRP Subpart Data'!$A$5:$A$1072,G$5,'GHGRP Subpart Data'!$I$5:$I$1072,"Biogenic CO2")</f>
        <v>0</v>
      </c>
      <c r="H54" s="1740">
        <f>SUMIFS('GHGRP Subpart Data'!$G$5:$G$1072,'GHGRP Subpart Data'!$C$5:$C$1072,$B54,'GHGRP Subpart Data'!$D$5:$D$1072,"Stationary Combustion",'GHGRP Subpart Data'!$A$5:$A$1072,H$5,'GHGRP Subpart Data'!$I$5:$I$1072,"Biogenic CO2")</f>
        <v>0</v>
      </c>
      <c r="I54" s="1740">
        <f>SUMIFS('GHGRP Subpart Data'!$G$5:$G$1072,'GHGRP Subpart Data'!$C$5:$C$1072,$B54,'GHGRP Subpart Data'!$D$5:$D$1072,"Stationary Combustion",'GHGRP Subpart Data'!$A$5:$A$1072,I$5,'GHGRP Subpart Data'!$I$5:$I$1072,"Biogenic CO2")</f>
        <v>0</v>
      </c>
      <c r="J54" s="1740">
        <f>SUMIFS('GHGRP Subpart Data'!$G$5:$G$1072,'GHGRP Subpart Data'!$C$5:$C$1072,$B54,'GHGRP Subpart Data'!$D$5:$D$1072,"Stationary Combustion",'GHGRP Subpart Data'!$A$5:$A$1072,J$5,'GHGRP Subpart Data'!$I$5:$I$1072,"Biogenic CO2")</f>
        <v>0</v>
      </c>
      <c r="K54" s="1740">
        <f>SUMIFS('GHGRP Subpart Data'!$G$5:$G$1072,'GHGRP Subpart Data'!$C$5:$C$1072,$B54,'GHGRP Subpart Data'!$D$5:$D$1072,"Stationary Combustion",'GHGRP Subpart Data'!$A$5:$A$1072,K$5,'GHGRP Subpart Data'!$I$5:$I$1072,"Biogenic CO2")</f>
        <v>0</v>
      </c>
      <c r="L54" s="1740">
        <f>SUMIFS('GHGRP Subpart Data'!$G$5:$G$1072,'GHGRP Subpart Data'!$C$5:$C$1072,$B54,'GHGRP Subpart Data'!$D$5:$D$1072,"Stationary Combustion",'GHGRP Subpart Data'!$A$5:$A$1072,L$5,'GHGRP Subpart Data'!$I$5:$I$1072,"Biogenic CO2")</f>
        <v>0</v>
      </c>
      <c r="M54" s="1740">
        <f>SUMIFS('GHGRP Subpart Data'!$G$5:$G$1072,'GHGRP Subpart Data'!$C$5:$C$1072,$B54,'GHGRP Subpart Data'!$D$5:$D$1072,"Stationary Combustion",'GHGRP Subpart Data'!$A$5:$A$1072,M$5,'GHGRP Subpart Data'!$I$5:$I$1072,"Biogenic CO2")</f>
        <v>0</v>
      </c>
      <c r="N54" s="1740">
        <f>SUMIFS('GHGRP Subpart Data'!$G$5:$G$1072,'GHGRP Subpart Data'!$C$5:$C$1072,$B54,'GHGRP Subpart Data'!$D$5:$D$1072,"Stationary Combustion",'GHGRP Subpart Data'!$A$5:$A$1072,N$5,'GHGRP Subpart Data'!$I$5:$I$1072,"Biogenic CO2")</f>
        <v>0</v>
      </c>
      <c r="O54" s="1976">
        <f>SUMIFS('GHGRP Subpart Data'!$G$5:$G$1072,'GHGRP Subpart Data'!$C$5:$C$1072,$B54,'GHGRP Subpart Data'!$D$5:$D$1072,"Stationary Combustion",'GHGRP Subpart Data'!$A$5:$A$1072,O$5,'GHGRP Subpart Data'!$I$5:$I$1072,"Biogenic CO2")</f>
        <v>0</v>
      </c>
      <c r="P54" s="1976">
        <f>SUMIFS('GHGRP Subpart Data'!$G$5:$G$1072,'GHGRP Subpart Data'!$C$5:$C$1072,$B54,'GHGRP Subpart Data'!$D$5:$D$1072,"Stationary Combustion",'GHGRP Subpart Data'!$A$5:$A$1072,P$5,'GHGRP Subpart Data'!$I$5:$I$1072,"Biogenic CO2")</f>
        <v>0</v>
      </c>
      <c r="Q54" s="615">
        <f t="shared" si="37"/>
        <v>0</v>
      </c>
      <c r="R54" s="1737">
        <f t="shared" si="38"/>
        <v>0</v>
      </c>
      <c r="S54" s="1737">
        <f t="shared" si="39"/>
        <v>0</v>
      </c>
      <c r="T54" s="1737">
        <f t="shared" si="40"/>
        <v>0</v>
      </c>
      <c r="U54" s="1737">
        <f t="shared" si="41"/>
        <v>0</v>
      </c>
      <c r="V54" s="1737">
        <f t="shared" si="42"/>
        <v>0</v>
      </c>
      <c r="W54" s="1737">
        <f t="shared" si="43"/>
        <v>0</v>
      </c>
      <c r="X54" s="1737">
        <f t="shared" si="44"/>
        <v>0</v>
      </c>
      <c r="Y54" s="1737">
        <f t="shared" si="45"/>
        <v>0</v>
      </c>
      <c r="Z54" s="1737">
        <f t="shared" si="46"/>
        <v>0</v>
      </c>
      <c r="AA54" s="1737">
        <f t="shared" si="47"/>
        <v>0</v>
      </c>
      <c r="AB54" s="1737">
        <f t="shared" si="48"/>
        <v>0</v>
      </c>
      <c r="AC54" s="1737">
        <f t="shared" si="48"/>
        <v>0</v>
      </c>
      <c r="AD54" s="507"/>
      <c r="AE54"/>
      <c r="AF54"/>
      <c r="AG54"/>
      <c r="AH54"/>
      <c r="AI54"/>
      <c r="AJ54"/>
      <c r="AK54"/>
      <c r="AL54"/>
      <c r="AM54"/>
      <c r="AN54"/>
      <c r="AO54"/>
      <c r="AP54"/>
      <c r="AQ54"/>
      <c r="AR54"/>
      <c r="AS54"/>
      <c r="AT54"/>
      <c r="AU54"/>
      <c r="AV54"/>
      <c r="AW54"/>
      <c r="AX54" s="507"/>
      <c r="AY54" s="507"/>
      <c r="AZ54" s="507"/>
      <c r="BA54"/>
    </row>
    <row r="55" spans="1:53">
      <c r="A55" s="1002" t="s">
        <v>305</v>
      </c>
      <c r="B55" s="510" t="s">
        <v>306</v>
      </c>
      <c r="C55" s="1975" t="s">
        <v>315</v>
      </c>
      <c r="D55" s="1740">
        <f>SUMIFS('GHGRP Subpart Data'!$G$5:$G$1072,'GHGRP Subpart Data'!$C$5:$C$1072,$B55,'GHGRP Subpart Data'!$D$5:$D$1072,"Stationary Combustion",'GHGRP Subpart Data'!$A$5:$A$1072,D$5,'GHGRP Subpart Data'!$I$5:$I$1072,"Biogenic CO2")+SUMIFS('GHGRP Subpart Data'!$G$5:$G$1072,'GHGRP Subpart Data'!$C$5:$C$1072,$A55,'GHGRP Subpart Data'!$D$5:$D$1072,"Stationary Combustion",'GHGRP Subpart Data'!$A$5:$A$1072,C$5,'GHGRP Subpart Data'!$I$5:$I$1072,"Biogenic CO2")</f>
        <v>0</v>
      </c>
      <c r="E55" s="1740">
        <f>SUMIFS('GHGRP Subpart Data'!$G$5:$G$1072,'GHGRP Subpart Data'!$C$5:$C$1072,$B55,'GHGRP Subpart Data'!$D$5:$D$1072,"Stationary Combustion",'GHGRP Subpart Data'!$A$5:$A$1072,E$5,'GHGRP Subpart Data'!$I$5:$I$1072,"Biogenic CO2")+SUMIFS('GHGRP Subpart Data'!$G$5:$G$1072,'GHGRP Subpart Data'!$C$5:$C$1072,$A55,'GHGRP Subpart Data'!$D$5:$D$1072,"Stationary Combustion",'GHGRP Subpart Data'!$A$5:$A$1072,D$5,'GHGRP Subpart Data'!$I$5:$I$1072,"Biogenic CO2")</f>
        <v>0</v>
      </c>
      <c r="F55" s="1740">
        <f>SUMIFS('GHGRP Subpart Data'!$G$5:$G$1072,'GHGRP Subpart Data'!$C$5:$C$1072,$B55,'GHGRP Subpart Data'!$D$5:$D$1072,"Stationary Combustion",'GHGRP Subpart Data'!$A$5:$A$1072,F$5,'GHGRP Subpart Data'!$I$5:$I$1072,"Biogenic CO2")+SUMIFS('GHGRP Subpart Data'!$G$5:$G$1072,'GHGRP Subpart Data'!$C$5:$C$1072,$A55,'GHGRP Subpart Data'!$D$5:$D$1072,"Stationary Combustion",'GHGRP Subpart Data'!$A$5:$A$1072,E$5,'GHGRP Subpart Data'!$I$5:$I$1072,"Biogenic CO2")</f>
        <v>0</v>
      </c>
      <c r="G55" s="1740">
        <f>SUMIFS('GHGRP Subpart Data'!$G$5:$G$1072,'GHGRP Subpart Data'!$C$5:$C$1072,$B55,'GHGRP Subpart Data'!$D$5:$D$1072,"Stationary Combustion",'GHGRP Subpart Data'!$A$5:$A$1072,G$5,'GHGRP Subpart Data'!$I$5:$I$1072,"Biogenic CO2")+SUMIFS('GHGRP Subpart Data'!$G$5:$G$1072,'GHGRP Subpart Data'!$C$5:$C$1072,$A55,'GHGRP Subpart Data'!$D$5:$D$1072,"Stationary Combustion",'GHGRP Subpart Data'!$A$5:$A$1072,F$5,'GHGRP Subpart Data'!$I$5:$I$1072,"Biogenic CO2")</f>
        <v>0</v>
      </c>
      <c r="H55" s="1740">
        <f>SUMIFS('GHGRP Subpart Data'!$G$5:$G$1072,'GHGRP Subpart Data'!$C$5:$C$1072,$B55,'GHGRP Subpart Data'!$D$5:$D$1072,"Stationary Combustion",'GHGRP Subpart Data'!$A$5:$A$1072,H$5,'GHGRP Subpart Data'!$I$5:$I$1072,"Biogenic CO2")+SUMIFS('GHGRP Subpart Data'!$G$5:$G$1072,'GHGRP Subpart Data'!$C$5:$C$1072,$A55,'GHGRP Subpart Data'!$D$5:$D$1072,"Stationary Combustion",'GHGRP Subpart Data'!$A$5:$A$1072,G$5,'GHGRP Subpart Data'!$I$5:$I$1072,"Biogenic CO2")</f>
        <v>0</v>
      </c>
      <c r="I55" s="1740">
        <f>SUMIFS('GHGRP Subpart Data'!$G$5:$G$1072,'GHGRP Subpart Data'!$C$5:$C$1072,$B55,'GHGRP Subpart Data'!$D$5:$D$1072,"Stationary Combustion",'GHGRP Subpart Data'!$A$5:$A$1072,I$5,'GHGRP Subpart Data'!$I$5:$I$1072,"Biogenic CO2")+SUMIFS('GHGRP Subpart Data'!$G$5:$G$1072,'GHGRP Subpart Data'!$C$5:$C$1072,$A55,'GHGRP Subpart Data'!$D$5:$D$1072,"Stationary Combustion",'GHGRP Subpart Data'!$A$5:$A$1072,H$5,'GHGRP Subpart Data'!$I$5:$I$1072,"Biogenic CO2")</f>
        <v>0</v>
      </c>
      <c r="J55" s="1740">
        <f>SUMIFS('GHGRP Subpart Data'!$G$5:$G$1072,'GHGRP Subpart Data'!$C$5:$C$1072,$B55,'GHGRP Subpart Data'!$D$5:$D$1072,"Stationary Combustion",'GHGRP Subpart Data'!$A$5:$A$1072,J$5,'GHGRP Subpart Data'!$I$5:$I$1072,"Biogenic CO2")+SUMIFS('GHGRP Subpart Data'!$G$5:$G$1072,'GHGRP Subpart Data'!$C$5:$C$1072,$A55,'GHGRP Subpart Data'!$D$5:$D$1072,"Stationary Combustion",'GHGRP Subpart Data'!$A$5:$A$1072,I$5,'GHGRP Subpart Data'!$I$5:$I$1072,"Biogenic CO2")</f>
        <v>0</v>
      </c>
      <c r="K55" s="1740">
        <f>SUMIFS('GHGRP Subpart Data'!$G$5:$G$1072,'GHGRP Subpart Data'!$C$5:$C$1072,$B55,'GHGRP Subpart Data'!$D$5:$D$1072,"Stationary Combustion",'GHGRP Subpart Data'!$A$5:$A$1072,K$5,'GHGRP Subpart Data'!$I$5:$I$1072,"Biogenic CO2")+SUMIFS('GHGRP Subpart Data'!$G$5:$G$1072,'GHGRP Subpart Data'!$C$5:$C$1072,$A55,'GHGRP Subpart Data'!$D$5:$D$1072,"Stationary Combustion",'GHGRP Subpart Data'!$A$5:$A$1072,J$5,'GHGRP Subpart Data'!$I$5:$I$1072,"Biogenic CO2")</f>
        <v>0</v>
      </c>
      <c r="L55" s="1740">
        <f>SUMIFS('GHGRP Subpart Data'!$G$5:$G$1072,'GHGRP Subpart Data'!$C$5:$C$1072,$B55,'GHGRP Subpart Data'!$D$5:$D$1072,"Stationary Combustion",'GHGRP Subpart Data'!$A$5:$A$1072,L$5,'GHGRP Subpart Data'!$I$5:$I$1072,"Biogenic CO2")+SUMIFS('GHGRP Subpart Data'!$G$5:$G$1072,'GHGRP Subpart Data'!$C$5:$C$1072,$A55,'GHGRP Subpart Data'!$D$5:$D$1072,"Stationary Combustion",'GHGRP Subpart Data'!$A$5:$A$1072,K$5,'GHGRP Subpart Data'!$I$5:$I$1072,"Biogenic CO2")</f>
        <v>0</v>
      </c>
      <c r="M55" s="1740">
        <f>SUMIFS('GHGRP Subpart Data'!$G$5:$G$1072,'GHGRP Subpart Data'!$C$5:$C$1072,$B55,'GHGRP Subpart Data'!$D$5:$D$1072,"Stationary Combustion",'GHGRP Subpart Data'!$A$5:$A$1072,M$5,'GHGRP Subpart Data'!$I$5:$I$1072,"Biogenic CO2")+SUMIFS('GHGRP Subpart Data'!$G$5:$G$1072,'GHGRP Subpart Data'!$C$5:$C$1072,$A55,'GHGRP Subpart Data'!$D$5:$D$1072,"Stationary Combustion",'GHGRP Subpart Data'!$A$5:$A$1072,L$5,'GHGRP Subpart Data'!$I$5:$I$1072,"Biogenic CO2")</f>
        <v>0</v>
      </c>
      <c r="N55" s="1740">
        <f>SUMIFS('GHGRP Subpart Data'!$G$5:$G$1072,'GHGRP Subpart Data'!$C$5:$C$1072,$B55,'GHGRP Subpart Data'!$D$5:$D$1072,"Stationary Combustion",'GHGRP Subpart Data'!$A$5:$A$1072,N$5,'GHGRP Subpart Data'!$I$5:$I$1072,"Biogenic CO2")+SUMIFS('GHGRP Subpart Data'!$G$5:$G$1072,'GHGRP Subpart Data'!$C$5:$C$1072,$A55,'GHGRP Subpart Data'!$D$5:$D$1072,"Stationary Combustion",'GHGRP Subpart Data'!$A$5:$A$1072,M$5,'GHGRP Subpart Data'!$I$5:$I$1072,"Biogenic CO2")</f>
        <v>0</v>
      </c>
      <c r="O55" s="1976">
        <f>SUMIFS('GHGRP Subpart Data'!$G$5:$G$1072,'GHGRP Subpart Data'!$C$5:$C$1072,$B55,'GHGRP Subpart Data'!$D$5:$D$1072,"Stationary Combustion",'GHGRP Subpart Data'!$A$5:$A$1072,O$5,'GHGRP Subpart Data'!$I$5:$I$1072,"Biogenic CO2")+SUMIFS('GHGRP Subpart Data'!$G$5:$G$1072,'GHGRP Subpart Data'!$C$5:$C$1072,$A55,'GHGRP Subpart Data'!$D$5:$D$1072,"Stationary Combustion",'GHGRP Subpart Data'!$A$5:$A$1072,N$5,'GHGRP Subpart Data'!$I$5:$I$1072,"Biogenic CO2")</f>
        <v>0</v>
      </c>
      <c r="P55" s="1976">
        <f>SUMIFS('GHGRP Subpart Data'!$G$5:$G$1072,'GHGRP Subpart Data'!$C$5:$C$1072,$B55,'GHGRP Subpart Data'!$D$5:$D$1072,"Stationary Combustion",'GHGRP Subpart Data'!$A$5:$A$1072,P$5,'GHGRP Subpart Data'!$I$5:$I$1072,"Biogenic CO2")+SUMIFS('GHGRP Subpart Data'!$G$5:$G$1072,'GHGRP Subpart Data'!$C$5:$C$1072,$A55,'GHGRP Subpart Data'!$D$5:$D$1072,"Stationary Combustion",'GHGRP Subpart Data'!$A$5:$A$1072,O$5,'GHGRP Subpart Data'!$I$5:$I$1072,"Biogenic CO2")</f>
        <v>0</v>
      </c>
      <c r="Q55" s="615">
        <f t="shared" si="37"/>
        <v>0</v>
      </c>
      <c r="R55" s="1737">
        <f t="shared" si="38"/>
        <v>0</v>
      </c>
      <c r="S55" s="1737">
        <f t="shared" si="39"/>
        <v>0</v>
      </c>
      <c r="T55" s="1737">
        <f t="shared" si="40"/>
        <v>0</v>
      </c>
      <c r="U55" s="1737">
        <f t="shared" si="41"/>
        <v>0</v>
      </c>
      <c r="V55" s="1737">
        <f t="shared" si="42"/>
        <v>0</v>
      </c>
      <c r="W55" s="1737">
        <f t="shared" si="43"/>
        <v>0</v>
      </c>
      <c r="X55" s="1737">
        <f t="shared" si="44"/>
        <v>0</v>
      </c>
      <c r="Y55" s="1737">
        <f t="shared" si="45"/>
        <v>0</v>
      </c>
      <c r="Z55" s="1737">
        <f t="shared" si="46"/>
        <v>0</v>
      </c>
      <c r="AA55" s="1737">
        <f t="shared" si="47"/>
        <v>0</v>
      </c>
      <c r="AB55" s="1737">
        <f t="shared" si="48"/>
        <v>0</v>
      </c>
      <c r="AC55" s="1737">
        <f t="shared" si="48"/>
        <v>0</v>
      </c>
      <c r="AD55" s="507"/>
      <c r="AE55"/>
      <c r="AF55"/>
      <c r="AG55"/>
      <c r="AH55"/>
      <c r="AI55"/>
      <c r="AJ55"/>
      <c r="AK55"/>
      <c r="AL55"/>
      <c r="AM55"/>
      <c r="AN55"/>
      <c r="AO55"/>
      <c r="AP55"/>
      <c r="AQ55"/>
      <c r="AR55"/>
      <c r="AS55"/>
      <c r="AT55"/>
      <c r="AU55"/>
      <c r="AV55"/>
      <c r="AW55"/>
      <c r="AX55" s="507"/>
      <c r="AY55" s="507"/>
      <c r="AZ55" s="507"/>
      <c r="BA55"/>
    </row>
    <row r="56" spans="1:53" ht="13.5" thickBot="1">
      <c r="A56" s="507"/>
      <c r="B56" s="510" t="s">
        <v>307</v>
      </c>
      <c r="C56" s="1741" t="s">
        <v>315</v>
      </c>
      <c r="D56" s="1740">
        <f>SUMIFS('GHGRP Subpart Data'!$G$5:$G$1072,'GHGRP Subpart Data'!$C$5:$C$1072,$B56,'GHGRP Subpart Data'!$D$5:$D$1072,"Stationary Combustion",'GHGRP Subpart Data'!$A$5:$A$1072,D$5,'GHGRP Subpart Data'!$I$5:$I$1072,"Biogenic CO2")</f>
        <v>0</v>
      </c>
      <c r="E56" s="1740">
        <f>SUMIFS('GHGRP Subpart Data'!$G$5:$G$1072,'GHGRP Subpart Data'!$C$5:$C$1072,$B56,'GHGRP Subpart Data'!$D$5:$D$1072,"Stationary Combustion",'GHGRP Subpart Data'!$A$5:$A$1072,E$5,'GHGRP Subpart Data'!$I$5:$I$1072,"Biogenic CO2")</f>
        <v>0</v>
      </c>
      <c r="F56" s="1740">
        <f>SUMIFS('GHGRP Subpart Data'!$G$5:$G$1072,'GHGRP Subpart Data'!$C$5:$C$1072,$B56,'GHGRP Subpart Data'!$D$5:$D$1072,"Stationary Combustion",'GHGRP Subpart Data'!$A$5:$A$1072,F$5,'GHGRP Subpart Data'!$I$5:$I$1072,"Biogenic CO2")</f>
        <v>0</v>
      </c>
      <c r="G56" s="1740">
        <f>SUMIFS('GHGRP Subpart Data'!$G$5:$G$1072,'GHGRP Subpart Data'!$C$5:$C$1072,$B56,'GHGRP Subpart Data'!$D$5:$D$1072,"Stationary Combustion",'GHGRP Subpart Data'!$A$5:$A$1072,G$5,'GHGRP Subpart Data'!$I$5:$I$1072,"Biogenic CO2")</f>
        <v>0</v>
      </c>
      <c r="H56" s="1740">
        <f>SUMIFS('GHGRP Subpart Data'!$G$5:$G$1072,'GHGRP Subpart Data'!$C$5:$C$1072,$B56,'GHGRP Subpart Data'!$D$5:$D$1072,"Stationary Combustion",'GHGRP Subpart Data'!$A$5:$A$1072,H$5,'GHGRP Subpart Data'!$I$5:$I$1072,"Biogenic CO2")</f>
        <v>0</v>
      </c>
      <c r="I56" s="1740">
        <f>SUMIFS('GHGRP Subpart Data'!$G$5:$G$1072,'GHGRP Subpart Data'!$C$5:$C$1072,$B56,'GHGRP Subpart Data'!$D$5:$D$1072,"Stationary Combustion",'GHGRP Subpart Data'!$A$5:$A$1072,I$5,'GHGRP Subpart Data'!$I$5:$I$1072,"Biogenic CO2")</f>
        <v>0</v>
      </c>
      <c r="J56" s="1740">
        <f>SUMIFS('GHGRP Subpart Data'!$G$5:$G$1072,'GHGRP Subpart Data'!$C$5:$C$1072,$B56,'GHGRP Subpart Data'!$D$5:$D$1072,"Stationary Combustion",'GHGRP Subpart Data'!$A$5:$A$1072,J$5,'GHGRP Subpart Data'!$I$5:$I$1072,"Biogenic CO2")</f>
        <v>0</v>
      </c>
      <c r="K56" s="1740">
        <f>SUMIFS('GHGRP Subpart Data'!$G$5:$G$1072,'GHGRP Subpart Data'!$C$5:$C$1072,$B56,'GHGRP Subpart Data'!$D$5:$D$1072,"Stationary Combustion",'GHGRP Subpart Data'!$A$5:$A$1072,K$5,'GHGRP Subpart Data'!$I$5:$I$1072,"Biogenic CO2")</f>
        <v>0</v>
      </c>
      <c r="L56" s="1740">
        <f>SUMIFS('GHGRP Subpart Data'!$G$5:$G$1072,'GHGRP Subpart Data'!$C$5:$C$1072,$B56,'GHGRP Subpart Data'!$D$5:$D$1072,"Stationary Combustion",'GHGRP Subpart Data'!$A$5:$A$1072,L$5,'GHGRP Subpart Data'!$I$5:$I$1072,"Biogenic CO2")</f>
        <v>0</v>
      </c>
      <c r="M56" s="1740">
        <f>SUMIFS('GHGRP Subpart Data'!$G$5:$G$1072,'GHGRP Subpart Data'!$C$5:$C$1072,$B56,'GHGRP Subpart Data'!$D$5:$D$1072,"Stationary Combustion",'GHGRP Subpart Data'!$A$5:$A$1072,M$5,'GHGRP Subpart Data'!$I$5:$I$1072,"Biogenic CO2")</f>
        <v>0</v>
      </c>
      <c r="N56" s="1740">
        <f>SUMIFS('GHGRP Subpart Data'!$G$5:$G$1072,'GHGRP Subpart Data'!$C$5:$C$1072,$B56,'GHGRP Subpart Data'!$D$5:$D$1072,"Stationary Combustion",'GHGRP Subpart Data'!$A$5:$A$1072,N$5,'GHGRP Subpart Data'!$I$5:$I$1072,"Biogenic CO2")</f>
        <v>0</v>
      </c>
      <c r="O56" s="1976">
        <f>SUMIFS('GHGRP Subpart Data'!$G$5:$G$1072,'GHGRP Subpart Data'!$C$5:$C$1072,$B56,'GHGRP Subpart Data'!$D$5:$D$1072,"Stationary Combustion",'GHGRP Subpart Data'!$A$5:$A$1072,O$5,'GHGRP Subpart Data'!$I$5:$I$1072,"Biogenic CO2")</f>
        <v>0</v>
      </c>
      <c r="P56" s="1976">
        <f>SUMIFS('GHGRP Subpart Data'!$G$5:$G$1072,'GHGRP Subpart Data'!$C$5:$C$1072,$B56,'GHGRP Subpart Data'!$D$5:$D$1072,"Stationary Combustion",'GHGRP Subpart Data'!$A$5:$A$1072,P$5,'GHGRP Subpart Data'!$I$5:$I$1072,"Biogenic CO2")</f>
        <v>0</v>
      </c>
      <c r="Q56" s="615">
        <f t="shared" si="37"/>
        <v>0</v>
      </c>
      <c r="R56" s="1737">
        <f t="shared" si="38"/>
        <v>0</v>
      </c>
      <c r="S56" s="1737">
        <f t="shared" si="39"/>
        <v>0</v>
      </c>
      <c r="T56" s="1737">
        <f t="shared" si="40"/>
        <v>0</v>
      </c>
      <c r="U56" s="1737">
        <f t="shared" si="41"/>
        <v>0</v>
      </c>
      <c r="V56" s="1737">
        <f t="shared" si="42"/>
        <v>0</v>
      </c>
      <c r="W56" s="1737">
        <f t="shared" si="43"/>
        <v>0</v>
      </c>
      <c r="X56" s="1737">
        <f t="shared" si="44"/>
        <v>0</v>
      </c>
      <c r="Y56" s="1737">
        <f t="shared" si="45"/>
        <v>0</v>
      </c>
      <c r="Z56" s="1737">
        <f t="shared" si="46"/>
        <v>0</v>
      </c>
      <c r="AA56" s="1737">
        <f t="shared" si="47"/>
        <v>0</v>
      </c>
      <c r="AB56" s="1737">
        <f t="shared" si="48"/>
        <v>0</v>
      </c>
      <c r="AC56" s="1737">
        <f t="shared" si="48"/>
        <v>0</v>
      </c>
      <c r="AD56" s="507"/>
      <c r="AE56"/>
      <c r="AF56"/>
      <c r="AG56"/>
      <c r="AH56"/>
      <c r="AI56"/>
      <c r="AJ56"/>
      <c r="AK56"/>
      <c r="AL56"/>
      <c r="AM56"/>
      <c r="AN56"/>
      <c r="AO56"/>
      <c r="AP56"/>
      <c r="AQ56"/>
      <c r="AR56"/>
      <c r="AS56"/>
      <c r="AT56"/>
      <c r="AU56"/>
      <c r="AV56"/>
      <c r="AW56"/>
      <c r="AX56" s="507"/>
      <c r="AY56" s="507"/>
      <c r="AZ56" s="507"/>
      <c r="BA56"/>
    </row>
    <row r="57" spans="1:53" ht="13.5" thickBot="1">
      <c r="A57" s="507"/>
      <c r="B57" s="2104" t="s">
        <v>318</v>
      </c>
      <c r="C57" s="2105"/>
      <c r="D57" s="613">
        <f t="shared" ref="D57:J57" si="49">SUM(D37:D56)</f>
        <v>1258.3</v>
      </c>
      <c r="E57" s="613">
        <f t="shared" si="49"/>
        <v>486772.39999999997</v>
      </c>
      <c r="F57" s="613">
        <f t="shared" si="49"/>
        <v>493972.6</v>
      </c>
      <c r="G57" s="613">
        <f t="shared" si="49"/>
        <v>536461.1</v>
      </c>
      <c r="H57" s="613">
        <f t="shared" si="49"/>
        <v>449236.2</v>
      </c>
      <c r="I57" s="613">
        <f t="shared" si="49"/>
        <v>451281.79999999993</v>
      </c>
      <c r="J57" s="613">
        <f t="shared" si="49"/>
        <v>441693.1</v>
      </c>
      <c r="K57" s="623">
        <f>SUM(K37:K56)</f>
        <v>72431.5</v>
      </c>
      <c r="L57" s="623">
        <f t="shared" ref="L57:O57" si="50">SUM(L37:L56)</f>
        <v>27337.600000000002</v>
      </c>
      <c r="M57" s="623">
        <f t="shared" si="50"/>
        <v>708.9</v>
      </c>
      <c r="N57" s="623">
        <f t="shared" si="50"/>
        <v>33296.6</v>
      </c>
      <c r="O57" s="613">
        <f t="shared" si="50"/>
        <v>33075.4</v>
      </c>
      <c r="P57" s="613">
        <f t="shared" ref="P57" si="51">SUM(P37:P56)</f>
        <v>31743.8</v>
      </c>
      <c r="Q57" s="1087">
        <f t="shared" si="37"/>
        <v>1.2583E-3</v>
      </c>
      <c r="R57" s="1088">
        <f t="shared" si="38"/>
        <v>0.48677239999999994</v>
      </c>
      <c r="S57" s="1088">
        <f t="shared" si="39"/>
        <v>0.49397259999999993</v>
      </c>
      <c r="T57" s="1088">
        <f t="shared" si="40"/>
        <v>0.53646109999999991</v>
      </c>
      <c r="U57" s="1088">
        <f t="shared" si="41"/>
        <v>0.44923619999999997</v>
      </c>
      <c r="V57" s="1088">
        <f>I57*Mt_to_MMT</f>
        <v>0.4512817999999999</v>
      </c>
      <c r="W57" s="1088">
        <f>J57*Mt_to_MMT</f>
        <v>0.44169309999999995</v>
      </c>
      <c r="X57" s="1088">
        <f>K57*Mt_to_MMT</f>
        <v>7.2431499999999996E-2</v>
      </c>
      <c r="Y57" s="1088">
        <f t="shared" si="45"/>
        <v>2.73376E-2</v>
      </c>
      <c r="Z57" s="1088">
        <f t="shared" si="46"/>
        <v>7.0889999999999994E-4</v>
      </c>
      <c r="AA57" s="1088">
        <f t="shared" si="47"/>
        <v>3.3296599999999996E-2</v>
      </c>
      <c r="AB57" s="1088">
        <f t="shared" si="48"/>
        <v>3.3075399999999998E-2</v>
      </c>
      <c r="AC57" s="1088">
        <f t="shared" si="48"/>
        <v>3.1743799999999996E-2</v>
      </c>
      <c r="AD57" s="507"/>
      <c r="AE57"/>
      <c r="AF57"/>
      <c r="AG57"/>
      <c r="AH57"/>
      <c r="AI57"/>
      <c r="AJ57"/>
      <c r="AK57"/>
      <c r="AL57"/>
      <c r="AM57"/>
      <c r="AN57"/>
      <c r="AO57"/>
      <c r="AP57"/>
      <c r="AQ57"/>
      <c r="AR57"/>
      <c r="AS57"/>
      <c r="AT57"/>
      <c r="AU57"/>
      <c r="AV57"/>
      <c r="AW57"/>
      <c r="AX57" s="507"/>
      <c r="AY57" s="507"/>
      <c r="AZ57" s="507"/>
      <c r="BA57"/>
    </row>
    <row r="58" spans="1:53">
      <c r="A58" s="507"/>
      <c r="B58" s="507"/>
      <c r="C58" s="493"/>
      <c r="D58" s="507"/>
      <c r="E58" s="507"/>
      <c r="F58" s="507"/>
      <c r="G58" s="507"/>
      <c r="H58" s="507"/>
      <c r="I58" s="507"/>
      <c r="J58" s="507"/>
      <c r="K58" s="507"/>
      <c r="L58" s="507"/>
      <c r="M58" s="507"/>
      <c r="N58" s="507"/>
      <c r="O58" s="507"/>
      <c r="P58" s="507"/>
      <c r="Q58" s="516">
        <f>Q57-SUM(Q37:Q56)</f>
        <v>0</v>
      </c>
      <c r="R58" s="516">
        <f t="shared" ref="R58:W58" si="52">R57-SUM(R37:R56)</f>
        <v>0</v>
      </c>
      <c r="S58" s="516">
        <f>S57-SUM(S37:S56)</f>
        <v>0</v>
      </c>
      <c r="T58" s="516">
        <f t="shared" si="52"/>
        <v>0</v>
      </c>
      <c r="U58" s="516">
        <f t="shared" si="52"/>
        <v>0</v>
      </c>
      <c r="V58" s="516">
        <f t="shared" si="52"/>
        <v>0</v>
      </c>
      <c r="W58" s="516">
        <f t="shared" si="52"/>
        <v>0</v>
      </c>
      <c r="X58" s="516">
        <f t="shared" ref="X58:AB58" si="53">X57-SUM(X37:X56)</f>
        <v>0</v>
      </c>
      <c r="Y58" s="516">
        <f t="shared" si="53"/>
        <v>0</v>
      </c>
      <c r="Z58" s="516">
        <f t="shared" si="53"/>
        <v>0</v>
      </c>
      <c r="AA58" s="516">
        <f t="shared" si="53"/>
        <v>0</v>
      </c>
      <c r="AB58" s="516">
        <f t="shared" si="53"/>
        <v>0</v>
      </c>
      <c r="AC58" s="516">
        <f t="shared" ref="AC58" si="54">AC57-SUM(AC37:AC56)</f>
        <v>0</v>
      </c>
      <c r="AD58" s="507"/>
      <c r="AE58" s="507"/>
      <c r="AF58" s="959"/>
      <c r="AG58" s="959"/>
      <c r="AH58"/>
      <c r="AI58" s="959"/>
      <c r="AJ58" s="959"/>
      <c r="AK58" s="959"/>
      <c r="AL58" s="959"/>
      <c r="AM58" s="959"/>
      <c r="AN58" s="507"/>
      <c r="AO58" s="683"/>
      <c r="AP58" s="683"/>
      <c r="AQ58" s="683"/>
      <c r="AR58" s="683"/>
      <c r="AS58" s="683"/>
      <c r="AT58" s="683"/>
      <c r="AU58" s="683"/>
      <c r="AV58" s="683"/>
      <c r="AW58" s="507"/>
      <c r="AX58" s="507"/>
      <c r="AY58" s="507"/>
      <c r="AZ58" s="507"/>
      <c r="BA58"/>
    </row>
    <row r="59" spans="1:53">
      <c r="A59" s="507"/>
      <c r="B59" s="507"/>
      <c r="C59" s="507"/>
      <c r="D59" s="507"/>
      <c r="E59" s="507"/>
      <c r="F59" s="507"/>
      <c r="G59" s="507"/>
      <c r="H59" s="507"/>
      <c r="I59" s="507"/>
      <c r="J59" s="507"/>
      <c r="K59" s="507"/>
      <c r="L59" s="507"/>
      <c r="M59" s="507"/>
      <c r="N59" s="507"/>
      <c r="O59" s="507"/>
      <c r="P59" s="507"/>
      <c r="Q59" s="507"/>
      <c r="R59" s="507"/>
      <c r="S59" s="507"/>
      <c r="T59" s="507"/>
      <c r="U59" s="507"/>
      <c r="V59" s="507"/>
      <c r="W59" s="507"/>
      <c r="X59" s="507"/>
      <c r="Y59" s="507"/>
      <c r="Z59" s="507"/>
      <c r="AA59" s="507"/>
      <c r="AB59" s="507"/>
      <c r="AC59" s="507"/>
      <c r="AD59" s="507"/>
      <c r="AE59" s="507"/>
      <c r="AF59" s="507"/>
      <c r="AG59"/>
      <c r="AH59"/>
      <c r="AI59" s="507"/>
      <c r="AJ59" s="507"/>
      <c r="AK59" s="507"/>
      <c r="AL59" s="507"/>
      <c r="AM59" s="507"/>
      <c r="AN59" s="507"/>
      <c r="AO59" s="507"/>
      <c r="AP59" s="507"/>
      <c r="AQ59" s="507"/>
      <c r="AR59" s="507"/>
      <c r="AS59" s="507"/>
      <c r="AT59" s="507"/>
      <c r="AU59" s="507"/>
      <c r="AV59" s="507"/>
      <c r="AW59" s="507"/>
      <c r="AX59" s="507"/>
      <c r="AY59" s="507"/>
      <c r="AZ59" s="507"/>
      <c r="BA59"/>
    </row>
    <row r="60" spans="1:53">
      <c r="A60" s="507"/>
      <c r="B60" s="507"/>
      <c r="C60" s="507"/>
      <c r="D60" s="507"/>
      <c r="E60" s="507"/>
      <c r="F60" s="507"/>
      <c r="G60" s="507"/>
      <c r="H60" s="507"/>
      <c r="I60" s="507"/>
      <c r="J60" s="507"/>
      <c r="K60" s="507"/>
      <c r="L60" s="507"/>
      <c r="M60" s="507"/>
      <c r="N60" s="507"/>
      <c r="O60" s="507"/>
      <c r="P60" s="507"/>
      <c r="Q60" s="507"/>
      <c r="R60" s="507"/>
      <c r="S60" s="507"/>
      <c r="T60" s="507"/>
      <c r="U60" s="507"/>
      <c r="V60" s="507"/>
      <c r="W60" s="507"/>
      <c r="X60" s="507"/>
      <c r="Y60" s="507"/>
      <c r="Z60" s="507"/>
      <c r="AA60" s="507"/>
      <c r="AB60" s="507"/>
      <c r="AC60" s="507"/>
      <c r="AD60" s="507"/>
      <c r="AE60" s="507"/>
      <c r="AF60" s="507"/>
      <c r="AG60"/>
      <c r="AH60"/>
      <c r="AI60" s="507"/>
      <c r="AJ60" s="507"/>
      <c r="AK60" s="507"/>
      <c r="AL60" s="507"/>
      <c r="AM60" s="507"/>
      <c r="AN60" s="507"/>
      <c r="AO60" s="507"/>
      <c r="AP60" s="507"/>
      <c r="AQ60" s="507"/>
      <c r="AR60" s="507"/>
      <c r="AS60" s="507"/>
      <c r="AT60" s="507"/>
      <c r="AU60" s="507"/>
      <c r="AV60" s="507"/>
      <c r="AW60" s="507"/>
      <c r="AX60" s="507"/>
      <c r="AY60" s="507"/>
      <c r="AZ60" s="507"/>
      <c r="BA60"/>
    </row>
    <row r="61" spans="1:53">
      <c r="A61" s="507"/>
      <c r="B61" s="507"/>
      <c r="C61" s="507"/>
      <c r="D61" s="507"/>
      <c r="E61" s="507"/>
      <c r="F61" s="507"/>
      <c r="G61" s="507"/>
      <c r="H61" s="507"/>
      <c r="I61" s="507"/>
      <c r="J61" s="507"/>
      <c r="K61" s="507"/>
      <c r="L61" s="507"/>
      <c r="M61" s="507"/>
      <c r="N61" s="507"/>
      <c r="O61" s="507"/>
      <c r="P61" s="507"/>
      <c r="Q61" s="507"/>
      <c r="R61" s="507"/>
      <c r="S61" s="507"/>
      <c r="T61" s="507"/>
      <c r="U61" s="507"/>
      <c r="V61" s="1337"/>
      <c r="W61" s="507"/>
      <c r="X61" s="507"/>
      <c r="Y61" s="507"/>
      <c r="Z61" s="507"/>
      <c r="AA61" s="507"/>
      <c r="AB61" s="507"/>
      <c r="AC61" s="507"/>
      <c r="AD61" s="507"/>
      <c r="AE61" s="507"/>
      <c r="AF61" s="507"/>
      <c r="AG61"/>
      <c r="AH61"/>
      <c r="AI61" s="507"/>
      <c r="AJ61" s="507"/>
      <c r="AK61" s="507"/>
      <c r="AL61" s="507"/>
      <c r="AM61" s="507"/>
      <c r="AN61" s="507"/>
      <c r="AO61" s="507"/>
      <c r="AP61" s="507"/>
      <c r="AQ61" s="507"/>
      <c r="AR61" s="507"/>
      <c r="AS61" s="507"/>
      <c r="AT61" s="507"/>
      <c r="AU61" s="507"/>
      <c r="AV61" s="507"/>
      <c r="AW61" s="507"/>
      <c r="AX61" s="507"/>
      <c r="AY61" s="507"/>
      <c r="AZ61" s="507"/>
      <c r="BA61"/>
    </row>
    <row r="62" spans="1:53" ht="13.5" thickBot="1">
      <c r="A62" s="507"/>
      <c r="B62" s="507"/>
      <c r="C62" s="507"/>
      <c r="D62" s="507"/>
      <c r="E62" s="507"/>
      <c r="F62" s="507"/>
      <c r="G62" s="507"/>
      <c r="H62" s="507"/>
      <c r="I62" s="507"/>
      <c r="J62" s="507"/>
      <c r="K62" s="507"/>
      <c r="L62" s="507"/>
      <c r="M62" s="507"/>
      <c r="N62" s="507"/>
      <c r="O62" s="507"/>
      <c r="P62" s="507"/>
      <c r="Q62" s="507"/>
      <c r="R62" s="507"/>
      <c r="S62" s="639"/>
      <c r="T62" s="639"/>
      <c r="U62" s="639"/>
      <c r="V62" s="639"/>
      <c r="W62" s="639"/>
      <c r="X62" s="639"/>
      <c r="Y62" s="639"/>
      <c r="Z62" s="639"/>
      <c r="AA62" s="639"/>
      <c r="AB62" s="639"/>
      <c r="AC62" s="639"/>
      <c r="AD62" s="639"/>
      <c r="AE62" s="507"/>
      <c r="AF62" s="507"/>
      <c r="AG62" s="507"/>
      <c r="AH62"/>
      <c r="AI62" s="507"/>
      <c r="AJ62" s="507"/>
      <c r="AK62" s="507"/>
      <c r="AL62" s="507"/>
      <c r="AM62" s="507"/>
      <c r="AN62" s="507"/>
      <c r="AO62" s="507"/>
      <c r="AP62" s="507"/>
      <c r="AQ62" s="507"/>
      <c r="AR62" s="507"/>
      <c r="AS62" s="507"/>
      <c r="AT62" s="507"/>
      <c r="AU62" s="507"/>
      <c r="AV62" s="507"/>
      <c r="AW62" s="507"/>
      <c r="AX62" s="507"/>
      <c r="AY62" s="507"/>
      <c r="AZ62" s="507"/>
      <c r="BA62"/>
    </row>
    <row r="63" spans="1:53" ht="13.5" thickBot="1">
      <c r="A63" s="507"/>
      <c r="B63" s="2104" t="s">
        <v>141</v>
      </c>
      <c r="C63" s="2105"/>
      <c r="D63" s="1426">
        <f>SUM('Source File - Summary Tab'!D10:D12)</f>
        <v>6.3808324374043757</v>
      </c>
      <c r="E63" s="1426">
        <f>SUM('Source File - Summary Tab'!E10:E12)</f>
        <v>8.3289956095381328</v>
      </c>
      <c r="F63" s="1426">
        <f>SUM('Source File - Summary Tab'!F10:F12)</f>
        <v>8.3103906677543442</v>
      </c>
      <c r="G63" s="1426">
        <f>SUM('Source File - Summary Tab'!G10:G12)</f>
        <v>7.8598545627031351</v>
      </c>
      <c r="H63" s="1426">
        <f>SUM('Source File - Summary Tab'!H10:H12)</f>
        <v>7.1124087783676408</v>
      </c>
      <c r="I63" s="1426">
        <f>SUM('Source File - Summary Tab'!I10:I12)</f>
        <v>7.011943052124102</v>
      </c>
      <c r="J63" s="1426">
        <f>SUM('Source File - Summary Tab'!J10:J12)</f>
        <v>6.9988246728835817</v>
      </c>
      <c r="K63" s="1426">
        <f>SUM('Source File - Summary Tab'!K10:K12)</f>
        <v>7.1141462460497102</v>
      </c>
      <c r="L63" s="1426">
        <f>SUM('Source File - Summary Tab'!L10:L12)</f>
        <v>7.2092013074145429</v>
      </c>
      <c r="M63" s="1426">
        <f>SUM('Source File - Summary Tab'!M10:M12)</f>
        <v>6.4784023686245238</v>
      </c>
      <c r="N63" s="1426">
        <f>SUM('Source File - Summary Tab'!N10:N12)</f>
        <v>6.3788080147116792</v>
      </c>
      <c r="O63" s="1426">
        <f>SUM('Source File - Summary Tab'!O10:O12)</f>
        <v>6.3721053726191599</v>
      </c>
      <c r="P63" s="1426">
        <f>SUM('Source File - Summary Tab'!P10:P12)</f>
        <v>0</v>
      </c>
      <c r="Q63" s="507"/>
      <c r="R63" s="507"/>
      <c r="S63" s="507"/>
      <c r="T63" s="507"/>
      <c r="U63" s="507"/>
      <c r="V63" s="507"/>
      <c r="W63" s="507"/>
      <c r="X63" s="507"/>
      <c r="Y63" s="507"/>
      <c r="Z63" s="507"/>
      <c r="AA63" s="507"/>
      <c r="AB63" s="507"/>
      <c r="AC63" s="507"/>
      <c r="AD63" s="507"/>
      <c r="AE63" s="507"/>
      <c r="AF63" s="507"/>
      <c r="AG63" s="507"/>
      <c r="AH63"/>
      <c r="AI63" s="507"/>
      <c r="AJ63" s="507"/>
      <c r="AK63" s="507"/>
      <c r="AL63" s="507"/>
      <c r="AM63" s="507"/>
      <c r="AN63" s="507"/>
      <c r="AO63" s="507"/>
      <c r="AP63" s="507"/>
      <c r="AQ63" s="507"/>
      <c r="AR63" s="507"/>
      <c r="AS63" s="507"/>
      <c r="AT63" s="507"/>
      <c r="AU63" s="507"/>
      <c r="AV63" s="507"/>
      <c r="AW63" s="507"/>
      <c r="AX63" s="507"/>
      <c r="AY63" s="507"/>
      <c r="AZ63" s="507"/>
      <c r="BA63"/>
    </row>
    <row r="64" spans="1:53" ht="13.5" thickBot="1">
      <c r="A64" s="507"/>
      <c r="B64" s="2104" t="s">
        <v>147</v>
      </c>
      <c r="C64" s="2105"/>
      <c r="D64" s="1426">
        <f>SUM('Source File - Summary Tab'!D22:D24)</f>
        <v>1.2856551050140195</v>
      </c>
      <c r="E64" s="1426">
        <f>SUM('Source File - Summary Tab'!E22:E24)</f>
        <v>0.80771110977645444</v>
      </c>
      <c r="F64" s="1426">
        <f>SUM('Source File - Summary Tab'!F22:F24)</f>
        <v>0.6929126019896894</v>
      </c>
      <c r="G64" s="1426">
        <f>SUM('Source File - Summary Tab'!G22:G24)</f>
        <v>0.56479842589334484</v>
      </c>
      <c r="H64" s="1426">
        <f>SUM('Source File - Summary Tab'!H22:H24)</f>
        <v>0.50975249061813832</v>
      </c>
      <c r="I64" s="1426">
        <f>SUM('Source File - Summary Tab'!I22:I24)</f>
        <v>0.39256659009970529</v>
      </c>
      <c r="J64" s="1426">
        <f>SUM('Source File - Summary Tab'!J22:J24)</f>
        <v>0.47637406659083659</v>
      </c>
      <c r="K64" s="1426">
        <f>SUM('Source File - Summary Tab'!K22:K24)</f>
        <v>0.42835482935845076</v>
      </c>
      <c r="L64" s="1426">
        <f>SUM('Source File - Summary Tab'!L22:L24)</f>
        <v>0.45278446145674223</v>
      </c>
      <c r="M64" s="1426">
        <f>SUM('Source File - Summary Tab'!M22:M24)</f>
        <v>0.25026869067582169</v>
      </c>
      <c r="N64" s="1426">
        <f>SUM('Source File - Summary Tab'!N22:N24)</f>
        <v>0.43554740059422342</v>
      </c>
      <c r="O64" s="1426">
        <f>SUM('Source File - Summary Tab'!O22:O24)</f>
        <v>0.44910661638139443</v>
      </c>
      <c r="P64" s="1426">
        <f>SUM('Source File - Summary Tab'!P22:P24)</f>
        <v>0</v>
      </c>
      <c r="Q64" s="507"/>
      <c r="R64" s="507"/>
      <c r="S64" s="507"/>
      <c r="T64" s="507"/>
      <c r="U64" s="507"/>
      <c r="V64" s="507"/>
      <c r="W64" s="507"/>
      <c r="X64" s="507"/>
      <c r="Y64" s="507"/>
      <c r="Z64" s="507"/>
      <c r="AA64" s="507"/>
      <c r="AB64" s="507"/>
      <c r="AC64" s="507"/>
      <c r="AD64" s="507"/>
      <c r="AE64" s="507"/>
      <c r="AF64" s="507"/>
      <c r="AG64" s="507"/>
      <c r="AH64"/>
      <c r="AI64" s="507"/>
      <c r="AJ64" s="507"/>
      <c r="AK64" s="507"/>
      <c r="AL64" s="507"/>
      <c r="AM64" s="507"/>
      <c r="AN64" s="507"/>
      <c r="AO64" s="507"/>
      <c r="AP64" s="507"/>
      <c r="AQ64" s="507"/>
      <c r="AR64" s="507"/>
      <c r="AS64" s="507"/>
      <c r="AT64" s="507"/>
      <c r="AU64" s="507"/>
      <c r="AV64" s="507"/>
      <c r="AW64" s="507"/>
      <c r="AX64" s="507"/>
      <c r="AY64" s="507"/>
      <c r="AZ64" s="507"/>
      <c r="BA64"/>
    </row>
    <row r="65" spans="1:53" ht="13.5" thickBot="1">
      <c r="A65" s="507"/>
      <c r="B65" s="2104" t="s">
        <v>319</v>
      </c>
      <c r="C65" s="2105"/>
      <c r="D65" s="1426">
        <f>'Source File - Summary Tab'!D69</f>
        <v>0.43054102983301645</v>
      </c>
      <c r="E65" s="1426">
        <f>'Source File - Summary Tab'!E69</f>
        <v>0.38723567464622682</v>
      </c>
      <c r="F65" s="1426">
        <f>'Source File - Summary Tab'!F69</f>
        <v>0.38690023020267894</v>
      </c>
      <c r="G65" s="1426">
        <f>'Source File - Summary Tab'!G69</f>
        <v>0.32407211397177793</v>
      </c>
      <c r="H65" s="1426">
        <f>'Source File - Summary Tab'!H69</f>
        <v>0.30765014802101248</v>
      </c>
      <c r="I65" s="1426">
        <f>'Source File - Summary Tab'!I69</f>
        <v>0.29344403783766754</v>
      </c>
      <c r="J65" s="1426">
        <f>'Source File - Summary Tab'!J69</f>
        <v>0.30771372391050372</v>
      </c>
      <c r="K65" s="1426">
        <f>'Source File - Summary Tab'!K69</f>
        <v>0.30159846129341705</v>
      </c>
      <c r="L65" s="1426">
        <f>'Source File - Summary Tab'!L69</f>
        <v>0.1154716185649888</v>
      </c>
      <c r="M65" s="1426">
        <f>'Source File - Summary Tab'!M69</f>
        <v>9.6545583088134379E-2</v>
      </c>
      <c r="N65" s="1426">
        <f>'Source File - Summary Tab'!N69</f>
        <v>0.10282526646764538</v>
      </c>
      <c r="O65" s="1426">
        <f>'Source File - Summary Tab'!O69</f>
        <v>9.7245172693818466E-2</v>
      </c>
      <c r="P65" s="1426">
        <f>'Source File - Summary Tab'!P69</f>
        <v>0</v>
      </c>
      <c r="Q65" s="507"/>
      <c r="R65" s="507"/>
      <c r="S65" s="507"/>
      <c r="T65" s="507"/>
      <c r="U65" s="507"/>
      <c r="V65" s="507"/>
      <c r="W65" s="507"/>
      <c r="X65" s="507"/>
      <c r="Y65" s="507"/>
      <c r="Z65" s="507"/>
      <c r="AA65" s="507"/>
      <c r="AB65" s="507"/>
      <c r="AC65" s="507"/>
      <c r="AD65" s="507"/>
      <c r="AE65" s="507"/>
      <c r="AF65" s="507"/>
      <c r="AG65" s="507"/>
      <c r="AH65"/>
      <c r="AI65" s="507"/>
      <c r="AJ65" s="507"/>
      <c r="AK65" s="507"/>
      <c r="AL65" s="507"/>
      <c r="AM65" s="507"/>
      <c r="AN65" s="507"/>
      <c r="AO65" s="507"/>
      <c r="AP65" s="507"/>
      <c r="AQ65" s="507"/>
      <c r="AR65" s="507"/>
      <c r="AS65" s="507"/>
      <c r="AT65" s="507"/>
      <c r="AU65" s="507"/>
      <c r="AV65" s="507"/>
      <c r="AW65" s="507"/>
      <c r="AX65" s="507"/>
      <c r="AY65" s="507"/>
      <c r="AZ65" s="507"/>
      <c r="BA65"/>
    </row>
    <row r="66" spans="1:53">
      <c r="A66" s="507"/>
      <c r="B66" s="507"/>
      <c r="C66" s="507"/>
      <c r="D66" s="507"/>
      <c r="E66" s="507"/>
      <c r="F66" s="507"/>
      <c r="G66" s="507"/>
      <c r="H66" s="507"/>
      <c r="I66" s="507"/>
      <c r="J66" s="507"/>
      <c r="K66" s="507"/>
      <c r="L66" s="507"/>
      <c r="M66" s="507"/>
      <c r="N66" s="507"/>
      <c r="O66" s="507"/>
      <c r="P66" s="507"/>
      <c r="Q66" s="507"/>
      <c r="R66" s="507"/>
      <c r="S66" s="507"/>
      <c r="T66" s="507"/>
      <c r="U66" s="507"/>
      <c r="V66" s="507"/>
      <c r="W66" s="507"/>
      <c r="X66" s="507"/>
      <c r="Y66" s="507"/>
      <c r="Z66" s="507"/>
      <c r="AA66" s="507"/>
      <c r="AB66" s="507"/>
      <c r="AC66" s="507"/>
      <c r="AD66" s="507"/>
      <c r="AE66" s="507"/>
      <c r="AF66" s="507"/>
      <c r="AG66" s="507"/>
      <c r="AH66"/>
      <c r="AI66" s="507"/>
      <c r="AJ66" s="507"/>
      <c r="AK66" s="507"/>
      <c r="AL66" s="507"/>
      <c r="AM66" s="507"/>
      <c r="AN66" s="507"/>
      <c r="AO66" s="507"/>
      <c r="AP66" s="507"/>
      <c r="AQ66" s="507"/>
      <c r="AR66" s="507"/>
      <c r="AS66" s="507"/>
      <c r="AT66" s="507"/>
      <c r="AU66" s="507"/>
      <c r="AV66" s="507"/>
      <c r="AW66" s="507"/>
      <c r="AX66" s="507"/>
      <c r="AY66" s="507"/>
      <c r="AZ66" s="507"/>
      <c r="BA66"/>
    </row>
    <row r="67" spans="1:53">
      <c r="A67" s="507"/>
      <c r="B67" s="507"/>
      <c r="C67" s="507"/>
      <c r="D67" s="1425">
        <f>D63-(D28/1000000)</f>
        <v>-2.1949294425956243</v>
      </c>
      <c r="E67" s="1425">
        <f t="shared" ref="E67:P67" si="55">E63-(E28/1000000)</f>
        <v>-0.38736089646186578</v>
      </c>
      <c r="F67" s="1425">
        <f t="shared" si="55"/>
        <v>-4.1460864245657092E-2</v>
      </c>
      <c r="G67" s="1425">
        <f t="shared" si="55"/>
        <v>4.9542090703135422E-2</v>
      </c>
      <c r="H67" s="1425">
        <f t="shared" si="55"/>
        <v>-0.75866167563235987</v>
      </c>
      <c r="I67" s="1425">
        <f t="shared" si="55"/>
        <v>-0.80023631987589638</v>
      </c>
      <c r="J67" s="1425">
        <f t="shared" si="55"/>
        <v>-0.73854471511641862</v>
      </c>
      <c r="K67" s="1425">
        <f t="shared" si="55"/>
        <v>-0.20592254195028925</v>
      </c>
      <c r="L67" s="1425">
        <f t="shared" si="55"/>
        <v>-0.10259522658545706</v>
      </c>
      <c r="M67" s="1425">
        <f t="shared" si="55"/>
        <v>-0.81461077737547605</v>
      </c>
      <c r="N67" s="1425">
        <f t="shared" si="55"/>
        <v>-6.9153989288320616E-2</v>
      </c>
      <c r="O67" s="1425">
        <f t="shared" si="55"/>
        <v>7.6097090619159147E-2</v>
      </c>
      <c r="P67" s="1425">
        <f t="shared" si="55"/>
        <v>-6.3140839020000001</v>
      </c>
      <c r="Q67" s="507"/>
      <c r="R67" s="507"/>
      <c r="S67" s="507"/>
      <c r="T67" s="507"/>
      <c r="U67" s="507"/>
      <c r="V67" s="507"/>
      <c r="W67" s="507"/>
      <c r="X67" s="507"/>
      <c r="Y67" s="507"/>
      <c r="Z67" s="507"/>
      <c r="AA67" s="507"/>
      <c r="AB67" s="507"/>
      <c r="AC67" s="507"/>
      <c r="AD67" s="507"/>
      <c r="AE67" s="507"/>
      <c r="AF67" s="507"/>
      <c r="AG67" s="507"/>
      <c r="AH67"/>
      <c r="AI67" s="507"/>
      <c r="AJ67" s="507"/>
      <c r="AK67" s="507"/>
      <c r="AL67" s="507"/>
      <c r="AM67" s="507"/>
      <c r="AN67" s="507"/>
      <c r="AO67" s="507"/>
      <c r="AP67" s="507"/>
      <c r="AQ67" s="507"/>
      <c r="AR67" s="507"/>
      <c r="AS67" s="507"/>
      <c r="AT67" s="507"/>
      <c r="AU67" s="507"/>
      <c r="AV67" s="507"/>
      <c r="AW67" s="507"/>
      <c r="AX67" s="507"/>
      <c r="AY67" s="507"/>
      <c r="AZ67" s="507"/>
      <c r="BA67"/>
    </row>
    <row r="68" spans="1:53">
      <c r="A68" s="507"/>
      <c r="B68" s="507"/>
      <c r="C68" s="507"/>
      <c r="D68" s="1425">
        <f>D64-(D29/1000000)</f>
        <v>1.2856551050140195</v>
      </c>
      <c r="E68" s="1425">
        <f t="shared" ref="E68:P68" si="56">E64-(E29/1000000)</f>
        <v>0.67283882977645437</v>
      </c>
      <c r="F68" s="1425">
        <f t="shared" si="56"/>
        <v>0.56990792598968942</v>
      </c>
      <c r="G68" s="1425">
        <f t="shared" si="56"/>
        <v>0.41845413189334485</v>
      </c>
      <c r="H68" s="1425">
        <f t="shared" si="56"/>
        <v>0.36772274861813836</v>
      </c>
      <c r="I68" s="1425">
        <f t="shared" si="56"/>
        <v>0.27088269009970534</v>
      </c>
      <c r="J68" s="1425">
        <f t="shared" si="56"/>
        <v>0.43614938459083663</v>
      </c>
      <c r="K68" s="1425">
        <f t="shared" si="56"/>
        <v>0.42835432935845075</v>
      </c>
      <c r="L68" s="1425">
        <f t="shared" si="56"/>
        <v>0.4527817614567422</v>
      </c>
      <c r="M68" s="1425">
        <f t="shared" si="56"/>
        <v>0.25026869067582169</v>
      </c>
      <c r="N68" s="1425">
        <f t="shared" si="56"/>
        <v>0.43554740059422342</v>
      </c>
      <c r="O68" s="1425">
        <f t="shared" si="56"/>
        <v>0.44910661638139443</v>
      </c>
      <c r="P68" s="1425">
        <f t="shared" si="56"/>
        <v>0</v>
      </c>
      <c r="Q68" s="507"/>
      <c r="R68" s="507"/>
      <c r="S68" s="507"/>
      <c r="T68" s="507"/>
      <c r="U68" s="507"/>
      <c r="V68" s="507"/>
      <c r="W68" s="507"/>
      <c r="X68" s="507"/>
      <c r="Y68" s="507"/>
      <c r="Z68" s="507"/>
      <c r="AA68" s="507"/>
      <c r="AB68" s="507"/>
      <c r="AC68" s="507"/>
      <c r="AD68" s="507"/>
      <c r="AE68" s="507"/>
      <c r="AF68" s="507"/>
      <c r="AG68" s="507"/>
      <c r="AH68"/>
      <c r="AI68" s="507"/>
      <c r="AJ68" s="507"/>
      <c r="AK68" s="507"/>
      <c r="AL68" s="507"/>
      <c r="AM68" s="507"/>
      <c r="AN68" s="507"/>
      <c r="AO68" s="507"/>
      <c r="AP68" s="507"/>
      <c r="AQ68" s="507"/>
      <c r="AR68" s="507"/>
      <c r="AS68" s="507"/>
      <c r="AT68" s="507"/>
      <c r="AU68" s="507"/>
      <c r="AV68" s="507"/>
      <c r="AW68" s="507"/>
      <c r="AX68" s="507"/>
      <c r="AY68" s="507"/>
      <c r="AZ68" s="507"/>
      <c r="BA68"/>
    </row>
    <row r="69" spans="1:53">
      <c r="A69" s="507"/>
      <c r="B69" s="507"/>
      <c r="C69" s="507"/>
      <c r="D69" s="1425">
        <f>D65-(D30/1000000)</f>
        <v>0.11505595383301648</v>
      </c>
      <c r="E69" s="1425">
        <f t="shared" ref="E69:P69" si="57">E65-(E30/1000000)</f>
        <v>5.0585304646226847E-2</v>
      </c>
      <c r="F69" s="1425">
        <f t="shared" si="57"/>
        <v>4.5198204202678949E-2</v>
      </c>
      <c r="G69" s="1425">
        <f t="shared" si="57"/>
        <v>8.856085597177793E-2</v>
      </c>
      <c r="H69" s="1425">
        <f t="shared" si="57"/>
        <v>-3.4323271978987491E-2</v>
      </c>
      <c r="I69" s="1425">
        <f t="shared" si="57"/>
        <v>-7.5341941623324193E-3</v>
      </c>
      <c r="J69" s="1425">
        <f t="shared" si="57"/>
        <v>2.0972691910503716E-2</v>
      </c>
      <c r="K69" s="1425">
        <f t="shared" si="57"/>
        <v>3.1446329341705548E-4</v>
      </c>
      <c r="L69" s="1425">
        <f t="shared" si="57"/>
        <v>-0.1797869374350112</v>
      </c>
      <c r="M69" s="1425">
        <f t="shared" si="57"/>
        <v>-1.2661596911865608E-2</v>
      </c>
      <c r="N69" s="1425">
        <f t="shared" si="57"/>
        <v>1.2501066467645386E-2</v>
      </c>
      <c r="O69" s="1425">
        <f t="shared" si="57"/>
        <v>6.3610469381847334E-4</v>
      </c>
      <c r="P69" s="1425">
        <f t="shared" si="57"/>
        <v>-9.117144399999999E-2</v>
      </c>
      <c r="Q69" s="507"/>
      <c r="R69" s="507"/>
      <c r="S69" s="507"/>
      <c r="T69" s="507"/>
      <c r="U69" s="507"/>
      <c r="V69" s="507"/>
      <c r="W69" s="507"/>
      <c r="X69" s="507"/>
      <c r="Y69" s="507"/>
      <c r="Z69" s="507"/>
      <c r="AA69" s="507"/>
      <c r="AB69" s="507"/>
      <c r="AC69" s="507"/>
      <c r="AD69" s="507"/>
      <c r="AE69" s="507"/>
      <c r="AF69" s="507"/>
      <c r="AG69" s="507"/>
      <c r="AH69"/>
      <c r="AI69" s="507"/>
      <c r="AJ69" s="507"/>
      <c r="AK69" s="507"/>
      <c r="AL69" s="507"/>
      <c r="AM69" s="507"/>
      <c r="AN69" s="507"/>
      <c r="AO69" s="507"/>
      <c r="AP69" s="507"/>
      <c r="AQ69" s="507"/>
      <c r="AR69" s="507"/>
      <c r="AS69" s="507"/>
      <c r="AT69" s="507"/>
      <c r="AU69" s="507"/>
      <c r="AV69" s="507"/>
      <c r="AW69" s="507"/>
      <c r="AX69" s="507"/>
      <c r="AY69" s="507"/>
      <c r="AZ69" s="507"/>
      <c r="BA69"/>
    </row>
    <row r="70" spans="1:53">
      <c r="A70" s="507"/>
      <c r="B70" s="507"/>
      <c r="C70" s="507"/>
      <c r="D70" s="507"/>
      <c r="E70" s="507"/>
      <c r="F70" s="507"/>
      <c r="G70" s="507"/>
      <c r="H70" s="507"/>
      <c r="I70" s="507"/>
      <c r="J70" s="507"/>
      <c r="K70" s="507"/>
      <c r="L70" s="507"/>
      <c r="M70" s="507"/>
      <c r="N70" s="507"/>
      <c r="O70" s="507"/>
      <c r="P70" s="507"/>
      <c r="Q70" s="507"/>
      <c r="R70" s="507"/>
      <c r="S70" s="507"/>
      <c r="T70" s="507"/>
      <c r="U70" s="507"/>
      <c r="V70" s="507"/>
      <c r="W70" s="507"/>
      <c r="X70" s="507"/>
      <c r="Y70" s="507"/>
      <c r="Z70" s="507"/>
      <c r="AA70" s="507"/>
      <c r="AB70" s="507"/>
      <c r="AC70" s="507"/>
      <c r="AD70" s="507"/>
      <c r="AE70" s="507"/>
      <c r="AF70" s="507"/>
      <c r="AG70" s="507"/>
      <c r="AH70"/>
      <c r="AI70" s="507"/>
      <c r="AJ70" s="507"/>
      <c r="AK70" s="507"/>
      <c r="AL70" s="507"/>
      <c r="AM70" s="507"/>
      <c r="AN70" s="507"/>
      <c r="AO70" s="507"/>
      <c r="AP70" s="507"/>
      <c r="AQ70" s="507"/>
      <c r="AR70" s="507"/>
      <c r="AS70" s="507"/>
      <c r="AT70" s="507"/>
      <c r="AU70" s="507"/>
      <c r="AV70" s="507"/>
      <c r="AW70" s="507"/>
      <c r="AX70" s="507"/>
      <c r="AY70" s="507"/>
      <c r="AZ70" s="507"/>
      <c r="BA70"/>
    </row>
    <row r="71" spans="1:53">
      <c r="A71" s="507"/>
      <c r="B71" s="507"/>
      <c r="C71" s="507"/>
      <c r="D71" s="507"/>
      <c r="E71" s="507"/>
      <c r="F71" s="507"/>
      <c r="G71" s="507"/>
      <c r="H71" s="507"/>
      <c r="I71" s="507"/>
      <c r="J71" s="507"/>
      <c r="K71" s="507"/>
      <c r="L71" s="507"/>
      <c r="M71" s="507"/>
      <c r="N71" s="507"/>
      <c r="O71" s="507"/>
      <c r="P71" s="507"/>
      <c r="Q71" s="507"/>
      <c r="R71" s="507"/>
      <c r="S71" s="507"/>
      <c r="T71" s="507"/>
      <c r="U71" s="507"/>
      <c r="V71" s="507"/>
      <c r="W71" s="507"/>
      <c r="X71" s="507"/>
      <c r="Y71" s="507"/>
      <c r="Z71" s="507"/>
      <c r="AA71" s="507"/>
      <c r="AB71" s="507"/>
      <c r="AC71" s="507"/>
      <c r="AD71" s="507"/>
      <c r="AE71" s="507"/>
      <c r="AF71" s="507"/>
      <c r="AG71" s="507"/>
      <c r="AH71"/>
      <c r="AI71" s="507"/>
      <c r="AJ71" s="507"/>
      <c r="AK71" s="507"/>
      <c r="AL71" s="507"/>
      <c r="AM71" s="507"/>
      <c r="AN71" s="507"/>
      <c r="AO71" s="507"/>
      <c r="AP71" s="507"/>
      <c r="AQ71" s="507"/>
      <c r="AR71" s="507"/>
      <c r="AS71" s="507"/>
      <c r="AT71" s="507"/>
      <c r="AU71" s="507"/>
      <c r="AV71" s="507"/>
      <c r="AW71" s="507"/>
      <c r="AX71" s="507"/>
      <c r="AY71" s="507"/>
      <c r="AZ71" s="507"/>
      <c r="BA71"/>
    </row>
    <row r="72" spans="1:53">
      <c r="A72" s="507"/>
      <c r="B72" s="507"/>
      <c r="C72" s="507"/>
      <c r="D72" s="507"/>
      <c r="E72" s="507"/>
      <c r="F72" s="507"/>
      <c r="G72" s="507"/>
      <c r="H72" s="507"/>
      <c r="I72" s="507"/>
      <c r="J72" s="507"/>
      <c r="K72" s="507"/>
      <c r="L72" s="507"/>
      <c r="M72" s="507"/>
      <c r="N72" s="507"/>
      <c r="O72" s="507"/>
      <c r="P72" s="507"/>
      <c r="Q72" s="507"/>
      <c r="R72" s="507"/>
      <c r="S72" s="507"/>
      <c r="T72" s="507"/>
      <c r="U72" s="507"/>
      <c r="V72" s="507"/>
      <c r="W72" s="507"/>
      <c r="X72" s="507"/>
      <c r="Y72" s="507"/>
      <c r="Z72" s="507"/>
      <c r="AA72" s="507"/>
      <c r="AB72" s="507"/>
      <c r="AC72" s="507"/>
      <c r="AD72" s="507"/>
      <c r="AE72" s="507"/>
      <c r="AF72" s="507"/>
      <c r="AG72" s="507"/>
      <c r="AH72"/>
      <c r="AI72" s="507"/>
      <c r="AJ72" s="507"/>
      <c r="AK72" s="507"/>
      <c r="AL72" s="507"/>
      <c r="AM72" s="507"/>
      <c r="AN72" s="507"/>
      <c r="AO72" s="507"/>
      <c r="AP72" s="507"/>
      <c r="AQ72" s="507"/>
      <c r="AR72" s="507"/>
      <c r="AS72" s="507"/>
      <c r="AT72" s="507"/>
      <c r="AU72" s="507"/>
      <c r="AV72" s="507"/>
      <c r="AW72" s="507"/>
      <c r="AX72" s="507"/>
      <c r="AY72" s="507"/>
      <c r="AZ72" s="507"/>
      <c r="BA72"/>
    </row>
    <row r="73" spans="1:53">
      <c r="A73" s="507"/>
      <c r="B73" s="507"/>
      <c r="C73" s="507"/>
      <c r="D73" s="507"/>
      <c r="E73" s="507"/>
      <c r="F73" s="507"/>
      <c r="G73" s="507"/>
      <c r="H73" s="507"/>
      <c r="I73" s="507"/>
      <c r="J73" s="507"/>
      <c r="K73" s="507"/>
      <c r="L73" s="507"/>
      <c r="M73" s="507"/>
      <c r="N73" s="507"/>
      <c r="O73" s="507"/>
      <c r="P73" s="507"/>
      <c r="Q73" s="507"/>
      <c r="R73" s="507"/>
      <c r="S73" s="507"/>
      <c r="T73" s="507"/>
      <c r="U73" s="507"/>
      <c r="V73" s="507"/>
      <c r="W73" s="507"/>
      <c r="X73" s="507"/>
      <c r="Y73" s="507"/>
      <c r="Z73" s="507"/>
      <c r="AA73" s="507"/>
      <c r="AB73" s="507"/>
      <c r="AC73" s="507"/>
      <c r="AD73" s="507"/>
      <c r="AE73" s="507"/>
      <c r="AF73" s="507"/>
      <c r="AG73" s="507"/>
      <c r="AH73"/>
      <c r="AI73" s="507"/>
      <c r="AJ73" s="507"/>
      <c r="AK73" s="507"/>
      <c r="AL73" s="507"/>
      <c r="AM73" s="507"/>
      <c r="AN73" s="507"/>
      <c r="AO73" s="507"/>
      <c r="AP73" s="507"/>
      <c r="AQ73" s="507"/>
      <c r="AR73" s="507"/>
      <c r="AS73" s="507"/>
      <c r="AT73" s="507"/>
      <c r="AU73" s="507"/>
      <c r="AV73" s="507"/>
      <c r="AW73" s="507"/>
      <c r="AX73" s="507"/>
      <c r="AY73" s="507"/>
      <c r="AZ73" s="507"/>
      <c r="BA73"/>
    </row>
    <row r="74" spans="1:53">
      <c r="A74" s="507"/>
      <c r="B74" s="507"/>
      <c r="C74" s="507"/>
      <c r="D74" s="507"/>
      <c r="E74" s="507"/>
      <c r="F74" s="507"/>
      <c r="G74" s="507"/>
      <c r="H74" s="507"/>
      <c r="I74" s="507"/>
      <c r="J74" s="507"/>
      <c r="K74" s="507"/>
      <c r="L74" s="507"/>
      <c r="M74" s="507"/>
      <c r="N74" s="507"/>
      <c r="O74" s="507"/>
      <c r="P74" s="507"/>
      <c r="Q74" s="507"/>
      <c r="R74" s="507"/>
      <c r="S74" s="507"/>
      <c r="T74" s="507"/>
      <c r="U74" s="507"/>
      <c r="V74" s="507"/>
      <c r="W74" s="507"/>
      <c r="X74" s="507"/>
      <c r="Y74" s="507"/>
      <c r="Z74" s="507"/>
      <c r="AA74" s="507"/>
      <c r="AB74" s="507"/>
      <c r="AC74" s="507"/>
      <c r="AD74" s="507"/>
      <c r="AE74" s="507"/>
      <c r="AF74" s="507"/>
      <c r="AG74" s="507"/>
      <c r="AH74"/>
      <c r="AI74" s="507"/>
      <c r="AJ74" s="507"/>
      <c r="AK74" s="507"/>
      <c r="AL74" s="507"/>
      <c r="AM74" s="507"/>
      <c r="AN74" s="507"/>
      <c r="AO74" s="507"/>
      <c r="AP74" s="507"/>
      <c r="AQ74" s="507"/>
      <c r="AR74" s="507"/>
      <c r="AS74" s="507"/>
      <c r="AT74" s="507"/>
      <c r="AU74" s="507"/>
      <c r="AV74" s="507"/>
      <c r="AW74" s="507"/>
      <c r="AX74" s="507"/>
      <c r="AY74" s="507"/>
      <c r="AZ74" s="507"/>
      <c r="BA74"/>
    </row>
    <row r="75" spans="1:53">
      <c r="A75" s="507"/>
      <c r="B75" s="507"/>
      <c r="C75" s="507"/>
      <c r="D75" s="507"/>
      <c r="E75" s="507"/>
      <c r="F75" s="507"/>
      <c r="G75" s="507"/>
      <c r="H75" s="507"/>
      <c r="I75" s="507"/>
      <c r="J75" s="507"/>
      <c r="K75" s="507"/>
      <c r="L75" s="507"/>
      <c r="M75" s="507"/>
      <c r="N75" s="507"/>
      <c r="O75" s="507"/>
      <c r="P75" s="507"/>
      <c r="Q75" s="507"/>
      <c r="R75" s="507"/>
      <c r="S75" s="507"/>
      <c r="T75" s="507"/>
      <c r="U75" s="507"/>
      <c r="V75" s="507"/>
      <c r="W75" s="507"/>
      <c r="X75" s="507"/>
      <c r="Y75" s="507"/>
      <c r="Z75" s="507"/>
      <c r="AA75" s="507"/>
      <c r="AB75" s="507"/>
      <c r="AC75" s="507"/>
      <c r="AD75" s="507"/>
      <c r="AE75" s="507"/>
      <c r="AF75" s="507"/>
      <c r="AG75" s="507"/>
      <c r="AH75"/>
      <c r="AI75" s="507"/>
      <c r="AJ75" s="507"/>
      <c r="AK75" s="507"/>
      <c r="AL75" s="507"/>
      <c r="AM75" s="507"/>
      <c r="AN75" s="507"/>
      <c r="AO75" s="507"/>
      <c r="AP75" s="507"/>
      <c r="AQ75" s="507"/>
      <c r="AR75" s="507"/>
      <c r="AS75" s="507"/>
      <c r="AT75" s="507"/>
      <c r="AU75" s="507"/>
      <c r="AV75" s="507"/>
      <c r="AW75" s="507"/>
      <c r="AX75" s="507"/>
      <c r="AY75" s="507"/>
      <c r="AZ75" s="507"/>
      <c r="BA75"/>
    </row>
    <row r="76" spans="1:53">
      <c r="A76" s="507"/>
      <c r="B76" s="507"/>
      <c r="C76" s="507"/>
      <c r="D76" s="507"/>
      <c r="E76" s="507"/>
      <c r="F76" s="507"/>
      <c r="G76" s="507"/>
      <c r="H76" s="507"/>
      <c r="I76" s="507"/>
      <c r="J76" s="507"/>
      <c r="K76" s="507"/>
      <c r="L76" s="507"/>
      <c r="M76" s="507"/>
      <c r="N76" s="507"/>
      <c r="O76" s="507"/>
      <c r="P76" s="507"/>
      <c r="Q76" s="507"/>
      <c r="R76" s="507"/>
      <c r="S76" s="507"/>
      <c r="T76" s="507"/>
      <c r="U76" s="507"/>
      <c r="V76" s="507"/>
      <c r="W76" s="507"/>
      <c r="X76" s="507"/>
      <c r="Y76" s="507"/>
      <c r="Z76" s="507"/>
      <c r="AA76" s="507"/>
      <c r="AB76" s="507"/>
      <c r="AC76" s="507"/>
      <c r="AD76" s="507"/>
      <c r="AE76" s="507"/>
      <c r="AF76" s="507"/>
      <c r="AG76" s="507"/>
      <c r="AH76"/>
      <c r="AI76" s="507"/>
      <c r="AJ76" s="507"/>
      <c r="AK76" s="507"/>
      <c r="AL76" s="507"/>
      <c r="AM76" s="507"/>
      <c r="AN76" s="507"/>
      <c r="AO76" s="507"/>
      <c r="AP76" s="507"/>
      <c r="AQ76" s="507"/>
      <c r="AR76" s="507"/>
      <c r="AS76" s="507"/>
      <c r="AT76" s="507"/>
      <c r="AU76" s="507"/>
      <c r="AV76" s="507"/>
      <c r="AW76" s="507"/>
      <c r="AX76" s="507"/>
      <c r="AY76" s="507"/>
      <c r="AZ76" s="507"/>
      <c r="BA76"/>
    </row>
    <row r="77" spans="1:53">
      <c r="A77" s="507"/>
      <c r="B77" s="507"/>
      <c r="C77" s="507"/>
      <c r="D77" s="507"/>
      <c r="E77" s="507"/>
      <c r="F77" s="507"/>
      <c r="G77" s="507"/>
      <c r="H77" s="507"/>
      <c r="I77" s="507"/>
      <c r="J77" s="507"/>
      <c r="K77" s="507"/>
      <c r="L77" s="507"/>
      <c r="M77" s="507"/>
      <c r="N77" s="507"/>
      <c r="O77" s="507"/>
      <c r="P77" s="507"/>
      <c r="Q77" s="507"/>
      <c r="R77" s="507"/>
      <c r="S77" s="507"/>
      <c r="T77" s="507"/>
      <c r="U77" s="507"/>
      <c r="V77" s="507"/>
      <c r="W77" s="507"/>
      <c r="X77" s="507"/>
      <c r="Y77" s="507"/>
      <c r="Z77" s="507"/>
      <c r="AA77" s="507"/>
      <c r="AB77" s="507"/>
      <c r="AC77" s="507"/>
      <c r="AD77" s="507"/>
      <c r="AE77" s="507"/>
      <c r="AF77" s="507"/>
      <c r="AG77" s="507"/>
      <c r="AH77"/>
      <c r="AI77" s="507"/>
      <c r="AJ77" s="507"/>
      <c r="AK77" s="507"/>
      <c r="AL77" s="507"/>
      <c r="AM77" s="507"/>
      <c r="AN77" s="507"/>
      <c r="AO77" s="507"/>
      <c r="AP77" s="507"/>
      <c r="AQ77" s="507"/>
      <c r="AR77" s="507"/>
      <c r="AS77" s="507"/>
      <c r="AT77" s="507"/>
      <c r="AU77" s="507"/>
      <c r="AV77" s="507"/>
      <c r="AW77" s="507"/>
      <c r="AX77" s="507"/>
      <c r="AY77" s="507"/>
      <c r="AZ77" s="507"/>
      <c r="BA77"/>
    </row>
    <row r="78" spans="1:53">
      <c r="A78" s="507"/>
      <c r="B78" s="507"/>
      <c r="C78" s="507"/>
      <c r="D78" s="507"/>
      <c r="E78" s="507"/>
      <c r="F78" s="507"/>
      <c r="G78" s="507"/>
      <c r="H78" s="507"/>
      <c r="I78" s="507"/>
      <c r="J78" s="507"/>
      <c r="K78" s="507"/>
      <c r="L78" s="507"/>
      <c r="M78" s="507"/>
      <c r="N78" s="507"/>
      <c r="O78" s="507"/>
      <c r="P78" s="507"/>
      <c r="Q78" s="507"/>
      <c r="R78" s="507"/>
      <c r="S78" s="507"/>
      <c r="T78" s="507"/>
      <c r="U78" s="507"/>
      <c r="V78" s="507"/>
      <c r="W78" s="507"/>
      <c r="X78" s="507"/>
      <c r="Y78" s="507"/>
      <c r="Z78" s="507"/>
      <c r="AA78" s="507"/>
      <c r="AB78" s="507"/>
      <c r="AC78" s="507"/>
      <c r="AD78" s="507"/>
      <c r="AE78" s="507"/>
      <c r="AF78" s="507"/>
      <c r="AG78" s="507"/>
      <c r="AH78"/>
      <c r="AI78" s="507"/>
      <c r="AJ78" s="507"/>
      <c r="AK78" s="507"/>
      <c r="AL78" s="507"/>
      <c r="AM78" s="507"/>
      <c r="AN78" s="507"/>
      <c r="AO78" s="507"/>
      <c r="AP78" s="507"/>
      <c r="AQ78" s="507"/>
      <c r="AR78" s="507"/>
      <c r="AS78" s="507"/>
      <c r="AT78" s="507"/>
      <c r="AU78" s="507"/>
      <c r="AV78" s="507"/>
      <c r="AW78" s="507"/>
      <c r="AX78" s="507"/>
      <c r="AY78" s="507"/>
      <c r="AZ78" s="507"/>
      <c r="BA78"/>
    </row>
    <row r="79" spans="1:53">
      <c r="A79" s="507"/>
      <c r="B79" s="507"/>
      <c r="C79" s="507"/>
      <c r="D79" s="507"/>
      <c r="E79" s="507"/>
      <c r="F79" s="507"/>
      <c r="G79" s="507"/>
      <c r="H79" s="507"/>
      <c r="I79" s="507"/>
      <c r="J79" s="507"/>
      <c r="K79" s="507"/>
      <c r="L79" s="507"/>
      <c r="M79" s="507"/>
      <c r="N79" s="507"/>
      <c r="O79" s="507"/>
      <c r="P79" s="507"/>
      <c r="Q79" s="507"/>
      <c r="R79" s="507"/>
      <c r="S79" s="507"/>
      <c r="T79" s="507"/>
      <c r="U79" s="507"/>
      <c r="V79" s="507"/>
      <c r="W79" s="507"/>
      <c r="X79" s="507"/>
      <c r="Y79" s="507"/>
      <c r="Z79" s="507"/>
      <c r="AA79" s="507"/>
      <c r="AB79" s="507"/>
      <c r="AC79" s="507"/>
      <c r="AD79" s="507"/>
      <c r="AE79" s="507"/>
      <c r="AF79" s="507"/>
      <c r="AG79" s="507"/>
      <c r="AH79"/>
      <c r="AI79" s="507"/>
      <c r="AJ79" s="507"/>
      <c r="AK79" s="507"/>
      <c r="AL79" s="507"/>
      <c r="AM79" s="507"/>
      <c r="AN79" s="507"/>
      <c r="AO79" s="507"/>
      <c r="AP79" s="507"/>
      <c r="AQ79" s="507"/>
      <c r="AR79" s="507"/>
      <c r="AS79" s="507"/>
      <c r="AT79" s="507"/>
      <c r="AU79" s="507"/>
      <c r="AV79" s="507"/>
      <c r="AW79" s="507"/>
      <c r="AX79" s="507"/>
      <c r="AY79" s="507"/>
      <c r="AZ79" s="507"/>
      <c r="BA79"/>
    </row>
    <row r="80" spans="1:53">
      <c r="A80" s="507"/>
      <c r="B80" s="507"/>
      <c r="C80" s="507"/>
      <c r="D80" s="507"/>
      <c r="E80" s="507"/>
      <c r="F80" s="507"/>
      <c r="G80" s="507"/>
      <c r="H80" s="507"/>
      <c r="I80" s="507"/>
      <c r="J80" s="507"/>
      <c r="K80" s="507"/>
      <c r="L80" s="507"/>
      <c r="M80" s="507"/>
      <c r="N80" s="507"/>
      <c r="O80" s="507"/>
      <c r="P80" s="507"/>
      <c r="Q80" s="507"/>
      <c r="R80" s="507"/>
      <c r="S80" s="507"/>
      <c r="T80" s="507"/>
      <c r="U80" s="507"/>
      <c r="V80" s="507"/>
      <c r="W80" s="507"/>
      <c r="X80" s="507"/>
      <c r="Y80" s="507"/>
      <c r="Z80" s="507"/>
      <c r="AA80" s="507"/>
      <c r="AB80" s="507"/>
      <c r="AC80" s="507"/>
      <c r="AD80" s="507"/>
      <c r="AE80" s="507"/>
      <c r="AF80" s="507"/>
      <c r="AG80" s="507"/>
      <c r="AH80"/>
      <c r="AI80" s="507"/>
      <c r="AJ80" s="507"/>
      <c r="AK80" s="507"/>
      <c r="AL80" s="507"/>
      <c r="AM80" s="507"/>
      <c r="AN80" s="507"/>
      <c r="AO80" s="507"/>
      <c r="AP80" s="507"/>
      <c r="AQ80" s="507"/>
      <c r="AR80" s="507"/>
      <c r="AS80" s="507"/>
      <c r="AT80" s="507"/>
      <c r="AU80" s="507"/>
      <c r="AV80" s="507"/>
      <c r="AW80" s="507"/>
      <c r="AX80" s="507"/>
      <c r="AY80" s="507"/>
      <c r="AZ80" s="507"/>
      <c r="BA80"/>
    </row>
    <row r="81" spans="34:53">
      <c r="AH81"/>
      <c r="AI81" s="507"/>
      <c r="AJ81" s="507"/>
      <c r="AK81" s="507"/>
      <c r="AL81" s="507"/>
      <c r="AM81" s="507"/>
      <c r="AN81" s="507"/>
      <c r="AO81" s="507"/>
      <c r="AP81" s="507"/>
      <c r="AQ81" s="507"/>
      <c r="AR81" s="507"/>
      <c r="AS81" s="507"/>
      <c r="AT81" s="507"/>
      <c r="AU81" s="507"/>
      <c r="AV81" s="507"/>
      <c r="AW81" s="507"/>
      <c r="AX81" s="507"/>
      <c r="AY81" s="507"/>
      <c r="AZ81" s="507"/>
      <c r="BA81"/>
    </row>
    <row r="82" spans="34:53">
      <c r="AH82"/>
      <c r="AI82" s="507"/>
      <c r="AJ82" s="507"/>
      <c r="AK82" s="507"/>
      <c r="AL82" s="507"/>
      <c r="AM82" s="507"/>
      <c r="AN82" s="507"/>
      <c r="AO82" s="507"/>
      <c r="AP82" s="507"/>
      <c r="AQ82" s="507"/>
      <c r="AR82" s="507"/>
      <c r="AS82" s="507"/>
      <c r="AT82" s="507"/>
      <c r="AU82" s="507"/>
      <c r="AV82" s="507"/>
      <c r="AW82" s="507"/>
      <c r="AX82" s="507"/>
      <c r="AY82" s="507"/>
      <c r="AZ82" s="507"/>
      <c r="BA82"/>
    </row>
    <row r="83" spans="34:53">
      <c r="AH83"/>
      <c r="AI83" s="507"/>
      <c r="AJ83" s="507"/>
      <c r="AK83" s="507"/>
      <c r="AL83" s="507"/>
      <c r="AM83" s="507"/>
      <c r="AN83" s="507"/>
      <c r="AO83" s="507"/>
      <c r="AP83" s="507"/>
      <c r="AQ83" s="507"/>
      <c r="AR83" s="507"/>
      <c r="AS83" s="507"/>
      <c r="AT83" s="507"/>
      <c r="AU83" s="507"/>
      <c r="AV83" s="507"/>
      <c r="AW83" s="507"/>
      <c r="AX83" s="507"/>
      <c r="AY83" s="507"/>
      <c r="AZ83" s="507"/>
      <c r="BA83"/>
    </row>
    <row r="84" spans="34:53">
      <c r="AH84"/>
      <c r="AI84" s="507"/>
      <c r="AJ84" s="507"/>
      <c r="AK84" s="507"/>
      <c r="AL84" s="507"/>
      <c r="AM84" s="507"/>
      <c r="AN84" s="507"/>
      <c r="AO84" s="507"/>
      <c r="AP84" s="507"/>
      <c r="AQ84" s="507"/>
      <c r="AR84" s="507"/>
      <c r="AS84" s="507"/>
      <c r="AT84" s="507"/>
      <c r="AU84" s="507"/>
      <c r="AV84" s="507"/>
      <c r="AW84" s="507"/>
      <c r="AX84" s="507"/>
      <c r="AY84" s="507"/>
      <c r="AZ84" s="507"/>
      <c r="BA84"/>
    </row>
    <row r="85" spans="34:53">
      <c r="AH85"/>
      <c r="AI85" s="507"/>
      <c r="AJ85" s="507"/>
      <c r="AK85" s="507"/>
      <c r="AL85" s="507"/>
      <c r="AM85" s="507"/>
      <c r="AN85" s="507"/>
      <c r="AO85" s="507"/>
      <c r="AP85" s="507"/>
      <c r="AQ85" s="507"/>
      <c r="AR85" s="507"/>
      <c r="AS85" s="507"/>
      <c r="AT85" s="507"/>
      <c r="AU85" s="507"/>
      <c r="AV85" s="507"/>
      <c r="AW85" s="507"/>
      <c r="AX85" s="507"/>
      <c r="AY85" s="507"/>
      <c r="AZ85" s="507"/>
      <c r="BA85" s="507"/>
    </row>
    <row r="86" spans="34:53">
      <c r="AH86"/>
      <c r="AI86" s="507"/>
      <c r="AJ86" s="507"/>
      <c r="AK86" s="507"/>
      <c r="AL86" s="507"/>
      <c r="AM86" s="507"/>
      <c r="AN86" s="507"/>
      <c r="AO86" s="507"/>
      <c r="AP86" s="507"/>
      <c r="AQ86" s="507"/>
      <c r="AR86" s="507"/>
      <c r="AS86" s="507"/>
      <c r="AT86" s="507"/>
      <c r="AU86" s="507"/>
      <c r="AV86" s="507"/>
      <c r="AW86" s="507"/>
      <c r="AX86" s="507"/>
      <c r="AY86" s="507"/>
      <c r="AZ86" s="507"/>
      <c r="BA86" s="507"/>
    </row>
    <row r="87" spans="34:53">
      <c r="AH87"/>
      <c r="AI87" s="507"/>
      <c r="AJ87" s="507"/>
      <c r="AK87" s="507"/>
      <c r="AL87" s="507"/>
      <c r="AM87" s="507"/>
      <c r="AN87" s="507"/>
      <c r="AO87" s="507"/>
      <c r="AP87" s="507"/>
      <c r="AQ87" s="507"/>
      <c r="AR87" s="507"/>
      <c r="AS87" s="507"/>
      <c r="AT87" s="507"/>
      <c r="AU87" s="507"/>
      <c r="AV87" s="507"/>
      <c r="AW87" s="507"/>
      <c r="AX87" s="507"/>
      <c r="AY87" s="507"/>
      <c r="AZ87" s="507"/>
      <c r="BA87" s="507"/>
    </row>
    <row r="88" spans="34:53">
      <c r="AH88"/>
      <c r="AI88" s="507"/>
      <c r="AJ88" s="507"/>
      <c r="AK88" s="507"/>
      <c r="AL88" s="507"/>
      <c r="AM88" s="507"/>
      <c r="AN88" s="507"/>
      <c r="AO88" s="507"/>
      <c r="AP88" s="507"/>
      <c r="AQ88" s="507"/>
      <c r="AR88" s="507"/>
      <c r="AS88" s="507"/>
      <c r="AT88" s="507"/>
      <c r="AU88" s="507"/>
      <c r="AV88" s="507"/>
      <c r="AW88" s="507"/>
      <c r="AX88" s="507"/>
      <c r="AY88" s="507"/>
      <c r="AZ88" s="507"/>
      <c r="BA88" s="507"/>
    </row>
    <row r="89" spans="34:53">
      <c r="AH89"/>
      <c r="AI89" s="507"/>
      <c r="AJ89" s="507"/>
      <c r="AK89" s="507"/>
      <c r="AL89" s="507"/>
      <c r="AM89" s="507"/>
      <c r="AN89" s="507"/>
      <c r="AO89" s="507"/>
      <c r="AP89" s="507"/>
      <c r="AQ89" s="507"/>
      <c r="AR89" s="507"/>
      <c r="AS89" s="507"/>
      <c r="AT89" s="507"/>
      <c r="AU89" s="507"/>
      <c r="AV89" s="507"/>
      <c r="AW89" s="507"/>
      <c r="AX89" s="507"/>
      <c r="AY89" s="507"/>
      <c r="AZ89" s="507"/>
      <c r="BA89" s="507"/>
    </row>
    <row r="90" spans="34:53">
      <c r="AH90"/>
      <c r="AI90" s="507"/>
      <c r="AJ90" s="507"/>
      <c r="AK90" s="507"/>
      <c r="AL90" s="507"/>
      <c r="AM90" s="507"/>
      <c r="AN90" s="507"/>
      <c r="AO90" s="507"/>
      <c r="AP90" s="507"/>
      <c r="AQ90" s="507"/>
      <c r="AR90" s="507"/>
      <c r="AS90" s="507"/>
      <c r="AT90" s="507"/>
      <c r="AU90" s="507"/>
      <c r="AV90" s="507"/>
      <c r="AW90" s="507"/>
      <c r="AX90" s="507"/>
      <c r="AY90" s="507"/>
      <c r="AZ90" s="507"/>
      <c r="BA90" s="507"/>
    </row>
    <row r="91" spans="34:53">
      <c r="AH91"/>
      <c r="AI91" s="507"/>
      <c r="AJ91" s="507"/>
      <c r="AK91" s="507"/>
      <c r="AL91" s="507"/>
      <c r="AM91" s="507"/>
      <c r="AN91" s="507"/>
      <c r="AO91" s="507"/>
      <c r="AP91" s="507"/>
      <c r="AQ91" s="507"/>
      <c r="AR91" s="507"/>
      <c r="AS91" s="507"/>
      <c r="AT91" s="507"/>
      <c r="AU91" s="507"/>
      <c r="AV91" s="507"/>
      <c r="AW91" s="507"/>
      <c r="AX91" s="507"/>
      <c r="AY91" s="507"/>
      <c r="AZ91" s="507"/>
      <c r="BA91" s="507"/>
    </row>
    <row r="92" spans="34:53">
      <c r="AH92"/>
      <c r="AI92" s="507"/>
      <c r="AJ92" s="507"/>
      <c r="AK92" s="507"/>
      <c r="AL92" s="507"/>
      <c r="AM92" s="507"/>
      <c r="AN92" s="507"/>
      <c r="AO92" s="507"/>
      <c r="AP92" s="507"/>
      <c r="AQ92" s="507"/>
      <c r="AR92" s="507"/>
      <c r="AS92" s="507"/>
      <c r="AT92" s="507"/>
      <c r="AU92" s="507"/>
      <c r="AV92" s="507"/>
      <c r="AW92" s="507"/>
      <c r="AX92" s="507"/>
      <c r="AY92" s="507"/>
      <c r="AZ92" s="507"/>
      <c r="BA92" s="507"/>
    </row>
    <row r="93" spans="34:53">
      <c r="AH93"/>
      <c r="AI93" s="507"/>
      <c r="AJ93" s="507"/>
      <c r="AK93" s="507"/>
      <c r="AL93" s="507"/>
      <c r="AM93" s="507"/>
      <c r="AN93" s="507"/>
      <c r="AO93" s="507"/>
      <c r="AP93" s="507"/>
      <c r="AQ93" s="507"/>
      <c r="AR93" s="507"/>
      <c r="AS93" s="507"/>
      <c r="AT93" s="507"/>
      <c r="AU93" s="507"/>
      <c r="AV93" s="507"/>
      <c r="AW93" s="507"/>
      <c r="AX93" s="507"/>
      <c r="AY93" s="507"/>
      <c r="AZ93" s="507"/>
      <c r="BA93" s="507"/>
    </row>
    <row r="94" spans="34:53">
      <c r="AH94"/>
      <c r="AI94" s="507"/>
      <c r="AJ94" s="507"/>
      <c r="AK94" s="507"/>
      <c r="AL94" s="507"/>
      <c r="AM94" s="507"/>
      <c r="AN94" s="507"/>
      <c r="AO94" s="507"/>
      <c r="AP94" s="507"/>
      <c r="AQ94" s="507"/>
      <c r="AR94" s="507"/>
      <c r="AS94" s="507"/>
      <c r="AT94" s="507"/>
      <c r="AU94" s="507"/>
      <c r="AV94" s="507"/>
      <c r="AW94" s="507"/>
      <c r="AX94" s="507"/>
      <c r="AY94" s="507"/>
      <c r="AZ94" s="507"/>
      <c r="BA94" s="507"/>
    </row>
    <row r="95" spans="34:53">
      <c r="AH95"/>
      <c r="AI95" s="507"/>
      <c r="AJ95" s="507"/>
      <c r="AK95" s="507"/>
      <c r="AL95" s="507"/>
      <c r="AM95" s="507"/>
      <c r="AN95" s="507"/>
      <c r="AO95" s="507"/>
      <c r="AP95" s="507"/>
      <c r="AQ95" s="507"/>
      <c r="AR95" s="507"/>
      <c r="AS95" s="507"/>
      <c r="AT95" s="507"/>
      <c r="AU95" s="507"/>
      <c r="AV95" s="507"/>
      <c r="AW95" s="507"/>
      <c r="AX95" s="507"/>
      <c r="AY95" s="507"/>
      <c r="AZ95" s="507"/>
      <c r="BA95" s="507"/>
    </row>
    <row r="96" spans="34:53">
      <c r="AH96"/>
      <c r="AI96" s="507"/>
      <c r="AJ96" s="507"/>
      <c r="AK96" s="507"/>
      <c r="AL96" s="507"/>
      <c r="AM96" s="507"/>
      <c r="AN96" s="507"/>
      <c r="AO96" s="507"/>
      <c r="AP96" s="507"/>
      <c r="AQ96" s="507"/>
      <c r="AR96" s="507"/>
      <c r="AS96" s="507"/>
      <c r="AT96" s="507"/>
      <c r="AU96" s="507"/>
      <c r="AV96" s="507"/>
      <c r="AW96" s="507"/>
      <c r="AX96" s="507"/>
      <c r="AY96" s="507"/>
      <c r="AZ96" s="507"/>
      <c r="BA96" s="507"/>
    </row>
    <row r="97" spans="34:34">
      <c r="AH97"/>
    </row>
    <row r="98" spans="34:34">
      <c r="AH98"/>
    </row>
    <row r="99" spans="34:34">
      <c r="AH99"/>
    </row>
    <row r="100" spans="34:34">
      <c r="AH100"/>
    </row>
    <row r="101" spans="34:34">
      <c r="AH101"/>
    </row>
    <row r="102" spans="34:34">
      <c r="AH102"/>
    </row>
    <row r="103" spans="34:34">
      <c r="AH103"/>
    </row>
    <row r="104" spans="34:34">
      <c r="AH104"/>
    </row>
    <row r="105" spans="34:34">
      <c r="AH105"/>
    </row>
    <row r="106" spans="34:34">
      <c r="AH106"/>
    </row>
    <row r="107" spans="34:34">
      <c r="AH107"/>
    </row>
    <row r="108" spans="34:34">
      <c r="AH108"/>
    </row>
    <row r="109" spans="34:34">
      <c r="AH109"/>
    </row>
    <row r="110" spans="34:34">
      <c r="AH110"/>
    </row>
    <row r="111" spans="34:34">
      <c r="AH111"/>
    </row>
    <row r="112" spans="34:34">
      <c r="AH112"/>
    </row>
    <row r="113" spans="34:34">
      <c r="AH113"/>
    </row>
    <row r="114" spans="34:34">
      <c r="AH114"/>
    </row>
    <row r="115" spans="34:34">
      <c r="AH115"/>
    </row>
    <row r="116" spans="34:34">
      <c r="AH116"/>
    </row>
    <row r="117" spans="34:34">
      <c r="AH117"/>
    </row>
    <row r="118" spans="34:34">
      <c r="AH118"/>
    </row>
    <row r="119" spans="34:34">
      <c r="AH119"/>
    </row>
    <row r="120" spans="34:34">
      <c r="AH120"/>
    </row>
    <row r="121" spans="34:34">
      <c r="AH121"/>
    </row>
    <row r="122" spans="34:34">
      <c r="AH122"/>
    </row>
    <row r="123" spans="34:34">
      <c r="AH123"/>
    </row>
    <row r="124" spans="34:34">
      <c r="AH124"/>
    </row>
    <row r="125" spans="34:34">
      <c r="AH125"/>
    </row>
    <row r="126" spans="34:34">
      <c r="AH126"/>
    </row>
    <row r="127" spans="34:34">
      <c r="AH127"/>
    </row>
    <row r="128" spans="34:34">
      <c r="AH128"/>
    </row>
    <row r="129" spans="34:34">
      <c r="AH129"/>
    </row>
    <row r="130" spans="34:34">
      <c r="AH130"/>
    </row>
    <row r="131" spans="34:34">
      <c r="AH131"/>
    </row>
    <row r="132" spans="34:34">
      <c r="AH132"/>
    </row>
    <row r="133" spans="34:34">
      <c r="AH133"/>
    </row>
    <row r="134" spans="34:34">
      <c r="AH134"/>
    </row>
    <row r="135" spans="34:34">
      <c r="AH135"/>
    </row>
    <row r="136" spans="34:34">
      <c r="AH136"/>
    </row>
    <row r="137" spans="34:34">
      <c r="AH137"/>
    </row>
    <row r="138" spans="34:34">
      <c r="AH138"/>
    </row>
    <row r="139" spans="34:34">
      <c r="AH139"/>
    </row>
    <row r="140" spans="34:34">
      <c r="AH140"/>
    </row>
    <row r="141" spans="34:34">
      <c r="AH141"/>
    </row>
    <row r="142" spans="34:34">
      <c r="AH142"/>
    </row>
    <row r="143" spans="34:34">
      <c r="AH143"/>
    </row>
    <row r="144" spans="34:34">
      <c r="AH144"/>
    </row>
    <row r="145" spans="34:34">
      <c r="AH145"/>
    </row>
    <row r="146" spans="34:34">
      <c r="AH146"/>
    </row>
    <row r="147" spans="34:34">
      <c r="AH147"/>
    </row>
    <row r="148" spans="34:34">
      <c r="AH148"/>
    </row>
    <row r="149" spans="34:34">
      <c r="AH149"/>
    </row>
    <row r="150" spans="34:34">
      <c r="AH150"/>
    </row>
    <row r="151" spans="34:34">
      <c r="AH151"/>
    </row>
    <row r="152" spans="34:34">
      <c r="AH152"/>
    </row>
    <row r="153" spans="34:34">
      <c r="AH153"/>
    </row>
    <row r="154" spans="34:34">
      <c r="AH154"/>
    </row>
    <row r="155" spans="34:34">
      <c r="AH155"/>
    </row>
    <row r="156" spans="34:34">
      <c r="AH156"/>
    </row>
    <row r="157" spans="34:34">
      <c r="AH157"/>
    </row>
    <row r="158" spans="34:34">
      <c r="AH158"/>
    </row>
    <row r="159" spans="34:34">
      <c r="AH159"/>
    </row>
    <row r="160" spans="34:34">
      <c r="AH160"/>
    </row>
    <row r="161" spans="34:34">
      <c r="AH161"/>
    </row>
    <row r="162" spans="34:34">
      <c r="AH162"/>
    </row>
    <row r="163" spans="34:34">
      <c r="AH163"/>
    </row>
    <row r="164" spans="34:34">
      <c r="AH164"/>
    </row>
    <row r="165" spans="34:34">
      <c r="AH165"/>
    </row>
    <row r="166" spans="34:34">
      <c r="AH166"/>
    </row>
    <row r="167" spans="34:34">
      <c r="AH167"/>
    </row>
    <row r="168" spans="34:34">
      <c r="AH168"/>
    </row>
    <row r="169" spans="34:34">
      <c r="AH169"/>
    </row>
    <row r="170" spans="34:34">
      <c r="AH170"/>
    </row>
    <row r="171" spans="34:34">
      <c r="AH171"/>
    </row>
    <row r="172" spans="34:34">
      <c r="AH172"/>
    </row>
    <row r="173" spans="34:34">
      <c r="AH173"/>
    </row>
    <row r="174" spans="34:34">
      <c r="AH174"/>
    </row>
    <row r="175" spans="34:34">
      <c r="AH175"/>
    </row>
    <row r="176" spans="34:34">
      <c r="AH176"/>
    </row>
    <row r="177" spans="34:34">
      <c r="AH177"/>
    </row>
    <row r="178" spans="34:34">
      <c r="AH178"/>
    </row>
    <row r="179" spans="34:34">
      <c r="AH179"/>
    </row>
    <row r="180" spans="34:34">
      <c r="AH180"/>
    </row>
    <row r="181" spans="34:34">
      <c r="AH181"/>
    </row>
    <row r="182" spans="34:34">
      <c r="AH182"/>
    </row>
    <row r="183" spans="34:34">
      <c r="AH183"/>
    </row>
    <row r="184" spans="34:34">
      <c r="AH184"/>
    </row>
    <row r="185" spans="34:34">
      <c r="AH185"/>
    </row>
    <row r="186" spans="34:34">
      <c r="AH186"/>
    </row>
    <row r="187" spans="34:34">
      <c r="AH187"/>
    </row>
    <row r="188" spans="34:34">
      <c r="AH188"/>
    </row>
    <row r="189" spans="34:34">
      <c r="AH189"/>
    </row>
    <row r="190" spans="34:34">
      <c r="AH190"/>
    </row>
    <row r="191" spans="34:34">
      <c r="AH191"/>
    </row>
    <row r="192" spans="34:34">
      <c r="AH192"/>
    </row>
    <row r="193" spans="34:34">
      <c r="AH193"/>
    </row>
    <row r="194" spans="34:34">
      <c r="AH194"/>
    </row>
    <row r="195" spans="34:34">
      <c r="AH195"/>
    </row>
    <row r="196" spans="34:34">
      <c r="AH196"/>
    </row>
    <row r="197" spans="34:34">
      <c r="AH197"/>
    </row>
    <row r="198" spans="34:34">
      <c r="AH198"/>
    </row>
    <row r="199" spans="34:34">
      <c r="AH199"/>
    </row>
    <row r="200" spans="34:34">
      <c r="AH200"/>
    </row>
    <row r="201" spans="34:34">
      <c r="AH201"/>
    </row>
    <row r="202" spans="34:34">
      <c r="AH202"/>
    </row>
    <row r="203" spans="34:34">
      <c r="AH203"/>
    </row>
    <row r="204" spans="34:34">
      <c r="AH204"/>
    </row>
    <row r="205" spans="34:34">
      <c r="AH205"/>
    </row>
    <row r="206" spans="34:34">
      <c r="AH206"/>
    </row>
    <row r="207" spans="34:34">
      <c r="AH207"/>
    </row>
    <row r="208" spans="34:34">
      <c r="AH208"/>
    </row>
    <row r="209" spans="34:34">
      <c r="AH209"/>
    </row>
    <row r="210" spans="34:34">
      <c r="AH210"/>
    </row>
    <row r="211" spans="34:34">
      <c r="AH211"/>
    </row>
    <row r="212" spans="34:34">
      <c r="AH212"/>
    </row>
    <row r="213" spans="34:34">
      <c r="AH213"/>
    </row>
    <row r="214" spans="34:34">
      <c r="AH214"/>
    </row>
    <row r="215" spans="34:34">
      <c r="AH215"/>
    </row>
    <row r="216" spans="34:34">
      <c r="AH216"/>
    </row>
    <row r="217" spans="34:34">
      <c r="AH217"/>
    </row>
    <row r="218" spans="34:34">
      <c r="AH218"/>
    </row>
    <row r="219" spans="34:34">
      <c r="AH219"/>
    </row>
    <row r="220" spans="34:34">
      <c r="AH220"/>
    </row>
    <row r="221" spans="34:34">
      <c r="AH221"/>
    </row>
    <row r="222" spans="34:34">
      <c r="AH222"/>
    </row>
    <row r="223" spans="34:34">
      <c r="AH223"/>
    </row>
    <row r="224" spans="34:34">
      <c r="AH224"/>
    </row>
    <row r="225" spans="34:34">
      <c r="AH225"/>
    </row>
    <row r="226" spans="34:34">
      <c r="AH226"/>
    </row>
    <row r="227" spans="34:34">
      <c r="AH227"/>
    </row>
    <row r="228" spans="34:34">
      <c r="AH228"/>
    </row>
    <row r="229" spans="34:34">
      <c r="AH229"/>
    </row>
    <row r="230" spans="34:34">
      <c r="AH230"/>
    </row>
    <row r="231" spans="34:34">
      <c r="AH231"/>
    </row>
    <row r="232" spans="34:34">
      <c r="AH232"/>
    </row>
    <row r="233" spans="34:34">
      <c r="AH233"/>
    </row>
    <row r="234" spans="34:34">
      <c r="AH234"/>
    </row>
    <row r="235" spans="34:34">
      <c r="AH235"/>
    </row>
    <row r="236" spans="34:34">
      <c r="AH236"/>
    </row>
    <row r="237" spans="34:34">
      <c r="AH237"/>
    </row>
    <row r="238" spans="34:34">
      <c r="AH238"/>
    </row>
    <row r="239" spans="34:34">
      <c r="AH239"/>
    </row>
    <row r="240" spans="34:34">
      <c r="AH240"/>
    </row>
    <row r="241" spans="34:34">
      <c r="AH241"/>
    </row>
    <row r="242" spans="34:34">
      <c r="AH242"/>
    </row>
    <row r="243" spans="34:34">
      <c r="AH243"/>
    </row>
    <row r="244" spans="34:34">
      <c r="AH244"/>
    </row>
    <row r="245" spans="34:34">
      <c r="AH245"/>
    </row>
    <row r="246" spans="34:34">
      <c r="AH246"/>
    </row>
    <row r="247" spans="34:34">
      <c r="AH247"/>
    </row>
    <row r="248" spans="34:34">
      <c r="AH248"/>
    </row>
    <row r="249" spans="34:34">
      <c r="AH249"/>
    </row>
    <row r="250" spans="34:34">
      <c r="AH250"/>
    </row>
    <row r="251" spans="34:34">
      <c r="AH251"/>
    </row>
    <row r="252" spans="34:34">
      <c r="AH252"/>
    </row>
    <row r="253" spans="34:34">
      <c r="AH253"/>
    </row>
    <row r="254" spans="34:34">
      <c r="AH254"/>
    </row>
    <row r="255" spans="34:34">
      <c r="AH255"/>
    </row>
    <row r="256" spans="34:34">
      <c r="AH256"/>
    </row>
    <row r="257" spans="34:34">
      <c r="AH257"/>
    </row>
    <row r="258" spans="34:34">
      <c r="AH258"/>
    </row>
    <row r="259" spans="34:34">
      <c r="AH259"/>
    </row>
    <row r="260" spans="34:34">
      <c r="AH260"/>
    </row>
    <row r="261" spans="34:34">
      <c r="AH261"/>
    </row>
    <row r="262" spans="34:34">
      <c r="AH262"/>
    </row>
    <row r="263" spans="34:34">
      <c r="AH263"/>
    </row>
    <row r="264" spans="34:34">
      <c r="AH264"/>
    </row>
    <row r="265" spans="34:34">
      <c r="AH265"/>
    </row>
    <row r="266" spans="34:34">
      <c r="AH266"/>
    </row>
    <row r="267" spans="34:34">
      <c r="AH267"/>
    </row>
    <row r="268" spans="34:34">
      <c r="AH268"/>
    </row>
    <row r="269" spans="34:34">
      <c r="AH269"/>
    </row>
    <row r="270" spans="34:34">
      <c r="AH270"/>
    </row>
    <row r="271" spans="34:34">
      <c r="AH271"/>
    </row>
    <row r="272" spans="34:34">
      <c r="AH272"/>
    </row>
    <row r="273" spans="34:34">
      <c r="AH273"/>
    </row>
    <row r="274" spans="34:34">
      <c r="AH274"/>
    </row>
    <row r="275" spans="34:34">
      <c r="AH275"/>
    </row>
    <row r="276" spans="34:34">
      <c r="AH276"/>
    </row>
    <row r="277" spans="34:34">
      <c r="AH277"/>
    </row>
    <row r="278" spans="34:34">
      <c r="AH278"/>
    </row>
    <row r="279" spans="34:34">
      <c r="AH279"/>
    </row>
    <row r="280" spans="34:34">
      <c r="AH280"/>
    </row>
    <row r="281" spans="34:34">
      <c r="AH281"/>
    </row>
    <row r="282" spans="34:34">
      <c r="AH282"/>
    </row>
    <row r="283" spans="34:34">
      <c r="AH283"/>
    </row>
    <row r="284" spans="34:34">
      <c r="AH284"/>
    </row>
    <row r="285" spans="34:34">
      <c r="AH285"/>
    </row>
    <row r="286" spans="34:34">
      <c r="AH286"/>
    </row>
    <row r="287" spans="34:34">
      <c r="AH287"/>
    </row>
    <row r="288" spans="34:34">
      <c r="AH288"/>
    </row>
    <row r="289" spans="34:34">
      <c r="AH289"/>
    </row>
    <row r="290" spans="34:34">
      <c r="AH290"/>
    </row>
    <row r="291" spans="34:34">
      <c r="AH291"/>
    </row>
    <row r="292" spans="34:34">
      <c r="AH292"/>
    </row>
    <row r="293" spans="34:34">
      <c r="AH293"/>
    </row>
    <row r="294" spans="34:34">
      <c r="AH294"/>
    </row>
    <row r="295" spans="34:34">
      <c r="AH295"/>
    </row>
    <row r="296" spans="34:34">
      <c r="AH296"/>
    </row>
    <row r="297" spans="34:34">
      <c r="AH297"/>
    </row>
    <row r="298" spans="34:34">
      <c r="AH298"/>
    </row>
    <row r="299" spans="34:34">
      <c r="AH299"/>
    </row>
    <row r="300" spans="34:34">
      <c r="AH300"/>
    </row>
    <row r="301" spans="34:34">
      <c r="AH301"/>
    </row>
    <row r="302" spans="34:34">
      <c r="AH302"/>
    </row>
    <row r="303" spans="34:34">
      <c r="AH303"/>
    </row>
    <row r="304" spans="34:34">
      <c r="AH304"/>
    </row>
    <row r="305" spans="34:34">
      <c r="AH305"/>
    </row>
    <row r="306" spans="34:34">
      <c r="AH306"/>
    </row>
    <row r="307" spans="34:34">
      <c r="AH307"/>
    </row>
    <row r="308" spans="34:34">
      <c r="AH308"/>
    </row>
    <row r="309" spans="34:34">
      <c r="AH309"/>
    </row>
    <row r="310" spans="34:34">
      <c r="AH310"/>
    </row>
    <row r="311" spans="34:34">
      <c r="AH311"/>
    </row>
    <row r="312" spans="34:34">
      <c r="AH312"/>
    </row>
    <row r="313" spans="34:34">
      <c r="AH313"/>
    </row>
    <row r="314" spans="34:34">
      <c r="AH314"/>
    </row>
    <row r="315" spans="34:34">
      <c r="AH315"/>
    </row>
    <row r="316" spans="34:34">
      <c r="AH316"/>
    </row>
    <row r="317" spans="34:34">
      <c r="AH317"/>
    </row>
    <row r="318" spans="34:34">
      <c r="AH318"/>
    </row>
    <row r="319" spans="34:34">
      <c r="AH319"/>
    </row>
    <row r="320" spans="34:34">
      <c r="AH320"/>
    </row>
    <row r="321" spans="34:34">
      <c r="AH321"/>
    </row>
    <row r="322" spans="34:34">
      <c r="AH322"/>
    </row>
    <row r="323" spans="34:34">
      <c r="AH323"/>
    </row>
    <row r="324" spans="34:34">
      <c r="AH324"/>
    </row>
    <row r="325" spans="34:34">
      <c r="AH325"/>
    </row>
    <row r="326" spans="34:34">
      <c r="AH326"/>
    </row>
    <row r="327" spans="34:34">
      <c r="AH327"/>
    </row>
    <row r="328" spans="34:34">
      <c r="AH328"/>
    </row>
    <row r="329" spans="34:34">
      <c r="AH329"/>
    </row>
    <row r="330" spans="34:34">
      <c r="AH330"/>
    </row>
    <row r="331" spans="34:34">
      <c r="AH331"/>
    </row>
    <row r="332" spans="34:34">
      <c r="AH332"/>
    </row>
    <row r="333" spans="34:34">
      <c r="AH333"/>
    </row>
    <row r="334" spans="34:34">
      <c r="AH334"/>
    </row>
    <row r="335" spans="34:34">
      <c r="AH335"/>
    </row>
    <row r="336" spans="34:34">
      <c r="AH336"/>
    </row>
    <row r="337" spans="34:34">
      <c r="AH337"/>
    </row>
    <row r="338" spans="34:34">
      <c r="AH338"/>
    </row>
    <row r="339" spans="34:34">
      <c r="AH339"/>
    </row>
    <row r="340" spans="34:34">
      <c r="AH340"/>
    </row>
    <row r="341" spans="34:34">
      <c r="AH341"/>
    </row>
    <row r="342" spans="34:34">
      <c r="AH342"/>
    </row>
    <row r="343" spans="34:34">
      <c r="AH343"/>
    </row>
    <row r="344" spans="34:34">
      <c r="AH344"/>
    </row>
    <row r="345" spans="34:34">
      <c r="AH345"/>
    </row>
    <row r="346" spans="34:34">
      <c r="AH346"/>
    </row>
    <row r="347" spans="34:34">
      <c r="AH347"/>
    </row>
    <row r="348" spans="34:34">
      <c r="AH348"/>
    </row>
    <row r="349" spans="34:34">
      <c r="AH349"/>
    </row>
    <row r="350" spans="34:34">
      <c r="AH350"/>
    </row>
    <row r="351" spans="34:34">
      <c r="AH351"/>
    </row>
    <row r="352" spans="34:34">
      <c r="AH352"/>
    </row>
    <row r="353" spans="34:34">
      <c r="AH353"/>
    </row>
    <row r="354" spans="34:34">
      <c r="AH354"/>
    </row>
    <row r="355" spans="34:34">
      <c r="AH355"/>
    </row>
    <row r="356" spans="34:34">
      <c r="AH356"/>
    </row>
    <row r="357" spans="34:34">
      <c r="AH357"/>
    </row>
    <row r="358" spans="34:34">
      <c r="AH358"/>
    </row>
    <row r="359" spans="34:34">
      <c r="AH359"/>
    </row>
    <row r="360" spans="34:34">
      <c r="AH360"/>
    </row>
    <row r="361" spans="34:34">
      <c r="AH361"/>
    </row>
    <row r="362" spans="34:34">
      <c r="AH362"/>
    </row>
    <row r="363" spans="34:34">
      <c r="AH363"/>
    </row>
    <row r="364" spans="34:34">
      <c r="AH364"/>
    </row>
    <row r="365" spans="34:34">
      <c r="AH365"/>
    </row>
    <row r="366" spans="34:34">
      <c r="AH366"/>
    </row>
    <row r="367" spans="34:34">
      <c r="AH367"/>
    </row>
    <row r="368" spans="34:34">
      <c r="AH368"/>
    </row>
    <row r="369" spans="34:34">
      <c r="AH369"/>
    </row>
    <row r="370" spans="34:34">
      <c r="AH370"/>
    </row>
    <row r="371" spans="34:34">
      <c r="AH371"/>
    </row>
    <row r="372" spans="34:34">
      <c r="AH372"/>
    </row>
    <row r="373" spans="34:34">
      <c r="AH373"/>
    </row>
    <row r="374" spans="34:34">
      <c r="AH374"/>
    </row>
    <row r="375" spans="34:34">
      <c r="AH375"/>
    </row>
    <row r="376" spans="34:34">
      <c r="AH376"/>
    </row>
    <row r="377" spans="34:34">
      <c r="AH377"/>
    </row>
    <row r="378" spans="34:34">
      <c r="AH378"/>
    </row>
    <row r="379" spans="34:34">
      <c r="AH379"/>
    </row>
    <row r="380" spans="34:34">
      <c r="AH380"/>
    </row>
    <row r="381" spans="34:34">
      <c r="AH381"/>
    </row>
    <row r="382" spans="34:34">
      <c r="AH382"/>
    </row>
    <row r="383" spans="34:34">
      <c r="AH383"/>
    </row>
    <row r="384" spans="34:34">
      <c r="AH384"/>
    </row>
    <row r="385" spans="34:34">
      <c r="AH385"/>
    </row>
    <row r="386" spans="34:34">
      <c r="AH386"/>
    </row>
    <row r="387" spans="34:34">
      <c r="AH387"/>
    </row>
    <row r="388" spans="34:34">
      <c r="AH388"/>
    </row>
    <row r="389" spans="34:34">
      <c r="AH389"/>
    </row>
    <row r="390" spans="34:34">
      <c r="AH390"/>
    </row>
    <row r="391" spans="34:34">
      <c r="AH391"/>
    </row>
    <row r="392" spans="34:34">
      <c r="AH392"/>
    </row>
    <row r="393" spans="34:34">
      <c r="AH393"/>
    </row>
    <row r="394" spans="34:34">
      <c r="AH394"/>
    </row>
    <row r="395" spans="34:34">
      <c r="AH395"/>
    </row>
    <row r="396" spans="34:34">
      <c r="AH396"/>
    </row>
    <row r="397" spans="34:34">
      <c r="AH397"/>
    </row>
    <row r="398" spans="34:34">
      <c r="AH398"/>
    </row>
    <row r="399" spans="34:34">
      <c r="AH399"/>
    </row>
    <row r="400" spans="34:34">
      <c r="AH400"/>
    </row>
    <row r="401" spans="34:34">
      <c r="AH401"/>
    </row>
    <row r="402" spans="34:34">
      <c r="AH402"/>
    </row>
    <row r="403" spans="34:34">
      <c r="AH403"/>
    </row>
    <row r="404" spans="34:34">
      <c r="AH404"/>
    </row>
    <row r="405" spans="34:34">
      <c r="AH405"/>
    </row>
    <row r="406" spans="34:34">
      <c r="AH406"/>
    </row>
    <row r="407" spans="34:34">
      <c r="AH407"/>
    </row>
    <row r="408" spans="34:34">
      <c r="AH408"/>
    </row>
    <row r="409" spans="34:34">
      <c r="AH409"/>
    </row>
    <row r="410" spans="34:34">
      <c r="AH410"/>
    </row>
    <row r="411" spans="34:34">
      <c r="AH411"/>
    </row>
    <row r="412" spans="34:34">
      <c r="AH412"/>
    </row>
    <row r="413" spans="34:34">
      <c r="AH413"/>
    </row>
    <row r="414" spans="34:34">
      <c r="AH414"/>
    </row>
    <row r="415" spans="34:34">
      <c r="AH415"/>
    </row>
    <row r="416" spans="34:34">
      <c r="AH416"/>
    </row>
    <row r="417" spans="34:34">
      <c r="AH417"/>
    </row>
    <row r="418" spans="34:34">
      <c r="AH418"/>
    </row>
    <row r="419" spans="34:34">
      <c r="AH419"/>
    </row>
    <row r="420" spans="34:34">
      <c r="AH420"/>
    </row>
    <row r="421" spans="34:34">
      <c r="AH421"/>
    </row>
    <row r="422" spans="34:34">
      <c r="AH422"/>
    </row>
    <row r="423" spans="34:34">
      <c r="AH423"/>
    </row>
    <row r="424" spans="34:34">
      <c r="AH424"/>
    </row>
    <row r="425" spans="34:34">
      <c r="AH425"/>
    </row>
    <row r="426" spans="34:34">
      <c r="AH426"/>
    </row>
    <row r="427" spans="34:34">
      <c r="AH427"/>
    </row>
    <row r="428" spans="34:34">
      <c r="AH428"/>
    </row>
    <row r="429" spans="34:34">
      <c r="AH429"/>
    </row>
    <row r="430" spans="34:34">
      <c r="AH430"/>
    </row>
    <row r="431" spans="34:34">
      <c r="AH431"/>
    </row>
    <row r="432" spans="34:34">
      <c r="AH432"/>
    </row>
    <row r="433" spans="34:34">
      <c r="AH433"/>
    </row>
    <row r="434" spans="34:34">
      <c r="AH434"/>
    </row>
    <row r="435" spans="34:34">
      <c r="AH435"/>
    </row>
    <row r="436" spans="34:34">
      <c r="AH436"/>
    </row>
    <row r="437" spans="34:34">
      <c r="AH437"/>
    </row>
    <row r="438" spans="34:34">
      <c r="AH438"/>
    </row>
    <row r="439" spans="34:34">
      <c r="AH439"/>
    </row>
    <row r="440" spans="34:34">
      <c r="AH440"/>
    </row>
    <row r="441" spans="34:34">
      <c r="AH441"/>
    </row>
    <row r="442" spans="34:34">
      <c r="AH442"/>
    </row>
    <row r="443" spans="34:34">
      <c r="AH443"/>
    </row>
    <row r="444" spans="34:34">
      <c r="AH444"/>
    </row>
    <row r="445" spans="34:34">
      <c r="AH445"/>
    </row>
    <row r="446" spans="34:34">
      <c r="AH446"/>
    </row>
    <row r="447" spans="34:34">
      <c r="AH447"/>
    </row>
    <row r="448" spans="34:34">
      <c r="AH448"/>
    </row>
    <row r="449" spans="34:34">
      <c r="AH449"/>
    </row>
    <row r="450" spans="34:34">
      <c r="AH450"/>
    </row>
    <row r="451" spans="34:34">
      <c r="AH451"/>
    </row>
    <row r="452" spans="34:34">
      <c r="AH452"/>
    </row>
    <row r="453" spans="34:34">
      <c r="AH453"/>
    </row>
    <row r="454" spans="34:34">
      <c r="AH454"/>
    </row>
    <row r="455" spans="34:34">
      <c r="AH455"/>
    </row>
    <row r="456" spans="34:34">
      <c r="AH456"/>
    </row>
    <row r="457" spans="34:34">
      <c r="AH457"/>
    </row>
    <row r="458" spans="34:34">
      <c r="AH458"/>
    </row>
    <row r="459" spans="34:34">
      <c r="AH459"/>
    </row>
    <row r="460" spans="34:34">
      <c r="AH460"/>
    </row>
    <row r="461" spans="34:34">
      <c r="AH461"/>
    </row>
    <row r="462" spans="34:34">
      <c r="AH462"/>
    </row>
    <row r="463" spans="34:34">
      <c r="AH463"/>
    </row>
    <row r="464" spans="34:34">
      <c r="AH464"/>
    </row>
    <row r="465" spans="34:34">
      <c r="AH465"/>
    </row>
    <row r="466" spans="34:34">
      <c r="AH466"/>
    </row>
    <row r="467" spans="34:34">
      <c r="AH467"/>
    </row>
    <row r="468" spans="34:34">
      <c r="AH468"/>
    </row>
    <row r="469" spans="34:34">
      <c r="AH469"/>
    </row>
    <row r="470" spans="34:34">
      <c r="AH470"/>
    </row>
    <row r="471" spans="34:34">
      <c r="AH471"/>
    </row>
    <row r="472" spans="34:34">
      <c r="AH472"/>
    </row>
    <row r="473" spans="34:34">
      <c r="AH473"/>
    </row>
    <row r="474" spans="34:34">
      <c r="AH474"/>
    </row>
    <row r="475" spans="34:34">
      <c r="AH475"/>
    </row>
    <row r="476" spans="34:34">
      <c r="AH476"/>
    </row>
    <row r="477" spans="34:34">
      <c r="AH477"/>
    </row>
    <row r="478" spans="34:34">
      <c r="AH478"/>
    </row>
    <row r="479" spans="34:34">
      <c r="AH479"/>
    </row>
    <row r="480" spans="34:34">
      <c r="AH480"/>
    </row>
    <row r="481" spans="34:34">
      <c r="AH481"/>
    </row>
    <row r="482" spans="34:34">
      <c r="AH482"/>
    </row>
    <row r="483" spans="34:34">
      <c r="AH483"/>
    </row>
    <row r="484" spans="34:34">
      <c r="AH484"/>
    </row>
    <row r="485" spans="34:34">
      <c r="AH485"/>
    </row>
    <row r="486" spans="34:34">
      <c r="AH486"/>
    </row>
    <row r="487" spans="34:34">
      <c r="AH487"/>
    </row>
    <row r="488" spans="34:34">
      <c r="AH488"/>
    </row>
    <row r="489" spans="34:34">
      <c r="AH489"/>
    </row>
    <row r="490" spans="34:34">
      <c r="AH490"/>
    </row>
    <row r="491" spans="34:34">
      <c r="AH491"/>
    </row>
    <row r="492" spans="34:34">
      <c r="AH492"/>
    </row>
    <row r="493" spans="34:34">
      <c r="AH493"/>
    </row>
    <row r="494" spans="34:34">
      <c r="AH494"/>
    </row>
    <row r="495" spans="34:34">
      <c r="AH495"/>
    </row>
    <row r="496" spans="34:34">
      <c r="AH496"/>
    </row>
    <row r="497" spans="34:34">
      <c r="AH497"/>
    </row>
    <row r="498" spans="34:34">
      <c r="AH498"/>
    </row>
    <row r="499" spans="34:34">
      <c r="AH499"/>
    </row>
    <row r="500" spans="34:34">
      <c r="AH500"/>
    </row>
    <row r="501" spans="34:34">
      <c r="AH501"/>
    </row>
    <row r="502" spans="34:34">
      <c r="AH502"/>
    </row>
    <row r="503" spans="34:34">
      <c r="AH503"/>
    </row>
    <row r="504" spans="34:34">
      <c r="AH504"/>
    </row>
    <row r="505" spans="34:34">
      <c r="AH505"/>
    </row>
    <row r="506" spans="34:34">
      <c r="AH506"/>
    </row>
    <row r="507" spans="34:34">
      <c r="AH507"/>
    </row>
    <row r="508" spans="34:34">
      <c r="AH508"/>
    </row>
    <row r="509" spans="34:34">
      <c r="AH509"/>
    </row>
    <row r="510" spans="34:34">
      <c r="AH510"/>
    </row>
    <row r="511" spans="34:34">
      <c r="AH511"/>
    </row>
    <row r="512" spans="34:34">
      <c r="AH512"/>
    </row>
    <row r="513" spans="34:34">
      <c r="AH513"/>
    </row>
    <row r="514" spans="34:34">
      <c r="AH514"/>
    </row>
    <row r="515" spans="34:34">
      <c r="AH515"/>
    </row>
    <row r="516" spans="34:34">
      <c r="AH516"/>
    </row>
    <row r="517" spans="34:34">
      <c r="AH517"/>
    </row>
    <row r="518" spans="34:34">
      <c r="AH518"/>
    </row>
    <row r="519" spans="34:34">
      <c r="AH519"/>
    </row>
    <row r="520" spans="34:34">
      <c r="AH520"/>
    </row>
    <row r="521" spans="34:34">
      <c r="AH521"/>
    </row>
    <row r="522" spans="34:34">
      <c r="AH522"/>
    </row>
    <row r="523" spans="34:34">
      <c r="AH523"/>
    </row>
    <row r="524" spans="34:34">
      <c r="AH524"/>
    </row>
    <row r="525" spans="34:34">
      <c r="AH525"/>
    </row>
    <row r="526" spans="34:34">
      <c r="AH526"/>
    </row>
    <row r="527" spans="34:34">
      <c r="AH527"/>
    </row>
    <row r="528" spans="34:34">
      <c r="AH528"/>
    </row>
    <row r="529" spans="34:34">
      <c r="AH529"/>
    </row>
    <row r="530" spans="34:34">
      <c r="AH530"/>
    </row>
    <row r="531" spans="34:34">
      <c r="AH531"/>
    </row>
    <row r="532" spans="34:34">
      <c r="AH532"/>
    </row>
    <row r="533" spans="34:34">
      <c r="AH533"/>
    </row>
    <row r="534" spans="34:34">
      <c r="AH534"/>
    </row>
    <row r="535" spans="34:34">
      <c r="AH535"/>
    </row>
    <row r="536" spans="34:34">
      <c r="AH536"/>
    </row>
    <row r="537" spans="34:34">
      <c r="AH537"/>
    </row>
    <row r="538" spans="34:34">
      <c r="AH538"/>
    </row>
    <row r="539" spans="34:34">
      <c r="AH539"/>
    </row>
    <row r="540" spans="34:34">
      <c r="AH540"/>
    </row>
    <row r="541" spans="34:34">
      <c r="AH541"/>
    </row>
    <row r="542" spans="34:34">
      <c r="AH542"/>
    </row>
    <row r="543" spans="34:34">
      <c r="AH543"/>
    </row>
    <row r="544" spans="34:34">
      <c r="AH544"/>
    </row>
    <row r="545" spans="34:34">
      <c r="AH545"/>
    </row>
    <row r="546" spans="34:34">
      <c r="AH546"/>
    </row>
    <row r="547" spans="34:34">
      <c r="AH547"/>
    </row>
    <row r="548" spans="34:34">
      <c r="AH548"/>
    </row>
    <row r="549" spans="34:34">
      <c r="AH549"/>
    </row>
    <row r="550" spans="34:34">
      <c r="AH550"/>
    </row>
    <row r="551" spans="34:34">
      <c r="AH551"/>
    </row>
    <row r="552" spans="34:34">
      <c r="AH552"/>
    </row>
    <row r="553" spans="34:34">
      <c r="AH553"/>
    </row>
    <row r="554" spans="34:34">
      <c r="AH554"/>
    </row>
    <row r="555" spans="34:34">
      <c r="AH555"/>
    </row>
    <row r="556" spans="34:34">
      <c r="AH556"/>
    </row>
    <row r="557" spans="34:34">
      <c r="AH557"/>
    </row>
    <row r="558" spans="34:34">
      <c r="AH558"/>
    </row>
    <row r="559" spans="34:34">
      <c r="AH559"/>
    </row>
    <row r="560" spans="34:34">
      <c r="AH560"/>
    </row>
    <row r="561" spans="34:34">
      <c r="AH561"/>
    </row>
    <row r="562" spans="34:34">
      <c r="AH562"/>
    </row>
    <row r="563" spans="34:34">
      <c r="AH563"/>
    </row>
    <row r="564" spans="34:34">
      <c r="AH564"/>
    </row>
    <row r="565" spans="34:34">
      <c r="AH565"/>
    </row>
    <row r="566" spans="34:34">
      <c r="AH566"/>
    </row>
    <row r="567" spans="34:34">
      <c r="AH567"/>
    </row>
    <row r="568" spans="34:34">
      <c r="AH568"/>
    </row>
    <row r="569" spans="34:34">
      <c r="AH569"/>
    </row>
    <row r="570" spans="34:34">
      <c r="AH570"/>
    </row>
    <row r="571" spans="34:34">
      <c r="AH571"/>
    </row>
    <row r="572" spans="34:34">
      <c r="AH572"/>
    </row>
    <row r="573" spans="34:34">
      <c r="AH573"/>
    </row>
    <row r="574" spans="34:34">
      <c r="AH574"/>
    </row>
    <row r="575" spans="34:34">
      <c r="AH575"/>
    </row>
    <row r="576" spans="34:34">
      <c r="AH576"/>
    </row>
    <row r="577" spans="34:34">
      <c r="AH577"/>
    </row>
    <row r="578" spans="34:34">
      <c r="AH578"/>
    </row>
    <row r="579" spans="34:34">
      <c r="AH579"/>
    </row>
    <row r="580" spans="34:34">
      <c r="AH580"/>
    </row>
    <row r="581" spans="34:34">
      <c r="AH581"/>
    </row>
    <row r="582" spans="34:34">
      <c r="AH582"/>
    </row>
    <row r="583" spans="34:34">
      <c r="AH583"/>
    </row>
    <row r="584" spans="34:34">
      <c r="AH584"/>
    </row>
    <row r="585" spans="34:34">
      <c r="AH585"/>
    </row>
    <row r="586" spans="34:34">
      <c r="AH586"/>
    </row>
    <row r="587" spans="34:34">
      <c r="AH587"/>
    </row>
    <row r="588" spans="34:34">
      <c r="AH588"/>
    </row>
    <row r="589" spans="34:34">
      <c r="AH589"/>
    </row>
    <row r="590" spans="34:34">
      <c r="AH590"/>
    </row>
    <row r="591" spans="34:34">
      <c r="AH591"/>
    </row>
    <row r="592" spans="34:34">
      <c r="AH592"/>
    </row>
    <row r="593" spans="34:34">
      <c r="AH593"/>
    </row>
    <row r="594" spans="34:34">
      <c r="AH594"/>
    </row>
    <row r="595" spans="34:34">
      <c r="AH595"/>
    </row>
    <row r="596" spans="34:34">
      <c r="AH596"/>
    </row>
    <row r="597" spans="34:34">
      <c r="AH597"/>
    </row>
    <row r="598" spans="34:34">
      <c r="AH598"/>
    </row>
    <row r="599" spans="34:34">
      <c r="AH599"/>
    </row>
    <row r="600" spans="34:34">
      <c r="AH600"/>
    </row>
    <row r="601" spans="34:34">
      <c r="AH601"/>
    </row>
    <row r="602" spans="34:34">
      <c r="AH602"/>
    </row>
    <row r="603" spans="34:34">
      <c r="AH603"/>
    </row>
    <row r="604" spans="34:34">
      <c r="AH604"/>
    </row>
    <row r="605" spans="34:34">
      <c r="AH605"/>
    </row>
    <row r="606" spans="34:34">
      <c r="AH606"/>
    </row>
    <row r="607" spans="34:34">
      <c r="AH607"/>
    </row>
    <row r="608" spans="34:34">
      <c r="AH608"/>
    </row>
    <row r="609" spans="34:34">
      <c r="AH609"/>
    </row>
    <row r="610" spans="34:34">
      <c r="AH610"/>
    </row>
    <row r="611" spans="34:34">
      <c r="AH611"/>
    </row>
    <row r="612" spans="34:34">
      <c r="AH612"/>
    </row>
    <row r="613" spans="34:34">
      <c r="AH613"/>
    </row>
    <row r="614" spans="34:34">
      <c r="AH614"/>
    </row>
    <row r="615" spans="34:34">
      <c r="AH615"/>
    </row>
    <row r="616" spans="34:34">
      <c r="AH616"/>
    </row>
    <row r="617" spans="34:34">
      <c r="AH617"/>
    </row>
    <row r="618" spans="34:34">
      <c r="AH618"/>
    </row>
    <row r="619" spans="34:34">
      <c r="AH619"/>
    </row>
    <row r="620" spans="34:34">
      <c r="AH620"/>
    </row>
    <row r="621" spans="34:34">
      <c r="AH621"/>
    </row>
    <row r="622" spans="34:34">
      <c r="AH622"/>
    </row>
    <row r="623" spans="34:34">
      <c r="AH623"/>
    </row>
    <row r="624" spans="34:34">
      <c r="AH624"/>
    </row>
    <row r="625" spans="34:34">
      <c r="AH625"/>
    </row>
    <row r="626" spans="34:34">
      <c r="AH626"/>
    </row>
    <row r="627" spans="34:34">
      <c r="AH627"/>
    </row>
    <row r="628" spans="34:34">
      <c r="AH628"/>
    </row>
    <row r="629" spans="34:34">
      <c r="AH629"/>
    </row>
    <row r="630" spans="34:34">
      <c r="AH630"/>
    </row>
    <row r="631" spans="34:34">
      <c r="AH631"/>
    </row>
    <row r="632" spans="34:34">
      <c r="AH632"/>
    </row>
    <row r="633" spans="34:34">
      <c r="AH633"/>
    </row>
    <row r="634" spans="34:34">
      <c r="AH634"/>
    </row>
    <row r="635" spans="34:34">
      <c r="AH635"/>
    </row>
    <row r="636" spans="34:34">
      <c r="AH636"/>
    </row>
    <row r="637" spans="34:34">
      <c r="AH637"/>
    </row>
    <row r="638" spans="34:34">
      <c r="AH638"/>
    </row>
    <row r="639" spans="34:34">
      <c r="AH639"/>
    </row>
    <row r="640" spans="34:34">
      <c r="AH640"/>
    </row>
    <row r="641" spans="34:34">
      <c r="AH641"/>
    </row>
    <row r="642" spans="34:34">
      <c r="AH642"/>
    </row>
    <row r="643" spans="34:34">
      <c r="AH643"/>
    </row>
    <row r="644" spans="34:34">
      <c r="AH644"/>
    </row>
    <row r="645" spans="34:34">
      <c r="AH645"/>
    </row>
    <row r="646" spans="34:34">
      <c r="AH646"/>
    </row>
    <row r="647" spans="34:34">
      <c r="AH647"/>
    </row>
    <row r="648" spans="34:34">
      <c r="AH648"/>
    </row>
    <row r="649" spans="34:34">
      <c r="AH649"/>
    </row>
    <row r="650" spans="34:34">
      <c r="AH650"/>
    </row>
    <row r="651" spans="34:34">
      <c r="AH651"/>
    </row>
    <row r="652" spans="34:34">
      <c r="AH652"/>
    </row>
    <row r="653" spans="34:34">
      <c r="AH653"/>
    </row>
    <row r="654" spans="34:34">
      <c r="AH654"/>
    </row>
    <row r="655" spans="34:34">
      <c r="AH655"/>
    </row>
    <row r="656" spans="34:34">
      <c r="AH656"/>
    </row>
    <row r="657" spans="34:34">
      <c r="AH657"/>
    </row>
    <row r="658" spans="34:34">
      <c r="AH658"/>
    </row>
    <row r="659" spans="34:34">
      <c r="AH659"/>
    </row>
    <row r="660" spans="34:34">
      <c r="AH660"/>
    </row>
    <row r="661" spans="34:34">
      <c r="AH661"/>
    </row>
    <row r="662" spans="34:34">
      <c r="AH662"/>
    </row>
    <row r="663" spans="34:34">
      <c r="AH663"/>
    </row>
    <row r="664" spans="34:34">
      <c r="AH664"/>
    </row>
    <row r="665" spans="34:34">
      <c r="AH665"/>
    </row>
    <row r="666" spans="34:34">
      <c r="AH666"/>
    </row>
    <row r="667" spans="34:34">
      <c r="AH667"/>
    </row>
    <row r="668" spans="34:34">
      <c r="AH668"/>
    </row>
    <row r="669" spans="34:34">
      <c r="AH669"/>
    </row>
    <row r="670" spans="34:34">
      <c r="AH670"/>
    </row>
    <row r="671" spans="34:34">
      <c r="AH671"/>
    </row>
    <row r="672" spans="34:34">
      <c r="AH672"/>
    </row>
    <row r="673" spans="34:34">
      <c r="AH673"/>
    </row>
    <row r="674" spans="34:34">
      <c r="AH674"/>
    </row>
    <row r="675" spans="34:34">
      <c r="AH675"/>
    </row>
    <row r="676" spans="34:34">
      <c r="AH676"/>
    </row>
    <row r="677" spans="34:34">
      <c r="AH677"/>
    </row>
    <row r="678" spans="34:34">
      <c r="AH678"/>
    </row>
    <row r="679" spans="34:34">
      <c r="AH679"/>
    </row>
    <row r="680" spans="34:34">
      <c r="AH680"/>
    </row>
    <row r="681" spans="34:34">
      <c r="AH681"/>
    </row>
    <row r="682" spans="34:34">
      <c r="AH682"/>
    </row>
    <row r="683" spans="34:34">
      <c r="AH683"/>
    </row>
    <row r="684" spans="34:34">
      <c r="AH684"/>
    </row>
    <row r="685" spans="34:34">
      <c r="AH685"/>
    </row>
    <row r="686" spans="34:34">
      <c r="AH686"/>
    </row>
    <row r="687" spans="34:34">
      <c r="AH687"/>
    </row>
    <row r="688" spans="34:34">
      <c r="AH688"/>
    </row>
    <row r="689" spans="34:34">
      <c r="AH689"/>
    </row>
    <row r="690" spans="34:34">
      <c r="AH690"/>
    </row>
    <row r="691" spans="34:34">
      <c r="AH691"/>
    </row>
    <row r="692" spans="34:34">
      <c r="AH692"/>
    </row>
    <row r="693" spans="34:34">
      <c r="AH693"/>
    </row>
    <row r="694" spans="34:34">
      <c r="AH694"/>
    </row>
    <row r="695" spans="34:34">
      <c r="AH695"/>
    </row>
    <row r="696" spans="34:34">
      <c r="AH696"/>
    </row>
    <row r="697" spans="34:34">
      <c r="AH697"/>
    </row>
    <row r="698" spans="34:34">
      <c r="AH698"/>
    </row>
    <row r="699" spans="34:34">
      <c r="AH699"/>
    </row>
    <row r="700" spans="34:34">
      <c r="AH700"/>
    </row>
    <row r="701" spans="34:34">
      <c r="AH701"/>
    </row>
    <row r="702" spans="34:34">
      <c r="AH702"/>
    </row>
    <row r="703" spans="34:34">
      <c r="AH703"/>
    </row>
    <row r="704" spans="34:34">
      <c r="AH704"/>
    </row>
    <row r="705" spans="34:34">
      <c r="AH705"/>
    </row>
    <row r="706" spans="34:34">
      <c r="AH706"/>
    </row>
    <row r="707" spans="34:34">
      <c r="AH707"/>
    </row>
    <row r="708" spans="34:34">
      <c r="AH708"/>
    </row>
    <row r="709" spans="34:34">
      <c r="AH709"/>
    </row>
    <row r="710" spans="34:34">
      <c r="AH710"/>
    </row>
    <row r="711" spans="34:34">
      <c r="AH711"/>
    </row>
    <row r="712" spans="34:34">
      <c r="AH712"/>
    </row>
    <row r="713" spans="34:34">
      <c r="AH713"/>
    </row>
    <row r="714" spans="34:34">
      <c r="AH714"/>
    </row>
    <row r="715" spans="34:34">
      <c r="AH715"/>
    </row>
    <row r="716" spans="34:34">
      <c r="AH716"/>
    </row>
    <row r="717" spans="34:34">
      <c r="AH717"/>
    </row>
    <row r="718" spans="34:34">
      <c r="AH718"/>
    </row>
    <row r="719" spans="34:34">
      <c r="AH719"/>
    </row>
    <row r="720" spans="34:34">
      <c r="AH720"/>
    </row>
    <row r="721" spans="34:34">
      <c r="AH721"/>
    </row>
    <row r="722" spans="34:34">
      <c r="AH722"/>
    </row>
    <row r="723" spans="34:34">
      <c r="AH723"/>
    </row>
    <row r="724" spans="34:34">
      <c r="AH724"/>
    </row>
    <row r="725" spans="34:34">
      <c r="AH725"/>
    </row>
    <row r="726" spans="34:34">
      <c r="AH726"/>
    </row>
    <row r="727" spans="34:34">
      <c r="AH727"/>
    </row>
    <row r="728" spans="34:34">
      <c r="AH728"/>
    </row>
    <row r="729" spans="34:34">
      <c r="AH729"/>
    </row>
    <row r="730" spans="34:34">
      <c r="AH730"/>
    </row>
    <row r="731" spans="34:34">
      <c r="AH731"/>
    </row>
    <row r="732" spans="34:34">
      <c r="AH732"/>
    </row>
    <row r="733" spans="34:34">
      <c r="AH733"/>
    </row>
    <row r="734" spans="34:34">
      <c r="AH734"/>
    </row>
    <row r="735" spans="34:34">
      <c r="AH735"/>
    </row>
    <row r="736" spans="34:34">
      <c r="AH736"/>
    </row>
    <row r="737" spans="34:34">
      <c r="AH737"/>
    </row>
    <row r="738" spans="34:34">
      <c r="AH738"/>
    </row>
    <row r="739" spans="34:34">
      <c r="AH739"/>
    </row>
    <row r="740" spans="34:34">
      <c r="AH740"/>
    </row>
    <row r="741" spans="34:34">
      <c r="AH741"/>
    </row>
    <row r="742" spans="34:34">
      <c r="AH742"/>
    </row>
    <row r="743" spans="34:34">
      <c r="AH743"/>
    </row>
    <row r="744" spans="34:34">
      <c r="AH744"/>
    </row>
    <row r="745" spans="34:34">
      <c r="AH745"/>
    </row>
    <row r="746" spans="34:34">
      <c r="AH746"/>
    </row>
    <row r="747" spans="34:34">
      <c r="AH747"/>
    </row>
    <row r="748" spans="34:34">
      <c r="AH748"/>
    </row>
    <row r="749" spans="34:34">
      <c r="AH749"/>
    </row>
    <row r="750" spans="34:34">
      <c r="AH750"/>
    </row>
    <row r="751" spans="34:34">
      <c r="AH751"/>
    </row>
    <row r="752" spans="34:34">
      <c r="AH752"/>
    </row>
    <row r="753" spans="34:34">
      <c r="AH753"/>
    </row>
    <row r="754" spans="34:34">
      <c r="AH754"/>
    </row>
    <row r="755" spans="34:34">
      <c r="AH755"/>
    </row>
    <row r="756" spans="34:34">
      <c r="AH756"/>
    </row>
    <row r="757" spans="34:34">
      <c r="AH757"/>
    </row>
    <row r="758" spans="34:34">
      <c r="AH758"/>
    </row>
    <row r="759" spans="34:34">
      <c r="AH759"/>
    </row>
    <row r="760" spans="34:34">
      <c r="AH760"/>
    </row>
    <row r="761" spans="34:34">
      <c r="AH761"/>
    </row>
    <row r="762" spans="34:34">
      <c r="AH762"/>
    </row>
    <row r="763" spans="34:34">
      <c r="AH763"/>
    </row>
    <row r="764" spans="34:34">
      <c r="AH764"/>
    </row>
    <row r="765" spans="34:34">
      <c r="AH765"/>
    </row>
    <row r="766" spans="34:34">
      <c r="AH766"/>
    </row>
    <row r="767" spans="34:34">
      <c r="AH767"/>
    </row>
    <row r="768" spans="34:34">
      <c r="AH768"/>
    </row>
    <row r="769" spans="34:34">
      <c r="AH769"/>
    </row>
    <row r="770" spans="34:34">
      <c r="AH770"/>
    </row>
    <row r="771" spans="34:34">
      <c r="AH771"/>
    </row>
    <row r="772" spans="34:34">
      <c r="AH772"/>
    </row>
    <row r="773" spans="34:34">
      <c r="AH773"/>
    </row>
    <row r="774" spans="34:34">
      <c r="AH774"/>
    </row>
    <row r="775" spans="34:34">
      <c r="AH775"/>
    </row>
    <row r="776" spans="34:34">
      <c r="AH776"/>
    </row>
    <row r="777" spans="34:34">
      <c r="AH777"/>
    </row>
    <row r="778" spans="34:34">
      <c r="AH778"/>
    </row>
    <row r="779" spans="34:34">
      <c r="AH779"/>
    </row>
    <row r="780" spans="34:34">
      <c r="AH780"/>
    </row>
    <row r="781" spans="34:34">
      <c r="AH781"/>
    </row>
    <row r="782" spans="34:34">
      <c r="AH782"/>
    </row>
    <row r="783" spans="34:34">
      <c r="AH783"/>
    </row>
    <row r="784" spans="34:34">
      <c r="AH784"/>
    </row>
    <row r="785" spans="34:34">
      <c r="AH785"/>
    </row>
    <row r="786" spans="34:34">
      <c r="AH786"/>
    </row>
    <row r="787" spans="34:34">
      <c r="AH787"/>
    </row>
    <row r="788" spans="34:34">
      <c r="AH788"/>
    </row>
    <row r="789" spans="34:34">
      <c r="AH789"/>
    </row>
    <row r="790" spans="34:34">
      <c r="AH790"/>
    </row>
    <row r="791" spans="34:34">
      <c r="AH791"/>
    </row>
    <row r="792" spans="34:34">
      <c r="AH792"/>
    </row>
    <row r="793" spans="34:34">
      <c r="AH793"/>
    </row>
    <row r="794" spans="34:34">
      <c r="AH794"/>
    </row>
    <row r="795" spans="34:34">
      <c r="AH795"/>
    </row>
    <row r="796" spans="34:34">
      <c r="AH796"/>
    </row>
    <row r="797" spans="34:34">
      <c r="AH797"/>
    </row>
    <row r="798" spans="34:34">
      <c r="AH798"/>
    </row>
    <row r="799" spans="34:34">
      <c r="AH799"/>
    </row>
    <row r="800" spans="34:34">
      <c r="AH800"/>
    </row>
    <row r="801" spans="34:34">
      <c r="AH801"/>
    </row>
    <row r="802" spans="34:34">
      <c r="AH802"/>
    </row>
    <row r="803" spans="34:34">
      <c r="AH803"/>
    </row>
    <row r="804" spans="34:34">
      <c r="AH804"/>
    </row>
    <row r="805" spans="34:34">
      <c r="AH805"/>
    </row>
    <row r="806" spans="34:34">
      <c r="AH806"/>
    </row>
    <row r="807" spans="34:34">
      <c r="AH807"/>
    </row>
    <row r="808" spans="34:34">
      <c r="AH808"/>
    </row>
    <row r="809" spans="34:34">
      <c r="AH809"/>
    </row>
    <row r="810" spans="34:34">
      <c r="AH810"/>
    </row>
    <row r="811" spans="34:34">
      <c r="AH811"/>
    </row>
    <row r="812" spans="34:34">
      <c r="AH812"/>
    </row>
    <row r="813" spans="34:34">
      <c r="AH813"/>
    </row>
    <row r="814" spans="34:34">
      <c r="AH814"/>
    </row>
    <row r="815" spans="34:34">
      <c r="AH815"/>
    </row>
    <row r="816" spans="34:34">
      <c r="AH816"/>
    </row>
    <row r="817" spans="34:34">
      <c r="AH817"/>
    </row>
    <row r="818" spans="34:34">
      <c r="AH818"/>
    </row>
    <row r="819" spans="34:34">
      <c r="AH819"/>
    </row>
    <row r="820" spans="34:34">
      <c r="AH820"/>
    </row>
    <row r="821" spans="34:34">
      <c r="AH821"/>
    </row>
    <row r="822" spans="34:34">
      <c r="AH822"/>
    </row>
    <row r="823" spans="34:34">
      <c r="AH823"/>
    </row>
    <row r="824" spans="34:34">
      <c r="AH824"/>
    </row>
    <row r="825" spans="34:34">
      <c r="AH825"/>
    </row>
    <row r="826" spans="34:34">
      <c r="AH826"/>
    </row>
    <row r="827" spans="34:34">
      <c r="AH827"/>
    </row>
    <row r="828" spans="34:34">
      <c r="AH828"/>
    </row>
    <row r="829" spans="34:34">
      <c r="AH829"/>
    </row>
    <row r="830" spans="34:34">
      <c r="AH830"/>
    </row>
    <row r="831" spans="34:34">
      <c r="AH831"/>
    </row>
    <row r="832" spans="34:34">
      <c r="AH832"/>
    </row>
    <row r="833" spans="34:34">
      <c r="AH833"/>
    </row>
    <row r="834" spans="34:34">
      <c r="AH834"/>
    </row>
    <row r="835" spans="34:34">
      <c r="AH835"/>
    </row>
    <row r="836" spans="34:34">
      <c r="AH836"/>
    </row>
    <row r="837" spans="34:34">
      <c r="AH837"/>
    </row>
    <row r="838" spans="34:34">
      <c r="AH838"/>
    </row>
    <row r="839" spans="34:34">
      <c r="AH839"/>
    </row>
    <row r="840" spans="34:34">
      <c r="AH840"/>
    </row>
    <row r="841" spans="34:34">
      <c r="AH841"/>
    </row>
    <row r="842" spans="34:34">
      <c r="AH842"/>
    </row>
    <row r="843" spans="34:34">
      <c r="AH843"/>
    </row>
    <row r="844" spans="34:34">
      <c r="AH844"/>
    </row>
    <row r="845" spans="34:34">
      <c r="AH845"/>
    </row>
    <row r="846" spans="34:34">
      <c r="AH846"/>
    </row>
    <row r="847" spans="34:34">
      <c r="AH847"/>
    </row>
    <row r="848" spans="34:34">
      <c r="AH848"/>
    </row>
    <row r="849" spans="34:34">
      <c r="AH849"/>
    </row>
    <row r="850" spans="34:34">
      <c r="AH850"/>
    </row>
    <row r="851" spans="34:34">
      <c r="AH851"/>
    </row>
    <row r="852" spans="34:34">
      <c r="AH852"/>
    </row>
    <row r="853" spans="34:34">
      <c r="AH853"/>
    </row>
    <row r="854" spans="34:34">
      <c r="AH854"/>
    </row>
    <row r="855" spans="34:34">
      <c r="AH855"/>
    </row>
    <row r="856" spans="34:34">
      <c r="AH856"/>
    </row>
    <row r="857" spans="34:34">
      <c r="AH857"/>
    </row>
    <row r="858" spans="34:34">
      <c r="AH858"/>
    </row>
    <row r="859" spans="34:34">
      <c r="AH859"/>
    </row>
    <row r="860" spans="34:34">
      <c r="AH860"/>
    </row>
    <row r="861" spans="34:34">
      <c r="AH861"/>
    </row>
    <row r="862" spans="34:34">
      <c r="AH862"/>
    </row>
    <row r="863" spans="34:34">
      <c r="AH863"/>
    </row>
    <row r="864" spans="34:34">
      <c r="AH864"/>
    </row>
    <row r="865" spans="34:34">
      <c r="AH865"/>
    </row>
    <row r="866" spans="34:34">
      <c r="AH866"/>
    </row>
    <row r="867" spans="34:34">
      <c r="AH867"/>
    </row>
    <row r="868" spans="34:34">
      <c r="AH868"/>
    </row>
    <row r="869" spans="34:34">
      <c r="AH869"/>
    </row>
    <row r="870" spans="34:34">
      <c r="AH870"/>
    </row>
    <row r="871" spans="34:34">
      <c r="AH871"/>
    </row>
    <row r="872" spans="34:34">
      <c r="AH872"/>
    </row>
    <row r="873" spans="34:34">
      <c r="AH873"/>
    </row>
    <row r="874" spans="34:34">
      <c r="AH874"/>
    </row>
    <row r="875" spans="34:34">
      <c r="AH875"/>
    </row>
    <row r="876" spans="34:34">
      <c r="AH876"/>
    </row>
    <row r="877" spans="34:34">
      <c r="AH877"/>
    </row>
    <row r="878" spans="34:34">
      <c r="AH878"/>
    </row>
    <row r="879" spans="34:34">
      <c r="AH879"/>
    </row>
    <row r="880" spans="34:34">
      <c r="AH880"/>
    </row>
    <row r="881" spans="34:34">
      <c r="AH881"/>
    </row>
    <row r="882" spans="34:34">
      <c r="AH882"/>
    </row>
    <row r="883" spans="34:34">
      <c r="AH883"/>
    </row>
    <row r="884" spans="34:34">
      <c r="AH884"/>
    </row>
    <row r="885" spans="34:34">
      <c r="AH885"/>
    </row>
    <row r="886" spans="34:34">
      <c r="AH886"/>
    </row>
    <row r="887" spans="34:34">
      <c r="AH887"/>
    </row>
    <row r="888" spans="34:34">
      <c r="AH888"/>
    </row>
    <row r="889" spans="34:34">
      <c r="AH889"/>
    </row>
    <row r="890" spans="34:34">
      <c r="AH890"/>
    </row>
    <row r="891" spans="34:34">
      <c r="AH891"/>
    </row>
    <row r="892" spans="34:34">
      <c r="AH892"/>
    </row>
    <row r="893" spans="34:34">
      <c r="AH893"/>
    </row>
    <row r="894" spans="34:34">
      <c r="AH894"/>
    </row>
    <row r="895" spans="34:34">
      <c r="AH895"/>
    </row>
    <row r="896" spans="34:34">
      <c r="AH896"/>
    </row>
    <row r="897" spans="34:34">
      <c r="AH897"/>
    </row>
    <row r="898" spans="34:34">
      <c r="AH898"/>
    </row>
    <row r="899" spans="34:34">
      <c r="AH899"/>
    </row>
    <row r="900" spans="34:34">
      <c r="AH900"/>
    </row>
    <row r="901" spans="34:34">
      <c r="AH901"/>
    </row>
    <row r="902" spans="34:34">
      <c r="AH902"/>
    </row>
    <row r="903" spans="34:34">
      <c r="AH903"/>
    </row>
    <row r="904" spans="34:34">
      <c r="AH904"/>
    </row>
    <row r="905" spans="34:34">
      <c r="AH905"/>
    </row>
    <row r="906" spans="34:34">
      <c r="AH906"/>
    </row>
    <row r="907" spans="34:34">
      <c r="AH907"/>
    </row>
    <row r="908" spans="34:34">
      <c r="AH908"/>
    </row>
    <row r="909" spans="34:34">
      <c r="AH909"/>
    </row>
    <row r="910" spans="34:34">
      <c r="AH910"/>
    </row>
    <row r="911" spans="34:34">
      <c r="AH911"/>
    </row>
    <row r="912" spans="34:34">
      <c r="AH912"/>
    </row>
    <row r="913" spans="34:34">
      <c r="AH913"/>
    </row>
    <row r="914" spans="34:34">
      <c r="AH914"/>
    </row>
    <row r="915" spans="34:34">
      <c r="AH915"/>
    </row>
    <row r="916" spans="34:34">
      <c r="AH916"/>
    </row>
    <row r="917" spans="34:34">
      <c r="AH917"/>
    </row>
    <row r="918" spans="34:34">
      <c r="AH918"/>
    </row>
    <row r="919" spans="34:34">
      <c r="AH919"/>
    </row>
    <row r="920" spans="34:34">
      <c r="AH920"/>
    </row>
    <row r="921" spans="34:34">
      <c r="AH921"/>
    </row>
    <row r="922" spans="34:34">
      <c r="AH922"/>
    </row>
    <row r="923" spans="34:34">
      <c r="AH923"/>
    </row>
    <row r="924" spans="34:34">
      <c r="AH924"/>
    </row>
    <row r="925" spans="34:34">
      <c r="AH925"/>
    </row>
    <row r="926" spans="34:34">
      <c r="AH926"/>
    </row>
    <row r="927" spans="34:34">
      <c r="AH927"/>
    </row>
    <row r="928" spans="34:34">
      <c r="AH928"/>
    </row>
    <row r="929" spans="34:34">
      <c r="AH929"/>
    </row>
    <row r="930" spans="34:34">
      <c r="AH930"/>
    </row>
    <row r="931" spans="34:34">
      <c r="AH931"/>
    </row>
    <row r="932" spans="34:34">
      <c r="AH932"/>
    </row>
    <row r="933" spans="34:34">
      <c r="AH933"/>
    </row>
    <row r="934" spans="34:34">
      <c r="AH934"/>
    </row>
    <row r="935" spans="34:34">
      <c r="AH935"/>
    </row>
    <row r="936" spans="34:34">
      <c r="AH936"/>
    </row>
    <row r="937" spans="34:34">
      <c r="AH937"/>
    </row>
    <row r="938" spans="34:34">
      <c r="AH938"/>
    </row>
    <row r="939" spans="34:34">
      <c r="AH939"/>
    </row>
    <row r="940" spans="34:34">
      <c r="AH940"/>
    </row>
    <row r="941" spans="34:34">
      <c r="AH941"/>
    </row>
    <row r="942" spans="34:34">
      <c r="AH942"/>
    </row>
    <row r="943" spans="34:34">
      <c r="AH943"/>
    </row>
    <row r="944" spans="34:34">
      <c r="AH944"/>
    </row>
    <row r="945" spans="34:34">
      <c r="AH945"/>
    </row>
    <row r="946" spans="34:34">
      <c r="AH946"/>
    </row>
    <row r="947" spans="34:34">
      <c r="AH947"/>
    </row>
    <row r="948" spans="34:34">
      <c r="AH948"/>
    </row>
    <row r="949" spans="34:34">
      <c r="AH949"/>
    </row>
    <row r="950" spans="34:34">
      <c r="AH950"/>
    </row>
    <row r="951" spans="34:34">
      <c r="AH951"/>
    </row>
    <row r="952" spans="34:34">
      <c r="AH952"/>
    </row>
    <row r="953" spans="34:34">
      <c r="AH953"/>
    </row>
    <row r="954" spans="34:34">
      <c r="AH954"/>
    </row>
    <row r="955" spans="34:34">
      <c r="AH955"/>
    </row>
    <row r="956" spans="34:34">
      <c r="AH956"/>
    </row>
    <row r="957" spans="34:34">
      <c r="AH957"/>
    </row>
    <row r="958" spans="34:34">
      <c r="AH958"/>
    </row>
    <row r="959" spans="34:34">
      <c r="AH959"/>
    </row>
    <row r="960" spans="34:34">
      <c r="AH960"/>
    </row>
    <row r="961" spans="34:34">
      <c r="AH961"/>
    </row>
    <row r="962" spans="34:34">
      <c r="AH962"/>
    </row>
    <row r="963" spans="34:34">
      <c r="AH963"/>
    </row>
    <row r="964" spans="34:34">
      <c r="AH964"/>
    </row>
    <row r="965" spans="34:34">
      <c r="AH965"/>
    </row>
    <row r="966" spans="34:34">
      <c r="AH966"/>
    </row>
    <row r="967" spans="34:34">
      <c r="AH967"/>
    </row>
    <row r="968" spans="34:34">
      <c r="AH968"/>
    </row>
    <row r="969" spans="34:34">
      <c r="AH969"/>
    </row>
    <row r="970" spans="34:34">
      <c r="AH970"/>
    </row>
    <row r="971" spans="34:34">
      <c r="AH971"/>
    </row>
    <row r="972" spans="34:34">
      <c r="AH972"/>
    </row>
    <row r="973" spans="34:34">
      <c r="AH973"/>
    </row>
    <row r="974" spans="34:34">
      <c r="AH974"/>
    </row>
    <row r="975" spans="34:34">
      <c r="AH975"/>
    </row>
    <row r="976" spans="34:34">
      <c r="AH976"/>
    </row>
    <row r="977" spans="34:34">
      <c r="AH977"/>
    </row>
    <row r="978" spans="34:34">
      <c r="AH978"/>
    </row>
    <row r="979" spans="34:34">
      <c r="AH979"/>
    </row>
    <row r="980" spans="34:34">
      <c r="AH980"/>
    </row>
    <row r="981" spans="34:34">
      <c r="AH981"/>
    </row>
    <row r="982" spans="34:34">
      <c r="AH982"/>
    </row>
    <row r="983" spans="34:34">
      <c r="AH983"/>
    </row>
    <row r="984" spans="34:34">
      <c r="AH984"/>
    </row>
    <row r="985" spans="34:34">
      <c r="AH985"/>
    </row>
    <row r="986" spans="34:34">
      <c r="AH986"/>
    </row>
    <row r="987" spans="34:34">
      <c r="AH987"/>
    </row>
    <row r="988" spans="34:34">
      <c r="AH988"/>
    </row>
    <row r="989" spans="34:34">
      <c r="AH989"/>
    </row>
    <row r="990" spans="34:34">
      <c r="AH990"/>
    </row>
    <row r="991" spans="34:34">
      <c r="AH991"/>
    </row>
    <row r="992" spans="34:34">
      <c r="AH992"/>
    </row>
    <row r="993" spans="34:34">
      <c r="AH993"/>
    </row>
    <row r="994" spans="34:34">
      <c r="AH994"/>
    </row>
    <row r="995" spans="34:34">
      <c r="AH995"/>
    </row>
    <row r="996" spans="34:34">
      <c r="AH996"/>
    </row>
    <row r="997" spans="34:34">
      <c r="AH997"/>
    </row>
    <row r="998" spans="34:34">
      <c r="AH998"/>
    </row>
  </sheetData>
  <mergeCells count="11">
    <mergeCell ref="B63:C63"/>
    <mergeCell ref="B64:C64"/>
    <mergeCell ref="B65:C65"/>
    <mergeCell ref="Q4:AC4"/>
    <mergeCell ref="Q35:AC35"/>
    <mergeCell ref="D35:M35"/>
    <mergeCell ref="D4:M4"/>
    <mergeCell ref="B57:C57"/>
    <mergeCell ref="B28:C28"/>
    <mergeCell ref="B30:C30"/>
    <mergeCell ref="B29:C29"/>
  </mergeCells>
  <pageMargins left="0.7" right="0.7" top="0.75" bottom="0.75" header="0.3" footer="0.3"/>
  <pageSetup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tabColor theme="1"/>
    <pageSetUpPr fitToPage="1"/>
  </sheetPr>
  <dimension ref="A1:S80"/>
  <sheetViews>
    <sheetView workbookViewId="0"/>
  </sheetViews>
  <sheetFormatPr defaultColWidth="8.5703125" defaultRowHeight="12.75"/>
  <cols>
    <col min="1" max="1" width="83.42578125" style="801" customWidth="1"/>
    <col min="2" max="2" width="10.5703125" style="146" customWidth="1"/>
    <col min="3" max="12" width="15.5703125" style="146" bestFit="1" customWidth="1"/>
    <col min="13" max="15" width="15.5703125" style="146" customWidth="1"/>
    <col min="16" max="16" width="15.5703125" style="146" bestFit="1" customWidth="1"/>
    <col min="17" max="16384" width="8.5703125" style="146"/>
  </cols>
  <sheetData>
    <row r="1" spans="1:19" s="145" customFormat="1" ht="18">
      <c r="A1" s="378" t="s">
        <v>320</v>
      </c>
    </row>
    <row r="2" spans="1:19" customFormat="1">
      <c r="A2" s="62" t="s">
        <v>321</v>
      </c>
    </row>
    <row r="3" spans="1:19" customFormat="1">
      <c r="A3" s="62" t="s">
        <v>322</v>
      </c>
      <c r="B3" s="828">
        <v>45490</v>
      </c>
    </row>
    <row r="4" spans="1:19" ht="13.5" thickBot="1">
      <c r="B4" s="821"/>
      <c r="C4" s="822" t="s">
        <v>323</v>
      </c>
      <c r="D4" s="822" t="s">
        <v>323</v>
      </c>
      <c r="E4" s="822" t="s">
        <v>323</v>
      </c>
      <c r="F4" s="822" t="s">
        <v>323</v>
      </c>
      <c r="G4" s="822" t="s">
        <v>323</v>
      </c>
      <c r="H4" s="822" t="s">
        <v>323</v>
      </c>
      <c r="I4" s="822" t="s">
        <v>323</v>
      </c>
      <c r="J4" s="822" t="s">
        <v>323</v>
      </c>
      <c r="K4" s="822" t="s">
        <v>323</v>
      </c>
      <c r="L4" s="822" t="s">
        <v>323</v>
      </c>
      <c r="M4" s="1079" t="s">
        <v>323</v>
      </c>
      <c r="N4" s="822" t="s">
        <v>323</v>
      </c>
      <c r="O4" s="822" t="s">
        <v>323</v>
      </c>
      <c r="P4" s="822" t="s">
        <v>323</v>
      </c>
    </row>
    <row r="5" spans="1:19" ht="39" thickBot="1">
      <c r="A5" s="802" t="s">
        <v>324</v>
      </c>
      <c r="B5" s="376" t="s">
        <v>325</v>
      </c>
      <c r="C5" s="808">
        <v>2010</v>
      </c>
      <c r="D5" s="809">
        <f>C5+1</f>
        <v>2011</v>
      </c>
      <c r="E5" s="809">
        <f t="shared" ref="E5:K5" si="0">D5+1</f>
        <v>2012</v>
      </c>
      <c r="F5" s="809">
        <f t="shared" si="0"/>
        <v>2013</v>
      </c>
      <c r="G5" s="809">
        <f t="shared" si="0"/>
        <v>2014</v>
      </c>
      <c r="H5" s="808">
        <f t="shared" si="0"/>
        <v>2015</v>
      </c>
      <c r="I5" s="808">
        <f t="shared" si="0"/>
        <v>2016</v>
      </c>
      <c r="J5" s="808">
        <f t="shared" si="0"/>
        <v>2017</v>
      </c>
      <c r="K5" s="808">
        <f t="shared" si="0"/>
        <v>2018</v>
      </c>
      <c r="L5" s="808">
        <f>K5+1</f>
        <v>2019</v>
      </c>
      <c r="M5" s="808">
        <v>2020</v>
      </c>
      <c r="N5" s="808">
        <v>2021</v>
      </c>
      <c r="O5" s="1073">
        <v>2022</v>
      </c>
      <c r="P5" s="377" t="s">
        <v>326</v>
      </c>
    </row>
    <row r="6" spans="1:19">
      <c r="A6" s="803" t="s">
        <v>288</v>
      </c>
      <c r="B6" s="147">
        <v>1005972</v>
      </c>
      <c r="C6" s="1977" cm="1">
        <f t="array" ref="C6">SUMPRODUCT(('[20]All FLIGHT Years'!$L$10:$L$373),('[20]All FLIGHT Years'!$A$10:$A$373=C$5)*('[20]All FLIGHT Years'!$B$10:$B$373=$A6))</f>
        <v>1525933</v>
      </c>
      <c r="D6" s="1977" cm="1">
        <f t="array" ref="D6">SUMPRODUCT(('[20]All FLIGHT Years'!$L$10:$L$373),('[20]All FLIGHT Years'!$A$10:$A$373=D$5)*('[20]All FLIGHT Years'!$B$10:$B$373=$A6))</f>
        <v>1681827</v>
      </c>
      <c r="E6" s="1977" cm="1">
        <f t="array" ref="E6">SUMPRODUCT(('[20]All FLIGHT Years'!$L$10:$L$373),('[20]All FLIGHT Years'!$A$10:$A$373=E$5)*('[20]All FLIGHT Years'!$B$10:$B$373=$A6))</f>
        <v>1824246</v>
      </c>
      <c r="F6" s="1977" cm="1">
        <f t="array" ref="F6">SUMPRODUCT(('[20]All FLIGHT Years'!$L$10:$L$373),('[20]All FLIGHT Years'!$A$10:$A$373=F$5)*('[20]All FLIGHT Years'!$B$10:$B$373=$A6))</f>
        <v>1686962</v>
      </c>
      <c r="G6" s="1977" cm="1">
        <f t="array" ref="G6">SUMPRODUCT(('[20]All FLIGHT Years'!$L$10:$L$373),('[20]All FLIGHT Years'!$A$10:$A$373=G$5)*('[20]All FLIGHT Years'!$B$10:$B$373=$A6))</f>
        <v>1767528</v>
      </c>
      <c r="H6" s="1977" cm="1">
        <f t="array" ref="H6">SUMPRODUCT(('[20]All FLIGHT Years'!$L$10:$L$373),('[20]All FLIGHT Years'!$A$10:$A$373=H$5)*('[20]All FLIGHT Years'!$B$10:$B$373=$A6))</f>
        <v>1643793</v>
      </c>
      <c r="I6" s="1977" cm="1">
        <f t="array" ref="I6">SUMPRODUCT(('[20]All FLIGHT Years'!$L$10:$L$373),('[20]All FLIGHT Years'!$A$10:$A$373=I$5)*('[20]All FLIGHT Years'!$B$10:$B$373=$A6))</f>
        <v>1930488</v>
      </c>
      <c r="J6" s="1977" cm="1">
        <f t="array" ref="J6">SUMPRODUCT(('[20]All FLIGHT Years'!$L$10:$L$373),('[20]All FLIGHT Years'!$A$10:$A$373=J$5)*('[20]All FLIGHT Years'!$B$10:$B$373=$A6))</f>
        <v>1473806</v>
      </c>
      <c r="K6" s="1977" cm="1">
        <f t="array" ref="K6">SUMPRODUCT(('[20]All FLIGHT Years'!$L$10:$L$373),('[20]All FLIGHT Years'!$A$10:$A$373=K$5)*('[20]All FLIGHT Years'!$B$10:$B$373=$A6))</f>
        <v>1287782</v>
      </c>
      <c r="L6" s="1977" cm="1">
        <f t="array" ref="L6">SUMPRODUCT(('[20]All FLIGHT Years'!$L$10:$L$373),('[20]All FLIGHT Years'!$A$10:$A$373=L$5)*('[20]All FLIGHT Years'!$B$10:$B$373=$A6))</f>
        <v>1309102</v>
      </c>
      <c r="M6" s="1977" cm="1">
        <f t="array" ref="M6">SUMPRODUCT(('[20]All FLIGHT Years'!$L$10:$L$373),('[20]All FLIGHT Years'!$A$10:$A$373=M$5)*('[20]All FLIGHT Years'!$B$10:$B$373=$A6))</f>
        <v>1186454</v>
      </c>
      <c r="N6" s="1977" cm="1">
        <f t="array" ref="N6">SUMPRODUCT(('[20]All FLIGHT Years'!$L$10:$L$373),('[20]All FLIGHT Years'!$A$10:$A$373=N$5)*('[20]All FLIGHT Years'!$B$10:$B$373=$A6))</f>
        <v>1068811</v>
      </c>
      <c r="O6" s="1977" cm="1">
        <f t="array" ref="O6">SUMPRODUCT(('[20]All FLIGHT Years'!$L$10:$L$373),('[20]All FLIGHT Years'!$A$10:$A$373=O$5)*('[20]All FLIGHT Years'!$B$10:$B$373=$A6))</f>
        <v>642019</v>
      </c>
      <c r="P6" s="815">
        <f>AVERAGE(C6:O6)</f>
        <v>1463750.076923077</v>
      </c>
      <c r="S6" s="1311"/>
    </row>
    <row r="7" spans="1:19">
      <c r="A7" s="803" t="s">
        <v>327</v>
      </c>
      <c r="B7" s="147">
        <v>1004873</v>
      </c>
      <c r="C7" s="1977" cm="1">
        <f t="array" ref="C7">SUMPRODUCT(('[20]All FLIGHT Years'!$L$10:$L$373),('[20]All FLIGHT Years'!$A$10:$A$373=C$5)*('[20]All FLIGHT Years'!$B$10:$B$373=$A7))</f>
        <v>2067</v>
      </c>
      <c r="D7" s="1977" cm="1">
        <f t="array" ref="D7">SUMPRODUCT(('[20]All FLIGHT Years'!$L$10:$L$373),('[20]All FLIGHT Years'!$A$10:$A$373=D$5)*('[20]All FLIGHT Years'!$B$10:$B$373=$A7))</f>
        <v>1644</v>
      </c>
      <c r="E7" s="1977" cm="1">
        <f t="array" ref="E7">SUMPRODUCT(('[20]All FLIGHT Years'!$L$10:$L$373),('[20]All FLIGHT Years'!$A$10:$A$373=E$5)*('[20]All FLIGHT Years'!$B$10:$B$373=$A7))</f>
        <v>2031</v>
      </c>
      <c r="F7" s="1977" cm="1">
        <f t="array" ref="F7">SUMPRODUCT(('[20]All FLIGHT Years'!$L$10:$L$373),('[20]All FLIGHT Years'!$A$10:$A$373=F$5)*('[20]All FLIGHT Years'!$B$10:$B$373=$A7))</f>
        <v>2046</v>
      </c>
      <c r="G7" s="1977" cm="1">
        <f t="array" ref="G7">SUMPRODUCT(('[20]All FLIGHT Years'!$L$10:$L$373),('[20]All FLIGHT Years'!$A$10:$A$373=G$5)*('[20]All FLIGHT Years'!$B$10:$B$373=$A7))</f>
        <v>2612</v>
      </c>
      <c r="H7" s="1977" cm="1">
        <f t="array" ref="H7">SUMPRODUCT(('[20]All FLIGHT Years'!$L$10:$L$373),('[20]All FLIGHT Years'!$A$10:$A$373=H$5)*('[20]All FLIGHT Years'!$B$10:$B$373=$A7))</f>
        <v>2397</v>
      </c>
      <c r="I7" s="1977" cm="1">
        <f t="array" ref="I7">SUMPRODUCT(('[20]All FLIGHT Years'!$L$10:$L$373),('[20]All FLIGHT Years'!$A$10:$A$373=I$5)*('[20]All FLIGHT Years'!$B$10:$B$373=$A7))</f>
        <v>2418</v>
      </c>
      <c r="J7" s="1977" cm="1">
        <f t="array" ref="J7">SUMPRODUCT(('[20]All FLIGHT Years'!$L$10:$L$373),('[20]All FLIGHT Years'!$A$10:$A$373=J$5)*('[20]All FLIGHT Years'!$B$10:$B$373=$A7))</f>
        <v>2670</v>
      </c>
      <c r="K7" s="1977" cm="1">
        <f t="array" ref="K7">SUMPRODUCT(('[20]All FLIGHT Years'!$L$10:$L$373),('[20]All FLIGHT Years'!$A$10:$A$373=K$5)*('[20]All FLIGHT Years'!$B$10:$B$373=$A7))</f>
        <v>2649</v>
      </c>
      <c r="L7" s="1977" cm="1">
        <f t="array" ref="L7">SUMPRODUCT(('[20]All FLIGHT Years'!$L$10:$L$373),('[20]All FLIGHT Years'!$A$10:$A$373=L$5)*('[20]All FLIGHT Years'!$B$10:$B$373=$A7))</f>
        <v>2676</v>
      </c>
      <c r="M7" s="1977" cm="1">
        <f t="array" ref="M7">SUMPRODUCT(('[20]All FLIGHT Years'!$L$10:$L$373),('[20]All FLIGHT Years'!$A$10:$A$373=M$5)*('[20]All FLIGHT Years'!$B$10:$B$373=$A7))</f>
        <v>1603</v>
      </c>
      <c r="N7" s="1977" cm="1">
        <f t="array" ref="N7">SUMPRODUCT(('[20]All FLIGHT Years'!$L$10:$L$373),('[20]All FLIGHT Years'!$A$10:$A$373=N$5)*('[20]All FLIGHT Years'!$B$10:$B$373=$A7))</f>
        <v>838</v>
      </c>
      <c r="O7" s="1977" cm="1">
        <f t="array" ref="O7">SUMPRODUCT(('[20]All FLIGHT Years'!$L$10:$L$373),('[20]All FLIGHT Years'!$A$10:$A$373=O$5)*('[20]All FLIGHT Years'!$B$10:$B$373=$A7))</f>
        <v>2</v>
      </c>
      <c r="P7" s="815">
        <f t="shared" ref="P7:P35" si="1">AVERAGE(C7:O7)</f>
        <v>1973.3076923076924</v>
      </c>
      <c r="S7" s="1311"/>
    </row>
    <row r="8" spans="1:19">
      <c r="A8" s="803" t="s">
        <v>328</v>
      </c>
      <c r="B8" s="147">
        <v>1005313</v>
      </c>
      <c r="C8" s="1977" cm="1">
        <f t="array" ref="C8">SUMPRODUCT(('[20]All FLIGHT Years'!$L$10:$L$373),('[20]All FLIGHT Years'!$A$10:$A$373=C$5)*('[20]All FLIGHT Years'!$B$10:$B$373=$A8))</f>
        <v>24300</v>
      </c>
      <c r="D8" s="1977" cm="1">
        <f t="array" ref="D8">SUMPRODUCT(('[20]All FLIGHT Years'!$L$10:$L$373),('[20]All FLIGHT Years'!$A$10:$A$373=D$5)*('[20]All FLIGHT Years'!$B$10:$B$373=$A8))</f>
        <v>23300</v>
      </c>
      <c r="E8" s="1977" cm="1">
        <f t="array" ref="E8">SUMPRODUCT(('[20]All FLIGHT Years'!$L$10:$L$373),('[20]All FLIGHT Years'!$A$10:$A$373=E$5)*('[20]All FLIGHT Years'!$B$10:$B$373=$A8))</f>
        <v>22000</v>
      </c>
      <c r="F8" s="1977" cm="1">
        <f t="array" ref="F8">SUMPRODUCT(('[20]All FLIGHT Years'!$L$10:$L$373),('[20]All FLIGHT Years'!$A$10:$A$373=F$5)*('[20]All FLIGHT Years'!$B$10:$B$373=$A8))</f>
        <v>20475</v>
      </c>
      <c r="G8" s="1977" cm="1">
        <f t="array" ref="G8">SUMPRODUCT(('[20]All FLIGHT Years'!$L$10:$L$373),('[20]All FLIGHT Years'!$A$10:$A$373=G$5)*('[20]All FLIGHT Years'!$B$10:$B$373=$A8))</f>
        <v>28700</v>
      </c>
      <c r="H8" s="1977" cm="1">
        <f t="array" ref="H8">SUMPRODUCT(('[20]All FLIGHT Years'!$L$10:$L$373),('[20]All FLIGHT Years'!$A$10:$A$373=H$5)*('[20]All FLIGHT Years'!$B$10:$B$373=$A8))</f>
        <v>28830</v>
      </c>
      <c r="I8" s="1977" cm="1">
        <f t="array" ref="I8">SUMPRODUCT(('[20]All FLIGHT Years'!$L$10:$L$373),('[20]All FLIGHT Years'!$A$10:$A$373=I$5)*('[20]All FLIGHT Years'!$B$10:$B$373=$A8))</f>
        <v>29993</v>
      </c>
      <c r="J8" s="1977" cm="1">
        <f t="array" ref="J8">SUMPRODUCT(('[20]All FLIGHT Years'!$L$10:$L$373),('[20]All FLIGHT Years'!$A$10:$A$373=J$5)*('[20]All FLIGHT Years'!$B$10:$B$373=$A8))</f>
        <v>27591</v>
      </c>
      <c r="K8" s="1977" cm="1">
        <f t="array" ref="K8">SUMPRODUCT(('[20]All FLIGHT Years'!$L$10:$L$373),('[20]All FLIGHT Years'!$A$10:$A$373=K$5)*('[20]All FLIGHT Years'!$B$10:$B$373=$A8))</f>
        <v>31847</v>
      </c>
      <c r="L8" s="1977" cm="1">
        <f t="array" ref="L8">SUMPRODUCT(('[20]All FLIGHT Years'!$L$10:$L$373),('[20]All FLIGHT Years'!$A$10:$A$373=L$5)*('[20]All FLIGHT Years'!$B$10:$B$373=$A8))</f>
        <v>56643</v>
      </c>
      <c r="M8" s="1977" cm="1">
        <f t="array" ref="M8">SUMPRODUCT(('[20]All FLIGHT Years'!$L$10:$L$373),('[20]All FLIGHT Years'!$A$10:$A$373=M$5)*('[20]All FLIGHT Years'!$B$10:$B$373=$A8))</f>
        <v>64050</v>
      </c>
      <c r="N8" s="1977" cm="1">
        <f t="array" ref="N8">SUMPRODUCT(('[20]All FLIGHT Years'!$L$10:$L$373),('[20]All FLIGHT Years'!$A$10:$A$373=N$5)*('[20]All FLIGHT Years'!$B$10:$B$373=$A8))</f>
        <v>61763</v>
      </c>
      <c r="O8" s="1977" cm="1">
        <f t="array" ref="O8">SUMPRODUCT(('[20]All FLIGHT Years'!$L$10:$L$373),('[20]All FLIGHT Years'!$A$10:$A$373=O$5)*('[20]All FLIGHT Years'!$B$10:$B$373=$A8))</f>
        <v>53210</v>
      </c>
      <c r="P8" s="815">
        <f t="shared" si="1"/>
        <v>36361.692307692305</v>
      </c>
      <c r="S8" s="1311"/>
    </row>
    <row r="9" spans="1:19">
      <c r="A9" s="803" t="s">
        <v>329</v>
      </c>
      <c r="B9" s="147">
        <v>1007708</v>
      </c>
      <c r="C9" s="1977" cm="1">
        <f t="array" ref="C9">SUMPRODUCT(('[20]All FLIGHT Years'!$L$10:$L$373),('[20]All FLIGHT Years'!$A$10:$A$373=C$5)*('[20]All FLIGHT Years'!$B$10:$B$373=$A9))</f>
        <v>33232</v>
      </c>
      <c r="D9" s="1977" cm="1">
        <f t="array" ref="D9">SUMPRODUCT(('[20]All FLIGHT Years'!$L$10:$L$373),('[20]All FLIGHT Years'!$A$10:$A$373=D$5)*('[20]All FLIGHT Years'!$B$10:$B$373=$A9))</f>
        <v>43725</v>
      </c>
      <c r="E9" s="1977" cm="1">
        <f t="array" ref="E9">SUMPRODUCT(('[20]All FLIGHT Years'!$L$10:$L$373),('[20]All FLIGHT Years'!$A$10:$A$373=E$5)*('[20]All FLIGHT Years'!$B$10:$B$373=$A9))</f>
        <v>51557</v>
      </c>
      <c r="F9" s="1977" cm="1">
        <f t="array" ref="F9">SUMPRODUCT(('[20]All FLIGHT Years'!$L$10:$L$373),('[20]All FLIGHT Years'!$A$10:$A$373=F$5)*('[20]All FLIGHT Years'!$B$10:$B$373=$A9))</f>
        <v>56762</v>
      </c>
      <c r="G9" s="1977" cm="1">
        <f t="array" ref="G9">SUMPRODUCT(('[20]All FLIGHT Years'!$L$10:$L$373),('[20]All FLIGHT Years'!$A$10:$A$373=G$5)*('[20]All FLIGHT Years'!$B$10:$B$373=$A9))</f>
        <v>59568</v>
      </c>
      <c r="H9" s="1977" cm="1">
        <f t="array" ref="H9">SUMPRODUCT(('[20]All FLIGHT Years'!$L$10:$L$373),('[20]All FLIGHT Years'!$A$10:$A$373=H$5)*('[20]All FLIGHT Years'!$B$10:$B$373=$A9))</f>
        <v>64601</v>
      </c>
      <c r="I9" s="1977" cm="1">
        <f t="array" ref="I9">SUMPRODUCT(('[20]All FLIGHT Years'!$L$10:$L$373),('[20]All FLIGHT Years'!$A$10:$A$373=I$5)*('[20]All FLIGHT Years'!$B$10:$B$373=$A9))</f>
        <v>48269</v>
      </c>
      <c r="J9" s="1977" cm="1">
        <f t="array" ref="J9">SUMPRODUCT(('[20]All FLIGHT Years'!$L$10:$L$373),('[20]All FLIGHT Years'!$A$10:$A$373=J$5)*('[20]All FLIGHT Years'!$B$10:$B$373=$A9))</f>
        <v>54244</v>
      </c>
      <c r="K9" s="1977" cm="1">
        <f t="array" ref="K9">SUMPRODUCT(('[20]All FLIGHT Years'!$L$10:$L$373),('[20]All FLIGHT Years'!$A$10:$A$373=K$5)*('[20]All FLIGHT Years'!$B$10:$B$373=$A9))</f>
        <v>44760</v>
      </c>
      <c r="L9" s="1977" cm="1">
        <f t="array" ref="L9">SUMPRODUCT(('[20]All FLIGHT Years'!$L$10:$L$373),('[20]All FLIGHT Years'!$A$10:$A$373=L$5)*('[20]All FLIGHT Years'!$B$10:$B$373=$A9))</f>
        <v>40274</v>
      </c>
      <c r="M9" s="1977" cm="1">
        <f t="array" ref="M9">SUMPRODUCT(('[20]All FLIGHT Years'!$L$10:$L$373),('[20]All FLIGHT Years'!$A$10:$A$373=M$5)*('[20]All FLIGHT Years'!$B$10:$B$373=$A9))</f>
        <v>25602</v>
      </c>
      <c r="N9" s="1977" cm="1">
        <f t="array" ref="N9">SUMPRODUCT(('[20]All FLIGHT Years'!$L$10:$L$373),('[20]All FLIGHT Years'!$A$10:$A$373=N$5)*('[20]All FLIGHT Years'!$B$10:$B$373=$A9))</f>
        <v>47608</v>
      </c>
      <c r="O9" s="1977" cm="1">
        <f t="array" ref="O9">SUMPRODUCT(('[20]All FLIGHT Years'!$L$10:$L$373),('[20]All FLIGHT Years'!$A$10:$A$373=O$5)*('[20]All FLIGHT Years'!$B$10:$B$373=$A9))</f>
        <v>52420</v>
      </c>
      <c r="P9" s="815">
        <f t="shared" si="1"/>
        <v>47894</v>
      </c>
      <c r="S9" s="1311"/>
    </row>
    <row r="10" spans="1:19">
      <c r="A10" s="803" t="s">
        <v>330</v>
      </c>
      <c r="B10" s="147">
        <v>1007914</v>
      </c>
      <c r="C10" s="1977" cm="1">
        <f t="array" ref="C10">SUMPRODUCT(('[20]All FLIGHT Years'!$L$10:$L$373),('[20]All FLIGHT Years'!$A$10:$A$373=C$5)*('[20]All FLIGHT Years'!$B$10:$B$373=$A10))</f>
        <v>192319</v>
      </c>
      <c r="D10" s="1977" cm="1">
        <f t="array" ref="D10">SUMPRODUCT(('[20]All FLIGHT Years'!$L$10:$L$373),('[20]All FLIGHT Years'!$A$10:$A$373=D$5)*('[20]All FLIGHT Years'!$B$10:$B$373=$A10))</f>
        <v>200505</v>
      </c>
      <c r="E10" s="1977" cm="1">
        <f t="array" ref="E10">SUMPRODUCT(('[20]All FLIGHT Years'!$L$10:$L$373),('[20]All FLIGHT Years'!$A$10:$A$373=E$5)*('[20]All FLIGHT Years'!$B$10:$B$373=$A10))</f>
        <v>213346</v>
      </c>
      <c r="F10" s="1977" cm="1">
        <f t="array" ref="F10">SUMPRODUCT(('[20]All FLIGHT Years'!$L$10:$L$373),('[20]All FLIGHT Years'!$A$10:$A$373=F$5)*('[20]All FLIGHT Years'!$B$10:$B$373=$A10))</f>
        <v>271000</v>
      </c>
      <c r="G10" s="1977" cm="1">
        <f t="array" ref="G10">SUMPRODUCT(('[20]All FLIGHT Years'!$L$10:$L$373),('[20]All FLIGHT Years'!$A$10:$A$373=G$5)*('[20]All FLIGHT Years'!$B$10:$B$373=$A10))</f>
        <v>289827</v>
      </c>
      <c r="H10" s="1977" cm="1">
        <f t="array" ref="H10">SUMPRODUCT(('[20]All FLIGHT Years'!$L$10:$L$373),('[20]All FLIGHT Years'!$A$10:$A$373=H$5)*('[20]All FLIGHT Years'!$B$10:$B$373=$A10))</f>
        <v>269210</v>
      </c>
      <c r="I10" s="1977" cm="1">
        <f t="array" ref="I10">SUMPRODUCT(('[20]All FLIGHT Years'!$L$10:$L$373),('[20]All FLIGHT Years'!$A$10:$A$373=I$5)*('[20]All FLIGHT Years'!$B$10:$B$373=$A10))</f>
        <v>268495</v>
      </c>
      <c r="J10" s="1977" cm="1">
        <f t="array" ref="J10">SUMPRODUCT(('[20]All FLIGHT Years'!$L$10:$L$373),('[20]All FLIGHT Years'!$A$10:$A$373=J$5)*('[20]All FLIGHT Years'!$B$10:$B$373=$A10))</f>
        <v>225553</v>
      </c>
      <c r="K10" s="1977" cm="1">
        <f t="array" ref="K10">SUMPRODUCT(('[20]All FLIGHT Years'!$L$10:$L$373),('[20]All FLIGHT Years'!$A$10:$A$373=K$5)*('[20]All FLIGHT Years'!$B$10:$B$373=$A10))</f>
        <v>264922</v>
      </c>
      <c r="L10" s="1977" cm="1">
        <f t="array" ref="L10">SUMPRODUCT(('[20]All FLIGHT Years'!$L$10:$L$373),('[20]All FLIGHT Years'!$A$10:$A$373=L$5)*('[20]All FLIGHT Years'!$B$10:$B$373=$A10))</f>
        <v>284525</v>
      </c>
      <c r="M10" s="1977" cm="1">
        <f t="array" ref="M10">SUMPRODUCT(('[20]All FLIGHT Years'!$L$10:$L$373),('[20]All FLIGHT Years'!$A$10:$A$373=M$5)*('[20]All FLIGHT Years'!$B$10:$B$373=$A10))</f>
        <v>279160</v>
      </c>
      <c r="N10" s="1977" cm="1">
        <f t="array" ref="N10">SUMPRODUCT(('[20]All FLIGHT Years'!$L$10:$L$373),('[20]All FLIGHT Years'!$A$10:$A$373=N$5)*('[20]All FLIGHT Years'!$B$10:$B$373=$A10))</f>
        <v>296714</v>
      </c>
      <c r="O10" s="1977" cm="1">
        <f t="array" ref="O10">SUMPRODUCT(('[20]All FLIGHT Years'!$L$10:$L$373),('[20]All FLIGHT Years'!$A$10:$A$373=O$5)*('[20]All FLIGHT Years'!$B$10:$B$373=$A10))</f>
        <v>262468</v>
      </c>
      <c r="P10" s="815">
        <f t="shared" si="1"/>
        <v>255234.15384615384</v>
      </c>
      <c r="S10" s="1311"/>
    </row>
    <row r="11" spans="1:19">
      <c r="A11" s="803" t="s">
        <v>289</v>
      </c>
      <c r="B11" s="147">
        <v>1001802</v>
      </c>
      <c r="C11" s="1977" cm="1">
        <f t="array" ref="C11">SUMPRODUCT(('[20]All FLIGHT Years'!$L$10:$L$373),('[20]All FLIGHT Years'!$A$10:$A$373=C$5)*('[20]All FLIGHT Years'!$B$10:$B$373=$A11))</f>
        <v>165992</v>
      </c>
      <c r="D11" s="1977" cm="1">
        <f t="array" ref="D11">SUMPRODUCT(('[20]All FLIGHT Years'!$L$10:$L$373),('[20]All FLIGHT Years'!$A$10:$A$373=D$5)*('[20]All FLIGHT Years'!$B$10:$B$373=$A11))</f>
        <v>126879</v>
      </c>
      <c r="E11" s="1977" cm="1">
        <f t="array" ref="E11">SUMPRODUCT(('[20]All FLIGHT Years'!$L$10:$L$373),('[20]All FLIGHT Years'!$A$10:$A$373=E$5)*('[20]All FLIGHT Years'!$B$10:$B$373=$A11))</f>
        <v>140198</v>
      </c>
      <c r="F11" s="1977" cm="1">
        <f t="array" ref="F11">SUMPRODUCT(('[20]All FLIGHT Years'!$L$10:$L$373),('[20]All FLIGHT Years'!$A$10:$A$373=F$5)*('[20]All FLIGHT Years'!$B$10:$B$373=$A11))</f>
        <v>95907</v>
      </c>
      <c r="G11" s="1977" cm="1">
        <f t="array" ref="G11">SUMPRODUCT(('[20]All FLIGHT Years'!$L$10:$L$373),('[20]All FLIGHT Years'!$A$10:$A$373=G$5)*('[20]All FLIGHT Years'!$B$10:$B$373=$A11))</f>
        <v>105572</v>
      </c>
      <c r="H11" s="1977" cm="1">
        <f t="array" ref="H11">SUMPRODUCT(('[20]All FLIGHT Years'!$L$10:$L$373),('[20]All FLIGHT Years'!$A$10:$A$373=H$5)*('[20]All FLIGHT Years'!$B$10:$B$373=$A11))</f>
        <v>132474</v>
      </c>
      <c r="I11" s="1977" cm="1">
        <f t="array" ref="I11">SUMPRODUCT(('[20]All FLIGHT Years'!$L$10:$L$373),('[20]All FLIGHT Years'!$A$10:$A$373=I$5)*('[20]All FLIGHT Years'!$B$10:$B$373=$A11))</f>
        <v>86642</v>
      </c>
      <c r="J11" s="1977" cm="1">
        <f t="array" ref="J11">SUMPRODUCT(('[20]All FLIGHT Years'!$L$10:$L$373),('[20]All FLIGHT Years'!$A$10:$A$373=J$5)*('[20]All FLIGHT Years'!$B$10:$B$373=$A11))</f>
        <v>89777</v>
      </c>
      <c r="K11" s="1977" cm="1">
        <f t="array" ref="K11">SUMPRODUCT(('[20]All FLIGHT Years'!$L$10:$L$373),('[20]All FLIGHT Years'!$A$10:$A$373=K$5)*('[20]All FLIGHT Years'!$B$10:$B$373=$A11))</f>
        <v>155487</v>
      </c>
      <c r="L11" s="1977" cm="1">
        <f t="array" ref="L11">SUMPRODUCT(('[20]All FLIGHT Years'!$L$10:$L$373),('[20]All FLIGHT Years'!$A$10:$A$373=L$5)*('[20]All FLIGHT Years'!$B$10:$B$373=$A11))</f>
        <v>224951</v>
      </c>
      <c r="M11" s="1977" cm="1">
        <f t="array" ref="M11">SUMPRODUCT(('[20]All FLIGHT Years'!$L$10:$L$373),('[20]All FLIGHT Years'!$A$10:$A$373=M$5)*('[20]All FLIGHT Years'!$B$10:$B$373=$A11))</f>
        <v>115433</v>
      </c>
      <c r="N11" s="1977" cm="1">
        <f t="array" ref="N11">SUMPRODUCT(('[20]All FLIGHT Years'!$L$10:$L$373),('[20]All FLIGHT Years'!$A$10:$A$373=N$5)*('[20]All FLIGHT Years'!$B$10:$B$373=$A11))</f>
        <v>103965</v>
      </c>
      <c r="O11" s="1977" cm="1">
        <f t="array" ref="O11">SUMPRODUCT(('[20]All FLIGHT Years'!$L$10:$L$373),('[20]All FLIGHT Years'!$A$10:$A$373=O$5)*('[20]All FLIGHT Years'!$B$10:$B$373=$A11))</f>
        <v>102153</v>
      </c>
      <c r="P11" s="815">
        <f t="shared" si="1"/>
        <v>126571.53846153847</v>
      </c>
      <c r="S11" s="1311"/>
    </row>
    <row r="12" spans="1:19">
      <c r="A12" s="803" t="s">
        <v>290</v>
      </c>
      <c r="B12" s="147">
        <v>1001552</v>
      </c>
      <c r="C12" s="1977" cm="1">
        <f t="array" ref="C12">SUMPRODUCT(('[20]All FLIGHT Years'!$L$10:$L$373),('[20]All FLIGHT Years'!$A$10:$A$373=C$5)*('[20]All FLIGHT Years'!$B$10:$B$373=$A12))</f>
        <v>202106</v>
      </c>
      <c r="D12" s="1977" cm="1">
        <f t="array" ref="D12">SUMPRODUCT(('[20]All FLIGHT Years'!$L$10:$L$373),('[20]All FLIGHT Years'!$A$10:$A$373=D$5)*('[20]All FLIGHT Years'!$B$10:$B$373=$A12))</f>
        <v>193041</v>
      </c>
      <c r="E12" s="1977" cm="1">
        <f t="array" ref="E12">SUMPRODUCT(('[20]All FLIGHT Years'!$L$10:$L$373),('[20]All FLIGHT Years'!$A$10:$A$373=E$5)*('[20]All FLIGHT Years'!$B$10:$B$373=$A12))</f>
        <v>173366</v>
      </c>
      <c r="F12" s="1977" cm="1">
        <f t="array" ref="F12">SUMPRODUCT(('[20]All FLIGHT Years'!$L$10:$L$373),('[20]All FLIGHT Years'!$A$10:$A$373=F$5)*('[20]All FLIGHT Years'!$B$10:$B$373=$A12))</f>
        <v>172480</v>
      </c>
      <c r="G12" s="1977" cm="1">
        <f t="array" ref="G12">SUMPRODUCT(('[20]All FLIGHT Years'!$L$10:$L$373),('[20]All FLIGHT Years'!$A$10:$A$373=G$5)*('[20]All FLIGHT Years'!$B$10:$B$373=$A12))</f>
        <v>171960</v>
      </c>
      <c r="H12" s="1977" cm="1">
        <f t="array" ref="H12">SUMPRODUCT(('[20]All FLIGHT Years'!$L$10:$L$373),('[20]All FLIGHT Years'!$A$10:$A$373=H$5)*('[20]All FLIGHT Years'!$B$10:$B$373=$A12))</f>
        <v>180353</v>
      </c>
      <c r="I12" s="1977" cm="1">
        <f t="array" ref="I12">SUMPRODUCT(('[20]All FLIGHT Years'!$L$10:$L$373),('[20]All FLIGHT Years'!$A$10:$A$373=I$5)*('[20]All FLIGHT Years'!$B$10:$B$373=$A12))</f>
        <v>230658</v>
      </c>
      <c r="J12" s="1977" cm="1">
        <f t="array" ref="J12">SUMPRODUCT(('[20]All FLIGHT Years'!$L$10:$L$373),('[20]All FLIGHT Years'!$A$10:$A$373=J$5)*('[20]All FLIGHT Years'!$B$10:$B$373=$A12))</f>
        <v>175180</v>
      </c>
      <c r="K12" s="1977" cm="1">
        <f t="array" ref="K12">SUMPRODUCT(('[20]All FLIGHT Years'!$L$10:$L$373),('[20]All FLIGHT Years'!$A$10:$A$373=K$5)*('[20]All FLIGHT Years'!$B$10:$B$373=$A12))</f>
        <v>162935</v>
      </c>
      <c r="L12" s="1977" cm="1">
        <f t="array" ref="L12">SUMPRODUCT(('[20]All FLIGHT Years'!$L$10:$L$373),('[20]All FLIGHT Years'!$A$10:$A$373=L$5)*('[20]All FLIGHT Years'!$B$10:$B$373=$A12))</f>
        <v>177961</v>
      </c>
      <c r="M12" s="1977" cm="1">
        <f t="array" ref="M12">SUMPRODUCT(('[20]All FLIGHT Years'!$L$10:$L$373),('[20]All FLIGHT Years'!$A$10:$A$373=M$5)*('[20]All FLIGHT Years'!$B$10:$B$373=$A12))</f>
        <v>178529</v>
      </c>
      <c r="N12" s="1977" cm="1">
        <f t="array" ref="N12">SUMPRODUCT(('[20]All FLIGHT Years'!$L$10:$L$373),('[20]All FLIGHT Years'!$A$10:$A$373=N$5)*('[20]All FLIGHT Years'!$B$10:$B$373=$A12))</f>
        <v>151049</v>
      </c>
      <c r="O12" s="1977" cm="1">
        <f t="array" ref="O12">SUMPRODUCT(('[20]All FLIGHT Years'!$L$10:$L$373),('[20]All FLIGHT Years'!$A$10:$A$373=O$5)*('[20]All FLIGHT Years'!$B$10:$B$373=$A12))</f>
        <v>178007</v>
      </c>
      <c r="P12" s="815">
        <f t="shared" si="1"/>
        <v>180586.53846153847</v>
      </c>
      <c r="S12" s="1311"/>
    </row>
    <row r="13" spans="1:19">
      <c r="A13" s="803" t="s">
        <v>291</v>
      </c>
      <c r="B13" s="147">
        <v>1001557</v>
      </c>
      <c r="C13" s="1977" cm="1">
        <f t="array" ref="C13">SUMPRODUCT(('[20]All FLIGHT Years'!$L$10:$L$373),('[20]All FLIGHT Years'!$A$10:$A$373=C$5)*('[20]All FLIGHT Years'!$B$10:$B$373=$A13))</f>
        <v>173623</v>
      </c>
      <c r="D13" s="1977" cm="1">
        <f t="array" ref="D13">SUMPRODUCT(('[20]All FLIGHT Years'!$L$10:$L$373),('[20]All FLIGHT Years'!$A$10:$A$373=D$5)*('[20]All FLIGHT Years'!$B$10:$B$373=$A13))</f>
        <v>179883</v>
      </c>
      <c r="E13" s="1977" cm="1">
        <f t="array" ref="E13">SUMPRODUCT(('[20]All FLIGHT Years'!$L$10:$L$373),('[20]All FLIGHT Years'!$A$10:$A$373=E$5)*('[20]All FLIGHT Years'!$B$10:$B$373=$A13))</f>
        <v>154729</v>
      </c>
      <c r="F13" s="1977" cm="1">
        <f t="array" ref="F13">SUMPRODUCT(('[20]All FLIGHT Years'!$L$10:$L$373),('[20]All FLIGHT Years'!$A$10:$A$373=F$5)*('[20]All FLIGHT Years'!$B$10:$B$373=$A13))</f>
        <v>186753</v>
      </c>
      <c r="G13" s="1977" cm="1">
        <f t="array" ref="G13">SUMPRODUCT(('[20]All FLIGHT Years'!$L$10:$L$373),('[20]All FLIGHT Years'!$A$10:$A$373=G$5)*('[20]All FLIGHT Years'!$B$10:$B$373=$A13))</f>
        <v>210674</v>
      </c>
      <c r="H13" s="1977" cm="1">
        <f t="array" ref="H13">SUMPRODUCT(('[20]All FLIGHT Years'!$L$10:$L$373),('[20]All FLIGHT Years'!$A$10:$A$373=H$5)*('[20]All FLIGHT Years'!$B$10:$B$373=$A13))</f>
        <v>205338</v>
      </c>
      <c r="I13" s="1977" cm="1">
        <f t="array" ref="I13">SUMPRODUCT(('[20]All FLIGHT Years'!$L$10:$L$373),('[20]All FLIGHT Years'!$A$10:$A$373=I$5)*('[20]All FLIGHT Years'!$B$10:$B$373=$A13))</f>
        <v>213781</v>
      </c>
      <c r="J13" s="1977" cm="1">
        <f t="array" ref="J13">SUMPRODUCT(('[20]All FLIGHT Years'!$L$10:$L$373),('[20]All FLIGHT Years'!$A$10:$A$373=J$5)*('[20]All FLIGHT Years'!$B$10:$B$373=$A13))</f>
        <v>220760</v>
      </c>
      <c r="K13" s="1977" cm="1">
        <f t="array" ref="K13">SUMPRODUCT(('[20]All FLIGHT Years'!$L$10:$L$373),('[20]All FLIGHT Years'!$A$10:$A$373=K$5)*('[20]All FLIGHT Years'!$B$10:$B$373=$A13))</f>
        <v>241738</v>
      </c>
      <c r="L13" s="1977" cm="1">
        <f t="array" ref="L13">SUMPRODUCT(('[20]All FLIGHT Years'!$L$10:$L$373),('[20]All FLIGHT Years'!$A$10:$A$373=L$5)*('[20]All FLIGHT Years'!$B$10:$B$373=$A13))</f>
        <v>218753</v>
      </c>
      <c r="M13" s="1977" cm="1">
        <f t="array" ref="M13">SUMPRODUCT(('[20]All FLIGHT Years'!$L$10:$L$373),('[20]All FLIGHT Years'!$A$10:$A$373=M$5)*('[20]All FLIGHT Years'!$B$10:$B$373=$A13))</f>
        <v>272744</v>
      </c>
      <c r="N13" s="1977" cm="1">
        <f t="array" ref="N13">SUMPRODUCT(('[20]All FLIGHT Years'!$L$10:$L$373),('[20]All FLIGHT Years'!$A$10:$A$373=N$5)*('[20]All FLIGHT Years'!$B$10:$B$373=$A13))</f>
        <v>208109</v>
      </c>
      <c r="O13" s="1977" cm="1">
        <f t="array" ref="O13">SUMPRODUCT(('[20]All FLIGHT Years'!$L$10:$L$373),('[20]All FLIGHT Years'!$A$10:$A$373=O$5)*('[20]All FLIGHT Years'!$B$10:$B$373=$A13))</f>
        <v>212884</v>
      </c>
      <c r="P13" s="815">
        <f t="shared" si="1"/>
        <v>207674.53846153847</v>
      </c>
      <c r="S13" s="1311"/>
    </row>
    <row r="14" spans="1:19">
      <c r="A14" s="803" t="s">
        <v>293</v>
      </c>
      <c r="B14" s="147">
        <v>1001555</v>
      </c>
      <c r="C14" s="1977" cm="1">
        <f t="array" ref="C14">SUMPRODUCT(('[20]All FLIGHT Years'!$L$10:$L$373),('[20]All FLIGHT Years'!$A$10:$A$373=C$5)*('[20]All FLIGHT Years'!$B$10:$B$373=$A14))</f>
        <v>90438</v>
      </c>
      <c r="D14" s="1977" cm="1">
        <f t="array" ref="D14">SUMPRODUCT(('[20]All FLIGHT Years'!$L$10:$L$373),('[20]All FLIGHT Years'!$A$10:$A$373=D$5)*('[20]All FLIGHT Years'!$B$10:$B$373=$A14))</f>
        <v>87333</v>
      </c>
      <c r="E14" s="1977" cm="1">
        <f t="array" ref="E14">SUMPRODUCT(('[20]All FLIGHT Years'!$L$10:$L$373),('[20]All FLIGHT Years'!$A$10:$A$373=E$5)*('[20]All FLIGHT Years'!$B$10:$B$373=$A14))</f>
        <v>81319</v>
      </c>
      <c r="F14" s="1977" cm="1">
        <f t="array" ref="F14">SUMPRODUCT(('[20]All FLIGHT Years'!$L$10:$L$373),('[20]All FLIGHT Years'!$A$10:$A$373=F$5)*('[20]All FLIGHT Years'!$B$10:$B$373=$A14))</f>
        <v>88929</v>
      </c>
      <c r="G14" s="1977" cm="1">
        <f t="array" ref="G14">SUMPRODUCT(('[20]All FLIGHT Years'!$L$10:$L$373),('[20]All FLIGHT Years'!$A$10:$A$373=G$5)*('[20]All FLIGHT Years'!$B$10:$B$373=$A14))</f>
        <v>50243</v>
      </c>
      <c r="H14" s="1977" cm="1">
        <f t="array" ref="H14">SUMPRODUCT(('[20]All FLIGHT Years'!$L$10:$L$373),('[20]All FLIGHT Years'!$A$10:$A$373=H$5)*('[20]All FLIGHT Years'!$B$10:$B$373=$A14))</f>
        <v>20219</v>
      </c>
      <c r="I14" s="1977" cm="1">
        <f t="array" ref="I14">SUMPRODUCT(('[20]All FLIGHT Years'!$L$10:$L$373),('[20]All FLIGHT Years'!$A$10:$A$373=I$5)*('[20]All FLIGHT Years'!$B$10:$B$373=$A14))</f>
        <v>19717</v>
      </c>
      <c r="J14" s="1977" cm="1">
        <f t="array" ref="J14">SUMPRODUCT(('[20]All FLIGHT Years'!$L$10:$L$373),('[20]All FLIGHT Years'!$A$10:$A$373=J$5)*('[20]All FLIGHT Years'!$B$10:$B$373=$A14))</f>
        <v>23949</v>
      </c>
      <c r="K14" s="1977" cm="1">
        <f t="array" ref="K14">SUMPRODUCT(('[20]All FLIGHT Years'!$L$10:$L$373),('[20]All FLIGHT Years'!$A$10:$A$373=K$5)*('[20]All FLIGHT Years'!$B$10:$B$373=$A14))</f>
        <v>44340</v>
      </c>
      <c r="L14" s="1977" cm="1">
        <f t="array" ref="L14">SUMPRODUCT(('[20]All FLIGHT Years'!$L$10:$L$373),('[20]All FLIGHT Years'!$A$10:$A$373=L$5)*('[20]All FLIGHT Years'!$B$10:$B$373=$A14))</f>
        <v>66809</v>
      </c>
      <c r="M14" s="1977" cm="1">
        <f t="array" ref="M14">SUMPRODUCT(('[20]All FLIGHT Years'!$L$10:$L$373),('[20]All FLIGHT Years'!$A$10:$A$373=M$5)*('[20]All FLIGHT Years'!$B$10:$B$373=$A14))</f>
        <v>58993</v>
      </c>
      <c r="N14" s="1977" cm="1">
        <f t="array" ref="N14">SUMPRODUCT(('[20]All FLIGHT Years'!$L$10:$L$373),('[20]All FLIGHT Years'!$A$10:$A$373=N$5)*('[20]All FLIGHT Years'!$B$10:$B$373=$A14))</f>
        <v>85018</v>
      </c>
      <c r="O14" s="1977" cm="1">
        <f t="array" ref="O14">SUMPRODUCT(('[20]All FLIGHT Years'!$L$10:$L$373),('[20]All FLIGHT Years'!$A$10:$A$373=O$5)*('[20]All FLIGHT Years'!$B$10:$B$373=$A14))</f>
        <v>59331</v>
      </c>
      <c r="P14" s="815">
        <f t="shared" si="1"/>
        <v>59741.384615384617</v>
      </c>
      <c r="S14" s="1311"/>
    </row>
    <row r="15" spans="1:19">
      <c r="A15" s="803" t="s">
        <v>294</v>
      </c>
      <c r="B15" s="147">
        <v>1007845</v>
      </c>
      <c r="C15" s="1977" cm="1">
        <f t="array" ref="C15">SUMPRODUCT(('[20]All FLIGHT Years'!$L$10:$L$373),('[20]All FLIGHT Years'!$A$10:$A$373=C$5)*('[20]All FLIGHT Years'!$B$10:$B$373=$A15))</f>
        <v>974642</v>
      </c>
      <c r="D15" s="1977" cm="1">
        <f t="array" ref="D15">SUMPRODUCT(('[20]All FLIGHT Years'!$L$10:$L$373),('[20]All FLIGHT Years'!$A$10:$A$373=D$5)*('[20]All FLIGHT Years'!$B$10:$B$373=$A15))</f>
        <v>876051</v>
      </c>
      <c r="E15" s="1977" cm="1">
        <f t="array" ref="E15">SUMPRODUCT(('[20]All FLIGHT Years'!$L$10:$L$373),('[20]All FLIGHT Years'!$A$10:$A$373=E$5)*('[20]All FLIGHT Years'!$B$10:$B$373=$A15))</f>
        <v>862826</v>
      </c>
      <c r="F15" s="1977" cm="1">
        <f t="array" ref="F15">SUMPRODUCT(('[20]All FLIGHT Years'!$L$10:$L$373),('[20]All FLIGHT Years'!$A$10:$A$373=F$5)*('[20]All FLIGHT Years'!$B$10:$B$373=$A15))</f>
        <v>861901</v>
      </c>
      <c r="G15" s="1977" cm="1">
        <f t="array" ref="G15">SUMPRODUCT(('[20]All FLIGHT Years'!$L$10:$L$373),('[20]All FLIGHT Years'!$A$10:$A$373=G$5)*('[20]All FLIGHT Years'!$B$10:$B$373=$A15))</f>
        <v>882924</v>
      </c>
      <c r="H15" s="1977" cm="1">
        <f t="array" ref="H15">SUMPRODUCT(('[20]All FLIGHT Years'!$L$10:$L$373),('[20]All FLIGHT Years'!$A$10:$A$373=H$5)*('[20]All FLIGHT Years'!$B$10:$B$373=$A15))</f>
        <v>1013614</v>
      </c>
      <c r="I15" s="1977" cm="1">
        <f t="array" ref="I15">SUMPRODUCT(('[20]All FLIGHT Years'!$L$10:$L$373),('[20]All FLIGHT Years'!$A$10:$A$373=I$5)*('[20]All FLIGHT Years'!$B$10:$B$373=$A15))</f>
        <v>798384</v>
      </c>
      <c r="J15" s="1977" cm="1">
        <f t="array" ref="J15">SUMPRODUCT(('[20]All FLIGHT Years'!$L$10:$L$373),('[20]All FLIGHT Years'!$A$10:$A$373=J$5)*('[20]All FLIGHT Years'!$B$10:$B$373=$A15))</f>
        <v>813388</v>
      </c>
      <c r="K15" s="1977" cm="1">
        <f t="array" ref="K15">SUMPRODUCT(('[20]All FLIGHT Years'!$L$10:$L$373),('[20]All FLIGHT Years'!$A$10:$A$373=K$5)*('[20]All FLIGHT Years'!$B$10:$B$373=$A15))</f>
        <v>849126</v>
      </c>
      <c r="L15" s="1977" cm="1">
        <f t="array" ref="L15">SUMPRODUCT(('[20]All FLIGHT Years'!$L$10:$L$373),('[20]All FLIGHT Years'!$A$10:$A$373=L$5)*('[20]All FLIGHT Years'!$B$10:$B$373=$A15))</f>
        <v>857248</v>
      </c>
      <c r="M15" s="1977" cm="1">
        <f t="array" ref="M15">SUMPRODUCT(('[20]All FLIGHT Years'!$L$10:$L$373),('[20]All FLIGHT Years'!$A$10:$A$373=M$5)*('[20]All FLIGHT Years'!$B$10:$B$373=$A15))</f>
        <v>630457</v>
      </c>
      <c r="N15" s="1977" cm="1">
        <f t="array" ref="N15">SUMPRODUCT(('[20]All FLIGHT Years'!$L$10:$L$373),('[20]All FLIGHT Years'!$A$10:$A$373=N$5)*('[20]All FLIGHT Years'!$B$10:$B$373=$A15))</f>
        <v>751162</v>
      </c>
      <c r="O15" s="1977" cm="1">
        <f t="array" ref="O15">SUMPRODUCT(('[20]All FLIGHT Years'!$L$10:$L$373),('[20]All FLIGHT Years'!$A$10:$A$373=O$5)*('[20]All FLIGHT Years'!$B$10:$B$373=$A15))</f>
        <v>791957</v>
      </c>
      <c r="P15" s="815">
        <f t="shared" si="1"/>
        <v>843360</v>
      </c>
      <c r="S15" s="1311"/>
    </row>
    <row r="16" spans="1:19">
      <c r="A16" s="804" t="s">
        <v>296</v>
      </c>
      <c r="B16" s="147">
        <v>1006105</v>
      </c>
      <c r="C16" s="1977" cm="1">
        <f t="array" ref="C16">SUMPRODUCT(('[20]All FLIGHT Years'!$L$10:$L$373),('[20]All FLIGHT Years'!$A$10:$A$373=C$5)*('[20]All FLIGHT Years'!$B$10:$B$373=$A16))</f>
        <v>0</v>
      </c>
      <c r="D16" s="1977" cm="1">
        <f t="array" ref="D16">SUMPRODUCT(('[20]All FLIGHT Years'!$L$10:$L$373),('[20]All FLIGHT Years'!$A$10:$A$373=D$5)*('[20]All FLIGHT Years'!$B$10:$B$373=$A16))</f>
        <v>45</v>
      </c>
      <c r="E16" s="1977" cm="1">
        <f t="array" ref="E16">SUMPRODUCT(('[20]All FLIGHT Years'!$L$10:$L$373),('[20]All FLIGHT Years'!$A$10:$A$373=E$5)*('[20]All FLIGHT Years'!$B$10:$B$373=$A16))</f>
        <v>39</v>
      </c>
      <c r="F16" s="1977" cm="1">
        <f t="array" ref="F16">SUMPRODUCT(('[20]All FLIGHT Years'!$L$10:$L$373),('[20]All FLIGHT Years'!$A$10:$A$373=F$5)*('[20]All FLIGHT Years'!$B$10:$B$373=$A16))</f>
        <v>48</v>
      </c>
      <c r="G16" s="1977" cm="1">
        <f t="array" ref="G16">SUMPRODUCT(('[20]All FLIGHT Years'!$L$10:$L$373),('[20]All FLIGHT Years'!$A$10:$A$373=G$5)*('[20]All FLIGHT Years'!$B$10:$B$373=$A16))</f>
        <v>83</v>
      </c>
      <c r="H16" s="1977" cm="1">
        <f t="array" ref="H16">SUMPRODUCT(('[20]All FLIGHT Years'!$L$10:$L$373),('[20]All FLIGHT Years'!$A$10:$A$373=H$5)*('[20]All FLIGHT Years'!$B$10:$B$373=$A16))</f>
        <v>93</v>
      </c>
      <c r="I16" s="1977" cm="1">
        <f t="array" ref="I16">SUMPRODUCT(('[20]All FLIGHT Years'!$L$10:$L$373),('[20]All FLIGHT Years'!$A$10:$A$373=I$5)*('[20]All FLIGHT Years'!$B$10:$B$373=$A16))</f>
        <v>59</v>
      </c>
      <c r="J16" s="1977" cm="1">
        <f t="array" ref="J16">SUMPRODUCT(('[20]All FLIGHT Years'!$L$10:$L$373),('[20]All FLIGHT Years'!$A$10:$A$373=J$5)*('[20]All FLIGHT Years'!$B$10:$B$373=$A16))</f>
        <v>98</v>
      </c>
      <c r="K16" s="1977" cm="1">
        <f t="array" ref="K16">SUMPRODUCT(('[20]All FLIGHT Years'!$L$10:$L$373),('[20]All FLIGHT Years'!$A$10:$A$373=K$5)*('[20]All FLIGHT Years'!$B$10:$B$373=$A16))</f>
        <v>21419</v>
      </c>
      <c r="L16" s="1977" cm="1">
        <f t="array" ref="L16">SUMPRODUCT(('[20]All FLIGHT Years'!$L$10:$L$373),('[20]All FLIGHT Years'!$A$10:$A$373=L$5)*('[20]All FLIGHT Years'!$B$10:$B$373=$A16))</f>
        <v>136045</v>
      </c>
      <c r="M16" s="1977" cm="1">
        <f t="array" ref="M16">SUMPRODUCT(('[20]All FLIGHT Years'!$L$10:$L$373),('[20]All FLIGHT Years'!$A$10:$A$373=M$5)*('[20]All FLIGHT Years'!$B$10:$B$373=$A16))</f>
        <v>115622</v>
      </c>
      <c r="N16" s="1977" cm="1">
        <f t="array" ref="N16">SUMPRODUCT(('[20]All FLIGHT Years'!$L$10:$L$373),('[20]All FLIGHT Years'!$A$10:$A$373=N$5)*('[20]All FLIGHT Years'!$B$10:$B$373=$A16))</f>
        <v>121884</v>
      </c>
      <c r="O16" s="1977" cm="1">
        <f t="array" ref="O16">SUMPRODUCT(('[20]All FLIGHT Years'!$L$10:$L$373),('[20]All FLIGHT Years'!$A$10:$A$373=O$5)*('[20]All FLIGHT Years'!$B$10:$B$373=$A16))</f>
        <v>133198</v>
      </c>
      <c r="P16" s="815">
        <f t="shared" si="1"/>
        <v>40664.076923076922</v>
      </c>
      <c r="S16" s="1311"/>
    </row>
    <row r="17" spans="1:19">
      <c r="A17" s="803" t="s">
        <v>295</v>
      </c>
      <c r="B17" s="147">
        <v>1007740</v>
      </c>
      <c r="C17" s="1977" cm="1">
        <f t="array" ref="C17">SUMPRODUCT(('[20]All FLIGHT Years'!$L$10:$L$373),('[20]All FLIGHT Years'!$A$10:$A$373=C$5)*('[20]All FLIGHT Years'!$B$10:$B$373=$A17))</f>
        <v>2518411</v>
      </c>
      <c r="D17" s="1977" cm="1">
        <f t="array" ref="D17">SUMPRODUCT(('[20]All FLIGHT Years'!$L$10:$L$373),('[20]All FLIGHT Years'!$A$10:$A$373=D$5)*('[20]All FLIGHT Years'!$B$10:$B$373=$A17))</f>
        <v>2634175</v>
      </c>
      <c r="E17" s="1977" cm="1">
        <f t="array" ref="E17">SUMPRODUCT(('[20]All FLIGHT Years'!$L$10:$L$373),('[20]All FLIGHT Years'!$A$10:$A$373=E$5)*('[20]All FLIGHT Years'!$B$10:$B$373=$A17))</f>
        <v>2407164</v>
      </c>
      <c r="F17" s="1977" cm="1">
        <f t="array" ref="F17">SUMPRODUCT(('[20]All FLIGHT Years'!$L$10:$L$373),('[20]All FLIGHT Years'!$A$10:$A$373=F$5)*('[20]All FLIGHT Years'!$B$10:$B$373=$A17))</f>
        <v>2218544</v>
      </c>
      <c r="G17" s="1977" cm="1">
        <f t="array" ref="G17">SUMPRODUCT(('[20]All FLIGHT Years'!$L$10:$L$373),('[20]All FLIGHT Years'!$A$10:$A$373=G$5)*('[20]All FLIGHT Years'!$B$10:$B$373=$A17))</f>
        <v>2132492</v>
      </c>
      <c r="H17" s="1977" cm="1">
        <f t="array" ref="H17">SUMPRODUCT(('[20]All FLIGHT Years'!$L$10:$L$373),('[20]All FLIGHT Years'!$A$10:$A$373=H$5)*('[20]All FLIGHT Years'!$B$10:$B$373=$A17))</f>
        <v>2018463</v>
      </c>
      <c r="I17" s="1977" cm="1">
        <f t="array" ref="I17">SUMPRODUCT(('[20]All FLIGHT Years'!$L$10:$L$373),('[20]All FLIGHT Years'!$A$10:$A$373=I$5)*('[20]All FLIGHT Years'!$B$10:$B$373=$A17))</f>
        <v>2030521</v>
      </c>
      <c r="J17" s="1977" cm="1">
        <f t="array" ref="J17">SUMPRODUCT(('[20]All FLIGHT Years'!$L$10:$L$373),('[20]All FLIGHT Years'!$A$10:$A$373=J$5)*('[20]All FLIGHT Years'!$B$10:$B$373=$A17))</f>
        <v>2005842</v>
      </c>
      <c r="K17" s="1977" cm="1">
        <f t="array" ref="K17">SUMPRODUCT(('[20]All FLIGHT Years'!$L$10:$L$373),('[20]All FLIGHT Years'!$A$10:$A$373=K$5)*('[20]All FLIGHT Years'!$B$10:$B$373=$A17))</f>
        <v>1995226</v>
      </c>
      <c r="L17" s="1977" cm="1">
        <f t="array" ref="L17">SUMPRODUCT(('[20]All FLIGHT Years'!$L$10:$L$373),('[20]All FLIGHT Years'!$A$10:$A$373=L$5)*('[20]All FLIGHT Years'!$B$10:$B$373=$A17))</f>
        <v>1866716</v>
      </c>
      <c r="M17" s="1977" cm="1">
        <f t="array" ref="M17">SUMPRODUCT(('[20]All FLIGHT Years'!$L$10:$L$373),('[20]All FLIGHT Years'!$A$10:$A$373=M$5)*('[20]All FLIGHT Years'!$B$10:$B$373=$A17))</f>
        <v>1890194</v>
      </c>
      <c r="N17" s="1977" cm="1">
        <f t="array" ref="N17">SUMPRODUCT(('[20]All FLIGHT Years'!$L$10:$L$373),('[20]All FLIGHT Years'!$A$10:$A$373=N$5)*('[20]All FLIGHT Years'!$B$10:$B$373=$A17))</f>
        <v>1724432</v>
      </c>
      <c r="O17" s="1977" cm="1">
        <f t="array" ref="O17">SUMPRODUCT(('[20]All FLIGHT Years'!$L$10:$L$373),('[20]All FLIGHT Years'!$A$10:$A$373=O$5)*('[20]All FLIGHT Years'!$B$10:$B$373=$A17))</f>
        <v>2018125</v>
      </c>
      <c r="P17" s="815">
        <f t="shared" si="1"/>
        <v>2112331.153846154</v>
      </c>
      <c r="S17" s="1311"/>
    </row>
    <row r="18" spans="1:19">
      <c r="A18" s="803" t="s">
        <v>297</v>
      </c>
      <c r="B18" s="147">
        <v>1005886</v>
      </c>
      <c r="C18" s="1977" cm="1">
        <f t="array" ref="C18">SUMPRODUCT(('[20]All FLIGHT Years'!$L$10:$L$373),('[20]All FLIGHT Years'!$A$10:$A$373=C$5)*('[20]All FLIGHT Years'!$B$10:$B$373=$A18))</f>
        <v>121208</v>
      </c>
      <c r="D18" s="1977" cm="1">
        <f t="array" ref="D18">SUMPRODUCT(('[20]All FLIGHT Years'!$L$10:$L$373),('[20]All FLIGHT Years'!$A$10:$A$373=D$5)*('[20]All FLIGHT Years'!$B$10:$B$373=$A18))</f>
        <v>102348</v>
      </c>
      <c r="E18" s="1977" cm="1">
        <f t="array" ref="E18">SUMPRODUCT(('[20]All FLIGHT Years'!$L$10:$L$373),('[20]All FLIGHT Years'!$A$10:$A$373=E$5)*('[20]All FLIGHT Years'!$B$10:$B$373=$A18))</f>
        <v>53678</v>
      </c>
      <c r="F18" s="1977" cm="1">
        <f t="array" ref="F18">SUMPRODUCT(('[20]All FLIGHT Years'!$L$10:$L$373),('[20]All FLIGHT Years'!$A$10:$A$373=F$5)*('[20]All FLIGHT Years'!$B$10:$B$373=$A18))</f>
        <v>59248</v>
      </c>
      <c r="G18" s="1977" cm="1">
        <f t="array" ref="G18">SUMPRODUCT(('[20]All FLIGHT Years'!$L$10:$L$373),('[20]All FLIGHT Years'!$A$10:$A$373=G$5)*('[20]All FLIGHT Years'!$B$10:$B$373=$A18))</f>
        <v>2073</v>
      </c>
      <c r="H18" s="1977" cm="1">
        <f t="array" ref="H18">SUMPRODUCT(('[20]All FLIGHT Years'!$L$10:$L$373),('[20]All FLIGHT Years'!$A$10:$A$373=H$5)*('[20]All FLIGHT Years'!$B$10:$B$373=$A18))</f>
        <v>0</v>
      </c>
      <c r="I18" s="1977" cm="1">
        <f t="array" ref="I18">SUMPRODUCT(('[20]All FLIGHT Years'!$L$10:$L$373),('[20]All FLIGHT Years'!$A$10:$A$373=I$5)*('[20]All FLIGHT Years'!$B$10:$B$373=$A18))</f>
        <v>0</v>
      </c>
      <c r="J18" s="1977" cm="1">
        <f t="array" ref="J18">SUMPRODUCT(('[20]All FLIGHT Years'!$L$10:$L$373),('[20]All FLIGHT Years'!$A$10:$A$373=J$5)*('[20]All FLIGHT Years'!$B$10:$B$373=$A18))</f>
        <v>0</v>
      </c>
      <c r="K18" s="1977" cm="1">
        <f t="array" ref="K18">SUMPRODUCT(('[20]All FLIGHT Years'!$L$10:$L$373),('[20]All FLIGHT Years'!$A$10:$A$373=K$5)*('[20]All FLIGHT Years'!$B$10:$B$373=$A18))</f>
        <v>0</v>
      </c>
      <c r="L18" s="1977" cm="1">
        <f t="array" ref="L18">SUMPRODUCT(('[20]All FLIGHT Years'!$L$10:$L$373),('[20]All FLIGHT Years'!$A$10:$A$373=L$5)*('[20]All FLIGHT Years'!$B$10:$B$373=$A18))</f>
        <v>0</v>
      </c>
      <c r="M18" s="1977" cm="1">
        <f t="array" ref="M18">SUMPRODUCT(('[20]All FLIGHT Years'!$L$10:$L$373),('[20]All FLIGHT Years'!$A$10:$A$373=M$5)*('[20]All FLIGHT Years'!$B$10:$B$373=$A18))</f>
        <v>0</v>
      </c>
      <c r="N18" s="1977" cm="1">
        <f t="array" ref="N18">SUMPRODUCT(('[20]All FLIGHT Years'!$L$10:$L$373),('[20]All FLIGHT Years'!$A$10:$A$373=N$5)*('[20]All FLIGHT Years'!$B$10:$B$373=$A18))</f>
        <v>0</v>
      </c>
      <c r="O18" s="1977" cm="1">
        <f t="array" ref="O18">SUMPRODUCT(('[20]All FLIGHT Years'!$L$10:$L$373),('[20]All FLIGHT Years'!$A$10:$A$373=O$5)*('[20]All FLIGHT Years'!$B$10:$B$373=$A18))</f>
        <v>0</v>
      </c>
      <c r="P18" s="815">
        <f t="shared" si="1"/>
        <v>26042.692307692309</v>
      </c>
      <c r="S18" s="1311"/>
    </row>
    <row r="19" spans="1:19">
      <c r="A19" s="803" t="s">
        <v>331</v>
      </c>
      <c r="B19" s="147">
        <v>1005265</v>
      </c>
      <c r="C19" s="1977" cm="1">
        <f t="array" ref="C19">SUMPRODUCT(('[20]All FLIGHT Years'!$L$10:$L$373),('[20]All FLIGHT Years'!$A$10:$A$373=C$5)*('[20]All FLIGHT Years'!$B$10:$B$373=$A19))</f>
        <v>144968</v>
      </c>
      <c r="D19" s="1977" cm="1">
        <f t="array" ref="D19">SUMPRODUCT(('[20]All FLIGHT Years'!$L$10:$L$373),('[20]All FLIGHT Years'!$A$10:$A$373=D$5)*('[20]All FLIGHT Years'!$B$10:$B$373=$A19))</f>
        <v>179152</v>
      </c>
      <c r="E19" s="1977" cm="1">
        <f t="array" ref="E19">SUMPRODUCT(('[20]All FLIGHT Years'!$L$10:$L$373),('[20]All FLIGHT Years'!$A$10:$A$373=E$5)*('[20]All FLIGHT Years'!$B$10:$B$373=$A19))</f>
        <v>169181</v>
      </c>
      <c r="F19" s="1977" cm="1">
        <f t="array" ref="F19">SUMPRODUCT(('[20]All FLIGHT Years'!$L$10:$L$373),('[20]All FLIGHT Years'!$A$10:$A$373=F$5)*('[20]All FLIGHT Years'!$B$10:$B$373=$A19))</f>
        <v>192695</v>
      </c>
      <c r="G19" s="1977" cm="1">
        <f t="array" ref="G19">SUMPRODUCT(('[20]All FLIGHT Years'!$L$10:$L$373),('[20]All FLIGHT Years'!$A$10:$A$373=G$5)*('[20]All FLIGHT Years'!$B$10:$B$373=$A19))</f>
        <v>188545</v>
      </c>
      <c r="H19" s="1977" cm="1">
        <f t="array" ref="H19">SUMPRODUCT(('[20]All FLIGHT Years'!$L$10:$L$373),('[20]All FLIGHT Years'!$A$10:$A$373=H$5)*('[20]All FLIGHT Years'!$B$10:$B$373=$A19))</f>
        <v>168178</v>
      </c>
      <c r="I19" s="1977" cm="1">
        <f t="array" ref="I19">SUMPRODUCT(('[20]All FLIGHT Years'!$L$10:$L$373),('[20]All FLIGHT Years'!$A$10:$A$373=I$5)*('[20]All FLIGHT Years'!$B$10:$B$373=$A19))</f>
        <v>87643</v>
      </c>
      <c r="J19" s="1977" cm="1">
        <f t="array" ref="J19">SUMPRODUCT(('[20]All FLIGHT Years'!$L$10:$L$373),('[20]All FLIGHT Years'!$A$10:$A$373=J$5)*('[20]All FLIGHT Years'!$B$10:$B$373=$A19))</f>
        <v>47931</v>
      </c>
      <c r="K19" s="1977" cm="1">
        <f t="array" ref="K19">SUMPRODUCT(('[20]All FLIGHT Years'!$L$10:$L$373),('[20]All FLIGHT Years'!$A$10:$A$373=K$5)*('[20]All FLIGHT Years'!$B$10:$B$373=$A19))</f>
        <v>46984</v>
      </c>
      <c r="L19" s="1977" cm="1">
        <f t="array" ref="L19">SUMPRODUCT(('[20]All FLIGHT Years'!$L$10:$L$373),('[20]All FLIGHT Years'!$A$10:$A$373=L$5)*('[20]All FLIGHT Years'!$B$10:$B$373=$A19))</f>
        <v>46051</v>
      </c>
      <c r="M19" s="1977" cm="1">
        <f t="array" ref="M19">SUMPRODUCT(('[20]All FLIGHT Years'!$L$10:$L$373),('[20]All FLIGHT Years'!$A$10:$A$373=M$5)*('[20]All FLIGHT Years'!$B$10:$B$373=$A19))</f>
        <v>45139</v>
      </c>
      <c r="N19" s="1977" cm="1">
        <f t="array" ref="N19">SUMPRODUCT(('[20]All FLIGHT Years'!$L$10:$L$373),('[20]All FLIGHT Years'!$A$10:$A$373=N$5)*('[20]All FLIGHT Years'!$B$10:$B$373=$A19))</f>
        <v>44245</v>
      </c>
      <c r="O19" s="1977" cm="1">
        <f t="array" ref="O19">SUMPRODUCT(('[20]All FLIGHT Years'!$L$10:$L$373),('[20]All FLIGHT Years'!$A$10:$A$373=O$5)*('[20]All FLIGHT Years'!$B$10:$B$373=$A19))</f>
        <v>43369</v>
      </c>
      <c r="P19" s="815">
        <f t="shared" si="1"/>
        <v>108006.23076923077</v>
      </c>
      <c r="S19" s="1311"/>
    </row>
    <row r="20" spans="1:19">
      <c r="A20" s="803" t="s">
        <v>306</v>
      </c>
      <c r="B20" s="147">
        <v>1004891</v>
      </c>
      <c r="C20" s="1977" cm="1">
        <f t="array" ref="C20">SUMPRODUCT(('[20]All FLIGHT Years'!$L$10:$L$373),('[20]All FLIGHT Years'!$A$10:$A$373=C$5)*('[20]All FLIGHT Years'!$B$10:$B$373=$A20))</f>
        <v>529748</v>
      </c>
      <c r="D20" s="1977" cm="1">
        <f t="array" ref="D20">SUMPRODUCT(('[20]All FLIGHT Years'!$L$10:$L$373),('[20]All FLIGHT Years'!$A$10:$A$373=D$5)*('[20]All FLIGHT Years'!$B$10:$B$373=$A20))</f>
        <v>560159</v>
      </c>
      <c r="E20" s="1977" cm="1">
        <f t="array" ref="E20">SUMPRODUCT(('[20]All FLIGHT Years'!$L$10:$L$373),('[20]All FLIGHT Years'!$A$10:$A$373=E$5)*('[20]All FLIGHT Years'!$B$10:$B$373=$A20))</f>
        <v>568194</v>
      </c>
      <c r="F20" s="1977" cm="1">
        <f t="array" ref="F20">SUMPRODUCT(('[20]All FLIGHT Years'!$L$10:$L$373),('[20]All FLIGHT Years'!$A$10:$A$373=F$5)*('[20]All FLIGHT Years'!$B$10:$B$373=$A20))</f>
        <v>462621</v>
      </c>
      <c r="G20" s="1977" cm="1">
        <f t="array" ref="G20">SUMPRODUCT(('[20]All FLIGHT Years'!$L$10:$L$373),('[20]All FLIGHT Years'!$A$10:$A$373=G$5)*('[20]All FLIGHT Years'!$B$10:$B$373=$A20))</f>
        <v>536090</v>
      </c>
      <c r="H20" s="1977" cm="1">
        <f t="array" ref="H20">SUMPRODUCT(('[20]All FLIGHT Years'!$L$10:$L$373),('[20]All FLIGHT Years'!$A$10:$A$373=H$5)*('[20]All FLIGHT Years'!$B$10:$B$373=$A20))</f>
        <v>521147</v>
      </c>
      <c r="I20" s="1977" cm="1">
        <f t="array" ref="I20">SUMPRODUCT(('[20]All FLIGHT Years'!$L$10:$L$373),('[20]All FLIGHT Years'!$A$10:$A$373=I$5)*('[20]All FLIGHT Years'!$B$10:$B$373=$A20))</f>
        <v>504887</v>
      </c>
      <c r="J20" s="1977" cm="1">
        <f t="array" ref="J20">SUMPRODUCT(('[20]All FLIGHT Years'!$L$10:$L$373),('[20]All FLIGHT Years'!$A$10:$A$373=J$5)*('[20]All FLIGHT Years'!$B$10:$B$373=$A20))</f>
        <v>476523</v>
      </c>
      <c r="K20" s="1977" cm="1">
        <f t="array" ref="K20">SUMPRODUCT(('[20]All FLIGHT Years'!$L$10:$L$373),('[20]All FLIGHT Years'!$A$10:$A$373=K$5)*('[20]All FLIGHT Years'!$B$10:$B$373=$A20))</f>
        <v>167661</v>
      </c>
      <c r="L20" s="1977" cm="1">
        <f t="array" ref="L20">SUMPRODUCT(('[20]All FLIGHT Years'!$L$10:$L$373),('[20]All FLIGHT Years'!$A$10:$A$373=L$5)*('[20]All FLIGHT Years'!$B$10:$B$373=$A20))</f>
        <v>0</v>
      </c>
      <c r="M20" s="1977" cm="1">
        <f t="array" ref="M20">SUMPRODUCT(('[20]All FLIGHT Years'!$L$10:$L$373),('[20]All FLIGHT Years'!$A$10:$A$373=M$5)*('[20]All FLIGHT Years'!$B$10:$B$373=$A20))</f>
        <v>0</v>
      </c>
      <c r="N20" s="1977" cm="1">
        <f t="array" ref="N20">SUMPRODUCT(('[20]All FLIGHT Years'!$L$10:$L$373),('[20]All FLIGHT Years'!$A$10:$A$373=N$5)*('[20]All FLIGHT Years'!$B$10:$B$373=$A20))</f>
        <v>0</v>
      </c>
      <c r="O20" s="1977" cm="1">
        <f t="array" ref="O20">SUMPRODUCT(('[20]All FLIGHT Years'!$L$10:$L$373),('[20]All FLIGHT Years'!$A$10:$A$373=O$5)*('[20]All FLIGHT Years'!$B$10:$B$373=$A20))</f>
        <v>0</v>
      </c>
      <c r="P20" s="815">
        <f t="shared" si="1"/>
        <v>332848.46153846156</v>
      </c>
      <c r="S20" s="1311"/>
    </row>
    <row r="21" spans="1:19">
      <c r="A21" s="803" t="s">
        <v>299</v>
      </c>
      <c r="B21" s="147">
        <v>1006670</v>
      </c>
      <c r="C21" s="1977" cm="1">
        <f t="array" ref="C21">SUMPRODUCT(('[20]All FLIGHT Years'!$L$10:$L$373),('[20]All FLIGHT Years'!$A$10:$A$373=C$5)*('[20]All FLIGHT Years'!$B$10:$B$373=$A21))</f>
        <v>953479</v>
      </c>
      <c r="D21" s="1977" cm="1">
        <f t="array" ref="D21">SUMPRODUCT(('[20]All FLIGHT Years'!$L$10:$L$373),('[20]All FLIGHT Years'!$A$10:$A$373=D$5)*('[20]All FLIGHT Years'!$B$10:$B$373=$A21))</f>
        <v>992376</v>
      </c>
      <c r="E21" s="1977" cm="1">
        <f t="array" ref="E21">SUMPRODUCT(('[20]All FLIGHT Years'!$L$10:$L$373),('[20]All FLIGHT Years'!$A$10:$A$373=E$5)*('[20]All FLIGHT Years'!$B$10:$B$373=$A21))</f>
        <v>913639</v>
      </c>
      <c r="F21" s="1977" cm="1">
        <f t="array" ref="F21">SUMPRODUCT(('[20]All FLIGHT Years'!$L$10:$L$373),('[20]All FLIGHT Years'!$A$10:$A$373=F$5)*('[20]All FLIGHT Years'!$B$10:$B$373=$A21))</f>
        <v>961976</v>
      </c>
      <c r="G21" s="1977" cm="1">
        <f t="array" ref="G21">SUMPRODUCT(('[20]All FLIGHT Years'!$L$10:$L$373),('[20]All FLIGHT Years'!$A$10:$A$373=G$5)*('[20]All FLIGHT Years'!$B$10:$B$373=$A21))</f>
        <v>915443</v>
      </c>
      <c r="H21" s="1977" cm="1">
        <f t="array" ref="H21">SUMPRODUCT(('[20]All FLIGHT Years'!$L$10:$L$373),('[20]All FLIGHT Years'!$A$10:$A$373=H$5)*('[20]All FLIGHT Years'!$B$10:$B$373=$A21))</f>
        <v>952059</v>
      </c>
      <c r="I21" s="1977" cm="1">
        <f t="array" ref="I21">SUMPRODUCT(('[20]All FLIGHT Years'!$L$10:$L$373),('[20]All FLIGHT Years'!$A$10:$A$373=I$5)*('[20]All FLIGHT Years'!$B$10:$B$373=$A21))</f>
        <v>846224</v>
      </c>
      <c r="J21" s="1977" cm="1">
        <f t="array" ref="J21">SUMPRODUCT(('[20]All FLIGHT Years'!$L$10:$L$373),('[20]All FLIGHT Years'!$A$10:$A$373=J$5)*('[20]All FLIGHT Years'!$B$10:$B$373=$A21))</f>
        <v>862843</v>
      </c>
      <c r="K21" s="1977" cm="1">
        <f t="array" ref="K21">SUMPRODUCT(('[20]All FLIGHT Years'!$L$10:$L$373),('[20]All FLIGHT Years'!$A$10:$A$373=K$5)*('[20]All FLIGHT Years'!$B$10:$B$373=$A21))</f>
        <v>883892</v>
      </c>
      <c r="L21" s="1977" cm="1">
        <f t="array" ref="L21">SUMPRODUCT(('[20]All FLIGHT Years'!$L$10:$L$373),('[20]All FLIGHT Years'!$A$10:$A$373=L$5)*('[20]All FLIGHT Years'!$B$10:$B$373=$A21))</f>
        <v>895467</v>
      </c>
      <c r="M21" s="1977" cm="1">
        <f t="array" ref="M21">SUMPRODUCT(('[20]All FLIGHT Years'!$L$10:$L$373),('[20]All FLIGHT Years'!$A$10:$A$373=M$5)*('[20]All FLIGHT Years'!$B$10:$B$373=$A21))</f>
        <v>789265</v>
      </c>
      <c r="N21" s="1977" cm="1">
        <f t="array" ref="N21">SUMPRODUCT(('[20]All FLIGHT Years'!$L$10:$L$373),('[20]All FLIGHT Years'!$A$10:$A$373=N$5)*('[20]All FLIGHT Years'!$B$10:$B$373=$A21))</f>
        <v>844208</v>
      </c>
      <c r="O21" s="1977" cm="1">
        <f t="array" ref="O21">SUMPRODUCT(('[20]All FLIGHT Years'!$L$10:$L$373),('[20]All FLIGHT Years'!$A$10:$A$373=O$5)*('[20]All FLIGHT Years'!$B$10:$B$373=$A21))</f>
        <v>878816</v>
      </c>
      <c r="P21" s="815">
        <f t="shared" si="1"/>
        <v>899206.69230769225</v>
      </c>
      <c r="S21" s="1311"/>
    </row>
    <row r="22" spans="1:19">
      <c r="A22" s="803" t="s">
        <v>300</v>
      </c>
      <c r="B22" s="147">
        <v>1001765</v>
      </c>
      <c r="C22" s="1977" cm="1">
        <f t="array" ref="C22">SUMPRODUCT(('[20]All FLIGHT Years'!$L$10:$L$373),('[20]All FLIGHT Years'!$A$10:$A$373=C$5)*('[20]All FLIGHT Years'!$B$10:$B$373=$A22))</f>
        <v>126826</v>
      </c>
      <c r="D22" s="1977" cm="1">
        <f t="array" ref="D22">SUMPRODUCT(('[20]All FLIGHT Years'!$L$10:$L$373),('[20]All FLIGHT Years'!$A$10:$A$373=D$5)*('[20]All FLIGHT Years'!$B$10:$B$373=$A22))</f>
        <v>121286</v>
      </c>
      <c r="E22" s="1977" cm="1">
        <f t="array" ref="E22">SUMPRODUCT(('[20]All FLIGHT Years'!$L$10:$L$373),('[20]All FLIGHT Years'!$A$10:$A$373=E$5)*('[20]All FLIGHT Years'!$B$10:$B$373=$A22))</f>
        <v>126140</v>
      </c>
      <c r="F22" s="1977" cm="1">
        <f t="array" ref="F22">SUMPRODUCT(('[20]All FLIGHT Years'!$L$10:$L$373),('[20]All FLIGHT Years'!$A$10:$A$373=F$5)*('[20]All FLIGHT Years'!$B$10:$B$373=$A22))</f>
        <v>121093</v>
      </c>
      <c r="G22" s="1977" cm="1">
        <f t="array" ref="G22">SUMPRODUCT(('[20]All FLIGHT Years'!$L$10:$L$373),('[20]All FLIGHT Years'!$A$10:$A$373=G$5)*('[20]All FLIGHT Years'!$B$10:$B$373=$A22))</f>
        <v>125362</v>
      </c>
      <c r="H22" s="1977" cm="1">
        <f t="array" ref="H22">SUMPRODUCT(('[20]All FLIGHT Years'!$L$10:$L$373),('[20]All FLIGHT Years'!$A$10:$A$373=H$5)*('[20]All FLIGHT Years'!$B$10:$B$373=$A22))</f>
        <v>120017</v>
      </c>
      <c r="I22" s="1977" cm="1">
        <f t="array" ref="I22">SUMPRODUCT(('[20]All FLIGHT Years'!$L$10:$L$373),('[20]All FLIGHT Years'!$A$10:$A$373=I$5)*('[20]All FLIGHT Years'!$B$10:$B$373=$A22))</f>
        <v>113492</v>
      </c>
      <c r="J22" s="1977" cm="1">
        <f t="array" ref="J22">SUMPRODUCT(('[20]All FLIGHT Years'!$L$10:$L$373),('[20]All FLIGHT Years'!$A$10:$A$373=J$5)*('[20]All FLIGHT Years'!$B$10:$B$373=$A22))</f>
        <v>113796</v>
      </c>
      <c r="K22" s="1977" cm="1">
        <f t="array" ref="K22">SUMPRODUCT(('[20]All FLIGHT Years'!$L$10:$L$373),('[20]All FLIGHT Years'!$A$10:$A$373=K$5)*('[20]All FLIGHT Years'!$B$10:$B$373=$A22))</f>
        <v>116718</v>
      </c>
      <c r="L22" s="1977" cm="1">
        <f t="array" ref="L22">SUMPRODUCT(('[20]All FLIGHT Years'!$L$10:$L$373),('[20]All FLIGHT Years'!$A$10:$A$373=L$5)*('[20]All FLIGHT Years'!$B$10:$B$373=$A22))</f>
        <v>110341</v>
      </c>
      <c r="M22" s="1977" cm="1">
        <f t="array" ref="M22">SUMPRODUCT(('[20]All FLIGHT Years'!$L$10:$L$373),('[20]All FLIGHT Years'!$A$10:$A$373=M$5)*('[20]All FLIGHT Years'!$B$10:$B$373=$A22))</f>
        <v>88946</v>
      </c>
      <c r="N22" s="1977" cm="1">
        <f t="array" ref="N22">SUMPRODUCT(('[20]All FLIGHT Years'!$L$10:$L$373),('[20]All FLIGHT Years'!$A$10:$A$373=N$5)*('[20]All FLIGHT Years'!$B$10:$B$373=$A22))</f>
        <v>91921</v>
      </c>
      <c r="O22" s="1977" cm="1">
        <f t="array" ref="O22">SUMPRODUCT(('[20]All FLIGHT Years'!$L$10:$L$373),('[20]All FLIGHT Years'!$A$10:$A$373=O$5)*('[20]All FLIGHT Years'!$B$10:$B$373=$A22))</f>
        <v>105892</v>
      </c>
      <c r="P22" s="815">
        <f t="shared" si="1"/>
        <v>113986.92307692308</v>
      </c>
      <c r="S22" s="1311"/>
    </row>
    <row r="23" spans="1:19">
      <c r="A23" s="803" t="s">
        <v>301</v>
      </c>
      <c r="B23" s="147">
        <v>1001768</v>
      </c>
      <c r="C23" s="1977" cm="1">
        <f t="array" ref="C23">SUMPRODUCT(('[20]All FLIGHT Years'!$L$10:$L$373),('[20]All FLIGHT Years'!$A$10:$A$373=C$5)*('[20]All FLIGHT Years'!$B$10:$B$373=$A23))</f>
        <v>147610</v>
      </c>
      <c r="D23" s="1977" cm="1">
        <f t="array" ref="D23">SUMPRODUCT(('[20]All FLIGHT Years'!$L$10:$L$373),('[20]All FLIGHT Years'!$A$10:$A$373=D$5)*('[20]All FLIGHT Years'!$B$10:$B$373=$A23))</f>
        <v>154536</v>
      </c>
      <c r="E23" s="1977" cm="1">
        <f t="array" ref="E23">SUMPRODUCT(('[20]All FLIGHT Years'!$L$10:$L$373),('[20]All FLIGHT Years'!$A$10:$A$373=E$5)*('[20]All FLIGHT Years'!$B$10:$B$373=$A23))</f>
        <v>142840</v>
      </c>
      <c r="F23" s="1977" cm="1">
        <f t="array" ref="F23">SUMPRODUCT(('[20]All FLIGHT Years'!$L$10:$L$373),('[20]All FLIGHT Years'!$A$10:$A$373=F$5)*('[20]All FLIGHT Years'!$B$10:$B$373=$A23))</f>
        <v>144663</v>
      </c>
      <c r="G23" s="1977" cm="1">
        <f t="array" ref="G23">SUMPRODUCT(('[20]All FLIGHT Years'!$L$10:$L$373),('[20]All FLIGHT Years'!$A$10:$A$373=G$5)*('[20]All FLIGHT Years'!$B$10:$B$373=$A23))</f>
        <v>125971</v>
      </c>
      <c r="H23" s="1977" cm="1">
        <f t="array" ref="H23">SUMPRODUCT(('[20]All FLIGHT Years'!$L$10:$L$373),('[20]All FLIGHT Years'!$A$10:$A$373=H$5)*('[20]All FLIGHT Years'!$B$10:$B$373=$A23))</f>
        <v>122959</v>
      </c>
      <c r="I23" s="1977" cm="1">
        <f t="array" ref="I23">SUMPRODUCT(('[20]All FLIGHT Years'!$L$10:$L$373),('[20]All FLIGHT Years'!$A$10:$A$373=I$5)*('[20]All FLIGHT Years'!$B$10:$B$373=$A23))</f>
        <v>84001</v>
      </c>
      <c r="J23" s="1977" cm="1">
        <f t="array" ref="J23">SUMPRODUCT(('[20]All FLIGHT Years'!$L$10:$L$373),('[20]All FLIGHT Years'!$A$10:$A$373=J$5)*('[20]All FLIGHT Years'!$B$10:$B$373=$A23))</f>
        <v>78620</v>
      </c>
      <c r="K23" s="1977" cm="1">
        <f t="array" ref="K23">SUMPRODUCT(('[20]All FLIGHT Years'!$L$10:$L$373),('[20]All FLIGHT Years'!$A$10:$A$373=K$5)*('[20]All FLIGHT Years'!$B$10:$B$373=$A23))</f>
        <v>80463</v>
      </c>
      <c r="L23" s="1977" cm="1">
        <f t="array" ref="L23">SUMPRODUCT(('[20]All FLIGHT Years'!$L$10:$L$373),('[20]All FLIGHT Years'!$A$10:$A$373=L$5)*('[20]All FLIGHT Years'!$B$10:$B$373=$A23))</f>
        <v>52396</v>
      </c>
      <c r="M23" s="1977" cm="1">
        <f t="array" ref="M23">SUMPRODUCT(('[20]All FLIGHT Years'!$L$10:$L$373),('[20]All FLIGHT Years'!$A$10:$A$373=M$5)*('[20]All FLIGHT Years'!$B$10:$B$373=$A23))</f>
        <v>31035</v>
      </c>
      <c r="N23" s="1977" cm="1">
        <f t="array" ref="N23">SUMPRODUCT(('[20]All FLIGHT Years'!$L$10:$L$373),('[20]All FLIGHT Years'!$A$10:$A$373=N$5)*('[20]All FLIGHT Years'!$B$10:$B$373=$A23))</f>
        <v>27264</v>
      </c>
      <c r="O23" s="1977" cm="1">
        <f t="array" ref="O23">SUMPRODUCT(('[20]All FLIGHT Years'!$L$10:$L$373),('[20]All FLIGHT Years'!$A$10:$A$373=O$5)*('[20]All FLIGHT Years'!$B$10:$B$373=$A23))</f>
        <v>30563</v>
      </c>
      <c r="P23" s="815">
        <f t="shared" si="1"/>
        <v>94070.846153846156</v>
      </c>
      <c r="S23" s="1311"/>
    </row>
    <row r="24" spans="1:19">
      <c r="A24" s="803" t="s">
        <v>332</v>
      </c>
      <c r="B24" s="147">
        <v>1001595</v>
      </c>
      <c r="C24" s="1977" cm="1">
        <f t="array" ref="C24">SUMPRODUCT(('[20]All FLIGHT Years'!$L$10:$L$373),('[20]All FLIGHT Years'!$A$10:$A$373=C$5)*('[20]All FLIGHT Years'!$B$10:$B$373=$A24))</f>
        <v>95177</v>
      </c>
      <c r="D24" s="1977" cm="1">
        <f t="array" ref="D24">SUMPRODUCT(('[20]All FLIGHT Years'!$L$10:$L$373),('[20]All FLIGHT Years'!$A$10:$A$373=D$5)*('[20]All FLIGHT Years'!$B$10:$B$373=$A24))</f>
        <v>89904</v>
      </c>
      <c r="E24" s="1977" cm="1">
        <f t="array" ref="E24">SUMPRODUCT(('[20]All FLIGHT Years'!$L$10:$L$373),('[20]All FLIGHT Years'!$A$10:$A$373=E$5)*('[20]All FLIGHT Years'!$B$10:$B$373=$A24))</f>
        <v>84923</v>
      </c>
      <c r="F24" s="1977" cm="1">
        <f t="array" ref="F24">SUMPRODUCT(('[20]All FLIGHT Years'!$L$10:$L$373),('[20]All FLIGHT Years'!$A$10:$A$373=F$5)*('[20]All FLIGHT Years'!$B$10:$B$373=$A24))</f>
        <v>56005</v>
      </c>
      <c r="G24" s="1977" cm="1">
        <f t="array" ref="G24">SUMPRODUCT(('[20]All FLIGHT Years'!$L$10:$L$373),('[20]All FLIGHT Years'!$A$10:$A$373=G$5)*('[20]All FLIGHT Years'!$B$10:$B$373=$A24))</f>
        <v>44893</v>
      </c>
      <c r="H24" s="1977" cm="1">
        <f t="array" ref="H24">SUMPRODUCT(('[20]All FLIGHT Years'!$L$10:$L$373),('[20]All FLIGHT Years'!$A$10:$A$373=H$5)*('[20]All FLIGHT Years'!$B$10:$B$373=$A24))</f>
        <v>36294</v>
      </c>
      <c r="I24" s="1977" cm="1">
        <f t="array" ref="I24">SUMPRODUCT(('[20]All FLIGHT Years'!$L$10:$L$373),('[20]All FLIGHT Years'!$A$10:$A$373=I$5)*('[20]All FLIGHT Years'!$B$10:$B$373=$A24))</f>
        <v>26430</v>
      </c>
      <c r="J24" s="1977" cm="1">
        <f t="array" ref="J24">SUMPRODUCT(('[20]All FLIGHT Years'!$L$10:$L$373),('[20]All FLIGHT Years'!$A$10:$A$373=J$5)*('[20]All FLIGHT Years'!$B$10:$B$373=$A24))</f>
        <v>14428</v>
      </c>
      <c r="K24" s="1977" cm="1">
        <f t="array" ref="K24">SUMPRODUCT(('[20]All FLIGHT Years'!$L$10:$L$373),('[20]All FLIGHT Years'!$A$10:$A$373=K$5)*('[20]All FLIGHT Years'!$B$10:$B$373=$A24))</f>
        <v>15703</v>
      </c>
      <c r="L24" s="1977" cm="1">
        <f t="array" ref="L24">SUMPRODUCT(('[20]All FLIGHT Years'!$L$10:$L$373),('[20]All FLIGHT Years'!$A$10:$A$373=L$5)*('[20]All FLIGHT Years'!$B$10:$B$373=$A24))</f>
        <v>2297</v>
      </c>
      <c r="M24" s="1977" cm="1">
        <f t="array" ref="M24">SUMPRODUCT(('[20]All FLIGHT Years'!$L$10:$L$373),('[20]All FLIGHT Years'!$A$10:$A$373=M$5)*('[20]All FLIGHT Years'!$B$10:$B$373=$A24))</f>
        <v>1647</v>
      </c>
      <c r="N24" s="1977" cm="1">
        <f t="array" ref="N24">SUMPRODUCT(('[20]All FLIGHT Years'!$L$10:$L$373),('[20]All FLIGHT Years'!$A$10:$A$373=N$5)*('[20]All FLIGHT Years'!$B$10:$B$373=$A24))</f>
        <v>1471</v>
      </c>
      <c r="O24" s="1977" cm="1">
        <f t="array" ref="O24">SUMPRODUCT(('[20]All FLIGHT Years'!$L$10:$L$373),('[20]All FLIGHT Years'!$A$10:$A$373=O$5)*('[20]All FLIGHT Years'!$B$10:$B$373=$A24))</f>
        <v>1868</v>
      </c>
      <c r="P24" s="815">
        <f t="shared" si="1"/>
        <v>36233.846153846156</v>
      </c>
      <c r="S24" s="1311"/>
    </row>
    <row r="25" spans="1:19">
      <c r="A25" s="803" t="s">
        <v>333</v>
      </c>
      <c r="B25" s="147">
        <v>1000216</v>
      </c>
      <c r="C25" s="1977" cm="1">
        <f t="array" ref="C25">SUMPRODUCT(('[20]All FLIGHT Years'!$L$10:$L$373),('[20]All FLIGHT Years'!$A$10:$A$373=C$5)*('[20]All FLIGHT Years'!$B$10:$B$373=$A25))</f>
        <v>71052</v>
      </c>
      <c r="D25" s="1977" cm="1">
        <f t="array" ref="D25">SUMPRODUCT(('[20]All FLIGHT Years'!$L$10:$L$373),('[20]All FLIGHT Years'!$A$10:$A$373=D$5)*('[20]All FLIGHT Years'!$B$10:$B$373=$A25))</f>
        <v>74133</v>
      </c>
      <c r="E25" s="1977" cm="1">
        <f t="array" ref="E25">SUMPRODUCT(('[20]All FLIGHT Years'!$L$10:$L$373),('[20]All FLIGHT Years'!$A$10:$A$373=E$5)*('[20]All FLIGHT Years'!$B$10:$B$373=$A25))</f>
        <v>53643</v>
      </c>
      <c r="F25" s="1977" cm="1">
        <f t="array" ref="F25">SUMPRODUCT(('[20]All FLIGHT Years'!$L$10:$L$373),('[20]All FLIGHT Years'!$A$10:$A$373=F$5)*('[20]All FLIGHT Years'!$B$10:$B$373=$A25))</f>
        <v>65764</v>
      </c>
      <c r="G25" s="1977" cm="1">
        <f t="array" ref="G25">SUMPRODUCT(('[20]All FLIGHT Years'!$L$10:$L$373),('[20]All FLIGHT Years'!$A$10:$A$373=G$5)*('[20]All FLIGHT Years'!$B$10:$B$373=$A25))</f>
        <v>67101</v>
      </c>
      <c r="H25" s="1977" cm="1">
        <f t="array" ref="H25">SUMPRODUCT(('[20]All FLIGHT Years'!$L$10:$L$373),('[20]All FLIGHT Years'!$A$10:$A$373=H$5)*('[20]All FLIGHT Years'!$B$10:$B$373=$A25))</f>
        <v>68548</v>
      </c>
      <c r="I25" s="1977" cm="1">
        <f t="array" ref="I25">SUMPRODUCT(('[20]All FLIGHT Years'!$L$10:$L$373),('[20]All FLIGHT Years'!$A$10:$A$373=I$5)*('[20]All FLIGHT Years'!$B$10:$B$373=$A25))</f>
        <v>25000</v>
      </c>
      <c r="J25" s="1977" cm="1">
        <f t="array" ref="J25">SUMPRODUCT(('[20]All FLIGHT Years'!$L$10:$L$373),('[20]All FLIGHT Years'!$A$10:$A$373=J$5)*('[20]All FLIGHT Years'!$B$10:$B$373=$A25))</f>
        <v>34205</v>
      </c>
      <c r="K25" s="1977" cm="1">
        <f t="array" ref="K25">SUMPRODUCT(('[20]All FLIGHT Years'!$L$10:$L$373),('[20]All FLIGHT Years'!$A$10:$A$373=K$5)*('[20]All FLIGHT Years'!$B$10:$B$373=$A25))</f>
        <v>18051</v>
      </c>
      <c r="L25" s="1977" cm="1">
        <f t="array" ref="L25">SUMPRODUCT(('[20]All FLIGHT Years'!$L$10:$L$373),('[20]All FLIGHT Years'!$A$10:$A$373=L$5)*('[20]All FLIGHT Years'!$B$10:$B$373=$A25))</f>
        <v>28452</v>
      </c>
      <c r="M25" s="1977" cm="1">
        <f t="array" ref="M25">SUMPRODUCT(('[20]All FLIGHT Years'!$L$10:$L$373),('[20]All FLIGHT Years'!$A$10:$A$373=M$5)*('[20]All FLIGHT Years'!$B$10:$B$373=$A25))</f>
        <v>23261</v>
      </c>
      <c r="N25" s="1977" cm="1">
        <f t="array" ref="N25">SUMPRODUCT(('[20]All FLIGHT Years'!$L$10:$L$373),('[20]All FLIGHT Years'!$A$10:$A$373=N$5)*('[20]All FLIGHT Years'!$B$10:$B$373=$A25))</f>
        <v>24417</v>
      </c>
      <c r="O25" s="1977" cm="1">
        <f t="array" ref="O25">SUMPRODUCT(('[20]All FLIGHT Years'!$L$10:$L$373),('[20]All FLIGHT Years'!$A$10:$A$373=O$5)*('[20]All FLIGHT Years'!$B$10:$B$373=$A25))</f>
        <v>21822</v>
      </c>
      <c r="P25" s="815">
        <f t="shared" si="1"/>
        <v>44265.307692307695</v>
      </c>
      <c r="S25" s="1311"/>
    </row>
    <row r="26" spans="1:19">
      <c r="A26" s="803" t="s">
        <v>302</v>
      </c>
      <c r="B26" s="147">
        <v>1001437</v>
      </c>
      <c r="C26" s="1977" cm="1">
        <f t="array" ref="C26">SUMPRODUCT(('[20]All FLIGHT Years'!$L$10:$L$373),('[20]All FLIGHT Years'!$A$10:$A$373=C$5)*('[20]All FLIGHT Years'!$B$10:$B$373=$A26))</f>
        <v>209414</v>
      </c>
      <c r="D26" s="1977" cm="1">
        <f t="array" ref="D26">SUMPRODUCT(('[20]All FLIGHT Years'!$L$10:$L$373),('[20]All FLIGHT Years'!$A$10:$A$373=D$5)*('[20]All FLIGHT Years'!$B$10:$B$373=$A26))</f>
        <v>191208</v>
      </c>
      <c r="E26" s="1977" cm="1">
        <f t="array" ref="E26">SUMPRODUCT(('[20]All FLIGHT Years'!$L$10:$L$373),('[20]All FLIGHT Years'!$A$10:$A$373=E$5)*('[20]All FLIGHT Years'!$B$10:$B$373=$A26))</f>
        <v>177808</v>
      </c>
      <c r="F26" s="1977" cm="1">
        <f t="array" ref="F26">SUMPRODUCT(('[20]All FLIGHT Years'!$L$10:$L$373),('[20]All FLIGHT Years'!$A$10:$A$373=F$5)*('[20]All FLIGHT Years'!$B$10:$B$373=$A26))</f>
        <v>133411</v>
      </c>
      <c r="G26" s="1977" cm="1">
        <f t="array" ref="G26">SUMPRODUCT(('[20]All FLIGHT Years'!$L$10:$L$373),('[20]All FLIGHT Years'!$A$10:$A$373=G$5)*('[20]All FLIGHT Years'!$B$10:$B$373=$A26))</f>
        <v>139849</v>
      </c>
      <c r="H26" s="1977" cm="1">
        <f t="array" ref="H26">SUMPRODUCT(('[20]All FLIGHT Years'!$L$10:$L$373),('[20]All FLIGHT Years'!$A$10:$A$373=H$5)*('[20]All FLIGHT Years'!$B$10:$B$373=$A26))</f>
        <v>112877</v>
      </c>
      <c r="I26" s="1977" cm="1">
        <f t="array" ref="I26">SUMPRODUCT(('[20]All FLIGHT Years'!$L$10:$L$373),('[20]All FLIGHT Years'!$A$10:$A$373=I$5)*('[20]All FLIGHT Years'!$B$10:$B$373=$A26))</f>
        <v>139575</v>
      </c>
      <c r="J26" s="1977" cm="1">
        <f t="array" ref="J26">SUMPRODUCT(('[20]All FLIGHT Years'!$L$10:$L$373),('[20]All FLIGHT Years'!$A$10:$A$373=J$5)*('[20]All FLIGHT Years'!$B$10:$B$373=$A26))</f>
        <v>179645</v>
      </c>
      <c r="K26" s="1977" cm="1">
        <f t="array" ref="K26">SUMPRODUCT(('[20]All FLIGHT Years'!$L$10:$L$373),('[20]All FLIGHT Years'!$A$10:$A$373=K$5)*('[20]All FLIGHT Years'!$B$10:$B$373=$A26))</f>
        <v>170808</v>
      </c>
      <c r="L26" s="1977" cm="1">
        <f t="array" ref="L26">SUMPRODUCT(('[20]All FLIGHT Years'!$L$10:$L$373),('[20]All FLIGHT Years'!$A$10:$A$373=L$5)*('[20]All FLIGHT Years'!$B$10:$B$373=$A26))</f>
        <v>182922</v>
      </c>
      <c r="M26" s="1977" cm="1">
        <f t="array" ref="M26">SUMPRODUCT(('[20]All FLIGHT Years'!$L$10:$L$373),('[20]All FLIGHT Years'!$A$10:$A$373=M$5)*('[20]All FLIGHT Years'!$B$10:$B$373=$A26))</f>
        <v>152027</v>
      </c>
      <c r="N26" s="1977" cm="1">
        <f t="array" ref="N26">SUMPRODUCT(('[20]All FLIGHT Years'!$L$10:$L$373),('[20]All FLIGHT Years'!$A$10:$A$373=N$5)*('[20]All FLIGHT Years'!$B$10:$B$373=$A26))</f>
        <v>152545</v>
      </c>
      <c r="O26" s="1977" cm="1">
        <f t="array" ref="O26">SUMPRODUCT(('[20]All FLIGHT Years'!$L$10:$L$373),('[20]All FLIGHT Years'!$A$10:$A$373=O$5)*('[20]All FLIGHT Years'!$B$10:$B$373=$A26))</f>
        <v>180928</v>
      </c>
      <c r="P26" s="815">
        <f t="shared" si="1"/>
        <v>163309</v>
      </c>
      <c r="S26" s="1311"/>
    </row>
    <row r="27" spans="1:19">
      <c r="A27" s="803" t="s">
        <v>303</v>
      </c>
      <c r="B27" s="147">
        <v>1001438</v>
      </c>
      <c r="C27" s="1977" cm="1">
        <f t="array" ref="C27">SUMPRODUCT(('[20]All FLIGHT Years'!$L$10:$L$373),('[20]All FLIGHT Years'!$A$10:$A$373=C$5)*('[20]All FLIGHT Years'!$B$10:$B$373=$A27))</f>
        <v>562012</v>
      </c>
      <c r="D27" s="1977" cm="1">
        <f t="array" ref="D27">SUMPRODUCT(('[20]All FLIGHT Years'!$L$10:$L$373),('[20]All FLIGHT Years'!$A$10:$A$373=D$5)*('[20]All FLIGHT Years'!$B$10:$B$373=$A27))</f>
        <v>548479</v>
      </c>
      <c r="E27" s="1977" cm="1">
        <f t="array" ref="E27">SUMPRODUCT(('[20]All FLIGHT Years'!$L$10:$L$373),('[20]All FLIGHT Years'!$A$10:$A$373=E$5)*('[20]All FLIGHT Years'!$B$10:$B$373=$A27))</f>
        <v>521855</v>
      </c>
      <c r="F27" s="1977" cm="1">
        <f t="array" ref="F27">SUMPRODUCT(('[20]All FLIGHT Years'!$L$10:$L$373),('[20]All FLIGHT Years'!$A$10:$A$373=F$5)*('[20]All FLIGHT Years'!$B$10:$B$373=$A27))</f>
        <v>492337</v>
      </c>
      <c r="G27" s="1977" cm="1">
        <f t="array" ref="G27">SUMPRODUCT(('[20]All FLIGHT Years'!$L$10:$L$373),('[20]All FLIGHT Years'!$A$10:$A$373=G$5)*('[20]All FLIGHT Years'!$B$10:$B$373=$A27))</f>
        <v>462576</v>
      </c>
      <c r="H27" s="1977" cm="1">
        <f t="array" ref="H27">SUMPRODUCT(('[20]All FLIGHT Years'!$L$10:$L$373),('[20]All FLIGHT Years'!$A$10:$A$373=H$5)*('[20]All FLIGHT Years'!$B$10:$B$373=$A27))</f>
        <v>490195</v>
      </c>
      <c r="I27" s="1977" cm="1">
        <f t="array" ref="I27">SUMPRODUCT(('[20]All FLIGHT Years'!$L$10:$L$373),('[20]All FLIGHT Years'!$A$10:$A$373=I$5)*('[20]All FLIGHT Years'!$B$10:$B$373=$A27))</f>
        <v>477688</v>
      </c>
      <c r="J27" s="1977" cm="1">
        <f t="array" ref="J27">SUMPRODUCT(('[20]All FLIGHT Years'!$L$10:$L$373),('[20]All FLIGHT Years'!$A$10:$A$373=J$5)*('[20]All FLIGHT Years'!$B$10:$B$373=$A27))</f>
        <v>476767</v>
      </c>
      <c r="K27" s="1977" cm="1">
        <f t="array" ref="K27">SUMPRODUCT(('[20]All FLIGHT Years'!$L$10:$L$373),('[20]All FLIGHT Years'!$A$10:$A$373=K$5)*('[20]All FLIGHT Years'!$B$10:$B$373=$A27))</f>
        <v>465239</v>
      </c>
      <c r="L27" s="1977" cm="1">
        <f t="array" ref="L27">SUMPRODUCT(('[20]All FLIGHT Years'!$L$10:$L$373),('[20]All FLIGHT Years'!$A$10:$A$373=L$5)*('[20]All FLIGHT Years'!$B$10:$B$373=$A27))</f>
        <v>487892</v>
      </c>
      <c r="M27" s="1977" cm="1">
        <f t="array" ref="M27">SUMPRODUCT(('[20]All FLIGHT Years'!$L$10:$L$373),('[20]All FLIGHT Years'!$A$10:$A$373=M$5)*('[20]All FLIGHT Years'!$B$10:$B$373=$A27))</f>
        <v>384827</v>
      </c>
      <c r="N27" s="1977" cm="1">
        <f t="array" ref="N27">SUMPRODUCT(('[20]All FLIGHT Years'!$L$10:$L$373),('[20]All FLIGHT Years'!$A$10:$A$373=N$5)*('[20]All FLIGHT Years'!$B$10:$B$373=$A27))</f>
        <v>433679</v>
      </c>
      <c r="O27" s="1977" cm="1">
        <f t="array" ref="O27">SUMPRODUCT(('[20]All FLIGHT Years'!$L$10:$L$373),('[20]All FLIGHT Years'!$A$10:$A$373=O$5)*('[20]All FLIGHT Years'!$B$10:$B$373=$A27))</f>
        <v>464965</v>
      </c>
      <c r="P27" s="815">
        <f t="shared" si="1"/>
        <v>482193.15384615387</v>
      </c>
      <c r="S27" s="1311"/>
    </row>
    <row r="28" spans="1:19">
      <c r="A28" s="803" t="s">
        <v>304</v>
      </c>
      <c r="B28" s="147">
        <v>1007188</v>
      </c>
      <c r="C28" s="1977" cm="1">
        <f t="array" ref="C28">SUMPRODUCT(('[20]All FLIGHT Years'!$L$10:$L$373),('[20]All FLIGHT Years'!$A$10:$A$373=C$5)*('[20]All FLIGHT Years'!$B$10:$B$373=$A28))</f>
        <v>25615</v>
      </c>
      <c r="D28" s="1977" cm="1">
        <f t="array" ref="D28">SUMPRODUCT(('[20]All FLIGHT Years'!$L$10:$L$373),('[20]All FLIGHT Years'!$A$10:$A$373=D$5)*('[20]All FLIGHT Years'!$B$10:$B$373=$A28))</f>
        <v>25079</v>
      </c>
      <c r="E28" s="1977" cm="1">
        <f t="array" ref="E28">SUMPRODUCT(('[20]All FLIGHT Years'!$L$10:$L$373),('[20]All FLIGHT Years'!$A$10:$A$373=E$5)*('[20]All FLIGHT Years'!$B$10:$B$373=$A28))</f>
        <v>24576</v>
      </c>
      <c r="F28" s="1977" cm="1">
        <f t="array" ref="F28">SUMPRODUCT(('[20]All FLIGHT Years'!$L$10:$L$373),('[20]All FLIGHT Years'!$A$10:$A$373=F$5)*('[20]All FLIGHT Years'!$B$10:$B$373=$A28))</f>
        <v>24172</v>
      </c>
      <c r="G28" s="1977" cm="1">
        <f t="array" ref="G28">SUMPRODUCT(('[20]All FLIGHT Years'!$L$10:$L$373),('[20]All FLIGHT Years'!$A$10:$A$373=G$5)*('[20]All FLIGHT Years'!$B$10:$B$373=$A28))</f>
        <v>24035</v>
      </c>
      <c r="H28" s="1977" cm="1">
        <f t="array" ref="H28">SUMPRODUCT(('[20]All FLIGHT Years'!$L$10:$L$373),('[20]All FLIGHT Years'!$A$10:$A$373=H$5)*('[20]All FLIGHT Years'!$B$10:$B$373=$A28))</f>
        <v>23520</v>
      </c>
      <c r="I28" s="1977" cm="1">
        <f t="array" ref="I28">SUMPRODUCT(('[20]All FLIGHT Years'!$L$10:$L$373),('[20]All FLIGHT Years'!$A$10:$A$373=I$5)*('[20]All FLIGHT Years'!$B$10:$B$373=$A28))</f>
        <v>23408</v>
      </c>
      <c r="J28" s="1977" cm="1">
        <f t="array" ref="J28">SUMPRODUCT(('[20]All FLIGHT Years'!$L$10:$L$373),('[20]All FLIGHT Years'!$A$10:$A$373=J$5)*('[20]All FLIGHT Years'!$B$10:$B$373=$A28))</f>
        <v>23333</v>
      </c>
      <c r="K28" s="1977" cm="1">
        <f t="array" ref="K28">SUMPRODUCT(('[20]All FLIGHT Years'!$L$10:$L$373),('[20]All FLIGHT Years'!$A$10:$A$373=K$5)*('[20]All FLIGHT Years'!$B$10:$B$373=$A28))</f>
        <v>24176</v>
      </c>
      <c r="L28" s="1977" cm="1">
        <f t="array" ref="L28">SUMPRODUCT(('[20]All FLIGHT Years'!$L$10:$L$373),('[20]All FLIGHT Years'!$A$10:$A$373=L$5)*('[20]All FLIGHT Years'!$B$10:$B$373=$A28))</f>
        <v>24542</v>
      </c>
      <c r="M28" s="1977" cm="1">
        <f t="array" ref="M28">SUMPRODUCT(('[20]All FLIGHT Years'!$L$10:$L$373),('[20]All FLIGHT Years'!$A$10:$A$373=M$5)*('[20]All FLIGHT Years'!$B$10:$B$373=$A28))</f>
        <v>24152</v>
      </c>
      <c r="N28" s="1977" cm="1">
        <f t="array" ref="N28">SUMPRODUCT(('[20]All FLIGHT Years'!$L$10:$L$373),('[20]All FLIGHT Years'!$A$10:$A$373=N$5)*('[20]All FLIGHT Years'!$B$10:$B$373=$A28))</f>
        <v>23807</v>
      </c>
      <c r="O28" s="1977" cm="1">
        <f t="array" ref="O28">SUMPRODUCT(('[20]All FLIGHT Years'!$L$10:$L$373),('[20]All FLIGHT Years'!$A$10:$A$373=O$5)*('[20]All FLIGHT Years'!$B$10:$B$373=$A28))</f>
        <v>23724</v>
      </c>
      <c r="P28" s="815">
        <f t="shared" si="1"/>
        <v>24164.538461538461</v>
      </c>
      <c r="S28" s="1311"/>
    </row>
    <row r="29" spans="1:19">
      <c r="A29" s="803" t="s">
        <v>334</v>
      </c>
      <c r="B29" s="147">
        <v>1004803</v>
      </c>
      <c r="C29" s="1977" cm="1">
        <f t="array" ref="C29">SUMPRODUCT(('[20]All FLIGHT Years'!$L$10:$L$373),('[20]All FLIGHT Years'!$A$10:$A$373=C$5)*('[20]All FLIGHT Years'!$B$10:$B$373=$A29))</f>
        <v>45373</v>
      </c>
      <c r="D29" s="1977" cm="1">
        <f t="array" ref="D29">SUMPRODUCT(('[20]All FLIGHT Years'!$L$10:$L$373),('[20]All FLIGHT Years'!$A$10:$A$373=D$5)*('[20]All FLIGHT Years'!$B$10:$B$373=$A29))</f>
        <v>47448</v>
      </c>
      <c r="E29" s="1977" cm="1">
        <f t="array" ref="E29">SUMPRODUCT(('[20]All FLIGHT Years'!$L$10:$L$373),('[20]All FLIGHT Years'!$A$10:$A$373=E$5)*('[20]All FLIGHT Years'!$B$10:$B$373=$A29))</f>
        <v>44615</v>
      </c>
      <c r="F29" s="1977" cm="1">
        <f t="array" ref="F29">SUMPRODUCT(('[20]All FLIGHT Years'!$L$10:$L$373),('[20]All FLIGHT Years'!$A$10:$A$373=F$5)*('[20]All FLIGHT Years'!$B$10:$B$373=$A29))</f>
        <v>35356</v>
      </c>
      <c r="G29" s="1977" cm="1">
        <f t="array" ref="G29">SUMPRODUCT(('[20]All FLIGHT Years'!$L$10:$L$373),('[20]All FLIGHT Years'!$A$10:$A$373=G$5)*('[20]All FLIGHT Years'!$B$10:$B$373=$A29))</f>
        <v>34239</v>
      </c>
      <c r="H29" s="1977" cm="1">
        <f t="array" ref="H29">SUMPRODUCT(('[20]All FLIGHT Years'!$L$10:$L$373),('[20]All FLIGHT Years'!$A$10:$A$373=H$5)*('[20]All FLIGHT Years'!$B$10:$B$373=$A29))</f>
        <v>32700</v>
      </c>
      <c r="I29" s="1977" cm="1">
        <f t="array" ref="I29">SUMPRODUCT(('[20]All FLIGHT Years'!$L$10:$L$373),('[20]All FLIGHT Years'!$A$10:$A$373=I$5)*('[20]All FLIGHT Years'!$B$10:$B$373=$A29))</f>
        <v>37858</v>
      </c>
      <c r="J29" s="1977" cm="1">
        <f t="array" ref="J29">SUMPRODUCT(('[20]All FLIGHT Years'!$L$10:$L$373),('[20]All FLIGHT Years'!$A$10:$A$373=J$5)*('[20]All FLIGHT Years'!$B$10:$B$373=$A29))</f>
        <v>39519</v>
      </c>
      <c r="K29" s="1977" cm="1">
        <f t="array" ref="K29">SUMPRODUCT(('[20]All FLIGHT Years'!$L$10:$L$373),('[20]All FLIGHT Years'!$A$10:$A$373=K$5)*('[20]All FLIGHT Years'!$B$10:$B$373=$A29))</f>
        <v>34682</v>
      </c>
      <c r="L29" s="1977" cm="1">
        <f t="array" ref="L29">SUMPRODUCT(('[20]All FLIGHT Years'!$L$10:$L$373),('[20]All FLIGHT Years'!$A$10:$A$373=L$5)*('[20]All FLIGHT Years'!$B$10:$B$373=$A29))</f>
        <v>31336</v>
      </c>
      <c r="M29" s="1977" cm="1">
        <f t="array" ref="M29">SUMPRODUCT(('[20]All FLIGHT Years'!$L$10:$L$373),('[20]All FLIGHT Years'!$A$10:$A$373=M$5)*('[20]All FLIGHT Years'!$B$10:$B$373=$A29))</f>
        <v>30159</v>
      </c>
      <c r="N29" s="1977" cm="1">
        <f t="array" ref="N29">SUMPRODUCT(('[20]All FLIGHT Years'!$L$10:$L$373),('[20]All FLIGHT Years'!$A$10:$A$373=N$5)*('[20]All FLIGHT Years'!$B$10:$B$373=$A29))</f>
        <v>29417</v>
      </c>
      <c r="O29" s="1977" cm="1">
        <f t="array" ref="O29">SUMPRODUCT(('[20]All FLIGHT Years'!$L$10:$L$373),('[20]All FLIGHT Years'!$A$10:$A$373=O$5)*('[20]All FLIGHT Years'!$B$10:$B$373=$A29))</f>
        <v>23961</v>
      </c>
      <c r="P29" s="815">
        <f t="shared" si="1"/>
        <v>35897.153846153844</v>
      </c>
      <c r="S29" s="1311"/>
    </row>
    <row r="30" spans="1:19">
      <c r="A30" s="803" t="s">
        <v>305</v>
      </c>
      <c r="B30" s="147">
        <v>1013281</v>
      </c>
      <c r="C30" s="1977" cm="1">
        <f t="array" ref="C30">SUMPRODUCT(('[20]All FLIGHT Years'!$L$10:$L$373),('[20]All FLIGHT Years'!$A$10:$A$373=C$5)*('[20]All FLIGHT Years'!$B$10:$B$373=$A30))</f>
        <v>0</v>
      </c>
      <c r="D30" s="1977" cm="1">
        <f t="array" ref="D30">SUMPRODUCT(('[20]All FLIGHT Years'!$L$10:$L$373),('[20]All FLIGHT Years'!$A$10:$A$373=D$5)*('[20]All FLIGHT Years'!$B$10:$B$373=$A30))</f>
        <v>0</v>
      </c>
      <c r="E30" s="1977" cm="1">
        <f t="array" ref="E30">SUMPRODUCT(('[20]All FLIGHT Years'!$L$10:$L$373),('[20]All FLIGHT Years'!$A$10:$A$373=E$5)*('[20]All FLIGHT Years'!$B$10:$B$373=$A30))</f>
        <v>0</v>
      </c>
      <c r="F30" s="1977" cm="1">
        <f t="array" ref="F30">SUMPRODUCT(('[20]All FLIGHT Years'!$L$10:$L$373),('[20]All FLIGHT Years'!$A$10:$A$373=F$5)*('[20]All FLIGHT Years'!$B$10:$B$373=$A30))</f>
        <v>0</v>
      </c>
      <c r="G30" s="1977" cm="1">
        <f t="array" ref="G30">SUMPRODUCT(('[20]All FLIGHT Years'!$L$10:$L$373),('[20]All FLIGHT Years'!$A$10:$A$373=G$5)*('[20]All FLIGHT Years'!$B$10:$B$373=$A30))</f>
        <v>0</v>
      </c>
      <c r="H30" s="1977" cm="1">
        <f t="array" ref="H30">SUMPRODUCT(('[20]All FLIGHT Years'!$L$10:$L$373),('[20]All FLIGHT Years'!$A$10:$A$373=H$5)*('[20]All FLIGHT Years'!$B$10:$B$373=$A30))</f>
        <v>0</v>
      </c>
      <c r="I30" s="1977" cm="1">
        <f t="array" ref="I30">SUMPRODUCT(('[20]All FLIGHT Years'!$L$10:$L$373),('[20]All FLIGHT Years'!$A$10:$A$373=I$5)*('[20]All FLIGHT Years'!$B$10:$B$373=$A30))</f>
        <v>0</v>
      </c>
      <c r="J30" s="1977" cm="1">
        <f t="array" ref="J30">SUMPRODUCT(('[20]All FLIGHT Years'!$L$10:$L$373),('[20]All FLIGHT Years'!$A$10:$A$373=J$5)*('[20]All FLIGHT Years'!$B$10:$B$373=$A30))</f>
        <v>0</v>
      </c>
      <c r="K30" s="1977" cm="1">
        <f t="array" ref="K30">SUMPRODUCT(('[20]All FLIGHT Years'!$L$10:$L$373),('[20]All FLIGHT Years'!$A$10:$A$373=K$5)*('[20]All FLIGHT Years'!$B$10:$B$373=$A30))</f>
        <v>344652</v>
      </c>
      <c r="L30" s="1977" cm="1">
        <f t="array" ref="L30">SUMPRODUCT(('[20]All FLIGHT Years'!$L$10:$L$373),('[20]All FLIGHT Years'!$A$10:$A$373=L$5)*('[20]All FLIGHT Years'!$B$10:$B$373=$A30))</f>
        <v>206335</v>
      </c>
      <c r="M30" s="1977" cm="1">
        <f t="array" ref="M30">SUMPRODUCT(('[20]All FLIGHT Years'!$L$10:$L$373),('[20]All FLIGHT Years'!$A$10:$A$373=M$5)*('[20]All FLIGHT Years'!$B$10:$B$373=$A30))</f>
        <v>89481</v>
      </c>
      <c r="N30" s="1977" cm="1">
        <f t="array" ref="N30">SUMPRODUCT(('[20]All FLIGHT Years'!$L$10:$L$373),('[20]All FLIGHT Years'!$A$10:$A$373=N$5)*('[20]All FLIGHT Years'!$B$10:$B$373=$A30))</f>
        <v>2158</v>
      </c>
      <c r="O30" s="1977" cm="1">
        <f t="array" ref="O30">SUMPRODUCT(('[20]All FLIGHT Years'!$L$10:$L$373),('[20]All FLIGHT Years'!$A$10:$A$373=O$5)*('[20]All FLIGHT Years'!$B$10:$B$373=$A30))</f>
        <v>0</v>
      </c>
      <c r="P30" s="815">
        <f>AVERAGE(C30:O30)</f>
        <v>49432.769230769234</v>
      </c>
      <c r="S30" s="1311"/>
    </row>
    <row r="31" spans="1:19">
      <c r="A31" s="803" t="s">
        <v>307</v>
      </c>
      <c r="B31" s="147">
        <v>1006932</v>
      </c>
      <c r="C31" s="1977" cm="1">
        <f t="array" ref="C31">SUMPRODUCT(('[20]All FLIGHT Years'!$L$10:$L$373),('[20]All FLIGHT Years'!$A$10:$A$373=C$5)*('[20]All FLIGHT Years'!$B$10:$B$373=$A31))</f>
        <v>564190</v>
      </c>
      <c r="D31" s="1977" cm="1">
        <f t="array" ref="D31">SUMPRODUCT(('[20]All FLIGHT Years'!$L$10:$L$373),('[20]All FLIGHT Years'!$A$10:$A$373=D$5)*('[20]All FLIGHT Years'!$B$10:$B$373=$A31))</f>
        <v>578300</v>
      </c>
      <c r="E31" s="1977" cm="1">
        <f t="array" ref="E31">SUMPRODUCT(('[20]All FLIGHT Years'!$L$10:$L$373),('[20]All FLIGHT Years'!$A$10:$A$373=E$5)*('[20]All FLIGHT Years'!$B$10:$B$373=$A31))</f>
        <v>520936</v>
      </c>
      <c r="F31" s="1977" cm="1">
        <f t="array" ref="F31">SUMPRODUCT(('[20]All FLIGHT Years'!$L$10:$L$373),('[20]All FLIGHT Years'!$A$10:$A$373=F$5)*('[20]All FLIGHT Years'!$B$10:$B$373=$A31))</f>
        <v>334780</v>
      </c>
      <c r="G31" s="1977" cm="1">
        <f t="array" ref="G31">SUMPRODUCT(('[20]All FLIGHT Years'!$L$10:$L$373),('[20]All FLIGHT Years'!$A$10:$A$373=G$5)*('[20]All FLIGHT Years'!$B$10:$B$373=$A31))</f>
        <v>560169</v>
      </c>
      <c r="H31" s="1977" cm="1">
        <f t="array" ref="H31">SUMPRODUCT(('[20]All FLIGHT Years'!$L$10:$L$373),('[20]All FLIGHT Years'!$A$10:$A$373=H$5)*('[20]All FLIGHT Years'!$B$10:$B$373=$A31))</f>
        <v>556036</v>
      </c>
      <c r="I31" s="1977" cm="1">
        <f t="array" ref="I31">SUMPRODUCT(('[20]All FLIGHT Years'!$L$10:$L$373),('[20]All FLIGHT Years'!$A$10:$A$373=I$5)*('[20]All FLIGHT Years'!$B$10:$B$373=$A31))</f>
        <v>524585</v>
      </c>
      <c r="J31" s="1977" cm="1">
        <f t="array" ref="J31">SUMPRODUCT(('[20]All FLIGHT Years'!$L$10:$L$373),('[20]All FLIGHT Years'!$A$10:$A$373=J$5)*('[20]All FLIGHT Years'!$B$10:$B$373=$A31))</f>
        <v>607025</v>
      </c>
      <c r="K31" s="1977" cm="1">
        <f t="array" ref="K31">SUMPRODUCT(('[20]All FLIGHT Years'!$L$10:$L$373),('[20]All FLIGHT Years'!$A$10:$A$373=K$5)*('[20]All FLIGHT Years'!$B$10:$B$373=$A31))</f>
        <v>595393</v>
      </c>
      <c r="L31" s="1977" cm="1">
        <f t="array" ref="L31">SUMPRODUCT(('[20]All FLIGHT Years'!$L$10:$L$373),('[20]All FLIGHT Years'!$A$10:$A$373=L$5)*('[20]All FLIGHT Years'!$B$10:$B$373=$A31))</f>
        <v>584740</v>
      </c>
      <c r="M31" s="1977" cm="1">
        <f t="array" ref="M31">SUMPRODUCT(('[20]All FLIGHT Years'!$L$10:$L$373),('[20]All FLIGHT Years'!$A$10:$A$373=M$5)*('[20]All FLIGHT Years'!$B$10:$B$373=$A31))</f>
        <v>530128</v>
      </c>
      <c r="N31" s="1977" cm="1">
        <f t="array" ref="N31">SUMPRODUCT(('[20]All FLIGHT Years'!$L$10:$L$373),('[20]All FLIGHT Years'!$A$10:$A$373=N$5)*('[20]All FLIGHT Years'!$B$10:$B$373=$A31))</f>
        <v>602605</v>
      </c>
      <c r="O31" s="1977" cm="1">
        <f t="array" ref="O31">SUMPRODUCT(('[20]All FLIGHT Years'!$L$10:$L$373),('[20]All FLIGHT Years'!$A$10:$A$373=O$5)*('[20]All FLIGHT Years'!$B$10:$B$373=$A31))</f>
        <v>582694</v>
      </c>
      <c r="P31" s="815">
        <f t="shared" si="1"/>
        <v>549352.38461538462</v>
      </c>
      <c r="S31" s="1311"/>
    </row>
    <row r="32" spans="1:19">
      <c r="A32" s="803" t="s">
        <v>335</v>
      </c>
      <c r="B32" s="147">
        <v>1005159</v>
      </c>
      <c r="C32" s="1977" cm="1">
        <f t="array" ref="C32">SUMPRODUCT(('[20]All FLIGHT Years'!$L$10:$L$373),('[20]All FLIGHT Years'!$A$10:$A$373=C$5)*('[20]All FLIGHT Years'!$B$10:$B$373=$A32))</f>
        <v>22816</v>
      </c>
      <c r="D32" s="1977" cm="1">
        <f t="array" ref="D32">SUMPRODUCT(('[20]All FLIGHT Years'!$L$10:$L$373),('[20]All FLIGHT Years'!$A$10:$A$373=D$5)*('[20]All FLIGHT Years'!$B$10:$B$373=$A32))</f>
        <v>23472</v>
      </c>
      <c r="E32" s="1977" cm="1">
        <f t="array" ref="E32">SUMPRODUCT(('[20]All FLIGHT Years'!$L$10:$L$373),('[20]All FLIGHT Years'!$A$10:$A$373=E$5)*('[20]All FLIGHT Years'!$B$10:$B$373=$A32))</f>
        <v>24241</v>
      </c>
      <c r="F32" s="1977" cm="1">
        <f t="array" ref="F32">SUMPRODUCT(('[20]All FLIGHT Years'!$L$10:$L$373),('[20]All FLIGHT Years'!$A$10:$A$373=F$5)*('[20]All FLIGHT Years'!$B$10:$B$373=$A32))</f>
        <v>25355</v>
      </c>
      <c r="G32" s="1977" cm="1">
        <f t="array" ref="G32">SUMPRODUCT(('[20]All FLIGHT Years'!$L$10:$L$373),('[20]All FLIGHT Years'!$A$10:$A$373=G$5)*('[20]All FLIGHT Years'!$B$10:$B$373=$A32))</f>
        <v>25042</v>
      </c>
      <c r="H32" s="1977" cm="1">
        <f t="array" ref="H32">SUMPRODUCT(('[20]All FLIGHT Years'!$L$10:$L$373),('[20]All FLIGHT Years'!$A$10:$A$373=H$5)*('[20]All FLIGHT Years'!$B$10:$B$373=$A32))</f>
        <v>23226</v>
      </c>
      <c r="I32" s="1977" cm="1">
        <f t="array" ref="I32">SUMPRODUCT(('[20]All FLIGHT Years'!$L$10:$L$373),('[20]All FLIGHT Years'!$A$10:$A$373=I$5)*('[20]All FLIGHT Years'!$B$10:$B$373=$A32))</f>
        <v>25260</v>
      </c>
      <c r="J32" s="1977" cm="1">
        <f t="array" ref="J32">SUMPRODUCT(('[20]All FLIGHT Years'!$L$10:$L$373),('[20]All FLIGHT Years'!$A$10:$A$373=J$5)*('[20]All FLIGHT Years'!$B$10:$B$373=$A32))</f>
        <v>26478</v>
      </c>
      <c r="K32" s="1977" cm="1">
        <f t="array" ref="K32">SUMPRODUCT(('[20]All FLIGHT Years'!$L$10:$L$373),('[20]All FLIGHT Years'!$A$10:$A$373=K$5)*('[20]All FLIGHT Years'!$B$10:$B$373=$A32))</f>
        <v>26788</v>
      </c>
      <c r="L32" s="1977" cm="1">
        <f t="array" ref="L32">SUMPRODUCT(('[20]All FLIGHT Years'!$L$10:$L$373),('[20]All FLIGHT Years'!$A$10:$A$373=L$5)*('[20]All FLIGHT Years'!$B$10:$B$373=$A32))</f>
        <v>25989</v>
      </c>
      <c r="M32" s="1977" cm="1">
        <f t="array" ref="M32">SUMPRODUCT(('[20]All FLIGHT Years'!$L$10:$L$373),('[20]All FLIGHT Years'!$A$10:$A$373=M$5)*('[20]All FLIGHT Years'!$B$10:$B$373=$A32))</f>
        <v>21131</v>
      </c>
      <c r="N32" s="1977" cm="1">
        <f t="array" ref="N32">SUMPRODUCT(('[20]All FLIGHT Years'!$L$10:$L$373),('[20]All FLIGHT Years'!$A$10:$A$373=N$5)*('[20]All FLIGHT Years'!$B$10:$B$373=$A32))</f>
        <v>24082</v>
      </c>
      <c r="O32" s="1977" cm="1">
        <f t="array" ref="O32">SUMPRODUCT(('[20]All FLIGHT Years'!$L$10:$L$373),('[20]All FLIGHT Years'!$A$10:$A$373=O$5)*('[20]All FLIGHT Years'!$B$10:$B$373=$A32))</f>
        <v>25495</v>
      </c>
      <c r="P32" s="815">
        <f t="shared" si="1"/>
        <v>24567.307692307691</v>
      </c>
      <c r="S32" s="1311"/>
    </row>
    <row r="33" spans="1:19">
      <c r="A33" s="803" t="s">
        <v>336</v>
      </c>
      <c r="B33" s="147">
        <v>1012851</v>
      </c>
      <c r="C33" s="1977" cm="1">
        <f t="array" ref="C33">SUMPRODUCT(('[20]All FLIGHT Years'!$L$10:$L$373),('[20]All FLIGHT Years'!$A$10:$A$373=C$5)*('[20]All FLIGHT Years'!$B$10:$B$373=$A33))</f>
        <v>0</v>
      </c>
      <c r="D33" s="1977" cm="1">
        <f t="array" ref="D33">SUMPRODUCT(('[20]All FLIGHT Years'!$L$10:$L$373),('[20]All FLIGHT Years'!$A$10:$A$373=D$5)*('[20]All FLIGHT Years'!$B$10:$B$373=$A33))</f>
        <v>0</v>
      </c>
      <c r="E33" s="1977" cm="1">
        <f t="array" ref="E33">SUMPRODUCT(('[20]All FLIGHT Years'!$L$10:$L$373),('[20]All FLIGHT Years'!$A$10:$A$373=E$5)*('[20]All FLIGHT Years'!$B$10:$B$373=$A33))</f>
        <v>84649</v>
      </c>
      <c r="F33" s="1977" cm="1">
        <f t="array" ref="F33">SUMPRODUCT(('[20]All FLIGHT Years'!$L$10:$L$373),('[20]All FLIGHT Years'!$A$10:$A$373=F$5)*('[20]All FLIGHT Years'!$B$10:$B$373=$A33))</f>
        <v>84616</v>
      </c>
      <c r="G33" s="1977" cm="1">
        <f t="array" ref="G33">SUMPRODUCT(('[20]All FLIGHT Years'!$L$10:$L$373),('[20]All FLIGHT Years'!$A$10:$A$373=G$5)*('[20]All FLIGHT Years'!$B$10:$B$373=$A33))</f>
        <v>84644</v>
      </c>
      <c r="H33" s="1977" cm="1">
        <f t="array" ref="H33">SUMPRODUCT(('[20]All FLIGHT Years'!$L$10:$L$373),('[20]All FLIGHT Years'!$A$10:$A$373=H$5)*('[20]All FLIGHT Years'!$B$10:$B$373=$A33))</f>
        <v>85416</v>
      </c>
      <c r="I33" s="1977" cm="1">
        <f t="array" ref="I33">SUMPRODUCT(('[20]All FLIGHT Years'!$L$10:$L$373),('[20]All FLIGHT Years'!$A$10:$A$373=I$5)*('[20]All FLIGHT Years'!$B$10:$B$373=$A33))</f>
        <v>86247</v>
      </c>
      <c r="J33" s="1977" cm="1">
        <f t="array" ref="J33">SUMPRODUCT(('[20]All FLIGHT Years'!$L$10:$L$373),('[20]All FLIGHT Years'!$A$10:$A$373=J$5)*('[20]All FLIGHT Years'!$B$10:$B$373=$A33))</f>
        <v>86915</v>
      </c>
      <c r="K33" s="1977" cm="1">
        <f t="array" ref="K33">SUMPRODUCT(('[20]All FLIGHT Years'!$L$10:$L$373),('[20]All FLIGHT Years'!$A$10:$A$373=K$5)*('[20]All FLIGHT Years'!$B$10:$B$373=$A33))</f>
        <v>87643</v>
      </c>
      <c r="L33" s="1977" cm="1">
        <f t="array" ref="L33">SUMPRODUCT(('[20]All FLIGHT Years'!$L$10:$L$373),('[20]All FLIGHT Years'!$A$10:$A$373=L$5)*('[20]All FLIGHT Years'!$B$10:$B$373=$A33))</f>
        <v>88559</v>
      </c>
      <c r="M33" s="1977" cm="1">
        <f t="array" ref="M33">SUMPRODUCT(('[20]All FLIGHT Years'!$L$10:$L$373),('[20]All FLIGHT Years'!$A$10:$A$373=M$5)*('[20]All FLIGHT Years'!$B$10:$B$373=$A33))</f>
        <v>88178</v>
      </c>
      <c r="N33" s="1977" cm="1">
        <f t="array" ref="N33">SUMPRODUCT(('[20]All FLIGHT Years'!$L$10:$L$373),('[20]All FLIGHT Years'!$A$10:$A$373=N$5)*('[20]All FLIGHT Years'!$B$10:$B$373=$A33))</f>
        <v>83293</v>
      </c>
      <c r="O33" s="1977" cm="1">
        <f t="array" ref="O33">SUMPRODUCT(('[20]All FLIGHT Years'!$L$10:$L$373),('[20]All FLIGHT Years'!$A$10:$A$373=O$5)*('[20]All FLIGHT Years'!$B$10:$B$373=$A33))</f>
        <v>78678</v>
      </c>
      <c r="P33" s="815">
        <f t="shared" si="1"/>
        <v>72218.307692307688</v>
      </c>
      <c r="S33" s="1311"/>
    </row>
    <row r="34" spans="1:19" ht="13.5" thickBot="1">
      <c r="A34" s="824" t="s">
        <v>337</v>
      </c>
      <c r="B34" s="825">
        <v>1006173</v>
      </c>
      <c r="C34" s="1977" cm="1">
        <f t="array" ref="C34">SUMPRODUCT(('[20]All FLIGHT Years'!$L$10:$L$373),('[20]All FLIGHT Years'!$A$10:$A$373=C$5)*('[20]All FLIGHT Years'!$B$10:$B$373=$A34))</f>
        <v>55540</v>
      </c>
      <c r="D34" s="1977" cm="1">
        <f t="array" ref="D34">SUMPRODUCT(('[20]All FLIGHT Years'!$L$10:$L$373),('[20]All FLIGHT Years'!$A$10:$A$373=D$5)*('[20]All FLIGHT Years'!$B$10:$B$373=$A34))</f>
        <v>58215</v>
      </c>
      <c r="E34" s="1977" cm="1">
        <f t="array" ref="E34">SUMPRODUCT(('[20]All FLIGHT Years'!$L$10:$L$373),('[20]All FLIGHT Years'!$A$10:$A$373=E$5)*('[20]All FLIGHT Years'!$B$10:$B$373=$A34))</f>
        <v>42409</v>
      </c>
      <c r="F34" s="1977" cm="1">
        <f t="array" ref="F34">SUMPRODUCT(('[20]All FLIGHT Years'!$L$10:$L$373),('[20]All FLIGHT Years'!$A$10:$A$373=F$5)*('[20]All FLIGHT Years'!$B$10:$B$373=$A34))</f>
        <v>16401</v>
      </c>
      <c r="G34" s="1977" cm="1">
        <f t="array" ref="G34">SUMPRODUCT(('[20]All FLIGHT Years'!$L$10:$L$373),('[20]All FLIGHT Years'!$A$10:$A$373=G$5)*('[20]All FLIGHT Years'!$B$10:$B$373=$A34))</f>
        <v>4921</v>
      </c>
      <c r="H34" s="1977" cm="1">
        <f t="array" ref="H34">SUMPRODUCT(('[20]All FLIGHT Years'!$L$10:$L$373),('[20]All FLIGHT Years'!$A$10:$A$373=H$5)*('[20]All FLIGHT Years'!$B$10:$B$373=$A34))</f>
        <v>7195</v>
      </c>
      <c r="I34" s="1977" cm="1">
        <f t="array" ref="I34">SUMPRODUCT(('[20]All FLIGHT Years'!$L$10:$L$373),('[20]All FLIGHT Years'!$A$10:$A$373=I$5)*('[20]All FLIGHT Years'!$B$10:$B$373=$A34))</f>
        <v>8079</v>
      </c>
      <c r="J34" s="1977" cm="1">
        <f t="array" ref="J34">SUMPRODUCT(('[20]All FLIGHT Years'!$L$10:$L$373),('[20]All FLIGHT Years'!$A$10:$A$373=J$5)*('[20]All FLIGHT Years'!$B$10:$B$373=$A34))</f>
        <v>9145</v>
      </c>
      <c r="K34" s="1977" cm="1">
        <f t="array" ref="K34">SUMPRODUCT(('[20]All FLIGHT Years'!$L$10:$L$373),('[20]All FLIGHT Years'!$A$10:$A$373=K$5)*('[20]All FLIGHT Years'!$B$10:$B$373=$A34))</f>
        <v>10918</v>
      </c>
      <c r="L34" s="1977" cm="1">
        <f t="array" ref="L34">SUMPRODUCT(('[20]All FLIGHT Years'!$L$10:$L$373),('[20]All FLIGHT Years'!$A$10:$A$373=L$5)*('[20]All FLIGHT Years'!$B$10:$B$373=$A34))</f>
        <v>10608</v>
      </c>
      <c r="M34" s="1977" cm="1">
        <f t="array" ref="M34">SUMPRODUCT(('[20]All FLIGHT Years'!$L$10:$L$373),('[20]All FLIGHT Years'!$A$10:$A$373=M$5)*('[20]All FLIGHT Years'!$B$10:$B$373=$A34))</f>
        <v>8344</v>
      </c>
      <c r="N34" s="1977" cm="1">
        <f t="array" ref="N34">SUMPRODUCT(('[20]All FLIGHT Years'!$L$10:$L$373),('[20]All FLIGHT Years'!$A$10:$A$373=N$5)*('[20]All FLIGHT Years'!$B$10:$B$373=$A34))</f>
        <v>8672</v>
      </c>
      <c r="O34" s="1977" cm="1">
        <f t="array" ref="O34">SUMPRODUCT(('[20]All FLIGHT Years'!$L$10:$L$373),('[20]All FLIGHT Years'!$A$10:$A$373=O$5)*('[20]All FLIGHT Years'!$B$10:$B$373=$A34))</f>
        <v>8250</v>
      </c>
      <c r="P34" s="815">
        <f t="shared" si="1"/>
        <v>19130.538461538461</v>
      </c>
      <c r="S34" s="1311"/>
    </row>
    <row r="35" spans="1:19" ht="13.5" thickBot="1">
      <c r="A35" s="806" t="s">
        <v>338</v>
      </c>
      <c r="B35" s="326"/>
      <c r="C35" s="816">
        <f t="shared" ref="C35:M35" si="2">SUM(C6:C34)</f>
        <v>9578091</v>
      </c>
      <c r="D35" s="816">
        <f t="shared" si="2"/>
        <v>9794503</v>
      </c>
      <c r="E35" s="816">
        <f t="shared" si="2"/>
        <v>9486148</v>
      </c>
      <c r="F35" s="816">
        <f t="shared" si="2"/>
        <v>8872300</v>
      </c>
      <c r="G35" s="816">
        <f t="shared" si="2"/>
        <v>9043136</v>
      </c>
      <c r="H35" s="816">
        <f t="shared" si="2"/>
        <v>8899752</v>
      </c>
      <c r="I35" s="816">
        <f t="shared" si="2"/>
        <v>8669802</v>
      </c>
      <c r="J35" s="816">
        <f t="shared" si="2"/>
        <v>8190031</v>
      </c>
      <c r="K35" s="816">
        <f t="shared" si="2"/>
        <v>8192002</v>
      </c>
      <c r="L35" s="816">
        <f t="shared" si="2"/>
        <v>8019630</v>
      </c>
      <c r="M35" s="816">
        <f t="shared" si="2"/>
        <v>7126561</v>
      </c>
      <c r="N35" s="816">
        <f t="shared" ref="N35" si="3">SUM(N6:N34)</f>
        <v>7015137</v>
      </c>
      <c r="O35" s="816">
        <f t="shared" ref="O35" si="4">SUM(O6:O34)</f>
        <v>6976799</v>
      </c>
      <c r="P35" s="816">
        <f t="shared" si="1"/>
        <v>8451068.615384616</v>
      </c>
    </row>
    <row r="36" spans="1:19">
      <c r="B36" s="1119" t="s">
        <v>339</v>
      </c>
      <c r="C36" s="1120" t="e">
        <f>SUMIF('[20]All FLIGHT Years'!$A$10:$A$400,C5,'[20]All FLIGHT Years'!$L$10:$L$400)-C35</f>
        <v>#VALUE!</v>
      </c>
      <c r="D36" s="1120" t="e">
        <f>SUMIF('[20]All FLIGHT Years'!$A$10:$A$400,D5,'[20]All FLIGHT Years'!$L$10:$L$400)-D35</f>
        <v>#VALUE!</v>
      </c>
      <c r="E36" s="1120" t="e">
        <f>SUMIF('[20]All FLIGHT Years'!$A$10:$A$400,E5,'[20]All FLIGHT Years'!$L$10:$L$400)-E35</f>
        <v>#VALUE!</v>
      </c>
      <c r="F36" s="1120" t="e">
        <f>SUMIF('[20]All FLIGHT Years'!$A$10:$A$400,F5,'[20]All FLIGHT Years'!$L$10:$L$400)-F35</f>
        <v>#VALUE!</v>
      </c>
      <c r="G36" s="1120" t="e">
        <f>SUMIF('[20]All FLIGHT Years'!$A$10:$A$400,G5,'[20]All FLIGHT Years'!$L$10:$L$400)-G35</f>
        <v>#VALUE!</v>
      </c>
      <c r="H36" s="1120" t="e">
        <f>SUMIF('[20]All FLIGHT Years'!$A$10:$A$400,H5,'[20]All FLIGHT Years'!$L$10:$L$400)-H35</f>
        <v>#VALUE!</v>
      </c>
      <c r="I36" s="1120" t="e">
        <f>SUMIF('[20]All FLIGHT Years'!$A$10:$A$400,I5,'[20]All FLIGHT Years'!$L$10:$L$400)-I35</f>
        <v>#VALUE!</v>
      </c>
      <c r="J36" s="1120" t="e">
        <f>SUMIF('[20]All FLIGHT Years'!$A$10:$A$400,J5,'[20]All FLIGHT Years'!$L$10:$L$400)-J35</f>
        <v>#VALUE!</v>
      </c>
      <c r="K36" s="1120" t="e">
        <f>SUMIF('[20]All FLIGHT Years'!$A$10:$A$400,K5,'[20]All FLIGHT Years'!$L$10:$L$400)-K35</f>
        <v>#VALUE!</v>
      </c>
      <c r="L36" s="1120" t="e">
        <f>SUMIF('[20]All FLIGHT Years'!$A$10:$A$400,L5,'[20]All FLIGHT Years'!$L$10:$L$400)-L35</f>
        <v>#VALUE!</v>
      </c>
      <c r="M36" s="1120" t="e">
        <f>SUMIF('[20]All FLIGHT Years'!$A$10:$A$400,M5,'[20]All FLIGHT Years'!$L$10:$L$400)-M35</f>
        <v>#VALUE!</v>
      </c>
      <c r="N36" s="1120" t="e">
        <f>SUMIF('[20]All FLIGHT Years'!$A$10:$A$400,N5,'[20]All FLIGHT Years'!$L$10:$L$400)-N35</f>
        <v>#VALUE!</v>
      </c>
      <c r="O36" s="1120" t="e">
        <f>SUMIF('[20]All FLIGHT Years'!$A$10:$A$400,O5,'[20]All FLIGHT Years'!$L$10:$L$400)-O35</f>
        <v>#VALUE!</v>
      </c>
    </row>
    <row r="37" spans="1:19">
      <c r="A37" s="823" t="s">
        <v>340</v>
      </c>
    </row>
    <row r="38" spans="1:19">
      <c r="A38" t="s">
        <v>341</v>
      </c>
    </row>
    <row r="39" spans="1:19">
      <c r="A39" s="807" t="s">
        <v>342</v>
      </c>
    </row>
    <row r="40" spans="1:19">
      <c r="A40" s="807" t="s">
        <v>343</v>
      </c>
    </row>
    <row r="41" spans="1:19">
      <c r="A41" t="s">
        <v>344</v>
      </c>
    </row>
    <row r="43" spans="1:19" ht="13.5" hidden="1" thickBot="1">
      <c r="A43" s="801" t="s">
        <v>345</v>
      </c>
    </row>
    <row r="44" spans="1:19" ht="38.25" hidden="1">
      <c r="A44" s="817" t="s">
        <v>324</v>
      </c>
      <c r="B44" s="818" t="s">
        <v>346</v>
      </c>
      <c r="C44" s="811">
        <v>2010</v>
      </c>
      <c r="D44" s="812">
        <f>C44+1</f>
        <v>2011</v>
      </c>
      <c r="E44" s="812">
        <f t="shared" ref="E44:L44" si="5">D44+1</f>
        <v>2012</v>
      </c>
      <c r="F44" s="812">
        <f t="shared" si="5"/>
        <v>2013</v>
      </c>
      <c r="G44" s="812">
        <f t="shared" si="5"/>
        <v>2014</v>
      </c>
      <c r="H44" s="811">
        <f t="shared" si="5"/>
        <v>2015</v>
      </c>
      <c r="I44" s="811">
        <f t="shared" si="5"/>
        <v>2016</v>
      </c>
      <c r="J44" s="811">
        <f t="shared" si="5"/>
        <v>2017</v>
      </c>
      <c r="K44" s="813">
        <f t="shared" si="5"/>
        <v>2018</v>
      </c>
      <c r="L44" s="813">
        <f t="shared" si="5"/>
        <v>2019</v>
      </c>
      <c r="M44" s="1074"/>
      <c r="N44" s="1074"/>
      <c r="O44" s="1074"/>
      <c r="P44" s="814" t="s">
        <v>347</v>
      </c>
    </row>
    <row r="45" spans="1:19" hidden="1">
      <c r="A45" s="803" t="s">
        <v>288</v>
      </c>
      <c r="B45" s="1978">
        <v>2022</v>
      </c>
      <c r="C45" s="1742" t="e">
        <f>SUMIFS('[21]All FLIGHT Years'!$L$10:$L$317,'[21]All FLIGHT Years'!$A$10:$A$317,C$5,'[21]All FLIGHT Years'!$B$10:$B$317,$A45)</f>
        <v>#VALUE!</v>
      </c>
      <c r="D45" s="1742" t="e">
        <f>SUMIFS('[21]All FLIGHT Years'!$L$10:$L$317,'[21]All FLIGHT Years'!$A$10:$A$317,D$5,'[21]All FLIGHT Years'!$B$10:$B$317,$A45)</f>
        <v>#VALUE!</v>
      </c>
      <c r="E45" s="1742" t="e">
        <f>SUMIFS('[21]All FLIGHT Years'!$L$10:$L$317,'[21]All FLIGHT Years'!$A$10:$A$317,E$5,'[21]All FLIGHT Years'!$B$10:$B$317,$A45)</f>
        <v>#VALUE!</v>
      </c>
      <c r="F45" s="1742" t="e">
        <f>SUMIFS('[21]All FLIGHT Years'!$L$10:$L$317,'[21]All FLIGHT Years'!$A$10:$A$317,F$5,'[21]All FLIGHT Years'!$B$10:$B$317,$A45)</f>
        <v>#VALUE!</v>
      </c>
      <c r="G45" s="1742" t="e">
        <f>SUMIFS('[21]All FLIGHT Years'!$L$10:$L$317,'[21]All FLIGHT Years'!$A$10:$A$317,G$5,'[21]All FLIGHT Years'!$B$10:$B$317,$A45)</f>
        <v>#VALUE!</v>
      </c>
      <c r="H45" s="1742" t="e">
        <f>SUMIFS('[21]All FLIGHT Years'!$L$10:$L$317,'[21]All FLIGHT Years'!$A$10:$A$317,H$5,'[21]All FLIGHT Years'!$B$10:$B$317,$A45)</f>
        <v>#VALUE!</v>
      </c>
      <c r="I45" s="1742" t="e">
        <f>SUMIFS('[21]All FLIGHT Years'!$L$10:$L$317,'[21]All FLIGHT Years'!$A$10:$A$317,I$5,'[21]All FLIGHT Years'!$B$10:$B$317,$A45)</f>
        <v>#VALUE!</v>
      </c>
      <c r="J45" s="1742" t="e">
        <f>SUMIFS('[21]All FLIGHT Years'!$L$10:$L$317,'[21]All FLIGHT Years'!$A$10:$A$317,J$5,'[21]All FLIGHT Years'!$B$10:$B$317,$A45)</f>
        <v>#VALUE!</v>
      </c>
      <c r="K45" s="1742" t="e">
        <f>SUMIFS('[21]All FLIGHT Years'!$L$10:$L$317,'[21]All FLIGHT Years'!$A$10:$A$317,K$5,'[21]All FLIGHT Years'!$B$10:$B$317,$A45)</f>
        <v>#VALUE!</v>
      </c>
      <c r="L45" s="1742" t="e">
        <f>SUMIFS('[21]All FLIGHT Years'!$L$10:$L$317,'[21]All FLIGHT Years'!$A$10:$A$317,L$5,'[21]All FLIGHT Years'!$B$10:$B$317,$A45)</f>
        <v>#VALUE!</v>
      </c>
      <c r="M45" s="1979"/>
      <c r="N45" s="1979"/>
      <c r="O45" s="1979"/>
      <c r="P45" s="819" t="e">
        <f>AVERAGE(C45:J45)</f>
        <v>#VALUE!</v>
      </c>
    </row>
    <row r="46" spans="1:19" hidden="1">
      <c r="A46" s="803" t="s">
        <v>288</v>
      </c>
      <c r="B46" s="1978">
        <v>2017</v>
      </c>
      <c r="C46" s="1742">
        <v>1525932.5</v>
      </c>
      <c r="D46" s="1742">
        <v>1681827.4859999998</v>
      </c>
      <c r="E46" s="1742">
        <v>1824245.5279999999</v>
      </c>
      <c r="F46" s="1742">
        <v>1686962.128</v>
      </c>
      <c r="G46" s="1742">
        <v>1767528.436</v>
      </c>
      <c r="H46" s="1742">
        <v>1643792.706</v>
      </c>
      <c r="I46" s="1742">
        <v>1930488</v>
      </c>
      <c r="J46" s="1742">
        <v>1473806</v>
      </c>
      <c r="K46" s="1742" t="s">
        <v>181</v>
      </c>
      <c r="L46" s="1742" t="s">
        <v>181</v>
      </c>
      <c r="M46" s="1979"/>
      <c r="N46" s="1979"/>
      <c r="O46" s="1979"/>
      <c r="P46" s="819">
        <f>AVERAGE(C46:J46)</f>
        <v>1691822.848</v>
      </c>
      <c r="Q46" s="810" t="s">
        <v>348</v>
      </c>
    </row>
    <row r="47" spans="1:19" ht="13.5" hidden="1" thickBot="1">
      <c r="A47" s="805" t="s">
        <v>349</v>
      </c>
      <c r="B47" s="820"/>
      <c r="C47" s="826" t="e">
        <f>(C46-C45)/((C46+C45)/2)</f>
        <v>#VALUE!</v>
      </c>
      <c r="D47" s="826" t="e">
        <f t="shared" ref="D47:I47" si="6">(D46-D45)/((D46+D45)/2)</f>
        <v>#VALUE!</v>
      </c>
      <c r="E47" s="826" t="e">
        <f t="shared" si="6"/>
        <v>#VALUE!</v>
      </c>
      <c r="F47" s="826" t="e">
        <f t="shared" si="6"/>
        <v>#VALUE!</v>
      </c>
      <c r="G47" s="826" t="e">
        <f t="shared" si="6"/>
        <v>#VALUE!</v>
      </c>
      <c r="H47" s="826" t="e">
        <f t="shared" si="6"/>
        <v>#VALUE!</v>
      </c>
      <c r="I47" s="826" t="e">
        <f t="shared" si="6"/>
        <v>#VALUE!</v>
      </c>
      <c r="J47" s="826" t="e">
        <f>(J46-J45)/((J46+J45)/2)</f>
        <v>#VALUE!</v>
      </c>
      <c r="K47" s="826" t="s">
        <v>181</v>
      </c>
      <c r="L47" s="826" t="s">
        <v>181</v>
      </c>
      <c r="M47" s="1075"/>
      <c r="N47" s="1075"/>
      <c r="O47" s="1075"/>
      <c r="P47" s="827" t="e">
        <f t="shared" ref="P47" si="7">(P46-P45)/((P46+P45)/2)</f>
        <v>#VALUE!</v>
      </c>
    </row>
    <row r="48" spans="1:19" hidden="1"/>
    <row r="50" spans="1:2">
      <c r="A50" s="1119" t="s">
        <v>350</v>
      </c>
      <c r="B50" s="1120">
        <f>SUM(C35:O35)-SUM('[20]All FLIGHT Years'!$L$10:$L$400)</f>
        <v>0</v>
      </c>
    </row>
    <row r="51" spans="1:2">
      <c r="A51" s="1119" t="b">
        <f>A6='[20]All FLIGHT Years'!P10</f>
        <v>1</v>
      </c>
      <c r="B51" s="1119" t="b">
        <f>B6='[20]All FLIGHT Years'!Q10</f>
        <v>1</v>
      </c>
    </row>
    <row r="52" spans="1:2">
      <c r="A52" s="1119" t="b">
        <f>A7='[20]All FLIGHT Years'!P11</f>
        <v>1</v>
      </c>
      <c r="B52" s="1119" t="b">
        <f>B7='[20]All FLIGHT Years'!Q11</f>
        <v>1</v>
      </c>
    </row>
    <row r="53" spans="1:2">
      <c r="A53" s="1119" t="b">
        <f>A8='[20]All FLIGHT Years'!P12</f>
        <v>1</v>
      </c>
      <c r="B53" s="1119" t="b">
        <f>B8='[20]All FLIGHT Years'!Q12</f>
        <v>1</v>
      </c>
    </row>
    <row r="54" spans="1:2">
      <c r="A54" s="1119" t="b">
        <f>A9='[20]All FLIGHT Years'!P13</f>
        <v>1</v>
      </c>
      <c r="B54" s="1119" t="b">
        <f>B9='[20]All FLIGHT Years'!Q13</f>
        <v>1</v>
      </c>
    </row>
    <row r="55" spans="1:2">
      <c r="A55" s="1119" t="b">
        <f>A10='[20]All FLIGHT Years'!P14</f>
        <v>1</v>
      </c>
      <c r="B55" s="1119" t="b">
        <f>B10='[20]All FLIGHT Years'!Q14</f>
        <v>1</v>
      </c>
    </row>
    <row r="56" spans="1:2">
      <c r="A56" s="1119" t="b">
        <f>A11='[20]All FLIGHT Years'!P15</f>
        <v>1</v>
      </c>
      <c r="B56" s="1119" t="b">
        <f>B11='[20]All FLIGHT Years'!Q15</f>
        <v>1</v>
      </c>
    </row>
    <row r="57" spans="1:2">
      <c r="A57" s="1119" t="b">
        <f>A12='[20]All FLIGHT Years'!P16</f>
        <v>1</v>
      </c>
      <c r="B57" s="1119" t="b">
        <f>B12='[20]All FLIGHT Years'!Q16</f>
        <v>1</v>
      </c>
    </row>
    <row r="58" spans="1:2">
      <c r="A58" s="1119" t="b">
        <f>A13='[20]All FLIGHT Years'!P17</f>
        <v>1</v>
      </c>
      <c r="B58" s="1119" t="b">
        <f>B13='[20]All FLIGHT Years'!Q17</f>
        <v>1</v>
      </c>
    </row>
    <row r="59" spans="1:2">
      <c r="A59" s="1119" t="b">
        <f>A14='[20]All FLIGHT Years'!P18</f>
        <v>1</v>
      </c>
      <c r="B59" s="1119" t="b">
        <f>B14='[20]All FLIGHT Years'!Q18</f>
        <v>1</v>
      </c>
    </row>
    <row r="60" spans="1:2">
      <c r="A60" s="1119" t="b">
        <f>A15='[20]All FLIGHT Years'!P19</f>
        <v>1</v>
      </c>
      <c r="B60" s="1119" t="b">
        <f>B15='[20]All FLIGHT Years'!Q19</f>
        <v>1</v>
      </c>
    </row>
    <row r="61" spans="1:2">
      <c r="A61" s="1119" t="b">
        <f>A16='[20]All FLIGHT Years'!P20</f>
        <v>1</v>
      </c>
      <c r="B61" s="1119" t="b">
        <f>B16='[20]All FLIGHT Years'!Q20</f>
        <v>1</v>
      </c>
    </row>
    <row r="62" spans="1:2">
      <c r="A62" s="1119" t="b">
        <f>A17='[20]All FLIGHT Years'!P21</f>
        <v>1</v>
      </c>
      <c r="B62" s="1119" t="b">
        <f>B17='[20]All FLIGHT Years'!Q21</f>
        <v>1</v>
      </c>
    </row>
    <row r="63" spans="1:2">
      <c r="A63" s="1119" t="b">
        <f>A18='[20]All FLIGHT Years'!P22</f>
        <v>1</v>
      </c>
      <c r="B63" s="1119" t="b">
        <f>B18='[20]All FLIGHT Years'!Q22</f>
        <v>1</v>
      </c>
    </row>
    <row r="64" spans="1:2">
      <c r="A64" s="1119" t="b">
        <f>A19='[20]All FLIGHT Years'!P23</f>
        <v>1</v>
      </c>
      <c r="B64" s="1119" t="b">
        <f>B19='[20]All FLIGHT Years'!Q23</f>
        <v>1</v>
      </c>
    </row>
    <row r="65" spans="1:2">
      <c r="A65" s="1119" t="b">
        <f>A20='[20]All FLIGHT Years'!P24</f>
        <v>1</v>
      </c>
      <c r="B65" s="1119" t="b">
        <f>B20='[20]All FLIGHT Years'!Q24</f>
        <v>1</v>
      </c>
    </row>
    <row r="66" spans="1:2">
      <c r="A66" s="1119" t="b">
        <f>A21='[20]All FLIGHT Years'!P25</f>
        <v>1</v>
      </c>
      <c r="B66" s="1119" t="b">
        <f>B21='[20]All FLIGHT Years'!Q25</f>
        <v>1</v>
      </c>
    </row>
    <row r="67" spans="1:2">
      <c r="A67" s="1119" t="b">
        <f>A22='[20]All FLIGHT Years'!P26</f>
        <v>1</v>
      </c>
      <c r="B67" s="1119" t="b">
        <f>B22='[20]All FLIGHT Years'!Q26</f>
        <v>1</v>
      </c>
    </row>
    <row r="68" spans="1:2">
      <c r="A68" s="1119" t="b">
        <f>A23='[20]All FLIGHT Years'!P27</f>
        <v>1</v>
      </c>
      <c r="B68" s="1119" t="b">
        <f>B23='[20]All FLIGHT Years'!Q27</f>
        <v>1</v>
      </c>
    </row>
    <row r="69" spans="1:2">
      <c r="A69" s="1119" t="b">
        <f>A24='[20]All FLIGHT Years'!P28</f>
        <v>1</v>
      </c>
      <c r="B69" s="1119" t="b">
        <f>B24='[20]All FLIGHT Years'!Q28</f>
        <v>1</v>
      </c>
    </row>
    <row r="70" spans="1:2">
      <c r="A70" s="1119" t="b">
        <f>A25='[20]All FLIGHT Years'!P29</f>
        <v>1</v>
      </c>
      <c r="B70" s="1119" t="b">
        <f>B25='[20]All FLIGHT Years'!Q29</f>
        <v>1</v>
      </c>
    </row>
    <row r="71" spans="1:2">
      <c r="A71" s="1119" t="b">
        <f>A26='[20]All FLIGHT Years'!P30</f>
        <v>1</v>
      </c>
      <c r="B71" s="1119" t="b">
        <f>B26='[20]All FLIGHT Years'!Q30</f>
        <v>1</v>
      </c>
    </row>
    <row r="72" spans="1:2">
      <c r="A72" s="1119" t="b">
        <f>A27='[20]All FLIGHT Years'!P31</f>
        <v>1</v>
      </c>
      <c r="B72" s="1119" t="b">
        <f>B27='[20]All FLIGHT Years'!Q31</f>
        <v>1</v>
      </c>
    </row>
    <row r="73" spans="1:2">
      <c r="A73" s="1119" t="b">
        <f>A28='[20]All FLIGHT Years'!P32</f>
        <v>1</v>
      </c>
      <c r="B73" s="1119" t="b">
        <f>B28='[20]All FLIGHT Years'!Q32</f>
        <v>1</v>
      </c>
    </row>
    <row r="74" spans="1:2">
      <c r="A74" s="1119" t="b">
        <f>A29='[20]All FLIGHT Years'!P33</f>
        <v>1</v>
      </c>
      <c r="B74" s="1119" t="b">
        <f>B29='[20]All FLIGHT Years'!Q33</f>
        <v>1</v>
      </c>
    </row>
    <row r="75" spans="1:2">
      <c r="A75" s="1119" t="b">
        <f>A30='[20]All FLIGHT Years'!P34</f>
        <v>1</v>
      </c>
      <c r="B75" s="1119" t="b">
        <f>B30='[20]All FLIGHT Years'!Q34</f>
        <v>1</v>
      </c>
    </row>
    <row r="76" spans="1:2">
      <c r="A76" s="1119" t="b">
        <f>A31='[20]All FLIGHT Years'!P35</f>
        <v>1</v>
      </c>
      <c r="B76" s="1119" t="b">
        <f>B31='[20]All FLIGHT Years'!Q35</f>
        <v>1</v>
      </c>
    </row>
    <row r="77" spans="1:2">
      <c r="A77" s="1119" t="b">
        <f>A32='[20]All FLIGHT Years'!P36</f>
        <v>1</v>
      </c>
      <c r="B77" s="1119" t="b">
        <f>B32='[20]All FLIGHT Years'!Q36</f>
        <v>1</v>
      </c>
    </row>
    <row r="78" spans="1:2">
      <c r="A78" s="1119" t="b">
        <f>A33='[20]All FLIGHT Years'!P37</f>
        <v>1</v>
      </c>
      <c r="B78" s="1119" t="b">
        <f>B33='[20]All FLIGHT Years'!Q37</f>
        <v>1</v>
      </c>
    </row>
    <row r="79" spans="1:2">
      <c r="A79" s="1119" t="b">
        <f>A34='[20]All FLIGHT Years'!P38</f>
        <v>1</v>
      </c>
      <c r="B79" s="1119" t="b">
        <f>B34='[20]All FLIGHT Years'!Q38</f>
        <v>1</v>
      </c>
    </row>
    <row r="80" spans="1:2">
      <c r="A80" s="1119"/>
      <c r="B80" s="1119"/>
    </row>
  </sheetData>
  <conditionalFormatting sqref="C36:O36 B50">
    <cfRule type="cellIs" dxfId="26" priority="4" operator="notEqual">
      <formula>0</formula>
    </cfRule>
  </conditionalFormatting>
  <hyperlinks>
    <hyperlink ref="A37" r:id="rId1" xr:uid="{65A198FE-CAAB-41B0-A570-70321AFA5198}"/>
  </hyperlinks>
  <pageMargins left="0.7" right="0.7" top="0.75" bottom="0.75" header="0.3" footer="0.3"/>
  <pageSetup paperSize="17" scale="61" orientation="landscape" r:id="rId2"/>
  <headerFooter>
    <oddHeader>&amp;F</oddHeader>
    <oddFooter>&amp;A&amp;RPage &amp;P</oddFooter>
  </headerFooter>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3F15D-2168-4243-AE2E-4F6743F8A8B7}">
  <sheetPr>
    <tabColor theme="1"/>
  </sheetPr>
  <dimension ref="A1:AE107"/>
  <sheetViews>
    <sheetView workbookViewId="0"/>
  </sheetViews>
  <sheetFormatPr defaultRowHeight="12.75"/>
  <cols>
    <col min="1" max="1" width="3.85546875" customWidth="1"/>
    <col min="2" max="2" width="30.7109375" customWidth="1"/>
    <col min="19" max="19" width="32.5703125" customWidth="1"/>
  </cols>
  <sheetData>
    <row r="1" spans="1:31" s="145" customFormat="1" ht="18">
      <c r="A1" s="378" t="s">
        <v>40</v>
      </c>
    </row>
    <row r="2" spans="1:31">
      <c r="A2" s="62" t="s">
        <v>351</v>
      </c>
    </row>
    <row r="4" spans="1:31">
      <c r="B4" s="2107" t="s">
        <v>352</v>
      </c>
      <c r="C4" s="2108"/>
      <c r="D4" s="2108"/>
      <c r="E4" s="2108"/>
      <c r="F4" s="2108"/>
      <c r="G4" s="2108"/>
      <c r="H4" s="2108"/>
      <c r="I4" s="2108"/>
      <c r="J4" s="2108"/>
      <c r="K4" s="2108"/>
      <c r="L4" s="2108"/>
      <c r="M4" s="2108"/>
      <c r="N4" s="2109"/>
      <c r="S4" s="2107" t="s">
        <v>353</v>
      </c>
      <c r="T4" s="2108"/>
      <c r="U4" s="2108"/>
      <c r="V4" s="2108"/>
      <c r="W4" s="2108"/>
      <c r="X4" s="2108"/>
      <c r="Y4" s="2108"/>
      <c r="Z4" s="2108"/>
      <c r="AA4" s="2108"/>
      <c r="AB4" s="2108"/>
      <c r="AC4" s="2108"/>
      <c r="AD4" s="2108"/>
      <c r="AE4" s="2109"/>
    </row>
    <row r="6" spans="1:31" ht="13.5" thickBot="1">
      <c r="B6" s="2" t="s">
        <v>354</v>
      </c>
      <c r="C6" s="1743">
        <v>1990</v>
      </c>
      <c r="D6" s="1743">
        <v>2005</v>
      </c>
      <c r="E6" s="1743">
        <v>2007</v>
      </c>
      <c r="F6" s="1743">
        <v>2010</v>
      </c>
      <c r="G6" s="1743">
        <v>2015</v>
      </c>
      <c r="H6" s="1743">
        <v>2016</v>
      </c>
      <c r="I6" s="1743">
        <v>2017</v>
      </c>
      <c r="J6" s="1743">
        <v>2018</v>
      </c>
      <c r="K6" s="1743">
        <v>2019</v>
      </c>
      <c r="L6" s="1743">
        <v>2020</v>
      </c>
      <c r="M6" s="1743">
        <v>2021</v>
      </c>
      <c r="N6" s="1743">
        <v>2022</v>
      </c>
      <c r="S6" s="2" t="s">
        <v>355</v>
      </c>
      <c r="T6" s="2"/>
      <c r="U6" s="2"/>
      <c r="V6" s="2"/>
      <c r="W6" s="2"/>
      <c r="X6" s="2"/>
      <c r="Y6" s="2"/>
      <c r="Z6" s="2"/>
      <c r="AA6" s="2"/>
      <c r="AB6" s="2"/>
      <c r="AC6" s="2"/>
      <c r="AD6" s="2"/>
      <c r="AE6" s="2"/>
    </row>
    <row r="7" spans="1:31" ht="15.75" thickBot="1">
      <c r="B7" s="1222" t="s">
        <v>145</v>
      </c>
      <c r="C7" s="2"/>
      <c r="D7" s="2"/>
      <c r="E7" s="2"/>
      <c r="F7" s="2"/>
      <c r="G7" s="2"/>
      <c r="H7" s="2"/>
      <c r="I7" s="2"/>
      <c r="J7" s="2"/>
      <c r="S7" s="1155" t="s">
        <v>356</v>
      </c>
      <c r="AE7" s="2"/>
    </row>
    <row r="8" spans="1:31" ht="15.75" thickBot="1">
      <c r="B8" s="1223" t="s">
        <v>230</v>
      </c>
      <c r="C8" s="5">
        <f>CO2_EFs!C258</f>
        <v>44.467185399999998</v>
      </c>
      <c r="D8" s="5">
        <f>CO2_EFs!D258</f>
        <v>44.908109400000001</v>
      </c>
      <c r="E8" s="5">
        <f>CO2_EFs!E258</f>
        <v>44.643554999999999</v>
      </c>
      <c r="F8" s="5">
        <f>CO2_EFs!F258</f>
        <v>44.621508800000001</v>
      </c>
      <c r="G8" s="5">
        <f>CO2_EFs!G258</f>
        <v>44.577416399999997</v>
      </c>
      <c r="H8" s="5">
        <f>CO2_EFs!H258</f>
        <v>44.555370199999999</v>
      </c>
      <c r="I8" s="5">
        <f>CO2_EFs!I258</f>
        <v>44.555370199999999</v>
      </c>
      <c r="J8" s="5">
        <f>CO2_EFs!J258</f>
        <v>44.577416399999997</v>
      </c>
      <c r="K8" s="5">
        <f>CO2_EFs!K258</f>
        <v>44.577416399999997</v>
      </c>
      <c r="L8" s="5">
        <f>CO2_EFs!L258</f>
        <v>44.577416399999997</v>
      </c>
      <c r="M8" s="5">
        <f>CO2_EFs!M258</f>
        <v>44.577416399999997</v>
      </c>
      <c r="N8" s="5">
        <f>CO2_EFs!N258</f>
        <v>44.577416399999997</v>
      </c>
      <c r="S8" s="1744" t="s">
        <v>357</v>
      </c>
      <c r="T8" s="1745">
        <v>1990</v>
      </c>
      <c r="U8" s="1745">
        <v>2005</v>
      </c>
      <c r="V8" s="1745">
        <v>2007</v>
      </c>
      <c r="W8" s="1745">
        <v>2010</v>
      </c>
      <c r="X8" s="1745">
        <v>2015</v>
      </c>
      <c r="Y8" s="1745">
        <v>2016</v>
      </c>
      <c r="Z8" s="1745">
        <v>2017</v>
      </c>
      <c r="AA8" s="1745">
        <v>2018</v>
      </c>
      <c r="AB8" s="1745">
        <v>2019</v>
      </c>
      <c r="AC8" s="1745">
        <v>2020</v>
      </c>
      <c r="AD8" s="1745">
        <v>2021</v>
      </c>
      <c r="AE8" s="1745">
        <v>2022</v>
      </c>
    </row>
    <row r="9" spans="1:31" ht="15.75" thickBot="1">
      <c r="B9" s="1223" t="s">
        <v>234</v>
      </c>
      <c r="C9" s="5">
        <f>CO2_EFs!C259</f>
        <v>37.809232999999999</v>
      </c>
      <c r="D9" s="5">
        <f>CO2_EFs!D259</f>
        <v>37.809232999999999</v>
      </c>
      <c r="E9" s="5">
        <f>CO2_EFs!E259</f>
        <v>37.809232999999999</v>
      </c>
      <c r="F9" s="5">
        <f>CO2_EFs!F259</f>
        <v>37.809232999999999</v>
      </c>
      <c r="G9" s="5">
        <f>CO2_EFs!G259</f>
        <v>37.809232999999999</v>
      </c>
      <c r="H9" s="5">
        <f>CO2_EFs!H259</f>
        <v>37.809232999999999</v>
      </c>
      <c r="I9" s="5">
        <f>CO2_EFs!I259</f>
        <v>37.809232999999999</v>
      </c>
      <c r="J9" s="5">
        <f>CO2_EFs!J259</f>
        <v>37.809232999999999</v>
      </c>
      <c r="K9" s="5">
        <f>CO2_EFs!K259</f>
        <v>37.809232999999999</v>
      </c>
      <c r="L9" s="5">
        <f>CO2_EFs!L259</f>
        <v>37.809232999999999</v>
      </c>
      <c r="M9" s="5">
        <f>CO2_EFs!M259</f>
        <v>37.809232999999999</v>
      </c>
      <c r="N9" s="5">
        <f>CO2_EFs!N259</f>
        <v>37.809232999999999</v>
      </c>
      <c r="S9" s="2106" t="s">
        <v>358</v>
      </c>
      <c r="T9" s="2110"/>
      <c r="U9" s="2110"/>
      <c r="V9" s="2110"/>
      <c r="W9" s="2110"/>
      <c r="X9" s="2110"/>
      <c r="Y9" s="2110"/>
      <c r="Z9" s="2110"/>
      <c r="AA9" s="2110"/>
      <c r="AB9" s="2110"/>
      <c r="AC9" s="2110"/>
      <c r="AD9" s="2110"/>
      <c r="AE9" s="1746"/>
    </row>
    <row r="10" spans="1:31" ht="15.75" thickBot="1">
      <c r="B10" s="1223" t="s">
        <v>236</v>
      </c>
      <c r="C10" s="5">
        <f>CO2_EFs!C260</f>
        <v>31.878805199999999</v>
      </c>
      <c r="D10" s="5">
        <f>CO2_EFs!D260</f>
        <v>31.878805199999999</v>
      </c>
      <c r="E10" s="5">
        <f>CO2_EFs!E260</f>
        <v>31.878805199999999</v>
      </c>
      <c r="F10" s="5">
        <f>CO2_EFs!F260</f>
        <v>31.922897599999999</v>
      </c>
      <c r="G10" s="5">
        <f>CO2_EFs!G260</f>
        <v>31.8126666</v>
      </c>
      <c r="H10" s="5">
        <f>CO2_EFs!H260</f>
        <v>31.8126666</v>
      </c>
      <c r="I10" s="5">
        <f>CO2_EFs!I260</f>
        <v>31.8126666</v>
      </c>
      <c r="J10" s="5">
        <f>CO2_EFs!J260</f>
        <v>31.8126666</v>
      </c>
      <c r="K10" s="5">
        <f>CO2_EFs!K260</f>
        <v>31.8126666</v>
      </c>
      <c r="L10" s="5">
        <f>CO2_EFs!L260</f>
        <v>31.8126666</v>
      </c>
      <c r="M10" s="5">
        <f>CO2_EFs!M260</f>
        <v>31.8126666</v>
      </c>
      <c r="N10" s="5">
        <f>CO2_EFs!N260</f>
        <v>31.8126666</v>
      </c>
      <c r="S10" s="1223" t="s">
        <v>235</v>
      </c>
      <c r="T10" s="1747">
        <f>'CH4 N2O Emission Factors'!C242</f>
        <v>8.7999999999999995E-2</v>
      </c>
      <c r="U10" s="1747">
        <f>'CH4 N2O Emission Factors'!D242</f>
        <v>8.7999999999999995E-2</v>
      </c>
      <c r="V10" s="1747">
        <f>'CH4 N2O Emission Factors'!E242</f>
        <v>8.7999999999999995E-2</v>
      </c>
      <c r="W10" s="1747">
        <f>'CH4 N2O Emission Factors'!F242</f>
        <v>8.7999999999999995E-2</v>
      </c>
      <c r="X10" s="1747">
        <f>'CH4 N2O Emission Factors'!G242</f>
        <v>8.7999999999999995E-2</v>
      </c>
      <c r="Y10" s="1747">
        <f>'CH4 N2O Emission Factors'!H242</f>
        <v>8.7999999999999995E-2</v>
      </c>
      <c r="Z10" s="1747">
        <f>'CH4 N2O Emission Factors'!I242</f>
        <v>8.7999999999999995E-2</v>
      </c>
      <c r="AA10" s="1747">
        <f>'CH4 N2O Emission Factors'!J242</f>
        <v>8.7999999999999995E-2</v>
      </c>
      <c r="AB10" s="1747">
        <f>'CH4 N2O Emission Factors'!K242</f>
        <v>8.7999999999999995E-2</v>
      </c>
      <c r="AC10" s="1747">
        <f>'CH4 N2O Emission Factors'!L242</f>
        <v>8.7999999999999995E-2</v>
      </c>
      <c r="AD10" s="1747">
        <f>'CH4 N2O Emission Factors'!M242</f>
        <v>8.7999999999999995E-2</v>
      </c>
      <c r="AE10" s="1747">
        <f>'CH4 N2O Emission Factors'!N242</f>
        <v>8.7999999999999995E-2</v>
      </c>
    </row>
    <row r="11" spans="1:31" ht="15.75" thickBot="1">
      <c r="B11" s="1222" t="s">
        <v>146</v>
      </c>
      <c r="C11" s="2"/>
      <c r="D11" s="2"/>
      <c r="E11" s="2"/>
      <c r="F11" s="2"/>
      <c r="G11" s="2"/>
      <c r="H11" s="2"/>
      <c r="I11" s="2"/>
      <c r="J11" s="2"/>
      <c r="S11" s="2106" t="s">
        <v>359</v>
      </c>
      <c r="T11" s="2110"/>
      <c r="U11" s="2110"/>
      <c r="V11" s="2110"/>
      <c r="W11" s="2110"/>
      <c r="X11" s="2110"/>
      <c r="Y11" s="2110"/>
      <c r="Z11" s="2110"/>
      <c r="AA11" s="2110"/>
      <c r="AB11" s="2110"/>
      <c r="AC11" s="2110"/>
      <c r="AD11" s="2110"/>
      <c r="AE11" s="1746"/>
    </row>
    <row r="12" spans="1:31" ht="15.75" thickBot="1">
      <c r="B12" s="1223" t="s">
        <v>230</v>
      </c>
      <c r="C12" s="5">
        <f>CO2_EFs!C262</f>
        <v>44.467185399999998</v>
      </c>
      <c r="D12" s="5">
        <f>CO2_EFs!D262</f>
        <v>44.908109400000001</v>
      </c>
      <c r="E12" s="5">
        <f>CO2_EFs!E262</f>
        <v>44.643554999999999</v>
      </c>
      <c r="F12" s="5">
        <f>CO2_EFs!F262</f>
        <v>44.621508800000001</v>
      </c>
      <c r="G12" s="5">
        <f>CO2_EFs!G262</f>
        <v>44.577416399999997</v>
      </c>
      <c r="H12" s="5">
        <f>CO2_EFs!H262</f>
        <v>44.555370199999999</v>
      </c>
      <c r="I12" s="5">
        <f>CO2_EFs!I262</f>
        <v>44.555370199999999</v>
      </c>
      <c r="J12" s="5">
        <f>CO2_EFs!J262</f>
        <v>44.577416399999997</v>
      </c>
      <c r="K12" s="5">
        <f>CO2_EFs!K262</f>
        <v>44.577416399999997</v>
      </c>
      <c r="L12" s="5">
        <f>CO2_EFs!L262</f>
        <v>44.577416399999997</v>
      </c>
      <c r="M12" s="5">
        <f>CO2_EFs!M262</f>
        <v>44.577416399999997</v>
      </c>
      <c r="N12" s="5">
        <f>CO2_EFs!N262</f>
        <v>44.577416399999997</v>
      </c>
      <c r="S12" s="1223" t="s">
        <v>228</v>
      </c>
      <c r="T12" s="1747">
        <f>'CH4 N2O Emission Factors'!C244</f>
        <v>0.04</v>
      </c>
      <c r="U12" s="1747">
        <f>'CH4 N2O Emission Factors'!D244</f>
        <v>0.04</v>
      </c>
      <c r="V12" s="1747">
        <f>'CH4 N2O Emission Factors'!E244</f>
        <v>0.04</v>
      </c>
      <c r="W12" s="1747">
        <f>'CH4 N2O Emission Factors'!F244</f>
        <v>0.04</v>
      </c>
      <c r="X12" s="1747">
        <f>'CH4 N2O Emission Factors'!G244</f>
        <v>0.04</v>
      </c>
      <c r="Y12" s="1747">
        <f>'CH4 N2O Emission Factors'!H244</f>
        <v>0.04</v>
      </c>
      <c r="Z12" s="1747">
        <f>'CH4 N2O Emission Factors'!I244</f>
        <v>0.04</v>
      </c>
      <c r="AA12" s="1747">
        <f>'CH4 N2O Emission Factors'!J244</f>
        <v>0.04</v>
      </c>
      <c r="AB12" s="1747">
        <f>'CH4 N2O Emission Factors'!K244</f>
        <v>0.04</v>
      </c>
      <c r="AC12" s="1747">
        <f>'CH4 N2O Emission Factors'!L244</f>
        <v>0.04</v>
      </c>
      <c r="AD12" s="1747">
        <f>'CH4 N2O Emission Factors'!M244</f>
        <v>0.04</v>
      </c>
      <c r="AE12" s="1747">
        <f>'CH4 N2O Emission Factors'!N244</f>
        <v>0.04</v>
      </c>
    </row>
    <row r="13" spans="1:31" ht="15.75" thickBot="1">
      <c r="B13" s="1223" t="s">
        <v>232</v>
      </c>
      <c r="C13" s="5">
        <f>CO2_EFs!C263</f>
        <v>42.813720400000001</v>
      </c>
      <c r="D13" s="5">
        <f>CO2_EFs!D263</f>
        <v>42.593258400000003</v>
      </c>
      <c r="E13" s="5">
        <f>CO2_EFs!E263</f>
        <v>43.144413399999998</v>
      </c>
      <c r="F13" s="5">
        <f>CO2_EFs!F263</f>
        <v>42.747581799999999</v>
      </c>
      <c r="G13" s="5">
        <f>CO2_EFs!G263</f>
        <v>42.438935000000001</v>
      </c>
      <c r="H13" s="5">
        <f>CO2_EFs!H263</f>
        <v>42.460981199999999</v>
      </c>
      <c r="I13" s="5">
        <f>CO2_EFs!I263</f>
        <v>42.505073600000003</v>
      </c>
      <c r="J13" s="5">
        <f>CO2_EFs!J263</f>
        <v>42.483027399999997</v>
      </c>
      <c r="K13" s="5">
        <f>CO2_EFs!K263</f>
        <v>42.483027399999997</v>
      </c>
      <c r="L13" s="5">
        <f>CO2_EFs!L263</f>
        <v>42.483027399999997</v>
      </c>
      <c r="M13" s="5">
        <f>CO2_EFs!M263</f>
        <v>42.483027399999997</v>
      </c>
      <c r="N13" s="5">
        <f>CO2_EFs!N263</f>
        <v>42.483027399999997</v>
      </c>
      <c r="S13" s="2106" t="s">
        <v>360</v>
      </c>
      <c r="T13" s="2110"/>
      <c r="U13" s="2110"/>
      <c r="V13" s="2110"/>
      <c r="W13" s="2110"/>
      <c r="X13" s="2110"/>
      <c r="Y13" s="2110"/>
      <c r="Z13" s="2110"/>
      <c r="AA13" s="2110"/>
      <c r="AB13" s="2110"/>
      <c r="AC13" s="2110"/>
      <c r="AD13" s="2110"/>
      <c r="AE13" s="1748"/>
    </row>
    <row r="14" spans="1:31" ht="15.75" thickBot="1">
      <c r="B14" s="1223" t="s">
        <v>234</v>
      </c>
      <c r="C14" s="5">
        <f>CO2_EFs!C264</f>
        <v>37.809232999999999</v>
      </c>
      <c r="D14" s="5">
        <f>CO2_EFs!D264</f>
        <v>37.809232999999999</v>
      </c>
      <c r="E14" s="5">
        <f>CO2_EFs!E264</f>
        <v>37.809232999999999</v>
      </c>
      <c r="F14" s="5">
        <f>CO2_EFs!F264</f>
        <v>37.809232999999999</v>
      </c>
      <c r="G14" s="5">
        <f>CO2_EFs!G264</f>
        <v>37.809232999999999</v>
      </c>
      <c r="H14" s="5">
        <f>CO2_EFs!H264</f>
        <v>37.809232999999999</v>
      </c>
      <c r="I14" s="5">
        <f>CO2_EFs!I264</f>
        <v>37.809232999999999</v>
      </c>
      <c r="J14" s="5">
        <f>CO2_EFs!J264</f>
        <v>37.809232999999999</v>
      </c>
      <c r="K14" s="5">
        <f>CO2_EFs!K264</f>
        <v>37.809232999999999</v>
      </c>
      <c r="L14" s="5">
        <f>CO2_EFs!L264</f>
        <v>37.809232999999999</v>
      </c>
      <c r="M14" s="5">
        <f>CO2_EFs!M264</f>
        <v>37.809232999999999</v>
      </c>
      <c r="N14" s="5">
        <f>CO2_EFs!N264</f>
        <v>37.809232999999999</v>
      </c>
      <c r="S14" s="1223" t="s">
        <v>232</v>
      </c>
      <c r="T14" s="1747">
        <f>'CH4 N2O Emission Factors'!C246</f>
        <v>0.42499999999999999</v>
      </c>
      <c r="U14" s="1747">
        <f>'CH4 N2O Emission Factors'!D246</f>
        <v>0.51500000000000001</v>
      </c>
      <c r="V14" s="1747">
        <f>'CH4 N2O Emission Factors'!E246</f>
        <v>0.53</v>
      </c>
      <c r="W14" s="1747">
        <f>'CH4 N2O Emission Factors'!F246</f>
        <v>0.54200000000000004</v>
      </c>
      <c r="X14" s="1747">
        <f>'CH4 N2O Emission Factors'!G246</f>
        <v>0.55200000000000005</v>
      </c>
      <c r="Y14" s="1747">
        <f>'CH4 N2O Emission Factors'!H246</f>
        <v>0.55300000000000005</v>
      </c>
      <c r="Z14" s="1747">
        <f>'CH4 N2O Emission Factors'!I246</f>
        <v>0.55300000000000005</v>
      </c>
      <c r="AA14" s="1747">
        <f>'CH4 N2O Emission Factors'!J246</f>
        <v>0.55200000000000005</v>
      </c>
      <c r="AB14" s="1747">
        <f>'CH4 N2O Emission Factors'!K246</f>
        <v>0.55100000000000005</v>
      </c>
      <c r="AC14" s="1747">
        <f>'CH4 N2O Emission Factors'!L246</f>
        <v>0.55100000000000005</v>
      </c>
      <c r="AD14" s="1747">
        <f>'CH4 N2O Emission Factors'!M246</f>
        <v>0.55000000000000004</v>
      </c>
      <c r="AE14" s="1747">
        <f>'CH4 N2O Emission Factors'!N246</f>
        <v>0.56299999999999994</v>
      </c>
    </row>
    <row r="15" spans="1:31" ht="15.75" thickBot="1">
      <c r="B15" s="1223" t="s">
        <v>235</v>
      </c>
      <c r="C15" s="5">
        <f>CO2_EFs!C265</f>
        <v>45.150617599999997</v>
      </c>
      <c r="D15" s="5">
        <f>CO2_EFs!D265</f>
        <v>45.150617599999997</v>
      </c>
      <c r="E15" s="5">
        <f>CO2_EFs!E265</f>
        <v>45.150617599999997</v>
      </c>
      <c r="F15" s="5">
        <f>CO2_EFs!F265</f>
        <v>45.150617599999997</v>
      </c>
      <c r="G15" s="5">
        <f>CO2_EFs!G265</f>
        <v>45.150617599999997</v>
      </c>
      <c r="H15" s="5">
        <f>CO2_EFs!H265</f>
        <v>45.150617599999997</v>
      </c>
      <c r="I15" s="5">
        <f>CO2_EFs!I265</f>
        <v>45.150617599999997</v>
      </c>
      <c r="J15" s="5">
        <f>CO2_EFs!J265</f>
        <v>45.150617599999997</v>
      </c>
      <c r="K15" s="5">
        <f>CO2_EFs!K265</f>
        <v>45.150617599999997</v>
      </c>
      <c r="L15" s="5">
        <f>CO2_EFs!L265</f>
        <v>45.150617599999997</v>
      </c>
      <c r="M15" s="5">
        <f>CO2_EFs!M265</f>
        <v>45.150617599999997</v>
      </c>
      <c r="N15" s="5">
        <f>CO2_EFs!N265</f>
        <v>45.150617599999997</v>
      </c>
      <c r="S15" s="1223" t="s">
        <v>230</v>
      </c>
      <c r="T15" s="1747">
        <f>'CH4 N2O Emission Factors'!C247</f>
        <v>0.183</v>
      </c>
      <c r="U15" s="1747">
        <f>'CH4 N2O Emission Factors'!D247</f>
        <v>0.182</v>
      </c>
      <c r="V15" s="1747">
        <f>'CH4 N2O Emission Factors'!E247</f>
        <v>0.184</v>
      </c>
      <c r="W15" s="1747">
        <f>'CH4 N2O Emission Factors'!F247</f>
        <v>0.187</v>
      </c>
      <c r="X15" s="1747">
        <f>'CH4 N2O Emission Factors'!G247</f>
        <v>0.19</v>
      </c>
      <c r="Y15" s="1747">
        <f>'CH4 N2O Emission Factors'!H247</f>
        <v>0.19</v>
      </c>
      <c r="Z15" s="1747">
        <f>'CH4 N2O Emission Factors'!I247</f>
        <v>0.189</v>
      </c>
      <c r="AA15" s="1747">
        <f>'CH4 N2O Emission Factors'!J247</f>
        <v>0.189</v>
      </c>
      <c r="AB15" s="1747">
        <f>'CH4 N2O Emission Factors'!K247</f>
        <v>0.189</v>
      </c>
      <c r="AC15" s="1747">
        <f>'CH4 N2O Emission Factors'!L247</f>
        <v>0.189</v>
      </c>
      <c r="AD15" s="1747">
        <f>'CH4 N2O Emission Factors'!M247</f>
        <v>0.189</v>
      </c>
      <c r="AE15" s="1747">
        <f>'CH4 N2O Emission Factors'!N247</f>
        <v>0.19500000000000001</v>
      </c>
    </row>
    <row r="16" spans="1:31" ht="15.75" thickBot="1">
      <c r="B16" s="1223" t="s">
        <v>236</v>
      </c>
      <c r="C16" s="5">
        <f>CO2_EFs!C266</f>
        <v>31.878805199999999</v>
      </c>
      <c r="D16" s="5">
        <f>CO2_EFs!D266</f>
        <v>31.878805199999999</v>
      </c>
      <c r="E16" s="5">
        <f>CO2_EFs!E266</f>
        <v>31.878805199999999</v>
      </c>
      <c r="F16" s="5">
        <f>CO2_EFs!F266</f>
        <v>31.922897599999999</v>
      </c>
      <c r="G16" s="5">
        <f>CO2_EFs!G266</f>
        <v>31.8126666</v>
      </c>
      <c r="H16" s="5">
        <f>CO2_EFs!H266</f>
        <v>31.8126666</v>
      </c>
      <c r="I16" s="5">
        <f>CO2_EFs!I266</f>
        <v>31.8126666</v>
      </c>
      <c r="J16" s="5">
        <f>CO2_EFs!J266</f>
        <v>31.8126666</v>
      </c>
      <c r="K16" s="5">
        <f>CO2_EFs!K266</f>
        <v>31.8126666</v>
      </c>
      <c r="L16" s="5">
        <f>CO2_EFs!L266</f>
        <v>31.8126666</v>
      </c>
      <c r="M16" s="5">
        <f>CO2_EFs!M266</f>
        <v>31.8126666</v>
      </c>
      <c r="N16" s="5">
        <f>CO2_EFs!N266</f>
        <v>31.8126666</v>
      </c>
      <c r="S16" s="2"/>
      <c r="T16" s="2"/>
      <c r="U16" s="2"/>
      <c r="V16" s="2"/>
      <c r="W16" s="2"/>
      <c r="X16" s="2"/>
      <c r="Y16" s="2"/>
      <c r="Z16" s="2"/>
      <c r="AA16" s="2"/>
      <c r="AB16" s="2"/>
      <c r="AC16" s="2"/>
      <c r="AD16" s="2"/>
      <c r="AE16" s="2"/>
    </row>
    <row r="17" spans="2:31" ht="15.75" thickBot="1">
      <c r="B17" s="1223" t="s">
        <v>238</v>
      </c>
      <c r="C17" s="5"/>
      <c r="D17" s="5"/>
      <c r="E17" s="5"/>
      <c r="F17" s="5"/>
      <c r="G17" s="5"/>
      <c r="H17" s="5"/>
      <c r="I17" s="5"/>
      <c r="J17" s="5"/>
      <c r="K17" s="5"/>
      <c r="L17" s="5"/>
      <c r="M17" s="5"/>
      <c r="N17" s="5"/>
      <c r="S17" s="2"/>
      <c r="T17" s="2"/>
      <c r="U17" s="2"/>
      <c r="V17" s="2"/>
      <c r="W17" s="2"/>
      <c r="X17" s="2"/>
      <c r="Y17" s="2"/>
      <c r="Z17" s="2"/>
      <c r="AA17" s="2"/>
      <c r="AB17" s="2"/>
      <c r="AC17" s="2"/>
      <c r="AD17" s="2"/>
      <c r="AE17" s="2"/>
    </row>
    <row r="18" spans="2:31" ht="15.75" thickBot="1">
      <c r="B18" s="1224" t="s">
        <v>243</v>
      </c>
      <c r="C18" s="5">
        <f>CO2_EFs!C268</f>
        <v>44.004215199999997</v>
      </c>
      <c r="D18" s="5">
        <f>CO2_EFs!D268</f>
        <v>44.004215199999997</v>
      </c>
      <c r="E18" s="5">
        <f>CO2_EFs!E268</f>
        <v>44.004215199999997</v>
      </c>
      <c r="F18" s="5">
        <f>CO2_EFs!F268</f>
        <v>44.004215199999997</v>
      </c>
      <c r="G18" s="5">
        <f>CO2_EFs!G268</f>
        <v>44.004215199999997</v>
      </c>
      <c r="H18" s="5">
        <f>CO2_EFs!H268</f>
        <v>44.004215199999997</v>
      </c>
      <c r="I18" s="5">
        <f>CO2_EFs!I268</f>
        <v>44.004215199999997</v>
      </c>
      <c r="J18" s="5">
        <f>CO2_EFs!J268</f>
        <v>44.004215199999997</v>
      </c>
      <c r="K18" s="5">
        <f>CO2_EFs!K268</f>
        <v>44.004215199999997</v>
      </c>
      <c r="L18" s="5">
        <f>CO2_EFs!L268</f>
        <v>44.004215199999997</v>
      </c>
      <c r="M18" s="5">
        <f>CO2_EFs!M268</f>
        <v>44.004215199999997</v>
      </c>
      <c r="N18" s="5">
        <f>CO2_EFs!N268</f>
        <v>44.004215199999997</v>
      </c>
      <c r="S18" s="2"/>
      <c r="T18" s="2"/>
      <c r="U18" s="2"/>
      <c r="V18" s="2"/>
      <c r="W18" s="2"/>
      <c r="X18" s="2"/>
      <c r="Y18" s="2"/>
      <c r="Z18" s="2"/>
      <c r="AA18" s="2"/>
      <c r="AB18" s="2"/>
      <c r="AC18" s="2"/>
      <c r="AD18" s="2"/>
      <c r="AE18" s="2"/>
    </row>
    <row r="19" spans="2:31" ht="15.75" thickBot="1">
      <c r="B19" s="1222" t="s">
        <v>147</v>
      </c>
      <c r="C19" s="5"/>
      <c r="D19" s="5"/>
      <c r="E19" s="5"/>
      <c r="F19" s="5"/>
      <c r="G19" s="5"/>
      <c r="H19" s="5"/>
      <c r="I19" s="5"/>
      <c r="J19" s="5"/>
      <c r="K19" s="5"/>
      <c r="L19" s="5"/>
      <c r="M19" s="5"/>
      <c r="N19" s="5"/>
      <c r="S19" s="2" t="s">
        <v>361</v>
      </c>
      <c r="T19" s="2"/>
      <c r="U19" s="2"/>
      <c r="V19" s="2"/>
      <c r="W19" s="2"/>
      <c r="X19" s="2"/>
      <c r="Y19" s="2"/>
      <c r="Z19" s="2"/>
      <c r="AA19" s="2"/>
      <c r="AB19" s="2"/>
      <c r="AC19" s="2"/>
      <c r="AD19" s="2"/>
      <c r="AE19" s="2"/>
    </row>
    <row r="20" spans="2:31" ht="15.75" thickBot="1">
      <c r="B20" s="1223" t="s">
        <v>229</v>
      </c>
      <c r="C20" s="5">
        <f>CO2_EFs!C270</f>
        <v>57.187842799999999</v>
      </c>
      <c r="D20" s="5">
        <f>CO2_EFs!D270</f>
        <v>57.496489599999997</v>
      </c>
      <c r="E20" s="5">
        <f>CO2_EFs!E270</f>
        <v>57.386258599999998</v>
      </c>
      <c r="F20" s="5">
        <f>CO2_EFs!F270</f>
        <v>57.430351000000002</v>
      </c>
      <c r="G20" s="5">
        <f>CO2_EFs!G270</f>
        <v>57.474443399999998</v>
      </c>
      <c r="H20" s="5">
        <f>CO2_EFs!H270</f>
        <v>57.4523972</v>
      </c>
      <c r="I20" s="5">
        <f>CO2_EFs!I270</f>
        <v>57.496489599999997</v>
      </c>
      <c r="J20" s="5">
        <f>CO2_EFs!J270</f>
        <v>57.518535800000002</v>
      </c>
      <c r="K20" s="5">
        <f>CO2_EFs!K270</f>
        <v>57.496489599999997</v>
      </c>
      <c r="L20" s="5">
        <f>CO2_EFs!L270</f>
        <v>57.584674399999997</v>
      </c>
      <c r="M20" s="5">
        <f>CO2_EFs!M270</f>
        <v>57.606720600000003</v>
      </c>
      <c r="N20" s="5">
        <f>CO2_EFs!N270</f>
        <v>57.606720600000003</v>
      </c>
      <c r="S20" s="1155" t="s">
        <v>356</v>
      </c>
      <c r="AE20" s="2"/>
    </row>
    <row r="21" spans="2:31" ht="15.75" thickBot="1">
      <c r="B21" s="1223" t="s">
        <v>230</v>
      </c>
      <c r="C21" s="5">
        <f>CO2_EFs!C271</f>
        <v>44.467185399999998</v>
      </c>
      <c r="D21" s="5">
        <f>CO2_EFs!D271</f>
        <v>44.908109400000001</v>
      </c>
      <c r="E21" s="5">
        <f>CO2_EFs!E271</f>
        <v>44.643554999999999</v>
      </c>
      <c r="F21" s="5">
        <f>CO2_EFs!F271</f>
        <v>44.621508800000001</v>
      </c>
      <c r="G21" s="5">
        <f>CO2_EFs!G271</f>
        <v>44.577416399999997</v>
      </c>
      <c r="H21" s="5">
        <f>CO2_EFs!H271</f>
        <v>44.555370199999999</v>
      </c>
      <c r="I21" s="5">
        <f>CO2_EFs!I271</f>
        <v>44.555370199999999</v>
      </c>
      <c r="J21" s="5">
        <f>CO2_EFs!J271</f>
        <v>44.577416399999997</v>
      </c>
      <c r="K21" s="5">
        <f>CO2_EFs!K271</f>
        <v>44.577416399999997</v>
      </c>
      <c r="L21" s="5">
        <f>CO2_EFs!L271</f>
        <v>44.577416399999997</v>
      </c>
      <c r="M21" s="5">
        <f>CO2_EFs!M271</f>
        <v>44.577416399999997</v>
      </c>
      <c r="N21" s="5">
        <f>CO2_EFs!N271</f>
        <v>44.577416399999997</v>
      </c>
      <c r="S21" s="1744" t="s">
        <v>357</v>
      </c>
      <c r="T21" s="1745">
        <v>1990</v>
      </c>
      <c r="U21" s="1745">
        <v>2005</v>
      </c>
      <c r="V21" s="1745">
        <v>2007</v>
      </c>
      <c r="W21" s="1745">
        <v>2010</v>
      </c>
      <c r="X21" s="1745">
        <v>2015</v>
      </c>
      <c r="Y21" s="1745">
        <v>2016</v>
      </c>
      <c r="Z21" s="1745">
        <v>2017</v>
      </c>
      <c r="AA21" s="1745">
        <v>2018</v>
      </c>
      <c r="AB21" s="1745">
        <v>2019</v>
      </c>
      <c r="AC21" s="1745">
        <v>2020</v>
      </c>
      <c r="AD21" s="1745">
        <v>2021</v>
      </c>
      <c r="AE21" s="1745">
        <v>2022</v>
      </c>
    </row>
    <row r="22" spans="2:31" ht="15.75" thickBot="1">
      <c r="B22" s="1223" t="s">
        <v>232</v>
      </c>
      <c r="C22" s="5">
        <f>CO2_EFs!C272</f>
        <v>42.813720400000001</v>
      </c>
      <c r="D22" s="5">
        <f>CO2_EFs!D272</f>
        <v>42.593258400000003</v>
      </c>
      <c r="E22" s="5">
        <f>CO2_EFs!E272</f>
        <v>43.144413399999998</v>
      </c>
      <c r="F22" s="5">
        <f>CO2_EFs!F272</f>
        <v>42.747581799999999</v>
      </c>
      <c r="G22" s="5">
        <f>CO2_EFs!G272</f>
        <v>42.438935000000001</v>
      </c>
      <c r="H22" s="5">
        <f>CO2_EFs!H272</f>
        <v>42.460981199999999</v>
      </c>
      <c r="I22" s="5">
        <f>CO2_EFs!I272</f>
        <v>42.505073600000003</v>
      </c>
      <c r="J22" s="5">
        <f>CO2_EFs!J272</f>
        <v>42.483027399999997</v>
      </c>
      <c r="K22" s="5">
        <f>CO2_EFs!K272</f>
        <v>42.483027399999997</v>
      </c>
      <c r="L22" s="5">
        <f>CO2_EFs!L272</f>
        <v>42.483027399999997</v>
      </c>
      <c r="M22" s="5">
        <f>CO2_EFs!M272</f>
        <v>42.483027399999997</v>
      </c>
      <c r="N22" s="5">
        <f>CO2_EFs!N272</f>
        <v>42.483027399999997</v>
      </c>
      <c r="S22" s="2106" t="s">
        <v>358</v>
      </c>
      <c r="T22" s="2106"/>
      <c r="U22" s="2106"/>
      <c r="V22" s="2106"/>
      <c r="W22" s="2106"/>
      <c r="X22" s="2106"/>
      <c r="Y22" s="2106"/>
      <c r="Z22" s="2106"/>
      <c r="AA22" s="2106"/>
      <c r="AB22" s="2106"/>
      <c r="AC22" s="2106"/>
      <c r="AD22" s="2106"/>
      <c r="AE22" s="1746"/>
    </row>
    <row r="23" spans="2:31" ht="15.75" thickBot="1">
      <c r="B23" s="1223" t="s">
        <v>234</v>
      </c>
      <c r="C23" s="5">
        <f>CO2_EFs!C273</f>
        <v>37.809232999999999</v>
      </c>
      <c r="D23" s="5">
        <f>CO2_EFs!D273</f>
        <v>37.809232999999999</v>
      </c>
      <c r="E23" s="5">
        <f>CO2_EFs!E273</f>
        <v>37.809232999999999</v>
      </c>
      <c r="F23" s="5">
        <f>CO2_EFs!F273</f>
        <v>37.809232999999999</v>
      </c>
      <c r="G23" s="5">
        <f>CO2_EFs!G273</f>
        <v>37.809232999999999</v>
      </c>
      <c r="H23" s="5">
        <f>CO2_EFs!H273</f>
        <v>37.809232999999999</v>
      </c>
      <c r="I23" s="5">
        <f>CO2_EFs!I273</f>
        <v>37.809232999999999</v>
      </c>
      <c r="J23" s="5">
        <f>CO2_EFs!J273</f>
        <v>37.809232999999999</v>
      </c>
      <c r="K23" s="5">
        <f>CO2_EFs!K273</f>
        <v>37.809232999999999</v>
      </c>
      <c r="L23" s="5">
        <f>CO2_EFs!L273</f>
        <v>37.809232999999999</v>
      </c>
      <c r="M23" s="5">
        <f>CO2_EFs!M273</f>
        <v>37.809232999999999</v>
      </c>
      <c r="N23" s="5">
        <f>CO2_EFs!N273</f>
        <v>37.809232999999999</v>
      </c>
      <c r="S23" s="1223" t="s">
        <v>235</v>
      </c>
      <c r="T23" s="1747">
        <f>'CH4 N2O Emission Factors'!C255</f>
        <v>0.309</v>
      </c>
      <c r="U23" s="1747">
        <f>'CH4 N2O Emission Factors'!D255</f>
        <v>0.309</v>
      </c>
      <c r="V23" s="1747">
        <f>'CH4 N2O Emission Factors'!E255</f>
        <v>0.309</v>
      </c>
      <c r="W23" s="1747">
        <f>'CH4 N2O Emission Factors'!F255</f>
        <v>0.309</v>
      </c>
      <c r="X23" s="1747">
        <f>'CH4 N2O Emission Factors'!G255</f>
        <v>0.309</v>
      </c>
      <c r="Y23" s="1747">
        <f>'CH4 N2O Emission Factors'!H255</f>
        <v>0.309</v>
      </c>
      <c r="Z23" s="1747">
        <f>'CH4 N2O Emission Factors'!I255</f>
        <v>0.309</v>
      </c>
      <c r="AA23" s="1747">
        <f>'CH4 N2O Emission Factors'!J255</f>
        <v>0.309</v>
      </c>
      <c r="AB23" s="1747">
        <f>'CH4 N2O Emission Factors'!K255</f>
        <v>0.309</v>
      </c>
      <c r="AC23" s="1747">
        <f>'CH4 N2O Emission Factors'!L255</f>
        <v>0.309</v>
      </c>
      <c r="AD23" s="1747">
        <f>'CH4 N2O Emission Factors'!M255</f>
        <v>0.309</v>
      </c>
      <c r="AE23" s="1747">
        <f>'CH4 N2O Emission Factors'!N255</f>
        <v>0.309</v>
      </c>
    </row>
    <row r="24" spans="2:31" ht="15.75" thickBot="1">
      <c r="B24" s="1223" t="s">
        <v>235</v>
      </c>
      <c r="C24" s="5">
        <f>CO2_EFs!C274</f>
        <v>45.150617599999997</v>
      </c>
      <c r="D24" s="5">
        <f>CO2_EFs!D274</f>
        <v>45.150617599999997</v>
      </c>
      <c r="E24" s="5">
        <f>CO2_EFs!E274</f>
        <v>45.150617599999997</v>
      </c>
      <c r="F24" s="5">
        <f>CO2_EFs!F274</f>
        <v>45.150617599999997</v>
      </c>
      <c r="G24" s="5">
        <f>CO2_EFs!G274</f>
        <v>45.150617599999997</v>
      </c>
      <c r="H24" s="5">
        <f>CO2_EFs!H274</f>
        <v>45.150617599999997</v>
      </c>
      <c r="I24" s="5">
        <f>CO2_EFs!I274</f>
        <v>45.150617599999997</v>
      </c>
      <c r="J24" s="5">
        <f>CO2_EFs!J274</f>
        <v>45.150617599999997</v>
      </c>
      <c r="K24" s="5">
        <f>CO2_EFs!K274</f>
        <v>45.150617599999997</v>
      </c>
      <c r="L24" s="5">
        <f>CO2_EFs!L274</f>
        <v>45.150617599999997</v>
      </c>
      <c r="M24" s="5">
        <f>CO2_EFs!M274</f>
        <v>45.150617599999997</v>
      </c>
      <c r="N24" s="5">
        <f>CO2_EFs!N274</f>
        <v>45.150617599999997</v>
      </c>
      <c r="S24" s="2106" t="s">
        <v>359</v>
      </c>
      <c r="T24" s="2106"/>
      <c r="U24" s="2106"/>
      <c r="V24" s="2106"/>
      <c r="W24" s="2106"/>
      <c r="X24" s="2106"/>
      <c r="Y24" s="2106"/>
      <c r="Z24" s="2106"/>
      <c r="AA24" s="2106"/>
      <c r="AB24" s="2106"/>
      <c r="AC24" s="2106"/>
      <c r="AD24" s="2106"/>
      <c r="AE24" s="1746"/>
    </row>
    <row r="25" spans="2:31" ht="15.75" thickBot="1">
      <c r="B25" s="1223" t="s">
        <v>236</v>
      </c>
      <c r="C25" s="5">
        <f>CO2_EFs!C275</f>
        <v>31.878805199999999</v>
      </c>
      <c r="D25" s="5">
        <f>CO2_EFs!D275</f>
        <v>31.878805199999999</v>
      </c>
      <c r="E25" s="5">
        <f>CO2_EFs!E275</f>
        <v>31.878805199999999</v>
      </c>
      <c r="F25" s="5">
        <f>CO2_EFs!F275</f>
        <v>31.878805199999999</v>
      </c>
      <c r="G25" s="5">
        <f>CO2_EFs!G275</f>
        <v>31.878805199999999</v>
      </c>
      <c r="H25" s="5">
        <f>CO2_EFs!H275</f>
        <v>31.878805199999999</v>
      </c>
      <c r="I25" s="5">
        <f>CO2_EFs!I275</f>
        <v>31.878805199999999</v>
      </c>
      <c r="J25" s="5">
        <f>CO2_EFs!J275</f>
        <v>31.878805199999999</v>
      </c>
      <c r="K25" s="5">
        <f>CO2_EFs!K275</f>
        <v>31.878805199999999</v>
      </c>
      <c r="L25" s="5">
        <f>CO2_EFs!L275</f>
        <v>31.878805199999999</v>
      </c>
      <c r="M25" s="5">
        <f>CO2_EFs!M275</f>
        <v>31.878805199999999</v>
      </c>
      <c r="N25" s="5">
        <f>CO2_EFs!N275</f>
        <v>31.878805199999999</v>
      </c>
      <c r="S25" s="1223" t="s">
        <v>228</v>
      </c>
      <c r="T25" s="1747">
        <f>'CH4 N2O Emission Factors'!C257</f>
        <v>2.64</v>
      </c>
      <c r="U25" s="1747">
        <f>'CH4 N2O Emission Factors'!D257</f>
        <v>2.64</v>
      </c>
      <c r="V25" s="1747">
        <f>'CH4 N2O Emission Factors'!E257</f>
        <v>2.64</v>
      </c>
      <c r="W25" s="1747">
        <f>'CH4 N2O Emission Factors'!F257</f>
        <v>2.64</v>
      </c>
      <c r="X25" s="1747">
        <f>'CH4 N2O Emission Factors'!G257</f>
        <v>2.64</v>
      </c>
      <c r="Y25" s="1747">
        <f>'CH4 N2O Emission Factors'!H257</f>
        <v>2.64</v>
      </c>
      <c r="Z25" s="1747">
        <f>'CH4 N2O Emission Factors'!I257</f>
        <v>2.64</v>
      </c>
      <c r="AA25" s="1747">
        <f>'CH4 N2O Emission Factors'!J257</f>
        <v>2.64</v>
      </c>
      <c r="AB25" s="1747">
        <f>'CH4 N2O Emission Factors'!K257</f>
        <v>2.64</v>
      </c>
      <c r="AC25" s="1747">
        <f>'CH4 N2O Emission Factors'!L257</f>
        <v>2.64</v>
      </c>
      <c r="AD25" s="1747">
        <f>'CH4 N2O Emission Factors'!M257</f>
        <v>2.64</v>
      </c>
      <c r="AE25" s="1747">
        <f>'CH4 N2O Emission Factors'!N257</f>
        <v>2.64</v>
      </c>
    </row>
    <row r="26" spans="2:31" ht="15.75" thickBot="1">
      <c r="B26" s="1223" t="s">
        <v>238</v>
      </c>
      <c r="C26" s="5"/>
      <c r="D26" s="5"/>
      <c r="E26" s="5"/>
      <c r="F26" s="5"/>
      <c r="G26" s="5"/>
      <c r="H26" s="5"/>
      <c r="I26" s="5"/>
      <c r="J26" s="5"/>
      <c r="K26" s="5"/>
      <c r="L26" s="5"/>
      <c r="M26" s="5"/>
      <c r="N26" s="5"/>
      <c r="S26" s="2106" t="s">
        <v>360</v>
      </c>
      <c r="T26" s="2106"/>
      <c r="U26" s="2106"/>
      <c r="V26" s="2106"/>
      <c r="W26" s="2106"/>
      <c r="X26" s="2106"/>
      <c r="Y26" s="2106"/>
      <c r="Z26" s="2106"/>
      <c r="AA26" s="2106"/>
      <c r="AB26" s="2106"/>
      <c r="AC26" s="2106"/>
      <c r="AD26" s="2106"/>
      <c r="AE26" s="1748"/>
    </row>
    <row r="27" spans="2:31" ht="15.75" thickBot="1">
      <c r="B27" s="1224" t="s">
        <v>240</v>
      </c>
      <c r="C27" s="5">
        <f>CO2_EFs!C277</f>
        <v>45.304940999999999</v>
      </c>
      <c r="D27" s="5">
        <f>CO2_EFs!D277</f>
        <v>45.304940999999999</v>
      </c>
      <c r="E27" s="5">
        <f>CO2_EFs!E277</f>
        <v>45.304940999999999</v>
      </c>
      <c r="F27" s="5">
        <f>CO2_EFs!F277</f>
        <v>45.304940999999999</v>
      </c>
      <c r="G27" s="5">
        <f>CO2_EFs!G277</f>
        <v>45.304940999999999</v>
      </c>
      <c r="H27" s="5">
        <f>CO2_EFs!H277</f>
        <v>45.304940999999999</v>
      </c>
      <c r="I27" s="5">
        <f>CO2_EFs!I277</f>
        <v>45.304940999999999</v>
      </c>
      <c r="J27" s="5">
        <f>CO2_EFs!J277</f>
        <v>45.304940999999999</v>
      </c>
      <c r="K27" s="5">
        <f>CO2_EFs!K277</f>
        <v>45.304940999999999</v>
      </c>
      <c r="L27" s="5">
        <f>CO2_EFs!L277</f>
        <v>45.304940999999999</v>
      </c>
      <c r="M27" s="5">
        <f>CO2_EFs!M277</f>
        <v>45.304940999999999</v>
      </c>
      <c r="N27" s="5">
        <f>CO2_EFs!N277</f>
        <v>45.304940999999999</v>
      </c>
      <c r="S27" s="1223" t="s">
        <v>232</v>
      </c>
      <c r="T27" s="1747">
        <f>'CH4 N2O Emission Factors'!C259</f>
        <v>0.75800000000000001</v>
      </c>
      <c r="U27" s="1747">
        <f>'CH4 N2O Emission Factors'!D259</f>
        <v>0.91200000000000003</v>
      </c>
      <c r="V27" s="1747">
        <f>'CH4 N2O Emission Factors'!E259</f>
        <v>0.94099999999999995</v>
      </c>
      <c r="W27" s="1747">
        <f>'CH4 N2O Emission Factors'!F259</f>
        <v>0.96499999999999997</v>
      </c>
      <c r="X27" s="1747">
        <f>'CH4 N2O Emission Factors'!G259</f>
        <v>0.98699999999999999</v>
      </c>
      <c r="Y27" s="1747">
        <f>'CH4 N2O Emission Factors'!H259</f>
        <v>0.98699999999999999</v>
      </c>
      <c r="Z27" s="1747">
        <f>'CH4 N2O Emission Factors'!I259</f>
        <v>0.98699999999999999</v>
      </c>
      <c r="AA27" s="1747">
        <f>'CH4 N2O Emission Factors'!J259</f>
        <v>0.98599999999999999</v>
      </c>
      <c r="AB27" s="1747">
        <f>'CH4 N2O Emission Factors'!K259</f>
        <v>0.98499999999999999</v>
      </c>
      <c r="AC27" s="1747">
        <f>'CH4 N2O Emission Factors'!L259</f>
        <v>0.98399999999999999</v>
      </c>
      <c r="AD27" s="1747">
        <f>'CH4 N2O Emission Factors'!M259</f>
        <v>0.98299999999999998</v>
      </c>
      <c r="AE27" s="1747">
        <f>'CH4 N2O Emission Factors'!N259</f>
        <v>1.006</v>
      </c>
    </row>
    <row r="28" spans="2:31" ht="15.75" thickBot="1">
      <c r="B28" s="1224" t="s">
        <v>243</v>
      </c>
      <c r="C28" s="5">
        <f>CO2_EFs!C278</f>
        <v>44.004215199999997</v>
      </c>
      <c r="D28" s="5">
        <f>CO2_EFs!D278</f>
        <v>44.004215199999997</v>
      </c>
      <c r="E28" s="5">
        <f>CO2_EFs!E278</f>
        <v>44.004215199999997</v>
      </c>
      <c r="F28" s="5">
        <f>CO2_EFs!F278</f>
        <v>44.004215199999997</v>
      </c>
      <c r="G28" s="5">
        <f>CO2_EFs!G278</f>
        <v>44.004215199999997</v>
      </c>
      <c r="H28" s="5">
        <f>CO2_EFs!H278</f>
        <v>44.004215199999997</v>
      </c>
      <c r="I28" s="5">
        <f>CO2_EFs!I278</f>
        <v>44.004215199999997</v>
      </c>
      <c r="J28" s="5">
        <f>CO2_EFs!J278</f>
        <v>44.004215199999997</v>
      </c>
      <c r="K28" s="5">
        <f>CO2_EFs!K278</f>
        <v>44.004215199999997</v>
      </c>
      <c r="L28" s="5">
        <f>CO2_EFs!L278</f>
        <v>44.004215199999997</v>
      </c>
      <c r="M28" s="5">
        <f>CO2_EFs!M278</f>
        <v>44.004215199999997</v>
      </c>
      <c r="N28" s="5">
        <f>CO2_EFs!N278</f>
        <v>44.004215199999997</v>
      </c>
      <c r="S28" s="1223" t="s">
        <v>230</v>
      </c>
      <c r="T28" s="1747">
        <f>'CH4 N2O Emission Factors'!C260</f>
        <v>0.12</v>
      </c>
      <c r="U28" s="1747">
        <f>'CH4 N2O Emission Factors'!D260</f>
        <v>0.113</v>
      </c>
      <c r="V28" s="1747">
        <f>'CH4 N2O Emission Factors'!E260</f>
        <v>0.11899999999999999</v>
      </c>
      <c r="W28" s="1747">
        <f>'CH4 N2O Emission Factors'!F260</f>
        <v>0.127</v>
      </c>
      <c r="X28" s="1747">
        <f>'CH4 N2O Emission Factors'!G260</f>
        <v>0.14099999999999999</v>
      </c>
      <c r="Y28" s="1747">
        <f>'CH4 N2O Emission Factors'!H260</f>
        <v>0.13900000000000001</v>
      </c>
      <c r="Z28" s="1747">
        <f>'CH4 N2O Emission Factors'!I260</f>
        <v>0.13500000000000001</v>
      </c>
      <c r="AA28" s="1747">
        <f>'CH4 N2O Emission Factors'!J260</f>
        <v>0.13400000000000001</v>
      </c>
      <c r="AB28" s="1747">
        <f>'CH4 N2O Emission Factors'!K260</f>
        <v>0.13300000000000001</v>
      </c>
      <c r="AC28" s="1747">
        <f>'CH4 N2O Emission Factors'!L260</f>
        <v>0.13300000000000001</v>
      </c>
      <c r="AD28" s="1747">
        <f>'CH4 N2O Emission Factors'!M260</f>
        <v>0.13200000000000001</v>
      </c>
      <c r="AE28" s="1747">
        <f>'CH4 N2O Emission Factors'!N260</f>
        <v>0.13500000000000001</v>
      </c>
    </row>
    <row r="29" spans="2:31" ht="15.75" thickBot="1">
      <c r="B29" s="1224" t="s">
        <v>244</v>
      </c>
      <c r="C29" s="5">
        <f>CO2_EFs!C279</f>
        <v>44.533324</v>
      </c>
      <c r="D29" s="5">
        <f>CO2_EFs!D279</f>
        <v>44.533324</v>
      </c>
      <c r="E29" s="5">
        <f>CO2_EFs!E279</f>
        <v>44.533324</v>
      </c>
      <c r="F29" s="5">
        <f>CO2_EFs!F279</f>
        <v>44.533324</v>
      </c>
      <c r="G29" s="5">
        <f>CO2_EFs!G279</f>
        <v>44.533324</v>
      </c>
      <c r="H29" s="5">
        <f>CO2_EFs!H279</f>
        <v>44.533324</v>
      </c>
      <c r="I29" s="5">
        <f>CO2_EFs!I279</f>
        <v>44.533324</v>
      </c>
      <c r="J29" s="5">
        <f>CO2_EFs!J279</f>
        <v>44.533324</v>
      </c>
      <c r="K29" s="5">
        <f>CO2_EFs!K279</f>
        <v>44.533324</v>
      </c>
      <c r="L29" s="5">
        <f>CO2_EFs!L279</f>
        <v>44.533324</v>
      </c>
      <c r="M29" s="5">
        <f>CO2_EFs!M279</f>
        <v>44.533324</v>
      </c>
      <c r="N29" s="5">
        <f>CO2_EFs!N279</f>
        <v>44.533324</v>
      </c>
    </row>
    <row r="30" spans="2:31" ht="15.75" thickBot="1">
      <c r="B30" s="1224" t="s">
        <v>247</v>
      </c>
      <c r="C30" s="5">
        <f>CO2_EFs!C280</f>
        <v>43.64</v>
      </c>
      <c r="D30" s="5">
        <f>CO2_EFs!D280</f>
        <v>43.64</v>
      </c>
      <c r="E30" s="5">
        <f>CO2_EFs!E280</f>
        <v>43.64</v>
      </c>
      <c r="F30" s="5">
        <f>CO2_EFs!F280</f>
        <v>43.64</v>
      </c>
      <c r="G30" s="5">
        <f>CO2_EFs!G280</f>
        <v>43.64</v>
      </c>
      <c r="H30" s="5">
        <f>CO2_EFs!H280</f>
        <v>43.64</v>
      </c>
      <c r="I30" s="5">
        <f>CO2_EFs!I280</f>
        <v>43.64</v>
      </c>
      <c r="J30" s="5">
        <f>CO2_EFs!J280</f>
        <v>43.64</v>
      </c>
      <c r="K30" s="5">
        <f>CO2_EFs!K280</f>
        <v>43.64</v>
      </c>
      <c r="L30" s="5">
        <f>CO2_EFs!L280</f>
        <v>43.64</v>
      </c>
      <c r="M30" s="5">
        <f>CO2_EFs!M280</f>
        <v>43.64</v>
      </c>
      <c r="N30" s="5">
        <f>CO2_EFs!N280</f>
        <v>43.64</v>
      </c>
    </row>
    <row r="31" spans="2:31" ht="15.75" thickBot="1">
      <c r="B31" s="1222" t="s">
        <v>141</v>
      </c>
      <c r="C31" s="5"/>
      <c r="D31" s="5"/>
      <c r="E31" s="5"/>
      <c r="F31" s="5"/>
      <c r="G31" s="5"/>
      <c r="H31" s="5"/>
      <c r="I31" s="5"/>
      <c r="J31" s="5"/>
      <c r="K31" s="5"/>
      <c r="L31" s="5"/>
      <c r="M31" s="5"/>
      <c r="N31" s="5"/>
    </row>
    <row r="32" spans="2:31" ht="15.75" thickBot="1">
      <c r="B32" s="1223" t="s">
        <v>229</v>
      </c>
      <c r="C32" s="5">
        <f>CO2_EFs!C282</f>
        <v>57.187842799999999</v>
      </c>
      <c r="D32" s="5">
        <f>CO2_EFs!D282</f>
        <v>57.496489599999997</v>
      </c>
      <c r="E32" s="5">
        <f>CO2_EFs!E282</f>
        <v>57.386258599999998</v>
      </c>
      <c r="F32" s="5">
        <f>CO2_EFs!F282</f>
        <v>57.430351000000002</v>
      </c>
      <c r="G32" s="5">
        <f>CO2_EFs!G282</f>
        <v>57.474443399999998</v>
      </c>
      <c r="H32" s="5">
        <f>CO2_EFs!H282</f>
        <v>57.4523972</v>
      </c>
      <c r="I32" s="5">
        <f>CO2_EFs!I282</f>
        <v>57.496489599999997</v>
      </c>
      <c r="J32" s="5">
        <f>CO2_EFs!J282</f>
        <v>57.518535800000002</v>
      </c>
      <c r="K32" s="5">
        <f>CO2_EFs!K282</f>
        <v>57.496489599999997</v>
      </c>
      <c r="L32" s="5">
        <f>CO2_EFs!L282</f>
        <v>57.584674399999997</v>
      </c>
      <c r="M32" s="5">
        <f>CO2_EFs!M282</f>
        <v>57.606720600000003</v>
      </c>
      <c r="N32" s="5">
        <f>CO2_EFs!N282</f>
        <v>57.606720600000003</v>
      </c>
    </row>
    <row r="33" spans="2:14" ht="15.75" thickBot="1">
      <c r="B33" s="1223" t="s">
        <v>230</v>
      </c>
      <c r="C33" s="5">
        <f>CO2_EFs!C283</f>
        <v>44.467185399999998</v>
      </c>
      <c r="D33" s="5">
        <f>CO2_EFs!D283</f>
        <v>44.467185399999998</v>
      </c>
      <c r="E33" s="5">
        <f>CO2_EFs!E283</f>
        <v>44.467185399999998</v>
      </c>
      <c r="F33" s="5">
        <f>CO2_EFs!F283</f>
        <v>44.467185399999998</v>
      </c>
      <c r="G33" s="5">
        <f>CO2_EFs!G283</f>
        <v>44.467185399999998</v>
      </c>
      <c r="H33" s="5">
        <f>CO2_EFs!H283</f>
        <v>44.467185399999998</v>
      </c>
      <c r="I33" s="5">
        <f>CO2_EFs!I283</f>
        <v>44.467185399999998</v>
      </c>
      <c r="J33" s="5">
        <f>CO2_EFs!J283</f>
        <v>44.467185399999998</v>
      </c>
      <c r="K33" s="5">
        <f>CO2_EFs!K283</f>
        <v>44.467185399999998</v>
      </c>
      <c r="L33" s="5">
        <f>CO2_EFs!L283</f>
        <v>44.467185399999998</v>
      </c>
      <c r="M33" s="5">
        <f>CO2_EFs!M283</f>
        <v>44.467185399999998</v>
      </c>
      <c r="N33" s="5">
        <f>CO2_EFs!N283</f>
        <v>44.467185399999998</v>
      </c>
    </row>
    <row r="34" spans="2:14" ht="15.75" thickBot="1">
      <c r="B34" s="1223" t="s">
        <v>235</v>
      </c>
      <c r="C34" s="5">
        <f>CO2_EFs!C284</f>
        <v>45.150617599999997</v>
      </c>
      <c r="D34" s="5">
        <f>CO2_EFs!D284</f>
        <v>45.150617599999997</v>
      </c>
      <c r="E34" s="5">
        <f>CO2_EFs!E284</f>
        <v>45.150617599999997</v>
      </c>
      <c r="F34" s="5">
        <f>CO2_EFs!F284</f>
        <v>45.150617599999997</v>
      </c>
      <c r="G34" s="5">
        <f>CO2_EFs!G284</f>
        <v>45.150617599999997</v>
      </c>
      <c r="H34" s="5">
        <f>CO2_EFs!H284</f>
        <v>45.150617599999997</v>
      </c>
      <c r="I34" s="5">
        <f>CO2_EFs!I284</f>
        <v>45.150617599999997</v>
      </c>
      <c r="J34" s="5">
        <f>CO2_EFs!J284</f>
        <v>45.150617599999997</v>
      </c>
      <c r="K34" s="5">
        <f>CO2_EFs!K284</f>
        <v>45.150617599999997</v>
      </c>
      <c r="L34" s="5">
        <f>CO2_EFs!L284</f>
        <v>45.150617599999997</v>
      </c>
      <c r="M34" s="5">
        <f>CO2_EFs!M284</f>
        <v>45.150617599999997</v>
      </c>
      <c r="N34" s="5">
        <f>CO2_EFs!N284</f>
        <v>45.150617599999997</v>
      </c>
    </row>
    <row r="35" spans="2:14" ht="15.75" thickBot="1">
      <c r="B35" s="1223" t="s">
        <v>362</v>
      </c>
      <c r="C35" s="5">
        <f>CO2_EFs!C285</f>
        <v>40.124084000000003</v>
      </c>
      <c r="D35" s="5">
        <f>CO2_EFs!D285</f>
        <v>40.124084000000003</v>
      </c>
      <c r="E35" s="5">
        <f>CO2_EFs!E285</f>
        <v>40.124084000000003</v>
      </c>
      <c r="F35" s="5">
        <f>CO2_EFs!F285</f>
        <v>40.124084000000003</v>
      </c>
      <c r="G35" s="5">
        <f>CO2_EFs!G285</f>
        <v>40.124084000000003</v>
      </c>
      <c r="H35" s="5">
        <f>CO2_EFs!H285</f>
        <v>40.124084000000003</v>
      </c>
      <c r="I35" s="5">
        <f>CO2_EFs!I285</f>
        <v>40.124084000000003</v>
      </c>
      <c r="J35" s="5">
        <f>CO2_EFs!J285</f>
        <v>40.124084000000003</v>
      </c>
      <c r="K35" s="5">
        <f>CO2_EFs!K285</f>
        <v>40.124084000000003</v>
      </c>
      <c r="L35" s="5">
        <f>CO2_EFs!L285</f>
        <v>40.124084000000003</v>
      </c>
      <c r="M35" s="5">
        <f>CO2_EFs!M285</f>
        <v>40.124084000000003</v>
      </c>
      <c r="N35" s="5">
        <f>CO2_EFs!N285</f>
        <v>40.124084000000003</v>
      </c>
    </row>
    <row r="36" spans="2:14" ht="15.75" thickBot="1">
      <c r="B36" s="1223" t="s">
        <v>238</v>
      </c>
      <c r="C36" s="5"/>
      <c r="D36" s="5"/>
      <c r="E36" s="5"/>
      <c r="F36" s="5"/>
      <c r="G36" s="5"/>
      <c r="H36" s="5"/>
      <c r="I36" s="5"/>
      <c r="J36" s="5"/>
      <c r="K36" s="5"/>
      <c r="L36" s="5"/>
      <c r="M36" s="5"/>
      <c r="N36" s="5"/>
    </row>
    <row r="37" spans="2:14" ht="15.75" thickBot="1">
      <c r="B37" s="1224" t="s">
        <v>239</v>
      </c>
      <c r="C37" s="5">
        <f>CO2_EFs!C287</f>
        <v>41.601179399999999</v>
      </c>
      <c r="D37" s="5">
        <f>CO2_EFs!D287</f>
        <v>41.601179399999999</v>
      </c>
      <c r="E37" s="5">
        <f>CO2_EFs!E287</f>
        <v>41.601179399999999</v>
      </c>
      <c r="F37" s="5">
        <f>CO2_EFs!F287</f>
        <v>41.601179399999999</v>
      </c>
      <c r="G37" s="5">
        <f>CO2_EFs!G287</f>
        <v>41.601179399999999</v>
      </c>
      <c r="H37" s="5">
        <f>CO2_EFs!H287</f>
        <v>41.601179399999999</v>
      </c>
      <c r="I37" s="5">
        <f>CO2_EFs!I287</f>
        <v>41.601179399999999</v>
      </c>
      <c r="J37" s="5">
        <f>CO2_EFs!J287</f>
        <v>41.601179399999999</v>
      </c>
      <c r="K37" s="5">
        <f>CO2_EFs!K287</f>
        <v>41.601179399999999</v>
      </c>
      <c r="L37" s="5">
        <f>CO2_EFs!L287</f>
        <v>41.601179399999999</v>
      </c>
      <c r="M37" s="5">
        <f>CO2_EFs!M287</f>
        <v>41.601179399999999</v>
      </c>
      <c r="N37" s="5">
        <f>CO2_EFs!N287</f>
        <v>41.601179399999999</v>
      </c>
    </row>
    <row r="38" spans="2:14" ht="15.75" thickBot="1">
      <c r="B38" s="1224" t="s">
        <v>245</v>
      </c>
      <c r="C38" s="5">
        <f>CO2_EFs!C288</f>
        <v>42.813720400000001</v>
      </c>
      <c r="D38" s="5">
        <f>CO2_EFs!D288</f>
        <v>42.681443199999997</v>
      </c>
      <c r="E38" s="5">
        <f>CO2_EFs!E288</f>
        <v>43.122367199999999</v>
      </c>
      <c r="F38" s="5">
        <f>CO2_EFs!F288</f>
        <v>42.901905200000002</v>
      </c>
      <c r="G38" s="5">
        <f>CO2_EFs!G288</f>
        <v>42.901905200000002</v>
      </c>
      <c r="H38" s="5">
        <f>CO2_EFs!H288</f>
        <v>42.901905200000002</v>
      </c>
      <c r="I38" s="5">
        <f>CO2_EFs!I288</f>
        <v>42.901905200000002</v>
      </c>
      <c r="J38" s="5">
        <f>CO2_EFs!J288</f>
        <v>42.901905200000002</v>
      </c>
      <c r="K38" s="5">
        <f>CO2_EFs!K288</f>
        <v>42.901905200000002</v>
      </c>
      <c r="L38" s="5">
        <f>CO2_EFs!L288</f>
        <v>42.901905200000002</v>
      </c>
      <c r="M38" s="5">
        <f>CO2_EFs!M288</f>
        <v>42.901905200000002</v>
      </c>
      <c r="N38" s="5">
        <f>CO2_EFs!N288</f>
        <v>42.901905200000002</v>
      </c>
    </row>
    <row r="39" spans="2:14" ht="15.75" thickBot="1">
      <c r="B39" s="1224" t="s">
        <v>246</v>
      </c>
      <c r="C39" s="5">
        <f>CO2_EFs!C289</f>
        <v>44.423093000000001</v>
      </c>
      <c r="D39" s="5">
        <f>CO2_EFs!D289</f>
        <v>44.775832200000004</v>
      </c>
      <c r="E39" s="5">
        <f>CO2_EFs!E289</f>
        <v>44.709693600000001</v>
      </c>
      <c r="F39" s="5">
        <f>CO2_EFs!F289</f>
        <v>44.775832200000004</v>
      </c>
      <c r="G39" s="5">
        <f>CO2_EFs!G289</f>
        <v>44.775832200000004</v>
      </c>
      <c r="H39" s="5">
        <f>CO2_EFs!H289</f>
        <v>44.775832200000004</v>
      </c>
      <c r="I39" s="5">
        <f>CO2_EFs!I289</f>
        <v>44.775832200000004</v>
      </c>
      <c r="J39" s="5">
        <f>CO2_EFs!J289</f>
        <v>44.775832200000004</v>
      </c>
      <c r="K39" s="5">
        <f>CO2_EFs!K289</f>
        <v>44.775832200000004</v>
      </c>
      <c r="L39" s="5">
        <f>CO2_EFs!L289</f>
        <v>44.775832200000004</v>
      </c>
      <c r="M39" s="5">
        <f>CO2_EFs!M289</f>
        <v>44.775832200000004</v>
      </c>
      <c r="N39" s="5">
        <f>CO2_EFs!N289</f>
        <v>44.775832200000004</v>
      </c>
    </row>
    <row r="40" spans="2:14">
      <c r="B40" s="2"/>
      <c r="C40" s="2"/>
      <c r="D40" s="2"/>
      <c r="E40" s="2"/>
      <c r="F40" s="2"/>
      <c r="G40" s="2"/>
      <c r="H40" s="2"/>
      <c r="I40" s="2"/>
      <c r="J40" s="2"/>
    </row>
    <row r="41" spans="2:14">
      <c r="B41" s="2"/>
      <c r="C41" s="2"/>
      <c r="D41" s="2"/>
      <c r="E41" s="2"/>
      <c r="F41" s="2"/>
      <c r="G41" s="2"/>
      <c r="H41" s="2"/>
      <c r="I41" s="2"/>
      <c r="J41" s="2"/>
    </row>
    <row r="42" spans="2:14">
      <c r="B42" s="2"/>
      <c r="C42" s="2"/>
      <c r="D42" s="2"/>
      <c r="E42" s="2"/>
      <c r="F42" s="2"/>
      <c r="G42" s="2"/>
      <c r="H42" s="2"/>
      <c r="I42" s="2"/>
      <c r="J42" s="2"/>
    </row>
    <row r="43" spans="2:14" ht="13.5" thickBot="1">
      <c r="B43" s="2" t="s">
        <v>363</v>
      </c>
      <c r="C43" s="1743">
        <v>1990</v>
      </c>
      <c r="D43" s="1743">
        <v>2005</v>
      </c>
      <c r="E43" s="1743">
        <v>2007</v>
      </c>
      <c r="F43" s="1743">
        <v>2010</v>
      </c>
      <c r="G43" s="1743">
        <v>2015</v>
      </c>
      <c r="H43" s="1743">
        <v>2016</v>
      </c>
      <c r="I43" s="1743">
        <v>2017</v>
      </c>
      <c r="J43" s="1743">
        <v>2018</v>
      </c>
      <c r="K43" s="1743">
        <v>2019</v>
      </c>
      <c r="L43" s="1743">
        <v>2020</v>
      </c>
      <c r="M43" s="1743">
        <v>2021</v>
      </c>
      <c r="N43" s="1743">
        <v>2022</v>
      </c>
    </row>
    <row r="44" spans="2:14" ht="15.75" thickBot="1">
      <c r="B44" s="1174" t="s">
        <v>228</v>
      </c>
      <c r="C44" s="5">
        <f>CO2_EFs!C294</f>
        <v>41.579133200000001</v>
      </c>
      <c r="D44" s="5">
        <f>CO2_EFs!D294</f>
        <v>41.579133200000001</v>
      </c>
      <c r="E44" s="5">
        <f>CO2_EFs!E294</f>
        <v>41.579133200000001</v>
      </c>
      <c r="F44" s="5">
        <f>CO2_EFs!F294</f>
        <v>41.579133200000001</v>
      </c>
      <c r="G44" s="5">
        <f>CO2_EFs!G294</f>
        <v>41.579133200000001</v>
      </c>
      <c r="H44" s="5">
        <f>CO2_EFs!H294</f>
        <v>41.579133200000001</v>
      </c>
      <c r="I44" s="5">
        <f>CO2_EFs!I294</f>
        <v>41.579133200000001</v>
      </c>
      <c r="J44" s="5">
        <f>CO2_EFs!J294</f>
        <v>41.579133200000001</v>
      </c>
      <c r="K44" s="5">
        <f>CO2_EFs!K294</f>
        <v>41.579133200000001</v>
      </c>
      <c r="L44" s="5">
        <f>CO2_EFs!L294</f>
        <v>41.579133200000001</v>
      </c>
      <c r="M44" s="5">
        <f>CO2_EFs!M294</f>
        <v>41.579133200000001</v>
      </c>
      <c r="N44" s="5">
        <f>CO2_EFs!N294</f>
        <v>41.579133200000001</v>
      </c>
    </row>
    <row r="45" spans="2:14" ht="15.75" thickBot="1">
      <c r="B45" s="1175" t="s">
        <v>230</v>
      </c>
      <c r="C45" s="5">
        <f>CO2_EFs!C295</f>
        <v>44.467185399999998</v>
      </c>
      <c r="D45" s="5">
        <f>CO2_EFs!D295</f>
        <v>44.908109400000001</v>
      </c>
      <c r="E45" s="5">
        <f>CO2_EFs!E295</f>
        <v>44.643554999999999</v>
      </c>
      <c r="F45" s="5">
        <f>CO2_EFs!F295</f>
        <v>44.621508800000001</v>
      </c>
      <c r="G45" s="5">
        <f>CO2_EFs!G295</f>
        <v>44.577416399999997</v>
      </c>
      <c r="H45" s="5">
        <f>CO2_EFs!H295</f>
        <v>44.555370199999999</v>
      </c>
      <c r="I45" s="5">
        <f>CO2_EFs!I295</f>
        <v>44.555370199999999</v>
      </c>
      <c r="J45" s="5">
        <f>CO2_EFs!J295</f>
        <v>44.577416399999997</v>
      </c>
      <c r="K45" s="5">
        <f>CO2_EFs!K295</f>
        <v>44.577416399999997</v>
      </c>
      <c r="L45" s="5">
        <f>CO2_EFs!L295</f>
        <v>44.577416399999997</v>
      </c>
      <c r="M45" s="5">
        <f>CO2_EFs!M295</f>
        <v>44.577416399999997</v>
      </c>
      <c r="N45" s="5">
        <f>CO2_EFs!N295</f>
        <v>44.577416399999997</v>
      </c>
    </row>
    <row r="46" spans="2:14" ht="15.75" thickBot="1">
      <c r="B46" s="1175" t="s">
        <v>231</v>
      </c>
      <c r="C46" s="5">
        <f>CO2_EFs!C296</f>
        <v>42.769627999999997</v>
      </c>
      <c r="D46" s="5">
        <f>CO2_EFs!D296</f>
        <v>43.431013999999998</v>
      </c>
      <c r="E46" s="5">
        <f>CO2_EFs!E296</f>
        <v>43.431013999999998</v>
      </c>
      <c r="F46" s="5">
        <f>CO2_EFs!F296</f>
        <v>43.431013999999998</v>
      </c>
      <c r="G46" s="5">
        <f>CO2_EFs!G296</f>
        <v>43.431013999999998</v>
      </c>
      <c r="H46" s="5">
        <f>CO2_EFs!H296</f>
        <v>43.431013999999998</v>
      </c>
      <c r="I46" s="5">
        <f>CO2_EFs!I296</f>
        <v>43.431013999999998</v>
      </c>
      <c r="J46" s="5">
        <f>CO2_EFs!J296</f>
        <v>43.431013999999998</v>
      </c>
      <c r="K46" s="5">
        <f>CO2_EFs!K296</f>
        <v>43.431013999999998</v>
      </c>
      <c r="L46" s="5">
        <f>CO2_EFs!L296</f>
        <v>43.431013999999998</v>
      </c>
      <c r="M46" s="5">
        <f>CO2_EFs!M296</f>
        <v>43.431013999999998</v>
      </c>
      <c r="N46" s="5">
        <f>CO2_EFs!N296</f>
        <v>43.431013999999998</v>
      </c>
    </row>
    <row r="47" spans="2:14" ht="15.75" thickBot="1">
      <c r="B47" s="1175" t="s">
        <v>232</v>
      </c>
      <c r="C47" s="5">
        <f>CO2_EFs!C297</f>
        <v>42.813720400000001</v>
      </c>
      <c r="D47" s="5">
        <f>CO2_EFs!D297</f>
        <v>42.593258400000003</v>
      </c>
      <c r="E47" s="5">
        <f>CO2_EFs!E297</f>
        <v>43.144413399999998</v>
      </c>
      <c r="F47" s="5">
        <f>CO2_EFs!F297</f>
        <v>42.747581799999999</v>
      </c>
      <c r="G47" s="5">
        <f>CO2_EFs!G297</f>
        <v>42.438935000000001</v>
      </c>
      <c r="H47" s="5">
        <f>CO2_EFs!H297</f>
        <v>42.460981199999999</v>
      </c>
      <c r="I47" s="5">
        <f>CO2_EFs!I297</f>
        <v>42.505073600000003</v>
      </c>
      <c r="J47" s="5">
        <f>CO2_EFs!J297</f>
        <v>42.483027399999997</v>
      </c>
      <c r="K47" s="5">
        <f>CO2_EFs!K297</f>
        <v>42.483027399999997</v>
      </c>
      <c r="L47" s="5">
        <f>CO2_EFs!L297</f>
        <v>42.483027399999997</v>
      </c>
      <c r="M47" s="5">
        <f>CO2_EFs!M297</f>
        <v>42.483027399999997</v>
      </c>
      <c r="N47" s="5">
        <f>CO2_EFs!N297</f>
        <v>42.483027399999997</v>
      </c>
    </row>
    <row r="48" spans="2:14" ht="15.75" thickBot="1">
      <c r="B48" s="1175" t="s">
        <v>234</v>
      </c>
      <c r="C48" s="5">
        <f>CO2_EFs!C298</f>
        <v>37.809232999999999</v>
      </c>
      <c r="D48" s="5">
        <f>CO2_EFs!D298</f>
        <v>37.809232999999999</v>
      </c>
      <c r="E48" s="5">
        <f>CO2_EFs!E298</f>
        <v>37.809232999999999</v>
      </c>
      <c r="F48" s="5">
        <f>CO2_EFs!F298</f>
        <v>37.809232999999999</v>
      </c>
      <c r="G48" s="5">
        <f>CO2_EFs!G298</f>
        <v>37.809232999999999</v>
      </c>
      <c r="H48" s="5">
        <f>CO2_EFs!H298</f>
        <v>37.809232999999999</v>
      </c>
      <c r="I48" s="5">
        <f>CO2_EFs!I298</f>
        <v>37.809232999999999</v>
      </c>
      <c r="J48" s="5">
        <f>CO2_EFs!J298</f>
        <v>37.809232999999999</v>
      </c>
      <c r="K48" s="5">
        <f>CO2_EFs!K298</f>
        <v>37.809232999999999</v>
      </c>
      <c r="L48" s="5">
        <f>CO2_EFs!L298</f>
        <v>37.809232999999999</v>
      </c>
      <c r="M48" s="5">
        <f>CO2_EFs!M298</f>
        <v>37.809232999999999</v>
      </c>
      <c r="N48" s="5">
        <f>CO2_EFs!N298</f>
        <v>37.809232999999999</v>
      </c>
    </row>
    <row r="49" spans="2:15" ht="15.75" thickBot="1">
      <c r="B49" s="1175" t="s">
        <v>235</v>
      </c>
      <c r="C49" s="5">
        <f>CO2_EFs!C299</f>
        <v>45.150617599999997</v>
      </c>
      <c r="D49" s="5">
        <f>CO2_EFs!D299</f>
        <v>45.150617599999997</v>
      </c>
      <c r="E49" s="5">
        <f>CO2_EFs!E299</f>
        <v>45.150617599999997</v>
      </c>
      <c r="F49" s="5">
        <f>CO2_EFs!F299</f>
        <v>45.150617599999997</v>
      </c>
      <c r="G49" s="5">
        <f>CO2_EFs!G299</f>
        <v>45.150617599999997</v>
      </c>
      <c r="H49" s="5">
        <f>CO2_EFs!H299</f>
        <v>45.150617599999997</v>
      </c>
      <c r="I49" s="5">
        <f>CO2_EFs!I299</f>
        <v>45.150617599999997</v>
      </c>
      <c r="J49" s="5">
        <f>CO2_EFs!J299</f>
        <v>45.150617599999997</v>
      </c>
      <c r="K49" s="5">
        <f>CO2_EFs!K299</f>
        <v>45.150617599999997</v>
      </c>
      <c r="L49" s="5">
        <f>CO2_EFs!L299</f>
        <v>45.150617599999997</v>
      </c>
      <c r="M49" s="5">
        <f>CO2_EFs!M299</f>
        <v>45.150617599999997</v>
      </c>
      <c r="N49" s="5">
        <f>CO2_EFs!N299</f>
        <v>45.150617599999997</v>
      </c>
    </row>
    <row r="50" spans="2:15" ht="15.75" thickBot="1">
      <c r="B50" s="1175" t="s">
        <v>236</v>
      </c>
      <c r="C50" s="5">
        <f>CO2_EFs!C300</f>
        <v>31.878805199999999</v>
      </c>
      <c r="D50" s="5">
        <f>CO2_EFs!D300</f>
        <v>31.878805199999999</v>
      </c>
      <c r="E50" s="5">
        <f>CO2_EFs!E300</f>
        <v>31.878805199999999</v>
      </c>
      <c r="F50" s="5">
        <f>CO2_EFs!F300</f>
        <v>31.922897599999999</v>
      </c>
      <c r="G50" s="5">
        <f>CO2_EFs!G300</f>
        <v>31.8126666</v>
      </c>
      <c r="H50" s="5">
        <f>CO2_EFs!H300</f>
        <v>31.8126666</v>
      </c>
      <c r="I50" s="5">
        <f>CO2_EFs!I300</f>
        <v>31.8126666</v>
      </c>
      <c r="J50" s="5">
        <f>CO2_EFs!J300</f>
        <v>31.8126666</v>
      </c>
      <c r="K50" s="5">
        <f>CO2_EFs!K300</f>
        <v>31.8126666</v>
      </c>
      <c r="L50" s="5">
        <f>CO2_EFs!L300</f>
        <v>31.8126666</v>
      </c>
      <c r="M50" s="5">
        <f>CO2_EFs!M300</f>
        <v>31.8126666</v>
      </c>
      <c r="N50" s="5">
        <f>CO2_EFs!N300</f>
        <v>31.8126666</v>
      </c>
    </row>
    <row r="51" spans="2:15" ht="15.75" thickBot="1">
      <c r="B51" s="1175" t="s">
        <v>171</v>
      </c>
      <c r="C51" s="5">
        <f>CO2_EFs!C301</f>
        <v>41.16051941180362</v>
      </c>
      <c r="D51" s="5">
        <f>CO2_EFs!D301</f>
        <v>41.16051941180362</v>
      </c>
      <c r="E51" s="5">
        <f>CO2_EFs!E301</f>
        <v>41.16051941180362</v>
      </c>
      <c r="F51" s="5">
        <f>CO2_EFs!F301</f>
        <v>41.16051941180362</v>
      </c>
      <c r="G51" s="5">
        <f>CO2_EFs!G301</f>
        <v>41.16051941180362</v>
      </c>
      <c r="H51" s="5">
        <f>CO2_EFs!H301</f>
        <v>41.16051941180362</v>
      </c>
      <c r="I51" s="5">
        <f>CO2_EFs!I301</f>
        <v>41.16051941180362</v>
      </c>
      <c r="J51" s="5">
        <f>CO2_EFs!J301</f>
        <v>41.16051941180362</v>
      </c>
      <c r="K51" s="5">
        <f>CO2_EFs!K301</f>
        <v>41.16051941180362</v>
      </c>
      <c r="L51" s="5">
        <f>CO2_EFs!L301</f>
        <v>41.16051941180362</v>
      </c>
      <c r="M51" s="5">
        <f>CO2_EFs!M301</f>
        <v>41.16051941180362</v>
      </c>
      <c r="N51" s="5">
        <f>CO2_EFs!N301</f>
        <v>41.16051941180362</v>
      </c>
      <c r="O51" s="529"/>
    </row>
    <row r="52" spans="2:15" ht="15.75" thickBot="1">
      <c r="B52" s="1175" t="s">
        <v>172</v>
      </c>
      <c r="C52" s="5">
        <f>CO2_EFs!C302</f>
        <v>40.421650875193691</v>
      </c>
      <c r="D52" s="5">
        <f>CO2_EFs!D302</f>
        <v>40.421650875193691</v>
      </c>
      <c r="E52" s="5">
        <f>CO2_EFs!E302</f>
        <v>40.421650875193691</v>
      </c>
      <c r="F52" s="5">
        <f>CO2_EFs!F302</f>
        <v>40.421650875193691</v>
      </c>
      <c r="G52" s="5">
        <f>CO2_EFs!G302</f>
        <v>40.421650875193691</v>
      </c>
      <c r="H52" s="5">
        <f>CO2_EFs!H302</f>
        <v>40.421650875193691</v>
      </c>
      <c r="I52" s="5">
        <f>CO2_EFs!I302</f>
        <v>40.421650875193691</v>
      </c>
      <c r="J52" s="5">
        <f>CO2_EFs!J302</f>
        <v>40.421650875193691</v>
      </c>
      <c r="K52" s="5">
        <f>CO2_EFs!K302</f>
        <v>40.421650875193691</v>
      </c>
      <c r="L52" s="5">
        <f>CO2_EFs!L302</f>
        <v>40.421650875193691</v>
      </c>
      <c r="M52" s="5">
        <f>CO2_EFs!M302</f>
        <v>40.421650875193691</v>
      </c>
      <c r="N52" s="5">
        <f>CO2_EFs!N302</f>
        <v>40.421650875193691</v>
      </c>
      <c r="O52" s="529"/>
    </row>
    <row r="53" spans="2:15" ht="15.75" thickBot="1">
      <c r="B53" s="1175" t="s">
        <v>244</v>
      </c>
      <c r="C53" s="5">
        <f>CO2_EFs!C303</f>
        <v>44.533324</v>
      </c>
      <c r="D53" s="5">
        <f>CO2_EFs!D303</f>
        <v>44.533324</v>
      </c>
      <c r="E53" s="5">
        <f>CO2_EFs!E303</f>
        <v>44.533324</v>
      </c>
      <c r="F53" s="5">
        <f>CO2_EFs!F303</f>
        <v>44.533324</v>
      </c>
      <c r="G53" s="5">
        <f>CO2_EFs!G303</f>
        <v>44.533324</v>
      </c>
      <c r="H53" s="5">
        <f>CO2_EFs!H303</f>
        <v>44.533324</v>
      </c>
      <c r="I53" s="5">
        <f>CO2_EFs!I303</f>
        <v>44.533324</v>
      </c>
      <c r="J53" s="5">
        <f>CO2_EFs!J303</f>
        <v>44.533324</v>
      </c>
      <c r="K53" s="5">
        <f>CO2_EFs!K303</f>
        <v>44.533324</v>
      </c>
      <c r="L53" s="5">
        <f>CO2_EFs!L303</f>
        <v>44.533324</v>
      </c>
      <c r="M53" s="5">
        <f>CO2_EFs!M303</f>
        <v>44.533324</v>
      </c>
      <c r="N53" s="5">
        <f>CO2_EFs!N303</f>
        <v>44.533324</v>
      </c>
      <c r="O53" s="646"/>
    </row>
    <row r="54" spans="2:15">
      <c r="B54" s="2"/>
      <c r="C54" s="2"/>
      <c r="D54" s="2"/>
      <c r="E54" s="2"/>
      <c r="F54" s="2"/>
      <c r="G54" s="2"/>
      <c r="H54" s="2"/>
      <c r="I54" s="2"/>
      <c r="J54" s="2"/>
      <c r="K54" s="2"/>
      <c r="L54" s="529"/>
      <c r="M54" s="529"/>
      <c r="N54" s="529"/>
      <c r="O54" s="646"/>
    </row>
    <row r="55" spans="2:15" ht="13.5" thickBot="1">
      <c r="B55" s="2" t="s">
        <v>364</v>
      </c>
      <c r="F55" s="2"/>
      <c r="G55" s="2"/>
      <c r="H55" s="2"/>
      <c r="I55" s="2"/>
      <c r="J55" s="2"/>
      <c r="K55" s="2"/>
      <c r="L55" s="529"/>
      <c r="M55" s="529"/>
      <c r="N55" s="529"/>
      <c r="O55" s="646"/>
    </row>
    <row r="56" spans="2:15" ht="30.75" thickBot="1">
      <c r="B56" s="1156" t="s">
        <v>365</v>
      </c>
      <c r="C56" s="1157" t="s">
        <v>366</v>
      </c>
      <c r="D56" s="1157" t="s">
        <v>367</v>
      </c>
      <c r="F56" s="2"/>
      <c r="G56" s="2"/>
      <c r="H56" s="2"/>
      <c r="I56" s="2"/>
      <c r="J56" s="2"/>
      <c r="K56" s="2"/>
      <c r="L56" s="529"/>
      <c r="M56" s="529"/>
      <c r="N56" s="529"/>
      <c r="O56" s="646"/>
    </row>
    <row r="57" spans="2:15" ht="15.75" thickBot="1">
      <c r="B57" s="1457" t="s">
        <v>368</v>
      </c>
      <c r="C57" s="1458"/>
      <c r="D57" s="1459"/>
      <c r="F57" s="2"/>
      <c r="G57" s="2"/>
      <c r="H57" s="2"/>
      <c r="I57" s="2"/>
      <c r="J57" s="2"/>
      <c r="K57" s="2"/>
      <c r="L57" s="529"/>
      <c r="M57" s="529"/>
      <c r="N57" s="529"/>
      <c r="O57" s="646"/>
    </row>
    <row r="58" spans="2:15" ht="15.75" thickBot="1">
      <c r="B58" s="1164" t="s">
        <v>369</v>
      </c>
      <c r="C58" s="1176">
        <f>CO2_EFs!D307</f>
        <v>4.4999999999999997E-3</v>
      </c>
      <c r="D58" s="1176">
        <f>CO2_EFs!E307</f>
        <v>1.1999999999999999E-3</v>
      </c>
      <c r="F58" s="2"/>
      <c r="G58" s="2"/>
      <c r="H58" s="2"/>
      <c r="I58" s="2"/>
      <c r="J58" s="2"/>
      <c r="K58" s="2"/>
      <c r="L58" s="529"/>
      <c r="M58" s="529"/>
      <c r="N58" s="529"/>
      <c r="O58" s="646"/>
    </row>
    <row r="59" spans="2:15" ht="15.75" thickBot="1">
      <c r="B59" s="1164" t="s">
        <v>370</v>
      </c>
      <c r="C59" s="1176">
        <f>CO2_EFs!D308</f>
        <v>7.1999999999999998E-3</v>
      </c>
      <c r="D59" s="1176">
        <f>CO2_EFs!E308</f>
        <v>4.7999999999999996E-3</v>
      </c>
      <c r="F59" s="2"/>
      <c r="G59" s="2"/>
      <c r="H59" s="2"/>
      <c r="I59" s="2"/>
      <c r="J59" s="2"/>
      <c r="K59" s="2"/>
      <c r="L59" s="529"/>
      <c r="M59" s="529"/>
      <c r="N59" s="646"/>
      <c r="O59" s="646"/>
    </row>
    <row r="60" spans="2:15" ht="15.75" thickBot="1">
      <c r="B60" s="1164" t="s">
        <v>371</v>
      </c>
      <c r="C60" s="1176">
        <f>CO2_EFs!D309</f>
        <v>7.0000000000000001E-3</v>
      </c>
      <c r="D60" s="1176">
        <f>CO2_EFs!E309</f>
        <v>4.3E-3</v>
      </c>
      <c r="F60" s="2"/>
      <c r="G60" s="2"/>
      <c r="H60" s="2"/>
      <c r="I60" s="2"/>
      <c r="J60" s="2"/>
      <c r="K60" s="2"/>
      <c r="L60" s="529"/>
      <c r="M60" s="529"/>
      <c r="N60" s="529"/>
      <c r="O60" s="646"/>
    </row>
    <row r="61" spans="2:15" ht="15.75" thickBot="1">
      <c r="B61" s="1164" t="s">
        <v>372</v>
      </c>
      <c r="C61" s="1176">
        <f>CO2_EFs!D310</f>
        <v>0.01</v>
      </c>
      <c r="D61" s="1176">
        <f>CO2_EFs!E310</f>
        <v>2.0500000000000001E-2</v>
      </c>
      <c r="F61" s="2"/>
      <c r="G61" s="2"/>
      <c r="H61" s="2"/>
      <c r="I61" s="2"/>
      <c r="J61" s="2"/>
      <c r="K61" s="2"/>
      <c r="L61" s="529"/>
      <c r="M61" s="529"/>
      <c r="N61" s="646"/>
      <c r="O61" s="646"/>
    </row>
    <row r="62" spans="2:15" ht="18" thickBot="1">
      <c r="B62" s="1164" t="s">
        <v>373</v>
      </c>
      <c r="C62" s="1176">
        <f>CO2_EFs!D311</f>
        <v>2.7099999999999999E-2</v>
      </c>
      <c r="D62" s="1176">
        <f>CO2_EFs!E311</f>
        <v>4.2900000000000001E-2</v>
      </c>
      <c r="F62" s="2"/>
      <c r="G62" s="2"/>
      <c r="H62" s="2"/>
      <c r="I62" s="2"/>
      <c r="J62" s="2"/>
      <c r="K62" s="2"/>
      <c r="L62" s="529"/>
      <c r="M62" s="646"/>
      <c r="N62" s="646"/>
      <c r="O62" s="646"/>
    </row>
    <row r="63" spans="2:15" ht="18" thickBot="1">
      <c r="B63" s="1164" t="s">
        <v>374</v>
      </c>
      <c r="C63" s="1176">
        <f>CO2_EFs!D312</f>
        <v>7.0400000000000004E-2</v>
      </c>
      <c r="D63" s="1176">
        <f>CO2_EFs!E312</f>
        <v>6.4699999999999994E-2</v>
      </c>
      <c r="F63" s="2"/>
      <c r="G63" s="2"/>
      <c r="H63" s="2"/>
      <c r="I63" s="2"/>
      <c r="J63" s="2"/>
      <c r="K63" s="2"/>
      <c r="L63" s="529"/>
      <c r="M63" s="646"/>
      <c r="N63" s="646"/>
      <c r="O63" s="646"/>
    </row>
    <row r="64" spans="2:15" ht="15.75" thickBot="1">
      <c r="B64" s="1164" t="s">
        <v>375</v>
      </c>
      <c r="C64" s="1176">
        <f>CO2_EFs!D313</f>
        <v>0.13550000000000001</v>
      </c>
      <c r="D64" s="1176">
        <f>CO2_EFs!E313</f>
        <v>5.04E-2</v>
      </c>
      <c r="F64" s="2"/>
      <c r="G64" s="2"/>
      <c r="H64" s="2"/>
      <c r="I64" s="2"/>
      <c r="J64" s="2"/>
      <c r="K64" s="2"/>
      <c r="L64" s="529"/>
      <c r="M64" s="646"/>
      <c r="N64" s="646"/>
      <c r="O64" s="646"/>
    </row>
    <row r="65" spans="2:15" ht="15.75" thickBot="1">
      <c r="B65" s="1164" t="s">
        <v>376</v>
      </c>
      <c r="C65" s="1176">
        <f>CO2_EFs!D314</f>
        <v>0.1696</v>
      </c>
      <c r="D65" s="1176">
        <f>CO2_EFs!E314</f>
        <v>1.9699999999999999E-2</v>
      </c>
      <c r="F65" s="2"/>
      <c r="G65" s="2"/>
      <c r="H65" s="2"/>
      <c r="I65" s="2"/>
      <c r="J65" s="2"/>
      <c r="K65" s="2"/>
      <c r="L65" s="529"/>
      <c r="M65" s="646"/>
      <c r="N65" s="646"/>
      <c r="O65" s="646"/>
    </row>
    <row r="66" spans="2:15" ht="15.75" thickBot="1">
      <c r="B66" s="1164" t="s">
        <v>377</v>
      </c>
      <c r="C66" s="1176">
        <f>CO2_EFs!D315</f>
        <v>0.17799999999999999</v>
      </c>
      <c r="D66" s="1176">
        <f>CO2_EFs!E315</f>
        <v>1.9699999999999999E-2</v>
      </c>
      <c r="F66" s="2"/>
      <c r="G66" s="2"/>
      <c r="H66" s="2"/>
      <c r="I66" s="2"/>
      <c r="J66" s="2"/>
      <c r="K66" s="2"/>
      <c r="L66" s="529"/>
      <c r="M66" s="646"/>
      <c r="N66" s="646"/>
      <c r="O66" s="646"/>
    </row>
    <row r="67" spans="2:15" ht="15.75" thickBot="1">
      <c r="B67" s="1454" t="s">
        <v>378</v>
      </c>
      <c r="C67" s="1455"/>
      <c r="D67" s="1456"/>
      <c r="F67" s="2"/>
      <c r="G67" s="2"/>
      <c r="H67" s="2"/>
      <c r="I67" s="2"/>
      <c r="J67" s="2"/>
      <c r="K67" s="2"/>
      <c r="L67" s="529"/>
      <c r="M67" s="646"/>
      <c r="N67" s="646"/>
      <c r="O67" s="646"/>
    </row>
    <row r="68" spans="2:15" ht="15.75" thickBot="1">
      <c r="B68" s="1164" t="s">
        <v>369</v>
      </c>
      <c r="C68" s="1176">
        <f>CO2_EFs!D317</f>
        <v>6.4999999999999997E-3</v>
      </c>
      <c r="D68" s="1176">
        <f>CO2_EFs!E317</f>
        <v>1.1999999999999999E-3</v>
      </c>
      <c r="F68" s="2"/>
      <c r="G68" s="2"/>
      <c r="H68" s="2"/>
      <c r="I68" s="2"/>
      <c r="J68" s="2"/>
      <c r="K68" s="2"/>
      <c r="L68" s="529"/>
      <c r="M68" s="646"/>
      <c r="N68" s="646"/>
      <c r="O68" s="646"/>
    </row>
    <row r="69" spans="2:15" ht="15.75" thickBot="1">
      <c r="B69" s="1164" t="s">
        <v>370</v>
      </c>
      <c r="C69" s="1176">
        <f>CO2_EFs!D318</f>
        <v>0.01</v>
      </c>
      <c r="D69" s="1176">
        <f>CO2_EFs!E318</f>
        <v>2.5000000000000001E-3</v>
      </c>
      <c r="F69" s="2"/>
      <c r="G69" s="2"/>
      <c r="H69" s="2"/>
      <c r="I69" s="2"/>
      <c r="J69" s="2"/>
      <c r="K69" s="2"/>
      <c r="L69" s="529"/>
      <c r="M69" s="646"/>
      <c r="N69" s="646"/>
      <c r="O69" s="646"/>
    </row>
    <row r="70" spans="2:15" ht="15.75" thickBot="1">
      <c r="B70" s="1164" t="s">
        <v>371</v>
      </c>
      <c r="C70" s="1176">
        <f>CO2_EFs!D319</f>
        <v>8.3999999999999995E-3</v>
      </c>
      <c r="D70" s="1176">
        <f>CO2_EFs!E319</f>
        <v>5.7000000000000002E-3</v>
      </c>
      <c r="F70" s="2"/>
      <c r="G70" s="2"/>
      <c r="H70" s="2"/>
      <c r="I70" s="2"/>
      <c r="J70" s="2"/>
      <c r="K70" s="2"/>
      <c r="L70" s="529"/>
      <c r="M70" s="646"/>
      <c r="N70" s="646"/>
      <c r="O70" s="646"/>
    </row>
    <row r="71" spans="2:15" ht="15.75" thickBot="1">
      <c r="B71" s="1164" t="s">
        <v>372</v>
      </c>
      <c r="C71" s="1176">
        <f>CO2_EFs!D320</f>
        <v>1.4800000000000001E-2</v>
      </c>
      <c r="D71" s="1176">
        <f>CO2_EFs!E320</f>
        <v>2.23E-2</v>
      </c>
      <c r="F71" s="2"/>
      <c r="G71" s="2"/>
      <c r="H71" s="2"/>
      <c r="I71" s="2"/>
      <c r="J71" s="2"/>
      <c r="K71" s="2"/>
      <c r="L71" s="529"/>
      <c r="M71" s="646"/>
      <c r="N71" s="646"/>
      <c r="O71" s="646"/>
    </row>
    <row r="72" spans="2:15" ht="18" thickBot="1">
      <c r="B72" s="1164" t="s">
        <v>373</v>
      </c>
      <c r="C72" s="1176">
        <f>CO2_EFs!D321</f>
        <v>4.5199999999999997E-2</v>
      </c>
      <c r="D72" s="1176">
        <f>CO2_EFs!E321</f>
        <v>8.7099999999999997E-2</v>
      </c>
      <c r="F72" s="2"/>
      <c r="G72" s="2"/>
      <c r="H72" s="2"/>
      <c r="I72" s="2"/>
      <c r="J72" s="2"/>
      <c r="K72" s="2"/>
      <c r="L72" s="2"/>
      <c r="M72" s="2"/>
      <c r="N72" s="2"/>
      <c r="O72" s="2"/>
    </row>
    <row r="73" spans="2:15" ht="18" thickBot="1">
      <c r="B73" s="1164" t="s">
        <v>379</v>
      </c>
      <c r="C73" s="1176">
        <f>CO2_EFs!D322</f>
        <v>7.7600000000000002E-2</v>
      </c>
      <c r="D73" s="1176">
        <f>CO2_EFs!E322</f>
        <v>0.1056</v>
      </c>
      <c r="F73" s="2"/>
      <c r="G73" s="2"/>
      <c r="H73" s="2"/>
      <c r="I73" s="2"/>
      <c r="J73" s="2"/>
      <c r="K73" s="2"/>
      <c r="L73" s="2"/>
      <c r="M73" s="2"/>
      <c r="N73" s="2"/>
      <c r="O73" s="2"/>
    </row>
    <row r="74" spans="2:15" ht="15.75" thickBot="1">
      <c r="B74" s="1164" t="s">
        <v>375</v>
      </c>
      <c r="C74" s="1176">
        <f>CO2_EFs!D323</f>
        <v>0.15160000000000001</v>
      </c>
      <c r="D74" s="1176">
        <f>CO2_EFs!E323</f>
        <v>6.3899999999999998E-2</v>
      </c>
      <c r="F74" s="2"/>
      <c r="G74" s="2"/>
      <c r="H74" s="2"/>
      <c r="I74" s="2"/>
      <c r="J74" s="2"/>
      <c r="K74" s="2"/>
      <c r="L74" s="2"/>
      <c r="M74" s="2"/>
      <c r="N74" s="2"/>
      <c r="O74" s="2"/>
    </row>
    <row r="75" spans="2:15" ht="15.75" thickBot="1">
      <c r="B75" s="1164" t="s">
        <v>376</v>
      </c>
      <c r="C75" s="1176">
        <f>CO2_EFs!D324</f>
        <v>0.1908</v>
      </c>
      <c r="D75" s="1176">
        <f>CO2_EFs!E324</f>
        <v>2.18E-2</v>
      </c>
      <c r="F75" s="2"/>
      <c r="G75" s="2"/>
      <c r="H75" s="2"/>
      <c r="I75" s="2"/>
      <c r="J75" s="2"/>
      <c r="K75" s="2"/>
      <c r="L75" s="2"/>
      <c r="M75" s="2"/>
      <c r="N75" s="2"/>
      <c r="O75" s="2"/>
    </row>
    <row r="76" spans="2:15" ht="15.75" thickBot="1">
      <c r="B76" s="1164" t="s">
        <v>377</v>
      </c>
      <c r="C76" s="1176">
        <f>CO2_EFs!D325</f>
        <v>0.2024</v>
      </c>
      <c r="D76" s="1176">
        <f>CO2_EFs!E325</f>
        <v>2.1999999999999999E-2</v>
      </c>
      <c r="F76" s="2"/>
      <c r="G76" s="2"/>
      <c r="H76" s="2"/>
      <c r="I76" s="2"/>
      <c r="J76" s="2"/>
      <c r="K76" s="2"/>
      <c r="L76" s="2"/>
      <c r="M76" s="2"/>
      <c r="N76" s="2"/>
      <c r="O76" s="2"/>
    </row>
    <row r="77" spans="2:15" ht="15.75" thickBot="1">
      <c r="B77" s="1454" t="s">
        <v>380</v>
      </c>
      <c r="C77" s="1455"/>
      <c r="D77" s="1456"/>
      <c r="F77" s="2"/>
      <c r="G77" s="2"/>
      <c r="H77" s="2"/>
      <c r="I77" s="2"/>
      <c r="J77" s="2"/>
      <c r="K77" s="2"/>
      <c r="L77" s="2"/>
      <c r="M77" s="2"/>
      <c r="N77" s="2"/>
      <c r="O77" s="2"/>
    </row>
    <row r="78" spans="2:15" ht="15.75" thickBot="1">
      <c r="B78" s="1164" t="s">
        <v>369</v>
      </c>
      <c r="C78" s="1176">
        <f>CO2_EFs!D327</f>
        <v>4.1099999999999998E-2</v>
      </c>
      <c r="D78" s="1176">
        <f>CO2_EFs!E327</f>
        <v>1.3599999999999999E-2</v>
      </c>
      <c r="F78" s="2"/>
      <c r="G78" s="2"/>
      <c r="H78" s="2"/>
      <c r="I78" s="2"/>
      <c r="J78" s="2"/>
      <c r="K78" s="2"/>
      <c r="L78" s="2"/>
      <c r="M78" s="2"/>
      <c r="N78" s="2"/>
      <c r="O78" s="2"/>
    </row>
    <row r="79" spans="2:15" ht="15.75" thickBot="1">
      <c r="B79" s="1164" t="s">
        <v>370</v>
      </c>
      <c r="C79" s="1176">
        <f>CO2_EFs!D328</f>
        <v>2.9700000000000001E-2</v>
      </c>
      <c r="D79" s="1176">
        <f>CO2_EFs!E328</f>
        <v>1.5E-3</v>
      </c>
      <c r="F79" s="2"/>
      <c r="G79" s="2"/>
      <c r="H79" s="2"/>
      <c r="I79" s="2"/>
      <c r="J79" s="2"/>
      <c r="K79" s="2"/>
      <c r="L79" s="2"/>
      <c r="M79" s="2"/>
      <c r="N79" s="2"/>
      <c r="O79" s="2"/>
    </row>
    <row r="80" spans="2:15" ht="15.75" thickBot="1">
      <c r="B80" s="1164" t="s">
        <v>371</v>
      </c>
      <c r="C80" s="1176">
        <f>CO2_EFs!D329</f>
        <v>3.9100000000000003E-2</v>
      </c>
      <c r="D80" s="1176">
        <f>CO2_EFs!E329</f>
        <v>4.8999999999999998E-3</v>
      </c>
      <c r="F80" s="2"/>
      <c r="G80" s="2"/>
      <c r="H80" s="2"/>
      <c r="I80" s="2"/>
      <c r="J80" s="2"/>
      <c r="K80" s="2"/>
      <c r="L80" s="2"/>
      <c r="M80" s="2"/>
      <c r="N80" s="2"/>
      <c r="O80" s="2"/>
    </row>
    <row r="81" spans="2:15" ht="15.75" thickBot="1">
      <c r="B81" s="1164" t="s">
        <v>381</v>
      </c>
      <c r="C81" s="1176">
        <f>CO2_EFs!D330</f>
        <v>0.03</v>
      </c>
      <c r="D81" s="1176">
        <f>CO2_EFs!E330</f>
        <v>4.6600000000000003E-2</v>
      </c>
      <c r="F81" s="2"/>
      <c r="G81" s="2"/>
      <c r="H81" s="2"/>
      <c r="I81" s="2"/>
      <c r="J81" s="2"/>
      <c r="K81" s="2"/>
      <c r="L81" s="2"/>
      <c r="M81" s="2"/>
      <c r="N81" s="2"/>
      <c r="O81" s="2"/>
    </row>
    <row r="82" spans="2:15" ht="18" thickBot="1">
      <c r="B82" s="1164" t="s">
        <v>373</v>
      </c>
      <c r="C82" s="1176">
        <f>CO2_EFs!D331</f>
        <v>6.5500000000000003E-2</v>
      </c>
      <c r="D82" s="1176">
        <f>CO2_EFs!E331</f>
        <v>0.17499999999999999</v>
      </c>
      <c r="F82" s="2"/>
      <c r="G82" s="2"/>
      <c r="H82" s="2"/>
      <c r="I82" s="2"/>
      <c r="J82" s="2"/>
      <c r="K82" s="2"/>
      <c r="L82" s="2"/>
      <c r="M82" s="2"/>
      <c r="N82" s="2"/>
      <c r="O82" s="2"/>
    </row>
    <row r="83" spans="2:15" ht="18" thickBot="1">
      <c r="B83" s="1164" t="s">
        <v>379</v>
      </c>
      <c r="C83" s="1176">
        <f>CO2_EFs!D332</f>
        <v>0.26300000000000001</v>
      </c>
      <c r="D83" s="1176">
        <f>CO2_EFs!E332</f>
        <v>0.2135</v>
      </c>
      <c r="F83" s="2"/>
      <c r="G83" s="2"/>
      <c r="H83" s="2"/>
      <c r="I83" s="2"/>
      <c r="J83" s="2"/>
      <c r="K83" s="2"/>
      <c r="L83" s="2"/>
      <c r="M83" s="2"/>
      <c r="N83" s="2"/>
      <c r="O83" s="2"/>
    </row>
    <row r="84" spans="2:15" ht="15.75" thickBot="1">
      <c r="B84" s="1164" t="s">
        <v>375</v>
      </c>
      <c r="C84" s="1176">
        <f>CO2_EFs!D333</f>
        <v>0.2356</v>
      </c>
      <c r="D84" s="1176">
        <f>CO2_EFs!E333</f>
        <v>0.13170000000000001</v>
      </c>
      <c r="F84" s="2"/>
      <c r="G84" s="2"/>
      <c r="H84" s="2"/>
      <c r="I84" s="2"/>
      <c r="J84" s="2"/>
      <c r="K84" s="2"/>
      <c r="L84" s="2"/>
      <c r="M84" s="2"/>
      <c r="N84" s="2"/>
      <c r="O84" s="2"/>
    </row>
    <row r="85" spans="2:15" ht="15.75" thickBot="1">
      <c r="B85" s="1164" t="s">
        <v>376</v>
      </c>
      <c r="C85" s="1176">
        <f>CO2_EFs!D334</f>
        <v>0.41810000000000003</v>
      </c>
      <c r="D85" s="1176">
        <f>CO2_EFs!E334</f>
        <v>4.7300000000000002E-2</v>
      </c>
      <c r="F85" s="2"/>
      <c r="G85" s="2"/>
      <c r="H85" s="2"/>
      <c r="I85" s="2"/>
      <c r="J85" s="2"/>
      <c r="K85" s="2"/>
      <c r="L85" s="2"/>
      <c r="M85" s="2"/>
      <c r="N85" s="2"/>
      <c r="O85" s="2"/>
    </row>
    <row r="86" spans="2:15" ht="15.75" thickBot="1">
      <c r="B86" s="1164" t="s">
        <v>377</v>
      </c>
      <c r="C86" s="1176">
        <f>CO2_EFs!D335</f>
        <v>0.46039999999999998</v>
      </c>
      <c r="D86" s="1176">
        <f>CO2_EFs!E335</f>
        <v>4.9700000000000001E-2</v>
      </c>
      <c r="F86" s="2"/>
      <c r="G86" s="2"/>
      <c r="H86" s="2"/>
      <c r="I86" s="2"/>
      <c r="J86" s="2"/>
      <c r="K86" s="2"/>
      <c r="L86" s="2"/>
      <c r="M86" s="2"/>
      <c r="N86" s="2"/>
      <c r="O86" s="2"/>
    </row>
    <row r="87" spans="2:15" ht="15.75" thickBot="1">
      <c r="B87" s="1457" t="s">
        <v>382</v>
      </c>
      <c r="C87" s="1458"/>
      <c r="D87" s="1459"/>
      <c r="F87" s="2"/>
      <c r="G87" s="2"/>
      <c r="H87" s="2"/>
      <c r="I87" s="2"/>
      <c r="J87" s="2"/>
      <c r="K87" s="2"/>
      <c r="L87" s="2"/>
      <c r="M87" s="2"/>
      <c r="N87" s="2"/>
      <c r="O87" s="2"/>
    </row>
    <row r="88" spans="2:15" ht="15.75" thickBot="1">
      <c r="B88" s="1160" t="s">
        <v>383</v>
      </c>
      <c r="C88" s="1176">
        <f>CO2_EFs!D337</f>
        <v>5.0000000000000001E-4</v>
      </c>
      <c r="D88" s="1176">
        <f>CO2_EFs!E337</f>
        <v>1E-3</v>
      </c>
      <c r="F88" s="2"/>
      <c r="G88" s="2"/>
      <c r="H88" s="2"/>
      <c r="I88" s="2"/>
      <c r="J88" s="2"/>
      <c r="K88" s="2"/>
      <c r="L88" s="2"/>
      <c r="M88" s="2"/>
      <c r="N88" s="2"/>
      <c r="O88" s="2"/>
    </row>
    <row r="89" spans="2:15" ht="15.75" thickBot="1">
      <c r="B89" s="1160" t="s">
        <v>384</v>
      </c>
      <c r="C89" s="1176">
        <f>CO2_EFs!D338</f>
        <v>5.0000000000000001E-4</v>
      </c>
      <c r="D89" s="1176">
        <f>CO2_EFs!E338</f>
        <v>1E-3</v>
      </c>
      <c r="F89" s="2"/>
      <c r="G89" s="2"/>
      <c r="H89" s="2"/>
      <c r="I89" s="2"/>
      <c r="J89" s="2"/>
      <c r="K89" s="2"/>
      <c r="L89" s="2"/>
      <c r="M89" s="2"/>
      <c r="N89" s="2"/>
      <c r="O89" s="2"/>
    </row>
    <row r="90" spans="2:15" ht="15.75" thickBot="1">
      <c r="B90" s="1160" t="s">
        <v>377</v>
      </c>
      <c r="C90" s="1176">
        <f>CO2_EFs!D339</f>
        <v>5.9999999999999995E-4</v>
      </c>
      <c r="D90" s="1176">
        <f>CO2_EFs!E339</f>
        <v>1.1999999999999999E-3</v>
      </c>
      <c r="F90" s="2"/>
      <c r="G90" s="2"/>
      <c r="H90" s="2"/>
      <c r="I90" s="2"/>
      <c r="J90" s="2"/>
      <c r="K90" s="2"/>
      <c r="L90" s="2"/>
      <c r="M90" s="2"/>
      <c r="N90" s="2"/>
      <c r="O90" s="2"/>
    </row>
    <row r="91" spans="2:15" ht="15.75" thickBot="1">
      <c r="B91" s="1457" t="s">
        <v>385</v>
      </c>
      <c r="C91" s="1458"/>
      <c r="D91" s="1459"/>
      <c r="F91" s="2"/>
      <c r="G91" s="2"/>
      <c r="H91" s="2"/>
      <c r="I91" s="2"/>
      <c r="J91" s="2"/>
      <c r="K91" s="2"/>
      <c r="L91" s="2"/>
      <c r="M91" s="2"/>
      <c r="N91" s="2"/>
      <c r="O91" s="2"/>
    </row>
    <row r="92" spans="2:15" ht="15.75" thickBot="1">
      <c r="B92" s="1164" t="s">
        <v>383</v>
      </c>
      <c r="C92" s="1176">
        <f>CO2_EFs!D341</f>
        <v>8.9999999999999998E-4</v>
      </c>
      <c r="D92" s="1176">
        <f>CO2_EFs!E341</f>
        <v>1.4E-3</v>
      </c>
      <c r="F92" s="2"/>
      <c r="G92" s="2"/>
      <c r="H92" s="2"/>
      <c r="I92" s="2"/>
      <c r="J92" s="2"/>
      <c r="K92" s="2"/>
      <c r="L92" s="2"/>
      <c r="M92" s="2"/>
      <c r="N92" s="2"/>
      <c r="O92" s="2"/>
    </row>
    <row r="93" spans="2:15" ht="15.75" thickBot="1">
      <c r="B93" s="1164" t="s">
        <v>384</v>
      </c>
      <c r="C93" s="1176">
        <f>CO2_EFs!D342</f>
        <v>8.9999999999999998E-4</v>
      </c>
      <c r="D93" s="1176">
        <f>CO2_EFs!E342</f>
        <v>1.4E-3</v>
      </c>
      <c r="F93" s="2"/>
      <c r="G93" s="2"/>
      <c r="H93" s="2"/>
      <c r="I93" s="2"/>
      <c r="J93" s="2"/>
      <c r="K93" s="2"/>
      <c r="L93" s="2"/>
      <c r="M93" s="2"/>
      <c r="N93" s="2"/>
      <c r="O93" s="2"/>
    </row>
    <row r="94" spans="2:15" ht="15.75" thickBot="1">
      <c r="B94" s="1164" t="s">
        <v>377</v>
      </c>
      <c r="C94" s="1176">
        <f>CO2_EFs!D343</f>
        <v>1.1000000000000001E-3</v>
      </c>
      <c r="D94" s="1176">
        <f>CO2_EFs!E343</f>
        <v>1.6999999999999999E-3</v>
      </c>
      <c r="F94" s="2"/>
      <c r="G94" s="2"/>
      <c r="H94" s="2"/>
      <c r="I94" s="2"/>
      <c r="J94" s="2"/>
      <c r="K94" s="2"/>
      <c r="L94" s="2"/>
      <c r="M94" s="2"/>
      <c r="N94" s="2"/>
      <c r="O94" s="2"/>
    </row>
    <row r="95" spans="2:15" ht="30.75" thickBot="1">
      <c r="B95" s="1454" t="s">
        <v>386</v>
      </c>
      <c r="C95" s="1455"/>
      <c r="D95" s="1456"/>
      <c r="F95" s="2"/>
      <c r="G95" s="2"/>
      <c r="H95" s="2"/>
      <c r="I95" s="2"/>
      <c r="J95" s="2"/>
      <c r="K95" s="2"/>
      <c r="L95" s="2"/>
      <c r="M95" s="2"/>
      <c r="N95" s="2"/>
      <c r="O95" s="2"/>
    </row>
    <row r="96" spans="2:15" ht="15.75" thickBot="1">
      <c r="B96" s="1164" t="s">
        <v>387</v>
      </c>
      <c r="C96" s="1176">
        <f>CO2_EFs!D345</f>
        <v>9.4999999999999998E-3</v>
      </c>
      <c r="D96" s="1176">
        <f>CO2_EFs!E345</f>
        <v>4.3099999999999999E-2</v>
      </c>
      <c r="F96" s="2"/>
      <c r="G96" s="2"/>
      <c r="H96" s="2"/>
      <c r="I96" s="2"/>
      <c r="J96" s="2"/>
      <c r="K96" s="2"/>
      <c r="L96" s="2"/>
      <c r="M96" s="2"/>
      <c r="N96" s="2"/>
      <c r="O96" s="2"/>
    </row>
    <row r="97" spans="2:15" ht="15.75" thickBot="1">
      <c r="B97" s="1164" t="s">
        <v>383</v>
      </c>
      <c r="C97" s="1176">
        <f>CO2_EFs!D346</f>
        <v>5.1000000000000004E-3</v>
      </c>
      <c r="D97" s="1176">
        <f>CO2_EFs!E346</f>
        <v>4.7999999999999996E-3</v>
      </c>
      <c r="F97" s="2"/>
      <c r="G97" s="2"/>
      <c r="H97" s="2"/>
      <c r="I97" s="2"/>
      <c r="J97" s="2"/>
      <c r="K97" s="2"/>
      <c r="L97" s="2"/>
      <c r="M97" s="2"/>
      <c r="N97" s="2"/>
      <c r="O97" s="2"/>
    </row>
    <row r="98" spans="2:15" ht="15.75" thickBot="1">
      <c r="B98" s="1164" t="s">
        <v>384</v>
      </c>
      <c r="C98" s="1176">
        <f>CO2_EFs!D347</f>
        <v>5.1000000000000004E-3</v>
      </c>
      <c r="D98" s="1176">
        <f>CO2_EFs!E347</f>
        <v>4.7999999999999996E-3</v>
      </c>
      <c r="F98" s="2"/>
      <c r="G98" s="2"/>
      <c r="H98" s="2"/>
      <c r="I98" s="2"/>
      <c r="J98" s="2"/>
      <c r="K98" s="2"/>
      <c r="L98" s="2"/>
      <c r="M98" s="2"/>
      <c r="N98" s="2"/>
      <c r="O98" s="2"/>
    </row>
    <row r="99" spans="2:15" ht="15.75" thickBot="1">
      <c r="B99" s="1164" t="s">
        <v>377</v>
      </c>
      <c r="C99" s="1176">
        <f>CO2_EFs!D348</f>
        <v>5.1000000000000004E-3</v>
      </c>
      <c r="D99" s="1176">
        <f>CO2_EFs!E348</f>
        <v>4.7999999999999996E-3</v>
      </c>
      <c r="F99" s="2"/>
      <c r="G99" s="2"/>
      <c r="H99" s="2"/>
      <c r="I99" s="2"/>
      <c r="J99" s="2"/>
      <c r="K99" s="2"/>
      <c r="L99" s="2"/>
      <c r="M99" s="2"/>
      <c r="N99" s="2"/>
      <c r="O99" s="2"/>
    </row>
    <row r="100" spans="2:15" ht="30.75" thickBot="1">
      <c r="B100" s="1454" t="s">
        <v>388</v>
      </c>
      <c r="C100" s="1455"/>
      <c r="D100" s="1456"/>
      <c r="F100" s="2"/>
      <c r="G100" s="2"/>
      <c r="H100" s="2"/>
      <c r="I100" s="2"/>
      <c r="J100" s="2"/>
      <c r="K100" s="2"/>
      <c r="L100" s="2"/>
      <c r="M100" s="2"/>
      <c r="N100" s="2"/>
      <c r="O100" s="2"/>
    </row>
    <row r="101" spans="2:15" ht="15.75" thickBot="1">
      <c r="B101" s="1164" t="s">
        <v>387</v>
      </c>
      <c r="C101" s="1176">
        <f>CO2_EFs!D350</f>
        <v>1.29E-2</v>
      </c>
      <c r="D101" s="1176">
        <f>CO2_EFs!E350</f>
        <v>7.4099999999999999E-2</v>
      </c>
      <c r="F101" s="2"/>
      <c r="G101" s="2"/>
      <c r="H101" s="2"/>
      <c r="I101" s="2"/>
      <c r="J101" s="2"/>
      <c r="K101" s="2"/>
      <c r="L101" s="2"/>
      <c r="M101" s="2"/>
      <c r="N101" s="2"/>
      <c r="O101" s="2"/>
    </row>
    <row r="102" spans="2:15" ht="15.75" thickBot="1">
      <c r="B102" s="1164" t="s">
        <v>383</v>
      </c>
      <c r="C102" s="1176">
        <f>CO2_EFs!D351</f>
        <v>7.0000000000000001E-3</v>
      </c>
      <c r="D102" s="1176">
        <f>CO2_EFs!E351</f>
        <v>8.3000000000000001E-3</v>
      </c>
      <c r="F102" s="2"/>
      <c r="G102" s="2"/>
      <c r="H102" s="2"/>
      <c r="I102" s="2"/>
      <c r="J102" s="2"/>
      <c r="K102" s="2"/>
      <c r="L102" s="2"/>
      <c r="M102" s="2"/>
      <c r="N102" s="2"/>
      <c r="O102" s="2"/>
    </row>
    <row r="103" spans="2:15" ht="15.75" thickBot="1">
      <c r="B103" s="1164" t="s">
        <v>384</v>
      </c>
      <c r="C103" s="1176">
        <f>CO2_EFs!D352</f>
        <v>7.0000000000000001E-3</v>
      </c>
      <c r="D103" s="1176">
        <f>CO2_EFs!E352</f>
        <v>8.3000000000000001E-3</v>
      </c>
      <c r="F103" s="2"/>
      <c r="G103" s="2"/>
      <c r="H103" s="2"/>
      <c r="I103" s="2"/>
      <c r="J103" s="2"/>
      <c r="K103" s="2"/>
      <c r="L103" s="2"/>
      <c r="M103" s="2"/>
      <c r="N103" s="2"/>
      <c r="O103" s="2"/>
    </row>
    <row r="104" spans="2:15" ht="15.75" thickBot="1">
      <c r="B104" s="1164" t="s">
        <v>377</v>
      </c>
      <c r="C104" s="1176">
        <f>CO2_EFs!D353</f>
        <v>7.0000000000000001E-3</v>
      </c>
      <c r="D104" s="1176">
        <f>CO2_EFs!E353</f>
        <v>8.3000000000000001E-3</v>
      </c>
      <c r="F104" s="2"/>
      <c r="G104" s="2"/>
      <c r="H104" s="2"/>
      <c r="I104" s="2"/>
      <c r="J104" s="2"/>
      <c r="K104" s="2"/>
      <c r="L104" s="2"/>
      <c r="M104" s="2"/>
      <c r="N104" s="2"/>
      <c r="O104" s="2"/>
    </row>
    <row r="105" spans="2:15" ht="15.75" thickBot="1">
      <c r="B105" s="1454" t="s">
        <v>389</v>
      </c>
      <c r="C105" s="1455"/>
      <c r="D105" s="1456"/>
      <c r="F105" s="2"/>
      <c r="G105" s="2"/>
      <c r="H105" s="2"/>
      <c r="I105" s="2"/>
      <c r="J105" s="2"/>
      <c r="K105" s="2"/>
      <c r="L105" s="2"/>
      <c r="M105" s="2"/>
      <c r="N105" s="2"/>
      <c r="O105" s="2"/>
    </row>
    <row r="106" spans="2:15" ht="15.75" thickBot="1">
      <c r="B106" s="1164" t="s">
        <v>376</v>
      </c>
      <c r="C106" s="1176">
        <f>CO2_EFs!D355</f>
        <v>6.7199999999999996E-2</v>
      </c>
      <c r="D106" s="1176">
        <f>CO2_EFs!E355</f>
        <v>6.8999999999999999E-3</v>
      </c>
      <c r="F106" s="2"/>
      <c r="G106" s="2"/>
      <c r="H106" s="2"/>
      <c r="I106" s="2"/>
      <c r="J106" s="2"/>
      <c r="K106" s="2"/>
      <c r="L106" s="2"/>
      <c r="M106" s="2"/>
      <c r="N106" s="2"/>
      <c r="O106" s="2"/>
    </row>
    <row r="107" spans="2:15" ht="15.75" thickBot="1">
      <c r="B107" s="1164" t="s">
        <v>377</v>
      </c>
      <c r="C107" s="1176">
        <f>CO2_EFs!D356</f>
        <v>8.9899999999999994E-2</v>
      </c>
      <c r="D107" s="1176">
        <f>CO2_EFs!E356</f>
        <v>8.6999999999999994E-3</v>
      </c>
    </row>
  </sheetData>
  <mergeCells count="8">
    <mergeCell ref="S24:AD24"/>
    <mergeCell ref="S26:AD26"/>
    <mergeCell ref="S4:AE4"/>
    <mergeCell ref="B4:N4"/>
    <mergeCell ref="S9:AD9"/>
    <mergeCell ref="S11:AD11"/>
    <mergeCell ref="S13:AD13"/>
    <mergeCell ref="S22:AD22"/>
  </mergeCells>
  <pageMargins left="0.7" right="0.7" top="0.75" bottom="0.75" header="0.3" footer="0.3"/>
  <legacy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0" filterMode="1">
    <tabColor theme="4"/>
  </sheetPr>
  <dimension ref="A1:AM1081"/>
  <sheetViews>
    <sheetView workbookViewId="0">
      <selection sqref="A1:AM1081"/>
    </sheetView>
  </sheetViews>
  <sheetFormatPr defaultColWidth="9.42578125" defaultRowHeight="14.25"/>
  <cols>
    <col min="1" max="1" width="7.42578125" style="319" bestFit="1" customWidth="1"/>
    <col min="2" max="2" width="11.5703125" style="319" bestFit="1" customWidth="1"/>
    <col min="3" max="3" width="74.28515625" style="319" customWidth="1"/>
    <col min="4" max="4" width="24" style="319" customWidth="1"/>
    <col min="5" max="5" width="9.42578125" style="319" customWidth="1"/>
    <col min="6" max="6" width="10.42578125" style="319" customWidth="1"/>
    <col min="7" max="7" width="15.5703125" style="319" customWidth="1"/>
    <col min="8" max="8" width="7.5703125" style="319" customWidth="1"/>
    <col min="9" max="9" width="18.5703125" style="319" customWidth="1"/>
    <col min="10" max="12" width="2.5703125" style="319" customWidth="1"/>
    <col min="13" max="13" width="17.42578125" style="319" bestFit="1" customWidth="1"/>
    <col min="14" max="14" width="21.5703125" style="319" bestFit="1" customWidth="1"/>
    <col min="15" max="15" width="11.5703125" style="1121" bestFit="1" customWidth="1"/>
    <col min="16" max="16" width="16.42578125" style="319" customWidth="1"/>
    <col min="17" max="20" width="9.42578125" style="319"/>
    <col min="21" max="21" width="49.140625" style="319" customWidth="1"/>
    <col min="22" max="22" width="16" style="319" bestFit="1" customWidth="1"/>
    <col min="23" max="24" width="13.85546875" style="319" bestFit="1" customWidth="1"/>
    <col min="25" max="34" width="12.7109375" style="319" bestFit="1" customWidth="1"/>
    <col min="35" max="35" width="14.85546875" style="319" bestFit="1" customWidth="1"/>
    <col min="36" max="36" width="9.42578125" style="319"/>
    <col min="37" max="38" width="13.42578125" style="1315" bestFit="1" customWidth="1"/>
    <col min="39" max="16384" width="9.42578125" style="319"/>
  </cols>
  <sheetData>
    <row r="1" spans="1:38" s="145" customFormat="1" ht="18">
      <c r="A1" s="378" t="s">
        <v>42</v>
      </c>
      <c r="D1" s="795"/>
      <c r="O1" s="1123"/>
      <c r="AK1" s="1313"/>
      <c r="AL1" s="1313"/>
    </row>
    <row r="2" spans="1:38" customFormat="1" ht="12.75">
      <c r="A2" t="s">
        <v>390</v>
      </c>
      <c r="O2" s="1124"/>
      <c r="AK2" s="539"/>
      <c r="AL2" s="539"/>
    </row>
    <row r="3" spans="1:38" customFormat="1" ht="45.95" customHeight="1">
      <c r="A3" s="2111" t="s">
        <v>391</v>
      </c>
      <c r="B3" s="2111"/>
      <c r="C3" s="2111"/>
      <c r="D3" s="2111"/>
      <c r="E3" s="2111"/>
      <c r="F3" s="2111"/>
      <c r="G3" s="2111"/>
      <c r="H3" s="2111"/>
      <c r="I3" s="2111"/>
      <c r="J3" s="2111"/>
      <c r="K3" s="2111"/>
      <c r="L3" s="2111"/>
      <c r="M3" s="2111"/>
      <c r="N3" s="2111"/>
      <c r="O3" s="1213" t="s">
        <v>392</v>
      </c>
      <c r="P3" s="1214">
        <f>SUM(G5:G10000)-SUM('[22]EIA GHGRP Subpart Data'!$G$4:$G$10000)</f>
        <v>0</v>
      </c>
      <c r="AK3" s="539"/>
      <c r="AL3" s="539"/>
    </row>
    <row r="4" spans="1:38" s="318" customFormat="1" ht="28.5">
      <c r="A4" s="317" t="s">
        <v>204</v>
      </c>
      <c r="B4" s="317" t="s">
        <v>393</v>
      </c>
      <c r="C4" s="317" t="s">
        <v>394</v>
      </c>
      <c r="D4" s="317" t="s">
        <v>395</v>
      </c>
      <c r="E4" s="317" t="s">
        <v>396</v>
      </c>
      <c r="F4" s="1980" t="s">
        <v>397</v>
      </c>
      <c r="G4" s="317" t="s">
        <v>398</v>
      </c>
      <c r="H4" s="317" t="s">
        <v>399</v>
      </c>
      <c r="I4" s="317" t="s">
        <v>400</v>
      </c>
      <c r="L4" s="1981"/>
      <c r="M4" s="317" t="s">
        <v>401</v>
      </c>
      <c r="N4" s="317" t="s">
        <v>178</v>
      </c>
      <c r="O4" s="1124"/>
      <c r="P4"/>
      <c r="R4" s="1903"/>
      <c r="U4" s="317" t="s">
        <v>394</v>
      </c>
      <c r="V4" s="317">
        <v>2010</v>
      </c>
      <c r="W4" s="317">
        <v>2011</v>
      </c>
      <c r="X4" s="317">
        <v>2012</v>
      </c>
      <c r="Y4" s="317">
        <v>2013</v>
      </c>
      <c r="Z4" s="317">
        <v>2014</v>
      </c>
      <c r="AA4" s="317">
        <v>2015</v>
      </c>
      <c r="AB4" s="317">
        <v>2016</v>
      </c>
      <c r="AC4" s="317">
        <v>2017</v>
      </c>
      <c r="AD4" s="317">
        <v>2018</v>
      </c>
      <c r="AE4" s="317">
        <v>2019</v>
      </c>
      <c r="AF4" s="317">
        <v>2020</v>
      </c>
      <c r="AG4" s="317">
        <v>2021</v>
      </c>
      <c r="AH4" s="317">
        <v>2022</v>
      </c>
      <c r="AK4" s="1982"/>
      <c r="AL4" s="1982"/>
    </row>
    <row r="5" spans="1:38" s="633" customFormat="1" hidden="1">
      <c r="A5">
        <v>2010</v>
      </c>
      <c r="B5">
        <v>1001557</v>
      </c>
      <c r="C5" t="s">
        <v>291</v>
      </c>
      <c r="D5" t="s">
        <v>140</v>
      </c>
      <c r="E5" t="s">
        <v>402</v>
      </c>
      <c r="F5" t="s">
        <v>403</v>
      </c>
      <c r="G5" s="274">
        <v>173029.3</v>
      </c>
      <c r="H5" t="s">
        <v>208</v>
      </c>
      <c r="I5" t="s">
        <v>404</v>
      </c>
      <c r="J5" s="319"/>
      <c r="K5" s="319"/>
      <c r="L5" s="319"/>
      <c r="M5" s="632" t="str">
        <f>VLOOKUP(C5,'[22]Facility-Sector'!$B$5:$D$35,3,FALSE)</f>
        <v>Energy Industries</v>
      </c>
      <c r="N5" s="1983" t="s">
        <v>180</v>
      </c>
      <c r="O5" s="1122">
        <f>G5-'[22]EIA GHGRP Subpart Data'!G4</f>
        <v>0</v>
      </c>
      <c r="P5"/>
      <c r="T5" s="318"/>
      <c r="U5" t="s">
        <v>291</v>
      </c>
      <c r="V5" s="1217">
        <f>SUMIFS($G$5:$G$1072,$A$5:$A$1072,V$4,$C$5:$C$1072,$U5)</f>
        <v>173623.19199999998</v>
      </c>
      <c r="W5" s="1217">
        <f t="shared" ref="W5:AH20" si="0">SUMIFS($G$5:$G$1072,$A$5:$A$1072,W$4,$C$5:$C$1072,$U5)</f>
        <v>179883.13999999998</v>
      </c>
      <c r="X5" s="1217">
        <f t="shared" si="0"/>
        <v>154729.29800000001</v>
      </c>
      <c r="Y5" s="1217">
        <f t="shared" si="0"/>
        <v>186752.73</v>
      </c>
      <c r="Z5" s="1217">
        <f t="shared" si="0"/>
        <v>211298.394</v>
      </c>
      <c r="AA5" s="1217">
        <f t="shared" si="0"/>
        <v>205337.97999999998</v>
      </c>
      <c r="AB5" s="1217">
        <f t="shared" si="0"/>
        <v>215023.28999999998</v>
      </c>
      <c r="AC5" s="1217">
        <f t="shared" si="0"/>
        <v>220759.78</v>
      </c>
      <c r="AD5" s="1217">
        <f t="shared" si="0"/>
        <v>241737.94199999998</v>
      </c>
      <c r="AE5" s="1217">
        <f t="shared" si="0"/>
        <v>218753.41200000001</v>
      </c>
      <c r="AF5" s="1217">
        <f t="shared" si="0"/>
        <v>272744.38799999998</v>
      </c>
      <c r="AG5" s="1217">
        <f t="shared" si="0"/>
        <v>208108.73400000003</v>
      </c>
      <c r="AH5" s="1217">
        <f t="shared" si="0"/>
        <v>212883.55800000002</v>
      </c>
      <c r="AK5" s="1217"/>
      <c r="AL5" s="1217"/>
    </row>
    <row r="6" spans="1:38" s="633" customFormat="1" hidden="1">
      <c r="A6">
        <v>2010</v>
      </c>
      <c r="B6">
        <v>1001765</v>
      </c>
      <c r="C6" t="s">
        <v>300</v>
      </c>
      <c r="D6" t="s">
        <v>140</v>
      </c>
      <c r="E6" t="s">
        <v>402</v>
      </c>
      <c r="F6" t="s">
        <v>403</v>
      </c>
      <c r="G6" s="274">
        <v>331.97199999999998</v>
      </c>
      <c r="H6" t="s">
        <v>210</v>
      </c>
      <c r="I6" t="s">
        <v>405</v>
      </c>
      <c r="J6" s="319"/>
      <c r="K6" s="319"/>
      <c r="L6" s="319"/>
      <c r="M6" s="632" t="str">
        <f>VLOOKUP(C6,'[22]Facility-Sector'!$B$5:$D$35,3,FALSE)</f>
        <v>Energy Industries</v>
      </c>
      <c r="N6" s="1983" t="s">
        <v>183</v>
      </c>
      <c r="O6" s="1122">
        <f>G6-'[22]EIA GHGRP Subpart Data'!G5</f>
        <v>0</v>
      </c>
      <c r="P6"/>
      <c r="T6" s="318"/>
      <c r="U6" t="s">
        <v>300</v>
      </c>
      <c r="V6" s="1217">
        <f t="shared" ref="V6:AH35" si="1">SUMIFS($G$5:$G$1072,$A$5:$A$1072,V$4,$C$5:$C$1072,$U6)</f>
        <v>126825.72199999999</v>
      </c>
      <c r="W6" s="1217">
        <f t="shared" si="0"/>
        <v>121285.92</v>
      </c>
      <c r="X6" s="1217">
        <f t="shared" si="0"/>
        <v>126140.338</v>
      </c>
      <c r="Y6" s="1217">
        <f t="shared" si="0"/>
        <v>121093.274</v>
      </c>
      <c r="Z6" s="1217">
        <f t="shared" si="0"/>
        <v>125361.54599999999</v>
      </c>
      <c r="AA6" s="1217">
        <f t="shared" si="0"/>
        <v>120016.542</v>
      </c>
      <c r="AB6" s="1217">
        <f t="shared" si="0"/>
        <v>113491.95999999999</v>
      </c>
      <c r="AC6" s="1217">
        <f t="shared" si="0"/>
        <v>113796.35399999999</v>
      </c>
      <c r="AD6" s="1217">
        <f t="shared" si="0"/>
        <v>116718.45</v>
      </c>
      <c r="AE6" s="1217">
        <f t="shared" si="0"/>
        <v>110340.864</v>
      </c>
      <c r="AF6" s="1217">
        <f t="shared" si="0"/>
        <v>88945.902000000002</v>
      </c>
      <c r="AG6" s="1217">
        <f t="shared" si="0"/>
        <v>91920.635999999999</v>
      </c>
      <c r="AH6" s="1217">
        <f t="shared" si="0"/>
        <v>105891.59</v>
      </c>
      <c r="AK6" s="1217"/>
      <c r="AL6" s="1217"/>
    </row>
    <row r="7" spans="1:38" s="633" customFormat="1" hidden="1">
      <c r="A7">
        <v>2010</v>
      </c>
      <c r="B7">
        <v>1000216</v>
      </c>
      <c r="C7" t="s">
        <v>333</v>
      </c>
      <c r="D7" t="s">
        <v>140</v>
      </c>
      <c r="E7" t="s">
        <v>402</v>
      </c>
      <c r="F7" t="s">
        <v>403</v>
      </c>
      <c r="G7" s="274">
        <v>0.1071</v>
      </c>
      <c r="H7" t="s">
        <v>209</v>
      </c>
      <c r="I7" t="s">
        <v>406</v>
      </c>
      <c r="J7" s="319"/>
      <c r="K7" s="319"/>
      <c r="L7" s="319"/>
      <c r="M7" s="632" t="str">
        <f>VLOOKUP(C7,'[22]Facility-Sector'!$B$5:$D$35,3,FALSE)</f>
        <v>Waste</v>
      </c>
      <c r="N7" s="1983" t="s">
        <v>183</v>
      </c>
      <c r="O7" s="1122">
        <f>G7-'[22]EIA GHGRP Subpart Data'!G6</f>
        <v>0</v>
      </c>
      <c r="P7"/>
      <c r="T7" s="318"/>
      <c r="U7" t="s">
        <v>333</v>
      </c>
      <c r="V7" s="1217">
        <f t="shared" si="1"/>
        <v>71051.635511999993</v>
      </c>
      <c r="W7" s="1217">
        <f t="shared" si="0"/>
        <v>74133.177049999998</v>
      </c>
      <c r="X7" s="1217">
        <f t="shared" si="0"/>
        <v>53642.925289999999</v>
      </c>
      <c r="Y7" s="1217">
        <f t="shared" si="0"/>
        <v>65764.047999999995</v>
      </c>
      <c r="Z7" s="1217">
        <f t="shared" si="0"/>
        <v>67101.398000000001</v>
      </c>
      <c r="AA7" s="1217">
        <f t="shared" si="0"/>
        <v>68548</v>
      </c>
      <c r="AB7" s="1217">
        <f t="shared" si="0"/>
        <v>25000.25</v>
      </c>
      <c r="AC7" s="1217">
        <f t="shared" si="0"/>
        <v>34204.75</v>
      </c>
      <c r="AD7" s="1217">
        <f t="shared" si="0"/>
        <v>18051.25</v>
      </c>
      <c r="AE7" s="1217">
        <f t="shared" si="0"/>
        <v>28452.25</v>
      </c>
      <c r="AF7" s="1217">
        <f t="shared" si="0"/>
        <v>23260.75</v>
      </c>
      <c r="AG7" s="1217">
        <f t="shared" si="0"/>
        <v>24416.5</v>
      </c>
      <c r="AH7" s="1217">
        <f t="shared" si="0"/>
        <v>21821.75</v>
      </c>
      <c r="AK7" s="1217"/>
      <c r="AL7" s="1217"/>
    </row>
    <row r="8" spans="1:38" s="633" customFormat="1" hidden="1">
      <c r="A8">
        <v>2010</v>
      </c>
      <c r="B8">
        <v>1005265</v>
      </c>
      <c r="C8" t="s">
        <v>407</v>
      </c>
      <c r="D8" t="s">
        <v>140</v>
      </c>
      <c r="E8" t="s">
        <v>402</v>
      </c>
      <c r="F8" t="s">
        <v>403</v>
      </c>
      <c r="G8" s="274">
        <v>136606.20000000001</v>
      </c>
      <c r="H8" t="s">
        <v>208</v>
      </c>
      <c r="I8" t="s">
        <v>404</v>
      </c>
      <c r="J8" s="319"/>
      <c r="K8" s="319"/>
      <c r="L8" s="319"/>
      <c r="M8" s="632" t="str">
        <f>VLOOKUP(C8,'[22]Facility-Sector'!$B$5:$D$35,3,FALSE)</f>
        <v>Industrial</v>
      </c>
      <c r="N8" s="1983" t="s">
        <v>184</v>
      </c>
      <c r="O8" s="1122">
        <f>G8-'[22]EIA GHGRP Subpart Data'!G7</f>
        <v>0</v>
      </c>
      <c r="P8"/>
      <c r="T8" s="318"/>
      <c r="U8" t="s">
        <v>407</v>
      </c>
      <c r="V8" s="1217">
        <f t="shared" si="1"/>
        <v>563671.62600000005</v>
      </c>
      <c r="W8" s="1217">
        <f t="shared" si="0"/>
        <v>0</v>
      </c>
      <c r="X8" s="1217">
        <f t="shared" si="0"/>
        <v>0</v>
      </c>
      <c r="Y8" s="1217">
        <f t="shared" si="0"/>
        <v>0</v>
      </c>
      <c r="Z8" s="1217">
        <f t="shared" si="0"/>
        <v>0</v>
      </c>
      <c r="AA8" s="1217">
        <f t="shared" si="0"/>
        <v>0</v>
      </c>
      <c r="AB8" s="1217">
        <f t="shared" si="0"/>
        <v>0</v>
      </c>
      <c r="AC8" s="1217">
        <f t="shared" si="0"/>
        <v>0</v>
      </c>
      <c r="AD8" s="1217">
        <f t="shared" si="0"/>
        <v>0</v>
      </c>
      <c r="AE8" s="1217">
        <f t="shared" si="0"/>
        <v>0</v>
      </c>
      <c r="AF8" s="1217">
        <f t="shared" si="0"/>
        <v>0</v>
      </c>
      <c r="AG8" s="1217">
        <f t="shared" si="0"/>
        <v>0</v>
      </c>
      <c r="AH8" s="1217">
        <f t="shared" si="0"/>
        <v>0</v>
      </c>
      <c r="AK8" s="1217"/>
      <c r="AL8" s="1217"/>
    </row>
    <row r="9" spans="1:38" s="633" customFormat="1" hidden="1">
      <c r="A9">
        <v>2010</v>
      </c>
      <c r="B9">
        <v>1007740</v>
      </c>
      <c r="C9" t="s">
        <v>295</v>
      </c>
      <c r="D9" t="s">
        <v>140</v>
      </c>
      <c r="E9" t="s">
        <v>402</v>
      </c>
      <c r="F9" t="s">
        <v>403</v>
      </c>
      <c r="G9" s="274">
        <v>5775.5379999999996</v>
      </c>
      <c r="H9" t="s">
        <v>210</v>
      </c>
      <c r="I9" t="s">
        <v>405</v>
      </c>
      <c r="J9" s="319"/>
      <c r="K9" s="319"/>
      <c r="L9" s="319"/>
      <c r="M9" s="632" t="str">
        <f>VLOOKUP(C9,'[22]Facility-Sector'!$B$5:$D$35,3,FALSE)</f>
        <v>Energy Industries</v>
      </c>
      <c r="N9" s="1983" t="s">
        <v>182</v>
      </c>
      <c r="O9" s="1122">
        <f>G9-'[22]EIA GHGRP Subpart Data'!G8</f>
        <v>0</v>
      </c>
      <c r="P9"/>
      <c r="T9" s="318"/>
      <c r="U9" t="s">
        <v>295</v>
      </c>
      <c r="V9" s="1217">
        <f t="shared" si="1"/>
        <v>2518410.7380000004</v>
      </c>
      <c r="W9" s="1217">
        <f t="shared" si="0"/>
        <v>2649034.034</v>
      </c>
      <c r="X9" s="1217">
        <f t="shared" si="0"/>
        <v>2407164.4539999999</v>
      </c>
      <c r="Y9" s="1217">
        <f t="shared" si="0"/>
        <v>2218543.9040000001</v>
      </c>
      <c r="Z9" s="1217">
        <f t="shared" si="0"/>
        <v>2132492.2980000004</v>
      </c>
      <c r="AA9" s="1217">
        <f t="shared" si="0"/>
        <v>2018463.2319999998</v>
      </c>
      <c r="AB9" s="1217">
        <f t="shared" si="0"/>
        <v>2030521.2080000001</v>
      </c>
      <c r="AC9" s="1217">
        <f t="shared" si="0"/>
        <v>2005841.8080000002</v>
      </c>
      <c r="AD9" s="1217">
        <f t="shared" si="0"/>
        <v>1995225.726</v>
      </c>
      <c r="AE9" s="1217">
        <f t="shared" si="0"/>
        <v>1866715.7419999999</v>
      </c>
      <c r="AF9" s="1217">
        <f t="shared" si="0"/>
        <v>1890193.754</v>
      </c>
      <c r="AG9" s="1217">
        <f t="shared" si="0"/>
        <v>1724432.3620000002</v>
      </c>
      <c r="AH9" s="1217">
        <f t="shared" si="0"/>
        <v>2018124.57</v>
      </c>
      <c r="AK9" s="1217"/>
      <c r="AL9" s="1217"/>
    </row>
    <row r="10" spans="1:38" s="633" customFormat="1" hidden="1">
      <c r="A10">
        <v>2010</v>
      </c>
      <c r="B10">
        <v>1007914</v>
      </c>
      <c r="C10" t="s">
        <v>330</v>
      </c>
      <c r="D10" t="s">
        <v>140</v>
      </c>
      <c r="E10" t="s">
        <v>402</v>
      </c>
      <c r="F10" t="s">
        <v>403</v>
      </c>
      <c r="G10" s="274">
        <v>182402</v>
      </c>
      <c r="H10" t="s">
        <v>208</v>
      </c>
      <c r="I10" t="s">
        <v>404</v>
      </c>
      <c r="J10" s="319"/>
      <c r="K10" s="319"/>
      <c r="L10" s="319"/>
      <c r="M10" s="632" t="str">
        <f>VLOOKUP(C10,'[22]Facility-Sector'!$B$5:$D$35,3,FALSE)</f>
        <v>Waste</v>
      </c>
      <c r="N10" s="1983" t="s">
        <v>182</v>
      </c>
      <c r="O10" s="1122">
        <f>G10-'[22]EIA GHGRP Subpart Data'!G9</f>
        <v>0</v>
      </c>
      <c r="P10"/>
      <c r="T10" s="318"/>
      <c r="U10" t="s">
        <v>330</v>
      </c>
      <c r="V10" s="1217">
        <f t="shared" si="1"/>
        <v>507209.74599999998</v>
      </c>
      <c r="W10" s="1217">
        <f t="shared" si="0"/>
        <v>525612.83799999999</v>
      </c>
      <c r="X10" s="1217">
        <f t="shared" si="0"/>
        <v>562154.79200000002</v>
      </c>
      <c r="Y10" s="1217">
        <f t="shared" si="0"/>
        <v>692573.99600000004</v>
      </c>
      <c r="Z10" s="1217">
        <f t="shared" si="0"/>
        <v>638430.01600000006</v>
      </c>
      <c r="AA10" s="1217">
        <f t="shared" si="0"/>
        <v>666945.94199999992</v>
      </c>
      <c r="AB10" s="1217">
        <f t="shared" si="0"/>
        <v>649350.22399999993</v>
      </c>
      <c r="AC10" s="1217">
        <f t="shared" si="0"/>
        <v>620958.83199999994</v>
      </c>
      <c r="AD10" s="1217">
        <f t="shared" si="0"/>
        <v>698048.64</v>
      </c>
      <c r="AE10" s="1217">
        <f t="shared" si="0"/>
        <v>724763.52</v>
      </c>
      <c r="AF10" s="1217">
        <f t="shared" si="0"/>
        <v>746228.0419999999</v>
      </c>
      <c r="AG10" s="1217">
        <f t="shared" si="0"/>
        <v>712079.20600000001</v>
      </c>
      <c r="AH10" s="1217">
        <f t="shared" si="0"/>
        <v>686672.6</v>
      </c>
      <c r="AK10" s="1217"/>
      <c r="AL10" s="1217"/>
    </row>
    <row r="11" spans="1:38" s="633" customFormat="1" hidden="1">
      <c r="A11">
        <v>2010</v>
      </c>
      <c r="B11">
        <v>1007914</v>
      </c>
      <c r="C11" t="s">
        <v>330</v>
      </c>
      <c r="D11" t="s">
        <v>140</v>
      </c>
      <c r="E11" t="s">
        <v>402</v>
      </c>
      <c r="F11" t="s">
        <v>403</v>
      </c>
      <c r="G11" s="274">
        <v>314891</v>
      </c>
      <c r="H11" t="s">
        <v>408</v>
      </c>
      <c r="I11" t="s">
        <v>409</v>
      </c>
      <c r="J11" s="319"/>
      <c r="K11" s="319"/>
      <c r="L11" s="319"/>
      <c r="M11" s="632" t="str">
        <f>VLOOKUP(C11,'[22]Facility-Sector'!$B$5:$D$35,3,FALSE)</f>
        <v>Waste</v>
      </c>
      <c r="N11" s="1983" t="s">
        <v>182</v>
      </c>
      <c r="O11" s="1122">
        <f>G11-'[22]EIA GHGRP Subpart Data'!G10</f>
        <v>0</v>
      </c>
      <c r="P11"/>
      <c r="T11" s="318"/>
      <c r="U11" t="s">
        <v>293</v>
      </c>
      <c r="V11" s="1217">
        <f t="shared" si="1"/>
        <v>90438.30799999999</v>
      </c>
      <c r="W11" s="1217">
        <f t="shared" si="0"/>
        <v>87333.006000000008</v>
      </c>
      <c r="X11" s="1217">
        <f t="shared" si="0"/>
        <v>81319.402000000002</v>
      </c>
      <c r="Y11" s="1217">
        <f t="shared" si="0"/>
        <v>88928.83</v>
      </c>
      <c r="Z11" s="1217">
        <f t="shared" si="0"/>
        <v>50242.6</v>
      </c>
      <c r="AA11" s="1217">
        <f t="shared" si="0"/>
        <v>20219.324000000001</v>
      </c>
      <c r="AB11" s="1217">
        <f t="shared" si="0"/>
        <v>19716.933999999997</v>
      </c>
      <c r="AC11" s="1217">
        <f t="shared" si="0"/>
        <v>23949.018</v>
      </c>
      <c r="AD11" s="1217">
        <f t="shared" si="0"/>
        <v>44340.038</v>
      </c>
      <c r="AE11" s="1217">
        <f t="shared" si="0"/>
        <v>66808.78</v>
      </c>
      <c r="AF11" s="1217">
        <f t="shared" si="0"/>
        <v>58992.754000000001</v>
      </c>
      <c r="AG11" s="1217">
        <f t="shared" si="0"/>
        <v>85018.034</v>
      </c>
      <c r="AH11" s="1217">
        <f t="shared" si="0"/>
        <v>59330.64</v>
      </c>
      <c r="AK11" s="1217"/>
      <c r="AL11" s="1217"/>
    </row>
    <row r="12" spans="1:38" s="633" customFormat="1" hidden="1">
      <c r="A12">
        <v>2010</v>
      </c>
      <c r="B12">
        <v>1001555</v>
      </c>
      <c r="C12" t="s">
        <v>293</v>
      </c>
      <c r="D12" t="s">
        <v>140</v>
      </c>
      <c r="E12" t="s">
        <v>402</v>
      </c>
      <c r="F12" t="s">
        <v>403</v>
      </c>
      <c r="G12" s="274">
        <v>214.858</v>
      </c>
      <c r="H12" t="s">
        <v>210</v>
      </c>
      <c r="I12" t="s">
        <v>405</v>
      </c>
      <c r="J12" s="319"/>
      <c r="K12" s="319"/>
      <c r="L12" s="319"/>
      <c r="M12" s="632" t="str">
        <f>VLOOKUP(C12,'[22]Facility-Sector'!$B$5:$D$35,3,FALSE)</f>
        <v>Energy Industries</v>
      </c>
      <c r="N12" s="1983" t="s">
        <v>180</v>
      </c>
      <c r="O12" s="1122">
        <f>G12-'[22]EIA GHGRP Subpart Data'!G11</f>
        <v>0</v>
      </c>
      <c r="P12"/>
      <c r="T12" s="318"/>
      <c r="U12" t="s">
        <v>289</v>
      </c>
      <c r="V12" s="1217">
        <f t="shared" si="1"/>
        <v>165991.85</v>
      </c>
      <c r="W12" s="1217">
        <f t="shared" si="0"/>
        <v>126879.42</v>
      </c>
      <c r="X12" s="1217">
        <f t="shared" si="0"/>
        <v>140197.514</v>
      </c>
      <c r="Y12" s="1217">
        <f t="shared" si="0"/>
        <v>95906.57</v>
      </c>
      <c r="Z12" s="1217">
        <f t="shared" si="0"/>
        <v>105571.996</v>
      </c>
      <c r="AA12" s="1217">
        <f t="shared" si="0"/>
        <v>132474.274</v>
      </c>
      <c r="AB12" s="1217">
        <f t="shared" si="0"/>
        <v>86641.678</v>
      </c>
      <c r="AC12" s="1217">
        <f t="shared" si="0"/>
        <v>89776.823999999993</v>
      </c>
      <c r="AD12" s="1217">
        <f t="shared" si="0"/>
        <v>155486.62</v>
      </c>
      <c r="AE12" s="1217">
        <f t="shared" si="0"/>
        <v>224951.39799999999</v>
      </c>
      <c r="AF12" s="1217">
        <f t="shared" si="0"/>
        <v>148024.674</v>
      </c>
      <c r="AG12" s="1217">
        <f t="shared" si="0"/>
        <v>136308.81599999999</v>
      </c>
      <c r="AH12" s="1217">
        <f t="shared" si="0"/>
        <v>133471.60999999999</v>
      </c>
      <c r="AK12" s="1217"/>
      <c r="AL12" s="1217"/>
    </row>
    <row r="13" spans="1:38" s="633" customFormat="1" hidden="1">
      <c r="A13">
        <v>2010</v>
      </c>
      <c r="B13">
        <v>1001802</v>
      </c>
      <c r="C13" t="s">
        <v>289</v>
      </c>
      <c r="D13" t="s">
        <v>140</v>
      </c>
      <c r="E13" t="s">
        <v>402</v>
      </c>
      <c r="F13" t="s">
        <v>403</v>
      </c>
      <c r="G13" s="274">
        <v>165378</v>
      </c>
      <c r="H13" t="s">
        <v>208</v>
      </c>
      <c r="I13" t="s">
        <v>404</v>
      </c>
      <c r="J13" s="319"/>
      <c r="K13" s="319"/>
      <c r="L13" s="319"/>
      <c r="M13" s="632" t="str">
        <f>VLOOKUP(C13,'[22]Facility-Sector'!$B$5:$D$35,3,FALSE)</f>
        <v>Energy Industries</v>
      </c>
      <c r="N13" s="1983" t="s">
        <v>180</v>
      </c>
      <c r="O13" s="1122">
        <f>G13-'[22]EIA GHGRP Subpart Data'!G12</f>
        <v>0</v>
      </c>
      <c r="P13"/>
      <c r="T13" s="318"/>
      <c r="U13" t="s">
        <v>334</v>
      </c>
      <c r="V13" s="1217">
        <f t="shared" si="1"/>
        <v>45373.15</v>
      </c>
      <c r="W13" s="1217">
        <f t="shared" si="0"/>
        <v>47447.55</v>
      </c>
      <c r="X13" s="1217">
        <f t="shared" si="0"/>
        <v>44615.05</v>
      </c>
      <c r="Y13" s="1217">
        <f t="shared" si="0"/>
        <v>35355.949999999997</v>
      </c>
      <c r="Z13" s="1217">
        <f t="shared" si="0"/>
        <v>34239.15</v>
      </c>
      <c r="AA13" s="1217">
        <f t="shared" si="0"/>
        <v>32700.45</v>
      </c>
      <c r="AB13" s="1217">
        <f t="shared" si="0"/>
        <v>37858</v>
      </c>
      <c r="AC13" s="1217">
        <f t="shared" si="0"/>
        <v>39519.25</v>
      </c>
      <c r="AD13" s="1217">
        <f t="shared" si="0"/>
        <v>34682.300000000003</v>
      </c>
      <c r="AE13" s="1217">
        <f t="shared" si="0"/>
        <v>31336.400000000001</v>
      </c>
      <c r="AF13" s="1217">
        <f t="shared" si="0"/>
        <v>30159.15</v>
      </c>
      <c r="AG13" s="1217">
        <f t="shared" si="0"/>
        <v>29416.55</v>
      </c>
      <c r="AH13" s="1217">
        <f t="shared" si="0"/>
        <v>23961.25</v>
      </c>
      <c r="AK13" s="1217"/>
      <c r="AL13" s="1217"/>
    </row>
    <row r="14" spans="1:38" s="633" customFormat="1" hidden="1">
      <c r="A14">
        <v>2010</v>
      </c>
      <c r="B14">
        <v>1004803</v>
      </c>
      <c r="C14" t="s">
        <v>334</v>
      </c>
      <c r="D14" t="s">
        <v>140</v>
      </c>
      <c r="E14" t="s">
        <v>402</v>
      </c>
      <c r="F14" t="s">
        <v>403</v>
      </c>
      <c r="G14" s="274">
        <v>5.9</v>
      </c>
      <c r="H14" t="s">
        <v>208</v>
      </c>
      <c r="I14" t="s">
        <v>404</v>
      </c>
      <c r="J14" s="319"/>
      <c r="K14" s="319"/>
      <c r="L14" s="319"/>
      <c r="M14" s="632" t="str">
        <f>VLOOKUP(C14,'[22]Facility-Sector'!$B$5:$D$35,3,FALSE)</f>
        <v>Waste</v>
      </c>
      <c r="N14" s="1983" t="s">
        <v>182</v>
      </c>
      <c r="O14" s="1122">
        <f>G14-'[22]EIA GHGRP Subpart Data'!G13</f>
        <v>0</v>
      </c>
      <c r="P14"/>
      <c r="T14" s="318"/>
      <c r="U14" t="s">
        <v>307</v>
      </c>
      <c r="V14" s="1217">
        <f t="shared" si="1"/>
        <v>564190.05800000008</v>
      </c>
      <c r="W14" s="1217">
        <f t="shared" si="0"/>
        <v>578300.19799999997</v>
      </c>
      <c r="X14" s="1217">
        <f t="shared" si="0"/>
        <v>520936.016</v>
      </c>
      <c r="Y14" s="1217">
        <f t="shared" si="0"/>
        <v>334779.96399999998</v>
      </c>
      <c r="Z14" s="1217">
        <f t="shared" si="0"/>
        <v>560169.49599999993</v>
      </c>
      <c r="AA14" s="1217">
        <f t="shared" si="0"/>
        <v>556035.63599999994</v>
      </c>
      <c r="AB14" s="1217">
        <f t="shared" si="0"/>
        <v>524585.27399999998</v>
      </c>
      <c r="AC14" s="1217">
        <f t="shared" si="0"/>
        <v>607024.88199999998</v>
      </c>
      <c r="AD14" s="1217">
        <f t="shared" si="0"/>
        <v>595392.576</v>
      </c>
      <c r="AE14" s="1217">
        <f t="shared" si="0"/>
        <v>584739.64199999999</v>
      </c>
      <c r="AF14" s="1217">
        <f t="shared" si="0"/>
        <v>530127.598</v>
      </c>
      <c r="AG14" s="1217">
        <f t="shared" si="0"/>
        <v>602605.1</v>
      </c>
      <c r="AH14" s="1217">
        <f t="shared" si="0"/>
        <v>582693.65399999998</v>
      </c>
      <c r="AK14" s="1217"/>
      <c r="AL14" s="1217"/>
    </row>
    <row r="15" spans="1:38" s="633" customFormat="1" hidden="1">
      <c r="A15">
        <v>2010</v>
      </c>
      <c r="B15">
        <v>1001802</v>
      </c>
      <c r="C15" t="s">
        <v>289</v>
      </c>
      <c r="D15" t="s">
        <v>140</v>
      </c>
      <c r="E15" t="s">
        <v>402</v>
      </c>
      <c r="F15" t="s">
        <v>403</v>
      </c>
      <c r="G15" s="274">
        <v>181.75</v>
      </c>
      <c r="H15" t="s">
        <v>209</v>
      </c>
      <c r="I15" t="s">
        <v>406</v>
      </c>
      <c r="J15" s="319"/>
      <c r="K15" s="319"/>
      <c r="L15" s="319"/>
      <c r="M15" s="632" t="str">
        <f>VLOOKUP(C15,'[22]Facility-Sector'!$B$5:$D$35,3,FALSE)</f>
        <v>Energy Industries</v>
      </c>
      <c r="N15" s="1983" t="s">
        <v>180</v>
      </c>
      <c r="O15" s="1122">
        <f>G15-'[22]EIA GHGRP Subpart Data'!G14</f>
        <v>0</v>
      </c>
      <c r="P15"/>
      <c r="T15" s="318"/>
      <c r="U15" t="s">
        <v>294</v>
      </c>
      <c r="V15" s="1217">
        <f t="shared" si="1"/>
        <v>974642.48200000008</v>
      </c>
      <c r="W15" s="1217">
        <f t="shared" si="0"/>
        <v>876050.87</v>
      </c>
      <c r="X15" s="1217">
        <f t="shared" si="0"/>
        <v>862826.26800000004</v>
      </c>
      <c r="Y15" s="1217">
        <f t="shared" si="0"/>
        <v>861901.45</v>
      </c>
      <c r="Z15" s="1217">
        <f t="shared" si="0"/>
        <v>882924.14399999997</v>
      </c>
      <c r="AA15" s="1217">
        <f t="shared" si="0"/>
        <v>1013613.672</v>
      </c>
      <c r="AB15" s="1217">
        <f t="shared" si="0"/>
        <v>798383.69400000002</v>
      </c>
      <c r="AC15" s="1217">
        <f t="shared" si="0"/>
        <v>813388.46000000008</v>
      </c>
      <c r="AD15" s="1217">
        <f t="shared" si="0"/>
        <v>849125.99199999997</v>
      </c>
      <c r="AE15" s="1217">
        <f t="shared" si="0"/>
        <v>857248.10800000001</v>
      </c>
      <c r="AF15" s="1217">
        <f t="shared" si="0"/>
        <v>630457.152</v>
      </c>
      <c r="AG15" s="1217">
        <f t="shared" si="0"/>
        <v>751162.20600000001</v>
      </c>
      <c r="AH15" s="1217">
        <f t="shared" si="0"/>
        <v>791957.38800000004</v>
      </c>
      <c r="AK15" s="1217"/>
      <c r="AL15" s="1217"/>
    </row>
    <row r="16" spans="1:38" s="633" customFormat="1">
      <c r="A16">
        <v>2010</v>
      </c>
      <c r="B16">
        <v>1006932</v>
      </c>
      <c r="C16" t="s">
        <v>307</v>
      </c>
      <c r="D16" t="s">
        <v>410</v>
      </c>
      <c r="E16" t="s">
        <v>411</v>
      </c>
      <c r="F16" t="s">
        <v>403</v>
      </c>
      <c r="G16" s="274">
        <v>624</v>
      </c>
      <c r="H16" t="s">
        <v>209</v>
      </c>
      <c r="I16" t="s">
        <v>406</v>
      </c>
      <c r="J16" s="319"/>
      <c r="K16" s="319"/>
      <c r="L16" s="319"/>
      <c r="M16" s="632" t="str">
        <f>VLOOKUP(C16,'[22]Facility-Sector'!$B$5:$D$35,3,FALSE)</f>
        <v>Energy Industries</v>
      </c>
      <c r="N16" s="1983" t="s">
        <v>182</v>
      </c>
      <c r="O16" s="1122">
        <f>G16-'[22]EIA GHGRP Subpart Data'!G15</f>
        <v>0</v>
      </c>
      <c r="P16"/>
      <c r="T16" s="318"/>
      <c r="U16" t="s">
        <v>337</v>
      </c>
      <c r="V16" s="1217">
        <f t="shared" si="1"/>
        <v>55539.771950000002</v>
      </c>
      <c r="W16" s="1217">
        <f t="shared" si="0"/>
        <v>58215.475400000003</v>
      </c>
      <c r="X16" s="1217">
        <f t="shared" si="0"/>
        <v>42409.38235</v>
      </c>
      <c r="Y16" s="1217">
        <f t="shared" si="0"/>
        <v>16401.25</v>
      </c>
      <c r="Z16" s="1217">
        <f t="shared" si="0"/>
        <v>4920.75</v>
      </c>
      <c r="AA16" s="1217">
        <f t="shared" si="0"/>
        <v>7195</v>
      </c>
      <c r="AB16" s="1217">
        <f t="shared" si="0"/>
        <v>8079</v>
      </c>
      <c r="AC16" s="1217">
        <f t="shared" si="0"/>
        <v>9144.5</v>
      </c>
      <c r="AD16" s="1217">
        <f t="shared" si="0"/>
        <v>10918</v>
      </c>
      <c r="AE16" s="1217">
        <f t="shared" si="0"/>
        <v>10608</v>
      </c>
      <c r="AF16" s="1217">
        <f t="shared" si="0"/>
        <v>8343.5</v>
      </c>
      <c r="AG16" s="1217">
        <f t="shared" si="0"/>
        <v>8672.25</v>
      </c>
      <c r="AH16" s="1217">
        <f t="shared" si="0"/>
        <v>8249.5</v>
      </c>
      <c r="AK16" s="1217"/>
      <c r="AL16" s="1217"/>
    </row>
    <row r="17" spans="1:38" s="633" customFormat="1" hidden="1">
      <c r="A17">
        <v>2010</v>
      </c>
      <c r="B17">
        <v>1007845</v>
      </c>
      <c r="C17" t="s">
        <v>294</v>
      </c>
      <c r="D17" t="s">
        <v>140</v>
      </c>
      <c r="E17" t="s">
        <v>402</v>
      </c>
      <c r="F17" t="s">
        <v>403</v>
      </c>
      <c r="G17" s="274">
        <v>929.25</v>
      </c>
      <c r="H17" t="s">
        <v>209</v>
      </c>
      <c r="I17" t="s">
        <v>406</v>
      </c>
      <c r="J17" s="319"/>
      <c r="K17" s="319"/>
      <c r="L17" s="319"/>
      <c r="M17" s="632" t="str">
        <f>VLOOKUP(C17,'[22]Facility-Sector'!$B$5:$D$35,3,FALSE)</f>
        <v>Energy Industries</v>
      </c>
      <c r="N17" s="1983" t="s">
        <v>182</v>
      </c>
      <c r="O17" s="1122">
        <f>G17-'[22]EIA GHGRP Subpart Data'!G16</f>
        <v>0</v>
      </c>
      <c r="P17"/>
      <c r="T17" s="318"/>
      <c r="U17" t="s">
        <v>302</v>
      </c>
      <c r="V17" s="1217">
        <f t="shared" si="1"/>
        <v>209414.46400000001</v>
      </c>
      <c r="W17" s="1217">
        <f t="shared" si="0"/>
        <v>191207.65399999998</v>
      </c>
      <c r="X17" s="1217">
        <f t="shared" si="0"/>
        <v>177807.67</v>
      </c>
      <c r="Y17" s="1217">
        <f t="shared" si="0"/>
        <v>133411.226</v>
      </c>
      <c r="Z17" s="1217">
        <f t="shared" si="0"/>
        <v>139848.67200000002</v>
      </c>
      <c r="AA17" s="1217">
        <f t="shared" si="0"/>
        <v>112877.352</v>
      </c>
      <c r="AB17" s="1217">
        <f t="shared" si="0"/>
        <v>139574.77800000002</v>
      </c>
      <c r="AC17" s="1217">
        <f t="shared" si="0"/>
        <v>179645.288</v>
      </c>
      <c r="AD17" s="1217">
        <f t="shared" si="0"/>
        <v>170807.78</v>
      </c>
      <c r="AE17" s="1217">
        <f t="shared" si="0"/>
        <v>182922.38800000001</v>
      </c>
      <c r="AF17" s="1217">
        <f t="shared" si="0"/>
        <v>152026.57999999999</v>
      </c>
      <c r="AG17" s="1217">
        <f t="shared" si="0"/>
        <v>152544.67000000001</v>
      </c>
      <c r="AH17" s="1217">
        <f t="shared" si="0"/>
        <v>180927.76800000001</v>
      </c>
      <c r="AK17" s="1217"/>
      <c r="AL17" s="1217"/>
    </row>
    <row r="18" spans="1:38" s="633" customFormat="1" hidden="1">
      <c r="A18">
        <v>2010</v>
      </c>
      <c r="B18">
        <v>1007740</v>
      </c>
      <c r="C18" t="s">
        <v>295</v>
      </c>
      <c r="D18" t="s">
        <v>140</v>
      </c>
      <c r="E18" t="s">
        <v>402</v>
      </c>
      <c r="F18" t="s">
        <v>403</v>
      </c>
      <c r="G18" s="274">
        <v>2422.5</v>
      </c>
      <c r="H18" t="s">
        <v>209</v>
      </c>
      <c r="I18" t="s">
        <v>406</v>
      </c>
      <c r="J18" s="319"/>
      <c r="K18" s="319"/>
      <c r="L18" s="319"/>
      <c r="M18" s="632" t="str">
        <f>VLOOKUP(C18,'[22]Facility-Sector'!$B$5:$D$35,3,FALSE)</f>
        <v>Energy Industries</v>
      </c>
      <c r="N18" s="1983" t="s">
        <v>182</v>
      </c>
      <c r="O18" s="1122">
        <f>G18-'[22]EIA GHGRP Subpart Data'!G17</f>
        <v>0</v>
      </c>
      <c r="P18"/>
      <c r="T18" s="318"/>
      <c r="U18" t="s">
        <v>304</v>
      </c>
      <c r="V18" s="1217">
        <f t="shared" si="1"/>
        <v>25615.086000000003</v>
      </c>
      <c r="W18" s="1217">
        <f t="shared" si="0"/>
        <v>25078.846000000001</v>
      </c>
      <c r="X18" s="1217">
        <f t="shared" si="0"/>
        <v>24575.754000000001</v>
      </c>
      <c r="Y18" s="1217">
        <f t="shared" si="0"/>
        <v>24171.61</v>
      </c>
      <c r="Z18" s="1217">
        <f t="shared" si="0"/>
        <v>24034.562000000002</v>
      </c>
      <c r="AA18" s="1217">
        <f t="shared" si="0"/>
        <v>23520.27</v>
      </c>
      <c r="AB18" s="1217">
        <f t="shared" si="0"/>
        <v>23408.472000000002</v>
      </c>
      <c r="AC18" s="1217">
        <f t="shared" si="0"/>
        <v>23332.921999999999</v>
      </c>
      <c r="AD18" s="1217">
        <f t="shared" si="0"/>
        <v>24175.61</v>
      </c>
      <c r="AE18" s="1217">
        <f t="shared" si="0"/>
        <v>24542.154000000002</v>
      </c>
      <c r="AF18" s="1217">
        <f t="shared" si="0"/>
        <v>24151.71</v>
      </c>
      <c r="AG18" s="1217">
        <f t="shared" si="0"/>
        <v>23807.116000000002</v>
      </c>
      <c r="AH18" s="1217">
        <f t="shared" si="0"/>
        <v>23724.416000000001</v>
      </c>
      <c r="AK18" s="1217"/>
      <c r="AL18" s="1217"/>
    </row>
    <row r="19" spans="1:38" s="633" customFormat="1" hidden="1">
      <c r="A19">
        <v>2010</v>
      </c>
      <c r="B19">
        <v>1006173</v>
      </c>
      <c r="C19" t="s">
        <v>337</v>
      </c>
      <c r="D19" t="s">
        <v>412</v>
      </c>
      <c r="E19" t="s">
        <v>413</v>
      </c>
      <c r="F19" t="s">
        <v>403</v>
      </c>
      <c r="G19" s="274">
        <v>55539.771950000002</v>
      </c>
      <c r="H19" t="s">
        <v>209</v>
      </c>
      <c r="I19" t="s">
        <v>406</v>
      </c>
      <c r="J19" s="319"/>
      <c r="K19" s="319"/>
      <c r="L19" s="319"/>
      <c r="M19" s="632" t="str">
        <f>VLOOKUP(C19,'[22]Facility-Sector'!$B$5:$D$35,3,FALSE)</f>
        <v>Waste</v>
      </c>
      <c r="N19" s="1983" t="s">
        <v>180</v>
      </c>
      <c r="O19" s="1122">
        <f>G19-'[22]EIA GHGRP Subpart Data'!G18</f>
        <v>0</v>
      </c>
      <c r="P19"/>
      <c r="T19" s="318"/>
      <c r="U19" t="s">
        <v>299</v>
      </c>
      <c r="V19" s="1217">
        <f t="shared" si="1"/>
        <v>953701.2699999999</v>
      </c>
      <c r="W19" s="1217">
        <f t="shared" si="0"/>
        <v>992376.22</v>
      </c>
      <c r="X19" s="1217">
        <f t="shared" si="0"/>
        <v>913639</v>
      </c>
      <c r="Y19" s="1217">
        <f t="shared" si="0"/>
        <v>961976</v>
      </c>
      <c r="Z19" s="1217">
        <f t="shared" si="0"/>
        <v>915443.44400000002</v>
      </c>
      <c r="AA19" s="1217">
        <f t="shared" si="0"/>
        <v>952058.51</v>
      </c>
      <c r="AB19" s="1217">
        <f t="shared" si="0"/>
        <v>846224.38800000004</v>
      </c>
      <c r="AC19" s="1217">
        <f t="shared" si="0"/>
        <v>862843.21600000001</v>
      </c>
      <c r="AD19" s="1217">
        <f t="shared" si="0"/>
        <v>883892.31</v>
      </c>
      <c r="AE19" s="1217">
        <f t="shared" si="0"/>
        <v>895467.03200000001</v>
      </c>
      <c r="AF19" s="1217">
        <f t="shared" si="0"/>
        <v>789264.73400000005</v>
      </c>
      <c r="AG19" s="1217">
        <f t="shared" si="0"/>
        <v>844208.348</v>
      </c>
      <c r="AH19" s="1217">
        <f t="shared" si="0"/>
        <v>878816.39599999995</v>
      </c>
      <c r="AK19" s="1217"/>
      <c r="AL19" s="1217"/>
    </row>
    <row r="20" spans="1:38" s="633" customFormat="1" hidden="1">
      <c r="A20">
        <v>2010</v>
      </c>
      <c r="B20">
        <v>1001437</v>
      </c>
      <c r="C20" t="s">
        <v>302</v>
      </c>
      <c r="D20" t="s">
        <v>140</v>
      </c>
      <c r="E20" t="s">
        <v>402</v>
      </c>
      <c r="F20" t="s">
        <v>403</v>
      </c>
      <c r="G20" s="274">
        <v>497.06400000000002</v>
      </c>
      <c r="H20" t="s">
        <v>210</v>
      </c>
      <c r="I20" t="s">
        <v>405</v>
      </c>
      <c r="J20" s="319"/>
      <c r="K20" s="319"/>
      <c r="L20" s="319"/>
      <c r="M20" s="632" t="str">
        <f>VLOOKUP(C20,'[22]Facility-Sector'!$B$5:$D$35,3,FALSE)</f>
        <v>Energy Industries</v>
      </c>
      <c r="N20" s="1983" t="s">
        <v>184</v>
      </c>
      <c r="O20" s="1122">
        <f>G20-'[22]EIA GHGRP Subpart Data'!G19</f>
        <v>0</v>
      </c>
      <c r="P20"/>
      <c r="T20" s="318"/>
      <c r="U20" t="s">
        <v>303</v>
      </c>
      <c r="V20" s="1217">
        <f t="shared" si="1"/>
        <v>563047.46</v>
      </c>
      <c r="W20" s="1217">
        <f t="shared" si="0"/>
        <v>559429.44999999995</v>
      </c>
      <c r="X20" s="1217">
        <f t="shared" si="0"/>
        <v>522879.85800000001</v>
      </c>
      <c r="Y20" s="1217">
        <f t="shared" si="0"/>
        <v>493348.68400000001</v>
      </c>
      <c r="Z20" s="1217">
        <f t="shared" si="0"/>
        <v>463280.87</v>
      </c>
      <c r="AA20" s="1217">
        <f t="shared" si="0"/>
        <v>490917.32199999999</v>
      </c>
      <c r="AB20" s="1217">
        <f t="shared" si="0"/>
        <v>478408.97399999999</v>
      </c>
      <c r="AC20" s="1217">
        <f t="shared" si="0"/>
        <v>477489.94</v>
      </c>
      <c r="AD20" s="1217">
        <f t="shared" si="0"/>
        <v>465977.92400000006</v>
      </c>
      <c r="AE20" s="1217">
        <f t="shared" si="0"/>
        <v>488601.31</v>
      </c>
      <c r="AF20" s="1217">
        <f t="shared" si="0"/>
        <v>385532.52600000001</v>
      </c>
      <c r="AG20" s="1217">
        <f t="shared" si="0"/>
        <v>434410.03600000002</v>
      </c>
      <c r="AH20" s="1217">
        <f t="shared" si="0"/>
        <v>465390.228</v>
      </c>
      <c r="AK20" s="1217"/>
      <c r="AL20" s="1217"/>
    </row>
    <row r="21" spans="1:38" s="633" customFormat="1" hidden="1">
      <c r="A21">
        <v>2010</v>
      </c>
      <c r="B21">
        <v>1007188</v>
      </c>
      <c r="C21" t="s">
        <v>304</v>
      </c>
      <c r="D21" t="s">
        <v>140</v>
      </c>
      <c r="E21" t="s">
        <v>402</v>
      </c>
      <c r="F21" t="s">
        <v>403</v>
      </c>
      <c r="G21" s="274">
        <v>26</v>
      </c>
      <c r="H21" t="s">
        <v>209</v>
      </c>
      <c r="I21" t="s">
        <v>406</v>
      </c>
      <c r="J21" s="319"/>
      <c r="K21" s="319"/>
      <c r="L21" s="319"/>
      <c r="M21" s="632" t="str">
        <f>VLOOKUP(C21,'[22]Facility-Sector'!$B$5:$D$35,3,FALSE)</f>
        <v>Energy Industries</v>
      </c>
      <c r="N21" s="1983" t="s">
        <v>184</v>
      </c>
      <c r="O21" s="1122">
        <f>G21-'[22]EIA GHGRP Subpart Data'!G20</f>
        <v>0</v>
      </c>
      <c r="P21"/>
      <c r="T21" s="318"/>
      <c r="U21" t="s">
        <v>297</v>
      </c>
      <c r="V21" s="1217">
        <f t="shared" si="1"/>
        <v>121208.40599999999</v>
      </c>
      <c r="W21" s="1217">
        <f t="shared" si="1"/>
        <v>102348.06600000001</v>
      </c>
      <c r="X21" s="1217">
        <f t="shared" si="1"/>
        <v>53678.122000000003</v>
      </c>
      <c r="Y21" s="1217">
        <f t="shared" si="1"/>
        <v>59247.887999999999</v>
      </c>
      <c r="Z21" s="1217">
        <f t="shared" si="1"/>
        <v>2072.9679999999998</v>
      </c>
      <c r="AA21" s="1217">
        <f t="shared" si="1"/>
        <v>0</v>
      </c>
      <c r="AB21" s="1217">
        <f t="shared" si="1"/>
        <v>0</v>
      </c>
      <c r="AC21" s="1217">
        <f t="shared" si="1"/>
        <v>0</v>
      </c>
      <c r="AD21" s="1217">
        <f t="shared" si="1"/>
        <v>0</v>
      </c>
      <c r="AE21" s="1217">
        <f t="shared" si="1"/>
        <v>0</v>
      </c>
      <c r="AF21" s="1217">
        <f t="shared" si="1"/>
        <v>0</v>
      </c>
      <c r="AG21" s="1217">
        <f t="shared" si="1"/>
        <v>0</v>
      </c>
      <c r="AH21" s="1217">
        <f t="shared" si="1"/>
        <v>0</v>
      </c>
      <c r="AK21" s="1217"/>
      <c r="AL21" s="1217"/>
    </row>
    <row r="22" spans="1:38" s="633" customFormat="1" hidden="1">
      <c r="A22">
        <v>2010</v>
      </c>
      <c r="B22">
        <v>1006670</v>
      </c>
      <c r="C22" t="s">
        <v>299</v>
      </c>
      <c r="D22" t="s">
        <v>140</v>
      </c>
      <c r="E22" t="s">
        <v>402</v>
      </c>
      <c r="F22" t="s">
        <v>403</v>
      </c>
      <c r="G22" s="274">
        <v>2261.8200000000002</v>
      </c>
      <c r="H22" t="s">
        <v>210</v>
      </c>
      <c r="I22" t="s">
        <v>405</v>
      </c>
      <c r="J22" s="319"/>
      <c r="K22" s="319"/>
      <c r="L22" s="319"/>
      <c r="M22" s="632" t="str">
        <f>VLOOKUP(C22,'[22]Facility-Sector'!$B$5:$D$35,3,FALSE)</f>
        <v>Energy Industries</v>
      </c>
      <c r="N22" s="1983" t="s">
        <v>182</v>
      </c>
      <c r="O22" s="1122">
        <f>G22-'[22]EIA GHGRP Subpart Data'!G21</f>
        <v>0</v>
      </c>
      <c r="P22"/>
      <c r="T22" s="318"/>
      <c r="U22" t="s">
        <v>301</v>
      </c>
      <c r="V22" s="1217">
        <f t="shared" si="1"/>
        <v>147609.97199999998</v>
      </c>
      <c r="W22" s="1217">
        <f t="shared" si="1"/>
        <v>154535.598</v>
      </c>
      <c r="X22" s="1217">
        <f t="shared" si="1"/>
        <v>142840.492</v>
      </c>
      <c r="Y22" s="1217">
        <f t="shared" si="1"/>
        <v>144662.66199999998</v>
      </c>
      <c r="Z22" s="1217">
        <f t="shared" si="1"/>
        <v>125970.71400000001</v>
      </c>
      <c r="AA22" s="1217">
        <f t="shared" si="1"/>
        <v>122959.412</v>
      </c>
      <c r="AB22" s="1217">
        <f t="shared" si="1"/>
        <v>84001.343999999997</v>
      </c>
      <c r="AC22" s="1217">
        <f t="shared" si="1"/>
        <v>78620.432000000001</v>
      </c>
      <c r="AD22" s="1217">
        <f t="shared" si="1"/>
        <v>80463.45</v>
      </c>
      <c r="AE22" s="1217">
        <f t="shared" si="1"/>
        <v>52395.653999999995</v>
      </c>
      <c r="AF22" s="1217">
        <f t="shared" si="1"/>
        <v>31035.25</v>
      </c>
      <c r="AG22" s="1217">
        <f t="shared" si="1"/>
        <v>27264.008000000002</v>
      </c>
      <c r="AH22" s="1217">
        <f t="shared" si="1"/>
        <v>30562.905999999999</v>
      </c>
      <c r="AK22" s="1217"/>
      <c r="AL22" s="1217"/>
    </row>
    <row r="23" spans="1:38" s="633" customFormat="1" hidden="1">
      <c r="A23">
        <v>2010</v>
      </c>
      <c r="B23">
        <v>1001555</v>
      </c>
      <c r="C23" t="s">
        <v>293</v>
      </c>
      <c r="D23" t="s">
        <v>140</v>
      </c>
      <c r="E23" t="s">
        <v>402</v>
      </c>
      <c r="F23" t="s">
        <v>403</v>
      </c>
      <c r="G23" s="274">
        <v>90.25</v>
      </c>
      <c r="H23" t="s">
        <v>209</v>
      </c>
      <c r="I23" t="s">
        <v>406</v>
      </c>
      <c r="J23" s="319"/>
      <c r="K23" s="319"/>
      <c r="L23" s="319"/>
      <c r="M23" s="632" t="str">
        <f>VLOOKUP(C23,'[22]Facility-Sector'!$B$5:$D$35,3,FALSE)</f>
        <v>Energy Industries</v>
      </c>
      <c r="N23" s="1983" t="s">
        <v>180</v>
      </c>
      <c r="O23" s="1122">
        <f>G23-'[22]EIA GHGRP Subpart Data'!G22</f>
        <v>0</v>
      </c>
      <c r="P23"/>
      <c r="T23" s="318"/>
      <c r="U23" t="s">
        <v>290</v>
      </c>
      <c r="V23" s="1217">
        <f t="shared" si="1"/>
        <v>202105.73199999999</v>
      </c>
      <c r="W23" s="1217">
        <f t="shared" si="1"/>
        <v>193041.27600000001</v>
      </c>
      <c r="X23" s="1217">
        <f t="shared" si="1"/>
        <v>173365.74</v>
      </c>
      <c r="Y23" s="1217">
        <f t="shared" si="1"/>
        <v>172480.20199999999</v>
      </c>
      <c r="Z23" s="1217">
        <f t="shared" si="1"/>
        <v>171960.16</v>
      </c>
      <c r="AA23" s="1217">
        <f t="shared" si="1"/>
        <v>180353.37599999999</v>
      </c>
      <c r="AB23" s="1217">
        <f t="shared" si="1"/>
        <v>230658.07800000001</v>
      </c>
      <c r="AC23" s="1217">
        <f t="shared" si="1"/>
        <v>175179.81200000001</v>
      </c>
      <c r="AD23" s="1217">
        <f t="shared" si="1"/>
        <v>162935.356</v>
      </c>
      <c r="AE23" s="1217">
        <f t="shared" si="1"/>
        <v>177961.11600000001</v>
      </c>
      <c r="AF23" s="1217">
        <f t="shared" si="1"/>
        <v>178529.35800000001</v>
      </c>
      <c r="AG23" s="1217">
        <f t="shared" si="1"/>
        <v>151049.49599999998</v>
      </c>
      <c r="AH23" s="1217">
        <f t="shared" si="1"/>
        <v>178007.11199999999</v>
      </c>
      <c r="AK23" s="1217"/>
      <c r="AL23" s="1217"/>
    </row>
    <row r="24" spans="1:38" s="633" customFormat="1" hidden="1">
      <c r="A24">
        <v>2010</v>
      </c>
      <c r="B24">
        <v>1001765</v>
      </c>
      <c r="C24" t="s">
        <v>300</v>
      </c>
      <c r="D24" t="s">
        <v>140</v>
      </c>
      <c r="E24" t="s">
        <v>402</v>
      </c>
      <c r="F24" t="s">
        <v>403</v>
      </c>
      <c r="G24" s="274">
        <v>126354.5</v>
      </c>
      <c r="H24" t="s">
        <v>208</v>
      </c>
      <c r="I24" t="s">
        <v>404</v>
      </c>
      <c r="J24" s="319"/>
      <c r="K24" s="319"/>
      <c r="L24" s="319"/>
      <c r="M24" s="632" t="str">
        <f>VLOOKUP(C24,'[22]Facility-Sector'!$B$5:$D$35,3,FALSE)</f>
        <v>Energy Industries</v>
      </c>
      <c r="N24" s="1983" t="s">
        <v>183</v>
      </c>
      <c r="O24" s="1122">
        <f>G24-'[22]EIA GHGRP Subpart Data'!G23</f>
        <v>0</v>
      </c>
      <c r="P24"/>
      <c r="T24" s="318"/>
      <c r="U24" t="s">
        <v>335</v>
      </c>
      <c r="V24" s="1217">
        <f t="shared" si="1"/>
        <v>22816.232</v>
      </c>
      <c r="W24" s="1217">
        <f t="shared" si="1"/>
        <v>23471.948</v>
      </c>
      <c r="X24" s="1217">
        <f t="shared" si="1"/>
        <v>24240.774000000001</v>
      </c>
      <c r="Y24" s="1217">
        <f t="shared" si="1"/>
        <v>25355.094000000001</v>
      </c>
      <c r="Z24" s="1217">
        <f t="shared" si="1"/>
        <v>25041.609999999997</v>
      </c>
      <c r="AA24" s="1217">
        <f t="shared" si="1"/>
        <v>23226.09</v>
      </c>
      <c r="AB24" s="1217">
        <f t="shared" si="1"/>
        <v>25260.382000000001</v>
      </c>
      <c r="AC24" s="1217">
        <f t="shared" si="1"/>
        <v>26477.698</v>
      </c>
      <c r="AD24" s="1217">
        <f t="shared" si="1"/>
        <v>26787.82</v>
      </c>
      <c r="AE24" s="1217">
        <f t="shared" si="1"/>
        <v>25988.804</v>
      </c>
      <c r="AF24" s="1217">
        <f t="shared" si="1"/>
        <v>21131.19</v>
      </c>
      <c r="AG24" s="1217">
        <f t="shared" si="1"/>
        <v>24082.440000000002</v>
      </c>
      <c r="AH24" s="1217">
        <f t="shared" si="1"/>
        <v>25495.097999999998</v>
      </c>
      <c r="AK24" s="1217"/>
      <c r="AL24" s="1217"/>
    </row>
    <row r="25" spans="1:38" s="633" customFormat="1" hidden="1">
      <c r="A25">
        <v>2010</v>
      </c>
      <c r="B25">
        <v>1001802</v>
      </c>
      <c r="C25" t="s">
        <v>289</v>
      </c>
      <c r="D25" t="s">
        <v>140</v>
      </c>
      <c r="E25" t="s">
        <v>402</v>
      </c>
      <c r="F25" t="s">
        <v>403</v>
      </c>
      <c r="G25" s="274">
        <v>432.1</v>
      </c>
      <c r="H25" t="s">
        <v>210</v>
      </c>
      <c r="I25" t="s">
        <v>405</v>
      </c>
      <c r="J25" s="319"/>
      <c r="K25" s="319"/>
      <c r="L25" s="319"/>
      <c r="M25" s="632" t="str">
        <f>VLOOKUP(C25,'[22]Facility-Sector'!$B$5:$D$35,3,FALSE)</f>
        <v>Energy Industries</v>
      </c>
      <c r="N25" s="1983" t="s">
        <v>180</v>
      </c>
      <c r="O25" s="1122">
        <f>G25-'[22]EIA GHGRP Subpart Data'!G24</f>
        <v>0</v>
      </c>
      <c r="P25"/>
      <c r="T25" s="318"/>
      <c r="U25" t="s">
        <v>306</v>
      </c>
      <c r="V25" s="1217">
        <f t="shared" si="1"/>
        <v>529748.01599999995</v>
      </c>
      <c r="W25" s="1217">
        <f t="shared" si="1"/>
        <v>560159.24400000006</v>
      </c>
      <c r="X25" s="1217">
        <f t="shared" si="1"/>
        <v>568194.44400000002</v>
      </c>
      <c r="Y25" s="1217">
        <f t="shared" si="1"/>
        <v>462620.63199999998</v>
      </c>
      <c r="Z25" s="1217">
        <f t="shared" si="1"/>
        <v>536089.81799999997</v>
      </c>
      <c r="AA25" s="1217">
        <f t="shared" si="1"/>
        <v>521146.79599999997</v>
      </c>
      <c r="AB25" s="1217">
        <f t="shared" si="1"/>
        <v>504886.92800000001</v>
      </c>
      <c r="AC25" s="1217">
        <f t="shared" si="1"/>
        <v>476522.75400000007</v>
      </c>
      <c r="AD25" s="1217">
        <f t="shared" si="1"/>
        <v>167661.492</v>
      </c>
      <c r="AE25" s="1217">
        <f t="shared" si="1"/>
        <v>0</v>
      </c>
      <c r="AF25" s="1217">
        <f t="shared" si="1"/>
        <v>0</v>
      </c>
      <c r="AG25" s="1217">
        <f t="shared" si="1"/>
        <v>0</v>
      </c>
      <c r="AH25" s="1217">
        <f t="shared" si="1"/>
        <v>0</v>
      </c>
      <c r="AK25" s="1217"/>
      <c r="AL25" s="1217"/>
    </row>
    <row r="26" spans="1:38" s="633" customFormat="1" hidden="1">
      <c r="A26">
        <v>2010</v>
      </c>
      <c r="B26">
        <v>1006670</v>
      </c>
      <c r="C26" t="s">
        <v>299</v>
      </c>
      <c r="D26" t="s">
        <v>140</v>
      </c>
      <c r="E26" t="s">
        <v>402</v>
      </c>
      <c r="F26" t="s">
        <v>403</v>
      </c>
      <c r="G26" s="274">
        <v>949.25</v>
      </c>
      <c r="H26" t="s">
        <v>209</v>
      </c>
      <c r="I26" t="s">
        <v>406</v>
      </c>
      <c r="J26" s="319"/>
      <c r="K26" s="319"/>
      <c r="L26" s="319"/>
      <c r="M26" s="632" t="str">
        <f>VLOOKUP(C26,'[22]Facility-Sector'!$B$5:$D$35,3,FALSE)</f>
        <v>Energy Industries</v>
      </c>
      <c r="N26" s="1983" t="s">
        <v>182</v>
      </c>
      <c r="O26" s="1122">
        <f>G26-'[22]EIA GHGRP Subpart Data'!G25</f>
        <v>0</v>
      </c>
      <c r="P26"/>
      <c r="T26" s="318"/>
      <c r="U26" t="s">
        <v>288</v>
      </c>
      <c r="V26" s="1217">
        <f t="shared" si="1"/>
        <v>1525932.5</v>
      </c>
      <c r="W26" s="1217">
        <f t="shared" si="1"/>
        <v>1681827.4859999998</v>
      </c>
      <c r="X26" s="1217">
        <f t="shared" si="1"/>
        <v>1824245.5279999999</v>
      </c>
      <c r="Y26" s="1217">
        <f t="shared" si="1"/>
        <v>1686962.128</v>
      </c>
      <c r="Z26" s="1217">
        <f t="shared" si="1"/>
        <v>1767528.436</v>
      </c>
      <c r="AA26" s="1217">
        <f t="shared" si="1"/>
        <v>1643792.706</v>
      </c>
      <c r="AB26" s="1217">
        <f t="shared" si="1"/>
        <v>1930487.7720000001</v>
      </c>
      <c r="AC26" s="1217">
        <f t="shared" si="1"/>
        <v>1473806.4600000002</v>
      </c>
      <c r="AD26" s="1217">
        <f t="shared" si="1"/>
        <v>1287782.31</v>
      </c>
      <c r="AE26" s="1217">
        <f t="shared" si="1"/>
        <v>1309102.42</v>
      </c>
      <c r="AF26" s="1217">
        <f t="shared" si="1"/>
        <v>1186453.736</v>
      </c>
      <c r="AG26" s="1217">
        <f t="shared" si="1"/>
        <v>1068811.3979999998</v>
      </c>
      <c r="AH26" s="1217">
        <f t="shared" si="1"/>
        <v>642018.81200000003</v>
      </c>
      <c r="AK26" s="1217"/>
      <c r="AL26" s="1217"/>
    </row>
    <row r="27" spans="1:38" s="633" customFormat="1" hidden="1">
      <c r="A27">
        <v>2010</v>
      </c>
      <c r="B27">
        <v>1007740</v>
      </c>
      <c r="C27" t="s">
        <v>295</v>
      </c>
      <c r="D27" t="s">
        <v>140</v>
      </c>
      <c r="E27" t="s">
        <v>402</v>
      </c>
      <c r="F27" t="s">
        <v>403</v>
      </c>
      <c r="G27" s="274">
        <v>2510212.7000000002</v>
      </c>
      <c r="H27" t="s">
        <v>208</v>
      </c>
      <c r="I27" t="s">
        <v>404</v>
      </c>
      <c r="J27" s="319"/>
      <c r="K27" s="319"/>
      <c r="L27" s="319"/>
      <c r="M27" s="632" t="str">
        <f>VLOOKUP(C27,'[22]Facility-Sector'!$B$5:$D$35,3,FALSE)</f>
        <v>Energy Industries</v>
      </c>
      <c r="N27" s="1983" t="s">
        <v>182</v>
      </c>
      <c r="O27" s="1122">
        <f>G27-'[22]EIA GHGRP Subpart Data'!G26</f>
        <v>0</v>
      </c>
      <c r="P27"/>
      <c r="T27" s="318"/>
      <c r="U27" t="s">
        <v>327</v>
      </c>
      <c r="V27" s="1217">
        <f t="shared" si="1"/>
        <v>2067.0659999999998</v>
      </c>
      <c r="W27" s="1217">
        <f t="shared" si="1"/>
        <v>1937.424</v>
      </c>
      <c r="X27" s="1217">
        <f t="shared" si="1"/>
        <v>2188.9680000000003</v>
      </c>
      <c r="Y27" s="1217">
        <f t="shared" si="1"/>
        <v>2177.1660000000002</v>
      </c>
      <c r="Z27" s="1217">
        <f t="shared" si="1"/>
        <v>2612.308</v>
      </c>
      <c r="AA27" s="1217">
        <f t="shared" si="1"/>
        <v>2396.7619999999997</v>
      </c>
      <c r="AB27" s="1217">
        <f t="shared" si="1"/>
        <v>2417.66</v>
      </c>
      <c r="AC27" s="1217">
        <f t="shared" si="1"/>
        <v>2669.806</v>
      </c>
      <c r="AD27" s="1217">
        <f t="shared" si="1"/>
        <v>2649.2079999999996</v>
      </c>
      <c r="AE27" s="1217">
        <f t="shared" si="1"/>
        <v>2676.1060000000002</v>
      </c>
      <c r="AF27" s="1217">
        <f t="shared" si="1"/>
        <v>2404.922</v>
      </c>
      <c r="AG27" s="1217">
        <f t="shared" si="1"/>
        <v>2691.58</v>
      </c>
      <c r="AH27" s="1217">
        <f t="shared" si="1"/>
        <v>2195.3439999999996</v>
      </c>
      <c r="AK27" s="1217"/>
      <c r="AL27" s="1217"/>
    </row>
    <row r="28" spans="1:38" s="633" customFormat="1">
      <c r="A28">
        <v>2010</v>
      </c>
      <c r="B28">
        <v>1006932</v>
      </c>
      <c r="C28" t="s">
        <v>307</v>
      </c>
      <c r="D28" t="s">
        <v>414</v>
      </c>
      <c r="E28" t="s">
        <v>415</v>
      </c>
      <c r="F28" t="s">
        <v>403</v>
      </c>
      <c r="G28" s="274">
        <v>109000</v>
      </c>
      <c r="H28" t="s">
        <v>208</v>
      </c>
      <c r="I28" t="s">
        <v>404</v>
      </c>
      <c r="J28" s="319"/>
      <c r="K28" s="319"/>
      <c r="L28" s="319"/>
      <c r="M28" s="632" t="str">
        <f>VLOOKUP(C28,'[22]Facility-Sector'!$B$5:$D$35,3,FALSE)</f>
        <v>Energy Industries</v>
      </c>
      <c r="N28" s="1983" t="s">
        <v>182</v>
      </c>
      <c r="O28" s="1122">
        <f>G28-'[22]EIA GHGRP Subpart Data'!G27</f>
        <v>0</v>
      </c>
      <c r="P28"/>
      <c r="T28" s="318"/>
      <c r="U28" t="s">
        <v>332</v>
      </c>
      <c r="V28" s="1217">
        <f t="shared" si="1"/>
        <v>95177.25</v>
      </c>
      <c r="W28" s="1217">
        <f t="shared" si="1"/>
        <v>89904</v>
      </c>
      <c r="X28" s="1217">
        <f t="shared" si="1"/>
        <v>84922.75</v>
      </c>
      <c r="Y28" s="1217">
        <f t="shared" si="1"/>
        <v>56004.5</v>
      </c>
      <c r="Z28" s="1217">
        <f t="shared" si="1"/>
        <v>44893.25</v>
      </c>
      <c r="AA28" s="1217">
        <f t="shared" si="1"/>
        <v>36294</v>
      </c>
      <c r="AB28" s="1217">
        <f t="shared" si="1"/>
        <v>26429.5</v>
      </c>
      <c r="AC28" s="1217">
        <f t="shared" si="1"/>
        <v>14427.5</v>
      </c>
      <c r="AD28" s="1217">
        <f t="shared" si="1"/>
        <v>15703.25</v>
      </c>
      <c r="AE28" s="1217">
        <f t="shared" si="1"/>
        <v>2296.5</v>
      </c>
      <c r="AF28" s="1217">
        <f t="shared" si="1"/>
        <v>1647.25</v>
      </c>
      <c r="AG28" s="1217">
        <f t="shared" si="1"/>
        <v>1471.25</v>
      </c>
      <c r="AH28" s="1217">
        <f t="shared" si="1"/>
        <v>1868</v>
      </c>
      <c r="AK28" s="1217"/>
      <c r="AL28" s="1217"/>
    </row>
    <row r="29" spans="1:38" s="633" customFormat="1" hidden="1">
      <c r="A29">
        <v>2010</v>
      </c>
      <c r="B29">
        <v>1001438</v>
      </c>
      <c r="C29" t="s">
        <v>303</v>
      </c>
      <c r="D29" t="s">
        <v>140</v>
      </c>
      <c r="E29" t="s">
        <v>402</v>
      </c>
      <c r="F29" t="s">
        <v>403</v>
      </c>
      <c r="G29" s="274">
        <v>568.25</v>
      </c>
      <c r="H29" t="s">
        <v>209</v>
      </c>
      <c r="I29" t="s">
        <v>406</v>
      </c>
      <c r="J29" s="319"/>
      <c r="K29" s="319"/>
      <c r="L29" s="319"/>
      <c r="M29" s="632" t="str">
        <f>VLOOKUP(C29,'[22]Facility-Sector'!$B$5:$D$35,3,FALSE)</f>
        <v>Energy Industries</v>
      </c>
      <c r="N29" s="1983" t="s">
        <v>184</v>
      </c>
      <c r="O29" s="1122">
        <f>G29-'[22]EIA GHGRP Subpart Data'!G28</f>
        <v>0</v>
      </c>
      <c r="P29"/>
      <c r="T29" s="318"/>
      <c r="U29" t="s">
        <v>328</v>
      </c>
      <c r="V29" s="1217">
        <f t="shared" si="1"/>
        <v>24300</v>
      </c>
      <c r="W29" s="1217">
        <f t="shared" si="1"/>
        <v>23300</v>
      </c>
      <c r="X29" s="1217">
        <f t="shared" si="1"/>
        <v>22000</v>
      </c>
      <c r="Y29" s="1217">
        <f t="shared" si="1"/>
        <v>20475</v>
      </c>
      <c r="Z29" s="1217">
        <f t="shared" si="1"/>
        <v>28700</v>
      </c>
      <c r="AA29" s="1217">
        <f t="shared" si="1"/>
        <v>28830.25</v>
      </c>
      <c r="AB29" s="1217">
        <f t="shared" si="1"/>
        <v>29993.25</v>
      </c>
      <c r="AC29" s="1217">
        <f t="shared" si="1"/>
        <v>27591.25</v>
      </c>
      <c r="AD29" s="1217">
        <f t="shared" si="1"/>
        <v>31847.25</v>
      </c>
      <c r="AE29" s="1217">
        <f t="shared" si="1"/>
        <v>56643</v>
      </c>
      <c r="AF29" s="1217">
        <f t="shared" si="1"/>
        <v>64050</v>
      </c>
      <c r="AG29" s="1217">
        <f t="shared" si="1"/>
        <v>61762.75</v>
      </c>
      <c r="AH29" s="1217">
        <f t="shared" si="1"/>
        <v>53209.75</v>
      </c>
      <c r="AK29" s="1217"/>
      <c r="AL29" s="1217"/>
    </row>
    <row r="30" spans="1:38" s="633" customFormat="1" hidden="1">
      <c r="A30">
        <v>2010</v>
      </c>
      <c r="B30">
        <v>1001557</v>
      </c>
      <c r="C30" t="s">
        <v>291</v>
      </c>
      <c r="D30" t="s">
        <v>140</v>
      </c>
      <c r="E30" t="s">
        <v>402</v>
      </c>
      <c r="F30" t="s">
        <v>403</v>
      </c>
      <c r="G30" s="274">
        <v>175.5</v>
      </c>
      <c r="H30" t="s">
        <v>209</v>
      </c>
      <c r="I30" t="s">
        <v>406</v>
      </c>
      <c r="J30" s="319"/>
      <c r="K30" s="319"/>
      <c r="L30" s="319"/>
      <c r="M30" s="632" t="str">
        <f>VLOOKUP(C30,'[22]Facility-Sector'!$B$5:$D$35,3,FALSE)</f>
        <v>Energy Industries</v>
      </c>
      <c r="N30" s="1983" t="s">
        <v>180</v>
      </c>
      <c r="O30" s="1122">
        <f>G30-'[22]EIA GHGRP Subpart Data'!G29</f>
        <v>0</v>
      </c>
      <c r="P30"/>
      <c r="T30" s="318"/>
      <c r="U30" t="s">
        <v>329</v>
      </c>
      <c r="V30" s="1217">
        <f t="shared" si="1"/>
        <v>33232.266900000002</v>
      </c>
      <c r="W30" s="1217">
        <f t="shared" si="1"/>
        <v>43725</v>
      </c>
      <c r="X30" s="1217">
        <f t="shared" si="1"/>
        <v>51556.837675000002</v>
      </c>
      <c r="Y30" s="1217">
        <f t="shared" si="1"/>
        <v>56762.25</v>
      </c>
      <c r="Z30" s="1217">
        <f t="shared" si="1"/>
        <v>59567.75</v>
      </c>
      <c r="AA30" s="1217">
        <f t="shared" si="1"/>
        <v>64600.75</v>
      </c>
      <c r="AB30" s="1217">
        <f t="shared" si="1"/>
        <v>48269</v>
      </c>
      <c r="AC30" s="1217">
        <f t="shared" si="1"/>
        <v>54244</v>
      </c>
      <c r="AD30" s="1217">
        <f t="shared" si="1"/>
        <v>44760.25</v>
      </c>
      <c r="AE30" s="1217">
        <f t="shared" si="1"/>
        <v>40273.5</v>
      </c>
      <c r="AF30" s="1217">
        <f t="shared" si="1"/>
        <v>25602.25</v>
      </c>
      <c r="AG30" s="1217">
        <f t="shared" si="1"/>
        <v>47607.5</v>
      </c>
      <c r="AH30" s="1217">
        <f t="shared" si="1"/>
        <v>52420</v>
      </c>
      <c r="AK30" s="1217"/>
      <c r="AL30" s="1217"/>
    </row>
    <row r="31" spans="1:38" s="633" customFormat="1" hidden="1">
      <c r="A31">
        <v>2010</v>
      </c>
      <c r="B31">
        <v>1001437</v>
      </c>
      <c r="C31" t="s">
        <v>302</v>
      </c>
      <c r="D31" t="s">
        <v>140</v>
      </c>
      <c r="E31" t="s">
        <v>402</v>
      </c>
      <c r="F31" t="s">
        <v>403</v>
      </c>
      <c r="G31" s="274">
        <v>208.5</v>
      </c>
      <c r="H31" t="s">
        <v>209</v>
      </c>
      <c r="I31" t="s">
        <v>406</v>
      </c>
      <c r="J31" s="319"/>
      <c r="K31" s="319"/>
      <c r="L31" s="319"/>
      <c r="M31" s="632" t="str">
        <f>VLOOKUP(C31,'[22]Facility-Sector'!$B$5:$D$35,3,FALSE)</f>
        <v>Energy Industries</v>
      </c>
      <c r="N31" s="1983" t="s">
        <v>184</v>
      </c>
      <c r="O31" s="1122">
        <f>G31-'[22]EIA GHGRP Subpart Data'!G30</f>
        <v>0</v>
      </c>
      <c r="P31"/>
      <c r="T31" s="318"/>
      <c r="U31" t="s">
        <v>296</v>
      </c>
      <c r="V31" s="1217">
        <f t="shared" si="1"/>
        <v>0</v>
      </c>
      <c r="W31" s="1217">
        <f t="shared" si="1"/>
        <v>34107.847999999998</v>
      </c>
      <c r="X31" s="1217">
        <f t="shared" si="1"/>
        <v>30333.66</v>
      </c>
      <c r="Y31" s="1217">
        <f t="shared" si="1"/>
        <v>41552.976000000002</v>
      </c>
      <c r="Z31" s="1217">
        <f t="shared" si="1"/>
        <v>48647.455999999998</v>
      </c>
      <c r="AA31" s="1217">
        <f t="shared" si="1"/>
        <v>67481.2</v>
      </c>
      <c r="AB31" s="1217">
        <f t="shared" si="1"/>
        <v>51235.447999999997</v>
      </c>
      <c r="AC31" s="1217">
        <f t="shared" si="1"/>
        <v>71806.335999999996</v>
      </c>
      <c r="AD31" s="1217">
        <f t="shared" si="1"/>
        <v>48017.574000000001</v>
      </c>
      <c r="AE31" s="1217">
        <f t="shared" si="1"/>
        <v>136044.59999999998</v>
      </c>
      <c r="AF31" s="1217">
        <f t="shared" si="1"/>
        <v>115621.682</v>
      </c>
      <c r="AG31" s="1217">
        <f t="shared" si="1"/>
        <v>121884.23</v>
      </c>
      <c r="AH31" s="1217">
        <f t="shared" si="1"/>
        <v>133198.39799999999</v>
      </c>
      <c r="AK31" s="1217"/>
      <c r="AL31" s="1217"/>
    </row>
    <row r="32" spans="1:38" s="633" customFormat="1" hidden="1">
      <c r="A32">
        <v>2010</v>
      </c>
      <c r="B32">
        <v>1001438</v>
      </c>
      <c r="C32" t="s">
        <v>303</v>
      </c>
      <c r="D32" t="s">
        <v>140</v>
      </c>
      <c r="E32" t="s">
        <v>402</v>
      </c>
      <c r="F32" t="s">
        <v>403</v>
      </c>
      <c r="G32" s="274">
        <v>1035.7</v>
      </c>
      <c r="H32" t="s">
        <v>408</v>
      </c>
      <c r="I32" t="s">
        <v>409</v>
      </c>
      <c r="J32" s="319"/>
      <c r="K32" s="319"/>
      <c r="L32" s="319"/>
      <c r="M32" s="632" t="str">
        <f>VLOOKUP(C32,'[22]Facility-Sector'!$B$5:$D$35,3,FALSE)</f>
        <v>Energy Industries</v>
      </c>
      <c r="N32" s="1983" t="s">
        <v>184</v>
      </c>
      <c r="O32" s="1122">
        <f>G32-'[22]EIA GHGRP Subpart Data'!G31</f>
        <v>0</v>
      </c>
      <c r="P32"/>
      <c r="T32" s="318"/>
      <c r="U32" t="s">
        <v>331</v>
      </c>
      <c r="V32" s="1217">
        <f t="shared" si="1"/>
        <v>0</v>
      </c>
      <c r="W32" s="1217">
        <f t="shared" si="1"/>
        <v>606053.03</v>
      </c>
      <c r="X32" s="1217">
        <f t="shared" si="1"/>
        <v>631833.27599999995</v>
      </c>
      <c r="Y32" s="1217">
        <f t="shared" si="1"/>
        <v>686638.89399999997</v>
      </c>
      <c r="Z32" s="1217">
        <f t="shared" si="1"/>
        <v>587887.49199999997</v>
      </c>
      <c r="AA32" s="1217">
        <f t="shared" si="1"/>
        <v>551349.94999999995</v>
      </c>
      <c r="AB32" s="1217">
        <f t="shared" si="1"/>
        <v>476195.98199999996</v>
      </c>
      <c r="AC32" s="1217">
        <f t="shared" si="1"/>
        <v>47931</v>
      </c>
      <c r="AD32" s="1217">
        <f t="shared" si="1"/>
        <v>46983.95</v>
      </c>
      <c r="AE32" s="1217">
        <f t="shared" si="1"/>
        <v>46051</v>
      </c>
      <c r="AF32" s="1217">
        <f t="shared" si="1"/>
        <v>45139.25</v>
      </c>
      <c r="AG32" s="1217">
        <f t="shared" si="1"/>
        <v>44245.25</v>
      </c>
      <c r="AH32" s="1217">
        <f t="shared" si="1"/>
        <v>43369.25</v>
      </c>
      <c r="AK32" s="1217"/>
      <c r="AL32" s="1217"/>
    </row>
    <row r="33" spans="1:39" s="633" customFormat="1" hidden="1">
      <c r="A33">
        <v>2010</v>
      </c>
      <c r="B33">
        <v>1005265</v>
      </c>
      <c r="C33" t="s">
        <v>407</v>
      </c>
      <c r="D33" t="s">
        <v>140</v>
      </c>
      <c r="E33" t="s">
        <v>402</v>
      </c>
      <c r="F33" t="s">
        <v>403</v>
      </c>
      <c r="G33" s="274">
        <v>5129.1760000000004</v>
      </c>
      <c r="H33" t="s">
        <v>210</v>
      </c>
      <c r="I33" t="s">
        <v>405</v>
      </c>
      <c r="J33" s="319"/>
      <c r="K33" s="319"/>
      <c r="L33" s="319"/>
      <c r="M33" s="632" t="str">
        <f>VLOOKUP(C33,'[22]Facility-Sector'!$B$5:$D$35,3,FALSE)</f>
        <v>Industrial</v>
      </c>
      <c r="N33" s="1983" t="s">
        <v>184</v>
      </c>
      <c r="O33" s="1122">
        <f>G33-'[22]EIA GHGRP Subpart Data'!G32</f>
        <v>0</v>
      </c>
      <c r="P33"/>
      <c r="T33" s="318"/>
      <c r="U33" t="s">
        <v>416</v>
      </c>
      <c r="V33" s="1217">
        <f t="shared" si="1"/>
        <v>0</v>
      </c>
      <c r="W33" s="1217">
        <f t="shared" si="1"/>
        <v>857.28</v>
      </c>
      <c r="X33" s="1217">
        <f t="shared" si="1"/>
        <v>661.2</v>
      </c>
      <c r="Y33" s="1217">
        <f t="shared" si="1"/>
        <v>0</v>
      </c>
      <c r="Z33" s="1217">
        <f t="shared" si="1"/>
        <v>2802.12</v>
      </c>
      <c r="AA33" s="1217">
        <f t="shared" si="1"/>
        <v>6019.2</v>
      </c>
      <c r="AB33" s="1217">
        <f t="shared" si="1"/>
        <v>2966.28</v>
      </c>
      <c r="AC33" s="1217">
        <f t="shared" si="1"/>
        <v>3342.48</v>
      </c>
      <c r="AD33" s="1217">
        <f t="shared" si="1"/>
        <v>3549.96</v>
      </c>
      <c r="AE33" s="1217">
        <f t="shared" si="1"/>
        <v>7065.72</v>
      </c>
      <c r="AF33" s="1217">
        <f t="shared" si="1"/>
        <v>3600.12</v>
      </c>
      <c r="AG33" s="1217">
        <f t="shared" si="1"/>
        <v>5590.8335999999999</v>
      </c>
      <c r="AH33" s="1217">
        <f t="shared" si="1"/>
        <v>13061.8236</v>
      </c>
      <c r="AK33" s="1217"/>
      <c r="AL33" s="1217"/>
    </row>
    <row r="34" spans="1:39" s="633" customFormat="1" hidden="1">
      <c r="A34">
        <v>2010</v>
      </c>
      <c r="B34">
        <v>1000216</v>
      </c>
      <c r="C34" t="s">
        <v>333</v>
      </c>
      <c r="D34" t="s">
        <v>140</v>
      </c>
      <c r="E34" t="s">
        <v>402</v>
      </c>
      <c r="F34" t="s">
        <v>403</v>
      </c>
      <c r="G34" s="274">
        <v>0.255386</v>
      </c>
      <c r="H34" t="s">
        <v>210</v>
      </c>
      <c r="I34" t="s">
        <v>405</v>
      </c>
      <c r="J34" s="319"/>
      <c r="K34" s="319"/>
      <c r="L34" s="319"/>
      <c r="M34" s="632" t="str">
        <f>VLOOKUP(C34,'[22]Facility-Sector'!$B$5:$D$35,3,FALSE)</f>
        <v>Waste</v>
      </c>
      <c r="N34" s="1983" t="s">
        <v>183</v>
      </c>
      <c r="O34" s="1122">
        <f>G34-'[22]EIA GHGRP Subpart Data'!G33</f>
        <v>0</v>
      </c>
      <c r="P34"/>
      <c r="T34" s="318"/>
      <c r="U34" t="s">
        <v>336</v>
      </c>
      <c r="V34" s="1217">
        <f t="shared" si="1"/>
        <v>0</v>
      </c>
      <c r="W34" s="1217">
        <f t="shared" si="1"/>
        <v>0</v>
      </c>
      <c r="X34" s="1217">
        <f t="shared" si="1"/>
        <v>84649</v>
      </c>
      <c r="Y34" s="1217">
        <f t="shared" si="1"/>
        <v>84615.75</v>
      </c>
      <c r="Z34" s="1217">
        <f t="shared" si="1"/>
        <v>84643.5</v>
      </c>
      <c r="AA34" s="1217">
        <f t="shared" si="1"/>
        <v>85415.5</v>
      </c>
      <c r="AB34" s="1217">
        <f t="shared" si="1"/>
        <v>86246.75</v>
      </c>
      <c r="AC34" s="1217">
        <f t="shared" si="1"/>
        <v>86915.25</v>
      </c>
      <c r="AD34" s="1217">
        <f t="shared" si="1"/>
        <v>87642.5</v>
      </c>
      <c r="AE34" s="1217">
        <f t="shared" si="1"/>
        <v>88558.5</v>
      </c>
      <c r="AF34" s="1217">
        <f t="shared" si="1"/>
        <v>88178.25</v>
      </c>
      <c r="AG34" s="1217">
        <f t="shared" si="1"/>
        <v>83292.5</v>
      </c>
      <c r="AH34" s="1217">
        <f t="shared" si="1"/>
        <v>78677.75</v>
      </c>
      <c r="AK34" s="1217"/>
      <c r="AL34" s="1217"/>
    </row>
    <row r="35" spans="1:39" s="633" customFormat="1" hidden="1">
      <c r="A35">
        <v>2010</v>
      </c>
      <c r="B35">
        <v>1005886</v>
      </c>
      <c r="C35" t="s">
        <v>297</v>
      </c>
      <c r="D35" t="s">
        <v>140</v>
      </c>
      <c r="E35" t="s">
        <v>402</v>
      </c>
      <c r="F35" t="s">
        <v>403</v>
      </c>
      <c r="G35" s="274">
        <v>115.25</v>
      </c>
      <c r="H35" t="s">
        <v>209</v>
      </c>
      <c r="I35" t="s">
        <v>406</v>
      </c>
      <c r="J35" s="319"/>
      <c r="K35" s="319"/>
      <c r="L35" s="319"/>
      <c r="M35" s="632" t="str">
        <f>VLOOKUP(C35,'[22]Facility-Sector'!$B$5:$D$35,3,FALSE)</f>
        <v>Energy Industries</v>
      </c>
      <c r="N35" s="1983" t="s">
        <v>182</v>
      </c>
      <c r="O35" s="1122">
        <f>G35-'[22]EIA GHGRP Subpart Data'!G34</f>
        <v>0</v>
      </c>
      <c r="P35"/>
      <c r="T35" s="318"/>
      <c r="U35" t="s">
        <v>305</v>
      </c>
      <c r="V35" s="1217">
        <f t="shared" si="1"/>
        <v>0</v>
      </c>
      <c r="W35" s="1217">
        <f t="shared" si="1"/>
        <v>0</v>
      </c>
      <c r="X35" s="1217">
        <f t="shared" si="1"/>
        <v>0</v>
      </c>
      <c r="Y35" s="1217">
        <f t="shared" si="1"/>
        <v>0</v>
      </c>
      <c r="Z35" s="1217">
        <f t="shared" si="1"/>
        <v>0</v>
      </c>
      <c r="AA35" s="1217">
        <f t="shared" si="1"/>
        <v>0</v>
      </c>
      <c r="AB35" s="1217">
        <f t="shared" si="1"/>
        <v>0</v>
      </c>
      <c r="AC35" s="1217">
        <f t="shared" si="1"/>
        <v>0</v>
      </c>
      <c r="AD35" s="1217">
        <f t="shared" si="1"/>
        <v>344651.54</v>
      </c>
      <c r="AE35" s="1217">
        <f t="shared" si="1"/>
        <v>206334.606</v>
      </c>
      <c r="AF35" s="1217">
        <f t="shared" si="1"/>
        <v>89481.005999999994</v>
      </c>
      <c r="AG35" s="1217">
        <f t="shared" si="1"/>
        <v>2157.56</v>
      </c>
      <c r="AH35" s="1217">
        <f t="shared" si="1"/>
        <v>0.1</v>
      </c>
      <c r="AK35" s="1217"/>
      <c r="AL35" s="1217"/>
    </row>
    <row r="36" spans="1:39" s="633" customFormat="1" hidden="1">
      <c r="A36">
        <v>2010</v>
      </c>
      <c r="B36">
        <v>1001768</v>
      </c>
      <c r="C36" t="s">
        <v>301</v>
      </c>
      <c r="D36" t="s">
        <v>140</v>
      </c>
      <c r="E36" t="s">
        <v>402</v>
      </c>
      <c r="F36" t="s">
        <v>403</v>
      </c>
      <c r="G36" s="274">
        <v>148.75</v>
      </c>
      <c r="H36" t="s">
        <v>209</v>
      </c>
      <c r="I36" t="s">
        <v>406</v>
      </c>
      <c r="J36" s="319"/>
      <c r="K36" s="319"/>
      <c r="L36" s="319"/>
      <c r="M36" s="632" t="str">
        <f>VLOOKUP(C36,'[22]Facility-Sector'!$B$5:$D$35,3,FALSE)</f>
        <v>Energy Industries</v>
      </c>
      <c r="N36" s="1983" t="s">
        <v>183</v>
      </c>
      <c r="O36" s="1122">
        <f>G36-'[22]EIA GHGRP Subpart Data'!G35</f>
        <v>0</v>
      </c>
      <c r="P36"/>
      <c r="T36" s="318"/>
      <c r="U36"/>
      <c r="AK36" s="1217"/>
      <c r="AL36" s="1217"/>
    </row>
    <row r="37" spans="1:39" s="633" customFormat="1" hidden="1">
      <c r="A37">
        <v>2010</v>
      </c>
      <c r="B37">
        <v>1006932</v>
      </c>
      <c r="C37" t="s">
        <v>307</v>
      </c>
      <c r="D37" t="s">
        <v>140</v>
      </c>
      <c r="E37" t="s">
        <v>402</v>
      </c>
      <c r="F37" t="s">
        <v>403</v>
      </c>
      <c r="G37" s="274">
        <v>351</v>
      </c>
      <c r="H37" t="s">
        <v>209</v>
      </c>
      <c r="I37" t="s">
        <v>406</v>
      </c>
      <c r="J37" s="319"/>
      <c r="K37" s="319"/>
      <c r="L37" s="319"/>
      <c r="M37" s="632" t="str">
        <f>VLOOKUP(C37,'[22]Facility-Sector'!$B$5:$D$35,3,FALSE)</f>
        <v>Energy Industries</v>
      </c>
      <c r="N37" s="1983" t="s">
        <v>182</v>
      </c>
      <c r="O37" s="1122">
        <f>G37-'[22]EIA GHGRP Subpart Data'!G36</f>
        <v>0</v>
      </c>
      <c r="P37"/>
      <c r="T37" s="318"/>
      <c r="U37"/>
      <c r="V37" s="1218">
        <f t="shared" ref="V37:AH37" si="2">SUM(V5:V35)</f>
        <v>10312944.000361999</v>
      </c>
      <c r="W37" s="1218">
        <f t="shared" si="2"/>
        <v>10607535.998449998</v>
      </c>
      <c r="X37" s="1218">
        <f t="shared" si="2"/>
        <v>10329748.513315</v>
      </c>
      <c r="Y37" s="1218">
        <f t="shared" si="2"/>
        <v>9830464.6279999986</v>
      </c>
      <c r="Z37" s="1218">
        <f t="shared" si="2"/>
        <v>9843776.9180000015</v>
      </c>
      <c r="AA37" s="1218">
        <f t="shared" si="2"/>
        <v>9754789.4979999959</v>
      </c>
      <c r="AB37" s="1218">
        <f t="shared" si="2"/>
        <v>9495316.4980000015</v>
      </c>
      <c r="AC37" s="1218">
        <f t="shared" si="2"/>
        <v>8661210.602</v>
      </c>
      <c r="AD37" s="1218">
        <f t="shared" si="2"/>
        <v>8656017.068</v>
      </c>
      <c r="AE37" s="1218">
        <f t="shared" si="2"/>
        <v>8467642.5259999987</v>
      </c>
      <c r="AF37" s="1218">
        <f t="shared" si="2"/>
        <v>7631327.4780000001</v>
      </c>
      <c r="AG37" s="1218">
        <f t="shared" si="2"/>
        <v>7471021.3596000019</v>
      </c>
      <c r="AH37" s="1218">
        <f t="shared" si="2"/>
        <v>7448001.2615999999</v>
      </c>
      <c r="AK37" s="1217"/>
      <c r="AL37" s="1217"/>
    </row>
    <row r="38" spans="1:39" s="633" customFormat="1" hidden="1">
      <c r="A38">
        <v>2010</v>
      </c>
      <c r="B38">
        <v>1000216</v>
      </c>
      <c r="C38" t="s">
        <v>333</v>
      </c>
      <c r="D38" t="s">
        <v>140</v>
      </c>
      <c r="E38" t="s">
        <v>402</v>
      </c>
      <c r="F38" t="s">
        <v>403</v>
      </c>
      <c r="G38" s="274">
        <v>104.383151</v>
      </c>
      <c r="H38" t="s">
        <v>208</v>
      </c>
      <c r="I38" t="s">
        <v>404</v>
      </c>
      <c r="J38" s="319"/>
      <c r="K38" s="319"/>
      <c r="L38" s="319"/>
      <c r="M38" s="632" t="str">
        <f>VLOOKUP(C38,'[22]Facility-Sector'!$B$5:$D$35,3,FALSE)</f>
        <v>Waste</v>
      </c>
      <c r="N38" s="1983" t="s">
        <v>183</v>
      </c>
      <c r="O38" s="1122">
        <f>G38-'[22]EIA GHGRP Subpart Data'!G37</f>
        <v>0</v>
      </c>
      <c r="P38"/>
      <c r="T38" s="318"/>
      <c r="U38"/>
      <c r="V38" s="1219">
        <f>V37-SUMIF($A$5:$A$1072,V4,$G$5:$G$1072)</f>
        <v>0</v>
      </c>
      <c r="W38" s="1219">
        <f t="shared" ref="W38:AH38" si="3">W37-SUMIF($A$5:$A$1072,W4,$G$5:$G$1072)</f>
        <v>0</v>
      </c>
      <c r="X38" s="1219">
        <f t="shared" si="3"/>
        <v>0</v>
      </c>
      <c r="Y38" s="1219">
        <f t="shared" si="3"/>
        <v>0</v>
      </c>
      <c r="Z38" s="1219">
        <f t="shared" si="3"/>
        <v>0</v>
      </c>
      <c r="AA38" s="1219">
        <f t="shared" si="3"/>
        <v>0</v>
      </c>
      <c r="AB38" s="1219">
        <f t="shared" si="3"/>
        <v>0</v>
      </c>
      <c r="AC38" s="1219">
        <f t="shared" si="3"/>
        <v>0</v>
      </c>
      <c r="AD38" s="1219">
        <f t="shared" si="3"/>
        <v>0</v>
      </c>
      <c r="AE38" s="1219">
        <f t="shared" si="3"/>
        <v>0</v>
      </c>
      <c r="AF38" s="1219">
        <f t="shared" si="3"/>
        <v>0</v>
      </c>
      <c r="AG38" s="1219">
        <f t="shared" si="3"/>
        <v>0</v>
      </c>
      <c r="AH38" s="1219">
        <f t="shared" si="3"/>
        <v>0</v>
      </c>
      <c r="AK38" s="1217"/>
      <c r="AL38" s="1217"/>
    </row>
    <row r="39" spans="1:39" s="633" customFormat="1" hidden="1">
      <c r="A39">
        <v>2010</v>
      </c>
      <c r="B39">
        <v>1001552</v>
      </c>
      <c r="C39" t="s">
        <v>290</v>
      </c>
      <c r="D39" t="s">
        <v>140</v>
      </c>
      <c r="E39" t="s">
        <v>402</v>
      </c>
      <c r="F39" t="s">
        <v>403</v>
      </c>
      <c r="G39" s="274">
        <v>479.48200000000003</v>
      </c>
      <c r="H39" t="s">
        <v>210</v>
      </c>
      <c r="I39" t="s">
        <v>405</v>
      </c>
      <c r="J39" s="319"/>
      <c r="K39" s="319"/>
      <c r="L39" s="319"/>
      <c r="M39" s="632" t="str">
        <f>VLOOKUP(C39,'[22]Facility-Sector'!$B$5:$D$35,3,FALSE)</f>
        <v>Energy Industries</v>
      </c>
      <c r="N39" s="1983" t="s">
        <v>180</v>
      </c>
      <c r="O39" s="1122">
        <f>G39-'[22]EIA GHGRP Subpart Data'!G38</f>
        <v>0</v>
      </c>
      <c r="P39"/>
      <c r="T39" s="318"/>
      <c r="U39"/>
      <c r="AK39" s="1217"/>
      <c r="AL39" s="1217"/>
    </row>
    <row r="40" spans="1:39" s="633" customFormat="1" hidden="1">
      <c r="A40">
        <v>2010</v>
      </c>
      <c r="B40">
        <v>1007188</v>
      </c>
      <c r="C40" t="s">
        <v>304</v>
      </c>
      <c r="D40" t="s">
        <v>140</v>
      </c>
      <c r="E40" t="s">
        <v>402</v>
      </c>
      <c r="F40" t="s">
        <v>403</v>
      </c>
      <c r="G40" s="274">
        <v>25527.4</v>
      </c>
      <c r="H40" t="s">
        <v>208</v>
      </c>
      <c r="I40" t="s">
        <v>404</v>
      </c>
      <c r="J40" s="319"/>
      <c r="K40" s="319"/>
      <c r="L40" s="319"/>
      <c r="M40" s="632" t="str">
        <f>VLOOKUP(C40,'[22]Facility-Sector'!$B$5:$D$35,3,FALSE)</f>
        <v>Energy Industries</v>
      </c>
      <c r="N40" s="1983" t="s">
        <v>184</v>
      </c>
      <c r="O40" s="1122">
        <f>G40-'[22]EIA GHGRP Subpart Data'!G39</f>
        <v>0</v>
      </c>
      <c r="P40"/>
      <c r="U40"/>
      <c r="AK40" s="1217"/>
      <c r="AL40" s="1217"/>
    </row>
    <row r="41" spans="1:39" s="633" customFormat="1" hidden="1">
      <c r="A41">
        <v>2010</v>
      </c>
      <c r="B41">
        <v>1005159</v>
      </c>
      <c r="C41" t="s">
        <v>335</v>
      </c>
      <c r="D41" t="s">
        <v>140</v>
      </c>
      <c r="E41" t="s">
        <v>402</v>
      </c>
      <c r="F41" t="s">
        <v>403</v>
      </c>
      <c r="G41" s="274">
        <v>32.481999999999999</v>
      </c>
      <c r="H41" t="s">
        <v>210</v>
      </c>
      <c r="I41" t="s">
        <v>405</v>
      </c>
      <c r="J41" s="319"/>
      <c r="K41" s="319"/>
      <c r="L41" s="319"/>
      <c r="M41" s="632" t="str">
        <f>VLOOKUP(C41,'[22]Facility-Sector'!$B$5:$D$35,3,FALSE)</f>
        <v>Energy Industries</v>
      </c>
      <c r="N41" s="1983" t="s">
        <v>182</v>
      </c>
      <c r="O41" s="1122">
        <f>G41-'[22]EIA GHGRP Subpart Data'!G40</f>
        <v>0</v>
      </c>
      <c r="P41"/>
      <c r="AK41" s="1217"/>
      <c r="AL41" s="1217"/>
    </row>
    <row r="42" spans="1:39" s="633" customFormat="1" hidden="1">
      <c r="A42">
        <v>2010</v>
      </c>
      <c r="B42">
        <v>1005886</v>
      </c>
      <c r="C42" t="s">
        <v>297</v>
      </c>
      <c r="D42" t="s">
        <v>140</v>
      </c>
      <c r="E42" t="s">
        <v>402</v>
      </c>
      <c r="F42" t="s">
        <v>403</v>
      </c>
      <c r="G42" s="274">
        <v>274.75599999999997</v>
      </c>
      <c r="H42" t="s">
        <v>210</v>
      </c>
      <c r="I42" t="s">
        <v>405</v>
      </c>
      <c r="J42" s="319"/>
      <c r="K42" s="319"/>
      <c r="L42" s="319"/>
      <c r="M42" s="632" t="str">
        <f>VLOOKUP(C42,'[22]Facility-Sector'!$B$5:$D$35,3,FALSE)</f>
        <v>Energy Industries</v>
      </c>
      <c r="N42" s="1983" t="s">
        <v>182</v>
      </c>
      <c r="O42" s="1122">
        <f>G42-'[22]EIA GHGRP Subpart Data'!G41</f>
        <v>0</v>
      </c>
      <c r="P42"/>
      <c r="AK42" s="1217"/>
      <c r="AL42" s="1217"/>
    </row>
    <row r="43" spans="1:39" s="633" customFormat="1">
      <c r="A43">
        <v>2010</v>
      </c>
      <c r="B43">
        <v>1004891</v>
      </c>
      <c r="C43" t="s">
        <v>306</v>
      </c>
      <c r="D43" t="s">
        <v>410</v>
      </c>
      <c r="E43" t="s">
        <v>411</v>
      </c>
      <c r="F43" t="s">
        <v>403</v>
      </c>
      <c r="G43" s="274">
        <v>184323.7</v>
      </c>
      <c r="H43" t="s">
        <v>208</v>
      </c>
      <c r="I43" t="s">
        <v>404</v>
      </c>
      <c r="J43" s="319"/>
      <c r="K43" s="319"/>
      <c r="L43" s="319"/>
      <c r="M43" s="632" t="str">
        <f>VLOOKUP(C43,'[22]Facility-Sector'!$B$5:$D$35,3,FALSE)</f>
        <v>Energy Industries</v>
      </c>
      <c r="N43" s="1983" t="s">
        <v>182</v>
      </c>
      <c r="O43" s="1122">
        <f>G43-'[22]EIA GHGRP Subpart Data'!G42</f>
        <v>0</v>
      </c>
      <c r="P43"/>
      <c r="AK43" s="1217"/>
      <c r="AL43" s="1217"/>
    </row>
    <row r="44" spans="1:39" s="633" customFormat="1">
      <c r="A44">
        <v>2010</v>
      </c>
      <c r="B44">
        <v>1004891</v>
      </c>
      <c r="C44" t="s">
        <v>306</v>
      </c>
      <c r="D44" t="s">
        <v>410</v>
      </c>
      <c r="E44" t="s">
        <v>411</v>
      </c>
      <c r="F44" t="s">
        <v>403</v>
      </c>
      <c r="G44" s="274">
        <v>320.94600000000003</v>
      </c>
      <c r="H44" t="s">
        <v>210</v>
      </c>
      <c r="I44" t="s">
        <v>405</v>
      </c>
      <c r="J44" s="319"/>
      <c r="K44" s="319"/>
      <c r="L44" s="319"/>
      <c r="M44" s="632" t="str">
        <f>VLOOKUP(C44,'[22]Facility-Sector'!$B$5:$D$35,3,FALSE)</f>
        <v>Energy Industries</v>
      </c>
      <c r="N44" s="1983" t="s">
        <v>182</v>
      </c>
      <c r="O44" s="1122">
        <f>G44-'[22]EIA GHGRP Subpart Data'!G43</f>
        <v>0</v>
      </c>
      <c r="P44"/>
      <c r="AI44"/>
      <c r="AK44" s="1217"/>
      <c r="AL44" s="1217"/>
    </row>
    <row r="45" spans="1:39" s="633" customFormat="1" hidden="1">
      <c r="A45">
        <v>2010</v>
      </c>
      <c r="B45">
        <v>1005886</v>
      </c>
      <c r="C45" t="s">
        <v>297</v>
      </c>
      <c r="D45" t="s">
        <v>140</v>
      </c>
      <c r="E45" t="s">
        <v>402</v>
      </c>
      <c r="F45" t="s">
        <v>403</v>
      </c>
      <c r="G45" s="274">
        <v>120818.4</v>
      </c>
      <c r="H45" t="s">
        <v>208</v>
      </c>
      <c r="I45" t="s">
        <v>404</v>
      </c>
      <c r="J45" s="319"/>
      <c r="K45" s="319"/>
      <c r="L45" s="319"/>
      <c r="M45" s="632" t="str">
        <f>VLOOKUP(C45,'[22]Facility-Sector'!$B$5:$D$35,3,FALSE)</f>
        <v>Energy Industries</v>
      </c>
      <c r="N45" s="1983" t="s">
        <v>182</v>
      </c>
      <c r="O45" s="1122">
        <f>G45-'[22]EIA GHGRP Subpart Data'!G44</f>
        <v>0</v>
      </c>
      <c r="P45"/>
      <c r="AI45"/>
      <c r="AK45" s="1217"/>
      <c r="AL45" s="1217"/>
    </row>
    <row r="46" spans="1:39" s="633" customFormat="1" hidden="1">
      <c r="A46">
        <v>2010</v>
      </c>
      <c r="B46">
        <v>1005265</v>
      </c>
      <c r="C46" t="s">
        <v>407</v>
      </c>
      <c r="D46" t="s">
        <v>140</v>
      </c>
      <c r="E46" t="s">
        <v>402</v>
      </c>
      <c r="F46" t="s">
        <v>403</v>
      </c>
      <c r="G46" s="274">
        <v>418704</v>
      </c>
      <c r="H46" t="s">
        <v>408</v>
      </c>
      <c r="I46" t="s">
        <v>409</v>
      </c>
      <c r="J46" s="319"/>
      <c r="K46" s="319"/>
      <c r="L46" s="319"/>
      <c r="M46" s="632" t="str">
        <f>VLOOKUP(C46,'[22]Facility-Sector'!$B$5:$D$35,3,FALSE)</f>
        <v>Industrial</v>
      </c>
      <c r="N46" s="1983" t="s">
        <v>184</v>
      </c>
      <c r="O46" s="1122">
        <f>G46-'[22]EIA GHGRP Subpart Data'!G45</f>
        <v>0</v>
      </c>
      <c r="P46"/>
      <c r="AI46"/>
      <c r="AK46" s="1217"/>
      <c r="AL46" s="1217"/>
      <c r="AM46" s="1312"/>
    </row>
    <row r="47" spans="1:39" s="633" customFormat="1" hidden="1">
      <c r="A47">
        <v>2010</v>
      </c>
      <c r="B47">
        <v>1007845</v>
      </c>
      <c r="C47" t="s">
        <v>294</v>
      </c>
      <c r="D47" t="s">
        <v>140</v>
      </c>
      <c r="E47" t="s">
        <v>402</v>
      </c>
      <c r="F47" t="s">
        <v>403</v>
      </c>
      <c r="G47" s="274">
        <v>971497.9</v>
      </c>
      <c r="H47" t="s">
        <v>208</v>
      </c>
      <c r="I47" t="s">
        <v>404</v>
      </c>
      <c r="J47" s="319"/>
      <c r="K47" s="319"/>
      <c r="L47" s="319"/>
      <c r="M47" s="632" t="str">
        <f>VLOOKUP(C47,'[22]Facility-Sector'!$B$5:$D$35,3,FALSE)</f>
        <v>Energy Industries</v>
      </c>
      <c r="N47" s="1983" t="s">
        <v>182</v>
      </c>
      <c r="O47" s="1122">
        <f>G47-'[22]EIA GHGRP Subpart Data'!G46</f>
        <v>0</v>
      </c>
      <c r="P47"/>
      <c r="AI47"/>
      <c r="AK47" s="1217"/>
      <c r="AL47" s="1217"/>
      <c r="AM47" s="1312"/>
    </row>
    <row r="48" spans="1:39" s="633" customFormat="1" hidden="1">
      <c r="A48">
        <v>2010</v>
      </c>
      <c r="B48">
        <v>1006670</v>
      </c>
      <c r="C48" t="s">
        <v>299</v>
      </c>
      <c r="D48" t="s">
        <v>140</v>
      </c>
      <c r="E48" t="s">
        <v>402</v>
      </c>
      <c r="F48" t="s">
        <v>403</v>
      </c>
      <c r="G48" s="274">
        <v>950267.6</v>
      </c>
      <c r="H48" t="s">
        <v>208</v>
      </c>
      <c r="I48" t="s">
        <v>404</v>
      </c>
      <c r="J48" s="319"/>
      <c r="K48" s="319"/>
      <c r="L48" s="319"/>
      <c r="M48" s="632" t="str">
        <f>VLOOKUP(C48,'[22]Facility-Sector'!$B$5:$D$35,3,FALSE)</f>
        <v>Energy Industries</v>
      </c>
      <c r="N48" s="1983" t="s">
        <v>182</v>
      </c>
      <c r="O48" s="1122">
        <f>G48-'[22]EIA GHGRP Subpart Data'!G47</f>
        <v>0</v>
      </c>
      <c r="P48"/>
      <c r="AI48"/>
      <c r="AK48" s="1217"/>
      <c r="AL48" s="1217"/>
      <c r="AM48" s="1312"/>
    </row>
    <row r="49" spans="1:39" s="633" customFormat="1" hidden="1">
      <c r="A49">
        <v>2010</v>
      </c>
      <c r="B49">
        <v>1004803</v>
      </c>
      <c r="C49" t="s">
        <v>334</v>
      </c>
      <c r="D49" t="s">
        <v>412</v>
      </c>
      <c r="E49" t="s">
        <v>413</v>
      </c>
      <c r="F49" t="s">
        <v>403</v>
      </c>
      <c r="G49" s="274">
        <v>45367.25</v>
      </c>
      <c r="H49" t="s">
        <v>209</v>
      </c>
      <c r="I49" t="s">
        <v>406</v>
      </c>
      <c r="J49" s="319"/>
      <c r="K49" s="319"/>
      <c r="L49" s="319"/>
      <c r="M49" s="632" t="str">
        <f>VLOOKUP(C49,'[22]Facility-Sector'!$B$5:$D$35,3,FALSE)</f>
        <v>Waste</v>
      </c>
      <c r="N49" s="1983" t="s">
        <v>182</v>
      </c>
      <c r="O49" s="1122">
        <f>G49-'[22]EIA GHGRP Subpart Data'!G48</f>
        <v>0</v>
      </c>
      <c r="P49"/>
      <c r="AI49"/>
      <c r="AK49" s="1217"/>
      <c r="AL49" s="1217"/>
      <c r="AM49" s="1312"/>
    </row>
    <row r="50" spans="1:39" s="633" customFormat="1" hidden="1">
      <c r="A50">
        <v>2010</v>
      </c>
      <c r="B50">
        <v>1005265</v>
      </c>
      <c r="C50" t="s">
        <v>407</v>
      </c>
      <c r="D50" t="s">
        <v>140</v>
      </c>
      <c r="E50" t="s">
        <v>402</v>
      </c>
      <c r="F50" t="s">
        <v>403</v>
      </c>
      <c r="G50" s="274">
        <v>3232.25</v>
      </c>
      <c r="H50" t="s">
        <v>209</v>
      </c>
      <c r="I50" t="s">
        <v>406</v>
      </c>
      <c r="J50" s="319"/>
      <c r="K50" s="319"/>
      <c r="L50" s="319"/>
      <c r="M50" s="632" t="str">
        <f>VLOOKUP(C50,'[22]Facility-Sector'!$B$5:$D$35,3,FALSE)</f>
        <v>Industrial</v>
      </c>
      <c r="N50" s="1983" t="s">
        <v>184</v>
      </c>
      <c r="O50" s="1122">
        <f>G50-'[22]EIA GHGRP Subpart Data'!G49</f>
        <v>0</v>
      </c>
      <c r="P50"/>
      <c r="AI50"/>
      <c r="AK50" s="1217"/>
      <c r="AL50" s="1217"/>
      <c r="AM50" s="1312"/>
    </row>
    <row r="51" spans="1:39" s="633" customFormat="1" hidden="1">
      <c r="A51">
        <v>2010</v>
      </c>
      <c r="B51">
        <v>1005972</v>
      </c>
      <c r="C51" t="s">
        <v>288</v>
      </c>
      <c r="D51" t="s">
        <v>140</v>
      </c>
      <c r="E51" t="s">
        <v>402</v>
      </c>
      <c r="F51" t="s">
        <v>403</v>
      </c>
      <c r="G51" s="274">
        <v>4337.5</v>
      </c>
      <c r="H51" t="s">
        <v>209</v>
      </c>
      <c r="I51" t="s">
        <v>406</v>
      </c>
      <c r="J51" s="319"/>
      <c r="K51" s="319"/>
      <c r="L51" s="319"/>
      <c r="M51" s="632" t="str">
        <f>VLOOKUP(C51,'[22]Facility-Sector'!$B$5:$D$35,3,FALSE)</f>
        <v>Energy Industries</v>
      </c>
      <c r="N51" s="1983" t="s">
        <v>182</v>
      </c>
      <c r="O51" s="1122">
        <f>G51-'[22]EIA GHGRP Subpart Data'!G50</f>
        <v>0</v>
      </c>
      <c r="P51"/>
      <c r="AI51"/>
      <c r="AK51" s="1217"/>
      <c r="AL51" s="1217"/>
      <c r="AM51" s="1312"/>
    </row>
    <row r="52" spans="1:39" s="633" customFormat="1" hidden="1">
      <c r="A52">
        <v>2010</v>
      </c>
      <c r="B52">
        <v>1001438</v>
      </c>
      <c r="C52" t="s">
        <v>303</v>
      </c>
      <c r="D52" t="s">
        <v>140</v>
      </c>
      <c r="E52" t="s">
        <v>402</v>
      </c>
      <c r="F52" t="s">
        <v>403</v>
      </c>
      <c r="G52" s="274">
        <v>1354.41</v>
      </c>
      <c r="H52" t="s">
        <v>210</v>
      </c>
      <c r="I52" t="s">
        <v>405</v>
      </c>
      <c r="J52" s="319"/>
      <c r="K52" s="319"/>
      <c r="L52" s="319"/>
      <c r="M52" s="632" t="str">
        <f>VLOOKUP(C52,'[22]Facility-Sector'!$B$5:$D$35,3,FALSE)</f>
        <v>Energy Industries</v>
      </c>
      <c r="N52" s="1983" t="s">
        <v>184</v>
      </c>
      <c r="O52" s="1122">
        <f>G52-'[22]EIA GHGRP Subpart Data'!G51</f>
        <v>0</v>
      </c>
      <c r="P52"/>
      <c r="AI52"/>
      <c r="AK52" s="1217"/>
      <c r="AL52" s="1217"/>
      <c r="AM52" s="1312"/>
    </row>
    <row r="53" spans="1:39" s="633" customFormat="1" hidden="1">
      <c r="A53">
        <v>2010</v>
      </c>
      <c r="B53">
        <v>1007188</v>
      </c>
      <c r="C53" t="s">
        <v>304</v>
      </c>
      <c r="D53" t="s">
        <v>140</v>
      </c>
      <c r="E53" t="s">
        <v>402</v>
      </c>
      <c r="F53" t="s">
        <v>403</v>
      </c>
      <c r="G53" s="274">
        <v>61.686</v>
      </c>
      <c r="H53" t="s">
        <v>210</v>
      </c>
      <c r="I53" t="s">
        <v>405</v>
      </c>
      <c r="J53" s="319"/>
      <c r="K53" s="319"/>
      <c r="L53" s="319"/>
      <c r="M53" s="632" t="str">
        <f>VLOOKUP(C53,'[22]Facility-Sector'!$B$5:$D$35,3,FALSE)</f>
        <v>Energy Industries</v>
      </c>
      <c r="N53" s="1983" t="s">
        <v>184</v>
      </c>
      <c r="O53" s="1122">
        <f>G53-'[22]EIA GHGRP Subpart Data'!G52</f>
        <v>0</v>
      </c>
      <c r="P53"/>
      <c r="AI53"/>
      <c r="AK53" s="1217"/>
      <c r="AL53" s="1217"/>
      <c r="AM53" s="1312"/>
    </row>
    <row r="54" spans="1:39" s="633" customFormat="1">
      <c r="A54">
        <v>2010</v>
      </c>
      <c r="B54">
        <v>1004891</v>
      </c>
      <c r="C54" t="s">
        <v>306</v>
      </c>
      <c r="D54" t="s">
        <v>414</v>
      </c>
      <c r="E54" t="s">
        <v>415</v>
      </c>
      <c r="F54" t="s">
        <v>403</v>
      </c>
      <c r="G54" s="274">
        <v>7024.9</v>
      </c>
      <c r="H54" t="s">
        <v>208</v>
      </c>
      <c r="I54" t="s">
        <v>404</v>
      </c>
      <c r="J54" s="319"/>
      <c r="K54" s="319"/>
      <c r="L54" s="319"/>
      <c r="M54" s="632" t="str">
        <f>VLOOKUP(C54,'[22]Facility-Sector'!$B$5:$D$35,3,FALSE)</f>
        <v>Energy Industries</v>
      </c>
      <c r="N54" s="1983" t="s">
        <v>182</v>
      </c>
      <c r="O54" s="1122">
        <f>G54-'[22]EIA GHGRP Subpart Data'!G53</f>
        <v>0</v>
      </c>
      <c r="P54"/>
      <c r="AI54"/>
      <c r="AK54" s="1217"/>
      <c r="AL54" s="1217"/>
      <c r="AM54" s="1312"/>
    </row>
    <row r="55" spans="1:39" s="633" customFormat="1" hidden="1">
      <c r="A55">
        <v>2010</v>
      </c>
      <c r="B55">
        <v>1001765</v>
      </c>
      <c r="C55" t="s">
        <v>300</v>
      </c>
      <c r="D55" t="s">
        <v>140</v>
      </c>
      <c r="E55" t="s">
        <v>402</v>
      </c>
      <c r="F55" t="s">
        <v>403</v>
      </c>
      <c r="G55" s="274">
        <v>139.25</v>
      </c>
      <c r="H55" t="s">
        <v>209</v>
      </c>
      <c r="I55" t="s">
        <v>406</v>
      </c>
      <c r="J55" s="319"/>
      <c r="K55" s="319"/>
      <c r="L55" s="319"/>
      <c r="M55" s="632" t="str">
        <f>VLOOKUP(C55,'[22]Facility-Sector'!$B$5:$D$35,3,FALSE)</f>
        <v>Energy Industries</v>
      </c>
      <c r="N55" s="1983" t="s">
        <v>183</v>
      </c>
      <c r="O55" s="1122">
        <f>G55-'[22]EIA GHGRP Subpart Data'!G54</f>
        <v>0</v>
      </c>
      <c r="P55"/>
      <c r="AI55"/>
      <c r="AK55" s="1217"/>
      <c r="AL55" s="1217"/>
      <c r="AM55" s="1312"/>
    </row>
    <row r="56" spans="1:39" s="633" customFormat="1" hidden="1">
      <c r="A56">
        <v>2010</v>
      </c>
      <c r="B56">
        <v>1005972</v>
      </c>
      <c r="C56" t="s">
        <v>288</v>
      </c>
      <c r="D56" t="s">
        <v>140</v>
      </c>
      <c r="E56" t="s">
        <v>402</v>
      </c>
      <c r="F56" t="s">
        <v>403</v>
      </c>
      <c r="G56" s="274">
        <v>1514070.5</v>
      </c>
      <c r="H56" t="s">
        <v>208</v>
      </c>
      <c r="I56" t="s">
        <v>404</v>
      </c>
      <c r="J56" s="319"/>
      <c r="K56" s="319"/>
      <c r="L56" s="319"/>
      <c r="M56" s="632" t="str">
        <f>VLOOKUP(C56,'[22]Facility-Sector'!$B$5:$D$35,3,FALSE)</f>
        <v>Energy Industries</v>
      </c>
      <c r="N56" s="1983" t="s">
        <v>182</v>
      </c>
      <c r="O56" s="1122">
        <f>G56-'[22]EIA GHGRP Subpart Data'!G55</f>
        <v>0</v>
      </c>
      <c r="P56"/>
      <c r="AI56"/>
      <c r="AK56" s="1217"/>
      <c r="AL56" s="1217"/>
      <c r="AM56" s="1312"/>
    </row>
    <row r="57" spans="1:39" s="633" customFormat="1" hidden="1">
      <c r="A57">
        <v>2010</v>
      </c>
      <c r="B57">
        <v>1005159</v>
      </c>
      <c r="C57" t="s">
        <v>335</v>
      </c>
      <c r="D57" t="s">
        <v>140</v>
      </c>
      <c r="E57" t="s">
        <v>402</v>
      </c>
      <c r="F57" t="s">
        <v>403</v>
      </c>
      <c r="G57" s="274">
        <v>16.75</v>
      </c>
      <c r="H57" t="s">
        <v>209</v>
      </c>
      <c r="I57" t="s">
        <v>406</v>
      </c>
      <c r="J57" s="319"/>
      <c r="K57" s="319"/>
      <c r="L57" s="319"/>
      <c r="M57" s="632" t="str">
        <f>VLOOKUP(C57,'[22]Facility-Sector'!$B$5:$D$35,3,FALSE)</f>
        <v>Energy Industries</v>
      </c>
      <c r="N57" s="1983" t="s">
        <v>182</v>
      </c>
      <c r="O57" s="1122">
        <f>G57-'[22]EIA GHGRP Subpart Data'!G56</f>
        <v>0</v>
      </c>
      <c r="P57"/>
      <c r="AI57"/>
      <c r="AK57" s="1217"/>
      <c r="AL57" s="1217"/>
      <c r="AM57" s="1312"/>
    </row>
    <row r="58" spans="1:39" s="633" customFormat="1" hidden="1">
      <c r="A58">
        <v>2010</v>
      </c>
      <c r="B58">
        <v>1005159</v>
      </c>
      <c r="C58" t="s">
        <v>335</v>
      </c>
      <c r="D58" t="s">
        <v>140</v>
      </c>
      <c r="E58" t="s">
        <v>402</v>
      </c>
      <c r="F58" t="s">
        <v>403</v>
      </c>
      <c r="G58" s="274">
        <v>22767</v>
      </c>
      <c r="H58" t="s">
        <v>208</v>
      </c>
      <c r="I58" t="s">
        <v>404</v>
      </c>
      <c r="J58" s="319"/>
      <c r="K58" s="319"/>
      <c r="L58" s="319"/>
      <c r="M58" s="632" t="str">
        <f>VLOOKUP(C58,'[22]Facility-Sector'!$B$5:$D$35,3,FALSE)</f>
        <v>Energy Industries</v>
      </c>
      <c r="N58" s="1983" t="s">
        <v>182</v>
      </c>
      <c r="O58" s="1122">
        <f>G58-'[22]EIA GHGRP Subpart Data'!G57</f>
        <v>0</v>
      </c>
      <c r="P58"/>
      <c r="AI58"/>
      <c r="AK58" s="1217"/>
      <c r="AL58" s="1217"/>
      <c r="AM58" s="1312"/>
    </row>
    <row r="59" spans="1:39" s="633" customFormat="1" hidden="1">
      <c r="A59">
        <v>2010</v>
      </c>
      <c r="B59">
        <v>1001768</v>
      </c>
      <c r="C59" t="s">
        <v>301</v>
      </c>
      <c r="D59" t="s">
        <v>140</v>
      </c>
      <c r="E59" t="s">
        <v>402</v>
      </c>
      <c r="F59" t="s">
        <v>403</v>
      </c>
      <c r="G59" s="274">
        <v>147106.9</v>
      </c>
      <c r="H59" t="s">
        <v>208</v>
      </c>
      <c r="I59" t="s">
        <v>404</v>
      </c>
      <c r="J59" s="319"/>
      <c r="K59" s="319"/>
      <c r="L59" s="319"/>
      <c r="M59" s="632" t="str">
        <f>VLOOKUP(C59,'[22]Facility-Sector'!$B$5:$D$35,3,FALSE)</f>
        <v>Energy Industries</v>
      </c>
      <c r="N59" s="1983" t="s">
        <v>183</v>
      </c>
      <c r="O59" s="1122">
        <f>G59-'[22]EIA GHGRP Subpart Data'!G58</f>
        <v>0</v>
      </c>
      <c r="P59"/>
      <c r="AI59"/>
      <c r="AK59" s="1217"/>
      <c r="AL59" s="1217"/>
      <c r="AM59" s="1312"/>
    </row>
    <row r="60" spans="1:39" s="633" customFormat="1" hidden="1">
      <c r="A60">
        <v>2010</v>
      </c>
      <c r="B60">
        <v>1001552</v>
      </c>
      <c r="C60" t="s">
        <v>290</v>
      </c>
      <c r="D60" t="s">
        <v>140</v>
      </c>
      <c r="E60" t="s">
        <v>402</v>
      </c>
      <c r="F60" t="s">
        <v>403</v>
      </c>
      <c r="G60" s="274">
        <v>201425</v>
      </c>
      <c r="H60" t="s">
        <v>208</v>
      </c>
      <c r="I60" t="s">
        <v>404</v>
      </c>
      <c r="J60" s="319"/>
      <c r="K60" s="319"/>
      <c r="L60" s="319"/>
      <c r="M60" s="632" t="str">
        <f>VLOOKUP(C60,'[22]Facility-Sector'!$B$5:$D$35,3,FALSE)</f>
        <v>Energy Industries</v>
      </c>
      <c r="N60" s="1983" t="s">
        <v>180</v>
      </c>
      <c r="O60" s="1122">
        <f>G60-'[22]EIA GHGRP Subpart Data'!G59</f>
        <v>0</v>
      </c>
      <c r="P60"/>
      <c r="AI60"/>
      <c r="AK60" s="1217"/>
      <c r="AL60" s="1217"/>
      <c r="AM60" s="1312"/>
    </row>
    <row r="61" spans="1:39" s="633" customFormat="1" hidden="1">
      <c r="A61">
        <v>2010</v>
      </c>
      <c r="B61">
        <v>1004873</v>
      </c>
      <c r="C61" t="s">
        <v>327</v>
      </c>
      <c r="D61" t="s">
        <v>140</v>
      </c>
      <c r="E61" t="s">
        <v>402</v>
      </c>
      <c r="F61" t="s">
        <v>403</v>
      </c>
      <c r="G61" s="274">
        <v>5.0659999999999998</v>
      </c>
      <c r="H61" t="s">
        <v>210</v>
      </c>
      <c r="I61" t="s">
        <v>405</v>
      </c>
      <c r="J61" s="319"/>
      <c r="K61" s="319"/>
      <c r="L61" s="319"/>
      <c r="M61" s="632" t="str">
        <f>VLOOKUP(C61,'[22]Facility-Sector'!$B$5:$D$35,3,FALSE)</f>
        <v>Energy Industries</v>
      </c>
      <c r="N61" s="1983" t="s">
        <v>182</v>
      </c>
      <c r="O61" s="1122">
        <f>G61-'[22]EIA GHGRP Subpart Data'!G60</f>
        <v>0</v>
      </c>
      <c r="P61"/>
      <c r="AI61"/>
      <c r="AK61" s="1217"/>
      <c r="AL61" s="1217"/>
      <c r="AM61" s="1312"/>
    </row>
    <row r="62" spans="1:39" s="633" customFormat="1" hidden="1">
      <c r="A62">
        <v>2010</v>
      </c>
      <c r="B62">
        <v>1001552</v>
      </c>
      <c r="C62" t="s">
        <v>290</v>
      </c>
      <c r="D62" t="s">
        <v>140</v>
      </c>
      <c r="E62" t="s">
        <v>402</v>
      </c>
      <c r="F62" t="s">
        <v>403</v>
      </c>
      <c r="G62" s="274">
        <v>201.25</v>
      </c>
      <c r="H62" t="s">
        <v>209</v>
      </c>
      <c r="I62" t="s">
        <v>406</v>
      </c>
      <c r="J62" s="319"/>
      <c r="K62" s="319"/>
      <c r="L62" s="319"/>
      <c r="M62" s="632" t="str">
        <f>VLOOKUP(C62,'[22]Facility-Sector'!$B$5:$D$35,3,FALSE)</f>
        <v>Energy Industries</v>
      </c>
      <c r="N62" s="1983" t="s">
        <v>180</v>
      </c>
      <c r="O62" s="1122">
        <f>G62-'[22]EIA GHGRP Subpart Data'!G61</f>
        <v>0</v>
      </c>
      <c r="P62"/>
      <c r="AI62"/>
      <c r="AK62" s="1217"/>
      <c r="AL62" s="1217"/>
      <c r="AM62" s="1312"/>
    </row>
    <row r="63" spans="1:39" s="633" customFormat="1" hidden="1">
      <c r="A63">
        <v>2010</v>
      </c>
      <c r="B63">
        <v>1006670</v>
      </c>
      <c r="C63" t="s">
        <v>299</v>
      </c>
      <c r="D63" t="s">
        <v>140</v>
      </c>
      <c r="E63" t="s">
        <v>402</v>
      </c>
      <c r="F63" t="s">
        <v>403</v>
      </c>
      <c r="G63" s="274">
        <v>222.6</v>
      </c>
      <c r="H63" t="s">
        <v>408</v>
      </c>
      <c r="I63" t="s">
        <v>409</v>
      </c>
      <c r="J63" s="319"/>
      <c r="K63" s="319"/>
      <c r="L63" s="319"/>
      <c r="M63" s="632" t="str">
        <f>VLOOKUP(C63,'[22]Facility-Sector'!$B$5:$D$35,3,FALSE)</f>
        <v>Energy Industries</v>
      </c>
      <c r="N63" s="1983" t="s">
        <v>182</v>
      </c>
      <c r="O63" s="1122">
        <f>G63-'[22]EIA GHGRP Subpart Data'!G62</f>
        <v>0</v>
      </c>
      <c r="P63"/>
      <c r="AI63"/>
      <c r="AK63" s="1217"/>
      <c r="AL63" s="1217"/>
      <c r="AM63" s="1312"/>
    </row>
    <row r="64" spans="1:39" s="633" customFormat="1" hidden="1">
      <c r="A64">
        <v>2010</v>
      </c>
      <c r="B64">
        <v>1001557</v>
      </c>
      <c r="C64" t="s">
        <v>291</v>
      </c>
      <c r="D64" t="s">
        <v>140</v>
      </c>
      <c r="E64" t="s">
        <v>402</v>
      </c>
      <c r="F64" t="s">
        <v>403</v>
      </c>
      <c r="G64" s="274">
        <v>418.392</v>
      </c>
      <c r="H64" t="s">
        <v>210</v>
      </c>
      <c r="I64" t="s">
        <v>405</v>
      </c>
      <c r="J64" s="319"/>
      <c r="K64" s="319"/>
      <c r="L64" s="319"/>
      <c r="M64" s="632" t="str">
        <f>VLOOKUP(C64,'[22]Facility-Sector'!$B$5:$D$35,3,FALSE)</f>
        <v>Energy Industries</v>
      </c>
      <c r="N64" s="1983" t="s">
        <v>180</v>
      </c>
      <c r="O64" s="1122">
        <f>G64-'[22]EIA GHGRP Subpart Data'!G63</f>
        <v>0</v>
      </c>
      <c r="P64"/>
      <c r="AI64"/>
      <c r="AK64" s="1217"/>
      <c r="AL64" s="1217"/>
      <c r="AM64" s="1312"/>
    </row>
    <row r="65" spans="1:39" s="633" customFormat="1" hidden="1">
      <c r="A65">
        <v>2010</v>
      </c>
      <c r="B65">
        <v>1000216</v>
      </c>
      <c r="C65" t="s">
        <v>333</v>
      </c>
      <c r="D65" t="s">
        <v>412</v>
      </c>
      <c r="E65" t="s">
        <v>413</v>
      </c>
      <c r="F65" t="s">
        <v>403</v>
      </c>
      <c r="G65" s="274">
        <v>70946.889874999993</v>
      </c>
      <c r="H65" t="s">
        <v>209</v>
      </c>
      <c r="I65" t="s">
        <v>406</v>
      </c>
      <c r="J65" s="319"/>
      <c r="K65" s="319"/>
      <c r="L65" s="319"/>
      <c r="M65" s="632" t="str">
        <f>VLOOKUP(C65,'[22]Facility-Sector'!$B$5:$D$35,3,FALSE)</f>
        <v>Waste</v>
      </c>
      <c r="N65" s="1983" t="s">
        <v>183</v>
      </c>
      <c r="O65" s="1122">
        <f>G65-'[22]EIA GHGRP Subpart Data'!G64</f>
        <v>0</v>
      </c>
      <c r="P65"/>
      <c r="AI65"/>
      <c r="AK65" s="1217"/>
      <c r="AL65" s="1217"/>
      <c r="AM65" s="1312"/>
    </row>
    <row r="66" spans="1:39" s="633" customFormat="1" hidden="1">
      <c r="A66">
        <v>2010</v>
      </c>
      <c r="B66">
        <v>1001595</v>
      </c>
      <c r="C66" t="s">
        <v>332</v>
      </c>
      <c r="D66" t="s">
        <v>412</v>
      </c>
      <c r="E66" t="s">
        <v>413</v>
      </c>
      <c r="F66" t="s">
        <v>403</v>
      </c>
      <c r="G66" s="274">
        <v>95177.25</v>
      </c>
      <c r="H66" t="s">
        <v>209</v>
      </c>
      <c r="I66" t="s">
        <v>406</v>
      </c>
      <c r="J66" s="319"/>
      <c r="K66" s="319"/>
      <c r="L66" s="319"/>
      <c r="M66" s="632" t="str">
        <f>VLOOKUP(C66,'[22]Facility-Sector'!$B$5:$D$35,3,FALSE)</f>
        <v>Waste</v>
      </c>
      <c r="N66" s="1983" t="s">
        <v>182</v>
      </c>
      <c r="O66" s="1122">
        <f>G66-'[22]EIA GHGRP Subpart Data'!G65</f>
        <v>0</v>
      </c>
      <c r="P66"/>
      <c r="AI66"/>
      <c r="AK66" s="1217"/>
      <c r="AL66" s="1217"/>
      <c r="AM66" s="1312"/>
    </row>
    <row r="67" spans="1:39" s="633" customFormat="1">
      <c r="A67">
        <v>2010</v>
      </c>
      <c r="B67">
        <v>1006932</v>
      </c>
      <c r="C67" t="s">
        <v>307</v>
      </c>
      <c r="D67" t="s">
        <v>410</v>
      </c>
      <c r="E67" t="s">
        <v>411</v>
      </c>
      <c r="F67" t="s">
        <v>403</v>
      </c>
      <c r="G67" s="274">
        <v>13624</v>
      </c>
      <c r="H67" t="s">
        <v>208</v>
      </c>
      <c r="I67" t="s">
        <v>404</v>
      </c>
      <c r="J67" s="319"/>
      <c r="K67" s="319"/>
      <c r="L67" s="319"/>
      <c r="M67" s="632" t="str">
        <f>VLOOKUP(C67,'[22]Facility-Sector'!$B$5:$D$35,3,FALSE)</f>
        <v>Energy Industries</v>
      </c>
      <c r="N67" s="1983" t="s">
        <v>182</v>
      </c>
      <c r="O67" s="1122">
        <f>G67-'[22]EIA GHGRP Subpart Data'!G66</f>
        <v>0</v>
      </c>
      <c r="P67"/>
      <c r="AI67"/>
      <c r="AK67" s="1217"/>
      <c r="AL67" s="1217"/>
      <c r="AM67" s="1312"/>
    </row>
    <row r="68" spans="1:39" s="633" customFormat="1" hidden="1">
      <c r="A68">
        <v>2010</v>
      </c>
      <c r="B68">
        <v>1006932</v>
      </c>
      <c r="C68" t="s">
        <v>307</v>
      </c>
      <c r="D68" t="s">
        <v>140</v>
      </c>
      <c r="E68" t="s">
        <v>402</v>
      </c>
      <c r="F68" t="s">
        <v>403</v>
      </c>
      <c r="G68" s="274">
        <v>439810</v>
      </c>
      <c r="H68" t="s">
        <v>208</v>
      </c>
      <c r="I68" t="s">
        <v>404</v>
      </c>
      <c r="J68" s="319"/>
      <c r="K68" s="319"/>
      <c r="L68" s="319"/>
      <c r="M68" s="632" t="str">
        <f>VLOOKUP(C68,'[22]Facility-Sector'!$B$5:$D$35,3,FALSE)</f>
        <v>Energy Industries</v>
      </c>
      <c r="N68" s="1983" t="s">
        <v>182</v>
      </c>
      <c r="O68" s="1122">
        <f>G68-'[22]EIA GHGRP Subpart Data'!G67</f>
        <v>0</v>
      </c>
      <c r="P68"/>
      <c r="AI68"/>
      <c r="AK68" s="1217"/>
      <c r="AL68" s="1217"/>
      <c r="AM68" s="1312"/>
    </row>
    <row r="69" spans="1:39" s="633" customFormat="1" hidden="1">
      <c r="A69">
        <v>2010</v>
      </c>
      <c r="B69">
        <v>1004891</v>
      </c>
      <c r="C69" t="s">
        <v>306</v>
      </c>
      <c r="D69" t="s">
        <v>140</v>
      </c>
      <c r="E69" t="s">
        <v>402</v>
      </c>
      <c r="F69" t="s">
        <v>403</v>
      </c>
      <c r="G69" s="274">
        <v>913.37</v>
      </c>
      <c r="H69" t="s">
        <v>210</v>
      </c>
      <c r="I69" t="s">
        <v>405</v>
      </c>
      <c r="J69" s="319"/>
      <c r="K69" s="319"/>
      <c r="L69" s="319"/>
      <c r="M69" s="632" t="str">
        <f>VLOOKUP(C69,'[22]Facility-Sector'!$B$5:$D$35,3,FALSE)</f>
        <v>Energy Industries</v>
      </c>
      <c r="N69" s="1983" t="s">
        <v>182</v>
      </c>
      <c r="O69" s="1122">
        <f>G69-'[22]EIA GHGRP Subpart Data'!G68</f>
        <v>0</v>
      </c>
      <c r="P69"/>
      <c r="AI69"/>
      <c r="AK69" s="1217"/>
      <c r="AL69" s="1217"/>
      <c r="AM69" s="1312"/>
    </row>
    <row r="70" spans="1:39" s="633" customFormat="1">
      <c r="A70">
        <v>2010</v>
      </c>
      <c r="B70">
        <v>1006932</v>
      </c>
      <c r="C70" t="s">
        <v>307</v>
      </c>
      <c r="D70" t="s">
        <v>410</v>
      </c>
      <c r="E70" t="s">
        <v>411</v>
      </c>
      <c r="F70" t="s">
        <v>403</v>
      </c>
      <c r="G70" s="274">
        <v>32.78</v>
      </c>
      <c r="H70" t="s">
        <v>210</v>
      </c>
      <c r="I70" t="s">
        <v>405</v>
      </c>
      <c r="J70" s="319"/>
      <c r="K70" s="319"/>
      <c r="L70" s="319"/>
      <c r="M70" s="632" t="str">
        <f>VLOOKUP(C70,'[22]Facility-Sector'!$B$5:$D$35,3,FALSE)</f>
        <v>Energy Industries</v>
      </c>
      <c r="N70" s="1983" t="s">
        <v>182</v>
      </c>
      <c r="O70" s="1122">
        <f>G70-'[22]EIA GHGRP Subpart Data'!G69</f>
        <v>0</v>
      </c>
      <c r="P70"/>
      <c r="AI70"/>
      <c r="AK70" s="1217"/>
      <c r="AL70" s="1217"/>
      <c r="AM70" s="1312"/>
    </row>
    <row r="71" spans="1:39" s="633" customFormat="1" hidden="1">
      <c r="A71">
        <v>2010</v>
      </c>
      <c r="B71">
        <v>1005972</v>
      </c>
      <c r="C71" t="s">
        <v>288</v>
      </c>
      <c r="D71" t="s">
        <v>140</v>
      </c>
      <c r="E71" t="s">
        <v>402</v>
      </c>
      <c r="F71" t="s">
        <v>403</v>
      </c>
      <c r="G71" s="274">
        <v>7524.5</v>
      </c>
      <c r="H71" t="s">
        <v>210</v>
      </c>
      <c r="I71" t="s">
        <v>405</v>
      </c>
      <c r="J71" s="319"/>
      <c r="K71" s="319"/>
      <c r="L71" s="319"/>
      <c r="M71" s="632" t="str">
        <f>VLOOKUP(C71,'[22]Facility-Sector'!$B$5:$D$35,3,FALSE)</f>
        <v>Energy Industries</v>
      </c>
      <c r="N71" s="1983" t="s">
        <v>182</v>
      </c>
      <c r="O71" s="1122">
        <f>G71-'[22]EIA GHGRP Subpart Data'!G70</f>
        <v>0</v>
      </c>
      <c r="P71"/>
      <c r="AI71"/>
      <c r="AK71" s="1217"/>
      <c r="AL71" s="1217"/>
      <c r="AM71" s="1312"/>
    </row>
    <row r="72" spans="1:39" s="633" customFormat="1" hidden="1">
      <c r="A72">
        <v>2010</v>
      </c>
      <c r="B72">
        <v>1001437</v>
      </c>
      <c r="C72" t="s">
        <v>302</v>
      </c>
      <c r="D72" t="s">
        <v>140</v>
      </c>
      <c r="E72" t="s">
        <v>402</v>
      </c>
      <c r="F72" t="s">
        <v>403</v>
      </c>
      <c r="G72" s="274">
        <v>208708.9</v>
      </c>
      <c r="H72" t="s">
        <v>208</v>
      </c>
      <c r="I72" t="s">
        <v>404</v>
      </c>
      <c r="J72" s="319"/>
      <c r="K72" s="319"/>
      <c r="L72" s="319"/>
      <c r="M72" s="632" t="str">
        <f>VLOOKUP(C72,'[22]Facility-Sector'!$B$5:$D$35,3,FALSE)</f>
        <v>Energy Industries</v>
      </c>
      <c r="N72" s="1983" t="s">
        <v>184</v>
      </c>
      <c r="O72" s="1122">
        <f>G72-'[22]EIA GHGRP Subpart Data'!G71</f>
        <v>0</v>
      </c>
      <c r="P72"/>
      <c r="AI72"/>
      <c r="AK72" s="1217"/>
      <c r="AL72" s="1217"/>
      <c r="AM72" s="1312"/>
    </row>
    <row r="73" spans="1:39" s="633" customFormat="1" hidden="1">
      <c r="A73">
        <v>2010</v>
      </c>
      <c r="B73">
        <v>1005313</v>
      </c>
      <c r="C73" t="s">
        <v>328</v>
      </c>
      <c r="D73" t="s">
        <v>412</v>
      </c>
      <c r="E73" t="s">
        <v>413</v>
      </c>
      <c r="F73" t="s">
        <v>403</v>
      </c>
      <c r="G73" s="274">
        <v>24300</v>
      </c>
      <c r="H73" t="s">
        <v>209</v>
      </c>
      <c r="I73" t="s">
        <v>406</v>
      </c>
      <c r="J73" s="319"/>
      <c r="K73" s="319"/>
      <c r="L73" s="319"/>
      <c r="M73" s="632" t="str">
        <f>VLOOKUP(C73,'[22]Facility-Sector'!$B$5:$D$35,3,FALSE)</f>
        <v>Waste</v>
      </c>
      <c r="N73" s="1983" t="s">
        <v>184</v>
      </c>
      <c r="O73" s="1122">
        <f>G73-'[22]EIA GHGRP Subpart Data'!G72</f>
        <v>0</v>
      </c>
      <c r="P73"/>
      <c r="U73"/>
      <c r="V73"/>
      <c r="W73"/>
      <c r="X73"/>
      <c r="Y73"/>
      <c r="Z73"/>
      <c r="AA73"/>
      <c r="AB73"/>
      <c r="AC73"/>
      <c r="AD73"/>
      <c r="AE73"/>
      <c r="AF73"/>
      <c r="AG73"/>
      <c r="AH73"/>
      <c r="AI73"/>
      <c r="AK73" s="1217"/>
      <c r="AL73" s="1217"/>
      <c r="AM73" s="1312"/>
    </row>
    <row r="74" spans="1:39" s="633" customFormat="1" hidden="1">
      <c r="A74">
        <v>2010</v>
      </c>
      <c r="B74">
        <v>1004873</v>
      </c>
      <c r="C74" t="s">
        <v>327</v>
      </c>
      <c r="D74" t="s">
        <v>140</v>
      </c>
      <c r="E74" t="s">
        <v>402</v>
      </c>
      <c r="F74" t="s">
        <v>403</v>
      </c>
      <c r="G74" s="274">
        <v>2</v>
      </c>
      <c r="H74" t="s">
        <v>209</v>
      </c>
      <c r="I74" t="s">
        <v>406</v>
      </c>
      <c r="J74" s="319"/>
      <c r="K74" s="319"/>
      <c r="L74" s="319"/>
      <c r="M74" s="632" t="str">
        <f>VLOOKUP(C74,'[22]Facility-Sector'!$B$5:$D$35,3,FALSE)</f>
        <v>Energy Industries</v>
      </c>
      <c r="N74" s="1983" t="s">
        <v>182</v>
      </c>
      <c r="O74" s="1122">
        <f>G74-'[22]EIA GHGRP Subpart Data'!G73</f>
        <v>0</v>
      </c>
      <c r="P74"/>
      <c r="U74"/>
      <c r="V74"/>
      <c r="W74"/>
      <c r="X74"/>
      <c r="Y74"/>
      <c r="Z74"/>
      <c r="AA74"/>
      <c r="AB74"/>
      <c r="AC74"/>
      <c r="AD74"/>
      <c r="AE74"/>
      <c r="AF74"/>
      <c r="AG74"/>
      <c r="AH74"/>
      <c r="AI74"/>
      <c r="AK74" s="1217"/>
      <c r="AL74" s="1217"/>
      <c r="AM74" s="1312"/>
    </row>
    <row r="75" spans="1:39" s="633" customFormat="1" hidden="1">
      <c r="A75">
        <v>2010</v>
      </c>
      <c r="B75">
        <v>1004891</v>
      </c>
      <c r="C75" t="s">
        <v>306</v>
      </c>
      <c r="D75" t="s">
        <v>140</v>
      </c>
      <c r="E75" t="s">
        <v>402</v>
      </c>
      <c r="F75" t="s">
        <v>403</v>
      </c>
      <c r="G75" s="274">
        <v>336247.1</v>
      </c>
      <c r="H75" t="s">
        <v>208</v>
      </c>
      <c r="I75" t="s">
        <v>404</v>
      </c>
      <c r="J75" s="319"/>
      <c r="K75" s="319"/>
      <c r="L75" s="319"/>
      <c r="M75" s="632" t="str">
        <f>VLOOKUP(C75,'[22]Facility-Sector'!$B$5:$D$35,3,FALSE)</f>
        <v>Energy Industries</v>
      </c>
      <c r="N75" s="1983" t="s">
        <v>182</v>
      </c>
      <c r="O75" s="1122">
        <f>G75-'[22]EIA GHGRP Subpart Data'!G74</f>
        <v>0</v>
      </c>
      <c r="P75"/>
      <c r="U75"/>
      <c r="V75"/>
      <c r="W75"/>
      <c r="X75"/>
      <c r="Y75"/>
      <c r="Z75"/>
      <c r="AA75"/>
      <c r="AB75"/>
      <c r="AC75"/>
      <c r="AD75"/>
      <c r="AE75"/>
      <c r="AF75"/>
      <c r="AG75"/>
      <c r="AH75"/>
      <c r="AI75"/>
      <c r="AK75" s="1217"/>
      <c r="AL75" s="1217"/>
      <c r="AM75" s="1312"/>
    </row>
    <row r="76" spans="1:39" s="633" customFormat="1" hidden="1">
      <c r="A76">
        <v>2010</v>
      </c>
      <c r="B76">
        <v>1004891</v>
      </c>
      <c r="C76" t="s">
        <v>306</v>
      </c>
      <c r="D76" t="s">
        <v>140</v>
      </c>
      <c r="E76" t="s">
        <v>402</v>
      </c>
      <c r="F76" t="s">
        <v>403</v>
      </c>
      <c r="G76" s="274">
        <v>383.25</v>
      </c>
      <c r="H76" t="s">
        <v>209</v>
      </c>
      <c r="I76" t="s">
        <v>406</v>
      </c>
      <c r="J76" s="319"/>
      <c r="K76" s="319"/>
      <c r="L76" s="319"/>
      <c r="M76" s="632" t="str">
        <f>VLOOKUP(C76,'[22]Facility-Sector'!$B$5:$D$35,3,FALSE)</f>
        <v>Energy Industries</v>
      </c>
      <c r="N76" s="1983" t="s">
        <v>182</v>
      </c>
      <c r="O76" s="1122">
        <f>G76-'[22]EIA GHGRP Subpart Data'!G75</f>
        <v>0</v>
      </c>
      <c r="P76"/>
      <c r="U76"/>
      <c r="V76"/>
      <c r="W76"/>
      <c r="X76"/>
      <c r="Y76"/>
      <c r="Z76"/>
      <c r="AA76"/>
      <c r="AB76"/>
      <c r="AC76"/>
      <c r="AD76"/>
      <c r="AE76"/>
      <c r="AF76"/>
      <c r="AG76"/>
      <c r="AH76"/>
      <c r="AI76"/>
      <c r="AK76" s="1217"/>
      <c r="AL76" s="1217"/>
      <c r="AM76" s="1312"/>
    </row>
    <row r="77" spans="1:39" s="633" customFormat="1" hidden="1">
      <c r="A77">
        <v>2010</v>
      </c>
      <c r="B77">
        <v>1001438</v>
      </c>
      <c r="C77" t="s">
        <v>303</v>
      </c>
      <c r="D77" t="s">
        <v>140</v>
      </c>
      <c r="E77" t="s">
        <v>402</v>
      </c>
      <c r="F77" t="s">
        <v>403</v>
      </c>
      <c r="G77" s="274">
        <v>560089.1</v>
      </c>
      <c r="H77" t="s">
        <v>208</v>
      </c>
      <c r="I77" t="s">
        <v>404</v>
      </c>
      <c r="J77" s="319"/>
      <c r="K77" s="319"/>
      <c r="L77" s="319"/>
      <c r="M77" s="632" t="str">
        <f>VLOOKUP(C77,'[22]Facility-Sector'!$B$5:$D$35,3,FALSE)</f>
        <v>Energy Industries</v>
      </c>
      <c r="N77" s="1983" t="s">
        <v>184</v>
      </c>
      <c r="O77" s="1122">
        <f>G77-'[22]EIA GHGRP Subpart Data'!G76</f>
        <v>0</v>
      </c>
      <c r="P77"/>
      <c r="U77"/>
      <c r="V77"/>
      <c r="W77"/>
      <c r="X77"/>
      <c r="Y77"/>
      <c r="Z77"/>
      <c r="AA77"/>
      <c r="AB77"/>
      <c r="AC77"/>
      <c r="AD77"/>
      <c r="AE77"/>
      <c r="AF77"/>
      <c r="AG77"/>
      <c r="AH77"/>
      <c r="AI77"/>
      <c r="AK77" s="1217"/>
      <c r="AL77" s="1217"/>
    </row>
    <row r="78" spans="1:39" s="633" customFormat="1">
      <c r="A78">
        <v>2010</v>
      </c>
      <c r="B78">
        <v>1004891</v>
      </c>
      <c r="C78" t="s">
        <v>306</v>
      </c>
      <c r="D78" t="s">
        <v>410</v>
      </c>
      <c r="E78" t="s">
        <v>411</v>
      </c>
      <c r="F78" t="s">
        <v>403</v>
      </c>
      <c r="G78" s="274">
        <v>534.75</v>
      </c>
      <c r="H78" t="s">
        <v>209</v>
      </c>
      <c r="I78" t="s">
        <v>406</v>
      </c>
      <c r="J78" s="319"/>
      <c r="K78" s="319"/>
      <c r="L78" s="319"/>
      <c r="M78" s="632" t="str">
        <f>VLOOKUP(C78,'[22]Facility-Sector'!$B$5:$D$35,3,FALSE)</f>
        <v>Energy Industries</v>
      </c>
      <c r="N78" s="1983" t="s">
        <v>182</v>
      </c>
      <c r="O78" s="1122">
        <f>G78-'[22]EIA GHGRP Subpart Data'!G77</f>
        <v>0</v>
      </c>
      <c r="P78"/>
      <c r="U78"/>
      <c r="AK78" s="1217"/>
      <c r="AL78" s="1217"/>
    </row>
    <row r="79" spans="1:39" s="633" customFormat="1" hidden="1">
      <c r="A79">
        <v>2010</v>
      </c>
      <c r="B79">
        <v>1001555</v>
      </c>
      <c r="C79" t="s">
        <v>293</v>
      </c>
      <c r="D79" t="s">
        <v>140</v>
      </c>
      <c r="E79" t="s">
        <v>402</v>
      </c>
      <c r="F79" t="s">
        <v>403</v>
      </c>
      <c r="G79" s="274">
        <v>90133.2</v>
      </c>
      <c r="H79" t="s">
        <v>208</v>
      </c>
      <c r="I79" t="s">
        <v>404</v>
      </c>
      <c r="J79" s="319"/>
      <c r="K79" s="319"/>
      <c r="L79" s="319"/>
      <c r="M79" s="632" t="str">
        <f>VLOOKUP(C79,'[22]Facility-Sector'!$B$5:$D$35,3,FALSE)</f>
        <v>Energy Industries</v>
      </c>
      <c r="N79" s="1983" t="s">
        <v>180</v>
      </c>
      <c r="O79" s="1122">
        <f>G79-'[22]EIA GHGRP Subpart Data'!G78</f>
        <v>0</v>
      </c>
      <c r="P79"/>
      <c r="U79"/>
      <c r="AK79" s="1217"/>
      <c r="AL79" s="1217"/>
    </row>
    <row r="80" spans="1:39" s="633" customFormat="1" hidden="1">
      <c r="A80">
        <v>2010</v>
      </c>
      <c r="B80">
        <v>1006932</v>
      </c>
      <c r="C80" t="s">
        <v>307</v>
      </c>
      <c r="D80" t="s">
        <v>140</v>
      </c>
      <c r="E80" t="s">
        <v>402</v>
      </c>
      <c r="F80" t="s">
        <v>403</v>
      </c>
      <c r="G80" s="274">
        <v>748.27800000000002</v>
      </c>
      <c r="H80" t="s">
        <v>210</v>
      </c>
      <c r="I80" t="s">
        <v>405</v>
      </c>
      <c r="J80" s="319"/>
      <c r="K80" s="319"/>
      <c r="L80" s="319"/>
      <c r="M80" s="632" t="str">
        <f>VLOOKUP(C80,'[22]Facility-Sector'!$B$5:$D$35,3,FALSE)</f>
        <v>Energy Industries</v>
      </c>
      <c r="N80" s="1983" t="s">
        <v>182</v>
      </c>
      <c r="O80" s="1122">
        <f>G80-'[22]EIA GHGRP Subpart Data'!G79</f>
        <v>0</v>
      </c>
      <c r="P80"/>
      <c r="U80"/>
      <c r="AK80" s="1217"/>
      <c r="AL80" s="1217"/>
    </row>
    <row r="81" spans="1:38" s="633" customFormat="1" hidden="1">
      <c r="A81">
        <v>2010</v>
      </c>
      <c r="B81">
        <v>1004873</v>
      </c>
      <c r="C81" t="s">
        <v>327</v>
      </c>
      <c r="D81" t="s">
        <v>140</v>
      </c>
      <c r="E81" t="s">
        <v>402</v>
      </c>
      <c r="F81" t="s">
        <v>403</v>
      </c>
      <c r="G81" s="274">
        <v>2060</v>
      </c>
      <c r="H81" t="s">
        <v>208</v>
      </c>
      <c r="I81" t="s">
        <v>404</v>
      </c>
      <c r="J81" s="319"/>
      <c r="K81" s="319"/>
      <c r="L81" s="319"/>
      <c r="M81" s="632" t="str">
        <f>VLOOKUP(C81,'[22]Facility-Sector'!$B$5:$D$35,3,FALSE)</f>
        <v>Energy Industries</v>
      </c>
      <c r="N81" s="1983" t="s">
        <v>182</v>
      </c>
      <c r="O81" s="1122">
        <f>G81-'[22]EIA GHGRP Subpart Data'!G80</f>
        <v>0</v>
      </c>
      <c r="P81"/>
      <c r="U81"/>
      <c r="AK81" s="1217"/>
      <c r="AL81" s="1217"/>
    </row>
    <row r="82" spans="1:38" s="633" customFormat="1" hidden="1">
      <c r="A82">
        <v>2010</v>
      </c>
      <c r="B82">
        <v>1007845</v>
      </c>
      <c r="C82" t="s">
        <v>294</v>
      </c>
      <c r="D82" t="s">
        <v>140</v>
      </c>
      <c r="E82" t="s">
        <v>402</v>
      </c>
      <c r="F82" t="s">
        <v>403</v>
      </c>
      <c r="G82" s="274">
        <v>2215.3319999999999</v>
      </c>
      <c r="H82" t="s">
        <v>210</v>
      </c>
      <c r="I82" t="s">
        <v>405</v>
      </c>
      <c r="J82" s="319"/>
      <c r="K82" s="319"/>
      <c r="L82" s="319"/>
      <c r="M82" s="632" t="str">
        <f>VLOOKUP(C82,'[22]Facility-Sector'!$B$5:$D$35,3,FALSE)</f>
        <v>Energy Industries</v>
      </c>
      <c r="N82" s="1983" t="s">
        <v>182</v>
      </c>
      <c r="O82" s="1122">
        <f>G82-'[22]EIA GHGRP Subpart Data'!G81</f>
        <v>0</v>
      </c>
      <c r="P82"/>
      <c r="U82"/>
      <c r="AK82" s="1217"/>
      <c r="AL82" s="1217"/>
    </row>
    <row r="83" spans="1:38" s="633" customFormat="1" hidden="1">
      <c r="A83">
        <v>2010</v>
      </c>
      <c r="B83">
        <v>1007708</v>
      </c>
      <c r="C83" t="s">
        <v>329</v>
      </c>
      <c r="D83" t="s">
        <v>412</v>
      </c>
      <c r="E83" t="s">
        <v>413</v>
      </c>
      <c r="F83" t="s">
        <v>403</v>
      </c>
      <c r="G83" s="274">
        <v>33232.266900000002</v>
      </c>
      <c r="H83" t="s">
        <v>209</v>
      </c>
      <c r="I83" t="s">
        <v>406</v>
      </c>
      <c r="J83" s="319"/>
      <c r="K83" s="319"/>
      <c r="L83" s="319"/>
      <c r="M83" s="632" t="str">
        <f>VLOOKUP(C83,'[22]Facility-Sector'!$B$5:$D$35,3,FALSE)</f>
        <v>Waste</v>
      </c>
      <c r="N83" s="1983" t="s">
        <v>182</v>
      </c>
      <c r="O83" s="1122">
        <f>G83-'[22]EIA GHGRP Subpart Data'!G82</f>
        <v>0</v>
      </c>
      <c r="P83"/>
      <c r="U83"/>
      <c r="AK83" s="1217"/>
      <c r="AL83" s="1217"/>
    </row>
    <row r="84" spans="1:38" s="632" customFormat="1" hidden="1">
      <c r="A84">
        <v>2010</v>
      </c>
      <c r="B84">
        <v>1007914</v>
      </c>
      <c r="C84" t="s">
        <v>330</v>
      </c>
      <c r="D84" t="s">
        <v>140</v>
      </c>
      <c r="E84" t="s">
        <v>402</v>
      </c>
      <c r="F84" t="s">
        <v>403</v>
      </c>
      <c r="G84" s="274">
        <v>6049.9960000000001</v>
      </c>
      <c r="H84" t="s">
        <v>210</v>
      </c>
      <c r="I84" t="s">
        <v>405</v>
      </c>
      <c r="J84" s="319"/>
      <c r="K84" s="319"/>
      <c r="L84" s="319"/>
      <c r="M84" s="632" t="str">
        <f>VLOOKUP(C84,'[22]Facility-Sector'!$B$5:$D$35,3,FALSE)</f>
        <v>Waste</v>
      </c>
      <c r="N84" s="1983" t="s">
        <v>182</v>
      </c>
      <c r="O84" s="1122">
        <f>G84-'[22]EIA GHGRP Subpart Data'!G83</f>
        <v>0</v>
      </c>
      <c r="P84"/>
      <c r="U84"/>
      <c r="AK84" s="1314"/>
      <c r="AL84" s="1314"/>
    </row>
    <row r="85" spans="1:38" s="632" customFormat="1" hidden="1">
      <c r="A85">
        <v>2010</v>
      </c>
      <c r="B85">
        <v>1001768</v>
      </c>
      <c r="C85" t="s">
        <v>301</v>
      </c>
      <c r="D85" t="s">
        <v>140</v>
      </c>
      <c r="E85" t="s">
        <v>402</v>
      </c>
      <c r="F85" t="s">
        <v>403</v>
      </c>
      <c r="G85" s="274">
        <v>354.322</v>
      </c>
      <c r="H85" t="s">
        <v>210</v>
      </c>
      <c r="I85" t="s">
        <v>405</v>
      </c>
      <c r="J85" s="319"/>
      <c r="K85" s="319"/>
      <c r="L85" s="319"/>
      <c r="M85" s="632" t="str">
        <f>VLOOKUP(C85,'[22]Facility-Sector'!$B$5:$D$35,3,FALSE)</f>
        <v>Energy Industries</v>
      </c>
      <c r="N85" s="1983" t="s">
        <v>183</v>
      </c>
      <c r="O85" s="1122">
        <f>G85-'[22]EIA GHGRP Subpart Data'!G84</f>
        <v>0</v>
      </c>
      <c r="P85"/>
      <c r="U85"/>
      <c r="AK85" s="1314"/>
      <c r="AL85" s="1314"/>
    </row>
    <row r="86" spans="1:38" s="632" customFormat="1" hidden="1">
      <c r="A86">
        <v>2010</v>
      </c>
      <c r="B86">
        <v>1007914</v>
      </c>
      <c r="C86" t="s">
        <v>330</v>
      </c>
      <c r="D86" t="s">
        <v>140</v>
      </c>
      <c r="E86" t="s">
        <v>402</v>
      </c>
      <c r="F86" t="s">
        <v>403</v>
      </c>
      <c r="G86" s="274">
        <v>3866.75</v>
      </c>
      <c r="H86" t="s">
        <v>209</v>
      </c>
      <c r="I86" t="s">
        <v>406</v>
      </c>
      <c r="J86" s="319"/>
      <c r="K86" s="319"/>
      <c r="L86" s="319"/>
      <c r="M86" s="632" t="str">
        <f>VLOOKUP(C86,'[22]Facility-Sector'!$B$5:$D$35,3,FALSE)</f>
        <v>Waste</v>
      </c>
      <c r="N86" s="1983" t="s">
        <v>182</v>
      </c>
      <c r="O86" s="1122">
        <f>G86-'[22]EIA GHGRP Subpart Data'!G85</f>
        <v>0</v>
      </c>
      <c r="P86"/>
      <c r="U86"/>
      <c r="AK86" s="1314"/>
      <c r="AL86" s="1314"/>
    </row>
    <row r="87" spans="1:38" s="632" customFormat="1" hidden="1">
      <c r="A87">
        <v>2011</v>
      </c>
      <c r="B87">
        <v>1006105</v>
      </c>
      <c r="C87" t="s">
        <v>296</v>
      </c>
      <c r="D87" t="s">
        <v>140</v>
      </c>
      <c r="E87" t="s">
        <v>402</v>
      </c>
      <c r="F87" t="s">
        <v>403</v>
      </c>
      <c r="G87" s="274">
        <v>17.399999999999999</v>
      </c>
      <c r="H87" t="s">
        <v>208</v>
      </c>
      <c r="I87" t="s">
        <v>404</v>
      </c>
      <c r="J87" s="319"/>
      <c r="K87" s="319"/>
      <c r="L87" s="319"/>
      <c r="M87" s="632" t="str">
        <f>VLOOKUP(C87,'[22]Facility-Sector'!$B$5:$D$35,3,FALSE)</f>
        <v>Energy Industries</v>
      </c>
      <c r="N87" s="1983" t="s">
        <v>182</v>
      </c>
      <c r="O87" s="1122">
        <f>G87-'[22]EIA GHGRP Subpart Data'!G86</f>
        <v>0</v>
      </c>
      <c r="P87"/>
      <c r="U87"/>
      <c r="AK87" s="1314"/>
      <c r="AL87" s="1314"/>
    </row>
    <row r="88" spans="1:38" s="632" customFormat="1" hidden="1">
      <c r="A88">
        <v>2011</v>
      </c>
      <c r="B88">
        <v>1005265</v>
      </c>
      <c r="C88" t="s">
        <v>331</v>
      </c>
      <c r="D88" t="s">
        <v>140</v>
      </c>
      <c r="E88" t="s">
        <v>402</v>
      </c>
      <c r="F88" t="s">
        <v>403</v>
      </c>
      <c r="G88" s="274">
        <v>5150.93</v>
      </c>
      <c r="H88" t="s">
        <v>210</v>
      </c>
      <c r="I88" t="s">
        <v>405</v>
      </c>
      <c r="J88" s="319"/>
      <c r="K88" s="319"/>
      <c r="L88" s="319"/>
      <c r="M88" s="632" t="str">
        <f>VLOOKUP(C88,'[22]Facility-Sector'!$B$5:$D$35,3,FALSE)</f>
        <v>Industrial</v>
      </c>
      <c r="N88" s="1983" t="s">
        <v>184</v>
      </c>
      <c r="O88" s="1122">
        <f>G88-'[22]EIA GHGRP Subpart Data'!G87</f>
        <v>0</v>
      </c>
      <c r="P88"/>
      <c r="U88"/>
      <c r="AK88" s="1314"/>
      <c r="AL88" s="1314"/>
    </row>
    <row r="89" spans="1:38" s="632" customFormat="1" hidden="1">
      <c r="A89">
        <v>2011</v>
      </c>
      <c r="B89">
        <v>1007188</v>
      </c>
      <c r="C89" t="s">
        <v>304</v>
      </c>
      <c r="D89" t="s">
        <v>140</v>
      </c>
      <c r="E89" t="s">
        <v>402</v>
      </c>
      <c r="F89" t="s">
        <v>403</v>
      </c>
      <c r="G89" s="274">
        <v>25.25</v>
      </c>
      <c r="H89" t="s">
        <v>209</v>
      </c>
      <c r="I89" t="s">
        <v>406</v>
      </c>
      <c r="J89" s="319"/>
      <c r="K89" s="319"/>
      <c r="L89" s="319"/>
      <c r="M89" s="632" t="str">
        <f>VLOOKUP(C89,'[22]Facility-Sector'!$B$5:$D$35,3,FALSE)</f>
        <v>Energy Industries</v>
      </c>
      <c r="N89" s="1983" t="s">
        <v>184</v>
      </c>
      <c r="O89" s="1122">
        <f>G89-'[22]EIA GHGRP Subpart Data'!G88</f>
        <v>0</v>
      </c>
      <c r="P89"/>
      <c r="U89"/>
      <c r="AK89" s="1314"/>
      <c r="AL89" s="1314"/>
    </row>
    <row r="90" spans="1:38" s="632" customFormat="1" hidden="1">
      <c r="A90">
        <v>2011</v>
      </c>
      <c r="B90">
        <v>1001557</v>
      </c>
      <c r="C90" t="s">
        <v>291</v>
      </c>
      <c r="D90" t="s">
        <v>140</v>
      </c>
      <c r="E90" t="s">
        <v>402</v>
      </c>
      <c r="F90" t="s">
        <v>403</v>
      </c>
      <c r="G90" s="274">
        <v>433.59</v>
      </c>
      <c r="H90" t="s">
        <v>210</v>
      </c>
      <c r="I90" t="s">
        <v>405</v>
      </c>
      <c r="J90" s="319"/>
      <c r="K90" s="319"/>
      <c r="L90" s="319"/>
      <c r="M90" s="632" t="str">
        <f>VLOOKUP(C90,'[22]Facility-Sector'!$B$5:$D$35,3,FALSE)</f>
        <v>Energy Industries</v>
      </c>
      <c r="N90" s="1983" t="s">
        <v>180</v>
      </c>
      <c r="O90" s="1122">
        <f>G90-'[22]EIA GHGRP Subpart Data'!G89</f>
        <v>0</v>
      </c>
      <c r="P90"/>
      <c r="U90"/>
      <c r="AK90" s="1314"/>
      <c r="AL90" s="1314"/>
    </row>
    <row r="91" spans="1:38" s="632" customFormat="1" hidden="1">
      <c r="A91">
        <v>2011</v>
      </c>
      <c r="B91">
        <v>1001555</v>
      </c>
      <c r="C91" t="s">
        <v>293</v>
      </c>
      <c r="D91" t="s">
        <v>140</v>
      </c>
      <c r="E91" t="s">
        <v>402</v>
      </c>
      <c r="F91" t="s">
        <v>403</v>
      </c>
      <c r="G91" s="274">
        <v>87038.3</v>
      </c>
      <c r="H91" t="s">
        <v>208</v>
      </c>
      <c r="I91" t="s">
        <v>404</v>
      </c>
      <c r="J91" s="319"/>
      <c r="K91" s="319"/>
      <c r="L91" s="319"/>
      <c r="M91" s="632" t="str">
        <f>VLOOKUP(C91,'[22]Facility-Sector'!$B$5:$D$35,3,FALSE)</f>
        <v>Energy Industries</v>
      </c>
      <c r="N91" s="1983" t="s">
        <v>180</v>
      </c>
      <c r="O91" s="1122">
        <f>G91-'[22]EIA GHGRP Subpart Data'!G90</f>
        <v>0</v>
      </c>
      <c r="P91"/>
      <c r="U91"/>
      <c r="AK91" s="1314"/>
      <c r="AL91" s="1314"/>
    </row>
    <row r="92" spans="1:38" s="632" customFormat="1" hidden="1">
      <c r="A92">
        <v>2011</v>
      </c>
      <c r="B92">
        <v>1004873</v>
      </c>
      <c r="C92" t="s">
        <v>327</v>
      </c>
      <c r="D92" t="s">
        <v>140</v>
      </c>
      <c r="E92" t="s">
        <v>402</v>
      </c>
      <c r="F92" t="s">
        <v>403</v>
      </c>
      <c r="G92" s="274">
        <v>3.8740000000000001</v>
      </c>
      <c r="H92" t="s">
        <v>210</v>
      </c>
      <c r="I92" t="s">
        <v>405</v>
      </c>
      <c r="J92" s="319"/>
      <c r="K92" s="319"/>
      <c r="L92" s="319"/>
      <c r="M92" s="632" t="str">
        <f>VLOOKUP(C92,'[22]Facility-Sector'!$B$5:$D$35,3,FALSE)</f>
        <v>Energy Industries</v>
      </c>
      <c r="N92" s="1983" t="s">
        <v>182</v>
      </c>
      <c r="O92" s="1122">
        <f>G92-'[22]EIA GHGRP Subpart Data'!G91</f>
        <v>0</v>
      </c>
      <c r="P92"/>
      <c r="U92"/>
      <c r="AK92" s="1314"/>
      <c r="AL92" s="1314"/>
    </row>
    <row r="93" spans="1:38" s="632" customFormat="1">
      <c r="A93">
        <v>2011</v>
      </c>
      <c r="B93">
        <v>1004891</v>
      </c>
      <c r="C93" t="s">
        <v>306</v>
      </c>
      <c r="D93" t="s">
        <v>414</v>
      </c>
      <c r="E93" t="s">
        <v>415</v>
      </c>
      <c r="F93" t="s">
        <v>403</v>
      </c>
      <c r="G93" s="274">
        <v>6397.1</v>
      </c>
      <c r="H93" t="s">
        <v>208</v>
      </c>
      <c r="I93" t="s">
        <v>404</v>
      </c>
      <c r="J93" s="319"/>
      <c r="K93" s="319"/>
      <c r="L93" s="319"/>
      <c r="M93" s="632" t="str">
        <f>VLOOKUP(C93,'[22]Facility-Sector'!$B$5:$D$35,3,FALSE)</f>
        <v>Energy Industries</v>
      </c>
      <c r="N93" s="1983" t="s">
        <v>182</v>
      </c>
      <c r="O93" s="1122">
        <f>G93-'[22]EIA GHGRP Subpart Data'!G92</f>
        <v>0</v>
      </c>
      <c r="P93"/>
      <c r="U93"/>
      <c r="AK93" s="1314"/>
      <c r="AL93" s="1314"/>
    </row>
    <row r="94" spans="1:38" s="632" customFormat="1" hidden="1">
      <c r="A94">
        <v>2011</v>
      </c>
      <c r="B94">
        <v>1001438</v>
      </c>
      <c r="C94" t="s">
        <v>303</v>
      </c>
      <c r="D94" t="s">
        <v>140</v>
      </c>
      <c r="E94" t="s">
        <v>402</v>
      </c>
      <c r="F94" t="s">
        <v>403</v>
      </c>
      <c r="G94" s="274">
        <v>10950.1</v>
      </c>
      <c r="H94" t="s">
        <v>408</v>
      </c>
      <c r="I94" t="s">
        <v>409</v>
      </c>
      <c r="J94" s="319"/>
      <c r="K94" s="319"/>
      <c r="L94" s="319"/>
      <c r="M94" s="632" t="str">
        <f>VLOOKUP(C94,'[22]Facility-Sector'!$B$5:$D$35,3,FALSE)</f>
        <v>Energy Industries</v>
      </c>
      <c r="N94" s="1983" t="s">
        <v>184</v>
      </c>
      <c r="O94" s="1122">
        <f>G94-'[22]EIA GHGRP Subpart Data'!G93</f>
        <v>0</v>
      </c>
      <c r="P94"/>
      <c r="U94"/>
      <c r="AK94" s="1314"/>
      <c r="AL94" s="1314"/>
    </row>
    <row r="95" spans="1:38" s="632" customFormat="1" ht="14.85" hidden="1" customHeight="1">
      <c r="A95">
        <v>2011</v>
      </c>
      <c r="B95">
        <v>1005886</v>
      </c>
      <c r="C95" t="s">
        <v>297</v>
      </c>
      <c r="D95" t="s">
        <v>140</v>
      </c>
      <c r="E95" t="s">
        <v>402</v>
      </c>
      <c r="F95" t="s">
        <v>403</v>
      </c>
      <c r="G95" s="274">
        <v>236.01599999999999</v>
      </c>
      <c r="H95" t="s">
        <v>210</v>
      </c>
      <c r="I95" t="s">
        <v>405</v>
      </c>
      <c r="J95" s="319"/>
      <c r="K95" s="319"/>
      <c r="L95" s="319"/>
      <c r="M95" s="632" t="str">
        <f>VLOOKUP(C95,'[22]Facility-Sector'!$B$5:$D$35,3,FALSE)</f>
        <v>Energy Industries</v>
      </c>
      <c r="N95" s="1983" t="s">
        <v>182</v>
      </c>
      <c r="O95" s="1122">
        <f>G95-'[22]EIA GHGRP Subpart Data'!G94</f>
        <v>0</v>
      </c>
      <c r="P95"/>
      <c r="U95"/>
      <c r="AK95" s="1314"/>
      <c r="AL95" s="1314"/>
    </row>
    <row r="96" spans="1:38" s="632" customFormat="1" hidden="1">
      <c r="A96">
        <v>2011</v>
      </c>
      <c r="B96">
        <v>1005265</v>
      </c>
      <c r="C96" t="s">
        <v>331</v>
      </c>
      <c r="D96" t="s">
        <v>140</v>
      </c>
      <c r="E96" t="s">
        <v>402</v>
      </c>
      <c r="F96" t="s">
        <v>403</v>
      </c>
      <c r="G96" s="274">
        <v>426901</v>
      </c>
      <c r="H96" t="s">
        <v>408</v>
      </c>
      <c r="I96" t="s">
        <v>409</v>
      </c>
      <c r="J96" s="319"/>
      <c r="K96" s="319"/>
      <c r="L96" s="319"/>
      <c r="M96" s="632" t="str">
        <f>VLOOKUP(C96,'[22]Facility-Sector'!$B$5:$D$35,3,FALSE)</f>
        <v>Industrial</v>
      </c>
      <c r="N96" s="1983" t="s">
        <v>184</v>
      </c>
      <c r="O96" s="1122">
        <f>G96-'[22]EIA GHGRP Subpart Data'!G95</f>
        <v>0</v>
      </c>
      <c r="P96"/>
      <c r="U96"/>
      <c r="AK96" s="1314"/>
      <c r="AL96" s="1314"/>
    </row>
    <row r="97" spans="1:38" s="632" customFormat="1" hidden="1">
      <c r="A97">
        <v>2011</v>
      </c>
      <c r="B97">
        <v>1001765</v>
      </c>
      <c r="C97" t="s">
        <v>300</v>
      </c>
      <c r="D97" t="s">
        <v>140</v>
      </c>
      <c r="E97" t="s">
        <v>402</v>
      </c>
      <c r="F97" t="s">
        <v>403</v>
      </c>
      <c r="G97" s="274">
        <v>133.25</v>
      </c>
      <c r="H97" t="s">
        <v>209</v>
      </c>
      <c r="I97" t="s">
        <v>406</v>
      </c>
      <c r="J97" s="319"/>
      <c r="K97" s="319"/>
      <c r="L97" s="319"/>
      <c r="M97" s="632" t="str">
        <f>VLOOKUP(C97,'[22]Facility-Sector'!$B$5:$D$35,3,FALSE)</f>
        <v>Energy Industries</v>
      </c>
      <c r="N97" s="1983" t="s">
        <v>183</v>
      </c>
      <c r="O97" s="1122">
        <f>G97-'[22]EIA GHGRP Subpart Data'!G96</f>
        <v>0</v>
      </c>
      <c r="P97"/>
      <c r="U97"/>
      <c r="AK97" s="1314"/>
      <c r="AL97" s="1314"/>
    </row>
    <row r="98" spans="1:38" s="632" customFormat="1" hidden="1">
      <c r="A98">
        <v>2011</v>
      </c>
      <c r="B98">
        <v>1004803</v>
      </c>
      <c r="C98" t="s">
        <v>334</v>
      </c>
      <c r="D98" t="s">
        <v>412</v>
      </c>
      <c r="E98" t="s">
        <v>413</v>
      </c>
      <c r="F98" t="s">
        <v>403</v>
      </c>
      <c r="G98" s="274">
        <v>47440.75</v>
      </c>
      <c r="H98" t="s">
        <v>209</v>
      </c>
      <c r="I98" t="s">
        <v>406</v>
      </c>
      <c r="J98" s="319"/>
      <c r="K98" s="319"/>
      <c r="L98" s="319"/>
      <c r="M98" s="632" t="str">
        <f>VLOOKUP(C98,'[22]Facility-Sector'!$B$5:$D$35,3,FALSE)</f>
        <v>Waste</v>
      </c>
      <c r="N98" s="1983" t="s">
        <v>182</v>
      </c>
      <c r="O98" s="1122">
        <f>G98-'[22]EIA GHGRP Subpart Data'!G97</f>
        <v>0</v>
      </c>
      <c r="P98"/>
      <c r="U98"/>
      <c r="AK98" s="1314"/>
      <c r="AL98" s="1314"/>
    </row>
    <row r="99" spans="1:38" s="632" customFormat="1" hidden="1">
      <c r="A99">
        <v>2011</v>
      </c>
      <c r="B99">
        <v>1007914</v>
      </c>
      <c r="C99" t="s">
        <v>330</v>
      </c>
      <c r="D99" t="s">
        <v>140</v>
      </c>
      <c r="E99" t="s">
        <v>402</v>
      </c>
      <c r="F99" t="s">
        <v>403</v>
      </c>
      <c r="G99" s="274">
        <v>190061.1</v>
      </c>
      <c r="H99" t="s">
        <v>208</v>
      </c>
      <c r="I99" t="s">
        <v>404</v>
      </c>
      <c r="J99" s="319"/>
      <c r="K99" s="319"/>
      <c r="L99" s="319"/>
      <c r="M99" s="632" t="str">
        <f>VLOOKUP(C99,'[22]Facility-Sector'!$B$5:$D$35,3,FALSE)</f>
        <v>Waste</v>
      </c>
      <c r="N99" s="1983" t="s">
        <v>182</v>
      </c>
      <c r="O99" s="1122">
        <f>G99-'[22]EIA GHGRP Subpart Data'!G98</f>
        <v>0</v>
      </c>
      <c r="P99"/>
      <c r="U99"/>
      <c r="AK99" s="1314"/>
      <c r="AL99" s="1314"/>
    </row>
    <row r="100" spans="1:38" s="632" customFormat="1" hidden="1">
      <c r="A100">
        <v>2011</v>
      </c>
      <c r="B100">
        <v>1001802</v>
      </c>
      <c r="C100" t="s">
        <v>289</v>
      </c>
      <c r="D100" t="s">
        <v>140</v>
      </c>
      <c r="E100" t="s">
        <v>402</v>
      </c>
      <c r="F100" t="s">
        <v>403</v>
      </c>
      <c r="G100" s="274">
        <v>126407.9</v>
      </c>
      <c r="H100" t="s">
        <v>208</v>
      </c>
      <c r="I100" t="s">
        <v>404</v>
      </c>
      <c r="J100" s="319"/>
      <c r="K100" s="319"/>
      <c r="L100" s="319"/>
      <c r="M100" s="632" t="str">
        <f>VLOOKUP(C100,'[22]Facility-Sector'!$B$5:$D$35,3,FALSE)</f>
        <v>Energy Industries</v>
      </c>
      <c r="N100" s="1983" t="s">
        <v>180</v>
      </c>
      <c r="O100" s="1122">
        <f>G100-'[22]EIA GHGRP Subpart Data'!G99</f>
        <v>0</v>
      </c>
      <c r="P100"/>
      <c r="U100"/>
      <c r="AK100" s="1314"/>
      <c r="AL100" s="1314"/>
    </row>
    <row r="101" spans="1:38" s="632" customFormat="1" hidden="1">
      <c r="A101">
        <v>2011</v>
      </c>
      <c r="B101">
        <v>1001557</v>
      </c>
      <c r="C101" t="s">
        <v>291</v>
      </c>
      <c r="D101" t="s">
        <v>140</v>
      </c>
      <c r="E101" t="s">
        <v>402</v>
      </c>
      <c r="F101" t="s">
        <v>403</v>
      </c>
      <c r="G101" s="274">
        <v>179267.8</v>
      </c>
      <c r="H101" t="s">
        <v>208</v>
      </c>
      <c r="I101" t="s">
        <v>404</v>
      </c>
      <c r="J101" s="319"/>
      <c r="K101" s="319"/>
      <c r="L101" s="319"/>
      <c r="M101" s="632" t="str">
        <f>VLOOKUP(C101,'[22]Facility-Sector'!$B$5:$D$35,3,FALSE)</f>
        <v>Energy Industries</v>
      </c>
      <c r="N101" s="1983" t="s">
        <v>180</v>
      </c>
      <c r="O101" s="1122">
        <f>G101-'[22]EIA GHGRP Subpart Data'!G100</f>
        <v>0</v>
      </c>
      <c r="P101"/>
      <c r="U101"/>
      <c r="AK101" s="1314"/>
      <c r="AL101" s="1314"/>
    </row>
    <row r="102" spans="1:38" s="632" customFormat="1" hidden="1">
      <c r="A102">
        <v>2011</v>
      </c>
      <c r="B102">
        <v>1006932</v>
      </c>
      <c r="C102" t="s">
        <v>307</v>
      </c>
      <c r="D102" t="s">
        <v>140</v>
      </c>
      <c r="E102" t="s">
        <v>402</v>
      </c>
      <c r="F102" t="s">
        <v>403</v>
      </c>
      <c r="G102" s="274">
        <v>677.05600000000004</v>
      </c>
      <c r="H102" t="s">
        <v>210</v>
      </c>
      <c r="I102" t="s">
        <v>405</v>
      </c>
      <c r="J102" s="319"/>
      <c r="K102" s="319"/>
      <c r="L102" s="319"/>
      <c r="M102" s="632" t="str">
        <f>VLOOKUP(C102,'[22]Facility-Sector'!$B$5:$D$35,3,FALSE)</f>
        <v>Energy Industries</v>
      </c>
      <c r="N102" s="1983" t="s">
        <v>182</v>
      </c>
      <c r="O102" s="1122">
        <f>G102-'[22]EIA GHGRP Subpart Data'!G101</f>
        <v>0</v>
      </c>
      <c r="P102"/>
      <c r="U102"/>
      <c r="AK102" s="1314"/>
      <c r="AL102" s="1314"/>
    </row>
    <row r="103" spans="1:38" s="632" customFormat="1" hidden="1">
      <c r="A103">
        <v>2011</v>
      </c>
      <c r="B103">
        <v>1004873</v>
      </c>
      <c r="C103" t="s">
        <v>327</v>
      </c>
      <c r="D103" t="s">
        <v>140</v>
      </c>
      <c r="E103" t="s">
        <v>402</v>
      </c>
      <c r="F103" t="s">
        <v>403</v>
      </c>
      <c r="G103" s="274">
        <v>1.75</v>
      </c>
      <c r="H103" t="s">
        <v>209</v>
      </c>
      <c r="I103" t="s">
        <v>406</v>
      </c>
      <c r="J103" s="319"/>
      <c r="K103" s="319"/>
      <c r="L103" s="319"/>
      <c r="M103" s="632" t="str">
        <f>VLOOKUP(C103,'[22]Facility-Sector'!$B$5:$D$35,3,FALSE)</f>
        <v>Energy Industries</v>
      </c>
      <c r="N103" s="1983" t="s">
        <v>182</v>
      </c>
      <c r="O103" s="1122">
        <f>G103-'[22]EIA GHGRP Subpart Data'!G102</f>
        <v>0</v>
      </c>
      <c r="P103"/>
      <c r="U103"/>
      <c r="AK103" s="1314"/>
      <c r="AL103" s="1314"/>
    </row>
    <row r="104" spans="1:38" s="632" customFormat="1" hidden="1">
      <c r="A104">
        <v>2011</v>
      </c>
      <c r="B104">
        <v>1001437</v>
      </c>
      <c r="C104" t="s">
        <v>302</v>
      </c>
      <c r="D104" t="s">
        <v>140</v>
      </c>
      <c r="E104" t="s">
        <v>402</v>
      </c>
      <c r="F104" t="s">
        <v>403</v>
      </c>
      <c r="G104" s="274">
        <v>190.5</v>
      </c>
      <c r="H104" t="s">
        <v>209</v>
      </c>
      <c r="I104" t="s">
        <v>406</v>
      </c>
      <c r="J104" s="319"/>
      <c r="K104" s="319"/>
      <c r="L104" s="319"/>
      <c r="M104" s="632" t="str">
        <f>VLOOKUP(C104,'[22]Facility-Sector'!$B$5:$D$35,3,FALSE)</f>
        <v>Energy Industries</v>
      </c>
      <c r="N104" s="1983" t="s">
        <v>184</v>
      </c>
      <c r="O104" s="1122">
        <f>G104-'[22]EIA GHGRP Subpart Data'!G103</f>
        <v>0</v>
      </c>
      <c r="P104"/>
      <c r="U104"/>
      <c r="AK104" s="1314"/>
      <c r="AL104" s="1314"/>
    </row>
    <row r="105" spans="1:38" s="632" customFormat="1" hidden="1">
      <c r="A105">
        <v>2011</v>
      </c>
      <c r="B105">
        <v>1001768</v>
      </c>
      <c r="C105" t="s">
        <v>301</v>
      </c>
      <c r="D105" t="s">
        <v>140</v>
      </c>
      <c r="E105" t="s">
        <v>402</v>
      </c>
      <c r="F105" t="s">
        <v>403</v>
      </c>
      <c r="G105" s="274">
        <v>372.798</v>
      </c>
      <c r="H105" t="s">
        <v>210</v>
      </c>
      <c r="I105" t="s">
        <v>405</v>
      </c>
      <c r="J105" s="319"/>
      <c r="K105" s="319"/>
      <c r="L105" s="319"/>
      <c r="M105" s="632" t="str">
        <f>VLOOKUP(C105,'[22]Facility-Sector'!$B$5:$D$35,3,FALSE)</f>
        <v>Energy Industries</v>
      </c>
      <c r="N105" s="1983" t="s">
        <v>183</v>
      </c>
      <c r="O105" s="1122">
        <f>G105-'[22]EIA GHGRP Subpart Data'!G104</f>
        <v>0</v>
      </c>
      <c r="P105"/>
      <c r="U105"/>
      <c r="AK105" s="1314"/>
      <c r="AL105" s="1314"/>
    </row>
    <row r="106" spans="1:38" s="632" customFormat="1" hidden="1">
      <c r="A106">
        <v>2011</v>
      </c>
      <c r="B106">
        <v>1006932</v>
      </c>
      <c r="C106" t="s">
        <v>307</v>
      </c>
      <c r="D106" t="s">
        <v>140</v>
      </c>
      <c r="E106" t="s">
        <v>402</v>
      </c>
      <c r="F106" t="s">
        <v>403</v>
      </c>
      <c r="G106" s="274">
        <v>333.75</v>
      </c>
      <c r="H106" t="s">
        <v>209</v>
      </c>
      <c r="I106" t="s">
        <v>406</v>
      </c>
      <c r="J106" s="319"/>
      <c r="K106" s="319"/>
      <c r="L106" s="319"/>
      <c r="M106" s="632" t="str">
        <f>VLOOKUP(C106,'[22]Facility-Sector'!$B$5:$D$35,3,FALSE)</f>
        <v>Energy Industries</v>
      </c>
      <c r="N106" s="1983" t="s">
        <v>182</v>
      </c>
      <c r="O106" s="1122">
        <f>G106-'[22]EIA GHGRP Subpart Data'!G105</f>
        <v>0</v>
      </c>
      <c r="P106"/>
      <c r="U106"/>
      <c r="AK106" s="1314"/>
      <c r="AL106" s="1314"/>
    </row>
    <row r="107" spans="1:38" s="632" customFormat="1" hidden="1">
      <c r="A107">
        <v>2011</v>
      </c>
      <c r="B107">
        <v>1006105</v>
      </c>
      <c r="C107" t="s">
        <v>296</v>
      </c>
      <c r="D107" t="s">
        <v>140</v>
      </c>
      <c r="E107" t="s">
        <v>402</v>
      </c>
      <c r="F107" t="s">
        <v>403</v>
      </c>
      <c r="G107" s="274">
        <v>15.198</v>
      </c>
      <c r="H107" t="s">
        <v>210</v>
      </c>
      <c r="I107" t="s">
        <v>405</v>
      </c>
      <c r="J107" s="319"/>
      <c r="K107" s="319"/>
      <c r="L107" s="319"/>
      <c r="M107" s="632" t="str">
        <f>VLOOKUP(C107,'[22]Facility-Sector'!$B$5:$D$35,3,FALSE)</f>
        <v>Energy Industries</v>
      </c>
      <c r="N107" s="1983" t="s">
        <v>182</v>
      </c>
      <c r="O107" s="1122">
        <f>G107-'[22]EIA GHGRP Subpart Data'!G106</f>
        <v>0</v>
      </c>
      <c r="P107"/>
      <c r="U107"/>
      <c r="AK107" s="1314"/>
      <c r="AL107" s="1314"/>
    </row>
    <row r="108" spans="1:38" s="632" customFormat="1">
      <c r="A108">
        <v>2011</v>
      </c>
      <c r="B108">
        <v>1006932</v>
      </c>
      <c r="C108" t="s">
        <v>307</v>
      </c>
      <c r="D108" t="s">
        <v>414</v>
      </c>
      <c r="E108" t="s">
        <v>415</v>
      </c>
      <c r="F108" t="s">
        <v>403</v>
      </c>
      <c r="G108" s="274">
        <v>120000</v>
      </c>
      <c r="H108" t="s">
        <v>208</v>
      </c>
      <c r="I108" t="s">
        <v>404</v>
      </c>
      <c r="J108" s="319"/>
      <c r="K108" s="319"/>
      <c r="L108" s="319"/>
      <c r="M108" s="632" t="str">
        <f>VLOOKUP(C108,'[22]Facility-Sector'!$B$5:$D$35,3,FALSE)</f>
        <v>Energy Industries</v>
      </c>
      <c r="N108" s="1983" t="s">
        <v>182</v>
      </c>
      <c r="O108" s="1122">
        <f>G108-'[22]EIA GHGRP Subpart Data'!G107</f>
        <v>0</v>
      </c>
      <c r="P108"/>
      <c r="U108"/>
      <c r="AK108" s="1314"/>
      <c r="AL108" s="1314"/>
    </row>
    <row r="109" spans="1:38" s="632" customFormat="1" hidden="1">
      <c r="A109">
        <v>2011</v>
      </c>
      <c r="B109">
        <v>1001552</v>
      </c>
      <c r="C109" t="s">
        <v>290</v>
      </c>
      <c r="D109" t="s">
        <v>140</v>
      </c>
      <c r="E109" t="s">
        <v>402</v>
      </c>
      <c r="F109" t="s">
        <v>403</v>
      </c>
      <c r="G109" s="274">
        <v>192391</v>
      </c>
      <c r="H109" t="s">
        <v>208</v>
      </c>
      <c r="I109" t="s">
        <v>404</v>
      </c>
      <c r="J109" s="319"/>
      <c r="K109" s="319"/>
      <c r="L109" s="319"/>
      <c r="M109" s="632" t="str">
        <f>VLOOKUP(C109,'[22]Facility-Sector'!$B$5:$D$35,3,FALSE)</f>
        <v>Energy Industries</v>
      </c>
      <c r="N109" s="1983" t="s">
        <v>180</v>
      </c>
      <c r="O109" s="1122">
        <f>G109-'[22]EIA GHGRP Subpart Data'!G108</f>
        <v>0</v>
      </c>
      <c r="P109"/>
      <c r="U109"/>
      <c r="AK109" s="1314"/>
      <c r="AL109" s="1314"/>
    </row>
    <row r="110" spans="1:38" s="632" customFormat="1" hidden="1">
      <c r="A110">
        <v>2011</v>
      </c>
      <c r="B110">
        <v>1000216</v>
      </c>
      <c r="C110" t="s">
        <v>333</v>
      </c>
      <c r="D110" t="s">
        <v>412</v>
      </c>
      <c r="E110" t="s">
        <v>413</v>
      </c>
      <c r="F110" t="s">
        <v>403</v>
      </c>
      <c r="G110" s="274">
        <v>74028.396049999996</v>
      </c>
      <c r="H110" t="s">
        <v>209</v>
      </c>
      <c r="I110" t="s">
        <v>406</v>
      </c>
      <c r="J110" s="319"/>
      <c r="K110" s="319"/>
      <c r="L110" s="319"/>
      <c r="M110" s="632" t="str">
        <f>VLOOKUP(C110,'[22]Facility-Sector'!$B$5:$D$35,3,FALSE)</f>
        <v>Waste</v>
      </c>
      <c r="N110" s="1983" t="s">
        <v>183</v>
      </c>
      <c r="O110" s="1122">
        <f>G110-'[22]EIA GHGRP Subpart Data'!G109</f>
        <v>0</v>
      </c>
      <c r="P110"/>
      <c r="U110"/>
      <c r="AK110" s="1314"/>
      <c r="AL110" s="1314"/>
    </row>
    <row r="111" spans="1:38" s="632" customFormat="1" hidden="1">
      <c r="A111">
        <v>2011</v>
      </c>
      <c r="B111">
        <v>1006173</v>
      </c>
      <c r="C111" t="s">
        <v>337</v>
      </c>
      <c r="D111" t="s">
        <v>412</v>
      </c>
      <c r="E111" t="s">
        <v>413</v>
      </c>
      <c r="F111" t="s">
        <v>403</v>
      </c>
      <c r="G111" s="274">
        <v>58215.475400000003</v>
      </c>
      <c r="H111" t="s">
        <v>209</v>
      </c>
      <c r="I111" t="s">
        <v>406</v>
      </c>
      <c r="J111" s="319"/>
      <c r="K111" s="319"/>
      <c r="L111" s="319"/>
      <c r="M111" s="632" t="str">
        <f>VLOOKUP(C111,'[22]Facility-Sector'!$B$5:$D$35,3,FALSE)</f>
        <v>Waste</v>
      </c>
      <c r="N111" s="1983" t="s">
        <v>180</v>
      </c>
      <c r="O111" s="1122">
        <f>G111-'[22]EIA GHGRP Subpart Data'!G110</f>
        <v>0</v>
      </c>
      <c r="P111"/>
      <c r="U111"/>
      <c r="AK111" s="1314"/>
      <c r="AL111" s="1314"/>
    </row>
    <row r="112" spans="1:38" s="632" customFormat="1" hidden="1">
      <c r="A112">
        <v>2011</v>
      </c>
      <c r="B112">
        <v>1007708</v>
      </c>
      <c r="C112" t="s">
        <v>329</v>
      </c>
      <c r="D112" t="s">
        <v>412</v>
      </c>
      <c r="E112" t="s">
        <v>413</v>
      </c>
      <c r="F112" t="s">
        <v>403</v>
      </c>
      <c r="G112" s="274">
        <v>43725</v>
      </c>
      <c r="H112" t="s">
        <v>209</v>
      </c>
      <c r="I112" t="s">
        <v>406</v>
      </c>
      <c r="J112" s="319"/>
      <c r="K112" s="319"/>
      <c r="L112" s="319"/>
      <c r="M112" s="632" t="str">
        <f>VLOOKUP(C112,'[22]Facility-Sector'!$B$5:$D$35,3,FALSE)</f>
        <v>Waste</v>
      </c>
      <c r="N112" s="1983" t="s">
        <v>182</v>
      </c>
      <c r="O112" s="1122">
        <f>G112-'[22]EIA GHGRP Subpart Data'!G111</f>
        <v>0</v>
      </c>
      <c r="P112"/>
      <c r="U112"/>
      <c r="AK112" s="1314"/>
      <c r="AL112" s="1314"/>
    </row>
    <row r="113" spans="1:38" s="632" customFormat="1" hidden="1">
      <c r="A113">
        <v>2011</v>
      </c>
      <c r="B113">
        <v>1007188</v>
      </c>
      <c r="C113" t="s">
        <v>304</v>
      </c>
      <c r="D113" t="s">
        <v>140</v>
      </c>
      <c r="E113" t="s">
        <v>402</v>
      </c>
      <c r="F113" t="s">
        <v>403</v>
      </c>
      <c r="G113" s="274">
        <v>24993.4</v>
      </c>
      <c r="H113" t="s">
        <v>208</v>
      </c>
      <c r="I113" t="s">
        <v>404</v>
      </c>
      <c r="J113" s="319"/>
      <c r="K113" s="319"/>
      <c r="L113" s="319"/>
      <c r="M113" s="632" t="str">
        <f>VLOOKUP(C113,'[22]Facility-Sector'!$B$5:$D$35,3,FALSE)</f>
        <v>Energy Industries</v>
      </c>
      <c r="N113" s="1983" t="s">
        <v>184</v>
      </c>
      <c r="O113" s="1122">
        <f>G113-'[22]EIA GHGRP Subpart Data'!G112</f>
        <v>0</v>
      </c>
      <c r="P113"/>
      <c r="U113"/>
      <c r="AK113" s="1314"/>
      <c r="AL113" s="1314"/>
    </row>
    <row r="114" spans="1:38" s="632" customFormat="1">
      <c r="A114">
        <v>2011</v>
      </c>
      <c r="B114">
        <v>1006932</v>
      </c>
      <c r="C114" t="s">
        <v>307</v>
      </c>
      <c r="D114" t="s">
        <v>410</v>
      </c>
      <c r="E114" t="s">
        <v>411</v>
      </c>
      <c r="F114" t="s">
        <v>403</v>
      </c>
      <c r="G114" s="274">
        <v>6177</v>
      </c>
      <c r="H114" t="s">
        <v>208</v>
      </c>
      <c r="I114" t="s">
        <v>404</v>
      </c>
      <c r="J114" s="319"/>
      <c r="K114" s="319"/>
      <c r="L114" s="319"/>
      <c r="M114" s="632" t="str">
        <f>VLOOKUP(C114,'[22]Facility-Sector'!$B$5:$D$35,3,FALSE)</f>
        <v>Energy Industries</v>
      </c>
      <c r="N114" s="1983" t="s">
        <v>182</v>
      </c>
      <c r="O114" s="1122">
        <f>G114-'[22]EIA GHGRP Subpart Data'!G113</f>
        <v>0</v>
      </c>
      <c r="P114"/>
      <c r="U114"/>
      <c r="AK114" s="1314"/>
      <c r="AL114" s="1314"/>
    </row>
    <row r="115" spans="1:38" s="632" customFormat="1" hidden="1">
      <c r="A115">
        <v>2011</v>
      </c>
      <c r="B115">
        <v>1001552</v>
      </c>
      <c r="C115" t="s">
        <v>290</v>
      </c>
      <c r="D115" t="s">
        <v>140</v>
      </c>
      <c r="E115" t="s">
        <v>402</v>
      </c>
      <c r="F115" t="s">
        <v>403</v>
      </c>
      <c r="G115" s="274">
        <v>458.02600000000001</v>
      </c>
      <c r="H115" t="s">
        <v>210</v>
      </c>
      <c r="I115" t="s">
        <v>405</v>
      </c>
      <c r="J115" s="319"/>
      <c r="K115" s="319"/>
      <c r="L115" s="319"/>
      <c r="M115" s="632" t="str">
        <f>VLOOKUP(C115,'[22]Facility-Sector'!$B$5:$D$35,3,FALSE)</f>
        <v>Energy Industries</v>
      </c>
      <c r="N115" s="1983" t="s">
        <v>180</v>
      </c>
      <c r="O115" s="1122">
        <f>G115-'[22]EIA GHGRP Subpart Data'!G114</f>
        <v>0</v>
      </c>
      <c r="P115"/>
      <c r="U115"/>
      <c r="AK115" s="1314"/>
      <c r="AL115" s="1314"/>
    </row>
    <row r="116" spans="1:38" s="632" customFormat="1" hidden="1">
      <c r="A116">
        <v>2011</v>
      </c>
      <c r="B116">
        <v>1006105</v>
      </c>
      <c r="C116" t="s">
        <v>296</v>
      </c>
      <c r="D116" t="s">
        <v>140</v>
      </c>
      <c r="E116" t="s">
        <v>402</v>
      </c>
      <c r="F116" t="s">
        <v>403</v>
      </c>
      <c r="G116" s="274">
        <v>34062.5</v>
      </c>
      <c r="H116" t="s">
        <v>408</v>
      </c>
      <c r="I116" t="s">
        <v>409</v>
      </c>
      <c r="J116" s="319"/>
      <c r="K116" s="319"/>
      <c r="L116" s="319"/>
      <c r="M116" s="632" t="str">
        <f>VLOOKUP(C116,'[22]Facility-Sector'!$B$5:$D$35,3,FALSE)</f>
        <v>Energy Industries</v>
      </c>
      <c r="N116" s="1983" t="s">
        <v>182</v>
      </c>
      <c r="O116" s="1122">
        <f>G116-'[22]EIA GHGRP Subpart Data'!G115</f>
        <v>0</v>
      </c>
      <c r="P116"/>
      <c r="U116"/>
      <c r="AK116" s="1314"/>
      <c r="AL116" s="1314"/>
    </row>
    <row r="117" spans="1:38" s="632" customFormat="1" hidden="1">
      <c r="A117">
        <v>2011</v>
      </c>
      <c r="B117">
        <v>1007845</v>
      </c>
      <c r="C117" t="s">
        <v>294</v>
      </c>
      <c r="D117" t="s">
        <v>140</v>
      </c>
      <c r="E117" t="s">
        <v>402</v>
      </c>
      <c r="F117" t="s">
        <v>403</v>
      </c>
      <c r="G117" s="274">
        <v>873179.2</v>
      </c>
      <c r="H117" t="s">
        <v>208</v>
      </c>
      <c r="I117" t="s">
        <v>404</v>
      </c>
      <c r="J117" s="319"/>
      <c r="K117" s="319"/>
      <c r="L117" s="319"/>
      <c r="M117" s="632" t="str">
        <f>VLOOKUP(C117,'[22]Facility-Sector'!$B$5:$D$35,3,FALSE)</f>
        <v>Energy Industries</v>
      </c>
      <c r="N117" s="1983" t="s">
        <v>182</v>
      </c>
      <c r="O117" s="1122">
        <f>G117-'[22]EIA GHGRP Subpart Data'!G116</f>
        <v>0</v>
      </c>
      <c r="P117"/>
      <c r="U117"/>
      <c r="AK117" s="1314"/>
      <c r="AL117" s="1314"/>
    </row>
    <row r="118" spans="1:38" s="632" customFormat="1" hidden="1">
      <c r="A118">
        <v>2011</v>
      </c>
      <c r="B118">
        <v>1000216</v>
      </c>
      <c r="C118" t="s">
        <v>333</v>
      </c>
      <c r="D118" t="s">
        <v>140</v>
      </c>
      <c r="E118" t="s">
        <v>402</v>
      </c>
      <c r="F118" t="s">
        <v>403</v>
      </c>
      <c r="G118" s="274">
        <v>104.383</v>
      </c>
      <c r="H118" t="s">
        <v>208</v>
      </c>
      <c r="I118" t="s">
        <v>404</v>
      </c>
      <c r="J118" s="319"/>
      <c r="K118" s="319"/>
      <c r="L118" s="319"/>
      <c r="M118" s="632" t="str">
        <f>VLOOKUP(C118,'[22]Facility-Sector'!$B$5:$D$35,3,FALSE)</f>
        <v>Waste</v>
      </c>
      <c r="N118" s="1983" t="s">
        <v>183</v>
      </c>
      <c r="O118" s="1122">
        <f>G118-'[22]EIA GHGRP Subpart Data'!G117</f>
        <v>0</v>
      </c>
      <c r="P118"/>
      <c r="U118"/>
      <c r="AK118" s="1314"/>
      <c r="AL118" s="1314"/>
    </row>
    <row r="119" spans="1:38" s="632" customFormat="1" hidden="1">
      <c r="A119">
        <v>2011</v>
      </c>
      <c r="B119">
        <v>1007740</v>
      </c>
      <c r="C119" t="s">
        <v>295</v>
      </c>
      <c r="D119" t="s">
        <v>140</v>
      </c>
      <c r="E119" t="s">
        <v>402</v>
      </c>
      <c r="F119" t="s">
        <v>403</v>
      </c>
      <c r="G119" s="274">
        <v>14858.8</v>
      </c>
      <c r="H119" t="s">
        <v>408</v>
      </c>
      <c r="I119" t="s">
        <v>409</v>
      </c>
      <c r="J119" s="319"/>
      <c r="K119" s="319"/>
      <c r="L119" s="319"/>
      <c r="M119" s="632" t="str">
        <f>VLOOKUP(C119,'[22]Facility-Sector'!$B$5:$D$35,3,FALSE)</f>
        <v>Energy Industries</v>
      </c>
      <c r="N119" s="1983" t="s">
        <v>182</v>
      </c>
      <c r="O119" s="1122">
        <f>G119-'[22]EIA GHGRP Subpart Data'!G118</f>
        <v>0</v>
      </c>
      <c r="P119"/>
      <c r="U119"/>
      <c r="AK119" s="1314"/>
      <c r="AL119" s="1314"/>
    </row>
    <row r="120" spans="1:38" s="632" customFormat="1" hidden="1">
      <c r="A120">
        <v>2011</v>
      </c>
      <c r="B120">
        <v>1007188</v>
      </c>
      <c r="C120" t="s">
        <v>304</v>
      </c>
      <c r="D120" t="s">
        <v>140</v>
      </c>
      <c r="E120" t="s">
        <v>402</v>
      </c>
      <c r="F120" t="s">
        <v>403</v>
      </c>
      <c r="G120" s="274">
        <v>60.195999999999998</v>
      </c>
      <c r="H120" t="s">
        <v>210</v>
      </c>
      <c r="I120" t="s">
        <v>405</v>
      </c>
      <c r="J120" s="319"/>
      <c r="K120" s="319"/>
      <c r="L120" s="319"/>
      <c r="M120" s="632" t="str">
        <f>VLOOKUP(C120,'[22]Facility-Sector'!$B$5:$D$35,3,FALSE)</f>
        <v>Energy Industries</v>
      </c>
      <c r="N120" s="1983" t="s">
        <v>184</v>
      </c>
      <c r="O120" s="1122">
        <f>G120-'[22]EIA GHGRP Subpart Data'!G119</f>
        <v>0</v>
      </c>
      <c r="P120"/>
      <c r="U120"/>
      <c r="AK120" s="1314"/>
      <c r="AL120" s="1314"/>
    </row>
    <row r="121" spans="1:38" s="632" customFormat="1" hidden="1">
      <c r="A121">
        <v>2011</v>
      </c>
      <c r="B121">
        <v>1001765</v>
      </c>
      <c r="C121" t="s">
        <v>300</v>
      </c>
      <c r="D121" t="s">
        <v>140</v>
      </c>
      <c r="E121" t="s">
        <v>402</v>
      </c>
      <c r="F121" t="s">
        <v>403</v>
      </c>
      <c r="G121" s="274">
        <v>120835.3</v>
      </c>
      <c r="H121" t="s">
        <v>208</v>
      </c>
      <c r="I121" t="s">
        <v>404</v>
      </c>
      <c r="J121" s="319"/>
      <c r="K121" s="319"/>
      <c r="L121" s="319"/>
      <c r="M121" s="632" t="str">
        <f>VLOOKUP(C121,'[22]Facility-Sector'!$B$5:$D$35,3,FALSE)</f>
        <v>Energy Industries</v>
      </c>
      <c r="N121" s="1983" t="s">
        <v>183</v>
      </c>
      <c r="O121" s="1122">
        <f>G121-'[22]EIA GHGRP Subpart Data'!G120</f>
        <v>0</v>
      </c>
      <c r="P121"/>
      <c r="U121"/>
      <c r="AK121" s="1314"/>
      <c r="AL121" s="1314"/>
    </row>
    <row r="122" spans="1:38" s="632" customFormat="1" hidden="1">
      <c r="A122">
        <v>2011</v>
      </c>
      <c r="B122">
        <v>1005313</v>
      </c>
      <c r="C122" t="s">
        <v>328</v>
      </c>
      <c r="D122" t="s">
        <v>412</v>
      </c>
      <c r="E122" t="s">
        <v>413</v>
      </c>
      <c r="F122" t="s">
        <v>403</v>
      </c>
      <c r="G122" s="274">
        <v>23300</v>
      </c>
      <c r="H122" t="s">
        <v>209</v>
      </c>
      <c r="I122" t="s">
        <v>406</v>
      </c>
      <c r="J122" s="319"/>
      <c r="K122" s="319"/>
      <c r="L122" s="319"/>
      <c r="M122" s="632" t="str">
        <f>VLOOKUP(C122,'[22]Facility-Sector'!$B$5:$D$35,3,FALSE)</f>
        <v>Waste</v>
      </c>
      <c r="N122" s="1983" t="s">
        <v>184</v>
      </c>
      <c r="O122" s="1122">
        <f>G122-'[22]EIA GHGRP Subpart Data'!G121</f>
        <v>0</v>
      </c>
      <c r="P122"/>
      <c r="U122"/>
      <c r="AK122" s="1314"/>
      <c r="AL122" s="1314"/>
    </row>
    <row r="123" spans="1:38" s="632" customFormat="1" hidden="1">
      <c r="A123">
        <v>2011</v>
      </c>
      <c r="B123">
        <v>1007845</v>
      </c>
      <c r="C123" t="s">
        <v>294</v>
      </c>
      <c r="D123" t="s">
        <v>140</v>
      </c>
      <c r="E123" t="s">
        <v>402</v>
      </c>
      <c r="F123" t="s">
        <v>403</v>
      </c>
      <c r="G123" s="274">
        <v>848.25</v>
      </c>
      <c r="H123" t="s">
        <v>209</v>
      </c>
      <c r="I123" t="s">
        <v>406</v>
      </c>
      <c r="J123" s="319"/>
      <c r="K123" s="319"/>
      <c r="L123" s="319"/>
      <c r="M123" s="632" t="str">
        <f>VLOOKUP(C123,'[22]Facility-Sector'!$B$5:$D$35,3,FALSE)</f>
        <v>Energy Industries</v>
      </c>
      <c r="N123" s="1983" t="s">
        <v>182</v>
      </c>
      <c r="O123" s="1122">
        <f>G123-'[22]EIA GHGRP Subpart Data'!G122</f>
        <v>0</v>
      </c>
      <c r="P123"/>
      <c r="U123"/>
      <c r="AK123" s="1314"/>
      <c r="AL123" s="1314"/>
    </row>
    <row r="124" spans="1:38" s="632" customFormat="1" hidden="1">
      <c r="A124">
        <v>2011</v>
      </c>
      <c r="B124">
        <v>1005886</v>
      </c>
      <c r="C124" t="s">
        <v>297</v>
      </c>
      <c r="D124" t="s">
        <v>140</v>
      </c>
      <c r="E124" t="s">
        <v>402</v>
      </c>
      <c r="F124" t="s">
        <v>403</v>
      </c>
      <c r="G124" s="274">
        <v>102012.8</v>
      </c>
      <c r="H124" t="s">
        <v>208</v>
      </c>
      <c r="I124" t="s">
        <v>404</v>
      </c>
      <c r="J124" s="319"/>
      <c r="K124" s="319"/>
      <c r="L124" s="319"/>
      <c r="M124" s="632" t="str">
        <f>VLOOKUP(C124,'[22]Facility-Sector'!$B$5:$D$35,3,FALSE)</f>
        <v>Energy Industries</v>
      </c>
      <c r="N124" s="1983" t="s">
        <v>182</v>
      </c>
      <c r="O124" s="1122">
        <f>G124-'[22]EIA GHGRP Subpart Data'!G123</f>
        <v>0</v>
      </c>
      <c r="P124"/>
      <c r="U124"/>
      <c r="AK124" s="1314"/>
      <c r="AL124" s="1314"/>
    </row>
    <row r="125" spans="1:38" s="632" customFormat="1" hidden="1">
      <c r="A125">
        <v>2011</v>
      </c>
      <c r="B125">
        <v>1001802</v>
      </c>
      <c r="C125" t="s">
        <v>289</v>
      </c>
      <c r="D125" t="s">
        <v>140</v>
      </c>
      <c r="E125" t="s">
        <v>402</v>
      </c>
      <c r="F125" t="s">
        <v>403</v>
      </c>
      <c r="G125" s="274">
        <v>332.27</v>
      </c>
      <c r="H125" t="s">
        <v>210</v>
      </c>
      <c r="I125" t="s">
        <v>405</v>
      </c>
      <c r="J125" s="319"/>
      <c r="K125" s="319"/>
      <c r="L125" s="319"/>
      <c r="M125" s="632" t="str">
        <f>VLOOKUP(C125,'[22]Facility-Sector'!$B$5:$D$35,3,FALSE)</f>
        <v>Energy Industries</v>
      </c>
      <c r="N125" s="1983" t="s">
        <v>180</v>
      </c>
      <c r="O125" s="1122">
        <f>G125-'[22]EIA GHGRP Subpart Data'!G124</f>
        <v>0</v>
      </c>
      <c r="P125"/>
      <c r="U125"/>
      <c r="AK125" s="1314"/>
      <c r="AL125" s="1314"/>
    </row>
    <row r="126" spans="1:38" s="632" customFormat="1" hidden="1">
      <c r="A126">
        <v>2011</v>
      </c>
      <c r="B126">
        <v>1000216</v>
      </c>
      <c r="C126" t="s">
        <v>333</v>
      </c>
      <c r="D126" t="s">
        <v>140</v>
      </c>
      <c r="E126" t="s">
        <v>402</v>
      </c>
      <c r="F126" t="s">
        <v>403</v>
      </c>
      <c r="G126" s="274">
        <v>0.29799999999999999</v>
      </c>
      <c r="H126" t="s">
        <v>210</v>
      </c>
      <c r="I126" t="s">
        <v>405</v>
      </c>
      <c r="J126" s="319"/>
      <c r="K126" s="319"/>
      <c r="L126" s="319"/>
      <c r="M126" s="632" t="str">
        <f>VLOOKUP(C126,'[22]Facility-Sector'!$B$5:$D$35,3,FALSE)</f>
        <v>Waste</v>
      </c>
      <c r="N126" s="1983" t="s">
        <v>183</v>
      </c>
      <c r="O126" s="1122">
        <f>G126-'[22]EIA GHGRP Subpart Data'!G125</f>
        <v>0</v>
      </c>
      <c r="P126"/>
      <c r="U126"/>
      <c r="AK126" s="1314"/>
      <c r="AL126" s="1314"/>
    </row>
    <row r="127" spans="1:38" s="632" customFormat="1" hidden="1">
      <c r="A127">
        <v>2011</v>
      </c>
      <c r="B127">
        <v>1001437</v>
      </c>
      <c r="C127" t="s">
        <v>302</v>
      </c>
      <c r="D127" t="s">
        <v>140</v>
      </c>
      <c r="E127" t="s">
        <v>402</v>
      </c>
      <c r="F127" t="s">
        <v>403</v>
      </c>
      <c r="G127" s="274">
        <v>190563.3</v>
      </c>
      <c r="H127" t="s">
        <v>208</v>
      </c>
      <c r="I127" t="s">
        <v>404</v>
      </c>
      <c r="J127" s="319"/>
      <c r="K127" s="319"/>
      <c r="L127" s="319"/>
      <c r="M127" s="632" t="str">
        <f>VLOOKUP(C127,'[22]Facility-Sector'!$B$5:$D$35,3,FALSE)</f>
        <v>Energy Industries</v>
      </c>
      <c r="N127" s="1983" t="s">
        <v>184</v>
      </c>
      <c r="O127" s="1122">
        <f>G127-'[22]EIA GHGRP Subpart Data'!G126</f>
        <v>0</v>
      </c>
      <c r="P127"/>
      <c r="U127"/>
      <c r="AK127" s="1314"/>
      <c r="AL127" s="1314"/>
    </row>
    <row r="128" spans="1:38" s="632" customFormat="1" hidden="1">
      <c r="A128">
        <v>2011</v>
      </c>
      <c r="B128">
        <v>1006932</v>
      </c>
      <c r="C128" t="s">
        <v>307</v>
      </c>
      <c r="D128" t="s">
        <v>140</v>
      </c>
      <c r="E128" t="s">
        <v>402</v>
      </c>
      <c r="F128" t="s">
        <v>403</v>
      </c>
      <c r="G128" s="274">
        <v>450700</v>
      </c>
      <c r="H128" t="s">
        <v>208</v>
      </c>
      <c r="I128" t="s">
        <v>404</v>
      </c>
      <c r="J128" s="319"/>
      <c r="K128" s="319"/>
      <c r="L128" s="319"/>
      <c r="M128" s="632" t="str">
        <f>VLOOKUP(C128,'[22]Facility-Sector'!$B$5:$D$35,3,FALSE)</f>
        <v>Energy Industries</v>
      </c>
      <c r="N128" s="1983" t="s">
        <v>182</v>
      </c>
      <c r="O128" s="1122">
        <f>G128-'[22]EIA GHGRP Subpart Data'!G127</f>
        <v>0</v>
      </c>
      <c r="P128"/>
      <c r="U128"/>
      <c r="AK128" s="1314"/>
      <c r="AL128" s="1314"/>
    </row>
    <row r="129" spans="1:38" s="632" customFormat="1" hidden="1">
      <c r="A129">
        <v>2011</v>
      </c>
      <c r="B129">
        <v>1001768</v>
      </c>
      <c r="C129" t="s">
        <v>301</v>
      </c>
      <c r="D129" t="s">
        <v>140</v>
      </c>
      <c r="E129" t="s">
        <v>402</v>
      </c>
      <c r="F129" t="s">
        <v>403</v>
      </c>
      <c r="G129" s="274">
        <v>154006.79999999999</v>
      </c>
      <c r="H129" t="s">
        <v>208</v>
      </c>
      <c r="I129" t="s">
        <v>404</v>
      </c>
      <c r="J129" s="319"/>
      <c r="K129" s="319"/>
      <c r="L129" s="319"/>
      <c r="M129" s="632" t="str">
        <f>VLOOKUP(C129,'[22]Facility-Sector'!$B$5:$D$35,3,FALSE)</f>
        <v>Energy Industries</v>
      </c>
      <c r="N129" s="1983" t="s">
        <v>183</v>
      </c>
      <c r="O129" s="1122">
        <f>G129-'[22]EIA GHGRP Subpart Data'!G128</f>
        <v>0</v>
      </c>
      <c r="P129"/>
      <c r="U129"/>
      <c r="AK129" s="1314"/>
      <c r="AL129" s="1314"/>
    </row>
    <row r="130" spans="1:38" s="632" customFormat="1" hidden="1">
      <c r="A130">
        <v>2011</v>
      </c>
      <c r="B130">
        <v>1007740</v>
      </c>
      <c r="C130" t="s">
        <v>295</v>
      </c>
      <c r="D130" t="s">
        <v>140</v>
      </c>
      <c r="E130" t="s">
        <v>402</v>
      </c>
      <c r="F130" t="s">
        <v>403</v>
      </c>
      <c r="G130" s="274">
        <v>6021.9840000000004</v>
      </c>
      <c r="H130" t="s">
        <v>210</v>
      </c>
      <c r="I130" t="s">
        <v>405</v>
      </c>
      <c r="J130" s="319"/>
      <c r="K130" s="319"/>
      <c r="L130" s="319"/>
      <c r="M130" s="632" t="str">
        <f>VLOOKUP(C130,'[22]Facility-Sector'!$B$5:$D$35,3,FALSE)</f>
        <v>Energy Industries</v>
      </c>
      <c r="N130" s="1983" t="s">
        <v>182</v>
      </c>
      <c r="O130" s="1122">
        <f>G130-'[22]EIA GHGRP Subpart Data'!G129</f>
        <v>0</v>
      </c>
      <c r="P130"/>
      <c r="U130"/>
      <c r="AK130" s="1314"/>
      <c r="AL130" s="1314"/>
    </row>
    <row r="131" spans="1:38" s="632" customFormat="1">
      <c r="A131">
        <v>2011</v>
      </c>
      <c r="B131">
        <v>1004891</v>
      </c>
      <c r="C131" t="s">
        <v>306</v>
      </c>
      <c r="D131" t="s">
        <v>410</v>
      </c>
      <c r="E131" t="s">
        <v>411</v>
      </c>
      <c r="F131" t="s">
        <v>403</v>
      </c>
      <c r="G131" s="274">
        <v>578.75</v>
      </c>
      <c r="H131" t="s">
        <v>209</v>
      </c>
      <c r="I131" t="s">
        <v>406</v>
      </c>
      <c r="J131" s="319"/>
      <c r="K131" s="319"/>
      <c r="L131" s="319"/>
      <c r="M131" s="632" t="str">
        <f>VLOOKUP(C131,'[22]Facility-Sector'!$B$5:$D$35,3,FALSE)</f>
        <v>Energy Industries</v>
      </c>
      <c r="N131" s="1983" t="s">
        <v>182</v>
      </c>
      <c r="O131" s="1122">
        <f>G131-'[22]EIA GHGRP Subpart Data'!G130</f>
        <v>0</v>
      </c>
      <c r="P131"/>
      <c r="U131"/>
      <c r="AK131" s="1314"/>
      <c r="AL131" s="1314"/>
    </row>
    <row r="132" spans="1:38" s="632" customFormat="1" hidden="1">
      <c r="A132">
        <v>2011</v>
      </c>
      <c r="B132">
        <v>1006105</v>
      </c>
      <c r="C132" t="s">
        <v>296</v>
      </c>
      <c r="D132" t="s">
        <v>140</v>
      </c>
      <c r="E132" t="s">
        <v>402</v>
      </c>
      <c r="F132" t="s">
        <v>403</v>
      </c>
      <c r="G132" s="274">
        <v>12.75</v>
      </c>
      <c r="H132" t="s">
        <v>209</v>
      </c>
      <c r="I132" t="s">
        <v>406</v>
      </c>
      <c r="J132" s="319"/>
      <c r="K132" s="319"/>
      <c r="L132" s="319"/>
      <c r="M132" s="632" t="str">
        <f>VLOOKUP(C132,'[22]Facility-Sector'!$B$5:$D$35,3,FALSE)</f>
        <v>Energy Industries</v>
      </c>
      <c r="N132" s="1983" t="s">
        <v>182</v>
      </c>
      <c r="O132" s="1122">
        <f>G132-'[22]EIA GHGRP Subpart Data'!G131</f>
        <v>0</v>
      </c>
      <c r="P132"/>
      <c r="U132"/>
      <c r="AK132" s="1314"/>
      <c r="AL132" s="1314"/>
    </row>
    <row r="133" spans="1:38" s="632" customFormat="1" hidden="1">
      <c r="A133">
        <v>2011</v>
      </c>
      <c r="B133">
        <v>1005972</v>
      </c>
      <c r="C133" t="s">
        <v>288</v>
      </c>
      <c r="D133" t="s">
        <v>140</v>
      </c>
      <c r="E133" t="s">
        <v>402</v>
      </c>
      <c r="F133" t="s">
        <v>403</v>
      </c>
      <c r="G133" s="274">
        <v>3994.5</v>
      </c>
      <c r="H133" t="s">
        <v>209</v>
      </c>
      <c r="I133" t="s">
        <v>406</v>
      </c>
      <c r="J133" s="319"/>
      <c r="K133" s="319"/>
      <c r="L133" s="319"/>
      <c r="M133" s="632" t="str">
        <f>VLOOKUP(C133,'[22]Facility-Sector'!$B$5:$D$35,3,FALSE)</f>
        <v>Energy Industries</v>
      </c>
      <c r="N133" s="1983" t="s">
        <v>182</v>
      </c>
      <c r="O133" s="1122">
        <f>G133-'[22]EIA GHGRP Subpart Data'!G132</f>
        <v>0</v>
      </c>
      <c r="P133"/>
      <c r="U133"/>
      <c r="AK133" s="1314"/>
      <c r="AL133" s="1314"/>
    </row>
    <row r="134" spans="1:38" s="632" customFormat="1" hidden="1">
      <c r="A134">
        <v>2011</v>
      </c>
      <c r="B134">
        <v>1004891</v>
      </c>
      <c r="C134" t="s">
        <v>306</v>
      </c>
      <c r="D134" t="s">
        <v>140</v>
      </c>
      <c r="E134" t="s">
        <v>402</v>
      </c>
      <c r="F134" t="s">
        <v>403</v>
      </c>
      <c r="G134" s="274">
        <v>936.31600000000003</v>
      </c>
      <c r="H134" t="s">
        <v>210</v>
      </c>
      <c r="I134" t="s">
        <v>405</v>
      </c>
      <c r="J134" s="319"/>
      <c r="K134" s="319"/>
      <c r="L134" s="319"/>
      <c r="M134" s="632" t="str">
        <f>VLOOKUP(C134,'[22]Facility-Sector'!$B$5:$D$35,3,FALSE)</f>
        <v>Energy Industries</v>
      </c>
      <c r="N134" s="1983" t="s">
        <v>182</v>
      </c>
      <c r="O134" s="1122">
        <f>G134-'[22]EIA GHGRP Subpart Data'!G133</f>
        <v>0</v>
      </c>
      <c r="P134"/>
      <c r="U134"/>
      <c r="AK134" s="1314"/>
      <c r="AL134" s="1314"/>
    </row>
    <row r="135" spans="1:38" s="632" customFormat="1" hidden="1">
      <c r="A135">
        <v>2011</v>
      </c>
      <c r="B135">
        <v>1001438</v>
      </c>
      <c r="C135" t="s">
        <v>303</v>
      </c>
      <c r="D135" t="s">
        <v>140</v>
      </c>
      <c r="E135" t="s">
        <v>402</v>
      </c>
      <c r="F135" t="s">
        <v>403</v>
      </c>
      <c r="G135" s="274">
        <v>1326.1</v>
      </c>
      <c r="H135" t="s">
        <v>210</v>
      </c>
      <c r="I135" t="s">
        <v>405</v>
      </c>
      <c r="J135" s="319"/>
      <c r="K135" s="319"/>
      <c r="L135" s="319"/>
      <c r="M135" s="632" t="str">
        <f>VLOOKUP(C135,'[22]Facility-Sector'!$B$5:$D$35,3,FALSE)</f>
        <v>Energy Industries</v>
      </c>
      <c r="N135" s="1983" t="s">
        <v>184</v>
      </c>
      <c r="O135" s="1122">
        <f>G135-'[22]EIA GHGRP Subpart Data'!G134</f>
        <v>0</v>
      </c>
      <c r="P135"/>
      <c r="U135"/>
      <c r="AK135" s="1314"/>
      <c r="AL135" s="1314"/>
    </row>
    <row r="136" spans="1:38" s="632" customFormat="1" hidden="1">
      <c r="A136">
        <v>2011</v>
      </c>
      <c r="B136">
        <v>1004873</v>
      </c>
      <c r="C136" t="s">
        <v>327</v>
      </c>
      <c r="D136" t="s">
        <v>140</v>
      </c>
      <c r="E136" t="s">
        <v>402</v>
      </c>
      <c r="F136" t="s">
        <v>403</v>
      </c>
      <c r="G136" s="274">
        <v>1637.9</v>
      </c>
      <c r="H136" t="s">
        <v>208</v>
      </c>
      <c r="I136" t="s">
        <v>404</v>
      </c>
      <c r="J136" s="319"/>
      <c r="K136" s="319"/>
      <c r="L136" s="319"/>
      <c r="M136" s="632" t="str">
        <f>VLOOKUP(C136,'[22]Facility-Sector'!$B$5:$D$35,3,FALSE)</f>
        <v>Energy Industries</v>
      </c>
      <c r="N136" s="1983" t="s">
        <v>182</v>
      </c>
      <c r="O136" s="1122">
        <f>G136-'[22]EIA GHGRP Subpart Data'!G135</f>
        <v>0</v>
      </c>
      <c r="P136"/>
      <c r="U136"/>
      <c r="AK136" s="1314"/>
      <c r="AL136" s="1314"/>
    </row>
    <row r="137" spans="1:38" s="632" customFormat="1" hidden="1">
      <c r="A137">
        <v>2011</v>
      </c>
      <c r="B137">
        <v>1007914</v>
      </c>
      <c r="C137" t="s">
        <v>330</v>
      </c>
      <c r="D137" t="s">
        <v>140</v>
      </c>
      <c r="E137" t="s">
        <v>402</v>
      </c>
      <c r="F137" t="s">
        <v>403</v>
      </c>
      <c r="G137" s="274">
        <v>4072</v>
      </c>
      <c r="H137" t="s">
        <v>209</v>
      </c>
      <c r="I137" t="s">
        <v>406</v>
      </c>
      <c r="J137" s="319"/>
      <c r="K137" s="319"/>
      <c r="L137" s="319"/>
      <c r="M137" s="632" t="str">
        <f>VLOOKUP(C137,'[22]Facility-Sector'!$B$5:$D$35,3,FALSE)</f>
        <v>Waste</v>
      </c>
      <c r="N137" s="1983" t="s">
        <v>182</v>
      </c>
      <c r="O137" s="1122">
        <f>G137-'[22]EIA GHGRP Subpart Data'!G136</f>
        <v>0</v>
      </c>
      <c r="P137"/>
      <c r="U137"/>
      <c r="AK137" s="1314"/>
      <c r="AL137" s="1314"/>
    </row>
    <row r="138" spans="1:38" s="632" customFormat="1" hidden="1">
      <c r="A138">
        <v>2011</v>
      </c>
      <c r="B138">
        <v>1001438</v>
      </c>
      <c r="C138" t="s">
        <v>303</v>
      </c>
      <c r="D138" t="s">
        <v>140</v>
      </c>
      <c r="E138" t="s">
        <v>402</v>
      </c>
      <c r="F138" t="s">
        <v>403</v>
      </c>
      <c r="G138" s="274">
        <v>558.25</v>
      </c>
      <c r="H138" t="s">
        <v>209</v>
      </c>
      <c r="I138" t="s">
        <v>406</v>
      </c>
      <c r="J138" s="319"/>
      <c r="K138" s="319"/>
      <c r="L138" s="319"/>
      <c r="M138" s="632" t="str">
        <f>VLOOKUP(C138,'[22]Facility-Sector'!$B$5:$D$35,3,FALSE)</f>
        <v>Energy Industries</v>
      </c>
      <c r="N138" s="1983" t="s">
        <v>184</v>
      </c>
      <c r="O138" s="1122">
        <f>G138-'[22]EIA GHGRP Subpart Data'!G137</f>
        <v>0</v>
      </c>
      <c r="P138"/>
      <c r="U138"/>
      <c r="AK138" s="1314"/>
      <c r="AL138" s="1314"/>
    </row>
    <row r="139" spans="1:38" s="632" customFormat="1" hidden="1">
      <c r="A139">
        <v>2011</v>
      </c>
      <c r="B139">
        <v>1005265</v>
      </c>
      <c r="C139" t="s">
        <v>331</v>
      </c>
      <c r="D139" t="s">
        <v>140</v>
      </c>
      <c r="E139" t="s">
        <v>402</v>
      </c>
      <c r="F139" t="s">
        <v>403</v>
      </c>
      <c r="G139" s="274">
        <v>3251.25</v>
      </c>
      <c r="H139" t="s">
        <v>209</v>
      </c>
      <c r="I139" t="s">
        <v>406</v>
      </c>
      <c r="J139" s="319"/>
      <c r="K139" s="319"/>
      <c r="L139" s="319"/>
      <c r="M139" s="632" t="str">
        <f>VLOOKUP(C139,'[22]Facility-Sector'!$B$5:$D$35,3,FALSE)</f>
        <v>Industrial</v>
      </c>
      <c r="N139" s="1983" t="s">
        <v>184</v>
      </c>
      <c r="O139" s="1122">
        <f>G139-'[22]EIA GHGRP Subpart Data'!G138</f>
        <v>0</v>
      </c>
      <c r="P139"/>
      <c r="U139"/>
      <c r="AK139" s="1314"/>
      <c r="AL139" s="1314"/>
    </row>
    <row r="140" spans="1:38" s="632" customFormat="1" hidden="1">
      <c r="A140">
        <v>2011</v>
      </c>
      <c r="B140">
        <v>1006670</v>
      </c>
      <c r="C140" t="s">
        <v>299</v>
      </c>
      <c r="D140" t="s">
        <v>140</v>
      </c>
      <c r="E140" t="s">
        <v>402</v>
      </c>
      <c r="F140" t="s">
        <v>403</v>
      </c>
      <c r="G140" s="274">
        <v>967.5</v>
      </c>
      <c r="H140" t="s">
        <v>209</v>
      </c>
      <c r="I140" t="s">
        <v>406</v>
      </c>
      <c r="J140" s="319"/>
      <c r="K140" s="319"/>
      <c r="L140" s="319"/>
      <c r="M140" s="632" t="str">
        <f>VLOOKUP(C140,'[22]Facility-Sector'!$B$5:$D$35,3,FALSE)</f>
        <v>Energy Industries</v>
      </c>
      <c r="N140" s="1983" t="s">
        <v>182</v>
      </c>
      <c r="O140" s="1122">
        <f>G140-'[22]EIA GHGRP Subpart Data'!G139</f>
        <v>0</v>
      </c>
      <c r="P140"/>
      <c r="U140"/>
      <c r="AK140" s="1314"/>
      <c r="AL140" s="1314"/>
    </row>
    <row r="141" spans="1:38" s="632" customFormat="1" hidden="1">
      <c r="A141">
        <v>2011</v>
      </c>
      <c r="B141">
        <v>1004891</v>
      </c>
      <c r="C141" t="s">
        <v>306</v>
      </c>
      <c r="D141" t="s">
        <v>140</v>
      </c>
      <c r="E141" t="s">
        <v>402</v>
      </c>
      <c r="F141" t="s">
        <v>403</v>
      </c>
      <c r="G141" s="274">
        <v>392.75</v>
      </c>
      <c r="H141" t="s">
        <v>209</v>
      </c>
      <c r="I141" t="s">
        <v>406</v>
      </c>
      <c r="J141" s="319"/>
      <c r="K141" s="319"/>
      <c r="L141" s="319"/>
      <c r="M141" s="632" t="str">
        <f>VLOOKUP(C141,'[22]Facility-Sector'!$B$5:$D$35,3,FALSE)</f>
        <v>Energy Industries</v>
      </c>
      <c r="N141" s="1983" t="s">
        <v>182</v>
      </c>
      <c r="O141" s="1122">
        <f>G141-'[22]EIA GHGRP Subpart Data'!G140</f>
        <v>0</v>
      </c>
      <c r="P141"/>
      <c r="U141"/>
      <c r="AK141" s="1314"/>
      <c r="AL141" s="1314"/>
    </row>
    <row r="142" spans="1:38" s="632" customFormat="1" hidden="1">
      <c r="A142">
        <v>2011</v>
      </c>
      <c r="B142">
        <v>1006670</v>
      </c>
      <c r="C142" t="s">
        <v>299</v>
      </c>
      <c r="D142" t="s">
        <v>140</v>
      </c>
      <c r="E142" t="s">
        <v>402</v>
      </c>
      <c r="F142" t="s">
        <v>403</v>
      </c>
      <c r="G142" s="274">
        <v>2306.52</v>
      </c>
      <c r="H142" t="s">
        <v>210</v>
      </c>
      <c r="I142" t="s">
        <v>405</v>
      </c>
      <c r="J142" s="319"/>
      <c r="K142" s="319"/>
      <c r="L142" s="319"/>
      <c r="M142" s="632" t="str">
        <f>VLOOKUP(C142,'[22]Facility-Sector'!$B$5:$D$35,3,FALSE)</f>
        <v>Energy Industries</v>
      </c>
      <c r="N142" s="1983" t="s">
        <v>182</v>
      </c>
      <c r="O142" s="1122">
        <f>G142-'[22]EIA GHGRP Subpart Data'!G141</f>
        <v>0</v>
      </c>
      <c r="P142"/>
      <c r="U142"/>
      <c r="AK142" s="1314"/>
      <c r="AL142" s="1314"/>
    </row>
    <row r="143" spans="1:38" s="632" customFormat="1" hidden="1">
      <c r="A143">
        <v>2011</v>
      </c>
      <c r="B143">
        <v>1001437</v>
      </c>
      <c r="C143" t="s">
        <v>302</v>
      </c>
      <c r="D143" t="s">
        <v>140</v>
      </c>
      <c r="E143" t="s">
        <v>402</v>
      </c>
      <c r="F143" t="s">
        <v>403</v>
      </c>
      <c r="G143" s="274">
        <v>453.85399999999998</v>
      </c>
      <c r="H143" t="s">
        <v>210</v>
      </c>
      <c r="I143" t="s">
        <v>405</v>
      </c>
      <c r="J143" s="319"/>
      <c r="K143" s="319"/>
      <c r="L143" s="319"/>
      <c r="M143" s="632" t="str">
        <f>VLOOKUP(C143,'[22]Facility-Sector'!$B$5:$D$35,3,FALSE)</f>
        <v>Energy Industries</v>
      </c>
      <c r="N143" s="1983" t="s">
        <v>184</v>
      </c>
      <c r="O143" s="1122">
        <f>G143-'[22]EIA GHGRP Subpart Data'!G142</f>
        <v>0</v>
      </c>
      <c r="P143"/>
      <c r="U143"/>
      <c r="AK143" s="1314"/>
      <c r="AL143" s="1314"/>
    </row>
    <row r="144" spans="1:38" s="632" customFormat="1" hidden="1">
      <c r="A144">
        <v>2011</v>
      </c>
      <c r="B144">
        <v>1001595</v>
      </c>
      <c r="C144" t="s">
        <v>332</v>
      </c>
      <c r="D144" t="s">
        <v>412</v>
      </c>
      <c r="E144" t="s">
        <v>413</v>
      </c>
      <c r="F144" t="s">
        <v>403</v>
      </c>
      <c r="G144" s="274">
        <v>89904</v>
      </c>
      <c r="H144" t="s">
        <v>209</v>
      </c>
      <c r="I144" t="s">
        <v>406</v>
      </c>
      <c r="J144" s="319"/>
      <c r="K144" s="319"/>
      <c r="L144" s="319"/>
      <c r="M144" s="632" t="str">
        <f>VLOOKUP(C144,'[22]Facility-Sector'!$B$5:$D$35,3,FALSE)</f>
        <v>Waste</v>
      </c>
      <c r="N144" s="1983" t="s">
        <v>182</v>
      </c>
      <c r="O144" s="1122">
        <f>G144-'[22]EIA GHGRP Subpart Data'!G143</f>
        <v>0</v>
      </c>
      <c r="P144"/>
      <c r="U144"/>
      <c r="AK144" s="1314"/>
      <c r="AL144" s="1314"/>
    </row>
    <row r="145" spans="1:38" s="632" customFormat="1" hidden="1">
      <c r="A145">
        <v>2011</v>
      </c>
      <c r="B145">
        <v>1007740</v>
      </c>
      <c r="C145" t="s">
        <v>295</v>
      </c>
      <c r="D145" t="s">
        <v>140</v>
      </c>
      <c r="E145" t="s">
        <v>402</v>
      </c>
      <c r="F145" t="s">
        <v>403</v>
      </c>
      <c r="G145" s="274">
        <v>2625624.5</v>
      </c>
      <c r="H145" t="s">
        <v>208</v>
      </c>
      <c r="I145" t="s">
        <v>404</v>
      </c>
      <c r="J145" s="319"/>
      <c r="K145" s="319"/>
      <c r="L145" s="319"/>
      <c r="M145" s="632" t="str">
        <f>VLOOKUP(C145,'[22]Facility-Sector'!$B$5:$D$35,3,FALSE)</f>
        <v>Energy Industries</v>
      </c>
      <c r="N145" s="1983" t="s">
        <v>182</v>
      </c>
      <c r="O145" s="1122">
        <f>G145-'[22]EIA GHGRP Subpart Data'!G144</f>
        <v>0</v>
      </c>
      <c r="P145"/>
      <c r="U145"/>
      <c r="AK145" s="1314"/>
      <c r="AL145" s="1314"/>
    </row>
    <row r="146" spans="1:38" s="632" customFormat="1" hidden="1">
      <c r="A146">
        <v>2011</v>
      </c>
      <c r="B146">
        <v>1005159</v>
      </c>
      <c r="C146" t="s">
        <v>335</v>
      </c>
      <c r="D146" t="s">
        <v>140</v>
      </c>
      <c r="E146" t="s">
        <v>402</v>
      </c>
      <c r="F146" t="s">
        <v>403</v>
      </c>
      <c r="G146" s="274">
        <v>18.5</v>
      </c>
      <c r="H146" t="s">
        <v>209</v>
      </c>
      <c r="I146" t="s">
        <v>406</v>
      </c>
      <c r="J146" s="319"/>
      <c r="K146" s="319"/>
      <c r="L146" s="319"/>
      <c r="M146" s="632" t="str">
        <f>VLOOKUP(C146,'[22]Facility-Sector'!$B$5:$D$35,3,FALSE)</f>
        <v>Energy Industries</v>
      </c>
      <c r="N146" s="1983" t="s">
        <v>182</v>
      </c>
      <c r="O146" s="1122">
        <f>G146-'[22]EIA GHGRP Subpart Data'!G145</f>
        <v>0</v>
      </c>
      <c r="P146"/>
      <c r="U146"/>
      <c r="AK146" s="1314"/>
      <c r="AL146" s="1314"/>
    </row>
    <row r="147" spans="1:38" s="632" customFormat="1" hidden="1">
      <c r="A147">
        <v>2011</v>
      </c>
      <c r="B147">
        <v>1005972</v>
      </c>
      <c r="C147" t="s">
        <v>288</v>
      </c>
      <c r="D147" t="s">
        <v>140</v>
      </c>
      <c r="E147" t="s">
        <v>402</v>
      </c>
      <c r="F147" t="s">
        <v>403</v>
      </c>
      <c r="G147" s="274">
        <v>1670902.4</v>
      </c>
      <c r="H147" t="s">
        <v>208</v>
      </c>
      <c r="I147" t="s">
        <v>404</v>
      </c>
      <c r="J147" s="319"/>
      <c r="K147" s="319"/>
      <c r="L147" s="319"/>
      <c r="M147" s="632" t="str">
        <f>VLOOKUP(C147,'[22]Facility-Sector'!$B$5:$D$35,3,FALSE)</f>
        <v>Energy Industries</v>
      </c>
      <c r="N147" s="1983" t="s">
        <v>182</v>
      </c>
      <c r="O147" s="1122">
        <f>G147-'[22]EIA GHGRP Subpart Data'!G146</f>
        <v>0</v>
      </c>
      <c r="P147"/>
      <c r="U147"/>
      <c r="AK147" s="1314"/>
      <c r="AL147" s="1314"/>
    </row>
    <row r="148" spans="1:38" s="632" customFormat="1" hidden="1">
      <c r="A148">
        <v>2011</v>
      </c>
      <c r="B148">
        <v>1010344</v>
      </c>
      <c r="C148" t="s">
        <v>416</v>
      </c>
      <c r="D148" t="s">
        <v>417</v>
      </c>
      <c r="E148" t="s">
        <v>418</v>
      </c>
      <c r="F148" t="s">
        <v>403</v>
      </c>
      <c r="G148" s="274">
        <v>857.28</v>
      </c>
      <c r="H148" t="s">
        <v>419</v>
      </c>
      <c r="I148" t="s">
        <v>420</v>
      </c>
      <c r="J148" s="319"/>
      <c r="K148" s="319"/>
      <c r="L148" s="319"/>
      <c r="M148" s="632" t="str">
        <f>VLOOKUP(C148,'[22]Facility-Sector'!$B$5:$D$35,3,FALSE)</f>
        <v>Energy Industries</v>
      </c>
      <c r="N148" s="1983" t="s">
        <v>182</v>
      </c>
      <c r="O148" s="1122">
        <f>G148-'[22]EIA GHGRP Subpart Data'!G147</f>
        <v>0</v>
      </c>
      <c r="P148"/>
      <c r="U148"/>
      <c r="AK148" s="1314"/>
      <c r="AL148" s="1314"/>
    </row>
    <row r="149" spans="1:38" s="632" customFormat="1" hidden="1">
      <c r="A149">
        <v>2011</v>
      </c>
      <c r="B149">
        <v>1001438</v>
      </c>
      <c r="C149" t="s">
        <v>303</v>
      </c>
      <c r="D149" t="s">
        <v>140</v>
      </c>
      <c r="E149" t="s">
        <v>402</v>
      </c>
      <c r="F149" t="s">
        <v>403</v>
      </c>
      <c r="G149" s="274">
        <v>546595</v>
      </c>
      <c r="H149" t="s">
        <v>208</v>
      </c>
      <c r="I149" t="s">
        <v>404</v>
      </c>
      <c r="J149" s="319"/>
      <c r="K149" s="319"/>
      <c r="L149" s="319"/>
      <c r="M149" s="632" t="str">
        <f>VLOOKUP(C149,'[22]Facility-Sector'!$B$5:$D$35,3,FALSE)</f>
        <v>Energy Industries</v>
      </c>
      <c r="N149" s="1983" t="s">
        <v>184</v>
      </c>
      <c r="O149" s="1122">
        <f>G149-'[22]EIA GHGRP Subpart Data'!G148</f>
        <v>0</v>
      </c>
      <c r="P149"/>
      <c r="U149"/>
      <c r="AK149" s="1314"/>
      <c r="AL149" s="1314"/>
    </row>
    <row r="150" spans="1:38" s="632" customFormat="1" hidden="1">
      <c r="A150">
        <v>2011</v>
      </c>
      <c r="B150">
        <v>1001768</v>
      </c>
      <c r="C150" t="s">
        <v>301</v>
      </c>
      <c r="D150" t="s">
        <v>140</v>
      </c>
      <c r="E150" t="s">
        <v>402</v>
      </c>
      <c r="F150" t="s">
        <v>403</v>
      </c>
      <c r="G150" s="274">
        <v>156</v>
      </c>
      <c r="H150" t="s">
        <v>209</v>
      </c>
      <c r="I150" t="s">
        <v>406</v>
      </c>
      <c r="J150" s="319"/>
      <c r="K150" s="319"/>
      <c r="L150" s="319"/>
      <c r="M150" s="632" t="str">
        <f>VLOOKUP(C150,'[22]Facility-Sector'!$B$5:$D$35,3,FALSE)</f>
        <v>Energy Industries</v>
      </c>
      <c r="N150" s="1983" t="s">
        <v>183</v>
      </c>
      <c r="O150" s="1122">
        <f>G150-'[22]EIA GHGRP Subpart Data'!G149</f>
        <v>0</v>
      </c>
      <c r="P150"/>
      <c r="U150"/>
      <c r="AK150" s="1314"/>
      <c r="AL150" s="1314"/>
    </row>
    <row r="151" spans="1:38" s="632" customFormat="1" hidden="1">
      <c r="A151">
        <v>2011</v>
      </c>
      <c r="B151">
        <v>1005886</v>
      </c>
      <c r="C151" t="s">
        <v>297</v>
      </c>
      <c r="D151" t="s">
        <v>140</v>
      </c>
      <c r="E151" t="s">
        <v>402</v>
      </c>
      <c r="F151" t="s">
        <v>403</v>
      </c>
      <c r="G151" s="274">
        <v>99.25</v>
      </c>
      <c r="H151" t="s">
        <v>209</v>
      </c>
      <c r="I151" t="s">
        <v>406</v>
      </c>
      <c r="J151" s="319"/>
      <c r="K151" s="319"/>
      <c r="L151" s="319"/>
      <c r="M151" s="632" t="str">
        <f>VLOOKUP(C151,'[22]Facility-Sector'!$B$5:$D$35,3,FALSE)</f>
        <v>Energy Industries</v>
      </c>
      <c r="N151" s="1983" t="s">
        <v>182</v>
      </c>
      <c r="O151" s="1122">
        <f>G151-'[22]EIA GHGRP Subpart Data'!G150</f>
        <v>0</v>
      </c>
      <c r="P151"/>
      <c r="U151"/>
      <c r="AK151" s="1314"/>
      <c r="AL151" s="1314"/>
    </row>
    <row r="152" spans="1:38" s="632" customFormat="1">
      <c r="A152">
        <v>2011</v>
      </c>
      <c r="B152">
        <v>1004891</v>
      </c>
      <c r="C152" t="s">
        <v>306</v>
      </c>
      <c r="D152" t="s">
        <v>410</v>
      </c>
      <c r="E152" t="s">
        <v>411</v>
      </c>
      <c r="F152" t="s">
        <v>403</v>
      </c>
      <c r="G152" s="274">
        <v>353.428</v>
      </c>
      <c r="H152" t="s">
        <v>210</v>
      </c>
      <c r="I152" t="s">
        <v>405</v>
      </c>
      <c r="J152" s="319"/>
      <c r="K152" s="319"/>
      <c r="L152" s="319"/>
      <c r="M152" s="632" t="str">
        <f>VLOOKUP(C152,'[22]Facility-Sector'!$B$5:$D$35,3,FALSE)</f>
        <v>Energy Industries</v>
      </c>
      <c r="N152" s="1983" t="s">
        <v>182</v>
      </c>
      <c r="O152" s="1122">
        <f>G152-'[22]EIA GHGRP Subpart Data'!G151</f>
        <v>0</v>
      </c>
      <c r="P152"/>
      <c r="U152"/>
      <c r="AK152" s="1314"/>
      <c r="AL152" s="1314"/>
    </row>
    <row r="153" spans="1:38" s="632" customFormat="1" hidden="1">
      <c r="A153">
        <v>2011</v>
      </c>
      <c r="B153">
        <v>1001555</v>
      </c>
      <c r="C153" t="s">
        <v>293</v>
      </c>
      <c r="D153" t="s">
        <v>140</v>
      </c>
      <c r="E153" t="s">
        <v>402</v>
      </c>
      <c r="F153" t="s">
        <v>403</v>
      </c>
      <c r="G153" s="274">
        <v>207.70599999999999</v>
      </c>
      <c r="H153" t="s">
        <v>210</v>
      </c>
      <c r="I153" t="s">
        <v>405</v>
      </c>
      <c r="J153" s="319"/>
      <c r="K153" s="319"/>
      <c r="L153" s="319"/>
      <c r="M153" s="632" t="str">
        <f>VLOOKUP(C153,'[22]Facility-Sector'!$B$5:$D$35,3,FALSE)</f>
        <v>Energy Industries</v>
      </c>
      <c r="N153" s="1983" t="s">
        <v>180</v>
      </c>
      <c r="O153" s="1122">
        <f>G153-'[22]EIA GHGRP Subpart Data'!G152</f>
        <v>0</v>
      </c>
      <c r="P153"/>
      <c r="U153"/>
      <c r="AK153" s="1314"/>
      <c r="AL153" s="1314"/>
    </row>
    <row r="154" spans="1:38" s="632" customFormat="1">
      <c r="A154">
        <v>2011</v>
      </c>
      <c r="B154">
        <v>1006932</v>
      </c>
      <c r="C154" t="s">
        <v>307</v>
      </c>
      <c r="D154" t="s">
        <v>410</v>
      </c>
      <c r="E154" t="s">
        <v>411</v>
      </c>
      <c r="F154" t="s">
        <v>403</v>
      </c>
      <c r="G154" s="274">
        <v>403.75</v>
      </c>
      <c r="H154" t="s">
        <v>209</v>
      </c>
      <c r="I154" t="s">
        <v>406</v>
      </c>
      <c r="J154" s="319"/>
      <c r="K154" s="319"/>
      <c r="L154" s="319"/>
      <c r="M154" s="632" t="str">
        <f>VLOOKUP(C154,'[22]Facility-Sector'!$B$5:$D$35,3,FALSE)</f>
        <v>Energy Industries</v>
      </c>
      <c r="N154" s="1983" t="s">
        <v>182</v>
      </c>
      <c r="O154" s="1122">
        <f>G154-'[22]EIA GHGRP Subpart Data'!G153</f>
        <v>0</v>
      </c>
      <c r="P154"/>
      <c r="U154"/>
      <c r="AK154" s="1314"/>
      <c r="AL154" s="1314"/>
    </row>
    <row r="155" spans="1:38" s="632" customFormat="1" hidden="1">
      <c r="A155">
        <v>2011</v>
      </c>
      <c r="B155">
        <v>1005265</v>
      </c>
      <c r="C155" t="s">
        <v>331</v>
      </c>
      <c r="D155" t="s">
        <v>140</v>
      </c>
      <c r="E155" t="s">
        <v>402</v>
      </c>
      <c r="F155" t="s">
        <v>403</v>
      </c>
      <c r="G155" s="274">
        <v>126470.1</v>
      </c>
      <c r="H155" t="s">
        <v>208</v>
      </c>
      <c r="I155" t="s">
        <v>404</v>
      </c>
      <c r="J155" s="319"/>
      <c r="K155" s="319"/>
      <c r="L155" s="319"/>
      <c r="M155" s="632" t="str">
        <f>VLOOKUP(C155,'[22]Facility-Sector'!$B$5:$D$35,3,FALSE)</f>
        <v>Industrial</v>
      </c>
      <c r="N155" s="1983" t="s">
        <v>184</v>
      </c>
      <c r="O155" s="1122">
        <f>G155-'[22]EIA GHGRP Subpart Data'!G154</f>
        <v>0</v>
      </c>
      <c r="P155"/>
      <c r="U155"/>
      <c r="AK155" s="1314"/>
      <c r="AL155" s="1314"/>
    </row>
    <row r="156" spans="1:38" s="632" customFormat="1" hidden="1">
      <c r="A156">
        <v>2011</v>
      </c>
      <c r="B156">
        <v>1001552</v>
      </c>
      <c r="C156" t="s">
        <v>290</v>
      </c>
      <c r="D156" t="s">
        <v>140</v>
      </c>
      <c r="E156" t="s">
        <v>402</v>
      </c>
      <c r="F156" t="s">
        <v>403</v>
      </c>
      <c r="G156" s="274">
        <v>192.25</v>
      </c>
      <c r="H156" t="s">
        <v>209</v>
      </c>
      <c r="I156" t="s">
        <v>406</v>
      </c>
      <c r="J156" s="319"/>
      <c r="K156" s="319"/>
      <c r="L156" s="319"/>
      <c r="M156" s="632" t="str">
        <f>VLOOKUP(C156,'[22]Facility-Sector'!$B$5:$D$35,3,FALSE)</f>
        <v>Energy Industries</v>
      </c>
      <c r="N156" s="1983" t="s">
        <v>180</v>
      </c>
      <c r="O156" s="1122">
        <f>G156-'[22]EIA GHGRP Subpart Data'!G155</f>
        <v>0</v>
      </c>
      <c r="P156"/>
      <c r="U156"/>
      <c r="AK156" s="1314"/>
      <c r="AL156" s="1314"/>
    </row>
    <row r="157" spans="1:38" s="632" customFormat="1" hidden="1">
      <c r="A157">
        <v>2011</v>
      </c>
      <c r="B157">
        <v>1005159</v>
      </c>
      <c r="C157" t="s">
        <v>335</v>
      </c>
      <c r="D157" t="s">
        <v>140</v>
      </c>
      <c r="E157" t="s">
        <v>402</v>
      </c>
      <c r="F157" t="s">
        <v>403</v>
      </c>
      <c r="G157" s="274">
        <v>37.548000000000002</v>
      </c>
      <c r="H157" t="s">
        <v>210</v>
      </c>
      <c r="I157" t="s">
        <v>405</v>
      </c>
      <c r="J157" s="319"/>
      <c r="K157" s="319"/>
      <c r="L157" s="319"/>
      <c r="M157" s="632" t="str">
        <f>VLOOKUP(C157,'[22]Facility-Sector'!$B$5:$D$35,3,FALSE)</f>
        <v>Energy Industries</v>
      </c>
      <c r="N157" s="1983" t="s">
        <v>182</v>
      </c>
      <c r="O157" s="1122">
        <f>G157-'[22]EIA GHGRP Subpart Data'!G156</f>
        <v>0</v>
      </c>
      <c r="P157"/>
      <c r="U157"/>
      <c r="AK157" s="1314"/>
      <c r="AL157" s="1314"/>
    </row>
    <row r="158" spans="1:38" s="632" customFormat="1" hidden="1">
      <c r="A158">
        <v>2011</v>
      </c>
      <c r="B158">
        <v>1007845</v>
      </c>
      <c r="C158" t="s">
        <v>294</v>
      </c>
      <c r="D158" t="s">
        <v>140</v>
      </c>
      <c r="E158" t="s">
        <v>402</v>
      </c>
      <c r="F158" t="s">
        <v>403</v>
      </c>
      <c r="G158" s="274">
        <v>2023.42</v>
      </c>
      <c r="H158" t="s">
        <v>210</v>
      </c>
      <c r="I158" t="s">
        <v>405</v>
      </c>
      <c r="J158" s="319"/>
      <c r="K158" s="319"/>
      <c r="L158" s="319"/>
      <c r="M158" s="632" t="str">
        <f>VLOOKUP(C158,'[22]Facility-Sector'!$B$5:$D$35,3,FALSE)</f>
        <v>Energy Industries</v>
      </c>
      <c r="N158" s="1983" t="s">
        <v>182</v>
      </c>
      <c r="O158" s="1122">
        <f>G158-'[22]EIA GHGRP Subpart Data'!G157</f>
        <v>0</v>
      </c>
      <c r="P158"/>
      <c r="U158"/>
      <c r="AK158" s="1314"/>
      <c r="AL158" s="1314"/>
    </row>
    <row r="159" spans="1:38" s="632" customFormat="1" hidden="1">
      <c r="A159">
        <v>2011</v>
      </c>
      <c r="B159">
        <v>1005972</v>
      </c>
      <c r="C159" t="s">
        <v>288</v>
      </c>
      <c r="D159" t="s">
        <v>140</v>
      </c>
      <c r="E159" t="s">
        <v>402</v>
      </c>
      <c r="F159" t="s">
        <v>403</v>
      </c>
      <c r="G159" s="274">
        <v>6930.5860000000002</v>
      </c>
      <c r="H159" t="s">
        <v>210</v>
      </c>
      <c r="I159" t="s">
        <v>405</v>
      </c>
      <c r="J159" s="319"/>
      <c r="K159" s="319"/>
      <c r="L159" s="319"/>
      <c r="M159" s="632" t="str">
        <f>VLOOKUP(C159,'[22]Facility-Sector'!$B$5:$D$35,3,FALSE)</f>
        <v>Energy Industries</v>
      </c>
      <c r="N159" s="1983" t="s">
        <v>182</v>
      </c>
      <c r="O159" s="1122">
        <f>G159-'[22]EIA GHGRP Subpart Data'!G158</f>
        <v>0</v>
      </c>
      <c r="P159"/>
      <c r="U159"/>
      <c r="AK159" s="1314"/>
      <c r="AL159" s="1314"/>
    </row>
    <row r="160" spans="1:38" s="632" customFormat="1" hidden="1">
      <c r="A160">
        <v>2011</v>
      </c>
      <c r="B160">
        <v>1001765</v>
      </c>
      <c r="C160" t="s">
        <v>300</v>
      </c>
      <c r="D160" t="s">
        <v>140</v>
      </c>
      <c r="E160" t="s">
        <v>402</v>
      </c>
      <c r="F160" t="s">
        <v>403</v>
      </c>
      <c r="G160" s="274">
        <v>317.37</v>
      </c>
      <c r="H160" t="s">
        <v>210</v>
      </c>
      <c r="I160" t="s">
        <v>405</v>
      </c>
      <c r="J160" s="319"/>
      <c r="K160" s="319"/>
      <c r="L160" s="319"/>
      <c r="M160" s="632" t="str">
        <f>VLOOKUP(C160,'[22]Facility-Sector'!$B$5:$D$35,3,FALSE)</f>
        <v>Energy Industries</v>
      </c>
      <c r="N160" s="1983" t="s">
        <v>183</v>
      </c>
      <c r="O160" s="1122">
        <f>G160-'[22]EIA GHGRP Subpart Data'!G159</f>
        <v>0</v>
      </c>
      <c r="P160"/>
      <c r="U160"/>
      <c r="AK160" s="1314"/>
      <c r="AL160" s="1314"/>
    </row>
    <row r="161" spans="1:38" s="632" customFormat="1" hidden="1">
      <c r="A161">
        <v>2011</v>
      </c>
      <c r="B161">
        <v>1001802</v>
      </c>
      <c r="C161" t="s">
        <v>289</v>
      </c>
      <c r="D161" t="s">
        <v>140</v>
      </c>
      <c r="E161" t="s">
        <v>402</v>
      </c>
      <c r="F161" t="s">
        <v>403</v>
      </c>
      <c r="G161" s="274">
        <v>139.25</v>
      </c>
      <c r="H161" t="s">
        <v>209</v>
      </c>
      <c r="I161" t="s">
        <v>406</v>
      </c>
      <c r="J161" s="319"/>
      <c r="K161" s="319"/>
      <c r="L161" s="319"/>
      <c r="M161" s="632" t="str">
        <f>VLOOKUP(C161,'[22]Facility-Sector'!$B$5:$D$35,3,FALSE)</f>
        <v>Energy Industries</v>
      </c>
      <c r="N161" s="1983" t="s">
        <v>180</v>
      </c>
      <c r="O161" s="1122">
        <f>G161-'[22]EIA GHGRP Subpart Data'!G160</f>
        <v>0</v>
      </c>
      <c r="P161"/>
      <c r="U161"/>
      <c r="AK161" s="1314"/>
      <c r="AL161" s="1314"/>
    </row>
    <row r="162" spans="1:38" s="632" customFormat="1">
      <c r="A162">
        <v>2011</v>
      </c>
      <c r="B162">
        <v>1004891</v>
      </c>
      <c r="C162" t="s">
        <v>306</v>
      </c>
      <c r="D162" t="s">
        <v>410</v>
      </c>
      <c r="E162" t="s">
        <v>411</v>
      </c>
      <c r="F162" t="s">
        <v>403</v>
      </c>
      <c r="G162" s="274">
        <v>202731.7</v>
      </c>
      <c r="H162" t="s">
        <v>208</v>
      </c>
      <c r="I162" t="s">
        <v>404</v>
      </c>
      <c r="J162" s="319"/>
      <c r="K162" s="319"/>
      <c r="L162" s="319"/>
      <c r="M162" s="632" t="str">
        <f>VLOOKUP(C162,'[22]Facility-Sector'!$B$5:$D$35,3,FALSE)</f>
        <v>Energy Industries</v>
      </c>
      <c r="N162" s="1983" t="s">
        <v>182</v>
      </c>
      <c r="O162" s="1122">
        <f>G162-'[22]EIA GHGRP Subpart Data'!G161</f>
        <v>0</v>
      </c>
      <c r="P162"/>
      <c r="U162"/>
      <c r="AK162" s="1314"/>
      <c r="AL162" s="1314"/>
    </row>
    <row r="163" spans="1:38" s="632" customFormat="1" hidden="1">
      <c r="A163">
        <v>2011</v>
      </c>
      <c r="B163">
        <v>1005159</v>
      </c>
      <c r="C163" t="s">
        <v>335</v>
      </c>
      <c r="D163" t="s">
        <v>140</v>
      </c>
      <c r="E163" t="s">
        <v>402</v>
      </c>
      <c r="F163" t="s">
        <v>403</v>
      </c>
      <c r="G163" s="274">
        <v>23415.9</v>
      </c>
      <c r="H163" t="s">
        <v>208</v>
      </c>
      <c r="I163" t="s">
        <v>404</v>
      </c>
      <c r="J163" s="319"/>
      <c r="K163" s="319"/>
      <c r="L163" s="319"/>
      <c r="M163" s="632" t="str">
        <f>VLOOKUP(C163,'[22]Facility-Sector'!$B$5:$D$35,3,FALSE)</f>
        <v>Energy Industries</v>
      </c>
      <c r="N163" s="1983" t="s">
        <v>182</v>
      </c>
      <c r="O163" s="1122">
        <f>G163-'[22]EIA GHGRP Subpart Data'!G162</f>
        <v>0</v>
      </c>
      <c r="P163"/>
      <c r="U163"/>
      <c r="AK163" s="1314"/>
      <c r="AL163" s="1314"/>
    </row>
    <row r="164" spans="1:38" s="632" customFormat="1" hidden="1">
      <c r="A164">
        <v>2011</v>
      </c>
      <c r="B164">
        <v>1004873</v>
      </c>
      <c r="C164" t="s">
        <v>327</v>
      </c>
      <c r="D164" t="s">
        <v>140</v>
      </c>
      <c r="E164" t="s">
        <v>402</v>
      </c>
      <c r="F164" t="s">
        <v>403</v>
      </c>
      <c r="G164" s="274">
        <v>293.89999999999998</v>
      </c>
      <c r="H164" t="s">
        <v>408</v>
      </c>
      <c r="I164" t="s">
        <v>409</v>
      </c>
      <c r="J164" s="319"/>
      <c r="K164" s="319"/>
      <c r="L164" s="319"/>
      <c r="M164" s="632" t="str">
        <f>VLOOKUP(C164,'[22]Facility-Sector'!$B$5:$D$35,3,FALSE)</f>
        <v>Energy Industries</v>
      </c>
      <c r="N164" s="1983" t="s">
        <v>182</v>
      </c>
      <c r="O164" s="1122">
        <f>G164-'[22]EIA GHGRP Subpart Data'!G163</f>
        <v>0</v>
      </c>
      <c r="P164"/>
      <c r="U164"/>
      <c r="AK164" s="1314"/>
      <c r="AL164" s="1314"/>
    </row>
    <row r="165" spans="1:38" s="632" customFormat="1" hidden="1">
      <c r="A165">
        <v>2011</v>
      </c>
      <c r="B165">
        <v>1004891</v>
      </c>
      <c r="C165" t="s">
        <v>306</v>
      </c>
      <c r="D165" t="s">
        <v>140</v>
      </c>
      <c r="E165" t="s">
        <v>402</v>
      </c>
      <c r="F165" t="s">
        <v>403</v>
      </c>
      <c r="G165" s="274">
        <v>348769.2</v>
      </c>
      <c r="H165" t="s">
        <v>208</v>
      </c>
      <c r="I165" t="s">
        <v>404</v>
      </c>
      <c r="J165" s="319"/>
      <c r="K165" s="319"/>
      <c r="L165" s="319"/>
      <c r="M165" s="632" t="str">
        <f>VLOOKUP(C165,'[22]Facility-Sector'!$B$5:$D$35,3,FALSE)</f>
        <v>Energy Industries</v>
      </c>
      <c r="N165" s="1983" t="s">
        <v>182</v>
      </c>
      <c r="O165" s="1122">
        <f>G165-'[22]EIA GHGRP Subpart Data'!G164</f>
        <v>0</v>
      </c>
      <c r="P165"/>
      <c r="U165"/>
      <c r="AK165" s="1314"/>
      <c r="AL165" s="1314"/>
    </row>
    <row r="166" spans="1:38" s="632" customFormat="1" hidden="1">
      <c r="A166">
        <v>2011</v>
      </c>
      <c r="B166">
        <v>1007914</v>
      </c>
      <c r="C166" t="s">
        <v>330</v>
      </c>
      <c r="D166" t="s">
        <v>140</v>
      </c>
      <c r="E166" t="s">
        <v>402</v>
      </c>
      <c r="F166" t="s">
        <v>403</v>
      </c>
      <c r="G166" s="274">
        <v>6371.5379999999996</v>
      </c>
      <c r="H166" t="s">
        <v>210</v>
      </c>
      <c r="I166" t="s">
        <v>405</v>
      </c>
      <c r="J166" s="319"/>
      <c r="K166" s="319"/>
      <c r="L166" s="319"/>
      <c r="M166" s="632" t="str">
        <f>VLOOKUP(C166,'[22]Facility-Sector'!$B$5:$D$35,3,FALSE)</f>
        <v>Waste</v>
      </c>
      <c r="N166" s="1983" t="s">
        <v>182</v>
      </c>
      <c r="O166" s="1122">
        <f>G166-'[22]EIA GHGRP Subpart Data'!G165</f>
        <v>0</v>
      </c>
      <c r="P166"/>
      <c r="U166"/>
      <c r="AK166" s="1314"/>
      <c r="AL166" s="1314"/>
    </row>
    <row r="167" spans="1:38" s="632" customFormat="1">
      <c r="A167">
        <v>2011</v>
      </c>
      <c r="B167">
        <v>1006932</v>
      </c>
      <c r="C167" t="s">
        <v>307</v>
      </c>
      <c r="D167" t="s">
        <v>410</v>
      </c>
      <c r="E167" t="s">
        <v>411</v>
      </c>
      <c r="F167" t="s">
        <v>403</v>
      </c>
      <c r="G167" s="274">
        <v>8.6419999999999995</v>
      </c>
      <c r="H167" t="s">
        <v>210</v>
      </c>
      <c r="I167" t="s">
        <v>405</v>
      </c>
      <c r="J167" s="319"/>
      <c r="K167" s="319"/>
      <c r="L167" s="319"/>
      <c r="M167" s="632" t="str">
        <f>VLOOKUP(C167,'[22]Facility-Sector'!$B$5:$D$35,3,FALSE)</f>
        <v>Energy Industries</v>
      </c>
      <c r="N167" s="1983" t="s">
        <v>182</v>
      </c>
      <c r="O167" s="1122">
        <f>G167-'[22]EIA GHGRP Subpart Data'!G166</f>
        <v>0</v>
      </c>
      <c r="P167"/>
      <c r="U167"/>
      <c r="AK167" s="1314"/>
      <c r="AL167" s="1314"/>
    </row>
    <row r="168" spans="1:38" s="632" customFormat="1" hidden="1">
      <c r="A168">
        <v>2011</v>
      </c>
      <c r="B168">
        <v>1001557</v>
      </c>
      <c r="C168" t="s">
        <v>291</v>
      </c>
      <c r="D168" t="s">
        <v>140</v>
      </c>
      <c r="E168" t="s">
        <v>402</v>
      </c>
      <c r="F168" t="s">
        <v>403</v>
      </c>
      <c r="G168" s="274">
        <v>181.75</v>
      </c>
      <c r="H168" t="s">
        <v>209</v>
      </c>
      <c r="I168" t="s">
        <v>406</v>
      </c>
      <c r="J168" s="319"/>
      <c r="K168" s="319"/>
      <c r="L168" s="319"/>
      <c r="M168" s="632" t="str">
        <f>VLOOKUP(C168,'[22]Facility-Sector'!$B$5:$D$35,3,FALSE)</f>
        <v>Energy Industries</v>
      </c>
      <c r="N168" s="1983" t="s">
        <v>180</v>
      </c>
      <c r="O168" s="1122">
        <f>G168-'[22]EIA GHGRP Subpart Data'!G167</f>
        <v>0</v>
      </c>
      <c r="P168"/>
      <c r="U168"/>
      <c r="AK168" s="1314"/>
      <c r="AL168" s="1314"/>
    </row>
    <row r="169" spans="1:38" s="632" customFormat="1" hidden="1">
      <c r="A169">
        <v>2011</v>
      </c>
      <c r="B169">
        <v>1004803</v>
      </c>
      <c r="C169" t="s">
        <v>334</v>
      </c>
      <c r="D169" t="s">
        <v>140</v>
      </c>
      <c r="E169" t="s">
        <v>402</v>
      </c>
      <c r="F169" t="s">
        <v>403</v>
      </c>
      <c r="G169" s="274">
        <v>6.8</v>
      </c>
      <c r="H169" t="s">
        <v>208</v>
      </c>
      <c r="I169" t="s">
        <v>404</v>
      </c>
      <c r="J169" s="319"/>
      <c r="K169" s="319"/>
      <c r="L169" s="319"/>
      <c r="M169" s="632" t="str">
        <f>VLOOKUP(C169,'[22]Facility-Sector'!$B$5:$D$35,3,FALSE)</f>
        <v>Waste</v>
      </c>
      <c r="N169" s="1983" t="s">
        <v>182</v>
      </c>
      <c r="O169" s="1122">
        <f>G169-'[22]EIA GHGRP Subpart Data'!G168</f>
        <v>0</v>
      </c>
      <c r="P169"/>
      <c r="U169"/>
      <c r="AK169" s="1314"/>
      <c r="AL169" s="1314"/>
    </row>
    <row r="170" spans="1:38" s="632" customFormat="1" hidden="1">
      <c r="A170">
        <v>2011</v>
      </c>
      <c r="B170">
        <v>1006670</v>
      </c>
      <c r="C170" t="s">
        <v>299</v>
      </c>
      <c r="D170" t="s">
        <v>140</v>
      </c>
      <c r="E170" t="s">
        <v>402</v>
      </c>
      <c r="F170" t="s">
        <v>403</v>
      </c>
      <c r="G170" s="274">
        <v>989102.2</v>
      </c>
      <c r="H170" t="s">
        <v>208</v>
      </c>
      <c r="I170" t="s">
        <v>404</v>
      </c>
      <c r="J170" s="319"/>
      <c r="K170" s="319"/>
      <c r="L170" s="319"/>
      <c r="M170" s="632" t="str">
        <f>VLOOKUP(C170,'[22]Facility-Sector'!$B$5:$D$35,3,FALSE)</f>
        <v>Energy Industries</v>
      </c>
      <c r="N170" s="1983" t="s">
        <v>182</v>
      </c>
      <c r="O170" s="1122">
        <f>G170-'[22]EIA GHGRP Subpart Data'!G169</f>
        <v>0</v>
      </c>
      <c r="P170"/>
      <c r="U170"/>
      <c r="AK170" s="1314"/>
      <c r="AL170" s="1314"/>
    </row>
    <row r="171" spans="1:38" s="632" customFormat="1" hidden="1">
      <c r="A171">
        <v>2011</v>
      </c>
      <c r="B171">
        <v>1000216</v>
      </c>
      <c r="C171" t="s">
        <v>333</v>
      </c>
      <c r="D171" t="s">
        <v>140</v>
      </c>
      <c r="E171" t="s">
        <v>402</v>
      </c>
      <c r="F171" t="s">
        <v>403</v>
      </c>
      <c r="G171" s="274">
        <v>0.1</v>
      </c>
      <c r="H171" t="s">
        <v>209</v>
      </c>
      <c r="I171" t="s">
        <v>406</v>
      </c>
      <c r="J171" s="319"/>
      <c r="K171" s="319"/>
      <c r="L171" s="319"/>
      <c r="M171" s="632" t="str">
        <f>VLOOKUP(C171,'[22]Facility-Sector'!$B$5:$D$35,3,FALSE)</f>
        <v>Waste</v>
      </c>
      <c r="N171" s="1983" t="s">
        <v>183</v>
      </c>
      <c r="O171" s="1122">
        <f>G171-'[22]EIA GHGRP Subpart Data'!G170</f>
        <v>0</v>
      </c>
      <c r="P171"/>
      <c r="U171"/>
      <c r="AK171" s="1314"/>
      <c r="AL171" s="1314"/>
    </row>
    <row r="172" spans="1:38" s="632" customFormat="1" hidden="1">
      <c r="A172">
        <v>2011</v>
      </c>
      <c r="B172">
        <v>1007914</v>
      </c>
      <c r="C172" t="s">
        <v>330</v>
      </c>
      <c r="D172" t="s">
        <v>140</v>
      </c>
      <c r="E172" t="s">
        <v>402</v>
      </c>
      <c r="F172" t="s">
        <v>403</v>
      </c>
      <c r="G172" s="274">
        <v>325108.2</v>
      </c>
      <c r="H172" t="s">
        <v>408</v>
      </c>
      <c r="I172" t="s">
        <v>409</v>
      </c>
      <c r="J172" s="319"/>
      <c r="K172" s="319"/>
      <c r="L172" s="319"/>
      <c r="M172" s="632" t="str">
        <f>VLOOKUP(C172,'[22]Facility-Sector'!$B$5:$D$35,3,FALSE)</f>
        <v>Waste</v>
      </c>
      <c r="N172" s="1983" t="s">
        <v>182</v>
      </c>
      <c r="O172" s="1122">
        <f>G172-'[22]EIA GHGRP Subpart Data'!G171</f>
        <v>0</v>
      </c>
      <c r="P172"/>
      <c r="U172"/>
      <c r="AK172" s="1314"/>
      <c r="AL172" s="1314"/>
    </row>
    <row r="173" spans="1:38" s="632" customFormat="1" hidden="1">
      <c r="A173">
        <v>2011</v>
      </c>
      <c r="B173">
        <v>1001555</v>
      </c>
      <c r="C173" t="s">
        <v>293</v>
      </c>
      <c r="D173" t="s">
        <v>140</v>
      </c>
      <c r="E173" t="s">
        <v>402</v>
      </c>
      <c r="F173" t="s">
        <v>403</v>
      </c>
      <c r="G173" s="274">
        <v>87</v>
      </c>
      <c r="H173" t="s">
        <v>209</v>
      </c>
      <c r="I173" t="s">
        <v>406</v>
      </c>
      <c r="J173" s="319"/>
      <c r="K173" s="319"/>
      <c r="L173" s="319"/>
      <c r="M173" s="632" t="str">
        <f>VLOOKUP(C173,'[22]Facility-Sector'!$B$5:$D$35,3,FALSE)</f>
        <v>Energy Industries</v>
      </c>
      <c r="N173" s="1983" t="s">
        <v>180</v>
      </c>
      <c r="O173" s="1122">
        <f>G173-'[22]EIA GHGRP Subpart Data'!G172</f>
        <v>0</v>
      </c>
      <c r="P173"/>
      <c r="U173"/>
      <c r="AK173" s="1314"/>
      <c r="AL173" s="1314"/>
    </row>
    <row r="174" spans="1:38" s="632" customFormat="1" hidden="1">
      <c r="A174">
        <v>2011</v>
      </c>
      <c r="B174">
        <v>1005265</v>
      </c>
      <c r="C174" t="s">
        <v>331</v>
      </c>
      <c r="D174" t="s">
        <v>421</v>
      </c>
      <c r="E174" t="s">
        <v>422</v>
      </c>
      <c r="F174" t="s">
        <v>403</v>
      </c>
      <c r="G174" s="274">
        <v>44279.75</v>
      </c>
      <c r="H174" t="s">
        <v>209</v>
      </c>
      <c r="I174" t="s">
        <v>406</v>
      </c>
      <c r="J174" s="319"/>
      <c r="K174" s="319"/>
      <c r="L174" s="319"/>
      <c r="M174" s="632" t="str">
        <f>VLOOKUP(C174,'[22]Facility-Sector'!$B$5:$D$35,3,FALSE)</f>
        <v>Industrial</v>
      </c>
      <c r="N174" s="1983" t="s">
        <v>184</v>
      </c>
      <c r="O174" s="1122">
        <f>G174-'[22]EIA GHGRP Subpart Data'!G173</f>
        <v>0</v>
      </c>
      <c r="P174"/>
      <c r="U174"/>
      <c r="AK174" s="1314"/>
      <c r="AL174" s="1314"/>
    </row>
    <row r="175" spans="1:38" s="632" customFormat="1" hidden="1">
      <c r="A175">
        <v>2011</v>
      </c>
      <c r="B175">
        <v>1007740</v>
      </c>
      <c r="C175" t="s">
        <v>295</v>
      </c>
      <c r="D175" t="s">
        <v>140</v>
      </c>
      <c r="E175" t="s">
        <v>402</v>
      </c>
      <c r="F175" t="s">
        <v>403</v>
      </c>
      <c r="G175" s="274">
        <v>2528.75</v>
      </c>
      <c r="H175" t="s">
        <v>209</v>
      </c>
      <c r="I175" t="s">
        <v>406</v>
      </c>
      <c r="J175" s="319"/>
      <c r="K175" s="319"/>
      <c r="L175" s="319"/>
      <c r="M175" s="632" t="str">
        <f>VLOOKUP(C175,'[22]Facility-Sector'!$B$5:$D$35,3,FALSE)</f>
        <v>Energy Industries</v>
      </c>
      <c r="N175" s="1983" t="s">
        <v>182</v>
      </c>
      <c r="O175" s="1122">
        <f>G175-'[22]EIA GHGRP Subpart Data'!G174</f>
        <v>0</v>
      </c>
      <c r="P175"/>
      <c r="U175"/>
      <c r="AK175" s="1314"/>
      <c r="AL175" s="1314"/>
    </row>
    <row r="176" spans="1:38" s="632" customFormat="1" hidden="1">
      <c r="A176">
        <v>2012</v>
      </c>
      <c r="B176">
        <v>1001765</v>
      </c>
      <c r="C176" t="s">
        <v>300</v>
      </c>
      <c r="D176" t="s">
        <v>140</v>
      </c>
      <c r="E176" t="s">
        <v>402</v>
      </c>
      <c r="F176" t="s">
        <v>403</v>
      </c>
      <c r="G176" s="274">
        <v>125672.5</v>
      </c>
      <c r="H176" t="s">
        <v>208</v>
      </c>
      <c r="I176" t="s">
        <v>404</v>
      </c>
      <c r="J176" s="319"/>
      <c r="K176" s="319"/>
      <c r="L176" s="319"/>
      <c r="M176" s="632" t="str">
        <f>VLOOKUP(C176,'[22]Facility-Sector'!$B$5:$D$35,3,FALSE)</f>
        <v>Energy Industries</v>
      </c>
      <c r="N176" s="1983" t="s">
        <v>183</v>
      </c>
      <c r="O176" s="1122">
        <f>G176-'[22]EIA GHGRP Subpart Data'!G175</f>
        <v>0</v>
      </c>
      <c r="P176"/>
      <c r="U176"/>
      <c r="AK176" s="1314"/>
      <c r="AL176" s="1314"/>
    </row>
    <row r="177" spans="1:38" s="632" customFormat="1" hidden="1">
      <c r="A177">
        <v>2012</v>
      </c>
      <c r="B177">
        <v>1000216</v>
      </c>
      <c r="C177" t="s">
        <v>333</v>
      </c>
      <c r="D177" t="s">
        <v>140</v>
      </c>
      <c r="E177" t="s">
        <v>402</v>
      </c>
      <c r="F177" t="s">
        <v>403</v>
      </c>
      <c r="G177" s="274">
        <v>105.900533</v>
      </c>
      <c r="H177" t="s">
        <v>208</v>
      </c>
      <c r="I177" t="s">
        <v>404</v>
      </c>
      <c r="J177" s="319"/>
      <c r="K177" s="319"/>
      <c r="L177" s="319"/>
      <c r="M177" s="632" t="str">
        <f>VLOOKUP(C177,'[22]Facility-Sector'!$B$5:$D$35,3,FALSE)</f>
        <v>Waste</v>
      </c>
      <c r="N177" s="1983" t="s">
        <v>183</v>
      </c>
      <c r="O177" s="1122">
        <f>G177-'[22]EIA GHGRP Subpart Data'!G176</f>
        <v>0</v>
      </c>
      <c r="P177"/>
      <c r="U177"/>
      <c r="AK177" s="1314"/>
      <c r="AL177" s="1314"/>
    </row>
    <row r="178" spans="1:38" s="632" customFormat="1" hidden="1">
      <c r="A178">
        <v>2012</v>
      </c>
      <c r="B178">
        <v>1001555</v>
      </c>
      <c r="C178" t="s">
        <v>293</v>
      </c>
      <c r="D178" t="s">
        <v>140</v>
      </c>
      <c r="E178" t="s">
        <v>402</v>
      </c>
      <c r="F178" t="s">
        <v>403</v>
      </c>
      <c r="G178" s="274">
        <v>81045</v>
      </c>
      <c r="H178" t="s">
        <v>208</v>
      </c>
      <c r="I178" t="s">
        <v>404</v>
      </c>
      <c r="J178" s="319"/>
      <c r="K178" s="319"/>
      <c r="L178" s="319"/>
      <c r="M178" s="632" t="str">
        <f>VLOOKUP(C178,'[22]Facility-Sector'!$B$5:$D$35,3,FALSE)</f>
        <v>Energy Industries</v>
      </c>
      <c r="N178" s="1983" t="s">
        <v>180</v>
      </c>
      <c r="O178" s="1122">
        <f>G178-'[22]EIA GHGRP Subpart Data'!G177</f>
        <v>0</v>
      </c>
      <c r="P178"/>
      <c r="U178"/>
      <c r="AK178" s="1314"/>
      <c r="AL178" s="1314"/>
    </row>
    <row r="179" spans="1:38" s="632" customFormat="1" hidden="1">
      <c r="A179">
        <v>2012</v>
      </c>
      <c r="B179">
        <v>1001437</v>
      </c>
      <c r="C179" t="s">
        <v>302</v>
      </c>
      <c r="D179" t="s">
        <v>140</v>
      </c>
      <c r="E179" t="s">
        <v>402</v>
      </c>
      <c r="F179" t="s">
        <v>403</v>
      </c>
      <c r="G179" s="274">
        <v>421.67</v>
      </c>
      <c r="H179" t="s">
        <v>210</v>
      </c>
      <c r="I179" t="s">
        <v>405</v>
      </c>
      <c r="J179" s="319"/>
      <c r="K179" s="319"/>
      <c r="L179" s="319"/>
      <c r="M179" s="632" t="str">
        <f>VLOOKUP(C179,'[22]Facility-Sector'!$B$5:$D$35,3,FALSE)</f>
        <v>Energy Industries</v>
      </c>
      <c r="N179" s="1983" t="s">
        <v>184</v>
      </c>
      <c r="O179" s="1122">
        <f>G179-'[22]EIA GHGRP Subpart Data'!G178</f>
        <v>0</v>
      </c>
      <c r="P179"/>
      <c r="U179"/>
      <c r="AK179" s="1314"/>
      <c r="AL179" s="1314"/>
    </row>
    <row r="180" spans="1:38" s="632" customFormat="1">
      <c r="A180">
        <v>2012</v>
      </c>
      <c r="B180">
        <v>1004891</v>
      </c>
      <c r="C180" t="s">
        <v>306</v>
      </c>
      <c r="D180" t="s">
        <v>414</v>
      </c>
      <c r="E180" t="s">
        <v>415</v>
      </c>
      <c r="F180" t="s">
        <v>403</v>
      </c>
      <c r="G180" s="274">
        <v>5851.2</v>
      </c>
      <c r="H180" t="s">
        <v>208</v>
      </c>
      <c r="I180" t="s">
        <v>404</v>
      </c>
      <c r="J180" s="319"/>
      <c r="K180" s="319"/>
      <c r="L180" s="319"/>
      <c r="M180" s="632" t="str">
        <f>VLOOKUP(C180,'[22]Facility-Sector'!$B$5:$D$35,3,FALSE)</f>
        <v>Energy Industries</v>
      </c>
      <c r="N180" s="1983" t="s">
        <v>182</v>
      </c>
      <c r="O180" s="1122">
        <f>G180-'[22]EIA GHGRP Subpart Data'!G179</f>
        <v>0</v>
      </c>
      <c r="P180"/>
      <c r="U180"/>
      <c r="AK180" s="1314"/>
      <c r="AL180" s="1314"/>
    </row>
    <row r="181" spans="1:38" s="632" customFormat="1" hidden="1">
      <c r="A181">
        <v>2012</v>
      </c>
      <c r="B181">
        <v>1005972</v>
      </c>
      <c r="C181" t="s">
        <v>288</v>
      </c>
      <c r="D181" t="s">
        <v>140</v>
      </c>
      <c r="E181" t="s">
        <v>402</v>
      </c>
      <c r="F181" t="s">
        <v>403</v>
      </c>
      <c r="G181" s="274">
        <v>1812718.8</v>
      </c>
      <c r="H181" t="s">
        <v>208</v>
      </c>
      <c r="I181" t="s">
        <v>404</v>
      </c>
      <c r="J181" s="319"/>
      <c r="K181" s="319"/>
      <c r="L181" s="319"/>
      <c r="M181" s="632" t="str">
        <f>VLOOKUP(C181,'[22]Facility-Sector'!$B$5:$D$35,3,FALSE)</f>
        <v>Energy Industries</v>
      </c>
      <c r="N181" s="1983" t="s">
        <v>182</v>
      </c>
      <c r="O181" s="1122">
        <f>G181-'[22]EIA GHGRP Subpart Data'!G180</f>
        <v>0</v>
      </c>
      <c r="P181"/>
      <c r="U181"/>
      <c r="AK181" s="1314"/>
      <c r="AL181" s="1314"/>
    </row>
    <row r="182" spans="1:38" s="632" customFormat="1" hidden="1">
      <c r="A182">
        <v>2012</v>
      </c>
      <c r="B182">
        <v>1004873</v>
      </c>
      <c r="C182" t="s">
        <v>327</v>
      </c>
      <c r="D182" t="s">
        <v>140</v>
      </c>
      <c r="E182" t="s">
        <v>402</v>
      </c>
      <c r="F182" t="s">
        <v>403</v>
      </c>
      <c r="G182" s="274">
        <v>2023.9</v>
      </c>
      <c r="H182" t="s">
        <v>208</v>
      </c>
      <c r="I182" t="s">
        <v>404</v>
      </c>
      <c r="J182" s="319"/>
      <c r="K182" s="319"/>
      <c r="L182" s="319"/>
      <c r="M182" s="632" t="str">
        <f>VLOOKUP(C182,'[22]Facility-Sector'!$B$5:$D$35,3,FALSE)</f>
        <v>Energy Industries</v>
      </c>
      <c r="N182" s="1983" t="s">
        <v>182</v>
      </c>
      <c r="O182" s="1122">
        <f>G182-'[22]EIA GHGRP Subpart Data'!G181</f>
        <v>0</v>
      </c>
      <c r="P182"/>
      <c r="U182"/>
      <c r="AK182" s="1314"/>
      <c r="AL182" s="1314"/>
    </row>
    <row r="183" spans="1:38" s="632" customFormat="1" hidden="1">
      <c r="A183">
        <v>2012</v>
      </c>
      <c r="B183">
        <v>1007188</v>
      </c>
      <c r="C183" t="s">
        <v>304</v>
      </c>
      <c r="D183" t="s">
        <v>140</v>
      </c>
      <c r="E183" t="s">
        <v>402</v>
      </c>
      <c r="F183" t="s">
        <v>403</v>
      </c>
      <c r="G183" s="274">
        <v>24.75</v>
      </c>
      <c r="H183" t="s">
        <v>209</v>
      </c>
      <c r="I183" t="s">
        <v>406</v>
      </c>
      <c r="J183" s="319"/>
      <c r="K183" s="319"/>
      <c r="L183" s="319"/>
      <c r="M183" s="632" t="str">
        <f>VLOOKUP(C183,'[22]Facility-Sector'!$B$5:$D$35,3,FALSE)</f>
        <v>Energy Industries</v>
      </c>
      <c r="N183" s="1983" t="s">
        <v>184</v>
      </c>
      <c r="O183" s="1122">
        <f>G183-'[22]EIA GHGRP Subpart Data'!G182</f>
        <v>0</v>
      </c>
      <c r="P183"/>
      <c r="U183"/>
      <c r="AK183" s="1314"/>
      <c r="AL183" s="1314"/>
    </row>
    <row r="184" spans="1:38" s="632" customFormat="1" hidden="1">
      <c r="A184">
        <v>2012</v>
      </c>
      <c r="B184">
        <v>1007845</v>
      </c>
      <c r="C184" t="s">
        <v>294</v>
      </c>
      <c r="D184" t="s">
        <v>140</v>
      </c>
      <c r="E184" t="s">
        <v>402</v>
      </c>
      <c r="F184" t="s">
        <v>403</v>
      </c>
      <c r="G184" s="274">
        <v>830.25</v>
      </c>
      <c r="H184" t="s">
        <v>209</v>
      </c>
      <c r="I184" t="s">
        <v>406</v>
      </c>
      <c r="J184" s="319"/>
      <c r="K184" s="319"/>
      <c r="L184" s="319"/>
      <c r="M184" s="632" t="str">
        <f>VLOOKUP(C184,'[22]Facility-Sector'!$B$5:$D$35,3,FALSE)</f>
        <v>Energy Industries</v>
      </c>
      <c r="N184" s="1983" t="s">
        <v>182</v>
      </c>
      <c r="O184" s="1122">
        <f>G184-'[22]EIA GHGRP Subpart Data'!G183</f>
        <v>0</v>
      </c>
      <c r="P184"/>
      <c r="U184"/>
      <c r="AK184" s="1314"/>
      <c r="AL184" s="1314"/>
    </row>
    <row r="185" spans="1:38" s="632" customFormat="1" hidden="1">
      <c r="A185">
        <v>2012</v>
      </c>
      <c r="B185">
        <v>1005265</v>
      </c>
      <c r="C185" t="s">
        <v>331</v>
      </c>
      <c r="D185" t="s">
        <v>421</v>
      </c>
      <c r="E185" t="s">
        <v>422</v>
      </c>
      <c r="F185" t="s">
        <v>403</v>
      </c>
      <c r="G185" s="274">
        <v>46176</v>
      </c>
      <c r="H185" t="s">
        <v>209</v>
      </c>
      <c r="I185" t="s">
        <v>406</v>
      </c>
      <c r="J185" s="319"/>
      <c r="K185" s="319"/>
      <c r="L185" s="319"/>
      <c r="M185" s="632" t="str">
        <f>VLOOKUP(C185,'[22]Facility-Sector'!$B$5:$D$35,3,FALSE)</f>
        <v>Industrial</v>
      </c>
      <c r="N185" s="1983" t="s">
        <v>184</v>
      </c>
      <c r="O185" s="1122">
        <f>G185-'[22]EIA GHGRP Subpart Data'!G184</f>
        <v>0</v>
      </c>
      <c r="P185"/>
      <c r="U185"/>
      <c r="AK185" s="1314"/>
      <c r="AL185" s="1314"/>
    </row>
    <row r="186" spans="1:38" s="632" customFormat="1" hidden="1">
      <c r="A186">
        <v>2012</v>
      </c>
      <c r="B186">
        <v>1007914</v>
      </c>
      <c r="C186" t="s">
        <v>330</v>
      </c>
      <c r="D186" t="s">
        <v>140</v>
      </c>
      <c r="E186" t="s">
        <v>402</v>
      </c>
      <c r="F186" t="s">
        <v>403</v>
      </c>
      <c r="G186" s="274">
        <v>6616.7920000000004</v>
      </c>
      <c r="H186" t="s">
        <v>210</v>
      </c>
      <c r="I186" t="s">
        <v>405</v>
      </c>
      <c r="J186" s="319"/>
      <c r="K186" s="319"/>
      <c r="L186" s="319"/>
      <c r="M186" s="632" t="str">
        <f>VLOOKUP(C186,'[22]Facility-Sector'!$B$5:$D$35,3,FALSE)</f>
        <v>Waste</v>
      </c>
      <c r="N186" s="1983" t="s">
        <v>182</v>
      </c>
      <c r="O186" s="1122">
        <f>G186-'[22]EIA GHGRP Subpart Data'!G185</f>
        <v>0</v>
      </c>
      <c r="P186"/>
      <c r="U186"/>
      <c r="AK186" s="1314"/>
      <c r="AL186" s="1314"/>
    </row>
    <row r="187" spans="1:38" s="632" customFormat="1" hidden="1">
      <c r="A187">
        <v>2012</v>
      </c>
      <c r="B187">
        <v>1005159</v>
      </c>
      <c r="C187" t="s">
        <v>335</v>
      </c>
      <c r="D187" t="s">
        <v>140</v>
      </c>
      <c r="E187" t="s">
        <v>402</v>
      </c>
      <c r="F187" t="s">
        <v>403</v>
      </c>
      <c r="G187" s="274">
        <v>19.75</v>
      </c>
      <c r="H187" t="s">
        <v>209</v>
      </c>
      <c r="I187" t="s">
        <v>406</v>
      </c>
      <c r="J187" s="319"/>
      <c r="K187" s="319"/>
      <c r="L187" s="319"/>
      <c r="M187" s="632" t="str">
        <f>VLOOKUP(C187,'[22]Facility-Sector'!$B$5:$D$35,3,FALSE)</f>
        <v>Energy Industries</v>
      </c>
      <c r="N187" s="1983" t="s">
        <v>182</v>
      </c>
      <c r="O187" s="1122">
        <f>G187-'[22]EIA GHGRP Subpart Data'!G186</f>
        <v>0</v>
      </c>
      <c r="P187"/>
      <c r="U187"/>
      <c r="AK187" s="1314"/>
      <c r="AL187" s="1314"/>
    </row>
    <row r="188" spans="1:38" s="632" customFormat="1" hidden="1">
      <c r="A188">
        <v>2012</v>
      </c>
      <c r="B188">
        <v>1001768</v>
      </c>
      <c r="C188" t="s">
        <v>301</v>
      </c>
      <c r="D188" t="s">
        <v>140</v>
      </c>
      <c r="E188" t="s">
        <v>402</v>
      </c>
      <c r="F188" t="s">
        <v>403</v>
      </c>
      <c r="G188" s="274">
        <v>144</v>
      </c>
      <c r="H188" t="s">
        <v>209</v>
      </c>
      <c r="I188" t="s">
        <v>406</v>
      </c>
      <c r="J188" s="319"/>
      <c r="K188" s="319"/>
      <c r="L188" s="319"/>
      <c r="M188" s="632" t="str">
        <f>VLOOKUP(C188,'[22]Facility-Sector'!$B$5:$D$35,3,FALSE)</f>
        <v>Energy Industries</v>
      </c>
      <c r="N188" s="1983" t="s">
        <v>183</v>
      </c>
      <c r="O188" s="1122">
        <f>G188-'[22]EIA GHGRP Subpart Data'!G187</f>
        <v>0</v>
      </c>
      <c r="P188"/>
      <c r="U188"/>
      <c r="AK188" s="1314"/>
      <c r="AL188" s="1314"/>
    </row>
    <row r="189" spans="1:38" s="632" customFormat="1" hidden="1">
      <c r="A189">
        <v>2012</v>
      </c>
      <c r="B189">
        <v>1005313</v>
      </c>
      <c r="C189" t="s">
        <v>328</v>
      </c>
      <c r="D189" t="s">
        <v>412</v>
      </c>
      <c r="E189" t="s">
        <v>413</v>
      </c>
      <c r="F189" t="s">
        <v>403</v>
      </c>
      <c r="G189" s="274">
        <v>22000</v>
      </c>
      <c r="H189" t="s">
        <v>209</v>
      </c>
      <c r="I189" t="s">
        <v>406</v>
      </c>
      <c r="J189" s="319"/>
      <c r="K189" s="319"/>
      <c r="L189" s="319"/>
      <c r="M189" s="632" t="str">
        <f>VLOOKUP(C189,'[22]Facility-Sector'!$B$5:$D$35,3,FALSE)</f>
        <v>Waste</v>
      </c>
      <c r="N189" s="1983" t="s">
        <v>184</v>
      </c>
      <c r="O189" s="1122">
        <f>G189-'[22]EIA GHGRP Subpart Data'!G188</f>
        <v>0</v>
      </c>
      <c r="P189"/>
      <c r="U189"/>
      <c r="AK189" s="1314"/>
      <c r="AL189" s="1314"/>
    </row>
    <row r="190" spans="1:38" s="632" customFormat="1" hidden="1">
      <c r="A190">
        <v>2012</v>
      </c>
      <c r="B190">
        <v>1007708</v>
      </c>
      <c r="C190" t="s">
        <v>329</v>
      </c>
      <c r="D190" t="s">
        <v>412</v>
      </c>
      <c r="E190" t="s">
        <v>413</v>
      </c>
      <c r="F190" t="s">
        <v>403</v>
      </c>
      <c r="G190" s="274">
        <v>51556.837675000002</v>
      </c>
      <c r="H190" t="s">
        <v>209</v>
      </c>
      <c r="I190" t="s">
        <v>406</v>
      </c>
      <c r="J190" s="319"/>
      <c r="K190" s="319"/>
      <c r="L190" s="319"/>
      <c r="M190" s="632" t="str">
        <f>VLOOKUP(C190,'[22]Facility-Sector'!$B$5:$D$35,3,FALSE)</f>
        <v>Waste</v>
      </c>
      <c r="N190" s="1983" t="s">
        <v>182</v>
      </c>
      <c r="O190" s="1122">
        <f>G190-'[22]EIA GHGRP Subpart Data'!G189</f>
        <v>0</v>
      </c>
      <c r="P190"/>
      <c r="U190"/>
      <c r="AK190" s="1314"/>
      <c r="AL190" s="1314"/>
    </row>
    <row r="191" spans="1:38" s="632" customFormat="1" hidden="1">
      <c r="A191">
        <v>2012</v>
      </c>
      <c r="B191">
        <v>1005265</v>
      </c>
      <c r="C191" t="s">
        <v>331</v>
      </c>
      <c r="D191" t="s">
        <v>140</v>
      </c>
      <c r="E191" t="s">
        <v>402</v>
      </c>
      <c r="F191" t="s">
        <v>403</v>
      </c>
      <c r="G191" s="274">
        <v>5464.4260000000004</v>
      </c>
      <c r="H191" t="s">
        <v>210</v>
      </c>
      <c r="I191" t="s">
        <v>405</v>
      </c>
      <c r="J191" s="319"/>
      <c r="K191" s="319"/>
      <c r="L191" s="319"/>
      <c r="M191" s="632" t="str">
        <f>VLOOKUP(C191,'[22]Facility-Sector'!$B$5:$D$35,3,FALSE)</f>
        <v>Industrial</v>
      </c>
      <c r="N191" s="1983" t="s">
        <v>184</v>
      </c>
      <c r="O191" s="1122">
        <f>G191-'[22]EIA GHGRP Subpart Data'!G190</f>
        <v>0</v>
      </c>
      <c r="P191"/>
      <c r="U191"/>
      <c r="AK191" s="1314"/>
      <c r="AL191" s="1314"/>
    </row>
    <row r="192" spans="1:38" s="632" customFormat="1" hidden="1">
      <c r="A192">
        <v>2012</v>
      </c>
      <c r="B192">
        <v>1007740</v>
      </c>
      <c r="C192" t="s">
        <v>295</v>
      </c>
      <c r="D192" t="s">
        <v>140</v>
      </c>
      <c r="E192" t="s">
        <v>402</v>
      </c>
      <c r="F192" t="s">
        <v>403</v>
      </c>
      <c r="G192" s="274">
        <v>5467.7039999999997</v>
      </c>
      <c r="H192" t="s">
        <v>210</v>
      </c>
      <c r="I192" t="s">
        <v>405</v>
      </c>
      <c r="J192" s="319"/>
      <c r="K192" s="319"/>
      <c r="L192" s="319"/>
      <c r="M192" s="632" t="str">
        <f>VLOOKUP(C192,'[22]Facility-Sector'!$B$5:$D$35,3,FALSE)</f>
        <v>Energy Industries</v>
      </c>
      <c r="N192" s="1983" t="s">
        <v>182</v>
      </c>
      <c r="O192" s="1122">
        <f>G192-'[22]EIA GHGRP Subpart Data'!G191</f>
        <v>0</v>
      </c>
      <c r="P192"/>
      <c r="U192"/>
      <c r="AK192" s="1314"/>
      <c r="AL192" s="1314"/>
    </row>
    <row r="193" spans="1:38" s="632" customFormat="1" hidden="1">
      <c r="A193">
        <v>2012</v>
      </c>
      <c r="B193">
        <v>1004873</v>
      </c>
      <c r="C193" t="s">
        <v>327</v>
      </c>
      <c r="D193" t="s">
        <v>140</v>
      </c>
      <c r="E193" t="s">
        <v>402</v>
      </c>
      <c r="F193" t="s">
        <v>403</v>
      </c>
      <c r="G193" s="274">
        <v>4.7679999999999998</v>
      </c>
      <c r="H193" t="s">
        <v>210</v>
      </c>
      <c r="I193" t="s">
        <v>405</v>
      </c>
      <c r="J193" s="319"/>
      <c r="K193" s="319"/>
      <c r="L193" s="319"/>
      <c r="M193" s="632" t="str">
        <f>VLOOKUP(C193,'[22]Facility-Sector'!$B$5:$D$35,3,FALSE)</f>
        <v>Energy Industries</v>
      </c>
      <c r="N193" s="1983" t="s">
        <v>182</v>
      </c>
      <c r="O193" s="1122">
        <f>G193-'[22]EIA GHGRP Subpart Data'!G192</f>
        <v>0</v>
      </c>
      <c r="P193"/>
      <c r="U193"/>
      <c r="AK193" s="1314"/>
      <c r="AL193" s="1314"/>
    </row>
    <row r="194" spans="1:38" s="632" customFormat="1" hidden="1">
      <c r="A194">
        <v>2012</v>
      </c>
      <c r="B194">
        <v>1005886</v>
      </c>
      <c r="C194" t="s">
        <v>297</v>
      </c>
      <c r="D194" t="s">
        <v>140</v>
      </c>
      <c r="E194" t="s">
        <v>402</v>
      </c>
      <c r="F194" t="s">
        <v>403</v>
      </c>
      <c r="G194" s="274">
        <v>51.75</v>
      </c>
      <c r="H194" t="s">
        <v>209</v>
      </c>
      <c r="I194" t="s">
        <v>406</v>
      </c>
      <c r="J194" s="319"/>
      <c r="K194" s="319"/>
      <c r="L194" s="319"/>
      <c r="M194" s="632" t="str">
        <f>VLOOKUP(C194,'[22]Facility-Sector'!$B$5:$D$35,3,FALSE)</f>
        <v>Energy Industries</v>
      </c>
      <c r="N194" s="1983" t="s">
        <v>182</v>
      </c>
      <c r="O194" s="1122">
        <f>G194-'[22]EIA GHGRP Subpart Data'!G193</f>
        <v>0</v>
      </c>
      <c r="P194"/>
      <c r="U194"/>
      <c r="AK194" s="1314"/>
      <c r="AL194" s="1314"/>
    </row>
    <row r="195" spans="1:38" s="632" customFormat="1" hidden="1">
      <c r="A195">
        <v>2012</v>
      </c>
      <c r="B195">
        <v>1006105</v>
      </c>
      <c r="C195" t="s">
        <v>296</v>
      </c>
      <c r="D195" t="s">
        <v>140</v>
      </c>
      <c r="E195" t="s">
        <v>402</v>
      </c>
      <c r="F195" t="s">
        <v>403</v>
      </c>
      <c r="G195" s="274">
        <v>11.25</v>
      </c>
      <c r="H195" t="s">
        <v>209</v>
      </c>
      <c r="I195" t="s">
        <v>406</v>
      </c>
      <c r="J195" s="319"/>
      <c r="K195" s="319"/>
      <c r="L195" s="319"/>
      <c r="M195" s="632" t="str">
        <f>VLOOKUP(C195,'[22]Facility-Sector'!$B$5:$D$35,3,FALSE)</f>
        <v>Energy Industries</v>
      </c>
      <c r="N195" s="1983" t="s">
        <v>182</v>
      </c>
      <c r="O195" s="1122">
        <f>G195-'[22]EIA GHGRP Subpart Data'!G194</f>
        <v>0</v>
      </c>
      <c r="P195"/>
      <c r="U195"/>
      <c r="AK195" s="1314"/>
      <c r="AL195" s="1314"/>
    </row>
    <row r="196" spans="1:38" s="632" customFormat="1" hidden="1">
      <c r="A196">
        <v>2012</v>
      </c>
      <c r="B196">
        <v>1001557</v>
      </c>
      <c r="C196" t="s">
        <v>291</v>
      </c>
      <c r="D196" t="s">
        <v>140</v>
      </c>
      <c r="E196" t="s">
        <v>402</v>
      </c>
      <c r="F196" t="s">
        <v>403</v>
      </c>
      <c r="G196" s="274">
        <v>372.798</v>
      </c>
      <c r="H196" t="s">
        <v>210</v>
      </c>
      <c r="I196" t="s">
        <v>405</v>
      </c>
      <c r="J196" s="319"/>
      <c r="K196" s="319"/>
      <c r="L196" s="319"/>
      <c r="M196" s="632" t="str">
        <f>VLOOKUP(C196,'[22]Facility-Sector'!$B$5:$D$35,3,FALSE)</f>
        <v>Energy Industries</v>
      </c>
      <c r="N196" s="1983" t="s">
        <v>180</v>
      </c>
      <c r="O196" s="1122">
        <f>G196-'[22]EIA GHGRP Subpart Data'!G195</f>
        <v>0</v>
      </c>
      <c r="P196"/>
      <c r="U196"/>
      <c r="AK196" s="1314"/>
      <c r="AL196" s="1314"/>
    </row>
    <row r="197" spans="1:38" s="632" customFormat="1" hidden="1">
      <c r="A197">
        <v>2012</v>
      </c>
      <c r="B197">
        <v>1007740</v>
      </c>
      <c r="C197" t="s">
        <v>295</v>
      </c>
      <c r="D197" t="s">
        <v>140</v>
      </c>
      <c r="E197" t="s">
        <v>402</v>
      </c>
      <c r="F197" t="s">
        <v>403</v>
      </c>
      <c r="G197" s="274">
        <v>2293.75</v>
      </c>
      <c r="H197" t="s">
        <v>209</v>
      </c>
      <c r="I197" t="s">
        <v>406</v>
      </c>
      <c r="J197" s="319"/>
      <c r="K197" s="319"/>
      <c r="L197" s="319"/>
      <c r="M197" s="632" t="str">
        <f>VLOOKUP(C197,'[22]Facility-Sector'!$B$5:$D$35,3,FALSE)</f>
        <v>Energy Industries</v>
      </c>
      <c r="N197" s="1983" t="s">
        <v>182</v>
      </c>
      <c r="O197" s="1122">
        <f>G197-'[22]EIA GHGRP Subpart Data'!G196</f>
        <v>0</v>
      </c>
      <c r="P197"/>
      <c r="U197"/>
      <c r="AK197" s="1314"/>
      <c r="AL197" s="1314"/>
    </row>
    <row r="198" spans="1:38" s="632" customFormat="1" hidden="1">
      <c r="A198">
        <v>2012</v>
      </c>
      <c r="B198">
        <v>1000216</v>
      </c>
      <c r="C198" t="s">
        <v>333</v>
      </c>
      <c r="D198" t="s">
        <v>412</v>
      </c>
      <c r="E198" t="s">
        <v>413</v>
      </c>
      <c r="F198" t="s">
        <v>403</v>
      </c>
      <c r="G198" s="274">
        <v>53536.661399999997</v>
      </c>
      <c r="H198" t="s">
        <v>209</v>
      </c>
      <c r="I198" t="s">
        <v>406</v>
      </c>
      <c r="J198" s="319"/>
      <c r="K198" s="319"/>
      <c r="L198" s="319"/>
      <c r="M198" s="632" t="str">
        <f>VLOOKUP(C198,'[22]Facility-Sector'!$B$5:$D$35,3,FALSE)</f>
        <v>Waste</v>
      </c>
      <c r="N198" s="1983" t="s">
        <v>183</v>
      </c>
      <c r="O198" s="1122">
        <f>G198-'[22]EIA GHGRP Subpart Data'!G197</f>
        <v>0</v>
      </c>
      <c r="P198"/>
      <c r="U198"/>
      <c r="AK198" s="1314"/>
      <c r="AL198" s="1314"/>
    </row>
    <row r="199" spans="1:38" s="632" customFormat="1" hidden="1">
      <c r="A199">
        <v>2012</v>
      </c>
      <c r="B199">
        <v>1006105</v>
      </c>
      <c r="C199" t="s">
        <v>296</v>
      </c>
      <c r="D199" t="s">
        <v>140</v>
      </c>
      <c r="E199" t="s">
        <v>402</v>
      </c>
      <c r="F199" t="s">
        <v>403</v>
      </c>
      <c r="G199" s="274">
        <v>30295</v>
      </c>
      <c r="H199" t="s">
        <v>408</v>
      </c>
      <c r="I199" t="s">
        <v>409</v>
      </c>
      <c r="J199" s="319"/>
      <c r="K199" s="319"/>
      <c r="L199" s="319"/>
      <c r="M199" s="632" t="str">
        <f>VLOOKUP(C199,'[22]Facility-Sector'!$B$5:$D$35,3,FALSE)</f>
        <v>Energy Industries</v>
      </c>
      <c r="N199" s="1983" t="s">
        <v>182</v>
      </c>
      <c r="O199" s="1122">
        <f>G199-'[22]EIA GHGRP Subpart Data'!G198</f>
        <v>0</v>
      </c>
      <c r="P199"/>
      <c r="U199"/>
      <c r="AK199" s="1314"/>
      <c r="AL199" s="1314"/>
    </row>
    <row r="200" spans="1:38" s="632" customFormat="1" hidden="1">
      <c r="A200">
        <v>2012</v>
      </c>
      <c r="B200">
        <v>1007845</v>
      </c>
      <c r="C200" t="s">
        <v>294</v>
      </c>
      <c r="D200" t="s">
        <v>140</v>
      </c>
      <c r="E200" t="s">
        <v>402</v>
      </c>
      <c r="F200" t="s">
        <v>403</v>
      </c>
      <c r="G200" s="274">
        <v>860017</v>
      </c>
      <c r="H200" t="s">
        <v>208</v>
      </c>
      <c r="I200" t="s">
        <v>404</v>
      </c>
      <c r="J200" s="319"/>
      <c r="K200" s="319"/>
      <c r="L200" s="319"/>
      <c r="M200" s="632" t="str">
        <f>VLOOKUP(C200,'[22]Facility-Sector'!$B$5:$D$35,3,FALSE)</f>
        <v>Energy Industries</v>
      </c>
      <c r="N200" s="1983" t="s">
        <v>182</v>
      </c>
      <c r="O200" s="1122">
        <f>G200-'[22]EIA GHGRP Subpart Data'!G199</f>
        <v>0</v>
      </c>
      <c r="P200"/>
      <c r="U200"/>
      <c r="AK200" s="1314"/>
      <c r="AL200" s="1314"/>
    </row>
    <row r="201" spans="1:38" s="632" customFormat="1" hidden="1">
      <c r="A201">
        <v>2012</v>
      </c>
      <c r="B201">
        <v>1001438</v>
      </c>
      <c r="C201" t="s">
        <v>303</v>
      </c>
      <c r="D201" t="s">
        <v>140</v>
      </c>
      <c r="E201" t="s">
        <v>402</v>
      </c>
      <c r="F201" t="s">
        <v>403</v>
      </c>
      <c r="G201" s="274">
        <v>1257.8579999999999</v>
      </c>
      <c r="H201" t="s">
        <v>210</v>
      </c>
      <c r="I201" t="s">
        <v>405</v>
      </c>
      <c r="J201" s="319"/>
      <c r="K201" s="319"/>
      <c r="L201" s="319"/>
      <c r="M201" s="632" t="str">
        <f>VLOOKUP(C201,'[22]Facility-Sector'!$B$5:$D$35,3,FALSE)</f>
        <v>Energy Industries</v>
      </c>
      <c r="N201" s="1983" t="s">
        <v>184</v>
      </c>
      <c r="O201" s="1122">
        <f>G201-'[22]EIA GHGRP Subpart Data'!G200</f>
        <v>0</v>
      </c>
      <c r="P201"/>
      <c r="U201"/>
      <c r="AK201" s="1314"/>
      <c r="AL201" s="1314"/>
    </row>
    <row r="202" spans="1:38" s="632" customFormat="1" hidden="1">
      <c r="A202">
        <v>2012</v>
      </c>
      <c r="B202">
        <v>1001765</v>
      </c>
      <c r="C202" t="s">
        <v>300</v>
      </c>
      <c r="D202" t="s">
        <v>140</v>
      </c>
      <c r="E202" t="s">
        <v>402</v>
      </c>
      <c r="F202" t="s">
        <v>403</v>
      </c>
      <c r="G202" s="274">
        <v>329.58800000000002</v>
      </c>
      <c r="H202" t="s">
        <v>210</v>
      </c>
      <c r="I202" t="s">
        <v>405</v>
      </c>
      <c r="J202" s="319"/>
      <c r="K202" s="319"/>
      <c r="L202" s="319"/>
      <c r="M202" s="632" t="str">
        <f>VLOOKUP(C202,'[22]Facility-Sector'!$B$5:$D$35,3,FALSE)</f>
        <v>Energy Industries</v>
      </c>
      <c r="N202" s="1983" t="s">
        <v>183</v>
      </c>
      <c r="O202" s="1122">
        <f>G202-'[22]EIA GHGRP Subpart Data'!G201</f>
        <v>0</v>
      </c>
      <c r="P202"/>
      <c r="U202"/>
      <c r="AK202" s="1314"/>
      <c r="AL202" s="1314"/>
    </row>
    <row r="203" spans="1:38" s="632" customFormat="1" hidden="1">
      <c r="A203">
        <v>2012</v>
      </c>
      <c r="B203">
        <v>1004873</v>
      </c>
      <c r="C203" t="s">
        <v>327</v>
      </c>
      <c r="D203" t="s">
        <v>140</v>
      </c>
      <c r="E203" t="s">
        <v>402</v>
      </c>
      <c r="F203" t="s">
        <v>403</v>
      </c>
      <c r="G203" s="274">
        <v>158.30000000000001</v>
      </c>
      <c r="H203" t="s">
        <v>408</v>
      </c>
      <c r="I203" t="s">
        <v>409</v>
      </c>
      <c r="J203" s="319"/>
      <c r="K203" s="319"/>
      <c r="L203" s="319"/>
      <c r="M203" s="632" t="str">
        <f>VLOOKUP(C203,'[22]Facility-Sector'!$B$5:$D$35,3,FALSE)</f>
        <v>Energy Industries</v>
      </c>
      <c r="N203" s="1983" t="s">
        <v>182</v>
      </c>
      <c r="O203" s="1122">
        <f>G203-'[22]EIA GHGRP Subpart Data'!G202</f>
        <v>0</v>
      </c>
      <c r="P203"/>
      <c r="U203"/>
      <c r="AK203" s="1314"/>
      <c r="AL203" s="1314"/>
    </row>
    <row r="204" spans="1:38" s="632" customFormat="1" hidden="1">
      <c r="A204">
        <v>2012</v>
      </c>
      <c r="B204">
        <v>1004891</v>
      </c>
      <c r="C204" t="s">
        <v>306</v>
      </c>
      <c r="D204" t="s">
        <v>140</v>
      </c>
      <c r="E204" t="s">
        <v>402</v>
      </c>
      <c r="F204" t="s">
        <v>403</v>
      </c>
      <c r="G204" s="274">
        <v>340520.6</v>
      </c>
      <c r="H204" t="s">
        <v>208</v>
      </c>
      <c r="I204" t="s">
        <v>404</v>
      </c>
      <c r="J204" s="319"/>
      <c r="K204" s="319"/>
      <c r="L204" s="319"/>
      <c r="M204" s="632" t="str">
        <f>VLOOKUP(C204,'[22]Facility-Sector'!$B$5:$D$35,3,FALSE)</f>
        <v>Energy Industries</v>
      </c>
      <c r="N204" s="1983" t="s">
        <v>182</v>
      </c>
      <c r="O204" s="1122">
        <f>G204-'[22]EIA GHGRP Subpart Data'!G203</f>
        <v>0</v>
      </c>
      <c r="P204"/>
      <c r="U204"/>
      <c r="AK204" s="1314"/>
      <c r="AL204" s="1314"/>
    </row>
    <row r="205" spans="1:38" s="632" customFormat="1">
      <c r="A205">
        <v>2012</v>
      </c>
      <c r="B205">
        <v>1006932</v>
      </c>
      <c r="C205" t="s">
        <v>307</v>
      </c>
      <c r="D205" t="s">
        <v>410</v>
      </c>
      <c r="E205" t="s">
        <v>411</v>
      </c>
      <c r="F205" t="s">
        <v>403</v>
      </c>
      <c r="G205" s="274">
        <v>8.3439999999999994</v>
      </c>
      <c r="H205" t="s">
        <v>210</v>
      </c>
      <c r="I205" t="s">
        <v>405</v>
      </c>
      <c r="J205" s="319"/>
      <c r="K205" s="319"/>
      <c r="L205" s="319"/>
      <c r="M205" s="632" t="str">
        <f>VLOOKUP(C205,'[22]Facility-Sector'!$B$5:$D$35,3,FALSE)</f>
        <v>Energy Industries</v>
      </c>
      <c r="N205" s="1983" t="s">
        <v>182</v>
      </c>
      <c r="O205" s="1122">
        <f>G205-'[22]EIA GHGRP Subpart Data'!G204</f>
        <v>0</v>
      </c>
      <c r="P205"/>
      <c r="U205"/>
      <c r="AK205" s="1314"/>
      <c r="AL205" s="1314"/>
    </row>
    <row r="206" spans="1:38" s="632" customFormat="1" hidden="1">
      <c r="A206">
        <v>2012</v>
      </c>
      <c r="B206">
        <v>1001555</v>
      </c>
      <c r="C206" t="s">
        <v>293</v>
      </c>
      <c r="D206" t="s">
        <v>140</v>
      </c>
      <c r="E206" t="s">
        <v>402</v>
      </c>
      <c r="F206" t="s">
        <v>403</v>
      </c>
      <c r="G206" s="274">
        <v>81</v>
      </c>
      <c r="H206" t="s">
        <v>209</v>
      </c>
      <c r="I206" t="s">
        <v>406</v>
      </c>
      <c r="J206" s="319"/>
      <c r="K206" s="319"/>
      <c r="L206" s="319"/>
      <c r="M206" s="632" t="str">
        <f>VLOOKUP(C206,'[22]Facility-Sector'!$B$5:$D$35,3,FALSE)</f>
        <v>Energy Industries</v>
      </c>
      <c r="N206" s="1983" t="s">
        <v>180</v>
      </c>
      <c r="O206" s="1122">
        <f>G206-'[22]EIA GHGRP Subpart Data'!G205</f>
        <v>0</v>
      </c>
      <c r="P206"/>
      <c r="U206"/>
      <c r="AK206" s="1314"/>
      <c r="AL206" s="1314"/>
    </row>
    <row r="207" spans="1:38" s="632" customFormat="1" hidden="1">
      <c r="A207">
        <v>2012</v>
      </c>
      <c r="B207">
        <v>1007740</v>
      </c>
      <c r="C207" t="s">
        <v>295</v>
      </c>
      <c r="D207" t="s">
        <v>140</v>
      </c>
      <c r="E207" t="s">
        <v>402</v>
      </c>
      <c r="F207" t="s">
        <v>403</v>
      </c>
      <c r="G207" s="274">
        <v>2399403</v>
      </c>
      <c r="H207" t="s">
        <v>208</v>
      </c>
      <c r="I207" t="s">
        <v>404</v>
      </c>
      <c r="J207" s="319"/>
      <c r="K207" s="319"/>
      <c r="L207" s="319"/>
      <c r="M207" s="632" t="str">
        <f>VLOOKUP(C207,'[22]Facility-Sector'!$B$5:$D$35,3,FALSE)</f>
        <v>Energy Industries</v>
      </c>
      <c r="N207" s="1983" t="s">
        <v>182</v>
      </c>
      <c r="O207" s="1122">
        <f>G207-'[22]EIA GHGRP Subpart Data'!G206</f>
        <v>0</v>
      </c>
      <c r="P207"/>
      <c r="U207"/>
      <c r="AK207" s="1314"/>
      <c r="AL207" s="1314"/>
    </row>
    <row r="208" spans="1:38" s="632" customFormat="1" hidden="1">
      <c r="A208">
        <v>2012</v>
      </c>
      <c r="B208">
        <v>1004803</v>
      </c>
      <c r="C208" t="s">
        <v>334</v>
      </c>
      <c r="D208" t="s">
        <v>412</v>
      </c>
      <c r="E208" t="s">
        <v>413</v>
      </c>
      <c r="F208" t="s">
        <v>403</v>
      </c>
      <c r="G208" s="274">
        <v>44605.75</v>
      </c>
      <c r="H208" t="s">
        <v>209</v>
      </c>
      <c r="I208" t="s">
        <v>406</v>
      </c>
      <c r="J208" s="319"/>
      <c r="K208" s="319"/>
      <c r="L208" s="319"/>
      <c r="M208" s="632" t="str">
        <f>VLOOKUP(C208,'[22]Facility-Sector'!$B$5:$D$35,3,FALSE)</f>
        <v>Waste</v>
      </c>
      <c r="N208" s="1983" t="s">
        <v>182</v>
      </c>
      <c r="O208" s="1122">
        <f>G208-'[22]EIA GHGRP Subpart Data'!G207</f>
        <v>0</v>
      </c>
      <c r="P208"/>
      <c r="U208"/>
      <c r="AK208" s="1314"/>
      <c r="AL208" s="1314"/>
    </row>
    <row r="209" spans="1:38" s="632" customFormat="1" hidden="1">
      <c r="A209">
        <v>2012</v>
      </c>
      <c r="B209">
        <v>1006932</v>
      </c>
      <c r="C209" t="s">
        <v>307</v>
      </c>
      <c r="D209" t="s">
        <v>140</v>
      </c>
      <c r="E209" t="s">
        <v>402</v>
      </c>
      <c r="F209" t="s">
        <v>403</v>
      </c>
      <c r="G209" s="274">
        <v>287.75</v>
      </c>
      <c r="H209" t="s">
        <v>209</v>
      </c>
      <c r="I209" t="s">
        <v>406</v>
      </c>
      <c r="J209" s="319"/>
      <c r="K209" s="319"/>
      <c r="L209" s="319"/>
      <c r="M209" s="632" t="str">
        <f>VLOOKUP(C209,'[22]Facility-Sector'!$B$5:$D$35,3,FALSE)</f>
        <v>Energy Industries</v>
      </c>
      <c r="N209" s="1983" t="s">
        <v>182</v>
      </c>
      <c r="O209" s="1122">
        <f>G209-'[22]EIA GHGRP Subpart Data'!G208</f>
        <v>0</v>
      </c>
      <c r="P209"/>
      <c r="U209"/>
      <c r="AK209" s="1314"/>
      <c r="AL209" s="1314"/>
    </row>
    <row r="210" spans="1:38" s="632" customFormat="1" hidden="1">
      <c r="A210">
        <v>2012</v>
      </c>
      <c r="B210">
        <v>1007188</v>
      </c>
      <c r="C210" t="s">
        <v>304</v>
      </c>
      <c r="D210" t="s">
        <v>140</v>
      </c>
      <c r="E210" t="s">
        <v>402</v>
      </c>
      <c r="F210" t="s">
        <v>403</v>
      </c>
      <c r="G210" s="274">
        <v>59.003999999999998</v>
      </c>
      <c r="H210" t="s">
        <v>210</v>
      </c>
      <c r="I210" t="s">
        <v>405</v>
      </c>
      <c r="J210" s="319"/>
      <c r="K210" s="319"/>
      <c r="L210" s="319"/>
      <c r="M210" s="632" t="str">
        <f>VLOOKUP(C210,'[22]Facility-Sector'!$B$5:$D$35,3,FALSE)</f>
        <v>Energy Industries</v>
      </c>
      <c r="N210" s="1983" t="s">
        <v>184</v>
      </c>
      <c r="O210" s="1122">
        <f>G210-'[22]EIA GHGRP Subpart Data'!G209</f>
        <v>0</v>
      </c>
      <c r="P210"/>
      <c r="U210"/>
      <c r="AK210" s="1314"/>
      <c r="AL210" s="1314"/>
    </row>
    <row r="211" spans="1:38" s="632" customFormat="1" hidden="1">
      <c r="A211">
        <v>2012</v>
      </c>
      <c r="B211">
        <v>1005159</v>
      </c>
      <c r="C211" t="s">
        <v>335</v>
      </c>
      <c r="D211" t="s">
        <v>140</v>
      </c>
      <c r="E211" t="s">
        <v>402</v>
      </c>
      <c r="F211" t="s">
        <v>403</v>
      </c>
      <c r="G211" s="274">
        <v>24179.9</v>
      </c>
      <c r="H211" t="s">
        <v>208</v>
      </c>
      <c r="I211" t="s">
        <v>404</v>
      </c>
      <c r="J211" s="319"/>
      <c r="K211" s="319"/>
      <c r="L211" s="319"/>
      <c r="M211" s="632" t="str">
        <f>VLOOKUP(C211,'[22]Facility-Sector'!$B$5:$D$35,3,FALSE)</f>
        <v>Energy Industries</v>
      </c>
      <c r="N211" s="1983" t="s">
        <v>182</v>
      </c>
      <c r="O211" s="1122">
        <f>G211-'[22]EIA GHGRP Subpart Data'!G210</f>
        <v>0</v>
      </c>
      <c r="P211"/>
      <c r="U211"/>
      <c r="AK211" s="1314"/>
      <c r="AL211" s="1314"/>
    </row>
    <row r="212" spans="1:38" s="632" customFormat="1" hidden="1">
      <c r="A212">
        <v>2012</v>
      </c>
      <c r="B212">
        <v>1007845</v>
      </c>
      <c r="C212" t="s">
        <v>294</v>
      </c>
      <c r="D212" t="s">
        <v>140</v>
      </c>
      <c r="E212" t="s">
        <v>402</v>
      </c>
      <c r="F212" t="s">
        <v>403</v>
      </c>
      <c r="G212" s="274">
        <v>1979.018</v>
      </c>
      <c r="H212" t="s">
        <v>210</v>
      </c>
      <c r="I212" t="s">
        <v>405</v>
      </c>
      <c r="J212" s="319"/>
      <c r="K212" s="319"/>
      <c r="L212" s="319"/>
      <c r="M212" s="632" t="str">
        <f>VLOOKUP(C212,'[22]Facility-Sector'!$B$5:$D$35,3,FALSE)</f>
        <v>Energy Industries</v>
      </c>
      <c r="N212" s="1983" t="s">
        <v>182</v>
      </c>
      <c r="O212" s="1122">
        <f>G212-'[22]EIA GHGRP Subpart Data'!G211</f>
        <v>0</v>
      </c>
      <c r="P212"/>
      <c r="U212"/>
      <c r="AK212" s="1314"/>
      <c r="AL212" s="1314"/>
    </row>
    <row r="213" spans="1:38" s="632" customFormat="1" hidden="1">
      <c r="A213">
        <v>2012</v>
      </c>
      <c r="B213">
        <v>1001768</v>
      </c>
      <c r="C213" t="s">
        <v>301</v>
      </c>
      <c r="D213" t="s">
        <v>140</v>
      </c>
      <c r="E213" t="s">
        <v>402</v>
      </c>
      <c r="F213" t="s">
        <v>403</v>
      </c>
      <c r="G213" s="274">
        <v>142352.6</v>
      </c>
      <c r="H213" t="s">
        <v>208</v>
      </c>
      <c r="I213" t="s">
        <v>404</v>
      </c>
      <c r="J213" s="319"/>
      <c r="K213" s="319"/>
      <c r="L213" s="319"/>
      <c r="M213" s="632" t="str">
        <f>VLOOKUP(C213,'[22]Facility-Sector'!$B$5:$D$35,3,FALSE)</f>
        <v>Energy Industries</v>
      </c>
      <c r="N213" s="1983" t="s">
        <v>183</v>
      </c>
      <c r="O213" s="1122">
        <f>G213-'[22]EIA GHGRP Subpart Data'!G212</f>
        <v>0</v>
      </c>
      <c r="P213"/>
      <c r="U213"/>
      <c r="AK213" s="1314"/>
      <c r="AL213" s="1314"/>
    </row>
    <row r="214" spans="1:38" s="632" customFormat="1" hidden="1">
      <c r="A214">
        <v>2012</v>
      </c>
      <c r="B214">
        <v>1004891</v>
      </c>
      <c r="C214" t="s">
        <v>306</v>
      </c>
      <c r="D214" t="s">
        <v>140</v>
      </c>
      <c r="E214" t="s">
        <v>402</v>
      </c>
      <c r="F214" t="s">
        <v>403</v>
      </c>
      <c r="G214" s="274">
        <v>899.66200000000003</v>
      </c>
      <c r="H214" t="s">
        <v>210</v>
      </c>
      <c r="I214" t="s">
        <v>405</v>
      </c>
      <c r="J214" s="319"/>
      <c r="K214" s="319"/>
      <c r="L214" s="319"/>
      <c r="M214" s="632" t="str">
        <f>VLOOKUP(C214,'[22]Facility-Sector'!$B$5:$D$35,3,FALSE)</f>
        <v>Energy Industries</v>
      </c>
      <c r="N214" s="1983" t="s">
        <v>182</v>
      </c>
      <c r="O214" s="1122">
        <f>G214-'[22]EIA GHGRP Subpart Data'!G213</f>
        <v>0</v>
      </c>
      <c r="P214"/>
      <c r="U214"/>
      <c r="AK214" s="1314"/>
      <c r="AL214" s="1314"/>
    </row>
    <row r="215" spans="1:38" s="632" customFormat="1" hidden="1">
      <c r="A215">
        <v>2012</v>
      </c>
      <c r="B215">
        <v>1001802</v>
      </c>
      <c r="C215" t="s">
        <v>289</v>
      </c>
      <c r="D215" t="s">
        <v>140</v>
      </c>
      <c r="E215" t="s">
        <v>402</v>
      </c>
      <c r="F215" t="s">
        <v>403</v>
      </c>
      <c r="G215" s="274">
        <v>355.51400000000001</v>
      </c>
      <c r="H215" t="s">
        <v>210</v>
      </c>
      <c r="I215" t="s">
        <v>405</v>
      </c>
      <c r="J215" s="319"/>
      <c r="K215" s="319"/>
      <c r="L215" s="319"/>
      <c r="M215" s="632" t="str">
        <f>VLOOKUP(C215,'[22]Facility-Sector'!$B$5:$D$35,3,FALSE)</f>
        <v>Energy Industries</v>
      </c>
      <c r="N215" s="1983" t="s">
        <v>180</v>
      </c>
      <c r="O215" s="1122">
        <f>G215-'[22]EIA GHGRP Subpart Data'!G214</f>
        <v>0</v>
      </c>
      <c r="P215"/>
      <c r="U215"/>
      <c r="AK215" s="1314"/>
      <c r="AL215" s="1314"/>
    </row>
    <row r="216" spans="1:38" s="632" customFormat="1" hidden="1">
      <c r="A216">
        <v>2012</v>
      </c>
      <c r="B216">
        <v>1001802</v>
      </c>
      <c r="C216" t="s">
        <v>289</v>
      </c>
      <c r="D216" t="s">
        <v>140</v>
      </c>
      <c r="E216" t="s">
        <v>402</v>
      </c>
      <c r="F216" t="s">
        <v>403</v>
      </c>
      <c r="G216" s="274">
        <v>149</v>
      </c>
      <c r="H216" t="s">
        <v>209</v>
      </c>
      <c r="I216" t="s">
        <v>406</v>
      </c>
      <c r="J216" s="319"/>
      <c r="K216" s="319"/>
      <c r="L216" s="319"/>
      <c r="M216" s="632" t="str">
        <f>VLOOKUP(C216,'[22]Facility-Sector'!$B$5:$D$35,3,FALSE)</f>
        <v>Energy Industries</v>
      </c>
      <c r="N216" s="1983" t="s">
        <v>180</v>
      </c>
      <c r="O216" s="1122">
        <f>G216-'[22]EIA GHGRP Subpart Data'!G215</f>
        <v>0</v>
      </c>
      <c r="P216"/>
      <c r="U216"/>
      <c r="AK216" s="1314"/>
      <c r="AL216" s="1314"/>
    </row>
    <row r="217" spans="1:38" s="632" customFormat="1">
      <c r="A217">
        <v>2012</v>
      </c>
      <c r="B217">
        <v>1006932</v>
      </c>
      <c r="C217" t="s">
        <v>307</v>
      </c>
      <c r="D217" t="s">
        <v>414</v>
      </c>
      <c r="E217" t="s">
        <v>415</v>
      </c>
      <c r="F217" t="s">
        <v>403</v>
      </c>
      <c r="G217" s="274">
        <v>109000</v>
      </c>
      <c r="H217" t="s">
        <v>208</v>
      </c>
      <c r="I217" t="s">
        <v>404</v>
      </c>
      <c r="J217" s="319"/>
      <c r="K217" s="319"/>
      <c r="L217" s="319"/>
      <c r="M217" s="632" t="str">
        <f>VLOOKUP(C217,'[22]Facility-Sector'!$B$5:$D$35,3,FALSE)</f>
        <v>Energy Industries</v>
      </c>
      <c r="N217" s="1983" t="s">
        <v>182</v>
      </c>
      <c r="O217" s="1122">
        <f>G217-'[22]EIA GHGRP Subpart Data'!G216</f>
        <v>0</v>
      </c>
      <c r="P217"/>
      <c r="U217"/>
      <c r="AK217" s="1314"/>
      <c r="AL217" s="1314"/>
    </row>
    <row r="218" spans="1:38" s="632" customFormat="1" hidden="1">
      <c r="A218">
        <v>2012</v>
      </c>
      <c r="B218">
        <v>1006670</v>
      </c>
      <c r="C218" t="s">
        <v>299</v>
      </c>
      <c r="D218" t="s">
        <v>140</v>
      </c>
      <c r="E218" t="s">
        <v>402</v>
      </c>
      <c r="F218" t="s">
        <v>403</v>
      </c>
      <c r="G218" s="274">
        <v>900</v>
      </c>
      <c r="H218" t="s">
        <v>209</v>
      </c>
      <c r="I218" t="s">
        <v>406</v>
      </c>
      <c r="J218" s="319"/>
      <c r="K218" s="319"/>
      <c r="L218" s="319"/>
      <c r="M218" s="632" t="str">
        <f>VLOOKUP(C218,'[22]Facility-Sector'!$B$5:$D$35,3,FALSE)</f>
        <v>Energy Industries</v>
      </c>
      <c r="N218" s="1983" t="s">
        <v>182</v>
      </c>
      <c r="O218" s="1122">
        <f>G218-'[22]EIA GHGRP Subpart Data'!G217</f>
        <v>0</v>
      </c>
      <c r="P218"/>
      <c r="U218"/>
      <c r="AK218" s="1314"/>
      <c r="AL218" s="1314"/>
    </row>
    <row r="219" spans="1:38" s="632" customFormat="1" hidden="1">
      <c r="A219">
        <v>2012</v>
      </c>
      <c r="B219">
        <v>1005159</v>
      </c>
      <c r="C219" t="s">
        <v>335</v>
      </c>
      <c r="D219" t="s">
        <v>140</v>
      </c>
      <c r="E219" t="s">
        <v>402</v>
      </c>
      <c r="F219" t="s">
        <v>403</v>
      </c>
      <c r="G219" s="274">
        <v>41.124000000000002</v>
      </c>
      <c r="H219" t="s">
        <v>210</v>
      </c>
      <c r="I219" t="s">
        <v>405</v>
      </c>
      <c r="J219" s="319"/>
      <c r="K219" s="319"/>
      <c r="L219" s="319"/>
      <c r="M219" s="632" t="str">
        <f>VLOOKUP(C219,'[22]Facility-Sector'!$B$5:$D$35,3,FALSE)</f>
        <v>Energy Industries</v>
      </c>
      <c r="N219" s="1983" t="s">
        <v>182</v>
      </c>
      <c r="O219" s="1122">
        <f>G219-'[22]EIA GHGRP Subpart Data'!G218</f>
        <v>0</v>
      </c>
      <c r="P219"/>
      <c r="U219"/>
      <c r="AK219" s="1314"/>
      <c r="AL219" s="1314"/>
    </row>
    <row r="220" spans="1:38" s="632" customFormat="1" hidden="1">
      <c r="A220">
        <v>2012</v>
      </c>
      <c r="B220">
        <v>1005972</v>
      </c>
      <c r="C220" t="s">
        <v>288</v>
      </c>
      <c r="D220" t="s">
        <v>140</v>
      </c>
      <c r="E220" t="s">
        <v>402</v>
      </c>
      <c r="F220" t="s">
        <v>403</v>
      </c>
      <c r="G220" s="274">
        <v>4215</v>
      </c>
      <c r="H220" t="s">
        <v>209</v>
      </c>
      <c r="I220" t="s">
        <v>406</v>
      </c>
      <c r="J220" s="319"/>
      <c r="K220" s="319"/>
      <c r="L220" s="319"/>
      <c r="M220" s="632" t="str">
        <f>VLOOKUP(C220,'[22]Facility-Sector'!$B$5:$D$35,3,FALSE)</f>
        <v>Energy Industries</v>
      </c>
      <c r="N220" s="1983" t="s">
        <v>182</v>
      </c>
      <c r="O220" s="1122">
        <f>G220-'[22]EIA GHGRP Subpart Data'!G219</f>
        <v>0</v>
      </c>
      <c r="P220"/>
      <c r="U220"/>
      <c r="AK220" s="1314"/>
      <c r="AL220" s="1314"/>
    </row>
    <row r="221" spans="1:38" s="632" customFormat="1" hidden="1">
      <c r="A221">
        <v>2012</v>
      </c>
      <c r="B221">
        <v>1007914</v>
      </c>
      <c r="C221" t="s">
        <v>330</v>
      </c>
      <c r="D221" t="s">
        <v>140</v>
      </c>
      <c r="E221" t="s">
        <v>402</v>
      </c>
      <c r="F221" t="s">
        <v>403</v>
      </c>
      <c r="G221" s="274">
        <v>202500.3</v>
      </c>
      <c r="H221" t="s">
        <v>208</v>
      </c>
      <c r="I221" t="s">
        <v>404</v>
      </c>
      <c r="J221" s="319"/>
      <c r="K221" s="319"/>
      <c r="L221" s="319"/>
      <c r="M221" s="632" t="str">
        <f>VLOOKUP(C221,'[22]Facility-Sector'!$B$5:$D$35,3,FALSE)</f>
        <v>Waste</v>
      </c>
      <c r="N221" s="1983" t="s">
        <v>182</v>
      </c>
      <c r="O221" s="1122">
        <f>G221-'[22]EIA GHGRP Subpart Data'!G220</f>
        <v>0</v>
      </c>
      <c r="P221"/>
      <c r="U221"/>
      <c r="AK221" s="1314"/>
      <c r="AL221" s="1314"/>
    </row>
    <row r="222" spans="1:38" s="632" customFormat="1" hidden="1">
      <c r="A222">
        <v>2012</v>
      </c>
      <c r="B222">
        <v>1001438</v>
      </c>
      <c r="C222" t="s">
        <v>303</v>
      </c>
      <c r="D222" t="s">
        <v>140</v>
      </c>
      <c r="E222" t="s">
        <v>402</v>
      </c>
      <c r="F222" t="s">
        <v>403</v>
      </c>
      <c r="G222" s="274">
        <v>1025</v>
      </c>
      <c r="H222" t="s">
        <v>408</v>
      </c>
      <c r="I222" t="s">
        <v>409</v>
      </c>
      <c r="J222" s="319"/>
      <c r="K222" s="319"/>
      <c r="L222" s="319"/>
      <c r="M222" s="632" t="str">
        <f>VLOOKUP(C222,'[22]Facility-Sector'!$B$5:$D$35,3,FALSE)</f>
        <v>Energy Industries</v>
      </c>
      <c r="N222" s="1983" t="s">
        <v>184</v>
      </c>
      <c r="O222" s="1122">
        <f>G222-'[22]EIA GHGRP Subpart Data'!G221</f>
        <v>0</v>
      </c>
      <c r="P222"/>
      <c r="U222"/>
      <c r="AK222" s="1314"/>
      <c r="AL222" s="1314"/>
    </row>
    <row r="223" spans="1:38" s="632" customFormat="1" hidden="1">
      <c r="A223">
        <v>2012</v>
      </c>
      <c r="B223">
        <v>1001438</v>
      </c>
      <c r="C223" t="s">
        <v>303</v>
      </c>
      <c r="D223" t="s">
        <v>140</v>
      </c>
      <c r="E223" t="s">
        <v>402</v>
      </c>
      <c r="F223" t="s">
        <v>403</v>
      </c>
      <c r="G223" s="274">
        <v>520069</v>
      </c>
      <c r="H223" t="s">
        <v>208</v>
      </c>
      <c r="I223" t="s">
        <v>404</v>
      </c>
      <c r="J223" s="319"/>
      <c r="K223" s="319"/>
      <c r="L223" s="319"/>
      <c r="M223" s="632" t="str">
        <f>VLOOKUP(C223,'[22]Facility-Sector'!$B$5:$D$35,3,FALSE)</f>
        <v>Energy Industries</v>
      </c>
      <c r="N223" s="1983" t="s">
        <v>184</v>
      </c>
      <c r="O223" s="1122">
        <f>G223-'[22]EIA GHGRP Subpart Data'!G222</f>
        <v>0</v>
      </c>
      <c r="P223"/>
      <c r="U223"/>
      <c r="AK223" s="1314"/>
      <c r="AL223" s="1314"/>
    </row>
    <row r="224" spans="1:38" s="632" customFormat="1" hidden="1">
      <c r="A224">
        <v>2012</v>
      </c>
      <c r="B224">
        <v>1001437</v>
      </c>
      <c r="C224" t="s">
        <v>302</v>
      </c>
      <c r="D224" t="s">
        <v>140</v>
      </c>
      <c r="E224" t="s">
        <v>402</v>
      </c>
      <c r="F224" t="s">
        <v>403</v>
      </c>
      <c r="G224" s="274">
        <v>177</v>
      </c>
      <c r="H224" t="s">
        <v>209</v>
      </c>
      <c r="I224" t="s">
        <v>406</v>
      </c>
      <c r="J224" s="319"/>
      <c r="K224" s="319"/>
      <c r="L224" s="319"/>
      <c r="M224" s="632" t="str">
        <f>VLOOKUP(C224,'[22]Facility-Sector'!$B$5:$D$35,3,FALSE)</f>
        <v>Energy Industries</v>
      </c>
      <c r="N224" s="1983" t="s">
        <v>184</v>
      </c>
      <c r="O224" s="1122">
        <f>G224-'[22]EIA GHGRP Subpart Data'!G223</f>
        <v>0</v>
      </c>
      <c r="P224"/>
      <c r="U224"/>
      <c r="AK224" s="1314"/>
      <c r="AL224" s="1314"/>
    </row>
    <row r="225" spans="1:38" s="632" customFormat="1" hidden="1">
      <c r="A225">
        <v>2012</v>
      </c>
      <c r="B225">
        <v>1001557</v>
      </c>
      <c r="C225" t="s">
        <v>291</v>
      </c>
      <c r="D225" t="s">
        <v>140</v>
      </c>
      <c r="E225" t="s">
        <v>402</v>
      </c>
      <c r="F225" t="s">
        <v>403</v>
      </c>
      <c r="G225" s="274">
        <v>154200</v>
      </c>
      <c r="H225" t="s">
        <v>208</v>
      </c>
      <c r="I225" t="s">
        <v>404</v>
      </c>
      <c r="J225" s="319"/>
      <c r="K225" s="319"/>
      <c r="L225" s="319"/>
      <c r="M225" s="632" t="str">
        <f>VLOOKUP(C225,'[22]Facility-Sector'!$B$5:$D$35,3,FALSE)</f>
        <v>Energy Industries</v>
      </c>
      <c r="N225" s="1983" t="s">
        <v>180</v>
      </c>
      <c r="O225" s="1122">
        <f>G225-'[22]EIA GHGRP Subpart Data'!G224</f>
        <v>0</v>
      </c>
      <c r="P225"/>
      <c r="U225"/>
      <c r="AK225" s="1314"/>
      <c r="AL225" s="1314"/>
    </row>
    <row r="226" spans="1:38" s="632" customFormat="1" hidden="1">
      <c r="A226">
        <v>2012</v>
      </c>
      <c r="B226">
        <v>1007188</v>
      </c>
      <c r="C226" t="s">
        <v>304</v>
      </c>
      <c r="D226" t="s">
        <v>140</v>
      </c>
      <c r="E226" t="s">
        <v>402</v>
      </c>
      <c r="F226" t="s">
        <v>403</v>
      </c>
      <c r="G226" s="274">
        <v>24492</v>
      </c>
      <c r="H226" t="s">
        <v>208</v>
      </c>
      <c r="I226" t="s">
        <v>404</v>
      </c>
      <c r="J226" s="319"/>
      <c r="K226" s="319"/>
      <c r="L226" s="319"/>
      <c r="M226" s="632" t="str">
        <f>VLOOKUP(C226,'[22]Facility-Sector'!$B$5:$D$35,3,FALSE)</f>
        <v>Energy Industries</v>
      </c>
      <c r="N226" s="1983" t="s">
        <v>184</v>
      </c>
      <c r="O226" s="1122">
        <f>G226-'[22]EIA GHGRP Subpart Data'!G225</f>
        <v>0</v>
      </c>
      <c r="P226"/>
      <c r="U226"/>
      <c r="AK226" s="1314"/>
      <c r="AL226" s="1314"/>
    </row>
    <row r="227" spans="1:38" s="632" customFormat="1" hidden="1">
      <c r="A227">
        <v>2012</v>
      </c>
      <c r="B227">
        <v>1004803</v>
      </c>
      <c r="C227" t="s">
        <v>334</v>
      </c>
      <c r="D227" t="s">
        <v>140</v>
      </c>
      <c r="E227" t="s">
        <v>402</v>
      </c>
      <c r="F227" t="s">
        <v>403</v>
      </c>
      <c r="G227" s="274">
        <v>9.3000000000000007</v>
      </c>
      <c r="H227" t="s">
        <v>208</v>
      </c>
      <c r="I227" t="s">
        <v>404</v>
      </c>
      <c r="J227" s="319"/>
      <c r="K227" s="319"/>
      <c r="L227" s="319"/>
      <c r="M227" s="632" t="str">
        <f>VLOOKUP(C227,'[22]Facility-Sector'!$B$5:$D$35,3,FALSE)</f>
        <v>Waste</v>
      </c>
      <c r="N227" s="1983" t="s">
        <v>182</v>
      </c>
      <c r="O227" s="1122">
        <f>G227-'[22]EIA GHGRP Subpart Data'!G226</f>
        <v>0</v>
      </c>
      <c r="P227"/>
      <c r="U227"/>
      <c r="AK227" s="1314"/>
      <c r="AL227" s="1314"/>
    </row>
    <row r="228" spans="1:38" s="632" customFormat="1" hidden="1">
      <c r="A228">
        <v>2012</v>
      </c>
      <c r="B228">
        <v>1001438</v>
      </c>
      <c r="C228" t="s">
        <v>303</v>
      </c>
      <c r="D228" t="s">
        <v>140</v>
      </c>
      <c r="E228" t="s">
        <v>402</v>
      </c>
      <c r="F228" t="s">
        <v>403</v>
      </c>
      <c r="G228" s="274">
        <v>528</v>
      </c>
      <c r="H228" t="s">
        <v>209</v>
      </c>
      <c r="I228" t="s">
        <v>406</v>
      </c>
      <c r="J228" s="319"/>
      <c r="K228" s="319"/>
      <c r="L228" s="319"/>
      <c r="M228" s="632" t="str">
        <f>VLOOKUP(C228,'[22]Facility-Sector'!$B$5:$D$35,3,FALSE)</f>
        <v>Energy Industries</v>
      </c>
      <c r="N228" s="1983" t="s">
        <v>184</v>
      </c>
      <c r="O228" s="1122">
        <f>G228-'[22]EIA GHGRP Subpart Data'!G227</f>
        <v>0</v>
      </c>
      <c r="P228"/>
      <c r="U228"/>
      <c r="AK228" s="1314"/>
      <c r="AL228" s="1314"/>
    </row>
    <row r="229" spans="1:38" s="632" customFormat="1" hidden="1">
      <c r="A229">
        <v>2012</v>
      </c>
      <c r="B229">
        <v>1006105</v>
      </c>
      <c r="C229" t="s">
        <v>296</v>
      </c>
      <c r="D229" t="s">
        <v>140</v>
      </c>
      <c r="E229" t="s">
        <v>402</v>
      </c>
      <c r="F229" t="s">
        <v>403</v>
      </c>
      <c r="G229" s="274">
        <v>13.41</v>
      </c>
      <c r="H229" t="s">
        <v>210</v>
      </c>
      <c r="I229" t="s">
        <v>405</v>
      </c>
      <c r="J229" s="319"/>
      <c r="K229" s="319"/>
      <c r="L229" s="319"/>
      <c r="M229" s="632" t="str">
        <f>VLOOKUP(C229,'[22]Facility-Sector'!$B$5:$D$35,3,FALSE)</f>
        <v>Energy Industries</v>
      </c>
      <c r="N229" s="1983" t="s">
        <v>182</v>
      </c>
      <c r="O229" s="1122">
        <f>G229-'[22]EIA GHGRP Subpart Data'!G228</f>
        <v>0</v>
      </c>
      <c r="P229"/>
      <c r="U229"/>
      <c r="AK229" s="1314"/>
      <c r="AL229" s="1314"/>
    </row>
    <row r="230" spans="1:38" s="632" customFormat="1" hidden="1">
      <c r="A230">
        <v>2012</v>
      </c>
      <c r="B230">
        <v>1004891</v>
      </c>
      <c r="C230" t="s">
        <v>306</v>
      </c>
      <c r="D230" t="s">
        <v>140</v>
      </c>
      <c r="E230" t="s">
        <v>402</v>
      </c>
      <c r="F230" t="s">
        <v>403</v>
      </c>
      <c r="G230" s="274">
        <v>377.5</v>
      </c>
      <c r="H230" t="s">
        <v>209</v>
      </c>
      <c r="I230" t="s">
        <v>406</v>
      </c>
      <c r="J230" s="319"/>
      <c r="K230" s="319"/>
      <c r="L230" s="319"/>
      <c r="M230" s="632" t="str">
        <f>VLOOKUP(C230,'[22]Facility-Sector'!$B$5:$D$35,3,FALSE)</f>
        <v>Energy Industries</v>
      </c>
      <c r="N230" s="1983" t="s">
        <v>182</v>
      </c>
      <c r="O230" s="1122">
        <f>G230-'[22]EIA GHGRP Subpart Data'!G229</f>
        <v>0</v>
      </c>
      <c r="P230"/>
      <c r="U230"/>
      <c r="AK230" s="1314"/>
      <c r="AL230" s="1314"/>
    </row>
    <row r="231" spans="1:38" s="632" customFormat="1" hidden="1">
      <c r="A231">
        <v>2012</v>
      </c>
      <c r="B231">
        <v>1001437</v>
      </c>
      <c r="C231" t="s">
        <v>302</v>
      </c>
      <c r="D231" t="s">
        <v>140</v>
      </c>
      <c r="E231" t="s">
        <v>402</v>
      </c>
      <c r="F231" t="s">
        <v>403</v>
      </c>
      <c r="G231" s="274">
        <v>177209</v>
      </c>
      <c r="H231" t="s">
        <v>208</v>
      </c>
      <c r="I231" t="s">
        <v>404</v>
      </c>
      <c r="J231" s="319"/>
      <c r="K231" s="319"/>
      <c r="L231" s="319"/>
      <c r="M231" s="632" t="str">
        <f>VLOOKUP(C231,'[22]Facility-Sector'!$B$5:$D$35,3,FALSE)</f>
        <v>Energy Industries</v>
      </c>
      <c r="N231" s="1983" t="s">
        <v>184</v>
      </c>
      <c r="O231" s="1122">
        <f>G231-'[22]EIA GHGRP Subpart Data'!G230</f>
        <v>0</v>
      </c>
      <c r="P231"/>
      <c r="U231"/>
      <c r="AK231" s="1314"/>
      <c r="AL231" s="1314"/>
    </row>
    <row r="232" spans="1:38" s="632" customFormat="1" hidden="1">
      <c r="A232">
        <v>2012</v>
      </c>
      <c r="B232">
        <v>1006670</v>
      </c>
      <c r="C232" t="s">
        <v>299</v>
      </c>
      <c r="D232" t="s">
        <v>140</v>
      </c>
      <c r="E232" t="s">
        <v>402</v>
      </c>
      <c r="F232" t="s">
        <v>403</v>
      </c>
      <c r="G232" s="274">
        <v>2086</v>
      </c>
      <c r="H232" t="s">
        <v>210</v>
      </c>
      <c r="I232" t="s">
        <v>405</v>
      </c>
      <c r="J232" s="319"/>
      <c r="K232" s="319"/>
      <c r="L232" s="319"/>
      <c r="M232" s="632" t="str">
        <f>VLOOKUP(C232,'[22]Facility-Sector'!$B$5:$D$35,3,FALSE)</f>
        <v>Energy Industries</v>
      </c>
      <c r="N232" s="1983" t="s">
        <v>182</v>
      </c>
      <c r="O232" s="1122">
        <f>G232-'[22]EIA GHGRP Subpart Data'!G231</f>
        <v>0</v>
      </c>
      <c r="P232"/>
      <c r="U232"/>
      <c r="AK232" s="1314"/>
      <c r="AL232" s="1314"/>
    </row>
    <row r="233" spans="1:38" s="632" customFormat="1">
      <c r="A233">
        <v>2012</v>
      </c>
      <c r="B233">
        <v>1006932</v>
      </c>
      <c r="C233" t="s">
        <v>307</v>
      </c>
      <c r="D233" t="s">
        <v>410</v>
      </c>
      <c r="E233" t="s">
        <v>411</v>
      </c>
      <c r="F233" t="s">
        <v>403</v>
      </c>
      <c r="G233" s="274">
        <v>389</v>
      </c>
      <c r="H233" t="s">
        <v>209</v>
      </c>
      <c r="I233" t="s">
        <v>406</v>
      </c>
      <c r="J233" s="319"/>
      <c r="K233" s="319"/>
      <c r="L233" s="319"/>
      <c r="M233" s="632" t="str">
        <f>VLOOKUP(C233,'[22]Facility-Sector'!$B$5:$D$35,3,FALSE)</f>
        <v>Energy Industries</v>
      </c>
      <c r="N233" s="1983" t="s">
        <v>182</v>
      </c>
      <c r="O233" s="1122">
        <f>G233-'[22]EIA GHGRP Subpart Data'!G232</f>
        <v>0</v>
      </c>
      <c r="P233"/>
      <c r="U233"/>
      <c r="AK233" s="1314"/>
      <c r="AL233" s="1314"/>
    </row>
    <row r="234" spans="1:38" s="632" customFormat="1" hidden="1">
      <c r="A234">
        <v>2012</v>
      </c>
      <c r="B234">
        <v>1007914</v>
      </c>
      <c r="C234" t="s">
        <v>330</v>
      </c>
      <c r="D234" t="s">
        <v>140</v>
      </c>
      <c r="E234" t="s">
        <v>402</v>
      </c>
      <c r="F234" t="s">
        <v>403</v>
      </c>
      <c r="G234" s="274">
        <v>348809.2</v>
      </c>
      <c r="H234" t="s">
        <v>408</v>
      </c>
      <c r="I234" t="s">
        <v>409</v>
      </c>
      <c r="J234" s="319"/>
      <c r="K234" s="319"/>
      <c r="L234" s="319"/>
      <c r="M234" s="632" t="str">
        <f>VLOOKUP(C234,'[22]Facility-Sector'!$B$5:$D$35,3,FALSE)</f>
        <v>Waste</v>
      </c>
      <c r="N234" s="1983" t="s">
        <v>182</v>
      </c>
      <c r="O234" s="1122">
        <f>G234-'[22]EIA GHGRP Subpart Data'!G233</f>
        <v>0</v>
      </c>
      <c r="P234"/>
      <c r="U234"/>
      <c r="AK234" s="1314"/>
      <c r="AL234" s="1314"/>
    </row>
    <row r="235" spans="1:38" s="632" customFormat="1" hidden="1">
      <c r="A235">
        <v>2012</v>
      </c>
      <c r="B235">
        <v>1001552</v>
      </c>
      <c r="C235" t="s">
        <v>290</v>
      </c>
      <c r="D235" t="s">
        <v>140</v>
      </c>
      <c r="E235" t="s">
        <v>402</v>
      </c>
      <c r="F235" t="s">
        <v>403</v>
      </c>
      <c r="G235" s="274">
        <v>172.5</v>
      </c>
      <c r="H235" t="s">
        <v>209</v>
      </c>
      <c r="I235" t="s">
        <v>406</v>
      </c>
      <c r="J235" s="319"/>
      <c r="K235" s="319"/>
      <c r="L235" s="319"/>
      <c r="M235" s="632" t="str">
        <f>VLOOKUP(C235,'[22]Facility-Sector'!$B$5:$D$35,3,FALSE)</f>
        <v>Energy Industries</v>
      </c>
      <c r="N235" s="1983" t="s">
        <v>180</v>
      </c>
      <c r="O235" s="1122">
        <f>G235-'[22]EIA GHGRP Subpart Data'!G234</f>
        <v>0</v>
      </c>
      <c r="P235"/>
      <c r="U235"/>
      <c r="AK235" s="1314"/>
      <c r="AL235" s="1314"/>
    </row>
    <row r="236" spans="1:38" s="632" customFormat="1" hidden="1">
      <c r="A236">
        <v>2012</v>
      </c>
      <c r="B236">
        <v>1001555</v>
      </c>
      <c r="C236" t="s">
        <v>293</v>
      </c>
      <c r="D236" t="s">
        <v>140</v>
      </c>
      <c r="E236" t="s">
        <v>402</v>
      </c>
      <c r="F236" t="s">
        <v>403</v>
      </c>
      <c r="G236" s="274">
        <v>193.40199999999999</v>
      </c>
      <c r="H236" t="s">
        <v>210</v>
      </c>
      <c r="I236" t="s">
        <v>405</v>
      </c>
      <c r="J236" s="319"/>
      <c r="K236" s="319"/>
      <c r="L236" s="319"/>
      <c r="M236" s="632" t="str">
        <f>VLOOKUP(C236,'[22]Facility-Sector'!$B$5:$D$35,3,FALSE)</f>
        <v>Energy Industries</v>
      </c>
      <c r="N236" s="1983" t="s">
        <v>180</v>
      </c>
      <c r="O236" s="1122">
        <f>G236-'[22]EIA GHGRP Subpart Data'!G235</f>
        <v>0</v>
      </c>
      <c r="P236"/>
      <c r="U236"/>
      <c r="AK236" s="1314"/>
      <c r="AL236" s="1314"/>
    </row>
    <row r="237" spans="1:38" s="632" customFormat="1">
      <c r="A237">
        <v>2012</v>
      </c>
      <c r="B237">
        <v>1004891</v>
      </c>
      <c r="C237" t="s">
        <v>306</v>
      </c>
      <c r="D237" t="s">
        <v>410</v>
      </c>
      <c r="E237" t="s">
        <v>411</v>
      </c>
      <c r="F237" t="s">
        <v>403</v>
      </c>
      <c r="G237" s="274">
        <v>219595.6</v>
      </c>
      <c r="H237" t="s">
        <v>208</v>
      </c>
      <c r="I237" t="s">
        <v>404</v>
      </c>
      <c r="J237" s="319"/>
      <c r="K237" s="319"/>
      <c r="L237" s="319"/>
      <c r="M237" s="632" t="str">
        <f>VLOOKUP(C237,'[22]Facility-Sector'!$B$5:$D$35,3,FALSE)</f>
        <v>Energy Industries</v>
      </c>
      <c r="N237" s="1983" t="s">
        <v>182</v>
      </c>
      <c r="O237" s="1122">
        <f>G237-'[22]EIA GHGRP Subpart Data'!G236</f>
        <v>0</v>
      </c>
      <c r="P237"/>
      <c r="U237"/>
      <c r="AK237" s="1314"/>
      <c r="AL237" s="1314"/>
    </row>
    <row r="238" spans="1:38" s="632" customFormat="1" hidden="1">
      <c r="A238">
        <v>2012</v>
      </c>
      <c r="B238">
        <v>1004873</v>
      </c>
      <c r="C238" t="s">
        <v>327</v>
      </c>
      <c r="D238" t="s">
        <v>140</v>
      </c>
      <c r="E238" t="s">
        <v>402</v>
      </c>
      <c r="F238" t="s">
        <v>403</v>
      </c>
      <c r="G238" s="274">
        <v>2</v>
      </c>
      <c r="H238" t="s">
        <v>209</v>
      </c>
      <c r="I238" t="s">
        <v>406</v>
      </c>
      <c r="J238" s="319"/>
      <c r="K238" s="319"/>
      <c r="L238" s="319"/>
      <c r="M238" s="632" t="str">
        <f>VLOOKUP(C238,'[22]Facility-Sector'!$B$5:$D$35,3,FALSE)</f>
        <v>Energy Industries</v>
      </c>
      <c r="N238" s="1983" t="s">
        <v>182</v>
      </c>
      <c r="O238" s="1122">
        <f>G238-'[22]EIA GHGRP Subpart Data'!G237</f>
        <v>0</v>
      </c>
      <c r="P238"/>
      <c r="U238"/>
      <c r="AK238" s="1314"/>
      <c r="AL238" s="1314"/>
    </row>
    <row r="239" spans="1:38" s="632" customFormat="1" hidden="1">
      <c r="A239">
        <v>2012</v>
      </c>
      <c r="B239">
        <v>1000216</v>
      </c>
      <c r="C239" t="s">
        <v>333</v>
      </c>
      <c r="D239" t="s">
        <v>140</v>
      </c>
      <c r="E239" t="s">
        <v>402</v>
      </c>
      <c r="F239" t="s">
        <v>403</v>
      </c>
      <c r="G239" s="274">
        <v>0.25598199999999999</v>
      </c>
      <c r="H239" t="s">
        <v>210</v>
      </c>
      <c r="I239" t="s">
        <v>405</v>
      </c>
      <c r="J239" s="319"/>
      <c r="K239" s="319"/>
      <c r="L239" s="319"/>
      <c r="M239" s="632" t="str">
        <f>VLOOKUP(C239,'[22]Facility-Sector'!$B$5:$D$35,3,FALSE)</f>
        <v>Waste</v>
      </c>
      <c r="N239" s="1983" t="s">
        <v>183</v>
      </c>
      <c r="O239" s="1122">
        <f>G239-'[22]EIA GHGRP Subpart Data'!G238</f>
        <v>0</v>
      </c>
      <c r="P239"/>
      <c r="U239"/>
      <c r="AK239" s="1314"/>
      <c r="AL239" s="1314"/>
    </row>
    <row r="240" spans="1:38" s="632" customFormat="1">
      <c r="A240">
        <v>2012</v>
      </c>
      <c r="B240">
        <v>1006932</v>
      </c>
      <c r="C240" t="s">
        <v>307</v>
      </c>
      <c r="D240" t="s">
        <v>410</v>
      </c>
      <c r="E240" t="s">
        <v>411</v>
      </c>
      <c r="F240" t="s">
        <v>403</v>
      </c>
      <c r="G240" s="274">
        <v>5908</v>
      </c>
      <c r="H240" t="s">
        <v>208</v>
      </c>
      <c r="I240" t="s">
        <v>404</v>
      </c>
      <c r="J240" s="319"/>
      <c r="K240" s="319"/>
      <c r="L240" s="319"/>
      <c r="M240" s="632" t="str">
        <f>VLOOKUP(C240,'[22]Facility-Sector'!$B$5:$D$35,3,FALSE)</f>
        <v>Energy Industries</v>
      </c>
      <c r="N240" s="1983" t="s">
        <v>182</v>
      </c>
      <c r="O240" s="1122">
        <f>G240-'[22]EIA GHGRP Subpart Data'!G239</f>
        <v>0</v>
      </c>
      <c r="P240"/>
      <c r="U240"/>
      <c r="AK240" s="1314"/>
      <c r="AL240" s="1314"/>
    </row>
    <row r="241" spans="1:38" s="632" customFormat="1" hidden="1">
      <c r="A241">
        <v>2012</v>
      </c>
      <c r="B241">
        <v>1000216</v>
      </c>
      <c r="C241" t="s">
        <v>333</v>
      </c>
      <c r="D241" t="s">
        <v>140</v>
      </c>
      <c r="E241" t="s">
        <v>402</v>
      </c>
      <c r="F241" t="s">
        <v>403</v>
      </c>
      <c r="G241" s="274">
        <v>0.107375</v>
      </c>
      <c r="H241" t="s">
        <v>209</v>
      </c>
      <c r="I241" t="s">
        <v>406</v>
      </c>
      <c r="J241" s="319"/>
      <c r="K241" s="319"/>
      <c r="L241" s="319"/>
      <c r="M241" s="632" t="str">
        <f>VLOOKUP(C241,'[22]Facility-Sector'!$B$5:$D$35,3,FALSE)</f>
        <v>Waste</v>
      </c>
      <c r="N241" s="1983" t="s">
        <v>183</v>
      </c>
      <c r="O241" s="1122">
        <f>G241-'[22]EIA GHGRP Subpart Data'!G240</f>
        <v>0</v>
      </c>
      <c r="P241"/>
      <c r="U241"/>
      <c r="AK241" s="1314"/>
      <c r="AL241" s="1314"/>
    </row>
    <row r="242" spans="1:38" s="632" customFormat="1" hidden="1">
      <c r="A242">
        <v>2012</v>
      </c>
      <c r="B242">
        <v>1005265</v>
      </c>
      <c r="C242" t="s">
        <v>331</v>
      </c>
      <c r="D242" t="s">
        <v>140</v>
      </c>
      <c r="E242" t="s">
        <v>402</v>
      </c>
      <c r="F242" t="s">
        <v>403</v>
      </c>
      <c r="G242" s="274">
        <v>3454.25</v>
      </c>
      <c r="H242" t="s">
        <v>209</v>
      </c>
      <c r="I242" t="s">
        <v>406</v>
      </c>
      <c r="J242" s="319"/>
      <c r="K242" s="319"/>
      <c r="L242" s="319"/>
      <c r="M242" s="632" t="str">
        <f>VLOOKUP(C242,'[22]Facility-Sector'!$B$5:$D$35,3,FALSE)</f>
        <v>Industrial</v>
      </c>
      <c r="N242" s="1983" t="s">
        <v>184</v>
      </c>
      <c r="O242" s="1122">
        <f>G242-'[22]EIA GHGRP Subpart Data'!G241</f>
        <v>0</v>
      </c>
      <c r="P242"/>
      <c r="U242"/>
      <c r="AK242" s="1314"/>
      <c r="AL242" s="1314"/>
    </row>
    <row r="243" spans="1:38" s="632" customFormat="1" hidden="1">
      <c r="A243">
        <v>2012</v>
      </c>
      <c r="B243">
        <v>1005972</v>
      </c>
      <c r="C243" t="s">
        <v>288</v>
      </c>
      <c r="D243" t="s">
        <v>140</v>
      </c>
      <c r="E243" t="s">
        <v>402</v>
      </c>
      <c r="F243" t="s">
        <v>403</v>
      </c>
      <c r="G243" s="274">
        <v>7311.7280000000001</v>
      </c>
      <c r="H243" t="s">
        <v>210</v>
      </c>
      <c r="I243" t="s">
        <v>405</v>
      </c>
      <c r="J243" s="319"/>
      <c r="K243" s="319"/>
      <c r="L243" s="319"/>
      <c r="M243" s="632" t="str">
        <f>VLOOKUP(C243,'[22]Facility-Sector'!$B$5:$D$35,3,FALSE)</f>
        <v>Energy Industries</v>
      </c>
      <c r="N243" s="1983" t="s">
        <v>182</v>
      </c>
      <c r="O243" s="1122">
        <f>G243-'[22]EIA GHGRP Subpart Data'!G242</f>
        <v>0</v>
      </c>
      <c r="P243"/>
      <c r="U243"/>
      <c r="AK243" s="1314"/>
      <c r="AL243" s="1314"/>
    </row>
    <row r="244" spans="1:38" s="632" customFormat="1" hidden="1">
      <c r="A244">
        <v>2012</v>
      </c>
      <c r="B244">
        <v>1005886</v>
      </c>
      <c r="C244" t="s">
        <v>297</v>
      </c>
      <c r="D244" t="s">
        <v>140</v>
      </c>
      <c r="E244" t="s">
        <v>402</v>
      </c>
      <c r="F244" t="s">
        <v>403</v>
      </c>
      <c r="G244" s="274">
        <v>53503</v>
      </c>
      <c r="H244" t="s">
        <v>208</v>
      </c>
      <c r="I244" t="s">
        <v>404</v>
      </c>
      <c r="J244" s="319"/>
      <c r="K244" s="319"/>
      <c r="L244" s="319"/>
      <c r="M244" s="632" t="str">
        <f>VLOOKUP(C244,'[22]Facility-Sector'!$B$5:$D$35,3,FALSE)</f>
        <v>Energy Industries</v>
      </c>
      <c r="N244" s="1983" t="s">
        <v>182</v>
      </c>
      <c r="O244" s="1122">
        <f>G244-'[22]EIA GHGRP Subpart Data'!G243</f>
        <v>0</v>
      </c>
      <c r="P244"/>
      <c r="U244"/>
      <c r="AK244" s="1314"/>
      <c r="AL244" s="1314"/>
    </row>
    <row r="245" spans="1:38" s="632" customFormat="1" hidden="1">
      <c r="A245">
        <v>2012</v>
      </c>
      <c r="B245">
        <v>1001802</v>
      </c>
      <c r="C245" t="s">
        <v>289</v>
      </c>
      <c r="D245" t="s">
        <v>140</v>
      </c>
      <c r="E245" t="s">
        <v>402</v>
      </c>
      <c r="F245" t="s">
        <v>403</v>
      </c>
      <c r="G245" s="274">
        <v>139693</v>
      </c>
      <c r="H245" t="s">
        <v>208</v>
      </c>
      <c r="I245" t="s">
        <v>404</v>
      </c>
      <c r="J245" s="319"/>
      <c r="K245" s="319"/>
      <c r="L245" s="319"/>
      <c r="M245" s="632" t="str">
        <f>VLOOKUP(C245,'[22]Facility-Sector'!$B$5:$D$35,3,FALSE)</f>
        <v>Energy Industries</v>
      </c>
      <c r="N245" s="1983" t="s">
        <v>180</v>
      </c>
      <c r="O245" s="1122">
        <f>G245-'[22]EIA GHGRP Subpart Data'!G244</f>
        <v>0</v>
      </c>
      <c r="P245"/>
      <c r="U245"/>
      <c r="AK245" s="1314"/>
      <c r="AL245" s="1314"/>
    </row>
    <row r="246" spans="1:38" s="632" customFormat="1" hidden="1">
      <c r="A246">
        <v>2012</v>
      </c>
      <c r="B246">
        <v>1005265</v>
      </c>
      <c r="C246" t="s">
        <v>331</v>
      </c>
      <c r="D246" t="s">
        <v>140</v>
      </c>
      <c r="E246" t="s">
        <v>402</v>
      </c>
      <c r="F246" t="s">
        <v>403</v>
      </c>
      <c r="G246" s="274">
        <v>462652.6</v>
      </c>
      <c r="H246" t="s">
        <v>408</v>
      </c>
      <c r="I246" t="s">
        <v>409</v>
      </c>
      <c r="J246" s="319"/>
      <c r="K246" s="319"/>
      <c r="L246" s="319"/>
      <c r="M246" s="632" t="str">
        <f>VLOOKUP(C246,'[22]Facility-Sector'!$B$5:$D$35,3,FALSE)</f>
        <v>Industrial</v>
      </c>
      <c r="N246" s="1983" t="s">
        <v>184</v>
      </c>
      <c r="O246" s="1122">
        <f>G246-'[22]EIA GHGRP Subpart Data'!G245</f>
        <v>0</v>
      </c>
      <c r="P246"/>
      <c r="U246"/>
      <c r="AK246" s="1314"/>
      <c r="AL246" s="1314"/>
    </row>
    <row r="247" spans="1:38" s="632" customFormat="1" hidden="1">
      <c r="A247">
        <v>2012</v>
      </c>
      <c r="B247">
        <v>1006173</v>
      </c>
      <c r="C247" t="s">
        <v>337</v>
      </c>
      <c r="D247" t="s">
        <v>412</v>
      </c>
      <c r="E247" t="s">
        <v>413</v>
      </c>
      <c r="F247" t="s">
        <v>403</v>
      </c>
      <c r="G247" s="274">
        <v>42409.38235</v>
      </c>
      <c r="H247" t="s">
        <v>209</v>
      </c>
      <c r="I247" t="s">
        <v>406</v>
      </c>
      <c r="J247" s="319"/>
      <c r="K247" s="319"/>
      <c r="L247" s="319"/>
      <c r="M247" s="632" t="str">
        <f>VLOOKUP(C247,'[22]Facility-Sector'!$B$5:$D$35,3,FALSE)</f>
        <v>Waste</v>
      </c>
      <c r="N247" s="1983" t="s">
        <v>180</v>
      </c>
      <c r="O247" s="1122">
        <f>G247-'[22]EIA GHGRP Subpart Data'!G246</f>
        <v>0</v>
      </c>
      <c r="P247"/>
      <c r="U247"/>
      <c r="AK247" s="1314"/>
      <c r="AL247" s="1314"/>
    </row>
    <row r="248" spans="1:38" s="632" customFormat="1" hidden="1">
      <c r="A248">
        <v>2012</v>
      </c>
      <c r="B248">
        <v>1001552</v>
      </c>
      <c r="C248" t="s">
        <v>290</v>
      </c>
      <c r="D248" t="s">
        <v>140</v>
      </c>
      <c r="E248" t="s">
        <v>402</v>
      </c>
      <c r="F248" t="s">
        <v>403</v>
      </c>
      <c r="G248" s="274">
        <v>172782</v>
      </c>
      <c r="H248" t="s">
        <v>208</v>
      </c>
      <c r="I248" t="s">
        <v>404</v>
      </c>
      <c r="J248" s="319"/>
      <c r="K248" s="319"/>
      <c r="L248" s="319"/>
      <c r="M248" s="632" t="str">
        <f>VLOOKUP(C248,'[22]Facility-Sector'!$B$5:$D$35,3,FALSE)</f>
        <v>Energy Industries</v>
      </c>
      <c r="N248" s="1983" t="s">
        <v>180</v>
      </c>
      <c r="O248" s="1122">
        <f>G248-'[22]EIA GHGRP Subpart Data'!G247</f>
        <v>0</v>
      </c>
      <c r="P248"/>
      <c r="U248"/>
      <c r="AK248" s="1314"/>
      <c r="AL248" s="1314"/>
    </row>
    <row r="249" spans="1:38" s="632" customFormat="1" hidden="1">
      <c r="A249">
        <v>2012</v>
      </c>
      <c r="B249">
        <v>1001595</v>
      </c>
      <c r="C249" t="s">
        <v>332</v>
      </c>
      <c r="D249" t="s">
        <v>412</v>
      </c>
      <c r="E249" t="s">
        <v>413</v>
      </c>
      <c r="F249" t="s">
        <v>403</v>
      </c>
      <c r="G249" s="274">
        <v>84922.75</v>
      </c>
      <c r="H249" t="s">
        <v>209</v>
      </c>
      <c r="I249" t="s">
        <v>406</v>
      </c>
      <c r="J249" s="319"/>
      <c r="K249" s="319"/>
      <c r="L249" s="319"/>
      <c r="M249" s="632" t="str">
        <f>VLOOKUP(C249,'[22]Facility-Sector'!$B$5:$D$35,3,FALSE)</f>
        <v>Waste</v>
      </c>
      <c r="N249" s="1983" t="s">
        <v>182</v>
      </c>
      <c r="O249" s="1122">
        <f>G249-'[22]EIA GHGRP Subpart Data'!G248</f>
        <v>0</v>
      </c>
      <c r="P249"/>
      <c r="U249"/>
      <c r="AK249" s="1314"/>
      <c r="AL249" s="1314"/>
    </row>
    <row r="250" spans="1:38" s="632" customFormat="1">
      <c r="A250">
        <v>2012</v>
      </c>
      <c r="B250">
        <v>1004891</v>
      </c>
      <c r="C250" t="s">
        <v>306</v>
      </c>
      <c r="D250" t="s">
        <v>410</v>
      </c>
      <c r="E250" t="s">
        <v>411</v>
      </c>
      <c r="F250" t="s">
        <v>403</v>
      </c>
      <c r="G250" s="274">
        <v>567.25</v>
      </c>
      <c r="H250" t="s">
        <v>209</v>
      </c>
      <c r="I250" t="s">
        <v>406</v>
      </c>
      <c r="J250" s="319"/>
      <c r="K250" s="319"/>
      <c r="L250" s="319"/>
      <c r="M250" s="632" t="str">
        <f>VLOOKUP(C250,'[22]Facility-Sector'!$B$5:$D$35,3,FALSE)</f>
        <v>Energy Industries</v>
      </c>
      <c r="N250" s="1983" t="s">
        <v>182</v>
      </c>
      <c r="O250" s="1122">
        <f>G250-'[22]EIA GHGRP Subpart Data'!G249</f>
        <v>0</v>
      </c>
      <c r="P250"/>
      <c r="U250"/>
      <c r="AK250" s="1314"/>
      <c r="AL250" s="1314"/>
    </row>
    <row r="251" spans="1:38" s="632" customFormat="1" hidden="1">
      <c r="A251">
        <v>2012</v>
      </c>
      <c r="B251">
        <v>1001552</v>
      </c>
      <c r="C251" t="s">
        <v>290</v>
      </c>
      <c r="D251" t="s">
        <v>140</v>
      </c>
      <c r="E251" t="s">
        <v>402</v>
      </c>
      <c r="F251" t="s">
        <v>403</v>
      </c>
      <c r="G251" s="274">
        <v>411.24</v>
      </c>
      <c r="H251" t="s">
        <v>210</v>
      </c>
      <c r="I251" t="s">
        <v>405</v>
      </c>
      <c r="J251" s="319"/>
      <c r="K251" s="319"/>
      <c r="L251" s="319"/>
      <c r="M251" s="632" t="str">
        <f>VLOOKUP(C251,'[22]Facility-Sector'!$B$5:$D$35,3,FALSE)</f>
        <v>Energy Industries</v>
      </c>
      <c r="N251" s="1983" t="s">
        <v>180</v>
      </c>
      <c r="O251" s="1122">
        <f>G251-'[22]EIA GHGRP Subpart Data'!G250</f>
        <v>0</v>
      </c>
      <c r="P251"/>
      <c r="U251"/>
      <c r="AK251" s="1314"/>
      <c r="AL251" s="1314"/>
    </row>
    <row r="252" spans="1:38" s="632" customFormat="1" hidden="1">
      <c r="A252">
        <v>2012</v>
      </c>
      <c r="B252">
        <v>1010344</v>
      </c>
      <c r="C252" t="s">
        <v>416</v>
      </c>
      <c r="D252" t="s">
        <v>417</v>
      </c>
      <c r="E252" t="s">
        <v>418</v>
      </c>
      <c r="F252" t="s">
        <v>403</v>
      </c>
      <c r="G252" s="274">
        <v>661.2</v>
      </c>
      <c r="H252" t="s">
        <v>419</v>
      </c>
      <c r="I252" t="s">
        <v>420</v>
      </c>
      <c r="J252" s="319"/>
      <c r="K252" s="319"/>
      <c r="L252" s="319"/>
      <c r="M252" s="632" t="str">
        <f>VLOOKUP(C252,'[22]Facility-Sector'!$B$5:$D$35,3,FALSE)</f>
        <v>Energy Industries</v>
      </c>
      <c r="N252" s="1983" t="s">
        <v>182</v>
      </c>
      <c r="O252" s="1122">
        <f>G252-'[22]EIA GHGRP Subpart Data'!G251</f>
        <v>0</v>
      </c>
      <c r="P252"/>
      <c r="U252"/>
      <c r="AK252" s="1314"/>
      <c r="AL252" s="1314"/>
    </row>
    <row r="253" spans="1:38" s="632" customFormat="1" hidden="1">
      <c r="A253">
        <v>2012</v>
      </c>
      <c r="B253">
        <v>1007914</v>
      </c>
      <c r="C253" t="s">
        <v>330</v>
      </c>
      <c r="D253" t="s">
        <v>140</v>
      </c>
      <c r="E253" t="s">
        <v>402</v>
      </c>
      <c r="F253" t="s">
        <v>403</v>
      </c>
      <c r="G253" s="274">
        <v>4228.5</v>
      </c>
      <c r="H253" t="s">
        <v>209</v>
      </c>
      <c r="I253" t="s">
        <v>406</v>
      </c>
      <c r="J253" s="319"/>
      <c r="K253" s="319"/>
      <c r="L253" s="319"/>
      <c r="M253" s="632" t="str">
        <f>VLOOKUP(C253,'[22]Facility-Sector'!$B$5:$D$35,3,FALSE)</f>
        <v>Waste</v>
      </c>
      <c r="N253" s="1983" t="s">
        <v>182</v>
      </c>
      <c r="O253" s="1122">
        <f>G253-'[22]EIA GHGRP Subpart Data'!G252</f>
        <v>0</v>
      </c>
      <c r="P253"/>
      <c r="U253"/>
      <c r="AK253" s="1314"/>
      <c r="AL253" s="1314"/>
    </row>
    <row r="254" spans="1:38" s="632" customFormat="1" hidden="1">
      <c r="A254">
        <v>2012</v>
      </c>
      <c r="B254">
        <v>1001768</v>
      </c>
      <c r="C254" t="s">
        <v>301</v>
      </c>
      <c r="D254" t="s">
        <v>140</v>
      </c>
      <c r="E254" t="s">
        <v>402</v>
      </c>
      <c r="F254" t="s">
        <v>403</v>
      </c>
      <c r="G254" s="274">
        <v>343.892</v>
      </c>
      <c r="H254" t="s">
        <v>210</v>
      </c>
      <c r="I254" t="s">
        <v>405</v>
      </c>
      <c r="J254" s="319"/>
      <c r="K254" s="319"/>
      <c r="L254" s="319"/>
      <c r="M254" s="632" t="str">
        <f>VLOOKUP(C254,'[22]Facility-Sector'!$B$5:$D$35,3,FALSE)</f>
        <v>Energy Industries</v>
      </c>
      <c r="N254" s="1983" t="s">
        <v>183</v>
      </c>
      <c r="O254" s="1122">
        <f>G254-'[22]EIA GHGRP Subpart Data'!G253</f>
        <v>0</v>
      </c>
      <c r="P254"/>
      <c r="U254"/>
      <c r="AK254" s="1314"/>
      <c r="AL254" s="1314"/>
    </row>
    <row r="255" spans="1:38" s="632" customFormat="1" hidden="1">
      <c r="A255">
        <v>2012</v>
      </c>
      <c r="B255">
        <v>1001765</v>
      </c>
      <c r="C255" t="s">
        <v>300</v>
      </c>
      <c r="D255" t="s">
        <v>140</v>
      </c>
      <c r="E255" t="s">
        <v>402</v>
      </c>
      <c r="F255" t="s">
        <v>403</v>
      </c>
      <c r="G255" s="274">
        <v>138.25</v>
      </c>
      <c r="H255" t="s">
        <v>209</v>
      </c>
      <c r="I255" t="s">
        <v>406</v>
      </c>
      <c r="J255" s="319"/>
      <c r="K255" s="319"/>
      <c r="L255" s="319"/>
      <c r="M255" s="632" t="str">
        <f>VLOOKUP(C255,'[22]Facility-Sector'!$B$5:$D$35,3,FALSE)</f>
        <v>Energy Industries</v>
      </c>
      <c r="N255" s="1983" t="s">
        <v>183</v>
      </c>
      <c r="O255" s="1122">
        <f>G255-'[22]EIA GHGRP Subpart Data'!G254</f>
        <v>0</v>
      </c>
      <c r="P255"/>
      <c r="U255"/>
      <c r="AK255" s="1314"/>
      <c r="AL255" s="1314"/>
    </row>
    <row r="256" spans="1:38" s="632" customFormat="1" hidden="1">
      <c r="A256">
        <v>2012</v>
      </c>
      <c r="B256">
        <v>1006932</v>
      </c>
      <c r="C256" t="s">
        <v>307</v>
      </c>
      <c r="D256" t="s">
        <v>140</v>
      </c>
      <c r="E256" t="s">
        <v>402</v>
      </c>
      <c r="F256" t="s">
        <v>403</v>
      </c>
      <c r="G256" s="274">
        <v>562.92200000000003</v>
      </c>
      <c r="H256" t="s">
        <v>210</v>
      </c>
      <c r="I256" t="s">
        <v>405</v>
      </c>
      <c r="J256" s="319"/>
      <c r="K256" s="319"/>
      <c r="L256" s="319"/>
      <c r="M256" s="632" t="str">
        <f>VLOOKUP(C256,'[22]Facility-Sector'!$B$5:$D$35,3,FALSE)</f>
        <v>Energy Industries</v>
      </c>
      <c r="N256" s="1983" t="s">
        <v>182</v>
      </c>
      <c r="O256" s="1122">
        <f>G256-'[22]EIA GHGRP Subpart Data'!G255</f>
        <v>0</v>
      </c>
      <c r="P256"/>
      <c r="U256"/>
      <c r="AK256" s="1314"/>
      <c r="AL256" s="1314"/>
    </row>
    <row r="257" spans="1:38" s="632" customFormat="1" hidden="1">
      <c r="A257">
        <v>2012</v>
      </c>
      <c r="B257">
        <v>1001557</v>
      </c>
      <c r="C257" t="s">
        <v>291</v>
      </c>
      <c r="D257" t="s">
        <v>140</v>
      </c>
      <c r="E257" t="s">
        <v>402</v>
      </c>
      <c r="F257" t="s">
        <v>403</v>
      </c>
      <c r="G257" s="274">
        <v>156.5</v>
      </c>
      <c r="H257" t="s">
        <v>209</v>
      </c>
      <c r="I257" t="s">
        <v>406</v>
      </c>
      <c r="J257" s="319"/>
      <c r="K257" s="319"/>
      <c r="L257" s="319"/>
      <c r="M257" s="632" t="str">
        <f>VLOOKUP(C257,'[22]Facility-Sector'!$B$5:$D$35,3,FALSE)</f>
        <v>Energy Industries</v>
      </c>
      <c r="N257" s="1983" t="s">
        <v>180</v>
      </c>
      <c r="O257" s="1122">
        <f>G257-'[22]EIA GHGRP Subpart Data'!G256</f>
        <v>0</v>
      </c>
      <c r="P257"/>
      <c r="U257"/>
      <c r="AK257" s="1314"/>
      <c r="AL257" s="1314"/>
    </row>
    <row r="258" spans="1:38" s="632" customFormat="1" hidden="1">
      <c r="A258">
        <v>2012</v>
      </c>
      <c r="B258">
        <v>1006932</v>
      </c>
      <c r="C258" t="s">
        <v>307</v>
      </c>
      <c r="D258" t="s">
        <v>140</v>
      </c>
      <c r="E258" t="s">
        <v>402</v>
      </c>
      <c r="F258" t="s">
        <v>403</v>
      </c>
      <c r="G258" s="274">
        <v>404780</v>
      </c>
      <c r="H258" t="s">
        <v>208</v>
      </c>
      <c r="I258" t="s">
        <v>404</v>
      </c>
      <c r="J258" s="319"/>
      <c r="K258" s="319"/>
      <c r="L258" s="319"/>
      <c r="M258" s="632" t="str">
        <f>VLOOKUP(C258,'[22]Facility-Sector'!$B$5:$D$35,3,FALSE)</f>
        <v>Energy Industries</v>
      </c>
      <c r="N258" s="1983" t="s">
        <v>182</v>
      </c>
      <c r="O258" s="1122">
        <f>G258-'[22]EIA GHGRP Subpart Data'!G257</f>
        <v>0</v>
      </c>
      <c r="P258"/>
      <c r="U258"/>
      <c r="AK258" s="1314"/>
      <c r="AL258" s="1314"/>
    </row>
    <row r="259" spans="1:38" s="632" customFormat="1" hidden="1">
      <c r="A259">
        <v>2012</v>
      </c>
      <c r="B259">
        <v>1005265</v>
      </c>
      <c r="C259" t="s">
        <v>331</v>
      </c>
      <c r="D259" t="s">
        <v>140</v>
      </c>
      <c r="E259" t="s">
        <v>402</v>
      </c>
      <c r="F259" t="s">
        <v>403</v>
      </c>
      <c r="G259" s="274">
        <v>114086</v>
      </c>
      <c r="H259" t="s">
        <v>208</v>
      </c>
      <c r="I259" t="s">
        <v>404</v>
      </c>
      <c r="J259" s="319"/>
      <c r="K259" s="319"/>
      <c r="L259" s="319"/>
      <c r="M259" s="632" t="str">
        <f>VLOOKUP(C259,'[22]Facility-Sector'!$B$5:$D$35,3,FALSE)</f>
        <v>Industrial</v>
      </c>
      <c r="N259" s="1983" t="s">
        <v>184</v>
      </c>
      <c r="O259" s="1122">
        <f>G259-'[22]EIA GHGRP Subpart Data'!G258</f>
        <v>0</v>
      </c>
      <c r="P259"/>
      <c r="U259"/>
      <c r="AK259" s="1314"/>
      <c r="AL259" s="1314"/>
    </row>
    <row r="260" spans="1:38" s="632" customFormat="1" hidden="1">
      <c r="A260">
        <v>2012</v>
      </c>
      <c r="B260">
        <v>1006670</v>
      </c>
      <c r="C260" t="s">
        <v>299</v>
      </c>
      <c r="D260" t="s">
        <v>140</v>
      </c>
      <c r="E260" t="s">
        <v>402</v>
      </c>
      <c r="F260" t="s">
        <v>403</v>
      </c>
      <c r="G260" s="274">
        <v>910653</v>
      </c>
      <c r="H260" t="s">
        <v>208</v>
      </c>
      <c r="I260" t="s">
        <v>404</v>
      </c>
      <c r="J260" s="319"/>
      <c r="K260" s="319"/>
      <c r="L260" s="319"/>
      <c r="M260" s="632" t="str">
        <f>VLOOKUP(C260,'[22]Facility-Sector'!$B$5:$D$35,3,FALSE)</f>
        <v>Energy Industries</v>
      </c>
      <c r="N260" s="1983" t="s">
        <v>182</v>
      </c>
      <c r="O260" s="1122">
        <f>G260-'[22]EIA GHGRP Subpart Data'!G259</f>
        <v>0</v>
      </c>
      <c r="P260"/>
      <c r="U260"/>
      <c r="AK260" s="1314"/>
      <c r="AL260" s="1314"/>
    </row>
    <row r="261" spans="1:38" s="632" customFormat="1">
      <c r="A261">
        <v>2012</v>
      </c>
      <c r="B261">
        <v>1004891</v>
      </c>
      <c r="C261" t="s">
        <v>306</v>
      </c>
      <c r="D261" t="s">
        <v>410</v>
      </c>
      <c r="E261" t="s">
        <v>411</v>
      </c>
      <c r="F261" t="s">
        <v>403</v>
      </c>
      <c r="G261" s="274">
        <v>382.63200000000001</v>
      </c>
      <c r="H261" t="s">
        <v>210</v>
      </c>
      <c r="I261" t="s">
        <v>405</v>
      </c>
      <c r="J261" s="319"/>
      <c r="K261" s="319"/>
      <c r="L261" s="319"/>
      <c r="M261" s="632" t="str">
        <f>VLOOKUP(C261,'[22]Facility-Sector'!$B$5:$D$35,3,FALSE)</f>
        <v>Energy Industries</v>
      </c>
      <c r="N261" s="1983" t="s">
        <v>182</v>
      </c>
      <c r="O261" s="1122">
        <f>G261-'[22]EIA GHGRP Subpart Data'!G260</f>
        <v>0</v>
      </c>
      <c r="P261"/>
      <c r="U261"/>
      <c r="AK261" s="1314"/>
      <c r="AL261" s="1314"/>
    </row>
    <row r="262" spans="1:38" s="632" customFormat="1" hidden="1">
      <c r="A262">
        <v>2012</v>
      </c>
      <c r="B262">
        <v>1005886</v>
      </c>
      <c r="C262" t="s">
        <v>297</v>
      </c>
      <c r="D262" t="s">
        <v>140</v>
      </c>
      <c r="E262" t="s">
        <v>402</v>
      </c>
      <c r="F262" t="s">
        <v>403</v>
      </c>
      <c r="G262" s="274">
        <v>123.372</v>
      </c>
      <c r="H262" t="s">
        <v>210</v>
      </c>
      <c r="I262" t="s">
        <v>405</v>
      </c>
      <c r="J262" s="319"/>
      <c r="K262" s="319"/>
      <c r="L262" s="319"/>
      <c r="M262" s="632" t="str">
        <f>VLOOKUP(C262,'[22]Facility-Sector'!$B$5:$D$35,3,FALSE)</f>
        <v>Energy Industries</v>
      </c>
      <c r="N262" s="1983" t="s">
        <v>182</v>
      </c>
      <c r="O262" s="1122">
        <f>G262-'[22]EIA GHGRP Subpart Data'!G261</f>
        <v>0</v>
      </c>
      <c r="P262"/>
      <c r="U262"/>
      <c r="AK262" s="1314"/>
      <c r="AL262" s="1314"/>
    </row>
    <row r="263" spans="1:38" s="632" customFormat="1" hidden="1">
      <c r="A263">
        <v>2012</v>
      </c>
      <c r="B263">
        <v>1006105</v>
      </c>
      <c r="C263" t="s">
        <v>296</v>
      </c>
      <c r="D263" t="s">
        <v>140</v>
      </c>
      <c r="E263" t="s">
        <v>402</v>
      </c>
      <c r="F263" t="s">
        <v>403</v>
      </c>
      <c r="G263" s="274">
        <v>14</v>
      </c>
      <c r="H263" t="s">
        <v>208</v>
      </c>
      <c r="I263" t="s">
        <v>404</v>
      </c>
      <c r="J263" s="319"/>
      <c r="K263" s="319"/>
      <c r="L263" s="319"/>
      <c r="M263" s="632" t="str">
        <f>VLOOKUP(C263,'[22]Facility-Sector'!$B$5:$D$35,3,FALSE)</f>
        <v>Energy Industries</v>
      </c>
      <c r="N263" t="s">
        <v>182</v>
      </c>
      <c r="O263" s="1122">
        <f>G263-'[22]EIA GHGRP Subpart Data'!G262</f>
        <v>0</v>
      </c>
      <c r="P263"/>
      <c r="U263"/>
      <c r="AK263" s="1314"/>
      <c r="AL263" s="1314"/>
    </row>
    <row r="264" spans="1:38" s="632" customFormat="1" hidden="1">
      <c r="A264">
        <v>2012</v>
      </c>
      <c r="B264">
        <v>1012851</v>
      </c>
      <c r="C264" t="s">
        <v>336</v>
      </c>
      <c r="D264" t="s">
        <v>412</v>
      </c>
      <c r="E264" t="s">
        <v>413</v>
      </c>
      <c r="F264" t="s">
        <v>403</v>
      </c>
      <c r="G264" s="274">
        <v>84649</v>
      </c>
      <c r="H264" t="s">
        <v>209</v>
      </c>
      <c r="I264" t="s">
        <v>406</v>
      </c>
      <c r="J264" s="319"/>
      <c r="K264" s="319"/>
      <c r="L264" s="319"/>
      <c r="M264" s="632" t="str">
        <f>VLOOKUP(C264,'[22]Facility-Sector'!$B$5:$D$35,3,FALSE)</f>
        <v>Waste</v>
      </c>
      <c r="N264" s="1212" t="s">
        <v>180</v>
      </c>
      <c r="O264" s="1122">
        <f>G264-'[22]EIA GHGRP Subpart Data'!G263</f>
        <v>0</v>
      </c>
      <c r="P264"/>
      <c r="U264"/>
      <c r="AK264" s="1314"/>
      <c r="AL264" s="1314"/>
    </row>
    <row r="265" spans="1:38" s="632" customFormat="1" hidden="1">
      <c r="A265">
        <v>2013</v>
      </c>
      <c r="B265">
        <v>1006670</v>
      </c>
      <c r="C265" t="s">
        <v>299</v>
      </c>
      <c r="D265" t="s">
        <v>140</v>
      </c>
      <c r="E265" t="s">
        <v>402</v>
      </c>
      <c r="F265" t="s">
        <v>403</v>
      </c>
      <c r="G265" s="274">
        <v>958667</v>
      </c>
      <c r="H265" t="s">
        <v>208</v>
      </c>
      <c r="I265" t="s">
        <v>404</v>
      </c>
      <c r="J265" s="319"/>
      <c r="K265" s="319"/>
      <c r="L265" s="319"/>
      <c r="M265" s="632" t="str">
        <f>VLOOKUP(C265,'[22]Facility-Sector'!$B$5:$D$35,3,FALSE)</f>
        <v>Energy Industries</v>
      </c>
      <c r="N265" s="1983" t="s">
        <v>182</v>
      </c>
      <c r="O265" s="1122">
        <f>G265-'[22]EIA GHGRP Subpart Data'!G264</f>
        <v>0</v>
      </c>
      <c r="P265"/>
      <c r="U265"/>
      <c r="AK265" s="1314"/>
      <c r="AL265" s="1314"/>
    </row>
    <row r="266" spans="1:38" s="632" customFormat="1" hidden="1">
      <c r="A266">
        <v>2013</v>
      </c>
      <c r="B266">
        <v>1007914</v>
      </c>
      <c r="C266" t="s">
        <v>330</v>
      </c>
      <c r="D266" t="s">
        <v>140</v>
      </c>
      <c r="E266" t="s">
        <v>402</v>
      </c>
      <c r="F266" t="s">
        <v>403</v>
      </c>
      <c r="G266" s="274">
        <v>5751.5</v>
      </c>
      <c r="H266" t="s">
        <v>209</v>
      </c>
      <c r="I266" t="s">
        <v>406</v>
      </c>
      <c r="J266" s="319"/>
      <c r="K266" s="319"/>
      <c r="L266" s="319"/>
      <c r="M266" s="632" t="str">
        <f>VLOOKUP(C266,'[22]Facility-Sector'!$B$5:$D$35,3,FALSE)</f>
        <v>Waste</v>
      </c>
      <c r="N266" s="1983" t="s">
        <v>182</v>
      </c>
      <c r="O266" s="1122">
        <f>G266-'[22]EIA GHGRP Subpart Data'!G265</f>
        <v>0</v>
      </c>
      <c r="P266"/>
      <c r="U266"/>
      <c r="AK266" s="1314"/>
      <c r="AL266" s="1314"/>
    </row>
    <row r="267" spans="1:38" s="632" customFormat="1" hidden="1">
      <c r="A267">
        <v>2013</v>
      </c>
      <c r="B267">
        <v>1001555</v>
      </c>
      <c r="C267" t="s">
        <v>293</v>
      </c>
      <c r="D267" t="s">
        <v>140</v>
      </c>
      <c r="E267" t="s">
        <v>402</v>
      </c>
      <c r="F267" t="s">
        <v>403</v>
      </c>
      <c r="G267" s="274">
        <v>88629</v>
      </c>
      <c r="H267" t="s">
        <v>208</v>
      </c>
      <c r="I267" t="s">
        <v>404</v>
      </c>
      <c r="J267" s="319"/>
      <c r="K267" s="319"/>
      <c r="L267" s="319"/>
      <c r="M267" s="632" t="str">
        <f>VLOOKUP(C267,'[22]Facility-Sector'!$B$5:$D$35,3,FALSE)</f>
        <v>Energy Industries</v>
      </c>
      <c r="N267" s="1983" t="s">
        <v>180</v>
      </c>
      <c r="O267" s="1122">
        <f>G267-'[22]EIA GHGRP Subpart Data'!G266</f>
        <v>0</v>
      </c>
      <c r="P267"/>
      <c r="U267"/>
      <c r="AK267" s="1314"/>
      <c r="AL267" s="1314"/>
    </row>
    <row r="268" spans="1:38" s="632" customFormat="1" hidden="1">
      <c r="A268">
        <v>2013</v>
      </c>
      <c r="B268">
        <v>1007740</v>
      </c>
      <c r="C268" t="s">
        <v>295</v>
      </c>
      <c r="D268" t="s">
        <v>140</v>
      </c>
      <c r="E268" t="s">
        <v>402</v>
      </c>
      <c r="F268" t="s">
        <v>403</v>
      </c>
      <c r="G268" s="274">
        <v>2140.25</v>
      </c>
      <c r="H268" t="s">
        <v>209</v>
      </c>
      <c r="I268" t="s">
        <v>406</v>
      </c>
      <c r="J268" s="319"/>
      <c r="K268" s="319"/>
      <c r="L268" s="319"/>
      <c r="M268" s="632" t="str">
        <f>VLOOKUP(C268,'[22]Facility-Sector'!$B$5:$D$35,3,FALSE)</f>
        <v>Energy Industries</v>
      </c>
      <c r="N268" s="1983" t="s">
        <v>182</v>
      </c>
      <c r="O268" s="1122">
        <f>G268-'[22]EIA GHGRP Subpart Data'!G267</f>
        <v>0</v>
      </c>
      <c r="P268"/>
      <c r="U268"/>
      <c r="AK268" s="1314"/>
      <c r="AL268" s="1314"/>
    </row>
    <row r="269" spans="1:38" hidden="1">
      <c r="A269">
        <v>2013</v>
      </c>
      <c r="B269">
        <v>1006105</v>
      </c>
      <c r="C269" t="s">
        <v>296</v>
      </c>
      <c r="D269" t="s">
        <v>140</v>
      </c>
      <c r="E269" t="s">
        <v>402</v>
      </c>
      <c r="F269" t="s">
        <v>403</v>
      </c>
      <c r="G269" s="274">
        <v>41505</v>
      </c>
      <c r="H269" t="s">
        <v>408</v>
      </c>
      <c r="I269" t="s">
        <v>409</v>
      </c>
      <c r="M269" s="632" t="str">
        <f>VLOOKUP(C269,'[22]Facility-Sector'!$B$5:$D$35,3,FALSE)</f>
        <v>Energy Industries</v>
      </c>
      <c r="N269" s="1983" t="s">
        <v>182</v>
      </c>
      <c r="O269" s="1122">
        <f>G269-'[22]EIA GHGRP Subpart Data'!G268</f>
        <v>0</v>
      </c>
      <c r="P269"/>
      <c r="U269"/>
      <c r="AK269" s="1984"/>
      <c r="AL269" s="1984"/>
    </row>
    <row r="270" spans="1:38">
      <c r="A270">
        <v>2013</v>
      </c>
      <c r="B270">
        <v>1006932</v>
      </c>
      <c r="C270" t="s">
        <v>307</v>
      </c>
      <c r="D270" t="s">
        <v>410</v>
      </c>
      <c r="E270" t="s">
        <v>411</v>
      </c>
      <c r="F270" t="s">
        <v>403</v>
      </c>
      <c r="G270" s="274">
        <v>359.75</v>
      </c>
      <c r="H270" t="s">
        <v>209</v>
      </c>
      <c r="I270" t="s">
        <v>406</v>
      </c>
      <c r="M270" s="632" t="str">
        <f>VLOOKUP(C270,'[22]Facility-Sector'!$B$5:$D$35,3,FALSE)</f>
        <v>Energy Industries</v>
      </c>
      <c r="N270" s="1983" t="s">
        <v>182</v>
      </c>
      <c r="O270" s="1122">
        <f>G270-'[22]EIA GHGRP Subpart Data'!G269</f>
        <v>0</v>
      </c>
      <c r="P270"/>
      <c r="U270"/>
      <c r="AK270" s="1984"/>
      <c r="AL270" s="1984"/>
    </row>
    <row r="271" spans="1:38" hidden="1">
      <c r="A271">
        <v>2013</v>
      </c>
      <c r="B271">
        <v>1005886</v>
      </c>
      <c r="C271" t="s">
        <v>297</v>
      </c>
      <c r="D271" t="s">
        <v>140</v>
      </c>
      <c r="E271" t="s">
        <v>402</v>
      </c>
      <c r="F271" t="s">
        <v>403</v>
      </c>
      <c r="G271" s="274">
        <v>57</v>
      </c>
      <c r="H271" t="s">
        <v>209</v>
      </c>
      <c r="I271" t="s">
        <v>406</v>
      </c>
      <c r="M271" s="632" t="str">
        <f>VLOOKUP(C271,'[22]Facility-Sector'!$B$5:$D$35,3,FALSE)</f>
        <v>Energy Industries</v>
      </c>
      <c r="N271" s="1983" t="s">
        <v>182</v>
      </c>
      <c r="O271" s="1122">
        <f>G271-'[22]EIA GHGRP Subpart Data'!G270</f>
        <v>0</v>
      </c>
      <c r="P271"/>
      <c r="U271"/>
      <c r="AK271" s="1984"/>
      <c r="AL271" s="1984"/>
    </row>
    <row r="272" spans="1:38" hidden="1">
      <c r="A272">
        <v>2013</v>
      </c>
      <c r="B272">
        <v>1007914</v>
      </c>
      <c r="C272" t="s">
        <v>330</v>
      </c>
      <c r="D272" t="s">
        <v>140</v>
      </c>
      <c r="E272" t="s">
        <v>402</v>
      </c>
      <c r="F272" t="s">
        <v>403</v>
      </c>
      <c r="G272" s="274">
        <v>256248.5</v>
      </c>
      <c r="H272" t="s">
        <v>208</v>
      </c>
      <c r="I272" t="s">
        <v>404</v>
      </c>
      <c r="M272" s="632" t="str">
        <f>VLOOKUP(C272,'[22]Facility-Sector'!$B$5:$D$35,3,FALSE)</f>
        <v>Waste</v>
      </c>
      <c r="N272" s="1983" t="s">
        <v>182</v>
      </c>
      <c r="O272" s="1122">
        <f>G272-'[22]EIA GHGRP Subpart Data'!G271</f>
        <v>0</v>
      </c>
      <c r="P272"/>
      <c r="U272"/>
      <c r="AK272" s="1984"/>
      <c r="AL272" s="1984"/>
    </row>
    <row r="273" spans="1:21" hidden="1">
      <c r="A273">
        <v>2013</v>
      </c>
      <c r="B273">
        <v>1006105</v>
      </c>
      <c r="C273" t="s">
        <v>296</v>
      </c>
      <c r="D273" t="s">
        <v>140</v>
      </c>
      <c r="E273" t="s">
        <v>402</v>
      </c>
      <c r="F273" t="s">
        <v>403</v>
      </c>
      <c r="G273" s="274">
        <v>14</v>
      </c>
      <c r="H273" t="s">
        <v>208</v>
      </c>
      <c r="I273" t="s">
        <v>404</v>
      </c>
      <c r="M273" s="632" t="str">
        <f>VLOOKUP(C273,'[22]Facility-Sector'!$B$5:$D$35,3,FALSE)</f>
        <v>Energy Industries</v>
      </c>
      <c r="N273" s="1983" t="s">
        <v>182</v>
      </c>
      <c r="O273" s="1122">
        <f>G273-'[22]EIA GHGRP Subpart Data'!G272</f>
        <v>0</v>
      </c>
      <c r="P273"/>
      <c r="U273"/>
    </row>
    <row r="274" spans="1:21" hidden="1">
      <c r="A274">
        <v>2013</v>
      </c>
      <c r="B274">
        <v>1007845</v>
      </c>
      <c r="C274" t="s">
        <v>294</v>
      </c>
      <c r="D274" t="s">
        <v>140</v>
      </c>
      <c r="E274" t="s">
        <v>402</v>
      </c>
      <c r="F274" t="s">
        <v>403</v>
      </c>
      <c r="G274" s="274">
        <v>1981.7</v>
      </c>
      <c r="H274" t="s">
        <v>210</v>
      </c>
      <c r="I274" t="s">
        <v>405</v>
      </c>
      <c r="M274" s="632" t="str">
        <f>VLOOKUP(C274,'[22]Facility-Sector'!$B$5:$D$35,3,FALSE)</f>
        <v>Energy Industries</v>
      </c>
      <c r="N274" s="1983" t="s">
        <v>182</v>
      </c>
      <c r="O274" s="1122">
        <f>G274-'[22]EIA GHGRP Subpart Data'!G273</f>
        <v>0</v>
      </c>
      <c r="P274"/>
      <c r="U274"/>
    </row>
    <row r="275" spans="1:21" hidden="1">
      <c r="A275">
        <v>2013</v>
      </c>
      <c r="B275">
        <v>1006105</v>
      </c>
      <c r="C275" t="s">
        <v>296</v>
      </c>
      <c r="D275" t="s">
        <v>140</v>
      </c>
      <c r="E275" t="s">
        <v>402</v>
      </c>
      <c r="F275" t="s">
        <v>403</v>
      </c>
      <c r="G275" s="274">
        <v>18.475999999999999</v>
      </c>
      <c r="H275" t="s">
        <v>210</v>
      </c>
      <c r="I275" t="s">
        <v>405</v>
      </c>
      <c r="M275" s="632" t="str">
        <f>VLOOKUP(C275,'[22]Facility-Sector'!$B$5:$D$35,3,FALSE)</f>
        <v>Energy Industries</v>
      </c>
      <c r="N275" s="1983" t="s">
        <v>182</v>
      </c>
      <c r="O275" s="1122">
        <f>G275-'[22]EIA GHGRP Subpart Data'!G274</f>
        <v>0</v>
      </c>
      <c r="P275"/>
      <c r="U275"/>
    </row>
    <row r="276" spans="1:21" hidden="1">
      <c r="A276">
        <v>2013</v>
      </c>
      <c r="B276">
        <v>1001438</v>
      </c>
      <c r="C276" t="s">
        <v>303</v>
      </c>
      <c r="D276" t="s">
        <v>140</v>
      </c>
      <c r="E276" t="s">
        <v>402</v>
      </c>
      <c r="F276" t="s">
        <v>403</v>
      </c>
      <c r="G276" s="274">
        <v>1186.934</v>
      </c>
      <c r="H276" t="s">
        <v>210</v>
      </c>
      <c r="I276" t="s">
        <v>405</v>
      </c>
      <c r="M276" s="632" t="str">
        <f>VLOOKUP(C276,'[22]Facility-Sector'!$B$5:$D$35,3,FALSE)</f>
        <v>Energy Industries</v>
      </c>
      <c r="N276" s="1983" t="s">
        <v>184</v>
      </c>
      <c r="O276" s="1122">
        <f>G276-'[22]EIA GHGRP Subpart Data'!G275</f>
        <v>0</v>
      </c>
      <c r="P276"/>
      <c r="U276"/>
    </row>
    <row r="277" spans="1:21" hidden="1">
      <c r="A277">
        <v>2013</v>
      </c>
      <c r="B277">
        <v>1001438</v>
      </c>
      <c r="C277" t="s">
        <v>303</v>
      </c>
      <c r="D277" t="s">
        <v>140</v>
      </c>
      <c r="E277" t="s">
        <v>402</v>
      </c>
      <c r="F277" t="s">
        <v>403</v>
      </c>
      <c r="G277" s="274">
        <v>497.75</v>
      </c>
      <c r="H277" t="s">
        <v>209</v>
      </c>
      <c r="I277" t="s">
        <v>406</v>
      </c>
      <c r="M277" s="632" t="str">
        <f>VLOOKUP(C277,'[22]Facility-Sector'!$B$5:$D$35,3,FALSE)</f>
        <v>Energy Industries</v>
      </c>
      <c r="N277" s="1983" t="s">
        <v>184</v>
      </c>
      <c r="O277" s="1122">
        <f>G277-'[22]EIA GHGRP Subpart Data'!G276</f>
        <v>0</v>
      </c>
      <c r="P277"/>
      <c r="U277"/>
    </row>
    <row r="278" spans="1:21" hidden="1">
      <c r="A278">
        <v>2013</v>
      </c>
      <c r="B278">
        <v>1005265</v>
      </c>
      <c r="C278" t="s">
        <v>331</v>
      </c>
      <c r="D278" t="s">
        <v>140</v>
      </c>
      <c r="E278" t="s">
        <v>402</v>
      </c>
      <c r="F278" t="s">
        <v>403</v>
      </c>
      <c r="G278" s="274">
        <v>5901.2939999999999</v>
      </c>
      <c r="H278" t="s">
        <v>210</v>
      </c>
      <c r="I278" t="s">
        <v>405</v>
      </c>
      <c r="M278" s="632" t="str">
        <f>VLOOKUP(C278,'[22]Facility-Sector'!$B$5:$D$35,3,FALSE)</f>
        <v>Industrial</v>
      </c>
      <c r="N278" s="1983" t="s">
        <v>184</v>
      </c>
      <c r="O278" s="1122">
        <f>G278-'[22]EIA GHGRP Subpart Data'!G277</f>
        <v>0</v>
      </c>
      <c r="P278"/>
      <c r="U278"/>
    </row>
    <row r="279" spans="1:21" hidden="1">
      <c r="A279">
        <v>2013</v>
      </c>
      <c r="B279">
        <v>1005972</v>
      </c>
      <c r="C279" t="s">
        <v>288</v>
      </c>
      <c r="D279" t="s">
        <v>140</v>
      </c>
      <c r="E279" t="s">
        <v>402</v>
      </c>
      <c r="F279" t="s">
        <v>403</v>
      </c>
      <c r="G279" s="274">
        <v>6849.8280000000004</v>
      </c>
      <c r="H279" t="s">
        <v>210</v>
      </c>
      <c r="I279" t="s">
        <v>405</v>
      </c>
      <c r="M279" s="632" t="str">
        <f>VLOOKUP(C279,'[22]Facility-Sector'!$B$5:$D$35,3,FALSE)</f>
        <v>Energy Industries</v>
      </c>
      <c r="N279" s="1983" t="s">
        <v>182</v>
      </c>
      <c r="O279" s="1122">
        <f>G279-'[22]EIA GHGRP Subpart Data'!G278</f>
        <v>0</v>
      </c>
      <c r="P279"/>
      <c r="U279"/>
    </row>
    <row r="280" spans="1:21" hidden="1">
      <c r="A280">
        <v>2013</v>
      </c>
      <c r="B280">
        <v>1000216</v>
      </c>
      <c r="C280" t="s">
        <v>333</v>
      </c>
      <c r="D280" t="s">
        <v>140</v>
      </c>
      <c r="E280" t="s">
        <v>402</v>
      </c>
      <c r="F280" t="s">
        <v>403</v>
      </c>
      <c r="G280" s="274">
        <v>105.6</v>
      </c>
      <c r="H280" t="s">
        <v>208</v>
      </c>
      <c r="I280" t="s">
        <v>404</v>
      </c>
      <c r="M280" s="632" t="str">
        <f>VLOOKUP(C280,'[22]Facility-Sector'!$B$5:$D$35,3,FALSE)</f>
        <v>Waste</v>
      </c>
      <c r="N280" s="1983" t="s">
        <v>183</v>
      </c>
      <c r="O280" s="1122">
        <f>G280-'[22]EIA GHGRP Subpart Data'!G279</f>
        <v>0</v>
      </c>
      <c r="P280"/>
      <c r="U280"/>
    </row>
    <row r="281" spans="1:21" hidden="1">
      <c r="A281">
        <v>2013</v>
      </c>
      <c r="B281">
        <v>1006932</v>
      </c>
      <c r="C281" t="s">
        <v>307</v>
      </c>
      <c r="D281" t="s">
        <v>140</v>
      </c>
      <c r="E281" t="s">
        <v>402</v>
      </c>
      <c r="F281" t="s">
        <v>403</v>
      </c>
      <c r="G281" s="274">
        <v>259584</v>
      </c>
      <c r="H281" t="s">
        <v>208</v>
      </c>
      <c r="I281" t="s">
        <v>404</v>
      </c>
      <c r="M281" s="632" t="str">
        <f>VLOOKUP(C281,'[22]Facility-Sector'!$B$5:$D$35,3,FALSE)</f>
        <v>Energy Industries</v>
      </c>
      <c r="N281" s="1983" t="s">
        <v>182</v>
      </c>
      <c r="O281" s="1122">
        <f>G281-'[22]EIA GHGRP Subpart Data'!G280</f>
        <v>0</v>
      </c>
      <c r="P281"/>
      <c r="U281"/>
    </row>
    <row r="282" spans="1:21" hidden="1">
      <c r="A282">
        <v>2013</v>
      </c>
      <c r="B282">
        <v>1001765</v>
      </c>
      <c r="C282" t="s">
        <v>300</v>
      </c>
      <c r="D282" t="s">
        <v>140</v>
      </c>
      <c r="E282" t="s">
        <v>402</v>
      </c>
      <c r="F282" t="s">
        <v>403</v>
      </c>
      <c r="G282" s="274">
        <v>120643.5</v>
      </c>
      <c r="H282" t="s">
        <v>208</v>
      </c>
      <c r="I282" t="s">
        <v>404</v>
      </c>
      <c r="M282" s="632" t="str">
        <f>VLOOKUP(C282,'[22]Facility-Sector'!$B$5:$D$35,3,FALSE)</f>
        <v>Energy Industries</v>
      </c>
      <c r="N282" s="1983" t="s">
        <v>183</v>
      </c>
      <c r="O282" s="1122">
        <f>G282-'[22]EIA GHGRP Subpart Data'!G281</f>
        <v>0</v>
      </c>
      <c r="P282"/>
      <c r="U282"/>
    </row>
    <row r="283" spans="1:21" hidden="1">
      <c r="A283">
        <v>2013</v>
      </c>
      <c r="B283">
        <v>1006173</v>
      </c>
      <c r="C283" t="s">
        <v>337</v>
      </c>
      <c r="D283" t="s">
        <v>412</v>
      </c>
      <c r="E283" t="s">
        <v>413</v>
      </c>
      <c r="F283" t="s">
        <v>403</v>
      </c>
      <c r="G283" s="274">
        <v>16401.25</v>
      </c>
      <c r="H283" t="s">
        <v>209</v>
      </c>
      <c r="I283" t="s">
        <v>406</v>
      </c>
      <c r="M283" s="632" t="str">
        <f>VLOOKUP(C283,'[22]Facility-Sector'!$B$5:$D$35,3,FALSE)</f>
        <v>Waste</v>
      </c>
      <c r="N283" s="1983" t="s">
        <v>180</v>
      </c>
      <c r="O283" s="1122">
        <f>G283-'[22]EIA GHGRP Subpart Data'!G282</f>
        <v>0</v>
      </c>
      <c r="P283"/>
      <c r="U283"/>
    </row>
    <row r="284" spans="1:21" hidden="1">
      <c r="A284">
        <v>2013</v>
      </c>
      <c r="B284">
        <v>1005265</v>
      </c>
      <c r="C284" t="s">
        <v>331</v>
      </c>
      <c r="D284" t="s">
        <v>140</v>
      </c>
      <c r="E284" t="s">
        <v>402</v>
      </c>
      <c r="F284" t="s">
        <v>403</v>
      </c>
      <c r="G284" s="274">
        <v>136717</v>
      </c>
      <c r="H284" t="s">
        <v>208</v>
      </c>
      <c r="I284" t="s">
        <v>404</v>
      </c>
      <c r="M284" s="632" t="str">
        <f>VLOOKUP(C284,'[22]Facility-Sector'!$B$5:$D$35,3,FALSE)</f>
        <v>Industrial</v>
      </c>
      <c r="N284" s="1983" t="s">
        <v>184</v>
      </c>
      <c r="O284" s="1122">
        <f>G284-'[22]EIA GHGRP Subpart Data'!G283</f>
        <v>0</v>
      </c>
      <c r="P284"/>
      <c r="U284"/>
    </row>
    <row r="285" spans="1:21" hidden="1">
      <c r="A285">
        <v>2013</v>
      </c>
      <c r="B285">
        <v>1001437</v>
      </c>
      <c r="C285" t="s">
        <v>302</v>
      </c>
      <c r="D285" t="s">
        <v>140</v>
      </c>
      <c r="E285" t="s">
        <v>402</v>
      </c>
      <c r="F285" t="s">
        <v>403</v>
      </c>
      <c r="G285" s="274">
        <v>132.75</v>
      </c>
      <c r="H285" t="s">
        <v>209</v>
      </c>
      <c r="I285" t="s">
        <v>406</v>
      </c>
      <c r="M285" s="632" t="str">
        <f>VLOOKUP(C285,'[22]Facility-Sector'!$B$5:$D$35,3,FALSE)</f>
        <v>Energy Industries</v>
      </c>
      <c r="N285" s="1983" t="s">
        <v>184</v>
      </c>
      <c r="O285" s="1122">
        <f>G285-'[22]EIA GHGRP Subpart Data'!G284</f>
        <v>0</v>
      </c>
      <c r="P285"/>
      <c r="U285"/>
    </row>
    <row r="286" spans="1:21" hidden="1">
      <c r="A286">
        <v>2013</v>
      </c>
      <c r="B286">
        <v>1004891</v>
      </c>
      <c r="C286" t="s">
        <v>306</v>
      </c>
      <c r="D286" t="s">
        <v>140</v>
      </c>
      <c r="E286" t="s">
        <v>402</v>
      </c>
      <c r="F286" t="s">
        <v>403</v>
      </c>
      <c r="G286" s="274">
        <v>315.5</v>
      </c>
      <c r="H286" t="s">
        <v>209</v>
      </c>
      <c r="I286" t="s">
        <v>406</v>
      </c>
      <c r="M286" s="632" t="str">
        <f>VLOOKUP(C286,'[22]Facility-Sector'!$B$5:$D$35,3,FALSE)</f>
        <v>Energy Industries</v>
      </c>
      <c r="N286" s="1983" t="s">
        <v>182</v>
      </c>
      <c r="O286" s="1122">
        <f>G286-'[22]EIA GHGRP Subpart Data'!G285</f>
        <v>0</v>
      </c>
      <c r="P286"/>
      <c r="U286"/>
    </row>
    <row r="287" spans="1:21" hidden="1">
      <c r="A287">
        <v>2013</v>
      </c>
      <c r="B287">
        <v>1007188</v>
      </c>
      <c r="C287" t="s">
        <v>304</v>
      </c>
      <c r="D287" t="s">
        <v>140</v>
      </c>
      <c r="E287" t="s">
        <v>402</v>
      </c>
      <c r="F287" t="s">
        <v>403</v>
      </c>
      <c r="G287" s="274">
        <v>24089</v>
      </c>
      <c r="H287" t="s">
        <v>208</v>
      </c>
      <c r="I287" t="s">
        <v>404</v>
      </c>
      <c r="M287" s="632" t="str">
        <f>VLOOKUP(C287,'[22]Facility-Sector'!$B$5:$D$35,3,FALSE)</f>
        <v>Energy Industries</v>
      </c>
      <c r="N287" s="1983" t="s">
        <v>184</v>
      </c>
      <c r="O287" s="1122">
        <f>G287-'[22]EIA GHGRP Subpart Data'!G286</f>
        <v>0</v>
      </c>
      <c r="P287"/>
      <c r="U287"/>
    </row>
    <row r="288" spans="1:21" hidden="1">
      <c r="A288">
        <v>2013</v>
      </c>
      <c r="B288">
        <v>1005972</v>
      </c>
      <c r="C288" t="s">
        <v>288</v>
      </c>
      <c r="D288" t="s">
        <v>140</v>
      </c>
      <c r="E288" t="s">
        <v>402</v>
      </c>
      <c r="F288" t="s">
        <v>403</v>
      </c>
      <c r="G288" s="274">
        <v>3958</v>
      </c>
      <c r="H288" t="s">
        <v>209</v>
      </c>
      <c r="I288" t="s">
        <v>406</v>
      </c>
      <c r="M288" s="632" t="str">
        <f>VLOOKUP(C288,'[22]Facility-Sector'!$B$5:$D$35,3,FALSE)</f>
        <v>Energy Industries</v>
      </c>
      <c r="N288" s="1983" t="s">
        <v>182</v>
      </c>
      <c r="O288" s="1122">
        <f>G288-'[22]EIA GHGRP Subpart Data'!G287</f>
        <v>0</v>
      </c>
      <c r="P288"/>
      <c r="U288"/>
    </row>
    <row r="289" spans="1:21">
      <c r="A289">
        <v>2013</v>
      </c>
      <c r="B289">
        <v>1004891</v>
      </c>
      <c r="C289" t="s">
        <v>306</v>
      </c>
      <c r="D289" t="s">
        <v>410</v>
      </c>
      <c r="E289" t="s">
        <v>411</v>
      </c>
      <c r="F289" t="s">
        <v>403</v>
      </c>
      <c r="G289" s="274">
        <v>271.18</v>
      </c>
      <c r="H289" t="s">
        <v>210</v>
      </c>
      <c r="I289" t="s">
        <v>405</v>
      </c>
      <c r="M289" s="632" t="str">
        <f>VLOOKUP(C289,'[22]Facility-Sector'!$B$5:$D$35,3,FALSE)</f>
        <v>Energy Industries</v>
      </c>
      <c r="N289" s="1983" t="s">
        <v>182</v>
      </c>
      <c r="O289" s="1122">
        <f>G289-'[22]EIA GHGRP Subpart Data'!G288</f>
        <v>0</v>
      </c>
      <c r="P289"/>
      <c r="U289"/>
    </row>
    <row r="290" spans="1:21" hidden="1">
      <c r="A290">
        <v>2013</v>
      </c>
      <c r="B290">
        <v>1001555</v>
      </c>
      <c r="C290" t="s">
        <v>293</v>
      </c>
      <c r="D290" t="s">
        <v>140</v>
      </c>
      <c r="E290" t="s">
        <v>402</v>
      </c>
      <c r="F290" t="s">
        <v>403</v>
      </c>
      <c r="G290" s="274">
        <v>88.25</v>
      </c>
      <c r="H290" t="s">
        <v>209</v>
      </c>
      <c r="I290" t="s">
        <v>406</v>
      </c>
      <c r="M290" s="632" t="str">
        <f>VLOOKUP(C290,'[22]Facility-Sector'!$B$5:$D$35,3,FALSE)</f>
        <v>Energy Industries</v>
      </c>
      <c r="N290" s="1983" t="s">
        <v>180</v>
      </c>
      <c r="O290" s="1122">
        <f>G290-'[22]EIA GHGRP Subpart Data'!G289</f>
        <v>0</v>
      </c>
      <c r="P290"/>
      <c r="U290"/>
    </row>
    <row r="291" spans="1:21" hidden="1">
      <c r="A291">
        <v>2013</v>
      </c>
      <c r="B291">
        <v>1004803</v>
      </c>
      <c r="C291" t="s">
        <v>334</v>
      </c>
      <c r="D291" t="s">
        <v>140</v>
      </c>
      <c r="E291" t="s">
        <v>402</v>
      </c>
      <c r="F291" t="s">
        <v>403</v>
      </c>
      <c r="G291" s="274">
        <v>7.7</v>
      </c>
      <c r="H291" t="s">
        <v>208</v>
      </c>
      <c r="I291" t="s">
        <v>404</v>
      </c>
      <c r="M291" s="632" t="str">
        <f>VLOOKUP(C291,'[22]Facility-Sector'!$B$5:$D$35,3,FALSE)</f>
        <v>Waste</v>
      </c>
      <c r="N291" s="1983" t="s">
        <v>182</v>
      </c>
      <c r="O291" s="1122">
        <f>G291-'[22]EIA GHGRP Subpart Data'!G290</f>
        <v>0</v>
      </c>
      <c r="P291"/>
      <c r="U291"/>
    </row>
    <row r="292" spans="1:21" hidden="1">
      <c r="A292">
        <v>2013</v>
      </c>
      <c r="B292">
        <v>1004873</v>
      </c>
      <c r="C292" t="s">
        <v>327</v>
      </c>
      <c r="D292" t="s">
        <v>140</v>
      </c>
      <c r="E292" t="s">
        <v>402</v>
      </c>
      <c r="F292" t="s">
        <v>403</v>
      </c>
      <c r="G292" s="274">
        <v>5.0659999999999998</v>
      </c>
      <c r="H292" t="s">
        <v>210</v>
      </c>
      <c r="I292" t="s">
        <v>405</v>
      </c>
      <c r="M292" s="632" t="str">
        <f>VLOOKUP(C292,'[22]Facility-Sector'!$B$5:$D$35,3,FALSE)</f>
        <v>Energy Industries</v>
      </c>
      <c r="N292" s="1983" t="s">
        <v>182</v>
      </c>
      <c r="O292" s="1122">
        <f>G292-'[22]EIA GHGRP Subpart Data'!G291</f>
        <v>0</v>
      </c>
      <c r="P292"/>
      <c r="U292"/>
    </row>
    <row r="293" spans="1:21">
      <c r="A293">
        <v>2013</v>
      </c>
      <c r="B293">
        <v>1006932</v>
      </c>
      <c r="C293" t="s">
        <v>307</v>
      </c>
      <c r="D293" t="s">
        <v>410</v>
      </c>
      <c r="E293" t="s">
        <v>411</v>
      </c>
      <c r="F293" t="s">
        <v>403</v>
      </c>
      <c r="G293" s="274">
        <v>5142</v>
      </c>
      <c r="H293" t="s">
        <v>208</v>
      </c>
      <c r="I293" t="s">
        <v>404</v>
      </c>
      <c r="M293" s="632" t="str">
        <f>VLOOKUP(C293,'[22]Facility-Sector'!$B$5:$D$35,3,FALSE)</f>
        <v>Energy Industries</v>
      </c>
      <c r="N293" s="1983" t="s">
        <v>182</v>
      </c>
      <c r="O293" s="1122">
        <f>G293-'[22]EIA GHGRP Subpart Data'!G292</f>
        <v>0</v>
      </c>
      <c r="P293"/>
      <c r="U293"/>
    </row>
    <row r="294" spans="1:21" hidden="1">
      <c r="A294">
        <v>2013</v>
      </c>
      <c r="B294">
        <v>1006670</v>
      </c>
      <c r="C294" t="s">
        <v>299</v>
      </c>
      <c r="D294" t="s">
        <v>140</v>
      </c>
      <c r="E294" t="s">
        <v>402</v>
      </c>
      <c r="F294" t="s">
        <v>403</v>
      </c>
      <c r="G294" s="274">
        <v>925</v>
      </c>
      <c r="H294" t="s">
        <v>209</v>
      </c>
      <c r="I294" t="s">
        <v>406</v>
      </c>
      <c r="M294" s="632" t="str">
        <f>VLOOKUP(C294,'[22]Facility-Sector'!$B$5:$D$35,3,FALSE)</f>
        <v>Energy Industries</v>
      </c>
      <c r="N294" s="1983" t="s">
        <v>182</v>
      </c>
      <c r="O294" s="1122">
        <f>G294-'[22]EIA GHGRP Subpart Data'!G293</f>
        <v>0</v>
      </c>
      <c r="P294"/>
      <c r="U294"/>
    </row>
    <row r="295" spans="1:21" hidden="1">
      <c r="A295">
        <v>2013</v>
      </c>
      <c r="B295">
        <v>1001557</v>
      </c>
      <c r="C295" t="s">
        <v>291</v>
      </c>
      <c r="D295" t="s">
        <v>140</v>
      </c>
      <c r="E295" t="s">
        <v>402</v>
      </c>
      <c r="F295" t="s">
        <v>403</v>
      </c>
      <c r="G295" s="274">
        <v>186114</v>
      </c>
      <c r="H295" t="s">
        <v>208</v>
      </c>
      <c r="I295" t="s">
        <v>404</v>
      </c>
      <c r="M295" s="632" t="str">
        <f>VLOOKUP(C295,'[22]Facility-Sector'!$B$5:$D$35,3,FALSE)</f>
        <v>Energy Industries</v>
      </c>
      <c r="N295" s="1983" t="s">
        <v>180</v>
      </c>
      <c r="O295" s="1122">
        <f>G295-'[22]EIA GHGRP Subpart Data'!G294</f>
        <v>0</v>
      </c>
      <c r="P295"/>
      <c r="U295"/>
    </row>
    <row r="296" spans="1:21" hidden="1">
      <c r="A296">
        <v>2013</v>
      </c>
      <c r="B296">
        <v>1005265</v>
      </c>
      <c r="C296" t="s">
        <v>331</v>
      </c>
      <c r="D296" t="s">
        <v>140</v>
      </c>
      <c r="E296" t="s">
        <v>402</v>
      </c>
      <c r="F296" t="s">
        <v>403</v>
      </c>
      <c r="G296" s="274">
        <v>3726</v>
      </c>
      <c r="H296" t="s">
        <v>209</v>
      </c>
      <c r="I296" t="s">
        <v>406</v>
      </c>
      <c r="M296" s="632" t="str">
        <f>VLOOKUP(C296,'[22]Facility-Sector'!$B$5:$D$35,3,FALSE)</f>
        <v>Industrial</v>
      </c>
      <c r="N296" s="1983" t="s">
        <v>184</v>
      </c>
      <c r="O296" s="1122">
        <f>G296-'[22]EIA GHGRP Subpart Data'!G295</f>
        <v>0</v>
      </c>
      <c r="P296"/>
      <c r="U296"/>
    </row>
    <row r="297" spans="1:21" hidden="1">
      <c r="A297">
        <v>2013</v>
      </c>
      <c r="B297">
        <v>1012851</v>
      </c>
      <c r="C297" t="s">
        <v>336</v>
      </c>
      <c r="D297" t="s">
        <v>412</v>
      </c>
      <c r="E297" t="s">
        <v>413</v>
      </c>
      <c r="F297" t="s">
        <v>403</v>
      </c>
      <c r="G297" s="274">
        <v>84615.75</v>
      </c>
      <c r="H297" t="s">
        <v>209</v>
      </c>
      <c r="I297" t="s">
        <v>406</v>
      </c>
      <c r="M297" s="632" t="str">
        <f>VLOOKUP(C297,'[22]Facility-Sector'!$B$5:$D$35,3,FALSE)</f>
        <v>Waste</v>
      </c>
      <c r="N297" s="1212" t="s">
        <v>180</v>
      </c>
      <c r="O297" s="1122">
        <f>G297-'[22]EIA GHGRP Subpart Data'!G296</f>
        <v>0</v>
      </c>
      <c r="P297"/>
      <c r="U297"/>
    </row>
    <row r="298" spans="1:21" hidden="1">
      <c r="A298">
        <v>2013</v>
      </c>
      <c r="B298">
        <v>1001557</v>
      </c>
      <c r="C298" t="s">
        <v>291</v>
      </c>
      <c r="D298" t="s">
        <v>140</v>
      </c>
      <c r="E298" t="s">
        <v>402</v>
      </c>
      <c r="F298" t="s">
        <v>403</v>
      </c>
      <c r="G298" s="274">
        <v>449.98</v>
      </c>
      <c r="H298" t="s">
        <v>210</v>
      </c>
      <c r="I298" t="s">
        <v>405</v>
      </c>
      <c r="M298" s="632" t="str">
        <f>VLOOKUP(C298,'[22]Facility-Sector'!$B$5:$D$35,3,FALSE)</f>
        <v>Energy Industries</v>
      </c>
      <c r="N298" s="1983" t="s">
        <v>180</v>
      </c>
      <c r="O298" s="1122">
        <f>G298-'[22]EIA GHGRP Subpart Data'!G297</f>
        <v>0</v>
      </c>
      <c r="P298"/>
      <c r="U298"/>
    </row>
    <row r="299" spans="1:21">
      <c r="A299">
        <v>2013</v>
      </c>
      <c r="B299">
        <v>1006932</v>
      </c>
      <c r="C299" t="s">
        <v>307</v>
      </c>
      <c r="D299" t="s">
        <v>410</v>
      </c>
      <c r="E299" t="s">
        <v>411</v>
      </c>
      <c r="F299" t="s">
        <v>403</v>
      </c>
      <c r="G299" s="274">
        <v>10.728</v>
      </c>
      <c r="H299" t="s">
        <v>210</v>
      </c>
      <c r="I299" t="s">
        <v>405</v>
      </c>
      <c r="M299" s="632" t="str">
        <f>VLOOKUP(C299,'[22]Facility-Sector'!$B$5:$D$35,3,FALSE)</f>
        <v>Energy Industries</v>
      </c>
      <c r="N299" s="1983" t="s">
        <v>182</v>
      </c>
      <c r="O299" s="1122">
        <f>G299-'[22]EIA GHGRP Subpart Data'!G298</f>
        <v>0</v>
      </c>
      <c r="P299"/>
      <c r="U299"/>
    </row>
    <row r="300" spans="1:21" hidden="1">
      <c r="A300">
        <v>2013</v>
      </c>
      <c r="B300">
        <v>1007740</v>
      </c>
      <c r="C300" t="s">
        <v>295</v>
      </c>
      <c r="D300" t="s">
        <v>140</v>
      </c>
      <c r="E300" t="s">
        <v>402</v>
      </c>
      <c r="F300" t="s">
        <v>403</v>
      </c>
      <c r="G300" s="274">
        <v>5102.6540000000005</v>
      </c>
      <c r="H300" t="s">
        <v>210</v>
      </c>
      <c r="I300" t="s">
        <v>405</v>
      </c>
      <c r="M300" s="632" t="str">
        <f>VLOOKUP(C300,'[22]Facility-Sector'!$B$5:$D$35,3,FALSE)</f>
        <v>Energy Industries</v>
      </c>
      <c r="N300" s="1983" t="s">
        <v>182</v>
      </c>
      <c r="O300" s="1122">
        <f>G300-'[22]EIA GHGRP Subpart Data'!G299</f>
        <v>0</v>
      </c>
      <c r="P300"/>
      <c r="U300"/>
    </row>
    <row r="301" spans="1:21" hidden="1">
      <c r="A301">
        <v>2013</v>
      </c>
      <c r="B301">
        <v>1004873</v>
      </c>
      <c r="C301" t="s">
        <v>327</v>
      </c>
      <c r="D301" t="s">
        <v>140</v>
      </c>
      <c r="E301" t="s">
        <v>402</v>
      </c>
      <c r="F301" t="s">
        <v>403</v>
      </c>
      <c r="G301" s="274">
        <v>2</v>
      </c>
      <c r="H301" t="s">
        <v>209</v>
      </c>
      <c r="I301" t="s">
        <v>406</v>
      </c>
      <c r="M301" s="632" t="str">
        <f>VLOOKUP(C301,'[22]Facility-Sector'!$B$5:$D$35,3,FALSE)</f>
        <v>Energy Industries</v>
      </c>
      <c r="N301" s="1983" t="s">
        <v>182</v>
      </c>
      <c r="O301" s="1122">
        <f>G301-'[22]EIA GHGRP Subpart Data'!G300</f>
        <v>0</v>
      </c>
      <c r="P301"/>
      <c r="U301"/>
    </row>
    <row r="302" spans="1:21" hidden="1">
      <c r="A302">
        <v>2013</v>
      </c>
      <c r="B302">
        <v>1001765</v>
      </c>
      <c r="C302" t="s">
        <v>300</v>
      </c>
      <c r="D302" t="s">
        <v>140</v>
      </c>
      <c r="E302" t="s">
        <v>402</v>
      </c>
      <c r="F302" t="s">
        <v>403</v>
      </c>
      <c r="G302" s="274">
        <v>316.774</v>
      </c>
      <c r="H302" t="s">
        <v>210</v>
      </c>
      <c r="I302" t="s">
        <v>405</v>
      </c>
      <c r="M302" s="632" t="str">
        <f>VLOOKUP(C302,'[22]Facility-Sector'!$B$5:$D$35,3,FALSE)</f>
        <v>Energy Industries</v>
      </c>
      <c r="N302" s="1983" t="s">
        <v>183</v>
      </c>
      <c r="O302" s="1122">
        <f>G302-'[22]EIA GHGRP Subpart Data'!G301</f>
        <v>0</v>
      </c>
      <c r="P302"/>
      <c r="U302"/>
    </row>
    <row r="303" spans="1:21" hidden="1">
      <c r="A303">
        <v>2013</v>
      </c>
      <c r="B303">
        <v>1001765</v>
      </c>
      <c r="C303" t="s">
        <v>300</v>
      </c>
      <c r="D303" t="s">
        <v>140</v>
      </c>
      <c r="E303" t="s">
        <v>402</v>
      </c>
      <c r="F303" t="s">
        <v>403</v>
      </c>
      <c r="G303" s="274">
        <v>133</v>
      </c>
      <c r="H303" t="s">
        <v>209</v>
      </c>
      <c r="I303" t="s">
        <v>406</v>
      </c>
      <c r="M303" s="632" t="str">
        <f>VLOOKUP(C303,'[22]Facility-Sector'!$B$5:$D$35,3,FALSE)</f>
        <v>Energy Industries</v>
      </c>
      <c r="N303" s="1983" t="s">
        <v>183</v>
      </c>
      <c r="O303" s="1122">
        <f>G303-'[22]EIA GHGRP Subpart Data'!G302</f>
        <v>0</v>
      </c>
      <c r="P303"/>
      <c r="U303"/>
    </row>
    <row r="304" spans="1:21" hidden="1">
      <c r="A304">
        <v>2013</v>
      </c>
      <c r="B304">
        <v>1006932</v>
      </c>
      <c r="C304" t="s">
        <v>307</v>
      </c>
      <c r="D304" t="s">
        <v>140</v>
      </c>
      <c r="E304" t="s">
        <v>402</v>
      </c>
      <c r="F304" t="s">
        <v>403</v>
      </c>
      <c r="G304" s="274">
        <v>761.98599999999999</v>
      </c>
      <c r="H304" t="s">
        <v>210</v>
      </c>
      <c r="I304" t="s">
        <v>405</v>
      </c>
      <c r="M304" s="632" t="str">
        <f>VLOOKUP(C304,'[22]Facility-Sector'!$B$5:$D$35,3,FALSE)</f>
        <v>Energy Industries</v>
      </c>
      <c r="N304" s="1983" t="s">
        <v>182</v>
      </c>
      <c r="O304" s="1122">
        <f>G304-'[22]EIA GHGRP Subpart Data'!G303</f>
        <v>0</v>
      </c>
      <c r="P304"/>
      <c r="U304"/>
    </row>
    <row r="305" spans="1:21" hidden="1">
      <c r="A305">
        <v>2013</v>
      </c>
      <c r="B305">
        <v>1007845</v>
      </c>
      <c r="C305" t="s">
        <v>294</v>
      </c>
      <c r="D305" t="s">
        <v>140</v>
      </c>
      <c r="E305" t="s">
        <v>402</v>
      </c>
      <c r="F305" t="s">
        <v>403</v>
      </c>
      <c r="G305" s="274">
        <v>830.75</v>
      </c>
      <c r="H305" t="s">
        <v>209</v>
      </c>
      <c r="I305" t="s">
        <v>406</v>
      </c>
      <c r="M305" s="632" t="str">
        <f>VLOOKUP(C305,'[22]Facility-Sector'!$B$5:$D$35,3,FALSE)</f>
        <v>Energy Industries</v>
      </c>
      <c r="N305" s="1983" t="s">
        <v>182</v>
      </c>
      <c r="O305" s="1122">
        <f>G305-'[22]EIA GHGRP Subpart Data'!G304</f>
        <v>0</v>
      </c>
      <c r="P305"/>
      <c r="U305"/>
    </row>
    <row r="306" spans="1:21" hidden="1">
      <c r="A306">
        <v>2013</v>
      </c>
      <c r="B306">
        <v>1006105</v>
      </c>
      <c r="C306" t="s">
        <v>296</v>
      </c>
      <c r="D306" t="s">
        <v>140</v>
      </c>
      <c r="E306" t="s">
        <v>402</v>
      </c>
      <c r="F306" t="s">
        <v>403</v>
      </c>
      <c r="G306" s="274">
        <v>15.5</v>
      </c>
      <c r="H306" t="s">
        <v>209</v>
      </c>
      <c r="I306" t="s">
        <v>406</v>
      </c>
      <c r="M306" s="632" t="str">
        <f>VLOOKUP(C306,'[22]Facility-Sector'!$B$5:$D$35,3,FALSE)</f>
        <v>Energy Industries</v>
      </c>
      <c r="N306" s="1983" t="s">
        <v>182</v>
      </c>
      <c r="O306" s="1122">
        <f>G306-'[22]EIA GHGRP Subpart Data'!G305</f>
        <v>0</v>
      </c>
      <c r="P306"/>
      <c r="U306"/>
    </row>
    <row r="307" spans="1:21" hidden="1">
      <c r="A307">
        <v>2013</v>
      </c>
      <c r="B307">
        <v>1001802</v>
      </c>
      <c r="C307" t="s">
        <v>289</v>
      </c>
      <c r="D307" t="s">
        <v>140</v>
      </c>
      <c r="E307" t="s">
        <v>402</v>
      </c>
      <c r="F307" t="s">
        <v>403</v>
      </c>
      <c r="G307" s="274">
        <v>250.32</v>
      </c>
      <c r="H307" t="s">
        <v>210</v>
      </c>
      <c r="I307" t="s">
        <v>405</v>
      </c>
      <c r="M307" s="632" t="str">
        <f>VLOOKUP(C307,'[22]Facility-Sector'!$B$5:$D$35,3,FALSE)</f>
        <v>Energy Industries</v>
      </c>
      <c r="N307" s="1983" t="s">
        <v>180</v>
      </c>
      <c r="O307" s="1122">
        <f>G307-'[22]EIA GHGRP Subpart Data'!G306</f>
        <v>0</v>
      </c>
      <c r="P307"/>
      <c r="U307"/>
    </row>
    <row r="308" spans="1:21" hidden="1">
      <c r="A308">
        <v>2013</v>
      </c>
      <c r="B308">
        <v>1007740</v>
      </c>
      <c r="C308" t="s">
        <v>295</v>
      </c>
      <c r="D308" t="s">
        <v>140</v>
      </c>
      <c r="E308" t="s">
        <v>402</v>
      </c>
      <c r="F308" t="s">
        <v>403</v>
      </c>
      <c r="G308" s="274">
        <v>2211301</v>
      </c>
      <c r="H308" t="s">
        <v>208</v>
      </c>
      <c r="I308" t="s">
        <v>404</v>
      </c>
      <c r="M308" s="632" t="str">
        <f>VLOOKUP(C308,'[22]Facility-Sector'!$B$5:$D$35,3,FALSE)</f>
        <v>Energy Industries</v>
      </c>
      <c r="N308" s="1983" t="s">
        <v>182</v>
      </c>
      <c r="O308" s="1122">
        <f>G308-'[22]EIA GHGRP Subpart Data'!G307</f>
        <v>0</v>
      </c>
      <c r="P308"/>
      <c r="U308"/>
    </row>
    <row r="309" spans="1:21" hidden="1">
      <c r="A309">
        <v>2013</v>
      </c>
      <c r="B309">
        <v>1005313</v>
      </c>
      <c r="C309" t="s">
        <v>328</v>
      </c>
      <c r="D309" t="s">
        <v>412</v>
      </c>
      <c r="E309" t="s">
        <v>413</v>
      </c>
      <c r="F309" t="s">
        <v>403</v>
      </c>
      <c r="G309" s="274">
        <v>20475</v>
      </c>
      <c r="H309" t="s">
        <v>209</v>
      </c>
      <c r="I309" t="s">
        <v>406</v>
      </c>
      <c r="M309" s="632" t="str">
        <f>VLOOKUP(C309,'[22]Facility-Sector'!$B$5:$D$35,3,FALSE)</f>
        <v>Waste</v>
      </c>
      <c r="N309" s="1983" t="s">
        <v>184</v>
      </c>
      <c r="O309" s="1122">
        <f>G309-'[22]EIA GHGRP Subpart Data'!G308</f>
        <v>0</v>
      </c>
      <c r="P309"/>
      <c r="U309"/>
    </row>
    <row r="310" spans="1:21">
      <c r="A310">
        <v>2013</v>
      </c>
      <c r="B310">
        <v>1004891</v>
      </c>
      <c r="C310" t="s">
        <v>306</v>
      </c>
      <c r="D310" t="s">
        <v>414</v>
      </c>
      <c r="E310" t="s">
        <v>415</v>
      </c>
      <c r="F310" t="s">
        <v>403</v>
      </c>
      <c r="G310" s="274">
        <v>5218.6000000000004</v>
      </c>
      <c r="H310" t="s">
        <v>208</v>
      </c>
      <c r="I310" t="s">
        <v>404</v>
      </c>
      <c r="M310" s="632" t="str">
        <f>VLOOKUP(C310,'[22]Facility-Sector'!$B$5:$D$35,3,FALSE)</f>
        <v>Energy Industries</v>
      </c>
      <c r="N310" s="1983" t="s">
        <v>182</v>
      </c>
      <c r="O310" s="1122">
        <f>G310-'[22]EIA GHGRP Subpart Data'!G309</f>
        <v>0</v>
      </c>
      <c r="P310"/>
      <c r="U310"/>
    </row>
    <row r="311" spans="1:21" hidden="1">
      <c r="A311">
        <v>2013</v>
      </c>
      <c r="B311">
        <v>1005886</v>
      </c>
      <c r="C311" t="s">
        <v>297</v>
      </c>
      <c r="D311" t="s">
        <v>140</v>
      </c>
      <c r="E311" t="s">
        <v>402</v>
      </c>
      <c r="F311" t="s">
        <v>403</v>
      </c>
      <c r="G311" s="274">
        <v>135.88800000000001</v>
      </c>
      <c r="H311" t="s">
        <v>210</v>
      </c>
      <c r="I311" t="s">
        <v>405</v>
      </c>
      <c r="M311" s="632" t="str">
        <f>VLOOKUP(C311,'[22]Facility-Sector'!$B$5:$D$35,3,FALSE)</f>
        <v>Energy Industries</v>
      </c>
      <c r="N311" s="1983" t="s">
        <v>182</v>
      </c>
      <c r="O311" s="1122">
        <f>G311-'[22]EIA GHGRP Subpart Data'!G310</f>
        <v>0</v>
      </c>
      <c r="P311"/>
      <c r="U311"/>
    </row>
    <row r="312" spans="1:21" hidden="1">
      <c r="A312">
        <v>2013</v>
      </c>
      <c r="B312">
        <v>1005265</v>
      </c>
      <c r="C312" t="s">
        <v>331</v>
      </c>
      <c r="D312" t="s">
        <v>140</v>
      </c>
      <c r="E312" t="s">
        <v>402</v>
      </c>
      <c r="F312" t="s">
        <v>403</v>
      </c>
      <c r="G312" s="274">
        <v>493944.1</v>
      </c>
      <c r="H312" t="s">
        <v>408</v>
      </c>
      <c r="I312" t="s">
        <v>409</v>
      </c>
      <c r="M312" s="632" t="str">
        <f>VLOOKUP(C312,'[22]Facility-Sector'!$B$5:$D$35,3,FALSE)</f>
        <v>Industrial</v>
      </c>
      <c r="N312" s="1983" t="s">
        <v>184</v>
      </c>
      <c r="O312" s="1122">
        <f>G312-'[22]EIA GHGRP Subpart Data'!G311</f>
        <v>0</v>
      </c>
      <c r="P312"/>
      <c r="U312"/>
    </row>
    <row r="313" spans="1:21" hidden="1">
      <c r="A313">
        <v>2013</v>
      </c>
      <c r="B313">
        <v>1006670</v>
      </c>
      <c r="C313" t="s">
        <v>299</v>
      </c>
      <c r="D313" t="s">
        <v>140</v>
      </c>
      <c r="E313" t="s">
        <v>402</v>
      </c>
      <c r="F313" t="s">
        <v>403</v>
      </c>
      <c r="G313" s="274">
        <v>2384</v>
      </c>
      <c r="H313" t="s">
        <v>210</v>
      </c>
      <c r="I313" t="s">
        <v>405</v>
      </c>
      <c r="M313" s="632" t="str">
        <f>VLOOKUP(C313,'[22]Facility-Sector'!$B$5:$D$35,3,FALSE)</f>
        <v>Energy Industries</v>
      </c>
      <c r="N313" s="1983" t="s">
        <v>182</v>
      </c>
      <c r="O313" s="1122">
        <f>G313-'[22]EIA GHGRP Subpart Data'!G312</f>
        <v>0</v>
      </c>
      <c r="P313"/>
      <c r="U313"/>
    </row>
    <row r="314" spans="1:21" hidden="1">
      <c r="A314">
        <v>2013</v>
      </c>
      <c r="B314">
        <v>1005159</v>
      </c>
      <c r="C314" t="s">
        <v>335</v>
      </c>
      <c r="D314" t="s">
        <v>140</v>
      </c>
      <c r="E314" t="s">
        <v>402</v>
      </c>
      <c r="F314" t="s">
        <v>403</v>
      </c>
      <c r="G314" s="274">
        <v>25297.7</v>
      </c>
      <c r="H314" t="s">
        <v>208</v>
      </c>
      <c r="I314" t="s">
        <v>404</v>
      </c>
      <c r="M314" s="632" t="str">
        <f>VLOOKUP(C314,'[22]Facility-Sector'!$B$5:$D$35,3,FALSE)</f>
        <v>Energy Industries</v>
      </c>
      <c r="N314" s="1983" t="s">
        <v>182</v>
      </c>
      <c r="O314" s="1122">
        <f>G314-'[22]EIA GHGRP Subpart Data'!G313</f>
        <v>0</v>
      </c>
      <c r="P314"/>
      <c r="U314"/>
    </row>
    <row r="315" spans="1:21" hidden="1">
      <c r="A315">
        <v>2013</v>
      </c>
      <c r="B315">
        <v>1004873</v>
      </c>
      <c r="C315" t="s">
        <v>327</v>
      </c>
      <c r="D315" t="s">
        <v>140</v>
      </c>
      <c r="E315" t="s">
        <v>402</v>
      </c>
      <c r="F315" t="s">
        <v>403</v>
      </c>
      <c r="G315" s="274">
        <v>131.30000000000001</v>
      </c>
      <c r="H315" t="s">
        <v>408</v>
      </c>
      <c r="I315" t="s">
        <v>409</v>
      </c>
      <c r="M315" s="632" t="str">
        <f>VLOOKUP(C315,'[22]Facility-Sector'!$B$5:$D$35,3,FALSE)</f>
        <v>Energy Industries</v>
      </c>
      <c r="N315" s="1983" t="s">
        <v>182</v>
      </c>
      <c r="O315" s="1122">
        <f>G315-'[22]EIA GHGRP Subpart Data'!G314</f>
        <v>0</v>
      </c>
      <c r="P315"/>
      <c r="U315"/>
    </row>
    <row r="316" spans="1:21" hidden="1">
      <c r="A316">
        <v>2013</v>
      </c>
      <c r="B316">
        <v>1007708</v>
      </c>
      <c r="C316" t="s">
        <v>329</v>
      </c>
      <c r="D316" t="s">
        <v>412</v>
      </c>
      <c r="E316" t="s">
        <v>413</v>
      </c>
      <c r="F316" t="s">
        <v>403</v>
      </c>
      <c r="G316" s="274">
        <v>56762.25</v>
      </c>
      <c r="H316" t="s">
        <v>209</v>
      </c>
      <c r="I316" t="s">
        <v>406</v>
      </c>
      <c r="M316" s="632" t="str">
        <f>VLOOKUP(C316,'[22]Facility-Sector'!$B$5:$D$35,3,FALSE)</f>
        <v>Waste</v>
      </c>
      <c r="N316" s="1983" t="s">
        <v>182</v>
      </c>
      <c r="O316" s="1122">
        <f>G316-'[22]EIA GHGRP Subpart Data'!G315</f>
        <v>0</v>
      </c>
      <c r="P316"/>
      <c r="U316"/>
    </row>
    <row r="317" spans="1:21" hidden="1">
      <c r="A317">
        <v>2013</v>
      </c>
      <c r="B317">
        <v>1001768</v>
      </c>
      <c r="C317" t="s">
        <v>301</v>
      </c>
      <c r="D317" t="s">
        <v>140</v>
      </c>
      <c r="E317" t="s">
        <v>402</v>
      </c>
      <c r="F317" t="s">
        <v>403</v>
      </c>
      <c r="G317" s="274">
        <v>348.36200000000002</v>
      </c>
      <c r="H317" t="s">
        <v>210</v>
      </c>
      <c r="I317" t="s">
        <v>405</v>
      </c>
      <c r="M317" s="632" t="str">
        <f>VLOOKUP(C317,'[22]Facility-Sector'!$B$5:$D$35,3,FALSE)</f>
        <v>Energy Industries</v>
      </c>
      <c r="N317" s="1983" t="s">
        <v>183</v>
      </c>
      <c r="O317" s="1122">
        <f>G317-'[22]EIA GHGRP Subpart Data'!G316</f>
        <v>0</v>
      </c>
      <c r="P317"/>
      <c r="U317"/>
    </row>
    <row r="318" spans="1:21" hidden="1">
      <c r="A318">
        <v>2013</v>
      </c>
      <c r="B318">
        <v>1007914</v>
      </c>
      <c r="C318" t="s">
        <v>330</v>
      </c>
      <c r="D318" t="s">
        <v>140</v>
      </c>
      <c r="E318" t="s">
        <v>402</v>
      </c>
      <c r="F318" t="s">
        <v>403</v>
      </c>
      <c r="G318" s="274">
        <v>421573.8</v>
      </c>
      <c r="H318" t="s">
        <v>408</v>
      </c>
      <c r="I318" t="s">
        <v>409</v>
      </c>
      <c r="M318" s="632" t="str">
        <f>VLOOKUP(C318,'[22]Facility-Sector'!$B$5:$D$35,3,FALSE)</f>
        <v>Waste</v>
      </c>
      <c r="N318" s="1983" t="s">
        <v>182</v>
      </c>
      <c r="O318" s="1122">
        <f>G318-'[22]EIA GHGRP Subpart Data'!G317</f>
        <v>0</v>
      </c>
      <c r="P318"/>
      <c r="U318"/>
    </row>
    <row r="319" spans="1:21">
      <c r="A319">
        <v>2013</v>
      </c>
      <c r="B319">
        <v>1006932</v>
      </c>
      <c r="C319" t="s">
        <v>307</v>
      </c>
      <c r="D319" t="s">
        <v>414</v>
      </c>
      <c r="E319" t="s">
        <v>415</v>
      </c>
      <c r="F319" t="s">
        <v>403</v>
      </c>
      <c r="G319" s="274">
        <v>68600</v>
      </c>
      <c r="H319" t="s">
        <v>208</v>
      </c>
      <c r="I319" t="s">
        <v>404</v>
      </c>
      <c r="M319" s="632" t="str">
        <f>VLOOKUP(C319,'[22]Facility-Sector'!$B$5:$D$35,3,FALSE)</f>
        <v>Energy Industries</v>
      </c>
      <c r="N319" s="1983" t="s">
        <v>182</v>
      </c>
      <c r="O319" s="1122">
        <f>G319-'[22]EIA GHGRP Subpart Data'!G318</f>
        <v>0</v>
      </c>
      <c r="P319"/>
      <c r="U319"/>
    </row>
    <row r="320" spans="1:21" hidden="1">
      <c r="A320">
        <v>2013</v>
      </c>
      <c r="B320">
        <v>1001768</v>
      </c>
      <c r="C320" t="s">
        <v>301</v>
      </c>
      <c r="D320" t="s">
        <v>140</v>
      </c>
      <c r="E320" t="s">
        <v>402</v>
      </c>
      <c r="F320" t="s">
        <v>403</v>
      </c>
      <c r="G320" s="274">
        <v>144168.29999999999</v>
      </c>
      <c r="H320" t="s">
        <v>208</v>
      </c>
      <c r="I320" t="s">
        <v>404</v>
      </c>
      <c r="M320" s="632" t="str">
        <f>VLOOKUP(C320,'[22]Facility-Sector'!$B$5:$D$35,3,FALSE)</f>
        <v>Energy Industries</v>
      </c>
      <c r="N320" s="1983" t="s">
        <v>183</v>
      </c>
      <c r="O320" s="1122">
        <f>G320-'[22]EIA GHGRP Subpart Data'!G319</f>
        <v>0</v>
      </c>
      <c r="P320"/>
      <c r="U320"/>
    </row>
    <row r="321" spans="1:21" hidden="1">
      <c r="A321">
        <v>2013</v>
      </c>
      <c r="B321">
        <v>1005159</v>
      </c>
      <c r="C321" t="s">
        <v>335</v>
      </c>
      <c r="D321" t="s">
        <v>140</v>
      </c>
      <c r="E321" t="s">
        <v>402</v>
      </c>
      <c r="F321" t="s">
        <v>403</v>
      </c>
      <c r="G321" s="274">
        <v>38.143999999999998</v>
      </c>
      <c r="H321" t="s">
        <v>210</v>
      </c>
      <c r="I321" t="s">
        <v>405</v>
      </c>
      <c r="M321" s="632" t="str">
        <f>VLOOKUP(C321,'[22]Facility-Sector'!$B$5:$D$35,3,FALSE)</f>
        <v>Energy Industries</v>
      </c>
      <c r="N321" s="1983" t="s">
        <v>182</v>
      </c>
      <c r="O321" s="1122">
        <f>G321-'[22]EIA GHGRP Subpart Data'!G320</f>
        <v>0</v>
      </c>
      <c r="P321"/>
      <c r="U321"/>
    </row>
    <row r="322" spans="1:21" hidden="1">
      <c r="A322">
        <v>2013</v>
      </c>
      <c r="B322">
        <v>1005886</v>
      </c>
      <c r="C322" t="s">
        <v>297</v>
      </c>
      <c r="D322" t="s">
        <v>140</v>
      </c>
      <c r="E322" t="s">
        <v>402</v>
      </c>
      <c r="F322" t="s">
        <v>403</v>
      </c>
      <c r="G322" s="274">
        <v>59055</v>
      </c>
      <c r="H322" t="s">
        <v>208</v>
      </c>
      <c r="I322" t="s">
        <v>404</v>
      </c>
      <c r="M322" s="632" t="str">
        <f>VLOOKUP(C322,'[22]Facility-Sector'!$B$5:$D$35,3,FALSE)</f>
        <v>Energy Industries</v>
      </c>
      <c r="N322" s="1983" t="s">
        <v>182</v>
      </c>
      <c r="O322" s="1122">
        <f>G322-'[22]EIA GHGRP Subpart Data'!G321</f>
        <v>0</v>
      </c>
      <c r="P322"/>
      <c r="U322"/>
    </row>
    <row r="323" spans="1:21">
      <c r="A323">
        <v>2013</v>
      </c>
      <c r="B323">
        <v>1004891</v>
      </c>
      <c r="C323" t="s">
        <v>306</v>
      </c>
      <c r="D323" t="s">
        <v>410</v>
      </c>
      <c r="E323" t="s">
        <v>411</v>
      </c>
      <c r="F323" t="s">
        <v>403</v>
      </c>
      <c r="G323" s="274">
        <v>565</v>
      </c>
      <c r="H323" t="s">
        <v>209</v>
      </c>
      <c r="I323" t="s">
        <v>406</v>
      </c>
      <c r="M323" s="632" t="str">
        <f>VLOOKUP(C323,'[22]Facility-Sector'!$B$5:$D$35,3,FALSE)</f>
        <v>Energy Industries</v>
      </c>
      <c r="N323" s="1983" t="s">
        <v>182</v>
      </c>
      <c r="O323" s="1122">
        <f>G323-'[22]EIA GHGRP Subpart Data'!G322</f>
        <v>0</v>
      </c>
      <c r="P323"/>
      <c r="U323"/>
    </row>
    <row r="324" spans="1:21" hidden="1">
      <c r="A324">
        <v>2013</v>
      </c>
      <c r="B324">
        <v>1001552</v>
      </c>
      <c r="C324" t="s">
        <v>290</v>
      </c>
      <c r="D324" t="s">
        <v>140</v>
      </c>
      <c r="E324" t="s">
        <v>402</v>
      </c>
      <c r="F324" t="s">
        <v>403</v>
      </c>
      <c r="G324" s="274">
        <v>171899</v>
      </c>
      <c r="H324" t="s">
        <v>208</v>
      </c>
      <c r="I324" t="s">
        <v>404</v>
      </c>
      <c r="M324" s="632" t="str">
        <f>VLOOKUP(C324,'[22]Facility-Sector'!$B$5:$D$35,3,FALSE)</f>
        <v>Energy Industries</v>
      </c>
      <c r="N324" s="1983" t="s">
        <v>180</v>
      </c>
      <c r="O324" s="1122">
        <f>G324-'[22]EIA GHGRP Subpart Data'!G323</f>
        <v>0</v>
      </c>
      <c r="P324"/>
      <c r="U324"/>
    </row>
    <row r="325" spans="1:21" hidden="1">
      <c r="A325">
        <v>2013</v>
      </c>
      <c r="B325">
        <v>1001437</v>
      </c>
      <c r="C325" t="s">
        <v>302</v>
      </c>
      <c r="D325" t="s">
        <v>140</v>
      </c>
      <c r="E325" t="s">
        <v>402</v>
      </c>
      <c r="F325" t="s">
        <v>403</v>
      </c>
      <c r="G325" s="274">
        <v>316.476</v>
      </c>
      <c r="H325" t="s">
        <v>210</v>
      </c>
      <c r="I325" t="s">
        <v>405</v>
      </c>
      <c r="M325" s="632" t="str">
        <f>VLOOKUP(C325,'[22]Facility-Sector'!$B$5:$D$35,3,FALSE)</f>
        <v>Energy Industries</v>
      </c>
      <c r="N325" s="1983" t="s">
        <v>184</v>
      </c>
      <c r="O325" s="1122">
        <f>G325-'[22]EIA GHGRP Subpart Data'!G324</f>
        <v>0</v>
      </c>
      <c r="P325"/>
      <c r="U325"/>
    </row>
    <row r="326" spans="1:21">
      <c r="A326">
        <v>2013</v>
      </c>
      <c r="B326">
        <v>1004891</v>
      </c>
      <c r="C326" t="s">
        <v>306</v>
      </c>
      <c r="D326" t="s">
        <v>410</v>
      </c>
      <c r="E326" t="s">
        <v>411</v>
      </c>
      <c r="F326" t="s">
        <v>403</v>
      </c>
      <c r="G326" s="274">
        <v>155344</v>
      </c>
      <c r="H326" t="s">
        <v>208</v>
      </c>
      <c r="I326" t="s">
        <v>404</v>
      </c>
      <c r="M326" s="632" t="str">
        <f>VLOOKUP(C326,'[22]Facility-Sector'!$B$5:$D$35,3,FALSE)</f>
        <v>Energy Industries</v>
      </c>
      <c r="N326" s="1983" t="s">
        <v>182</v>
      </c>
      <c r="O326" s="1122">
        <f>G326-'[22]EIA GHGRP Subpart Data'!G325</f>
        <v>0</v>
      </c>
      <c r="P326"/>
      <c r="U326"/>
    </row>
    <row r="327" spans="1:21" hidden="1">
      <c r="A327">
        <v>2013</v>
      </c>
      <c r="B327">
        <v>1007845</v>
      </c>
      <c r="C327" t="s">
        <v>294</v>
      </c>
      <c r="D327" t="s">
        <v>140</v>
      </c>
      <c r="E327" t="s">
        <v>402</v>
      </c>
      <c r="F327" t="s">
        <v>403</v>
      </c>
      <c r="G327" s="274">
        <v>859089</v>
      </c>
      <c r="H327" t="s">
        <v>208</v>
      </c>
      <c r="I327" t="s">
        <v>404</v>
      </c>
      <c r="M327" s="632" t="str">
        <f>VLOOKUP(C327,'[22]Facility-Sector'!$B$5:$D$35,3,FALSE)</f>
        <v>Energy Industries</v>
      </c>
      <c r="N327" s="1983" t="s">
        <v>182</v>
      </c>
      <c r="O327" s="1122">
        <f>G327-'[22]EIA GHGRP Subpart Data'!G326</f>
        <v>0</v>
      </c>
      <c r="P327"/>
      <c r="U327"/>
    </row>
    <row r="328" spans="1:21" hidden="1">
      <c r="A328">
        <v>2013</v>
      </c>
      <c r="B328">
        <v>1004891</v>
      </c>
      <c r="C328" t="s">
        <v>306</v>
      </c>
      <c r="D328" t="s">
        <v>140</v>
      </c>
      <c r="E328" t="s">
        <v>402</v>
      </c>
      <c r="F328" t="s">
        <v>403</v>
      </c>
      <c r="G328" s="274">
        <v>300154.2</v>
      </c>
      <c r="H328" t="s">
        <v>208</v>
      </c>
      <c r="I328" t="s">
        <v>404</v>
      </c>
      <c r="M328" s="632" t="str">
        <f>VLOOKUP(C328,'[22]Facility-Sector'!$B$5:$D$35,3,FALSE)</f>
        <v>Energy Industries</v>
      </c>
      <c r="N328" s="1983" t="s">
        <v>182</v>
      </c>
      <c r="O328" s="1122">
        <f>G328-'[22]EIA GHGRP Subpart Data'!G327</f>
        <v>0</v>
      </c>
      <c r="P328"/>
      <c r="U328"/>
    </row>
    <row r="329" spans="1:21" hidden="1">
      <c r="A329">
        <v>2013</v>
      </c>
      <c r="B329">
        <v>1000216</v>
      </c>
      <c r="C329" t="s">
        <v>333</v>
      </c>
      <c r="D329" t="s">
        <v>412</v>
      </c>
      <c r="E329" t="s">
        <v>413</v>
      </c>
      <c r="F329" t="s">
        <v>403</v>
      </c>
      <c r="G329" s="274">
        <v>65658.149999999994</v>
      </c>
      <c r="H329" t="s">
        <v>209</v>
      </c>
      <c r="I329" t="s">
        <v>406</v>
      </c>
      <c r="M329" s="632" t="str">
        <f>VLOOKUP(C329,'[22]Facility-Sector'!$B$5:$D$35,3,FALSE)</f>
        <v>Waste</v>
      </c>
      <c r="N329" s="1983" t="s">
        <v>183</v>
      </c>
      <c r="O329" s="1122">
        <f>G329-'[22]EIA GHGRP Subpart Data'!G328</f>
        <v>0</v>
      </c>
      <c r="P329"/>
      <c r="U329"/>
    </row>
    <row r="330" spans="1:21" hidden="1">
      <c r="A330">
        <v>2013</v>
      </c>
      <c r="B330">
        <v>1004873</v>
      </c>
      <c r="C330" t="s">
        <v>327</v>
      </c>
      <c r="D330" t="s">
        <v>140</v>
      </c>
      <c r="E330" t="s">
        <v>402</v>
      </c>
      <c r="F330" t="s">
        <v>403</v>
      </c>
      <c r="G330" s="274">
        <v>2038.8</v>
      </c>
      <c r="H330" t="s">
        <v>208</v>
      </c>
      <c r="I330" t="s">
        <v>404</v>
      </c>
      <c r="M330" s="632" t="str">
        <f>VLOOKUP(C330,'[22]Facility-Sector'!$B$5:$D$35,3,FALSE)</f>
        <v>Energy Industries</v>
      </c>
      <c r="N330" s="1983" t="s">
        <v>182</v>
      </c>
      <c r="O330" s="1122">
        <f>G330-'[22]EIA GHGRP Subpart Data'!G329</f>
        <v>0</v>
      </c>
      <c r="P330"/>
      <c r="U330"/>
    </row>
    <row r="331" spans="1:21" hidden="1">
      <c r="A331">
        <v>2013</v>
      </c>
      <c r="B331">
        <v>1001437</v>
      </c>
      <c r="C331" t="s">
        <v>302</v>
      </c>
      <c r="D331" t="s">
        <v>140</v>
      </c>
      <c r="E331" t="s">
        <v>402</v>
      </c>
      <c r="F331" t="s">
        <v>403</v>
      </c>
      <c r="G331" s="274">
        <v>132962</v>
      </c>
      <c r="H331" t="s">
        <v>208</v>
      </c>
      <c r="I331" t="s">
        <v>404</v>
      </c>
      <c r="M331" s="632" t="str">
        <f>VLOOKUP(C331,'[22]Facility-Sector'!$B$5:$D$35,3,FALSE)</f>
        <v>Energy Industries</v>
      </c>
      <c r="N331" s="1983" t="s">
        <v>184</v>
      </c>
      <c r="O331" s="1122">
        <f>G331-'[22]EIA GHGRP Subpart Data'!G330</f>
        <v>0</v>
      </c>
      <c r="P331"/>
      <c r="U331"/>
    </row>
    <row r="332" spans="1:21" hidden="1">
      <c r="A332">
        <v>2013</v>
      </c>
      <c r="B332">
        <v>1001552</v>
      </c>
      <c r="C332" t="s">
        <v>290</v>
      </c>
      <c r="D332" t="s">
        <v>140</v>
      </c>
      <c r="E332" t="s">
        <v>402</v>
      </c>
      <c r="F332" t="s">
        <v>403</v>
      </c>
      <c r="G332" s="274">
        <v>409.452</v>
      </c>
      <c r="H332" t="s">
        <v>210</v>
      </c>
      <c r="I332" t="s">
        <v>405</v>
      </c>
      <c r="M332" s="632" t="str">
        <f>VLOOKUP(C332,'[22]Facility-Sector'!$B$5:$D$35,3,FALSE)</f>
        <v>Energy Industries</v>
      </c>
      <c r="N332" s="1983" t="s">
        <v>180</v>
      </c>
      <c r="O332" s="1122">
        <f>G332-'[22]EIA GHGRP Subpart Data'!G331</f>
        <v>0</v>
      </c>
      <c r="P332"/>
      <c r="U332"/>
    </row>
    <row r="333" spans="1:21" hidden="1">
      <c r="A333">
        <v>2013</v>
      </c>
      <c r="B333">
        <v>1007188</v>
      </c>
      <c r="C333" t="s">
        <v>304</v>
      </c>
      <c r="D333" t="s">
        <v>140</v>
      </c>
      <c r="E333" t="s">
        <v>402</v>
      </c>
      <c r="F333" t="s">
        <v>403</v>
      </c>
      <c r="G333" s="274">
        <v>24.5</v>
      </c>
      <c r="H333" t="s">
        <v>209</v>
      </c>
      <c r="I333" t="s">
        <v>406</v>
      </c>
      <c r="M333" s="632" t="str">
        <f>VLOOKUP(C333,'[22]Facility-Sector'!$B$5:$D$35,3,FALSE)</f>
        <v>Energy Industries</v>
      </c>
      <c r="N333" s="1983" t="s">
        <v>184</v>
      </c>
      <c r="O333" s="1122">
        <f>G333-'[22]EIA GHGRP Subpart Data'!G332</f>
        <v>0</v>
      </c>
      <c r="P333"/>
      <c r="U333"/>
    </row>
    <row r="334" spans="1:21" hidden="1">
      <c r="A334">
        <v>2013</v>
      </c>
      <c r="B334">
        <v>1004891</v>
      </c>
      <c r="C334" t="s">
        <v>306</v>
      </c>
      <c r="D334" t="s">
        <v>140</v>
      </c>
      <c r="E334" t="s">
        <v>402</v>
      </c>
      <c r="F334" t="s">
        <v>403</v>
      </c>
      <c r="G334" s="274">
        <v>752.15200000000004</v>
      </c>
      <c r="H334" t="s">
        <v>210</v>
      </c>
      <c r="I334" t="s">
        <v>405</v>
      </c>
      <c r="M334" s="632" t="str">
        <f>VLOOKUP(C334,'[22]Facility-Sector'!$B$5:$D$35,3,FALSE)</f>
        <v>Energy Industries</v>
      </c>
      <c r="N334" s="1983" t="s">
        <v>182</v>
      </c>
      <c r="O334" s="1122">
        <f>G334-'[22]EIA GHGRP Subpart Data'!G333</f>
        <v>0</v>
      </c>
      <c r="P334"/>
      <c r="U334"/>
    </row>
    <row r="335" spans="1:21" hidden="1">
      <c r="A335">
        <v>2013</v>
      </c>
      <c r="B335">
        <v>1001802</v>
      </c>
      <c r="C335" t="s">
        <v>289</v>
      </c>
      <c r="D335" t="s">
        <v>140</v>
      </c>
      <c r="E335" t="s">
        <v>402</v>
      </c>
      <c r="F335" t="s">
        <v>403</v>
      </c>
      <c r="G335" s="274">
        <v>105.25</v>
      </c>
      <c r="H335" t="s">
        <v>209</v>
      </c>
      <c r="I335" t="s">
        <v>406</v>
      </c>
      <c r="M335" s="632" t="str">
        <f>VLOOKUP(C335,'[22]Facility-Sector'!$B$5:$D$35,3,FALSE)</f>
        <v>Energy Industries</v>
      </c>
      <c r="N335" s="1983" t="s">
        <v>180</v>
      </c>
      <c r="O335" s="1122">
        <f>G335-'[22]EIA GHGRP Subpart Data'!G334</f>
        <v>0</v>
      </c>
      <c r="P335"/>
      <c r="U335"/>
    </row>
    <row r="336" spans="1:21" hidden="1">
      <c r="A336">
        <v>2013</v>
      </c>
      <c r="B336">
        <v>1001557</v>
      </c>
      <c r="C336" t="s">
        <v>291</v>
      </c>
      <c r="D336" t="s">
        <v>140</v>
      </c>
      <c r="E336" t="s">
        <v>402</v>
      </c>
      <c r="F336" t="s">
        <v>403</v>
      </c>
      <c r="G336" s="274">
        <v>188.75</v>
      </c>
      <c r="H336" t="s">
        <v>209</v>
      </c>
      <c r="I336" t="s">
        <v>406</v>
      </c>
      <c r="M336" s="632" t="str">
        <f>VLOOKUP(C336,'[22]Facility-Sector'!$B$5:$D$35,3,FALSE)</f>
        <v>Energy Industries</v>
      </c>
      <c r="N336" s="1983" t="s">
        <v>180</v>
      </c>
      <c r="O336" s="1122">
        <f>G336-'[22]EIA GHGRP Subpart Data'!G335</f>
        <v>0</v>
      </c>
      <c r="P336"/>
      <c r="U336"/>
    </row>
    <row r="337" spans="1:21" hidden="1">
      <c r="A337">
        <v>2013</v>
      </c>
      <c r="B337">
        <v>1001555</v>
      </c>
      <c r="C337" t="s">
        <v>293</v>
      </c>
      <c r="D337" t="s">
        <v>140</v>
      </c>
      <c r="E337" t="s">
        <v>402</v>
      </c>
      <c r="F337" t="s">
        <v>403</v>
      </c>
      <c r="G337" s="274">
        <v>211.58</v>
      </c>
      <c r="H337" t="s">
        <v>210</v>
      </c>
      <c r="I337" t="s">
        <v>405</v>
      </c>
      <c r="M337" s="632" t="str">
        <f>VLOOKUP(C337,'[22]Facility-Sector'!$B$5:$D$35,3,FALSE)</f>
        <v>Energy Industries</v>
      </c>
      <c r="N337" s="1983" t="s">
        <v>180</v>
      </c>
      <c r="O337" s="1122">
        <f>G337-'[22]EIA GHGRP Subpart Data'!G336</f>
        <v>0</v>
      </c>
      <c r="P337"/>
      <c r="U337"/>
    </row>
    <row r="338" spans="1:21" hidden="1">
      <c r="A338">
        <v>2013</v>
      </c>
      <c r="B338">
        <v>1001768</v>
      </c>
      <c r="C338" t="s">
        <v>301</v>
      </c>
      <c r="D338" t="s">
        <v>140</v>
      </c>
      <c r="E338" t="s">
        <v>402</v>
      </c>
      <c r="F338" t="s">
        <v>403</v>
      </c>
      <c r="G338" s="274">
        <v>146</v>
      </c>
      <c r="H338" t="s">
        <v>209</v>
      </c>
      <c r="I338" t="s">
        <v>406</v>
      </c>
      <c r="M338" s="632" t="str">
        <f>VLOOKUP(C338,'[22]Facility-Sector'!$B$5:$D$35,3,FALSE)</f>
        <v>Energy Industries</v>
      </c>
      <c r="N338" s="1983" t="s">
        <v>183</v>
      </c>
      <c r="O338" s="1122">
        <f>G338-'[22]EIA GHGRP Subpart Data'!G337</f>
        <v>0</v>
      </c>
      <c r="P338"/>
      <c r="U338"/>
    </row>
    <row r="339" spans="1:21" hidden="1">
      <c r="A339">
        <v>2013</v>
      </c>
      <c r="B339">
        <v>1001438</v>
      </c>
      <c r="C339" t="s">
        <v>303</v>
      </c>
      <c r="D339" t="s">
        <v>140</v>
      </c>
      <c r="E339" t="s">
        <v>402</v>
      </c>
      <c r="F339" t="s">
        <v>403</v>
      </c>
      <c r="G339" s="274">
        <v>490652</v>
      </c>
      <c r="H339" t="s">
        <v>208</v>
      </c>
      <c r="I339" t="s">
        <v>404</v>
      </c>
      <c r="M339" s="632" t="str">
        <f>VLOOKUP(C339,'[22]Facility-Sector'!$B$5:$D$35,3,FALSE)</f>
        <v>Energy Industries</v>
      </c>
      <c r="N339" s="1983" t="s">
        <v>184</v>
      </c>
      <c r="O339" s="1122">
        <f>G339-'[22]EIA GHGRP Subpart Data'!G338</f>
        <v>0</v>
      </c>
      <c r="P339"/>
      <c r="U339"/>
    </row>
    <row r="340" spans="1:21" hidden="1">
      <c r="A340">
        <v>2013</v>
      </c>
      <c r="B340">
        <v>1000216</v>
      </c>
      <c r="C340" t="s">
        <v>333</v>
      </c>
      <c r="D340" t="s">
        <v>140</v>
      </c>
      <c r="E340" t="s">
        <v>402</v>
      </c>
      <c r="F340" t="s">
        <v>403</v>
      </c>
      <c r="G340" s="274">
        <v>0.29799999999999999</v>
      </c>
      <c r="H340" t="s">
        <v>210</v>
      </c>
      <c r="I340" t="s">
        <v>405</v>
      </c>
      <c r="M340" s="632" t="str">
        <f>VLOOKUP(C340,'[22]Facility-Sector'!$B$5:$D$35,3,FALSE)</f>
        <v>Waste</v>
      </c>
      <c r="N340" s="1983" t="s">
        <v>183</v>
      </c>
      <c r="O340" s="1122">
        <f>G340-'[22]EIA GHGRP Subpart Data'!G339</f>
        <v>0</v>
      </c>
      <c r="P340"/>
      <c r="U340"/>
    </row>
    <row r="341" spans="1:21" hidden="1">
      <c r="A341">
        <v>2013</v>
      </c>
      <c r="B341">
        <v>1005159</v>
      </c>
      <c r="C341" t="s">
        <v>335</v>
      </c>
      <c r="D341" t="s">
        <v>140</v>
      </c>
      <c r="E341" t="s">
        <v>402</v>
      </c>
      <c r="F341" t="s">
        <v>403</v>
      </c>
      <c r="G341" s="274">
        <v>19.25</v>
      </c>
      <c r="H341" t="s">
        <v>209</v>
      </c>
      <c r="I341" t="s">
        <v>406</v>
      </c>
      <c r="M341" s="632" t="str">
        <f>VLOOKUP(C341,'[22]Facility-Sector'!$B$5:$D$35,3,FALSE)</f>
        <v>Energy Industries</v>
      </c>
      <c r="N341" s="1983" t="s">
        <v>182</v>
      </c>
      <c r="O341" s="1122">
        <f>G341-'[22]EIA GHGRP Subpart Data'!G340</f>
        <v>0</v>
      </c>
      <c r="P341"/>
      <c r="U341"/>
    </row>
    <row r="342" spans="1:21" hidden="1">
      <c r="A342">
        <v>2013</v>
      </c>
      <c r="B342">
        <v>1001595</v>
      </c>
      <c r="C342" t="s">
        <v>332</v>
      </c>
      <c r="D342" t="s">
        <v>412</v>
      </c>
      <c r="E342" t="s">
        <v>413</v>
      </c>
      <c r="F342" t="s">
        <v>403</v>
      </c>
      <c r="G342" s="274">
        <v>56004.5</v>
      </c>
      <c r="H342" t="s">
        <v>209</v>
      </c>
      <c r="I342" t="s">
        <v>406</v>
      </c>
      <c r="M342" s="632" t="str">
        <f>VLOOKUP(C342,'[22]Facility-Sector'!$B$5:$D$35,3,FALSE)</f>
        <v>Waste</v>
      </c>
      <c r="N342" s="1983" t="s">
        <v>182</v>
      </c>
      <c r="O342" s="1122">
        <f>G342-'[22]EIA GHGRP Subpart Data'!G341</f>
        <v>0</v>
      </c>
      <c r="P342"/>
      <c r="U342"/>
    </row>
    <row r="343" spans="1:21" hidden="1">
      <c r="A343">
        <v>2013</v>
      </c>
      <c r="B343">
        <v>1007914</v>
      </c>
      <c r="C343" t="s">
        <v>330</v>
      </c>
      <c r="D343" t="s">
        <v>140</v>
      </c>
      <c r="E343" t="s">
        <v>402</v>
      </c>
      <c r="F343" t="s">
        <v>403</v>
      </c>
      <c r="G343" s="274">
        <v>9000.1959999999999</v>
      </c>
      <c r="H343" t="s">
        <v>210</v>
      </c>
      <c r="I343" t="s">
        <v>405</v>
      </c>
      <c r="M343" s="632" t="str">
        <f>VLOOKUP(C343,'[22]Facility-Sector'!$B$5:$D$35,3,FALSE)</f>
        <v>Waste</v>
      </c>
      <c r="N343" s="1983" t="s">
        <v>182</v>
      </c>
      <c r="O343" s="1122">
        <f>G343-'[22]EIA GHGRP Subpart Data'!G342</f>
        <v>0</v>
      </c>
      <c r="P343"/>
      <c r="U343"/>
    </row>
    <row r="344" spans="1:21" hidden="1">
      <c r="A344">
        <v>2013</v>
      </c>
      <c r="B344">
        <v>1001552</v>
      </c>
      <c r="C344" t="s">
        <v>290</v>
      </c>
      <c r="D344" t="s">
        <v>140</v>
      </c>
      <c r="E344" t="s">
        <v>402</v>
      </c>
      <c r="F344" t="s">
        <v>403</v>
      </c>
      <c r="G344" s="274">
        <v>171.75</v>
      </c>
      <c r="H344" t="s">
        <v>209</v>
      </c>
      <c r="I344" t="s">
        <v>406</v>
      </c>
      <c r="M344" s="632" t="str">
        <f>VLOOKUP(C344,'[22]Facility-Sector'!$B$5:$D$35,3,FALSE)</f>
        <v>Energy Industries</v>
      </c>
      <c r="N344" s="1983" t="s">
        <v>180</v>
      </c>
      <c r="O344" s="1122">
        <f>G344-'[22]EIA GHGRP Subpart Data'!G343</f>
        <v>0</v>
      </c>
      <c r="P344"/>
      <c r="U344"/>
    </row>
    <row r="345" spans="1:21" hidden="1">
      <c r="A345">
        <v>2013</v>
      </c>
      <c r="B345">
        <v>1005265</v>
      </c>
      <c r="C345" t="s">
        <v>331</v>
      </c>
      <c r="D345" t="s">
        <v>421</v>
      </c>
      <c r="E345" t="s">
        <v>422</v>
      </c>
      <c r="F345" t="s">
        <v>403</v>
      </c>
      <c r="G345" s="274">
        <v>46350.5</v>
      </c>
      <c r="H345" t="s">
        <v>209</v>
      </c>
      <c r="I345" t="s">
        <v>406</v>
      </c>
      <c r="M345" s="632" t="str">
        <f>VLOOKUP(C345,'[22]Facility-Sector'!$B$5:$D$35,3,FALSE)</f>
        <v>Industrial</v>
      </c>
      <c r="N345" s="1983" t="s">
        <v>184</v>
      </c>
      <c r="O345" s="1122">
        <f>G345-'[22]EIA GHGRP Subpart Data'!G344</f>
        <v>0</v>
      </c>
      <c r="P345"/>
      <c r="U345"/>
    </row>
    <row r="346" spans="1:21" hidden="1">
      <c r="A346">
        <v>2013</v>
      </c>
      <c r="B346">
        <v>1004803</v>
      </c>
      <c r="C346" t="s">
        <v>334</v>
      </c>
      <c r="D346" t="s">
        <v>412</v>
      </c>
      <c r="E346" t="s">
        <v>413</v>
      </c>
      <c r="F346" t="s">
        <v>403</v>
      </c>
      <c r="G346" s="274">
        <v>35348.25</v>
      </c>
      <c r="H346" t="s">
        <v>209</v>
      </c>
      <c r="I346" t="s">
        <v>406</v>
      </c>
      <c r="M346" s="632" t="str">
        <f>VLOOKUP(C346,'[22]Facility-Sector'!$B$5:$D$35,3,FALSE)</f>
        <v>Waste</v>
      </c>
      <c r="N346" s="1983" t="s">
        <v>182</v>
      </c>
      <c r="O346" s="1122">
        <f>G346-'[22]EIA GHGRP Subpart Data'!G345</f>
        <v>0</v>
      </c>
      <c r="P346"/>
      <c r="U346"/>
    </row>
    <row r="347" spans="1:21" hidden="1">
      <c r="A347">
        <v>2013</v>
      </c>
      <c r="B347">
        <v>1001438</v>
      </c>
      <c r="C347" t="s">
        <v>303</v>
      </c>
      <c r="D347" t="s">
        <v>140</v>
      </c>
      <c r="E347" t="s">
        <v>402</v>
      </c>
      <c r="F347" t="s">
        <v>403</v>
      </c>
      <c r="G347" s="274">
        <v>1012</v>
      </c>
      <c r="H347" t="s">
        <v>408</v>
      </c>
      <c r="I347" t="s">
        <v>409</v>
      </c>
      <c r="M347" s="632" t="str">
        <f>VLOOKUP(C347,'[22]Facility-Sector'!$B$5:$D$35,3,FALSE)</f>
        <v>Energy Industries</v>
      </c>
      <c r="N347" s="1983" t="s">
        <v>184</v>
      </c>
      <c r="O347" s="1122">
        <f>G347-'[22]EIA GHGRP Subpart Data'!G346</f>
        <v>0</v>
      </c>
      <c r="P347"/>
      <c r="U347"/>
    </row>
    <row r="348" spans="1:21" hidden="1">
      <c r="A348">
        <v>2013</v>
      </c>
      <c r="B348">
        <v>1007188</v>
      </c>
      <c r="C348" t="s">
        <v>304</v>
      </c>
      <c r="D348" t="s">
        <v>140</v>
      </c>
      <c r="E348" t="s">
        <v>402</v>
      </c>
      <c r="F348" t="s">
        <v>403</v>
      </c>
      <c r="G348" s="274">
        <v>58.11</v>
      </c>
      <c r="H348" t="s">
        <v>210</v>
      </c>
      <c r="I348" t="s">
        <v>405</v>
      </c>
      <c r="M348" s="632" t="str">
        <f>VLOOKUP(C348,'[22]Facility-Sector'!$B$5:$D$35,3,FALSE)</f>
        <v>Energy Industries</v>
      </c>
      <c r="N348" s="1983" t="s">
        <v>184</v>
      </c>
      <c r="O348" s="1122">
        <f>G348-'[22]EIA GHGRP Subpart Data'!G347</f>
        <v>0</v>
      </c>
      <c r="P348"/>
      <c r="U348"/>
    </row>
    <row r="349" spans="1:21" hidden="1">
      <c r="A349">
        <v>2013</v>
      </c>
      <c r="B349">
        <v>1001802</v>
      </c>
      <c r="C349" t="s">
        <v>289</v>
      </c>
      <c r="D349" t="s">
        <v>140</v>
      </c>
      <c r="E349" t="s">
        <v>402</v>
      </c>
      <c r="F349" t="s">
        <v>403</v>
      </c>
      <c r="G349" s="274">
        <v>95551</v>
      </c>
      <c r="H349" t="s">
        <v>208</v>
      </c>
      <c r="I349" t="s">
        <v>404</v>
      </c>
      <c r="M349" s="632" t="str">
        <f>VLOOKUP(C349,'[22]Facility-Sector'!$B$5:$D$35,3,FALSE)</f>
        <v>Energy Industries</v>
      </c>
      <c r="N349" s="1983" t="s">
        <v>180</v>
      </c>
      <c r="O349" s="1122">
        <f>G349-'[22]EIA GHGRP Subpart Data'!G348</f>
        <v>0</v>
      </c>
      <c r="P349"/>
      <c r="U349"/>
    </row>
    <row r="350" spans="1:21" hidden="1">
      <c r="A350">
        <v>2013</v>
      </c>
      <c r="B350">
        <v>1006932</v>
      </c>
      <c r="C350" t="s">
        <v>307</v>
      </c>
      <c r="D350" t="s">
        <v>140</v>
      </c>
      <c r="E350" t="s">
        <v>402</v>
      </c>
      <c r="F350" t="s">
        <v>403</v>
      </c>
      <c r="G350" s="274">
        <v>321.5</v>
      </c>
      <c r="H350" t="s">
        <v>209</v>
      </c>
      <c r="I350" t="s">
        <v>406</v>
      </c>
      <c r="J350" s="632"/>
      <c r="K350" s="632"/>
      <c r="L350" s="632"/>
      <c r="M350" s="632" t="str">
        <f>VLOOKUP(C350,'[22]Facility-Sector'!$B$5:$D$35,3,FALSE)</f>
        <v>Energy Industries</v>
      </c>
      <c r="N350" t="s">
        <v>182</v>
      </c>
      <c r="O350" s="1122">
        <f>G350-'[22]EIA GHGRP Subpart Data'!G349</f>
        <v>0</v>
      </c>
      <c r="P350"/>
      <c r="U350"/>
    </row>
    <row r="351" spans="1:21" hidden="1">
      <c r="A351">
        <v>2013</v>
      </c>
      <c r="B351">
        <v>1005972</v>
      </c>
      <c r="C351" t="s">
        <v>288</v>
      </c>
      <c r="D351" t="s">
        <v>140</v>
      </c>
      <c r="E351" t="s">
        <v>402</v>
      </c>
      <c r="F351" t="s">
        <v>403</v>
      </c>
      <c r="G351" s="274">
        <v>1676154.3</v>
      </c>
      <c r="H351" t="s">
        <v>208</v>
      </c>
      <c r="I351" t="s">
        <v>404</v>
      </c>
      <c r="J351" s="632"/>
      <c r="K351" s="632"/>
      <c r="L351" s="632"/>
      <c r="M351" s="632" t="str">
        <f>VLOOKUP(C351,'[22]Facility-Sector'!$B$5:$D$35,3,FALSE)</f>
        <v>Energy Industries</v>
      </c>
      <c r="N351" s="632" t="s">
        <v>182</v>
      </c>
      <c r="O351" s="1122">
        <f>G351-'[22]EIA GHGRP Subpart Data'!G350</f>
        <v>0</v>
      </c>
      <c r="P351"/>
      <c r="U351"/>
    </row>
    <row r="352" spans="1:21" hidden="1">
      <c r="A352">
        <v>2014</v>
      </c>
      <c r="B352">
        <v>1001557</v>
      </c>
      <c r="C352" t="s">
        <v>291</v>
      </c>
      <c r="D352" t="s">
        <v>140</v>
      </c>
      <c r="E352" t="s">
        <v>402</v>
      </c>
      <c r="F352" t="s">
        <v>403</v>
      </c>
      <c r="G352" s="274">
        <v>623.9</v>
      </c>
      <c r="H352" t="s">
        <v>408</v>
      </c>
      <c r="I352" t="s">
        <v>409</v>
      </c>
      <c r="J352" s="632"/>
      <c r="K352" s="632"/>
      <c r="L352" s="632"/>
      <c r="M352" s="632" t="str">
        <f>VLOOKUP(C352,'[22]Facility-Sector'!$B$5:$D$35,3,FALSE)</f>
        <v>Energy Industries</v>
      </c>
      <c r="N352" s="632" t="s">
        <v>180</v>
      </c>
      <c r="O352" s="1122">
        <f>G352-'[22]EIA GHGRP Subpart Data'!G351</f>
        <v>0</v>
      </c>
      <c r="P352"/>
      <c r="U352"/>
    </row>
    <row r="353" spans="1:21" hidden="1">
      <c r="A353">
        <v>2014</v>
      </c>
      <c r="B353">
        <v>1006932</v>
      </c>
      <c r="C353" t="s">
        <v>307</v>
      </c>
      <c r="D353" t="s">
        <v>140</v>
      </c>
      <c r="E353" t="s">
        <v>402</v>
      </c>
      <c r="F353" t="s">
        <v>403</v>
      </c>
      <c r="G353" s="274">
        <v>428468.1</v>
      </c>
      <c r="H353" t="s">
        <v>208</v>
      </c>
      <c r="I353" t="s">
        <v>404</v>
      </c>
      <c r="J353" s="632"/>
      <c r="K353" s="632"/>
      <c r="L353" s="632"/>
      <c r="M353" s="632" t="str">
        <f>VLOOKUP(C353,'[22]Facility-Sector'!$B$5:$D$35,3,FALSE)</f>
        <v>Energy Industries</v>
      </c>
      <c r="N353" s="632" t="s">
        <v>182</v>
      </c>
      <c r="O353" s="1122">
        <f>G353-'[22]EIA GHGRP Subpart Data'!G352</f>
        <v>0</v>
      </c>
      <c r="P353"/>
      <c r="U353"/>
    </row>
    <row r="354" spans="1:21" hidden="1">
      <c r="A354">
        <v>2014</v>
      </c>
      <c r="B354">
        <v>1006932</v>
      </c>
      <c r="C354" t="s">
        <v>307</v>
      </c>
      <c r="D354" t="s">
        <v>140</v>
      </c>
      <c r="E354" t="s">
        <v>402</v>
      </c>
      <c r="F354" t="s">
        <v>403</v>
      </c>
      <c r="G354" s="274">
        <v>519.5</v>
      </c>
      <c r="H354" t="s">
        <v>209</v>
      </c>
      <c r="I354" t="s">
        <v>406</v>
      </c>
      <c r="J354" s="632"/>
      <c r="K354" s="632"/>
      <c r="L354" s="632"/>
      <c r="M354" s="632" t="str">
        <f>VLOOKUP(C354,'[22]Facility-Sector'!$B$5:$D$35,3,FALSE)</f>
        <v>Energy Industries</v>
      </c>
      <c r="N354" s="632" t="s">
        <v>182</v>
      </c>
      <c r="O354" s="1122">
        <f>G354-'[22]EIA GHGRP Subpart Data'!G353</f>
        <v>0</v>
      </c>
      <c r="P354"/>
      <c r="U354"/>
    </row>
    <row r="355" spans="1:21" hidden="1">
      <c r="A355">
        <v>2014</v>
      </c>
      <c r="B355">
        <v>1005886</v>
      </c>
      <c r="C355" t="s">
        <v>297</v>
      </c>
      <c r="D355" t="s">
        <v>140</v>
      </c>
      <c r="E355" t="s">
        <v>402</v>
      </c>
      <c r="F355" t="s">
        <v>403</v>
      </c>
      <c r="G355" s="274">
        <v>2066.1999999999998</v>
      </c>
      <c r="H355" t="s">
        <v>208</v>
      </c>
      <c r="I355" t="s">
        <v>404</v>
      </c>
      <c r="J355" s="632"/>
      <c r="K355" s="632"/>
      <c r="L355" s="632"/>
      <c r="M355" s="632" t="str">
        <f>VLOOKUP(C355,'[22]Facility-Sector'!$B$5:$D$35,3,FALSE)</f>
        <v>Energy Industries</v>
      </c>
      <c r="N355" s="632" t="s">
        <v>182</v>
      </c>
      <c r="O355" s="1122">
        <f>G355-'[22]EIA GHGRP Subpart Data'!G354</f>
        <v>0</v>
      </c>
      <c r="P355"/>
      <c r="U355"/>
    </row>
    <row r="356" spans="1:21" hidden="1">
      <c r="A356">
        <v>2014</v>
      </c>
      <c r="B356">
        <v>1001557</v>
      </c>
      <c r="C356" t="s">
        <v>291</v>
      </c>
      <c r="D356" t="s">
        <v>140</v>
      </c>
      <c r="E356" t="s">
        <v>402</v>
      </c>
      <c r="F356" t="s">
        <v>403</v>
      </c>
      <c r="G356" s="274">
        <v>213</v>
      </c>
      <c r="H356" t="s">
        <v>209</v>
      </c>
      <c r="I356" t="s">
        <v>406</v>
      </c>
      <c r="J356" s="632"/>
      <c r="K356" s="632"/>
      <c r="L356" s="632"/>
      <c r="M356" s="632" t="str">
        <f>VLOOKUP(C356,'[22]Facility-Sector'!$B$5:$D$35,3,FALSE)</f>
        <v>Energy Industries</v>
      </c>
      <c r="N356" s="632" t="s">
        <v>180</v>
      </c>
      <c r="O356" s="1122">
        <f>G356-'[22]EIA GHGRP Subpart Data'!G355</f>
        <v>0</v>
      </c>
      <c r="P356"/>
      <c r="U356"/>
    </row>
    <row r="357" spans="1:21" hidden="1">
      <c r="A357">
        <v>2014</v>
      </c>
      <c r="B357">
        <v>1007845</v>
      </c>
      <c r="C357" t="s">
        <v>294</v>
      </c>
      <c r="D357" t="s">
        <v>140</v>
      </c>
      <c r="E357" t="s">
        <v>402</v>
      </c>
      <c r="F357" t="s">
        <v>403</v>
      </c>
      <c r="G357" s="274">
        <v>2064.5439999999999</v>
      </c>
      <c r="H357" t="s">
        <v>210</v>
      </c>
      <c r="I357" t="s">
        <v>405</v>
      </c>
      <c r="J357" s="632"/>
      <c r="K357" s="632"/>
      <c r="L357" s="632"/>
      <c r="M357" s="632" t="str">
        <f>VLOOKUP(C357,'[22]Facility-Sector'!$B$5:$D$35,3,FALSE)</f>
        <v>Energy Industries</v>
      </c>
      <c r="N357" s="632" t="s">
        <v>182</v>
      </c>
      <c r="O357" s="1122">
        <f>G357-'[22]EIA GHGRP Subpart Data'!G356</f>
        <v>0</v>
      </c>
      <c r="P357"/>
      <c r="U357"/>
    </row>
    <row r="358" spans="1:21" hidden="1">
      <c r="A358">
        <v>2014</v>
      </c>
      <c r="B358">
        <v>1006670</v>
      </c>
      <c r="C358" t="s">
        <v>299</v>
      </c>
      <c r="D358" t="s">
        <v>140</v>
      </c>
      <c r="E358" t="s">
        <v>402</v>
      </c>
      <c r="F358" t="s">
        <v>403</v>
      </c>
      <c r="G358" s="274">
        <v>897</v>
      </c>
      <c r="H358" t="s">
        <v>209</v>
      </c>
      <c r="I358" t="s">
        <v>406</v>
      </c>
      <c r="J358" s="632"/>
      <c r="K358" s="632"/>
      <c r="L358" s="632"/>
      <c r="M358" s="632" t="str">
        <f>VLOOKUP(C358,'[22]Facility-Sector'!$B$5:$D$35,3,FALSE)</f>
        <v>Energy Industries</v>
      </c>
      <c r="N358" s="632" t="s">
        <v>182</v>
      </c>
      <c r="O358" s="1122">
        <f>G358-'[22]EIA GHGRP Subpart Data'!G357</f>
        <v>0</v>
      </c>
      <c r="P358"/>
      <c r="U358"/>
    </row>
    <row r="359" spans="1:21" hidden="1">
      <c r="A359">
        <v>2014</v>
      </c>
      <c r="B359">
        <v>1001768</v>
      </c>
      <c r="C359" t="s">
        <v>301</v>
      </c>
      <c r="D359" t="s">
        <v>140</v>
      </c>
      <c r="E359" t="s">
        <v>402</v>
      </c>
      <c r="F359" t="s">
        <v>403</v>
      </c>
      <c r="G359" s="274">
        <v>303.36399999999998</v>
      </c>
      <c r="H359" t="s">
        <v>210</v>
      </c>
      <c r="I359" t="s">
        <v>405</v>
      </c>
      <c r="J359" s="632"/>
      <c r="K359" s="632"/>
      <c r="L359" s="632"/>
      <c r="M359" s="632" t="str">
        <f>VLOOKUP(C359,'[22]Facility-Sector'!$B$5:$D$35,3,FALSE)</f>
        <v>Energy Industries</v>
      </c>
      <c r="N359" s="632" t="s">
        <v>183</v>
      </c>
      <c r="O359" s="1122">
        <f>G359-'[22]EIA GHGRP Subpart Data'!G358</f>
        <v>0</v>
      </c>
      <c r="P359"/>
      <c r="U359"/>
    </row>
    <row r="360" spans="1:21" hidden="1">
      <c r="A360">
        <v>2014</v>
      </c>
      <c r="B360">
        <v>1001438</v>
      </c>
      <c r="C360" t="s">
        <v>303</v>
      </c>
      <c r="D360" t="s">
        <v>140</v>
      </c>
      <c r="E360" t="s">
        <v>402</v>
      </c>
      <c r="F360" t="s">
        <v>403</v>
      </c>
      <c r="G360" s="274">
        <v>705.3</v>
      </c>
      <c r="H360" t="s">
        <v>408</v>
      </c>
      <c r="I360" t="s">
        <v>409</v>
      </c>
      <c r="J360" s="632"/>
      <c r="K360" s="632"/>
      <c r="L360" s="632"/>
      <c r="M360" s="632" t="str">
        <f>VLOOKUP(C360,'[22]Facility-Sector'!$B$5:$D$35,3,FALSE)</f>
        <v>Energy Industries</v>
      </c>
      <c r="N360" s="632" t="s">
        <v>184</v>
      </c>
      <c r="O360" s="1122">
        <f>G360-'[22]EIA GHGRP Subpart Data'!G359</f>
        <v>0</v>
      </c>
      <c r="P360"/>
      <c r="U360"/>
    </row>
    <row r="361" spans="1:21" hidden="1">
      <c r="A361">
        <v>2014</v>
      </c>
      <c r="B361">
        <v>1001765</v>
      </c>
      <c r="C361" t="s">
        <v>300</v>
      </c>
      <c r="D361" t="s">
        <v>140</v>
      </c>
      <c r="E361" t="s">
        <v>402</v>
      </c>
      <c r="F361" t="s">
        <v>403</v>
      </c>
      <c r="G361" s="274">
        <v>124895.4</v>
      </c>
      <c r="H361" t="s">
        <v>208</v>
      </c>
      <c r="I361" t="s">
        <v>404</v>
      </c>
      <c r="J361" s="632"/>
      <c r="K361" s="632"/>
      <c r="L361" s="632"/>
      <c r="M361" s="632" t="str">
        <f>VLOOKUP(C361,'[22]Facility-Sector'!$B$5:$D$35,3,FALSE)</f>
        <v>Energy Industries</v>
      </c>
      <c r="N361" s="632" t="s">
        <v>183</v>
      </c>
      <c r="O361" s="1122">
        <f>G361-'[22]EIA GHGRP Subpart Data'!G360</f>
        <v>0</v>
      </c>
      <c r="P361"/>
      <c r="U361"/>
    </row>
    <row r="362" spans="1:21" hidden="1">
      <c r="A362">
        <v>2014</v>
      </c>
      <c r="B362">
        <v>1004873</v>
      </c>
      <c r="C362" t="s">
        <v>327</v>
      </c>
      <c r="D362" t="s">
        <v>140</v>
      </c>
      <c r="E362" t="s">
        <v>402</v>
      </c>
      <c r="F362" t="s">
        <v>403</v>
      </c>
      <c r="G362" s="274">
        <v>2.75</v>
      </c>
      <c r="H362" t="s">
        <v>209</v>
      </c>
      <c r="I362" t="s">
        <v>406</v>
      </c>
      <c r="J362" s="632"/>
      <c r="K362" s="632"/>
      <c r="L362" s="632"/>
      <c r="M362" s="632" t="str">
        <f>VLOOKUP(C362,'[22]Facility-Sector'!$B$5:$D$35,3,FALSE)</f>
        <v>Energy Industries</v>
      </c>
      <c r="N362" s="632" t="s">
        <v>182</v>
      </c>
      <c r="O362" s="1122">
        <f>G362-'[22]EIA GHGRP Subpart Data'!G361</f>
        <v>0</v>
      </c>
      <c r="P362"/>
      <c r="U362"/>
    </row>
    <row r="363" spans="1:21" hidden="1">
      <c r="A363">
        <v>2014</v>
      </c>
      <c r="B363">
        <v>1001437</v>
      </c>
      <c r="C363" t="s">
        <v>302</v>
      </c>
      <c r="D363" t="s">
        <v>140</v>
      </c>
      <c r="E363" t="s">
        <v>402</v>
      </c>
      <c r="F363" t="s">
        <v>403</v>
      </c>
      <c r="G363" s="274">
        <v>331.97199999999998</v>
      </c>
      <c r="H363" t="s">
        <v>210</v>
      </c>
      <c r="I363" t="s">
        <v>405</v>
      </c>
      <c r="J363" s="632"/>
      <c r="K363" s="632"/>
      <c r="L363" s="632"/>
      <c r="M363" s="632" t="str">
        <f>VLOOKUP(C363,'[22]Facility-Sector'!$B$5:$D$35,3,FALSE)</f>
        <v>Energy Industries</v>
      </c>
      <c r="N363" s="632" t="s">
        <v>184</v>
      </c>
      <c r="O363" s="1122">
        <f>G363-'[22]EIA GHGRP Subpart Data'!G362</f>
        <v>0</v>
      </c>
      <c r="P363"/>
      <c r="U363"/>
    </row>
    <row r="364" spans="1:21" hidden="1">
      <c r="A364">
        <v>2014</v>
      </c>
      <c r="B364">
        <v>1000216</v>
      </c>
      <c r="C364" t="s">
        <v>333</v>
      </c>
      <c r="D364" t="s">
        <v>140</v>
      </c>
      <c r="E364" t="s">
        <v>402</v>
      </c>
      <c r="F364" t="s">
        <v>403</v>
      </c>
      <c r="G364" s="274">
        <v>105.6</v>
      </c>
      <c r="H364" t="s">
        <v>208</v>
      </c>
      <c r="I364" t="s">
        <v>404</v>
      </c>
      <c r="J364" s="632"/>
      <c r="K364" s="632"/>
      <c r="L364" s="632"/>
      <c r="M364" s="632" t="str">
        <f>VLOOKUP(C364,'[22]Facility-Sector'!$B$5:$D$35,3,FALSE)</f>
        <v>Waste</v>
      </c>
      <c r="N364" s="632" t="s">
        <v>183</v>
      </c>
      <c r="O364" s="1122">
        <f>G364-'[22]EIA GHGRP Subpart Data'!G363</f>
        <v>0</v>
      </c>
      <c r="P364"/>
      <c r="U364"/>
    </row>
    <row r="365" spans="1:21" hidden="1">
      <c r="A365">
        <v>2014</v>
      </c>
      <c r="B365">
        <v>1001552</v>
      </c>
      <c r="C365" t="s">
        <v>290</v>
      </c>
      <c r="D365" t="s">
        <v>140</v>
      </c>
      <c r="E365" t="s">
        <v>402</v>
      </c>
      <c r="F365" t="s">
        <v>403</v>
      </c>
      <c r="G365" s="274">
        <v>171</v>
      </c>
      <c r="H365" t="s">
        <v>209</v>
      </c>
      <c r="I365" t="s">
        <v>406</v>
      </c>
      <c r="J365" s="632"/>
      <c r="K365" s="632"/>
      <c r="L365" s="632"/>
      <c r="M365" s="632" t="str">
        <f>VLOOKUP(C365,'[22]Facility-Sector'!$B$5:$D$35,3,FALSE)</f>
        <v>Energy Industries</v>
      </c>
      <c r="N365" s="632" t="s">
        <v>180</v>
      </c>
      <c r="O365" s="1122">
        <f>G365-'[22]EIA GHGRP Subpart Data'!G364</f>
        <v>0</v>
      </c>
      <c r="P365"/>
      <c r="U365"/>
    </row>
    <row r="366" spans="1:21" hidden="1">
      <c r="A366">
        <v>2014</v>
      </c>
      <c r="B366">
        <v>1001765</v>
      </c>
      <c r="C366" t="s">
        <v>300</v>
      </c>
      <c r="D366" t="s">
        <v>140</v>
      </c>
      <c r="E366" t="s">
        <v>402</v>
      </c>
      <c r="F366" t="s">
        <v>403</v>
      </c>
      <c r="G366" s="274">
        <v>328.39600000000002</v>
      </c>
      <c r="H366" t="s">
        <v>210</v>
      </c>
      <c r="I366" t="s">
        <v>405</v>
      </c>
      <c r="J366" s="632"/>
      <c r="K366" s="632"/>
      <c r="L366" s="632"/>
      <c r="M366" s="632" t="str">
        <f>VLOOKUP(C366,'[22]Facility-Sector'!$B$5:$D$35,3,FALSE)</f>
        <v>Energy Industries</v>
      </c>
      <c r="N366" s="632" t="s">
        <v>183</v>
      </c>
      <c r="O366" s="1122">
        <f>G366-'[22]EIA GHGRP Subpart Data'!G365</f>
        <v>0</v>
      </c>
      <c r="P366"/>
      <c r="U366"/>
    </row>
    <row r="367" spans="1:21" hidden="1">
      <c r="A367">
        <v>2014</v>
      </c>
      <c r="B367">
        <v>1000216</v>
      </c>
      <c r="C367" t="s">
        <v>333</v>
      </c>
      <c r="D367" t="s">
        <v>412</v>
      </c>
      <c r="E367" t="s">
        <v>413</v>
      </c>
      <c r="F367" t="s">
        <v>403</v>
      </c>
      <c r="G367" s="274">
        <v>66995.5</v>
      </c>
      <c r="H367" t="s">
        <v>209</v>
      </c>
      <c r="I367" t="s">
        <v>406</v>
      </c>
      <c r="J367" s="632"/>
      <c r="K367" s="632"/>
      <c r="L367" s="632"/>
      <c r="M367" s="632" t="str">
        <f>VLOOKUP(C367,'[22]Facility-Sector'!$B$5:$D$35,3,FALSE)</f>
        <v>Waste</v>
      </c>
      <c r="N367" s="632" t="s">
        <v>183</v>
      </c>
      <c r="O367" s="1122">
        <f>G367-'[22]EIA GHGRP Subpart Data'!G366</f>
        <v>0</v>
      </c>
      <c r="P367"/>
      <c r="U367"/>
    </row>
    <row r="368" spans="1:21" hidden="1">
      <c r="A368">
        <v>2014</v>
      </c>
      <c r="B368">
        <v>1001765</v>
      </c>
      <c r="C368" t="s">
        <v>300</v>
      </c>
      <c r="D368" t="s">
        <v>140</v>
      </c>
      <c r="E368" t="s">
        <v>402</v>
      </c>
      <c r="F368" t="s">
        <v>403</v>
      </c>
      <c r="G368" s="274">
        <v>137.75</v>
      </c>
      <c r="H368" t="s">
        <v>209</v>
      </c>
      <c r="I368" t="s">
        <v>406</v>
      </c>
      <c r="J368" s="632"/>
      <c r="K368" s="632"/>
      <c r="L368" s="632"/>
      <c r="M368" s="632" t="str">
        <f>VLOOKUP(C368,'[22]Facility-Sector'!$B$5:$D$35,3,FALSE)</f>
        <v>Energy Industries</v>
      </c>
      <c r="N368" s="632" t="s">
        <v>183</v>
      </c>
      <c r="O368" s="1122">
        <f>G368-'[22]EIA GHGRP Subpart Data'!G367</f>
        <v>0</v>
      </c>
      <c r="P368"/>
      <c r="U368"/>
    </row>
    <row r="369" spans="1:21" hidden="1">
      <c r="A369">
        <v>2014</v>
      </c>
      <c r="B369">
        <v>1004803</v>
      </c>
      <c r="C369" t="s">
        <v>334</v>
      </c>
      <c r="D369" t="s">
        <v>140</v>
      </c>
      <c r="E369" t="s">
        <v>402</v>
      </c>
      <c r="F369" t="s">
        <v>403</v>
      </c>
      <c r="G369" s="274">
        <v>8.9</v>
      </c>
      <c r="H369" t="s">
        <v>208</v>
      </c>
      <c r="I369" t="s">
        <v>404</v>
      </c>
      <c r="J369" s="632"/>
      <c r="K369" s="632"/>
      <c r="L369" s="632"/>
      <c r="M369" s="632" t="str">
        <f>VLOOKUP(C369,'[22]Facility-Sector'!$B$5:$D$35,3,FALSE)</f>
        <v>Waste</v>
      </c>
      <c r="N369" s="632" t="s">
        <v>182</v>
      </c>
      <c r="O369" s="1122">
        <f>G369-'[22]EIA GHGRP Subpart Data'!G368</f>
        <v>0</v>
      </c>
      <c r="P369"/>
      <c r="U369"/>
    </row>
    <row r="370" spans="1:21" hidden="1">
      <c r="A370">
        <v>2014</v>
      </c>
      <c r="B370">
        <v>1006105</v>
      </c>
      <c r="C370" t="s">
        <v>296</v>
      </c>
      <c r="D370" t="s">
        <v>140</v>
      </c>
      <c r="E370" t="s">
        <v>402</v>
      </c>
      <c r="F370" t="s">
        <v>403</v>
      </c>
      <c r="G370" s="274">
        <v>21.456</v>
      </c>
      <c r="H370" t="s">
        <v>210</v>
      </c>
      <c r="I370" t="s">
        <v>405</v>
      </c>
      <c r="J370" s="632"/>
      <c r="K370" s="632"/>
      <c r="L370" s="632"/>
      <c r="M370" s="632" t="str">
        <f>VLOOKUP(C370,'[22]Facility-Sector'!$B$5:$D$35,3,FALSE)</f>
        <v>Energy Industries</v>
      </c>
      <c r="N370" s="632" t="s">
        <v>182</v>
      </c>
      <c r="O370" s="1122">
        <f>G370-'[22]EIA GHGRP Subpart Data'!G369</f>
        <v>0</v>
      </c>
      <c r="P370"/>
      <c r="U370"/>
    </row>
    <row r="371" spans="1:21" hidden="1">
      <c r="A371">
        <v>2014</v>
      </c>
      <c r="B371">
        <v>1005159</v>
      </c>
      <c r="C371" t="s">
        <v>335</v>
      </c>
      <c r="D371" t="s">
        <v>140</v>
      </c>
      <c r="E371" t="s">
        <v>402</v>
      </c>
      <c r="F371" t="s">
        <v>403</v>
      </c>
      <c r="G371" s="274">
        <v>24987.599999999999</v>
      </c>
      <c r="H371" t="s">
        <v>208</v>
      </c>
      <c r="I371" t="s">
        <v>404</v>
      </c>
      <c r="M371" s="632" t="str">
        <f>VLOOKUP(C371,'[22]Facility-Sector'!$B$5:$D$35,3,FALSE)</f>
        <v>Energy Industries</v>
      </c>
      <c r="N371" s="1983" t="s">
        <v>182</v>
      </c>
      <c r="O371" s="1122">
        <f>G371-'[22]EIA GHGRP Subpart Data'!G370</f>
        <v>0</v>
      </c>
      <c r="P371"/>
      <c r="U371"/>
    </row>
    <row r="372" spans="1:21" hidden="1">
      <c r="A372">
        <v>2014</v>
      </c>
      <c r="B372">
        <v>1007845</v>
      </c>
      <c r="C372" t="s">
        <v>294</v>
      </c>
      <c r="D372" t="s">
        <v>140</v>
      </c>
      <c r="E372" t="s">
        <v>402</v>
      </c>
      <c r="F372" t="s">
        <v>403</v>
      </c>
      <c r="G372" s="274">
        <v>866</v>
      </c>
      <c r="H372" t="s">
        <v>209</v>
      </c>
      <c r="I372" t="s">
        <v>406</v>
      </c>
      <c r="M372" s="632" t="str">
        <f>VLOOKUP(C372,'[22]Facility-Sector'!$B$5:$D$35,3,FALSE)</f>
        <v>Energy Industries</v>
      </c>
      <c r="N372" s="1983" t="s">
        <v>182</v>
      </c>
      <c r="O372" s="1122">
        <f>G372-'[22]EIA GHGRP Subpart Data'!G371</f>
        <v>0</v>
      </c>
      <c r="P372"/>
      <c r="U372"/>
    </row>
    <row r="373" spans="1:21" hidden="1">
      <c r="A373">
        <v>2014</v>
      </c>
      <c r="B373">
        <v>1001768</v>
      </c>
      <c r="C373" t="s">
        <v>301</v>
      </c>
      <c r="D373" t="s">
        <v>140</v>
      </c>
      <c r="E373" t="s">
        <v>402</v>
      </c>
      <c r="F373" t="s">
        <v>403</v>
      </c>
      <c r="G373" s="274">
        <v>127.25</v>
      </c>
      <c r="H373" t="s">
        <v>209</v>
      </c>
      <c r="I373" t="s">
        <v>406</v>
      </c>
      <c r="M373" s="632" t="str">
        <f>VLOOKUP(C373,'[22]Facility-Sector'!$B$5:$D$35,3,FALSE)</f>
        <v>Energy Industries</v>
      </c>
      <c r="N373" s="1983" t="s">
        <v>183</v>
      </c>
      <c r="O373" s="1122">
        <f>G373-'[22]EIA GHGRP Subpart Data'!G372</f>
        <v>0</v>
      </c>
      <c r="P373"/>
      <c r="U373"/>
    </row>
    <row r="374" spans="1:21" hidden="1">
      <c r="A374">
        <v>2014</v>
      </c>
      <c r="B374">
        <v>1001437</v>
      </c>
      <c r="C374" t="s">
        <v>302</v>
      </c>
      <c r="D374" t="s">
        <v>140</v>
      </c>
      <c r="E374" t="s">
        <v>402</v>
      </c>
      <c r="F374" t="s">
        <v>403</v>
      </c>
      <c r="G374" s="274">
        <v>139377.70000000001</v>
      </c>
      <c r="H374" t="s">
        <v>208</v>
      </c>
      <c r="I374" t="s">
        <v>404</v>
      </c>
      <c r="M374" s="632" t="str">
        <f>VLOOKUP(C374,'[22]Facility-Sector'!$B$5:$D$35,3,FALSE)</f>
        <v>Energy Industries</v>
      </c>
      <c r="N374" s="1983" t="s">
        <v>184</v>
      </c>
      <c r="O374" s="1122">
        <f>G374-'[22]EIA GHGRP Subpart Data'!G373</f>
        <v>0</v>
      </c>
      <c r="P374"/>
      <c r="U374"/>
    </row>
    <row r="375" spans="1:21" hidden="1">
      <c r="A375">
        <v>2014</v>
      </c>
      <c r="B375">
        <v>1004891</v>
      </c>
      <c r="C375" t="s">
        <v>306</v>
      </c>
      <c r="D375" t="s">
        <v>140</v>
      </c>
      <c r="E375" t="s">
        <v>402</v>
      </c>
      <c r="F375" t="s">
        <v>403</v>
      </c>
      <c r="G375" s="274">
        <v>259.5</v>
      </c>
      <c r="H375" t="s">
        <v>209</v>
      </c>
      <c r="I375" t="s">
        <v>406</v>
      </c>
      <c r="M375" s="632" t="str">
        <f>VLOOKUP(C375,'[22]Facility-Sector'!$B$5:$D$35,3,FALSE)</f>
        <v>Energy Industries</v>
      </c>
      <c r="N375" s="1983" t="s">
        <v>182</v>
      </c>
      <c r="O375" s="1122">
        <f>G375-'[22]EIA GHGRP Subpart Data'!G374</f>
        <v>0</v>
      </c>
      <c r="P375"/>
      <c r="U375"/>
    </row>
    <row r="376" spans="1:21" hidden="1">
      <c r="A376">
        <v>2014</v>
      </c>
      <c r="B376">
        <v>1005159</v>
      </c>
      <c r="C376" t="s">
        <v>335</v>
      </c>
      <c r="D376" t="s">
        <v>140</v>
      </c>
      <c r="E376" t="s">
        <v>402</v>
      </c>
      <c r="F376" t="s">
        <v>403</v>
      </c>
      <c r="G376" s="274">
        <v>18.25</v>
      </c>
      <c r="H376" t="s">
        <v>209</v>
      </c>
      <c r="I376" t="s">
        <v>406</v>
      </c>
      <c r="M376" s="632" t="str">
        <f>VLOOKUP(C376,'[22]Facility-Sector'!$B$5:$D$35,3,FALSE)</f>
        <v>Energy Industries</v>
      </c>
      <c r="N376" s="1983" t="s">
        <v>182</v>
      </c>
      <c r="O376" s="1122">
        <f>G376-'[22]EIA GHGRP Subpart Data'!G375</f>
        <v>0</v>
      </c>
      <c r="P376"/>
      <c r="U376"/>
    </row>
    <row r="377" spans="1:21" hidden="1">
      <c r="A377">
        <v>2014</v>
      </c>
      <c r="B377">
        <v>1001555</v>
      </c>
      <c r="C377" t="s">
        <v>293</v>
      </c>
      <c r="D377" t="s">
        <v>140</v>
      </c>
      <c r="E377" t="s">
        <v>402</v>
      </c>
      <c r="F377" t="s">
        <v>403</v>
      </c>
      <c r="G377" s="274">
        <v>50</v>
      </c>
      <c r="H377" t="s">
        <v>209</v>
      </c>
      <c r="I377" t="s">
        <v>406</v>
      </c>
      <c r="M377" s="632" t="str">
        <f>VLOOKUP(C377,'[22]Facility-Sector'!$B$5:$D$35,3,FALSE)</f>
        <v>Energy Industries</v>
      </c>
      <c r="N377" s="1983" t="s">
        <v>180</v>
      </c>
      <c r="O377" s="1122">
        <f>G377-'[22]EIA GHGRP Subpart Data'!G376</f>
        <v>0</v>
      </c>
      <c r="P377"/>
      <c r="U377"/>
    </row>
    <row r="378" spans="1:21" hidden="1">
      <c r="A378">
        <v>2014</v>
      </c>
      <c r="B378">
        <v>1006932</v>
      </c>
      <c r="C378" t="s">
        <v>307</v>
      </c>
      <c r="D378" t="s">
        <v>140</v>
      </c>
      <c r="E378" t="s">
        <v>402</v>
      </c>
      <c r="F378" t="s">
        <v>403</v>
      </c>
      <c r="G378" s="274">
        <v>1239.3820000000001</v>
      </c>
      <c r="H378" t="s">
        <v>210</v>
      </c>
      <c r="I378" t="s">
        <v>405</v>
      </c>
      <c r="M378" s="632" t="str">
        <f>VLOOKUP(C378,'[22]Facility-Sector'!$B$5:$D$35,3,FALSE)</f>
        <v>Energy Industries</v>
      </c>
      <c r="N378" s="1983" t="s">
        <v>182</v>
      </c>
      <c r="O378" s="1122">
        <f>G378-'[22]EIA GHGRP Subpart Data'!G377</f>
        <v>0</v>
      </c>
      <c r="P378"/>
      <c r="U378"/>
    </row>
    <row r="379" spans="1:21" hidden="1">
      <c r="A379">
        <v>2014</v>
      </c>
      <c r="B379">
        <v>1005972</v>
      </c>
      <c r="C379" t="s">
        <v>288</v>
      </c>
      <c r="D379" t="s">
        <v>140</v>
      </c>
      <c r="E379" t="s">
        <v>402</v>
      </c>
      <c r="F379" t="s">
        <v>403</v>
      </c>
      <c r="G379" s="274">
        <v>7764.9859999999999</v>
      </c>
      <c r="H379" t="s">
        <v>210</v>
      </c>
      <c r="I379" t="s">
        <v>405</v>
      </c>
      <c r="M379" s="632" t="str">
        <f>VLOOKUP(C379,'[22]Facility-Sector'!$B$5:$D$35,3,FALSE)</f>
        <v>Energy Industries</v>
      </c>
      <c r="N379" s="1983" t="s">
        <v>182</v>
      </c>
      <c r="O379" s="1122">
        <f>G379-'[22]EIA GHGRP Subpart Data'!G378</f>
        <v>0</v>
      </c>
      <c r="P379"/>
      <c r="U379"/>
    </row>
    <row r="380" spans="1:21" hidden="1">
      <c r="A380">
        <v>2014</v>
      </c>
      <c r="B380">
        <v>1001552</v>
      </c>
      <c r="C380" t="s">
        <v>290</v>
      </c>
      <c r="D380" t="s">
        <v>140</v>
      </c>
      <c r="E380" t="s">
        <v>402</v>
      </c>
      <c r="F380" t="s">
        <v>403</v>
      </c>
      <c r="G380" s="274">
        <v>408.26</v>
      </c>
      <c r="H380" t="s">
        <v>210</v>
      </c>
      <c r="I380" t="s">
        <v>405</v>
      </c>
      <c r="M380" s="632" t="str">
        <f>VLOOKUP(C380,'[22]Facility-Sector'!$B$5:$D$35,3,FALSE)</f>
        <v>Energy Industries</v>
      </c>
      <c r="N380" s="1983" t="s">
        <v>180</v>
      </c>
      <c r="O380" s="1122">
        <f>G380-'[22]EIA GHGRP Subpart Data'!G379</f>
        <v>0</v>
      </c>
      <c r="P380"/>
      <c r="U380"/>
    </row>
    <row r="381" spans="1:21">
      <c r="A381">
        <v>2014</v>
      </c>
      <c r="B381">
        <v>1004891</v>
      </c>
      <c r="C381" t="s">
        <v>306</v>
      </c>
      <c r="D381" t="s">
        <v>410</v>
      </c>
      <c r="E381" t="s">
        <v>411</v>
      </c>
      <c r="F381" t="s">
        <v>403</v>
      </c>
      <c r="G381" s="274">
        <v>569.5</v>
      </c>
      <c r="H381" t="s">
        <v>209</v>
      </c>
      <c r="I381" t="s">
        <v>406</v>
      </c>
      <c r="M381" s="632" t="str">
        <f>VLOOKUP(C381,'[22]Facility-Sector'!$B$5:$D$35,3,FALSE)</f>
        <v>Energy Industries</v>
      </c>
      <c r="N381" s="1983" t="s">
        <v>182</v>
      </c>
      <c r="O381" s="1122">
        <f>G381-'[22]EIA GHGRP Subpart Data'!G380</f>
        <v>0</v>
      </c>
      <c r="P381"/>
      <c r="U381"/>
    </row>
    <row r="382" spans="1:21" hidden="1">
      <c r="A382">
        <v>2014</v>
      </c>
      <c r="B382">
        <v>1007914</v>
      </c>
      <c r="C382" t="s">
        <v>330</v>
      </c>
      <c r="D382" t="s">
        <v>140</v>
      </c>
      <c r="E382" t="s">
        <v>402</v>
      </c>
      <c r="F382" t="s">
        <v>403</v>
      </c>
      <c r="G382" s="274">
        <v>4825.5</v>
      </c>
      <c r="H382" t="s">
        <v>209</v>
      </c>
      <c r="I382" t="s">
        <v>406</v>
      </c>
      <c r="M382" s="632" t="str">
        <f>VLOOKUP(C382,'[22]Facility-Sector'!$B$5:$D$35,3,FALSE)</f>
        <v>Waste</v>
      </c>
      <c r="N382" s="1983" t="s">
        <v>182</v>
      </c>
      <c r="O382" s="1122">
        <f>G382-'[22]EIA GHGRP Subpart Data'!G381</f>
        <v>0</v>
      </c>
      <c r="P382"/>
      <c r="U382"/>
    </row>
    <row r="383" spans="1:21" hidden="1">
      <c r="A383">
        <v>2014</v>
      </c>
      <c r="B383">
        <v>1004873</v>
      </c>
      <c r="C383" t="s">
        <v>327</v>
      </c>
      <c r="D383" t="s">
        <v>140</v>
      </c>
      <c r="E383" t="s">
        <v>402</v>
      </c>
      <c r="F383" t="s">
        <v>403</v>
      </c>
      <c r="G383" s="274">
        <v>6.258</v>
      </c>
      <c r="H383" t="s">
        <v>210</v>
      </c>
      <c r="I383" t="s">
        <v>405</v>
      </c>
      <c r="M383" s="632" t="str">
        <f>VLOOKUP(C383,'[22]Facility-Sector'!$B$5:$D$35,3,FALSE)</f>
        <v>Energy Industries</v>
      </c>
      <c r="N383" s="1983" t="s">
        <v>182</v>
      </c>
      <c r="O383" s="1122">
        <f>G383-'[22]EIA GHGRP Subpart Data'!G382</f>
        <v>0</v>
      </c>
      <c r="P383"/>
      <c r="U383"/>
    </row>
    <row r="384" spans="1:21" hidden="1">
      <c r="A384">
        <v>2014</v>
      </c>
      <c r="B384">
        <v>1007188</v>
      </c>
      <c r="C384" t="s">
        <v>304</v>
      </c>
      <c r="D384" t="s">
        <v>140</v>
      </c>
      <c r="E384" t="s">
        <v>402</v>
      </c>
      <c r="F384" t="s">
        <v>403</v>
      </c>
      <c r="G384" s="274">
        <v>57.811999999999998</v>
      </c>
      <c r="H384" t="s">
        <v>210</v>
      </c>
      <c r="I384" t="s">
        <v>405</v>
      </c>
      <c r="M384" s="632" t="str">
        <f>VLOOKUP(C384,'[22]Facility-Sector'!$B$5:$D$35,3,FALSE)</f>
        <v>Energy Industries</v>
      </c>
      <c r="N384" s="1983" t="s">
        <v>184</v>
      </c>
      <c r="O384" s="1122">
        <f>G384-'[22]EIA GHGRP Subpart Data'!G383</f>
        <v>0</v>
      </c>
      <c r="P384"/>
      <c r="U384"/>
    </row>
    <row r="385" spans="1:21" hidden="1">
      <c r="A385">
        <v>2014</v>
      </c>
      <c r="B385">
        <v>1006670</v>
      </c>
      <c r="C385" t="s">
        <v>299</v>
      </c>
      <c r="D385" t="s">
        <v>140</v>
      </c>
      <c r="E385" t="s">
        <v>402</v>
      </c>
      <c r="F385" t="s">
        <v>403</v>
      </c>
      <c r="G385" s="274">
        <v>2139.0439999999999</v>
      </c>
      <c r="H385" t="s">
        <v>210</v>
      </c>
      <c r="I385" t="s">
        <v>405</v>
      </c>
      <c r="M385" s="632" t="str">
        <f>VLOOKUP(C385,'[22]Facility-Sector'!$B$5:$D$35,3,FALSE)</f>
        <v>Energy Industries</v>
      </c>
      <c r="N385" s="1983" t="s">
        <v>182</v>
      </c>
      <c r="O385" s="1122">
        <f>G385-'[22]EIA GHGRP Subpart Data'!G384</f>
        <v>0</v>
      </c>
      <c r="P385"/>
      <c r="U385"/>
    </row>
    <row r="386" spans="1:21">
      <c r="A386">
        <v>2014</v>
      </c>
      <c r="B386">
        <v>1004891</v>
      </c>
      <c r="C386" t="s">
        <v>306</v>
      </c>
      <c r="D386" t="s">
        <v>410</v>
      </c>
      <c r="E386" t="s">
        <v>411</v>
      </c>
      <c r="F386" t="s">
        <v>403</v>
      </c>
      <c r="G386" s="274">
        <v>356.70600000000002</v>
      </c>
      <c r="H386" t="s">
        <v>210</v>
      </c>
      <c r="I386" t="s">
        <v>405</v>
      </c>
      <c r="M386" s="632" t="str">
        <f>VLOOKUP(C386,'[22]Facility-Sector'!$B$5:$D$35,3,FALSE)</f>
        <v>Energy Industries</v>
      </c>
      <c r="N386" s="1983" t="s">
        <v>182</v>
      </c>
      <c r="O386" s="1122">
        <f>G386-'[22]EIA GHGRP Subpart Data'!G385</f>
        <v>0</v>
      </c>
      <c r="P386"/>
      <c r="U386"/>
    </row>
    <row r="387" spans="1:21" hidden="1">
      <c r="A387">
        <v>2014</v>
      </c>
      <c r="B387">
        <v>1005886</v>
      </c>
      <c r="C387" t="s">
        <v>297</v>
      </c>
      <c r="D387" t="s">
        <v>140</v>
      </c>
      <c r="E387" t="s">
        <v>402</v>
      </c>
      <c r="F387" t="s">
        <v>403</v>
      </c>
      <c r="G387" s="274">
        <v>4.7679999999999998</v>
      </c>
      <c r="H387" t="s">
        <v>210</v>
      </c>
      <c r="I387" t="s">
        <v>405</v>
      </c>
      <c r="M387" s="632" t="str">
        <f>VLOOKUP(C387,'[22]Facility-Sector'!$B$5:$D$35,3,FALSE)</f>
        <v>Energy Industries</v>
      </c>
      <c r="N387" s="1983" t="s">
        <v>182</v>
      </c>
      <c r="O387" s="1122">
        <f>G387-'[22]EIA GHGRP Subpart Data'!G386</f>
        <v>0</v>
      </c>
      <c r="P387"/>
      <c r="U387"/>
    </row>
    <row r="388" spans="1:21" hidden="1">
      <c r="A388">
        <v>2014</v>
      </c>
      <c r="B388">
        <v>1005265</v>
      </c>
      <c r="C388" t="s">
        <v>331</v>
      </c>
      <c r="D388" t="s">
        <v>140</v>
      </c>
      <c r="E388" t="s">
        <v>402</v>
      </c>
      <c r="F388" t="s">
        <v>403</v>
      </c>
      <c r="G388" s="274">
        <v>134048.4</v>
      </c>
      <c r="H388" t="s">
        <v>208</v>
      </c>
      <c r="I388" t="s">
        <v>404</v>
      </c>
      <c r="M388" s="632" t="str">
        <f>VLOOKUP(C388,'[22]Facility-Sector'!$B$5:$D$35,3,FALSE)</f>
        <v>Industrial</v>
      </c>
      <c r="N388" s="1983" t="s">
        <v>184</v>
      </c>
      <c r="O388" s="1122">
        <f>G388-'[22]EIA GHGRP Subpart Data'!G387</f>
        <v>0</v>
      </c>
      <c r="P388"/>
      <c r="U388"/>
    </row>
    <row r="389" spans="1:21" hidden="1">
      <c r="A389">
        <v>2014</v>
      </c>
      <c r="B389">
        <v>1000216</v>
      </c>
      <c r="C389" t="s">
        <v>333</v>
      </c>
      <c r="D389" t="s">
        <v>140</v>
      </c>
      <c r="E389" t="s">
        <v>402</v>
      </c>
      <c r="F389" t="s">
        <v>403</v>
      </c>
      <c r="G389" s="274">
        <v>0.29799999999999999</v>
      </c>
      <c r="H389" t="s">
        <v>210</v>
      </c>
      <c r="I389" t="s">
        <v>405</v>
      </c>
      <c r="M389" s="632" t="str">
        <f>VLOOKUP(C389,'[22]Facility-Sector'!$B$5:$D$35,3,FALSE)</f>
        <v>Waste</v>
      </c>
      <c r="N389" s="1983" t="s">
        <v>183</v>
      </c>
      <c r="O389" s="1122">
        <f>G389-'[22]EIA GHGRP Subpart Data'!G388</f>
        <v>0</v>
      </c>
      <c r="P389"/>
      <c r="U389"/>
    </row>
    <row r="390" spans="1:21">
      <c r="A390">
        <v>2014</v>
      </c>
      <c r="B390">
        <v>1004891</v>
      </c>
      <c r="C390" t="s">
        <v>306</v>
      </c>
      <c r="D390" t="s">
        <v>410</v>
      </c>
      <c r="E390" t="s">
        <v>411</v>
      </c>
      <c r="F390" t="s">
        <v>403</v>
      </c>
      <c r="G390" s="274">
        <v>204878.4</v>
      </c>
      <c r="H390" t="s">
        <v>208</v>
      </c>
      <c r="I390" t="s">
        <v>404</v>
      </c>
      <c r="M390" s="632" t="str">
        <f>VLOOKUP(C390,'[22]Facility-Sector'!$B$5:$D$35,3,FALSE)</f>
        <v>Energy Industries</v>
      </c>
      <c r="N390" s="1983" t="s">
        <v>182</v>
      </c>
      <c r="O390" s="1122">
        <f>G390-'[22]EIA GHGRP Subpart Data'!G389</f>
        <v>0</v>
      </c>
      <c r="P390"/>
      <c r="U390"/>
    </row>
    <row r="391" spans="1:21" hidden="1">
      <c r="A391">
        <v>2014</v>
      </c>
      <c r="B391">
        <v>1001768</v>
      </c>
      <c r="C391" t="s">
        <v>301</v>
      </c>
      <c r="D391" t="s">
        <v>140</v>
      </c>
      <c r="E391" t="s">
        <v>402</v>
      </c>
      <c r="F391" t="s">
        <v>403</v>
      </c>
      <c r="G391" s="274">
        <v>125540.1</v>
      </c>
      <c r="H391" t="s">
        <v>208</v>
      </c>
      <c r="I391" t="s">
        <v>404</v>
      </c>
      <c r="M391" s="632" t="str">
        <f>VLOOKUP(C391,'[22]Facility-Sector'!$B$5:$D$35,3,FALSE)</f>
        <v>Energy Industries</v>
      </c>
      <c r="N391" s="1983" t="s">
        <v>183</v>
      </c>
      <c r="O391" s="1122">
        <f>G391-'[22]EIA GHGRP Subpart Data'!G390</f>
        <v>0</v>
      </c>
      <c r="P391"/>
      <c r="U391"/>
    </row>
    <row r="392" spans="1:21" hidden="1">
      <c r="A392">
        <v>2014</v>
      </c>
      <c r="B392">
        <v>1001557</v>
      </c>
      <c r="C392" t="s">
        <v>291</v>
      </c>
      <c r="D392" t="s">
        <v>140</v>
      </c>
      <c r="E392" t="s">
        <v>402</v>
      </c>
      <c r="F392" t="s">
        <v>403</v>
      </c>
      <c r="G392" s="274">
        <v>507.49400000000003</v>
      </c>
      <c r="H392" t="s">
        <v>210</v>
      </c>
      <c r="I392" t="s">
        <v>405</v>
      </c>
      <c r="M392" s="632" t="str">
        <f>VLOOKUP(C392,'[22]Facility-Sector'!$B$5:$D$35,3,FALSE)</f>
        <v>Energy Industries</v>
      </c>
      <c r="N392" s="1983" t="s">
        <v>180</v>
      </c>
      <c r="O392" s="1122">
        <f>G392-'[22]EIA GHGRP Subpart Data'!G391</f>
        <v>0</v>
      </c>
      <c r="P392"/>
      <c r="U392"/>
    </row>
    <row r="393" spans="1:21" hidden="1">
      <c r="A393">
        <v>2014</v>
      </c>
      <c r="B393">
        <v>1001438</v>
      </c>
      <c r="C393" t="s">
        <v>303</v>
      </c>
      <c r="D393" t="s">
        <v>140</v>
      </c>
      <c r="E393" t="s">
        <v>402</v>
      </c>
      <c r="F393" t="s">
        <v>403</v>
      </c>
      <c r="G393" s="274">
        <v>460993.3</v>
      </c>
      <c r="H393" t="s">
        <v>208</v>
      </c>
      <c r="I393" t="s">
        <v>404</v>
      </c>
      <c r="M393" s="632" t="str">
        <f>VLOOKUP(C393,'[22]Facility-Sector'!$B$5:$D$35,3,FALSE)</f>
        <v>Energy Industries</v>
      </c>
      <c r="N393" s="1983" t="s">
        <v>184</v>
      </c>
      <c r="O393" s="1122">
        <f>G393-'[22]EIA GHGRP Subpart Data'!G392</f>
        <v>0</v>
      </c>
      <c r="P393"/>
      <c r="U393"/>
    </row>
    <row r="394" spans="1:21" hidden="1">
      <c r="A394">
        <v>2014</v>
      </c>
      <c r="B394">
        <v>1001802</v>
      </c>
      <c r="C394" t="s">
        <v>289</v>
      </c>
      <c r="D394" t="s">
        <v>140</v>
      </c>
      <c r="E394" t="s">
        <v>402</v>
      </c>
      <c r="F394" t="s">
        <v>403</v>
      </c>
      <c r="G394" s="274">
        <v>105180</v>
      </c>
      <c r="H394" t="s">
        <v>208</v>
      </c>
      <c r="I394" t="s">
        <v>404</v>
      </c>
      <c r="M394" s="632" t="str">
        <f>VLOOKUP(C394,'[22]Facility-Sector'!$B$5:$D$35,3,FALSE)</f>
        <v>Energy Industries</v>
      </c>
      <c r="N394" s="1983" t="s">
        <v>180</v>
      </c>
      <c r="O394" s="1122">
        <f>G394-'[22]EIA GHGRP Subpart Data'!G393</f>
        <v>0</v>
      </c>
      <c r="P394"/>
      <c r="U394"/>
    </row>
    <row r="395" spans="1:21" hidden="1">
      <c r="A395">
        <v>2014</v>
      </c>
      <c r="B395">
        <v>1007740</v>
      </c>
      <c r="C395" t="s">
        <v>295</v>
      </c>
      <c r="D395" t="s">
        <v>140</v>
      </c>
      <c r="E395" t="s">
        <v>402</v>
      </c>
      <c r="F395" t="s">
        <v>403</v>
      </c>
      <c r="G395" s="274">
        <v>4872.598</v>
      </c>
      <c r="H395" t="s">
        <v>210</v>
      </c>
      <c r="I395" t="s">
        <v>405</v>
      </c>
      <c r="M395" s="632" t="str">
        <f>VLOOKUP(C395,'[22]Facility-Sector'!$B$5:$D$35,3,FALSE)</f>
        <v>Energy Industries</v>
      </c>
      <c r="N395" s="1983" t="s">
        <v>182</v>
      </c>
      <c r="O395" s="1122">
        <f>G395-'[22]EIA GHGRP Subpart Data'!G394</f>
        <v>0</v>
      </c>
      <c r="P395"/>
      <c r="U395"/>
    </row>
    <row r="396" spans="1:21" hidden="1">
      <c r="A396">
        <v>2014</v>
      </c>
      <c r="B396">
        <v>1004803</v>
      </c>
      <c r="C396" t="s">
        <v>334</v>
      </c>
      <c r="D396" t="s">
        <v>412</v>
      </c>
      <c r="E396" t="s">
        <v>413</v>
      </c>
      <c r="F396" t="s">
        <v>403</v>
      </c>
      <c r="G396" s="274">
        <v>34230.25</v>
      </c>
      <c r="H396" t="s">
        <v>209</v>
      </c>
      <c r="I396" t="s">
        <v>406</v>
      </c>
      <c r="M396" s="632" t="str">
        <f>VLOOKUP(C396,'[22]Facility-Sector'!$B$5:$D$35,3,FALSE)</f>
        <v>Waste</v>
      </c>
      <c r="N396" s="1983" t="s">
        <v>182</v>
      </c>
      <c r="O396" s="1122">
        <f>G396-'[22]EIA GHGRP Subpart Data'!G395</f>
        <v>0</v>
      </c>
      <c r="P396"/>
      <c r="U396"/>
    </row>
    <row r="397" spans="1:21" hidden="1">
      <c r="A397">
        <v>2014</v>
      </c>
      <c r="B397">
        <v>1001557</v>
      </c>
      <c r="C397" t="s">
        <v>291</v>
      </c>
      <c r="D397" t="s">
        <v>140</v>
      </c>
      <c r="E397" t="s">
        <v>402</v>
      </c>
      <c r="F397" t="s">
        <v>403</v>
      </c>
      <c r="G397" s="274">
        <v>209954</v>
      </c>
      <c r="H397" t="s">
        <v>208</v>
      </c>
      <c r="I397" t="s">
        <v>404</v>
      </c>
      <c r="M397" s="632" t="str">
        <f>VLOOKUP(C397,'[22]Facility-Sector'!$B$5:$D$35,3,FALSE)</f>
        <v>Energy Industries</v>
      </c>
      <c r="N397" s="1983" t="s">
        <v>180</v>
      </c>
      <c r="O397" s="1122">
        <f>G397-'[22]EIA GHGRP Subpart Data'!G396</f>
        <v>0</v>
      </c>
      <c r="P397"/>
      <c r="U397"/>
    </row>
    <row r="398" spans="1:21">
      <c r="A398">
        <v>2014</v>
      </c>
      <c r="B398">
        <v>1006932</v>
      </c>
      <c r="C398" t="s">
        <v>307</v>
      </c>
      <c r="D398" t="s">
        <v>410</v>
      </c>
      <c r="E398" t="s">
        <v>411</v>
      </c>
      <c r="F398" t="s">
        <v>403</v>
      </c>
      <c r="G398" s="274">
        <v>5.3639999999999999</v>
      </c>
      <c r="H398" t="s">
        <v>210</v>
      </c>
      <c r="I398" t="s">
        <v>405</v>
      </c>
      <c r="M398" s="632" t="str">
        <f>VLOOKUP(C398,'[22]Facility-Sector'!$B$5:$D$35,3,FALSE)</f>
        <v>Energy Industries</v>
      </c>
      <c r="N398" s="1983" t="s">
        <v>182</v>
      </c>
      <c r="O398" s="1122">
        <f>G398-'[22]EIA GHGRP Subpart Data'!G397</f>
        <v>0</v>
      </c>
      <c r="P398"/>
      <c r="U398"/>
    </row>
    <row r="399" spans="1:21" hidden="1">
      <c r="A399">
        <v>2014</v>
      </c>
      <c r="B399">
        <v>1006105</v>
      </c>
      <c r="C399" t="s">
        <v>296</v>
      </c>
      <c r="D399" t="s">
        <v>140</v>
      </c>
      <c r="E399" t="s">
        <v>402</v>
      </c>
      <c r="F399" t="s">
        <v>403</v>
      </c>
      <c r="G399" s="274">
        <v>18</v>
      </c>
      <c r="H399" t="s">
        <v>209</v>
      </c>
      <c r="I399" t="s">
        <v>406</v>
      </c>
      <c r="M399" s="632" t="str">
        <f>VLOOKUP(C399,'[22]Facility-Sector'!$B$5:$D$35,3,FALSE)</f>
        <v>Energy Industries</v>
      </c>
      <c r="N399" s="1983" t="s">
        <v>182</v>
      </c>
      <c r="O399" s="1122">
        <f>G399-'[22]EIA GHGRP Subpart Data'!G398</f>
        <v>0</v>
      </c>
      <c r="P399"/>
      <c r="U399"/>
    </row>
    <row r="400" spans="1:21">
      <c r="A400">
        <v>2014</v>
      </c>
      <c r="B400">
        <v>1004891</v>
      </c>
      <c r="C400" t="s">
        <v>306</v>
      </c>
      <c r="D400" t="s">
        <v>414</v>
      </c>
      <c r="E400" t="s">
        <v>415</v>
      </c>
      <c r="F400" t="s">
        <v>403</v>
      </c>
      <c r="G400" s="274">
        <v>6226.3</v>
      </c>
      <c r="H400" t="s">
        <v>208</v>
      </c>
      <c r="I400" t="s">
        <v>404</v>
      </c>
      <c r="M400" s="632" t="str">
        <f>VLOOKUP(C400,'[22]Facility-Sector'!$B$5:$D$35,3,FALSE)</f>
        <v>Energy Industries</v>
      </c>
      <c r="N400" s="1983" t="s">
        <v>182</v>
      </c>
      <c r="O400" s="1122">
        <f>G400-'[22]EIA GHGRP Subpart Data'!G399</f>
        <v>0</v>
      </c>
      <c r="P400"/>
      <c r="U400"/>
    </row>
    <row r="401" spans="1:21" hidden="1">
      <c r="A401">
        <v>2014</v>
      </c>
      <c r="B401">
        <v>1005265</v>
      </c>
      <c r="C401" t="s">
        <v>331</v>
      </c>
      <c r="D401" t="s">
        <v>140</v>
      </c>
      <c r="E401" t="s">
        <v>402</v>
      </c>
      <c r="F401" t="s">
        <v>403</v>
      </c>
      <c r="G401" s="274">
        <v>4895.8419999999996</v>
      </c>
      <c r="H401" t="s">
        <v>210</v>
      </c>
      <c r="I401" t="s">
        <v>405</v>
      </c>
      <c r="M401" s="632" t="str">
        <f>VLOOKUP(C401,'[22]Facility-Sector'!$B$5:$D$35,3,FALSE)</f>
        <v>Industrial</v>
      </c>
      <c r="N401" s="1983" t="s">
        <v>184</v>
      </c>
      <c r="O401" s="1122">
        <f>G401-'[22]EIA GHGRP Subpart Data'!G400</f>
        <v>0</v>
      </c>
      <c r="P401"/>
      <c r="U401"/>
    </row>
    <row r="402" spans="1:21" hidden="1">
      <c r="A402">
        <v>2014</v>
      </c>
      <c r="B402">
        <v>1007914</v>
      </c>
      <c r="C402" t="s">
        <v>330</v>
      </c>
      <c r="D402" t="s">
        <v>140</v>
      </c>
      <c r="E402" t="s">
        <v>402</v>
      </c>
      <c r="F402" t="s">
        <v>403</v>
      </c>
      <c r="G402" s="274">
        <v>277449.7</v>
      </c>
      <c r="H402" t="s">
        <v>208</v>
      </c>
      <c r="I402" t="s">
        <v>404</v>
      </c>
      <c r="M402" s="632" t="str">
        <f>VLOOKUP(C402,'[22]Facility-Sector'!$B$5:$D$35,3,FALSE)</f>
        <v>Waste</v>
      </c>
      <c r="N402" s="1983" t="s">
        <v>182</v>
      </c>
      <c r="O402" s="1122">
        <f>G402-'[22]EIA GHGRP Subpart Data'!G401</f>
        <v>0</v>
      </c>
      <c r="P402"/>
      <c r="U402"/>
    </row>
    <row r="403" spans="1:21" hidden="1">
      <c r="A403">
        <v>2014</v>
      </c>
      <c r="B403">
        <v>1001555</v>
      </c>
      <c r="C403" t="s">
        <v>293</v>
      </c>
      <c r="D403" t="s">
        <v>140</v>
      </c>
      <c r="E403" t="s">
        <v>402</v>
      </c>
      <c r="F403" t="s">
        <v>403</v>
      </c>
      <c r="G403" s="274">
        <v>119.2</v>
      </c>
      <c r="H403" t="s">
        <v>210</v>
      </c>
      <c r="I403" t="s">
        <v>405</v>
      </c>
      <c r="M403" s="632" t="str">
        <f>VLOOKUP(C403,'[22]Facility-Sector'!$B$5:$D$35,3,FALSE)</f>
        <v>Energy Industries</v>
      </c>
      <c r="N403" s="1983" t="s">
        <v>180</v>
      </c>
      <c r="O403" s="1122">
        <f>G403-'[22]EIA GHGRP Subpart Data'!G402</f>
        <v>0</v>
      </c>
      <c r="P403"/>
      <c r="U403"/>
    </row>
    <row r="404" spans="1:21" hidden="1">
      <c r="A404">
        <v>2014</v>
      </c>
      <c r="B404">
        <v>1001802</v>
      </c>
      <c r="C404" t="s">
        <v>289</v>
      </c>
      <c r="D404" t="s">
        <v>140</v>
      </c>
      <c r="E404" t="s">
        <v>402</v>
      </c>
      <c r="F404" t="s">
        <v>403</v>
      </c>
      <c r="G404" s="274">
        <v>115.75</v>
      </c>
      <c r="H404" t="s">
        <v>209</v>
      </c>
      <c r="I404" t="s">
        <v>406</v>
      </c>
      <c r="M404" s="632" t="str">
        <f>VLOOKUP(C404,'[22]Facility-Sector'!$B$5:$D$35,3,FALSE)</f>
        <v>Energy Industries</v>
      </c>
      <c r="N404" s="1983" t="s">
        <v>180</v>
      </c>
      <c r="O404" s="1122">
        <f>G404-'[22]EIA GHGRP Subpart Data'!G403</f>
        <v>0</v>
      </c>
      <c r="P404"/>
      <c r="U404"/>
    </row>
    <row r="405" spans="1:21" hidden="1">
      <c r="A405">
        <v>2014</v>
      </c>
      <c r="B405">
        <v>1001595</v>
      </c>
      <c r="C405" t="s">
        <v>332</v>
      </c>
      <c r="D405" t="s">
        <v>412</v>
      </c>
      <c r="E405" t="s">
        <v>413</v>
      </c>
      <c r="F405" t="s">
        <v>403</v>
      </c>
      <c r="G405" s="274">
        <v>44893.25</v>
      </c>
      <c r="H405" t="s">
        <v>209</v>
      </c>
      <c r="I405" t="s">
        <v>406</v>
      </c>
      <c r="M405" s="632" t="str">
        <f>VLOOKUP(C405,'[22]Facility-Sector'!$B$5:$D$35,3,FALSE)</f>
        <v>Waste</v>
      </c>
      <c r="N405" s="1983" t="s">
        <v>182</v>
      </c>
      <c r="O405" s="1122">
        <f>G405-'[22]EIA GHGRP Subpart Data'!G404</f>
        <v>0</v>
      </c>
      <c r="P405"/>
      <c r="U405"/>
    </row>
    <row r="406" spans="1:21" hidden="1">
      <c r="A406">
        <v>2014</v>
      </c>
      <c r="B406">
        <v>1006670</v>
      </c>
      <c r="C406" t="s">
        <v>299</v>
      </c>
      <c r="D406" t="s">
        <v>140</v>
      </c>
      <c r="E406" t="s">
        <v>402</v>
      </c>
      <c r="F406" t="s">
        <v>403</v>
      </c>
      <c r="G406" s="274">
        <v>912407.4</v>
      </c>
      <c r="H406" t="s">
        <v>208</v>
      </c>
      <c r="I406" t="s">
        <v>404</v>
      </c>
      <c r="M406" s="632" t="str">
        <f>VLOOKUP(C406,'[22]Facility-Sector'!$B$5:$D$35,3,FALSE)</f>
        <v>Energy Industries</v>
      </c>
      <c r="N406" s="1983" t="s">
        <v>182</v>
      </c>
      <c r="O406" s="1122">
        <f>G406-'[22]EIA GHGRP Subpart Data'!G405</f>
        <v>0</v>
      </c>
      <c r="P406"/>
      <c r="U406"/>
    </row>
    <row r="407" spans="1:21" hidden="1">
      <c r="A407">
        <v>2014</v>
      </c>
      <c r="B407">
        <v>1001555</v>
      </c>
      <c r="C407" t="s">
        <v>293</v>
      </c>
      <c r="D407" t="s">
        <v>140</v>
      </c>
      <c r="E407" t="s">
        <v>402</v>
      </c>
      <c r="F407" t="s">
        <v>403</v>
      </c>
      <c r="G407" s="274">
        <v>50073.4</v>
      </c>
      <c r="H407" t="s">
        <v>208</v>
      </c>
      <c r="I407" t="s">
        <v>404</v>
      </c>
      <c r="M407" s="632" t="str">
        <f>VLOOKUP(C407,'[22]Facility-Sector'!$B$5:$D$35,3,FALSE)</f>
        <v>Energy Industries</v>
      </c>
      <c r="N407" s="1983" t="s">
        <v>180</v>
      </c>
      <c r="O407" s="1122">
        <f>G407-'[22]EIA GHGRP Subpart Data'!G406</f>
        <v>0</v>
      </c>
      <c r="P407"/>
      <c r="U407"/>
    </row>
    <row r="408" spans="1:21" hidden="1">
      <c r="A408">
        <v>2014</v>
      </c>
      <c r="B408">
        <v>1010344</v>
      </c>
      <c r="C408" t="s">
        <v>416</v>
      </c>
      <c r="D408" t="s">
        <v>417</v>
      </c>
      <c r="E408" t="s">
        <v>418</v>
      </c>
      <c r="F408" t="s">
        <v>403</v>
      </c>
      <c r="G408" s="274">
        <v>2802.12</v>
      </c>
      <c r="H408" t="s">
        <v>419</v>
      </c>
      <c r="I408" t="s">
        <v>420</v>
      </c>
      <c r="M408" s="632" t="str">
        <f>VLOOKUP(C408,'[22]Facility-Sector'!$B$5:$D$35,3,FALSE)</f>
        <v>Energy Industries</v>
      </c>
      <c r="N408" s="1983" t="s">
        <v>182</v>
      </c>
      <c r="O408" s="1122">
        <f>G408-'[22]EIA GHGRP Subpart Data'!G407</f>
        <v>0</v>
      </c>
      <c r="P408"/>
      <c r="U408"/>
    </row>
    <row r="409" spans="1:21" hidden="1">
      <c r="A409">
        <v>2014</v>
      </c>
      <c r="B409">
        <v>1006173</v>
      </c>
      <c r="C409" t="s">
        <v>337</v>
      </c>
      <c r="D409" t="s">
        <v>412</v>
      </c>
      <c r="E409" t="s">
        <v>413</v>
      </c>
      <c r="F409" t="s">
        <v>403</v>
      </c>
      <c r="G409" s="274">
        <v>4920.75</v>
      </c>
      <c r="H409" t="s">
        <v>209</v>
      </c>
      <c r="I409" t="s">
        <v>406</v>
      </c>
      <c r="M409" s="632" t="str">
        <f>VLOOKUP(C409,'[22]Facility-Sector'!$B$5:$D$35,3,FALSE)</f>
        <v>Waste</v>
      </c>
      <c r="N409" s="1983" t="s">
        <v>180</v>
      </c>
      <c r="O409" s="1122">
        <f>G409-'[22]EIA GHGRP Subpart Data'!G408</f>
        <v>0</v>
      </c>
      <c r="P409"/>
      <c r="U409"/>
    </row>
    <row r="410" spans="1:21">
      <c r="A410">
        <v>2014</v>
      </c>
      <c r="B410">
        <v>1006932</v>
      </c>
      <c r="C410" t="s">
        <v>307</v>
      </c>
      <c r="D410" t="s">
        <v>410</v>
      </c>
      <c r="E410" t="s">
        <v>411</v>
      </c>
      <c r="F410" t="s">
        <v>403</v>
      </c>
      <c r="G410" s="274">
        <v>361.25</v>
      </c>
      <c r="H410" t="s">
        <v>209</v>
      </c>
      <c r="I410" t="s">
        <v>406</v>
      </c>
      <c r="M410" s="632" t="str">
        <f>VLOOKUP(C410,'[22]Facility-Sector'!$B$5:$D$35,3,FALSE)</f>
        <v>Energy Industries</v>
      </c>
      <c r="N410" s="1983" t="s">
        <v>182</v>
      </c>
      <c r="O410" s="1122">
        <f>G410-'[22]EIA GHGRP Subpart Data'!G409</f>
        <v>0</v>
      </c>
      <c r="P410"/>
      <c r="U410"/>
    </row>
    <row r="411" spans="1:21" hidden="1">
      <c r="A411">
        <v>2014</v>
      </c>
      <c r="B411">
        <v>1012851</v>
      </c>
      <c r="C411" t="s">
        <v>336</v>
      </c>
      <c r="D411" t="s">
        <v>412</v>
      </c>
      <c r="E411" t="s">
        <v>413</v>
      </c>
      <c r="F411" t="s">
        <v>403</v>
      </c>
      <c r="G411" s="274">
        <v>84643.5</v>
      </c>
      <c r="H411" t="s">
        <v>209</v>
      </c>
      <c r="I411" t="s">
        <v>406</v>
      </c>
      <c r="M411" s="632" t="str">
        <f>VLOOKUP(C411,'[22]Facility-Sector'!$B$5:$D$35,3,FALSE)</f>
        <v>Waste</v>
      </c>
      <c r="N411" s="1212" t="s">
        <v>180</v>
      </c>
      <c r="O411" s="1122">
        <f>G411-'[22]EIA GHGRP Subpart Data'!G410</f>
        <v>0</v>
      </c>
      <c r="P411"/>
      <c r="U411"/>
    </row>
    <row r="412" spans="1:21" hidden="1">
      <c r="A412">
        <v>2014</v>
      </c>
      <c r="B412">
        <v>1005972</v>
      </c>
      <c r="C412" t="s">
        <v>288</v>
      </c>
      <c r="D412" t="s">
        <v>140</v>
      </c>
      <c r="E412" t="s">
        <v>402</v>
      </c>
      <c r="F412" t="s">
        <v>403</v>
      </c>
      <c r="G412" s="274">
        <v>1755281.7</v>
      </c>
      <c r="H412" t="s">
        <v>208</v>
      </c>
      <c r="I412" t="s">
        <v>404</v>
      </c>
      <c r="M412" s="632" t="str">
        <f>VLOOKUP(C412,'[22]Facility-Sector'!$B$5:$D$35,3,FALSE)</f>
        <v>Energy Industries</v>
      </c>
      <c r="N412" s="1983" t="s">
        <v>182</v>
      </c>
      <c r="O412" s="1122">
        <f>G412-'[22]EIA GHGRP Subpart Data'!G411</f>
        <v>0</v>
      </c>
      <c r="P412"/>
      <c r="U412"/>
    </row>
    <row r="413" spans="1:21" hidden="1">
      <c r="A413">
        <v>2014</v>
      </c>
      <c r="B413">
        <v>1007914</v>
      </c>
      <c r="C413" t="s">
        <v>330</v>
      </c>
      <c r="D413" t="s">
        <v>140</v>
      </c>
      <c r="E413" t="s">
        <v>402</v>
      </c>
      <c r="F413" t="s">
        <v>403</v>
      </c>
      <c r="G413" s="274">
        <v>7551.9160000000002</v>
      </c>
      <c r="H413" t="s">
        <v>210</v>
      </c>
      <c r="I413" t="s">
        <v>405</v>
      </c>
      <c r="M413" s="632" t="str">
        <f>VLOOKUP(C413,'[22]Facility-Sector'!$B$5:$D$35,3,FALSE)</f>
        <v>Waste</v>
      </c>
      <c r="N413" s="1983" t="s">
        <v>182</v>
      </c>
      <c r="O413" s="1122">
        <f>G413-'[22]EIA GHGRP Subpart Data'!G412</f>
        <v>0</v>
      </c>
      <c r="P413"/>
      <c r="U413"/>
    </row>
    <row r="414" spans="1:21" hidden="1">
      <c r="A414">
        <v>2014</v>
      </c>
      <c r="B414">
        <v>1007914</v>
      </c>
      <c r="C414" t="s">
        <v>330</v>
      </c>
      <c r="D414" t="s">
        <v>140</v>
      </c>
      <c r="E414" t="s">
        <v>402</v>
      </c>
      <c r="F414" t="s">
        <v>403</v>
      </c>
      <c r="G414" s="274">
        <v>348602.9</v>
      </c>
      <c r="H414" t="s">
        <v>408</v>
      </c>
      <c r="I414" t="s">
        <v>409</v>
      </c>
      <c r="M414" s="632" t="str">
        <f>VLOOKUP(C414,'[22]Facility-Sector'!$B$5:$D$35,3,FALSE)</f>
        <v>Waste</v>
      </c>
      <c r="N414" s="1983" t="s">
        <v>182</v>
      </c>
      <c r="O414" s="1122">
        <f>G414-'[22]EIA GHGRP Subpart Data'!G413</f>
        <v>0</v>
      </c>
      <c r="P414"/>
      <c r="U414"/>
    </row>
    <row r="415" spans="1:21" hidden="1">
      <c r="A415">
        <v>2014</v>
      </c>
      <c r="B415">
        <v>1005972</v>
      </c>
      <c r="C415" t="s">
        <v>288</v>
      </c>
      <c r="D415" t="s">
        <v>140</v>
      </c>
      <c r="E415" t="s">
        <v>402</v>
      </c>
      <c r="F415" t="s">
        <v>403</v>
      </c>
      <c r="G415" s="274">
        <v>4481.75</v>
      </c>
      <c r="H415" t="s">
        <v>209</v>
      </c>
      <c r="I415" t="s">
        <v>406</v>
      </c>
      <c r="M415" s="632" t="str">
        <f>VLOOKUP(C415,'[22]Facility-Sector'!$B$5:$D$35,3,FALSE)</f>
        <v>Energy Industries</v>
      </c>
      <c r="N415" s="1983" t="s">
        <v>182</v>
      </c>
      <c r="O415" s="1122">
        <f>G415-'[22]EIA GHGRP Subpart Data'!G414</f>
        <v>0</v>
      </c>
      <c r="P415"/>
      <c r="U415"/>
    </row>
    <row r="416" spans="1:21" hidden="1">
      <c r="A416">
        <v>2014</v>
      </c>
      <c r="B416">
        <v>1007188</v>
      </c>
      <c r="C416" t="s">
        <v>304</v>
      </c>
      <c r="D416" t="s">
        <v>140</v>
      </c>
      <c r="E416" t="s">
        <v>402</v>
      </c>
      <c r="F416" t="s">
        <v>403</v>
      </c>
      <c r="G416" s="274">
        <v>23952.5</v>
      </c>
      <c r="H416" t="s">
        <v>208</v>
      </c>
      <c r="I416" t="s">
        <v>404</v>
      </c>
      <c r="M416" s="632" t="str">
        <f>VLOOKUP(C416,'[22]Facility-Sector'!$B$5:$D$35,3,FALSE)</f>
        <v>Energy Industries</v>
      </c>
      <c r="N416" s="1983" t="s">
        <v>184</v>
      </c>
      <c r="O416" s="1122">
        <f>G416-'[22]EIA GHGRP Subpart Data'!G415</f>
        <v>0</v>
      </c>
      <c r="P416"/>
      <c r="U416"/>
    </row>
    <row r="417" spans="1:21" hidden="1">
      <c r="A417">
        <v>2014</v>
      </c>
      <c r="B417">
        <v>1007740</v>
      </c>
      <c r="C417" t="s">
        <v>295</v>
      </c>
      <c r="D417" t="s">
        <v>140</v>
      </c>
      <c r="E417" t="s">
        <v>402</v>
      </c>
      <c r="F417" t="s">
        <v>403</v>
      </c>
      <c r="G417" s="274">
        <v>2043.5</v>
      </c>
      <c r="H417" t="s">
        <v>209</v>
      </c>
      <c r="I417" t="s">
        <v>406</v>
      </c>
      <c r="M417" s="632" t="str">
        <f>VLOOKUP(C417,'[22]Facility-Sector'!$B$5:$D$35,3,FALSE)</f>
        <v>Energy Industries</v>
      </c>
      <c r="N417" s="1983" t="s">
        <v>182</v>
      </c>
      <c r="O417" s="1122">
        <f>G417-'[22]EIA GHGRP Subpart Data'!G416</f>
        <v>0</v>
      </c>
      <c r="P417"/>
      <c r="U417"/>
    </row>
    <row r="418" spans="1:21" hidden="1">
      <c r="A418">
        <v>2014</v>
      </c>
      <c r="B418">
        <v>1001802</v>
      </c>
      <c r="C418" t="s">
        <v>289</v>
      </c>
      <c r="D418" t="s">
        <v>140</v>
      </c>
      <c r="E418" t="s">
        <v>402</v>
      </c>
      <c r="F418" t="s">
        <v>403</v>
      </c>
      <c r="G418" s="274">
        <v>276.24599999999998</v>
      </c>
      <c r="H418" t="s">
        <v>210</v>
      </c>
      <c r="I418" t="s">
        <v>405</v>
      </c>
      <c r="M418" s="632" t="str">
        <f>VLOOKUP(C418,'[22]Facility-Sector'!$B$5:$D$35,3,FALSE)</f>
        <v>Energy Industries</v>
      </c>
      <c r="N418" s="1983" t="s">
        <v>180</v>
      </c>
      <c r="O418" s="1122">
        <f>G418-'[22]EIA GHGRP Subpart Data'!G417</f>
        <v>0</v>
      </c>
      <c r="P418"/>
      <c r="U418"/>
    </row>
    <row r="419" spans="1:21" hidden="1">
      <c r="A419">
        <v>2014</v>
      </c>
      <c r="B419">
        <v>1001437</v>
      </c>
      <c r="C419" t="s">
        <v>302</v>
      </c>
      <c r="D419" t="s">
        <v>140</v>
      </c>
      <c r="E419" t="s">
        <v>402</v>
      </c>
      <c r="F419" t="s">
        <v>403</v>
      </c>
      <c r="G419" s="274">
        <v>139</v>
      </c>
      <c r="H419" t="s">
        <v>209</v>
      </c>
      <c r="I419" t="s">
        <v>406</v>
      </c>
      <c r="M419" s="632" t="str">
        <f>VLOOKUP(C419,'[22]Facility-Sector'!$B$5:$D$35,3,FALSE)</f>
        <v>Energy Industries</v>
      </c>
      <c r="N419" s="1983" t="s">
        <v>184</v>
      </c>
      <c r="O419" s="1122">
        <f>G419-'[22]EIA GHGRP Subpart Data'!G418</f>
        <v>0</v>
      </c>
      <c r="P419"/>
      <c r="U419"/>
    </row>
    <row r="420" spans="1:21" hidden="1">
      <c r="A420">
        <v>2014</v>
      </c>
      <c r="B420">
        <v>1001438</v>
      </c>
      <c r="C420" t="s">
        <v>303</v>
      </c>
      <c r="D420" t="s">
        <v>140</v>
      </c>
      <c r="E420" t="s">
        <v>402</v>
      </c>
      <c r="F420" t="s">
        <v>403</v>
      </c>
      <c r="G420" s="274">
        <v>467.75</v>
      </c>
      <c r="H420" t="s">
        <v>209</v>
      </c>
      <c r="I420" t="s">
        <v>406</v>
      </c>
      <c r="M420" s="632" t="str">
        <f>VLOOKUP(C420,'[22]Facility-Sector'!$B$5:$D$35,3,FALSE)</f>
        <v>Energy Industries</v>
      </c>
      <c r="N420" s="1983" t="s">
        <v>184</v>
      </c>
      <c r="O420" s="1122">
        <f>G420-'[22]EIA GHGRP Subpart Data'!G419</f>
        <v>0</v>
      </c>
      <c r="P420"/>
      <c r="U420"/>
    </row>
    <row r="421" spans="1:21" hidden="1">
      <c r="A421">
        <v>2014</v>
      </c>
      <c r="B421">
        <v>1001552</v>
      </c>
      <c r="C421" t="s">
        <v>290</v>
      </c>
      <c r="D421" t="s">
        <v>140</v>
      </c>
      <c r="E421" t="s">
        <v>402</v>
      </c>
      <c r="F421" t="s">
        <v>403</v>
      </c>
      <c r="G421" s="274">
        <v>171380.9</v>
      </c>
      <c r="H421" t="s">
        <v>208</v>
      </c>
      <c r="I421" t="s">
        <v>404</v>
      </c>
      <c r="M421" s="632" t="str">
        <f>VLOOKUP(C421,'[22]Facility-Sector'!$B$5:$D$35,3,FALSE)</f>
        <v>Energy Industries</v>
      </c>
      <c r="N421" s="1983" t="s">
        <v>180</v>
      </c>
      <c r="O421" s="1122">
        <f>G421-'[22]EIA GHGRP Subpart Data'!G420</f>
        <v>0</v>
      </c>
      <c r="P421"/>
      <c r="U421"/>
    </row>
    <row r="422" spans="1:21" hidden="1">
      <c r="A422">
        <v>2014</v>
      </c>
      <c r="B422">
        <v>1005265</v>
      </c>
      <c r="C422" t="s">
        <v>331</v>
      </c>
      <c r="D422" t="s">
        <v>140</v>
      </c>
      <c r="E422" t="s">
        <v>402</v>
      </c>
      <c r="F422" t="s">
        <v>403</v>
      </c>
      <c r="G422" s="274">
        <v>3085.5</v>
      </c>
      <c r="H422" t="s">
        <v>209</v>
      </c>
      <c r="I422" t="s">
        <v>406</v>
      </c>
      <c r="M422" s="632" t="str">
        <f>VLOOKUP(C422,'[22]Facility-Sector'!$B$5:$D$35,3,FALSE)</f>
        <v>Industrial</v>
      </c>
      <c r="N422" s="1983" t="s">
        <v>184</v>
      </c>
      <c r="O422" s="1122">
        <f>G422-'[22]EIA GHGRP Subpart Data'!G421</f>
        <v>0</v>
      </c>
      <c r="P422"/>
      <c r="U422"/>
    </row>
    <row r="423" spans="1:21" hidden="1">
      <c r="A423">
        <v>2014</v>
      </c>
      <c r="B423">
        <v>1006105</v>
      </c>
      <c r="C423" t="s">
        <v>296</v>
      </c>
      <c r="D423" t="s">
        <v>140</v>
      </c>
      <c r="E423" t="s">
        <v>402</v>
      </c>
      <c r="F423" t="s">
        <v>403</v>
      </c>
      <c r="G423" s="274">
        <v>43.5</v>
      </c>
      <c r="H423" t="s">
        <v>208</v>
      </c>
      <c r="I423" t="s">
        <v>404</v>
      </c>
      <c r="M423" s="632" t="str">
        <f>VLOOKUP(C423,'[22]Facility-Sector'!$B$5:$D$35,3,FALSE)</f>
        <v>Energy Industries</v>
      </c>
      <c r="N423" s="1983" t="s">
        <v>182</v>
      </c>
      <c r="O423" s="1122">
        <f>G423-'[22]EIA GHGRP Subpart Data'!G422</f>
        <v>0</v>
      </c>
      <c r="P423"/>
      <c r="U423"/>
    </row>
    <row r="424" spans="1:21" hidden="1">
      <c r="A424">
        <v>2014</v>
      </c>
      <c r="B424">
        <v>1005265</v>
      </c>
      <c r="C424" t="s">
        <v>331</v>
      </c>
      <c r="D424" t="s">
        <v>140</v>
      </c>
      <c r="E424" t="s">
        <v>402</v>
      </c>
      <c r="F424" t="s">
        <v>403</v>
      </c>
      <c r="G424" s="274">
        <v>399342.5</v>
      </c>
      <c r="H424" t="s">
        <v>408</v>
      </c>
      <c r="I424" t="s">
        <v>409</v>
      </c>
      <c r="M424" s="632" t="str">
        <f>VLOOKUP(C424,'[22]Facility-Sector'!$B$5:$D$35,3,FALSE)</f>
        <v>Industrial</v>
      </c>
      <c r="N424" s="1983" t="s">
        <v>184</v>
      </c>
      <c r="O424" s="1122">
        <f>G424-'[22]EIA GHGRP Subpart Data'!G423</f>
        <v>0</v>
      </c>
      <c r="P424"/>
      <c r="U424"/>
    </row>
    <row r="425" spans="1:21" hidden="1">
      <c r="A425">
        <v>2014</v>
      </c>
      <c r="B425">
        <v>1005313</v>
      </c>
      <c r="C425" t="s">
        <v>328</v>
      </c>
      <c r="D425" t="s">
        <v>412</v>
      </c>
      <c r="E425" t="s">
        <v>413</v>
      </c>
      <c r="F425" t="s">
        <v>403</v>
      </c>
      <c r="G425" s="274">
        <v>28700</v>
      </c>
      <c r="H425" t="s">
        <v>209</v>
      </c>
      <c r="I425" t="s">
        <v>406</v>
      </c>
      <c r="M425" s="632" t="str">
        <f>VLOOKUP(C425,'[22]Facility-Sector'!$B$5:$D$35,3,FALSE)</f>
        <v>Waste</v>
      </c>
      <c r="N425" s="1983" t="s">
        <v>184</v>
      </c>
      <c r="O425" s="1122">
        <f>G425-'[22]EIA GHGRP Subpart Data'!G424</f>
        <v>0</v>
      </c>
      <c r="P425"/>
      <c r="U425"/>
    </row>
    <row r="426" spans="1:21" hidden="1">
      <c r="A426">
        <v>2014</v>
      </c>
      <c r="B426">
        <v>1004891</v>
      </c>
      <c r="C426" t="s">
        <v>306</v>
      </c>
      <c r="D426" t="s">
        <v>140</v>
      </c>
      <c r="E426" t="s">
        <v>402</v>
      </c>
      <c r="F426" t="s">
        <v>403</v>
      </c>
      <c r="G426" s="274">
        <v>549.51199999999994</v>
      </c>
      <c r="H426" t="s">
        <v>210</v>
      </c>
      <c r="I426" t="s">
        <v>405</v>
      </c>
      <c r="M426" s="632" t="str">
        <f>VLOOKUP(C426,'[22]Facility-Sector'!$B$5:$D$35,3,FALSE)</f>
        <v>Energy Industries</v>
      </c>
      <c r="N426" s="1983" t="s">
        <v>182</v>
      </c>
      <c r="O426" s="1122">
        <f>G426-'[22]EIA GHGRP Subpart Data'!G425</f>
        <v>0</v>
      </c>
      <c r="P426"/>
      <c r="U426"/>
    </row>
    <row r="427" spans="1:21" hidden="1">
      <c r="A427">
        <v>2014</v>
      </c>
      <c r="B427">
        <v>1007708</v>
      </c>
      <c r="C427" t="s">
        <v>329</v>
      </c>
      <c r="D427" t="s">
        <v>412</v>
      </c>
      <c r="E427" t="s">
        <v>413</v>
      </c>
      <c r="F427" t="s">
        <v>403</v>
      </c>
      <c r="G427" s="274">
        <v>59567.75</v>
      </c>
      <c r="H427" t="s">
        <v>209</v>
      </c>
      <c r="I427" t="s">
        <v>406</v>
      </c>
      <c r="M427" s="632" t="str">
        <f>VLOOKUP(C427,'[22]Facility-Sector'!$B$5:$D$35,3,FALSE)</f>
        <v>Waste</v>
      </c>
      <c r="N427" s="1983" t="s">
        <v>182</v>
      </c>
      <c r="O427" s="1122">
        <f>G427-'[22]EIA GHGRP Subpart Data'!G426</f>
        <v>0</v>
      </c>
      <c r="P427"/>
      <c r="U427"/>
    </row>
    <row r="428" spans="1:21" hidden="1">
      <c r="A428">
        <v>2014</v>
      </c>
      <c r="B428">
        <v>1005265</v>
      </c>
      <c r="C428" t="s">
        <v>331</v>
      </c>
      <c r="D428" t="s">
        <v>421</v>
      </c>
      <c r="E428" t="s">
        <v>422</v>
      </c>
      <c r="F428" t="s">
        <v>403</v>
      </c>
      <c r="G428" s="274">
        <v>46515.25</v>
      </c>
      <c r="H428" t="s">
        <v>209</v>
      </c>
      <c r="I428" t="s">
        <v>406</v>
      </c>
      <c r="M428" s="632" t="str">
        <f>VLOOKUP(C428,'[22]Facility-Sector'!$B$5:$D$35,3,FALSE)</f>
        <v>Industrial</v>
      </c>
      <c r="N428" s="1983" t="s">
        <v>184</v>
      </c>
      <c r="O428" s="1122">
        <f>G428-'[22]EIA GHGRP Subpart Data'!G427</f>
        <v>0</v>
      </c>
      <c r="P428"/>
      <c r="U428"/>
    </row>
    <row r="429" spans="1:21" hidden="1">
      <c r="A429">
        <v>2014</v>
      </c>
      <c r="B429">
        <v>1006105</v>
      </c>
      <c r="C429" t="s">
        <v>296</v>
      </c>
      <c r="D429" t="s">
        <v>140</v>
      </c>
      <c r="E429" t="s">
        <v>402</v>
      </c>
      <c r="F429" t="s">
        <v>403</v>
      </c>
      <c r="G429" s="274">
        <v>48564.5</v>
      </c>
      <c r="H429" t="s">
        <v>408</v>
      </c>
      <c r="I429" t="s">
        <v>409</v>
      </c>
      <c r="M429" s="632" t="str">
        <f>VLOOKUP(C429,'[22]Facility-Sector'!$B$5:$D$35,3,FALSE)</f>
        <v>Energy Industries</v>
      </c>
      <c r="N429" s="1983" t="s">
        <v>182</v>
      </c>
      <c r="O429" s="1122">
        <f>G429-'[22]EIA GHGRP Subpart Data'!G428</f>
        <v>0</v>
      </c>
      <c r="P429"/>
      <c r="U429"/>
    </row>
    <row r="430" spans="1:21" hidden="1">
      <c r="A430">
        <v>2014</v>
      </c>
      <c r="B430">
        <v>1001438</v>
      </c>
      <c r="C430" t="s">
        <v>303</v>
      </c>
      <c r="D430" t="s">
        <v>140</v>
      </c>
      <c r="E430" t="s">
        <v>402</v>
      </c>
      <c r="F430" t="s">
        <v>403</v>
      </c>
      <c r="G430" s="274">
        <v>1114.52</v>
      </c>
      <c r="H430" t="s">
        <v>210</v>
      </c>
      <c r="I430" t="s">
        <v>405</v>
      </c>
      <c r="M430" s="632" t="str">
        <f>VLOOKUP(C430,'[22]Facility-Sector'!$B$5:$D$35,3,FALSE)</f>
        <v>Energy Industries</v>
      </c>
      <c r="N430" s="1983" t="s">
        <v>184</v>
      </c>
      <c r="O430" s="1122">
        <f>G430-'[22]EIA GHGRP Subpart Data'!G429</f>
        <v>0</v>
      </c>
      <c r="P430"/>
      <c r="U430"/>
    </row>
    <row r="431" spans="1:21" hidden="1">
      <c r="A431">
        <v>2014</v>
      </c>
      <c r="B431">
        <v>1007740</v>
      </c>
      <c r="C431" t="s">
        <v>295</v>
      </c>
      <c r="D431" t="s">
        <v>140</v>
      </c>
      <c r="E431" t="s">
        <v>402</v>
      </c>
      <c r="F431" t="s">
        <v>403</v>
      </c>
      <c r="G431" s="274">
        <v>2125576.2000000002</v>
      </c>
      <c r="H431" t="s">
        <v>208</v>
      </c>
      <c r="I431" t="s">
        <v>404</v>
      </c>
      <c r="M431" s="632" t="str">
        <f>VLOOKUP(C431,'[22]Facility-Sector'!$B$5:$D$35,3,FALSE)</f>
        <v>Energy Industries</v>
      </c>
      <c r="N431" s="1983" t="s">
        <v>182</v>
      </c>
      <c r="O431" s="1122">
        <f>G431-'[22]EIA GHGRP Subpart Data'!G430</f>
        <v>0</v>
      </c>
      <c r="P431"/>
      <c r="U431"/>
    </row>
    <row r="432" spans="1:21" hidden="1">
      <c r="A432">
        <v>2014</v>
      </c>
      <c r="B432">
        <v>1005886</v>
      </c>
      <c r="C432" t="s">
        <v>297</v>
      </c>
      <c r="D432" t="s">
        <v>140</v>
      </c>
      <c r="E432" t="s">
        <v>402</v>
      </c>
      <c r="F432" t="s">
        <v>403</v>
      </c>
      <c r="G432" s="274">
        <v>2</v>
      </c>
      <c r="H432" t="s">
        <v>209</v>
      </c>
      <c r="I432" t="s">
        <v>406</v>
      </c>
      <c r="M432" s="632" t="str">
        <f>VLOOKUP(C432,'[22]Facility-Sector'!$B$5:$D$35,3,FALSE)</f>
        <v>Energy Industries</v>
      </c>
      <c r="N432" s="1983" t="s">
        <v>182</v>
      </c>
      <c r="O432" s="1122">
        <f>G432-'[22]EIA GHGRP Subpart Data'!G431</f>
        <v>0</v>
      </c>
      <c r="P432"/>
      <c r="U432"/>
    </row>
    <row r="433" spans="1:21" hidden="1">
      <c r="A433">
        <v>2014</v>
      </c>
      <c r="B433">
        <v>1007845</v>
      </c>
      <c r="C433" t="s">
        <v>294</v>
      </c>
      <c r="D433" t="s">
        <v>140</v>
      </c>
      <c r="E433" t="s">
        <v>402</v>
      </c>
      <c r="F433" t="s">
        <v>403</v>
      </c>
      <c r="G433" s="274">
        <v>879993.6</v>
      </c>
      <c r="H433" t="s">
        <v>208</v>
      </c>
      <c r="I433" t="s">
        <v>404</v>
      </c>
      <c r="M433" s="632" t="str">
        <f>VLOOKUP(C433,'[22]Facility-Sector'!$B$5:$D$35,3,FALSE)</f>
        <v>Energy Industries</v>
      </c>
      <c r="N433" s="1983" t="s">
        <v>182</v>
      </c>
      <c r="O433" s="1122">
        <f>G433-'[22]EIA GHGRP Subpart Data'!G432</f>
        <v>0</v>
      </c>
      <c r="P433"/>
      <c r="U433"/>
    </row>
    <row r="434" spans="1:21">
      <c r="A434">
        <v>2014</v>
      </c>
      <c r="B434">
        <v>1006932</v>
      </c>
      <c r="C434" t="s">
        <v>307</v>
      </c>
      <c r="D434" t="s">
        <v>410</v>
      </c>
      <c r="E434" t="s">
        <v>411</v>
      </c>
      <c r="F434" t="s">
        <v>403</v>
      </c>
      <c r="G434" s="274">
        <v>5664.1</v>
      </c>
      <c r="H434" t="s">
        <v>208</v>
      </c>
      <c r="I434" t="s">
        <v>404</v>
      </c>
      <c r="M434" s="632" t="str">
        <f>VLOOKUP(C434,'[22]Facility-Sector'!$B$5:$D$35,3,FALSE)</f>
        <v>Energy Industries</v>
      </c>
      <c r="N434" s="1983" t="s">
        <v>182</v>
      </c>
      <c r="O434" s="1122">
        <f>G434-'[22]EIA GHGRP Subpart Data'!G433</f>
        <v>0</v>
      </c>
      <c r="P434"/>
      <c r="U434"/>
    </row>
    <row r="435" spans="1:21" hidden="1">
      <c r="A435">
        <v>2014</v>
      </c>
      <c r="B435">
        <v>1007188</v>
      </c>
      <c r="C435" t="s">
        <v>304</v>
      </c>
      <c r="D435" t="s">
        <v>140</v>
      </c>
      <c r="E435" t="s">
        <v>402</v>
      </c>
      <c r="F435" t="s">
        <v>403</v>
      </c>
      <c r="G435" s="274">
        <v>24.25</v>
      </c>
      <c r="H435" t="s">
        <v>209</v>
      </c>
      <c r="I435" t="s">
        <v>406</v>
      </c>
      <c r="M435" s="632" t="str">
        <f>VLOOKUP(C435,'[22]Facility-Sector'!$B$5:$D$35,3,FALSE)</f>
        <v>Energy Industries</v>
      </c>
      <c r="N435" s="1983" t="s">
        <v>184</v>
      </c>
      <c r="O435" s="1122">
        <f>G435-'[22]EIA GHGRP Subpart Data'!G434</f>
        <v>0</v>
      </c>
      <c r="P435"/>
      <c r="U435"/>
    </row>
    <row r="436" spans="1:21" hidden="1">
      <c r="A436">
        <v>2014</v>
      </c>
      <c r="B436">
        <v>1005159</v>
      </c>
      <c r="C436" t="s">
        <v>335</v>
      </c>
      <c r="D436" t="s">
        <v>140</v>
      </c>
      <c r="E436" t="s">
        <v>402</v>
      </c>
      <c r="F436" t="s">
        <v>403</v>
      </c>
      <c r="G436" s="274">
        <v>35.76</v>
      </c>
      <c r="H436" t="s">
        <v>210</v>
      </c>
      <c r="I436" t="s">
        <v>405</v>
      </c>
      <c r="M436" s="632" t="str">
        <f>VLOOKUP(C436,'[22]Facility-Sector'!$B$5:$D$35,3,FALSE)</f>
        <v>Energy Industries</v>
      </c>
      <c r="N436" s="1983" t="s">
        <v>182</v>
      </c>
      <c r="O436" s="1122">
        <f>G436-'[22]EIA GHGRP Subpart Data'!G435</f>
        <v>0</v>
      </c>
      <c r="P436"/>
      <c r="U436"/>
    </row>
    <row r="437" spans="1:21" hidden="1">
      <c r="A437">
        <v>2014</v>
      </c>
      <c r="B437">
        <v>1004873</v>
      </c>
      <c r="C437" t="s">
        <v>327</v>
      </c>
      <c r="D437" t="s">
        <v>140</v>
      </c>
      <c r="E437" t="s">
        <v>402</v>
      </c>
      <c r="F437" t="s">
        <v>403</v>
      </c>
      <c r="G437" s="274">
        <v>2603.3000000000002</v>
      </c>
      <c r="H437" t="s">
        <v>208</v>
      </c>
      <c r="I437" t="s">
        <v>404</v>
      </c>
      <c r="J437" s="632"/>
      <c r="K437" s="632"/>
      <c r="L437" s="632"/>
      <c r="M437" s="632" t="str">
        <f>VLOOKUP(C437,'[22]Facility-Sector'!$B$5:$D$35,3,FALSE)</f>
        <v>Energy Industries</v>
      </c>
      <c r="N437" s="632" t="s">
        <v>182</v>
      </c>
      <c r="O437" s="1122">
        <f>G437-'[22]EIA GHGRP Subpart Data'!G436</f>
        <v>0</v>
      </c>
      <c r="P437"/>
      <c r="U437"/>
    </row>
    <row r="438" spans="1:21">
      <c r="A438">
        <v>2014</v>
      </c>
      <c r="B438">
        <v>1006932</v>
      </c>
      <c r="C438" t="s">
        <v>307</v>
      </c>
      <c r="D438" t="s">
        <v>414</v>
      </c>
      <c r="E438" t="s">
        <v>415</v>
      </c>
      <c r="F438" t="s">
        <v>403</v>
      </c>
      <c r="G438" s="274">
        <v>123911.8</v>
      </c>
      <c r="H438" t="s">
        <v>208</v>
      </c>
      <c r="I438" t="s">
        <v>404</v>
      </c>
      <c r="J438" s="632"/>
      <c r="K438" s="632"/>
      <c r="L438" s="632"/>
      <c r="M438" s="632" t="str">
        <f>VLOOKUP(C438,'[22]Facility-Sector'!$B$5:$D$35,3,FALSE)</f>
        <v>Energy Industries</v>
      </c>
      <c r="N438" t="s">
        <v>182</v>
      </c>
      <c r="O438" s="1122">
        <f>G438-'[22]EIA GHGRP Subpart Data'!G437</f>
        <v>0</v>
      </c>
      <c r="P438"/>
      <c r="U438"/>
    </row>
    <row r="439" spans="1:21" hidden="1">
      <c r="A439">
        <v>2014</v>
      </c>
      <c r="B439">
        <v>1004891</v>
      </c>
      <c r="C439" t="s">
        <v>306</v>
      </c>
      <c r="D439" t="s">
        <v>140</v>
      </c>
      <c r="E439" t="s">
        <v>402</v>
      </c>
      <c r="F439" t="s">
        <v>403</v>
      </c>
      <c r="G439" s="274">
        <v>323249.90000000002</v>
      </c>
      <c r="H439" t="s">
        <v>208</v>
      </c>
      <c r="I439" t="s">
        <v>404</v>
      </c>
      <c r="J439" s="632"/>
      <c r="K439" s="632"/>
      <c r="L439" s="632"/>
      <c r="M439" s="632" t="str">
        <f>VLOOKUP(C439,'[22]Facility-Sector'!$B$5:$D$35,3,FALSE)</f>
        <v>Energy Industries</v>
      </c>
      <c r="N439" s="632" t="s">
        <v>182</v>
      </c>
      <c r="O439" s="1122">
        <f>G439-'[22]EIA GHGRP Subpart Data'!G438</f>
        <v>0</v>
      </c>
      <c r="P439"/>
      <c r="U439"/>
    </row>
    <row r="440" spans="1:21" hidden="1">
      <c r="A440">
        <v>2015</v>
      </c>
      <c r="B440">
        <v>1001765</v>
      </c>
      <c r="C440" t="s">
        <v>300</v>
      </c>
      <c r="D440" t="s">
        <v>140</v>
      </c>
      <c r="E440" t="s">
        <v>402</v>
      </c>
      <c r="F440" t="s">
        <v>403</v>
      </c>
      <c r="G440" s="274">
        <v>119570.7</v>
      </c>
      <c r="H440" t="s">
        <v>208</v>
      </c>
      <c r="I440" t="s">
        <v>404</v>
      </c>
      <c r="J440" s="632"/>
      <c r="K440" s="632"/>
      <c r="L440" s="632"/>
      <c r="M440" s="632" t="str">
        <f>VLOOKUP(C440,'[22]Facility-Sector'!$B$5:$D$35,3,FALSE)</f>
        <v>Energy Industries</v>
      </c>
      <c r="N440" s="632" t="s">
        <v>183</v>
      </c>
      <c r="O440" s="1122">
        <f>G440-'[22]EIA GHGRP Subpart Data'!G439</f>
        <v>0</v>
      </c>
      <c r="P440"/>
      <c r="U440"/>
    </row>
    <row r="441" spans="1:21" hidden="1">
      <c r="A441">
        <v>2015</v>
      </c>
      <c r="B441">
        <v>1001555</v>
      </c>
      <c r="C441" t="s">
        <v>293</v>
      </c>
      <c r="D441" t="s">
        <v>140</v>
      </c>
      <c r="E441" t="s">
        <v>402</v>
      </c>
      <c r="F441" t="s">
        <v>403</v>
      </c>
      <c r="G441" s="274">
        <v>20150.5</v>
      </c>
      <c r="H441" t="s">
        <v>208</v>
      </c>
      <c r="I441" t="s">
        <v>404</v>
      </c>
      <c r="J441" s="632"/>
      <c r="K441" s="632"/>
      <c r="L441" s="632"/>
      <c r="M441" s="632" t="str">
        <f>VLOOKUP(C441,'[22]Facility-Sector'!$B$5:$D$35,3,FALSE)</f>
        <v>Energy Industries</v>
      </c>
      <c r="N441" s="632" t="s">
        <v>180</v>
      </c>
      <c r="O441" s="1122">
        <f>G441-'[22]EIA GHGRP Subpart Data'!G440</f>
        <v>0</v>
      </c>
      <c r="P441"/>
      <c r="U441"/>
    </row>
    <row r="442" spans="1:21" hidden="1">
      <c r="A442">
        <v>2015</v>
      </c>
      <c r="B442">
        <v>1006105</v>
      </c>
      <c r="C442" t="s">
        <v>296</v>
      </c>
      <c r="D442" t="s">
        <v>140</v>
      </c>
      <c r="E442" t="s">
        <v>402</v>
      </c>
      <c r="F442" t="s">
        <v>403</v>
      </c>
      <c r="G442" s="274">
        <v>67387.899999999994</v>
      </c>
      <c r="H442" t="s">
        <v>408</v>
      </c>
      <c r="I442" t="s">
        <v>409</v>
      </c>
      <c r="J442" s="632"/>
      <c r="K442" s="632"/>
      <c r="L442" s="632"/>
      <c r="M442" s="632" t="str">
        <f>VLOOKUP(C442,'[22]Facility-Sector'!$B$5:$D$35,3,FALSE)</f>
        <v>Energy Industries</v>
      </c>
      <c r="N442" s="632" t="s">
        <v>182</v>
      </c>
      <c r="O442" s="1122">
        <f>G442-'[22]EIA GHGRP Subpart Data'!G441</f>
        <v>0</v>
      </c>
      <c r="P442"/>
      <c r="U442"/>
    </row>
    <row r="443" spans="1:21" hidden="1">
      <c r="A443">
        <v>2015</v>
      </c>
      <c r="B443">
        <v>1001552</v>
      </c>
      <c r="C443" t="s">
        <v>290</v>
      </c>
      <c r="D443" t="s">
        <v>140</v>
      </c>
      <c r="E443" t="s">
        <v>402</v>
      </c>
      <c r="F443" t="s">
        <v>403</v>
      </c>
      <c r="G443" s="274">
        <v>179745.4</v>
      </c>
      <c r="H443" t="s">
        <v>208</v>
      </c>
      <c r="I443" t="s">
        <v>404</v>
      </c>
      <c r="J443" s="632"/>
      <c r="K443" s="632"/>
      <c r="L443" s="632"/>
      <c r="M443" s="632" t="str">
        <f>VLOOKUP(C443,'[22]Facility-Sector'!$B$5:$D$35,3,FALSE)</f>
        <v>Energy Industries</v>
      </c>
      <c r="N443" s="632" t="s">
        <v>180</v>
      </c>
      <c r="O443" s="1122">
        <f>G443-'[22]EIA GHGRP Subpart Data'!G442</f>
        <v>0</v>
      </c>
      <c r="P443"/>
      <c r="U443"/>
    </row>
    <row r="444" spans="1:21" hidden="1">
      <c r="A444">
        <v>2015</v>
      </c>
      <c r="B444">
        <v>1001768</v>
      </c>
      <c r="C444" t="s">
        <v>301</v>
      </c>
      <c r="D444" t="s">
        <v>140</v>
      </c>
      <c r="E444" t="s">
        <v>402</v>
      </c>
      <c r="F444" t="s">
        <v>403</v>
      </c>
      <c r="G444" s="274">
        <v>296.21199999999999</v>
      </c>
      <c r="H444" t="s">
        <v>210</v>
      </c>
      <c r="I444" t="s">
        <v>405</v>
      </c>
      <c r="J444" s="632"/>
      <c r="K444" s="632"/>
      <c r="L444" s="632"/>
      <c r="M444" s="632" t="str">
        <f>VLOOKUP(C444,'[22]Facility-Sector'!$B$5:$D$35,3,FALSE)</f>
        <v>Energy Industries</v>
      </c>
      <c r="N444" s="632" t="s">
        <v>183</v>
      </c>
      <c r="O444" s="1122">
        <f>G444-'[22]EIA GHGRP Subpart Data'!G443</f>
        <v>0</v>
      </c>
      <c r="P444"/>
      <c r="U444"/>
    </row>
    <row r="445" spans="1:21">
      <c r="A445">
        <v>2015</v>
      </c>
      <c r="B445">
        <v>1004891</v>
      </c>
      <c r="C445" t="s">
        <v>306</v>
      </c>
      <c r="D445" t="s">
        <v>414</v>
      </c>
      <c r="E445" t="s">
        <v>415</v>
      </c>
      <c r="F445" t="s">
        <v>403</v>
      </c>
      <c r="G445" s="274">
        <v>5838.8</v>
      </c>
      <c r="H445" t="s">
        <v>208</v>
      </c>
      <c r="I445" t="s">
        <v>404</v>
      </c>
      <c r="J445" s="632"/>
      <c r="K445" s="632"/>
      <c r="L445" s="632"/>
      <c r="M445" s="632" t="str">
        <f>VLOOKUP(C445,'[22]Facility-Sector'!$B$5:$D$35,3,FALSE)</f>
        <v>Energy Industries</v>
      </c>
      <c r="N445" s="632" t="s">
        <v>182</v>
      </c>
      <c r="O445" s="1122">
        <f>G445-'[22]EIA GHGRP Subpart Data'!G444</f>
        <v>0</v>
      </c>
      <c r="P445"/>
      <c r="U445"/>
    </row>
    <row r="446" spans="1:21" hidden="1">
      <c r="A446">
        <v>2015</v>
      </c>
      <c r="B446">
        <v>1007740</v>
      </c>
      <c r="C446" t="s">
        <v>295</v>
      </c>
      <c r="D446" t="s">
        <v>140</v>
      </c>
      <c r="E446" t="s">
        <v>402</v>
      </c>
      <c r="F446" t="s">
        <v>403</v>
      </c>
      <c r="G446" s="274">
        <v>2011871.7</v>
      </c>
      <c r="H446" t="s">
        <v>208</v>
      </c>
      <c r="I446" t="s">
        <v>404</v>
      </c>
      <c r="J446" s="632"/>
      <c r="K446" s="632"/>
      <c r="L446" s="632"/>
      <c r="M446" s="632" t="str">
        <f>VLOOKUP(C446,'[22]Facility-Sector'!$B$5:$D$35,3,FALSE)</f>
        <v>Energy Industries</v>
      </c>
      <c r="N446" s="632" t="s">
        <v>182</v>
      </c>
      <c r="O446" s="1122">
        <f>G446-'[22]EIA GHGRP Subpart Data'!G445</f>
        <v>0</v>
      </c>
      <c r="P446"/>
      <c r="U446"/>
    </row>
    <row r="447" spans="1:21" hidden="1">
      <c r="A447">
        <v>2015</v>
      </c>
      <c r="B447">
        <v>1006932</v>
      </c>
      <c r="C447" t="s">
        <v>307</v>
      </c>
      <c r="D447" t="s">
        <v>140</v>
      </c>
      <c r="E447" t="s">
        <v>402</v>
      </c>
      <c r="F447" t="s">
        <v>403</v>
      </c>
      <c r="G447" s="274">
        <v>541.5</v>
      </c>
      <c r="H447" t="s">
        <v>209</v>
      </c>
      <c r="I447" t="s">
        <v>406</v>
      </c>
      <c r="J447" s="632"/>
      <c r="K447" s="632"/>
      <c r="L447" s="632"/>
      <c r="M447" s="632" t="str">
        <f>VLOOKUP(C447,'[22]Facility-Sector'!$B$5:$D$35,3,FALSE)</f>
        <v>Energy Industries</v>
      </c>
      <c r="N447" s="632" t="s">
        <v>182</v>
      </c>
      <c r="O447" s="1122">
        <f>G447-'[22]EIA GHGRP Subpart Data'!G446</f>
        <v>0</v>
      </c>
      <c r="P447"/>
      <c r="U447"/>
    </row>
    <row r="448" spans="1:21" hidden="1">
      <c r="A448">
        <v>2015</v>
      </c>
      <c r="B448">
        <v>1001557</v>
      </c>
      <c r="C448" t="s">
        <v>291</v>
      </c>
      <c r="D448" t="s">
        <v>140</v>
      </c>
      <c r="E448" t="s">
        <v>402</v>
      </c>
      <c r="F448" t="s">
        <v>403</v>
      </c>
      <c r="G448" s="274">
        <v>207.5</v>
      </c>
      <c r="H448" t="s">
        <v>209</v>
      </c>
      <c r="I448" t="s">
        <v>406</v>
      </c>
      <c r="J448" s="632"/>
      <c r="K448" s="632"/>
      <c r="L448" s="632"/>
      <c r="M448" s="632" t="str">
        <f>VLOOKUP(C448,'[22]Facility-Sector'!$B$5:$D$35,3,FALSE)</f>
        <v>Energy Industries</v>
      </c>
      <c r="N448" s="632" t="s">
        <v>180</v>
      </c>
      <c r="O448" s="1122">
        <f>G448-'[22]EIA GHGRP Subpart Data'!G447</f>
        <v>0</v>
      </c>
      <c r="P448"/>
      <c r="U448"/>
    </row>
    <row r="449" spans="1:21" hidden="1">
      <c r="A449">
        <v>2015</v>
      </c>
      <c r="B449">
        <v>1001557</v>
      </c>
      <c r="C449" t="s">
        <v>291</v>
      </c>
      <c r="D449" t="s">
        <v>140</v>
      </c>
      <c r="E449" t="s">
        <v>402</v>
      </c>
      <c r="F449" t="s">
        <v>403</v>
      </c>
      <c r="G449" s="274">
        <v>494.68</v>
      </c>
      <c r="H449" t="s">
        <v>210</v>
      </c>
      <c r="I449" t="s">
        <v>405</v>
      </c>
      <c r="J449" s="632"/>
      <c r="K449" s="632"/>
      <c r="L449" s="632"/>
      <c r="M449" s="632" t="str">
        <f>VLOOKUP(C449,'[22]Facility-Sector'!$B$5:$D$35,3,FALSE)</f>
        <v>Energy Industries</v>
      </c>
      <c r="N449" s="632" t="s">
        <v>180</v>
      </c>
      <c r="O449" s="1122">
        <f>G449-'[22]EIA GHGRP Subpart Data'!G448</f>
        <v>0</v>
      </c>
      <c r="P449"/>
      <c r="U449"/>
    </row>
    <row r="450" spans="1:21" hidden="1">
      <c r="A450">
        <v>2015</v>
      </c>
      <c r="B450">
        <v>1005265</v>
      </c>
      <c r="C450" t="s">
        <v>331</v>
      </c>
      <c r="D450" t="s">
        <v>140</v>
      </c>
      <c r="E450" t="s">
        <v>402</v>
      </c>
      <c r="F450" t="s">
        <v>403</v>
      </c>
      <c r="G450" s="274">
        <v>383171.8</v>
      </c>
      <c r="H450" t="s">
        <v>408</v>
      </c>
      <c r="I450" t="s">
        <v>409</v>
      </c>
      <c r="J450" s="632"/>
      <c r="K450" s="632"/>
      <c r="L450" s="632"/>
      <c r="M450" s="632" t="str">
        <f>VLOOKUP(C450,'[22]Facility-Sector'!$B$5:$D$35,3,FALSE)</f>
        <v>Industrial</v>
      </c>
      <c r="N450" s="632" t="s">
        <v>184</v>
      </c>
      <c r="O450" s="1122">
        <f>G450-'[22]EIA GHGRP Subpart Data'!G449</f>
        <v>0</v>
      </c>
      <c r="P450"/>
      <c r="U450"/>
    </row>
    <row r="451" spans="1:21">
      <c r="A451">
        <v>2015</v>
      </c>
      <c r="B451">
        <v>1004891</v>
      </c>
      <c r="C451" t="s">
        <v>306</v>
      </c>
      <c r="D451" t="s">
        <v>410</v>
      </c>
      <c r="E451" t="s">
        <v>411</v>
      </c>
      <c r="F451" t="s">
        <v>403</v>
      </c>
      <c r="G451" s="274">
        <v>316.476</v>
      </c>
      <c r="H451" t="s">
        <v>210</v>
      </c>
      <c r="I451" t="s">
        <v>405</v>
      </c>
      <c r="J451" s="632"/>
      <c r="K451" s="632"/>
      <c r="L451" s="632"/>
      <c r="M451" s="632" t="str">
        <f>VLOOKUP(C451,'[22]Facility-Sector'!$B$5:$D$35,3,FALSE)</f>
        <v>Energy Industries</v>
      </c>
      <c r="N451" s="632" t="s">
        <v>182</v>
      </c>
      <c r="O451" s="1122">
        <f>G451-'[22]EIA GHGRP Subpart Data'!G450</f>
        <v>0</v>
      </c>
      <c r="P451"/>
      <c r="U451"/>
    </row>
    <row r="452" spans="1:21" hidden="1">
      <c r="A452">
        <v>2015</v>
      </c>
      <c r="B452">
        <v>1007845</v>
      </c>
      <c r="C452" t="s">
        <v>294</v>
      </c>
      <c r="D452" t="s">
        <v>140</v>
      </c>
      <c r="E452" t="s">
        <v>402</v>
      </c>
      <c r="F452" t="s">
        <v>403</v>
      </c>
      <c r="G452" s="274">
        <v>986.25</v>
      </c>
      <c r="H452" t="s">
        <v>209</v>
      </c>
      <c r="I452" t="s">
        <v>406</v>
      </c>
      <c r="J452" s="632"/>
      <c r="K452" s="632"/>
      <c r="L452" s="632"/>
      <c r="M452" s="632" t="str">
        <f>VLOOKUP(C452,'[22]Facility-Sector'!$B$5:$D$35,3,FALSE)</f>
        <v>Energy Industries</v>
      </c>
      <c r="N452" s="632" t="s">
        <v>182</v>
      </c>
      <c r="O452" s="1122">
        <f>G452-'[22]EIA GHGRP Subpart Data'!G451</f>
        <v>0</v>
      </c>
      <c r="P452"/>
      <c r="U452"/>
    </row>
    <row r="453" spans="1:21" hidden="1">
      <c r="A453">
        <v>2015</v>
      </c>
      <c r="B453">
        <v>1004891</v>
      </c>
      <c r="C453" t="s">
        <v>306</v>
      </c>
      <c r="D453" t="s">
        <v>140</v>
      </c>
      <c r="E453" t="s">
        <v>402</v>
      </c>
      <c r="F453" t="s">
        <v>403</v>
      </c>
      <c r="G453" s="274">
        <v>259.25</v>
      </c>
      <c r="H453" t="s">
        <v>209</v>
      </c>
      <c r="I453" t="s">
        <v>406</v>
      </c>
      <c r="J453" s="632"/>
      <c r="K453" s="632"/>
      <c r="L453" s="632"/>
      <c r="M453" s="632" t="str">
        <f>VLOOKUP(C453,'[22]Facility-Sector'!$B$5:$D$35,3,FALSE)</f>
        <v>Energy Industries</v>
      </c>
      <c r="N453" s="632" t="s">
        <v>182</v>
      </c>
      <c r="O453" s="1122">
        <f>G453-'[22]EIA GHGRP Subpart Data'!G452</f>
        <v>0</v>
      </c>
      <c r="P453"/>
      <c r="U453"/>
    </row>
    <row r="454" spans="1:21" hidden="1">
      <c r="A454">
        <v>2015</v>
      </c>
      <c r="B454">
        <v>1006670</v>
      </c>
      <c r="C454" t="s">
        <v>299</v>
      </c>
      <c r="D454" t="s">
        <v>140</v>
      </c>
      <c r="E454" t="s">
        <v>402</v>
      </c>
      <c r="F454" t="s">
        <v>403</v>
      </c>
      <c r="G454" s="274">
        <v>948898.7</v>
      </c>
      <c r="H454" t="s">
        <v>208</v>
      </c>
      <c r="I454" t="s">
        <v>404</v>
      </c>
      <c r="J454" s="632"/>
      <c r="K454" s="632"/>
      <c r="L454" s="632"/>
      <c r="M454" s="632" t="str">
        <f>VLOOKUP(C454,'[22]Facility-Sector'!$B$5:$D$35,3,FALSE)</f>
        <v>Energy Industries</v>
      </c>
      <c r="N454" s="632" t="s">
        <v>182</v>
      </c>
      <c r="O454" s="1122">
        <f>G454-'[22]EIA GHGRP Subpart Data'!G453</f>
        <v>0</v>
      </c>
      <c r="P454"/>
      <c r="U454"/>
    </row>
    <row r="455" spans="1:21" hidden="1">
      <c r="A455">
        <v>2015</v>
      </c>
      <c r="B455">
        <v>1000216</v>
      </c>
      <c r="C455" t="s">
        <v>333</v>
      </c>
      <c r="D455" t="s">
        <v>412</v>
      </c>
      <c r="E455" t="s">
        <v>413</v>
      </c>
      <c r="F455" t="s">
        <v>403</v>
      </c>
      <c r="G455" s="274">
        <v>68548</v>
      </c>
      <c r="H455" t="s">
        <v>209</v>
      </c>
      <c r="I455" t="s">
        <v>406</v>
      </c>
      <c r="J455" s="632"/>
      <c r="K455" s="632"/>
      <c r="L455" s="632"/>
      <c r="M455" s="632" t="str">
        <f>VLOOKUP(C455,'[22]Facility-Sector'!$B$5:$D$35,3,FALSE)</f>
        <v>Waste</v>
      </c>
      <c r="N455" s="632" t="s">
        <v>183</v>
      </c>
      <c r="O455" s="1122">
        <f>G455-'[22]EIA GHGRP Subpart Data'!G454</f>
        <v>0</v>
      </c>
      <c r="P455"/>
      <c r="U455"/>
    </row>
    <row r="456" spans="1:21" hidden="1">
      <c r="A456">
        <v>2015</v>
      </c>
      <c r="B456">
        <v>1006105</v>
      </c>
      <c r="C456" t="s">
        <v>296</v>
      </c>
      <c r="D456" t="s">
        <v>140</v>
      </c>
      <c r="E456" t="s">
        <v>402</v>
      </c>
      <c r="F456" t="s">
        <v>403</v>
      </c>
      <c r="G456" s="274">
        <v>38.5</v>
      </c>
      <c r="H456" t="s">
        <v>208</v>
      </c>
      <c r="I456" t="s">
        <v>404</v>
      </c>
      <c r="J456" s="632"/>
      <c r="K456" s="632"/>
      <c r="L456" s="632"/>
      <c r="M456" s="632" t="str">
        <f>VLOOKUP(C456,'[22]Facility-Sector'!$B$5:$D$35,3,FALSE)</f>
        <v>Energy Industries</v>
      </c>
      <c r="N456" s="632" t="s">
        <v>182</v>
      </c>
      <c r="O456" s="1122">
        <f>G456-'[22]EIA GHGRP Subpart Data'!G455</f>
        <v>0</v>
      </c>
      <c r="P456"/>
      <c r="U456"/>
    </row>
    <row r="457" spans="1:21" hidden="1">
      <c r="A457">
        <v>2015</v>
      </c>
      <c r="B457">
        <v>1007188</v>
      </c>
      <c r="C457" t="s">
        <v>304</v>
      </c>
      <c r="D457" t="s">
        <v>140</v>
      </c>
      <c r="E457" t="s">
        <v>402</v>
      </c>
      <c r="F457" t="s">
        <v>403</v>
      </c>
      <c r="G457" s="274">
        <v>56.62</v>
      </c>
      <c r="H457" t="s">
        <v>210</v>
      </c>
      <c r="I457" t="s">
        <v>405</v>
      </c>
      <c r="J457" s="632"/>
      <c r="K457" s="632"/>
      <c r="L457" s="632"/>
      <c r="M457" s="632" t="str">
        <f>VLOOKUP(C457,'[22]Facility-Sector'!$B$5:$D$35,3,FALSE)</f>
        <v>Energy Industries</v>
      </c>
      <c r="N457" s="632" t="s">
        <v>184</v>
      </c>
      <c r="O457" s="1122">
        <f>G457-'[22]EIA GHGRP Subpart Data'!G456</f>
        <v>0</v>
      </c>
      <c r="P457"/>
      <c r="U457"/>
    </row>
    <row r="458" spans="1:21" hidden="1">
      <c r="A458">
        <v>2015</v>
      </c>
      <c r="B458">
        <v>1005972</v>
      </c>
      <c r="C458" t="s">
        <v>288</v>
      </c>
      <c r="D458" t="s">
        <v>140</v>
      </c>
      <c r="E458" t="s">
        <v>402</v>
      </c>
      <c r="F458" t="s">
        <v>403</v>
      </c>
      <c r="G458" s="274">
        <v>4182.75</v>
      </c>
      <c r="H458" t="s">
        <v>209</v>
      </c>
      <c r="I458" t="s">
        <v>406</v>
      </c>
      <c r="J458" s="632"/>
      <c r="K458" s="632"/>
      <c r="L458" s="632"/>
      <c r="M458" s="632" t="str">
        <f>VLOOKUP(C458,'[22]Facility-Sector'!$B$5:$D$35,3,FALSE)</f>
        <v>Energy Industries</v>
      </c>
      <c r="N458" s="632" t="s">
        <v>182</v>
      </c>
      <c r="O458" s="1122">
        <f>G458-'[22]EIA GHGRP Subpart Data'!G457</f>
        <v>0</v>
      </c>
      <c r="P458"/>
      <c r="U458"/>
    </row>
    <row r="459" spans="1:21" hidden="1">
      <c r="A459">
        <v>2015</v>
      </c>
      <c r="B459">
        <v>1001437</v>
      </c>
      <c r="C459" t="s">
        <v>302</v>
      </c>
      <c r="D459" t="s">
        <v>140</v>
      </c>
      <c r="E459" t="s">
        <v>402</v>
      </c>
      <c r="F459" t="s">
        <v>403</v>
      </c>
      <c r="G459" s="274">
        <v>112497.2</v>
      </c>
      <c r="H459" t="s">
        <v>208</v>
      </c>
      <c r="I459" t="s">
        <v>404</v>
      </c>
      <c r="J459" s="632"/>
      <c r="K459" s="632"/>
      <c r="L459" s="632"/>
      <c r="M459" s="632" t="str">
        <f>VLOOKUP(C459,'[22]Facility-Sector'!$B$5:$D$35,3,FALSE)</f>
        <v>Energy Industries</v>
      </c>
      <c r="N459" s="632" t="s">
        <v>184</v>
      </c>
      <c r="O459" s="1122">
        <f>G459-'[22]EIA GHGRP Subpart Data'!G458</f>
        <v>0</v>
      </c>
      <c r="P459"/>
      <c r="U459"/>
    </row>
    <row r="460" spans="1:21" hidden="1">
      <c r="A460">
        <v>2015</v>
      </c>
      <c r="B460">
        <v>1007740</v>
      </c>
      <c r="C460" t="s">
        <v>295</v>
      </c>
      <c r="D460" t="s">
        <v>140</v>
      </c>
      <c r="E460" t="s">
        <v>402</v>
      </c>
      <c r="F460" t="s">
        <v>403</v>
      </c>
      <c r="G460" s="274">
        <v>4644.0320000000002</v>
      </c>
      <c r="H460" t="s">
        <v>210</v>
      </c>
      <c r="I460" t="s">
        <v>405</v>
      </c>
      <c r="J460" s="632"/>
      <c r="K460" s="632"/>
      <c r="L460" s="632"/>
      <c r="M460" s="632" t="str">
        <f>VLOOKUP(C460,'[22]Facility-Sector'!$B$5:$D$35,3,FALSE)</f>
        <v>Energy Industries</v>
      </c>
      <c r="N460" s="632" t="s">
        <v>182</v>
      </c>
      <c r="O460" s="1122">
        <f>G460-'[22]EIA GHGRP Subpart Data'!G459</f>
        <v>0</v>
      </c>
      <c r="P460"/>
      <c r="U460"/>
    </row>
    <row r="461" spans="1:21" hidden="1">
      <c r="A461">
        <v>2015</v>
      </c>
      <c r="B461">
        <v>1005159</v>
      </c>
      <c r="C461" t="s">
        <v>335</v>
      </c>
      <c r="D461" t="s">
        <v>140</v>
      </c>
      <c r="E461" t="s">
        <v>402</v>
      </c>
      <c r="F461" t="s">
        <v>403</v>
      </c>
      <c r="G461" s="274">
        <v>14.25</v>
      </c>
      <c r="H461" t="s">
        <v>209</v>
      </c>
      <c r="I461" t="s">
        <v>406</v>
      </c>
      <c r="J461" s="632"/>
      <c r="K461" s="632"/>
      <c r="L461" s="632"/>
      <c r="M461" s="632" t="str">
        <f>VLOOKUP(C461,'[22]Facility-Sector'!$B$5:$D$35,3,FALSE)</f>
        <v>Energy Industries</v>
      </c>
      <c r="N461" s="632" t="s">
        <v>182</v>
      </c>
      <c r="O461" s="1122">
        <f>G461-'[22]EIA GHGRP Subpart Data'!G460</f>
        <v>0</v>
      </c>
      <c r="P461"/>
      <c r="U461"/>
    </row>
    <row r="462" spans="1:21" hidden="1">
      <c r="A462">
        <v>2015</v>
      </c>
      <c r="B462">
        <v>1006670</v>
      </c>
      <c r="C462" t="s">
        <v>299</v>
      </c>
      <c r="D462" t="s">
        <v>140</v>
      </c>
      <c r="E462" t="s">
        <v>402</v>
      </c>
      <c r="F462" t="s">
        <v>403</v>
      </c>
      <c r="G462" s="274">
        <v>2226.06</v>
      </c>
      <c r="H462" t="s">
        <v>210</v>
      </c>
      <c r="I462" t="s">
        <v>405</v>
      </c>
      <c r="J462" s="632"/>
      <c r="K462" s="632"/>
      <c r="L462" s="632"/>
      <c r="M462" s="632" t="str">
        <f>VLOOKUP(C462,'[22]Facility-Sector'!$B$5:$D$35,3,FALSE)</f>
        <v>Energy Industries</v>
      </c>
      <c r="N462" s="632" t="s">
        <v>182</v>
      </c>
      <c r="O462" s="1122">
        <f>G462-'[22]EIA GHGRP Subpart Data'!G461</f>
        <v>0</v>
      </c>
      <c r="P462"/>
      <c r="U462"/>
    </row>
    <row r="463" spans="1:21">
      <c r="A463">
        <v>2015</v>
      </c>
      <c r="B463">
        <v>1004891</v>
      </c>
      <c r="C463" t="s">
        <v>306</v>
      </c>
      <c r="D463" t="s">
        <v>410</v>
      </c>
      <c r="E463" t="s">
        <v>411</v>
      </c>
      <c r="F463" t="s">
        <v>403</v>
      </c>
      <c r="G463" s="274">
        <v>182962.5</v>
      </c>
      <c r="H463" t="s">
        <v>208</v>
      </c>
      <c r="I463" t="s">
        <v>404</v>
      </c>
      <c r="J463" s="632"/>
      <c r="K463" s="632"/>
      <c r="L463" s="632"/>
      <c r="M463" s="632" t="str">
        <f>VLOOKUP(C463,'[22]Facility-Sector'!$B$5:$D$35,3,FALSE)</f>
        <v>Energy Industries</v>
      </c>
      <c r="N463" s="632" t="s">
        <v>182</v>
      </c>
      <c r="O463" s="1122">
        <f>G463-'[22]EIA GHGRP Subpart Data'!G462</f>
        <v>0</v>
      </c>
      <c r="P463"/>
      <c r="U463"/>
    </row>
    <row r="464" spans="1:21">
      <c r="A464" s="829">
        <v>2015</v>
      </c>
      <c r="B464" s="829">
        <v>1006932</v>
      </c>
      <c r="C464" s="829" t="s">
        <v>307</v>
      </c>
      <c r="D464" s="829" t="s">
        <v>410</v>
      </c>
      <c r="E464" s="829" t="s">
        <v>411</v>
      </c>
      <c r="F464" s="829" t="s">
        <v>403</v>
      </c>
      <c r="G464" s="1207">
        <v>462.5</v>
      </c>
      <c r="H464" s="829" t="s">
        <v>209</v>
      </c>
      <c r="I464" s="829" t="s">
        <v>406</v>
      </c>
      <c r="J464" s="632"/>
      <c r="K464" s="632"/>
      <c r="L464" s="632"/>
      <c r="M464" s="632" t="str">
        <f>VLOOKUP(C464,'[22]Facility-Sector'!$B$5:$D$35,3,FALSE)</f>
        <v>Energy Industries</v>
      </c>
      <c r="N464" s="632" t="s">
        <v>182</v>
      </c>
      <c r="O464" s="1122">
        <f>G464-'[22]EIA GHGRP Subpart Data'!G463</f>
        <v>0</v>
      </c>
      <c r="P464"/>
      <c r="U464"/>
    </row>
    <row r="465" spans="1:21" hidden="1">
      <c r="A465" s="829">
        <v>2015</v>
      </c>
      <c r="B465" s="829">
        <v>1005265</v>
      </c>
      <c r="C465" s="829" t="s">
        <v>331</v>
      </c>
      <c r="D465" s="829" t="s">
        <v>140</v>
      </c>
      <c r="E465" s="829" t="s">
        <v>402</v>
      </c>
      <c r="F465" s="829" t="s">
        <v>403</v>
      </c>
      <c r="G465" s="1207">
        <v>2915</v>
      </c>
      <c r="H465" s="829" t="s">
        <v>209</v>
      </c>
      <c r="I465" s="829" t="s">
        <v>406</v>
      </c>
      <c r="J465" s="632"/>
      <c r="K465" s="632"/>
      <c r="L465" s="632"/>
      <c r="M465" s="632" t="str">
        <f>VLOOKUP(C465,'[22]Facility-Sector'!$B$5:$D$35,3,FALSE)</f>
        <v>Industrial</v>
      </c>
      <c r="N465" s="632" t="s">
        <v>184</v>
      </c>
      <c r="O465" s="1122">
        <f>G465-'[22]EIA GHGRP Subpart Data'!G464</f>
        <v>0</v>
      </c>
      <c r="P465"/>
      <c r="U465"/>
    </row>
    <row r="466" spans="1:21" hidden="1">
      <c r="A466" s="829">
        <v>2015</v>
      </c>
      <c r="B466" s="829">
        <v>1006932</v>
      </c>
      <c r="C466" s="829" t="s">
        <v>307</v>
      </c>
      <c r="D466" s="829" t="s">
        <v>140</v>
      </c>
      <c r="E466" s="829" t="s">
        <v>402</v>
      </c>
      <c r="F466" s="829" t="s">
        <v>403</v>
      </c>
      <c r="G466" s="1207">
        <v>1291.83</v>
      </c>
      <c r="H466" s="829" t="s">
        <v>210</v>
      </c>
      <c r="I466" s="829" t="s">
        <v>405</v>
      </c>
      <c r="J466" s="632"/>
      <c r="K466" s="632"/>
      <c r="L466" s="632"/>
      <c r="M466" s="632" t="str">
        <f>VLOOKUP(C466,'[22]Facility-Sector'!$B$5:$D$35,3,FALSE)</f>
        <v>Energy Industries</v>
      </c>
      <c r="N466" s="632" t="s">
        <v>182</v>
      </c>
      <c r="O466" s="1122">
        <f>G466-'[22]EIA GHGRP Subpart Data'!G465</f>
        <v>0</v>
      </c>
      <c r="P466"/>
      <c r="U466"/>
    </row>
    <row r="467" spans="1:21" hidden="1">
      <c r="A467" s="829">
        <v>2015</v>
      </c>
      <c r="B467" s="829">
        <v>1006173</v>
      </c>
      <c r="C467" s="829" t="s">
        <v>337</v>
      </c>
      <c r="D467" s="829" t="s">
        <v>412</v>
      </c>
      <c r="E467" s="829" t="s">
        <v>413</v>
      </c>
      <c r="F467" s="829" t="s">
        <v>403</v>
      </c>
      <c r="G467" s="1207">
        <v>7195</v>
      </c>
      <c r="H467" s="829" t="s">
        <v>209</v>
      </c>
      <c r="I467" s="829" t="s">
        <v>406</v>
      </c>
      <c r="J467" s="632"/>
      <c r="K467" s="632"/>
      <c r="L467" s="632"/>
      <c r="M467" s="632" t="str">
        <f>VLOOKUP(C467,'[22]Facility-Sector'!$B$5:$D$35,3,FALSE)</f>
        <v>Waste</v>
      </c>
      <c r="N467" s="632" t="s">
        <v>180</v>
      </c>
      <c r="O467" s="1122">
        <f>G467-'[22]EIA GHGRP Subpart Data'!G466</f>
        <v>0</v>
      </c>
      <c r="P467"/>
      <c r="U467"/>
    </row>
    <row r="468" spans="1:21" hidden="1">
      <c r="A468" s="829">
        <v>2015</v>
      </c>
      <c r="B468" s="829">
        <v>1001437</v>
      </c>
      <c r="C468" s="829" t="s">
        <v>302</v>
      </c>
      <c r="D468" s="829" t="s">
        <v>140</v>
      </c>
      <c r="E468" s="829" t="s">
        <v>402</v>
      </c>
      <c r="F468" s="829" t="s">
        <v>403</v>
      </c>
      <c r="G468" s="1207">
        <v>112.25</v>
      </c>
      <c r="H468" s="829" t="s">
        <v>209</v>
      </c>
      <c r="I468" s="829" t="s">
        <v>406</v>
      </c>
      <c r="J468" s="632"/>
      <c r="K468" s="632"/>
      <c r="L468" s="632"/>
      <c r="M468" s="632" t="str">
        <f>VLOOKUP(C468,'[22]Facility-Sector'!$B$5:$D$35,3,FALSE)</f>
        <v>Energy Industries</v>
      </c>
      <c r="N468" s="632" t="s">
        <v>184</v>
      </c>
      <c r="O468" s="1122">
        <f>G468-'[22]EIA GHGRP Subpart Data'!G467</f>
        <v>0</v>
      </c>
      <c r="P468"/>
      <c r="U468"/>
    </row>
    <row r="469" spans="1:21" hidden="1">
      <c r="A469">
        <v>2015</v>
      </c>
      <c r="B469">
        <v>1012851</v>
      </c>
      <c r="C469" t="s">
        <v>336</v>
      </c>
      <c r="D469" t="s">
        <v>412</v>
      </c>
      <c r="E469" t="s">
        <v>413</v>
      </c>
      <c r="F469" t="s">
        <v>403</v>
      </c>
      <c r="G469" s="274">
        <v>85415.5</v>
      </c>
      <c r="H469" t="s">
        <v>209</v>
      </c>
      <c r="I469" t="s">
        <v>406</v>
      </c>
      <c r="J469" s="632"/>
      <c r="K469" s="632"/>
      <c r="L469" s="632"/>
      <c r="M469" s="632" t="str">
        <f>VLOOKUP(C469,'[22]Facility-Sector'!$B$5:$D$35,3,FALSE)</f>
        <v>Waste</v>
      </c>
      <c r="N469" s="1212" t="s">
        <v>180</v>
      </c>
      <c r="O469" s="1122">
        <f>G469-'[22]EIA GHGRP Subpart Data'!G468</f>
        <v>0</v>
      </c>
      <c r="P469"/>
      <c r="U469"/>
    </row>
    <row r="470" spans="1:21" hidden="1">
      <c r="A470">
        <v>2015</v>
      </c>
      <c r="B470">
        <v>1007740</v>
      </c>
      <c r="C470" t="s">
        <v>295</v>
      </c>
      <c r="D470" t="s">
        <v>140</v>
      </c>
      <c r="E470" t="s">
        <v>402</v>
      </c>
      <c r="F470" t="s">
        <v>403</v>
      </c>
      <c r="G470" s="274">
        <v>1947.5</v>
      </c>
      <c r="H470" t="s">
        <v>209</v>
      </c>
      <c r="I470" t="s">
        <v>406</v>
      </c>
      <c r="J470" s="632"/>
      <c r="K470" s="632"/>
      <c r="L470" s="632"/>
      <c r="M470" s="632" t="str">
        <f>VLOOKUP(C470,'[22]Facility-Sector'!$B$5:$D$35,3,FALSE)</f>
        <v>Energy Industries</v>
      </c>
      <c r="N470" s="632" t="s">
        <v>182</v>
      </c>
      <c r="O470" s="1122">
        <f>G470-'[22]EIA GHGRP Subpart Data'!G469</f>
        <v>0</v>
      </c>
      <c r="P470"/>
      <c r="U470"/>
    </row>
    <row r="471" spans="1:21" hidden="1">
      <c r="A471">
        <v>2015</v>
      </c>
      <c r="B471">
        <v>1005972</v>
      </c>
      <c r="C471" t="s">
        <v>288</v>
      </c>
      <c r="D471" t="s">
        <v>140</v>
      </c>
      <c r="E471" t="s">
        <v>402</v>
      </c>
      <c r="F471" t="s">
        <v>403</v>
      </c>
      <c r="G471" s="274">
        <v>7247.9560000000001</v>
      </c>
      <c r="H471" t="s">
        <v>210</v>
      </c>
      <c r="I471" t="s">
        <v>405</v>
      </c>
      <c r="J471" s="632"/>
      <c r="K471" s="632"/>
      <c r="L471" s="632"/>
      <c r="M471" s="632" t="str">
        <f>VLOOKUP(C471,'[22]Facility-Sector'!$B$5:$D$35,3,FALSE)</f>
        <v>Energy Industries</v>
      </c>
      <c r="N471" s="632" t="s">
        <v>182</v>
      </c>
      <c r="O471" s="1122">
        <f>G471-'[22]EIA GHGRP Subpart Data'!G470</f>
        <v>0</v>
      </c>
      <c r="P471"/>
      <c r="U471"/>
    </row>
    <row r="472" spans="1:21" hidden="1">
      <c r="A472">
        <v>2015</v>
      </c>
      <c r="B472">
        <v>1001438</v>
      </c>
      <c r="C472" t="s">
        <v>303</v>
      </c>
      <c r="D472" t="s">
        <v>140</v>
      </c>
      <c r="E472" t="s">
        <v>402</v>
      </c>
      <c r="F472" t="s">
        <v>403</v>
      </c>
      <c r="G472" s="274">
        <v>495.75</v>
      </c>
      <c r="H472" t="s">
        <v>209</v>
      </c>
      <c r="I472" t="s">
        <v>406</v>
      </c>
      <c r="J472" s="632"/>
      <c r="K472" s="632"/>
      <c r="L472" s="632"/>
      <c r="M472" s="632" t="str">
        <f>VLOOKUP(C472,'[22]Facility-Sector'!$B$5:$D$35,3,FALSE)</f>
        <v>Energy Industries</v>
      </c>
      <c r="N472" s="632" t="s">
        <v>184</v>
      </c>
      <c r="O472" s="1122">
        <f>G472-'[22]EIA GHGRP Subpart Data'!G471</f>
        <v>0</v>
      </c>
      <c r="P472"/>
      <c r="U472"/>
    </row>
    <row r="473" spans="1:21" hidden="1">
      <c r="A473">
        <v>2015</v>
      </c>
      <c r="B473">
        <v>1004873</v>
      </c>
      <c r="C473" t="s">
        <v>327</v>
      </c>
      <c r="D473" t="s">
        <v>140</v>
      </c>
      <c r="E473" t="s">
        <v>402</v>
      </c>
      <c r="F473" t="s">
        <v>403</v>
      </c>
      <c r="G473" s="274">
        <v>5.6619999999999999</v>
      </c>
      <c r="H473" t="s">
        <v>210</v>
      </c>
      <c r="I473" t="s">
        <v>405</v>
      </c>
      <c r="J473" s="632"/>
      <c r="K473" s="632"/>
      <c r="L473" s="632"/>
      <c r="M473" s="632" t="str">
        <f>VLOOKUP(C473,'[22]Facility-Sector'!$B$5:$D$35,3,FALSE)</f>
        <v>Energy Industries</v>
      </c>
      <c r="N473" s="632" t="s">
        <v>182</v>
      </c>
      <c r="O473" s="1122">
        <f>G473-'[22]EIA GHGRP Subpart Data'!G472</f>
        <v>0</v>
      </c>
      <c r="P473"/>
      <c r="U473"/>
    </row>
    <row r="474" spans="1:21" hidden="1">
      <c r="A474">
        <v>2015</v>
      </c>
      <c r="B474">
        <v>1007914</v>
      </c>
      <c r="C474" t="s">
        <v>330</v>
      </c>
      <c r="D474" t="s">
        <v>140</v>
      </c>
      <c r="E474" t="s">
        <v>402</v>
      </c>
      <c r="F474" t="s">
        <v>403</v>
      </c>
      <c r="G474" s="274">
        <v>256973.5</v>
      </c>
      <c r="H474" t="s">
        <v>208</v>
      </c>
      <c r="I474" t="s">
        <v>404</v>
      </c>
      <c r="J474" s="632"/>
      <c r="K474" s="632"/>
      <c r="L474" s="632"/>
      <c r="M474" s="632" t="str">
        <f>VLOOKUP(C474,'[22]Facility-Sector'!$B$5:$D$35,3,FALSE)</f>
        <v>Waste</v>
      </c>
      <c r="N474" s="632" t="s">
        <v>182</v>
      </c>
      <c r="O474" s="1122">
        <f>G474-'[22]EIA GHGRP Subpart Data'!G473</f>
        <v>0</v>
      </c>
      <c r="P474"/>
      <c r="U474"/>
    </row>
    <row r="475" spans="1:21" hidden="1">
      <c r="A475">
        <v>2015</v>
      </c>
      <c r="B475">
        <v>1007845</v>
      </c>
      <c r="C475" t="s">
        <v>294</v>
      </c>
      <c r="D475" t="s">
        <v>140</v>
      </c>
      <c r="E475" t="s">
        <v>402</v>
      </c>
      <c r="F475" t="s">
        <v>403</v>
      </c>
      <c r="G475" s="274">
        <v>1010276.5</v>
      </c>
      <c r="H475" t="s">
        <v>208</v>
      </c>
      <c r="I475" t="s">
        <v>404</v>
      </c>
      <c r="J475" s="632"/>
      <c r="K475" s="632"/>
      <c r="L475" s="632"/>
      <c r="M475" s="632" t="str">
        <f>VLOOKUP(C475,'[22]Facility-Sector'!$B$5:$D$35,3,FALSE)</f>
        <v>Energy Industries</v>
      </c>
      <c r="N475" s="632" t="s">
        <v>182</v>
      </c>
      <c r="O475" s="1122">
        <f>G475-'[22]EIA GHGRP Subpart Data'!G474</f>
        <v>0</v>
      </c>
      <c r="P475"/>
      <c r="U475"/>
    </row>
    <row r="476" spans="1:21" hidden="1">
      <c r="A476">
        <v>2015</v>
      </c>
      <c r="B476">
        <v>1004803</v>
      </c>
      <c r="C476" t="s">
        <v>334</v>
      </c>
      <c r="D476" t="s">
        <v>412</v>
      </c>
      <c r="E476" t="s">
        <v>413</v>
      </c>
      <c r="F476" t="s">
        <v>403</v>
      </c>
      <c r="G476" s="274">
        <v>32690.25</v>
      </c>
      <c r="H476" t="s">
        <v>209</v>
      </c>
      <c r="I476" t="s">
        <v>406</v>
      </c>
      <c r="J476" s="632"/>
      <c r="K476" s="632"/>
      <c r="L476" s="632"/>
      <c r="M476" s="632" t="str">
        <f>VLOOKUP(C476,'[22]Facility-Sector'!$B$5:$D$35,3,FALSE)</f>
        <v>Waste</v>
      </c>
      <c r="N476" s="632" t="s">
        <v>182</v>
      </c>
      <c r="O476" s="1122">
        <f>G476-'[22]EIA GHGRP Subpart Data'!G475</f>
        <v>0</v>
      </c>
      <c r="P476"/>
      <c r="U476"/>
    </row>
    <row r="477" spans="1:21">
      <c r="A477">
        <v>2015</v>
      </c>
      <c r="B477">
        <v>1006932</v>
      </c>
      <c r="C477" t="s">
        <v>307</v>
      </c>
      <c r="D477" t="s">
        <v>410</v>
      </c>
      <c r="E477" t="s">
        <v>411</v>
      </c>
      <c r="F477" t="s">
        <v>403</v>
      </c>
      <c r="G477" s="274">
        <v>8212.7000000000007</v>
      </c>
      <c r="H477" t="s">
        <v>208</v>
      </c>
      <c r="I477" t="s">
        <v>404</v>
      </c>
      <c r="J477" s="632"/>
      <c r="K477" s="632"/>
      <c r="L477" s="632"/>
      <c r="M477" s="632" t="str">
        <f>VLOOKUP(C477,'[22]Facility-Sector'!$B$5:$D$35,3,FALSE)</f>
        <v>Energy Industries</v>
      </c>
      <c r="N477" s="632" t="s">
        <v>182</v>
      </c>
      <c r="O477" s="1122">
        <f>G477-'[22]EIA GHGRP Subpart Data'!G476</f>
        <v>0</v>
      </c>
      <c r="P477"/>
      <c r="U477"/>
    </row>
    <row r="478" spans="1:21" hidden="1">
      <c r="A478">
        <v>2015</v>
      </c>
      <c r="B478">
        <v>1004873</v>
      </c>
      <c r="C478" t="s">
        <v>327</v>
      </c>
      <c r="D478" t="s">
        <v>140</v>
      </c>
      <c r="E478" t="s">
        <v>402</v>
      </c>
      <c r="F478" t="s">
        <v>403</v>
      </c>
      <c r="G478" s="274">
        <v>2388.6</v>
      </c>
      <c r="H478" t="s">
        <v>208</v>
      </c>
      <c r="I478" t="s">
        <v>404</v>
      </c>
      <c r="J478" s="632"/>
      <c r="K478" s="632"/>
      <c r="L478" s="632"/>
      <c r="M478" s="632" t="str">
        <f>VLOOKUP(C478,'[22]Facility-Sector'!$B$5:$D$35,3,FALSE)</f>
        <v>Energy Industries</v>
      </c>
      <c r="N478" s="632" t="s">
        <v>182</v>
      </c>
      <c r="O478" s="1122">
        <f>G478-'[22]EIA GHGRP Subpart Data'!G477</f>
        <v>0</v>
      </c>
      <c r="P478"/>
      <c r="U478"/>
    </row>
    <row r="479" spans="1:21" hidden="1">
      <c r="A479">
        <v>2015</v>
      </c>
      <c r="B479">
        <v>1005159</v>
      </c>
      <c r="C479" t="s">
        <v>335</v>
      </c>
      <c r="D479" t="s">
        <v>140</v>
      </c>
      <c r="E479" t="s">
        <v>402</v>
      </c>
      <c r="F479" t="s">
        <v>403</v>
      </c>
      <c r="G479" s="274">
        <v>23.84</v>
      </c>
      <c r="H479" t="s">
        <v>210</v>
      </c>
      <c r="I479" t="s">
        <v>405</v>
      </c>
      <c r="J479" s="632"/>
      <c r="K479" s="632"/>
      <c r="L479" s="632"/>
      <c r="M479" s="632" t="str">
        <f>VLOOKUP(C479,'[22]Facility-Sector'!$B$5:$D$35,3,FALSE)</f>
        <v>Energy Industries</v>
      </c>
      <c r="N479" s="632" t="s">
        <v>182</v>
      </c>
      <c r="O479" s="1122">
        <f>G479-'[22]EIA GHGRP Subpart Data'!G478</f>
        <v>0</v>
      </c>
      <c r="P479"/>
      <c r="U479"/>
    </row>
    <row r="480" spans="1:21" hidden="1">
      <c r="A480">
        <v>2015</v>
      </c>
      <c r="B480">
        <v>1001802</v>
      </c>
      <c r="C480" t="s">
        <v>289</v>
      </c>
      <c r="D480" t="s">
        <v>140</v>
      </c>
      <c r="E480" t="s">
        <v>402</v>
      </c>
      <c r="F480" t="s">
        <v>403</v>
      </c>
      <c r="G480" s="274">
        <v>131982.20000000001</v>
      </c>
      <c r="H480" t="s">
        <v>208</v>
      </c>
      <c r="I480" t="s">
        <v>404</v>
      </c>
      <c r="J480" s="632"/>
      <c r="K480" s="632"/>
      <c r="L480" s="632"/>
      <c r="M480" s="632" t="str">
        <f>VLOOKUP(C480,'[22]Facility-Sector'!$B$5:$D$35,3,FALSE)</f>
        <v>Energy Industries</v>
      </c>
      <c r="N480" s="632" t="s">
        <v>180</v>
      </c>
      <c r="O480" s="1122">
        <f>G480-'[22]EIA GHGRP Subpart Data'!G479</f>
        <v>0</v>
      </c>
      <c r="P480"/>
      <c r="U480"/>
    </row>
    <row r="481" spans="1:21" hidden="1">
      <c r="A481">
        <v>2015</v>
      </c>
      <c r="B481">
        <v>1001765</v>
      </c>
      <c r="C481" t="s">
        <v>300</v>
      </c>
      <c r="D481" t="s">
        <v>140</v>
      </c>
      <c r="E481" t="s">
        <v>402</v>
      </c>
      <c r="F481" t="s">
        <v>403</v>
      </c>
      <c r="G481" s="274">
        <v>131.75</v>
      </c>
      <c r="H481" t="s">
        <v>209</v>
      </c>
      <c r="I481" t="s">
        <v>406</v>
      </c>
      <c r="J481" s="632"/>
      <c r="K481" s="632"/>
      <c r="L481" s="632"/>
      <c r="M481" s="632" t="str">
        <f>VLOOKUP(C481,'[22]Facility-Sector'!$B$5:$D$35,3,FALSE)</f>
        <v>Energy Industries</v>
      </c>
      <c r="N481" s="632" t="s">
        <v>183</v>
      </c>
      <c r="O481" s="1122">
        <f>G481-'[22]EIA GHGRP Subpart Data'!G480</f>
        <v>0</v>
      </c>
      <c r="P481"/>
      <c r="U481"/>
    </row>
    <row r="482" spans="1:21" hidden="1">
      <c r="A482">
        <v>2015</v>
      </c>
      <c r="B482">
        <v>1001438</v>
      </c>
      <c r="C482" t="s">
        <v>303</v>
      </c>
      <c r="D482" t="s">
        <v>140</v>
      </c>
      <c r="E482" t="s">
        <v>402</v>
      </c>
      <c r="F482" t="s">
        <v>403</v>
      </c>
      <c r="G482" s="274">
        <v>488518.2</v>
      </c>
      <c r="H482" t="s">
        <v>208</v>
      </c>
      <c r="I482" t="s">
        <v>404</v>
      </c>
      <c r="J482" s="632"/>
      <c r="K482" s="632"/>
      <c r="L482" s="632"/>
      <c r="M482" s="632" t="str">
        <f>VLOOKUP(C482,'[22]Facility-Sector'!$B$5:$D$35,3,FALSE)</f>
        <v>Energy Industries</v>
      </c>
      <c r="N482" s="632" t="s">
        <v>184</v>
      </c>
      <c r="O482" s="1122">
        <f>G482-'[22]EIA GHGRP Subpart Data'!G481</f>
        <v>0</v>
      </c>
      <c r="P482"/>
      <c r="U482"/>
    </row>
    <row r="483" spans="1:21" hidden="1">
      <c r="A483">
        <v>2015</v>
      </c>
      <c r="B483">
        <v>1006932</v>
      </c>
      <c r="C483" t="s">
        <v>307</v>
      </c>
      <c r="D483" t="s">
        <v>140</v>
      </c>
      <c r="E483" t="s">
        <v>402</v>
      </c>
      <c r="F483" t="s">
        <v>403</v>
      </c>
      <c r="G483" s="274">
        <v>442876.1</v>
      </c>
      <c r="H483" t="s">
        <v>208</v>
      </c>
      <c r="I483" t="s">
        <v>404</v>
      </c>
      <c r="J483" s="632"/>
      <c r="K483" s="632"/>
      <c r="L483" s="632"/>
      <c r="M483" s="632" t="str">
        <f>VLOOKUP(C483,'[22]Facility-Sector'!$B$5:$D$35,3,FALSE)</f>
        <v>Energy Industries</v>
      </c>
      <c r="N483" s="632" t="s">
        <v>182</v>
      </c>
      <c r="O483" s="1122">
        <f>G483-'[22]EIA GHGRP Subpart Data'!G482</f>
        <v>0</v>
      </c>
      <c r="P483"/>
      <c r="U483"/>
    </row>
    <row r="484" spans="1:21" hidden="1">
      <c r="A484">
        <v>2015</v>
      </c>
      <c r="B484">
        <v>1001437</v>
      </c>
      <c r="C484" t="s">
        <v>302</v>
      </c>
      <c r="D484" t="s">
        <v>140</v>
      </c>
      <c r="E484" t="s">
        <v>402</v>
      </c>
      <c r="F484" t="s">
        <v>403</v>
      </c>
      <c r="G484" s="274">
        <v>267.90199999999999</v>
      </c>
      <c r="H484" t="s">
        <v>210</v>
      </c>
      <c r="I484" t="s">
        <v>405</v>
      </c>
      <c r="J484" s="632"/>
      <c r="K484" s="632"/>
      <c r="L484" s="632"/>
      <c r="M484" s="632" t="str">
        <f>VLOOKUP(C484,'[22]Facility-Sector'!$B$5:$D$35,3,FALSE)</f>
        <v>Energy Industries</v>
      </c>
      <c r="N484" s="632" t="s">
        <v>184</v>
      </c>
      <c r="O484" s="1122">
        <f>G484-'[22]EIA GHGRP Subpart Data'!G483</f>
        <v>0</v>
      </c>
      <c r="P484"/>
      <c r="U484"/>
    </row>
    <row r="485" spans="1:21" hidden="1">
      <c r="A485">
        <v>2015</v>
      </c>
      <c r="B485">
        <v>1006670</v>
      </c>
      <c r="C485" t="s">
        <v>299</v>
      </c>
      <c r="D485" t="s">
        <v>140</v>
      </c>
      <c r="E485" t="s">
        <v>402</v>
      </c>
      <c r="F485" t="s">
        <v>403</v>
      </c>
      <c r="G485" s="274">
        <v>933.75</v>
      </c>
      <c r="H485" t="s">
        <v>209</v>
      </c>
      <c r="I485" t="s">
        <v>406</v>
      </c>
      <c r="J485" s="632"/>
      <c r="K485" s="632"/>
      <c r="L485" s="632"/>
      <c r="M485" s="632" t="str">
        <f>VLOOKUP(C485,'[22]Facility-Sector'!$B$5:$D$35,3,FALSE)</f>
        <v>Energy Industries</v>
      </c>
      <c r="N485" s="632" t="s">
        <v>182</v>
      </c>
      <c r="O485" s="1122">
        <f>G485-'[22]EIA GHGRP Subpart Data'!G484</f>
        <v>0</v>
      </c>
      <c r="P485"/>
      <c r="U485"/>
    </row>
    <row r="486" spans="1:21" hidden="1">
      <c r="A486">
        <v>2015</v>
      </c>
      <c r="B486">
        <v>1001438</v>
      </c>
      <c r="C486" t="s">
        <v>303</v>
      </c>
      <c r="D486" t="s">
        <v>140</v>
      </c>
      <c r="E486" t="s">
        <v>402</v>
      </c>
      <c r="F486" t="s">
        <v>403</v>
      </c>
      <c r="G486" s="274">
        <v>1181.2719999999999</v>
      </c>
      <c r="H486" t="s">
        <v>210</v>
      </c>
      <c r="I486" t="s">
        <v>405</v>
      </c>
      <c r="J486" s="632"/>
      <c r="K486" s="632"/>
      <c r="L486" s="632"/>
      <c r="M486" s="632" t="str">
        <f>VLOOKUP(C486,'[22]Facility-Sector'!$B$5:$D$35,3,FALSE)</f>
        <v>Energy Industries</v>
      </c>
      <c r="N486" s="632" t="s">
        <v>184</v>
      </c>
      <c r="O486" s="1122">
        <f>G486-'[22]EIA GHGRP Subpart Data'!G485</f>
        <v>0</v>
      </c>
      <c r="P486"/>
      <c r="U486"/>
    </row>
    <row r="487" spans="1:21" hidden="1">
      <c r="A487">
        <v>2015</v>
      </c>
      <c r="B487">
        <v>1007914</v>
      </c>
      <c r="C487" t="s">
        <v>330</v>
      </c>
      <c r="D487" t="s">
        <v>140</v>
      </c>
      <c r="E487" t="s">
        <v>402</v>
      </c>
      <c r="F487" t="s">
        <v>403</v>
      </c>
      <c r="G487" s="274">
        <v>397736.1</v>
      </c>
      <c r="H487" t="s">
        <v>408</v>
      </c>
      <c r="I487" t="s">
        <v>409</v>
      </c>
      <c r="J487" s="632"/>
      <c r="K487" s="632"/>
      <c r="L487" s="632"/>
      <c r="M487" s="632" t="str">
        <f>VLOOKUP(C487,'[22]Facility-Sector'!$B$5:$D$35,3,FALSE)</f>
        <v>Waste</v>
      </c>
      <c r="N487" s="632" t="s">
        <v>182</v>
      </c>
      <c r="O487" s="1122">
        <f>G487-'[22]EIA GHGRP Subpart Data'!G486</f>
        <v>0</v>
      </c>
      <c r="P487"/>
      <c r="U487"/>
    </row>
    <row r="488" spans="1:21" hidden="1">
      <c r="A488">
        <v>2015</v>
      </c>
      <c r="B488">
        <v>1001765</v>
      </c>
      <c r="C488" t="s">
        <v>300</v>
      </c>
      <c r="D488" t="s">
        <v>140</v>
      </c>
      <c r="E488" t="s">
        <v>402</v>
      </c>
      <c r="F488" t="s">
        <v>403</v>
      </c>
      <c r="G488" s="274">
        <v>314.09199999999998</v>
      </c>
      <c r="H488" t="s">
        <v>210</v>
      </c>
      <c r="I488" t="s">
        <v>405</v>
      </c>
      <c r="J488" s="632"/>
      <c r="K488" s="632"/>
      <c r="L488" s="632"/>
      <c r="M488" s="632" t="str">
        <f>VLOOKUP(C488,'[22]Facility-Sector'!$B$5:$D$35,3,FALSE)</f>
        <v>Energy Industries</v>
      </c>
      <c r="N488" s="632" t="s">
        <v>183</v>
      </c>
      <c r="O488" s="1122">
        <f>G488-'[22]EIA GHGRP Subpart Data'!G487</f>
        <v>0</v>
      </c>
      <c r="P488"/>
      <c r="U488"/>
    </row>
    <row r="489" spans="1:21" hidden="1">
      <c r="A489">
        <v>2015</v>
      </c>
      <c r="B489">
        <v>1006105</v>
      </c>
      <c r="C489" t="s">
        <v>296</v>
      </c>
      <c r="D489" t="s">
        <v>140</v>
      </c>
      <c r="E489" t="s">
        <v>402</v>
      </c>
      <c r="F489" t="s">
        <v>403</v>
      </c>
      <c r="G489" s="274">
        <v>29.8</v>
      </c>
      <c r="H489" t="s">
        <v>210</v>
      </c>
      <c r="I489" t="s">
        <v>405</v>
      </c>
      <c r="J489" s="632"/>
      <c r="K489" s="632"/>
      <c r="L489" s="632"/>
      <c r="M489" s="632" t="str">
        <f>VLOOKUP(C489,'[22]Facility-Sector'!$B$5:$D$35,3,FALSE)</f>
        <v>Energy Industries</v>
      </c>
      <c r="N489" s="632" t="s">
        <v>182</v>
      </c>
      <c r="O489" s="1122">
        <f>G489-'[22]EIA GHGRP Subpart Data'!G488</f>
        <v>0</v>
      </c>
      <c r="P489"/>
      <c r="U489"/>
    </row>
    <row r="490" spans="1:21" hidden="1">
      <c r="A490">
        <v>2015</v>
      </c>
      <c r="B490">
        <v>1005265</v>
      </c>
      <c r="C490" t="s">
        <v>331</v>
      </c>
      <c r="D490" t="s">
        <v>140</v>
      </c>
      <c r="E490" t="s">
        <v>402</v>
      </c>
      <c r="F490" t="s">
        <v>403</v>
      </c>
      <c r="G490" s="274">
        <v>4619</v>
      </c>
      <c r="H490" t="s">
        <v>210</v>
      </c>
      <c r="I490" t="s">
        <v>405</v>
      </c>
      <c r="J490" s="632"/>
      <c r="K490" s="632"/>
      <c r="L490" s="632"/>
      <c r="M490" s="632" t="str">
        <f>VLOOKUP(C490,'[22]Facility-Sector'!$B$5:$D$35,3,FALSE)</f>
        <v>Industrial</v>
      </c>
      <c r="N490" s="632" t="s">
        <v>184</v>
      </c>
      <c r="O490" s="1122">
        <f>G490-'[22]EIA GHGRP Subpart Data'!G489</f>
        <v>0</v>
      </c>
      <c r="P490"/>
      <c r="U490"/>
    </row>
    <row r="491" spans="1:21" hidden="1">
      <c r="A491">
        <v>2015</v>
      </c>
      <c r="B491">
        <v>1005313</v>
      </c>
      <c r="C491" t="s">
        <v>328</v>
      </c>
      <c r="D491" t="s">
        <v>412</v>
      </c>
      <c r="E491" t="s">
        <v>413</v>
      </c>
      <c r="F491" t="s">
        <v>403</v>
      </c>
      <c r="G491" s="274">
        <v>28830.25</v>
      </c>
      <c r="H491" t="s">
        <v>209</v>
      </c>
      <c r="I491" t="s">
        <v>406</v>
      </c>
      <c r="J491" s="632"/>
      <c r="K491" s="632"/>
      <c r="L491" s="632"/>
      <c r="M491" s="632" t="str">
        <f>VLOOKUP(C491,'[22]Facility-Sector'!$B$5:$D$35,3,FALSE)</f>
        <v>Waste</v>
      </c>
      <c r="N491" s="632" t="s">
        <v>184</v>
      </c>
      <c r="O491" s="1122">
        <f>G491-'[22]EIA GHGRP Subpart Data'!G490</f>
        <v>0</v>
      </c>
      <c r="P491"/>
      <c r="U491"/>
    </row>
    <row r="492" spans="1:21" hidden="1">
      <c r="A492">
        <v>2015</v>
      </c>
      <c r="B492">
        <v>1010344</v>
      </c>
      <c r="C492" t="s">
        <v>416</v>
      </c>
      <c r="D492" t="s">
        <v>417</v>
      </c>
      <c r="E492" t="s">
        <v>418</v>
      </c>
      <c r="F492" t="s">
        <v>403</v>
      </c>
      <c r="G492" s="274">
        <v>6019.2</v>
      </c>
      <c r="H492" t="s">
        <v>419</v>
      </c>
      <c r="I492" t="s">
        <v>420</v>
      </c>
      <c r="J492" s="632"/>
      <c r="K492" s="632"/>
      <c r="L492" s="632"/>
      <c r="M492" s="632" t="str">
        <f>VLOOKUP(C492,'[22]Facility-Sector'!$B$5:$D$35,3,FALSE)</f>
        <v>Energy Industries</v>
      </c>
      <c r="N492" s="632" t="s">
        <v>182</v>
      </c>
      <c r="O492" s="1122">
        <f>G492-'[22]EIA GHGRP Subpart Data'!G491</f>
        <v>0</v>
      </c>
      <c r="P492"/>
      <c r="U492"/>
    </row>
    <row r="493" spans="1:21" hidden="1">
      <c r="A493">
        <v>2015</v>
      </c>
      <c r="B493">
        <v>1005159</v>
      </c>
      <c r="C493" t="s">
        <v>335</v>
      </c>
      <c r="D493" t="s">
        <v>140</v>
      </c>
      <c r="E493" t="s">
        <v>402</v>
      </c>
      <c r="F493" t="s">
        <v>403</v>
      </c>
      <c r="G493" s="274">
        <v>23188</v>
      </c>
      <c r="H493" t="s">
        <v>208</v>
      </c>
      <c r="I493" t="s">
        <v>404</v>
      </c>
      <c r="J493" s="632"/>
      <c r="K493" s="632"/>
      <c r="L493" s="632"/>
      <c r="M493" s="632" t="str">
        <f>VLOOKUP(C493,'[22]Facility-Sector'!$B$5:$D$35,3,FALSE)</f>
        <v>Energy Industries</v>
      </c>
      <c r="N493" s="632" t="s">
        <v>182</v>
      </c>
      <c r="O493" s="1122">
        <f>G493-'[22]EIA GHGRP Subpart Data'!G492</f>
        <v>0</v>
      </c>
      <c r="P493"/>
      <c r="U493"/>
    </row>
    <row r="494" spans="1:21" hidden="1">
      <c r="A494">
        <v>2015</v>
      </c>
      <c r="B494">
        <v>1001768</v>
      </c>
      <c r="C494" t="s">
        <v>301</v>
      </c>
      <c r="D494" t="s">
        <v>140</v>
      </c>
      <c r="E494" t="s">
        <v>402</v>
      </c>
      <c r="F494" t="s">
        <v>403</v>
      </c>
      <c r="G494" s="274">
        <v>124</v>
      </c>
      <c r="H494" t="s">
        <v>209</v>
      </c>
      <c r="I494" t="s">
        <v>406</v>
      </c>
      <c r="J494" s="632"/>
      <c r="K494" s="632"/>
      <c r="L494" s="632"/>
      <c r="M494" s="632" t="str">
        <f>VLOOKUP(C494,'[22]Facility-Sector'!$B$5:$D$35,3,FALSE)</f>
        <v>Energy Industries</v>
      </c>
      <c r="N494" s="632" t="s">
        <v>183</v>
      </c>
      <c r="O494" s="1122">
        <f>G494-'[22]EIA GHGRP Subpart Data'!G493</f>
        <v>0</v>
      </c>
      <c r="P494"/>
      <c r="U494"/>
    </row>
    <row r="495" spans="1:21" hidden="1">
      <c r="A495">
        <v>2015</v>
      </c>
      <c r="B495">
        <v>1007188</v>
      </c>
      <c r="C495" t="s">
        <v>304</v>
      </c>
      <c r="D495" t="s">
        <v>140</v>
      </c>
      <c r="E495" t="s">
        <v>402</v>
      </c>
      <c r="F495" t="s">
        <v>403</v>
      </c>
      <c r="G495" s="274">
        <v>23.75</v>
      </c>
      <c r="H495" t="s">
        <v>209</v>
      </c>
      <c r="I495" t="s">
        <v>406</v>
      </c>
      <c r="J495" s="632"/>
      <c r="K495" s="632"/>
      <c r="L495" s="632"/>
      <c r="M495" s="632" t="str">
        <f>VLOOKUP(C495,'[22]Facility-Sector'!$B$5:$D$35,3,FALSE)</f>
        <v>Energy Industries</v>
      </c>
      <c r="N495" s="632" t="s">
        <v>184</v>
      </c>
      <c r="O495" s="1122">
        <f>G495-'[22]EIA GHGRP Subpart Data'!G494</f>
        <v>0</v>
      </c>
      <c r="P495"/>
      <c r="U495"/>
    </row>
    <row r="496" spans="1:21" hidden="1">
      <c r="A496">
        <v>2015</v>
      </c>
      <c r="B496">
        <v>1006105</v>
      </c>
      <c r="C496" t="s">
        <v>296</v>
      </c>
      <c r="D496" t="s">
        <v>140</v>
      </c>
      <c r="E496" t="s">
        <v>402</v>
      </c>
      <c r="F496" t="s">
        <v>403</v>
      </c>
      <c r="G496" s="274">
        <v>25</v>
      </c>
      <c r="H496" t="s">
        <v>209</v>
      </c>
      <c r="I496" t="s">
        <v>406</v>
      </c>
      <c r="J496" s="632"/>
      <c r="K496" s="632"/>
      <c r="L496" s="632"/>
      <c r="M496" s="632" t="str">
        <f>VLOOKUP(C496,'[22]Facility-Sector'!$B$5:$D$35,3,FALSE)</f>
        <v>Energy Industries</v>
      </c>
      <c r="N496" s="632" t="s">
        <v>182</v>
      </c>
      <c r="O496" s="1122">
        <f>G496-'[22]EIA GHGRP Subpart Data'!G495</f>
        <v>0</v>
      </c>
      <c r="P496"/>
      <c r="U496"/>
    </row>
    <row r="497" spans="1:21" hidden="1">
      <c r="A497">
        <v>2015</v>
      </c>
      <c r="B497">
        <v>1007845</v>
      </c>
      <c r="C497" t="s">
        <v>294</v>
      </c>
      <c r="D497" t="s">
        <v>140</v>
      </c>
      <c r="E497" t="s">
        <v>402</v>
      </c>
      <c r="F497" t="s">
        <v>403</v>
      </c>
      <c r="G497" s="274">
        <v>2350.922</v>
      </c>
      <c r="H497" t="s">
        <v>210</v>
      </c>
      <c r="I497" t="s">
        <v>405</v>
      </c>
      <c r="J497" s="632"/>
      <c r="K497" s="632"/>
      <c r="L497" s="632"/>
      <c r="M497" s="632" t="str">
        <f>VLOOKUP(C497,'[22]Facility-Sector'!$B$5:$D$35,3,FALSE)</f>
        <v>Energy Industries</v>
      </c>
      <c r="N497" s="632" t="s">
        <v>182</v>
      </c>
      <c r="O497" s="1122">
        <f>G497-'[22]EIA GHGRP Subpart Data'!G496</f>
        <v>0</v>
      </c>
      <c r="P497"/>
      <c r="U497"/>
    </row>
    <row r="498" spans="1:21" hidden="1">
      <c r="A498">
        <v>2015</v>
      </c>
      <c r="B498">
        <v>1005265</v>
      </c>
      <c r="C498" t="s">
        <v>331</v>
      </c>
      <c r="D498" t="s">
        <v>140</v>
      </c>
      <c r="E498" t="s">
        <v>402</v>
      </c>
      <c r="F498" t="s">
        <v>403</v>
      </c>
      <c r="G498" s="274">
        <v>114149.9</v>
      </c>
      <c r="H498" t="s">
        <v>208</v>
      </c>
      <c r="I498" t="s">
        <v>404</v>
      </c>
      <c r="J498" s="632"/>
      <c r="K498" s="632"/>
      <c r="L498" s="632"/>
      <c r="M498" s="632" t="str">
        <f>VLOOKUP(C498,'[22]Facility-Sector'!$B$5:$D$35,3,FALSE)</f>
        <v>Industrial</v>
      </c>
      <c r="N498" s="632" t="s">
        <v>184</v>
      </c>
      <c r="O498" s="1122">
        <f>G498-'[22]EIA GHGRP Subpart Data'!G497</f>
        <v>0</v>
      </c>
      <c r="P498"/>
      <c r="U498"/>
    </row>
    <row r="499" spans="1:21" hidden="1">
      <c r="A499">
        <v>2015</v>
      </c>
      <c r="B499">
        <v>1001802</v>
      </c>
      <c r="C499" t="s">
        <v>289</v>
      </c>
      <c r="D499" t="s">
        <v>140</v>
      </c>
      <c r="E499" t="s">
        <v>402</v>
      </c>
      <c r="F499" t="s">
        <v>403</v>
      </c>
      <c r="G499" s="274">
        <v>145.5</v>
      </c>
      <c r="H499" t="s">
        <v>209</v>
      </c>
      <c r="I499" t="s">
        <v>406</v>
      </c>
      <c r="J499" s="632"/>
      <c r="K499" s="632"/>
      <c r="L499" s="632"/>
      <c r="M499" s="632" t="str">
        <f>VLOOKUP(C499,'[22]Facility-Sector'!$B$5:$D$35,3,FALSE)</f>
        <v>Energy Industries</v>
      </c>
      <c r="N499" s="632" t="s">
        <v>180</v>
      </c>
      <c r="O499" s="1122">
        <f>G499-'[22]EIA GHGRP Subpart Data'!G498</f>
        <v>0</v>
      </c>
      <c r="P499"/>
      <c r="U499"/>
    </row>
    <row r="500" spans="1:21" hidden="1">
      <c r="A500">
        <v>2015</v>
      </c>
      <c r="B500">
        <v>1007188</v>
      </c>
      <c r="C500" t="s">
        <v>304</v>
      </c>
      <c r="D500" t="s">
        <v>140</v>
      </c>
      <c r="E500" t="s">
        <v>402</v>
      </c>
      <c r="F500" t="s">
        <v>403</v>
      </c>
      <c r="G500" s="274">
        <v>23439.9</v>
      </c>
      <c r="H500" t="s">
        <v>208</v>
      </c>
      <c r="I500" t="s">
        <v>404</v>
      </c>
      <c r="J500" s="632"/>
      <c r="K500" s="632"/>
      <c r="L500" s="632"/>
      <c r="M500" s="632" t="str">
        <f>VLOOKUP(C500,'[22]Facility-Sector'!$B$5:$D$35,3,FALSE)</f>
        <v>Energy Industries</v>
      </c>
      <c r="N500" s="632" t="s">
        <v>184</v>
      </c>
      <c r="O500" s="1122">
        <f>G500-'[22]EIA GHGRP Subpart Data'!G499</f>
        <v>0</v>
      </c>
      <c r="P500"/>
      <c r="U500"/>
    </row>
    <row r="501" spans="1:21" hidden="1">
      <c r="A501">
        <v>2015</v>
      </c>
      <c r="B501">
        <v>1001555</v>
      </c>
      <c r="C501" t="s">
        <v>293</v>
      </c>
      <c r="D501" t="s">
        <v>140</v>
      </c>
      <c r="E501" t="s">
        <v>402</v>
      </c>
      <c r="F501" t="s">
        <v>403</v>
      </c>
      <c r="G501" s="274">
        <v>48.573999999999998</v>
      </c>
      <c r="H501" t="s">
        <v>210</v>
      </c>
      <c r="I501" t="s">
        <v>405</v>
      </c>
      <c r="J501" s="632"/>
      <c r="K501" s="632"/>
      <c r="L501" s="632"/>
      <c r="M501" s="632" t="str">
        <f>VLOOKUP(C501,'[22]Facility-Sector'!$B$5:$D$35,3,FALSE)</f>
        <v>Energy Industries</v>
      </c>
      <c r="N501" s="632" t="s">
        <v>180</v>
      </c>
      <c r="O501" s="1122">
        <f>G501-'[22]EIA GHGRP Subpart Data'!G500</f>
        <v>0</v>
      </c>
      <c r="P501"/>
      <c r="U501"/>
    </row>
    <row r="502" spans="1:21" hidden="1">
      <c r="A502">
        <v>2015</v>
      </c>
      <c r="B502">
        <v>1001768</v>
      </c>
      <c r="C502" t="s">
        <v>301</v>
      </c>
      <c r="D502" t="s">
        <v>140</v>
      </c>
      <c r="E502" t="s">
        <v>402</v>
      </c>
      <c r="F502" t="s">
        <v>403</v>
      </c>
      <c r="G502" s="274">
        <v>122539.2</v>
      </c>
      <c r="H502" t="s">
        <v>208</v>
      </c>
      <c r="I502" t="s">
        <v>404</v>
      </c>
      <c r="J502" s="632"/>
      <c r="K502" s="632"/>
      <c r="L502" s="632"/>
      <c r="M502" s="632" t="str">
        <f>VLOOKUP(C502,'[22]Facility-Sector'!$B$5:$D$35,3,FALSE)</f>
        <v>Energy Industries</v>
      </c>
      <c r="N502" s="632" t="s">
        <v>183</v>
      </c>
      <c r="O502" s="1122">
        <f>G502-'[22]EIA GHGRP Subpart Data'!G501</f>
        <v>0</v>
      </c>
      <c r="P502"/>
      <c r="U502"/>
    </row>
    <row r="503" spans="1:21" hidden="1">
      <c r="A503">
        <v>2015</v>
      </c>
      <c r="B503">
        <v>1004873</v>
      </c>
      <c r="C503" t="s">
        <v>327</v>
      </c>
      <c r="D503" t="s">
        <v>140</v>
      </c>
      <c r="E503" t="s">
        <v>402</v>
      </c>
      <c r="F503" t="s">
        <v>403</v>
      </c>
      <c r="G503" s="274">
        <v>2.5</v>
      </c>
      <c r="H503" t="s">
        <v>209</v>
      </c>
      <c r="I503" t="s">
        <v>406</v>
      </c>
      <c r="J503" s="632"/>
      <c r="K503" s="632"/>
      <c r="L503" s="632"/>
      <c r="M503" s="632" t="str">
        <f>VLOOKUP(C503,'[22]Facility-Sector'!$B$5:$D$35,3,FALSE)</f>
        <v>Energy Industries</v>
      </c>
      <c r="N503" s="632" t="s">
        <v>182</v>
      </c>
      <c r="O503" s="1122">
        <f>G503-'[22]EIA GHGRP Subpart Data'!G502</f>
        <v>0</v>
      </c>
      <c r="P503"/>
      <c r="U503"/>
    </row>
    <row r="504" spans="1:21" hidden="1">
      <c r="A504">
        <v>2015</v>
      </c>
      <c r="B504">
        <v>1001802</v>
      </c>
      <c r="C504" t="s">
        <v>289</v>
      </c>
      <c r="D504" t="s">
        <v>140</v>
      </c>
      <c r="E504" t="s">
        <v>402</v>
      </c>
      <c r="F504" t="s">
        <v>403</v>
      </c>
      <c r="G504" s="274">
        <v>346.57400000000001</v>
      </c>
      <c r="H504" t="s">
        <v>210</v>
      </c>
      <c r="I504" t="s">
        <v>405</v>
      </c>
      <c r="J504" s="632"/>
      <c r="K504" s="632"/>
      <c r="L504" s="632"/>
      <c r="M504" s="632" t="str">
        <f>VLOOKUP(C504,'[22]Facility-Sector'!$B$5:$D$35,3,FALSE)</f>
        <v>Energy Industries</v>
      </c>
      <c r="N504" s="632" t="s">
        <v>180</v>
      </c>
      <c r="O504" s="1122">
        <f>G504-'[22]EIA GHGRP Subpart Data'!G503</f>
        <v>0</v>
      </c>
      <c r="P504"/>
      <c r="U504"/>
    </row>
    <row r="505" spans="1:21">
      <c r="A505">
        <v>2015</v>
      </c>
      <c r="B505">
        <v>1006932</v>
      </c>
      <c r="C505" t="s">
        <v>307</v>
      </c>
      <c r="D505" t="s">
        <v>410</v>
      </c>
      <c r="E505" t="s">
        <v>411</v>
      </c>
      <c r="F505" t="s">
        <v>403</v>
      </c>
      <c r="G505" s="274">
        <v>14.006</v>
      </c>
      <c r="H505" t="s">
        <v>210</v>
      </c>
      <c r="I505" t="s">
        <v>405</v>
      </c>
      <c r="J505" s="632"/>
      <c r="K505" s="632"/>
      <c r="L505" s="632"/>
      <c r="M505" s="632" t="str">
        <f>VLOOKUP(C505,'[22]Facility-Sector'!$B$5:$D$35,3,FALSE)</f>
        <v>Energy Industries</v>
      </c>
      <c r="N505" s="632" t="s">
        <v>182</v>
      </c>
      <c r="O505" s="1122">
        <f>G505-'[22]EIA GHGRP Subpart Data'!G504</f>
        <v>0</v>
      </c>
      <c r="P505"/>
      <c r="U505"/>
    </row>
    <row r="506" spans="1:21" hidden="1">
      <c r="A506">
        <v>2015</v>
      </c>
      <c r="B506">
        <v>1005265</v>
      </c>
      <c r="C506" t="s">
        <v>331</v>
      </c>
      <c r="D506" t="s">
        <v>421</v>
      </c>
      <c r="E506" t="s">
        <v>422</v>
      </c>
      <c r="F506" t="s">
        <v>403</v>
      </c>
      <c r="G506" s="274">
        <v>46494.25</v>
      </c>
      <c r="H506" t="s">
        <v>209</v>
      </c>
      <c r="I506" t="s">
        <v>406</v>
      </c>
      <c r="J506" s="632"/>
      <c r="K506" s="632"/>
      <c r="L506" s="632"/>
      <c r="M506" s="632" t="str">
        <f>VLOOKUP(C506,'[22]Facility-Sector'!$B$5:$D$35,3,FALSE)</f>
        <v>Industrial</v>
      </c>
      <c r="N506" s="632" t="s">
        <v>184</v>
      </c>
      <c r="O506" s="1122">
        <f>G506-'[22]EIA GHGRP Subpart Data'!G505</f>
        <v>0</v>
      </c>
      <c r="P506"/>
      <c r="U506"/>
    </row>
    <row r="507" spans="1:21" hidden="1">
      <c r="A507">
        <v>2015</v>
      </c>
      <c r="B507">
        <v>1001552</v>
      </c>
      <c r="C507" t="s">
        <v>290</v>
      </c>
      <c r="D507" t="s">
        <v>140</v>
      </c>
      <c r="E507" t="s">
        <v>402</v>
      </c>
      <c r="F507" t="s">
        <v>403</v>
      </c>
      <c r="G507" s="274">
        <v>179.75</v>
      </c>
      <c r="H507" t="s">
        <v>209</v>
      </c>
      <c r="I507" t="s">
        <v>406</v>
      </c>
      <c r="J507" s="632"/>
      <c r="K507" s="632"/>
      <c r="L507" s="632"/>
      <c r="M507" s="632" t="str">
        <f>VLOOKUP(C507,'[22]Facility-Sector'!$B$5:$D$35,3,FALSE)</f>
        <v>Energy Industries</v>
      </c>
      <c r="N507" s="632" t="s">
        <v>180</v>
      </c>
      <c r="O507" s="1122">
        <f>G507-'[22]EIA GHGRP Subpart Data'!G506</f>
        <v>0</v>
      </c>
      <c r="P507"/>
      <c r="U507"/>
    </row>
    <row r="508" spans="1:21" hidden="1">
      <c r="A508">
        <v>2015</v>
      </c>
      <c r="B508">
        <v>1007708</v>
      </c>
      <c r="C508" t="s">
        <v>329</v>
      </c>
      <c r="D508" t="s">
        <v>412</v>
      </c>
      <c r="E508" t="s">
        <v>413</v>
      </c>
      <c r="F508" t="s">
        <v>403</v>
      </c>
      <c r="G508" s="274">
        <v>64600.75</v>
      </c>
      <c r="H508" t="s">
        <v>209</v>
      </c>
      <c r="I508" t="s">
        <v>406</v>
      </c>
      <c r="J508" s="632"/>
      <c r="K508" s="632"/>
      <c r="L508" s="632"/>
      <c r="M508" s="632" t="str">
        <f>VLOOKUP(C508,'[22]Facility-Sector'!$B$5:$D$35,3,FALSE)</f>
        <v>Waste</v>
      </c>
      <c r="N508" s="632" t="s">
        <v>182</v>
      </c>
      <c r="O508" s="1122">
        <f>G508-'[22]EIA GHGRP Subpart Data'!G507</f>
        <v>0</v>
      </c>
      <c r="P508"/>
      <c r="U508"/>
    </row>
    <row r="509" spans="1:21" hidden="1">
      <c r="A509">
        <v>2015</v>
      </c>
      <c r="B509">
        <v>1007914</v>
      </c>
      <c r="C509" t="s">
        <v>330</v>
      </c>
      <c r="D509" t="s">
        <v>140</v>
      </c>
      <c r="E509" t="s">
        <v>402</v>
      </c>
      <c r="F509" t="s">
        <v>403</v>
      </c>
      <c r="G509" s="274">
        <v>7466.0919999999996</v>
      </c>
      <c r="H509" t="s">
        <v>210</v>
      </c>
      <c r="I509" t="s">
        <v>405</v>
      </c>
      <c r="J509" s="632"/>
      <c r="K509" s="632"/>
      <c r="L509" s="632"/>
      <c r="M509" s="632" t="str">
        <f>VLOOKUP(C509,'[22]Facility-Sector'!$B$5:$D$35,3,FALSE)</f>
        <v>Waste</v>
      </c>
      <c r="N509" s="632" t="s">
        <v>182</v>
      </c>
      <c r="O509" s="1122">
        <f>G509-'[22]EIA GHGRP Subpart Data'!G508</f>
        <v>0</v>
      </c>
      <c r="P509"/>
      <c r="U509"/>
    </row>
    <row r="510" spans="1:21" hidden="1">
      <c r="A510">
        <v>2015</v>
      </c>
      <c r="B510">
        <v>1004803</v>
      </c>
      <c r="C510" t="s">
        <v>334</v>
      </c>
      <c r="D510" t="s">
        <v>140</v>
      </c>
      <c r="E510" t="s">
        <v>402</v>
      </c>
      <c r="F510" t="s">
        <v>403</v>
      </c>
      <c r="G510" s="274">
        <v>10.199999999999999</v>
      </c>
      <c r="H510" t="s">
        <v>208</v>
      </c>
      <c r="I510" t="s">
        <v>404</v>
      </c>
      <c r="J510" s="632"/>
      <c r="K510" s="632"/>
      <c r="L510" s="632"/>
      <c r="M510" s="632" t="str">
        <f>VLOOKUP(C510,'[22]Facility-Sector'!$B$5:$D$35,3,FALSE)</f>
        <v>Waste</v>
      </c>
      <c r="N510" s="632" t="s">
        <v>182</v>
      </c>
      <c r="O510" s="1122">
        <f>G510-'[22]EIA GHGRP Subpart Data'!G509</f>
        <v>0</v>
      </c>
      <c r="P510"/>
      <c r="U510"/>
    </row>
    <row r="511" spans="1:21" hidden="1">
      <c r="A511">
        <v>2015</v>
      </c>
      <c r="B511">
        <v>1005972</v>
      </c>
      <c r="C511" t="s">
        <v>288</v>
      </c>
      <c r="D511" t="s">
        <v>140</v>
      </c>
      <c r="E511" t="s">
        <v>402</v>
      </c>
      <c r="F511" t="s">
        <v>403</v>
      </c>
      <c r="G511" s="274">
        <v>1632362</v>
      </c>
      <c r="H511" t="s">
        <v>208</v>
      </c>
      <c r="I511" t="s">
        <v>404</v>
      </c>
      <c r="J511" s="632"/>
      <c r="K511" s="632"/>
      <c r="L511" s="632"/>
      <c r="M511" s="632" t="str">
        <f>VLOOKUP(C511,'[22]Facility-Sector'!$B$5:$D$35,3,FALSE)</f>
        <v>Energy Industries</v>
      </c>
      <c r="N511" s="632" t="s">
        <v>182</v>
      </c>
      <c r="O511" s="1122">
        <f>G511-'[22]EIA GHGRP Subpart Data'!G510</f>
        <v>0</v>
      </c>
      <c r="P511"/>
      <c r="U511"/>
    </row>
    <row r="512" spans="1:21" hidden="1">
      <c r="A512">
        <v>2015</v>
      </c>
      <c r="B512">
        <v>1001555</v>
      </c>
      <c r="C512" t="s">
        <v>293</v>
      </c>
      <c r="D512" t="s">
        <v>140</v>
      </c>
      <c r="E512" t="s">
        <v>402</v>
      </c>
      <c r="F512" t="s">
        <v>403</v>
      </c>
      <c r="G512" s="274">
        <v>20.25</v>
      </c>
      <c r="H512" t="s">
        <v>209</v>
      </c>
      <c r="I512" t="s">
        <v>406</v>
      </c>
      <c r="J512" s="632"/>
      <c r="K512" s="632"/>
      <c r="L512" s="632"/>
      <c r="M512" s="632" t="str">
        <f>VLOOKUP(C512,'[22]Facility-Sector'!$B$5:$D$35,3,FALSE)</f>
        <v>Energy Industries</v>
      </c>
      <c r="N512" s="632" t="s">
        <v>180</v>
      </c>
      <c r="O512" s="1122">
        <f>G512-'[22]EIA GHGRP Subpart Data'!G511</f>
        <v>0</v>
      </c>
      <c r="P512"/>
      <c r="U512"/>
    </row>
    <row r="513" spans="1:21">
      <c r="A513">
        <v>2015</v>
      </c>
      <c r="B513">
        <v>1004891</v>
      </c>
      <c r="C513" t="s">
        <v>306</v>
      </c>
      <c r="D513" t="s">
        <v>410</v>
      </c>
      <c r="E513" t="s">
        <v>411</v>
      </c>
      <c r="F513" t="s">
        <v>403</v>
      </c>
      <c r="G513" s="274">
        <v>534.25</v>
      </c>
      <c r="H513" t="s">
        <v>209</v>
      </c>
      <c r="I513" t="s">
        <v>406</v>
      </c>
      <c r="J513" s="632"/>
      <c r="K513" s="632"/>
      <c r="L513" s="632"/>
      <c r="M513" s="632" t="str">
        <f>VLOOKUP(C513,'[22]Facility-Sector'!$B$5:$D$35,3,FALSE)</f>
        <v>Energy Industries</v>
      </c>
      <c r="N513" s="632" t="s">
        <v>182</v>
      </c>
      <c r="O513" s="1122">
        <f>G513-'[22]EIA GHGRP Subpart Data'!G512</f>
        <v>0</v>
      </c>
      <c r="P513"/>
      <c r="U513"/>
    </row>
    <row r="514" spans="1:21" hidden="1">
      <c r="A514">
        <v>2015</v>
      </c>
      <c r="B514">
        <v>1004891</v>
      </c>
      <c r="C514" t="s">
        <v>306</v>
      </c>
      <c r="D514" t="s">
        <v>140</v>
      </c>
      <c r="E514" t="s">
        <v>402</v>
      </c>
      <c r="F514" t="s">
        <v>403</v>
      </c>
      <c r="G514" s="274">
        <v>330672.3</v>
      </c>
      <c r="H514" t="s">
        <v>208</v>
      </c>
      <c r="I514" t="s">
        <v>404</v>
      </c>
      <c r="J514" s="632"/>
      <c r="K514" s="632"/>
      <c r="L514" s="632"/>
      <c r="M514" s="632" t="str">
        <f>VLOOKUP(C514,'[22]Facility-Sector'!$B$5:$D$35,3,FALSE)</f>
        <v>Energy Industries</v>
      </c>
      <c r="N514" s="632" t="s">
        <v>182</v>
      </c>
      <c r="O514" s="1122">
        <f>G514-'[22]EIA GHGRP Subpart Data'!G513</f>
        <v>0</v>
      </c>
      <c r="P514"/>
      <c r="U514"/>
    </row>
    <row r="515" spans="1:21" hidden="1">
      <c r="A515">
        <v>2015</v>
      </c>
      <c r="B515">
        <v>1007914</v>
      </c>
      <c r="C515" t="s">
        <v>330</v>
      </c>
      <c r="D515" t="s">
        <v>140</v>
      </c>
      <c r="E515" t="s">
        <v>402</v>
      </c>
      <c r="F515" t="s">
        <v>403</v>
      </c>
      <c r="G515" s="274">
        <v>4770.25</v>
      </c>
      <c r="H515" t="s">
        <v>209</v>
      </c>
      <c r="I515" t="s">
        <v>406</v>
      </c>
      <c r="J515" s="632"/>
      <c r="K515" s="632"/>
      <c r="L515" s="632"/>
      <c r="M515" s="632" t="str">
        <f>VLOOKUP(C515,'[22]Facility-Sector'!$B$5:$D$35,3,FALSE)</f>
        <v>Waste</v>
      </c>
      <c r="N515" s="632" t="s">
        <v>182</v>
      </c>
      <c r="O515" s="1122">
        <f>G515-'[22]EIA GHGRP Subpart Data'!G514</f>
        <v>0</v>
      </c>
      <c r="P515"/>
      <c r="U515"/>
    </row>
    <row r="516" spans="1:21" hidden="1">
      <c r="A516">
        <v>2015</v>
      </c>
      <c r="B516">
        <v>1004891</v>
      </c>
      <c r="C516" t="s">
        <v>306</v>
      </c>
      <c r="D516" t="s">
        <v>140</v>
      </c>
      <c r="E516" t="s">
        <v>402</v>
      </c>
      <c r="F516" t="s">
        <v>403</v>
      </c>
      <c r="G516" s="274">
        <v>563.22</v>
      </c>
      <c r="H516" t="s">
        <v>210</v>
      </c>
      <c r="I516" t="s">
        <v>405</v>
      </c>
      <c r="J516" s="632"/>
      <c r="K516" s="632"/>
      <c r="L516" s="632"/>
      <c r="M516" s="632" t="str">
        <f>VLOOKUP(C516,'[22]Facility-Sector'!$B$5:$D$35,3,FALSE)</f>
        <v>Energy Industries</v>
      </c>
      <c r="N516" s="632" t="s">
        <v>182</v>
      </c>
      <c r="O516" s="1122">
        <f>G516-'[22]EIA GHGRP Subpart Data'!G515</f>
        <v>0</v>
      </c>
      <c r="P516"/>
      <c r="U516"/>
    </row>
    <row r="517" spans="1:21" hidden="1">
      <c r="A517">
        <v>2015</v>
      </c>
      <c r="B517">
        <v>1001595</v>
      </c>
      <c r="C517" t="s">
        <v>332</v>
      </c>
      <c r="D517" t="s">
        <v>412</v>
      </c>
      <c r="E517" t="s">
        <v>413</v>
      </c>
      <c r="F517" t="s">
        <v>403</v>
      </c>
      <c r="G517" s="274">
        <v>36294</v>
      </c>
      <c r="H517" t="s">
        <v>209</v>
      </c>
      <c r="I517" t="s">
        <v>406</v>
      </c>
      <c r="J517" s="632"/>
      <c r="K517" s="632"/>
      <c r="L517" s="632"/>
      <c r="M517" s="632" t="str">
        <f>VLOOKUP(C517,'[22]Facility-Sector'!$B$5:$D$35,3,FALSE)</f>
        <v>Waste</v>
      </c>
      <c r="N517" s="632" t="s">
        <v>182</v>
      </c>
      <c r="O517" s="1122">
        <f>G517-'[22]EIA GHGRP Subpart Data'!G516</f>
        <v>0</v>
      </c>
      <c r="P517"/>
      <c r="U517"/>
    </row>
    <row r="518" spans="1:21" hidden="1">
      <c r="A518">
        <v>2015</v>
      </c>
      <c r="B518">
        <v>1001557</v>
      </c>
      <c r="C518" t="s">
        <v>291</v>
      </c>
      <c r="D518" t="s">
        <v>140</v>
      </c>
      <c r="E518" t="s">
        <v>402</v>
      </c>
      <c r="F518" t="s">
        <v>403</v>
      </c>
      <c r="G518" s="274">
        <v>204635.8</v>
      </c>
      <c r="H518" t="s">
        <v>208</v>
      </c>
      <c r="I518" t="s">
        <v>404</v>
      </c>
      <c r="J518" s="632"/>
      <c r="K518" s="632"/>
      <c r="L518" s="632"/>
      <c r="M518" s="632" t="str">
        <f>VLOOKUP(C518,'[22]Facility-Sector'!$B$5:$D$35,3,FALSE)</f>
        <v>Energy Industries</v>
      </c>
      <c r="N518" s="632" t="s">
        <v>180</v>
      </c>
      <c r="O518" s="1122">
        <f>G518-'[22]EIA GHGRP Subpart Data'!G517</f>
        <v>0</v>
      </c>
      <c r="P518"/>
      <c r="U518"/>
    </row>
    <row r="519" spans="1:21">
      <c r="A519">
        <v>2015</v>
      </c>
      <c r="B519">
        <v>1006932</v>
      </c>
      <c r="C519" t="s">
        <v>307</v>
      </c>
      <c r="D519" t="s">
        <v>414</v>
      </c>
      <c r="E519" t="s">
        <v>415</v>
      </c>
      <c r="F519" t="s">
        <v>403</v>
      </c>
      <c r="G519" s="274">
        <v>102637</v>
      </c>
      <c r="H519" t="s">
        <v>208</v>
      </c>
      <c r="I519" t="s">
        <v>404</v>
      </c>
      <c r="J519" s="632"/>
      <c r="K519" s="632"/>
      <c r="L519" s="632"/>
      <c r="M519" s="632" t="str">
        <f>VLOOKUP(C519,'[22]Facility-Sector'!$B$5:$D$35,3,FALSE)</f>
        <v>Energy Industries</v>
      </c>
      <c r="N519" s="632" t="s">
        <v>182</v>
      </c>
      <c r="O519" s="1122">
        <f>G519-'[22]EIA GHGRP Subpart Data'!G518</f>
        <v>0</v>
      </c>
      <c r="P519"/>
      <c r="U519"/>
    </row>
    <row r="520" spans="1:21" hidden="1">
      <c r="A520">
        <v>2015</v>
      </c>
      <c r="B520">
        <v>1001438</v>
      </c>
      <c r="C520" t="s">
        <v>303</v>
      </c>
      <c r="D520" t="s">
        <v>140</v>
      </c>
      <c r="E520" t="s">
        <v>402</v>
      </c>
      <c r="F520" t="s">
        <v>403</v>
      </c>
      <c r="G520" s="274">
        <v>722.1</v>
      </c>
      <c r="H520" t="s">
        <v>408</v>
      </c>
      <c r="I520" t="s">
        <v>409</v>
      </c>
      <c r="J520" s="632"/>
      <c r="K520" s="632"/>
      <c r="L520" s="632"/>
      <c r="M520" s="632" t="str">
        <f>VLOOKUP(C520,'[22]Facility-Sector'!$B$5:$D$35,3,FALSE)</f>
        <v>Energy Industries</v>
      </c>
      <c r="N520" t="s">
        <v>184</v>
      </c>
      <c r="O520" s="1122">
        <f>G520-'[22]EIA GHGRP Subpart Data'!G519</f>
        <v>0</v>
      </c>
      <c r="P520"/>
      <c r="U520"/>
    </row>
    <row r="521" spans="1:21" hidden="1">
      <c r="A521">
        <v>2015</v>
      </c>
      <c r="B521">
        <v>1001552</v>
      </c>
      <c r="C521" t="s">
        <v>290</v>
      </c>
      <c r="D521" t="s">
        <v>140</v>
      </c>
      <c r="E521" t="s">
        <v>402</v>
      </c>
      <c r="F521" t="s">
        <v>403</v>
      </c>
      <c r="G521" s="274">
        <v>428.226</v>
      </c>
      <c r="H521" t="s">
        <v>210</v>
      </c>
      <c r="I521" t="s">
        <v>405</v>
      </c>
      <c r="J521" s="632"/>
      <c r="K521" s="632"/>
      <c r="L521" s="632"/>
      <c r="M521" s="632" t="str">
        <f>VLOOKUP(C521,'[22]Facility-Sector'!$B$5:$D$35,3,FALSE)</f>
        <v>Energy Industries</v>
      </c>
      <c r="N521" s="632" t="s">
        <v>180</v>
      </c>
      <c r="O521" s="1122">
        <f>G521-'[22]EIA GHGRP Subpart Data'!G520</f>
        <v>0</v>
      </c>
      <c r="P521"/>
      <c r="U521"/>
    </row>
    <row r="522" spans="1:21">
      <c r="A522">
        <v>2016</v>
      </c>
      <c r="B522">
        <v>1004891</v>
      </c>
      <c r="C522" t="s">
        <v>306</v>
      </c>
      <c r="D522" t="s">
        <v>410</v>
      </c>
      <c r="E522" t="s">
        <v>411</v>
      </c>
      <c r="F522" t="s">
        <v>403</v>
      </c>
      <c r="G522" s="274">
        <v>185736.3</v>
      </c>
      <c r="H522" t="s">
        <v>208</v>
      </c>
      <c r="I522" t="s">
        <v>404</v>
      </c>
      <c r="J522" s="632"/>
      <c r="K522" s="632"/>
      <c r="L522" s="632"/>
      <c r="M522" s="632" t="str">
        <f>VLOOKUP(C522,'[22]Facility-Sector'!$B$5:$D$35,3,FALSE)</f>
        <v>Energy Industries</v>
      </c>
      <c r="N522" s="632" t="s">
        <v>182</v>
      </c>
      <c r="O522" s="1122">
        <f>G522-'[22]EIA GHGRP Subpart Data'!G521</f>
        <v>0</v>
      </c>
      <c r="P522"/>
      <c r="U522"/>
    </row>
    <row r="523" spans="1:21" hidden="1">
      <c r="A523">
        <v>2016</v>
      </c>
      <c r="B523">
        <v>1007845</v>
      </c>
      <c r="C523" t="s">
        <v>294</v>
      </c>
      <c r="D523" t="s">
        <v>140</v>
      </c>
      <c r="E523" t="s">
        <v>402</v>
      </c>
      <c r="F523" t="s">
        <v>403</v>
      </c>
      <c r="G523" s="274">
        <v>1841.0440000000001</v>
      </c>
      <c r="H523" t="s">
        <v>210</v>
      </c>
      <c r="I523" t="s">
        <v>405</v>
      </c>
      <c r="J523" s="632"/>
      <c r="K523" s="632"/>
      <c r="L523" s="632"/>
      <c r="M523" s="632" t="str">
        <f>VLOOKUP(C523,'[22]Facility-Sector'!$B$5:$D$35,3,FALSE)</f>
        <v>Energy Industries</v>
      </c>
      <c r="N523" s="632" t="s">
        <v>182</v>
      </c>
      <c r="O523" s="1122">
        <f>G523-'[22]EIA GHGRP Subpart Data'!G522</f>
        <v>0</v>
      </c>
      <c r="P523"/>
      <c r="U523"/>
    </row>
    <row r="524" spans="1:21" hidden="1">
      <c r="A524">
        <v>2016</v>
      </c>
      <c r="B524">
        <v>1001765</v>
      </c>
      <c r="C524" t="s">
        <v>300</v>
      </c>
      <c r="D524" t="s">
        <v>140</v>
      </c>
      <c r="E524" t="s">
        <v>402</v>
      </c>
      <c r="F524" t="s">
        <v>403</v>
      </c>
      <c r="G524" s="274">
        <v>124.25</v>
      </c>
      <c r="H524" t="s">
        <v>209</v>
      </c>
      <c r="I524" t="s">
        <v>406</v>
      </c>
      <c r="J524" s="632"/>
      <c r="K524" s="632"/>
      <c r="L524" s="632"/>
      <c r="M524" s="632" t="str">
        <f>VLOOKUP(C524,'[22]Facility-Sector'!$B$5:$D$35,3,FALSE)</f>
        <v>Energy Industries</v>
      </c>
      <c r="N524" s="632" t="s">
        <v>183</v>
      </c>
      <c r="O524" s="1122">
        <f>G524-'[22]EIA GHGRP Subpart Data'!G523</f>
        <v>0</v>
      </c>
      <c r="P524"/>
      <c r="U524"/>
    </row>
    <row r="525" spans="1:21" hidden="1">
      <c r="A525">
        <v>2016</v>
      </c>
      <c r="B525">
        <v>1006105</v>
      </c>
      <c r="C525" t="s">
        <v>296</v>
      </c>
      <c r="D525" t="s">
        <v>140</v>
      </c>
      <c r="E525" t="s">
        <v>402</v>
      </c>
      <c r="F525" t="s">
        <v>403</v>
      </c>
      <c r="G525" s="274">
        <v>17.2</v>
      </c>
      <c r="H525" t="s">
        <v>208</v>
      </c>
      <c r="I525" t="s">
        <v>404</v>
      </c>
      <c r="J525" s="632"/>
      <c r="K525" s="632"/>
      <c r="L525" s="632"/>
      <c r="M525" s="632" t="str">
        <f>VLOOKUP(C525,'[22]Facility-Sector'!$B$5:$D$35,3,FALSE)</f>
        <v>Energy Industries</v>
      </c>
      <c r="N525" s="632" t="s">
        <v>182</v>
      </c>
      <c r="O525" s="1122">
        <f>G525-'[22]EIA GHGRP Subpart Data'!G524</f>
        <v>0</v>
      </c>
      <c r="P525"/>
      <c r="U525"/>
    </row>
    <row r="526" spans="1:21" hidden="1">
      <c r="A526">
        <v>2016</v>
      </c>
      <c r="B526">
        <v>1005313</v>
      </c>
      <c r="C526" t="s">
        <v>328</v>
      </c>
      <c r="D526" t="s">
        <v>412</v>
      </c>
      <c r="E526" t="s">
        <v>413</v>
      </c>
      <c r="F526" t="s">
        <v>403</v>
      </c>
      <c r="G526" s="274">
        <v>29993.25</v>
      </c>
      <c r="H526" t="s">
        <v>209</v>
      </c>
      <c r="I526" t="s">
        <v>406</v>
      </c>
      <c r="J526" s="632"/>
      <c r="K526" s="632"/>
      <c r="L526" s="632"/>
      <c r="M526" s="632" t="str">
        <f>VLOOKUP(C526,'[22]Facility-Sector'!$B$5:$D$35,3,FALSE)</f>
        <v>Waste</v>
      </c>
      <c r="N526" s="632" t="s">
        <v>184</v>
      </c>
      <c r="O526" s="1122">
        <f>G526-'[22]EIA GHGRP Subpart Data'!G525</f>
        <v>0</v>
      </c>
      <c r="P526"/>
      <c r="U526"/>
    </row>
    <row r="527" spans="1:21" hidden="1">
      <c r="A527">
        <v>2016</v>
      </c>
      <c r="B527">
        <v>1004873</v>
      </c>
      <c r="C527" t="s">
        <v>327</v>
      </c>
      <c r="D527" t="s">
        <v>140</v>
      </c>
      <c r="E527" t="s">
        <v>402</v>
      </c>
      <c r="F527" t="s">
        <v>403</v>
      </c>
      <c r="G527" s="274">
        <v>2.5</v>
      </c>
      <c r="H527" t="s">
        <v>209</v>
      </c>
      <c r="I527" t="s">
        <v>406</v>
      </c>
      <c r="J527" s="632"/>
      <c r="K527" s="632"/>
      <c r="L527" s="632"/>
      <c r="M527" s="632" t="str">
        <f>VLOOKUP(C527,'[22]Facility-Sector'!$B$5:$D$35,3,FALSE)</f>
        <v>Energy Industries</v>
      </c>
      <c r="N527" s="632" t="s">
        <v>182</v>
      </c>
      <c r="O527" s="1122">
        <f>G527-'[22]EIA GHGRP Subpart Data'!G526</f>
        <v>0</v>
      </c>
      <c r="P527"/>
      <c r="U527"/>
    </row>
    <row r="528" spans="1:21" hidden="1">
      <c r="A528">
        <v>2016</v>
      </c>
      <c r="B528">
        <v>1001557</v>
      </c>
      <c r="C528" t="s">
        <v>291</v>
      </c>
      <c r="D528" t="s">
        <v>140</v>
      </c>
      <c r="E528" t="s">
        <v>402</v>
      </c>
      <c r="F528" t="s">
        <v>403</v>
      </c>
      <c r="G528" s="274">
        <v>515.54</v>
      </c>
      <c r="H528" t="s">
        <v>210</v>
      </c>
      <c r="I528" t="s">
        <v>405</v>
      </c>
      <c r="J528" s="632"/>
      <c r="K528" s="632"/>
      <c r="L528" s="632"/>
      <c r="M528" s="632" t="str">
        <f>VLOOKUP(C528,'[22]Facility-Sector'!$B$5:$D$35,3,FALSE)</f>
        <v>Energy Industries</v>
      </c>
      <c r="N528" s="632" t="s">
        <v>180</v>
      </c>
      <c r="O528" s="1122">
        <f>G528-'[22]EIA GHGRP Subpart Data'!G527</f>
        <v>0</v>
      </c>
      <c r="P528"/>
      <c r="U528"/>
    </row>
    <row r="529" spans="1:21" hidden="1">
      <c r="A529">
        <v>2016</v>
      </c>
      <c r="B529">
        <v>1001555</v>
      </c>
      <c r="C529" t="s">
        <v>293</v>
      </c>
      <c r="D529" t="s">
        <v>140</v>
      </c>
      <c r="E529" t="s">
        <v>402</v>
      </c>
      <c r="F529" t="s">
        <v>403</v>
      </c>
      <c r="G529" s="274">
        <v>47.084000000000003</v>
      </c>
      <c r="H529" t="s">
        <v>210</v>
      </c>
      <c r="I529" t="s">
        <v>405</v>
      </c>
      <c r="J529" s="632"/>
      <c r="K529" s="632"/>
      <c r="L529" s="632"/>
      <c r="M529" s="632" t="str">
        <f>VLOOKUP(C529,'[22]Facility-Sector'!$B$5:$D$35,3,FALSE)</f>
        <v>Energy Industries</v>
      </c>
      <c r="N529" s="632" t="s">
        <v>180</v>
      </c>
      <c r="O529" s="1122">
        <f>G529-'[22]EIA GHGRP Subpart Data'!G528</f>
        <v>0</v>
      </c>
      <c r="P529"/>
      <c r="U529"/>
    </row>
    <row r="530" spans="1:21" hidden="1">
      <c r="A530">
        <v>2016</v>
      </c>
      <c r="B530">
        <v>1007845</v>
      </c>
      <c r="C530" t="s">
        <v>294</v>
      </c>
      <c r="D530" t="s">
        <v>140</v>
      </c>
      <c r="E530" t="s">
        <v>402</v>
      </c>
      <c r="F530" t="s">
        <v>403</v>
      </c>
      <c r="G530" s="274">
        <v>795769.9</v>
      </c>
      <c r="H530" t="s">
        <v>208</v>
      </c>
      <c r="I530" t="s">
        <v>404</v>
      </c>
      <c r="J530" s="632"/>
      <c r="K530" s="632"/>
      <c r="L530" s="632"/>
      <c r="M530" s="632" t="str">
        <f>VLOOKUP(C530,'[22]Facility-Sector'!$B$5:$D$35,3,FALSE)</f>
        <v>Energy Industries</v>
      </c>
      <c r="N530" s="632" t="s">
        <v>182</v>
      </c>
      <c r="O530" s="1122">
        <f>G530-'[22]EIA GHGRP Subpart Data'!G529</f>
        <v>0</v>
      </c>
      <c r="P530"/>
      <c r="U530"/>
    </row>
    <row r="531" spans="1:21" hidden="1">
      <c r="A531">
        <v>2016</v>
      </c>
      <c r="B531">
        <v>1007740</v>
      </c>
      <c r="C531" t="s">
        <v>295</v>
      </c>
      <c r="D531" t="s">
        <v>140</v>
      </c>
      <c r="E531" t="s">
        <v>402</v>
      </c>
      <c r="F531" t="s">
        <v>403</v>
      </c>
      <c r="G531" s="274">
        <v>1980</v>
      </c>
      <c r="H531" t="s">
        <v>209</v>
      </c>
      <c r="I531" t="s">
        <v>406</v>
      </c>
      <c r="J531" s="632"/>
      <c r="K531" s="632"/>
      <c r="L531" s="632"/>
      <c r="M531" s="632" t="str">
        <f>VLOOKUP(C531,'[22]Facility-Sector'!$B$5:$D$35,3,FALSE)</f>
        <v>Energy Industries</v>
      </c>
      <c r="N531" s="632" t="s">
        <v>182</v>
      </c>
      <c r="O531" s="1122">
        <f>G531-'[22]EIA GHGRP Subpart Data'!G530</f>
        <v>0</v>
      </c>
      <c r="P531"/>
      <c r="U531"/>
    </row>
    <row r="532" spans="1:21" hidden="1">
      <c r="A532">
        <v>2016</v>
      </c>
      <c r="B532">
        <v>1005265</v>
      </c>
      <c r="C532" t="s">
        <v>331</v>
      </c>
      <c r="D532" t="s">
        <v>140</v>
      </c>
      <c r="E532" t="s">
        <v>402</v>
      </c>
      <c r="F532" t="s">
        <v>403</v>
      </c>
      <c r="G532" s="274">
        <v>388553.3</v>
      </c>
      <c r="H532" t="s">
        <v>408</v>
      </c>
      <c r="I532" t="s">
        <v>409</v>
      </c>
      <c r="J532" s="632"/>
      <c r="K532" s="632"/>
      <c r="L532" s="632"/>
      <c r="M532" s="632" t="str">
        <f>VLOOKUP(C532,'[22]Facility-Sector'!$B$5:$D$35,3,FALSE)</f>
        <v>Industrial</v>
      </c>
      <c r="N532" s="632" t="s">
        <v>184</v>
      </c>
      <c r="O532" s="1122">
        <f>G532-'[22]EIA GHGRP Subpart Data'!G531</f>
        <v>0</v>
      </c>
      <c r="P532"/>
      <c r="U532"/>
    </row>
    <row r="533" spans="1:21" hidden="1">
      <c r="A533">
        <v>2016</v>
      </c>
      <c r="B533">
        <v>1004891</v>
      </c>
      <c r="C533" t="s">
        <v>306</v>
      </c>
      <c r="D533" t="s">
        <v>140</v>
      </c>
      <c r="E533" t="s">
        <v>402</v>
      </c>
      <c r="F533" t="s">
        <v>403</v>
      </c>
      <c r="G533" s="274">
        <v>312016.7</v>
      </c>
      <c r="H533" t="s">
        <v>208</v>
      </c>
      <c r="I533" t="s">
        <v>404</v>
      </c>
      <c r="J533" s="632"/>
      <c r="K533" s="632"/>
      <c r="L533" s="632"/>
      <c r="M533" s="632" t="str">
        <f>VLOOKUP(C533,'[22]Facility-Sector'!$B$5:$D$35,3,FALSE)</f>
        <v>Energy Industries</v>
      </c>
      <c r="N533" s="632" t="s">
        <v>182</v>
      </c>
      <c r="O533" s="1122">
        <f>G533-'[22]EIA GHGRP Subpart Data'!G532</f>
        <v>0</v>
      </c>
      <c r="P533"/>
      <c r="U533"/>
    </row>
    <row r="534" spans="1:21" hidden="1">
      <c r="A534">
        <v>2016</v>
      </c>
      <c r="B534">
        <v>1001438</v>
      </c>
      <c r="C534" t="s">
        <v>303</v>
      </c>
      <c r="D534" t="s">
        <v>140</v>
      </c>
      <c r="E534" t="s">
        <v>402</v>
      </c>
      <c r="F534" t="s">
        <v>403</v>
      </c>
      <c r="G534" s="274">
        <v>721</v>
      </c>
      <c r="H534" t="s">
        <v>408</v>
      </c>
      <c r="I534" t="s">
        <v>409</v>
      </c>
      <c r="J534" s="632"/>
      <c r="K534" s="632"/>
      <c r="L534" s="632"/>
      <c r="M534" s="632" t="str">
        <f>VLOOKUP(C534,'[22]Facility-Sector'!$B$5:$D$35,3,FALSE)</f>
        <v>Energy Industries</v>
      </c>
      <c r="N534" s="632" t="s">
        <v>184</v>
      </c>
      <c r="O534" s="1122">
        <f>G534-'[22]EIA GHGRP Subpart Data'!G533</f>
        <v>0</v>
      </c>
      <c r="P534"/>
      <c r="U534"/>
    </row>
    <row r="535" spans="1:21" hidden="1">
      <c r="A535">
        <v>2016</v>
      </c>
      <c r="B535">
        <v>1001557</v>
      </c>
      <c r="C535" t="s">
        <v>291</v>
      </c>
      <c r="D535" t="s">
        <v>140</v>
      </c>
      <c r="E535" t="s">
        <v>402</v>
      </c>
      <c r="F535" t="s">
        <v>403</v>
      </c>
      <c r="G535" s="274">
        <v>216.75</v>
      </c>
      <c r="H535" t="s">
        <v>209</v>
      </c>
      <c r="I535" t="s">
        <v>406</v>
      </c>
      <c r="J535" s="632"/>
      <c r="K535" s="632"/>
      <c r="L535" s="632"/>
      <c r="M535" s="632" t="str">
        <f>VLOOKUP(C535,'[22]Facility-Sector'!$B$5:$D$35,3,FALSE)</f>
        <v>Energy Industries</v>
      </c>
      <c r="N535" s="632" t="s">
        <v>180</v>
      </c>
      <c r="O535" s="1122">
        <f>G535-'[22]EIA GHGRP Subpart Data'!G534</f>
        <v>0</v>
      </c>
      <c r="P535"/>
      <c r="U535"/>
    </row>
    <row r="536" spans="1:21" hidden="1">
      <c r="A536">
        <v>2016</v>
      </c>
      <c r="B536">
        <v>1005159</v>
      </c>
      <c r="C536" t="s">
        <v>335</v>
      </c>
      <c r="D536" t="s">
        <v>140</v>
      </c>
      <c r="E536" t="s">
        <v>402</v>
      </c>
      <c r="F536" t="s">
        <v>403</v>
      </c>
      <c r="G536" s="274">
        <v>25210.400000000001</v>
      </c>
      <c r="H536" t="s">
        <v>208</v>
      </c>
      <c r="I536" t="s">
        <v>404</v>
      </c>
      <c r="J536" s="632"/>
      <c r="K536" s="632"/>
      <c r="L536" s="632"/>
      <c r="M536" s="632" t="str">
        <f>VLOOKUP(C536,'[22]Facility-Sector'!$B$5:$D$35,3,FALSE)</f>
        <v>Energy Industries</v>
      </c>
      <c r="N536" s="632" t="s">
        <v>182</v>
      </c>
      <c r="O536" s="1122">
        <f>G536-'[22]EIA GHGRP Subpart Data'!G535</f>
        <v>0</v>
      </c>
      <c r="P536"/>
      <c r="U536"/>
    </row>
    <row r="537" spans="1:21" hidden="1">
      <c r="A537">
        <v>2016</v>
      </c>
      <c r="B537">
        <v>1001765</v>
      </c>
      <c r="C537" t="s">
        <v>300</v>
      </c>
      <c r="D537" t="s">
        <v>140</v>
      </c>
      <c r="E537" t="s">
        <v>402</v>
      </c>
      <c r="F537" t="s">
        <v>403</v>
      </c>
      <c r="G537" s="274">
        <v>296.51</v>
      </c>
      <c r="H537" t="s">
        <v>210</v>
      </c>
      <c r="I537" t="s">
        <v>405</v>
      </c>
      <c r="J537" s="632"/>
      <c r="K537" s="632"/>
      <c r="L537" s="632"/>
      <c r="M537" s="632" t="str">
        <f>VLOOKUP(C537,'[22]Facility-Sector'!$B$5:$D$35,3,FALSE)</f>
        <v>Energy Industries</v>
      </c>
      <c r="N537" s="632" t="s">
        <v>183</v>
      </c>
      <c r="O537" s="1122">
        <f>G537-'[22]EIA GHGRP Subpart Data'!G536</f>
        <v>0</v>
      </c>
      <c r="P537"/>
      <c r="U537"/>
    </row>
    <row r="538" spans="1:21">
      <c r="A538">
        <v>2016</v>
      </c>
      <c r="B538">
        <v>1006932</v>
      </c>
      <c r="C538" t="s">
        <v>307</v>
      </c>
      <c r="D538" t="s">
        <v>410</v>
      </c>
      <c r="E538" t="s">
        <v>411</v>
      </c>
      <c r="F538" t="s">
        <v>403</v>
      </c>
      <c r="G538" s="274">
        <v>6.8540000000000001</v>
      </c>
      <c r="H538" t="s">
        <v>210</v>
      </c>
      <c r="I538" t="s">
        <v>405</v>
      </c>
      <c r="J538" s="632"/>
      <c r="K538" s="632"/>
      <c r="L538" s="632"/>
      <c r="M538" s="632" t="str">
        <f>VLOOKUP(C538,'[22]Facility-Sector'!$B$5:$D$35,3,FALSE)</f>
        <v>Energy Industries</v>
      </c>
      <c r="N538" s="632" t="s">
        <v>182</v>
      </c>
      <c r="O538" s="1122">
        <f>G538-'[22]EIA GHGRP Subpart Data'!G537</f>
        <v>0</v>
      </c>
      <c r="P538"/>
      <c r="U538"/>
    </row>
    <row r="539" spans="1:21" hidden="1">
      <c r="A539">
        <v>2016</v>
      </c>
      <c r="B539">
        <v>1006932</v>
      </c>
      <c r="C539" t="s">
        <v>307</v>
      </c>
      <c r="D539" t="s">
        <v>140</v>
      </c>
      <c r="E539" t="s">
        <v>402</v>
      </c>
      <c r="F539" t="s">
        <v>403</v>
      </c>
      <c r="G539" s="274">
        <v>1226.27</v>
      </c>
      <c r="H539" t="s">
        <v>210</v>
      </c>
      <c r="I539" t="s">
        <v>405</v>
      </c>
      <c r="J539" s="632"/>
      <c r="K539" s="632"/>
      <c r="L539" s="632"/>
      <c r="M539" s="632" t="str">
        <f>VLOOKUP(C539,'[22]Facility-Sector'!$B$5:$D$35,3,FALSE)</f>
        <v>Energy Industries</v>
      </c>
      <c r="N539" s="632" t="s">
        <v>182</v>
      </c>
      <c r="O539" s="1122">
        <f>G539-'[22]EIA GHGRP Subpart Data'!G538</f>
        <v>0</v>
      </c>
      <c r="P539"/>
      <c r="U539"/>
    </row>
    <row r="540" spans="1:21" hidden="1">
      <c r="A540">
        <v>2016</v>
      </c>
      <c r="B540">
        <v>1001437</v>
      </c>
      <c r="C540" t="s">
        <v>302</v>
      </c>
      <c r="D540" t="s">
        <v>140</v>
      </c>
      <c r="E540" t="s">
        <v>402</v>
      </c>
      <c r="F540" t="s">
        <v>403</v>
      </c>
      <c r="G540" s="274">
        <v>331.07799999999997</v>
      </c>
      <c r="H540" t="s">
        <v>210</v>
      </c>
      <c r="I540" t="s">
        <v>405</v>
      </c>
      <c r="J540" s="632"/>
      <c r="K540" s="632"/>
      <c r="L540" s="632"/>
      <c r="M540" s="632" t="str">
        <f>VLOOKUP(C540,'[22]Facility-Sector'!$B$5:$D$35,3,FALSE)</f>
        <v>Energy Industries</v>
      </c>
      <c r="N540" s="632" t="s">
        <v>184</v>
      </c>
      <c r="O540" s="1122">
        <f>G540-'[22]EIA GHGRP Subpart Data'!G539</f>
        <v>0</v>
      </c>
      <c r="P540"/>
      <c r="U540"/>
    </row>
    <row r="541" spans="1:21" hidden="1">
      <c r="A541">
        <v>2016</v>
      </c>
      <c r="B541">
        <v>1001438</v>
      </c>
      <c r="C541" t="s">
        <v>303</v>
      </c>
      <c r="D541" t="s">
        <v>140</v>
      </c>
      <c r="E541" t="s">
        <v>402</v>
      </c>
      <c r="F541" t="s">
        <v>403</v>
      </c>
      <c r="G541" s="274">
        <v>483</v>
      </c>
      <c r="H541" t="s">
        <v>209</v>
      </c>
      <c r="I541" t="s">
        <v>406</v>
      </c>
      <c r="J541" s="632"/>
      <c r="K541" s="632"/>
      <c r="L541" s="632"/>
      <c r="M541" s="632" t="str">
        <f>VLOOKUP(C541,'[22]Facility-Sector'!$B$5:$D$35,3,FALSE)</f>
        <v>Energy Industries</v>
      </c>
      <c r="N541" s="632" t="s">
        <v>184</v>
      </c>
      <c r="O541" s="1122">
        <f>G541-'[22]EIA GHGRP Subpart Data'!G540</f>
        <v>0</v>
      </c>
      <c r="P541"/>
      <c r="U541"/>
    </row>
    <row r="542" spans="1:21" hidden="1">
      <c r="A542">
        <v>2016</v>
      </c>
      <c r="B542">
        <v>1007914</v>
      </c>
      <c r="C542" t="s">
        <v>330</v>
      </c>
      <c r="D542" t="s">
        <v>140</v>
      </c>
      <c r="E542" t="s">
        <v>402</v>
      </c>
      <c r="F542" t="s">
        <v>403</v>
      </c>
      <c r="G542" s="274">
        <v>4938.5</v>
      </c>
      <c r="H542" t="s">
        <v>209</v>
      </c>
      <c r="I542" t="s">
        <v>406</v>
      </c>
      <c r="J542" s="632"/>
      <c r="K542" s="632"/>
      <c r="L542" s="632"/>
      <c r="M542" s="632" t="str">
        <f>VLOOKUP(C542,'[22]Facility-Sector'!$B$5:$D$35,3,FALSE)</f>
        <v>Waste</v>
      </c>
      <c r="N542" s="632" t="s">
        <v>182</v>
      </c>
      <c r="O542" s="1122">
        <f>G542-'[22]EIA GHGRP Subpart Data'!G541</f>
        <v>0</v>
      </c>
      <c r="P542"/>
      <c r="U542"/>
    </row>
    <row r="543" spans="1:21" hidden="1">
      <c r="A543">
        <v>2016</v>
      </c>
      <c r="B543">
        <v>1006670</v>
      </c>
      <c r="C543" t="s">
        <v>299</v>
      </c>
      <c r="D543" t="s">
        <v>140</v>
      </c>
      <c r="E543" t="s">
        <v>402</v>
      </c>
      <c r="F543" t="s">
        <v>403</v>
      </c>
      <c r="G543" s="274">
        <v>843229</v>
      </c>
      <c r="H543" t="s">
        <v>208</v>
      </c>
      <c r="I543" t="s">
        <v>404</v>
      </c>
      <c r="J543" s="632"/>
      <c r="K543" s="632"/>
      <c r="L543" s="632"/>
      <c r="M543" s="632" t="str">
        <f>VLOOKUP(C543,'[22]Facility-Sector'!$B$5:$D$35,3,FALSE)</f>
        <v>Energy Industries</v>
      </c>
      <c r="N543" s="632" t="s">
        <v>182</v>
      </c>
      <c r="O543" s="1122">
        <f>G543-'[22]EIA GHGRP Subpart Data'!G542</f>
        <v>0</v>
      </c>
      <c r="P543"/>
      <c r="U543"/>
    </row>
    <row r="544" spans="1:21" hidden="1">
      <c r="A544">
        <v>2016</v>
      </c>
      <c r="B544">
        <v>1004873</v>
      </c>
      <c r="C544" t="s">
        <v>327</v>
      </c>
      <c r="D544" t="s">
        <v>140</v>
      </c>
      <c r="E544" t="s">
        <v>402</v>
      </c>
      <c r="F544" t="s">
        <v>403</v>
      </c>
      <c r="G544" s="274">
        <v>5.96</v>
      </c>
      <c r="H544" t="s">
        <v>210</v>
      </c>
      <c r="I544" t="s">
        <v>405</v>
      </c>
      <c r="J544" s="632"/>
      <c r="K544" s="632"/>
      <c r="L544" s="632"/>
      <c r="M544" s="632" t="str">
        <f>VLOOKUP(C544,'[22]Facility-Sector'!$B$5:$D$35,3,FALSE)</f>
        <v>Energy Industries</v>
      </c>
      <c r="N544" s="632" t="s">
        <v>182</v>
      </c>
      <c r="O544" s="1122">
        <f>G544-'[22]EIA GHGRP Subpart Data'!G543</f>
        <v>0</v>
      </c>
      <c r="P544"/>
      <c r="U544"/>
    </row>
    <row r="545" spans="1:21" hidden="1">
      <c r="A545">
        <v>2016</v>
      </c>
      <c r="B545">
        <v>1006932</v>
      </c>
      <c r="C545" t="s">
        <v>307</v>
      </c>
      <c r="D545" t="s">
        <v>140</v>
      </c>
      <c r="E545" t="s">
        <v>402</v>
      </c>
      <c r="F545" t="s">
        <v>403</v>
      </c>
      <c r="G545" s="274">
        <v>514.25</v>
      </c>
      <c r="H545" t="s">
        <v>209</v>
      </c>
      <c r="I545" t="s">
        <v>406</v>
      </c>
      <c r="J545" s="632"/>
      <c r="K545" s="632"/>
      <c r="L545" s="632"/>
      <c r="M545" s="632" t="str">
        <f>VLOOKUP(C545,'[22]Facility-Sector'!$B$5:$D$35,3,FALSE)</f>
        <v>Energy Industries</v>
      </c>
      <c r="N545" s="632" t="s">
        <v>182</v>
      </c>
      <c r="O545" s="1122">
        <f>G545-'[22]EIA GHGRP Subpart Data'!G544</f>
        <v>0</v>
      </c>
      <c r="P545"/>
      <c r="U545"/>
    </row>
    <row r="546" spans="1:21" hidden="1">
      <c r="A546">
        <v>2016</v>
      </c>
      <c r="B546">
        <v>1007740</v>
      </c>
      <c r="C546" t="s">
        <v>295</v>
      </c>
      <c r="D546" t="s">
        <v>140</v>
      </c>
      <c r="E546" t="s">
        <v>402</v>
      </c>
      <c r="F546" t="s">
        <v>403</v>
      </c>
      <c r="G546" s="274">
        <v>4722.1080000000002</v>
      </c>
      <c r="H546" t="s">
        <v>210</v>
      </c>
      <c r="I546" t="s">
        <v>405</v>
      </c>
      <c r="J546" s="632"/>
      <c r="K546" s="632"/>
      <c r="L546" s="632"/>
      <c r="M546" s="632" t="str">
        <f>VLOOKUP(C546,'[22]Facility-Sector'!$B$5:$D$35,3,FALSE)</f>
        <v>Energy Industries</v>
      </c>
      <c r="N546" s="632" t="s">
        <v>182</v>
      </c>
      <c r="O546" s="1122">
        <f>G546-'[22]EIA GHGRP Subpart Data'!G545</f>
        <v>0</v>
      </c>
      <c r="P546"/>
      <c r="U546"/>
    </row>
    <row r="547" spans="1:21" hidden="1">
      <c r="A547" s="716">
        <v>2016</v>
      </c>
      <c r="B547" s="716">
        <v>1010344</v>
      </c>
      <c r="C547" s="716" t="s">
        <v>416</v>
      </c>
      <c r="D547" s="716" t="s">
        <v>417</v>
      </c>
      <c r="E547" s="716" t="s">
        <v>418</v>
      </c>
      <c r="F547" s="716" t="s">
        <v>403</v>
      </c>
      <c r="G547" s="1208">
        <v>2966.28</v>
      </c>
      <c r="H547" s="716" t="s">
        <v>419</v>
      </c>
      <c r="I547" s="716" t="s">
        <v>420</v>
      </c>
      <c r="J547" s="632"/>
      <c r="K547" s="632"/>
      <c r="L547" s="632"/>
      <c r="M547" s="632" t="str">
        <f>VLOOKUP(C547,'[22]Facility-Sector'!$B$5:$D$35,3,FALSE)</f>
        <v>Energy Industries</v>
      </c>
      <c r="N547" s="632" t="s">
        <v>182</v>
      </c>
      <c r="O547" s="1122">
        <f>G547-'[22]EIA GHGRP Subpart Data'!G546</f>
        <v>0</v>
      </c>
      <c r="P547"/>
      <c r="U547"/>
    </row>
    <row r="548" spans="1:21" hidden="1">
      <c r="A548" s="716">
        <v>2016</v>
      </c>
      <c r="B548" s="716">
        <v>1001552</v>
      </c>
      <c r="C548" s="716" t="s">
        <v>290</v>
      </c>
      <c r="D548" s="716" t="s">
        <v>140</v>
      </c>
      <c r="E548" s="716" t="s">
        <v>402</v>
      </c>
      <c r="F548" s="716" t="s">
        <v>403</v>
      </c>
      <c r="G548" s="1208">
        <v>547.12800000000004</v>
      </c>
      <c r="H548" s="716" t="s">
        <v>210</v>
      </c>
      <c r="I548" s="716" t="s">
        <v>405</v>
      </c>
      <c r="J548" s="632"/>
      <c r="K548" s="632"/>
      <c r="L548" s="632"/>
      <c r="M548" s="632" t="str">
        <f>VLOOKUP(C548,'[22]Facility-Sector'!$B$5:$D$35,3,FALSE)</f>
        <v>Energy Industries</v>
      </c>
      <c r="N548" s="632" t="s">
        <v>180</v>
      </c>
      <c r="O548" s="1122">
        <f>G548-'[22]EIA GHGRP Subpart Data'!G547</f>
        <v>0</v>
      </c>
      <c r="P548"/>
      <c r="U548"/>
    </row>
    <row r="549" spans="1:21">
      <c r="A549" s="716">
        <v>2016</v>
      </c>
      <c r="B549" s="716">
        <v>1004891</v>
      </c>
      <c r="C549" s="716" t="s">
        <v>306</v>
      </c>
      <c r="D549" s="716" t="s">
        <v>410</v>
      </c>
      <c r="E549" s="716" t="s">
        <v>411</v>
      </c>
      <c r="F549" s="716" t="s">
        <v>403</v>
      </c>
      <c r="G549" s="1208">
        <v>323.62799999999999</v>
      </c>
      <c r="H549" s="716" t="s">
        <v>210</v>
      </c>
      <c r="I549" s="716" t="s">
        <v>405</v>
      </c>
      <c r="J549" s="632"/>
      <c r="K549" s="632"/>
      <c r="L549" s="632"/>
      <c r="M549" s="632" t="str">
        <f>VLOOKUP(C549,'[22]Facility-Sector'!$B$5:$D$35,3,FALSE)</f>
        <v>Energy Industries</v>
      </c>
      <c r="N549" s="632" t="s">
        <v>182</v>
      </c>
      <c r="O549" s="1122">
        <f>G549-'[22]EIA GHGRP Subpart Data'!G548</f>
        <v>0</v>
      </c>
      <c r="P549"/>
      <c r="U549"/>
    </row>
    <row r="550" spans="1:21" hidden="1">
      <c r="A550" s="716">
        <v>2016</v>
      </c>
      <c r="B550" s="716">
        <v>1006670</v>
      </c>
      <c r="C550" s="716" t="s">
        <v>299</v>
      </c>
      <c r="D550" s="716" t="s">
        <v>140</v>
      </c>
      <c r="E550" s="716" t="s">
        <v>402</v>
      </c>
      <c r="F550" s="716" t="s">
        <v>403</v>
      </c>
      <c r="G550" s="1208">
        <v>2110.1379999999999</v>
      </c>
      <c r="H550" s="716" t="s">
        <v>210</v>
      </c>
      <c r="I550" s="716" t="s">
        <v>405</v>
      </c>
      <c r="J550" s="632"/>
      <c r="K550" s="632"/>
      <c r="L550" s="632"/>
      <c r="M550" s="632" t="str">
        <f>VLOOKUP(C550,'[22]Facility-Sector'!$B$5:$D$35,3,FALSE)</f>
        <v>Energy Industries</v>
      </c>
      <c r="N550" s="632" t="s">
        <v>182</v>
      </c>
      <c r="O550" s="1122">
        <f>G550-'[22]EIA GHGRP Subpart Data'!G549</f>
        <v>0</v>
      </c>
      <c r="P550"/>
      <c r="U550"/>
    </row>
    <row r="551" spans="1:21" hidden="1">
      <c r="A551" s="716">
        <v>2016</v>
      </c>
      <c r="B551" s="716">
        <v>1001768</v>
      </c>
      <c r="C551" s="716" t="s">
        <v>301</v>
      </c>
      <c r="D551" s="716" t="s">
        <v>140</v>
      </c>
      <c r="E551" s="716" t="s">
        <v>402</v>
      </c>
      <c r="F551" s="716" t="s">
        <v>403</v>
      </c>
      <c r="G551" s="1208">
        <v>85</v>
      </c>
      <c r="H551" s="716" t="s">
        <v>209</v>
      </c>
      <c r="I551" s="716" t="s">
        <v>406</v>
      </c>
      <c r="J551" s="632"/>
      <c r="K551" s="632"/>
      <c r="L551" s="632"/>
      <c r="M551" s="632" t="str">
        <f>VLOOKUP(C551,'[22]Facility-Sector'!$B$5:$D$35,3,FALSE)</f>
        <v>Energy Industries</v>
      </c>
      <c r="N551" s="632" t="s">
        <v>183</v>
      </c>
      <c r="O551" s="1122">
        <f>G551-'[22]EIA GHGRP Subpart Data'!G550</f>
        <v>0</v>
      </c>
      <c r="P551"/>
      <c r="U551"/>
    </row>
    <row r="552" spans="1:21" hidden="1">
      <c r="A552">
        <v>2016</v>
      </c>
      <c r="B552">
        <v>1001555</v>
      </c>
      <c r="C552" t="s">
        <v>293</v>
      </c>
      <c r="D552" t="s">
        <v>140</v>
      </c>
      <c r="E552" t="s">
        <v>402</v>
      </c>
      <c r="F552" t="s">
        <v>403</v>
      </c>
      <c r="G552" s="274">
        <v>19.75</v>
      </c>
      <c r="H552" t="s">
        <v>209</v>
      </c>
      <c r="I552" t="s">
        <v>406</v>
      </c>
      <c r="J552" s="632"/>
      <c r="K552" s="632"/>
      <c r="L552" s="632"/>
      <c r="M552" s="632" t="str">
        <f>VLOOKUP(C552,'[22]Facility-Sector'!$B$5:$D$35,3,FALSE)</f>
        <v>Energy Industries</v>
      </c>
      <c r="N552" s="632" t="s">
        <v>180</v>
      </c>
      <c r="O552" s="1122">
        <f>G552-'[22]EIA GHGRP Subpart Data'!G551</f>
        <v>0</v>
      </c>
      <c r="P552"/>
      <c r="U552"/>
    </row>
    <row r="553" spans="1:21" hidden="1">
      <c r="A553">
        <v>2016</v>
      </c>
      <c r="B553">
        <v>1001802</v>
      </c>
      <c r="C553" t="s">
        <v>289</v>
      </c>
      <c r="D553" t="s">
        <v>140</v>
      </c>
      <c r="E553" t="s">
        <v>402</v>
      </c>
      <c r="F553" t="s">
        <v>403</v>
      </c>
      <c r="G553" s="274">
        <v>86319.9</v>
      </c>
      <c r="H553" t="s">
        <v>208</v>
      </c>
      <c r="I553" t="s">
        <v>404</v>
      </c>
      <c r="J553" s="632"/>
      <c r="K553" s="632"/>
      <c r="L553" s="632"/>
      <c r="M553" s="632" t="str">
        <f>VLOOKUP(C553,'[22]Facility-Sector'!$B$5:$D$35,3,FALSE)</f>
        <v>Energy Industries</v>
      </c>
      <c r="N553" s="632" t="s">
        <v>180</v>
      </c>
      <c r="O553" s="1122">
        <f>G553-'[22]EIA GHGRP Subpart Data'!G552</f>
        <v>0</v>
      </c>
      <c r="P553"/>
      <c r="U553"/>
    </row>
    <row r="554" spans="1:21" hidden="1">
      <c r="A554">
        <v>2016</v>
      </c>
      <c r="B554">
        <v>1007914</v>
      </c>
      <c r="C554" t="s">
        <v>330</v>
      </c>
      <c r="D554" t="s">
        <v>140</v>
      </c>
      <c r="E554" t="s">
        <v>402</v>
      </c>
      <c r="F554" t="s">
        <v>403</v>
      </c>
      <c r="G554" s="274">
        <v>380855.4</v>
      </c>
      <c r="H554" t="s">
        <v>408</v>
      </c>
      <c r="I554" t="s">
        <v>409</v>
      </c>
      <c r="J554" s="632"/>
      <c r="K554" s="632"/>
      <c r="L554" s="632"/>
      <c r="M554" s="632" t="str">
        <f>VLOOKUP(C554,'[22]Facility-Sector'!$B$5:$D$35,3,FALSE)</f>
        <v>Waste</v>
      </c>
      <c r="N554" s="632" t="s">
        <v>182</v>
      </c>
      <c r="O554" s="1122">
        <f>G554-'[22]EIA GHGRP Subpart Data'!G553</f>
        <v>0</v>
      </c>
      <c r="P554"/>
      <c r="U554"/>
    </row>
    <row r="555" spans="1:21" hidden="1">
      <c r="A555">
        <v>2016</v>
      </c>
      <c r="B555">
        <v>1004891</v>
      </c>
      <c r="C555" t="s">
        <v>306</v>
      </c>
      <c r="D555" t="s">
        <v>140</v>
      </c>
      <c r="E555" t="s">
        <v>402</v>
      </c>
      <c r="F555" t="s">
        <v>403</v>
      </c>
      <c r="G555" s="274">
        <v>551.29999999999995</v>
      </c>
      <c r="H555" t="s">
        <v>210</v>
      </c>
      <c r="I555" t="s">
        <v>405</v>
      </c>
      <c r="J555" s="632"/>
      <c r="K555" s="632"/>
      <c r="L555" s="632"/>
      <c r="M555" s="632" t="str">
        <f>VLOOKUP(C555,'[22]Facility-Sector'!$B$5:$D$35,3,FALSE)</f>
        <v>Energy Industries</v>
      </c>
      <c r="N555" s="632" t="s">
        <v>182</v>
      </c>
      <c r="O555" s="1122">
        <f>G555-'[22]EIA GHGRP Subpart Data'!G554</f>
        <v>0</v>
      </c>
      <c r="P555"/>
      <c r="U555"/>
    </row>
    <row r="556" spans="1:21" hidden="1">
      <c r="A556">
        <v>2016</v>
      </c>
      <c r="B556">
        <v>1001802</v>
      </c>
      <c r="C556" t="s">
        <v>289</v>
      </c>
      <c r="D556" t="s">
        <v>140</v>
      </c>
      <c r="E556" t="s">
        <v>402</v>
      </c>
      <c r="F556" t="s">
        <v>403</v>
      </c>
      <c r="G556" s="274">
        <v>95</v>
      </c>
      <c r="H556" t="s">
        <v>209</v>
      </c>
      <c r="I556" t="s">
        <v>406</v>
      </c>
      <c r="J556" s="632"/>
      <c r="K556" s="632"/>
      <c r="L556" s="632"/>
      <c r="M556" s="632" t="str">
        <f>VLOOKUP(C556,'[22]Facility-Sector'!$B$5:$D$35,3,FALSE)</f>
        <v>Energy Industries</v>
      </c>
      <c r="N556" s="632" t="s">
        <v>180</v>
      </c>
      <c r="O556" s="1122">
        <f>G556-'[22]EIA GHGRP Subpart Data'!G555</f>
        <v>0</v>
      </c>
      <c r="P556"/>
      <c r="U556"/>
    </row>
    <row r="557" spans="1:21" hidden="1">
      <c r="A557">
        <v>2016</v>
      </c>
      <c r="B557">
        <v>1001437</v>
      </c>
      <c r="C557" t="s">
        <v>302</v>
      </c>
      <c r="D557" t="s">
        <v>140</v>
      </c>
      <c r="E557" t="s">
        <v>402</v>
      </c>
      <c r="F557" t="s">
        <v>403</v>
      </c>
      <c r="G557" s="274">
        <v>139104.70000000001</v>
      </c>
      <c r="H557" t="s">
        <v>208</v>
      </c>
      <c r="I557" t="s">
        <v>404</v>
      </c>
      <c r="J557" s="632"/>
      <c r="K557" s="632"/>
      <c r="L557" s="632"/>
      <c r="M557" s="632" t="str">
        <f>VLOOKUP(C557,'[22]Facility-Sector'!$B$5:$D$35,3,FALSE)</f>
        <v>Energy Industries</v>
      </c>
      <c r="N557" s="632" t="s">
        <v>184</v>
      </c>
      <c r="O557" s="1122">
        <f>G557-'[22]EIA GHGRP Subpart Data'!G556</f>
        <v>0</v>
      </c>
      <c r="P557"/>
      <c r="U557"/>
    </row>
    <row r="558" spans="1:21" hidden="1">
      <c r="A558">
        <v>2016</v>
      </c>
      <c r="B558">
        <v>1004873</v>
      </c>
      <c r="C558" t="s">
        <v>327</v>
      </c>
      <c r="D558" t="s">
        <v>140</v>
      </c>
      <c r="E558" t="s">
        <v>402</v>
      </c>
      <c r="F558" t="s">
        <v>403</v>
      </c>
      <c r="G558" s="274">
        <v>2409.1999999999998</v>
      </c>
      <c r="H558" t="s">
        <v>208</v>
      </c>
      <c r="I558" t="s">
        <v>404</v>
      </c>
      <c r="J558" s="632"/>
      <c r="K558" s="632"/>
      <c r="L558" s="632"/>
      <c r="M558" s="632" t="str">
        <f>VLOOKUP(C558,'[22]Facility-Sector'!$B$5:$D$35,3,FALSE)</f>
        <v>Energy Industries</v>
      </c>
      <c r="N558" s="632" t="s">
        <v>182</v>
      </c>
      <c r="O558" s="1122">
        <f>G558-'[22]EIA GHGRP Subpart Data'!G557</f>
        <v>0</v>
      </c>
      <c r="P558"/>
      <c r="U558"/>
    </row>
    <row r="559" spans="1:21" hidden="1">
      <c r="A559">
        <v>2016</v>
      </c>
      <c r="B559">
        <v>1005265</v>
      </c>
      <c r="C559" t="s">
        <v>331</v>
      </c>
      <c r="D559" t="s">
        <v>140</v>
      </c>
      <c r="E559" t="s">
        <v>402</v>
      </c>
      <c r="F559" t="s">
        <v>403</v>
      </c>
      <c r="G559" s="274">
        <v>4264.0820000000003</v>
      </c>
      <c r="H559" t="s">
        <v>210</v>
      </c>
      <c r="I559" t="s">
        <v>405</v>
      </c>
      <c r="J559" s="632"/>
      <c r="K559" s="632"/>
      <c r="L559" s="632"/>
      <c r="M559" s="632" t="str">
        <f>VLOOKUP(C559,'[22]Facility-Sector'!$B$5:$D$35,3,FALSE)</f>
        <v>Industrial</v>
      </c>
      <c r="N559" s="632" t="s">
        <v>184</v>
      </c>
      <c r="O559" s="1122">
        <f>G559-'[22]EIA GHGRP Subpart Data'!G558</f>
        <v>0</v>
      </c>
      <c r="P559"/>
      <c r="U559"/>
    </row>
    <row r="560" spans="1:21" hidden="1">
      <c r="A560">
        <v>2016</v>
      </c>
      <c r="B560">
        <v>1007740</v>
      </c>
      <c r="C560" t="s">
        <v>295</v>
      </c>
      <c r="D560" t="s">
        <v>140</v>
      </c>
      <c r="E560" t="s">
        <v>402</v>
      </c>
      <c r="F560" t="s">
        <v>403</v>
      </c>
      <c r="G560" s="274">
        <v>2023819.1</v>
      </c>
      <c r="H560" t="s">
        <v>208</v>
      </c>
      <c r="I560" t="s">
        <v>404</v>
      </c>
      <c r="J560" s="632"/>
      <c r="K560" s="632"/>
      <c r="L560" s="632"/>
      <c r="M560" s="632" t="str">
        <f>VLOOKUP(C560,'[22]Facility-Sector'!$B$5:$D$35,3,FALSE)</f>
        <v>Energy Industries</v>
      </c>
      <c r="N560" s="632" t="s">
        <v>182</v>
      </c>
      <c r="O560" s="1122">
        <f>G560-'[22]EIA GHGRP Subpart Data'!G559</f>
        <v>0</v>
      </c>
      <c r="P560"/>
      <c r="U560"/>
    </row>
    <row r="561" spans="1:21" hidden="1">
      <c r="A561">
        <v>2016</v>
      </c>
      <c r="B561">
        <v>1007914</v>
      </c>
      <c r="C561" t="s">
        <v>330</v>
      </c>
      <c r="D561" t="s">
        <v>140</v>
      </c>
      <c r="E561" t="s">
        <v>402</v>
      </c>
      <c r="F561" t="s">
        <v>403</v>
      </c>
      <c r="G561" s="274">
        <v>7729.5240000000003</v>
      </c>
      <c r="H561" t="s">
        <v>210</v>
      </c>
      <c r="I561" t="s">
        <v>405</v>
      </c>
      <c r="J561" s="632"/>
      <c r="K561" s="632"/>
      <c r="L561" s="632"/>
      <c r="M561" s="632" t="str">
        <f>VLOOKUP(C561,'[22]Facility-Sector'!$B$5:$D$35,3,FALSE)</f>
        <v>Waste</v>
      </c>
      <c r="N561" s="632" t="s">
        <v>182</v>
      </c>
      <c r="O561" s="1122">
        <f>G561-'[22]EIA GHGRP Subpart Data'!G560</f>
        <v>0</v>
      </c>
      <c r="P561"/>
      <c r="U561"/>
    </row>
    <row r="562" spans="1:21" hidden="1">
      <c r="A562">
        <v>2016</v>
      </c>
      <c r="B562">
        <v>1001438</v>
      </c>
      <c r="C562" t="s">
        <v>303</v>
      </c>
      <c r="D562" t="s">
        <v>140</v>
      </c>
      <c r="E562" t="s">
        <v>402</v>
      </c>
      <c r="F562" t="s">
        <v>403</v>
      </c>
      <c r="G562" s="274">
        <v>1151.174</v>
      </c>
      <c r="H562" t="s">
        <v>210</v>
      </c>
      <c r="I562" t="s">
        <v>405</v>
      </c>
      <c r="J562" s="632"/>
      <c r="K562" s="632"/>
      <c r="L562" s="632"/>
      <c r="M562" s="632" t="str">
        <f>VLOOKUP(C562,'[22]Facility-Sector'!$B$5:$D$35,3,FALSE)</f>
        <v>Energy Industries</v>
      </c>
      <c r="N562" s="632" t="s">
        <v>184</v>
      </c>
      <c r="O562" s="1122">
        <f>G562-'[22]EIA GHGRP Subpart Data'!G561</f>
        <v>0</v>
      </c>
      <c r="P562"/>
      <c r="U562"/>
    </row>
    <row r="563" spans="1:21">
      <c r="A563">
        <v>2016</v>
      </c>
      <c r="B563">
        <v>1006932</v>
      </c>
      <c r="C563" t="s">
        <v>307</v>
      </c>
      <c r="D563" t="s">
        <v>410</v>
      </c>
      <c r="E563" t="s">
        <v>411</v>
      </c>
      <c r="F563" t="s">
        <v>403</v>
      </c>
      <c r="G563" s="274">
        <v>5469.3</v>
      </c>
      <c r="H563" t="s">
        <v>208</v>
      </c>
      <c r="I563" t="s">
        <v>404</v>
      </c>
      <c r="J563" s="632"/>
      <c r="K563" s="632"/>
      <c r="L563" s="632"/>
      <c r="M563" s="632" t="str">
        <f>VLOOKUP(C563,'[22]Facility-Sector'!$B$5:$D$35,3,FALSE)</f>
        <v>Energy Industries</v>
      </c>
      <c r="N563" s="632" t="s">
        <v>182</v>
      </c>
      <c r="O563" s="1122">
        <f>G563-'[22]EIA GHGRP Subpart Data'!G562</f>
        <v>0</v>
      </c>
      <c r="P563"/>
      <c r="U563"/>
    </row>
    <row r="564" spans="1:21" hidden="1">
      <c r="A564">
        <v>2016</v>
      </c>
      <c r="B564">
        <v>1006105</v>
      </c>
      <c r="C564" t="s">
        <v>296</v>
      </c>
      <c r="D564" t="s">
        <v>140</v>
      </c>
      <c r="E564" t="s">
        <v>402</v>
      </c>
      <c r="F564" t="s">
        <v>403</v>
      </c>
      <c r="G564" s="274">
        <v>19</v>
      </c>
      <c r="H564" t="s">
        <v>209</v>
      </c>
      <c r="I564" t="s">
        <v>406</v>
      </c>
      <c r="J564" s="632"/>
      <c r="K564" s="632"/>
      <c r="L564" s="632"/>
      <c r="M564" s="632" t="str">
        <f>VLOOKUP(C564,'[22]Facility-Sector'!$B$5:$D$35,3,FALSE)</f>
        <v>Energy Industries</v>
      </c>
      <c r="N564" s="634" t="s">
        <v>182</v>
      </c>
      <c r="O564" s="1122">
        <f>G564-'[22]EIA GHGRP Subpart Data'!G563</f>
        <v>0</v>
      </c>
      <c r="P564"/>
      <c r="U564"/>
    </row>
    <row r="565" spans="1:21" hidden="1">
      <c r="A565">
        <v>2016</v>
      </c>
      <c r="B565">
        <v>1001595</v>
      </c>
      <c r="C565" t="s">
        <v>332</v>
      </c>
      <c r="D565" t="s">
        <v>412</v>
      </c>
      <c r="E565" t="s">
        <v>413</v>
      </c>
      <c r="F565" t="s">
        <v>403</v>
      </c>
      <c r="G565" s="274">
        <v>26429.5</v>
      </c>
      <c r="H565" t="s">
        <v>209</v>
      </c>
      <c r="I565" t="s">
        <v>406</v>
      </c>
      <c r="J565" s="632"/>
      <c r="K565" s="632"/>
      <c r="L565" s="632"/>
      <c r="M565" s="632" t="str">
        <f>VLOOKUP(C565,'[22]Facility-Sector'!$B$5:$D$35,3,FALSE)</f>
        <v>Waste</v>
      </c>
      <c r="N565" s="632" t="s">
        <v>182</v>
      </c>
      <c r="O565" s="1122">
        <f>G565-'[22]EIA GHGRP Subpart Data'!G564</f>
        <v>0</v>
      </c>
      <c r="P565"/>
      <c r="U565"/>
    </row>
    <row r="566" spans="1:21" hidden="1">
      <c r="A566">
        <v>2016</v>
      </c>
      <c r="B566">
        <v>1007188</v>
      </c>
      <c r="C566" t="s">
        <v>304</v>
      </c>
      <c r="D566" t="s">
        <v>140</v>
      </c>
      <c r="E566" t="s">
        <v>402</v>
      </c>
      <c r="F566" t="s">
        <v>403</v>
      </c>
      <c r="G566" s="274">
        <v>23328.400000000001</v>
      </c>
      <c r="H566" t="s">
        <v>208</v>
      </c>
      <c r="I566" t="s">
        <v>404</v>
      </c>
      <c r="J566" s="632"/>
      <c r="K566" s="632"/>
      <c r="L566" s="632"/>
      <c r="M566" s="632" t="str">
        <f>VLOOKUP(C566,'[22]Facility-Sector'!$B$5:$D$35,3,FALSE)</f>
        <v>Energy Industries</v>
      </c>
      <c r="N566" s="632" t="s">
        <v>184</v>
      </c>
      <c r="O566" s="1122">
        <f>G566-'[22]EIA GHGRP Subpart Data'!G565</f>
        <v>0</v>
      </c>
      <c r="P566"/>
      <c r="U566"/>
    </row>
    <row r="567" spans="1:21" hidden="1">
      <c r="A567">
        <v>2016</v>
      </c>
      <c r="B567">
        <v>1001552</v>
      </c>
      <c r="C567" t="s">
        <v>290</v>
      </c>
      <c r="D567" t="s">
        <v>140</v>
      </c>
      <c r="E567" t="s">
        <v>402</v>
      </c>
      <c r="F567" t="s">
        <v>403</v>
      </c>
      <c r="G567" s="274">
        <v>229881.2</v>
      </c>
      <c r="H567" t="s">
        <v>208</v>
      </c>
      <c r="I567" t="s">
        <v>404</v>
      </c>
      <c r="J567" s="632"/>
      <c r="K567" s="632"/>
      <c r="L567" s="632"/>
      <c r="M567" s="632" t="str">
        <f>VLOOKUP(C567,'[22]Facility-Sector'!$B$5:$D$35,3,FALSE)</f>
        <v>Energy Industries</v>
      </c>
      <c r="N567" s="632" t="s">
        <v>180</v>
      </c>
      <c r="O567" s="1122">
        <f>G567-'[22]EIA GHGRP Subpart Data'!G566</f>
        <v>0</v>
      </c>
      <c r="P567"/>
      <c r="U567"/>
    </row>
    <row r="568" spans="1:21">
      <c r="A568">
        <v>2016</v>
      </c>
      <c r="B568">
        <v>1006932</v>
      </c>
      <c r="C568" t="s">
        <v>307</v>
      </c>
      <c r="D568" t="s">
        <v>410</v>
      </c>
      <c r="E568" t="s">
        <v>411</v>
      </c>
      <c r="F568" t="s">
        <v>403</v>
      </c>
      <c r="G568" s="274">
        <v>370</v>
      </c>
      <c r="H568" t="s">
        <v>209</v>
      </c>
      <c r="I568" t="s">
        <v>406</v>
      </c>
      <c r="J568" s="632"/>
      <c r="K568" s="632"/>
      <c r="L568" s="632"/>
      <c r="M568" s="632" t="str">
        <f>VLOOKUP(C568,'[22]Facility-Sector'!$B$5:$D$35,3,FALSE)</f>
        <v>Energy Industries</v>
      </c>
      <c r="N568" s="632" t="s">
        <v>182</v>
      </c>
      <c r="O568" s="1122">
        <f>G568-'[22]EIA GHGRP Subpart Data'!G567</f>
        <v>0</v>
      </c>
      <c r="P568"/>
      <c r="U568"/>
    </row>
    <row r="569" spans="1:21" hidden="1">
      <c r="A569">
        <v>2016</v>
      </c>
      <c r="B569">
        <v>1004891</v>
      </c>
      <c r="C569" t="s">
        <v>306</v>
      </c>
      <c r="D569" t="s">
        <v>140</v>
      </c>
      <c r="E569" t="s">
        <v>402</v>
      </c>
      <c r="F569" t="s">
        <v>403</v>
      </c>
      <c r="G569" s="274">
        <v>252.25</v>
      </c>
      <c r="H569" t="s">
        <v>209</v>
      </c>
      <c r="I569" t="s">
        <v>406</v>
      </c>
      <c r="J569" s="632"/>
      <c r="K569" s="632"/>
      <c r="L569" s="632"/>
      <c r="M569" s="632" t="str">
        <f>VLOOKUP(C569,'[22]Facility-Sector'!$B$5:$D$35,3,FALSE)</f>
        <v>Energy Industries</v>
      </c>
      <c r="N569" s="632" t="s">
        <v>182</v>
      </c>
      <c r="O569" s="1122">
        <f>G569-'[22]EIA GHGRP Subpart Data'!G568</f>
        <v>0</v>
      </c>
      <c r="P569"/>
      <c r="U569"/>
    </row>
    <row r="570" spans="1:21" hidden="1">
      <c r="A570">
        <v>2016</v>
      </c>
      <c r="B570">
        <v>1005159</v>
      </c>
      <c r="C570" t="s">
        <v>335</v>
      </c>
      <c r="D570" t="s">
        <v>140</v>
      </c>
      <c r="E570" t="s">
        <v>402</v>
      </c>
      <c r="F570" t="s">
        <v>403</v>
      </c>
      <c r="G570" s="274">
        <v>32.481999999999999</v>
      </c>
      <c r="H570" t="s">
        <v>210</v>
      </c>
      <c r="I570" t="s">
        <v>405</v>
      </c>
      <c r="J570" s="632"/>
      <c r="K570" s="632"/>
      <c r="L570" s="632"/>
      <c r="M570" s="632" t="str">
        <f>VLOOKUP(C570,'[22]Facility-Sector'!$B$5:$D$35,3,FALSE)</f>
        <v>Energy Industries</v>
      </c>
      <c r="N570" s="632" t="s">
        <v>182</v>
      </c>
      <c r="O570" s="1122">
        <f>G570-'[22]EIA GHGRP Subpart Data'!G569</f>
        <v>0</v>
      </c>
      <c r="P570"/>
      <c r="U570"/>
    </row>
    <row r="571" spans="1:21" hidden="1">
      <c r="A571">
        <v>2016</v>
      </c>
      <c r="B571">
        <v>1001552</v>
      </c>
      <c r="C571" t="s">
        <v>290</v>
      </c>
      <c r="D571" t="s">
        <v>140</v>
      </c>
      <c r="E571" t="s">
        <v>402</v>
      </c>
      <c r="F571" t="s">
        <v>403</v>
      </c>
      <c r="G571" s="274">
        <v>229.75</v>
      </c>
      <c r="H571" t="s">
        <v>209</v>
      </c>
      <c r="I571" t="s">
        <v>406</v>
      </c>
      <c r="J571" s="632"/>
      <c r="K571" s="632"/>
      <c r="L571" s="632"/>
      <c r="M571" s="632" t="str">
        <f>VLOOKUP(C571,'[22]Facility-Sector'!$B$5:$D$35,3,FALSE)</f>
        <v>Energy Industries</v>
      </c>
      <c r="N571" s="632" t="s">
        <v>180</v>
      </c>
      <c r="O571" s="1122">
        <f>G571-'[22]EIA GHGRP Subpart Data'!G570</f>
        <v>0</v>
      </c>
      <c r="P571"/>
      <c r="U571"/>
    </row>
    <row r="572" spans="1:21" hidden="1">
      <c r="A572">
        <v>2016</v>
      </c>
      <c r="B572">
        <v>1005159</v>
      </c>
      <c r="C572" t="s">
        <v>335</v>
      </c>
      <c r="D572" t="s">
        <v>140</v>
      </c>
      <c r="E572" t="s">
        <v>402</v>
      </c>
      <c r="F572" t="s">
        <v>403</v>
      </c>
      <c r="G572" s="274">
        <v>17.5</v>
      </c>
      <c r="H572" t="s">
        <v>209</v>
      </c>
      <c r="I572" t="s">
        <v>406</v>
      </c>
      <c r="J572" s="632"/>
      <c r="K572" s="632"/>
      <c r="L572" s="632"/>
      <c r="M572" s="632" t="str">
        <f>VLOOKUP(C572,'[22]Facility-Sector'!$B$5:$D$35,3,FALSE)</f>
        <v>Energy Industries</v>
      </c>
      <c r="N572" s="632" t="s">
        <v>182</v>
      </c>
      <c r="O572" s="1122">
        <f>G572-'[22]EIA GHGRP Subpart Data'!G571</f>
        <v>0</v>
      </c>
      <c r="P572"/>
      <c r="U572"/>
    </row>
    <row r="573" spans="1:21" hidden="1">
      <c r="A573">
        <v>2016</v>
      </c>
      <c r="B573">
        <v>1004803</v>
      </c>
      <c r="C573" t="s">
        <v>334</v>
      </c>
      <c r="D573" t="s">
        <v>140</v>
      </c>
      <c r="E573" t="s">
        <v>402</v>
      </c>
      <c r="F573" t="s">
        <v>403</v>
      </c>
      <c r="G573" s="274">
        <v>10.5</v>
      </c>
      <c r="H573" t="s">
        <v>208</v>
      </c>
      <c r="I573" t="s">
        <v>404</v>
      </c>
      <c r="J573" s="632"/>
      <c r="K573" s="632"/>
      <c r="L573" s="632"/>
      <c r="M573" s="632" t="str">
        <f>VLOOKUP(C573,'[22]Facility-Sector'!$B$5:$D$35,3,FALSE)</f>
        <v>Waste</v>
      </c>
      <c r="N573" s="632" t="s">
        <v>182</v>
      </c>
      <c r="O573" s="1122">
        <f>G573-'[22]EIA GHGRP Subpart Data'!G572</f>
        <v>0</v>
      </c>
      <c r="P573"/>
      <c r="U573"/>
    </row>
    <row r="574" spans="1:21" hidden="1">
      <c r="A574">
        <v>2016</v>
      </c>
      <c r="B574">
        <v>1004803</v>
      </c>
      <c r="C574" t="s">
        <v>334</v>
      </c>
      <c r="D574" t="s">
        <v>412</v>
      </c>
      <c r="E574" t="s">
        <v>413</v>
      </c>
      <c r="F574" t="s">
        <v>403</v>
      </c>
      <c r="G574" s="274">
        <v>37847.5</v>
      </c>
      <c r="H574" t="s">
        <v>209</v>
      </c>
      <c r="I574" t="s">
        <v>406</v>
      </c>
      <c r="J574" s="632"/>
      <c r="K574" s="632"/>
      <c r="L574" s="632"/>
      <c r="M574" s="632" t="str">
        <f>VLOOKUP(C574,'[22]Facility-Sector'!$B$5:$D$35,3,FALSE)</f>
        <v>Waste</v>
      </c>
      <c r="N574" s="632" t="s">
        <v>182</v>
      </c>
      <c r="O574" s="1122">
        <f>G574-'[22]EIA GHGRP Subpart Data'!G573</f>
        <v>0</v>
      </c>
      <c r="P574"/>
      <c r="U574"/>
    </row>
    <row r="575" spans="1:21">
      <c r="A575">
        <v>2016</v>
      </c>
      <c r="B575">
        <v>1006932</v>
      </c>
      <c r="C575" t="s">
        <v>307</v>
      </c>
      <c r="D575" t="s">
        <v>414</v>
      </c>
      <c r="E575" t="s">
        <v>415</v>
      </c>
      <c r="F575" t="s">
        <v>403</v>
      </c>
      <c r="G575" s="274">
        <v>88828.2</v>
      </c>
      <c r="H575" t="s">
        <v>208</v>
      </c>
      <c r="I575" t="s">
        <v>404</v>
      </c>
      <c r="J575" s="632"/>
      <c r="K575" s="632"/>
      <c r="L575" s="632"/>
      <c r="M575" s="632" t="str">
        <f>VLOOKUP(C575,'[22]Facility-Sector'!$B$5:$D$35,3,FALSE)</f>
        <v>Energy Industries</v>
      </c>
      <c r="N575" s="632" t="s">
        <v>182</v>
      </c>
      <c r="O575" s="1122">
        <f>G575-'[22]EIA GHGRP Subpart Data'!G574</f>
        <v>0</v>
      </c>
      <c r="P575"/>
      <c r="U575"/>
    </row>
    <row r="576" spans="1:21" hidden="1">
      <c r="A576">
        <v>2016</v>
      </c>
      <c r="B576">
        <v>1001557</v>
      </c>
      <c r="C576" t="s">
        <v>291</v>
      </c>
      <c r="D576" t="s">
        <v>140</v>
      </c>
      <c r="E576" t="s">
        <v>402</v>
      </c>
      <c r="F576" t="s">
        <v>403</v>
      </c>
      <c r="G576" s="274">
        <v>1242.2</v>
      </c>
      <c r="H576" t="s">
        <v>408</v>
      </c>
      <c r="I576" t="s">
        <v>409</v>
      </c>
      <c r="J576" s="632"/>
      <c r="K576" s="632"/>
      <c r="L576" s="632"/>
      <c r="M576" s="632" t="str">
        <f>VLOOKUP(C576,'[22]Facility-Sector'!$B$5:$D$35,3,FALSE)</f>
        <v>Energy Industries</v>
      </c>
      <c r="N576" s="632" t="s">
        <v>180</v>
      </c>
      <c r="O576" s="1122">
        <f>G576-'[22]EIA GHGRP Subpart Data'!G575</f>
        <v>0</v>
      </c>
      <c r="P576"/>
      <c r="U576"/>
    </row>
    <row r="577" spans="1:21" hidden="1">
      <c r="A577">
        <v>2016</v>
      </c>
      <c r="B577">
        <v>1006173</v>
      </c>
      <c r="C577" t="s">
        <v>337</v>
      </c>
      <c r="D577" t="s">
        <v>412</v>
      </c>
      <c r="E577" t="s">
        <v>413</v>
      </c>
      <c r="F577" t="s">
        <v>403</v>
      </c>
      <c r="G577" s="274">
        <v>8079</v>
      </c>
      <c r="H577" t="s">
        <v>209</v>
      </c>
      <c r="I577" t="s">
        <v>406</v>
      </c>
      <c r="J577" s="632"/>
      <c r="K577" s="632"/>
      <c r="L577" s="632"/>
      <c r="M577" s="632" t="str">
        <f>VLOOKUP(C577,'[22]Facility-Sector'!$B$5:$D$35,3,FALSE)</f>
        <v>Waste</v>
      </c>
      <c r="N577" s="632" t="s">
        <v>180</v>
      </c>
      <c r="O577" s="1122">
        <f>G577-'[22]EIA GHGRP Subpart Data'!G576</f>
        <v>0</v>
      </c>
      <c r="P577"/>
      <c r="U577"/>
    </row>
    <row r="578" spans="1:21" hidden="1">
      <c r="A578">
        <v>2016</v>
      </c>
      <c r="B578">
        <v>1006932</v>
      </c>
      <c r="C578" t="s">
        <v>307</v>
      </c>
      <c r="D578" t="s">
        <v>140</v>
      </c>
      <c r="E578" t="s">
        <v>402</v>
      </c>
      <c r="F578" t="s">
        <v>403</v>
      </c>
      <c r="G578" s="274">
        <v>428170.4</v>
      </c>
      <c r="H578" t="s">
        <v>208</v>
      </c>
      <c r="I578" t="s">
        <v>404</v>
      </c>
      <c r="J578" s="632"/>
      <c r="K578" s="632"/>
      <c r="L578" s="632"/>
      <c r="M578" s="632" t="str">
        <f>VLOOKUP(C578,'[22]Facility-Sector'!$B$5:$D$35,3,FALSE)</f>
        <v>Energy Industries</v>
      </c>
      <c r="N578" s="632" t="s">
        <v>182</v>
      </c>
      <c r="O578" s="1122">
        <f>G578-'[22]EIA GHGRP Subpart Data'!G577</f>
        <v>0</v>
      </c>
      <c r="P578"/>
      <c r="U578"/>
    </row>
    <row r="579" spans="1:21" hidden="1">
      <c r="A579">
        <v>2016</v>
      </c>
      <c r="B579">
        <v>1000216</v>
      </c>
      <c r="C579" t="s">
        <v>333</v>
      </c>
      <c r="D579" t="s">
        <v>412</v>
      </c>
      <c r="E579" t="s">
        <v>413</v>
      </c>
      <c r="F579" t="s">
        <v>403</v>
      </c>
      <c r="G579" s="274">
        <v>25000.25</v>
      </c>
      <c r="H579" t="s">
        <v>209</v>
      </c>
      <c r="I579" t="s">
        <v>406</v>
      </c>
      <c r="J579" s="632"/>
      <c r="K579" s="632"/>
      <c r="L579" s="632"/>
      <c r="M579" s="632" t="str">
        <f>VLOOKUP(C579,'[22]Facility-Sector'!$B$5:$D$35,3,FALSE)</f>
        <v>Waste</v>
      </c>
      <c r="N579" s="632" t="s">
        <v>183</v>
      </c>
      <c r="O579" s="1122">
        <f>G579-'[22]EIA GHGRP Subpart Data'!G578</f>
        <v>0</v>
      </c>
      <c r="P579"/>
      <c r="U579"/>
    </row>
    <row r="580" spans="1:21" hidden="1">
      <c r="A580">
        <v>2016</v>
      </c>
      <c r="B580">
        <v>1007188</v>
      </c>
      <c r="C580" t="s">
        <v>304</v>
      </c>
      <c r="D580" t="s">
        <v>140</v>
      </c>
      <c r="E580" t="s">
        <v>402</v>
      </c>
      <c r="F580" t="s">
        <v>403</v>
      </c>
      <c r="G580" s="274">
        <v>56.322000000000003</v>
      </c>
      <c r="H580" t="s">
        <v>210</v>
      </c>
      <c r="I580" t="s">
        <v>405</v>
      </c>
      <c r="J580" s="632"/>
      <c r="K580" s="632"/>
      <c r="L580" s="632"/>
      <c r="M580" s="632" t="str">
        <f>VLOOKUP(C580,'[22]Facility-Sector'!$B$5:$D$35,3,FALSE)</f>
        <v>Energy Industries</v>
      </c>
      <c r="N580" s="632" t="s">
        <v>184</v>
      </c>
      <c r="O580" s="1122">
        <f>G580-'[22]EIA GHGRP Subpart Data'!G579</f>
        <v>0</v>
      </c>
      <c r="P580"/>
      <c r="U580"/>
    </row>
    <row r="581" spans="1:21" hidden="1">
      <c r="A581">
        <v>2016</v>
      </c>
      <c r="B581">
        <v>1001802</v>
      </c>
      <c r="C581" t="s">
        <v>289</v>
      </c>
      <c r="D581" t="s">
        <v>140</v>
      </c>
      <c r="E581" t="s">
        <v>402</v>
      </c>
      <c r="F581" t="s">
        <v>403</v>
      </c>
      <c r="G581" s="274">
        <v>226.77799999999999</v>
      </c>
      <c r="H581" t="s">
        <v>210</v>
      </c>
      <c r="I581" t="s">
        <v>405</v>
      </c>
      <c r="J581" s="632"/>
      <c r="K581" s="632"/>
      <c r="L581" s="632"/>
      <c r="M581" s="632" t="str">
        <f>VLOOKUP(C581,'[22]Facility-Sector'!$B$5:$D$35,3,FALSE)</f>
        <v>Energy Industries</v>
      </c>
      <c r="N581" s="632" t="s">
        <v>180</v>
      </c>
      <c r="O581" s="1122">
        <f>G581-'[22]EIA GHGRP Subpart Data'!G580</f>
        <v>0</v>
      </c>
      <c r="P581"/>
      <c r="U581"/>
    </row>
    <row r="582" spans="1:21" hidden="1">
      <c r="A582">
        <v>2016</v>
      </c>
      <c r="B582">
        <v>1005265</v>
      </c>
      <c r="C582" t="s">
        <v>331</v>
      </c>
      <c r="D582" t="s">
        <v>421</v>
      </c>
      <c r="E582" t="s">
        <v>422</v>
      </c>
      <c r="F582" t="s">
        <v>403</v>
      </c>
      <c r="G582" s="274">
        <v>47418</v>
      </c>
      <c r="H582" t="s">
        <v>209</v>
      </c>
      <c r="I582" t="s">
        <v>406</v>
      </c>
      <c r="J582" s="632"/>
      <c r="K582" s="632"/>
      <c r="L582" s="632"/>
      <c r="M582" s="632" t="str">
        <f>VLOOKUP(C582,'[22]Facility-Sector'!$B$5:$D$35,3,FALSE)</f>
        <v>Industrial</v>
      </c>
      <c r="N582" s="632" t="s">
        <v>184</v>
      </c>
      <c r="O582" s="1122">
        <f>G582-'[22]EIA GHGRP Subpart Data'!G581</f>
        <v>0</v>
      </c>
      <c r="P582"/>
      <c r="U582"/>
    </row>
    <row r="583" spans="1:21" hidden="1">
      <c r="A583">
        <v>2016</v>
      </c>
      <c r="B583">
        <v>1005972</v>
      </c>
      <c r="C583" t="s">
        <v>288</v>
      </c>
      <c r="D583" t="s">
        <v>140</v>
      </c>
      <c r="E583" t="s">
        <v>402</v>
      </c>
      <c r="F583" t="s">
        <v>403</v>
      </c>
      <c r="G583" s="274">
        <v>1918046.5</v>
      </c>
      <c r="H583" t="s">
        <v>208</v>
      </c>
      <c r="I583" t="s">
        <v>404</v>
      </c>
      <c r="J583" s="632"/>
      <c r="K583" s="632"/>
      <c r="L583" s="632"/>
      <c r="M583" s="632" t="str">
        <f>VLOOKUP(C583,'[22]Facility-Sector'!$B$5:$D$35,3,FALSE)</f>
        <v>Energy Industries</v>
      </c>
      <c r="N583" s="632" t="s">
        <v>182</v>
      </c>
      <c r="O583" s="1122">
        <f>G583-'[22]EIA GHGRP Subpart Data'!G582</f>
        <v>0</v>
      </c>
      <c r="P583"/>
      <c r="U583"/>
    </row>
    <row r="584" spans="1:21" hidden="1">
      <c r="A584">
        <v>2016</v>
      </c>
      <c r="B584">
        <v>1012851</v>
      </c>
      <c r="C584" t="s">
        <v>336</v>
      </c>
      <c r="D584" t="s">
        <v>412</v>
      </c>
      <c r="E584" t="s">
        <v>413</v>
      </c>
      <c r="F584" t="s">
        <v>403</v>
      </c>
      <c r="G584" s="274">
        <v>86246.75</v>
      </c>
      <c r="H584" t="s">
        <v>209</v>
      </c>
      <c r="I584" t="s">
        <v>406</v>
      </c>
      <c r="J584" s="632"/>
      <c r="K584" s="632"/>
      <c r="L584" s="632"/>
      <c r="M584" s="632" t="str">
        <f>VLOOKUP(C584,'[22]Facility-Sector'!$B$5:$D$35,3,FALSE)</f>
        <v>Waste</v>
      </c>
      <c r="N584" s="1212" t="s">
        <v>180</v>
      </c>
      <c r="O584" s="1122">
        <f>G584-'[22]EIA GHGRP Subpart Data'!G583</f>
        <v>0</v>
      </c>
      <c r="P584"/>
      <c r="U584"/>
    </row>
    <row r="585" spans="1:21" hidden="1">
      <c r="A585">
        <v>2016</v>
      </c>
      <c r="B585">
        <v>1005972</v>
      </c>
      <c r="C585" t="s">
        <v>288</v>
      </c>
      <c r="D585" t="s">
        <v>140</v>
      </c>
      <c r="E585" t="s">
        <v>402</v>
      </c>
      <c r="F585" t="s">
        <v>403</v>
      </c>
      <c r="G585" s="274">
        <v>4555</v>
      </c>
      <c r="H585" t="s">
        <v>209</v>
      </c>
      <c r="I585" t="s">
        <v>406</v>
      </c>
      <c r="J585" s="632"/>
      <c r="K585" s="632"/>
      <c r="L585" s="632"/>
      <c r="M585" s="632" t="str">
        <f>VLOOKUP(C585,'[22]Facility-Sector'!$B$5:$D$35,3,FALSE)</f>
        <v>Energy Industries</v>
      </c>
      <c r="N585" s="632" t="s">
        <v>182</v>
      </c>
      <c r="O585" s="1122">
        <f>G585-'[22]EIA GHGRP Subpart Data'!G584</f>
        <v>0</v>
      </c>
      <c r="P585"/>
      <c r="U585"/>
    </row>
    <row r="586" spans="1:21" hidden="1">
      <c r="A586">
        <v>2016</v>
      </c>
      <c r="B586">
        <v>1006670</v>
      </c>
      <c r="C586" t="s">
        <v>299</v>
      </c>
      <c r="D586" t="s">
        <v>140</v>
      </c>
      <c r="E586" t="s">
        <v>402</v>
      </c>
      <c r="F586" t="s">
        <v>403</v>
      </c>
      <c r="G586" s="274">
        <v>885.25</v>
      </c>
      <c r="H586" t="s">
        <v>209</v>
      </c>
      <c r="I586" t="s">
        <v>406</v>
      </c>
      <c r="J586" s="632"/>
      <c r="K586" s="632"/>
      <c r="L586" s="632"/>
      <c r="M586" s="632" t="str">
        <f>VLOOKUP(C586,'[22]Facility-Sector'!$B$5:$D$35,3,FALSE)</f>
        <v>Energy Industries</v>
      </c>
      <c r="N586" s="632" t="s">
        <v>182</v>
      </c>
      <c r="O586" s="1122">
        <f>G586-'[22]EIA GHGRP Subpart Data'!G585</f>
        <v>0</v>
      </c>
      <c r="P586"/>
      <c r="U586"/>
    </row>
    <row r="587" spans="1:21" hidden="1">
      <c r="A587">
        <v>2016</v>
      </c>
      <c r="B587">
        <v>1007914</v>
      </c>
      <c r="C587" t="s">
        <v>330</v>
      </c>
      <c r="D587" t="s">
        <v>140</v>
      </c>
      <c r="E587" t="s">
        <v>402</v>
      </c>
      <c r="F587" t="s">
        <v>403</v>
      </c>
      <c r="G587" s="274">
        <v>255826.8</v>
      </c>
      <c r="H587" t="s">
        <v>208</v>
      </c>
      <c r="I587" t="s">
        <v>404</v>
      </c>
      <c r="J587" s="632"/>
      <c r="K587" s="632"/>
      <c r="L587" s="632"/>
      <c r="M587" s="632" t="str">
        <f>VLOOKUP(C587,'[22]Facility-Sector'!$B$5:$D$35,3,FALSE)</f>
        <v>Waste</v>
      </c>
      <c r="N587" s="632" t="s">
        <v>182</v>
      </c>
      <c r="O587" s="1122">
        <f>G587-'[22]EIA GHGRP Subpart Data'!G586</f>
        <v>0</v>
      </c>
      <c r="P587"/>
      <c r="U587"/>
    </row>
    <row r="588" spans="1:21" hidden="1">
      <c r="A588">
        <v>2016</v>
      </c>
      <c r="B588">
        <v>1001768</v>
      </c>
      <c r="C588" t="s">
        <v>301</v>
      </c>
      <c r="D588" t="s">
        <v>140</v>
      </c>
      <c r="E588" t="s">
        <v>402</v>
      </c>
      <c r="F588" t="s">
        <v>403</v>
      </c>
      <c r="G588" s="274">
        <v>83714.3</v>
      </c>
      <c r="H588" t="s">
        <v>208</v>
      </c>
      <c r="I588" t="s">
        <v>404</v>
      </c>
      <c r="J588" s="632"/>
      <c r="K588" s="632"/>
      <c r="L588" s="632"/>
      <c r="M588" s="632" t="str">
        <f>VLOOKUP(C588,'[22]Facility-Sector'!$B$5:$D$35,3,FALSE)</f>
        <v>Energy Industries</v>
      </c>
      <c r="N588" s="632" t="s">
        <v>183</v>
      </c>
      <c r="O588" s="1122">
        <f>G588-'[22]EIA GHGRP Subpart Data'!G587</f>
        <v>0</v>
      </c>
      <c r="P588"/>
      <c r="U588"/>
    </row>
    <row r="589" spans="1:21" hidden="1">
      <c r="A589">
        <v>2016</v>
      </c>
      <c r="B589">
        <v>1001555</v>
      </c>
      <c r="C589" t="s">
        <v>293</v>
      </c>
      <c r="D589" t="s">
        <v>140</v>
      </c>
      <c r="E589" t="s">
        <v>402</v>
      </c>
      <c r="F589" t="s">
        <v>403</v>
      </c>
      <c r="G589" s="274">
        <v>19650.099999999999</v>
      </c>
      <c r="H589" t="s">
        <v>208</v>
      </c>
      <c r="I589" t="s">
        <v>404</v>
      </c>
      <c r="J589" s="632"/>
      <c r="K589" s="632"/>
      <c r="L589" s="632"/>
      <c r="M589" s="632" t="str">
        <f>VLOOKUP(C589,'[22]Facility-Sector'!$B$5:$D$35,3,FALSE)</f>
        <v>Energy Industries</v>
      </c>
      <c r="N589" s="632" t="s">
        <v>180</v>
      </c>
      <c r="O589" s="1122">
        <f>G589-'[22]EIA GHGRP Subpart Data'!G588</f>
        <v>0</v>
      </c>
      <c r="P589"/>
      <c r="U589"/>
    </row>
    <row r="590" spans="1:21">
      <c r="A590">
        <v>2016</v>
      </c>
      <c r="B590">
        <v>1004891</v>
      </c>
      <c r="C590" t="s">
        <v>306</v>
      </c>
      <c r="D590" t="s">
        <v>410</v>
      </c>
      <c r="E590" t="s">
        <v>411</v>
      </c>
      <c r="F590" t="s">
        <v>403</v>
      </c>
      <c r="G590" s="274">
        <v>573.75</v>
      </c>
      <c r="H590" t="s">
        <v>209</v>
      </c>
      <c r="I590" t="s">
        <v>406</v>
      </c>
      <c r="J590" s="632"/>
      <c r="K590" s="632"/>
      <c r="L590" s="632"/>
      <c r="M590" s="632" t="str">
        <f>VLOOKUP(C590,'[22]Facility-Sector'!$B$5:$D$35,3,FALSE)</f>
        <v>Energy Industries</v>
      </c>
      <c r="N590" s="632" t="s">
        <v>182</v>
      </c>
      <c r="O590" s="1122">
        <f>G590-'[22]EIA GHGRP Subpart Data'!G589</f>
        <v>0</v>
      </c>
      <c r="P590"/>
      <c r="U590"/>
    </row>
    <row r="591" spans="1:21" hidden="1">
      <c r="A591">
        <v>2016</v>
      </c>
      <c r="B591">
        <v>1007845</v>
      </c>
      <c r="C591" t="s">
        <v>294</v>
      </c>
      <c r="D591" t="s">
        <v>140</v>
      </c>
      <c r="E591" t="s">
        <v>402</v>
      </c>
      <c r="F591" t="s">
        <v>403</v>
      </c>
      <c r="G591" s="274">
        <v>772.75</v>
      </c>
      <c r="H591" t="s">
        <v>209</v>
      </c>
      <c r="I591" t="s">
        <v>406</v>
      </c>
      <c r="J591" s="632"/>
      <c r="K591" s="632"/>
      <c r="L591" s="632"/>
      <c r="M591" s="632" t="str">
        <f>VLOOKUP(C591,'[22]Facility-Sector'!$B$5:$D$35,3,FALSE)</f>
        <v>Energy Industries</v>
      </c>
      <c r="N591" s="632" t="s">
        <v>182</v>
      </c>
      <c r="O591" s="1122">
        <f>G591-'[22]EIA GHGRP Subpart Data'!G590</f>
        <v>0</v>
      </c>
      <c r="P591"/>
      <c r="U591"/>
    </row>
    <row r="592" spans="1:21" hidden="1">
      <c r="A592">
        <v>2016</v>
      </c>
      <c r="B592">
        <v>1006105</v>
      </c>
      <c r="C592" t="s">
        <v>296</v>
      </c>
      <c r="D592" t="s">
        <v>140</v>
      </c>
      <c r="E592" t="s">
        <v>402</v>
      </c>
      <c r="F592" t="s">
        <v>403</v>
      </c>
      <c r="G592" s="274">
        <v>51176.6</v>
      </c>
      <c r="H592" t="s">
        <v>408</v>
      </c>
      <c r="I592" t="s">
        <v>409</v>
      </c>
      <c r="J592" s="632"/>
      <c r="K592" s="632"/>
      <c r="L592" s="632"/>
      <c r="M592" s="632" t="str">
        <f>VLOOKUP(C592,'[22]Facility-Sector'!$B$5:$D$35,3,FALSE)</f>
        <v>Energy Industries</v>
      </c>
      <c r="N592" s="632" t="s">
        <v>182</v>
      </c>
      <c r="O592" s="1122">
        <f>G592-'[22]EIA GHGRP Subpart Data'!G591</f>
        <v>0</v>
      </c>
      <c r="P592"/>
      <c r="U592"/>
    </row>
    <row r="593" spans="1:21" hidden="1">
      <c r="A593">
        <v>2016</v>
      </c>
      <c r="B593">
        <v>1001768</v>
      </c>
      <c r="C593" t="s">
        <v>301</v>
      </c>
      <c r="D593" t="s">
        <v>140</v>
      </c>
      <c r="E593" t="s">
        <v>402</v>
      </c>
      <c r="F593" t="s">
        <v>403</v>
      </c>
      <c r="G593" s="274">
        <v>202.04400000000001</v>
      </c>
      <c r="H593" t="s">
        <v>210</v>
      </c>
      <c r="I593" t="s">
        <v>405</v>
      </c>
      <c r="J593" s="632"/>
      <c r="K593" s="632"/>
      <c r="L593" s="632"/>
      <c r="M593" s="632" t="str">
        <f>VLOOKUP(C593,'[22]Facility-Sector'!$B$5:$D$35,3,FALSE)</f>
        <v>Energy Industries</v>
      </c>
      <c r="N593" s="632" t="s">
        <v>183</v>
      </c>
      <c r="O593" s="1122">
        <f>G593-'[22]EIA GHGRP Subpart Data'!G592</f>
        <v>0</v>
      </c>
      <c r="P593"/>
      <c r="U593"/>
    </row>
    <row r="594" spans="1:21" hidden="1">
      <c r="A594">
        <v>2016</v>
      </c>
      <c r="B594">
        <v>1005972</v>
      </c>
      <c r="C594" t="s">
        <v>288</v>
      </c>
      <c r="D594" t="s">
        <v>140</v>
      </c>
      <c r="E594" t="s">
        <v>402</v>
      </c>
      <c r="F594" t="s">
        <v>403</v>
      </c>
      <c r="G594" s="274">
        <v>7886.2719999999999</v>
      </c>
      <c r="H594" t="s">
        <v>210</v>
      </c>
      <c r="I594" t="s">
        <v>405</v>
      </c>
      <c r="J594" s="632"/>
      <c r="K594" s="632"/>
      <c r="L594" s="632"/>
      <c r="M594" s="632" t="str">
        <f>VLOOKUP(C594,'[22]Facility-Sector'!$B$5:$D$35,3,FALSE)</f>
        <v>Energy Industries</v>
      </c>
      <c r="N594" s="632" t="s">
        <v>182</v>
      </c>
      <c r="O594" s="1122">
        <f>G594-'[22]EIA GHGRP Subpart Data'!G593</f>
        <v>0</v>
      </c>
      <c r="P594"/>
      <c r="U594"/>
    </row>
    <row r="595" spans="1:21" hidden="1">
      <c r="A595">
        <v>2016</v>
      </c>
      <c r="B595">
        <v>1005265</v>
      </c>
      <c r="C595" t="s">
        <v>331</v>
      </c>
      <c r="D595" t="s">
        <v>140</v>
      </c>
      <c r="E595" t="s">
        <v>402</v>
      </c>
      <c r="F595" t="s">
        <v>403</v>
      </c>
      <c r="G595" s="274">
        <v>2713</v>
      </c>
      <c r="H595" t="s">
        <v>209</v>
      </c>
      <c r="I595" t="s">
        <v>406</v>
      </c>
      <c r="J595" s="632"/>
      <c r="K595" s="632"/>
      <c r="L595" s="632"/>
      <c r="M595" s="632" t="str">
        <f>VLOOKUP(C595,'[22]Facility-Sector'!$B$5:$D$35,3,FALSE)</f>
        <v>Industrial</v>
      </c>
      <c r="N595" s="632" t="s">
        <v>184</v>
      </c>
      <c r="O595" s="1122">
        <f>G595-'[22]EIA GHGRP Subpart Data'!G594</f>
        <v>0</v>
      </c>
      <c r="P595"/>
      <c r="U595"/>
    </row>
    <row r="596" spans="1:21" hidden="1">
      <c r="A596">
        <v>2016</v>
      </c>
      <c r="B596">
        <v>1001438</v>
      </c>
      <c r="C596" t="s">
        <v>303</v>
      </c>
      <c r="D596" t="s">
        <v>140</v>
      </c>
      <c r="E596" t="s">
        <v>402</v>
      </c>
      <c r="F596" t="s">
        <v>403</v>
      </c>
      <c r="G596" s="274">
        <v>476053.8</v>
      </c>
      <c r="H596" t="s">
        <v>208</v>
      </c>
      <c r="I596" t="s">
        <v>404</v>
      </c>
      <c r="J596" s="632"/>
      <c r="K596" s="632"/>
      <c r="L596" s="632"/>
      <c r="M596" s="632" t="str">
        <f>VLOOKUP(C596,'[22]Facility-Sector'!$B$5:$D$35,3,FALSE)</f>
        <v>Energy Industries</v>
      </c>
      <c r="N596" s="632" t="s">
        <v>184</v>
      </c>
      <c r="O596" s="1122">
        <f>G596-'[22]EIA GHGRP Subpart Data'!G595</f>
        <v>0</v>
      </c>
      <c r="P596"/>
      <c r="U596"/>
    </row>
    <row r="597" spans="1:21" hidden="1">
      <c r="A597">
        <v>2016</v>
      </c>
      <c r="B597">
        <v>1001765</v>
      </c>
      <c r="C597" t="s">
        <v>300</v>
      </c>
      <c r="D597" t="s">
        <v>140</v>
      </c>
      <c r="E597" t="s">
        <v>402</v>
      </c>
      <c r="F597" t="s">
        <v>403</v>
      </c>
      <c r="G597" s="274">
        <v>113071.2</v>
      </c>
      <c r="H597" t="s">
        <v>208</v>
      </c>
      <c r="I597" t="s">
        <v>404</v>
      </c>
      <c r="J597" s="632"/>
      <c r="K597" s="632"/>
      <c r="L597" s="632"/>
      <c r="M597" s="632" t="str">
        <f>VLOOKUP(C597,'[22]Facility-Sector'!$B$5:$D$35,3,FALSE)</f>
        <v>Energy Industries</v>
      </c>
      <c r="N597" s="632" t="s">
        <v>183</v>
      </c>
      <c r="O597" s="1122">
        <f>G597-'[22]EIA GHGRP Subpart Data'!G596</f>
        <v>0</v>
      </c>
      <c r="P597"/>
      <c r="U597"/>
    </row>
    <row r="598" spans="1:21" hidden="1">
      <c r="A598">
        <v>2016</v>
      </c>
      <c r="B598">
        <v>1001557</v>
      </c>
      <c r="C598" t="s">
        <v>291</v>
      </c>
      <c r="D598" t="s">
        <v>140</v>
      </c>
      <c r="E598" t="s">
        <v>402</v>
      </c>
      <c r="F598" t="s">
        <v>403</v>
      </c>
      <c r="G598" s="274">
        <v>213048.8</v>
      </c>
      <c r="H598" t="s">
        <v>208</v>
      </c>
      <c r="I598" t="s">
        <v>404</v>
      </c>
      <c r="J598" s="632"/>
      <c r="K598" s="632"/>
      <c r="L598" s="632"/>
      <c r="M598" s="632" t="str">
        <f>VLOOKUP(C598,'[22]Facility-Sector'!$B$5:$D$35,3,FALSE)</f>
        <v>Energy Industries</v>
      </c>
      <c r="N598" s="632" t="s">
        <v>180</v>
      </c>
      <c r="O598" s="1122">
        <f>G598-'[22]EIA GHGRP Subpart Data'!G597</f>
        <v>0</v>
      </c>
      <c r="P598"/>
      <c r="U598"/>
    </row>
    <row r="599" spans="1:21" hidden="1">
      <c r="A599">
        <v>2016</v>
      </c>
      <c r="B599">
        <v>1005265</v>
      </c>
      <c r="C599" t="s">
        <v>331</v>
      </c>
      <c r="D599" t="s">
        <v>140</v>
      </c>
      <c r="E599" t="s">
        <v>402</v>
      </c>
      <c r="F599" t="s">
        <v>403</v>
      </c>
      <c r="G599" s="274">
        <v>33247.599999999999</v>
      </c>
      <c r="H599" t="s">
        <v>208</v>
      </c>
      <c r="I599" t="s">
        <v>404</v>
      </c>
      <c r="J599" s="632"/>
      <c r="K599" s="632"/>
      <c r="L599" s="632"/>
      <c r="M599" s="632" t="str">
        <f>VLOOKUP(C599,'[22]Facility-Sector'!$B$5:$D$35,3,FALSE)</f>
        <v>Industrial</v>
      </c>
      <c r="N599" s="632" t="s">
        <v>184</v>
      </c>
      <c r="O599" s="1122">
        <f>G599-'[22]EIA GHGRP Subpart Data'!G598</f>
        <v>0</v>
      </c>
      <c r="P599"/>
      <c r="U599"/>
    </row>
    <row r="600" spans="1:21">
      <c r="A600">
        <v>2016</v>
      </c>
      <c r="B600">
        <v>1004891</v>
      </c>
      <c r="C600" t="s">
        <v>306</v>
      </c>
      <c r="D600" t="s">
        <v>414</v>
      </c>
      <c r="E600" t="s">
        <v>415</v>
      </c>
      <c r="F600" t="s">
        <v>403</v>
      </c>
      <c r="G600" s="274">
        <v>5433</v>
      </c>
      <c r="H600" t="s">
        <v>208</v>
      </c>
      <c r="I600" t="s">
        <v>404</v>
      </c>
      <c r="J600" s="632"/>
      <c r="K600" s="632"/>
      <c r="L600" s="632"/>
      <c r="M600" s="632" t="str">
        <f>VLOOKUP(C600,'[22]Facility-Sector'!$B$5:$D$35,3,FALSE)</f>
        <v>Energy Industries</v>
      </c>
      <c r="N600" s="632" t="s">
        <v>182</v>
      </c>
      <c r="O600" s="1122">
        <f>G600-'[22]EIA GHGRP Subpart Data'!G599</f>
        <v>0</v>
      </c>
      <c r="P600"/>
      <c r="U600"/>
    </row>
    <row r="601" spans="1:21" hidden="1">
      <c r="A601">
        <v>2016</v>
      </c>
      <c r="B601">
        <v>1001437</v>
      </c>
      <c r="C601" t="s">
        <v>302</v>
      </c>
      <c r="D601" t="s">
        <v>140</v>
      </c>
      <c r="E601" t="s">
        <v>402</v>
      </c>
      <c r="F601" t="s">
        <v>403</v>
      </c>
      <c r="G601" s="274">
        <v>139</v>
      </c>
      <c r="H601" t="s">
        <v>209</v>
      </c>
      <c r="I601" t="s">
        <v>406</v>
      </c>
      <c r="J601" s="634"/>
      <c r="K601" s="634"/>
      <c r="L601" s="634"/>
      <c r="M601" s="632" t="str">
        <f>VLOOKUP(C601,'[22]Facility-Sector'!$B$5:$D$35,3,FALSE)</f>
        <v>Energy Industries</v>
      </c>
      <c r="N601" s="634" t="s">
        <v>184</v>
      </c>
      <c r="O601" s="1122">
        <f>G601-'[22]EIA GHGRP Subpart Data'!G600</f>
        <v>0</v>
      </c>
      <c r="P601"/>
      <c r="U601"/>
    </row>
    <row r="602" spans="1:21" hidden="1">
      <c r="A602">
        <v>2016</v>
      </c>
      <c r="B602">
        <v>1007708</v>
      </c>
      <c r="C602" t="s">
        <v>329</v>
      </c>
      <c r="D602" t="s">
        <v>412</v>
      </c>
      <c r="E602" t="s">
        <v>413</v>
      </c>
      <c r="F602" t="s">
        <v>403</v>
      </c>
      <c r="G602" s="274">
        <v>48269</v>
      </c>
      <c r="H602" t="s">
        <v>209</v>
      </c>
      <c r="I602" t="s">
        <v>406</v>
      </c>
      <c r="J602" s="634"/>
      <c r="K602" s="634"/>
      <c r="L602" s="634"/>
      <c r="M602" s="632" t="str">
        <f>VLOOKUP(C602,'[22]Facility-Sector'!$B$5:$D$35,3,FALSE)</f>
        <v>Waste</v>
      </c>
      <c r="N602" s="634" t="s">
        <v>182</v>
      </c>
      <c r="O602" s="1122">
        <f>G602-'[22]EIA GHGRP Subpart Data'!G601</f>
        <v>0</v>
      </c>
      <c r="P602"/>
      <c r="U602"/>
    </row>
    <row r="603" spans="1:21" hidden="1">
      <c r="A603">
        <v>2016</v>
      </c>
      <c r="B603">
        <v>1007188</v>
      </c>
      <c r="C603" t="s">
        <v>304</v>
      </c>
      <c r="D603" t="s">
        <v>140</v>
      </c>
      <c r="E603" t="s">
        <v>402</v>
      </c>
      <c r="F603" t="s">
        <v>403</v>
      </c>
      <c r="G603" s="274">
        <v>23.75</v>
      </c>
      <c r="H603" t="s">
        <v>209</v>
      </c>
      <c r="I603" t="s">
        <v>406</v>
      </c>
      <c r="J603" s="634"/>
      <c r="K603" s="634"/>
      <c r="L603" s="634"/>
      <c r="M603" s="632" t="str">
        <f>VLOOKUP(C603,'[22]Facility-Sector'!$B$5:$D$35,3,FALSE)</f>
        <v>Energy Industries</v>
      </c>
      <c r="N603" t="s">
        <v>184</v>
      </c>
      <c r="O603" s="1122">
        <f>G603-'[22]EIA GHGRP Subpart Data'!G602</f>
        <v>0</v>
      </c>
      <c r="P603"/>
      <c r="U603"/>
    </row>
    <row r="604" spans="1:21" hidden="1">
      <c r="A604">
        <v>2016</v>
      </c>
      <c r="B604">
        <v>1006105</v>
      </c>
      <c r="C604" t="s">
        <v>296</v>
      </c>
      <c r="D604" t="s">
        <v>140</v>
      </c>
      <c r="E604" t="s">
        <v>402</v>
      </c>
      <c r="F604" t="s">
        <v>403</v>
      </c>
      <c r="G604" s="274">
        <v>22.648</v>
      </c>
      <c r="H604" t="s">
        <v>210</v>
      </c>
      <c r="I604" t="s">
        <v>405</v>
      </c>
      <c r="J604" s="634"/>
      <c r="K604" s="634"/>
      <c r="L604" s="634"/>
      <c r="M604" s="632" t="str">
        <f>VLOOKUP(C604,'[22]Facility-Sector'!$B$5:$D$35,3,FALSE)</f>
        <v>Energy Industries</v>
      </c>
      <c r="N604" s="634" t="s">
        <v>182</v>
      </c>
      <c r="O604" s="1122">
        <f>G604-'[22]EIA GHGRP Subpart Data'!G603</f>
        <v>0</v>
      </c>
      <c r="P604"/>
      <c r="U604"/>
    </row>
    <row r="605" spans="1:21" hidden="1">
      <c r="A605">
        <v>2017</v>
      </c>
      <c r="B605">
        <v>1005159</v>
      </c>
      <c r="C605" t="s">
        <v>335</v>
      </c>
      <c r="D605" t="s">
        <v>140</v>
      </c>
      <c r="E605" t="s">
        <v>402</v>
      </c>
      <c r="F605" t="s">
        <v>403</v>
      </c>
      <c r="G605" s="274">
        <v>19.25</v>
      </c>
      <c r="H605" t="s">
        <v>209</v>
      </c>
      <c r="I605" t="s">
        <v>406</v>
      </c>
      <c r="J605" s="634"/>
      <c r="K605" s="634"/>
      <c r="L605" s="634"/>
      <c r="M605" s="632" t="str">
        <f>VLOOKUP(C605,'[22]Facility-Sector'!$B$5:$D$35,3,FALSE)</f>
        <v>Energy Industries</v>
      </c>
      <c r="N605" s="634" t="s">
        <v>182</v>
      </c>
      <c r="O605" s="1122">
        <f>G605-'[22]EIA GHGRP Subpart Data'!G604</f>
        <v>0</v>
      </c>
      <c r="P605"/>
      <c r="U605"/>
    </row>
    <row r="606" spans="1:21" hidden="1">
      <c r="A606">
        <v>2017</v>
      </c>
      <c r="B606">
        <v>1004803</v>
      </c>
      <c r="C606" t="s">
        <v>334</v>
      </c>
      <c r="D606" t="s">
        <v>412</v>
      </c>
      <c r="E606" t="s">
        <v>413</v>
      </c>
      <c r="F606" t="s">
        <v>403</v>
      </c>
      <c r="G606" s="274">
        <v>39510.75</v>
      </c>
      <c r="H606" t="s">
        <v>209</v>
      </c>
      <c r="I606" t="s">
        <v>406</v>
      </c>
      <c r="J606" s="634"/>
      <c r="K606" s="634"/>
      <c r="L606" s="634"/>
      <c r="M606" s="632" t="str">
        <f>VLOOKUP(C606,'[22]Facility-Sector'!$B$5:$D$35,3,FALSE)</f>
        <v>Waste</v>
      </c>
      <c r="N606" s="634" t="s">
        <v>182</v>
      </c>
      <c r="O606" s="1122">
        <f>G606-'[22]EIA GHGRP Subpart Data'!G605</f>
        <v>0</v>
      </c>
      <c r="P606"/>
      <c r="U606"/>
    </row>
    <row r="607" spans="1:21" hidden="1">
      <c r="A607">
        <v>2017</v>
      </c>
      <c r="B607">
        <v>1006105</v>
      </c>
      <c r="C607" t="s">
        <v>296</v>
      </c>
      <c r="D607" t="s">
        <v>140</v>
      </c>
      <c r="E607" t="s">
        <v>402</v>
      </c>
      <c r="F607" t="s">
        <v>403</v>
      </c>
      <c r="G607" s="274">
        <v>26.75</v>
      </c>
      <c r="H607" t="s">
        <v>209</v>
      </c>
      <c r="I607" t="s">
        <v>406</v>
      </c>
      <c r="J607" s="634"/>
      <c r="K607" s="634"/>
      <c r="L607" s="634"/>
      <c r="M607" s="632" t="str">
        <f>VLOOKUP(C607,'[22]Facility-Sector'!$B$5:$D$35,3,FALSE)</f>
        <v>Energy Industries</v>
      </c>
      <c r="N607" s="634" t="s">
        <v>182</v>
      </c>
      <c r="O607" s="1122">
        <f>G607-'[22]EIA GHGRP Subpart Data'!G606</f>
        <v>0</v>
      </c>
      <c r="P607"/>
      <c r="U607"/>
    </row>
    <row r="608" spans="1:21" hidden="1">
      <c r="A608">
        <v>2017</v>
      </c>
      <c r="B608">
        <v>1004873</v>
      </c>
      <c r="C608" t="s">
        <v>327</v>
      </c>
      <c r="D608" t="s">
        <v>140</v>
      </c>
      <c r="E608" t="s">
        <v>402</v>
      </c>
      <c r="F608" t="s">
        <v>403</v>
      </c>
      <c r="G608" s="274">
        <v>2.75</v>
      </c>
      <c r="H608" t="s">
        <v>209</v>
      </c>
      <c r="I608" t="s">
        <v>406</v>
      </c>
      <c r="J608" s="634"/>
      <c r="K608" s="634"/>
      <c r="L608" s="634"/>
      <c r="M608" s="632" t="str">
        <f>VLOOKUP(C608,'[22]Facility-Sector'!$B$5:$D$35,3,FALSE)</f>
        <v>Energy Industries</v>
      </c>
      <c r="N608" s="634" t="s">
        <v>182</v>
      </c>
      <c r="O608" s="1122">
        <f>G608-'[22]EIA GHGRP Subpart Data'!G607</f>
        <v>0</v>
      </c>
      <c r="P608"/>
      <c r="U608"/>
    </row>
    <row r="609" spans="1:21" hidden="1">
      <c r="A609">
        <v>2017</v>
      </c>
      <c r="B609">
        <v>1006173</v>
      </c>
      <c r="C609" t="s">
        <v>337</v>
      </c>
      <c r="D609" t="s">
        <v>412</v>
      </c>
      <c r="E609" t="s">
        <v>413</v>
      </c>
      <c r="F609" t="s">
        <v>403</v>
      </c>
      <c r="G609" s="274">
        <v>9144.5</v>
      </c>
      <c r="H609" t="s">
        <v>209</v>
      </c>
      <c r="I609" t="s">
        <v>406</v>
      </c>
      <c r="J609" s="634"/>
      <c r="K609" s="634"/>
      <c r="L609" s="634"/>
      <c r="M609" s="632" t="str">
        <f>VLOOKUP(C609,'[22]Facility-Sector'!$B$5:$D$35,3,FALSE)</f>
        <v>Waste</v>
      </c>
      <c r="N609" s="634" t="s">
        <v>180</v>
      </c>
      <c r="O609" s="1122">
        <f>G609-'[22]EIA GHGRP Subpart Data'!G608</f>
        <v>0</v>
      </c>
      <c r="P609"/>
      <c r="U609"/>
    </row>
    <row r="610" spans="1:21">
      <c r="A610">
        <v>2017</v>
      </c>
      <c r="B610">
        <v>1006932</v>
      </c>
      <c r="C610" t="s">
        <v>307</v>
      </c>
      <c r="D610" t="s">
        <v>410</v>
      </c>
      <c r="E610" t="s">
        <v>411</v>
      </c>
      <c r="F610" t="s">
        <v>403</v>
      </c>
      <c r="G610" s="274">
        <v>347.5</v>
      </c>
      <c r="H610" t="s">
        <v>209</v>
      </c>
      <c r="I610" t="s">
        <v>406</v>
      </c>
      <c r="J610" s="634"/>
      <c r="K610" s="634"/>
      <c r="L610" s="634"/>
      <c r="M610" s="632" t="str">
        <f>VLOOKUP(C610,'[22]Facility-Sector'!$B$5:$D$35,3,FALSE)</f>
        <v>Energy Industries</v>
      </c>
      <c r="N610" s="634" t="s">
        <v>182</v>
      </c>
      <c r="O610" s="1122">
        <f>G610-'[22]EIA GHGRP Subpart Data'!G609</f>
        <v>0</v>
      </c>
      <c r="P610"/>
      <c r="U610"/>
    </row>
    <row r="611" spans="1:21" hidden="1">
      <c r="A611">
        <v>2017</v>
      </c>
      <c r="B611">
        <v>1001552</v>
      </c>
      <c r="C611" t="s">
        <v>290</v>
      </c>
      <c r="D611" t="s">
        <v>140</v>
      </c>
      <c r="E611" t="s">
        <v>402</v>
      </c>
      <c r="F611" t="s">
        <v>403</v>
      </c>
      <c r="G611" s="274">
        <v>174589.9</v>
      </c>
      <c r="H611" t="s">
        <v>208</v>
      </c>
      <c r="I611" t="s">
        <v>404</v>
      </c>
      <c r="J611" s="634"/>
      <c r="K611" s="634"/>
      <c r="L611" s="634"/>
      <c r="M611" s="632" t="str">
        <f>VLOOKUP(C611,'[22]Facility-Sector'!$B$5:$D$35,3,FALSE)</f>
        <v>Energy Industries</v>
      </c>
      <c r="N611" s="634" t="s">
        <v>180</v>
      </c>
      <c r="O611" s="1122">
        <f>G611-'[22]EIA GHGRP Subpart Data'!G610</f>
        <v>0</v>
      </c>
      <c r="P611"/>
      <c r="U611"/>
    </row>
    <row r="612" spans="1:21" hidden="1">
      <c r="A612">
        <v>2017</v>
      </c>
      <c r="B612">
        <v>1001768</v>
      </c>
      <c r="C612" t="s">
        <v>301</v>
      </c>
      <c r="D612" t="s">
        <v>140</v>
      </c>
      <c r="E612" t="s">
        <v>402</v>
      </c>
      <c r="F612" t="s">
        <v>403</v>
      </c>
      <c r="G612" s="274">
        <v>79.5</v>
      </c>
      <c r="H612" t="s">
        <v>209</v>
      </c>
      <c r="I612" t="s">
        <v>406</v>
      </c>
      <c r="J612" s="634"/>
      <c r="K612" s="634"/>
      <c r="L612" s="634"/>
      <c r="M612" s="632" t="str">
        <f>VLOOKUP(C612,'[22]Facility-Sector'!$B$5:$D$35,3,FALSE)</f>
        <v>Energy Industries</v>
      </c>
      <c r="N612" s="634" t="s">
        <v>183</v>
      </c>
      <c r="O612" s="1122">
        <f>G612-'[22]EIA GHGRP Subpart Data'!G611</f>
        <v>0</v>
      </c>
      <c r="P612"/>
      <c r="U612"/>
    </row>
    <row r="613" spans="1:21" hidden="1">
      <c r="A613">
        <v>2017</v>
      </c>
      <c r="B613">
        <v>1006105</v>
      </c>
      <c r="C613" t="s">
        <v>296</v>
      </c>
      <c r="D613" t="s">
        <v>140</v>
      </c>
      <c r="E613" t="s">
        <v>402</v>
      </c>
      <c r="F613" t="s">
        <v>403</v>
      </c>
      <c r="G613" s="274">
        <v>31.885999999999999</v>
      </c>
      <c r="H613" t="s">
        <v>210</v>
      </c>
      <c r="I613" t="s">
        <v>405</v>
      </c>
      <c r="J613" s="634"/>
      <c r="K613" s="634"/>
      <c r="L613" s="634"/>
      <c r="M613" s="632" t="str">
        <f>VLOOKUP(C613,'[22]Facility-Sector'!$B$5:$D$35,3,FALSE)</f>
        <v>Energy Industries</v>
      </c>
      <c r="N613" s="632" t="s">
        <v>182</v>
      </c>
      <c r="O613" s="1122">
        <f>G613-'[22]EIA GHGRP Subpart Data'!G612</f>
        <v>0</v>
      </c>
      <c r="P613"/>
      <c r="U613"/>
    </row>
    <row r="614" spans="1:21" hidden="1">
      <c r="A614">
        <v>2017</v>
      </c>
      <c r="B614">
        <v>1001438</v>
      </c>
      <c r="C614" t="s">
        <v>303</v>
      </c>
      <c r="D614" t="s">
        <v>140</v>
      </c>
      <c r="E614" t="s">
        <v>402</v>
      </c>
      <c r="F614" t="s">
        <v>403</v>
      </c>
      <c r="G614" s="274">
        <v>482.25</v>
      </c>
      <c r="H614" t="s">
        <v>209</v>
      </c>
      <c r="I614" t="s">
        <v>406</v>
      </c>
      <c r="J614" s="634"/>
      <c r="K614" s="634"/>
      <c r="L614" s="634"/>
      <c r="M614" s="632" t="str">
        <f>VLOOKUP(C614,'[22]Facility-Sector'!$B$5:$D$35,3,FALSE)</f>
        <v>Energy Industries</v>
      </c>
      <c r="N614" s="634" t="s">
        <v>184</v>
      </c>
      <c r="O614" s="1122">
        <f>G614-'[22]EIA GHGRP Subpart Data'!G613</f>
        <v>0</v>
      </c>
      <c r="P614"/>
      <c r="U614"/>
    </row>
    <row r="615" spans="1:21" hidden="1">
      <c r="A615">
        <v>2017</v>
      </c>
      <c r="B615">
        <v>1005972</v>
      </c>
      <c r="C615" t="s">
        <v>288</v>
      </c>
      <c r="D615" t="s">
        <v>140</v>
      </c>
      <c r="E615" t="s">
        <v>402</v>
      </c>
      <c r="F615" t="s">
        <v>403</v>
      </c>
      <c r="G615" s="274">
        <v>4153.75</v>
      </c>
      <c r="H615" t="s">
        <v>209</v>
      </c>
      <c r="I615" t="s">
        <v>406</v>
      </c>
      <c r="J615" s="634"/>
      <c r="K615" s="634"/>
      <c r="L615" s="634"/>
      <c r="M615" s="632" t="str">
        <f>VLOOKUP(C615,'[22]Facility-Sector'!$B$5:$D$35,3,FALSE)</f>
        <v>Energy Industries</v>
      </c>
      <c r="N615" s="634" t="s">
        <v>182</v>
      </c>
      <c r="O615" s="1122">
        <f>G615-'[22]EIA GHGRP Subpart Data'!G614</f>
        <v>0</v>
      </c>
      <c r="P615"/>
      <c r="U615"/>
    </row>
    <row r="616" spans="1:21" hidden="1">
      <c r="A616">
        <v>2017</v>
      </c>
      <c r="B616">
        <v>1001557</v>
      </c>
      <c r="C616" t="s">
        <v>291</v>
      </c>
      <c r="D616" t="s">
        <v>140</v>
      </c>
      <c r="E616" t="s">
        <v>402</v>
      </c>
      <c r="F616" t="s">
        <v>403</v>
      </c>
      <c r="G616" s="274">
        <v>531.92999999999995</v>
      </c>
      <c r="H616" t="s">
        <v>210</v>
      </c>
      <c r="I616" t="s">
        <v>405</v>
      </c>
      <c r="J616" s="634"/>
      <c r="K616" s="634"/>
      <c r="L616" s="634"/>
      <c r="M616" s="632" t="str">
        <f>VLOOKUP(C616,'[22]Facility-Sector'!$B$5:$D$35,3,FALSE)</f>
        <v>Energy Industries</v>
      </c>
      <c r="N616" s="634" t="s">
        <v>180</v>
      </c>
      <c r="O616" s="1122">
        <f>G616-'[22]EIA GHGRP Subpart Data'!G615</f>
        <v>0</v>
      </c>
      <c r="P616"/>
      <c r="U616"/>
    </row>
    <row r="617" spans="1:21" hidden="1">
      <c r="A617">
        <v>2017</v>
      </c>
      <c r="B617">
        <v>1001438</v>
      </c>
      <c r="C617" t="s">
        <v>303</v>
      </c>
      <c r="D617" t="s">
        <v>140</v>
      </c>
      <c r="E617" t="s">
        <v>402</v>
      </c>
      <c r="F617" t="s">
        <v>403</v>
      </c>
      <c r="G617" s="274">
        <v>1148.79</v>
      </c>
      <c r="H617" t="s">
        <v>210</v>
      </c>
      <c r="I617" t="s">
        <v>405</v>
      </c>
      <c r="J617" s="634"/>
      <c r="K617" s="634"/>
      <c r="L617" s="634"/>
      <c r="M617" s="632" t="str">
        <f>VLOOKUP(C617,'[22]Facility-Sector'!$B$5:$D$35,3,FALSE)</f>
        <v>Energy Industries</v>
      </c>
      <c r="N617" s="634" t="s">
        <v>184</v>
      </c>
      <c r="O617" s="1122">
        <f>G617-'[22]EIA GHGRP Subpart Data'!G616</f>
        <v>0</v>
      </c>
      <c r="P617"/>
      <c r="U617"/>
    </row>
    <row r="618" spans="1:21" hidden="1">
      <c r="A618">
        <v>2017</v>
      </c>
      <c r="B618">
        <v>1006932</v>
      </c>
      <c r="C618" t="s">
        <v>307</v>
      </c>
      <c r="D618" t="s">
        <v>140</v>
      </c>
      <c r="E618" t="s">
        <v>402</v>
      </c>
      <c r="F618" t="s">
        <v>403</v>
      </c>
      <c r="G618" s="274">
        <v>1343.086</v>
      </c>
      <c r="H618" t="s">
        <v>210</v>
      </c>
      <c r="I618" t="s">
        <v>405</v>
      </c>
      <c r="J618" s="634"/>
      <c r="K618" s="634"/>
      <c r="L618" s="634"/>
      <c r="M618" s="632" t="str">
        <f>VLOOKUP(C618,'[22]Facility-Sector'!$B$5:$D$35,3,FALSE)</f>
        <v>Energy Industries</v>
      </c>
      <c r="N618" s="634" t="s">
        <v>182</v>
      </c>
      <c r="O618" s="1122">
        <f>G618-'[22]EIA GHGRP Subpart Data'!G617</f>
        <v>0</v>
      </c>
      <c r="P618"/>
      <c r="U618"/>
    </row>
    <row r="619" spans="1:21" hidden="1">
      <c r="A619">
        <v>2017</v>
      </c>
      <c r="B619">
        <v>1006932</v>
      </c>
      <c r="C619" t="s">
        <v>307</v>
      </c>
      <c r="D619" t="s">
        <v>140</v>
      </c>
      <c r="E619" t="s">
        <v>402</v>
      </c>
      <c r="F619" t="s">
        <v>403</v>
      </c>
      <c r="G619" s="274">
        <v>564</v>
      </c>
      <c r="H619" t="s">
        <v>209</v>
      </c>
      <c r="I619" t="s">
        <v>406</v>
      </c>
      <c r="J619" s="634"/>
      <c r="K619" s="634"/>
      <c r="L619" s="634"/>
      <c r="M619" s="632" t="str">
        <f>VLOOKUP(C619,'[22]Facility-Sector'!$B$5:$D$35,3,FALSE)</f>
        <v>Energy Industries</v>
      </c>
      <c r="N619" s="634" t="s">
        <v>182</v>
      </c>
      <c r="O619" s="1122">
        <f>G619-'[22]EIA GHGRP Subpart Data'!G618</f>
        <v>0</v>
      </c>
      <c r="P619"/>
      <c r="U619"/>
    </row>
    <row r="620" spans="1:21" hidden="1">
      <c r="A620">
        <v>2017</v>
      </c>
      <c r="B620">
        <v>1007914</v>
      </c>
      <c r="C620" t="s">
        <v>330</v>
      </c>
      <c r="D620" t="s">
        <v>140</v>
      </c>
      <c r="E620" t="s">
        <v>402</v>
      </c>
      <c r="F620" t="s">
        <v>403</v>
      </c>
      <c r="G620" s="274">
        <v>7668.732</v>
      </c>
      <c r="H620" t="s">
        <v>210</v>
      </c>
      <c r="I620" t="s">
        <v>405</v>
      </c>
      <c r="J620" s="634"/>
      <c r="K620" s="634"/>
      <c r="L620" s="634"/>
      <c r="M620" s="632" t="str">
        <f>VLOOKUP(C620,'[22]Facility-Sector'!$B$5:$D$35,3,FALSE)</f>
        <v>Waste</v>
      </c>
      <c r="N620" s="634" t="s">
        <v>182</v>
      </c>
      <c r="O620" s="1122">
        <f>G620-'[22]EIA GHGRP Subpart Data'!G619</f>
        <v>0</v>
      </c>
      <c r="P620"/>
      <c r="U620"/>
    </row>
    <row r="621" spans="1:21" hidden="1">
      <c r="A621">
        <v>2017</v>
      </c>
      <c r="B621">
        <v>1001768</v>
      </c>
      <c r="C621" t="s">
        <v>301</v>
      </c>
      <c r="D621" t="s">
        <v>140</v>
      </c>
      <c r="E621" t="s">
        <v>402</v>
      </c>
      <c r="F621" t="s">
        <v>403</v>
      </c>
      <c r="G621" s="274">
        <v>78352</v>
      </c>
      <c r="H621" t="s">
        <v>208</v>
      </c>
      <c r="I621" t="s">
        <v>404</v>
      </c>
      <c r="J621" s="634"/>
      <c r="K621" s="634"/>
      <c r="L621" s="634"/>
      <c r="M621" s="632" t="str">
        <f>VLOOKUP(C621,'[22]Facility-Sector'!$B$5:$D$35,3,FALSE)</f>
        <v>Energy Industries</v>
      </c>
      <c r="N621" s="634" t="s">
        <v>183</v>
      </c>
      <c r="O621" s="1122">
        <f>G621-'[22]EIA GHGRP Subpart Data'!G620</f>
        <v>0</v>
      </c>
      <c r="P621"/>
      <c r="U621"/>
    </row>
    <row r="622" spans="1:21">
      <c r="A622">
        <v>2017</v>
      </c>
      <c r="B622">
        <v>1004891</v>
      </c>
      <c r="C622" t="s">
        <v>306</v>
      </c>
      <c r="D622" t="s">
        <v>414</v>
      </c>
      <c r="E622" t="s">
        <v>415</v>
      </c>
      <c r="F622" t="s">
        <v>403</v>
      </c>
      <c r="G622" s="274">
        <v>4881.1000000000004</v>
      </c>
      <c r="H622" t="s">
        <v>208</v>
      </c>
      <c r="I622" t="s">
        <v>404</v>
      </c>
      <c r="J622" s="634"/>
      <c r="K622" s="634"/>
      <c r="L622" s="634"/>
      <c r="M622" s="632" t="str">
        <f>VLOOKUP(C622,'[22]Facility-Sector'!$B$5:$D$35,3,FALSE)</f>
        <v>Energy Industries</v>
      </c>
      <c r="N622" s="634" t="s">
        <v>182</v>
      </c>
      <c r="O622" s="1122">
        <f>G622-'[22]EIA GHGRP Subpart Data'!G621</f>
        <v>0</v>
      </c>
      <c r="P622"/>
      <c r="U622"/>
    </row>
    <row r="623" spans="1:21" hidden="1">
      <c r="A623">
        <v>2017</v>
      </c>
      <c r="B623">
        <v>1006105</v>
      </c>
      <c r="C623" t="s">
        <v>296</v>
      </c>
      <c r="D623" t="s">
        <v>140</v>
      </c>
      <c r="E623" t="s">
        <v>402</v>
      </c>
      <c r="F623" t="s">
        <v>403</v>
      </c>
      <c r="G623" s="274">
        <v>39</v>
      </c>
      <c r="H623" t="s">
        <v>208</v>
      </c>
      <c r="I623" t="s">
        <v>404</v>
      </c>
      <c r="J623" s="634"/>
      <c r="K623" s="634"/>
      <c r="L623" s="634"/>
      <c r="M623" s="632" t="str">
        <f>VLOOKUP(C623,'[22]Facility-Sector'!$B$5:$D$35,3,FALSE)</f>
        <v>Energy Industries</v>
      </c>
      <c r="N623" s="634" t="s">
        <v>182</v>
      </c>
      <c r="O623" s="1122">
        <f>G623-'[22]EIA GHGRP Subpart Data'!G622</f>
        <v>0</v>
      </c>
      <c r="P623"/>
      <c r="U623"/>
    </row>
    <row r="624" spans="1:21" hidden="1">
      <c r="A624">
        <v>2017</v>
      </c>
      <c r="B624">
        <v>1001768</v>
      </c>
      <c r="C624" t="s">
        <v>301</v>
      </c>
      <c r="D624" t="s">
        <v>140</v>
      </c>
      <c r="E624" t="s">
        <v>402</v>
      </c>
      <c r="F624" t="s">
        <v>403</v>
      </c>
      <c r="G624" s="274">
        <v>188.93199999999999</v>
      </c>
      <c r="H624" t="s">
        <v>210</v>
      </c>
      <c r="I624" t="s">
        <v>405</v>
      </c>
      <c r="J624" s="634"/>
      <c r="K624" s="634"/>
      <c r="L624" s="634"/>
      <c r="M624" s="632" t="str">
        <f>VLOOKUP(C624,'[22]Facility-Sector'!$B$5:$D$35,3,FALSE)</f>
        <v>Energy Industries</v>
      </c>
      <c r="N624" s="632" t="s">
        <v>183</v>
      </c>
      <c r="O624" s="1122">
        <f>G624-'[22]EIA GHGRP Subpart Data'!G623</f>
        <v>0</v>
      </c>
      <c r="P624"/>
      <c r="U624"/>
    </row>
    <row r="625" spans="1:21" hidden="1">
      <c r="A625">
        <v>2017</v>
      </c>
      <c r="B625">
        <v>1006932</v>
      </c>
      <c r="C625" t="s">
        <v>307</v>
      </c>
      <c r="D625" t="s">
        <v>140</v>
      </c>
      <c r="E625" t="s">
        <v>402</v>
      </c>
      <c r="F625" t="s">
        <v>403</v>
      </c>
      <c r="G625" s="274">
        <v>472090.6</v>
      </c>
      <c r="H625" t="s">
        <v>208</v>
      </c>
      <c r="I625" t="s">
        <v>404</v>
      </c>
      <c r="J625" s="634"/>
      <c r="K625" s="634"/>
      <c r="L625" s="634"/>
      <c r="M625" s="632" t="str">
        <f>VLOOKUP(C625,'[22]Facility-Sector'!$B$5:$D$35,3,FALSE)</f>
        <v>Energy Industries</v>
      </c>
      <c r="N625" s="634" t="s">
        <v>182</v>
      </c>
      <c r="O625" s="1122">
        <f>G625-'[22]EIA GHGRP Subpart Data'!G624</f>
        <v>0</v>
      </c>
      <c r="P625"/>
      <c r="U625"/>
    </row>
    <row r="626" spans="1:21" hidden="1">
      <c r="A626">
        <v>2017</v>
      </c>
      <c r="B626">
        <v>1005972</v>
      </c>
      <c r="C626" t="s">
        <v>288</v>
      </c>
      <c r="D626" t="s">
        <v>140</v>
      </c>
      <c r="E626" t="s">
        <v>402</v>
      </c>
      <c r="F626" t="s">
        <v>403</v>
      </c>
      <c r="G626" s="274">
        <v>7210.11</v>
      </c>
      <c r="H626" t="s">
        <v>210</v>
      </c>
      <c r="I626" t="s">
        <v>405</v>
      </c>
      <c r="J626" s="634"/>
      <c r="K626" s="634"/>
      <c r="L626" s="634"/>
      <c r="M626" s="632" t="str">
        <f>VLOOKUP(C626,'[22]Facility-Sector'!$B$5:$D$35,3,FALSE)</f>
        <v>Energy Industries</v>
      </c>
      <c r="N626" s="634" t="s">
        <v>182</v>
      </c>
      <c r="O626" s="1122">
        <f>G626-'[22]EIA GHGRP Subpart Data'!G625</f>
        <v>0</v>
      </c>
      <c r="P626"/>
      <c r="U626"/>
    </row>
    <row r="627" spans="1:21" hidden="1">
      <c r="A627">
        <v>2017</v>
      </c>
      <c r="B627">
        <v>1001765</v>
      </c>
      <c r="C627" t="s">
        <v>300</v>
      </c>
      <c r="D627" t="s">
        <v>140</v>
      </c>
      <c r="E627" t="s">
        <v>402</v>
      </c>
      <c r="F627" t="s">
        <v>403</v>
      </c>
      <c r="G627" s="274">
        <v>113374.2</v>
      </c>
      <c r="H627" t="s">
        <v>208</v>
      </c>
      <c r="I627" t="s">
        <v>404</v>
      </c>
      <c r="J627" s="634"/>
      <c r="K627" s="634"/>
      <c r="L627" s="634"/>
      <c r="M627" s="632" t="str">
        <f>VLOOKUP(C627,'[22]Facility-Sector'!$B$5:$D$35,3,FALSE)</f>
        <v>Energy Industries</v>
      </c>
      <c r="N627" s="634" t="s">
        <v>183</v>
      </c>
      <c r="O627" s="1122">
        <f>G627-'[22]EIA GHGRP Subpart Data'!G626</f>
        <v>0</v>
      </c>
      <c r="P627"/>
      <c r="U627"/>
    </row>
    <row r="628" spans="1:21" hidden="1">
      <c r="A628">
        <v>2017</v>
      </c>
      <c r="B628">
        <v>1007188</v>
      </c>
      <c r="C628" t="s">
        <v>304</v>
      </c>
      <c r="D628" t="s">
        <v>140</v>
      </c>
      <c r="E628" t="s">
        <v>402</v>
      </c>
      <c r="F628" t="s">
        <v>403</v>
      </c>
      <c r="G628" s="274">
        <v>56.322000000000003</v>
      </c>
      <c r="H628" t="s">
        <v>210</v>
      </c>
      <c r="I628" t="s">
        <v>405</v>
      </c>
      <c r="J628" s="634"/>
      <c r="K628" s="634"/>
      <c r="L628" s="634"/>
      <c r="M628" s="632" t="str">
        <f>VLOOKUP(C628,'[22]Facility-Sector'!$B$5:$D$35,3,FALSE)</f>
        <v>Energy Industries</v>
      </c>
      <c r="N628" s="634" t="s">
        <v>184</v>
      </c>
      <c r="O628" s="1122">
        <f>G628-'[22]EIA GHGRP Subpart Data'!G627</f>
        <v>0</v>
      </c>
      <c r="P628"/>
      <c r="U628"/>
    </row>
    <row r="629" spans="1:21" hidden="1">
      <c r="A629" s="830">
        <v>2017</v>
      </c>
      <c r="B629" s="830">
        <v>1007740</v>
      </c>
      <c r="C629" s="830" t="s">
        <v>295</v>
      </c>
      <c r="D629" s="830" t="s">
        <v>140</v>
      </c>
      <c r="E629" s="830" t="s">
        <v>402</v>
      </c>
      <c r="F629" s="830" t="s">
        <v>403</v>
      </c>
      <c r="G629" s="1209">
        <v>1999212.1</v>
      </c>
      <c r="H629" s="830" t="s">
        <v>208</v>
      </c>
      <c r="I629" s="830" t="s">
        <v>404</v>
      </c>
      <c r="J629" s="634"/>
      <c r="K629" s="634"/>
      <c r="L629" s="634"/>
      <c r="M629" s="632" t="str">
        <f>VLOOKUP(C629,'[22]Facility-Sector'!$B$5:$D$35,3,FALSE)</f>
        <v>Energy Industries</v>
      </c>
      <c r="N629" s="634" t="s">
        <v>182</v>
      </c>
      <c r="O629" s="1122">
        <f>G629-'[22]EIA GHGRP Subpart Data'!G628</f>
        <v>0</v>
      </c>
      <c r="P629"/>
      <c r="U629"/>
    </row>
    <row r="630" spans="1:21" hidden="1">
      <c r="A630" s="830">
        <v>2017</v>
      </c>
      <c r="B630" s="830">
        <v>1004891</v>
      </c>
      <c r="C630" s="830" t="s">
        <v>306</v>
      </c>
      <c r="D630" s="830" t="s">
        <v>140</v>
      </c>
      <c r="E630" s="830" t="s">
        <v>402</v>
      </c>
      <c r="F630" s="830" t="s">
        <v>403</v>
      </c>
      <c r="G630" s="1209">
        <v>307528.40000000002</v>
      </c>
      <c r="H630" s="830" t="s">
        <v>208</v>
      </c>
      <c r="I630" s="830" t="s">
        <v>404</v>
      </c>
      <c r="J630" s="634"/>
      <c r="K630" s="634"/>
      <c r="L630" s="634"/>
      <c r="M630" s="632" t="str">
        <f>VLOOKUP(C630,'[22]Facility-Sector'!$B$5:$D$35,3,FALSE)</f>
        <v>Energy Industries</v>
      </c>
      <c r="N630" s="634" t="s">
        <v>182</v>
      </c>
      <c r="O630" s="1122">
        <f>G630-'[22]EIA GHGRP Subpart Data'!G629</f>
        <v>0</v>
      </c>
      <c r="P630"/>
      <c r="U630"/>
    </row>
    <row r="631" spans="1:21">
      <c r="A631">
        <v>2017</v>
      </c>
      <c r="B631">
        <v>1006932</v>
      </c>
      <c r="C631" t="s">
        <v>307</v>
      </c>
      <c r="D631" t="s">
        <v>414</v>
      </c>
      <c r="E631" t="s">
        <v>415</v>
      </c>
      <c r="F631" t="s">
        <v>403</v>
      </c>
      <c r="G631" s="274">
        <v>124026.2</v>
      </c>
      <c r="H631" t="s">
        <v>208</v>
      </c>
      <c r="I631" t="s">
        <v>404</v>
      </c>
      <c r="J631" s="634"/>
      <c r="K631" s="634"/>
      <c r="L631" s="634"/>
      <c r="M631" s="632" t="str">
        <f>VLOOKUP(C631,'[22]Facility-Sector'!$B$5:$D$35,3,FALSE)</f>
        <v>Energy Industries</v>
      </c>
      <c r="N631" s="634" t="s">
        <v>182</v>
      </c>
      <c r="O631" s="1122">
        <f>G631-'[22]EIA GHGRP Subpart Data'!G630</f>
        <v>0</v>
      </c>
      <c r="P631"/>
      <c r="U631"/>
    </row>
    <row r="632" spans="1:21" hidden="1">
      <c r="A632">
        <v>2017</v>
      </c>
      <c r="B632">
        <v>1007188</v>
      </c>
      <c r="C632" t="s">
        <v>304</v>
      </c>
      <c r="D632" t="s">
        <v>140</v>
      </c>
      <c r="E632" t="s">
        <v>402</v>
      </c>
      <c r="F632" t="s">
        <v>403</v>
      </c>
      <c r="G632" s="274">
        <v>23.5</v>
      </c>
      <c r="H632" t="s">
        <v>209</v>
      </c>
      <c r="I632" t="s">
        <v>406</v>
      </c>
      <c r="J632" s="634"/>
      <c r="K632" s="634"/>
      <c r="L632" s="634"/>
      <c r="M632" s="632" t="str">
        <f>VLOOKUP(C632,'[22]Facility-Sector'!$B$5:$D$35,3,FALSE)</f>
        <v>Energy Industries</v>
      </c>
      <c r="N632" s="634" t="s">
        <v>184</v>
      </c>
      <c r="O632" s="1122">
        <f>G632-'[22]EIA GHGRP Subpart Data'!G631</f>
        <v>0</v>
      </c>
      <c r="P632"/>
      <c r="U632"/>
    </row>
    <row r="633" spans="1:21">
      <c r="A633">
        <v>2017</v>
      </c>
      <c r="B633">
        <v>1006932</v>
      </c>
      <c r="C633" t="s">
        <v>307</v>
      </c>
      <c r="D633" t="s">
        <v>410</v>
      </c>
      <c r="E633" t="s">
        <v>411</v>
      </c>
      <c r="F633" t="s">
        <v>403</v>
      </c>
      <c r="G633" s="274">
        <v>8638</v>
      </c>
      <c r="H633" t="s">
        <v>208</v>
      </c>
      <c r="I633" t="s">
        <v>404</v>
      </c>
      <c r="J633" s="634"/>
      <c r="K633" s="634"/>
      <c r="L633" s="634"/>
      <c r="M633" s="632" t="str">
        <f>VLOOKUP(C633,'[22]Facility-Sector'!$B$5:$D$35,3,FALSE)</f>
        <v>Energy Industries</v>
      </c>
      <c r="N633" s="634" t="s">
        <v>182</v>
      </c>
      <c r="O633" s="1122">
        <f>G633-'[22]EIA GHGRP Subpart Data'!G632</f>
        <v>0</v>
      </c>
      <c r="P633"/>
      <c r="U633"/>
    </row>
    <row r="634" spans="1:21" hidden="1">
      <c r="A634">
        <v>2017</v>
      </c>
      <c r="B634">
        <v>1007845</v>
      </c>
      <c r="C634" t="s">
        <v>294</v>
      </c>
      <c r="D634" t="s">
        <v>140</v>
      </c>
      <c r="E634" t="s">
        <v>402</v>
      </c>
      <c r="F634" t="s">
        <v>403</v>
      </c>
      <c r="G634" s="274">
        <v>793.25</v>
      </c>
      <c r="H634" t="s">
        <v>209</v>
      </c>
      <c r="I634" t="s">
        <v>406</v>
      </c>
      <c r="J634" s="634"/>
      <c r="K634" s="634"/>
      <c r="L634" s="634"/>
      <c r="M634" s="632" t="str">
        <f>VLOOKUP(C634,'[22]Facility-Sector'!$B$5:$D$35,3,FALSE)</f>
        <v>Energy Industries</v>
      </c>
      <c r="N634" s="634" t="s">
        <v>182</v>
      </c>
      <c r="O634" s="1122">
        <f>G634-'[22]EIA GHGRP Subpart Data'!G633</f>
        <v>0</v>
      </c>
      <c r="P634"/>
      <c r="U634"/>
    </row>
    <row r="635" spans="1:21" hidden="1">
      <c r="A635">
        <v>2017</v>
      </c>
      <c r="B635">
        <v>1004873</v>
      </c>
      <c r="C635" t="s">
        <v>327</v>
      </c>
      <c r="D635" t="s">
        <v>140</v>
      </c>
      <c r="E635" t="s">
        <v>402</v>
      </c>
      <c r="F635" t="s">
        <v>403</v>
      </c>
      <c r="G635" s="274">
        <v>6.556</v>
      </c>
      <c r="H635" t="s">
        <v>210</v>
      </c>
      <c r="I635" t="s">
        <v>405</v>
      </c>
      <c r="J635" s="634"/>
      <c r="K635" s="634"/>
      <c r="L635" s="634"/>
      <c r="M635" s="632" t="str">
        <f>VLOOKUP(C635,'[22]Facility-Sector'!$B$5:$D$35,3,FALSE)</f>
        <v>Energy Industries</v>
      </c>
      <c r="N635" s="634" t="s">
        <v>182</v>
      </c>
      <c r="O635" s="1122">
        <f>G635-'[22]EIA GHGRP Subpart Data'!G634</f>
        <v>0</v>
      </c>
      <c r="P635"/>
      <c r="U635"/>
    </row>
    <row r="636" spans="1:21" hidden="1">
      <c r="A636">
        <v>2017</v>
      </c>
      <c r="B636">
        <v>1001438</v>
      </c>
      <c r="C636" t="s">
        <v>303</v>
      </c>
      <c r="D636" t="s">
        <v>140</v>
      </c>
      <c r="E636" t="s">
        <v>402</v>
      </c>
      <c r="F636" t="s">
        <v>403</v>
      </c>
      <c r="G636" s="274">
        <v>722.8</v>
      </c>
      <c r="H636" t="s">
        <v>408</v>
      </c>
      <c r="I636" t="s">
        <v>409</v>
      </c>
      <c r="J636" s="634"/>
      <c r="K636" s="634"/>
      <c r="L636" s="634"/>
      <c r="M636" s="632" t="str">
        <f>VLOOKUP(C636,'[22]Facility-Sector'!$B$5:$D$35,3,FALSE)</f>
        <v>Energy Industries</v>
      </c>
      <c r="N636" s="634" t="s">
        <v>184</v>
      </c>
      <c r="O636" s="1122">
        <f>G636-'[22]EIA GHGRP Subpart Data'!G635</f>
        <v>0</v>
      </c>
      <c r="P636"/>
      <c r="U636"/>
    </row>
    <row r="637" spans="1:21" hidden="1">
      <c r="A637">
        <v>2017</v>
      </c>
      <c r="B637">
        <v>1005159</v>
      </c>
      <c r="C637" t="s">
        <v>335</v>
      </c>
      <c r="D637" t="s">
        <v>140</v>
      </c>
      <c r="E637" t="s">
        <v>402</v>
      </c>
      <c r="F637" t="s">
        <v>403</v>
      </c>
      <c r="G637" s="274">
        <v>37.548000000000002</v>
      </c>
      <c r="H637" t="s">
        <v>210</v>
      </c>
      <c r="I637" t="s">
        <v>405</v>
      </c>
      <c r="J637" s="634"/>
      <c r="K637" s="634"/>
      <c r="L637" s="634"/>
      <c r="M637" s="632" t="str">
        <f>VLOOKUP(C637,'[22]Facility-Sector'!$B$5:$D$35,3,FALSE)</f>
        <v>Energy Industries</v>
      </c>
      <c r="N637" s="634" t="s">
        <v>182</v>
      </c>
      <c r="O637" s="1122">
        <f>G637-'[22]EIA GHGRP Subpart Data'!G636</f>
        <v>0</v>
      </c>
      <c r="P637"/>
      <c r="U637"/>
    </row>
    <row r="638" spans="1:21" hidden="1">
      <c r="A638">
        <v>2017</v>
      </c>
      <c r="B638">
        <v>1001555</v>
      </c>
      <c r="C638" t="s">
        <v>293</v>
      </c>
      <c r="D638" t="s">
        <v>140</v>
      </c>
      <c r="E638" t="s">
        <v>402</v>
      </c>
      <c r="F638" t="s">
        <v>403</v>
      </c>
      <c r="G638" s="274">
        <v>24</v>
      </c>
      <c r="H638" t="s">
        <v>209</v>
      </c>
      <c r="I638" t="s">
        <v>406</v>
      </c>
      <c r="J638" s="634"/>
      <c r="K638" s="634"/>
      <c r="L638" s="634"/>
      <c r="M638" s="632" t="str">
        <f>VLOOKUP(C638,'[22]Facility-Sector'!$B$5:$D$35,3,FALSE)</f>
        <v>Energy Industries</v>
      </c>
      <c r="N638" s="632" t="s">
        <v>180</v>
      </c>
      <c r="O638" s="1122">
        <f>G638-'[22]EIA GHGRP Subpart Data'!G637</f>
        <v>0</v>
      </c>
      <c r="P638"/>
      <c r="U638"/>
    </row>
    <row r="639" spans="1:21" hidden="1">
      <c r="A639">
        <v>2017</v>
      </c>
      <c r="B639">
        <v>1007708</v>
      </c>
      <c r="C639" t="s">
        <v>329</v>
      </c>
      <c r="D639" t="s">
        <v>412</v>
      </c>
      <c r="E639" t="s">
        <v>413</v>
      </c>
      <c r="F639" t="s">
        <v>403</v>
      </c>
      <c r="G639" s="274">
        <v>54244</v>
      </c>
      <c r="H639" t="s">
        <v>209</v>
      </c>
      <c r="I639" t="s">
        <v>406</v>
      </c>
      <c r="J639" s="634"/>
      <c r="K639" s="634"/>
      <c r="L639" s="634"/>
      <c r="M639" s="632" t="str">
        <f>VLOOKUP(C639,'[22]Facility-Sector'!$B$5:$D$35,3,FALSE)</f>
        <v>Waste</v>
      </c>
      <c r="N639" s="634" t="s">
        <v>182</v>
      </c>
      <c r="O639" s="1122">
        <f>G639-'[22]EIA GHGRP Subpart Data'!G638</f>
        <v>0</v>
      </c>
      <c r="P639"/>
      <c r="U639"/>
    </row>
    <row r="640" spans="1:21" hidden="1">
      <c r="A640">
        <v>2017</v>
      </c>
      <c r="B640">
        <v>1007845</v>
      </c>
      <c r="C640" t="s">
        <v>294</v>
      </c>
      <c r="D640" t="s">
        <v>140</v>
      </c>
      <c r="E640" t="s">
        <v>402</v>
      </c>
      <c r="F640" t="s">
        <v>403</v>
      </c>
      <c r="G640" s="274">
        <v>1890.81</v>
      </c>
      <c r="H640" t="s">
        <v>210</v>
      </c>
      <c r="I640" t="s">
        <v>405</v>
      </c>
      <c r="J640" s="634"/>
      <c r="K640" s="634"/>
      <c r="L640" s="634"/>
      <c r="M640" s="632" t="str">
        <f>VLOOKUP(C640,'[22]Facility-Sector'!$B$5:$D$35,3,FALSE)</f>
        <v>Energy Industries</v>
      </c>
      <c r="N640" s="634" t="s">
        <v>182</v>
      </c>
      <c r="O640" s="1122">
        <f>G640-'[22]EIA GHGRP Subpart Data'!G639</f>
        <v>0</v>
      </c>
      <c r="P640"/>
      <c r="U640"/>
    </row>
    <row r="641" spans="1:21" hidden="1">
      <c r="A641">
        <v>2017</v>
      </c>
      <c r="B641">
        <v>1005313</v>
      </c>
      <c r="C641" t="s">
        <v>328</v>
      </c>
      <c r="D641" t="s">
        <v>412</v>
      </c>
      <c r="E641" t="s">
        <v>413</v>
      </c>
      <c r="F641" t="s">
        <v>403</v>
      </c>
      <c r="G641" s="274">
        <v>27591.25</v>
      </c>
      <c r="H641" t="s">
        <v>209</v>
      </c>
      <c r="I641" t="s">
        <v>406</v>
      </c>
      <c r="J641" s="634"/>
      <c r="K641" s="634"/>
      <c r="L641" s="634"/>
      <c r="M641" s="632" t="str">
        <f>VLOOKUP(C641,'[22]Facility-Sector'!$B$5:$D$35,3,FALSE)</f>
        <v>Waste</v>
      </c>
      <c r="N641" s="634" t="s">
        <v>184</v>
      </c>
      <c r="O641" s="1122">
        <f>G641-'[22]EIA GHGRP Subpart Data'!G640</f>
        <v>0</v>
      </c>
      <c r="P641"/>
      <c r="U641"/>
    </row>
    <row r="642" spans="1:21" hidden="1">
      <c r="A642">
        <v>2017</v>
      </c>
      <c r="B642">
        <v>1007914</v>
      </c>
      <c r="C642" t="s">
        <v>330</v>
      </c>
      <c r="D642" t="s">
        <v>140</v>
      </c>
      <c r="E642" t="s">
        <v>402</v>
      </c>
      <c r="F642" t="s">
        <v>403</v>
      </c>
      <c r="G642" s="274">
        <v>212984.5</v>
      </c>
      <c r="H642" t="s">
        <v>208</v>
      </c>
      <c r="I642" t="s">
        <v>404</v>
      </c>
      <c r="J642" s="634"/>
      <c r="K642" s="634"/>
      <c r="L642" s="634"/>
      <c r="M642" s="632" t="str">
        <f>VLOOKUP(C642,'[22]Facility-Sector'!$B$5:$D$35,3,FALSE)</f>
        <v>Waste</v>
      </c>
      <c r="N642" s="634" t="s">
        <v>182</v>
      </c>
      <c r="O642" s="1122">
        <f>G642-'[22]EIA GHGRP Subpart Data'!G641</f>
        <v>0</v>
      </c>
      <c r="P642"/>
      <c r="U642"/>
    </row>
    <row r="643" spans="1:21">
      <c r="A643">
        <v>2017</v>
      </c>
      <c r="B643">
        <v>1004891</v>
      </c>
      <c r="C643" t="s">
        <v>306</v>
      </c>
      <c r="D643" t="s">
        <v>410</v>
      </c>
      <c r="E643" t="s">
        <v>411</v>
      </c>
      <c r="F643" t="s">
        <v>403</v>
      </c>
      <c r="G643" s="274">
        <v>529.5</v>
      </c>
      <c r="H643" t="s">
        <v>209</v>
      </c>
      <c r="I643" t="s">
        <v>406</v>
      </c>
      <c r="J643" s="634"/>
      <c r="K643" s="634"/>
      <c r="L643" s="634"/>
      <c r="M643" s="632" t="str">
        <f>VLOOKUP(C643,'[22]Facility-Sector'!$B$5:$D$35,3,FALSE)</f>
        <v>Energy Industries</v>
      </c>
      <c r="N643" s="634" t="s">
        <v>182</v>
      </c>
      <c r="O643" s="1122">
        <f>G643-'[22]EIA GHGRP Subpart Data'!G642</f>
        <v>0</v>
      </c>
      <c r="P643"/>
      <c r="U643"/>
    </row>
    <row r="644" spans="1:21" hidden="1">
      <c r="A644">
        <v>2017</v>
      </c>
      <c r="B644">
        <v>1001557</v>
      </c>
      <c r="C644" t="s">
        <v>291</v>
      </c>
      <c r="D644" t="s">
        <v>140</v>
      </c>
      <c r="E644" t="s">
        <v>402</v>
      </c>
      <c r="F644" t="s">
        <v>403</v>
      </c>
      <c r="G644" s="274">
        <v>223.25</v>
      </c>
      <c r="H644" t="s">
        <v>209</v>
      </c>
      <c r="I644" t="s">
        <v>406</v>
      </c>
      <c r="J644" s="634"/>
      <c r="K644" s="634"/>
      <c r="L644" s="634"/>
      <c r="M644" s="632" t="str">
        <f>VLOOKUP(C644,'[22]Facility-Sector'!$B$5:$D$35,3,FALSE)</f>
        <v>Energy Industries</v>
      </c>
      <c r="N644" s="634" t="s">
        <v>180</v>
      </c>
      <c r="O644" s="1122">
        <f>G644-'[22]EIA GHGRP Subpart Data'!G643</f>
        <v>0</v>
      </c>
      <c r="P644"/>
      <c r="U644"/>
    </row>
    <row r="645" spans="1:21" hidden="1">
      <c r="A645">
        <v>2017</v>
      </c>
      <c r="B645">
        <v>1001438</v>
      </c>
      <c r="C645" t="s">
        <v>303</v>
      </c>
      <c r="D645" t="s">
        <v>140</v>
      </c>
      <c r="E645" t="s">
        <v>402</v>
      </c>
      <c r="F645" t="s">
        <v>403</v>
      </c>
      <c r="G645" s="274">
        <v>475136.1</v>
      </c>
      <c r="H645" t="s">
        <v>208</v>
      </c>
      <c r="I645" t="s">
        <v>404</v>
      </c>
      <c r="J645" s="634"/>
      <c r="K645" s="634"/>
      <c r="L645" s="634"/>
      <c r="M645" s="632" t="str">
        <f>VLOOKUP(C645,'[22]Facility-Sector'!$B$5:$D$35,3,FALSE)</f>
        <v>Energy Industries</v>
      </c>
      <c r="N645" s="632" t="s">
        <v>184</v>
      </c>
      <c r="O645" s="1122">
        <f>G645-'[22]EIA GHGRP Subpart Data'!G644</f>
        <v>0</v>
      </c>
      <c r="P645"/>
      <c r="U645"/>
    </row>
    <row r="646" spans="1:21" hidden="1">
      <c r="A646">
        <v>2017</v>
      </c>
      <c r="B646">
        <v>1001765</v>
      </c>
      <c r="C646" t="s">
        <v>300</v>
      </c>
      <c r="D646" t="s">
        <v>140</v>
      </c>
      <c r="E646" t="s">
        <v>402</v>
      </c>
      <c r="F646" t="s">
        <v>403</v>
      </c>
      <c r="G646" s="274">
        <v>297.404</v>
      </c>
      <c r="H646" t="s">
        <v>210</v>
      </c>
      <c r="I646" t="s">
        <v>405</v>
      </c>
      <c r="J646" s="634"/>
      <c r="K646" s="634"/>
      <c r="L646" s="634"/>
      <c r="M646" s="632" t="str">
        <f>VLOOKUP(C646,'[22]Facility-Sector'!$B$5:$D$35,3,FALSE)</f>
        <v>Energy Industries</v>
      </c>
      <c r="N646" s="634" t="s">
        <v>183</v>
      </c>
      <c r="O646" s="1122">
        <f>G646-'[22]EIA GHGRP Subpart Data'!G645</f>
        <v>0</v>
      </c>
      <c r="P646"/>
      <c r="U646"/>
    </row>
    <row r="647" spans="1:21" hidden="1">
      <c r="A647">
        <v>2017</v>
      </c>
      <c r="B647">
        <v>1001802</v>
      </c>
      <c r="C647" t="s">
        <v>289</v>
      </c>
      <c r="D647" t="s">
        <v>140</v>
      </c>
      <c r="E647" t="s">
        <v>402</v>
      </c>
      <c r="F647" t="s">
        <v>403</v>
      </c>
      <c r="G647" s="274">
        <v>98.5</v>
      </c>
      <c r="H647" t="s">
        <v>209</v>
      </c>
      <c r="I647" t="s">
        <v>406</v>
      </c>
      <c r="J647" s="634"/>
      <c r="K647" s="634"/>
      <c r="L647" s="634"/>
      <c r="M647" s="632" t="str">
        <f>VLOOKUP(C647,'[22]Facility-Sector'!$B$5:$D$35,3,FALSE)</f>
        <v>Energy Industries</v>
      </c>
      <c r="N647" s="634" t="s">
        <v>180</v>
      </c>
      <c r="O647" s="1122">
        <f>G647-'[22]EIA GHGRP Subpart Data'!G646</f>
        <v>0</v>
      </c>
      <c r="P647"/>
      <c r="U647"/>
    </row>
    <row r="648" spans="1:21" hidden="1">
      <c r="A648">
        <v>2017</v>
      </c>
      <c r="B648">
        <v>1001802</v>
      </c>
      <c r="C648" t="s">
        <v>289</v>
      </c>
      <c r="D648" t="s">
        <v>140</v>
      </c>
      <c r="E648" t="s">
        <v>402</v>
      </c>
      <c r="F648" t="s">
        <v>403</v>
      </c>
      <c r="G648" s="274">
        <v>234.82400000000001</v>
      </c>
      <c r="H648" t="s">
        <v>210</v>
      </c>
      <c r="I648" t="s">
        <v>405</v>
      </c>
      <c r="J648" s="634"/>
      <c r="K648" s="634"/>
      <c r="L648" s="634"/>
      <c r="M648" s="632" t="str">
        <f>VLOOKUP(C648,'[22]Facility-Sector'!$B$5:$D$35,3,FALSE)</f>
        <v>Energy Industries</v>
      </c>
      <c r="N648" s="634" t="s">
        <v>180</v>
      </c>
      <c r="O648" s="1122">
        <f>G648-'[22]EIA GHGRP Subpart Data'!G647</f>
        <v>0</v>
      </c>
      <c r="P648"/>
      <c r="U648"/>
    </row>
    <row r="649" spans="1:21">
      <c r="A649">
        <v>2017</v>
      </c>
      <c r="B649">
        <v>1004891</v>
      </c>
      <c r="C649" t="s">
        <v>306</v>
      </c>
      <c r="D649" t="s">
        <v>410</v>
      </c>
      <c r="E649" t="s">
        <v>411</v>
      </c>
      <c r="F649" t="s">
        <v>403</v>
      </c>
      <c r="G649" s="274">
        <v>162563.4</v>
      </c>
      <c r="H649" t="s">
        <v>208</v>
      </c>
      <c r="I649" t="s">
        <v>404</v>
      </c>
      <c r="J649" s="634"/>
      <c r="K649" s="634"/>
      <c r="L649" s="634"/>
      <c r="M649" s="632" t="str">
        <f>VLOOKUP(C649,'[22]Facility-Sector'!$B$5:$D$35,3,FALSE)</f>
        <v>Energy Industries</v>
      </c>
      <c r="N649" s="634" t="s">
        <v>182</v>
      </c>
      <c r="O649" s="1122">
        <f>G649-'[22]EIA GHGRP Subpart Data'!G648</f>
        <v>0</v>
      </c>
      <c r="P649"/>
      <c r="U649"/>
    </row>
    <row r="650" spans="1:21" hidden="1">
      <c r="A650">
        <v>2017</v>
      </c>
      <c r="B650">
        <v>1004891</v>
      </c>
      <c r="C650" t="s">
        <v>306</v>
      </c>
      <c r="D650" t="s">
        <v>140</v>
      </c>
      <c r="E650" t="s">
        <v>402</v>
      </c>
      <c r="F650" t="s">
        <v>403</v>
      </c>
      <c r="G650" s="274">
        <v>506.30200000000002</v>
      </c>
      <c r="H650" t="s">
        <v>210</v>
      </c>
      <c r="I650" t="s">
        <v>405</v>
      </c>
      <c r="J650" s="634"/>
      <c r="K650" s="634"/>
      <c r="L650" s="634"/>
      <c r="M650" s="632" t="str">
        <f>VLOOKUP(C650,'[22]Facility-Sector'!$B$5:$D$35,3,FALSE)</f>
        <v>Energy Industries</v>
      </c>
      <c r="N650" s="632" t="s">
        <v>182</v>
      </c>
      <c r="O650" s="1122">
        <f>G650-'[22]EIA GHGRP Subpart Data'!G649</f>
        <v>0</v>
      </c>
      <c r="P650"/>
      <c r="U650"/>
    </row>
    <row r="651" spans="1:21" hidden="1">
      <c r="A651">
        <v>2017</v>
      </c>
      <c r="B651">
        <v>1007845</v>
      </c>
      <c r="C651" t="s">
        <v>294</v>
      </c>
      <c r="D651" t="s">
        <v>140</v>
      </c>
      <c r="E651" t="s">
        <v>402</v>
      </c>
      <c r="F651" t="s">
        <v>403</v>
      </c>
      <c r="G651" s="274">
        <v>810704.4</v>
      </c>
      <c r="H651" t="s">
        <v>208</v>
      </c>
      <c r="I651" t="s">
        <v>404</v>
      </c>
      <c r="J651" s="634"/>
      <c r="K651" s="634"/>
      <c r="L651" s="634"/>
      <c r="M651" s="632" t="str">
        <f>VLOOKUP(C651,'[22]Facility-Sector'!$B$5:$D$35,3,FALSE)</f>
        <v>Energy Industries</v>
      </c>
      <c r="N651" s="634" t="s">
        <v>182</v>
      </c>
      <c r="O651" s="1122">
        <f>G651-'[22]EIA GHGRP Subpart Data'!G650</f>
        <v>0</v>
      </c>
      <c r="P651"/>
      <c r="U651"/>
    </row>
    <row r="652" spans="1:21" hidden="1">
      <c r="A652">
        <v>2017</v>
      </c>
      <c r="B652">
        <v>1001555</v>
      </c>
      <c r="C652" t="s">
        <v>293</v>
      </c>
      <c r="D652" t="s">
        <v>140</v>
      </c>
      <c r="E652" t="s">
        <v>402</v>
      </c>
      <c r="F652" t="s">
        <v>403</v>
      </c>
      <c r="G652" s="274">
        <v>56.917999999999999</v>
      </c>
      <c r="H652" t="s">
        <v>210</v>
      </c>
      <c r="I652" t="s">
        <v>405</v>
      </c>
      <c r="J652" s="634"/>
      <c r="K652" s="634"/>
      <c r="L652" s="634"/>
      <c r="M652" s="632" t="str">
        <f>VLOOKUP(C652,'[22]Facility-Sector'!$B$5:$D$35,3,FALSE)</f>
        <v>Energy Industries</v>
      </c>
      <c r="N652" s="634" t="s">
        <v>180</v>
      </c>
      <c r="O652" s="1122">
        <f>G652-'[22]EIA GHGRP Subpart Data'!G651</f>
        <v>0</v>
      </c>
      <c r="P652"/>
      <c r="U652"/>
    </row>
    <row r="653" spans="1:21" hidden="1">
      <c r="A653">
        <v>2017</v>
      </c>
      <c r="B653">
        <v>1006670</v>
      </c>
      <c r="C653" t="s">
        <v>299</v>
      </c>
      <c r="D653" t="s">
        <v>140</v>
      </c>
      <c r="E653" t="s">
        <v>402</v>
      </c>
      <c r="F653" t="s">
        <v>403</v>
      </c>
      <c r="G653" s="274">
        <v>2143.2159999999999</v>
      </c>
      <c r="H653" t="s">
        <v>210</v>
      </c>
      <c r="I653" t="s">
        <v>405</v>
      </c>
      <c r="J653" s="634"/>
      <c r="K653" s="634"/>
      <c r="L653" s="634"/>
      <c r="M653" s="632" t="str">
        <f>VLOOKUP(C653,'[22]Facility-Sector'!$B$5:$D$35,3,FALSE)</f>
        <v>Energy Industries</v>
      </c>
      <c r="N653" s="634" t="s">
        <v>182</v>
      </c>
      <c r="O653" s="1122">
        <f>G653-'[22]EIA GHGRP Subpart Data'!G652</f>
        <v>0</v>
      </c>
      <c r="P653"/>
      <c r="U653"/>
    </row>
    <row r="654" spans="1:21" hidden="1">
      <c r="A654">
        <v>2017</v>
      </c>
      <c r="B654">
        <v>1006105</v>
      </c>
      <c r="C654" t="s">
        <v>296</v>
      </c>
      <c r="D654" t="s">
        <v>140</v>
      </c>
      <c r="E654" t="s">
        <v>402</v>
      </c>
      <c r="F654" t="s">
        <v>403</v>
      </c>
      <c r="G654" s="274">
        <v>71708.7</v>
      </c>
      <c r="H654" t="s">
        <v>408</v>
      </c>
      <c r="I654" t="s">
        <v>409</v>
      </c>
      <c r="J654" s="634"/>
      <c r="K654" s="634"/>
      <c r="L654" s="634"/>
      <c r="M654" s="632" t="str">
        <f>VLOOKUP(C654,'[22]Facility-Sector'!$B$5:$D$35,3,FALSE)</f>
        <v>Energy Industries</v>
      </c>
      <c r="N654" s="634" t="s">
        <v>182</v>
      </c>
      <c r="O654" s="1122">
        <f>G654-'[22]EIA GHGRP Subpart Data'!G653</f>
        <v>0</v>
      </c>
      <c r="P654"/>
      <c r="U654"/>
    </row>
    <row r="655" spans="1:21" hidden="1">
      <c r="A655">
        <v>2017</v>
      </c>
      <c r="B655">
        <v>1007740</v>
      </c>
      <c r="C655" t="s">
        <v>295</v>
      </c>
      <c r="D655" t="s">
        <v>140</v>
      </c>
      <c r="E655" t="s">
        <v>402</v>
      </c>
      <c r="F655" t="s">
        <v>403</v>
      </c>
      <c r="G655" s="274">
        <v>1959.75</v>
      </c>
      <c r="H655" t="s">
        <v>209</v>
      </c>
      <c r="I655" t="s">
        <v>406</v>
      </c>
      <c r="J655" s="634"/>
      <c r="K655" s="634"/>
      <c r="L655" s="634"/>
      <c r="M655" s="632" t="str">
        <f>VLOOKUP(C655,'[22]Facility-Sector'!$B$5:$D$35,3,FALSE)</f>
        <v>Energy Industries</v>
      </c>
      <c r="N655" s="634" t="s">
        <v>182</v>
      </c>
      <c r="O655" s="1122">
        <f>G655-'[22]EIA GHGRP Subpart Data'!G654</f>
        <v>0</v>
      </c>
      <c r="P655"/>
      <c r="U655"/>
    </row>
    <row r="656" spans="1:21" hidden="1">
      <c r="A656">
        <v>2017</v>
      </c>
      <c r="B656">
        <v>1001765</v>
      </c>
      <c r="C656" t="s">
        <v>300</v>
      </c>
      <c r="D656" t="s">
        <v>140</v>
      </c>
      <c r="E656" t="s">
        <v>402</v>
      </c>
      <c r="F656" t="s">
        <v>403</v>
      </c>
      <c r="G656" s="274">
        <v>124.75</v>
      </c>
      <c r="H656" t="s">
        <v>209</v>
      </c>
      <c r="I656" t="s">
        <v>406</v>
      </c>
      <c r="J656" s="634"/>
      <c r="K656" s="634"/>
      <c r="L656" s="634"/>
      <c r="M656" s="632" t="str">
        <f>VLOOKUP(C656,'[22]Facility-Sector'!$B$5:$D$35,3,FALSE)</f>
        <v>Energy Industries</v>
      </c>
      <c r="N656" s="634" t="s">
        <v>183</v>
      </c>
      <c r="O656" s="1122">
        <f>G656-'[22]EIA GHGRP Subpart Data'!G655</f>
        <v>0</v>
      </c>
      <c r="P656"/>
      <c r="U656"/>
    </row>
    <row r="657" spans="1:21" hidden="1">
      <c r="A657">
        <v>2017</v>
      </c>
      <c r="B657">
        <v>1001802</v>
      </c>
      <c r="C657" t="s">
        <v>289</v>
      </c>
      <c r="D657" t="s">
        <v>140</v>
      </c>
      <c r="E657" t="s">
        <v>402</v>
      </c>
      <c r="F657" t="s">
        <v>403</v>
      </c>
      <c r="G657" s="274">
        <v>89443.5</v>
      </c>
      <c r="H657" t="s">
        <v>208</v>
      </c>
      <c r="I657" t="s">
        <v>404</v>
      </c>
      <c r="J657" s="634"/>
      <c r="K657" s="634"/>
      <c r="L657" s="634"/>
      <c r="M657" s="632" t="str">
        <f>VLOOKUP(C657,'[22]Facility-Sector'!$B$5:$D$35,3,FALSE)</f>
        <v>Energy Industries</v>
      </c>
      <c r="N657" s="634" t="s">
        <v>180</v>
      </c>
      <c r="O657" s="1122">
        <f>G657-'[22]EIA GHGRP Subpart Data'!G656</f>
        <v>0</v>
      </c>
      <c r="P657"/>
      <c r="U657"/>
    </row>
    <row r="658" spans="1:21" hidden="1">
      <c r="A658">
        <v>2017</v>
      </c>
      <c r="B658">
        <v>1005159</v>
      </c>
      <c r="C658" t="s">
        <v>335</v>
      </c>
      <c r="D658" t="s">
        <v>140</v>
      </c>
      <c r="E658" t="s">
        <v>402</v>
      </c>
      <c r="F658" t="s">
        <v>403</v>
      </c>
      <c r="G658" s="274">
        <v>26420.9</v>
      </c>
      <c r="H658" t="s">
        <v>208</v>
      </c>
      <c r="I658" t="s">
        <v>404</v>
      </c>
      <c r="J658" s="634"/>
      <c r="K658" s="634"/>
      <c r="L658" s="634"/>
      <c r="M658" s="632" t="str">
        <f>VLOOKUP(C658,'[22]Facility-Sector'!$B$5:$D$35,3,FALSE)</f>
        <v>Energy Industries</v>
      </c>
      <c r="N658" s="634" t="s">
        <v>182</v>
      </c>
      <c r="O658" s="1122">
        <f>G658-'[22]EIA GHGRP Subpart Data'!G657</f>
        <v>0</v>
      </c>
      <c r="P658"/>
      <c r="U658"/>
    </row>
    <row r="659" spans="1:21" hidden="1">
      <c r="A659">
        <v>2017</v>
      </c>
      <c r="B659">
        <v>1001437</v>
      </c>
      <c r="C659" t="s">
        <v>302</v>
      </c>
      <c r="D659" t="s">
        <v>140</v>
      </c>
      <c r="E659" t="s">
        <v>402</v>
      </c>
      <c r="F659" t="s">
        <v>403</v>
      </c>
      <c r="G659" s="274">
        <v>426.43799999999999</v>
      </c>
      <c r="H659" t="s">
        <v>210</v>
      </c>
      <c r="I659" t="s">
        <v>405</v>
      </c>
      <c r="J659" s="634"/>
      <c r="K659" s="634"/>
      <c r="L659" s="634"/>
      <c r="M659" s="632" t="str">
        <f>VLOOKUP(C659,'[22]Facility-Sector'!$B$5:$D$35,3,FALSE)</f>
        <v>Energy Industries</v>
      </c>
      <c r="N659" s="634" t="s">
        <v>184</v>
      </c>
      <c r="O659" s="1122">
        <f>G659-'[22]EIA GHGRP Subpart Data'!G658</f>
        <v>0</v>
      </c>
      <c r="P659"/>
      <c r="U659"/>
    </row>
    <row r="660" spans="1:21" hidden="1">
      <c r="A660">
        <v>2017</v>
      </c>
      <c r="B660">
        <v>1001552</v>
      </c>
      <c r="C660" t="s">
        <v>290</v>
      </c>
      <c r="D660" t="s">
        <v>140</v>
      </c>
      <c r="E660" t="s">
        <v>402</v>
      </c>
      <c r="F660" t="s">
        <v>403</v>
      </c>
      <c r="G660" s="274">
        <v>174.5</v>
      </c>
      <c r="H660" t="s">
        <v>209</v>
      </c>
      <c r="I660" t="s">
        <v>406</v>
      </c>
      <c r="J660" s="634"/>
      <c r="K660" s="634"/>
      <c r="L660" s="634"/>
      <c r="M660" s="632" t="str">
        <f>VLOOKUP(C660,'[22]Facility-Sector'!$B$5:$D$35,3,FALSE)</f>
        <v>Energy Industries</v>
      </c>
      <c r="N660" s="634" t="s">
        <v>180</v>
      </c>
      <c r="O660" s="1122">
        <f>G660-'[22]EIA GHGRP Subpart Data'!G659</f>
        <v>0</v>
      </c>
      <c r="P660"/>
      <c r="U660"/>
    </row>
    <row r="661" spans="1:21">
      <c r="A661">
        <v>2017</v>
      </c>
      <c r="B661">
        <v>1006932</v>
      </c>
      <c r="C661" t="s">
        <v>307</v>
      </c>
      <c r="D661" t="s">
        <v>410</v>
      </c>
      <c r="E661" t="s">
        <v>411</v>
      </c>
      <c r="F661" t="s">
        <v>403</v>
      </c>
      <c r="G661" s="274">
        <v>15.496</v>
      </c>
      <c r="H661" t="s">
        <v>210</v>
      </c>
      <c r="I661" t="s">
        <v>405</v>
      </c>
      <c r="J661" s="634"/>
      <c r="K661" s="634"/>
      <c r="L661" s="634"/>
      <c r="M661" s="632" t="str">
        <f>VLOOKUP(C661,'[22]Facility-Sector'!$B$5:$D$35,3,FALSE)</f>
        <v>Energy Industries</v>
      </c>
      <c r="N661" s="634" t="s">
        <v>182</v>
      </c>
      <c r="O661" s="1122">
        <f>G661-'[22]EIA GHGRP Subpart Data'!G660</f>
        <v>0</v>
      </c>
      <c r="P661"/>
      <c r="U661"/>
    </row>
    <row r="662" spans="1:21" hidden="1">
      <c r="A662">
        <v>2017</v>
      </c>
      <c r="B662">
        <v>1007740</v>
      </c>
      <c r="C662" t="s">
        <v>295</v>
      </c>
      <c r="D662" t="s">
        <v>140</v>
      </c>
      <c r="E662" t="s">
        <v>402</v>
      </c>
      <c r="F662" t="s">
        <v>403</v>
      </c>
      <c r="G662" s="274">
        <v>4669.9579999999996</v>
      </c>
      <c r="H662" t="s">
        <v>210</v>
      </c>
      <c r="I662" t="s">
        <v>405</v>
      </c>
      <c r="J662" s="634"/>
      <c r="K662" s="634"/>
      <c r="L662" s="634"/>
      <c r="M662" s="632" t="str">
        <f>VLOOKUP(C662,'[22]Facility-Sector'!$B$5:$D$35,3,FALSE)</f>
        <v>Energy Industries</v>
      </c>
      <c r="N662" s="634" t="s">
        <v>182</v>
      </c>
      <c r="O662" s="1122">
        <f>G662-'[22]EIA GHGRP Subpart Data'!G661</f>
        <v>0</v>
      </c>
      <c r="P662"/>
      <c r="U662"/>
    </row>
    <row r="663" spans="1:21">
      <c r="A663">
        <v>2017</v>
      </c>
      <c r="B663">
        <v>1004891</v>
      </c>
      <c r="C663" t="s">
        <v>306</v>
      </c>
      <c r="D663" t="s">
        <v>410</v>
      </c>
      <c r="E663" t="s">
        <v>411</v>
      </c>
      <c r="F663" t="s">
        <v>403</v>
      </c>
      <c r="G663" s="274">
        <v>282.80200000000002</v>
      </c>
      <c r="H663" t="s">
        <v>210</v>
      </c>
      <c r="I663" t="s">
        <v>405</v>
      </c>
      <c r="J663" s="634"/>
      <c r="K663" s="634"/>
      <c r="L663" s="634"/>
      <c r="M663" s="632" t="str">
        <f>VLOOKUP(C663,'[22]Facility-Sector'!$B$5:$D$35,3,FALSE)</f>
        <v>Energy Industries</v>
      </c>
      <c r="N663" s="634" t="s">
        <v>182</v>
      </c>
      <c r="O663" s="1122">
        <f>G663-'[22]EIA GHGRP Subpart Data'!G662</f>
        <v>0</v>
      </c>
      <c r="P663"/>
      <c r="U663"/>
    </row>
    <row r="664" spans="1:21" hidden="1">
      <c r="A664">
        <v>2017</v>
      </c>
      <c r="B664">
        <v>1001437</v>
      </c>
      <c r="C664" t="s">
        <v>302</v>
      </c>
      <c r="D664" t="s">
        <v>140</v>
      </c>
      <c r="E664" t="s">
        <v>402</v>
      </c>
      <c r="F664" t="s">
        <v>403</v>
      </c>
      <c r="G664" s="274">
        <v>179040.1</v>
      </c>
      <c r="H664" t="s">
        <v>208</v>
      </c>
      <c r="I664" t="s">
        <v>404</v>
      </c>
      <c r="J664" s="634"/>
      <c r="K664" s="634"/>
      <c r="L664" s="634"/>
      <c r="M664" s="632" t="str">
        <f>VLOOKUP(C664,'[22]Facility-Sector'!$B$5:$D$35,3,FALSE)</f>
        <v>Energy Industries</v>
      </c>
      <c r="N664" s="632" t="s">
        <v>184</v>
      </c>
      <c r="O664" s="1122">
        <f>G664-'[22]EIA GHGRP Subpart Data'!G663</f>
        <v>0</v>
      </c>
      <c r="P664"/>
      <c r="U664"/>
    </row>
    <row r="665" spans="1:21" hidden="1">
      <c r="A665">
        <v>2017</v>
      </c>
      <c r="B665">
        <v>1004891</v>
      </c>
      <c r="C665" t="s">
        <v>306</v>
      </c>
      <c r="D665" t="s">
        <v>140</v>
      </c>
      <c r="E665" t="s">
        <v>402</v>
      </c>
      <c r="F665" t="s">
        <v>403</v>
      </c>
      <c r="G665" s="274">
        <v>231.25</v>
      </c>
      <c r="H665" t="s">
        <v>209</v>
      </c>
      <c r="I665" t="s">
        <v>406</v>
      </c>
      <c r="J665" s="634"/>
      <c r="K665" s="634"/>
      <c r="L665" s="634"/>
      <c r="M665" s="632" t="str">
        <f>VLOOKUP(C665,'[22]Facility-Sector'!$B$5:$D$35,3,FALSE)</f>
        <v>Energy Industries</v>
      </c>
      <c r="N665" s="634" t="s">
        <v>182</v>
      </c>
      <c r="O665" s="1122">
        <f>G665-'[22]EIA GHGRP Subpart Data'!G664</f>
        <v>0</v>
      </c>
      <c r="P665"/>
      <c r="U665"/>
    </row>
    <row r="666" spans="1:21" hidden="1">
      <c r="A666">
        <v>2017</v>
      </c>
      <c r="B666">
        <v>1004803</v>
      </c>
      <c r="C666" t="s">
        <v>334</v>
      </c>
      <c r="D666" t="s">
        <v>140</v>
      </c>
      <c r="E666" t="s">
        <v>402</v>
      </c>
      <c r="F666" t="s">
        <v>403</v>
      </c>
      <c r="G666" s="274">
        <v>8.5</v>
      </c>
      <c r="H666" t="s">
        <v>208</v>
      </c>
      <c r="I666" t="s">
        <v>404</v>
      </c>
      <c r="J666" s="634"/>
      <c r="K666" s="634"/>
      <c r="L666" s="634"/>
      <c r="M666" s="632" t="str">
        <f>VLOOKUP(C666,'[22]Facility-Sector'!$B$5:$D$35,3,FALSE)</f>
        <v>Waste</v>
      </c>
      <c r="N666" s="634" t="s">
        <v>182</v>
      </c>
      <c r="O666" s="1122">
        <f>G666-'[22]EIA GHGRP Subpart Data'!G665</f>
        <v>0</v>
      </c>
      <c r="P666"/>
      <c r="U666"/>
    </row>
    <row r="667" spans="1:21" hidden="1">
      <c r="A667">
        <v>2017</v>
      </c>
      <c r="B667">
        <v>1001595</v>
      </c>
      <c r="C667" t="s">
        <v>332</v>
      </c>
      <c r="D667" t="s">
        <v>412</v>
      </c>
      <c r="E667" t="s">
        <v>413</v>
      </c>
      <c r="F667" t="s">
        <v>403</v>
      </c>
      <c r="G667" s="274">
        <v>14427.5</v>
      </c>
      <c r="H667" t="s">
        <v>209</v>
      </c>
      <c r="I667" t="s">
        <v>406</v>
      </c>
      <c r="J667" s="634"/>
      <c r="K667" s="634"/>
      <c r="L667" s="634"/>
      <c r="M667" s="632" t="str">
        <f>VLOOKUP(C667,'[22]Facility-Sector'!$B$5:$D$35,3,FALSE)</f>
        <v>Waste</v>
      </c>
      <c r="N667" s="634" t="s">
        <v>182</v>
      </c>
      <c r="O667" s="1122">
        <f>G667-'[22]EIA GHGRP Subpart Data'!G666</f>
        <v>0</v>
      </c>
      <c r="P667"/>
      <c r="U667"/>
    </row>
    <row r="668" spans="1:21" hidden="1">
      <c r="A668">
        <v>2017</v>
      </c>
      <c r="B668">
        <v>1001557</v>
      </c>
      <c r="C668" t="s">
        <v>291</v>
      </c>
      <c r="D668" t="s">
        <v>140</v>
      </c>
      <c r="E668" t="s">
        <v>402</v>
      </c>
      <c r="F668" t="s">
        <v>403</v>
      </c>
      <c r="G668" s="274">
        <v>220004.6</v>
      </c>
      <c r="H668" t="s">
        <v>208</v>
      </c>
      <c r="I668" t="s">
        <v>404</v>
      </c>
      <c r="J668" s="634"/>
      <c r="K668" s="634"/>
      <c r="L668" s="634"/>
      <c r="M668" s="632" t="str">
        <f>VLOOKUP(C668,'[22]Facility-Sector'!$B$5:$D$35,3,FALSE)</f>
        <v>Energy Industries</v>
      </c>
      <c r="N668" s="634" t="s">
        <v>180</v>
      </c>
      <c r="O668" s="1122">
        <f>G668-'[22]EIA GHGRP Subpart Data'!G667</f>
        <v>0</v>
      </c>
      <c r="P668"/>
      <c r="U668"/>
    </row>
    <row r="669" spans="1:21" hidden="1">
      <c r="A669">
        <v>2017</v>
      </c>
      <c r="B669">
        <v>1001552</v>
      </c>
      <c r="C669" t="s">
        <v>290</v>
      </c>
      <c r="D669" t="s">
        <v>140</v>
      </c>
      <c r="E669" t="s">
        <v>402</v>
      </c>
      <c r="F669" t="s">
        <v>403</v>
      </c>
      <c r="G669" s="274">
        <v>415.41199999999998</v>
      </c>
      <c r="H669" t="s">
        <v>210</v>
      </c>
      <c r="I669" t="s">
        <v>405</v>
      </c>
      <c r="J669" s="634"/>
      <c r="K669" s="634"/>
      <c r="L669" s="634"/>
      <c r="M669" s="632" t="str">
        <f>VLOOKUP(C669,'[22]Facility-Sector'!$B$5:$D$35,3,FALSE)</f>
        <v>Energy Industries</v>
      </c>
      <c r="N669" s="634" t="s">
        <v>180</v>
      </c>
      <c r="O669" s="1122">
        <f>G669-'[22]EIA GHGRP Subpart Data'!G668</f>
        <v>0</v>
      </c>
      <c r="P669"/>
      <c r="U669"/>
    </row>
    <row r="670" spans="1:21" hidden="1">
      <c r="A670">
        <v>2017</v>
      </c>
      <c r="B670">
        <v>1006670</v>
      </c>
      <c r="C670" t="s">
        <v>299</v>
      </c>
      <c r="D670" t="s">
        <v>140</v>
      </c>
      <c r="E670" t="s">
        <v>402</v>
      </c>
      <c r="F670" t="s">
        <v>403</v>
      </c>
      <c r="G670" s="274">
        <v>859801</v>
      </c>
      <c r="H670" t="s">
        <v>208</v>
      </c>
      <c r="I670" t="s">
        <v>404</v>
      </c>
      <c r="J670" s="634"/>
      <c r="K670" s="634"/>
      <c r="L670" s="634"/>
      <c r="M670" s="632" t="str">
        <f>VLOOKUP(C670,'[22]Facility-Sector'!$B$5:$D$35,3,FALSE)</f>
        <v>Energy Industries</v>
      </c>
      <c r="N670" s="634" t="s">
        <v>182</v>
      </c>
      <c r="O670" s="1122">
        <f>G670-'[22]EIA GHGRP Subpart Data'!G669</f>
        <v>0</v>
      </c>
      <c r="P670"/>
      <c r="U670"/>
    </row>
    <row r="671" spans="1:21" hidden="1">
      <c r="A671">
        <v>2017</v>
      </c>
      <c r="B671">
        <v>1005265</v>
      </c>
      <c r="C671" t="s">
        <v>331</v>
      </c>
      <c r="D671" t="s">
        <v>140</v>
      </c>
      <c r="E671" t="s">
        <v>402</v>
      </c>
      <c r="F671" t="s">
        <v>403</v>
      </c>
      <c r="G671" s="274">
        <v>0.5</v>
      </c>
      <c r="H671" t="s">
        <v>208</v>
      </c>
      <c r="I671" t="s">
        <v>404</v>
      </c>
      <c r="J671" s="634"/>
      <c r="K671" s="634"/>
      <c r="L671" s="634"/>
      <c r="M671" s="632" t="str">
        <f>VLOOKUP(C671,'[22]Facility-Sector'!$B$5:$D$35,3,FALSE)</f>
        <v>Industrial</v>
      </c>
      <c r="N671" s="634" t="s">
        <v>184</v>
      </c>
      <c r="O671" s="1122">
        <f>G671-'[22]EIA GHGRP Subpart Data'!G670</f>
        <v>0</v>
      </c>
      <c r="P671"/>
      <c r="U671"/>
    </row>
    <row r="672" spans="1:21" hidden="1">
      <c r="A672">
        <v>2017</v>
      </c>
      <c r="B672">
        <v>1007914</v>
      </c>
      <c r="C672" t="s">
        <v>330</v>
      </c>
      <c r="D672" t="s">
        <v>140</v>
      </c>
      <c r="E672" t="s">
        <v>402</v>
      </c>
      <c r="F672" t="s">
        <v>403</v>
      </c>
      <c r="G672" s="274">
        <v>395405.6</v>
      </c>
      <c r="H672" t="s">
        <v>408</v>
      </c>
      <c r="I672" t="s">
        <v>409</v>
      </c>
      <c r="J672" s="634"/>
      <c r="K672" s="634"/>
      <c r="L672" s="634"/>
      <c r="M672" s="632" t="str">
        <f>VLOOKUP(C672,'[22]Facility-Sector'!$B$5:$D$35,3,FALSE)</f>
        <v>Waste</v>
      </c>
      <c r="N672" s="634" t="s">
        <v>182</v>
      </c>
      <c r="O672" s="1122">
        <f>G672-'[22]EIA GHGRP Subpart Data'!G671</f>
        <v>0</v>
      </c>
      <c r="P672"/>
      <c r="U672"/>
    </row>
    <row r="673" spans="1:21" hidden="1">
      <c r="A673">
        <v>2017</v>
      </c>
      <c r="B673">
        <v>1005265</v>
      </c>
      <c r="C673" t="s">
        <v>331</v>
      </c>
      <c r="D673" t="s">
        <v>421</v>
      </c>
      <c r="E673" t="s">
        <v>422</v>
      </c>
      <c r="F673" t="s">
        <v>403</v>
      </c>
      <c r="G673" s="274">
        <v>47930.5</v>
      </c>
      <c r="H673" t="s">
        <v>209</v>
      </c>
      <c r="I673" t="s">
        <v>406</v>
      </c>
      <c r="J673" s="634"/>
      <c r="K673" s="634"/>
      <c r="L673" s="634"/>
      <c r="M673" s="632" t="str">
        <f>VLOOKUP(C673,'[22]Facility-Sector'!$B$5:$D$35,3,FALSE)</f>
        <v>Industrial</v>
      </c>
      <c r="N673" s="634" t="s">
        <v>184</v>
      </c>
      <c r="O673" s="1122">
        <f>G673-'[22]EIA GHGRP Subpart Data'!G672</f>
        <v>0</v>
      </c>
      <c r="P673"/>
      <c r="U673"/>
    </row>
    <row r="674" spans="1:21" hidden="1">
      <c r="A674">
        <v>2017</v>
      </c>
      <c r="B674">
        <v>1004873</v>
      </c>
      <c r="C674" t="s">
        <v>327</v>
      </c>
      <c r="D674" t="s">
        <v>140</v>
      </c>
      <c r="E674" t="s">
        <v>402</v>
      </c>
      <c r="F674" t="s">
        <v>403</v>
      </c>
      <c r="G674" s="274">
        <v>2660.5</v>
      </c>
      <c r="H674" t="s">
        <v>208</v>
      </c>
      <c r="I674" t="s">
        <v>404</v>
      </c>
      <c r="J674" s="634"/>
      <c r="K674" s="634"/>
      <c r="L674" s="634"/>
      <c r="M674" s="632" t="str">
        <f>VLOOKUP(C674,'[22]Facility-Sector'!$B$5:$D$35,3,FALSE)</f>
        <v>Energy Industries</v>
      </c>
      <c r="N674" s="634" t="s">
        <v>182</v>
      </c>
      <c r="O674" s="1122">
        <f>G674-'[22]EIA GHGRP Subpart Data'!G673</f>
        <v>0</v>
      </c>
      <c r="P674"/>
      <c r="U674"/>
    </row>
    <row r="675" spans="1:21" hidden="1">
      <c r="A675">
        <v>2017</v>
      </c>
      <c r="B675">
        <v>1007914</v>
      </c>
      <c r="C675" t="s">
        <v>330</v>
      </c>
      <c r="D675" t="s">
        <v>140</v>
      </c>
      <c r="E675" t="s">
        <v>402</v>
      </c>
      <c r="F675" t="s">
        <v>403</v>
      </c>
      <c r="G675" s="274">
        <v>4900</v>
      </c>
      <c r="H675" t="s">
        <v>209</v>
      </c>
      <c r="I675" t="s">
        <v>406</v>
      </c>
      <c r="J675" s="634"/>
      <c r="K675" s="634"/>
      <c r="L675" s="634"/>
      <c r="M675" s="632" t="str">
        <f>VLOOKUP(C675,'[22]Facility-Sector'!$B$5:$D$35,3,FALSE)</f>
        <v>Waste</v>
      </c>
      <c r="N675" s="634" t="s">
        <v>182</v>
      </c>
      <c r="O675" s="1122">
        <f>G675-'[22]EIA GHGRP Subpart Data'!G674</f>
        <v>0</v>
      </c>
      <c r="P675"/>
      <c r="U675"/>
    </row>
    <row r="676" spans="1:21" hidden="1">
      <c r="A676">
        <v>2017</v>
      </c>
      <c r="B676">
        <v>1000216</v>
      </c>
      <c r="C676" t="s">
        <v>333</v>
      </c>
      <c r="D676" t="s">
        <v>412</v>
      </c>
      <c r="E676" t="s">
        <v>413</v>
      </c>
      <c r="F676" t="s">
        <v>403</v>
      </c>
      <c r="G676" s="274">
        <v>34204.75</v>
      </c>
      <c r="H676" t="s">
        <v>209</v>
      </c>
      <c r="I676" t="s">
        <v>406</v>
      </c>
      <c r="J676" s="634"/>
      <c r="K676" s="634"/>
      <c r="L676" s="634"/>
      <c r="M676" s="632" t="str">
        <f>VLOOKUP(C676,'[22]Facility-Sector'!$B$5:$D$35,3,FALSE)</f>
        <v>Waste</v>
      </c>
      <c r="N676" s="634" t="s">
        <v>183</v>
      </c>
      <c r="O676" s="1122">
        <f>G676-'[22]EIA GHGRP Subpart Data'!G675</f>
        <v>0</v>
      </c>
      <c r="P676"/>
      <c r="U676"/>
    </row>
    <row r="677" spans="1:21" hidden="1">
      <c r="A677">
        <v>2017</v>
      </c>
      <c r="B677">
        <v>1012851</v>
      </c>
      <c r="C677" t="s">
        <v>336</v>
      </c>
      <c r="D677" t="s">
        <v>412</v>
      </c>
      <c r="E677" t="s">
        <v>413</v>
      </c>
      <c r="F677" t="s">
        <v>403</v>
      </c>
      <c r="G677" s="274">
        <v>86915.25</v>
      </c>
      <c r="H677" t="s">
        <v>209</v>
      </c>
      <c r="I677" t="s">
        <v>406</v>
      </c>
      <c r="J677" s="634"/>
      <c r="K677" s="634"/>
      <c r="L677" s="634"/>
      <c r="M677" s="632" t="str">
        <f>VLOOKUP(C677,'[22]Facility-Sector'!$B$5:$D$35,3,FALSE)</f>
        <v>Waste</v>
      </c>
      <c r="N677" s="1212" t="s">
        <v>180</v>
      </c>
      <c r="O677" s="1122">
        <f>G677-'[22]EIA GHGRP Subpart Data'!G676</f>
        <v>0</v>
      </c>
      <c r="P677"/>
      <c r="U677"/>
    </row>
    <row r="678" spans="1:21" hidden="1">
      <c r="A678">
        <v>2017</v>
      </c>
      <c r="B678">
        <v>1001437</v>
      </c>
      <c r="C678" t="s">
        <v>302</v>
      </c>
      <c r="D678" t="s">
        <v>140</v>
      </c>
      <c r="E678" t="s">
        <v>402</v>
      </c>
      <c r="F678" t="s">
        <v>403</v>
      </c>
      <c r="G678" s="274">
        <v>178.75</v>
      </c>
      <c r="H678" t="s">
        <v>209</v>
      </c>
      <c r="I678" t="s">
        <v>406</v>
      </c>
      <c r="J678" s="634"/>
      <c r="K678" s="634"/>
      <c r="L678" s="634"/>
      <c r="M678" s="632" t="str">
        <f>VLOOKUP(C678,'[22]Facility-Sector'!$B$5:$D$35,3,FALSE)</f>
        <v>Energy Industries</v>
      </c>
      <c r="N678" s="632" t="s">
        <v>184</v>
      </c>
      <c r="O678" s="1122">
        <f>G678-'[22]EIA GHGRP Subpart Data'!G677</f>
        <v>0</v>
      </c>
      <c r="P678"/>
      <c r="U678"/>
    </row>
    <row r="679" spans="1:21" hidden="1">
      <c r="A679">
        <v>2017</v>
      </c>
      <c r="B679">
        <v>1007188</v>
      </c>
      <c r="C679" t="s">
        <v>304</v>
      </c>
      <c r="D679" t="s">
        <v>140</v>
      </c>
      <c r="E679" t="s">
        <v>402</v>
      </c>
      <c r="F679" t="s">
        <v>403</v>
      </c>
      <c r="G679" s="274">
        <v>23253.1</v>
      </c>
      <c r="H679" t="s">
        <v>208</v>
      </c>
      <c r="I679" t="s">
        <v>404</v>
      </c>
      <c r="J679" s="634"/>
      <c r="K679" s="634"/>
      <c r="L679" s="634"/>
      <c r="M679" s="632" t="str">
        <f>VLOOKUP(C679,'[22]Facility-Sector'!$B$5:$D$35,3,FALSE)</f>
        <v>Energy Industries</v>
      </c>
      <c r="N679" s="634" t="s">
        <v>184</v>
      </c>
      <c r="O679" s="1122">
        <f>G679-'[22]EIA GHGRP Subpart Data'!G678</f>
        <v>0</v>
      </c>
      <c r="P679"/>
      <c r="U679"/>
    </row>
    <row r="680" spans="1:21" hidden="1">
      <c r="A680">
        <v>2017</v>
      </c>
      <c r="B680">
        <v>1006670</v>
      </c>
      <c r="C680" t="s">
        <v>299</v>
      </c>
      <c r="D680" t="s">
        <v>140</v>
      </c>
      <c r="E680" t="s">
        <v>402</v>
      </c>
      <c r="F680" t="s">
        <v>403</v>
      </c>
      <c r="G680" s="274">
        <v>899</v>
      </c>
      <c r="H680" t="s">
        <v>209</v>
      </c>
      <c r="I680" t="s">
        <v>406</v>
      </c>
      <c r="M680" s="632" t="str">
        <f>VLOOKUP(C680,'[22]Facility-Sector'!$B$5:$D$35,3,FALSE)</f>
        <v>Energy Industries</v>
      </c>
      <c r="N680" s="1983" t="s">
        <v>182</v>
      </c>
      <c r="O680" s="1122">
        <f>G680-'[22]EIA GHGRP Subpart Data'!G679</f>
        <v>0</v>
      </c>
      <c r="P680"/>
      <c r="U680"/>
    </row>
    <row r="681" spans="1:21" hidden="1">
      <c r="A681">
        <v>2017</v>
      </c>
      <c r="B681">
        <v>1010344</v>
      </c>
      <c r="C681" t="s">
        <v>416</v>
      </c>
      <c r="D681" t="s">
        <v>417</v>
      </c>
      <c r="E681" t="s">
        <v>418</v>
      </c>
      <c r="F681" t="s">
        <v>403</v>
      </c>
      <c r="G681" s="274">
        <v>3342.48</v>
      </c>
      <c r="H681" t="s">
        <v>419</v>
      </c>
      <c r="I681" t="s">
        <v>420</v>
      </c>
      <c r="M681" s="632" t="str">
        <f>VLOOKUP(C681,'[22]Facility-Sector'!$B$5:$D$35,3,FALSE)</f>
        <v>Energy Industries</v>
      </c>
      <c r="N681" s="1983" t="s">
        <v>182</v>
      </c>
      <c r="O681" s="1122">
        <f>G681-'[22]EIA GHGRP Subpart Data'!G680</f>
        <v>0</v>
      </c>
      <c r="P681"/>
      <c r="U681"/>
    </row>
    <row r="682" spans="1:21" hidden="1">
      <c r="A682">
        <v>2017</v>
      </c>
      <c r="B682">
        <v>1005972</v>
      </c>
      <c r="C682" t="s">
        <v>288</v>
      </c>
      <c r="D682" t="s">
        <v>140</v>
      </c>
      <c r="E682" t="s">
        <v>402</v>
      </c>
      <c r="F682" t="s">
        <v>403</v>
      </c>
      <c r="G682" s="274">
        <v>1462442.6</v>
      </c>
      <c r="H682" t="s">
        <v>208</v>
      </c>
      <c r="I682" t="s">
        <v>404</v>
      </c>
      <c r="M682" s="632" t="str">
        <f>VLOOKUP(C682,'[22]Facility-Sector'!$B$5:$D$35,3,FALSE)</f>
        <v>Energy Industries</v>
      </c>
      <c r="N682" t="s">
        <v>182</v>
      </c>
      <c r="O682" s="1122">
        <f>G682-'[22]EIA GHGRP Subpart Data'!G681</f>
        <v>0</v>
      </c>
      <c r="P682"/>
      <c r="U682"/>
    </row>
    <row r="683" spans="1:21" hidden="1">
      <c r="A683">
        <v>2017</v>
      </c>
      <c r="B683">
        <v>1001555</v>
      </c>
      <c r="C683" t="s">
        <v>293</v>
      </c>
      <c r="D683" t="s">
        <v>140</v>
      </c>
      <c r="E683" t="s">
        <v>402</v>
      </c>
      <c r="F683" t="s">
        <v>403</v>
      </c>
      <c r="G683" s="274">
        <v>23868.1</v>
      </c>
      <c r="H683" t="s">
        <v>208</v>
      </c>
      <c r="I683" t="s">
        <v>404</v>
      </c>
      <c r="M683" s="632" t="str">
        <f>VLOOKUP(C683,'[22]Facility-Sector'!$B$5:$D$35,3,FALSE)</f>
        <v>Energy Industries</v>
      </c>
      <c r="N683" s="1983" t="s">
        <v>180</v>
      </c>
      <c r="O683" s="1122">
        <f>G683-'[22]EIA GHGRP Subpart Data'!G682</f>
        <v>0</v>
      </c>
      <c r="P683"/>
      <c r="U683"/>
    </row>
    <row r="684" spans="1:21" hidden="1">
      <c r="A684">
        <v>2018</v>
      </c>
      <c r="B684">
        <v>1001765</v>
      </c>
      <c r="C684" t="s">
        <v>300</v>
      </c>
      <c r="D684" t="s">
        <v>140</v>
      </c>
      <c r="E684" t="s">
        <v>402</v>
      </c>
      <c r="F684" t="s">
        <v>403</v>
      </c>
      <c r="G684" s="274">
        <v>305.45</v>
      </c>
      <c r="H684" t="s">
        <v>210</v>
      </c>
      <c r="I684" t="s">
        <v>405</v>
      </c>
      <c r="M684" s="632" t="str">
        <f>VLOOKUP(C684,'[22]Facility-Sector'!$B$5:$D$35,3,FALSE)</f>
        <v>Energy Industries</v>
      </c>
      <c r="N684" s="1983" t="s">
        <v>183</v>
      </c>
      <c r="O684" s="1122">
        <f>G684-'[22]EIA GHGRP Subpart Data'!G683</f>
        <v>0</v>
      </c>
      <c r="P684"/>
      <c r="U684"/>
    </row>
    <row r="685" spans="1:21" hidden="1">
      <c r="A685">
        <v>2018</v>
      </c>
      <c r="B685">
        <v>1004873</v>
      </c>
      <c r="C685" t="s">
        <v>327</v>
      </c>
      <c r="D685" t="s">
        <v>140</v>
      </c>
      <c r="E685" t="s">
        <v>402</v>
      </c>
      <c r="F685" t="s">
        <v>403</v>
      </c>
      <c r="G685" s="274">
        <v>2640.2</v>
      </c>
      <c r="H685" t="s">
        <v>208</v>
      </c>
      <c r="I685" t="s">
        <v>404</v>
      </c>
      <c r="M685" s="632" t="str">
        <f>VLOOKUP(C685,'[22]Facility-Sector'!$B$5:$D$35,3,FALSE)</f>
        <v>Energy Industries</v>
      </c>
      <c r="N685" s="1983" t="s">
        <v>182</v>
      </c>
      <c r="O685" s="1122">
        <f>G685-'[22]EIA GHGRP Subpart Data'!G684</f>
        <v>0</v>
      </c>
      <c r="P685"/>
      <c r="U685"/>
    </row>
    <row r="686" spans="1:21" hidden="1">
      <c r="A686">
        <v>2018</v>
      </c>
      <c r="B686">
        <v>1005972</v>
      </c>
      <c r="C686" t="s">
        <v>288</v>
      </c>
      <c r="D686" t="s">
        <v>140</v>
      </c>
      <c r="E686" t="s">
        <v>402</v>
      </c>
      <c r="F686" t="s">
        <v>403</v>
      </c>
      <c r="G686" s="274">
        <v>6897.21</v>
      </c>
      <c r="H686" t="s">
        <v>210</v>
      </c>
      <c r="I686" t="s">
        <v>405</v>
      </c>
      <c r="M686" s="632" t="str">
        <f>VLOOKUP(C686,'[22]Facility-Sector'!$B$5:$D$35,3,FALSE)</f>
        <v>Energy Industries</v>
      </c>
      <c r="N686" s="1983" t="s">
        <v>182</v>
      </c>
      <c r="O686" s="1122">
        <f>G686-'[22]EIA GHGRP Subpart Data'!G685</f>
        <v>0</v>
      </c>
      <c r="P686"/>
      <c r="U686"/>
    </row>
    <row r="687" spans="1:21" hidden="1">
      <c r="A687">
        <v>2018</v>
      </c>
      <c r="B687">
        <v>1001552</v>
      </c>
      <c r="C687" t="s">
        <v>290</v>
      </c>
      <c r="D687" t="s">
        <v>140</v>
      </c>
      <c r="E687" t="s">
        <v>402</v>
      </c>
      <c r="F687" t="s">
        <v>403</v>
      </c>
      <c r="G687" s="274">
        <v>162.25</v>
      </c>
      <c r="H687" t="s">
        <v>209</v>
      </c>
      <c r="I687" t="s">
        <v>406</v>
      </c>
      <c r="M687" s="632" t="str">
        <f>VLOOKUP(C687,'[22]Facility-Sector'!$B$5:$D$35,3,FALSE)</f>
        <v>Energy Industries</v>
      </c>
      <c r="N687" s="1983" t="s">
        <v>180</v>
      </c>
      <c r="O687" s="1122">
        <f>G687-'[22]EIA GHGRP Subpart Data'!G686</f>
        <v>0</v>
      </c>
      <c r="P687"/>
      <c r="U687"/>
    </row>
    <row r="688" spans="1:21" hidden="1">
      <c r="A688">
        <v>2018</v>
      </c>
      <c r="B688">
        <v>1006105</v>
      </c>
      <c r="C688" t="s">
        <v>296</v>
      </c>
      <c r="D688" t="s">
        <v>140</v>
      </c>
      <c r="E688" t="s">
        <v>402</v>
      </c>
      <c r="F688" t="s">
        <v>403</v>
      </c>
      <c r="G688" s="274">
        <v>26598.2</v>
      </c>
      <c r="H688" t="s">
        <v>408</v>
      </c>
      <c r="I688" t="s">
        <v>409</v>
      </c>
      <c r="M688" s="632" t="str">
        <f>VLOOKUP(C688,'[22]Facility-Sector'!$B$5:$D$35,3,FALSE)</f>
        <v>Energy Industries</v>
      </c>
      <c r="N688" s="1983" t="s">
        <v>182</v>
      </c>
      <c r="O688" s="1122">
        <f>G688-'[22]EIA GHGRP Subpart Data'!G687</f>
        <v>0</v>
      </c>
      <c r="P688"/>
      <c r="U688"/>
    </row>
    <row r="689" spans="1:38" hidden="1">
      <c r="A689">
        <v>2018</v>
      </c>
      <c r="B689">
        <v>1001437</v>
      </c>
      <c r="C689" t="s">
        <v>302</v>
      </c>
      <c r="D689" t="s">
        <v>140</v>
      </c>
      <c r="E689" t="s">
        <v>402</v>
      </c>
      <c r="F689" t="s">
        <v>403</v>
      </c>
      <c r="G689" s="274">
        <v>170</v>
      </c>
      <c r="H689" t="s">
        <v>209</v>
      </c>
      <c r="I689" t="s">
        <v>406</v>
      </c>
      <c r="M689" s="632" t="str">
        <f>VLOOKUP(C689,'[22]Facility-Sector'!$B$5:$D$35,3,FALSE)</f>
        <v>Energy Industries</v>
      </c>
      <c r="N689" s="1983" t="s">
        <v>184</v>
      </c>
      <c r="O689" s="1122">
        <f>G689-'[22]EIA GHGRP Subpart Data'!G688</f>
        <v>0</v>
      </c>
      <c r="P689"/>
      <c r="U689"/>
      <c r="AK689" s="1984"/>
      <c r="AL689" s="1984"/>
    </row>
    <row r="690" spans="1:38" hidden="1">
      <c r="A690">
        <v>2018</v>
      </c>
      <c r="B690">
        <v>1001557</v>
      </c>
      <c r="C690" t="s">
        <v>291</v>
      </c>
      <c r="D690" t="s">
        <v>140</v>
      </c>
      <c r="E690" t="s">
        <v>402</v>
      </c>
      <c r="F690" t="s">
        <v>403</v>
      </c>
      <c r="G690" s="274">
        <v>582.29200000000003</v>
      </c>
      <c r="H690" t="s">
        <v>210</v>
      </c>
      <c r="I690" t="s">
        <v>405</v>
      </c>
      <c r="M690" s="632" t="str">
        <f>VLOOKUP(C690,'[22]Facility-Sector'!$B$5:$D$35,3,FALSE)</f>
        <v>Energy Industries</v>
      </c>
      <c r="N690" s="1983" t="s">
        <v>180</v>
      </c>
      <c r="O690" s="1122">
        <f>G690-'[22]EIA GHGRP Subpart Data'!G689</f>
        <v>0</v>
      </c>
      <c r="P690"/>
      <c r="U690"/>
      <c r="AK690" s="1984"/>
      <c r="AL690" s="1984"/>
    </row>
    <row r="691" spans="1:38" hidden="1">
      <c r="A691">
        <v>2018</v>
      </c>
      <c r="B691">
        <v>1013281</v>
      </c>
      <c r="C691" t="s">
        <v>305</v>
      </c>
      <c r="D691" t="s">
        <v>140</v>
      </c>
      <c r="E691" t="s">
        <v>402</v>
      </c>
      <c r="F691" t="s">
        <v>403</v>
      </c>
      <c r="G691" s="1339">
        <v>840.65800000000002</v>
      </c>
      <c r="H691" t="s">
        <v>210</v>
      </c>
      <c r="I691" t="s">
        <v>405</v>
      </c>
      <c r="M691" s="632" t="str">
        <f>VLOOKUP(C691,'[22]Facility-Sector'!$B$5:$D$35,3,FALSE)</f>
        <v>Energy Industries</v>
      </c>
      <c r="N691" s="1983" t="s">
        <v>182</v>
      </c>
      <c r="O691" s="1340">
        <f>G691-'[22]EIA GHGRP Subpart Data'!G690</f>
        <v>0</v>
      </c>
      <c r="P691"/>
      <c r="U691"/>
      <c r="AK691" s="1985"/>
      <c r="AL691" s="1985"/>
    </row>
    <row r="692" spans="1:38" hidden="1">
      <c r="A692">
        <v>2018</v>
      </c>
      <c r="B692">
        <v>1007914</v>
      </c>
      <c r="C692" t="s">
        <v>330</v>
      </c>
      <c r="D692" t="s">
        <v>140</v>
      </c>
      <c r="E692" t="s">
        <v>402</v>
      </c>
      <c r="F692" t="s">
        <v>403</v>
      </c>
      <c r="G692" s="274">
        <v>249632</v>
      </c>
      <c r="H692" t="s">
        <v>208</v>
      </c>
      <c r="I692" t="s">
        <v>404</v>
      </c>
      <c r="M692" s="632" t="str">
        <f>VLOOKUP(C692,'[22]Facility-Sector'!$B$5:$D$35,3,FALSE)</f>
        <v>Waste</v>
      </c>
      <c r="N692" s="1983" t="s">
        <v>182</v>
      </c>
      <c r="O692" s="1122">
        <f>G692-'[22]EIA GHGRP Subpart Data'!G691</f>
        <v>0</v>
      </c>
      <c r="P692"/>
      <c r="U692"/>
      <c r="AK692" s="1984"/>
      <c r="AL692" s="1984"/>
    </row>
    <row r="693" spans="1:38" hidden="1">
      <c r="A693">
        <v>2018</v>
      </c>
      <c r="B693">
        <v>1006932</v>
      </c>
      <c r="C693" t="s">
        <v>307</v>
      </c>
      <c r="D693" t="s">
        <v>140</v>
      </c>
      <c r="E693" t="s">
        <v>402</v>
      </c>
      <c r="F693" t="s">
        <v>403</v>
      </c>
      <c r="G693" s="274">
        <v>474174.9</v>
      </c>
      <c r="H693" t="s">
        <v>208</v>
      </c>
      <c r="I693" t="s">
        <v>404</v>
      </c>
      <c r="M693" s="632" t="str">
        <f>VLOOKUP(C693,'[22]Facility-Sector'!$B$5:$D$35,3,FALSE)</f>
        <v>Energy Industries</v>
      </c>
      <c r="N693" s="1983" t="s">
        <v>182</v>
      </c>
      <c r="O693" s="1122">
        <f>G693-'[22]EIA GHGRP Subpart Data'!G692</f>
        <v>0</v>
      </c>
      <c r="P693"/>
      <c r="U693"/>
      <c r="AK693" s="1984"/>
      <c r="AL693" s="1984"/>
    </row>
    <row r="694" spans="1:38" hidden="1">
      <c r="A694">
        <v>2018</v>
      </c>
      <c r="B694">
        <v>1005159</v>
      </c>
      <c r="C694" t="s">
        <v>335</v>
      </c>
      <c r="D694" t="s">
        <v>140</v>
      </c>
      <c r="E694" t="s">
        <v>402</v>
      </c>
      <c r="F694" t="s">
        <v>403</v>
      </c>
      <c r="G694" s="274">
        <v>20.75</v>
      </c>
      <c r="H694" t="s">
        <v>209</v>
      </c>
      <c r="I694" t="s">
        <v>406</v>
      </c>
      <c r="M694" s="632" t="str">
        <f>VLOOKUP(C694,'[22]Facility-Sector'!$B$5:$D$35,3,FALSE)</f>
        <v>Energy Industries</v>
      </c>
      <c r="N694" s="1983" t="s">
        <v>182</v>
      </c>
      <c r="O694" s="1122">
        <f>G694-'[22]EIA GHGRP Subpart Data'!G693</f>
        <v>0</v>
      </c>
      <c r="P694"/>
      <c r="U694"/>
      <c r="AK694" s="1984"/>
      <c r="AL694" s="1984"/>
    </row>
    <row r="695" spans="1:38" hidden="1">
      <c r="A695">
        <v>2018</v>
      </c>
      <c r="B695">
        <v>1007845</v>
      </c>
      <c r="C695" t="s">
        <v>294</v>
      </c>
      <c r="D695" t="s">
        <v>140</v>
      </c>
      <c r="E695" t="s">
        <v>402</v>
      </c>
      <c r="F695" t="s">
        <v>403</v>
      </c>
      <c r="G695" s="274">
        <v>1990.3420000000001</v>
      </c>
      <c r="H695" t="s">
        <v>210</v>
      </c>
      <c r="I695" t="s">
        <v>405</v>
      </c>
      <c r="M695" s="632" t="str">
        <f>VLOOKUP(C695,'[22]Facility-Sector'!$B$5:$D$35,3,FALSE)</f>
        <v>Energy Industries</v>
      </c>
      <c r="N695" s="1983" t="s">
        <v>182</v>
      </c>
      <c r="O695" s="1122">
        <f>G695-'[22]EIA GHGRP Subpart Data'!G694</f>
        <v>0</v>
      </c>
      <c r="P695"/>
      <c r="U695"/>
      <c r="AK695" s="1984"/>
      <c r="AL695" s="1984"/>
    </row>
    <row r="696" spans="1:38" hidden="1">
      <c r="A696">
        <v>2018</v>
      </c>
      <c r="B696">
        <v>1006932</v>
      </c>
      <c r="C696" t="s">
        <v>307</v>
      </c>
      <c r="D696" t="s">
        <v>140</v>
      </c>
      <c r="E696" t="s">
        <v>402</v>
      </c>
      <c r="F696" t="s">
        <v>403</v>
      </c>
      <c r="G696" s="274">
        <v>1334.444</v>
      </c>
      <c r="H696" t="s">
        <v>210</v>
      </c>
      <c r="I696" t="s">
        <v>405</v>
      </c>
      <c r="M696" s="632" t="str">
        <f>VLOOKUP(C696,'[22]Facility-Sector'!$B$5:$D$35,3,FALSE)</f>
        <v>Energy Industries</v>
      </c>
      <c r="N696" s="1983" t="s">
        <v>182</v>
      </c>
      <c r="O696" s="1122">
        <f>G696-'[22]EIA GHGRP Subpart Data'!G695</f>
        <v>0</v>
      </c>
      <c r="P696"/>
      <c r="U696"/>
      <c r="AK696" s="1984"/>
      <c r="AL696" s="1984"/>
    </row>
    <row r="697" spans="1:38" hidden="1">
      <c r="A697">
        <v>2018</v>
      </c>
      <c r="B697">
        <v>1004803</v>
      </c>
      <c r="C697" t="s">
        <v>334</v>
      </c>
      <c r="D697" t="s">
        <v>412</v>
      </c>
      <c r="E697" t="s">
        <v>413</v>
      </c>
      <c r="F697" t="s">
        <v>403</v>
      </c>
      <c r="G697" s="274">
        <v>34672</v>
      </c>
      <c r="H697" t="s">
        <v>209</v>
      </c>
      <c r="I697" t="s">
        <v>406</v>
      </c>
      <c r="M697" s="632" t="str">
        <f>VLOOKUP(C697,'[22]Facility-Sector'!$B$5:$D$35,3,FALSE)</f>
        <v>Waste</v>
      </c>
      <c r="N697" s="1983" t="s">
        <v>182</v>
      </c>
      <c r="O697" s="1122">
        <f>G697-'[22]EIA GHGRP Subpart Data'!G696</f>
        <v>0</v>
      </c>
      <c r="P697"/>
      <c r="U697"/>
      <c r="AK697" s="1984"/>
      <c r="AL697" s="1984"/>
    </row>
    <row r="698" spans="1:38">
      <c r="A698">
        <v>2018</v>
      </c>
      <c r="B698">
        <v>1013281</v>
      </c>
      <c r="C698" t="s">
        <v>305</v>
      </c>
      <c r="D698" t="s">
        <v>414</v>
      </c>
      <c r="E698" t="s">
        <v>415</v>
      </c>
      <c r="F698" t="s">
        <v>403</v>
      </c>
      <c r="G698" s="1339">
        <v>6461.4</v>
      </c>
      <c r="H698" t="s">
        <v>208</v>
      </c>
      <c r="I698" t="s">
        <v>404</v>
      </c>
      <c r="M698" s="632" t="str">
        <f>VLOOKUP(C698,'[22]Facility-Sector'!$B$5:$D$35,3,FALSE)</f>
        <v>Energy Industries</v>
      </c>
      <c r="N698" s="1983" t="s">
        <v>182</v>
      </c>
      <c r="O698" s="1340">
        <f>G698-'[22]EIA GHGRP Subpart Data'!G697</f>
        <v>0</v>
      </c>
      <c r="P698"/>
      <c r="U698"/>
      <c r="AK698" s="1985"/>
      <c r="AL698" s="1985"/>
    </row>
    <row r="699" spans="1:38" hidden="1">
      <c r="A699">
        <v>2018</v>
      </c>
      <c r="B699">
        <v>1001555</v>
      </c>
      <c r="C699" t="s">
        <v>293</v>
      </c>
      <c r="D699" t="s">
        <v>140</v>
      </c>
      <c r="E699" t="s">
        <v>402</v>
      </c>
      <c r="F699" t="s">
        <v>403</v>
      </c>
      <c r="G699" s="274">
        <v>106.08799999999999</v>
      </c>
      <c r="H699" t="s">
        <v>210</v>
      </c>
      <c r="I699" t="s">
        <v>405</v>
      </c>
      <c r="M699" s="632" t="str">
        <f>VLOOKUP(C699,'[22]Facility-Sector'!$B$5:$D$35,3,FALSE)</f>
        <v>Energy Industries</v>
      </c>
      <c r="N699" s="1983" t="s">
        <v>180</v>
      </c>
      <c r="O699" s="1122">
        <f>G699-'[22]EIA GHGRP Subpart Data'!G698</f>
        <v>0</v>
      </c>
      <c r="P699"/>
      <c r="U699"/>
      <c r="AK699" s="1984"/>
      <c r="AL699" s="1984"/>
    </row>
    <row r="700" spans="1:38" hidden="1">
      <c r="A700">
        <v>2018</v>
      </c>
      <c r="B700">
        <v>1007845</v>
      </c>
      <c r="C700" t="s">
        <v>294</v>
      </c>
      <c r="D700" t="s">
        <v>140</v>
      </c>
      <c r="E700" t="s">
        <v>402</v>
      </c>
      <c r="F700" t="s">
        <v>403</v>
      </c>
      <c r="G700" s="274">
        <v>834.75</v>
      </c>
      <c r="H700" t="s">
        <v>209</v>
      </c>
      <c r="I700" t="s">
        <v>406</v>
      </c>
      <c r="M700" s="632" t="str">
        <f>VLOOKUP(C700,'[22]Facility-Sector'!$B$5:$D$35,3,FALSE)</f>
        <v>Energy Industries</v>
      </c>
      <c r="N700" s="634" t="s">
        <v>182</v>
      </c>
      <c r="O700" s="1122">
        <f>G700-'[22]EIA GHGRP Subpart Data'!G699</f>
        <v>0</v>
      </c>
      <c r="P700"/>
      <c r="U700"/>
      <c r="AK700" s="1984"/>
      <c r="AL700" s="1984"/>
    </row>
    <row r="701" spans="1:38" hidden="1">
      <c r="A701">
        <v>2018</v>
      </c>
      <c r="B701">
        <v>1000216</v>
      </c>
      <c r="C701" t="s">
        <v>333</v>
      </c>
      <c r="D701" t="s">
        <v>412</v>
      </c>
      <c r="E701" t="s">
        <v>413</v>
      </c>
      <c r="F701" t="s">
        <v>403</v>
      </c>
      <c r="G701" s="274">
        <v>18051.25</v>
      </c>
      <c r="H701" t="s">
        <v>209</v>
      </c>
      <c r="I701" t="s">
        <v>406</v>
      </c>
      <c r="M701" s="632" t="str">
        <f>VLOOKUP(C701,'[22]Facility-Sector'!$B$5:$D$35,3,FALSE)</f>
        <v>Waste</v>
      </c>
      <c r="N701" s="1983" t="s">
        <v>183</v>
      </c>
      <c r="O701" s="1122">
        <f>G701-'[22]EIA GHGRP Subpart Data'!G700</f>
        <v>0</v>
      </c>
      <c r="P701"/>
      <c r="U701"/>
      <c r="AK701" s="1984"/>
      <c r="AL701" s="1984"/>
    </row>
    <row r="702" spans="1:38" hidden="1">
      <c r="A702">
        <v>2018</v>
      </c>
      <c r="B702">
        <v>1005313</v>
      </c>
      <c r="C702" t="s">
        <v>328</v>
      </c>
      <c r="D702" t="s">
        <v>412</v>
      </c>
      <c r="E702" t="s">
        <v>413</v>
      </c>
      <c r="F702" t="s">
        <v>403</v>
      </c>
      <c r="G702" s="274">
        <v>31847.25</v>
      </c>
      <c r="H702" t="s">
        <v>209</v>
      </c>
      <c r="I702" t="s">
        <v>406</v>
      </c>
      <c r="M702" s="632" t="str">
        <f>VLOOKUP(C702,'[22]Facility-Sector'!$B$5:$D$35,3,FALSE)</f>
        <v>Waste</v>
      </c>
      <c r="N702" s="1983" t="s">
        <v>184</v>
      </c>
      <c r="O702" s="1122">
        <f>G702-'[22]EIA GHGRP Subpart Data'!G701</f>
        <v>0</v>
      </c>
      <c r="P702"/>
      <c r="U702"/>
      <c r="AK702" s="1984"/>
      <c r="AL702" s="1984"/>
    </row>
    <row r="703" spans="1:38" hidden="1">
      <c r="A703">
        <v>2018</v>
      </c>
      <c r="B703">
        <v>1013281</v>
      </c>
      <c r="C703" t="s">
        <v>305</v>
      </c>
      <c r="D703" t="s">
        <v>140</v>
      </c>
      <c r="E703" t="s">
        <v>402</v>
      </c>
      <c r="F703" t="s">
        <v>403</v>
      </c>
      <c r="G703" s="1339">
        <v>352.5</v>
      </c>
      <c r="H703" t="s">
        <v>209</v>
      </c>
      <c r="I703" t="s">
        <v>406</v>
      </c>
      <c r="M703" s="632" t="str">
        <f>VLOOKUP(C703,'[22]Facility-Sector'!$B$5:$D$35,3,FALSE)</f>
        <v>Energy Industries</v>
      </c>
      <c r="N703" s="1983" t="s">
        <v>182</v>
      </c>
      <c r="O703" s="1340">
        <f>G703-'[22]EIA GHGRP Subpart Data'!G702</f>
        <v>0</v>
      </c>
      <c r="P703"/>
      <c r="U703"/>
      <c r="AK703" s="1985"/>
      <c r="AL703" s="1985"/>
    </row>
    <row r="704" spans="1:38" hidden="1">
      <c r="A704">
        <v>2018</v>
      </c>
      <c r="B704">
        <v>1001438</v>
      </c>
      <c r="C704" t="s">
        <v>303</v>
      </c>
      <c r="D704" t="s">
        <v>140</v>
      </c>
      <c r="E704" t="s">
        <v>402</v>
      </c>
      <c r="F704" t="s">
        <v>403</v>
      </c>
      <c r="G704" s="274">
        <v>1121.374</v>
      </c>
      <c r="H704" t="s">
        <v>210</v>
      </c>
      <c r="I704" t="s">
        <v>405</v>
      </c>
      <c r="M704" s="632" t="str">
        <f>VLOOKUP(C704,'[22]Facility-Sector'!$B$5:$D$35,3,FALSE)</f>
        <v>Energy Industries</v>
      </c>
      <c r="N704" s="1983" t="s">
        <v>184</v>
      </c>
      <c r="O704" s="1122">
        <f>G704-'[22]EIA GHGRP Subpart Data'!G703</f>
        <v>0</v>
      </c>
      <c r="P704"/>
      <c r="U704"/>
      <c r="AK704" s="1984"/>
      <c r="AL704" s="1984"/>
    </row>
    <row r="705" spans="1:38" hidden="1">
      <c r="A705">
        <v>2018</v>
      </c>
      <c r="B705">
        <v>1001765</v>
      </c>
      <c r="C705" t="s">
        <v>300</v>
      </c>
      <c r="D705" t="s">
        <v>140</v>
      </c>
      <c r="E705" t="s">
        <v>402</v>
      </c>
      <c r="F705" t="s">
        <v>403</v>
      </c>
      <c r="G705" s="274">
        <v>116285</v>
      </c>
      <c r="H705" t="s">
        <v>208</v>
      </c>
      <c r="I705" t="s">
        <v>404</v>
      </c>
      <c r="M705" s="632" t="str">
        <f>VLOOKUP(C705,'[22]Facility-Sector'!$B$5:$D$35,3,FALSE)</f>
        <v>Energy Industries</v>
      </c>
      <c r="N705" s="1983" t="s">
        <v>183</v>
      </c>
      <c r="O705" s="1122">
        <f>G705-'[22]EIA GHGRP Subpart Data'!G704</f>
        <v>0</v>
      </c>
      <c r="P705"/>
      <c r="U705"/>
      <c r="AK705" s="1984"/>
      <c r="AL705" s="1984"/>
    </row>
    <row r="706" spans="1:38" hidden="1">
      <c r="A706">
        <v>2018</v>
      </c>
      <c r="B706">
        <v>1007740</v>
      </c>
      <c r="C706" t="s">
        <v>295</v>
      </c>
      <c r="D706" t="s">
        <v>140</v>
      </c>
      <c r="E706" t="s">
        <v>402</v>
      </c>
      <c r="F706" t="s">
        <v>403</v>
      </c>
      <c r="G706" s="274">
        <v>4652.3760000000002</v>
      </c>
      <c r="H706" t="s">
        <v>210</v>
      </c>
      <c r="I706" t="s">
        <v>405</v>
      </c>
      <c r="M706" s="632" t="str">
        <f>VLOOKUP(C706,'[22]Facility-Sector'!$B$5:$D$35,3,FALSE)</f>
        <v>Energy Industries</v>
      </c>
      <c r="N706" s="1983" t="s">
        <v>182</v>
      </c>
      <c r="O706" s="1122">
        <f>G706-'[22]EIA GHGRP Subpart Data'!G705</f>
        <v>0</v>
      </c>
      <c r="P706"/>
      <c r="U706"/>
      <c r="AK706" s="1984"/>
      <c r="AL706" s="1984"/>
    </row>
    <row r="707" spans="1:38" hidden="1">
      <c r="A707">
        <v>2018</v>
      </c>
      <c r="B707">
        <v>1001437</v>
      </c>
      <c r="C707" t="s">
        <v>302</v>
      </c>
      <c r="D707" t="s">
        <v>140</v>
      </c>
      <c r="E707" t="s">
        <v>402</v>
      </c>
      <c r="F707" t="s">
        <v>403</v>
      </c>
      <c r="G707" s="274">
        <v>170232.5</v>
      </c>
      <c r="H707" t="s">
        <v>208</v>
      </c>
      <c r="I707" t="s">
        <v>404</v>
      </c>
      <c r="M707" s="632" t="str">
        <f>VLOOKUP(C707,'[22]Facility-Sector'!$B$5:$D$35,3,FALSE)</f>
        <v>Energy Industries</v>
      </c>
      <c r="N707" s="1983" t="s">
        <v>184</v>
      </c>
      <c r="O707" s="1122">
        <f>G707-'[22]EIA GHGRP Subpart Data'!G706</f>
        <v>0</v>
      </c>
      <c r="P707"/>
      <c r="U707"/>
      <c r="AK707" s="1984"/>
      <c r="AL707" s="1984"/>
    </row>
    <row r="708" spans="1:38" hidden="1">
      <c r="A708">
        <v>2018</v>
      </c>
      <c r="B708">
        <v>1001438</v>
      </c>
      <c r="C708" t="s">
        <v>303</v>
      </c>
      <c r="D708" t="s">
        <v>140</v>
      </c>
      <c r="E708" t="s">
        <v>402</v>
      </c>
      <c r="F708" t="s">
        <v>403</v>
      </c>
      <c r="G708" s="274">
        <v>463646.4</v>
      </c>
      <c r="H708" t="s">
        <v>208</v>
      </c>
      <c r="I708" t="s">
        <v>404</v>
      </c>
      <c r="M708" s="632" t="str">
        <f>VLOOKUP(C708,'[22]Facility-Sector'!$B$5:$D$35,3,FALSE)</f>
        <v>Energy Industries</v>
      </c>
      <c r="N708" s="1983" t="s">
        <v>184</v>
      </c>
      <c r="O708" s="1122">
        <f>G708-'[22]EIA GHGRP Subpart Data'!G707</f>
        <v>0</v>
      </c>
      <c r="P708"/>
      <c r="U708"/>
      <c r="AK708" s="1984"/>
      <c r="AL708" s="1984"/>
    </row>
    <row r="709" spans="1:38" hidden="1">
      <c r="A709">
        <v>2018</v>
      </c>
      <c r="B709">
        <v>1001768</v>
      </c>
      <c r="C709" t="s">
        <v>301</v>
      </c>
      <c r="D709" t="s">
        <v>140</v>
      </c>
      <c r="E709" t="s">
        <v>402</v>
      </c>
      <c r="F709" t="s">
        <v>403</v>
      </c>
      <c r="G709" s="274">
        <v>81.25</v>
      </c>
      <c r="H709" t="s">
        <v>209</v>
      </c>
      <c r="I709" t="s">
        <v>406</v>
      </c>
      <c r="M709" s="632" t="str">
        <f>VLOOKUP(C709,'[22]Facility-Sector'!$B$5:$D$35,3,FALSE)</f>
        <v>Energy Industries</v>
      </c>
      <c r="N709" s="1983" t="s">
        <v>183</v>
      </c>
      <c r="O709" s="1122">
        <f>G709-'[22]EIA GHGRP Subpart Data'!G708</f>
        <v>0</v>
      </c>
      <c r="P709"/>
      <c r="U709"/>
      <c r="AK709" s="1984"/>
      <c r="AL709" s="1984"/>
    </row>
    <row r="710" spans="1:38" hidden="1">
      <c r="A710">
        <v>2018</v>
      </c>
      <c r="B710">
        <v>1007740</v>
      </c>
      <c r="C710" t="s">
        <v>295</v>
      </c>
      <c r="D710" t="s">
        <v>140</v>
      </c>
      <c r="E710" t="s">
        <v>402</v>
      </c>
      <c r="F710" t="s">
        <v>403</v>
      </c>
      <c r="G710" s="274">
        <v>1988622.1</v>
      </c>
      <c r="H710" t="s">
        <v>208</v>
      </c>
      <c r="I710" t="s">
        <v>404</v>
      </c>
      <c r="M710" s="632" t="str">
        <f>VLOOKUP(C710,'[22]Facility-Sector'!$B$5:$D$35,3,FALSE)</f>
        <v>Energy Industries</v>
      </c>
      <c r="N710" s="1983" t="s">
        <v>182</v>
      </c>
      <c r="O710" s="1122">
        <f>G710-'[22]EIA GHGRP Subpart Data'!G709</f>
        <v>0</v>
      </c>
      <c r="P710"/>
      <c r="U710"/>
      <c r="AK710" s="1984"/>
      <c r="AL710" s="1984"/>
    </row>
    <row r="711" spans="1:38" hidden="1">
      <c r="A711">
        <v>2018</v>
      </c>
      <c r="B711">
        <v>1004873</v>
      </c>
      <c r="C711" t="s">
        <v>327</v>
      </c>
      <c r="D711" t="s">
        <v>140</v>
      </c>
      <c r="E711" t="s">
        <v>402</v>
      </c>
      <c r="F711" t="s">
        <v>403</v>
      </c>
      <c r="G711" s="274">
        <v>2.75</v>
      </c>
      <c r="H711" t="s">
        <v>209</v>
      </c>
      <c r="I711" t="s">
        <v>406</v>
      </c>
      <c r="M711" s="632" t="str">
        <f>VLOOKUP(C711,'[22]Facility-Sector'!$B$5:$D$35,3,FALSE)</f>
        <v>Energy Industries</v>
      </c>
      <c r="N711" s="1983" t="s">
        <v>182</v>
      </c>
      <c r="O711" s="1122">
        <f>G711-'[22]EIA GHGRP Subpart Data'!G710</f>
        <v>0</v>
      </c>
      <c r="P711"/>
      <c r="U711"/>
      <c r="AK711" s="1984"/>
      <c r="AL711" s="1984"/>
    </row>
    <row r="712" spans="1:38" hidden="1">
      <c r="A712">
        <v>2018</v>
      </c>
      <c r="B712">
        <v>1001557</v>
      </c>
      <c r="C712" t="s">
        <v>291</v>
      </c>
      <c r="D712" t="s">
        <v>140</v>
      </c>
      <c r="E712" t="s">
        <v>402</v>
      </c>
      <c r="F712" t="s">
        <v>403</v>
      </c>
      <c r="G712" s="274">
        <v>244.25</v>
      </c>
      <c r="H712" t="s">
        <v>209</v>
      </c>
      <c r="I712" t="s">
        <v>406</v>
      </c>
      <c r="M712" s="632" t="str">
        <f>VLOOKUP(C712,'[22]Facility-Sector'!$B$5:$D$35,3,FALSE)</f>
        <v>Energy Industries</v>
      </c>
      <c r="N712" s="1983" t="s">
        <v>180</v>
      </c>
      <c r="O712" s="1122">
        <f>G712-'[22]EIA GHGRP Subpart Data'!G711</f>
        <v>0</v>
      </c>
      <c r="P712"/>
      <c r="U712"/>
      <c r="AK712" s="1984"/>
      <c r="AL712" s="1984"/>
    </row>
    <row r="713" spans="1:38">
      <c r="A713">
        <v>2018</v>
      </c>
      <c r="B713">
        <v>1006932</v>
      </c>
      <c r="C713" t="s">
        <v>307</v>
      </c>
      <c r="D713" t="s">
        <v>410</v>
      </c>
      <c r="E713" t="s">
        <v>411</v>
      </c>
      <c r="F713" t="s">
        <v>403</v>
      </c>
      <c r="G713" s="274">
        <v>6715</v>
      </c>
      <c r="H713" t="s">
        <v>208</v>
      </c>
      <c r="I713" t="s">
        <v>404</v>
      </c>
      <c r="M713" s="632" t="str">
        <f>VLOOKUP(C713,'[22]Facility-Sector'!$B$5:$D$35,3,FALSE)</f>
        <v>Energy Industries</v>
      </c>
      <c r="N713" s="1983" t="s">
        <v>182</v>
      </c>
      <c r="O713" s="1122">
        <f>G713-'[22]EIA GHGRP Subpart Data'!G712</f>
        <v>0</v>
      </c>
      <c r="P713"/>
      <c r="U713"/>
      <c r="AK713" s="1984"/>
      <c r="AL713" s="1984"/>
    </row>
    <row r="714" spans="1:38" hidden="1">
      <c r="A714">
        <v>2018</v>
      </c>
      <c r="B714">
        <v>1001555</v>
      </c>
      <c r="C714" t="s">
        <v>293</v>
      </c>
      <c r="D714" t="s">
        <v>140</v>
      </c>
      <c r="E714" t="s">
        <v>402</v>
      </c>
      <c r="F714" t="s">
        <v>403</v>
      </c>
      <c r="G714" s="274">
        <v>44.25</v>
      </c>
      <c r="H714" t="s">
        <v>209</v>
      </c>
      <c r="I714" t="s">
        <v>406</v>
      </c>
      <c r="M714" s="632" t="str">
        <f>VLOOKUP(C714,'[22]Facility-Sector'!$B$5:$D$35,3,FALSE)</f>
        <v>Energy Industries</v>
      </c>
      <c r="N714" s="1983" t="s">
        <v>180</v>
      </c>
      <c r="O714" s="1122">
        <f>G714-'[22]EIA GHGRP Subpart Data'!G713</f>
        <v>0</v>
      </c>
      <c r="P714"/>
      <c r="U714"/>
      <c r="AK714" s="1984"/>
      <c r="AL714" s="1984"/>
    </row>
    <row r="715" spans="1:38" hidden="1">
      <c r="A715">
        <v>2018</v>
      </c>
      <c r="B715">
        <v>1005159</v>
      </c>
      <c r="C715" t="s">
        <v>335</v>
      </c>
      <c r="D715" t="s">
        <v>423</v>
      </c>
      <c r="E715" t="s">
        <v>424</v>
      </c>
      <c r="F715" t="s">
        <v>403</v>
      </c>
      <c r="G715" s="274">
        <v>9.75</v>
      </c>
      <c r="H715" t="s">
        <v>209</v>
      </c>
      <c r="I715" t="s">
        <v>406</v>
      </c>
      <c r="M715" s="632" t="str">
        <f>VLOOKUP(C715,'[22]Facility-Sector'!$B$5:$D$35,3,FALSE)</f>
        <v>Energy Industries</v>
      </c>
      <c r="N715" s="1983" t="s">
        <v>182</v>
      </c>
      <c r="O715" s="1122">
        <f>G715-'[22]EIA GHGRP Subpart Data'!G714</f>
        <v>0</v>
      </c>
      <c r="P715"/>
      <c r="U715"/>
      <c r="AK715" s="1984"/>
      <c r="AL715" s="1984"/>
    </row>
    <row r="716" spans="1:38" hidden="1">
      <c r="A716">
        <v>2018</v>
      </c>
      <c r="B716">
        <v>1005159</v>
      </c>
      <c r="C716" t="s">
        <v>335</v>
      </c>
      <c r="D716" t="s">
        <v>140</v>
      </c>
      <c r="E716" t="s">
        <v>402</v>
      </c>
      <c r="F716" t="s">
        <v>403</v>
      </c>
      <c r="G716" s="274">
        <v>41.72</v>
      </c>
      <c r="H716" t="s">
        <v>210</v>
      </c>
      <c r="I716" t="s">
        <v>405</v>
      </c>
      <c r="M716" s="632" t="str">
        <f>VLOOKUP(C716,'[22]Facility-Sector'!$B$5:$D$35,3,FALSE)</f>
        <v>Energy Industries</v>
      </c>
      <c r="N716" s="1983" t="s">
        <v>182</v>
      </c>
      <c r="O716" s="1122">
        <f>G716-'[22]EIA GHGRP Subpart Data'!G715</f>
        <v>0</v>
      </c>
      <c r="P716"/>
      <c r="U716"/>
      <c r="AK716" s="1984"/>
      <c r="AL716" s="1984"/>
    </row>
    <row r="717" spans="1:38">
      <c r="A717">
        <v>2018</v>
      </c>
      <c r="B717">
        <v>1004891</v>
      </c>
      <c r="C717" t="s">
        <v>306</v>
      </c>
      <c r="D717" t="s">
        <v>410</v>
      </c>
      <c r="E717" t="s">
        <v>411</v>
      </c>
      <c r="F717" t="s">
        <v>403</v>
      </c>
      <c r="G717" s="274">
        <v>167137.9</v>
      </c>
      <c r="H717" t="s">
        <v>208</v>
      </c>
      <c r="I717" t="s">
        <v>404</v>
      </c>
      <c r="M717" s="632" t="str">
        <f>VLOOKUP(C717,'[22]Facility-Sector'!$B$5:$D$35,3,FALSE)</f>
        <v>Energy Industries</v>
      </c>
      <c r="N717" s="1983" t="s">
        <v>182</v>
      </c>
      <c r="O717" s="1122">
        <f>G717-'[22]EIA GHGRP Subpart Data'!G716</f>
        <v>0</v>
      </c>
      <c r="P717"/>
      <c r="U717"/>
      <c r="AK717" s="1984"/>
      <c r="AL717" s="1984"/>
    </row>
    <row r="718" spans="1:38">
      <c r="A718">
        <v>2018</v>
      </c>
      <c r="B718">
        <v>1013281</v>
      </c>
      <c r="C718" t="s">
        <v>305</v>
      </c>
      <c r="D718" t="s">
        <v>410</v>
      </c>
      <c r="E718" t="s">
        <v>411</v>
      </c>
      <c r="F718" t="s">
        <v>403</v>
      </c>
      <c r="G718" s="1339">
        <v>2.6819999999999999</v>
      </c>
      <c r="H718" t="s">
        <v>210</v>
      </c>
      <c r="I718" t="s">
        <v>405</v>
      </c>
      <c r="M718" s="632" t="str">
        <f>VLOOKUP(C718,'[22]Facility-Sector'!$B$5:$D$35,3,FALSE)</f>
        <v>Energy Industries</v>
      </c>
      <c r="N718" s="1983" t="s">
        <v>182</v>
      </c>
      <c r="O718" s="1340">
        <f>G718-'[22]EIA GHGRP Subpart Data'!G717</f>
        <v>0</v>
      </c>
      <c r="P718"/>
      <c r="U718"/>
      <c r="AK718" s="1985"/>
      <c r="AL718" s="1985"/>
    </row>
    <row r="719" spans="1:38" hidden="1">
      <c r="A719">
        <v>2018</v>
      </c>
      <c r="B719">
        <v>1001437</v>
      </c>
      <c r="C719" t="s">
        <v>302</v>
      </c>
      <c r="D719" t="s">
        <v>140</v>
      </c>
      <c r="E719" t="s">
        <v>402</v>
      </c>
      <c r="F719" t="s">
        <v>403</v>
      </c>
      <c r="G719" s="274">
        <v>405.28</v>
      </c>
      <c r="H719" t="s">
        <v>210</v>
      </c>
      <c r="I719" t="s">
        <v>405</v>
      </c>
      <c r="M719" s="632" t="str">
        <f>VLOOKUP(C719,'[22]Facility-Sector'!$B$5:$D$35,3,FALSE)</f>
        <v>Energy Industries</v>
      </c>
      <c r="N719" s="1983" t="s">
        <v>184</v>
      </c>
      <c r="O719" s="1122">
        <f>G719-'[22]EIA GHGRP Subpart Data'!G718</f>
        <v>0</v>
      </c>
      <c r="P719"/>
      <c r="U719"/>
      <c r="AK719" s="1984"/>
      <c r="AL719" s="1984"/>
    </row>
    <row r="720" spans="1:38" hidden="1">
      <c r="A720">
        <v>2018</v>
      </c>
      <c r="B720">
        <v>1007914</v>
      </c>
      <c r="C720" t="s">
        <v>330</v>
      </c>
      <c r="D720" t="s">
        <v>140</v>
      </c>
      <c r="E720" t="s">
        <v>402</v>
      </c>
      <c r="F720" t="s">
        <v>403</v>
      </c>
      <c r="G720" s="274">
        <v>433127</v>
      </c>
      <c r="H720" t="s">
        <v>408</v>
      </c>
      <c r="I720" t="s">
        <v>409</v>
      </c>
      <c r="M720" s="632" t="str">
        <f>VLOOKUP(C720,'[22]Facility-Sector'!$B$5:$D$35,3,FALSE)</f>
        <v>Waste</v>
      </c>
      <c r="N720" s="1983" t="s">
        <v>182</v>
      </c>
      <c r="O720" s="1122">
        <f>G720-'[22]EIA GHGRP Subpart Data'!G719</f>
        <v>0</v>
      </c>
      <c r="P720"/>
      <c r="U720"/>
      <c r="AK720" s="1984"/>
      <c r="AL720" s="1984"/>
    </row>
    <row r="721" spans="1:38" hidden="1">
      <c r="A721">
        <v>2018</v>
      </c>
      <c r="B721">
        <v>1007914</v>
      </c>
      <c r="C721" t="s">
        <v>330</v>
      </c>
      <c r="D721" t="s">
        <v>140</v>
      </c>
      <c r="E721" t="s">
        <v>402</v>
      </c>
      <c r="F721" t="s">
        <v>403</v>
      </c>
      <c r="G721" s="274">
        <v>9328.89</v>
      </c>
      <c r="H721" t="s">
        <v>210</v>
      </c>
      <c r="I721" t="s">
        <v>405</v>
      </c>
      <c r="M721" s="632" t="str">
        <f>VLOOKUP(C721,'[22]Facility-Sector'!$B$5:$D$35,3,FALSE)</f>
        <v>Waste</v>
      </c>
      <c r="N721" s="1983" t="s">
        <v>182</v>
      </c>
      <c r="O721" s="1122">
        <f>G721-'[22]EIA GHGRP Subpart Data'!G720</f>
        <v>0</v>
      </c>
      <c r="P721"/>
      <c r="U721"/>
      <c r="AK721" s="1984"/>
      <c r="AL721" s="1984"/>
    </row>
    <row r="722" spans="1:38">
      <c r="A722">
        <v>2018</v>
      </c>
      <c r="B722">
        <v>1006932</v>
      </c>
      <c r="C722" t="s">
        <v>307</v>
      </c>
      <c r="D722" t="s">
        <v>414</v>
      </c>
      <c r="E722" t="s">
        <v>415</v>
      </c>
      <c r="F722" t="s">
        <v>403</v>
      </c>
      <c r="G722" s="274">
        <v>112223.1</v>
      </c>
      <c r="H722" t="s">
        <v>208</v>
      </c>
      <c r="I722" t="s">
        <v>404</v>
      </c>
      <c r="M722" s="632" t="str">
        <f>VLOOKUP(C722,'[22]Facility-Sector'!$B$5:$D$35,3,FALSE)</f>
        <v>Energy Industries</v>
      </c>
      <c r="N722" s="1983" t="s">
        <v>182</v>
      </c>
      <c r="O722" s="1122">
        <f>G722-'[22]EIA GHGRP Subpart Data'!G721</f>
        <v>0</v>
      </c>
      <c r="P722"/>
      <c r="U722"/>
      <c r="AK722" s="1984"/>
      <c r="AL722" s="1984"/>
    </row>
    <row r="723" spans="1:38" hidden="1">
      <c r="A723">
        <v>2018</v>
      </c>
      <c r="B723">
        <v>1007845</v>
      </c>
      <c r="C723" t="s">
        <v>294</v>
      </c>
      <c r="D723" t="s">
        <v>140</v>
      </c>
      <c r="E723" t="s">
        <v>402</v>
      </c>
      <c r="F723" t="s">
        <v>403</v>
      </c>
      <c r="G723" s="274">
        <v>846300.9</v>
      </c>
      <c r="H723" t="s">
        <v>208</v>
      </c>
      <c r="I723" t="s">
        <v>404</v>
      </c>
      <c r="M723" s="632" t="str">
        <f>VLOOKUP(C723,'[22]Facility-Sector'!$B$5:$D$35,3,FALSE)</f>
        <v>Energy Industries</v>
      </c>
      <c r="N723" s="1983" t="s">
        <v>182</v>
      </c>
      <c r="O723" s="1122">
        <f>G723-'[22]EIA GHGRP Subpart Data'!G722</f>
        <v>0</v>
      </c>
      <c r="P723"/>
      <c r="U723"/>
      <c r="AK723" s="1984"/>
      <c r="AL723" s="1984"/>
    </row>
    <row r="724" spans="1:38">
      <c r="A724">
        <v>2018</v>
      </c>
      <c r="B724">
        <v>1006932</v>
      </c>
      <c r="C724" t="s">
        <v>307</v>
      </c>
      <c r="D724" t="s">
        <v>410</v>
      </c>
      <c r="E724" t="s">
        <v>411</v>
      </c>
      <c r="F724" t="s">
        <v>403</v>
      </c>
      <c r="G724" s="274">
        <v>10.132</v>
      </c>
      <c r="H724" t="s">
        <v>210</v>
      </c>
      <c r="I724" t="s">
        <v>405</v>
      </c>
      <c r="M724" s="632" t="str">
        <f>VLOOKUP(C724,'[22]Facility-Sector'!$B$5:$D$35,3,FALSE)</f>
        <v>Energy Industries</v>
      </c>
      <c r="N724" s="1983" t="s">
        <v>182</v>
      </c>
      <c r="O724" s="1122">
        <f>G724-'[22]EIA GHGRP Subpart Data'!G723</f>
        <v>0</v>
      </c>
      <c r="P724"/>
      <c r="U724"/>
      <c r="AK724" s="1984"/>
      <c r="AL724" s="1984"/>
    </row>
    <row r="725" spans="1:38" hidden="1">
      <c r="A725">
        <v>2018</v>
      </c>
      <c r="B725">
        <v>1007188</v>
      </c>
      <c r="C725" t="s">
        <v>304</v>
      </c>
      <c r="D725" t="s">
        <v>140</v>
      </c>
      <c r="E725" t="s">
        <v>402</v>
      </c>
      <c r="F725" t="s">
        <v>403</v>
      </c>
      <c r="G725" s="274">
        <v>24093</v>
      </c>
      <c r="H725" t="s">
        <v>208</v>
      </c>
      <c r="I725" t="s">
        <v>404</v>
      </c>
      <c r="M725" s="632" t="str">
        <f>VLOOKUP(C725,'[22]Facility-Sector'!$B$5:$D$35,3,FALSE)</f>
        <v>Energy Industries</v>
      </c>
      <c r="N725" s="1983" t="s">
        <v>184</v>
      </c>
      <c r="O725" s="1122">
        <f>G725-'[22]EIA GHGRP Subpart Data'!G724</f>
        <v>0</v>
      </c>
      <c r="P725"/>
      <c r="U725"/>
      <c r="AK725" s="1984"/>
      <c r="AL725" s="1984"/>
    </row>
    <row r="726" spans="1:38" hidden="1">
      <c r="A726">
        <v>2018</v>
      </c>
      <c r="B726">
        <v>1006105</v>
      </c>
      <c r="C726" t="s">
        <v>296</v>
      </c>
      <c r="D726" t="s">
        <v>140</v>
      </c>
      <c r="E726" t="s">
        <v>402</v>
      </c>
      <c r="F726" t="s">
        <v>403</v>
      </c>
      <c r="G726" s="274">
        <v>31.5</v>
      </c>
      <c r="H726" t="s">
        <v>209</v>
      </c>
      <c r="I726" t="s">
        <v>406</v>
      </c>
      <c r="M726" s="632" t="str">
        <f>VLOOKUP(C726,'[22]Facility-Sector'!$B$5:$D$35,3,FALSE)</f>
        <v>Energy Industries</v>
      </c>
      <c r="N726" s="1983" t="s">
        <v>182</v>
      </c>
      <c r="O726" s="1122">
        <f>G726-'[22]EIA GHGRP Subpart Data'!G725</f>
        <v>0</v>
      </c>
      <c r="P726"/>
      <c r="U726"/>
      <c r="AK726" s="1984"/>
      <c r="AL726" s="1984"/>
    </row>
    <row r="727" spans="1:38" hidden="1">
      <c r="A727">
        <v>2018</v>
      </c>
      <c r="B727">
        <v>1013281</v>
      </c>
      <c r="C727" t="s">
        <v>305</v>
      </c>
      <c r="D727" t="s">
        <v>140</v>
      </c>
      <c r="E727" t="s">
        <v>402</v>
      </c>
      <c r="F727" t="s">
        <v>403</v>
      </c>
      <c r="G727" s="1339">
        <v>335179.2</v>
      </c>
      <c r="H727" t="s">
        <v>208</v>
      </c>
      <c r="I727" t="s">
        <v>404</v>
      </c>
      <c r="M727" s="632" t="str">
        <f>VLOOKUP(C727,'[22]Facility-Sector'!$B$5:$D$35,3,FALSE)</f>
        <v>Energy Industries</v>
      </c>
      <c r="N727" s="1983" t="s">
        <v>182</v>
      </c>
      <c r="O727" s="1340">
        <f>G727-'[22]EIA GHGRP Subpart Data'!G726</f>
        <v>0</v>
      </c>
      <c r="P727"/>
      <c r="U727"/>
      <c r="AK727" s="1985"/>
      <c r="AL727" s="1985"/>
    </row>
    <row r="728" spans="1:38" hidden="1">
      <c r="A728">
        <v>2018</v>
      </c>
      <c r="B728">
        <v>1006105</v>
      </c>
      <c r="C728" t="s">
        <v>296</v>
      </c>
      <c r="D728" t="s">
        <v>140</v>
      </c>
      <c r="E728" t="s">
        <v>402</v>
      </c>
      <c r="F728" t="s">
        <v>403</v>
      </c>
      <c r="G728" s="274">
        <v>63.473999999999997</v>
      </c>
      <c r="H728" t="s">
        <v>210</v>
      </c>
      <c r="I728" t="s">
        <v>405</v>
      </c>
      <c r="M728" s="632" t="str">
        <f>VLOOKUP(C728,'[22]Facility-Sector'!$B$5:$D$35,3,FALSE)</f>
        <v>Energy Industries</v>
      </c>
      <c r="N728" s="1983" t="s">
        <v>182</v>
      </c>
      <c r="O728" s="1122">
        <f>G728-'[22]EIA GHGRP Subpart Data'!G727</f>
        <v>0</v>
      </c>
      <c r="P728"/>
      <c r="U728"/>
      <c r="AK728" s="1984"/>
      <c r="AL728" s="1984"/>
    </row>
    <row r="729" spans="1:38" hidden="1">
      <c r="A729">
        <v>2018</v>
      </c>
      <c r="B729">
        <v>1001552</v>
      </c>
      <c r="C729" t="s">
        <v>290</v>
      </c>
      <c r="D729" t="s">
        <v>140</v>
      </c>
      <c r="E729" t="s">
        <v>402</v>
      </c>
      <c r="F729" t="s">
        <v>403</v>
      </c>
      <c r="G729" s="274">
        <v>386.50599999999997</v>
      </c>
      <c r="H729" t="s">
        <v>210</v>
      </c>
      <c r="I729" t="s">
        <v>405</v>
      </c>
      <c r="M729" s="632" t="str">
        <f>VLOOKUP(C729,'[22]Facility-Sector'!$B$5:$D$35,3,FALSE)</f>
        <v>Energy Industries</v>
      </c>
      <c r="N729" s="1983" t="s">
        <v>180</v>
      </c>
      <c r="O729" s="1122">
        <f>G729-'[22]EIA GHGRP Subpart Data'!G728</f>
        <v>0</v>
      </c>
      <c r="P729"/>
      <c r="U729"/>
      <c r="AK729" s="1984"/>
      <c r="AL729" s="1984"/>
    </row>
    <row r="730" spans="1:38">
      <c r="A730">
        <v>2018</v>
      </c>
      <c r="B730">
        <v>1013281</v>
      </c>
      <c r="C730" t="s">
        <v>305</v>
      </c>
      <c r="D730" t="s">
        <v>410</v>
      </c>
      <c r="E730" t="s">
        <v>411</v>
      </c>
      <c r="F730" t="s">
        <v>403</v>
      </c>
      <c r="G730" s="1339">
        <v>373</v>
      </c>
      <c r="H730" t="s">
        <v>209</v>
      </c>
      <c r="I730" t="s">
        <v>406</v>
      </c>
      <c r="M730" s="632" t="str">
        <f>VLOOKUP(C730,'[22]Facility-Sector'!$B$5:$D$35,3,FALSE)</f>
        <v>Energy Industries</v>
      </c>
      <c r="N730" s="1983" t="s">
        <v>182</v>
      </c>
      <c r="O730" s="1340">
        <f>G730-'[22]EIA GHGRP Subpart Data'!G729</f>
        <v>0</v>
      </c>
      <c r="P730"/>
      <c r="U730"/>
      <c r="AK730" s="1985"/>
      <c r="AL730" s="1985"/>
    </row>
    <row r="731" spans="1:38" hidden="1">
      <c r="A731">
        <v>2018</v>
      </c>
      <c r="B731">
        <v>1006670</v>
      </c>
      <c r="C731" t="s">
        <v>299</v>
      </c>
      <c r="D731" t="s">
        <v>140</v>
      </c>
      <c r="E731" t="s">
        <v>402</v>
      </c>
      <c r="F731" t="s">
        <v>403</v>
      </c>
      <c r="G731" s="274">
        <v>871.25</v>
      </c>
      <c r="H731" t="s">
        <v>209</v>
      </c>
      <c r="I731" t="s">
        <v>406</v>
      </c>
      <c r="M731" s="632" t="str">
        <f>VLOOKUP(C731,'[22]Facility-Sector'!$B$5:$D$35,3,FALSE)</f>
        <v>Energy Industries</v>
      </c>
      <c r="N731" s="1983" t="s">
        <v>182</v>
      </c>
      <c r="O731" s="1122">
        <f>G731-'[22]EIA GHGRP Subpart Data'!G730</f>
        <v>0</v>
      </c>
      <c r="P731"/>
      <c r="U731"/>
      <c r="AK731" s="1984"/>
      <c r="AL731" s="1984"/>
    </row>
    <row r="732" spans="1:38" hidden="1">
      <c r="A732">
        <v>2018</v>
      </c>
      <c r="B732">
        <v>1006670</v>
      </c>
      <c r="C732" t="s">
        <v>299</v>
      </c>
      <c r="D732" t="s">
        <v>140</v>
      </c>
      <c r="E732" t="s">
        <v>402</v>
      </c>
      <c r="F732" t="s">
        <v>403</v>
      </c>
      <c r="G732" s="274">
        <v>2077.06</v>
      </c>
      <c r="H732" t="s">
        <v>210</v>
      </c>
      <c r="I732" t="s">
        <v>405</v>
      </c>
      <c r="M732" s="632" t="str">
        <f>VLOOKUP(C732,'[22]Facility-Sector'!$B$5:$D$35,3,FALSE)</f>
        <v>Energy Industries</v>
      </c>
      <c r="N732" s="1983" t="s">
        <v>182</v>
      </c>
      <c r="O732" s="1122">
        <f>G732-'[22]EIA GHGRP Subpart Data'!G731</f>
        <v>0</v>
      </c>
      <c r="P732"/>
      <c r="U732"/>
      <c r="AK732" s="1984"/>
      <c r="AL732" s="1984"/>
    </row>
    <row r="733" spans="1:38" hidden="1">
      <c r="A733">
        <v>2018</v>
      </c>
      <c r="B733">
        <v>1005972</v>
      </c>
      <c r="C733" t="s">
        <v>288</v>
      </c>
      <c r="D733" t="s">
        <v>140</v>
      </c>
      <c r="E733" t="s">
        <v>402</v>
      </c>
      <c r="F733" t="s">
        <v>403</v>
      </c>
      <c r="G733" s="274">
        <v>3972</v>
      </c>
      <c r="H733" t="s">
        <v>209</v>
      </c>
      <c r="I733" t="s">
        <v>406</v>
      </c>
      <c r="M733" s="632" t="str">
        <f>VLOOKUP(C733,'[22]Facility-Sector'!$B$5:$D$35,3,FALSE)</f>
        <v>Energy Industries</v>
      </c>
      <c r="N733" s="1983" t="s">
        <v>182</v>
      </c>
      <c r="O733" s="1122">
        <f>G733-'[22]EIA GHGRP Subpart Data'!G732</f>
        <v>0</v>
      </c>
      <c r="P733"/>
      <c r="U733"/>
      <c r="AK733" s="1984"/>
      <c r="AL733" s="1984"/>
    </row>
    <row r="734" spans="1:38" hidden="1">
      <c r="A734">
        <v>2018</v>
      </c>
      <c r="B734">
        <v>1004891</v>
      </c>
      <c r="C734" t="s">
        <v>306</v>
      </c>
      <c r="D734" t="s">
        <v>140</v>
      </c>
      <c r="E734" t="s">
        <v>402</v>
      </c>
      <c r="F734" t="s">
        <v>403</v>
      </c>
      <c r="G734" s="274">
        <v>5.6</v>
      </c>
      <c r="H734" t="s">
        <v>208</v>
      </c>
      <c r="I734" t="s">
        <v>404</v>
      </c>
      <c r="M734" s="632" t="str">
        <f>VLOOKUP(C734,'[22]Facility-Sector'!$B$5:$D$35,3,FALSE)</f>
        <v>Energy Industries</v>
      </c>
      <c r="N734" s="1983" t="s">
        <v>182</v>
      </c>
      <c r="O734" s="1122">
        <f>G734-'[22]EIA GHGRP Subpart Data'!G733</f>
        <v>0</v>
      </c>
      <c r="P734"/>
      <c r="U734"/>
      <c r="AK734" s="1984"/>
      <c r="AL734" s="1984"/>
    </row>
    <row r="735" spans="1:38" hidden="1">
      <c r="A735">
        <v>2018</v>
      </c>
      <c r="B735">
        <v>1001438</v>
      </c>
      <c r="C735" t="s">
        <v>303</v>
      </c>
      <c r="D735" t="s">
        <v>140</v>
      </c>
      <c r="E735" t="s">
        <v>402</v>
      </c>
      <c r="F735" t="s">
        <v>403</v>
      </c>
      <c r="G735" s="274">
        <v>739.4</v>
      </c>
      <c r="H735" t="s">
        <v>408</v>
      </c>
      <c r="I735" t="s">
        <v>409</v>
      </c>
      <c r="M735" s="632" t="str">
        <f>VLOOKUP(C735,'[22]Facility-Sector'!$B$5:$D$35,3,FALSE)</f>
        <v>Energy Industries</v>
      </c>
      <c r="N735" s="1983" t="s">
        <v>184</v>
      </c>
      <c r="O735" s="1122">
        <f>G735-'[22]EIA GHGRP Subpart Data'!G734</f>
        <v>0</v>
      </c>
      <c r="P735"/>
      <c r="U735"/>
      <c r="AK735" s="1984"/>
      <c r="AL735" s="1984"/>
    </row>
    <row r="736" spans="1:38" hidden="1">
      <c r="A736">
        <v>2018</v>
      </c>
      <c r="B736">
        <v>1006173</v>
      </c>
      <c r="C736" t="s">
        <v>337</v>
      </c>
      <c r="D736" t="s">
        <v>412</v>
      </c>
      <c r="E736" t="s">
        <v>413</v>
      </c>
      <c r="F736" t="s">
        <v>403</v>
      </c>
      <c r="G736" s="274">
        <v>10918</v>
      </c>
      <c r="H736" t="s">
        <v>209</v>
      </c>
      <c r="I736" t="s">
        <v>406</v>
      </c>
      <c r="M736" s="632" t="str">
        <f>VLOOKUP(C736,'[22]Facility-Sector'!$B$5:$D$35,3,FALSE)</f>
        <v>Waste</v>
      </c>
      <c r="N736" s="1983" t="s">
        <v>180</v>
      </c>
      <c r="O736" s="1122">
        <f>G736-'[22]EIA GHGRP Subpart Data'!G735</f>
        <v>0</v>
      </c>
      <c r="P736"/>
      <c r="U736"/>
      <c r="AK736" s="1984"/>
      <c r="AL736" s="1984"/>
    </row>
    <row r="737" spans="1:21" hidden="1">
      <c r="A737">
        <v>2018</v>
      </c>
      <c r="B737">
        <v>1007188</v>
      </c>
      <c r="C737" t="s">
        <v>304</v>
      </c>
      <c r="D737" t="s">
        <v>140</v>
      </c>
      <c r="E737" t="s">
        <v>402</v>
      </c>
      <c r="F737" t="s">
        <v>403</v>
      </c>
      <c r="G737" s="274">
        <v>24.5</v>
      </c>
      <c r="H737" t="s">
        <v>209</v>
      </c>
      <c r="I737" t="s">
        <v>406</v>
      </c>
      <c r="M737" s="632" t="str">
        <f>VLOOKUP(C737,'[22]Facility-Sector'!$B$5:$D$35,3,FALSE)</f>
        <v>Energy Industries</v>
      </c>
      <c r="N737" s="1983" t="s">
        <v>184</v>
      </c>
      <c r="O737" s="1122">
        <f>G737-'[22]EIA GHGRP Subpart Data'!G736</f>
        <v>0</v>
      </c>
      <c r="P737"/>
      <c r="U737"/>
    </row>
    <row r="738" spans="1:21" hidden="1">
      <c r="A738">
        <v>2018</v>
      </c>
      <c r="B738">
        <v>1006932</v>
      </c>
      <c r="C738" t="s">
        <v>307</v>
      </c>
      <c r="D738" t="s">
        <v>140</v>
      </c>
      <c r="E738" t="s">
        <v>402</v>
      </c>
      <c r="F738" t="s">
        <v>403</v>
      </c>
      <c r="G738" s="274">
        <v>559.75</v>
      </c>
      <c r="H738" t="s">
        <v>209</v>
      </c>
      <c r="I738" t="s">
        <v>406</v>
      </c>
      <c r="M738" s="632" t="str">
        <f>VLOOKUP(C738,'[22]Facility-Sector'!$B$5:$D$35,3,FALSE)</f>
        <v>Energy Industries</v>
      </c>
      <c r="N738" s="1983" t="s">
        <v>182</v>
      </c>
      <c r="O738" s="1122">
        <f>G738-'[22]EIA GHGRP Subpart Data'!G737</f>
        <v>0</v>
      </c>
      <c r="P738"/>
      <c r="U738"/>
    </row>
    <row r="739" spans="1:21" hidden="1">
      <c r="A739">
        <v>2018</v>
      </c>
      <c r="B739">
        <v>1007708</v>
      </c>
      <c r="C739" t="s">
        <v>329</v>
      </c>
      <c r="D739" t="s">
        <v>412</v>
      </c>
      <c r="E739" t="s">
        <v>413</v>
      </c>
      <c r="F739" t="s">
        <v>403</v>
      </c>
      <c r="G739" s="274">
        <v>44760.25</v>
      </c>
      <c r="H739" t="s">
        <v>209</v>
      </c>
      <c r="I739" t="s">
        <v>406</v>
      </c>
      <c r="M739" s="632" t="str">
        <f>VLOOKUP(C739,'[22]Facility-Sector'!$B$5:$D$35,3,FALSE)</f>
        <v>Waste</v>
      </c>
      <c r="N739" s="1983" t="s">
        <v>182</v>
      </c>
      <c r="O739" s="1122">
        <f>G739-'[22]EIA GHGRP Subpart Data'!G738</f>
        <v>0</v>
      </c>
      <c r="P739"/>
      <c r="U739"/>
    </row>
    <row r="740" spans="1:21" hidden="1">
      <c r="A740">
        <v>2018</v>
      </c>
      <c r="B740">
        <v>1005159</v>
      </c>
      <c r="C740" t="s">
        <v>335</v>
      </c>
      <c r="D740" t="s">
        <v>140</v>
      </c>
      <c r="E740" t="s">
        <v>402</v>
      </c>
      <c r="F740" t="s">
        <v>403</v>
      </c>
      <c r="G740" s="274">
        <v>26715.599999999999</v>
      </c>
      <c r="H740" t="s">
        <v>208</v>
      </c>
      <c r="I740" t="s">
        <v>404</v>
      </c>
      <c r="M740" s="632" t="str">
        <f>VLOOKUP(C740,'[22]Facility-Sector'!$B$5:$D$35,3,FALSE)</f>
        <v>Energy Industries</v>
      </c>
      <c r="N740" s="1983" t="s">
        <v>182</v>
      </c>
      <c r="O740" s="1122">
        <f>G740-'[22]EIA GHGRP Subpart Data'!G739</f>
        <v>0</v>
      </c>
      <c r="P740"/>
      <c r="U740"/>
    </row>
    <row r="741" spans="1:21" hidden="1">
      <c r="A741">
        <v>2018</v>
      </c>
      <c r="B741">
        <v>1001555</v>
      </c>
      <c r="C741" t="s">
        <v>293</v>
      </c>
      <c r="D741" t="s">
        <v>140</v>
      </c>
      <c r="E741" t="s">
        <v>402</v>
      </c>
      <c r="F741" t="s">
        <v>403</v>
      </c>
      <c r="G741" s="274">
        <v>44189.7</v>
      </c>
      <c r="H741" t="s">
        <v>208</v>
      </c>
      <c r="I741" t="s">
        <v>404</v>
      </c>
      <c r="M741" s="632" t="str">
        <f>VLOOKUP(C741,'[22]Facility-Sector'!$B$5:$D$35,3,FALSE)</f>
        <v>Energy Industries</v>
      </c>
      <c r="N741" s="1983" t="s">
        <v>180</v>
      </c>
      <c r="O741" s="1122">
        <f>G741-'[22]EIA GHGRP Subpart Data'!G740</f>
        <v>0</v>
      </c>
      <c r="P741"/>
      <c r="U741"/>
    </row>
    <row r="742" spans="1:21" hidden="1">
      <c r="A742">
        <v>2018</v>
      </c>
      <c r="B742">
        <v>1005972</v>
      </c>
      <c r="C742" t="s">
        <v>288</v>
      </c>
      <c r="D742" t="s">
        <v>140</v>
      </c>
      <c r="E742" t="s">
        <v>402</v>
      </c>
      <c r="F742" t="s">
        <v>403</v>
      </c>
      <c r="G742" s="274">
        <v>1276913.1000000001</v>
      </c>
      <c r="H742" t="s">
        <v>208</v>
      </c>
      <c r="I742" t="s">
        <v>404</v>
      </c>
      <c r="M742" s="632" t="str">
        <f>VLOOKUP(C742,'[22]Facility-Sector'!$B$5:$D$35,3,FALSE)</f>
        <v>Energy Industries</v>
      </c>
      <c r="N742" s="1983" t="s">
        <v>182</v>
      </c>
      <c r="O742" s="1122">
        <f>G742-'[22]EIA GHGRP Subpart Data'!G741</f>
        <v>0</v>
      </c>
      <c r="P742"/>
      <c r="U742"/>
    </row>
    <row r="743" spans="1:21" hidden="1">
      <c r="A743">
        <v>2018</v>
      </c>
      <c r="B743">
        <v>1004803</v>
      </c>
      <c r="C743" t="s">
        <v>334</v>
      </c>
      <c r="D743" t="s">
        <v>140</v>
      </c>
      <c r="E743" t="s">
        <v>402</v>
      </c>
      <c r="F743" t="s">
        <v>403</v>
      </c>
      <c r="G743" s="274">
        <v>10.3</v>
      </c>
      <c r="H743" t="s">
        <v>208</v>
      </c>
      <c r="I743" t="s">
        <v>404</v>
      </c>
      <c r="M743" s="632" t="str">
        <f>VLOOKUP(C743,'[22]Facility-Sector'!$B$5:$D$35,3,FALSE)</f>
        <v>Waste</v>
      </c>
      <c r="N743" s="1983" t="s">
        <v>182</v>
      </c>
      <c r="O743" s="1122">
        <f>G743-'[22]EIA GHGRP Subpart Data'!G742</f>
        <v>0</v>
      </c>
      <c r="P743"/>
      <c r="U743"/>
    </row>
    <row r="744" spans="1:21" hidden="1">
      <c r="A744">
        <v>2018</v>
      </c>
      <c r="B744">
        <v>1001557</v>
      </c>
      <c r="C744" t="s">
        <v>291</v>
      </c>
      <c r="D744" t="s">
        <v>140</v>
      </c>
      <c r="E744" t="s">
        <v>402</v>
      </c>
      <c r="F744" t="s">
        <v>403</v>
      </c>
      <c r="G744" s="274">
        <v>240911.4</v>
      </c>
      <c r="H744" t="s">
        <v>208</v>
      </c>
      <c r="I744" t="s">
        <v>404</v>
      </c>
      <c r="M744" s="632" t="str">
        <f>VLOOKUP(C744,'[22]Facility-Sector'!$B$5:$D$35,3,FALSE)</f>
        <v>Energy Industries</v>
      </c>
      <c r="N744" s="1983" t="s">
        <v>180</v>
      </c>
      <c r="O744" s="1122">
        <f>G744-'[22]EIA GHGRP Subpart Data'!G743</f>
        <v>0</v>
      </c>
      <c r="P744"/>
      <c r="U744"/>
    </row>
    <row r="745" spans="1:21">
      <c r="A745">
        <v>2018</v>
      </c>
      <c r="B745">
        <v>1004891</v>
      </c>
      <c r="C745" t="s">
        <v>306</v>
      </c>
      <c r="D745" t="s">
        <v>410</v>
      </c>
      <c r="E745" t="s">
        <v>411</v>
      </c>
      <c r="F745" t="s">
        <v>403</v>
      </c>
      <c r="G745" s="274">
        <v>226.25</v>
      </c>
      <c r="H745" t="s">
        <v>209</v>
      </c>
      <c r="I745" t="s">
        <v>406</v>
      </c>
      <c r="M745" s="632" t="str">
        <f>VLOOKUP(C745,'[22]Facility-Sector'!$B$5:$D$35,3,FALSE)</f>
        <v>Energy Industries</v>
      </c>
      <c r="N745" s="1983" t="s">
        <v>182</v>
      </c>
      <c r="O745" s="1122">
        <f>G745-'[22]EIA GHGRP Subpart Data'!G744</f>
        <v>0</v>
      </c>
      <c r="P745"/>
      <c r="U745"/>
    </row>
    <row r="746" spans="1:21">
      <c r="A746">
        <v>2018</v>
      </c>
      <c r="B746">
        <v>1004891</v>
      </c>
      <c r="C746" t="s">
        <v>306</v>
      </c>
      <c r="D746" t="s">
        <v>410</v>
      </c>
      <c r="E746" t="s">
        <v>411</v>
      </c>
      <c r="F746" t="s">
        <v>403</v>
      </c>
      <c r="G746" s="274">
        <v>291.74200000000002</v>
      </c>
      <c r="H746" t="s">
        <v>210</v>
      </c>
      <c r="I746" t="s">
        <v>405</v>
      </c>
      <c r="M746" s="632" t="str">
        <f>VLOOKUP(C746,'[22]Facility-Sector'!$B$5:$D$35,3,FALSE)</f>
        <v>Energy Industries</v>
      </c>
      <c r="N746" s="1983" t="s">
        <v>182</v>
      </c>
      <c r="O746" s="1122">
        <f>G746-'[22]EIA GHGRP Subpart Data'!G745</f>
        <v>0</v>
      </c>
      <c r="P746"/>
      <c r="U746"/>
    </row>
    <row r="747" spans="1:21" hidden="1">
      <c r="A747">
        <v>2018</v>
      </c>
      <c r="B747">
        <v>1006105</v>
      </c>
      <c r="C747" t="s">
        <v>296</v>
      </c>
      <c r="D747" t="s">
        <v>140</v>
      </c>
      <c r="E747" t="s">
        <v>402</v>
      </c>
      <c r="F747" t="s">
        <v>403</v>
      </c>
      <c r="G747" s="274">
        <v>21324.400000000001</v>
      </c>
      <c r="H747" t="s">
        <v>208</v>
      </c>
      <c r="I747" t="s">
        <v>404</v>
      </c>
      <c r="M747" s="632" t="str">
        <f>VLOOKUP(C747,'[22]Facility-Sector'!$B$5:$D$35,3,FALSE)</f>
        <v>Energy Industries</v>
      </c>
      <c r="N747" s="1983" t="s">
        <v>182</v>
      </c>
      <c r="O747" s="1122">
        <f>G747-'[22]EIA GHGRP Subpart Data'!G746</f>
        <v>0</v>
      </c>
      <c r="P747"/>
      <c r="U747"/>
    </row>
    <row r="748" spans="1:21" hidden="1">
      <c r="A748">
        <v>2018</v>
      </c>
      <c r="B748">
        <v>1001595</v>
      </c>
      <c r="C748" t="s">
        <v>332</v>
      </c>
      <c r="D748" t="s">
        <v>412</v>
      </c>
      <c r="E748" t="s">
        <v>413</v>
      </c>
      <c r="F748" t="s">
        <v>403</v>
      </c>
      <c r="G748" s="274">
        <v>15703.25</v>
      </c>
      <c r="H748" t="s">
        <v>209</v>
      </c>
      <c r="I748" t="s">
        <v>406</v>
      </c>
      <c r="M748" s="632" t="str">
        <f>VLOOKUP(C748,'[22]Facility-Sector'!$B$5:$D$35,3,FALSE)</f>
        <v>Waste</v>
      </c>
      <c r="N748" s="1983" t="s">
        <v>182</v>
      </c>
      <c r="O748" s="1122">
        <f>G748-'[22]EIA GHGRP Subpart Data'!G747</f>
        <v>0</v>
      </c>
      <c r="P748"/>
      <c r="U748"/>
    </row>
    <row r="749" spans="1:21" hidden="1">
      <c r="A749">
        <v>2018</v>
      </c>
      <c r="B749">
        <v>1010344</v>
      </c>
      <c r="C749" t="s">
        <v>416</v>
      </c>
      <c r="D749" t="s">
        <v>417</v>
      </c>
      <c r="E749" t="s">
        <v>418</v>
      </c>
      <c r="F749" t="s">
        <v>403</v>
      </c>
      <c r="G749" s="274">
        <v>3549.96</v>
      </c>
      <c r="H749" t="s">
        <v>419</v>
      </c>
      <c r="I749" t="s">
        <v>420</v>
      </c>
      <c r="M749" s="632" t="str">
        <f>VLOOKUP(C749,'[22]Facility-Sector'!$B$5:$D$35,3,FALSE)</f>
        <v>Energy Industries</v>
      </c>
      <c r="N749" s="1983" t="s">
        <v>182</v>
      </c>
      <c r="O749" s="1122">
        <f>G749-'[22]EIA GHGRP Subpart Data'!G748</f>
        <v>0</v>
      </c>
      <c r="P749"/>
      <c r="U749"/>
    </row>
    <row r="750" spans="1:21" hidden="1">
      <c r="A750">
        <v>2018</v>
      </c>
      <c r="B750">
        <v>1001802</v>
      </c>
      <c r="C750" t="s">
        <v>289</v>
      </c>
      <c r="D750" t="s">
        <v>140</v>
      </c>
      <c r="E750" t="s">
        <v>402</v>
      </c>
      <c r="F750" t="s">
        <v>403</v>
      </c>
      <c r="G750" s="274">
        <v>154909.1</v>
      </c>
      <c r="H750" t="s">
        <v>208</v>
      </c>
      <c r="I750" t="s">
        <v>404</v>
      </c>
      <c r="M750" s="632" t="str">
        <f>VLOOKUP(C750,'[22]Facility-Sector'!$B$5:$D$35,3,FALSE)</f>
        <v>Energy Industries</v>
      </c>
      <c r="N750" s="1983" t="s">
        <v>180</v>
      </c>
      <c r="O750" s="1122">
        <f>G750-'[22]EIA GHGRP Subpart Data'!G749</f>
        <v>0</v>
      </c>
      <c r="P750"/>
      <c r="U750"/>
    </row>
    <row r="751" spans="1:21" hidden="1">
      <c r="A751">
        <v>2018</v>
      </c>
      <c r="B751">
        <v>1001768</v>
      </c>
      <c r="C751" t="s">
        <v>301</v>
      </c>
      <c r="D751" t="s">
        <v>140</v>
      </c>
      <c r="E751" t="s">
        <v>402</v>
      </c>
      <c r="F751" t="s">
        <v>403</v>
      </c>
      <c r="G751" s="274">
        <v>193.7</v>
      </c>
      <c r="H751" t="s">
        <v>210</v>
      </c>
      <c r="I751" t="s">
        <v>405</v>
      </c>
      <c r="M751" s="632" t="str">
        <f>VLOOKUP(C751,'[22]Facility-Sector'!$B$5:$D$35,3,FALSE)</f>
        <v>Energy Industries</v>
      </c>
      <c r="N751" s="1983" t="s">
        <v>183</v>
      </c>
      <c r="O751" s="1122">
        <f>G751-'[22]EIA GHGRP Subpart Data'!G750</f>
        <v>0</v>
      </c>
      <c r="P751"/>
      <c r="U751"/>
    </row>
    <row r="752" spans="1:21" hidden="1">
      <c r="A752">
        <v>2018</v>
      </c>
      <c r="B752">
        <v>1001768</v>
      </c>
      <c r="C752" t="s">
        <v>301</v>
      </c>
      <c r="D752" t="s">
        <v>140</v>
      </c>
      <c r="E752" t="s">
        <v>402</v>
      </c>
      <c r="F752" t="s">
        <v>403</v>
      </c>
      <c r="G752" s="274">
        <v>80188.5</v>
      </c>
      <c r="H752" t="s">
        <v>208</v>
      </c>
      <c r="I752" t="s">
        <v>404</v>
      </c>
      <c r="M752" s="632" t="str">
        <f>VLOOKUP(C752,'[22]Facility-Sector'!$B$5:$D$35,3,FALSE)</f>
        <v>Energy Industries</v>
      </c>
      <c r="N752" s="1983" t="s">
        <v>183</v>
      </c>
      <c r="O752" s="1122">
        <f>G752-'[22]EIA GHGRP Subpart Data'!G751</f>
        <v>0</v>
      </c>
      <c r="P752"/>
      <c r="U752"/>
    </row>
    <row r="753" spans="1:38" hidden="1">
      <c r="A753">
        <v>2018</v>
      </c>
      <c r="B753">
        <v>1001438</v>
      </c>
      <c r="C753" t="s">
        <v>303</v>
      </c>
      <c r="D753" t="s">
        <v>140</v>
      </c>
      <c r="E753" t="s">
        <v>402</v>
      </c>
      <c r="F753" t="s">
        <v>403</v>
      </c>
      <c r="G753" s="274">
        <v>470.75</v>
      </c>
      <c r="H753" t="s">
        <v>209</v>
      </c>
      <c r="I753" t="s">
        <v>406</v>
      </c>
      <c r="M753" s="632" t="str">
        <f>VLOOKUP(C753,'[22]Facility-Sector'!$B$5:$D$35,3,FALSE)</f>
        <v>Energy Industries</v>
      </c>
      <c r="N753" s="1983" t="s">
        <v>184</v>
      </c>
      <c r="O753" s="1122">
        <f>G753-'[22]EIA GHGRP Subpart Data'!G752</f>
        <v>0</v>
      </c>
      <c r="P753"/>
      <c r="U753"/>
      <c r="AK753" s="1984"/>
      <c r="AL753" s="1984"/>
    </row>
    <row r="754" spans="1:38" hidden="1">
      <c r="A754">
        <v>2018</v>
      </c>
      <c r="B754">
        <v>1005265</v>
      </c>
      <c r="C754" t="s">
        <v>331</v>
      </c>
      <c r="D754" t="s">
        <v>421</v>
      </c>
      <c r="E754" t="s">
        <v>422</v>
      </c>
      <c r="F754" t="s">
        <v>403</v>
      </c>
      <c r="G754" s="274">
        <v>46981.25</v>
      </c>
      <c r="H754" t="s">
        <v>209</v>
      </c>
      <c r="I754" t="s">
        <v>406</v>
      </c>
      <c r="M754" s="632" t="str">
        <f>VLOOKUP(C754,'[22]Facility-Sector'!$B$5:$D$35,3,FALSE)</f>
        <v>Industrial</v>
      </c>
      <c r="N754" s="1983" t="s">
        <v>184</v>
      </c>
      <c r="O754" s="1122">
        <f>G754-'[22]EIA GHGRP Subpart Data'!G753</f>
        <v>0</v>
      </c>
      <c r="P754"/>
      <c r="U754"/>
      <c r="AK754" s="1984"/>
      <c r="AL754" s="1984"/>
    </row>
    <row r="755" spans="1:38" hidden="1">
      <c r="A755">
        <v>2018</v>
      </c>
      <c r="B755">
        <v>1006670</v>
      </c>
      <c r="C755" t="s">
        <v>299</v>
      </c>
      <c r="D755" t="s">
        <v>140</v>
      </c>
      <c r="E755" t="s">
        <v>402</v>
      </c>
      <c r="F755" t="s">
        <v>403</v>
      </c>
      <c r="G755" s="274">
        <v>880944</v>
      </c>
      <c r="H755" t="s">
        <v>208</v>
      </c>
      <c r="I755" t="s">
        <v>404</v>
      </c>
      <c r="M755" s="632" t="str">
        <f>VLOOKUP(C755,'[22]Facility-Sector'!$B$5:$D$35,3,FALSE)</f>
        <v>Energy Industries</v>
      </c>
      <c r="N755" s="1983" t="s">
        <v>182</v>
      </c>
      <c r="O755" s="1122">
        <f>G755-'[22]EIA GHGRP Subpart Data'!G754</f>
        <v>0</v>
      </c>
      <c r="P755"/>
      <c r="U755"/>
      <c r="AK755" s="1984"/>
      <c r="AL755" s="1984"/>
    </row>
    <row r="756" spans="1:38" hidden="1">
      <c r="A756">
        <v>2018</v>
      </c>
      <c r="B756">
        <v>1007188</v>
      </c>
      <c r="C756" t="s">
        <v>304</v>
      </c>
      <c r="D756" t="s">
        <v>140</v>
      </c>
      <c r="E756" t="s">
        <v>402</v>
      </c>
      <c r="F756" t="s">
        <v>403</v>
      </c>
      <c r="G756" s="274">
        <v>58.11</v>
      </c>
      <c r="H756" t="s">
        <v>210</v>
      </c>
      <c r="I756" t="s">
        <v>405</v>
      </c>
      <c r="M756" s="632" t="str">
        <f>VLOOKUP(C756,'[22]Facility-Sector'!$B$5:$D$35,3,FALSE)</f>
        <v>Energy Industries</v>
      </c>
      <c r="N756" s="1983" t="s">
        <v>184</v>
      </c>
      <c r="O756" s="1122">
        <f>G756-'[22]EIA GHGRP Subpart Data'!G755</f>
        <v>0</v>
      </c>
      <c r="P756"/>
      <c r="U756"/>
      <c r="AK756" s="1984"/>
      <c r="AL756" s="1984"/>
    </row>
    <row r="757" spans="1:38" hidden="1">
      <c r="A757">
        <v>2018</v>
      </c>
      <c r="B757">
        <v>1001802</v>
      </c>
      <c r="C757" t="s">
        <v>289</v>
      </c>
      <c r="D757" t="s">
        <v>140</v>
      </c>
      <c r="E757" t="s">
        <v>402</v>
      </c>
      <c r="F757" t="s">
        <v>403</v>
      </c>
      <c r="G757" s="274">
        <v>170.75</v>
      </c>
      <c r="H757" t="s">
        <v>209</v>
      </c>
      <c r="I757" t="s">
        <v>406</v>
      </c>
      <c r="M757" s="632" t="str">
        <f>VLOOKUP(C757,'[22]Facility-Sector'!$B$5:$D$35,3,FALSE)</f>
        <v>Energy Industries</v>
      </c>
      <c r="N757" s="1983" t="s">
        <v>180</v>
      </c>
      <c r="O757" s="1122">
        <f>G757-'[22]EIA GHGRP Subpart Data'!G756</f>
        <v>0</v>
      </c>
      <c r="P757"/>
      <c r="U757"/>
      <c r="AK757" s="1984"/>
      <c r="AL757" s="1984"/>
    </row>
    <row r="758" spans="1:38">
      <c r="A758">
        <v>2018</v>
      </c>
      <c r="B758">
        <v>1006932</v>
      </c>
      <c r="C758" t="s">
        <v>307</v>
      </c>
      <c r="D758" t="s">
        <v>410</v>
      </c>
      <c r="E758" t="s">
        <v>411</v>
      </c>
      <c r="F758" t="s">
        <v>403</v>
      </c>
      <c r="G758" s="274">
        <v>375.25</v>
      </c>
      <c r="H758" t="s">
        <v>209</v>
      </c>
      <c r="I758" t="s">
        <v>406</v>
      </c>
      <c r="M758" s="632" t="str">
        <f>VLOOKUP(C758,'[22]Facility-Sector'!$B$5:$D$35,3,FALSE)</f>
        <v>Energy Industries</v>
      </c>
      <c r="N758" s="1983" t="s">
        <v>182</v>
      </c>
      <c r="O758" s="1122">
        <f>G758-'[22]EIA GHGRP Subpart Data'!G757</f>
        <v>0</v>
      </c>
      <c r="P758"/>
      <c r="U758"/>
      <c r="AK758" s="1984"/>
      <c r="AL758" s="1984"/>
    </row>
    <row r="759" spans="1:38" hidden="1">
      <c r="A759">
        <v>2018</v>
      </c>
      <c r="B759">
        <v>1001802</v>
      </c>
      <c r="C759" t="s">
        <v>289</v>
      </c>
      <c r="D759" t="s">
        <v>140</v>
      </c>
      <c r="E759" t="s">
        <v>402</v>
      </c>
      <c r="F759" t="s">
        <v>403</v>
      </c>
      <c r="G759" s="274">
        <v>406.77</v>
      </c>
      <c r="H759" t="s">
        <v>210</v>
      </c>
      <c r="I759" t="s">
        <v>405</v>
      </c>
      <c r="M759" s="632" t="str">
        <f>VLOOKUP(C759,'[22]Facility-Sector'!$B$5:$D$35,3,FALSE)</f>
        <v>Energy Industries</v>
      </c>
      <c r="N759" s="1983" t="s">
        <v>180</v>
      </c>
      <c r="O759" s="1122">
        <f>G759-'[22]EIA GHGRP Subpart Data'!G758</f>
        <v>0</v>
      </c>
      <c r="P759"/>
      <c r="U759"/>
      <c r="AK759" s="1984"/>
      <c r="AL759" s="1984"/>
    </row>
    <row r="760" spans="1:38" hidden="1">
      <c r="A760">
        <v>2018</v>
      </c>
      <c r="B760">
        <v>1012851</v>
      </c>
      <c r="C760" t="s">
        <v>336</v>
      </c>
      <c r="D760" t="s">
        <v>412</v>
      </c>
      <c r="E760" t="s">
        <v>413</v>
      </c>
      <c r="F760" t="s">
        <v>403</v>
      </c>
      <c r="G760" s="274">
        <v>87642.5</v>
      </c>
      <c r="H760" t="s">
        <v>209</v>
      </c>
      <c r="I760" t="s">
        <v>406</v>
      </c>
      <c r="M760" s="632" t="str">
        <f>VLOOKUP(C760,'[22]Facility-Sector'!$B$5:$D$35,3,FALSE)</f>
        <v>Waste</v>
      </c>
      <c r="N760" s="1212" t="s">
        <v>180</v>
      </c>
      <c r="O760" s="1122">
        <f>G760-'[22]EIA GHGRP Subpart Data'!G759</f>
        <v>0</v>
      </c>
      <c r="P760"/>
      <c r="U760"/>
      <c r="AK760" s="1984"/>
      <c r="AL760" s="1984"/>
    </row>
    <row r="761" spans="1:38" hidden="1">
      <c r="A761">
        <v>2018</v>
      </c>
      <c r="B761">
        <v>1001765</v>
      </c>
      <c r="C761" t="s">
        <v>300</v>
      </c>
      <c r="D761" t="s">
        <v>140</v>
      </c>
      <c r="E761" t="s">
        <v>402</v>
      </c>
      <c r="F761" t="s">
        <v>403</v>
      </c>
      <c r="G761" s="274">
        <v>128</v>
      </c>
      <c r="H761" t="s">
        <v>209</v>
      </c>
      <c r="I761" t="s">
        <v>406</v>
      </c>
      <c r="M761" s="632" t="str">
        <f>VLOOKUP(C761,'[22]Facility-Sector'!$B$5:$D$35,3,FALSE)</f>
        <v>Energy Industries</v>
      </c>
      <c r="N761" s="1983" t="s">
        <v>183</v>
      </c>
      <c r="O761" s="1122">
        <f>G761-'[22]EIA GHGRP Subpart Data'!G760</f>
        <v>0</v>
      </c>
      <c r="P761"/>
      <c r="U761"/>
      <c r="AK761" s="1984"/>
      <c r="AL761" s="1984"/>
    </row>
    <row r="762" spans="1:38" hidden="1">
      <c r="A762">
        <v>2018</v>
      </c>
      <c r="B762">
        <v>1007914</v>
      </c>
      <c r="C762" t="s">
        <v>330</v>
      </c>
      <c r="D762" t="s">
        <v>140</v>
      </c>
      <c r="E762" t="s">
        <v>402</v>
      </c>
      <c r="F762" t="s">
        <v>403</v>
      </c>
      <c r="G762" s="274">
        <v>5960.75</v>
      </c>
      <c r="H762" t="s">
        <v>209</v>
      </c>
      <c r="I762" t="s">
        <v>406</v>
      </c>
      <c r="M762" s="632" t="str">
        <f>VLOOKUP(C762,'[22]Facility-Sector'!$B$5:$D$35,3,FALSE)</f>
        <v>Waste</v>
      </c>
      <c r="N762" s="1983" t="s">
        <v>182</v>
      </c>
      <c r="O762" s="1122">
        <f>G762-'[22]EIA GHGRP Subpart Data'!G761</f>
        <v>0</v>
      </c>
      <c r="P762"/>
      <c r="U762"/>
      <c r="AK762" s="1984"/>
      <c r="AL762" s="1984"/>
    </row>
    <row r="763" spans="1:38" hidden="1">
      <c r="A763">
        <v>2018</v>
      </c>
      <c r="B763">
        <v>1007740</v>
      </c>
      <c r="C763" t="s">
        <v>295</v>
      </c>
      <c r="D763" t="s">
        <v>140</v>
      </c>
      <c r="E763" t="s">
        <v>402</v>
      </c>
      <c r="F763" t="s">
        <v>403</v>
      </c>
      <c r="G763" s="274">
        <v>1951.25</v>
      </c>
      <c r="H763" t="s">
        <v>209</v>
      </c>
      <c r="I763" t="s">
        <v>406</v>
      </c>
      <c r="M763" s="632" t="str">
        <f>VLOOKUP(C763,'[22]Facility-Sector'!$B$5:$D$35,3,FALSE)</f>
        <v>Energy Industries</v>
      </c>
      <c r="N763" s="1983" t="s">
        <v>182</v>
      </c>
      <c r="O763" s="1122">
        <f>G763-'[22]EIA GHGRP Subpart Data'!G762</f>
        <v>0</v>
      </c>
      <c r="P763"/>
      <c r="U763"/>
      <c r="AK763" s="1984"/>
      <c r="AL763" s="1984"/>
    </row>
    <row r="764" spans="1:38" hidden="1">
      <c r="A764">
        <v>2018</v>
      </c>
      <c r="B764">
        <v>1004873</v>
      </c>
      <c r="C764" t="s">
        <v>327</v>
      </c>
      <c r="D764" t="s">
        <v>140</v>
      </c>
      <c r="E764" t="s">
        <v>402</v>
      </c>
      <c r="F764" t="s">
        <v>403</v>
      </c>
      <c r="G764" s="274">
        <v>6.258</v>
      </c>
      <c r="H764" t="s">
        <v>210</v>
      </c>
      <c r="I764" t="s">
        <v>405</v>
      </c>
      <c r="M764" s="632" t="str">
        <f>VLOOKUP(C764,'[22]Facility-Sector'!$B$5:$D$35,3,FALSE)</f>
        <v>Energy Industries</v>
      </c>
      <c r="N764" s="1983" t="s">
        <v>182</v>
      </c>
      <c r="O764" s="1122">
        <f>G764-'[22]EIA GHGRP Subpart Data'!G763</f>
        <v>0</v>
      </c>
      <c r="P764"/>
      <c r="U764"/>
      <c r="AK764" s="1984"/>
      <c r="AL764" s="1984"/>
    </row>
    <row r="765" spans="1:38">
      <c r="A765">
        <v>2018</v>
      </c>
      <c r="B765">
        <v>1013281</v>
      </c>
      <c r="C765" t="s">
        <v>305</v>
      </c>
      <c r="D765" t="s">
        <v>410</v>
      </c>
      <c r="E765" t="s">
        <v>411</v>
      </c>
      <c r="F765" t="s">
        <v>403</v>
      </c>
      <c r="G765" s="1339">
        <v>1442.1</v>
      </c>
      <c r="H765" t="s">
        <v>208</v>
      </c>
      <c r="I765" t="s">
        <v>404</v>
      </c>
      <c r="M765" s="632" t="str">
        <f>VLOOKUP(C765,'[22]Facility-Sector'!$B$5:$D$35,3,FALSE)</f>
        <v>Energy Industries</v>
      </c>
      <c r="N765" s="1983" t="s">
        <v>182</v>
      </c>
      <c r="O765" s="1340">
        <f>G765-'[22]EIA GHGRP Subpart Data'!G764</f>
        <v>0</v>
      </c>
      <c r="P765"/>
      <c r="U765"/>
      <c r="AK765" s="1985"/>
      <c r="AL765" s="1985"/>
    </row>
    <row r="766" spans="1:38" hidden="1">
      <c r="A766">
        <v>2018</v>
      </c>
      <c r="B766">
        <v>1001552</v>
      </c>
      <c r="C766" t="s">
        <v>290</v>
      </c>
      <c r="D766" t="s">
        <v>140</v>
      </c>
      <c r="E766" t="s">
        <v>402</v>
      </c>
      <c r="F766" t="s">
        <v>403</v>
      </c>
      <c r="G766" s="274">
        <v>162386.6</v>
      </c>
      <c r="H766" t="s">
        <v>208</v>
      </c>
      <c r="I766" t="s">
        <v>404</v>
      </c>
      <c r="M766" s="632" t="str">
        <f>VLOOKUP(C766,'[22]Facility-Sector'!$B$5:$D$35,3,FALSE)</f>
        <v>Energy Industries</v>
      </c>
      <c r="N766" t="s">
        <v>180</v>
      </c>
      <c r="O766" s="1122">
        <f>G766-'[22]EIA GHGRP Subpart Data'!G765</f>
        <v>0</v>
      </c>
      <c r="P766"/>
      <c r="U766"/>
      <c r="AK766" s="1984"/>
      <c r="AL766" s="1984"/>
    </row>
    <row r="767" spans="1:38" hidden="1">
      <c r="A767">
        <v>2018</v>
      </c>
      <c r="B767">
        <v>1005265</v>
      </c>
      <c r="C767" t="s">
        <v>331</v>
      </c>
      <c r="D767" t="s">
        <v>140</v>
      </c>
      <c r="E767" t="s">
        <v>402</v>
      </c>
      <c r="F767" t="s">
        <v>403</v>
      </c>
      <c r="G767" s="274">
        <v>2.7</v>
      </c>
      <c r="H767" t="s">
        <v>208</v>
      </c>
      <c r="I767" t="s">
        <v>404</v>
      </c>
      <c r="M767" s="632" t="str">
        <f>VLOOKUP(C767,'[22]Facility-Sector'!$B$5:$D$35,3,FALSE)</f>
        <v>Industrial</v>
      </c>
      <c r="N767" s="1983" t="s">
        <v>184</v>
      </c>
      <c r="O767" s="1122">
        <f>G767-'[22]EIA GHGRP Subpart Data'!G766</f>
        <v>0</v>
      </c>
      <c r="P767"/>
      <c r="U767"/>
      <c r="AK767" s="1984"/>
      <c r="AL767" s="1984"/>
    </row>
    <row r="768" spans="1:38" hidden="1">
      <c r="A768">
        <v>2019</v>
      </c>
      <c r="B768">
        <v>1001802</v>
      </c>
      <c r="C768" t="s">
        <v>289</v>
      </c>
      <c r="D768" t="s">
        <v>140</v>
      </c>
      <c r="E768" t="s">
        <v>402</v>
      </c>
      <c r="F768" t="s">
        <v>403</v>
      </c>
      <c r="G768" s="274">
        <v>224115.3</v>
      </c>
      <c r="H768" t="s">
        <v>208</v>
      </c>
      <c r="I768" t="s">
        <v>404</v>
      </c>
      <c r="M768" s="632" t="str">
        <f>VLOOKUP(C768,'[22]Facility-Sector'!$B$5:$D$35,3,FALSE)</f>
        <v>Energy Industries</v>
      </c>
      <c r="N768" s="1983" t="s">
        <v>180</v>
      </c>
      <c r="O768" s="1122">
        <f>G768-'[22]EIA GHGRP Subpart Data'!G767</f>
        <v>0</v>
      </c>
      <c r="P768"/>
      <c r="U768"/>
      <c r="AK768" s="1984"/>
      <c r="AL768" s="1984"/>
    </row>
    <row r="769" spans="1:38">
      <c r="A769">
        <v>2019</v>
      </c>
      <c r="B769">
        <v>1006932</v>
      </c>
      <c r="C769" t="s">
        <v>307</v>
      </c>
      <c r="D769" t="s">
        <v>410</v>
      </c>
      <c r="E769" t="s">
        <v>411</v>
      </c>
      <c r="F769" t="s">
        <v>403</v>
      </c>
      <c r="G769" s="274">
        <v>3685.6</v>
      </c>
      <c r="H769" t="s">
        <v>208</v>
      </c>
      <c r="I769" t="s">
        <v>404</v>
      </c>
      <c r="M769" s="632" t="str">
        <f>VLOOKUP(C769,'[22]Facility-Sector'!$B$5:$D$35,3,FALSE)</f>
        <v>Energy Industries</v>
      </c>
      <c r="N769" s="1983" t="s">
        <v>182</v>
      </c>
      <c r="O769" s="1122">
        <f>G769-'[22]EIA GHGRP Subpart Data'!G768</f>
        <v>0</v>
      </c>
      <c r="P769"/>
      <c r="U769"/>
      <c r="AK769" s="1984"/>
      <c r="AL769" s="1984"/>
    </row>
    <row r="770" spans="1:38">
      <c r="A770">
        <v>2019</v>
      </c>
      <c r="B770">
        <v>1006932</v>
      </c>
      <c r="C770" t="s">
        <v>307</v>
      </c>
      <c r="D770" t="s">
        <v>414</v>
      </c>
      <c r="E770" t="s">
        <v>415</v>
      </c>
      <c r="F770" t="s">
        <v>403</v>
      </c>
      <c r="G770" s="274">
        <v>104527.8</v>
      </c>
      <c r="H770" t="s">
        <v>208</v>
      </c>
      <c r="I770" t="s">
        <v>404</v>
      </c>
      <c r="M770" s="632" t="str">
        <f>VLOOKUP(C770,'[22]Facility-Sector'!$B$5:$D$35,3,FALSE)</f>
        <v>Energy Industries</v>
      </c>
      <c r="N770" s="1983" t="s">
        <v>182</v>
      </c>
      <c r="O770" s="1122">
        <f>G770-'[22]EIA GHGRP Subpart Data'!G769</f>
        <v>0</v>
      </c>
      <c r="P770"/>
      <c r="U770"/>
      <c r="AK770" s="1984"/>
      <c r="AL770" s="1984"/>
    </row>
    <row r="771" spans="1:38" hidden="1">
      <c r="A771">
        <v>2019</v>
      </c>
      <c r="B771">
        <v>1001555</v>
      </c>
      <c r="C771" t="s">
        <v>293</v>
      </c>
      <c r="D771" t="s">
        <v>140</v>
      </c>
      <c r="E771" t="s">
        <v>402</v>
      </c>
      <c r="F771" t="s">
        <v>403</v>
      </c>
      <c r="G771" s="274">
        <v>66582.600000000006</v>
      </c>
      <c r="H771" t="s">
        <v>208</v>
      </c>
      <c r="I771" t="s">
        <v>404</v>
      </c>
      <c r="M771" s="632" t="str">
        <f>VLOOKUP(C771,'[22]Facility-Sector'!$B$5:$D$35,3,FALSE)</f>
        <v>Energy Industries</v>
      </c>
      <c r="N771" s="1983" t="s">
        <v>180</v>
      </c>
      <c r="O771" s="1122">
        <f>G771-'[22]EIA GHGRP Subpart Data'!G770</f>
        <v>0</v>
      </c>
      <c r="P771"/>
      <c r="U771"/>
      <c r="AK771" s="1984"/>
      <c r="AL771" s="1984"/>
    </row>
    <row r="772" spans="1:38" hidden="1">
      <c r="A772">
        <v>2019</v>
      </c>
      <c r="B772">
        <v>1001765</v>
      </c>
      <c r="C772" t="s">
        <v>300</v>
      </c>
      <c r="D772" t="s">
        <v>140</v>
      </c>
      <c r="E772" t="s">
        <v>402</v>
      </c>
      <c r="F772" t="s">
        <v>403</v>
      </c>
      <c r="G772" s="274">
        <v>288.464</v>
      </c>
      <c r="H772" t="s">
        <v>210</v>
      </c>
      <c r="I772" t="s">
        <v>405</v>
      </c>
      <c r="M772" s="632" t="str">
        <f>VLOOKUP(C772,'[22]Facility-Sector'!$B$5:$D$35,3,FALSE)</f>
        <v>Energy Industries</v>
      </c>
      <c r="N772" s="1983" t="s">
        <v>183</v>
      </c>
      <c r="O772" s="1122">
        <f>G772-'[22]EIA GHGRP Subpart Data'!G771</f>
        <v>0</v>
      </c>
      <c r="P772"/>
      <c r="U772"/>
      <c r="AK772" s="1984"/>
      <c r="AL772" s="1984"/>
    </row>
    <row r="773" spans="1:38" hidden="1">
      <c r="A773">
        <v>2019</v>
      </c>
      <c r="B773">
        <v>1001765</v>
      </c>
      <c r="C773" t="s">
        <v>300</v>
      </c>
      <c r="D773" t="s">
        <v>140</v>
      </c>
      <c r="E773" t="s">
        <v>402</v>
      </c>
      <c r="F773" t="s">
        <v>403</v>
      </c>
      <c r="G773" s="274">
        <v>109931.4</v>
      </c>
      <c r="H773" t="s">
        <v>208</v>
      </c>
      <c r="I773" t="s">
        <v>404</v>
      </c>
      <c r="M773" s="632" t="str">
        <f>VLOOKUP(C773,'[22]Facility-Sector'!$B$5:$D$35,3,FALSE)</f>
        <v>Energy Industries</v>
      </c>
      <c r="N773" s="1983" t="s">
        <v>183</v>
      </c>
      <c r="O773" s="1122">
        <f>G773-'[22]EIA GHGRP Subpart Data'!G772</f>
        <v>0</v>
      </c>
      <c r="P773"/>
      <c r="U773"/>
      <c r="AK773" s="1984"/>
      <c r="AL773" s="1984"/>
    </row>
    <row r="774" spans="1:38" hidden="1">
      <c r="A774">
        <v>2019</v>
      </c>
      <c r="B774">
        <v>1001552</v>
      </c>
      <c r="C774" t="s">
        <v>290</v>
      </c>
      <c r="D774" t="s">
        <v>140</v>
      </c>
      <c r="E774" t="s">
        <v>402</v>
      </c>
      <c r="F774" t="s">
        <v>403</v>
      </c>
      <c r="G774" s="274">
        <v>177361.6</v>
      </c>
      <c r="H774" t="s">
        <v>208</v>
      </c>
      <c r="I774" t="s">
        <v>404</v>
      </c>
      <c r="M774" s="632" t="str">
        <f>VLOOKUP(C774,'[22]Facility-Sector'!$B$5:$D$35,3,FALSE)</f>
        <v>Energy Industries</v>
      </c>
      <c r="N774" s="1983" t="s">
        <v>180</v>
      </c>
      <c r="O774" s="1122">
        <f>G774-'[22]EIA GHGRP Subpart Data'!G773</f>
        <v>0</v>
      </c>
      <c r="P774"/>
      <c r="U774"/>
      <c r="AK774" s="1984"/>
      <c r="AL774" s="1984"/>
    </row>
    <row r="775" spans="1:38" hidden="1">
      <c r="A775">
        <v>2019</v>
      </c>
      <c r="B775">
        <v>1005972</v>
      </c>
      <c r="C775" t="s">
        <v>288</v>
      </c>
      <c r="D775" t="s">
        <v>140</v>
      </c>
      <c r="E775" t="s">
        <v>402</v>
      </c>
      <c r="F775" t="s">
        <v>403</v>
      </c>
      <c r="G775" s="274">
        <v>1298421.8999999999</v>
      </c>
      <c r="H775" t="s">
        <v>208</v>
      </c>
      <c r="I775" t="s">
        <v>404</v>
      </c>
      <c r="M775" s="632" t="str">
        <f>VLOOKUP(C775,'[22]Facility-Sector'!$B$5:$D$35,3,FALSE)</f>
        <v>Energy Industries</v>
      </c>
      <c r="N775" s="1983" t="s">
        <v>182</v>
      </c>
      <c r="O775" s="1122">
        <f>G775-'[22]EIA GHGRP Subpart Data'!G774</f>
        <v>0</v>
      </c>
      <c r="P775"/>
      <c r="U775"/>
      <c r="AK775" s="1984"/>
      <c r="AL775" s="1984"/>
    </row>
    <row r="776" spans="1:38" hidden="1">
      <c r="A776">
        <v>2019</v>
      </c>
      <c r="B776">
        <v>1013281</v>
      </c>
      <c r="C776" t="s">
        <v>305</v>
      </c>
      <c r="D776" t="s">
        <v>140</v>
      </c>
      <c r="E776" t="s">
        <v>402</v>
      </c>
      <c r="F776" t="s">
        <v>403</v>
      </c>
      <c r="G776" s="1339">
        <v>519.11599999999999</v>
      </c>
      <c r="H776" t="s">
        <v>210</v>
      </c>
      <c r="I776" t="s">
        <v>405</v>
      </c>
      <c r="M776" s="632" t="str">
        <f>VLOOKUP(C776,'[22]Facility-Sector'!$B$5:$D$35,3,FALSE)</f>
        <v>Energy Industries</v>
      </c>
      <c r="N776" s="1983" t="s">
        <v>182</v>
      </c>
      <c r="O776" s="1340">
        <f>G776-'[22]EIA GHGRP Subpart Data'!G775</f>
        <v>0</v>
      </c>
      <c r="P776"/>
      <c r="U776"/>
      <c r="AK776" s="1985"/>
      <c r="AL776" s="1985"/>
    </row>
    <row r="777" spans="1:38" hidden="1">
      <c r="A777">
        <v>2019</v>
      </c>
      <c r="B777">
        <v>1001555</v>
      </c>
      <c r="C777" t="s">
        <v>293</v>
      </c>
      <c r="D777" t="s">
        <v>140</v>
      </c>
      <c r="E777" t="s">
        <v>402</v>
      </c>
      <c r="F777" t="s">
        <v>403</v>
      </c>
      <c r="G777" s="274">
        <v>159.43</v>
      </c>
      <c r="H777" t="s">
        <v>210</v>
      </c>
      <c r="I777" t="s">
        <v>405</v>
      </c>
      <c r="M777" s="632" t="str">
        <f>VLOOKUP(C777,'[22]Facility-Sector'!$B$5:$D$35,3,FALSE)</f>
        <v>Energy Industries</v>
      </c>
      <c r="N777" s="1983" t="s">
        <v>180</v>
      </c>
      <c r="O777" s="1122">
        <f>G777-'[22]EIA GHGRP Subpart Data'!G776</f>
        <v>0</v>
      </c>
      <c r="P777"/>
      <c r="U777"/>
      <c r="AK777" s="1984"/>
      <c r="AL777" s="1984"/>
    </row>
    <row r="778" spans="1:38" hidden="1">
      <c r="A778">
        <v>2019</v>
      </c>
      <c r="B778">
        <v>1010344</v>
      </c>
      <c r="C778" t="s">
        <v>416</v>
      </c>
      <c r="D778" t="s">
        <v>417</v>
      </c>
      <c r="E778" t="s">
        <v>418</v>
      </c>
      <c r="F778" t="s">
        <v>403</v>
      </c>
      <c r="G778" s="274">
        <v>7065.72</v>
      </c>
      <c r="H778" t="s">
        <v>419</v>
      </c>
      <c r="I778" t="s">
        <v>420</v>
      </c>
      <c r="M778" s="632" t="str">
        <f>VLOOKUP(C778,'[22]Facility-Sector'!$B$5:$D$35,3,FALSE)</f>
        <v>Energy Industries</v>
      </c>
      <c r="N778" s="1983" t="s">
        <v>182</v>
      </c>
      <c r="O778" s="1122">
        <f>G778-'[22]EIA GHGRP Subpart Data'!G777</f>
        <v>0</v>
      </c>
      <c r="P778"/>
      <c r="U778"/>
      <c r="AK778" s="1984"/>
      <c r="AL778" s="1984"/>
    </row>
    <row r="779" spans="1:38" hidden="1">
      <c r="A779">
        <v>2019</v>
      </c>
      <c r="B779">
        <v>1001437</v>
      </c>
      <c r="C779" t="s">
        <v>302</v>
      </c>
      <c r="D779" t="s">
        <v>140</v>
      </c>
      <c r="E779" t="s">
        <v>402</v>
      </c>
      <c r="F779" t="s">
        <v>403</v>
      </c>
      <c r="G779" s="274">
        <v>182</v>
      </c>
      <c r="H779" t="s">
        <v>209</v>
      </c>
      <c r="I779" t="s">
        <v>406</v>
      </c>
      <c r="M779" s="632" t="str">
        <f>VLOOKUP(C779,'[22]Facility-Sector'!$B$5:$D$35,3,FALSE)</f>
        <v>Energy Industries</v>
      </c>
      <c r="N779" s="1983" t="s">
        <v>184</v>
      </c>
      <c r="O779" s="1122">
        <f>G779-'[22]EIA GHGRP Subpart Data'!G778</f>
        <v>0</v>
      </c>
      <c r="P779"/>
      <c r="U779"/>
      <c r="AK779" s="1984"/>
      <c r="AL779" s="1984"/>
    </row>
    <row r="780" spans="1:38" hidden="1">
      <c r="A780">
        <v>2019</v>
      </c>
      <c r="B780">
        <v>1007188</v>
      </c>
      <c r="C780" t="s">
        <v>304</v>
      </c>
      <c r="D780" t="s">
        <v>140</v>
      </c>
      <c r="E780" t="s">
        <v>402</v>
      </c>
      <c r="F780" t="s">
        <v>403</v>
      </c>
      <c r="G780" s="274">
        <v>24.75</v>
      </c>
      <c r="H780" t="s">
        <v>209</v>
      </c>
      <c r="I780" t="s">
        <v>406</v>
      </c>
      <c r="M780" s="632" t="str">
        <f>VLOOKUP(C780,'[22]Facility-Sector'!$B$5:$D$35,3,FALSE)</f>
        <v>Energy Industries</v>
      </c>
      <c r="N780" s="1983" t="s">
        <v>184</v>
      </c>
      <c r="O780" s="1122">
        <f>G780-'[22]EIA GHGRP Subpart Data'!G779</f>
        <v>0</v>
      </c>
      <c r="P780"/>
      <c r="U780"/>
      <c r="AK780" s="1984"/>
      <c r="AL780" s="1984"/>
    </row>
    <row r="781" spans="1:38" hidden="1">
      <c r="A781">
        <v>2019</v>
      </c>
      <c r="B781">
        <v>1004873</v>
      </c>
      <c r="C781" t="s">
        <v>327</v>
      </c>
      <c r="D781" t="s">
        <v>140</v>
      </c>
      <c r="E781" t="s">
        <v>402</v>
      </c>
      <c r="F781" t="s">
        <v>403</v>
      </c>
      <c r="G781" s="274">
        <v>2.75</v>
      </c>
      <c r="H781" t="s">
        <v>209</v>
      </c>
      <c r="I781" t="s">
        <v>406</v>
      </c>
      <c r="M781" s="632" t="str">
        <f>VLOOKUP(C781,'[22]Facility-Sector'!$B$5:$D$35,3,FALSE)</f>
        <v>Energy Industries</v>
      </c>
      <c r="N781" s="1983" t="s">
        <v>182</v>
      </c>
      <c r="O781" s="1122">
        <f>G781-'[22]EIA GHGRP Subpart Data'!G780</f>
        <v>0</v>
      </c>
      <c r="P781"/>
      <c r="U781"/>
      <c r="AK781" s="1984"/>
      <c r="AL781" s="1984"/>
    </row>
    <row r="782" spans="1:38" hidden="1">
      <c r="A782">
        <v>2019</v>
      </c>
      <c r="B782">
        <v>1001768</v>
      </c>
      <c r="C782" t="s">
        <v>301</v>
      </c>
      <c r="D782" t="s">
        <v>140</v>
      </c>
      <c r="E782" t="s">
        <v>402</v>
      </c>
      <c r="F782" t="s">
        <v>403</v>
      </c>
      <c r="G782" s="274">
        <v>53</v>
      </c>
      <c r="H782" t="s">
        <v>209</v>
      </c>
      <c r="I782" t="s">
        <v>406</v>
      </c>
      <c r="M782" s="632" t="str">
        <f>VLOOKUP(C782,'[22]Facility-Sector'!$B$5:$D$35,3,FALSE)</f>
        <v>Energy Industries</v>
      </c>
      <c r="N782" s="1983" t="s">
        <v>183</v>
      </c>
      <c r="O782" s="1122">
        <f>G782-'[22]EIA GHGRP Subpart Data'!G781</f>
        <v>0</v>
      </c>
      <c r="P782"/>
      <c r="U782"/>
      <c r="AK782" s="1984"/>
      <c r="AL782" s="1984"/>
    </row>
    <row r="783" spans="1:38" hidden="1">
      <c r="A783">
        <v>2019</v>
      </c>
      <c r="B783">
        <v>1001552</v>
      </c>
      <c r="C783" t="s">
        <v>290</v>
      </c>
      <c r="D783" t="s">
        <v>140</v>
      </c>
      <c r="E783" t="s">
        <v>402</v>
      </c>
      <c r="F783" t="s">
        <v>403</v>
      </c>
      <c r="G783" s="274">
        <v>422.26600000000002</v>
      </c>
      <c r="H783" t="s">
        <v>210</v>
      </c>
      <c r="I783" t="s">
        <v>405</v>
      </c>
      <c r="M783" s="632" t="str">
        <f>VLOOKUP(C783,'[22]Facility-Sector'!$B$5:$D$35,3,FALSE)</f>
        <v>Energy Industries</v>
      </c>
      <c r="N783" s="634" t="s">
        <v>180</v>
      </c>
      <c r="O783" s="1122">
        <f>G783-'[22]EIA GHGRP Subpart Data'!G782</f>
        <v>0</v>
      </c>
      <c r="P783"/>
      <c r="U783"/>
      <c r="AK783" s="1984"/>
      <c r="AL783" s="1984"/>
    </row>
    <row r="784" spans="1:38">
      <c r="A784">
        <v>2019</v>
      </c>
      <c r="B784">
        <v>1006932</v>
      </c>
      <c r="C784" t="s">
        <v>307</v>
      </c>
      <c r="D784" t="s">
        <v>410</v>
      </c>
      <c r="E784" t="s">
        <v>411</v>
      </c>
      <c r="F784" t="s">
        <v>403</v>
      </c>
      <c r="G784" s="274">
        <v>321.75</v>
      </c>
      <c r="H784" t="s">
        <v>209</v>
      </c>
      <c r="I784" t="s">
        <v>406</v>
      </c>
      <c r="M784" s="632" t="str">
        <f>VLOOKUP(C784,'[22]Facility-Sector'!$B$5:$D$35,3,FALSE)</f>
        <v>Energy Industries</v>
      </c>
      <c r="N784" s="1983" t="s">
        <v>182</v>
      </c>
      <c r="O784" s="1122">
        <f>G784-'[22]EIA GHGRP Subpart Data'!G783</f>
        <v>0</v>
      </c>
      <c r="P784"/>
      <c r="U784"/>
      <c r="AK784" s="1984"/>
      <c r="AL784" s="1984"/>
    </row>
    <row r="785" spans="1:38" hidden="1">
      <c r="A785">
        <v>2019</v>
      </c>
      <c r="B785">
        <v>1005313</v>
      </c>
      <c r="C785" t="s">
        <v>328</v>
      </c>
      <c r="D785" t="s">
        <v>412</v>
      </c>
      <c r="E785" t="s">
        <v>413</v>
      </c>
      <c r="F785" t="s">
        <v>403</v>
      </c>
      <c r="G785" s="274">
        <v>56643</v>
      </c>
      <c r="H785" t="s">
        <v>209</v>
      </c>
      <c r="I785" t="s">
        <v>406</v>
      </c>
      <c r="M785" s="632" t="str">
        <f>VLOOKUP(C785,'[22]Facility-Sector'!$B$5:$D$35,3,FALSE)</f>
        <v>Waste</v>
      </c>
      <c r="N785" s="1983" t="s">
        <v>184</v>
      </c>
      <c r="O785" s="1122">
        <f>G785-'[22]EIA GHGRP Subpart Data'!G784</f>
        <v>0</v>
      </c>
      <c r="P785"/>
      <c r="U785"/>
      <c r="AK785" s="1984"/>
      <c r="AL785" s="1984"/>
    </row>
    <row r="786" spans="1:38">
      <c r="A786">
        <v>2019</v>
      </c>
      <c r="B786">
        <v>1013281</v>
      </c>
      <c r="C786" t="s">
        <v>305</v>
      </c>
      <c r="D786" t="s">
        <v>410</v>
      </c>
      <c r="E786" t="s">
        <v>411</v>
      </c>
      <c r="F786" t="s">
        <v>403</v>
      </c>
      <c r="G786" s="1339">
        <v>1.49</v>
      </c>
      <c r="H786" t="s">
        <v>210</v>
      </c>
      <c r="I786" t="s">
        <v>405</v>
      </c>
      <c r="M786" s="632" t="str">
        <f>VLOOKUP(C786,'[22]Facility-Sector'!$B$5:$D$35,3,FALSE)</f>
        <v>Energy Industries</v>
      </c>
      <c r="N786" s="1983" t="s">
        <v>182</v>
      </c>
      <c r="O786" s="1340">
        <f>G786-'[22]EIA GHGRP Subpart Data'!G785</f>
        <v>0</v>
      </c>
      <c r="P786"/>
      <c r="U786"/>
      <c r="AK786" s="1985"/>
      <c r="AL786" s="1985"/>
    </row>
    <row r="787" spans="1:38" hidden="1">
      <c r="A787">
        <v>2019</v>
      </c>
      <c r="B787">
        <v>1001557</v>
      </c>
      <c r="C787" t="s">
        <v>291</v>
      </c>
      <c r="D787" t="s">
        <v>140</v>
      </c>
      <c r="E787" t="s">
        <v>402</v>
      </c>
      <c r="F787" t="s">
        <v>403</v>
      </c>
      <c r="G787" s="274">
        <v>527.16200000000003</v>
      </c>
      <c r="H787" t="s">
        <v>210</v>
      </c>
      <c r="I787" t="s">
        <v>405</v>
      </c>
      <c r="M787" s="632" t="str">
        <f>VLOOKUP(C787,'[22]Facility-Sector'!$B$5:$D$35,3,FALSE)</f>
        <v>Energy Industries</v>
      </c>
      <c r="N787" s="1983" t="s">
        <v>180</v>
      </c>
      <c r="O787" s="1122">
        <f>G787-'[22]EIA GHGRP Subpart Data'!G786</f>
        <v>0</v>
      </c>
      <c r="P787"/>
      <c r="U787"/>
      <c r="AK787" s="1984"/>
      <c r="AL787" s="1984"/>
    </row>
    <row r="788" spans="1:38" hidden="1">
      <c r="A788">
        <v>2019</v>
      </c>
      <c r="B788">
        <v>1007845</v>
      </c>
      <c r="C788" t="s">
        <v>294</v>
      </c>
      <c r="D788" t="s">
        <v>140</v>
      </c>
      <c r="E788" t="s">
        <v>402</v>
      </c>
      <c r="F788" t="s">
        <v>403</v>
      </c>
      <c r="G788" s="274">
        <v>846.25</v>
      </c>
      <c r="H788" t="s">
        <v>209</v>
      </c>
      <c r="I788" t="s">
        <v>406</v>
      </c>
      <c r="M788" s="632" t="str">
        <f>VLOOKUP(C788,'[22]Facility-Sector'!$B$5:$D$35,3,FALSE)</f>
        <v>Energy Industries</v>
      </c>
      <c r="N788" s="1983" t="s">
        <v>182</v>
      </c>
      <c r="O788" s="1122">
        <f>G788-'[22]EIA GHGRP Subpart Data'!G787</f>
        <v>0</v>
      </c>
      <c r="P788"/>
      <c r="U788"/>
      <c r="AK788" s="1984"/>
      <c r="AL788" s="1984"/>
    </row>
    <row r="789" spans="1:38" hidden="1">
      <c r="A789">
        <v>2019</v>
      </c>
      <c r="B789">
        <v>1013281</v>
      </c>
      <c r="C789" t="s">
        <v>305</v>
      </c>
      <c r="D789" t="s">
        <v>140</v>
      </c>
      <c r="E789" t="s">
        <v>402</v>
      </c>
      <c r="F789" t="s">
        <v>403</v>
      </c>
      <c r="G789" s="1339">
        <v>217.75</v>
      </c>
      <c r="H789" t="s">
        <v>209</v>
      </c>
      <c r="I789" t="s">
        <v>406</v>
      </c>
      <c r="M789" s="632" t="str">
        <f>VLOOKUP(C789,'[22]Facility-Sector'!$B$5:$D$35,3,FALSE)</f>
        <v>Energy Industries</v>
      </c>
      <c r="N789" s="1983" t="s">
        <v>182</v>
      </c>
      <c r="O789" s="1340">
        <f>G789-'[22]EIA GHGRP Subpart Data'!G788</f>
        <v>0</v>
      </c>
      <c r="P789"/>
      <c r="U789"/>
      <c r="AK789" s="1985"/>
      <c r="AL789" s="1985"/>
    </row>
    <row r="790" spans="1:38" hidden="1">
      <c r="A790">
        <v>2019</v>
      </c>
      <c r="B790">
        <v>1006670</v>
      </c>
      <c r="C790" t="s">
        <v>299</v>
      </c>
      <c r="D790" t="s">
        <v>140</v>
      </c>
      <c r="E790" t="s">
        <v>402</v>
      </c>
      <c r="F790" t="s">
        <v>403</v>
      </c>
      <c r="G790" s="274">
        <v>2118.482</v>
      </c>
      <c r="H790" t="s">
        <v>210</v>
      </c>
      <c r="I790" t="s">
        <v>405</v>
      </c>
      <c r="M790" s="632" t="str">
        <f>VLOOKUP(C790,'[22]Facility-Sector'!$B$5:$D$35,3,FALSE)</f>
        <v>Energy Industries</v>
      </c>
      <c r="N790" s="1983" t="s">
        <v>182</v>
      </c>
      <c r="O790" s="1122">
        <f>G790-'[22]EIA GHGRP Subpart Data'!G789</f>
        <v>0</v>
      </c>
      <c r="P790"/>
      <c r="U790"/>
      <c r="AK790" s="1984"/>
      <c r="AL790" s="1984"/>
    </row>
    <row r="791" spans="1:38" hidden="1">
      <c r="A791">
        <v>2019</v>
      </c>
      <c r="B791">
        <v>1000216</v>
      </c>
      <c r="C791" t="s">
        <v>333</v>
      </c>
      <c r="D791" t="s">
        <v>412</v>
      </c>
      <c r="E791" t="s">
        <v>413</v>
      </c>
      <c r="F791" t="s">
        <v>403</v>
      </c>
      <c r="G791" s="274">
        <v>28452.25</v>
      </c>
      <c r="H791" t="s">
        <v>209</v>
      </c>
      <c r="I791" t="s">
        <v>406</v>
      </c>
      <c r="M791" s="632" t="str">
        <f>VLOOKUP(C791,'[22]Facility-Sector'!$B$5:$D$35,3,FALSE)</f>
        <v>Waste</v>
      </c>
      <c r="N791" s="1983" t="s">
        <v>183</v>
      </c>
      <c r="O791" s="1122">
        <f>G791-'[22]EIA GHGRP Subpart Data'!G790</f>
        <v>0</v>
      </c>
      <c r="P791"/>
      <c r="U791"/>
      <c r="AK791" s="1984"/>
      <c r="AL791" s="1984"/>
    </row>
    <row r="792" spans="1:38">
      <c r="A792">
        <v>2019</v>
      </c>
      <c r="B792">
        <v>1013281</v>
      </c>
      <c r="C792" t="s">
        <v>305</v>
      </c>
      <c r="D792" t="s">
        <v>410</v>
      </c>
      <c r="E792" t="s">
        <v>411</v>
      </c>
      <c r="F792" t="s">
        <v>403</v>
      </c>
      <c r="G792" s="1339">
        <v>209.75</v>
      </c>
      <c r="H792" t="s">
        <v>209</v>
      </c>
      <c r="I792" t="s">
        <v>406</v>
      </c>
      <c r="M792" s="632" t="str">
        <f>VLOOKUP(C792,'[22]Facility-Sector'!$B$5:$D$35,3,FALSE)</f>
        <v>Energy Industries</v>
      </c>
      <c r="N792" s="1983" t="s">
        <v>182</v>
      </c>
      <c r="O792" s="1340">
        <f>G792-'[22]EIA GHGRP Subpart Data'!G791</f>
        <v>0</v>
      </c>
      <c r="P792"/>
      <c r="U792"/>
      <c r="AK792" s="1985"/>
      <c r="AL792" s="1985"/>
    </row>
    <row r="793" spans="1:38">
      <c r="A793">
        <v>2019</v>
      </c>
      <c r="B793">
        <v>1006932</v>
      </c>
      <c r="C793" t="s">
        <v>307</v>
      </c>
      <c r="D793" t="s">
        <v>410</v>
      </c>
      <c r="E793" t="s">
        <v>411</v>
      </c>
      <c r="F793" t="s">
        <v>403</v>
      </c>
      <c r="G793" s="274">
        <v>1.49</v>
      </c>
      <c r="H793" t="s">
        <v>210</v>
      </c>
      <c r="I793" t="s">
        <v>405</v>
      </c>
      <c r="M793" s="632" t="str">
        <f>VLOOKUP(C793,'[22]Facility-Sector'!$B$5:$D$35,3,FALSE)</f>
        <v>Energy Industries</v>
      </c>
      <c r="N793" s="1983" t="s">
        <v>182</v>
      </c>
      <c r="O793" s="1122">
        <f>G793-'[22]EIA GHGRP Subpart Data'!G792</f>
        <v>0</v>
      </c>
      <c r="P793"/>
      <c r="U793"/>
      <c r="AK793" s="1984"/>
      <c r="AL793" s="1984"/>
    </row>
    <row r="794" spans="1:38" hidden="1">
      <c r="A794">
        <v>2019</v>
      </c>
      <c r="B794">
        <v>1001765</v>
      </c>
      <c r="C794" t="s">
        <v>300</v>
      </c>
      <c r="D794" t="s">
        <v>140</v>
      </c>
      <c r="E794" t="s">
        <v>402</v>
      </c>
      <c r="F794" t="s">
        <v>403</v>
      </c>
      <c r="G794" s="274">
        <v>121</v>
      </c>
      <c r="H794" t="s">
        <v>209</v>
      </c>
      <c r="I794" t="s">
        <v>406</v>
      </c>
      <c r="M794" s="632" t="str">
        <f>VLOOKUP(C794,'[22]Facility-Sector'!$B$5:$D$35,3,FALSE)</f>
        <v>Energy Industries</v>
      </c>
      <c r="N794" s="1983" t="s">
        <v>183</v>
      </c>
      <c r="O794" s="1122">
        <f>G794-'[22]EIA GHGRP Subpart Data'!G793</f>
        <v>0</v>
      </c>
      <c r="P794"/>
      <c r="U794"/>
      <c r="AK794" s="1984"/>
      <c r="AL794" s="1984"/>
    </row>
    <row r="795" spans="1:38" hidden="1">
      <c r="A795">
        <v>2019</v>
      </c>
      <c r="B795">
        <v>1007708</v>
      </c>
      <c r="C795" t="s">
        <v>329</v>
      </c>
      <c r="D795" t="s">
        <v>412</v>
      </c>
      <c r="E795" t="s">
        <v>413</v>
      </c>
      <c r="F795" t="s">
        <v>403</v>
      </c>
      <c r="G795" s="274">
        <v>40273.5</v>
      </c>
      <c r="H795" t="s">
        <v>209</v>
      </c>
      <c r="I795" t="s">
        <v>406</v>
      </c>
      <c r="M795" s="632" t="str">
        <f>VLOOKUP(C795,'[22]Facility-Sector'!$B$5:$D$35,3,FALSE)</f>
        <v>Waste</v>
      </c>
      <c r="N795" s="1983" t="s">
        <v>182</v>
      </c>
      <c r="O795" s="1122">
        <f>G795-'[22]EIA GHGRP Subpart Data'!G794</f>
        <v>0</v>
      </c>
      <c r="P795"/>
      <c r="U795"/>
      <c r="AK795" s="1984"/>
      <c r="AL795" s="1984"/>
    </row>
    <row r="796" spans="1:38" hidden="1">
      <c r="A796">
        <v>2019</v>
      </c>
      <c r="B796">
        <v>1005972</v>
      </c>
      <c r="C796" t="s">
        <v>288</v>
      </c>
      <c r="D796" t="s">
        <v>140</v>
      </c>
      <c r="E796" t="s">
        <v>402</v>
      </c>
      <c r="F796" t="s">
        <v>403</v>
      </c>
      <c r="G796" s="274">
        <v>3904</v>
      </c>
      <c r="H796" t="s">
        <v>209</v>
      </c>
      <c r="I796" t="s">
        <v>406</v>
      </c>
      <c r="M796" s="632" t="str">
        <f>VLOOKUP(C796,'[22]Facility-Sector'!$B$5:$D$35,3,FALSE)</f>
        <v>Energy Industries</v>
      </c>
      <c r="N796" s="1983" t="s">
        <v>182</v>
      </c>
      <c r="O796" s="1122">
        <f>G796-'[22]EIA GHGRP Subpart Data'!G795</f>
        <v>0</v>
      </c>
      <c r="P796"/>
      <c r="U796"/>
      <c r="AK796" s="1984"/>
      <c r="AL796" s="1984"/>
    </row>
    <row r="797" spans="1:38" hidden="1">
      <c r="A797">
        <v>2019</v>
      </c>
      <c r="B797">
        <v>1007845</v>
      </c>
      <c r="C797" t="s">
        <v>294</v>
      </c>
      <c r="D797" t="s">
        <v>140</v>
      </c>
      <c r="E797" t="s">
        <v>402</v>
      </c>
      <c r="F797" t="s">
        <v>403</v>
      </c>
      <c r="G797" s="274">
        <v>854384.1</v>
      </c>
      <c r="H797" t="s">
        <v>208</v>
      </c>
      <c r="I797" t="s">
        <v>404</v>
      </c>
      <c r="M797" s="632" t="str">
        <f>VLOOKUP(C797,'[22]Facility-Sector'!$B$5:$D$35,3,FALSE)</f>
        <v>Energy Industries</v>
      </c>
      <c r="N797" s="1983" t="s">
        <v>182</v>
      </c>
      <c r="O797" s="1122">
        <f>G797-'[22]EIA GHGRP Subpart Data'!G796</f>
        <v>0</v>
      </c>
      <c r="P797"/>
      <c r="U797"/>
      <c r="AK797" s="1984"/>
      <c r="AL797" s="1984"/>
    </row>
    <row r="798" spans="1:38" hidden="1">
      <c r="A798">
        <v>2019</v>
      </c>
      <c r="B798">
        <v>1007188</v>
      </c>
      <c r="C798" t="s">
        <v>304</v>
      </c>
      <c r="D798" t="s">
        <v>140</v>
      </c>
      <c r="E798" t="s">
        <v>402</v>
      </c>
      <c r="F798" t="s">
        <v>403</v>
      </c>
      <c r="G798" s="274">
        <v>24458.400000000001</v>
      </c>
      <c r="H798" t="s">
        <v>208</v>
      </c>
      <c r="I798" t="s">
        <v>404</v>
      </c>
      <c r="M798" s="632" t="str">
        <f>VLOOKUP(C798,'[22]Facility-Sector'!$B$5:$D$35,3,FALSE)</f>
        <v>Energy Industries</v>
      </c>
      <c r="N798" s="1983" t="s">
        <v>184</v>
      </c>
      <c r="O798" s="1122">
        <f>G798-'[22]EIA GHGRP Subpart Data'!G797</f>
        <v>0</v>
      </c>
      <c r="P798"/>
      <c r="U798"/>
      <c r="AK798" s="1984"/>
      <c r="AL798" s="1984"/>
    </row>
    <row r="799" spans="1:38" hidden="1">
      <c r="A799">
        <v>2019</v>
      </c>
      <c r="B799">
        <v>1004803</v>
      </c>
      <c r="C799" t="s">
        <v>334</v>
      </c>
      <c r="D799" t="s">
        <v>412</v>
      </c>
      <c r="E799" t="s">
        <v>413</v>
      </c>
      <c r="F799" t="s">
        <v>403</v>
      </c>
      <c r="G799" s="274">
        <v>31328</v>
      </c>
      <c r="H799" t="s">
        <v>209</v>
      </c>
      <c r="I799" t="s">
        <v>406</v>
      </c>
      <c r="M799" s="632" t="str">
        <f>VLOOKUP(C799,'[22]Facility-Sector'!$B$5:$D$35,3,FALSE)</f>
        <v>Waste</v>
      </c>
      <c r="N799" s="1983" t="s">
        <v>182</v>
      </c>
      <c r="O799" s="1122">
        <f>G799-'[22]EIA GHGRP Subpart Data'!G798</f>
        <v>0</v>
      </c>
      <c r="P799"/>
      <c r="U799"/>
      <c r="AK799" s="1984"/>
      <c r="AL799" s="1984"/>
    </row>
    <row r="800" spans="1:38" hidden="1">
      <c r="A800">
        <v>2019</v>
      </c>
      <c r="B800">
        <v>1006105</v>
      </c>
      <c r="C800" t="s">
        <v>296</v>
      </c>
      <c r="D800" t="s">
        <v>140</v>
      </c>
      <c r="E800" t="s">
        <v>402</v>
      </c>
      <c r="F800" t="s">
        <v>403</v>
      </c>
      <c r="G800" s="274">
        <v>135579.29999999999</v>
      </c>
      <c r="H800" t="s">
        <v>208</v>
      </c>
      <c r="I800" t="s">
        <v>404</v>
      </c>
      <c r="M800" s="632" t="str">
        <f>VLOOKUP(C800,'[22]Facility-Sector'!$B$5:$D$35,3,FALSE)</f>
        <v>Energy Industries</v>
      </c>
      <c r="N800" s="1983" t="s">
        <v>182</v>
      </c>
      <c r="O800" s="1122">
        <f>G800-'[22]EIA GHGRP Subpart Data'!G799</f>
        <v>0</v>
      </c>
      <c r="P800"/>
      <c r="U800"/>
      <c r="AK800" s="1984"/>
      <c r="AL800" s="1984"/>
    </row>
    <row r="801" spans="1:38" hidden="1">
      <c r="A801">
        <v>2019</v>
      </c>
      <c r="B801">
        <v>1013281</v>
      </c>
      <c r="C801" t="s">
        <v>305</v>
      </c>
      <c r="D801" t="s">
        <v>140</v>
      </c>
      <c r="E801" t="s">
        <v>402</v>
      </c>
      <c r="F801" t="s">
        <v>403</v>
      </c>
      <c r="G801" s="1339">
        <v>204927.2</v>
      </c>
      <c r="H801" t="s">
        <v>208</v>
      </c>
      <c r="I801" t="s">
        <v>404</v>
      </c>
      <c r="M801" s="632" t="str">
        <f>VLOOKUP(C801,'[22]Facility-Sector'!$B$5:$D$35,3,FALSE)</f>
        <v>Energy Industries</v>
      </c>
      <c r="N801" s="1983" t="s">
        <v>182</v>
      </c>
      <c r="O801" s="1340">
        <f>G801-'[22]EIA GHGRP Subpart Data'!G800</f>
        <v>0</v>
      </c>
      <c r="P801"/>
      <c r="U801"/>
      <c r="AK801" s="1985"/>
      <c r="AL801" s="1985"/>
    </row>
    <row r="802" spans="1:38" hidden="1">
      <c r="A802">
        <v>2019</v>
      </c>
      <c r="B802">
        <v>1001555</v>
      </c>
      <c r="C802" t="s">
        <v>293</v>
      </c>
      <c r="D802" t="s">
        <v>140</v>
      </c>
      <c r="E802" t="s">
        <v>402</v>
      </c>
      <c r="F802" t="s">
        <v>403</v>
      </c>
      <c r="G802" s="274">
        <v>66.75</v>
      </c>
      <c r="H802" t="s">
        <v>209</v>
      </c>
      <c r="I802" t="s">
        <v>406</v>
      </c>
      <c r="M802" s="632" t="str">
        <f>VLOOKUP(C802,'[22]Facility-Sector'!$B$5:$D$35,3,FALSE)</f>
        <v>Energy Industries</v>
      </c>
      <c r="N802" s="1983" t="s">
        <v>180</v>
      </c>
      <c r="O802" s="1122">
        <f>G802-'[22]EIA GHGRP Subpart Data'!G801</f>
        <v>0</v>
      </c>
      <c r="P802"/>
      <c r="U802"/>
      <c r="AK802" s="1984"/>
      <c r="AL802" s="1984"/>
    </row>
    <row r="803" spans="1:38" hidden="1">
      <c r="A803">
        <v>2019</v>
      </c>
      <c r="B803">
        <v>1005159</v>
      </c>
      <c r="C803" t="s">
        <v>335</v>
      </c>
      <c r="D803" t="s">
        <v>423</v>
      </c>
      <c r="E803" t="s">
        <v>424</v>
      </c>
      <c r="F803" t="s">
        <v>403</v>
      </c>
      <c r="G803" s="274">
        <v>9.75</v>
      </c>
      <c r="H803" t="s">
        <v>209</v>
      </c>
      <c r="I803" t="s">
        <v>406</v>
      </c>
      <c r="M803" s="632" t="str">
        <f>VLOOKUP(C803,'[22]Facility-Sector'!$B$5:$D$35,3,FALSE)</f>
        <v>Energy Industries</v>
      </c>
      <c r="N803" s="1983" t="s">
        <v>182</v>
      </c>
      <c r="O803" s="1122">
        <f>G803-'[22]EIA GHGRP Subpart Data'!G802</f>
        <v>0</v>
      </c>
      <c r="P803"/>
      <c r="U803"/>
      <c r="AK803" s="1984"/>
      <c r="AL803" s="1984"/>
    </row>
    <row r="804" spans="1:38" hidden="1">
      <c r="A804">
        <v>2019</v>
      </c>
      <c r="B804">
        <v>1001557</v>
      </c>
      <c r="C804" t="s">
        <v>291</v>
      </c>
      <c r="D804" t="s">
        <v>140</v>
      </c>
      <c r="E804" t="s">
        <v>402</v>
      </c>
      <c r="F804" t="s">
        <v>403</v>
      </c>
      <c r="G804" s="274">
        <v>218005</v>
      </c>
      <c r="H804" t="s">
        <v>208</v>
      </c>
      <c r="I804" t="s">
        <v>404</v>
      </c>
      <c r="M804" s="632" t="str">
        <f>VLOOKUP(C804,'[22]Facility-Sector'!$B$5:$D$35,3,FALSE)</f>
        <v>Energy Industries</v>
      </c>
      <c r="N804" s="1983" t="s">
        <v>180</v>
      </c>
      <c r="O804" s="1122">
        <f>G804-'[22]EIA GHGRP Subpart Data'!G803</f>
        <v>0</v>
      </c>
      <c r="P804"/>
      <c r="U804"/>
      <c r="AK804" s="1984"/>
      <c r="AL804" s="1984"/>
    </row>
    <row r="805" spans="1:38" hidden="1">
      <c r="A805">
        <v>2019</v>
      </c>
      <c r="B805">
        <v>1001557</v>
      </c>
      <c r="C805" t="s">
        <v>291</v>
      </c>
      <c r="D805" t="s">
        <v>140</v>
      </c>
      <c r="E805" t="s">
        <v>402</v>
      </c>
      <c r="F805" t="s">
        <v>403</v>
      </c>
      <c r="G805" s="274">
        <v>221.25</v>
      </c>
      <c r="H805" t="s">
        <v>209</v>
      </c>
      <c r="I805" t="s">
        <v>406</v>
      </c>
      <c r="M805" s="632" t="str">
        <f>VLOOKUP(C805,'[22]Facility-Sector'!$B$5:$D$35,3,FALSE)</f>
        <v>Energy Industries</v>
      </c>
      <c r="N805" s="1983" t="s">
        <v>180</v>
      </c>
      <c r="O805" s="1122">
        <f>G805-'[22]EIA GHGRP Subpart Data'!G804</f>
        <v>0</v>
      </c>
      <c r="P805"/>
      <c r="U805"/>
      <c r="AK805" s="1984"/>
      <c r="AL805" s="1984"/>
    </row>
    <row r="806" spans="1:38" hidden="1">
      <c r="A806">
        <v>2019</v>
      </c>
      <c r="B806">
        <v>1001768</v>
      </c>
      <c r="C806" t="s">
        <v>301</v>
      </c>
      <c r="D806" t="s">
        <v>140</v>
      </c>
      <c r="E806" t="s">
        <v>402</v>
      </c>
      <c r="F806" t="s">
        <v>403</v>
      </c>
      <c r="G806" s="274">
        <v>52216.6</v>
      </c>
      <c r="H806" t="s">
        <v>208</v>
      </c>
      <c r="I806" t="s">
        <v>404</v>
      </c>
      <c r="M806" s="632" t="str">
        <f>VLOOKUP(C806,'[22]Facility-Sector'!$B$5:$D$35,3,FALSE)</f>
        <v>Energy Industries</v>
      </c>
      <c r="N806" s="1983" t="s">
        <v>183</v>
      </c>
      <c r="O806" s="1122">
        <f>G806-'[22]EIA GHGRP Subpart Data'!G805</f>
        <v>0</v>
      </c>
      <c r="P806"/>
      <c r="U806"/>
      <c r="AK806" s="1984"/>
      <c r="AL806" s="1984"/>
    </row>
    <row r="807" spans="1:38" hidden="1">
      <c r="A807">
        <v>2019</v>
      </c>
      <c r="B807">
        <v>1005265</v>
      </c>
      <c r="C807" t="s">
        <v>331</v>
      </c>
      <c r="D807" t="s">
        <v>421</v>
      </c>
      <c r="E807" t="s">
        <v>422</v>
      </c>
      <c r="F807" t="s">
        <v>403</v>
      </c>
      <c r="G807" s="274">
        <v>46051</v>
      </c>
      <c r="H807" t="s">
        <v>209</v>
      </c>
      <c r="I807" t="s">
        <v>406</v>
      </c>
      <c r="M807" s="632" t="str">
        <f>VLOOKUP(C807,'[22]Facility-Sector'!$B$5:$D$35,3,FALSE)</f>
        <v>Industrial</v>
      </c>
      <c r="N807" s="1983" t="s">
        <v>184</v>
      </c>
      <c r="O807" s="1122">
        <f>G807-'[22]EIA GHGRP Subpart Data'!G806</f>
        <v>0</v>
      </c>
      <c r="P807"/>
      <c r="U807"/>
      <c r="AK807" s="1984"/>
      <c r="AL807" s="1984"/>
    </row>
    <row r="808" spans="1:38" hidden="1">
      <c r="A808">
        <v>2019</v>
      </c>
      <c r="B808">
        <v>1001438</v>
      </c>
      <c r="C808" t="s">
        <v>303</v>
      </c>
      <c r="D808" t="s">
        <v>140</v>
      </c>
      <c r="E808" t="s">
        <v>402</v>
      </c>
      <c r="F808" t="s">
        <v>403</v>
      </c>
      <c r="G808" s="274">
        <v>493</v>
      </c>
      <c r="H808" t="s">
        <v>209</v>
      </c>
      <c r="I808" t="s">
        <v>406</v>
      </c>
      <c r="M808" s="632" t="str">
        <f>VLOOKUP(C808,'[22]Facility-Sector'!$B$5:$D$35,3,FALSE)</f>
        <v>Energy Industries</v>
      </c>
      <c r="N808" s="1983" t="s">
        <v>184</v>
      </c>
      <c r="O808" s="1122">
        <f>G808-'[22]EIA GHGRP Subpart Data'!G807</f>
        <v>0</v>
      </c>
      <c r="P808"/>
      <c r="U808"/>
      <c r="AK808" s="1984"/>
      <c r="AL808" s="1984"/>
    </row>
    <row r="809" spans="1:38" hidden="1">
      <c r="A809">
        <v>2019</v>
      </c>
      <c r="B809">
        <v>1001438</v>
      </c>
      <c r="C809" t="s">
        <v>303</v>
      </c>
      <c r="D809" t="s">
        <v>140</v>
      </c>
      <c r="E809" t="s">
        <v>402</v>
      </c>
      <c r="F809" t="s">
        <v>403</v>
      </c>
      <c r="G809" s="274">
        <v>486223.8</v>
      </c>
      <c r="H809" t="s">
        <v>208</v>
      </c>
      <c r="I809" t="s">
        <v>404</v>
      </c>
      <c r="M809" s="632" t="str">
        <f>VLOOKUP(C809,'[22]Facility-Sector'!$B$5:$D$35,3,FALSE)</f>
        <v>Energy Industries</v>
      </c>
      <c r="N809" s="1983" t="s">
        <v>184</v>
      </c>
      <c r="O809" s="1122">
        <f>G809-'[22]EIA GHGRP Subpart Data'!G808</f>
        <v>0</v>
      </c>
      <c r="P809"/>
      <c r="U809"/>
      <c r="AK809" s="1984"/>
      <c r="AL809" s="1984"/>
    </row>
    <row r="810" spans="1:38" hidden="1">
      <c r="A810">
        <v>2019</v>
      </c>
      <c r="B810">
        <v>1007914</v>
      </c>
      <c r="C810" t="s">
        <v>330</v>
      </c>
      <c r="D810" t="s">
        <v>140</v>
      </c>
      <c r="E810" t="s">
        <v>402</v>
      </c>
      <c r="F810" t="s">
        <v>403</v>
      </c>
      <c r="G810" s="274">
        <v>440238.1</v>
      </c>
      <c r="H810" t="s">
        <v>408</v>
      </c>
      <c r="I810" t="s">
        <v>409</v>
      </c>
      <c r="M810" s="632" t="str">
        <f>VLOOKUP(C810,'[22]Facility-Sector'!$B$5:$D$35,3,FALSE)</f>
        <v>Waste</v>
      </c>
      <c r="N810" s="1983" t="s">
        <v>182</v>
      </c>
      <c r="O810" s="1122">
        <f>G810-'[22]EIA GHGRP Subpart Data'!G809</f>
        <v>0</v>
      </c>
      <c r="P810"/>
      <c r="U810"/>
      <c r="AK810" s="1984"/>
      <c r="AL810" s="1984"/>
    </row>
    <row r="811" spans="1:38" hidden="1">
      <c r="A811">
        <v>2019</v>
      </c>
      <c r="B811">
        <v>1006105</v>
      </c>
      <c r="C811" t="s">
        <v>296</v>
      </c>
      <c r="D811" t="s">
        <v>140</v>
      </c>
      <c r="E811" t="s">
        <v>402</v>
      </c>
      <c r="F811" t="s">
        <v>403</v>
      </c>
      <c r="G811" s="274">
        <v>137.5</v>
      </c>
      <c r="H811" t="s">
        <v>209</v>
      </c>
      <c r="I811" t="s">
        <v>406</v>
      </c>
      <c r="M811" s="632" t="str">
        <f>VLOOKUP(C811,'[22]Facility-Sector'!$B$5:$D$35,3,FALSE)</f>
        <v>Energy Industries</v>
      </c>
      <c r="N811" s="1983" t="s">
        <v>182</v>
      </c>
      <c r="O811" s="1122">
        <f>G811-'[22]EIA GHGRP Subpart Data'!G810</f>
        <v>0</v>
      </c>
      <c r="P811"/>
      <c r="U811"/>
      <c r="AK811" s="1984"/>
      <c r="AL811" s="1984"/>
    </row>
    <row r="812" spans="1:38" hidden="1">
      <c r="A812">
        <v>2019</v>
      </c>
      <c r="B812">
        <v>1006105</v>
      </c>
      <c r="C812" t="s">
        <v>296</v>
      </c>
      <c r="D812" t="s">
        <v>140</v>
      </c>
      <c r="E812" t="s">
        <v>402</v>
      </c>
      <c r="F812" t="s">
        <v>403</v>
      </c>
      <c r="G812" s="274">
        <v>327.8</v>
      </c>
      <c r="H812" t="s">
        <v>210</v>
      </c>
      <c r="I812" t="s">
        <v>405</v>
      </c>
      <c r="M812" s="632" t="str">
        <f>VLOOKUP(C812,'[22]Facility-Sector'!$B$5:$D$35,3,FALSE)</f>
        <v>Energy Industries</v>
      </c>
      <c r="N812" s="1983" t="s">
        <v>182</v>
      </c>
      <c r="O812" s="1122">
        <f>G812-'[22]EIA GHGRP Subpart Data'!G811</f>
        <v>0</v>
      </c>
      <c r="P812"/>
      <c r="U812"/>
      <c r="AK812" s="1984"/>
      <c r="AL812" s="1984"/>
    </row>
    <row r="813" spans="1:38" hidden="1">
      <c r="A813">
        <v>2019</v>
      </c>
      <c r="B813">
        <v>1006932</v>
      </c>
      <c r="C813" t="s">
        <v>307</v>
      </c>
      <c r="D813" t="s">
        <v>140</v>
      </c>
      <c r="E813" t="s">
        <v>402</v>
      </c>
      <c r="F813" t="s">
        <v>403</v>
      </c>
      <c r="G813" s="274">
        <v>474299.8</v>
      </c>
      <c r="H813" t="s">
        <v>208</v>
      </c>
      <c r="I813" t="s">
        <v>404</v>
      </c>
      <c r="M813" s="632" t="str">
        <f>VLOOKUP(C813,'[22]Facility-Sector'!$B$5:$D$35,3,FALSE)</f>
        <v>Energy Industries</v>
      </c>
      <c r="N813" s="1983" t="s">
        <v>182</v>
      </c>
      <c r="O813" s="1122">
        <f>G813-'[22]EIA GHGRP Subpart Data'!G812</f>
        <v>0</v>
      </c>
      <c r="P813"/>
      <c r="U813"/>
      <c r="AK813" s="1984"/>
      <c r="AL813" s="1984"/>
    </row>
    <row r="814" spans="1:38" hidden="1">
      <c r="A814">
        <v>2019</v>
      </c>
      <c r="B814">
        <v>1007740</v>
      </c>
      <c r="C814" t="s">
        <v>295</v>
      </c>
      <c r="D814" t="s">
        <v>140</v>
      </c>
      <c r="E814" t="s">
        <v>402</v>
      </c>
      <c r="F814" t="s">
        <v>403</v>
      </c>
      <c r="G814" s="274">
        <v>1860401.4</v>
      </c>
      <c r="H814" t="s">
        <v>208</v>
      </c>
      <c r="I814" t="s">
        <v>404</v>
      </c>
      <c r="M814" s="632" t="str">
        <f>VLOOKUP(C814,'[22]Facility-Sector'!$B$5:$D$35,3,FALSE)</f>
        <v>Energy Industries</v>
      </c>
      <c r="N814" s="1983" t="s">
        <v>182</v>
      </c>
      <c r="O814" s="1122">
        <f>G814-'[22]EIA GHGRP Subpart Data'!G813</f>
        <v>0</v>
      </c>
      <c r="P814"/>
      <c r="U814"/>
      <c r="AK814" s="1984"/>
      <c r="AL814" s="1984"/>
    </row>
    <row r="815" spans="1:38" hidden="1">
      <c r="A815">
        <v>2019</v>
      </c>
      <c r="B815">
        <v>1001437</v>
      </c>
      <c r="C815" t="s">
        <v>302</v>
      </c>
      <c r="D815" t="s">
        <v>140</v>
      </c>
      <c r="E815" t="s">
        <v>402</v>
      </c>
      <c r="F815" t="s">
        <v>403</v>
      </c>
      <c r="G815" s="274">
        <v>182306.5</v>
      </c>
      <c r="H815" t="s">
        <v>208</v>
      </c>
      <c r="I815" t="s">
        <v>404</v>
      </c>
      <c r="M815" s="632" t="str">
        <f>VLOOKUP(C815,'[22]Facility-Sector'!$B$5:$D$35,3,FALSE)</f>
        <v>Energy Industries</v>
      </c>
      <c r="N815" s="1983" t="s">
        <v>184</v>
      </c>
      <c r="O815" s="1122">
        <f>G815-'[22]EIA GHGRP Subpart Data'!G814</f>
        <v>0</v>
      </c>
      <c r="P815"/>
      <c r="U815"/>
      <c r="AK815" s="1984"/>
      <c r="AL815" s="1984"/>
    </row>
    <row r="816" spans="1:38" hidden="1">
      <c r="A816">
        <v>2019</v>
      </c>
      <c r="B816">
        <v>1005972</v>
      </c>
      <c r="C816" t="s">
        <v>288</v>
      </c>
      <c r="D816" t="s">
        <v>140</v>
      </c>
      <c r="E816" t="s">
        <v>402</v>
      </c>
      <c r="F816" t="s">
        <v>403</v>
      </c>
      <c r="G816" s="274">
        <v>6776.52</v>
      </c>
      <c r="H816" t="s">
        <v>210</v>
      </c>
      <c r="I816" t="s">
        <v>405</v>
      </c>
      <c r="M816" s="632" t="str">
        <f>VLOOKUP(C816,'[22]Facility-Sector'!$B$5:$D$35,3,FALSE)</f>
        <v>Energy Industries</v>
      </c>
      <c r="N816" s="1983" t="s">
        <v>182</v>
      </c>
      <c r="O816" s="1122">
        <f>G816-'[22]EIA GHGRP Subpart Data'!G815</f>
        <v>0</v>
      </c>
      <c r="P816"/>
      <c r="U816"/>
      <c r="AK816" s="1984"/>
      <c r="AL816" s="1984"/>
    </row>
    <row r="817" spans="1:21" hidden="1">
      <c r="A817">
        <v>2019</v>
      </c>
      <c r="B817">
        <v>1001768</v>
      </c>
      <c r="C817" t="s">
        <v>301</v>
      </c>
      <c r="D817" t="s">
        <v>140</v>
      </c>
      <c r="E817" t="s">
        <v>402</v>
      </c>
      <c r="F817" t="s">
        <v>403</v>
      </c>
      <c r="G817" s="274">
        <v>126.054</v>
      </c>
      <c r="H817" t="s">
        <v>210</v>
      </c>
      <c r="I817" t="s">
        <v>405</v>
      </c>
      <c r="M817" s="632" t="str">
        <f>VLOOKUP(C817,'[22]Facility-Sector'!$B$5:$D$35,3,FALSE)</f>
        <v>Energy Industries</v>
      </c>
      <c r="N817" s="1983" t="s">
        <v>183</v>
      </c>
      <c r="O817" s="1122">
        <f>G817-'[22]EIA GHGRP Subpart Data'!G816</f>
        <v>0</v>
      </c>
      <c r="P817"/>
      <c r="U817"/>
    </row>
    <row r="818" spans="1:21" hidden="1">
      <c r="A818">
        <v>2019</v>
      </c>
      <c r="B818">
        <v>1007914</v>
      </c>
      <c r="C818" t="s">
        <v>330</v>
      </c>
      <c r="D818" t="s">
        <v>140</v>
      </c>
      <c r="E818" t="s">
        <v>402</v>
      </c>
      <c r="F818" t="s">
        <v>403</v>
      </c>
      <c r="G818" s="274">
        <v>5612.5</v>
      </c>
      <c r="H818" t="s">
        <v>209</v>
      </c>
      <c r="I818" t="s">
        <v>406</v>
      </c>
      <c r="M818" s="632" t="str">
        <f>VLOOKUP(C818,'[22]Facility-Sector'!$B$5:$D$35,3,FALSE)</f>
        <v>Waste</v>
      </c>
      <c r="N818" s="1983" t="s">
        <v>182</v>
      </c>
      <c r="O818" s="1122">
        <f>G818-'[22]EIA GHGRP Subpart Data'!G817</f>
        <v>0</v>
      </c>
      <c r="P818"/>
      <c r="U818"/>
    </row>
    <row r="819" spans="1:21" hidden="1">
      <c r="A819">
        <v>2019</v>
      </c>
      <c r="B819">
        <v>1005159</v>
      </c>
      <c r="C819" t="s">
        <v>335</v>
      </c>
      <c r="D819" t="s">
        <v>140</v>
      </c>
      <c r="E819" t="s">
        <v>402</v>
      </c>
      <c r="F819" t="s">
        <v>403</v>
      </c>
      <c r="G819" s="274">
        <v>36.654000000000003</v>
      </c>
      <c r="H819" t="s">
        <v>210</v>
      </c>
      <c r="I819" t="s">
        <v>405</v>
      </c>
      <c r="M819" s="632" t="str">
        <f>VLOOKUP(C819,'[22]Facility-Sector'!$B$5:$D$35,3,FALSE)</f>
        <v>Energy Industries</v>
      </c>
      <c r="N819" s="1983" t="s">
        <v>182</v>
      </c>
      <c r="O819" s="1122">
        <f>G819-'[22]EIA GHGRP Subpart Data'!G818</f>
        <v>0</v>
      </c>
      <c r="P819"/>
      <c r="U819"/>
    </row>
    <row r="820" spans="1:21" hidden="1">
      <c r="A820">
        <v>2019</v>
      </c>
      <c r="B820">
        <v>1001595</v>
      </c>
      <c r="C820" t="s">
        <v>332</v>
      </c>
      <c r="D820" t="s">
        <v>412</v>
      </c>
      <c r="E820" t="s">
        <v>413</v>
      </c>
      <c r="F820" t="s">
        <v>403</v>
      </c>
      <c r="G820" s="274">
        <v>2296.5</v>
      </c>
      <c r="H820" t="s">
        <v>209</v>
      </c>
      <c r="I820" t="s">
        <v>406</v>
      </c>
      <c r="M820" s="632" t="str">
        <f>VLOOKUP(C820,'[22]Facility-Sector'!$B$5:$D$35,3,FALSE)</f>
        <v>Waste</v>
      </c>
      <c r="N820" s="1983" t="s">
        <v>182</v>
      </c>
      <c r="O820" s="1122">
        <f>G820-'[22]EIA GHGRP Subpart Data'!G819</f>
        <v>0</v>
      </c>
      <c r="P820"/>
      <c r="U820"/>
    </row>
    <row r="821" spans="1:21" hidden="1">
      <c r="A821">
        <v>2019</v>
      </c>
      <c r="B821">
        <v>1004873</v>
      </c>
      <c r="C821" t="s">
        <v>327</v>
      </c>
      <c r="D821" t="s">
        <v>140</v>
      </c>
      <c r="E821" t="s">
        <v>402</v>
      </c>
      <c r="F821" t="s">
        <v>403</v>
      </c>
      <c r="G821" s="274">
        <v>6.556</v>
      </c>
      <c r="H821" t="s">
        <v>210</v>
      </c>
      <c r="I821" t="s">
        <v>405</v>
      </c>
      <c r="M821" s="632" t="str">
        <f>VLOOKUP(C821,'[22]Facility-Sector'!$B$5:$D$35,3,FALSE)</f>
        <v>Energy Industries</v>
      </c>
      <c r="N821" s="1983" t="s">
        <v>182</v>
      </c>
      <c r="O821" s="1122">
        <f>G821-'[22]EIA GHGRP Subpart Data'!G820</f>
        <v>0</v>
      </c>
      <c r="P821"/>
      <c r="U821"/>
    </row>
    <row r="822" spans="1:21" hidden="1">
      <c r="A822">
        <v>2019</v>
      </c>
      <c r="B822">
        <v>1001438</v>
      </c>
      <c r="C822" t="s">
        <v>303</v>
      </c>
      <c r="D822" t="s">
        <v>140</v>
      </c>
      <c r="E822" t="s">
        <v>402</v>
      </c>
      <c r="F822" t="s">
        <v>403</v>
      </c>
      <c r="G822" s="274">
        <v>1175.6099999999999</v>
      </c>
      <c r="H822" t="s">
        <v>210</v>
      </c>
      <c r="I822" t="s">
        <v>405</v>
      </c>
      <c r="M822" s="632" t="str">
        <f>VLOOKUP(C822,'[22]Facility-Sector'!$B$5:$D$35,3,FALSE)</f>
        <v>Energy Industries</v>
      </c>
      <c r="N822" s="1983" t="s">
        <v>184</v>
      </c>
      <c r="O822" s="1122">
        <f>G822-'[22]EIA GHGRP Subpart Data'!G821</f>
        <v>0</v>
      </c>
      <c r="P822"/>
      <c r="U822"/>
    </row>
    <row r="823" spans="1:21" hidden="1">
      <c r="A823">
        <v>2019</v>
      </c>
      <c r="B823">
        <v>1004873</v>
      </c>
      <c r="C823" t="s">
        <v>327</v>
      </c>
      <c r="D823" t="s">
        <v>140</v>
      </c>
      <c r="E823" t="s">
        <v>402</v>
      </c>
      <c r="F823" t="s">
        <v>403</v>
      </c>
      <c r="G823" s="274">
        <v>2666.8</v>
      </c>
      <c r="H823" t="s">
        <v>208</v>
      </c>
      <c r="I823" t="s">
        <v>404</v>
      </c>
      <c r="M823" s="632" t="str">
        <f>VLOOKUP(C823,'[22]Facility-Sector'!$B$5:$D$35,3,FALSE)</f>
        <v>Energy Industries</v>
      </c>
      <c r="N823" s="1983" t="s">
        <v>182</v>
      </c>
      <c r="O823" s="1122">
        <f>G823-'[22]EIA GHGRP Subpart Data'!G822</f>
        <v>0</v>
      </c>
      <c r="P823"/>
      <c r="U823"/>
    </row>
    <row r="824" spans="1:21" hidden="1">
      <c r="A824">
        <v>2019</v>
      </c>
      <c r="B824">
        <v>1007188</v>
      </c>
      <c r="C824" t="s">
        <v>304</v>
      </c>
      <c r="D824" t="s">
        <v>140</v>
      </c>
      <c r="E824" t="s">
        <v>402</v>
      </c>
      <c r="F824" t="s">
        <v>403</v>
      </c>
      <c r="G824" s="274">
        <v>59.003999999999998</v>
      </c>
      <c r="H824" t="s">
        <v>210</v>
      </c>
      <c r="I824" t="s">
        <v>405</v>
      </c>
      <c r="M824" s="632" t="str">
        <f>VLOOKUP(C824,'[22]Facility-Sector'!$B$5:$D$35,3,FALSE)</f>
        <v>Energy Industries</v>
      </c>
      <c r="N824" s="1983" t="s">
        <v>184</v>
      </c>
      <c r="O824" s="1122">
        <f>G824-'[22]EIA GHGRP Subpart Data'!G823</f>
        <v>0</v>
      </c>
      <c r="P824"/>
      <c r="U824"/>
    </row>
    <row r="825" spans="1:21" hidden="1">
      <c r="A825">
        <v>2019</v>
      </c>
      <c r="B825">
        <v>1007740</v>
      </c>
      <c r="C825" t="s">
        <v>295</v>
      </c>
      <c r="D825" t="s">
        <v>140</v>
      </c>
      <c r="E825" t="s">
        <v>402</v>
      </c>
      <c r="F825" t="s">
        <v>403</v>
      </c>
      <c r="G825" s="1210">
        <v>1865.5</v>
      </c>
      <c r="H825" t="s">
        <v>209</v>
      </c>
      <c r="I825" t="s">
        <v>406</v>
      </c>
      <c r="M825" s="632" t="str">
        <f>VLOOKUP(C825,'[22]Facility-Sector'!$B$5:$D$35,3,FALSE)</f>
        <v>Energy Industries</v>
      </c>
      <c r="N825" s="1983" t="s">
        <v>182</v>
      </c>
      <c r="O825" s="1122">
        <f>G825-'[22]EIA GHGRP Subpart Data'!G824</f>
        <v>0</v>
      </c>
      <c r="P825"/>
      <c r="U825"/>
    </row>
    <row r="826" spans="1:21" hidden="1">
      <c r="A826">
        <v>2019</v>
      </c>
      <c r="B826">
        <v>1006173</v>
      </c>
      <c r="C826" t="s">
        <v>337</v>
      </c>
      <c r="D826" t="s">
        <v>412</v>
      </c>
      <c r="E826" t="s">
        <v>413</v>
      </c>
      <c r="F826" t="s">
        <v>403</v>
      </c>
      <c r="G826" s="1210">
        <v>10608</v>
      </c>
      <c r="H826" t="s">
        <v>209</v>
      </c>
      <c r="I826" t="s">
        <v>406</v>
      </c>
      <c r="M826" s="632" t="str">
        <f>VLOOKUP(C826,'[22]Facility-Sector'!$B$5:$D$35,3,FALSE)</f>
        <v>Waste</v>
      </c>
      <c r="N826" s="1983" t="s">
        <v>180</v>
      </c>
      <c r="O826" s="1122">
        <f>G826-'[22]EIA GHGRP Subpart Data'!G825</f>
        <v>0</v>
      </c>
      <c r="P826"/>
      <c r="U826"/>
    </row>
    <row r="827" spans="1:21" hidden="1">
      <c r="A827">
        <v>2019</v>
      </c>
      <c r="B827">
        <v>1007845</v>
      </c>
      <c r="C827" t="s">
        <v>294</v>
      </c>
      <c r="D827" t="s">
        <v>140</v>
      </c>
      <c r="E827" t="s">
        <v>402</v>
      </c>
      <c r="F827" t="s">
        <v>403</v>
      </c>
      <c r="G827" s="1210">
        <v>2017.758</v>
      </c>
      <c r="H827" t="s">
        <v>210</v>
      </c>
      <c r="I827" t="s">
        <v>405</v>
      </c>
      <c r="M827" s="632" t="str">
        <f>VLOOKUP(C827,'[22]Facility-Sector'!$B$5:$D$35,3,FALSE)</f>
        <v>Energy Industries</v>
      </c>
      <c r="N827" s="1983" t="s">
        <v>182</v>
      </c>
      <c r="O827" s="1122">
        <f>G827-'[22]EIA GHGRP Subpart Data'!G826</f>
        <v>0</v>
      </c>
      <c r="P827"/>
      <c r="U827"/>
    </row>
    <row r="828" spans="1:21" hidden="1">
      <c r="A828">
        <v>2019</v>
      </c>
      <c r="B828">
        <v>1001802</v>
      </c>
      <c r="C828" t="s">
        <v>289</v>
      </c>
      <c r="D828" t="s">
        <v>140</v>
      </c>
      <c r="E828" t="s">
        <v>402</v>
      </c>
      <c r="F828" t="s">
        <v>403</v>
      </c>
      <c r="G828" s="1210">
        <v>588.84799999999996</v>
      </c>
      <c r="H828" t="s">
        <v>210</v>
      </c>
      <c r="I828" t="s">
        <v>405</v>
      </c>
      <c r="M828" s="632" t="str">
        <f>VLOOKUP(C828,'[22]Facility-Sector'!$B$5:$D$35,3,FALSE)</f>
        <v>Energy Industries</v>
      </c>
      <c r="N828" s="1983" t="s">
        <v>180</v>
      </c>
      <c r="O828" s="1122">
        <f>G828-'[22]EIA GHGRP Subpart Data'!G827</f>
        <v>0</v>
      </c>
      <c r="P828"/>
      <c r="U828"/>
    </row>
    <row r="829" spans="1:21" hidden="1">
      <c r="A829">
        <v>2019</v>
      </c>
      <c r="B829">
        <v>1005159</v>
      </c>
      <c r="C829" t="s">
        <v>335</v>
      </c>
      <c r="D829" t="s">
        <v>140</v>
      </c>
      <c r="E829" t="s">
        <v>402</v>
      </c>
      <c r="F829" t="s">
        <v>403</v>
      </c>
      <c r="G829" s="1210">
        <v>19</v>
      </c>
      <c r="H829" t="s">
        <v>209</v>
      </c>
      <c r="I829" t="s">
        <v>406</v>
      </c>
      <c r="M829" s="632" t="str">
        <f>VLOOKUP(C829,'[22]Facility-Sector'!$B$5:$D$35,3,FALSE)</f>
        <v>Energy Industries</v>
      </c>
      <c r="N829" s="1983" t="s">
        <v>182</v>
      </c>
      <c r="O829" s="1122">
        <f>G829-'[22]EIA GHGRP Subpart Data'!G828</f>
        <v>0</v>
      </c>
      <c r="P829"/>
      <c r="U829"/>
    </row>
    <row r="830" spans="1:21" hidden="1">
      <c r="A830">
        <v>2019</v>
      </c>
      <c r="B830">
        <v>1012851</v>
      </c>
      <c r="C830" t="s">
        <v>336</v>
      </c>
      <c r="D830" t="s">
        <v>412</v>
      </c>
      <c r="E830" t="s">
        <v>413</v>
      </c>
      <c r="F830" t="s">
        <v>403</v>
      </c>
      <c r="G830" s="1210">
        <v>88558.5</v>
      </c>
      <c r="H830" t="s">
        <v>209</v>
      </c>
      <c r="I830" t="s">
        <v>406</v>
      </c>
      <c r="M830" s="632" t="str">
        <f>VLOOKUP(C830,'[22]Facility-Sector'!$B$5:$D$35,3,FALSE)</f>
        <v>Waste</v>
      </c>
      <c r="N830" s="1212" t="s">
        <v>180</v>
      </c>
      <c r="O830" s="1122">
        <f>G830-'[22]EIA GHGRP Subpart Data'!G829</f>
        <v>0</v>
      </c>
      <c r="P830"/>
      <c r="U830"/>
    </row>
    <row r="831" spans="1:21" hidden="1">
      <c r="A831">
        <v>2019</v>
      </c>
      <c r="B831">
        <v>1001552</v>
      </c>
      <c r="C831" t="s">
        <v>290</v>
      </c>
      <c r="D831" t="s">
        <v>140</v>
      </c>
      <c r="E831" t="s">
        <v>402</v>
      </c>
      <c r="F831" t="s">
        <v>403</v>
      </c>
      <c r="G831" s="1210">
        <v>177.25</v>
      </c>
      <c r="H831" t="s">
        <v>209</v>
      </c>
      <c r="I831" t="s">
        <v>406</v>
      </c>
      <c r="M831" s="632" t="str">
        <f>VLOOKUP(C831,'[22]Facility-Sector'!$B$5:$D$35,3,FALSE)</f>
        <v>Energy Industries</v>
      </c>
      <c r="N831" s="1983" t="s">
        <v>180</v>
      </c>
      <c r="O831" s="1122">
        <f>G831-'[22]EIA GHGRP Subpart Data'!G830</f>
        <v>0</v>
      </c>
      <c r="P831"/>
      <c r="U831"/>
    </row>
    <row r="832" spans="1:21" hidden="1">
      <c r="A832">
        <v>2019</v>
      </c>
      <c r="B832">
        <v>1001802</v>
      </c>
      <c r="C832" t="s">
        <v>289</v>
      </c>
      <c r="D832" t="s">
        <v>140</v>
      </c>
      <c r="E832" t="s">
        <v>402</v>
      </c>
      <c r="F832" t="s">
        <v>403</v>
      </c>
      <c r="G832" s="1210">
        <v>247.25</v>
      </c>
      <c r="H832" t="s">
        <v>209</v>
      </c>
      <c r="I832" t="s">
        <v>406</v>
      </c>
      <c r="M832" s="632" t="str">
        <f>VLOOKUP(C832,'[22]Facility-Sector'!$B$5:$D$35,3,FALSE)</f>
        <v>Energy Industries</v>
      </c>
      <c r="N832" s="1983" t="s">
        <v>180</v>
      </c>
      <c r="O832" s="1122">
        <f>G832-'[22]EIA GHGRP Subpart Data'!G831</f>
        <v>0</v>
      </c>
      <c r="P832"/>
      <c r="U832"/>
    </row>
    <row r="833" spans="1:38" hidden="1">
      <c r="A833">
        <v>2019</v>
      </c>
      <c r="B833">
        <v>1007914</v>
      </c>
      <c r="C833" t="s">
        <v>330</v>
      </c>
      <c r="D833" t="s">
        <v>140</v>
      </c>
      <c r="E833" t="s">
        <v>402</v>
      </c>
      <c r="F833" t="s">
        <v>403</v>
      </c>
      <c r="G833" s="1210">
        <v>270124.90000000002</v>
      </c>
      <c r="H833" t="s">
        <v>208</v>
      </c>
      <c r="I833" t="s">
        <v>404</v>
      </c>
      <c r="M833" s="632" t="str">
        <f>VLOOKUP(C833,'[22]Facility-Sector'!$B$5:$D$35,3,FALSE)</f>
        <v>Waste</v>
      </c>
      <c r="N833" s="1983" t="s">
        <v>182</v>
      </c>
      <c r="O833" s="1122">
        <f>G833-'[22]EIA GHGRP Subpart Data'!G832</f>
        <v>0</v>
      </c>
      <c r="P833"/>
      <c r="U833"/>
      <c r="AK833" s="1984"/>
      <c r="AL833" s="1984"/>
    </row>
    <row r="834" spans="1:38">
      <c r="A834">
        <v>2019</v>
      </c>
      <c r="B834">
        <v>1013281</v>
      </c>
      <c r="C834" t="s">
        <v>305</v>
      </c>
      <c r="D834" t="s">
        <v>410</v>
      </c>
      <c r="E834" t="s">
        <v>411</v>
      </c>
      <c r="F834" t="s">
        <v>403</v>
      </c>
      <c r="G834" s="1242">
        <v>459.3</v>
      </c>
      <c r="H834" t="s">
        <v>208</v>
      </c>
      <c r="I834" t="s">
        <v>404</v>
      </c>
      <c r="M834" s="632" t="str">
        <f>VLOOKUP(C834,'[22]Facility-Sector'!$B$5:$D$35,3,FALSE)</f>
        <v>Energy Industries</v>
      </c>
      <c r="N834" s="1983" t="s">
        <v>182</v>
      </c>
      <c r="O834" s="1340">
        <f>G834-'[22]EIA GHGRP Subpart Data'!G833</f>
        <v>0</v>
      </c>
      <c r="P834"/>
      <c r="U834"/>
      <c r="AK834" s="1985"/>
      <c r="AL834" s="1985"/>
    </row>
    <row r="835" spans="1:38" hidden="1">
      <c r="A835">
        <v>2019</v>
      </c>
      <c r="B835">
        <v>1006670</v>
      </c>
      <c r="C835" t="s">
        <v>299</v>
      </c>
      <c r="D835" t="s">
        <v>140</v>
      </c>
      <c r="E835" t="s">
        <v>402</v>
      </c>
      <c r="F835" t="s">
        <v>403</v>
      </c>
      <c r="G835" s="1210">
        <v>888.75</v>
      </c>
      <c r="H835" t="s">
        <v>209</v>
      </c>
      <c r="I835" t="s">
        <v>406</v>
      </c>
      <c r="M835" s="632" t="str">
        <f>VLOOKUP(C835,'[22]Facility-Sector'!$B$5:$D$35,3,FALSE)</f>
        <v>Energy Industries</v>
      </c>
      <c r="N835" s="1983" t="s">
        <v>182</v>
      </c>
      <c r="O835" s="1122">
        <f>G835-'[22]EIA GHGRP Subpart Data'!G834</f>
        <v>0</v>
      </c>
      <c r="P835"/>
      <c r="U835"/>
      <c r="AK835" s="1984"/>
      <c r="AL835" s="1984"/>
    </row>
    <row r="836" spans="1:38" hidden="1">
      <c r="A836">
        <v>2019</v>
      </c>
      <c r="B836">
        <v>1006932</v>
      </c>
      <c r="C836" t="s">
        <v>307</v>
      </c>
      <c r="D836" t="s">
        <v>140</v>
      </c>
      <c r="E836" t="s">
        <v>402</v>
      </c>
      <c r="F836" t="s">
        <v>403</v>
      </c>
      <c r="G836" s="1210">
        <v>1340.702</v>
      </c>
      <c r="H836" t="s">
        <v>210</v>
      </c>
      <c r="I836" t="s">
        <v>405</v>
      </c>
      <c r="M836" s="632" t="str">
        <f>VLOOKUP(C836,'[22]Facility-Sector'!$B$5:$D$35,3,FALSE)</f>
        <v>Energy Industries</v>
      </c>
      <c r="N836" s="1983" t="s">
        <v>182</v>
      </c>
      <c r="O836" s="1122">
        <f>G836-'[22]EIA GHGRP Subpart Data'!G835</f>
        <v>0</v>
      </c>
      <c r="P836"/>
      <c r="U836"/>
      <c r="AK836" s="1984"/>
      <c r="AL836" s="1984"/>
    </row>
    <row r="837" spans="1:38" hidden="1">
      <c r="A837">
        <v>2019</v>
      </c>
      <c r="B837">
        <v>1006670</v>
      </c>
      <c r="C837" t="s">
        <v>299</v>
      </c>
      <c r="D837" t="s">
        <v>140</v>
      </c>
      <c r="E837" t="s">
        <v>402</v>
      </c>
      <c r="F837" t="s">
        <v>403</v>
      </c>
      <c r="G837" s="1210">
        <v>892459.8</v>
      </c>
      <c r="H837" t="s">
        <v>208</v>
      </c>
      <c r="I837" t="s">
        <v>404</v>
      </c>
      <c r="M837" s="632" t="str">
        <f>VLOOKUP(C837,'[22]Facility-Sector'!$B$5:$D$35,3,FALSE)</f>
        <v>Energy Industries</v>
      </c>
      <c r="N837" s="1983" t="s">
        <v>182</v>
      </c>
      <c r="O837" s="1122">
        <f>G837-'[22]EIA GHGRP Subpart Data'!G836</f>
        <v>0</v>
      </c>
      <c r="P837"/>
      <c r="U837"/>
      <c r="AK837" s="1984"/>
      <c r="AL837" s="1984"/>
    </row>
    <row r="838" spans="1:38" hidden="1">
      <c r="A838">
        <v>2019</v>
      </c>
      <c r="B838">
        <v>1004803</v>
      </c>
      <c r="C838" t="s">
        <v>334</v>
      </c>
      <c r="D838" t="s">
        <v>140</v>
      </c>
      <c r="E838" t="s">
        <v>402</v>
      </c>
      <c r="F838" t="s">
        <v>403</v>
      </c>
      <c r="G838" s="1210">
        <v>8.4</v>
      </c>
      <c r="H838" t="s">
        <v>208</v>
      </c>
      <c r="I838" t="s">
        <v>404</v>
      </c>
      <c r="M838" s="632" t="str">
        <f>VLOOKUP(C838,'[22]Facility-Sector'!$B$5:$D$35,3,FALSE)</f>
        <v>Waste</v>
      </c>
      <c r="N838" s="1983" t="s">
        <v>182</v>
      </c>
      <c r="O838" s="1122">
        <f>G838-'[22]EIA GHGRP Subpart Data'!G837</f>
        <v>0</v>
      </c>
      <c r="P838"/>
      <c r="U838"/>
      <c r="AK838" s="1984"/>
      <c r="AL838" s="1984"/>
    </row>
    <row r="839" spans="1:38" hidden="1">
      <c r="A839">
        <v>2019</v>
      </c>
      <c r="B839">
        <v>1005159</v>
      </c>
      <c r="C839" t="s">
        <v>335</v>
      </c>
      <c r="D839" t="s">
        <v>140</v>
      </c>
      <c r="E839" t="s">
        <v>402</v>
      </c>
      <c r="F839" t="s">
        <v>403</v>
      </c>
      <c r="G839" s="1210">
        <v>25923.4</v>
      </c>
      <c r="H839" t="s">
        <v>208</v>
      </c>
      <c r="I839" t="s">
        <v>404</v>
      </c>
      <c r="M839" s="632" t="str">
        <f>VLOOKUP(C839,'[22]Facility-Sector'!$B$5:$D$35,3,FALSE)</f>
        <v>Energy Industries</v>
      </c>
      <c r="N839" s="1983" t="s">
        <v>182</v>
      </c>
      <c r="O839" s="1122">
        <f>G839-'[22]EIA GHGRP Subpart Data'!G838</f>
        <v>0</v>
      </c>
      <c r="P839"/>
      <c r="U839"/>
      <c r="AK839" s="1984"/>
      <c r="AL839" s="1984"/>
    </row>
    <row r="840" spans="1:38" hidden="1">
      <c r="A840">
        <v>2019</v>
      </c>
      <c r="B840">
        <v>1006932</v>
      </c>
      <c r="C840" t="s">
        <v>307</v>
      </c>
      <c r="D840" t="s">
        <v>140</v>
      </c>
      <c r="E840" t="s">
        <v>402</v>
      </c>
      <c r="F840" t="s">
        <v>403</v>
      </c>
      <c r="G840" s="274">
        <v>562.5</v>
      </c>
      <c r="H840" t="s">
        <v>209</v>
      </c>
      <c r="I840" t="s">
        <v>406</v>
      </c>
      <c r="M840" s="632" t="str">
        <f>VLOOKUP(C840,'[22]Facility-Sector'!$B$5:$D$35,3,FALSE)</f>
        <v>Energy Industries</v>
      </c>
      <c r="N840" s="1983" t="s">
        <v>182</v>
      </c>
      <c r="O840" s="1122">
        <f>G840-'[22]EIA GHGRP Subpart Data'!G839</f>
        <v>0</v>
      </c>
      <c r="P840"/>
      <c r="U840"/>
      <c r="AK840" s="1984"/>
      <c r="AL840" s="1984"/>
    </row>
    <row r="841" spans="1:38" hidden="1">
      <c r="A841">
        <v>2019</v>
      </c>
      <c r="B841">
        <v>1007914</v>
      </c>
      <c r="C841" t="s">
        <v>330</v>
      </c>
      <c r="D841" t="s">
        <v>140</v>
      </c>
      <c r="E841" t="s">
        <v>402</v>
      </c>
      <c r="F841" t="s">
        <v>403</v>
      </c>
      <c r="G841" s="274">
        <v>8788.02</v>
      </c>
      <c r="H841" t="s">
        <v>210</v>
      </c>
      <c r="I841" t="s">
        <v>405</v>
      </c>
      <c r="M841" s="632" t="str">
        <f>VLOOKUP(C841,'[22]Facility-Sector'!$B$5:$D$35,3,FALSE)</f>
        <v>Waste</v>
      </c>
      <c r="N841" s="1983" t="s">
        <v>182</v>
      </c>
      <c r="O841" s="1122">
        <f>G841-'[22]EIA GHGRP Subpart Data'!G840</f>
        <v>0</v>
      </c>
      <c r="P841"/>
      <c r="U841"/>
      <c r="AK841" s="1984"/>
      <c r="AL841" s="1984"/>
    </row>
    <row r="842" spans="1:38" hidden="1">
      <c r="A842">
        <v>2019</v>
      </c>
      <c r="B842">
        <v>1001438</v>
      </c>
      <c r="C842" t="s">
        <v>303</v>
      </c>
      <c r="D842" t="s">
        <v>140</v>
      </c>
      <c r="E842" t="s">
        <v>402</v>
      </c>
      <c r="F842" t="s">
        <v>403</v>
      </c>
      <c r="G842" s="274">
        <v>708.9</v>
      </c>
      <c r="H842" t="s">
        <v>408</v>
      </c>
      <c r="I842" t="s">
        <v>409</v>
      </c>
      <c r="M842" s="632" t="str">
        <f>VLOOKUP(C842,'[22]Facility-Sector'!$B$5:$D$35,3,FALSE)</f>
        <v>Energy Industries</v>
      </c>
      <c r="N842" s="1983" t="s">
        <v>184</v>
      </c>
      <c r="O842" s="1122">
        <f>G842-'[22]EIA GHGRP Subpart Data'!G841</f>
        <v>0</v>
      </c>
      <c r="P842"/>
      <c r="U842"/>
      <c r="AK842" s="1984"/>
      <c r="AL842" s="1984"/>
    </row>
    <row r="843" spans="1:38" hidden="1">
      <c r="A843">
        <v>2019</v>
      </c>
      <c r="B843">
        <v>1001437</v>
      </c>
      <c r="C843" t="s">
        <v>302</v>
      </c>
      <c r="D843" t="s">
        <v>140</v>
      </c>
      <c r="E843" t="s">
        <v>402</v>
      </c>
      <c r="F843" t="s">
        <v>403</v>
      </c>
      <c r="G843" s="274">
        <v>433.88799999999998</v>
      </c>
      <c r="H843" t="s">
        <v>210</v>
      </c>
      <c r="I843" t="s">
        <v>405</v>
      </c>
      <c r="M843" s="632" t="str">
        <f>VLOOKUP(C843,'[22]Facility-Sector'!$B$5:$D$35,3,FALSE)</f>
        <v>Energy Industries</v>
      </c>
      <c r="N843" t="s">
        <v>184</v>
      </c>
      <c r="O843" s="1122">
        <f>G843-'[22]EIA GHGRP Subpart Data'!G842</f>
        <v>0</v>
      </c>
      <c r="P843"/>
      <c r="U843"/>
      <c r="AK843" s="1984"/>
      <c r="AL843" s="1984"/>
    </row>
    <row r="844" spans="1:38" hidden="1">
      <c r="A844">
        <v>2019</v>
      </c>
      <c r="B844">
        <v>1007740</v>
      </c>
      <c r="C844" t="s">
        <v>295</v>
      </c>
      <c r="D844" t="s">
        <v>140</v>
      </c>
      <c r="E844" t="s">
        <v>402</v>
      </c>
      <c r="F844" t="s">
        <v>403</v>
      </c>
      <c r="G844" s="274">
        <v>4448.8419999999996</v>
      </c>
      <c r="H844" t="s">
        <v>210</v>
      </c>
      <c r="I844" t="s">
        <v>405</v>
      </c>
      <c r="M844" s="632" t="str">
        <f>VLOOKUP(C844,'[22]Facility-Sector'!$B$5:$D$35,3,FALSE)</f>
        <v>Energy Industries</v>
      </c>
      <c r="N844" s="1983" t="s">
        <v>182</v>
      </c>
      <c r="O844" s="1122">
        <f>G844-'[22]EIA GHGRP Subpart Data'!G843</f>
        <v>0</v>
      </c>
      <c r="P844"/>
      <c r="U844"/>
      <c r="AK844" s="1984"/>
      <c r="AL844" s="1984"/>
    </row>
    <row r="845" spans="1:38" hidden="1">
      <c r="A845">
        <v>2020</v>
      </c>
      <c r="B845">
        <v>1007708</v>
      </c>
      <c r="C845" t="s">
        <v>329</v>
      </c>
      <c r="D845" t="s">
        <v>412</v>
      </c>
      <c r="E845" t="s">
        <v>413</v>
      </c>
      <c r="F845" t="s">
        <v>403</v>
      </c>
      <c r="G845" s="274">
        <v>25602.25</v>
      </c>
      <c r="H845" t="s">
        <v>209</v>
      </c>
      <c r="I845" t="s">
        <v>406</v>
      </c>
      <c r="M845" s="632" t="str">
        <f>VLOOKUP(C845,'[22]Facility-Sector'!$B$5:$D$35,3,FALSE)</f>
        <v>Waste</v>
      </c>
      <c r="N845" s="1983" t="s">
        <v>182</v>
      </c>
      <c r="O845" s="1122">
        <f>G845-'[22]EIA GHGRP Subpart Data'!G844</f>
        <v>0</v>
      </c>
      <c r="P845"/>
      <c r="U845"/>
      <c r="AK845" s="1984"/>
      <c r="AL845" s="1984"/>
    </row>
    <row r="846" spans="1:38" hidden="1">
      <c r="A846">
        <v>2020</v>
      </c>
      <c r="B846">
        <v>1001765</v>
      </c>
      <c r="C846" t="s">
        <v>300</v>
      </c>
      <c r="D846" t="s">
        <v>140</v>
      </c>
      <c r="E846" t="s">
        <v>402</v>
      </c>
      <c r="F846" t="s">
        <v>403</v>
      </c>
      <c r="G846" s="274">
        <v>96.75</v>
      </c>
      <c r="H846" t="s">
        <v>209</v>
      </c>
      <c r="I846" t="s">
        <v>406</v>
      </c>
      <c r="M846" s="632" t="str">
        <f>VLOOKUP(C846,'[22]Facility-Sector'!$B$5:$D$35,3,FALSE)</f>
        <v>Energy Industries</v>
      </c>
      <c r="N846" s="1983" t="s">
        <v>183</v>
      </c>
      <c r="O846" s="1122">
        <f>G846-'[22]EIA GHGRP Subpart Data'!G845</f>
        <v>0</v>
      </c>
      <c r="P846"/>
      <c r="U846"/>
      <c r="AK846" s="1984"/>
      <c r="AL846" s="1984"/>
    </row>
    <row r="847" spans="1:38" hidden="1">
      <c r="A847">
        <v>2020</v>
      </c>
      <c r="B847">
        <v>1001802</v>
      </c>
      <c r="C847" t="s">
        <v>289</v>
      </c>
      <c r="D847" t="s">
        <v>140</v>
      </c>
      <c r="E847" t="s">
        <v>402</v>
      </c>
      <c r="F847" t="s">
        <v>403</v>
      </c>
      <c r="G847" s="274">
        <v>114977.7</v>
      </c>
      <c r="H847" t="s">
        <v>208</v>
      </c>
      <c r="I847" t="s">
        <v>404</v>
      </c>
      <c r="M847" s="632" t="str">
        <f>VLOOKUP(C847,'[22]Facility-Sector'!$B$5:$D$35,3,FALSE)</f>
        <v>Energy Industries</v>
      </c>
      <c r="N847" s="1983" t="s">
        <v>180</v>
      </c>
      <c r="O847" s="1122">
        <f>G847-'[22]EIA GHGRP Subpart Data'!G846</f>
        <v>0</v>
      </c>
      <c r="P847"/>
      <c r="U847"/>
      <c r="AK847" s="1984"/>
      <c r="AL847" s="1984"/>
    </row>
    <row r="848" spans="1:38" hidden="1">
      <c r="A848">
        <v>2020</v>
      </c>
      <c r="B848">
        <v>1001768</v>
      </c>
      <c r="C848" t="s">
        <v>301</v>
      </c>
      <c r="D848" t="s">
        <v>140</v>
      </c>
      <c r="E848" t="s">
        <v>402</v>
      </c>
      <c r="F848" t="s">
        <v>403</v>
      </c>
      <c r="G848" s="274">
        <v>74.5</v>
      </c>
      <c r="H848" t="s">
        <v>210</v>
      </c>
      <c r="I848" t="s">
        <v>405</v>
      </c>
      <c r="M848" s="632" t="str">
        <f>VLOOKUP(C848,'[22]Facility-Sector'!$B$5:$D$35,3,FALSE)</f>
        <v>Energy Industries</v>
      </c>
      <c r="N848" s="1983" t="s">
        <v>183</v>
      </c>
      <c r="O848" s="1122">
        <f>G848-'[22]EIA GHGRP Subpart Data'!G847</f>
        <v>0</v>
      </c>
      <c r="P848"/>
      <c r="U848"/>
      <c r="AK848" s="1984"/>
      <c r="AL848" s="1984"/>
    </row>
    <row r="849" spans="1:38" hidden="1">
      <c r="A849">
        <v>2020</v>
      </c>
      <c r="B849">
        <v>1007188</v>
      </c>
      <c r="C849" t="s">
        <v>304</v>
      </c>
      <c r="D849" t="s">
        <v>140</v>
      </c>
      <c r="E849" t="s">
        <v>402</v>
      </c>
      <c r="F849" t="s">
        <v>403</v>
      </c>
      <c r="G849" s="274">
        <v>24.5</v>
      </c>
      <c r="H849" t="s">
        <v>209</v>
      </c>
      <c r="I849" t="s">
        <v>406</v>
      </c>
      <c r="M849" s="632" t="str">
        <f>VLOOKUP(C849,'[22]Facility-Sector'!$B$5:$D$35,3,FALSE)</f>
        <v>Energy Industries</v>
      </c>
      <c r="N849" s="1983" t="s">
        <v>184</v>
      </c>
      <c r="O849" s="1122">
        <f>G849-'[22]EIA GHGRP Subpart Data'!G848</f>
        <v>0</v>
      </c>
      <c r="P849"/>
      <c r="U849"/>
      <c r="AK849" s="1984"/>
      <c r="AL849" s="1984"/>
    </row>
    <row r="850" spans="1:38" hidden="1">
      <c r="A850">
        <v>2020</v>
      </c>
      <c r="B850">
        <v>1001438</v>
      </c>
      <c r="C850" t="s">
        <v>303</v>
      </c>
      <c r="D850" t="s">
        <v>140</v>
      </c>
      <c r="E850" t="s">
        <v>402</v>
      </c>
      <c r="F850" t="s">
        <v>403</v>
      </c>
      <c r="G850" s="274">
        <v>389.25</v>
      </c>
      <c r="H850" t="s">
        <v>209</v>
      </c>
      <c r="I850" t="s">
        <v>406</v>
      </c>
      <c r="M850" s="632" t="str">
        <f>VLOOKUP(C850,'[22]Facility-Sector'!$B$5:$D$35,3,FALSE)</f>
        <v>Energy Industries</v>
      </c>
      <c r="N850" s="1983" t="s">
        <v>184</v>
      </c>
      <c r="O850" s="1122">
        <f>G850-'[22]EIA GHGRP Subpart Data'!G849</f>
        <v>0</v>
      </c>
      <c r="P850"/>
      <c r="U850"/>
      <c r="AK850" s="1984"/>
      <c r="AL850" s="1984"/>
    </row>
    <row r="851" spans="1:38" hidden="1">
      <c r="A851">
        <v>2020</v>
      </c>
      <c r="B851">
        <v>1001595</v>
      </c>
      <c r="C851" t="s">
        <v>332</v>
      </c>
      <c r="D851" t="s">
        <v>412</v>
      </c>
      <c r="E851" t="s">
        <v>413</v>
      </c>
      <c r="F851" t="s">
        <v>403</v>
      </c>
      <c r="G851" s="274">
        <v>1647.25</v>
      </c>
      <c r="H851" t="s">
        <v>209</v>
      </c>
      <c r="I851" t="s">
        <v>406</v>
      </c>
      <c r="M851" s="632" t="str">
        <f>VLOOKUP(C851,'[22]Facility-Sector'!$B$5:$D$35,3,FALSE)</f>
        <v>Waste</v>
      </c>
      <c r="N851" s="1983" t="s">
        <v>182</v>
      </c>
      <c r="O851" s="1122">
        <f>G851-'[22]EIA GHGRP Subpart Data'!G850</f>
        <v>0</v>
      </c>
      <c r="P851"/>
      <c r="U851"/>
      <c r="AK851" s="1984"/>
      <c r="AL851" s="1984"/>
    </row>
    <row r="852" spans="1:38" hidden="1">
      <c r="A852">
        <v>2020</v>
      </c>
      <c r="B852">
        <v>1007188</v>
      </c>
      <c r="C852" t="s">
        <v>304</v>
      </c>
      <c r="D852" t="s">
        <v>140</v>
      </c>
      <c r="E852" t="s">
        <v>402</v>
      </c>
      <c r="F852" t="s">
        <v>403</v>
      </c>
      <c r="G852" s="274">
        <v>24069.1</v>
      </c>
      <c r="H852" t="s">
        <v>208</v>
      </c>
      <c r="I852" t="s">
        <v>404</v>
      </c>
      <c r="M852" s="632" t="str">
        <f>VLOOKUP(C852,'[22]Facility-Sector'!$B$5:$D$35,3,FALSE)</f>
        <v>Energy Industries</v>
      </c>
      <c r="N852" s="1983" t="s">
        <v>184</v>
      </c>
      <c r="O852" s="1122">
        <f>G852-'[22]EIA GHGRP Subpart Data'!G851</f>
        <v>0</v>
      </c>
      <c r="P852"/>
      <c r="U852"/>
      <c r="AK852" s="1984"/>
      <c r="AL852" s="1984"/>
    </row>
    <row r="853" spans="1:38">
      <c r="A853">
        <v>2020</v>
      </c>
      <c r="B853">
        <v>1013281</v>
      </c>
      <c r="C853" t="s">
        <v>305</v>
      </c>
      <c r="D853" t="s">
        <v>410</v>
      </c>
      <c r="E853" t="s">
        <v>411</v>
      </c>
      <c r="F853" t="s">
        <v>403</v>
      </c>
      <c r="G853" s="1339">
        <v>241.3</v>
      </c>
      <c r="H853" t="s">
        <v>208</v>
      </c>
      <c r="I853" t="s">
        <v>404</v>
      </c>
      <c r="M853" s="632" t="str">
        <f>VLOOKUP(C853,'[22]Facility-Sector'!$B$5:$D$35,3,FALSE)</f>
        <v>Energy Industries</v>
      </c>
      <c r="N853" s="1983" t="s">
        <v>182</v>
      </c>
      <c r="O853" s="1340">
        <f>G853-'[22]EIA GHGRP Subpart Data'!G852</f>
        <v>0</v>
      </c>
      <c r="P853"/>
      <c r="U853"/>
      <c r="AK853" s="1985"/>
      <c r="AL853" s="1985"/>
    </row>
    <row r="854" spans="1:38" hidden="1">
      <c r="A854">
        <v>2020</v>
      </c>
      <c r="B854">
        <v>1007914</v>
      </c>
      <c r="C854" t="s">
        <v>330</v>
      </c>
      <c r="D854" t="s">
        <v>140</v>
      </c>
      <c r="E854" t="s">
        <v>402</v>
      </c>
      <c r="F854" t="s">
        <v>403</v>
      </c>
      <c r="G854" s="274">
        <v>266449.09999999998</v>
      </c>
      <c r="H854" t="s">
        <v>208</v>
      </c>
      <c r="I854" t="s">
        <v>404</v>
      </c>
      <c r="M854" s="632" t="str">
        <f>VLOOKUP(C854,'[22]Facility-Sector'!$B$5:$D$35,3,FALSE)</f>
        <v>Waste</v>
      </c>
      <c r="N854" s="1983" t="s">
        <v>182</v>
      </c>
      <c r="O854" s="1122">
        <f>G854-'[22]EIA GHGRP Subpart Data'!G853</f>
        <v>0</v>
      </c>
      <c r="P854"/>
      <c r="U854"/>
      <c r="AK854" s="1984"/>
      <c r="AL854" s="1984"/>
    </row>
    <row r="855" spans="1:38" hidden="1">
      <c r="A855">
        <v>2020</v>
      </c>
      <c r="B855">
        <v>1007914</v>
      </c>
      <c r="C855" t="s">
        <v>330</v>
      </c>
      <c r="D855" t="s">
        <v>140</v>
      </c>
      <c r="E855" t="s">
        <v>402</v>
      </c>
      <c r="F855" t="s">
        <v>403</v>
      </c>
      <c r="G855" s="274">
        <v>467068.3</v>
      </c>
      <c r="H855" t="s">
        <v>408</v>
      </c>
      <c r="I855" t="s">
        <v>409</v>
      </c>
      <c r="M855" s="632" t="str">
        <f>VLOOKUP(C855,'[22]Facility-Sector'!$B$5:$D$35,3,FALSE)</f>
        <v>Waste</v>
      </c>
      <c r="N855" s="1983" t="s">
        <v>182</v>
      </c>
      <c r="O855" s="1122">
        <f>G855-'[22]EIA GHGRP Subpart Data'!G854</f>
        <v>0</v>
      </c>
      <c r="P855"/>
      <c r="U855"/>
      <c r="AK855" s="1984"/>
      <c r="AL855" s="1984"/>
    </row>
    <row r="856" spans="1:38" hidden="1">
      <c r="A856">
        <v>2020</v>
      </c>
      <c r="B856">
        <v>1001765</v>
      </c>
      <c r="C856" t="s">
        <v>300</v>
      </c>
      <c r="D856" t="s">
        <v>140</v>
      </c>
      <c r="E856" t="s">
        <v>402</v>
      </c>
      <c r="F856" t="s">
        <v>403</v>
      </c>
      <c r="G856" s="274">
        <v>88618.5</v>
      </c>
      <c r="H856" t="s">
        <v>208</v>
      </c>
      <c r="I856" t="s">
        <v>404</v>
      </c>
      <c r="M856" s="632" t="str">
        <f>VLOOKUP(C856,'[22]Facility-Sector'!$B$5:$D$35,3,FALSE)</f>
        <v>Energy Industries</v>
      </c>
      <c r="N856" s="1983" t="s">
        <v>183</v>
      </c>
      <c r="O856" s="1122">
        <f>G856-'[22]EIA GHGRP Subpart Data'!G855</f>
        <v>0</v>
      </c>
      <c r="P856"/>
      <c r="U856"/>
      <c r="AK856" s="1984"/>
      <c r="AL856" s="1984"/>
    </row>
    <row r="857" spans="1:38">
      <c r="A857">
        <v>2020</v>
      </c>
      <c r="B857">
        <v>1006932</v>
      </c>
      <c r="C857" t="s">
        <v>307</v>
      </c>
      <c r="D857" t="s">
        <v>414</v>
      </c>
      <c r="E857" t="s">
        <v>415</v>
      </c>
      <c r="F857" t="s">
        <v>403</v>
      </c>
      <c r="G857" s="274">
        <v>84817.3</v>
      </c>
      <c r="H857" t="s">
        <v>208</v>
      </c>
      <c r="I857" t="s">
        <v>404</v>
      </c>
      <c r="M857" s="632" t="str">
        <f>VLOOKUP(C857,'[22]Facility-Sector'!$B$5:$D$35,3,FALSE)</f>
        <v>Energy Industries</v>
      </c>
      <c r="N857" s="1983" t="s">
        <v>182</v>
      </c>
      <c r="O857" s="1122">
        <f>G857-'[22]EIA GHGRP Subpart Data'!G856</f>
        <v>0</v>
      </c>
      <c r="P857"/>
      <c r="U857"/>
      <c r="AK857" s="1984"/>
      <c r="AL857" s="1984"/>
    </row>
    <row r="858" spans="1:38" hidden="1">
      <c r="A858">
        <v>2020</v>
      </c>
      <c r="B858">
        <v>1006932</v>
      </c>
      <c r="C858" t="s">
        <v>307</v>
      </c>
      <c r="D858" t="s">
        <v>140</v>
      </c>
      <c r="E858" t="s">
        <v>402</v>
      </c>
      <c r="F858" t="s">
        <v>403</v>
      </c>
      <c r="G858" s="274">
        <v>1230.144</v>
      </c>
      <c r="H858" t="s">
        <v>210</v>
      </c>
      <c r="I858" t="s">
        <v>405</v>
      </c>
      <c r="M858" s="632" t="str">
        <f>VLOOKUP(C858,'[22]Facility-Sector'!$B$5:$D$35,3,FALSE)</f>
        <v>Energy Industries</v>
      </c>
      <c r="N858" s="1983" t="s">
        <v>182</v>
      </c>
      <c r="O858" s="1122">
        <f>G858-'[22]EIA GHGRP Subpart Data'!G857</f>
        <v>0</v>
      </c>
      <c r="P858"/>
      <c r="U858"/>
      <c r="AK858" s="1984"/>
      <c r="AL858" s="1984"/>
    </row>
    <row r="859" spans="1:38" hidden="1">
      <c r="A859">
        <v>2020</v>
      </c>
      <c r="B859">
        <v>1001438</v>
      </c>
      <c r="C859" t="s">
        <v>303</v>
      </c>
      <c r="D859" t="s">
        <v>140</v>
      </c>
      <c r="E859" t="s">
        <v>402</v>
      </c>
      <c r="F859" t="s">
        <v>403</v>
      </c>
      <c r="G859" s="274">
        <v>383510.5</v>
      </c>
      <c r="H859" t="s">
        <v>208</v>
      </c>
      <c r="I859" t="s">
        <v>404</v>
      </c>
      <c r="M859" s="632" t="str">
        <f>VLOOKUP(C859,'[22]Facility-Sector'!$B$5:$D$35,3,FALSE)</f>
        <v>Energy Industries</v>
      </c>
      <c r="N859" s="1983" t="s">
        <v>184</v>
      </c>
      <c r="O859" s="1122">
        <f>G859-'[22]EIA GHGRP Subpart Data'!G858</f>
        <v>0</v>
      </c>
      <c r="P859"/>
      <c r="U859"/>
      <c r="AK859" s="1984"/>
      <c r="AL859" s="1984"/>
    </row>
    <row r="860" spans="1:38" hidden="1">
      <c r="A860">
        <v>2020</v>
      </c>
      <c r="B860">
        <v>1001438</v>
      </c>
      <c r="C860" t="s">
        <v>303</v>
      </c>
      <c r="D860" t="s">
        <v>140</v>
      </c>
      <c r="E860" t="s">
        <v>402</v>
      </c>
      <c r="F860" t="s">
        <v>403</v>
      </c>
      <c r="G860" s="274">
        <v>705.4</v>
      </c>
      <c r="H860" t="s">
        <v>408</v>
      </c>
      <c r="I860" t="s">
        <v>409</v>
      </c>
      <c r="M860" s="632" t="str">
        <f>VLOOKUP(C860,'[22]Facility-Sector'!$B$5:$D$35,3,FALSE)</f>
        <v>Energy Industries</v>
      </c>
      <c r="N860" s="1983" t="s">
        <v>184</v>
      </c>
      <c r="O860" s="1122">
        <f>G860-'[22]EIA GHGRP Subpart Data'!G859</f>
        <v>0</v>
      </c>
      <c r="P860"/>
      <c r="U860"/>
      <c r="AK860" s="1984"/>
      <c r="AL860" s="1984"/>
    </row>
    <row r="861" spans="1:38" hidden="1">
      <c r="A861">
        <v>2020</v>
      </c>
      <c r="B861">
        <v>1001557</v>
      </c>
      <c r="C861" t="s">
        <v>291</v>
      </c>
      <c r="D861" t="s">
        <v>140</v>
      </c>
      <c r="E861" t="s">
        <v>402</v>
      </c>
      <c r="F861" t="s">
        <v>403</v>
      </c>
      <c r="G861" s="274">
        <v>657.38800000000003</v>
      </c>
      <c r="H861" t="s">
        <v>210</v>
      </c>
      <c r="I861" t="s">
        <v>405</v>
      </c>
      <c r="M861" s="632" t="str">
        <f>VLOOKUP(C861,'[22]Facility-Sector'!$B$5:$D$35,3,FALSE)</f>
        <v>Energy Industries</v>
      </c>
      <c r="N861" s="1983" t="s">
        <v>180</v>
      </c>
      <c r="O861" s="1122">
        <f>G861-'[22]EIA GHGRP Subpart Data'!G860</f>
        <v>0</v>
      </c>
      <c r="P861"/>
      <c r="U861"/>
      <c r="AK861" s="1984"/>
      <c r="AL861" s="1984"/>
    </row>
    <row r="862" spans="1:38" hidden="1">
      <c r="A862">
        <v>2020</v>
      </c>
      <c r="B862">
        <v>1006670</v>
      </c>
      <c r="C862" t="s">
        <v>299</v>
      </c>
      <c r="D862" t="s">
        <v>140</v>
      </c>
      <c r="E862" t="s">
        <v>402</v>
      </c>
      <c r="F862" t="s">
        <v>403</v>
      </c>
      <c r="G862" s="274">
        <v>1857.434</v>
      </c>
      <c r="H862" t="s">
        <v>210</v>
      </c>
      <c r="I862" t="s">
        <v>405</v>
      </c>
      <c r="M862" s="632" t="str">
        <f>VLOOKUP(C862,'[22]Facility-Sector'!$B$5:$D$35,3,FALSE)</f>
        <v>Energy Industries</v>
      </c>
      <c r="N862" s="1983" t="s">
        <v>182</v>
      </c>
      <c r="O862" s="1122">
        <f>G862-'[22]EIA GHGRP Subpart Data'!G861</f>
        <v>0</v>
      </c>
      <c r="P862"/>
      <c r="U862"/>
      <c r="AK862" s="1984"/>
      <c r="AL862" s="1984"/>
    </row>
    <row r="863" spans="1:38" hidden="1">
      <c r="A863">
        <v>2020</v>
      </c>
      <c r="B863">
        <v>1007740</v>
      </c>
      <c r="C863" t="s">
        <v>295</v>
      </c>
      <c r="D863" t="s">
        <v>140</v>
      </c>
      <c r="E863" t="s">
        <v>402</v>
      </c>
      <c r="F863" t="s">
        <v>403</v>
      </c>
      <c r="G863" s="274">
        <v>1883775.7</v>
      </c>
      <c r="H863" t="s">
        <v>208</v>
      </c>
      <c r="I863" t="s">
        <v>404</v>
      </c>
      <c r="M863" s="632" t="str">
        <f>VLOOKUP(C863,'[22]Facility-Sector'!$B$5:$D$35,3,FALSE)</f>
        <v>Energy Industries</v>
      </c>
      <c r="N863" s="1983" t="s">
        <v>182</v>
      </c>
      <c r="O863" s="1122">
        <f>G863-'[22]EIA GHGRP Subpart Data'!G862</f>
        <v>0</v>
      </c>
      <c r="P863"/>
      <c r="U863"/>
      <c r="AK863" s="1984"/>
      <c r="AL863" s="1984"/>
    </row>
    <row r="864" spans="1:38" hidden="1">
      <c r="A864">
        <v>2020</v>
      </c>
      <c r="B864">
        <v>1013281</v>
      </c>
      <c r="C864" t="s">
        <v>305</v>
      </c>
      <c r="D864" t="s">
        <v>140</v>
      </c>
      <c r="E864" t="s">
        <v>402</v>
      </c>
      <c r="F864" t="s">
        <v>403</v>
      </c>
      <c r="G864" s="1339">
        <v>497.66</v>
      </c>
      <c r="H864" t="s">
        <v>210</v>
      </c>
      <c r="I864" t="s">
        <v>405</v>
      </c>
      <c r="M864" s="632" t="str">
        <f>VLOOKUP(C864,'[22]Facility-Sector'!$B$5:$D$35,3,FALSE)</f>
        <v>Energy Industries</v>
      </c>
      <c r="N864" s="1983" t="s">
        <v>182</v>
      </c>
      <c r="O864" s="1340">
        <f>G864-'[22]EIA GHGRP Subpart Data'!G863</f>
        <v>0</v>
      </c>
      <c r="P864"/>
      <c r="U864"/>
      <c r="AK864" s="1985"/>
      <c r="AL864" s="1985"/>
    </row>
    <row r="865" spans="1:21" hidden="1">
      <c r="A865">
        <v>2020</v>
      </c>
      <c r="B865">
        <v>1005313</v>
      </c>
      <c r="C865" t="s">
        <v>328</v>
      </c>
      <c r="D865" t="s">
        <v>412</v>
      </c>
      <c r="E865" t="s">
        <v>413</v>
      </c>
      <c r="F865" t="s">
        <v>403</v>
      </c>
      <c r="G865" s="274">
        <v>64050</v>
      </c>
      <c r="H865" t="s">
        <v>209</v>
      </c>
      <c r="I865" t="s">
        <v>406</v>
      </c>
      <c r="M865" s="632" t="str">
        <f>VLOOKUP(C865,'[22]Facility-Sector'!$B$5:$D$35,3,FALSE)</f>
        <v>Waste</v>
      </c>
      <c r="N865" s="1983" t="s">
        <v>184</v>
      </c>
      <c r="O865" s="1122">
        <f>G865-'[22]EIA GHGRP Subpart Data'!G864</f>
        <v>0</v>
      </c>
      <c r="P865"/>
      <c r="U865"/>
    </row>
    <row r="866" spans="1:21" hidden="1">
      <c r="A866">
        <v>2020</v>
      </c>
      <c r="B866">
        <v>1006670</v>
      </c>
      <c r="C866" t="s">
        <v>299</v>
      </c>
      <c r="D866" t="s">
        <v>140</v>
      </c>
      <c r="E866" t="s">
        <v>402</v>
      </c>
      <c r="F866" t="s">
        <v>403</v>
      </c>
      <c r="G866" s="274">
        <v>779</v>
      </c>
      <c r="H866" t="s">
        <v>209</v>
      </c>
      <c r="I866" t="s">
        <v>406</v>
      </c>
      <c r="M866" s="632" t="str">
        <f>VLOOKUP(C866,'[22]Facility-Sector'!$B$5:$D$35,3,FALSE)</f>
        <v>Energy Industries</v>
      </c>
      <c r="N866" s="1983" t="s">
        <v>182</v>
      </c>
      <c r="O866" s="1122">
        <f>G866-'[22]EIA GHGRP Subpart Data'!G865</f>
        <v>0</v>
      </c>
      <c r="P866"/>
      <c r="U866"/>
    </row>
    <row r="867" spans="1:21" hidden="1">
      <c r="A867">
        <v>2020</v>
      </c>
      <c r="B867">
        <v>1004873</v>
      </c>
      <c r="C867" t="s">
        <v>327</v>
      </c>
      <c r="D867" t="s">
        <v>140</v>
      </c>
      <c r="E867" t="s">
        <v>402</v>
      </c>
      <c r="F867" t="s">
        <v>403</v>
      </c>
      <c r="G867" s="274">
        <v>801.9</v>
      </c>
      <c r="H867" t="s">
        <v>408</v>
      </c>
      <c r="I867" t="s">
        <v>409</v>
      </c>
      <c r="M867" s="632" t="str">
        <f>VLOOKUP(C867,'[22]Facility-Sector'!$B$5:$D$35,3,FALSE)</f>
        <v>Energy Industries</v>
      </c>
      <c r="N867" s="1983" t="s">
        <v>182</v>
      </c>
      <c r="O867" s="1122">
        <f>G867-'[22]EIA GHGRP Subpart Data'!G866</f>
        <v>0</v>
      </c>
      <c r="P867"/>
      <c r="U867"/>
    </row>
    <row r="868" spans="1:21" hidden="1">
      <c r="A868">
        <v>2020</v>
      </c>
      <c r="B868">
        <v>1001555</v>
      </c>
      <c r="C868" t="s">
        <v>293</v>
      </c>
      <c r="D868" t="s">
        <v>140</v>
      </c>
      <c r="E868" t="s">
        <v>402</v>
      </c>
      <c r="F868" t="s">
        <v>403</v>
      </c>
      <c r="G868" s="274">
        <v>140.95400000000001</v>
      </c>
      <c r="H868" t="s">
        <v>210</v>
      </c>
      <c r="I868" t="s">
        <v>405</v>
      </c>
      <c r="M868" s="632" t="str">
        <f>VLOOKUP(C868,'[22]Facility-Sector'!$B$5:$D$35,3,FALSE)</f>
        <v>Energy Industries</v>
      </c>
      <c r="N868" s="1983" t="s">
        <v>180</v>
      </c>
      <c r="O868" s="1122">
        <f>G868-'[22]EIA GHGRP Subpart Data'!G867</f>
        <v>0</v>
      </c>
      <c r="P868"/>
      <c r="U868"/>
    </row>
    <row r="869" spans="1:21" hidden="1">
      <c r="A869">
        <v>2020</v>
      </c>
      <c r="B869">
        <v>1007845</v>
      </c>
      <c r="C869" t="s">
        <v>294</v>
      </c>
      <c r="D869" t="s">
        <v>140</v>
      </c>
      <c r="E869" t="s">
        <v>402</v>
      </c>
      <c r="F869" t="s">
        <v>403</v>
      </c>
      <c r="G869" s="274">
        <v>628321.30000000005</v>
      </c>
      <c r="H869" t="s">
        <v>208</v>
      </c>
      <c r="I869" t="s">
        <v>404</v>
      </c>
      <c r="M869" s="632" t="str">
        <f>VLOOKUP(C869,'[22]Facility-Sector'!$B$5:$D$35,3,FALSE)</f>
        <v>Energy Industries</v>
      </c>
      <c r="N869" s="1983" t="s">
        <v>182</v>
      </c>
      <c r="O869" s="1122">
        <f>G869-'[22]EIA GHGRP Subpart Data'!G868</f>
        <v>0</v>
      </c>
      <c r="P869"/>
      <c r="U869"/>
    </row>
    <row r="870" spans="1:21">
      <c r="A870">
        <v>2020</v>
      </c>
      <c r="B870">
        <v>1006932</v>
      </c>
      <c r="C870" t="s">
        <v>307</v>
      </c>
      <c r="D870" t="s">
        <v>410</v>
      </c>
      <c r="E870" t="s">
        <v>411</v>
      </c>
      <c r="F870" t="s">
        <v>403</v>
      </c>
      <c r="G870" s="274">
        <v>6.8540000000000001</v>
      </c>
      <c r="H870" t="s">
        <v>210</v>
      </c>
      <c r="I870" t="s">
        <v>405</v>
      </c>
      <c r="M870" s="632" t="str">
        <f>VLOOKUP(C870,'[22]Facility-Sector'!$B$5:$D$35,3,FALSE)</f>
        <v>Energy Industries</v>
      </c>
      <c r="N870" s="1983" t="s">
        <v>182</v>
      </c>
      <c r="O870" s="1122">
        <f>G870-'[22]EIA GHGRP Subpart Data'!G869</f>
        <v>0</v>
      </c>
      <c r="P870"/>
      <c r="U870"/>
    </row>
    <row r="871" spans="1:21" hidden="1">
      <c r="A871">
        <v>2020</v>
      </c>
      <c r="B871">
        <v>1007845</v>
      </c>
      <c r="C871" t="s">
        <v>294</v>
      </c>
      <c r="D871" t="s">
        <v>140</v>
      </c>
      <c r="E871" t="s">
        <v>402</v>
      </c>
      <c r="F871" t="s">
        <v>403</v>
      </c>
      <c r="G871" s="274">
        <v>631.25</v>
      </c>
      <c r="H871" t="s">
        <v>209</v>
      </c>
      <c r="I871" t="s">
        <v>406</v>
      </c>
      <c r="M871" s="632" t="str">
        <f>VLOOKUP(C871,'[22]Facility-Sector'!$B$5:$D$35,3,FALSE)</f>
        <v>Energy Industries</v>
      </c>
      <c r="N871" s="1983" t="s">
        <v>182</v>
      </c>
      <c r="O871" s="1122">
        <f>G871-'[22]EIA GHGRP Subpart Data'!G870</f>
        <v>0</v>
      </c>
      <c r="P871"/>
      <c r="U871"/>
    </row>
    <row r="872" spans="1:21" hidden="1">
      <c r="A872">
        <v>2020</v>
      </c>
      <c r="B872">
        <v>1006173</v>
      </c>
      <c r="C872" t="s">
        <v>337</v>
      </c>
      <c r="D872" t="s">
        <v>412</v>
      </c>
      <c r="E872" t="s">
        <v>413</v>
      </c>
      <c r="F872" t="s">
        <v>403</v>
      </c>
      <c r="G872" s="274">
        <v>8343.5</v>
      </c>
      <c r="H872" t="s">
        <v>209</v>
      </c>
      <c r="I872" t="s">
        <v>406</v>
      </c>
      <c r="M872" s="632" t="str">
        <f>VLOOKUP(C872,'[22]Facility-Sector'!$B$5:$D$35,3,FALSE)</f>
        <v>Waste</v>
      </c>
      <c r="N872" s="1983" t="s">
        <v>180</v>
      </c>
      <c r="O872" s="1122">
        <f>G872-'[22]EIA GHGRP Subpart Data'!G871</f>
        <v>0</v>
      </c>
      <c r="P872"/>
      <c r="U872"/>
    </row>
    <row r="873" spans="1:21" hidden="1">
      <c r="A873">
        <v>2020</v>
      </c>
      <c r="B873">
        <v>1005159</v>
      </c>
      <c r="C873" t="s">
        <v>335</v>
      </c>
      <c r="D873" t="s">
        <v>140</v>
      </c>
      <c r="E873" t="s">
        <v>402</v>
      </c>
      <c r="F873" t="s">
        <v>403</v>
      </c>
      <c r="G873" s="274">
        <v>21103.3</v>
      </c>
      <c r="H873" t="s">
        <v>208</v>
      </c>
      <c r="I873" t="s">
        <v>404</v>
      </c>
      <c r="M873" s="632" t="str">
        <f>VLOOKUP(C873,'[22]Facility-Sector'!$B$5:$D$35,3,FALSE)</f>
        <v>Energy Industries</v>
      </c>
      <c r="N873" s="1983" t="s">
        <v>182</v>
      </c>
      <c r="O873" s="1122">
        <f>G873-'[22]EIA GHGRP Subpart Data'!G872</f>
        <v>0</v>
      </c>
      <c r="P873"/>
      <c r="U873"/>
    </row>
    <row r="874" spans="1:21" hidden="1">
      <c r="A874">
        <v>2020</v>
      </c>
      <c r="B874">
        <v>1001438</v>
      </c>
      <c r="C874" t="s">
        <v>303</v>
      </c>
      <c r="D874" t="s">
        <v>140</v>
      </c>
      <c r="E874" t="s">
        <v>402</v>
      </c>
      <c r="F874" t="s">
        <v>403</v>
      </c>
      <c r="G874" s="274">
        <v>927.37599999999998</v>
      </c>
      <c r="H874" t="s">
        <v>210</v>
      </c>
      <c r="I874" t="s">
        <v>405</v>
      </c>
      <c r="M874" s="632" t="str">
        <f>VLOOKUP(C874,'[22]Facility-Sector'!$B$5:$D$35,3,FALSE)</f>
        <v>Energy Industries</v>
      </c>
      <c r="N874" s="1983" t="s">
        <v>184</v>
      </c>
      <c r="O874" s="1122">
        <f>G874-'[22]EIA GHGRP Subpart Data'!G873</f>
        <v>0</v>
      </c>
      <c r="P874"/>
      <c r="U874"/>
    </row>
    <row r="875" spans="1:21" hidden="1">
      <c r="A875">
        <v>2020</v>
      </c>
      <c r="B875">
        <v>1001437</v>
      </c>
      <c r="C875" t="s">
        <v>302</v>
      </c>
      <c r="D875" t="s">
        <v>140</v>
      </c>
      <c r="E875" t="s">
        <v>402</v>
      </c>
      <c r="F875" t="s">
        <v>403</v>
      </c>
      <c r="G875" s="274">
        <v>151514.5</v>
      </c>
      <c r="H875" t="s">
        <v>208</v>
      </c>
      <c r="I875" t="s">
        <v>404</v>
      </c>
      <c r="M875" s="632" t="str">
        <f>VLOOKUP(C875,'[22]Facility-Sector'!$B$5:$D$35,3,FALSE)</f>
        <v>Energy Industries</v>
      </c>
      <c r="N875" s="1983" t="s">
        <v>184</v>
      </c>
      <c r="O875" s="1122">
        <f>G875-'[22]EIA GHGRP Subpart Data'!G874</f>
        <v>0</v>
      </c>
      <c r="P875"/>
      <c r="U875"/>
    </row>
    <row r="876" spans="1:21" hidden="1">
      <c r="A876">
        <v>2020</v>
      </c>
      <c r="B876">
        <v>1001802</v>
      </c>
      <c r="C876" t="s">
        <v>289</v>
      </c>
      <c r="D876" t="s">
        <v>140</v>
      </c>
      <c r="E876" t="s">
        <v>402</v>
      </c>
      <c r="F876" t="s">
        <v>403</v>
      </c>
      <c r="G876" s="274">
        <v>316.774</v>
      </c>
      <c r="H876" t="s">
        <v>210</v>
      </c>
      <c r="I876" t="s">
        <v>405</v>
      </c>
      <c r="M876" s="632" t="str">
        <f>VLOOKUP(C876,'[22]Facility-Sector'!$B$5:$D$35,3,FALSE)</f>
        <v>Energy Industries</v>
      </c>
      <c r="N876" s="1983" t="s">
        <v>180</v>
      </c>
      <c r="O876" s="1122">
        <f>G876-'[22]EIA GHGRP Subpart Data'!G875</f>
        <v>0</v>
      </c>
      <c r="P876"/>
      <c r="U876"/>
    </row>
    <row r="877" spans="1:21" hidden="1">
      <c r="A877">
        <v>2020</v>
      </c>
      <c r="B877">
        <v>1005159</v>
      </c>
      <c r="C877" t="s">
        <v>335</v>
      </c>
      <c r="D877" t="s">
        <v>140</v>
      </c>
      <c r="E877" t="s">
        <v>402</v>
      </c>
      <c r="F877" t="s">
        <v>403</v>
      </c>
      <c r="G877" s="274">
        <v>11.5</v>
      </c>
      <c r="H877" t="s">
        <v>209</v>
      </c>
      <c r="I877" t="s">
        <v>406</v>
      </c>
      <c r="M877" s="632" t="str">
        <f>VLOOKUP(C877,'[22]Facility-Sector'!$B$5:$D$35,3,FALSE)</f>
        <v>Energy Industries</v>
      </c>
      <c r="N877" s="1983" t="s">
        <v>182</v>
      </c>
      <c r="O877" s="1122">
        <f>G877-'[22]EIA GHGRP Subpart Data'!G876</f>
        <v>0</v>
      </c>
      <c r="P877"/>
      <c r="U877"/>
    </row>
    <row r="878" spans="1:21" hidden="1">
      <c r="A878">
        <v>2020</v>
      </c>
      <c r="B878">
        <v>1006105</v>
      </c>
      <c r="C878" t="s">
        <v>296</v>
      </c>
      <c r="D878" t="s">
        <v>140</v>
      </c>
      <c r="E878" t="s">
        <v>402</v>
      </c>
      <c r="F878" t="s">
        <v>403</v>
      </c>
      <c r="G878" s="274">
        <v>278.33199999999999</v>
      </c>
      <c r="H878" t="s">
        <v>210</v>
      </c>
      <c r="I878" t="s">
        <v>405</v>
      </c>
      <c r="M878" s="632" t="str">
        <f>VLOOKUP(C878,'[22]Facility-Sector'!$B$5:$D$35,3,FALSE)</f>
        <v>Energy Industries</v>
      </c>
      <c r="N878" s="1983" t="s">
        <v>182</v>
      </c>
      <c r="O878" s="1122">
        <f>G878-'[22]EIA GHGRP Subpart Data'!G877</f>
        <v>0</v>
      </c>
      <c r="P878"/>
      <c r="U878"/>
    </row>
    <row r="879" spans="1:21" hidden="1">
      <c r="A879">
        <v>2020</v>
      </c>
      <c r="B879">
        <v>1006105</v>
      </c>
      <c r="C879" t="s">
        <v>296</v>
      </c>
      <c r="D879" t="s">
        <v>140</v>
      </c>
      <c r="E879" t="s">
        <v>402</v>
      </c>
      <c r="F879" t="s">
        <v>403</v>
      </c>
      <c r="G879" s="274">
        <v>116.75</v>
      </c>
      <c r="H879" t="s">
        <v>209</v>
      </c>
      <c r="I879" t="s">
        <v>406</v>
      </c>
      <c r="M879" s="632" t="str">
        <f>VLOOKUP(C879,'[22]Facility-Sector'!$B$5:$D$35,3,FALSE)</f>
        <v>Energy Industries</v>
      </c>
      <c r="N879" s="1983" t="s">
        <v>182</v>
      </c>
      <c r="O879" s="1122">
        <f>G879-'[22]EIA GHGRP Subpart Data'!G878</f>
        <v>0</v>
      </c>
      <c r="P879"/>
      <c r="U879"/>
    </row>
    <row r="880" spans="1:21" hidden="1">
      <c r="A880">
        <v>2020</v>
      </c>
      <c r="B880">
        <v>1005972</v>
      </c>
      <c r="C880" t="s">
        <v>288</v>
      </c>
      <c r="D880" t="s">
        <v>140</v>
      </c>
      <c r="E880" t="s">
        <v>402</v>
      </c>
      <c r="F880" t="s">
        <v>403</v>
      </c>
      <c r="G880" s="274">
        <v>3664.75</v>
      </c>
      <c r="H880" t="s">
        <v>209</v>
      </c>
      <c r="I880" t="s">
        <v>406</v>
      </c>
      <c r="M880" s="632" t="str">
        <f>VLOOKUP(C880,'[22]Facility-Sector'!$B$5:$D$35,3,FALSE)</f>
        <v>Energy Industries</v>
      </c>
      <c r="N880" s="1983" t="s">
        <v>182</v>
      </c>
      <c r="O880" s="1122">
        <f>G880-'[22]EIA GHGRP Subpart Data'!G879</f>
        <v>0</v>
      </c>
      <c r="P880"/>
      <c r="U880"/>
    </row>
    <row r="881" spans="1:38" hidden="1">
      <c r="A881">
        <v>2020</v>
      </c>
      <c r="B881">
        <v>1004873</v>
      </c>
      <c r="C881" t="s">
        <v>327</v>
      </c>
      <c r="D881" t="s">
        <v>140</v>
      </c>
      <c r="E881" t="s">
        <v>402</v>
      </c>
      <c r="F881" t="s">
        <v>403</v>
      </c>
      <c r="G881" s="274">
        <v>1.75</v>
      </c>
      <c r="H881" t="s">
        <v>209</v>
      </c>
      <c r="I881" t="s">
        <v>406</v>
      </c>
      <c r="M881" s="632" t="str">
        <f>VLOOKUP(C881,'[22]Facility-Sector'!$B$5:$D$35,3,FALSE)</f>
        <v>Energy Industries</v>
      </c>
      <c r="N881" s="1983" t="s">
        <v>182</v>
      </c>
      <c r="O881" s="1122">
        <f>G881-'[22]EIA GHGRP Subpart Data'!G880</f>
        <v>0</v>
      </c>
      <c r="P881"/>
      <c r="U881"/>
      <c r="AK881" s="1984"/>
      <c r="AL881" s="1984"/>
    </row>
    <row r="882" spans="1:38">
      <c r="A882">
        <v>2020</v>
      </c>
      <c r="B882">
        <v>1006932</v>
      </c>
      <c r="C882" t="s">
        <v>307</v>
      </c>
      <c r="D882" t="s">
        <v>410</v>
      </c>
      <c r="E882" t="s">
        <v>411</v>
      </c>
      <c r="F882" t="s">
        <v>403</v>
      </c>
      <c r="G882" s="274">
        <v>4693.8999999999996</v>
      </c>
      <c r="H882" t="s">
        <v>208</v>
      </c>
      <c r="I882" t="s">
        <v>404</v>
      </c>
      <c r="M882" s="632" t="str">
        <f>VLOOKUP(C882,'[22]Facility-Sector'!$B$5:$D$35,3,FALSE)</f>
        <v>Energy Industries</v>
      </c>
      <c r="N882" s="1983" t="s">
        <v>182</v>
      </c>
      <c r="O882" s="1122">
        <f>G882-'[22]EIA GHGRP Subpart Data'!G881</f>
        <v>0</v>
      </c>
      <c r="P882"/>
      <c r="U882"/>
      <c r="AK882" s="1984"/>
      <c r="AL882" s="1984"/>
    </row>
    <row r="883" spans="1:38" hidden="1">
      <c r="A883">
        <v>2020</v>
      </c>
      <c r="B883">
        <v>1000216</v>
      </c>
      <c r="C883" t="s">
        <v>333</v>
      </c>
      <c r="D883" t="s">
        <v>412</v>
      </c>
      <c r="E883" t="s">
        <v>413</v>
      </c>
      <c r="F883" t="s">
        <v>403</v>
      </c>
      <c r="G883" s="274">
        <v>23260.75</v>
      </c>
      <c r="H883" t="s">
        <v>209</v>
      </c>
      <c r="I883" t="s">
        <v>406</v>
      </c>
      <c r="M883" s="632" t="str">
        <f>VLOOKUP(C883,'[22]Facility-Sector'!$B$5:$D$35,3,FALSE)</f>
        <v>Waste</v>
      </c>
      <c r="N883" s="1983" t="s">
        <v>183</v>
      </c>
      <c r="O883" s="1122">
        <f>G883-'[22]EIA GHGRP Subpart Data'!G882</f>
        <v>0</v>
      </c>
      <c r="P883"/>
      <c r="U883"/>
      <c r="AK883" s="1984"/>
      <c r="AL883" s="1984"/>
    </row>
    <row r="884" spans="1:38" hidden="1">
      <c r="A884">
        <v>2020</v>
      </c>
      <c r="B884">
        <v>1005972</v>
      </c>
      <c r="C884" t="s">
        <v>288</v>
      </c>
      <c r="D884" t="s">
        <v>140</v>
      </c>
      <c r="E884" t="s">
        <v>402</v>
      </c>
      <c r="F884" t="s">
        <v>403</v>
      </c>
      <c r="G884" s="274">
        <v>1176424.6000000001</v>
      </c>
      <c r="H884" t="s">
        <v>208</v>
      </c>
      <c r="I884" t="s">
        <v>404</v>
      </c>
      <c r="M884" s="632" t="str">
        <f>VLOOKUP(C884,'[22]Facility-Sector'!$B$5:$D$35,3,FALSE)</f>
        <v>Energy Industries</v>
      </c>
      <c r="N884" s="1983" t="s">
        <v>182</v>
      </c>
      <c r="O884" s="1122">
        <f>G884-'[22]EIA GHGRP Subpart Data'!G883</f>
        <v>0</v>
      </c>
      <c r="P884"/>
      <c r="U884"/>
      <c r="AK884" s="1984"/>
      <c r="AL884" s="1984"/>
    </row>
    <row r="885" spans="1:38" hidden="1">
      <c r="A885">
        <v>2020</v>
      </c>
      <c r="B885">
        <v>1005265</v>
      </c>
      <c r="C885" t="s">
        <v>331</v>
      </c>
      <c r="D885" t="s">
        <v>421</v>
      </c>
      <c r="E885" t="s">
        <v>422</v>
      </c>
      <c r="F885" t="s">
        <v>403</v>
      </c>
      <c r="G885" s="274">
        <v>45139.25</v>
      </c>
      <c r="H885" t="s">
        <v>209</v>
      </c>
      <c r="I885" t="s">
        <v>406</v>
      </c>
      <c r="M885" s="632" t="str">
        <f>VLOOKUP(C885,'[22]Facility-Sector'!$B$5:$D$35,3,FALSE)</f>
        <v>Industrial</v>
      </c>
      <c r="N885" s="1983" t="s">
        <v>184</v>
      </c>
      <c r="O885" s="1122">
        <f>G885-'[22]EIA GHGRP Subpart Data'!G884</f>
        <v>0</v>
      </c>
      <c r="P885"/>
      <c r="U885"/>
      <c r="AK885" s="1984"/>
      <c r="AL885" s="1984"/>
    </row>
    <row r="886" spans="1:38" hidden="1">
      <c r="A886">
        <v>2020</v>
      </c>
      <c r="B886">
        <v>1006670</v>
      </c>
      <c r="C886" t="s">
        <v>299</v>
      </c>
      <c r="D886" t="s">
        <v>140</v>
      </c>
      <c r="E886" t="s">
        <v>402</v>
      </c>
      <c r="F886" t="s">
        <v>403</v>
      </c>
      <c r="G886" s="274">
        <v>786628.3</v>
      </c>
      <c r="H886" t="s">
        <v>208</v>
      </c>
      <c r="I886" t="s">
        <v>404</v>
      </c>
      <c r="M886" s="632" t="str">
        <f>VLOOKUP(C886,'[22]Facility-Sector'!$B$5:$D$35,3,FALSE)</f>
        <v>Energy Industries</v>
      </c>
      <c r="N886" s="1983" t="s">
        <v>182</v>
      </c>
      <c r="O886" s="1122">
        <f>G886-'[22]EIA GHGRP Subpart Data'!G885</f>
        <v>0</v>
      </c>
      <c r="P886"/>
      <c r="U886"/>
      <c r="AK886" s="1984"/>
      <c r="AL886" s="1984"/>
    </row>
    <row r="887" spans="1:38" hidden="1">
      <c r="A887">
        <v>2020</v>
      </c>
      <c r="B887">
        <v>1007740</v>
      </c>
      <c r="C887" t="s">
        <v>295</v>
      </c>
      <c r="D887" t="s">
        <v>140</v>
      </c>
      <c r="E887" t="s">
        <v>402</v>
      </c>
      <c r="F887" t="s">
        <v>403</v>
      </c>
      <c r="G887" s="274">
        <v>1896.5</v>
      </c>
      <c r="H887" t="s">
        <v>209</v>
      </c>
      <c r="I887" t="s">
        <v>406</v>
      </c>
      <c r="M887" s="632" t="str">
        <f>VLOOKUP(C887,'[22]Facility-Sector'!$B$5:$D$35,3,FALSE)</f>
        <v>Energy Industries</v>
      </c>
      <c r="N887" s="1983" t="s">
        <v>182</v>
      </c>
      <c r="O887" s="1122">
        <f>G887-'[22]EIA GHGRP Subpart Data'!G886</f>
        <v>0</v>
      </c>
      <c r="P887"/>
      <c r="U887"/>
      <c r="AK887" s="1984"/>
      <c r="AL887" s="1984"/>
    </row>
    <row r="888" spans="1:38" hidden="1">
      <c r="A888">
        <v>2020</v>
      </c>
      <c r="B888">
        <v>1001552</v>
      </c>
      <c r="C888" t="s">
        <v>290</v>
      </c>
      <c r="D888" t="s">
        <v>140</v>
      </c>
      <c r="E888" t="s">
        <v>402</v>
      </c>
      <c r="F888" t="s">
        <v>403</v>
      </c>
      <c r="G888" s="274">
        <v>177927.9</v>
      </c>
      <c r="H888" t="s">
        <v>208</v>
      </c>
      <c r="I888" t="s">
        <v>404</v>
      </c>
      <c r="M888" s="632" t="str">
        <f>VLOOKUP(C888,'[22]Facility-Sector'!$B$5:$D$35,3,FALSE)</f>
        <v>Energy Industries</v>
      </c>
      <c r="N888" s="1983" t="s">
        <v>180</v>
      </c>
      <c r="O888" s="1122">
        <f>G888-'[22]EIA GHGRP Subpart Data'!G887</f>
        <v>0</v>
      </c>
      <c r="P888"/>
      <c r="U888"/>
      <c r="AK888" s="1984"/>
      <c r="AL888" s="1984"/>
    </row>
    <row r="889" spans="1:38" hidden="1">
      <c r="A889">
        <v>2020</v>
      </c>
      <c r="B889">
        <v>1001437</v>
      </c>
      <c r="C889" t="s">
        <v>302</v>
      </c>
      <c r="D889" t="s">
        <v>140</v>
      </c>
      <c r="E889" t="s">
        <v>402</v>
      </c>
      <c r="F889" t="s">
        <v>403</v>
      </c>
      <c r="G889" s="274">
        <v>360.58</v>
      </c>
      <c r="H889" t="s">
        <v>210</v>
      </c>
      <c r="I889" t="s">
        <v>405</v>
      </c>
      <c r="M889" s="632" t="str">
        <f>VLOOKUP(C889,'[22]Facility-Sector'!$B$5:$D$35,3,FALSE)</f>
        <v>Energy Industries</v>
      </c>
      <c r="N889" s="1983" t="s">
        <v>184</v>
      </c>
      <c r="O889" s="1122">
        <f>G889-'[22]EIA GHGRP Subpart Data'!G888</f>
        <v>0</v>
      </c>
      <c r="P889"/>
      <c r="U889"/>
      <c r="AK889" s="1984"/>
      <c r="AL889" s="1984"/>
    </row>
    <row r="890" spans="1:38" hidden="1">
      <c r="A890">
        <v>2020</v>
      </c>
      <c r="B890">
        <v>1004803</v>
      </c>
      <c r="C890" t="s">
        <v>334</v>
      </c>
      <c r="D890" t="s">
        <v>412</v>
      </c>
      <c r="E890" t="s">
        <v>413</v>
      </c>
      <c r="F890" t="s">
        <v>403</v>
      </c>
      <c r="G890" s="274">
        <v>30148.75</v>
      </c>
      <c r="H890" t="s">
        <v>209</v>
      </c>
      <c r="I890" t="s">
        <v>406</v>
      </c>
      <c r="M890" s="632" t="str">
        <f>VLOOKUP(C890,'[22]Facility-Sector'!$B$5:$D$35,3,FALSE)</f>
        <v>Waste</v>
      </c>
      <c r="N890" s="1983" t="s">
        <v>182</v>
      </c>
      <c r="O890" s="1122">
        <f>G890-'[22]EIA GHGRP Subpart Data'!G889</f>
        <v>0</v>
      </c>
      <c r="P890"/>
      <c r="U890"/>
      <c r="AK890" s="1984"/>
      <c r="AL890" s="1984"/>
    </row>
    <row r="891" spans="1:38" hidden="1">
      <c r="A891">
        <v>2020</v>
      </c>
      <c r="B891">
        <v>1010344</v>
      </c>
      <c r="C891" t="s">
        <v>416</v>
      </c>
      <c r="D891" t="s">
        <v>417</v>
      </c>
      <c r="E891" t="s">
        <v>418</v>
      </c>
      <c r="F891" t="s">
        <v>403</v>
      </c>
      <c r="G891" s="274">
        <v>3600.12</v>
      </c>
      <c r="H891" t="s">
        <v>419</v>
      </c>
      <c r="I891" t="s">
        <v>420</v>
      </c>
      <c r="M891" s="632" t="str">
        <f>VLOOKUP(C891,'[22]Facility-Sector'!$B$5:$D$35,3,FALSE)</f>
        <v>Energy Industries</v>
      </c>
      <c r="N891" s="1983" t="s">
        <v>182</v>
      </c>
      <c r="O891" s="1122">
        <f>G891-'[22]EIA GHGRP Subpart Data'!G890</f>
        <v>0</v>
      </c>
      <c r="P891"/>
      <c r="U891"/>
      <c r="AK891" s="1984"/>
      <c r="AL891" s="1984"/>
    </row>
    <row r="892" spans="1:38">
      <c r="A892">
        <v>2020</v>
      </c>
      <c r="B892">
        <v>1013281</v>
      </c>
      <c r="C892" t="s">
        <v>305</v>
      </c>
      <c r="D892" t="s">
        <v>410</v>
      </c>
      <c r="E892" t="s">
        <v>411</v>
      </c>
      <c r="F892" t="s">
        <v>403</v>
      </c>
      <c r="G892" s="1339">
        <v>0.59599999999999997</v>
      </c>
      <c r="H892" t="s">
        <v>210</v>
      </c>
      <c r="I892" t="s">
        <v>405</v>
      </c>
      <c r="M892" s="632" t="str">
        <f>VLOOKUP(C892,'[22]Facility-Sector'!$B$5:$D$35,3,FALSE)</f>
        <v>Energy Industries</v>
      </c>
      <c r="N892" s="1983" t="s">
        <v>182</v>
      </c>
      <c r="O892" s="1340">
        <f>G892-'[22]EIA GHGRP Subpart Data'!G891</f>
        <v>0</v>
      </c>
      <c r="P892"/>
      <c r="U892"/>
      <c r="AK892" s="1985"/>
      <c r="AL892" s="1985"/>
    </row>
    <row r="893" spans="1:38" hidden="1">
      <c r="A893">
        <v>2020</v>
      </c>
      <c r="B893">
        <v>1006105</v>
      </c>
      <c r="C893" t="s">
        <v>296</v>
      </c>
      <c r="D893" t="s">
        <v>140</v>
      </c>
      <c r="E893" t="s">
        <v>402</v>
      </c>
      <c r="F893" t="s">
        <v>403</v>
      </c>
      <c r="G893" s="274">
        <v>115226.6</v>
      </c>
      <c r="H893" t="s">
        <v>208</v>
      </c>
      <c r="I893" t="s">
        <v>404</v>
      </c>
      <c r="M893" s="632" t="str">
        <f>VLOOKUP(C893,'[22]Facility-Sector'!$B$5:$D$35,3,FALSE)</f>
        <v>Energy Industries</v>
      </c>
      <c r="N893" s="1983" t="s">
        <v>182</v>
      </c>
      <c r="O893" s="1122">
        <f>G893-'[22]EIA GHGRP Subpart Data'!G892</f>
        <v>0</v>
      </c>
      <c r="P893"/>
      <c r="U893"/>
      <c r="AK893" s="1984"/>
      <c r="AL893" s="1984"/>
    </row>
    <row r="894" spans="1:38" hidden="1">
      <c r="A894">
        <v>2020</v>
      </c>
      <c r="B894">
        <v>1001552</v>
      </c>
      <c r="C894" t="s">
        <v>290</v>
      </c>
      <c r="D894" t="s">
        <v>140</v>
      </c>
      <c r="E894" t="s">
        <v>402</v>
      </c>
      <c r="F894" t="s">
        <v>403</v>
      </c>
      <c r="G894" s="274">
        <v>178</v>
      </c>
      <c r="H894" t="s">
        <v>209</v>
      </c>
      <c r="I894" t="s">
        <v>406</v>
      </c>
      <c r="M894" s="632" t="str">
        <f>VLOOKUP(C894,'[22]Facility-Sector'!$B$5:$D$35,3,FALSE)</f>
        <v>Energy Industries</v>
      </c>
      <c r="N894" s="1983" t="s">
        <v>180</v>
      </c>
      <c r="O894" s="1122">
        <f>G894-'[22]EIA GHGRP Subpart Data'!G893</f>
        <v>0</v>
      </c>
      <c r="P894"/>
      <c r="U894"/>
      <c r="AK894" s="1984"/>
      <c r="AL894" s="1984"/>
    </row>
    <row r="895" spans="1:38">
      <c r="A895">
        <v>2020</v>
      </c>
      <c r="B895">
        <v>1013281</v>
      </c>
      <c r="C895" t="s">
        <v>305</v>
      </c>
      <c r="D895" t="s">
        <v>410</v>
      </c>
      <c r="E895" t="s">
        <v>411</v>
      </c>
      <c r="F895" t="s">
        <v>403</v>
      </c>
      <c r="G895" s="1339">
        <v>193.25</v>
      </c>
      <c r="H895" t="s">
        <v>209</v>
      </c>
      <c r="I895" t="s">
        <v>406</v>
      </c>
      <c r="M895" s="632" t="str">
        <f>VLOOKUP(C895,'[22]Facility-Sector'!$B$5:$D$35,3,FALSE)</f>
        <v>Energy Industries</v>
      </c>
      <c r="N895" s="1983" t="s">
        <v>182</v>
      </c>
      <c r="O895" s="1340">
        <f>G895-'[22]EIA GHGRP Subpart Data'!G894</f>
        <v>0</v>
      </c>
      <c r="P895"/>
      <c r="U895"/>
      <c r="AK895" s="1985"/>
      <c r="AL895" s="1985"/>
    </row>
    <row r="896" spans="1:38" hidden="1">
      <c r="A896">
        <v>2020</v>
      </c>
      <c r="B896">
        <v>1007914</v>
      </c>
      <c r="C896" t="s">
        <v>330</v>
      </c>
      <c r="D896" t="s">
        <v>140</v>
      </c>
      <c r="E896" t="s">
        <v>402</v>
      </c>
      <c r="F896" t="s">
        <v>403</v>
      </c>
      <c r="G896" s="274">
        <v>7756.6419999999998</v>
      </c>
      <c r="H896" t="s">
        <v>210</v>
      </c>
      <c r="I896" t="s">
        <v>405</v>
      </c>
      <c r="M896" s="632" t="str">
        <f>VLOOKUP(C896,'[22]Facility-Sector'!$B$5:$D$35,3,FALSE)</f>
        <v>Waste</v>
      </c>
      <c r="N896" s="1983" t="s">
        <v>182</v>
      </c>
      <c r="O896" s="1122">
        <f>G896-'[22]EIA GHGRP Subpart Data'!G895</f>
        <v>0</v>
      </c>
      <c r="P896"/>
      <c r="U896"/>
      <c r="AK896" s="1984"/>
      <c r="AL896" s="1984"/>
    </row>
    <row r="897" spans="1:38" hidden="1">
      <c r="A897">
        <v>2020</v>
      </c>
      <c r="B897">
        <v>1012851</v>
      </c>
      <c r="C897" t="s">
        <v>336</v>
      </c>
      <c r="D897" t="s">
        <v>412</v>
      </c>
      <c r="E897" t="s">
        <v>413</v>
      </c>
      <c r="F897" t="s">
        <v>403</v>
      </c>
      <c r="G897" s="274">
        <v>88178.25</v>
      </c>
      <c r="H897" t="s">
        <v>209</v>
      </c>
      <c r="I897" t="s">
        <v>406</v>
      </c>
      <c r="M897" s="632" t="str">
        <f>VLOOKUP(C897,'[22]Facility-Sector'!$B$5:$D$35,3,FALSE)</f>
        <v>Waste</v>
      </c>
      <c r="N897" s="1212" t="s">
        <v>180</v>
      </c>
      <c r="O897" s="1122">
        <f>G897-'[22]EIA GHGRP Subpart Data'!G896</f>
        <v>0</v>
      </c>
      <c r="P897"/>
      <c r="U897"/>
      <c r="AK897" s="1984"/>
      <c r="AL897" s="1984"/>
    </row>
    <row r="898" spans="1:38" hidden="1">
      <c r="A898">
        <v>2020</v>
      </c>
      <c r="B898">
        <v>1001765</v>
      </c>
      <c r="C898" t="s">
        <v>300</v>
      </c>
      <c r="D898" t="s">
        <v>140</v>
      </c>
      <c r="E898" t="s">
        <v>402</v>
      </c>
      <c r="F898" t="s">
        <v>403</v>
      </c>
      <c r="G898" s="274">
        <v>230.65199999999999</v>
      </c>
      <c r="H898" t="s">
        <v>210</v>
      </c>
      <c r="I898" t="s">
        <v>405</v>
      </c>
      <c r="M898" s="632" t="str">
        <f>VLOOKUP(C898,'[22]Facility-Sector'!$B$5:$D$35,3,FALSE)</f>
        <v>Energy Industries</v>
      </c>
      <c r="N898" s="1983" t="s">
        <v>183</v>
      </c>
      <c r="O898" s="1122">
        <f>G898-'[22]EIA GHGRP Subpart Data'!G897</f>
        <v>0</v>
      </c>
      <c r="P898"/>
      <c r="U898"/>
      <c r="AK898" s="1984"/>
      <c r="AL898" s="1984"/>
    </row>
    <row r="899" spans="1:38" hidden="1">
      <c r="A899">
        <v>2020</v>
      </c>
      <c r="B899">
        <v>1001768</v>
      </c>
      <c r="C899" t="s">
        <v>301</v>
      </c>
      <c r="D899" t="s">
        <v>140</v>
      </c>
      <c r="E899" t="s">
        <v>402</v>
      </c>
      <c r="F899" t="s">
        <v>403</v>
      </c>
      <c r="G899" s="274">
        <v>31.25</v>
      </c>
      <c r="H899" t="s">
        <v>209</v>
      </c>
      <c r="I899" t="s">
        <v>406</v>
      </c>
      <c r="M899" s="632" t="str">
        <f>VLOOKUP(C899,'[22]Facility-Sector'!$B$5:$D$35,3,FALSE)</f>
        <v>Energy Industries</v>
      </c>
      <c r="N899" s="1983" t="s">
        <v>183</v>
      </c>
      <c r="O899" s="1122">
        <f>G899-'[22]EIA GHGRP Subpart Data'!G898</f>
        <v>0</v>
      </c>
      <c r="P899"/>
      <c r="U899"/>
      <c r="AK899" s="1984"/>
      <c r="AL899" s="1984"/>
    </row>
    <row r="900" spans="1:38" hidden="1">
      <c r="A900">
        <v>2020</v>
      </c>
      <c r="B900">
        <v>1007188</v>
      </c>
      <c r="C900" t="s">
        <v>304</v>
      </c>
      <c r="D900" t="s">
        <v>140</v>
      </c>
      <c r="E900" t="s">
        <v>402</v>
      </c>
      <c r="F900" t="s">
        <v>403</v>
      </c>
      <c r="G900" s="274">
        <v>58.11</v>
      </c>
      <c r="H900" t="s">
        <v>210</v>
      </c>
      <c r="I900" t="s">
        <v>405</v>
      </c>
      <c r="M900" s="632" t="str">
        <f>VLOOKUP(C900,'[22]Facility-Sector'!$B$5:$D$35,3,FALSE)</f>
        <v>Energy Industries</v>
      </c>
      <c r="N900" s="1983" t="s">
        <v>184</v>
      </c>
      <c r="O900" s="1122">
        <f>G900-'[22]EIA GHGRP Subpart Data'!G899</f>
        <v>0</v>
      </c>
      <c r="P900"/>
      <c r="U900"/>
      <c r="AK900" s="1984"/>
      <c r="AL900" s="1984"/>
    </row>
    <row r="901" spans="1:38" hidden="1">
      <c r="A901">
        <v>2020</v>
      </c>
      <c r="B901">
        <v>1007845</v>
      </c>
      <c r="C901" t="s">
        <v>294</v>
      </c>
      <c r="D901" t="s">
        <v>140</v>
      </c>
      <c r="E901" t="s">
        <v>402</v>
      </c>
      <c r="F901" t="s">
        <v>403</v>
      </c>
      <c r="G901" s="274">
        <v>1504.6020000000001</v>
      </c>
      <c r="H901" t="s">
        <v>210</v>
      </c>
      <c r="I901" t="s">
        <v>405</v>
      </c>
      <c r="M901" s="632" t="str">
        <f>VLOOKUP(C901,'[22]Facility-Sector'!$B$5:$D$35,3,FALSE)</f>
        <v>Energy Industries</v>
      </c>
      <c r="N901" s="1983" t="s">
        <v>182</v>
      </c>
      <c r="O901" s="1122">
        <f>G901-'[22]EIA GHGRP Subpart Data'!G900</f>
        <v>0</v>
      </c>
      <c r="P901"/>
      <c r="U901"/>
      <c r="AK901" s="1984"/>
      <c r="AL901" s="1984"/>
    </row>
    <row r="902" spans="1:38">
      <c r="A902">
        <v>2020</v>
      </c>
      <c r="B902">
        <v>1006932</v>
      </c>
      <c r="C902" t="s">
        <v>307</v>
      </c>
      <c r="D902" t="s">
        <v>410</v>
      </c>
      <c r="E902" t="s">
        <v>411</v>
      </c>
      <c r="F902" t="s">
        <v>403</v>
      </c>
      <c r="G902" s="274">
        <v>371</v>
      </c>
      <c r="H902" t="s">
        <v>209</v>
      </c>
      <c r="I902" t="s">
        <v>406</v>
      </c>
      <c r="M902" s="632" t="str">
        <f>VLOOKUP(C902,'[22]Facility-Sector'!$B$5:$D$35,3,FALSE)</f>
        <v>Energy Industries</v>
      </c>
      <c r="N902" s="634" t="s">
        <v>182</v>
      </c>
      <c r="O902" s="1122">
        <f>G902-'[22]EIA GHGRP Subpart Data'!G901</f>
        <v>0</v>
      </c>
      <c r="P902"/>
      <c r="U902"/>
      <c r="AK902" s="1984"/>
      <c r="AL902" s="1984"/>
    </row>
    <row r="903" spans="1:38" hidden="1">
      <c r="A903">
        <v>2020</v>
      </c>
      <c r="B903">
        <v>1005972</v>
      </c>
      <c r="C903" t="s">
        <v>288</v>
      </c>
      <c r="D903" t="s">
        <v>140</v>
      </c>
      <c r="E903" t="s">
        <v>402</v>
      </c>
      <c r="F903" t="s">
        <v>403</v>
      </c>
      <c r="G903" s="274">
        <v>6364.3860000000004</v>
      </c>
      <c r="H903" t="s">
        <v>210</v>
      </c>
      <c r="I903" t="s">
        <v>405</v>
      </c>
      <c r="M903" s="632" t="str">
        <f>VLOOKUP(C903,'[22]Facility-Sector'!$B$5:$D$35,3,FALSE)</f>
        <v>Energy Industries</v>
      </c>
      <c r="N903" s="1983" t="s">
        <v>182</v>
      </c>
      <c r="O903" s="1122">
        <f>G903-'[22]EIA GHGRP Subpart Data'!G902</f>
        <v>0</v>
      </c>
      <c r="P903"/>
      <c r="U903"/>
      <c r="AK903" s="1984"/>
      <c r="AL903" s="1984"/>
    </row>
    <row r="904" spans="1:38" hidden="1">
      <c r="A904">
        <v>2020</v>
      </c>
      <c r="B904">
        <v>1007740</v>
      </c>
      <c r="C904" t="s">
        <v>295</v>
      </c>
      <c r="D904" t="s">
        <v>140</v>
      </c>
      <c r="E904" t="s">
        <v>402</v>
      </c>
      <c r="F904" t="s">
        <v>403</v>
      </c>
      <c r="G904" s="274">
        <v>4521.5540000000001</v>
      </c>
      <c r="H904" t="s">
        <v>210</v>
      </c>
      <c r="I904" t="s">
        <v>405</v>
      </c>
      <c r="M904" s="632" t="str">
        <f>VLOOKUP(C904,'[22]Facility-Sector'!$B$5:$D$35,3,FALSE)</f>
        <v>Energy Industries</v>
      </c>
      <c r="N904" s="1983" t="s">
        <v>182</v>
      </c>
      <c r="O904" s="1122">
        <f>G904-'[22]EIA GHGRP Subpart Data'!G903</f>
        <v>0</v>
      </c>
      <c r="P904"/>
      <c r="U904"/>
      <c r="AK904" s="1984"/>
      <c r="AL904" s="1984"/>
    </row>
    <row r="905" spans="1:38" hidden="1">
      <c r="A905">
        <v>2020</v>
      </c>
      <c r="B905">
        <v>1006932</v>
      </c>
      <c r="C905" t="s">
        <v>307</v>
      </c>
      <c r="D905" t="s">
        <v>140</v>
      </c>
      <c r="E905" t="s">
        <v>402</v>
      </c>
      <c r="F905" t="s">
        <v>403</v>
      </c>
      <c r="G905" s="274">
        <v>438492.4</v>
      </c>
      <c r="H905" t="s">
        <v>208</v>
      </c>
      <c r="I905" t="s">
        <v>404</v>
      </c>
      <c r="M905" s="632" t="str">
        <f>VLOOKUP(C905,'[22]Facility-Sector'!$B$5:$D$35,3,FALSE)</f>
        <v>Energy Industries</v>
      </c>
      <c r="N905" s="1983" t="s">
        <v>182</v>
      </c>
      <c r="O905" s="1122">
        <f>G905-'[22]EIA GHGRP Subpart Data'!G904</f>
        <v>0</v>
      </c>
      <c r="P905"/>
      <c r="U905"/>
      <c r="AK905" s="1984"/>
      <c r="AL905" s="1984"/>
    </row>
    <row r="906" spans="1:38" hidden="1">
      <c r="A906">
        <v>2020</v>
      </c>
      <c r="B906">
        <v>1007914</v>
      </c>
      <c r="C906" t="s">
        <v>330</v>
      </c>
      <c r="D906" t="s">
        <v>140</v>
      </c>
      <c r="E906" t="s">
        <v>402</v>
      </c>
      <c r="F906" t="s">
        <v>403</v>
      </c>
      <c r="G906" s="274">
        <v>4954</v>
      </c>
      <c r="H906" t="s">
        <v>209</v>
      </c>
      <c r="I906" t="s">
        <v>406</v>
      </c>
      <c r="M906" s="632" t="str">
        <f>VLOOKUP(C906,'[22]Facility-Sector'!$B$5:$D$35,3,FALSE)</f>
        <v>Waste</v>
      </c>
      <c r="N906" s="1983" t="s">
        <v>182</v>
      </c>
      <c r="O906" s="1122">
        <f>G906-'[22]EIA GHGRP Subpart Data'!G905</f>
        <v>0</v>
      </c>
      <c r="P906"/>
      <c r="U906"/>
      <c r="AK906" s="1984"/>
      <c r="AL906" s="1984"/>
    </row>
    <row r="907" spans="1:38" hidden="1">
      <c r="A907">
        <v>2020</v>
      </c>
      <c r="B907">
        <v>1001552</v>
      </c>
      <c r="C907" t="s">
        <v>290</v>
      </c>
      <c r="D907" t="s">
        <v>140</v>
      </c>
      <c r="E907" t="s">
        <v>402</v>
      </c>
      <c r="F907" t="s">
        <v>403</v>
      </c>
      <c r="G907" s="274">
        <v>423.45800000000003</v>
      </c>
      <c r="H907" t="s">
        <v>210</v>
      </c>
      <c r="I907" t="s">
        <v>405</v>
      </c>
      <c r="M907" s="632" t="str">
        <f>VLOOKUP(C907,'[22]Facility-Sector'!$B$5:$D$35,3,FALSE)</f>
        <v>Energy Industries</v>
      </c>
      <c r="N907" s="1983" t="s">
        <v>180</v>
      </c>
      <c r="O907" s="1122">
        <f>G907-'[22]EIA GHGRP Subpart Data'!G906</f>
        <v>0</v>
      </c>
      <c r="P907"/>
      <c r="U907"/>
      <c r="AK907" s="1984"/>
      <c r="AL907" s="1984"/>
    </row>
    <row r="908" spans="1:38" hidden="1">
      <c r="A908">
        <v>2020</v>
      </c>
      <c r="B908">
        <v>1013281</v>
      </c>
      <c r="C908" t="s">
        <v>305</v>
      </c>
      <c r="D908" t="s">
        <v>140</v>
      </c>
      <c r="E908" t="s">
        <v>402</v>
      </c>
      <c r="F908" t="s">
        <v>403</v>
      </c>
      <c r="G908" s="1339">
        <v>208.5</v>
      </c>
      <c r="H908" t="s">
        <v>209</v>
      </c>
      <c r="I908" t="s">
        <v>406</v>
      </c>
      <c r="M908" s="632" t="str">
        <f>VLOOKUP(C908,'[22]Facility-Sector'!$B$5:$D$35,3,FALSE)</f>
        <v>Energy Industries</v>
      </c>
      <c r="N908" s="1983" t="s">
        <v>182</v>
      </c>
      <c r="O908" s="1340">
        <f>G908-'[22]EIA GHGRP Subpart Data'!G907</f>
        <v>0</v>
      </c>
      <c r="P908"/>
      <c r="U908"/>
      <c r="AK908" s="1985"/>
      <c r="AL908" s="1985"/>
    </row>
    <row r="909" spans="1:38" hidden="1">
      <c r="A909">
        <v>2020</v>
      </c>
      <c r="B909">
        <v>1001555</v>
      </c>
      <c r="C909" t="s">
        <v>293</v>
      </c>
      <c r="D909" t="s">
        <v>140</v>
      </c>
      <c r="E909" t="s">
        <v>402</v>
      </c>
      <c r="F909" t="s">
        <v>403</v>
      </c>
      <c r="G909" s="274">
        <v>58792.800000000003</v>
      </c>
      <c r="H909" t="s">
        <v>208</v>
      </c>
      <c r="I909" t="s">
        <v>404</v>
      </c>
      <c r="M909" s="632" t="str">
        <f>VLOOKUP(C909,'[22]Facility-Sector'!$B$5:$D$35,3,FALSE)</f>
        <v>Energy Industries</v>
      </c>
      <c r="N909" s="1983" t="s">
        <v>180</v>
      </c>
      <c r="O909" s="1122">
        <f>G909-'[22]EIA GHGRP Subpart Data'!G908</f>
        <v>0</v>
      </c>
      <c r="P909"/>
      <c r="U909"/>
      <c r="AK909" s="1984"/>
      <c r="AL909" s="1984"/>
    </row>
    <row r="910" spans="1:38" hidden="1">
      <c r="A910">
        <v>2020</v>
      </c>
      <c r="B910">
        <v>1013281</v>
      </c>
      <c r="C910" t="s">
        <v>305</v>
      </c>
      <c r="D910" t="s">
        <v>140</v>
      </c>
      <c r="E910" t="s">
        <v>402</v>
      </c>
      <c r="F910" t="s">
        <v>403</v>
      </c>
      <c r="G910" s="1339">
        <v>88339.7</v>
      </c>
      <c r="H910" t="s">
        <v>208</v>
      </c>
      <c r="I910" t="s">
        <v>404</v>
      </c>
      <c r="M910" s="632" t="str">
        <f>VLOOKUP(C910,'[22]Facility-Sector'!$B$5:$D$35,3,FALSE)</f>
        <v>Energy Industries</v>
      </c>
      <c r="N910" s="1983" t="s">
        <v>182</v>
      </c>
      <c r="O910" s="1340">
        <f>G910-'[22]EIA GHGRP Subpart Data'!G909</f>
        <v>0</v>
      </c>
      <c r="P910"/>
      <c r="U910"/>
      <c r="AK910" s="1985"/>
      <c r="AL910" s="1985"/>
    </row>
    <row r="911" spans="1:38" hidden="1">
      <c r="A911">
        <v>2020</v>
      </c>
      <c r="B911">
        <v>1001557</v>
      </c>
      <c r="C911" t="s">
        <v>291</v>
      </c>
      <c r="D911" t="s">
        <v>140</v>
      </c>
      <c r="E911" t="s">
        <v>402</v>
      </c>
      <c r="F911" t="s">
        <v>403</v>
      </c>
      <c r="G911" s="274">
        <v>275.5</v>
      </c>
      <c r="H911" t="s">
        <v>209</v>
      </c>
      <c r="I911" t="s">
        <v>406</v>
      </c>
      <c r="M911" s="632" t="str">
        <f>VLOOKUP(C911,'[22]Facility-Sector'!$B$5:$D$35,3,FALSE)</f>
        <v>Energy Industries</v>
      </c>
      <c r="N911" s="1983" t="s">
        <v>180</v>
      </c>
      <c r="O911" s="1122">
        <f>G911-'[22]EIA GHGRP Subpart Data'!G910</f>
        <v>0</v>
      </c>
      <c r="P911"/>
      <c r="U911"/>
      <c r="AK911" s="1984"/>
      <c r="AL911" s="1984"/>
    </row>
    <row r="912" spans="1:38" hidden="1">
      <c r="A912">
        <v>2020</v>
      </c>
      <c r="B912">
        <v>1001437</v>
      </c>
      <c r="C912" t="s">
        <v>302</v>
      </c>
      <c r="D912" t="s">
        <v>140</v>
      </c>
      <c r="E912" t="s">
        <v>402</v>
      </c>
      <c r="F912" t="s">
        <v>403</v>
      </c>
      <c r="G912" s="274">
        <v>151.5</v>
      </c>
      <c r="H912" t="s">
        <v>209</v>
      </c>
      <c r="I912" t="s">
        <v>406</v>
      </c>
      <c r="M912" s="632" t="str">
        <f>VLOOKUP(C912,'[22]Facility-Sector'!$B$5:$D$35,3,FALSE)</f>
        <v>Energy Industries</v>
      </c>
      <c r="N912" s="1983" t="s">
        <v>184</v>
      </c>
      <c r="O912" s="1122">
        <f>G912-'[22]EIA GHGRP Subpart Data'!G911</f>
        <v>0</v>
      </c>
      <c r="P912"/>
      <c r="U912"/>
      <c r="AK912" s="1984"/>
      <c r="AL912" s="1984"/>
    </row>
    <row r="913" spans="1:21" hidden="1">
      <c r="A913">
        <v>2020</v>
      </c>
      <c r="B913">
        <v>1004803</v>
      </c>
      <c r="C913" t="s">
        <v>334</v>
      </c>
      <c r="D913" t="s">
        <v>140</v>
      </c>
      <c r="E913" t="s">
        <v>402</v>
      </c>
      <c r="F913" t="s">
        <v>403</v>
      </c>
      <c r="G913" s="274">
        <v>10.4</v>
      </c>
      <c r="H913" t="s">
        <v>208</v>
      </c>
      <c r="I913" t="s">
        <v>404</v>
      </c>
      <c r="M913" s="632" t="str">
        <f>VLOOKUP(C913,'[22]Facility-Sector'!$B$5:$D$35,3,FALSE)</f>
        <v>Waste</v>
      </c>
      <c r="N913" s="1983" t="s">
        <v>182</v>
      </c>
      <c r="O913" s="1122">
        <f>G913-'[22]EIA GHGRP Subpart Data'!G912</f>
        <v>0</v>
      </c>
      <c r="P913"/>
      <c r="U913"/>
    </row>
    <row r="914" spans="1:21" hidden="1">
      <c r="A914">
        <v>2020</v>
      </c>
      <c r="B914">
        <v>1001802</v>
      </c>
      <c r="C914" t="s">
        <v>289</v>
      </c>
      <c r="D914" t="s">
        <v>140</v>
      </c>
      <c r="E914" t="s">
        <v>402</v>
      </c>
      <c r="F914" t="s">
        <v>403</v>
      </c>
      <c r="G914" s="274">
        <v>32591.200000000001</v>
      </c>
      <c r="H914" t="s">
        <v>408</v>
      </c>
      <c r="I914" t="s">
        <v>409</v>
      </c>
      <c r="M914" s="632" t="str">
        <f>VLOOKUP(C914,'[22]Facility-Sector'!$B$5:$D$35,3,FALSE)</f>
        <v>Energy Industries</v>
      </c>
      <c r="N914" s="1983" t="s">
        <v>180</v>
      </c>
      <c r="O914" s="1122">
        <f>G914-'[22]EIA GHGRP Subpart Data'!G913</f>
        <v>0</v>
      </c>
      <c r="P914"/>
      <c r="U914"/>
    </row>
    <row r="915" spans="1:21" hidden="1">
      <c r="A915">
        <v>2020</v>
      </c>
      <c r="B915">
        <v>1004873</v>
      </c>
      <c r="C915" t="s">
        <v>327</v>
      </c>
      <c r="D915" t="s">
        <v>140</v>
      </c>
      <c r="E915" t="s">
        <v>402</v>
      </c>
      <c r="F915" t="s">
        <v>403</v>
      </c>
      <c r="G915" s="274">
        <v>4.1719999999999997</v>
      </c>
      <c r="H915" t="s">
        <v>210</v>
      </c>
      <c r="I915" t="s">
        <v>405</v>
      </c>
      <c r="M915" s="632" t="str">
        <f>VLOOKUP(C915,'[22]Facility-Sector'!$B$5:$D$35,3,FALSE)</f>
        <v>Energy Industries</v>
      </c>
      <c r="N915" s="1983" t="s">
        <v>182</v>
      </c>
      <c r="O915" s="1122">
        <f>G915-'[22]EIA GHGRP Subpart Data'!G914</f>
        <v>0</v>
      </c>
      <c r="P915"/>
      <c r="U915"/>
    </row>
    <row r="916" spans="1:21" hidden="1">
      <c r="A916">
        <v>2020</v>
      </c>
      <c r="B916">
        <v>1001557</v>
      </c>
      <c r="C916" t="s">
        <v>291</v>
      </c>
      <c r="D916" t="s">
        <v>140</v>
      </c>
      <c r="E916" t="s">
        <v>402</v>
      </c>
      <c r="F916" t="s">
        <v>403</v>
      </c>
      <c r="G916" s="274">
        <v>271811.5</v>
      </c>
      <c r="H916" t="s">
        <v>208</v>
      </c>
      <c r="I916" t="s">
        <v>404</v>
      </c>
      <c r="M916" s="632" t="str">
        <f>VLOOKUP(C916,'[22]Facility-Sector'!$B$5:$D$35,3,FALSE)</f>
        <v>Energy Industries</v>
      </c>
      <c r="N916" s="1983" t="s">
        <v>180</v>
      </c>
      <c r="O916" s="1122">
        <f>G916-'[22]EIA GHGRP Subpart Data'!G915</f>
        <v>0</v>
      </c>
      <c r="P916"/>
      <c r="U916"/>
    </row>
    <row r="917" spans="1:21" hidden="1">
      <c r="A917">
        <v>2020</v>
      </c>
      <c r="B917">
        <v>1004873</v>
      </c>
      <c r="C917" t="s">
        <v>327</v>
      </c>
      <c r="D917" t="s">
        <v>140</v>
      </c>
      <c r="E917" t="s">
        <v>402</v>
      </c>
      <c r="F917" t="s">
        <v>403</v>
      </c>
      <c r="G917" s="274">
        <v>1597.1</v>
      </c>
      <c r="H917" t="s">
        <v>208</v>
      </c>
      <c r="I917" t="s">
        <v>404</v>
      </c>
      <c r="M917" s="632" t="str">
        <f>VLOOKUP(C917,'[22]Facility-Sector'!$B$5:$D$35,3,FALSE)</f>
        <v>Energy Industries</v>
      </c>
      <c r="N917" s="1983" t="s">
        <v>182</v>
      </c>
      <c r="O917" s="1122">
        <f>G917-'[22]EIA GHGRP Subpart Data'!G916</f>
        <v>0</v>
      </c>
      <c r="P917"/>
      <c r="U917"/>
    </row>
    <row r="918" spans="1:21" hidden="1">
      <c r="A918">
        <v>2020</v>
      </c>
      <c r="B918">
        <v>1001555</v>
      </c>
      <c r="C918" t="s">
        <v>293</v>
      </c>
      <c r="D918" t="s">
        <v>140</v>
      </c>
      <c r="E918" t="s">
        <v>402</v>
      </c>
      <c r="F918" t="s">
        <v>403</v>
      </c>
      <c r="G918" s="274">
        <v>59</v>
      </c>
      <c r="H918" t="s">
        <v>209</v>
      </c>
      <c r="I918" t="s">
        <v>406</v>
      </c>
      <c r="M918" s="632" t="str">
        <f>VLOOKUP(C918,'[22]Facility-Sector'!$B$5:$D$35,3,FALSE)</f>
        <v>Energy Industries</v>
      </c>
      <c r="N918" s="1983" t="s">
        <v>180</v>
      </c>
      <c r="O918" s="1122">
        <f>G918-'[22]EIA GHGRP Subpart Data'!G917</f>
        <v>0</v>
      </c>
      <c r="P918"/>
      <c r="U918"/>
    </row>
    <row r="919" spans="1:21" hidden="1">
      <c r="A919">
        <v>2020</v>
      </c>
      <c r="B919">
        <v>1001768</v>
      </c>
      <c r="C919" t="s">
        <v>301</v>
      </c>
      <c r="D919" t="s">
        <v>140</v>
      </c>
      <c r="E919" t="s">
        <v>402</v>
      </c>
      <c r="F919" t="s">
        <v>403</v>
      </c>
      <c r="G919" s="274">
        <v>30929.5</v>
      </c>
      <c r="H919" t="s">
        <v>208</v>
      </c>
      <c r="I919" t="s">
        <v>404</v>
      </c>
      <c r="M919" s="632" t="str">
        <f>VLOOKUP(C919,'[22]Facility-Sector'!$B$5:$D$35,3,FALSE)</f>
        <v>Energy Industries</v>
      </c>
      <c r="N919" s="319" t="s">
        <v>183</v>
      </c>
      <c r="O919" s="1122">
        <f>G919-'[22]EIA GHGRP Subpart Data'!G918</f>
        <v>0</v>
      </c>
      <c r="P919"/>
      <c r="U919"/>
    </row>
    <row r="920" spans="1:21" hidden="1">
      <c r="A920">
        <v>2020</v>
      </c>
      <c r="B920">
        <v>1005159</v>
      </c>
      <c r="C920" t="s">
        <v>335</v>
      </c>
      <c r="D920" t="s">
        <v>140</v>
      </c>
      <c r="E920" t="s">
        <v>402</v>
      </c>
      <c r="F920" t="s">
        <v>403</v>
      </c>
      <c r="G920" s="274">
        <v>16.39</v>
      </c>
      <c r="H920" t="s">
        <v>210</v>
      </c>
      <c r="I920" t="s">
        <v>405</v>
      </c>
      <c r="M920" s="632" t="str">
        <f>VLOOKUP(C920,'[22]Facility-Sector'!$B$5:$D$35,3,FALSE)</f>
        <v>Energy Industries</v>
      </c>
      <c r="N920" s="319" t="s">
        <v>182</v>
      </c>
      <c r="O920" s="1122">
        <f>G920-'[22]EIA GHGRP Subpart Data'!G919</f>
        <v>0</v>
      </c>
      <c r="P920"/>
      <c r="U920"/>
    </row>
    <row r="921" spans="1:21" hidden="1">
      <c r="A921">
        <v>2020</v>
      </c>
      <c r="B921">
        <v>1001802</v>
      </c>
      <c r="C921" t="s">
        <v>289</v>
      </c>
      <c r="D921" t="s">
        <v>140</v>
      </c>
      <c r="E921" t="s">
        <v>402</v>
      </c>
      <c r="F921" t="s">
        <v>403</v>
      </c>
      <c r="G921" s="274">
        <v>139</v>
      </c>
      <c r="H921" t="s">
        <v>209</v>
      </c>
      <c r="I921" t="s">
        <v>406</v>
      </c>
      <c r="M921" s="632" t="str">
        <f>VLOOKUP(C921,'[22]Facility-Sector'!$B$5:$D$35,3,FALSE)</f>
        <v>Energy Industries</v>
      </c>
      <c r="N921" t="s">
        <v>180</v>
      </c>
      <c r="O921" s="1122">
        <f>G921-'[22]EIA GHGRP Subpart Data'!G920</f>
        <v>0</v>
      </c>
      <c r="P921"/>
      <c r="U921"/>
    </row>
    <row r="922" spans="1:21" hidden="1">
      <c r="A922">
        <v>2020</v>
      </c>
      <c r="B922">
        <v>1006932</v>
      </c>
      <c r="C922" t="s">
        <v>307</v>
      </c>
      <c r="D922" t="s">
        <v>140</v>
      </c>
      <c r="E922" t="s">
        <v>402</v>
      </c>
      <c r="F922" t="s">
        <v>403</v>
      </c>
      <c r="G922" s="274">
        <v>516</v>
      </c>
      <c r="H922" t="s">
        <v>209</v>
      </c>
      <c r="I922" t="s">
        <v>406</v>
      </c>
      <c r="M922" s="632" t="str">
        <f>VLOOKUP(C922,'[22]Facility-Sector'!$B$5:$D$35,3,FALSE)</f>
        <v>Energy Industries</v>
      </c>
      <c r="N922" s="319" t="s">
        <v>182</v>
      </c>
      <c r="O922" s="1122">
        <f>G922-'[22]EIA GHGRP Subpart Data'!G921</f>
        <v>0</v>
      </c>
      <c r="P922"/>
      <c r="U922"/>
    </row>
    <row r="923" spans="1:21" hidden="1">
      <c r="A923" s="319">
        <v>2021</v>
      </c>
      <c r="B923" s="319">
        <v>1012851</v>
      </c>
      <c r="C923" s="319" t="s">
        <v>336</v>
      </c>
      <c r="D923" s="319" t="s">
        <v>412</v>
      </c>
      <c r="E923" s="319" t="s">
        <v>413</v>
      </c>
      <c r="F923" s="319" t="s">
        <v>403</v>
      </c>
      <c r="G923" s="1910">
        <v>83292.5</v>
      </c>
      <c r="H923" s="319" t="s">
        <v>209</v>
      </c>
      <c r="I923" s="319" t="s">
        <v>406</v>
      </c>
      <c r="M923" s="632" t="str">
        <f>VLOOKUP(C923,'[22]Facility-Sector'!$B$5:$D$35,3,FALSE)</f>
        <v>Waste</v>
      </c>
      <c r="N923" s="1212" t="s">
        <v>180</v>
      </c>
      <c r="O923" s="1122">
        <f>G923-'[22]EIA GHGRP Subpart Data'!G922</f>
        <v>0</v>
      </c>
      <c r="P923"/>
      <c r="U923"/>
    </row>
    <row r="924" spans="1:21" hidden="1">
      <c r="A924" s="319">
        <v>2021</v>
      </c>
      <c r="B924" s="319">
        <v>1007740</v>
      </c>
      <c r="C924" s="319" t="s">
        <v>295</v>
      </c>
      <c r="D924" s="319" t="s">
        <v>140</v>
      </c>
      <c r="E924" s="319" t="s">
        <v>402</v>
      </c>
      <c r="F924" s="319" t="s">
        <v>403</v>
      </c>
      <c r="G924" s="1910">
        <v>1718576.6</v>
      </c>
      <c r="H924" s="319" t="s">
        <v>208</v>
      </c>
      <c r="I924" s="319" t="s">
        <v>404</v>
      </c>
      <c r="M924" s="632" t="str">
        <f>VLOOKUP(C924,'[22]Facility-Sector'!$B$5:$D$35,3,FALSE)</f>
        <v>Energy Industries</v>
      </c>
      <c r="N924" s="319" t="s">
        <v>182</v>
      </c>
      <c r="O924" s="1122">
        <f>G924-'[22]EIA GHGRP Subpart Data'!G923</f>
        <v>0</v>
      </c>
      <c r="P924"/>
      <c r="U924"/>
    </row>
    <row r="925" spans="1:21" hidden="1">
      <c r="A925" s="319">
        <v>2021</v>
      </c>
      <c r="B925" s="319">
        <v>1001557</v>
      </c>
      <c r="C925" s="319" t="s">
        <v>291</v>
      </c>
      <c r="D925" s="319" t="s">
        <v>140</v>
      </c>
      <c r="E925" s="319" t="s">
        <v>402</v>
      </c>
      <c r="F925" s="319" t="s">
        <v>403</v>
      </c>
      <c r="G925" s="1910">
        <v>501.53399999999999</v>
      </c>
      <c r="H925" s="319" t="s">
        <v>210</v>
      </c>
      <c r="I925" s="319" t="s">
        <v>405</v>
      </c>
      <c r="M925" s="632" t="str">
        <f>VLOOKUP(C925,'[22]Facility-Sector'!$B$5:$D$35,3,FALSE)</f>
        <v>Energy Industries</v>
      </c>
      <c r="N925" s="319" t="s">
        <v>180</v>
      </c>
      <c r="O925" s="1122">
        <f>G925-'[22]EIA GHGRP Subpart Data'!G924</f>
        <v>0</v>
      </c>
      <c r="P925"/>
      <c r="U925"/>
    </row>
    <row r="926" spans="1:21" hidden="1">
      <c r="A926" s="319">
        <v>2021</v>
      </c>
      <c r="B926" s="319">
        <v>1001802</v>
      </c>
      <c r="C926" s="319" t="s">
        <v>289</v>
      </c>
      <c r="D926" s="319" t="s">
        <v>140</v>
      </c>
      <c r="E926" s="319" t="s">
        <v>402</v>
      </c>
      <c r="F926" s="319" t="s">
        <v>403</v>
      </c>
      <c r="G926" s="1910">
        <v>103549.9</v>
      </c>
      <c r="H926" s="319" t="s">
        <v>208</v>
      </c>
      <c r="I926" s="319" t="s">
        <v>404</v>
      </c>
      <c r="M926" s="632" t="str">
        <f>VLOOKUP(C926,'[22]Facility-Sector'!$B$5:$D$35,3,FALSE)</f>
        <v>Energy Industries</v>
      </c>
      <c r="N926" s="319" t="s">
        <v>180</v>
      </c>
      <c r="O926" s="1122">
        <f>G926-'[22]EIA GHGRP Subpart Data'!G925</f>
        <v>0</v>
      </c>
      <c r="P926"/>
      <c r="U926"/>
    </row>
    <row r="927" spans="1:21" hidden="1">
      <c r="A927" s="319">
        <v>2021</v>
      </c>
      <c r="B927" s="319">
        <v>1004803</v>
      </c>
      <c r="C927" s="319" t="s">
        <v>334</v>
      </c>
      <c r="D927" s="319" t="s">
        <v>140</v>
      </c>
      <c r="E927" s="319" t="s">
        <v>402</v>
      </c>
      <c r="F927" s="319" t="s">
        <v>403</v>
      </c>
      <c r="G927" s="1910">
        <v>10.8</v>
      </c>
      <c r="H927" s="319" t="s">
        <v>208</v>
      </c>
      <c r="I927" s="319" t="s">
        <v>404</v>
      </c>
      <c r="M927" s="632" t="str">
        <f>VLOOKUP(C927,'[22]Facility-Sector'!$B$5:$D$35,3,FALSE)</f>
        <v>Waste</v>
      </c>
      <c r="N927" s="319" t="s">
        <v>182</v>
      </c>
      <c r="O927" s="1122">
        <f>G927-'[22]EIA GHGRP Subpart Data'!G926</f>
        <v>0</v>
      </c>
      <c r="P927"/>
      <c r="U927"/>
    </row>
    <row r="928" spans="1:21" hidden="1">
      <c r="A928" s="319">
        <v>2021</v>
      </c>
      <c r="B928" s="319">
        <v>1010344</v>
      </c>
      <c r="C928" s="319" t="s">
        <v>416</v>
      </c>
      <c r="D928" s="319" t="s">
        <v>417</v>
      </c>
      <c r="E928" s="319" t="s">
        <v>418</v>
      </c>
      <c r="F928" s="319" t="s">
        <v>403</v>
      </c>
      <c r="G928" s="1910">
        <v>5590.8335999999999</v>
      </c>
      <c r="H928" s="319" t="s">
        <v>419</v>
      </c>
      <c r="I928" s="319" t="s">
        <v>420</v>
      </c>
      <c r="M928" s="632" t="str">
        <f>VLOOKUP(C928,'[22]Facility-Sector'!$B$5:$D$35,3,FALSE)</f>
        <v>Energy Industries</v>
      </c>
      <c r="N928" s="319" t="s">
        <v>182</v>
      </c>
      <c r="O928" s="1122">
        <f>G928-'[22]EIA GHGRP Subpart Data'!G927</f>
        <v>0</v>
      </c>
      <c r="P928"/>
      <c r="U928"/>
    </row>
    <row r="929" spans="1:38">
      <c r="A929" s="319">
        <v>2021</v>
      </c>
      <c r="B929" s="319">
        <v>1006932</v>
      </c>
      <c r="C929" s="319" t="s">
        <v>307</v>
      </c>
      <c r="D929" s="319" t="s">
        <v>410</v>
      </c>
      <c r="E929" s="319" t="s">
        <v>411</v>
      </c>
      <c r="F929" s="319" t="s">
        <v>403</v>
      </c>
      <c r="G929" s="1910">
        <v>4.47</v>
      </c>
      <c r="H929" s="319" t="s">
        <v>210</v>
      </c>
      <c r="I929" s="319" t="s">
        <v>405</v>
      </c>
      <c r="M929" s="632" t="str">
        <f>VLOOKUP(C929,'[22]Facility-Sector'!$B$5:$D$35,3,FALSE)</f>
        <v>Energy Industries</v>
      </c>
      <c r="N929" s="319" t="s">
        <v>182</v>
      </c>
      <c r="O929" s="1122">
        <f>G929-'[22]EIA GHGRP Subpart Data'!G928</f>
        <v>0</v>
      </c>
      <c r="P929"/>
      <c r="U929"/>
      <c r="AK929" s="1984"/>
      <c r="AL929" s="1984"/>
    </row>
    <row r="930" spans="1:38" hidden="1">
      <c r="A930" s="319">
        <v>2021</v>
      </c>
      <c r="B930" s="319">
        <v>1001555</v>
      </c>
      <c r="C930" s="319" t="s">
        <v>293</v>
      </c>
      <c r="D930" s="319" t="s">
        <v>140</v>
      </c>
      <c r="E930" s="319" t="s">
        <v>402</v>
      </c>
      <c r="F930" s="319" t="s">
        <v>403</v>
      </c>
      <c r="G930" s="1910">
        <v>203.53399999999999</v>
      </c>
      <c r="H930" s="319" t="s">
        <v>210</v>
      </c>
      <c r="I930" s="319" t="s">
        <v>405</v>
      </c>
      <c r="M930" s="632" t="str">
        <f>VLOOKUP(C930,'[22]Facility-Sector'!$B$5:$D$35,3,FALSE)</f>
        <v>Energy Industries</v>
      </c>
      <c r="N930" s="319" t="s">
        <v>180</v>
      </c>
      <c r="O930" s="1122">
        <f>G930-'[22]EIA GHGRP Subpart Data'!G929</f>
        <v>0</v>
      </c>
      <c r="P930"/>
      <c r="U930"/>
      <c r="AK930" s="1984"/>
      <c r="AL930" s="1984"/>
    </row>
    <row r="931" spans="1:38" hidden="1">
      <c r="A931" s="319">
        <v>2021</v>
      </c>
      <c r="B931" s="319">
        <v>1005313</v>
      </c>
      <c r="C931" s="319" t="s">
        <v>328</v>
      </c>
      <c r="D931" s="319" t="s">
        <v>412</v>
      </c>
      <c r="E931" s="319" t="s">
        <v>413</v>
      </c>
      <c r="F931" s="319" t="s">
        <v>403</v>
      </c>
      <c r="G931" s="1910">
        <v>61762.75</v>
      </c>
      <c r="H931" s="319" t="s">
        <v>209</v>
      </c>
      <c r="I931" s="319" t="s">
        <v>406</v>
      </c>
      <c r="M931" s="632" t="str">
        <f>VLOOKUP(C931,'[22]Facility-Sector'!$B$5:$D$35,3,FALSE)</f>
        <v>Waste</v>
      </c>
      <c r="N931" s="319" t="s">
        <v>184</v>
      </c>
      <c r="O931" s="1122">
        <f>G931-'[22]EIA GHGRP Subpart Data'!G930</f>
        <v>0</v>
      </c>
      <c r="P931"/>
      <c r="U931"/>
      <c r="AK931" s="1984"/>
      <c r="AL931" s="1984"/>
    </row>
    <row r="932" spans="1:38" hidden="1">
      <c r="A932" s="319">
        <v>2021</v>
      </c>
      <c r="B932" s="319">
        <v>1000216</v>
      </c>
      <c r="C932" s="319" t="s">
        <v>333</v>
      </c>
      <c r="D932" s="319" t="s">
        <v>412</v>
      </c>
      <c r="E932" s="319" t="s">
        <v>413</v>
      </c>
      <c r="F932" s="319" t="s">
        <v>403</v>
      </c>
      <c r="G932" s="1910">
        <v>24416.5</v>
      </c>
      <c r="H932" s="319" t="s">
        <v>209</v>
      </c>
      <c r="I932" s="319" t="s">
        <v>406</v>
      </c>
      <c r="M932" s="632" t="str">
        <f>VLOOKUP(C932,'[22]Facility-Sector'!$B$5:$D$35,3,FALSE)</f>
        <v>Waste</v>
      </c>
      <c r="N932" s="319" t="s">
        <v>183</v>
      </c>
      <c r="O932" s="1122">
        <f>G932-'[22]EIA GHGRP Subpart Data'!G931</f>
        <v>0</v>
      </c>
      <c r="P932"/>
      <c r="U932"/>
      <c r="AK932" s="1984"/>
      <c r="AL932" s="1984"/>
    </row>
    <row r="933" spans="1:38" hidden="1">
      <c r="A933" s="319">
        <v>2021</v>
      </c>
      <c r="B933" s="319">
        <v>1007845</v>
      </c>
      <c r="C933" s="319" t="s">
        <v>294</v>
      </c>
      <c r="D933" s="319" t="s">
        <v>140</v>
      </c>
      <c r="E933" s="319" t="s">
        <v>402</v>
      </c>
      <c r="F933" s="319" t="s">
        <v>403</v>
      </c>
      <c r="G933" s="1910">
        <v>759.25</v>
      </c>
      <c r="H933" s="319" t="s">
        <v>209</v>
      </c>
      <c r="I933" s="319" t="s">
        <v>406</v>
      </c>
      <c r="M933" s="632" t="str">
        <f>VLOOKUP(C933,'[22]Facility-Sector'!$B$5:$D$35,3,FALSE)</f>
        <v>Energy Industries</v>
      </c>
      <c r="N933" s="319" t="s">
        <v>182</v>
      </c>
      <c r="O933" s="1122">
        <f>G933-'[22]EIA GHGRP Subpart Data'!G932</f>
        <v>0</v>
      </c>
      <c r="P933"/>
      <c r="U933"/>
      <c r="AK933" s="1984"/>
      <c r="AL933" s="1984"/>
    </row>
    <row r="934" spans="1:38" hidden="1">
      <c r="A934" s="319">
        <v>2021</v>
      </c>
      <c r="B934" s="319">
        <v>1005159</v>
      </c>
      <c r="C934" s="319" t="s">
        <v>335</v>
      </c>
      <c r="D934" s="319" t="s">
        <v>140</v>
      </c>
      <c r="E934" s="319" t="s">
        <v>402</v>
      </c>
      <c r="F934" s="319" t="s">
        <v>403</v>
      </c>
      <c r="G934" s="1910">
        <v>16.75</v>
      </c>
      <c r="H934" s="319" t="s">
        <v>209</v>
      </c>
      <c r="I934" s="319" t="s">
        <v>406</v>
      </c>
      <c r="M934" s="632" t="str">
        <f>VLOOKUP(C934,'[22]Facility-Sector'!$B$5:$D$35,3,FALSE)</f>
        <v>Energy Industries</v>
      </c>
      <c r="N934" s="319" t="s">
        <v>182</v>
      </c>
      <c r="O934" s="1122">
        <f>G934-'[22]EIA GHGRP Subpart Data'!G933</f>
        <v>0</v>
      </c>
      <c r="P934"/>
      <c r="U934"/>
      <c r="AK934" s="1984"/>
      <c r="AL934" s="1984"/>
    </row>
    <row r="935" spans="1:38" hidden="1">
      <c r="A935" s="319">
        <v>2021</v>
      </c>
      <c r="B935" s="319">
        <v>1001557</v>
      </c>
      <c r="C935" s="319" t="s">
        <v>291</v>
      </c>
      <c r="D935" s="319" t="s">
        <v>140</v>
      </c>
      <c r="E935" s="319" t="s">
        <v>402</v>
      </c>
      <c r="F935" s="319" t="s">
        <v>403</v>
      </c>
      <c r="G935" s="1910">
        <v>207396.7</v>
      </c>
      <c r="H935" s="319" t="s">
        <v>208</v>
      </c>
      <c r="I935" s="319" t="s">
        <v>404</v>
      </c>
      <c r="M935" s="632" t="str">
        <f>VLOOKUP(C935,'[22]Facility-Sector'!$B$5:$D$35,3,FALSE)</f>
        <v>Energy Industries</v>
      </c>
      <c r="N935" s="319" t="s">
        <v>180</v>
      </c>
      <c r="O935" s="1122">
        <f>G935-'[22]EIA GHGRP Subpart Data'!G934</f>
        <v>0</v>
      </c>
      <c r="P935"/>
      <c r="U935"/>
      <c r="AK935" s="1984"/>
      <c r="AL935" s="1984"/>
    </row>
    <row r="936" spans="1:38" hidden="1">
      <c r="A936" s="319">
        <v>2021</v>
      </c>
      <c r="B936" s="319">
        <v>1001552</v>
      </c>
      <c r="C936" s="319" t="s">
        <v>290</v>
      </c>
      <c r="D936" s="319" t="s">
        <v>140</v>
      </c>
      <c r="E936" s="319" t="s">
        <v>402</v>
      </c>
      <c r="F936" s="319" t="s">
        <v>403</v>
      </c>
      <c r="G936" s="1910">
        <v>150540.79999999999</v>
      </c>
      <c r="H936" s="319" t="s">
        <v>208</v>
      </c>
      <c r="I936" s="319" t="s">
        <v>404</v>
      </c>
      <c r="M936" s="632" t="str">
        <f>VLOOKUP(C936,'[22]Facility-Sector'!$B$5:$D$35,3,FALSE)</f>
        <v>Energy Industries</v>
      </c>
      <c r="N936" s="319" t="s">
        <v>180</v>
      </c>
      <c r="O936" s="1122">
        <f>G936-'[22]EIA GHGRP Subpart Data'!G935</f>
        <v>0</v>
      </c>
      <c r="P936"/>
      <c r="U936"/>
      <c r="AK936" s="1984"/>
      <c r="AL936" s="1984"/>
    </row>
    <row r="937" spans="1:38" hidden="1">
      <c r="A937" s="319">
        <v>2021</v>
      </c>
      <c r="B937" s="319">
        <v>1001765</v>
      </c>
      <c r="C937" s="319" t="s">
        <v>300</v>
      </c>
      <c r="D937" s="319" t="s">
        <v>140</v>
      </c>
      <c r="E937" s="319" t="s">
        <v>402</v>
      </c>
      <c r="F937" s="319" t="s">
        <v>403</v>
      </c>
      <c r="G937" s="1910">
        <v>240.48599999999999</v>
      </c>
      <c r="H937" s="319" t="s">
        <v>210</v>
      </c>
      <c r="I937" s="319" t="s">
        <v>405</v>
      </c>
      <c r="M937" s="632" t="str">
        <f>VLOOKUP(C937,'[22]Facility-Sector'!$B$5:$D$35,3,FALSE)</f>
        <v>Energy Industries</v>
      </c>
      <c r="N937" s="319" t="s">
        <v>183</v>
      </c>
      <c r="O937" s="1122">
        <f>G937-'[22]EIA GHGRP Subpart Data'!G936</f>
        <v>0</v>
      </c>
      <c r="P937"/>
      <c r="U937"/>
      <c r="AK937" s="1984"/>
      <c r="AL937" s="1984"/>
    </row>
    <row r="938" spans="1:38" hidden="1">
      <c r="A938" s="319">
        <v>2021</v>
      </c>
      <c r="B938" s="319">
        <v>1007845</v>
      </c>
      <c r="C938" s="319" t="s">
        <v>294</v>
      </c>
      <c r="D938" s="319" t="s">
        <v>140</v>
      </c>
      <c r="E938" s="319" t="s">
        <v>402</v>
      </c>
      <c r="F938" s="319" t="s">
        <v>403</v>
      </c>
      <c r="G938" s="1910">
        <v>748593.5</v>
      </c>
      <c r="H938" s="319" t="s">
        <v>208</v>
      </c>
      <c r="I938" s="319" t="s">
        <v>404</v>
      </c>
      <c r="M938" s="632" t="str">
        <f>VLOOKUP(C938,'[22]Facility-Sector'!$B$5:$D$35,3,FALSE)</f>
        <v>Energy Industries</v>
      </c>
      <c r="N938" s="319" t="s">
        <v>182</v>
      </c>
      <c r="O938" s="1122">
        <f>G938-'[22]EIA GHGRP Subpart Data'!G937</f>
        <v>0</v>
      </c>
      <c r="P938"/>
      <c r="U938"/>
      <c r="AK938" s="1984"/>
      <c r="AL938" s="1984"/>
    </row>
    <row r="939" spans="1:38" hidden="1">
      <c r="A939" s="319">
        <v>2021</v>
      </c>
      <c r="B939" s="319">
        <v>1001595</v>
      </c>
      <c r="C939" s="319" t="s">
        <v>332</v>
      </c>
      <c r="D939" s="319" t="s">
        <v>412</v>
      </c>
      <c r="E939" s="319" t="s">
        <v>413</v>
      </c>
      <c r="F939" s="319" t="s">
        <v>403</v>
      </c>
      <c r="G939" s="1910">
        <v>1471.25</v>
      </c>
      <c r="H939" s="319" t="s">
        <v>209</v>
      </c>
      <c r="I939" s="319" t="s">
        <v>406</v>
      </c>
      <c r="M939" s="632" t="str">
        <f>VLOOKUP(C939,'[22]Facility-Sector'!$B$5:$D$35,3,FALSE)</f>
        <v>Waste</v>
      </c>
      <c r="N939" s="319" t="s">
        <v>182</v>
      </c>
      <c r="O939" s="1122">
        <f>G939-'[22]EIA GHGRP Subpart Data'!G938</f>
        <v>0</v>
      </c>
      <c r="P939"/>
      <c r="U939"/>
      <c r="AK939" s="1984"/>
      <c r="AL939" s="1984"/>
    </row>
    <row r="940" spans="1:38" hidden="1">
      <c r="A940" s="319">
        <v>2021</v>
      </c>
      <c r="B940" s="319">
        <v>1007188</v>
      </c>
      <c r="C940" s="319" t="s">
        <v>304</v>
      </c>
      <c r="D940" s="319" t="s">
        <v>140</v>
      </c>
      <c r="E940" s="319" t="s">
        <v>402</v>
      </c>
      <c r="F940" s="319" t="s">
        <v>403</v>
      </c>
      <c r="G940" s="1910">
        <v>23725.9</v>
      </c>
      <c r="H940" s="319" t="s">
        <v>208</v>
      </c>
      <c r="I940" s="319" t="s">
        <v>404</v>
      </c>
      <c r="M940" s="632" t="str">
        <f>VLOOKUP(C940,'[22]Facility-Sector'!$B$5:$D$35,3,FALSE)</f>
        <v>Energy Industries</v>
      </c>
      <c r="N940" s="319" t="s">
        <v>184</v>
      </c>
      <c r="O940" s="1122">
        <f>G940-'[22]EIA GHGRP Subpart Data'!G939</f>
        <v>0</v>
      </c>
      <c r="P940"/>
      <c r="U940"/>
      <c r="AK940" s="1984"/>
      <c r="AL940" s="1984"/>
    </row>
    <row r="941" spans="1:38" hidden="1">
      <c r="A941" s="319">
        <v>2021</v>
      </c>
      <c r="B941" s="319">
        <v>1007708</v>
      </c>
      <c r="C941" s="319" t="s">
        <v>329</v>
      </c>
      <c r="D941" s="319" t="s">
        <v>412</v>
      </c>
      <c r="E941" s="319" t="s">
        <v>413</v>
      </c>
      <c r="F941" s="319" t="s">
        <v>403</v>
      </c>
      <c r="G941" s="1910">
        <v>47607.5</v>
      </c>
      <c r="H941" s="319" t="s">
        <v>209</v>
      </c>
      <c r="I941" s="319" t="s">
        <v>406</v>
      </c>
      <c r="M941" s="632" t="str">
        <f>VLOOKUP(C941,'[22]Facility-Sector'!$B$5:$D$35,3,FALSE)</f>
        <v>Waste</v>
      </c>
      <c r="N941" s="319" t="s">
        <v>182</v>
      </c>
      <c r="O941" s="1122">
        <f>G941-'[22]EIA GHGRP Subpart Data'!G940</f>
        <v>0</v>
      </c>
      <c r="P941"/>
      <c r="U941"/>
      <c r="AK941" s="1984"/>
      <c r="AL941" s="1984"/>
    </row>
    <row r="942" spans="1:38">
      <c r="A942" s="319">
        <v>2021</v>
      </c>
      <c r="B942" s="319">
        <v>1013281</v>
      </c>
      <c r="C942" s="319" t="s">
        <v>305</v>
      </c>
      <c r="D942" s="319" t="s">
        <v>410</v>
      </c>
      <c r="E942" s="319" t="s">
        <v>411</v>
      </c>
      <c r="F942" s="319" t="s">
        <v>403</v>
      </c>
      <c r="G942" s="1986">
        <v>50.8</v>
      </c>
      <c r="H942" s="319" t="s">
        <v>208</v>
      </c>
      <c r="I942" s="319" t="s">
        <v>404</v>
      </c>
      <c r="M942" s="632" t="str">
        <f>VLOOKUP(C942,'[22]Facility-Sector'!$B$5:$D$35,3,FALSE)</f>
        <v>Energy Industries</v>
      </c>
      <c r="N942" s="319" t="s">
        <v>182</v>
      </c>
      <c r="O942" s="1340">
        <f>G942-'[22]EIA GHGRP Subpart Data'!G941</f>
        <v>0</v>
      </c>
      <c r="P942"/>
      <c r="U942"/>
      <c r="AK942" s="1985"/>
      <c r="AL942" s="1985"/>
    </row>
    <row r="943" spans="1:38" hidden="1">
      <c r="A943" s="319">
        <v>2021</v>
      </c>
      <c r="B943" s="319">
        <v>1006670</v>
      </c>
      <c r="C943" s="319" t="s">
        <v>299</v>
      </c>
      <c r="D943" s="319" t="s">
        <v>140</v>
      </c>
      <c r="E943" s="319" t="s">
        <v>402</v>
      </c>
      <c r="F943" s="319" t="s">
        <v>403</v>
      </c>
      <c r="G943" s="1910">
        <v>841363.5</v>
      </c>
      <c r="H943" s="319" t="s">
        <v>208</v>
      </c>
      <c r="I943" s="319" t="s">
        <v>404</v>
      </c>
      <c r="M943" s="632" t="str">
        <f>VLOOKUP(C943,'[22]Facility-Sector'!$B$5:$D$35,3,FALSE)</f>
        <v>Energy Industries</v>
      </c>
      <c r="N943" s="319" t="s">
        <v>182</v>
      </c>
      <c r="O943" s="1122">
        <f>G943-'[22]EIA GHGRP Subpart Data'!G942</f>
        <v>0</v>
      </c>
      <c r="P943"/>
      <c r="U943"/>
      <c r="AK943" s="1984"/>
      <c r="AL943" s="1984"/>
    </row>
    <row r="944" spans="1:38" hidden="1">
      <c r="A944" s="319">
        <v>2021</v>
      </c>
      <c r="B944" s="319">
        <v>1007845</v>
      </c>
      <c r="C944" s="319" t="s">
        <v>294</v>
      </c>
      <c r="D944" s="319" t="s">
        <v>140</v>
      </c>
      <c r="E944" s="319" t="s">
        <v>402</v>
      </c>
      <c r="F944" s="319" t="s">
        <v>403</v>
      </c>
      <c r="G944" s="1910">
        <v>1809.4559999999999</v>
      </c>
      <c r="H944" s="319" t="s">
        <v>210</v>
      </c>
      <c r="I944" s="319" t="s">
        <v>405</v>
      </c>
      <c r="M944" s="632" t="str">
        <f>VLOOKUP(C944,'[22]Facility-Sector'!$B$5:$D$35,3,FALSE)</f>
        <v>Energy Industries</v>
      </c>
      <c r="N944" s="319" t="s">
        <v>182</v>
      </c>
      <c r="O944" s="1122">
        <f>G944-'[22]EIA GHGRP Subpart Data'!G943</f>
        <v>0</v>
      </c>
      <c r="P944"/>
      <c r="U944"/>
      <c r="AK944" s="1984"/>
      <c r="AL944" s="1984"/>
    </row>
    <row r="945" spans="1:38" hidden="1">
      <c r="A945" s="319">
        <v>2021</v>
      </c>
      <c r="B945" s="319">
        <v>1007188</v>
      </c>
      <c r="C945" s="319" t="s">
        <v>304</v>
      </c>
      <c r="D945" s="319" t="s">
        <v>140</v>
      </c>
      <c r="E945" s="319" t="s">
        <v>402</v>
      </c>
      <c r="F945" s="319" t="s">
        <v>403</v>
      </c>
      <c r="G945" s="1910">
        <v>57.216000000000001</v>
      </c>
      <c r="H945" s="319" t="s">
        <v>210</v>
      </c>
      <c r="I945" s="319" t="s">
        <v>405</v>
      </c>
      <c r="M945" s="632" t="str">
        <f>VLOOKUP(C945,'[22]Facility-Sector'!$B$5:$D$35,3,FALSE)</f>
        <v>Energy Industries</v>
      </c>
      <c r="N945" s="319" t="s">
        <v>184</v>
      </c>
      <c r="O945" s="1122">
        <f>G945-'[22]EIA GHGRP Subpart Data'!G944</f>
        <v>0</v>
      </c>
      <c r="P945"/>
      <c r="U945"/>
      <c r="AK945" s="1984"/>
      <c r="AL945" s="1984"/>
    </row>
    <row r="946" spans="1:38" hidden="1">
      <c r="A946" s="319">
        <v>2021</v>
      </c>
      <c r="B946" s="319">
        <v>1001437</v>
      </c>
      <c r="C946" s="319" t="s">
        <v>302</v>
      </c>
      <c r="D946" s="319" t="s">
        <v>140</v>
      </c>
      <c r="E946" s="319" t="s">
        <v>402</v>
      </c>
      <c r="F946" s="319" t="s">
        <v>403</v>
      </c>
      <c r="G946" s="1910">
        <v>152030.6</v>
      </c>
      <c r="H946" s="319" t="s">
        <v>208</v>
      </c>
      <c r="I946" s="319" t="s">
        <v>404</v>
      </c>
      <c r="M946" s="632" t="str">
        <f>VLOOKUP(C946,'[22]Facility-Sector'!$B$5:$D$35,3,FALSE)</f>
        <v>Energy Industries</v>
      </c>
      <c r="N946" s="319" t="s">
        <v>184</v>
      </c>
      <c r="O946" s="1122">
        <f>G946-'[22]EIA GHGRP Subpart Data'!G945</f>
        <v>0</v>
      </c>
      <c r="P946"/>
      <c r="U946"/>
      <c r="AK946" s="1984"/>
      <c r="AL946" s="1984"/>
    </row>
    <row r="947" spans="1:38" hidden="1">
      <c r="A947" s="319">
        <v>2021</v>
      </c>
      <c r="B947" s="319">
        <v>1007740</v>
      </c>
      <c r="C947" s="319" t="s">
        <v>295</v>
      </c>
      <c r="D947" s="319" t="s">
        <v>140</v>
      </c>
      <c r="E947" s="319" t="s">
        <v>402</v>
      </c>
      <c r="F947" s="319" t="s">
        <v>403</v>
      </c>
      <c r="G947" s="1910">
        <v>1730.25</v>
      </c>
      <c r="H947" s="319" t="s">
        <v>209</v>
      </c>
      <c r="I947" s="319" t="s">
        <v>406</v>
      </c>
      <c r="M947" s="632" t="str">
        <f>VLOOKUP(C947,'[22]Facility-Sector'!$B$5:$D$35,3,FALSE)</f>
        <v>Energy Industries</v>
      </c>
      <c r="N947" s="319" t="s">
        <v>182</v>
      </c>
      <c r="O947" s="1122">
        <f>G947-'[22]EIA GHGRP Subpart Data'!G946</f>
        <v>0</v>
      </c>
      <c r="P947"/>
      <c r="U947"/>
      <c r="AK947" s="1984"/>
      <c r="AL947" s="1984"/>
    </row>
    <row r="948" spans="1:38">
      <c r="A948" s="319">
        <v>2021</v>
      </c>
      <c r="B948" s="319">
        <v>1006932</v>
      </c>
      <c r="C948" s="319" t="s">
        <v>307</v>
      </c>
      <c r="D948" s="319" t="s">
        <v>414</v>
      </c>
      <c r="E948" s="319" t="s">
        <v>415</v>
      </c>
      <c r="F948" s="319" t="s">
        <v>403</v>
      </c>
      <c r="G948" s="1910">
        <v>92553.9</v>
      </c>
      <c r="H948" s="319" t="s">
        <v>208</v>
      </c>
      <c r="I948" s="319" t="s">
        <v>404</v>
      </c>
      <c r="M948" s="632" t="str">
        <f>VLOOKUP(C948,'[22]Facility-Sector'!$B$5:$D$35,3,FALSE)</f>
        <v>Energy Industries</v>
      </c>
      <c r="N948" s="319" t="s">
        <v>182</v>
      </c>
      <c r="O948" s="1122">
        <f>G948-'[22]EIA GHGRP Subpart Data'!G947</f>
        <v>0</v>
      </c>
      <c r="P948"/>
      <c r="U948"/>
      <c r="AK948" s="1984"/>
      <c r="AL948" s="1984"/>
    </row>
    <row r="949" spans="1:38" hidden="1">
      <c r="A949" s="319">
        <v>2021</v>
      </c>
      <c r="B949" s="319">
        <v>1005972</v>
      </c>
      <c r="C949" s="319" t="s">
        <v>288</v>
      </c>
      <c r="D949" s="319" t="s">
        <v>140</v>
      </c>
      <c r="E949" s="319" t="s">
        <v>402</v>
      </c>
      <c r="F949" s="319" t="s">
        <v>403</v>
      </c>
      <c r="G949" s="1910">
        <v>1059350.8999999999</v>
      </c>
      <c r="H949" s="319" t="s">
        <v>208</v>
      </c>
      <c r="I949" s="319" t="s">
        <v>404</v>
      </c>
      <c r="M949" s="632" t="str">
        <f>VLOOKUP(C949,'[22]Facility-Sector'!$B$5:$D$35,3,FALSE)</f>
        <v>Energy Industries</v>
      </c>
      <c r="N949" s="319" t="s">
        <v>182</v>
      </c>
      <c r="O949" s="1122">
        <f>G949-'[22]EIA GHGRP Subpart Data'!G948</f>
        <v>0</v>
      </c>
      <c r="P949"/>
      <c r="U949"/>
      <c r="AK949" s="1984"/>
      <c r="AL949" s="1984"/>
    </row>
    <row r="950" spans="1:38">
      <c r="A950" s="319">
        <v>2021</v>
      </c>
      <c r="B950" s="319">
        <v>1006932</v>
      </c>
      <c r="C950" s="319" t="s">
        <v>307</v>
      </c>
      <c r="D950" s="319" t="s">
        <v>410</v>
      </c>
      <c r="E950" s="319" t="s">
        <v>411</v>
      </c>
      <c r="F950" s="319" t="s">
        <v>403</v>
      </c>
      <c r="G950" s="1910">
        <v>3642.1</v>
      </c>
      <c r="H950" s="319" t="s">
        <v>208</v>
      </c>
      <c r="I950" s="319" t="s">
        <v>404</v>
      </c>
      <c r="M950" s="632" t="str">
        <f>VLOOKUP(C950,'[22]Facility-Sector'!$B$5:$D$35,3,FALSE)</f>
        <v>Energy Industries</v>
      </c>
      <c r="N950" s="319" t="s">
        <v>182</v>
      </c>
      <c r="O950" s="1122">
        <f>G950-'[22]EIA GHGRP Subpart Data'!G949</f>
        <v>0</v>
      </c>
      <c r="P950"/>
      <c r="U950"/>
      <c r="AK950" s="1984"/>
      <c r="AL950" s="1984"/>
    </row>
    <row r="951" spans="1:38" hidden="1">
      <c r="A951" s="319">
        <v>2021</v>
      </c>
      <c r="B951" s="319">
        <v>1001557</v>
      </c>
      <c r="C951" s="319" t="s">
        <v>291</v>
      </c>
      <c r="D951" s="319" t="s">
        <v>140</v>
      </c>
      <c r="E951" s="319" t="s">
        <v>402</v>
      </c>
      <c r="F951" s="319" t="s">
        <v>403</v>
      </c>
      <c r="G951" s="1910">
        <v>210.5</v>
      </c>
      <c r="H951" s="319" t="s">
        <v>209</v>
      </c>
      <c r="I951" s="319" t="s">
        <v>406</v>
      </c>
      <c r="M951" s="632" t="str">
        <f>VLOOKUP(C951,'[22]Facility-Sector'!$B$5:$D$35,3,FALSE)</f>
        <v>Energy Industries</v>
      </c>
      <c r="N951" s="319" t="s">
        <v>180</v>
      </c>
      <c r="O951" s="1122">
        <f>G951-'[22]EIA GHGRP Subpart Data'!G950</f>
        <v>0</v>
      </c>
      <c r="P951"/>
      <c r="U951"/>
      <c r="AK951" s="1984"/>
      <c r="AL951" s="1984"/>
    </row>
    <row r="952" spans="1:38" hidden="1">
      <c r="A952" s="319">
        <v>2021</v>
      </c>
      <c r="B952" s="319">
        <v>1005159</v>
      </c>
      <c r="C952" s="319" t="s">
        <v>335</v>
      </c>
      <c r="D952" s="319" t="s">
        <v>140</v>
      </c>
      <c r="E952" s="319" t="s">
        <v>402</v>
      </c>
      <c r="F952" s="319" t="s">
        <v>403</v>
      </c>
      <c r="G952" s="1910">
        <v>31.29</v>
      </c>
      <c r="H952" s="319" t="s">
        <v>210</v>
      </c>
      <c r="I952" s="319" t="s">
        <v>405</v>
      </c>
      <c r="M952" s="632" t="str">
        <f>VLOOKUP(C952,'[22]Facility-Sector'!$B$5:$D$35,3,FALSE)</f>
        <v>Energy Industries</v>
      </c>
      <c r="N952" s="319" t="s">
        <v>182</v>
      </c>
      <c r="O952" s="1122">
        <f>G952-'[22]EIA GHGRP Subpart Data'!G951</f>
        <v>0</v>
      </c>
      <c r="P952"/>
      <c r="U952"/>
      <c r="AK952" s="1984"/>
      <c r="AL952" s="1984"/>
    </row>
    <row r="953" spans="1:38" hidden="1">
      <c r="A953" s="319">
        <v>2021</v>
      </c>
      <c r="B953" s="319">
        <v>1001802</v>
      </c>
      <c r="C953" s="319" t="s">
        <v>289</v>
      </c>
      <c r="D953" s="319" t="s">
        <v>140</v>
      </c>
      <c r="E953" s="319" t="s">
        <v>402</v>
      </c>
      <c r="F953" s="319" t="s">
        <v>403</v>
      </c>
      <c r="G953" s="1910">
        <v>126.75</v>
      </c>
      <c r="H953" s="319" t="s">
        <v>209</v>
      </c>
      <c r="I953" s="319" t="s">
        <v>406</v>
      </c>
      <c r="M953" s="632" t="str">
        <f>VLOOKUP(C953,'[22]Facility-Sector'!$B$5:$D$35,3,FALSE)</f>
        <v>Energy Industries</v>
      </c>
      <c r="N953" s="319" t="s">
        <v>180</v>
      </c>
      <c r="O953" s="1122">
        <f>G953-'[22]EIA GHGRP Subpart Data'!G952</f>
        <v>0</v>
      </c>
      <c r="P953"/>
      <c r="U953"/>
      <c r="AK953" s="1984"/>
      <c r="AL953" s="1984"/>
    </row>
    <row r="954" spans="1:38" hidden="1">
      <c r="A954" s="319">
        <v>2021</v>
      </c>
      <c r="B954" s="319">
        <v>1001438</v>
      </c>
      <c r="C954" s="319" t="s">
        <v>303</v>
      </c>
      <c r="D954" s="319" t="s">
        <v>140</v>
      </c>
      <c r="E954" s="319" t="s">
        <v>402</v>
      </c>
      <c r="F954" s="319" t="s">
        <v>403</v>
      </c>
      <c r="G954" s="1910">
        <v>438.25</v>
      </c>
      <c r="H954" s="319" t="s">
        <v>209</v>
      </c>
      <c r="I954" s="319" t="s">
        <v>406</v>
      </c>
      <c r="M954" s="632" t="str">
        <f>VLOOKUP(C954,'[22]Facility-Sector'!$B$5:$D$35,3,FALSE)</f>
        <v>Energy Industries</v>
      </c>
      <c r="N954" s="319" t="s">
        <v>184</v>
      </c>
      <c r="O954" s="1122">
        <f>G954-'[22]EIA GHGRP Subpart Data'!G953</f>
        <v>0</v>
      </c>
      <c r="P954"/>
      <c r="U954"/>
      <c r="AK954" s="1984"/>
      <c r="AL954" s="1984"/>
    </row>
    <row r="955" spans="1:38" hidden="1">
      <c r="A955" s="319">
        <v>2021</v>
      </c>
      <c r="B955" s="319">
        <v>1006670</v>
      </c>
      <c r="C955" s="319" t="s">
        <v>299</v>
      </c>
      <c r="D955" s="319" t="s">
        <v>140</v>
      </c>
      <c r="E955" s="319" t="s">
        <v>402</v>
      </c>
      <c r="F955" s="319" t="s">
        <v>403</v>
      </c>
      <c r="G955" s="1910">
        <v>840.5</v>
      </c>
      <c r="H955" s="319" t="s">
        <v>209</v>
      </c>
      <c r="I955" s="319" t="s">
        <v>406</v>
      </c>
      <c r="M955" s="632" t="str">
        <f>VLOOKUP(C955,'[22]Facility-Sector'!$B$5:$D$35,3,FALSE)</f>
        <v>Energy Industries</v>
      </c>
      <c r="N955" s="319" t="s">
        <v>182</v>
      </c>
      <c r="O955" s="1122">
        <f>G955-'[22]EIA GHGRP Subpart Data'!G954</f>
        <v>0</v>
      </c>
      <c r="P955"/>
      <c r="U955"/>
      <c r="AK955" s="1984"/>
      <c r="AL955" s="1984"/>
    </row>
    <row r="956" spans="1:38" hidden="1">
      <c r="A956" s="319">
        <v>2021</v>
      </c>
      <c r="B956" s="319">
        <v>1004873</v>
      </c>
      <c r="C956" s="319" t="s">
        <v>327</v>
      </c>
      <c r="D956" s="319" t="s">
        <v>140</v>
      </c>
      <c r="E956" s="319" t="s">
        <v>402</v>
      </c>
      <c r="F956" s="319" t="s">
        <v>403</v>
      </c>
      <c r="G956" s="1910">
        <v>834</v>
      </c>
      <c r="H956" s="319" t="s">
        <v>208</v>
      </c>
      <c r="I956" s="319" t="s">
        <v>404</v>
      </c>
      <c r="M956" s="632" t="str">
        <f>VLOOKUP(C956,'[22]Facility-Sector'!$B$5:$D$35,3,FALSE)</f>
        <v>Energy Industries</v>
      </c>
      <c r="N956" s="319" t="s">
        <v>182</v>
      </c>
      <c r="O956" s="1122">
        <f>G956-'[22]EIA GHGRP Subpart Data'!G955</f>
        <v>0</v>
      </c>
      <c r="P956"/>
      <c r="U956"/>
      <c r="AK956" s="1984"/>
      <c r="AL956" s="1984"/>
    </row>
    <row r="957" spans="1:38" hidden="1">
      <c r="A957" s="319">
        <v>2021</v>
      </c>
      <c r="B957" s="319">
        <v>1001802</v>
      </c>
      <c r="C957" s="319" t="s">
        <v>289</v>
      </c>
      <c r="D957" s="319" t="s">
        <v>140</v>
      </c>
      <c r="E957" s="319" t="s">
        <v>402</v>
      </c>
      <c r="F957" s="319" t="s">
        <v>403</v>
      </c>
      <c r="G957" s="1910">
        <v>32344</v>
      </c>
      <c r="H957" s="319" t="s">
        <v>408</v>
      </c>
      <c r="I957" s="319" t="s">
        <v>409</v>
      </c>
      <c r="M957" s="632" t="str">
        <f>VLOOKUP(C957,'[22]Facility-Sector'!$B$5:$D$35,3,FALSE)</f>
        <v>Energy Industries</v>
      </c>
      <c r="N957" s="319" t="s">
        <v>180</v>
      </c>
      <c r="O957" s="1122">
        <f>G957-'[22]EIA GHGRP Subpart Data'!G956</f>
        <v>0</v>
      </c>
      <c r="P957"/>
      <c r="U957"/>
      <c r="AK957" s="1984"/>
      <c r="AL957" s="1984"/>
    </row>
    <row r="958" spans="1:38" hidden="1">
      <c r="A958" s="319">
        <v>2021</v>
      </c>
      <c r="B958" s="319">
        <v>1013281</v>
      </c>
      <c r="C958" s="319" t="s">
        <v>305</v>
      </c>
      <c r="D958" s="319" t="s">
        <v>140</v>
      </c>
      <c r="E958" s="319" t="s">
        <v>402</v>
      </c>
      <c r="F958" s="319" t="s">
        <v>403</v>
      </c>
      <c r="G958" s="1986">
        <v>2.25</v>
      </c>
      <c r="H958" s="319" t="s">
        <v>209</v>
      </c>
      <c r="I958" s="319" t="s">
        <v>406</v>
      </c>
      <c r="M958" s="632" t="str">
        <f>VLOOKUP(C958,'[22]Facility-Sector'!$B$5:$D$35,3,FALSE)</f>
        <v>Energy Industries</v>
      </c>
      <c r="N958" s="319" t="s">
        <v>182</v>
      </c>
      <c r="O958" s="1340">
        <f>G958-'[22]EIA GHGRP Subpart Data'!G957</f>
        <v>0</v>
      </c>
      <c r="P958"/>
      <c r="U958"/>
      <c r="AK958" s="1985"/>
      <c r="AL958" s="1985"/>
    </row>
    <row r="959" spans="1:38" hidden="1">
      <c r="A959" s="319">
        <v>2021</v>
      </c>
      <c r="B959" s="319">
        <v>1013281</v>
      </c>
      <c r="C959" s="319" t="s">
        <v>305</v>
      </c>
      <c r="D959" s="319" t="s">
        <v>140</v>
      </c>
      <c r="E959" s="319" t="s">
        <v>402</v>
      </c>
      <c r="F959" s="319" t="s">
        <v>403</v>
      </c>
      <c r="G959" s="1986">
        <v>2094.8000000000002</v>
      </c>
      <c r="H959" s="319" t="s">
        <v>208</v>
      </c>
      <c r="I959" s="319" t="s">
        <v>404</v>
      </c>
      <c r="M959" s="632" t="str">
        <f>VLOOKUP(C959,'[22]Facility-Sector'!$B$5:$D$35,3,FALSE)</f>
        <v>Energy Industries</v>
      </c>
      <c r="N959" s="319" t="s">
        <v>182</v>
      </c>
      <c r="O959" s="1340">
        <f>G959-'[22]EIA GHGRP Subpart Data'!G958</f>
        <v>0</v>
      </c>
      <c r="P959"/>
      <c r="U959"/>
      <c r="AK959" s="1985"/>
      <c r="AL959" s="1985"/>
    </row>
    <row r="960" spans="1:38">
      <c r="A960" s="319">
        <v>2021</v>
      </c>
      <c r="B960" s="319">
        <v>1013281</v>
      </c>
      <c r="C960" s="319" t="s">
        <v>305</v>
      </c>
      <c r="D960" s="319" t="s">
        <v>410</v>
      </c>
      <c r="E960" s="319" t="s">
        <v>411</v>
      </c>
      <c r="F960" s="319" t="s">
        <v>403</v>
      </c>
      <c r="G960" s="1986">
        <v>3.75</v>
      </c>
      <c r="H960" s="319" t="s">
        <v>209</v>
      </c>
      <c r="I960" s="319" t="s">
        <v>406</v>
      </c>
      <c r="M960" s="632" t="str">
        <f>VLOOKUP(C960,'[22]Facility-Sector'!$B$5:$D$35,3,FALSE)</f>
        <v>Energy Industries</v>
      </c>
      <c r="N960" s="319" t="s">
        <v>182</v>
      </c>
      <c r="O960" s="1340">
        <f>G960-'[22]EIA GHGRP Subpart Data'!G959</f>
        <v>0</v>
      </c>
      <c r="P960"/>
      <c r="U960"/>
      <c r="AK960" s="1985"/>
      <c r="AL960" s="1985"/>
    </row>
    <row r="961" spans="1:38" hidden="1">
      <c r="A961" s="319">
        <v>2021</v>
      </c>
      <c r="B961" s="319">
        <v>1006105</v>
      </c>
      <c r="C961" s="319" t="s">
        <v>296</v>
      </c>
      <c r="D961" s="319" t="s">
        <v>140</v>
      </c>
      <c r="E961" s="319" t="s">
        <v>402</v>
      </c>
      <c r="F961" s="319" t="s">
        <v>403</v>
      </c>
      <c r="G961" s="1910">
        <v>123</v>
      </c>
      <c r="H961" s="319" t="s">
        <v>209</v>
      </c>
      <c r="I961" s="319" t="s">
        <v>406</v>
      </c>
      <c r="M961" s="632" t="str">
        <f>VLOOKUP(C961,'[22]Facility-Sector'!$B$5:$D$35,3,FALSE)</f>
        <v>Energy Industries</v>
      </c>
      <c r="N961" s="319" t="s">
        <v>182</v>
      </c>
      <c r="O961" s="1122">
        <f>G961-'[22]EIA GHGRP Subpart Data'!G960</f>
        <v>0</v>
      </c>
      <c r="P961"/>
      <c r="U961"/>
      <c r="AK961" s="1984"/>
      <c r="AL961" s="1984"/>
    </row>
    <row r="962" spans="1:38" hidden="1">
      <c r="A962" s="319">
        <v>2021</v>
      </c>
      <c r="B962" s="319">
        <v>1001437</v>
      </c>
      <c r="C962" s="319" t="s">
        <v>302</v>
      </c>
      <c r="D962" s="319" t="s">
        <v>140</v>
      </c>
      <c r="E962" s="319" t="s">
        <v>402</v>
      </c>
      <c r="F962" s="319" t="s">
        <v>403</v>
      </c>
      <c r="G962" s="1910">
        <v>362.07</v>
      </c>
      <c r="H962" s="319" t="s">
        <v>210</v>
      </c>
      <c r="I962" s="319" t="s">
        <v>405</v>
      </c>
      <c r="M962" s="632" t="str">
        <f>VLOOKUP(C962,'[22]Facility-Sector'!$B$5:$D$35,3,FALSE)</f>
        <v>Energy Industries</v>
      </c>
      <c r="N962" s="319" t="s">
        <v>184</v>
      </c>
      <c r="O962" s="1122">
        <f>G962-'[22]EIA GHGRP Subpart Data'!G961</f>
        <v>0</v>
      </c>
      <c r="P962"/>
      <c r="U962"/>
      <c r="AK962" s="1984"/>
      <c r="AL962" s="1984"/>
    </row>
    <row r="963" spans="1:38" hidden="1">
      <c r="A963" s="319">
        <v>2021</v>
      </c>
      <c r="B963" s="319">
        <v>1005972</v>
      </c>
      <c r="C963" s="319" t="s">
        <v>288</v>
      </c>
      <c r="D963" s="319" t="s">
        <v>140</v>
      </c>
      <c r="E963" s="319" t="s">
        <v>402</v>
      </c>
      <c r="F963" s="319" t="s">
        <v>403</v>
      </c>
      <c r="G963" s="1910">
        <v>3455.5</v>
      </c>
      <c r="H963" s="319" t="s">
        <v>209</v>
      </c>
      <c r="I963" s="319" t="s">
        <v>406</v>
      </c>
      <c r="M963" s="632" t="str">
        <f>VLOOKUP(C963,'[22]Facility-Sector'!$B$5:$D$35,3,FALSE)</f>
        <v>Energy Industries</v>
      </c>
      <c r="N963" s="319" t="s">
        <v>182</v>
      </c>
      <c r="O963" s="1122">
        <f>G963-'[22]EIA GHGRP Subpart Data'!G962</f>
        <v>0</v>
      </c>
      <c r="P963"/>
      <c r="U963"/>
      <c r="AK963" s="1984"/>
      <c r="AL963" s="1984"/>
    </row>
    <row r="964" spans="1:38" hidden="1">
      <c r="A964" s="319">
        <v>2021</v>
      </c>
      <c r="B964" s="319">
        <v>1006105</v>
      </c>
      <c r="C964" s="319" t="s">
        <v>296</v>
      </c>
      <c r="D964" s="319" t="s">
        <v>140</v>
      </c>
      <c r="E964" s="319" t="s">
        <v>402</v>
      </c>
      <c r="F964" s="319" t="s">
        <v>403</v>
      </c>
      <c r="G964" s="1910">
        <v>293.52999999999997</v>
      </c>
      <c r="H964" s="319" t="s">
        <v>210</v>
      </c>
      <c r="I964" s="319" t="s">
        <v>405</v>
      </c>
      <c r="M964" s="632" t="str">
        <f>VLOOKUP(C964,'[22]Facility-Sector'!$B$5:$D$35,3,FALSE)</f>
        <v>Energy Industries</v>
      </c>
      <c r="N964" s="319" t="s">
        <v>182</v>
      </c>
      <c r="O964" s="1122">
        <f>G964-'[22]EIA GHGRP Subpart Data'!G963</f>
        <v>0</v>
      </c>
      <c r="P964"/>
      <c r="U964"/>
      <c r="AK964" s="1984"/>
      <c r="AL964" s="1984"/>
    </row>
    <row r="965" spans="1:38" hidden="1">
      <c r="A965" s="319">
        <v>2021</v>
      </c>
      <c r="B965" s="319">
        <v>1006670</v>
      </c>
      <c r="C965" s="319" t="s">
        <v>299</v>
      </c>
      <c r="D965" s="319" t="s">
        <v>140</v>
      </c>
      <c r="E965" s="319" t="s">
        <v>402</v>
      </c>
      <c r="F965" s="319" t="s">
        <v>403</v>
      </c>
      <c r="G965" s="1910">
        <v>2004.348</v>
      </c>
      <c r="H965" s="319" t="s">
        <v>210</v>
      </c>
      <c r="I965" s="319" t="s">
        <v>405</v>
      </c>
      <c r="M965" s="632" t="str">
        <f>VLOOKUP(C965,'[22]Facility-Sector'!$B$5:$D$35,3,FALSE)</f>
        <v>Energy Industries</v>
      </c>
      <c r="N965" s="319" t="s">
        <v>182</v>
      </c>
      <c r="O965" s="1122">
        <f>G965-'[22]EIA GHGRP Subpart Data'!G964</f>
        <v>0</v>
      </c>
      <c r="P965"/>
      <c r="U965"/>
      <c r="AK965" s="1984"/>
      <c r="AL965" s="1984"/>
    </row>
    <row r="966" spans="1:38" hidden="1">
      <c r="A966" s="319">
        <v>2021</v>
      </c>
      <c r="B966" s="319">
        <v>1013281</v>
      </c>
      <c r="C966" s="319" t="s">
        <v>305</v>
      </c>
      <c r="D966" s="319" t="s">
        <v>140</v>
      </c>
      <c r="E966" s="319" t="s">
        <v>402</v>
      </c>
      <c r="F966" s="319" t="s">
        <v>403</v>
      </c>
      <c r="G966" s="1986">
        <v>5.6619999999999999</v>
      </c>
      <c r="H966" s="319" t="s">
        <v>210</v>
      </c>
      <c r="I966" s="319" t="s">
        <v>405</v>
      </c>
      <c r="M966" s="632" t="str">
        <f>VLOOKUP(C966,'[22]Facility-Sector'!$B$5:$D$35,3,FALSE)</f>
        <v>Energy Industries</v>
      </c>
      <c r="N966" s="319" t="s">
        <v>182</v>
      </c>
      <c r="O966" s="1340">
        <f>G966-'[22]EIA GHGRP Subpart Data'!G965</f>
        <v>0</v>
      </c>
      <c r="P966"/>
      <c r="U966"/>
      <c r="AK966" s="1985"/>
      <c r="AL966" s="1985"/>
    </row>
    <row r="967" spans="1:38" hidden="1">
      <c r="A967" s="319">
        <v>2021</v>
      </c>
      <c r="B967" s="319">
        <v>1001768</v>
      </c>
      <c r="C967" s="319" t="s">
        <v>301</v>
      </c>
      <c r="D967" s="319" t="s">
        <v>140</v>
      </c>
      <c r="E967" s="319" t="s">
        <v>402</v>
      </c>
      <c r="F967" s="319" t="s">
        <v>403</v>
      </c>
      <c r="G967" s="1910">
        <v>27.25</v>
      </c>
      <c r="H967" s="319" t="s">
        <v>209</v>
      </c>
      <c r="I967" s="319" t="s">
        <v>406</v>
      </c>
      <c r="M967" s="632" t="str">
        <f>VLOOKUP(C967,'[22]Facility-Sector'!$B$5:$D$35,3,FALSE)</f>
        <v>Energy Industries</v>
      </c>
      <c r="N967" s="319" t="s">
        <v>183</v>
      </c>
      <c r="O967" s="1122">
        <f>G967-'[22]EIA GHGRP Subpart Data'!G966</f>
        <v>0</v>
      </c>
      <c r="P967"/>
      <c r="U967"/>
      <c r="AK967" s="1984"/>
      <c r="AL967" s="1984"/>
    </row>
    <row r="968" spans="1:38" hidden="1">
      <c r="A968" s="319">
        <v>2021</v>
      </c>
      <c r="B968" s="319">
        <v>1001768</v>
      </c>
      <c r="C968" s="319" t="s">
        <v>301</v>
      </c>
      <c r="D968" s="319" t="s">
        <v>140</v>
      </c>
      <c r="E968" s="319" t="s">
        <v>402</v>
      </c>
      <c r="F968" s="319" t="s">
        <v>403</v>
      </c>
      <c r="G968" s="1910">
        <v>65.858000000000004</v>
      </c>
      <c r="H968" s="319" t="s">
        <v>210</v>
      </c>
      <c r="I968" s="319" t="s">
        <v>405</v>
      </c>
      <c r="M968" s="632" t="str">
        <f>VLOOKUP(C968,'[22]Facility-Sector'!$B$5:$D$35,3,FALSE)</f>
        <v>Energy Industries</v>
      </c>
      <c r="N968" s="319" t="s">
        <v>183</v>
      </c>
      <c r="O968" s="1122">
        <f>G968-'[22]EIA GHGRP Subpart Data'!G967</f>
        <v>0</v>
      </c>
      <c r="P968"/>
      <c r="U968"/>
      <c r="AK968" s="1984"/>
      <c r="AL968" s="1984"/>
    </row>
    <row r="969" spans="1:38">
      <c r="A969" s="319">
        <v>2021</v>
      </c>
      <c r="B969" s="319">
        <v>1013281</v>
      </c>
      <c r="C969" s="319" t="s">
        <v>305</v>
      </c>
      <c r="D969" s="319" t="s">
        <v>410</v>
      </c>
      <c r="E969" s="319" t="s">
        <v>411</v>
      </c>
      <c r="F969" s="319" t="s">
        <v>403</v>
      </c>
      <c r="G969" s="1986">
        <v>0.29799999999999999</v>
      </c>
      <c r="H969" s="319" t="s">
        <v>210</v>
      </c>
      <c r="I969" s="319" t="s">
        <v>405</v>
      </c>
      <c r="M969" s="632" t="str">
        <f>VLOOKUP(C969,'[22]Facility-Sector'!$B$5:$D$35,3,FALSE)</f>
        <v>Energy Industries</v>
      </c>
      <c r="N969" s="319" t="s">
        <v>182</v>
      </c>
      <c r="O969" s="1340">
        <f>G969-'[22]EIA GHGRP Subpart Data'!G968</f>
        <v>0</v>
      </c>
      <c r="P969"/>
      <c r="U969"/>
      <c r="AK969" s="1985"/>
      <c r="AL969" s="1985"/>
    </row>
    <row r="970" spans="1:38" hidden="1">
      <c r="A970" s="319">
        <v>2021</v>
      </c>
      <c r="B970" s="319">
        <v>1004873</v>
      </c>
      <c r="C970" s="319" t="s">
        <v>327</v>
      </c>
      <c r="D970" s="319" t="s">
        <v>140</v>
      </c>
      <c r="E970" s="319" t="s">
        <v>402</v>
      </c>
      <c r="F970" s="319" t="s">
        <v>403</v>
      </c>
      <c r="G970" s="1910">
        <v>1853.1</v>
      </c>
      <c r="H970" s="319" t="s">
        <v>408</v>
      </c>
      <c r="I970" s="319" t="s">
        <v>409</v>
      </c>
      <c r="M970" s="632" t="str">
        <f>VLOOKUP(C970,'[22]Facility-Sector'!$B$5:$D$35,3,FALSE)</f>
        <v>Energy Industries</v>
      </c>
      <c r="N970" s="319" t="s">
        <v>182</v>
      </c>
      <c r="O970" s="1122">
        <f>G970-'[22]EIA GHGRP Subpart Data'!G969</f>
        <v>0</v>
      </c>
      <c r="P970"/>
      <c r="U970"/>
      <c r="AK970" s="1984"/>
      <c r="AL970" s="1984"/>
    </row>
    <row r="971" spans="1:38" hidden="1">
      <c r="A971" s="319">
        <v>2021</v>
      </c>
      <c r="B971" s="319">
        <v>1007188</v>
      </c>
      <c r="C971" s="319" t="s">
        <v>304</v>
      </c>
      <c r="D971" s="319" t="s">
        <v>140</v>
      </c>
      <c r="E971" s="319" t="s">
        <v>402</v>
      </c>
      <c r="F971" s="319" t="s">
        <v>403</v>
      </c>
      <c r="G971" s="1910">
        <v>24</v>
      </c>
      <c r="H971" s="319" t="s">
        <v>209</v>
      </c>
      <c r="I971" s="319" t="s">
        <v>406</v>
      </c>
      <c r="M971" s="632" t="str">
        <f>VLOOKUP(C971,'[22]Facility-Sector'!$B$5:$D$35,3,FALSE)</f>
        <v>Energy Industries</v>
      </c>
      <c r="N971" s="319" t="s">
        <v>184</v>
      </c>
      <c r="O971" s="1122">
        <f>G971-'[22]EIA GHGRP Subpart Data'!G970</f>
        <v>0</v>
      </c>
      <c r="P971"/>
      <c r="U971"/>
      <c r="AK971" s="1984"/>
      <c r="AL971" s="1984"/>
    </row>
    <row r="972" spans="1:38" hidden="1">
      <c r="A972" s="319">
        <v>2021</v>
      </c>
      <c r="B972" s="319">
        <v>1004873</v>
      </c>
      <c r="C972" s="319" t="s">
        <v>327</v>
      </c>
      <c r="D972" s="319" t="s">
        <v>140</v>
      </c>
      <c r="E972" s="319" t="s">
        <v>402</v>
      </c>
      <c r="F972" s="319" t="s">
        <v>403</v>
      </c>
      <c r="G972" s="1910">
        <v>2.98</v>
      </c>
      <c r="H972" s="319" t="s">
        <v>210</v>
      </c>
      <c r="I972" s="319" t="s">
        <v>405</v>
      </c>
      <c r="M972" s="632" t="str">
        <f>VLOOKUP(C972,'[22]Facility-Sector'!$B$5:$D$35,3,FALSE)</f>
        <v>Energy Industries</v>
      </c>
      <c r="N972" s="319" t="s">
        <v>182</v>
      </c>
      <c r="O972" s="1122">
        <f>G972-'[22]EIA GHGRP Subpart Data'!G971</f>
        <v>0</v>
      </c>
      <c r="P972"/>
      <c r="U972"/>
      <c r="AK972" s="1984"/>
      <c r="AL972" s="1984"/>
    </row>
    <row r="973" spans="1:38" hidden="1">
      <c r="A973" s="319">
        <v>2021</v>
      </c>
      <c r="B973" s="319">
        <v>1007914</v>
      </c>
      <c r="C973" s="319" t="s">
        <v>330</v>
      </c>
      <c r="D973" s="319" t="s">
        <v>140</v>
      </c>
      <c r="E973" s="319" t="s">
        <v>402</v>
      </c>
      <c r="F973" s="319" t="s">
        <v>403</v>
      </c>
      <c r="G973" s="1910">
        <v>4773.25</v>
      </c>
      <c r="H973" s="319" t="s">
        <v>209</v>
      </c>
      <c r="I973" s="319" t="s">
        <v>406</v>
      </c>
      <c r="M973" s="632" t="str">
        <f>VLOOKUP(C973,'[22]Facility-Sector'!$B$5:$D$35,3,FALSE)</f>
        <v>Waste</v>
      </c>
      <c r="N973" s="319" t="s">
        <v>182</v>
      </c>
      <c r="O973" s="1122">
        <f>G973-'[22]EIA GHGRP Subpart Data'!G972</f>
        <v>0</v>
      </c>
      <c r="P973"/>
      <c r="U973"/>
      <c r="AK973" s="1984"/>
      <c r="AL973" s="1984"/>
    </row>
    <row r="974" spans="1:38" hidden="1">
      <c r="A974" s="319">
        <v>2021</v>
      </c>
      <c r="B974" s="319">
        <v>1001438</v>
      </c>
      <c r="C974" s="319" t="s">
        <v>303</v>
      </c>
      <c r="D974" s="319" t="s">
        <v>140</v>
      </c>
      <c r="E974" s="319" t="s">
        <v>402</v>
      </c>
      <c r="F974" s="319" t="s">
        <v>403</v>
      </c>
      <c r="G974" s="1910">
        <v>1045.086</v>
      </c>
      <c r="H974" s="319" t="s">
        <v>210</v>
      </c>
      <c r="I974" s="319" t="s">
        <v>405</v>
      </c>
      <c r="M974" s="632" t="str">
        <f>VLOOKUP(C974,'[22]Facility-Sector'!$B$5:$D$35,3,FALSE)</f>
        <v>Energy Industries</v>
      </c>
      <c r="N974" s="319" t="s">
        <v>184</v>
      </c>
      <c r="O974" s="1122">
        <f>G974-'[22]EIA GHGRP Subpart Data'!G973</f>
        <v>0</v>
      </c>
      <c r="P974"/>
      <c r="U974"/>
      <c r="AK974" s="1984"/>
      <c r="AL974" s="1984"/>
    </row>
    <row r="975" spans="1:38" hidden="1">
      <c r="A975" s="319">
        <v>2021</v>
      </c>
      <c r="B975" s="319">
        <v>1007740</v>
      </c>
      <c r="C975" s="319" t="s">
        <v>295</v>
      </c>
      <c r="D975" s="319" t="s">
        <v>140</v>
      </c>
      <c r="E975" s="319" t="s">
        <v>402</v>
      </c>
      <c r="F975" s="319" t="s">
        <v>403</v>
      </c>
      <c r="G975" s="1910">
        <v>4125.5119999999997</v>
      </c>
      <c r="H975" s="319" t="s">
        <v>210</v>
      </c>
      <c r="I975" s="319" t="s">
        <v>405</v>
      </c>
      <c r="M975" s="632" t="str">
        <f>VLOOKUP(C975,'[22]Facility-Sector'!$B$5:$D$35,3,FALSE)</f>
        <v>Energy Industries</v>
      </c>
      <c r="N975" s="319" t="s">
        <v>182</v>
      </c>
      <c r="O975" s="1122">
        <f>G975-'[22]EIA GHGRP Subpart Data'!G974</f>
        <v>0</v>
      </c>
      <c r="P975"/>
      <c r="U975"/>
      <c r="AK975" s="1984"/>
      <c r="AL975" s="1984"/>
    </row>
    <row r="976" spans="1:38" hidden="1">
      <c r="A976" s="319">
        <v>2021</v>
      </c>
      <c r="B976" s="319">
        <v>1007914</v>
      </c>
      <c r="C976" s="319" t="s">
        <v>330</v>
      </c>
      <c r="D976" s="319" t="s">
        <v>140</v>
      </c>
      <c r="E976" s="319" t="s">
        <v>402</v>
      </c>
      <c r="F976" s="319" t="s">
        <v>403</v>
      </c>
      <c r="G976" s="1910">
        <v>284469.59999999998</v>
      </c>
      <c r="H976" s="319" t="s">
        <v>208</v>
      </c>
      <c r="I976" s="319" t="s">
        <v>404</v>
      </c>
      <c r="M976" s="632" t="str">
        <f>VLOOKUP(C976,'[22]Facility-Sector'!$B$5:$D$35,3,FALSE)</f>
        <v>Waste</v>
      </c>
      <c r="N976" s="319" t="s">
        <v>182</v>
      </c>
      <c r="O976" s="1122">
        <f>G976-'[22]EIA GHGRP Subpart Data'!G975</f>
        <v>0</v>
      </c>
      <c r="P976"/>
      <c r="U976"/>
      <c r="AK976" s="1984"/>
      <c r="AL976" s="1984"/>
    </row>
    <row r="977" spans="1:21" hidden="1">
      <c r="A977" s="319">
        <v>2021</v>
      </c>
      <c r="B977" s="319">
        <v>1006932</v>
      </c>
      <c r="C977" s="319" t="s">
        <v>307</v>
      </c>
      <c r="D977" s="319" t="s">
        <v>140</v>
      </c>
      <c r="E977" s="319" t="s">
        <v>402</v>
      </c>
      <c r="F977" s="319" t="s">
        <v>403</v>
      </c>
      <c r="G977" s="1910">
        <v>504037.4</v>
      </c>
      <c r="H977" s="319" t="s">
        <v>208</v>
      </c>
      <c r="I977" s="319" t="s">
        <v>404</v>
      </c>
      <c r="M977" s="632" t="str">
        <f>VLOOKUP(C977,'[22]Facility-Sector'!$B$5:$D$35,3,FALSE)</f>
        <v>Energy Industries</v>
      </c>
      <c r="N977" s="319" t="s">
        <v>182</v>
      </c>
      <c r="O977" s="1122">
        <f>G977-'[22]EIA GHGRP Subpart Data'!G976</f>
        <v>0</v>
      </c>
      <c r="P977"/>
      <c r="U977"/>
    </row>
    <row r="978" spans="1:21" hidden="1">
      <c r="A978" s="319">
        <v>2021</v>
      </c>
      <c r="B978" s="319">
        <v>1005972</v>
      </c>
      <c r="C978" s="319" t="s">
        <v>288</v>
      </c>
      <c r="D978" s="319" t="s">
        <v>140</v>
      </c>
      <c r="E978" s="319" t="s">
        <v>402</v>
      </c>
      <c r="F978" s="319" t="s">
        <v>403</v>
      </c>
      <c r="G978" s="1910">
        <v>6004.9979999999996</v>
      </c>
      <c r="H978" s="319" t="s">
        <v>210</v>
      </c>
      <c r="I978" s="319" t="s">
        <v>405</v>
      </c>
      <c r="M978" s="632" t="str">
        <f>VLOOKUP(C978,'[22]Facility-Sector'!$B$5:$D$35,3,FALSE)</f>
        <v>Energy Industries</v>
      </c>
      <c r="N978" s="319" t="s">
        <v>182</v>
      </c>
      <c r="O978" s="1122">
        <f>G978-'[22]EIA GHGRP Subpart Data'!G977</f>
        <v>0</v>
      </c>
      <c r="P978"/>
      <c r="U978"/>
    </row>
    <row r="979" spans="1:21" hidden="1">
      <c r="A979" s="319">
        <v>2021</v>
      </c>
      <c r="B979" s="319">
        <v>1001765</v>
      </c>
      <c r="C979" s="319" t="s">
        <v>300</v>
      </c>
      <c r="D979" s="319" t="s">
        <v>140</v>
      </c>
      <c r="E979" s="319" t="s">
        <v>402</v>
      </c>
      <c r="F979" s="319" t="s">
        <v>403</v>
      </c>
      <c r="G979" s="1910">
        <v>100.75</v>
      </c>
      <c r="H979" s="319" t="s">
        <v>209</v>
      </c>
      <c r="I979" s="319" t="s">
        <v>406</v>
      </c>
      <c r="M979" s="632" t="str">
        <f>VLOOKUP(C979,'[22]Facility-Sector'!$B$5:$D$35,3,FALSE)</f>
        <v>Energy Industries</v>
      </c>
      <c r="N979" s="319" t="s">
        <v>183</v>
      </c>
      <c r="O979" s="1122">
        <f>G979-'[22]EIA GHGRP Subpart Data'!G978</f>
        <v>0</v>
      </c>
      <c r="P979"/>
      <c r="U979"/>
    </row>
    <row r="980" spans="1:21" hidden="1">
      <c r="A980" s="319">
        <v>2021</v>
      </c>
      <c r="B980" s="319">
        <v>1005159</v>
      </c>
      <c r="C980" s="319" t="s">
        <v>335</v>
      </c>
      <c r="D980" s="319" t="s">
        <v>140</v>
      </c>
      <c r="E980" s="319" t="s">
        <v>402</v>
      </c>
      <c r="F980" s="319" t="s">
        <v>403</v>
      </c>
      <c r="G980" s="1910">
        <v>24034.400000000001</v>
      </c>
      <c r="H980" s="319" t="s">
        <v>208</v>
      </c>
      <c r="I980" s="319" t="s">
        <v>404</v>
      </c>
      <c r="M980" s="632" t="str">
        <f>VLOOKUP(C980,'[22]Facility-Sector'!$B$5:$D$35,3,FALSE)</f>
        <v>Energy Industries</v>
      </c>
      <c r="N980" s="319" t="s">
        <v>182</v>
      </c>
      <c r="O980" s="1122">
        <f>G980-'[22]EIA GHGRP Subpart Data'!G979</f>
        <v>0</v>
      </c>
      <c r="P980"/>
      <c r="U980"/>
    </row>
    <row r="981" spans="1:21" hidden="1">
      <c r="A981" s="319">
        <v>2021</v>
      </c>
      <c r="B981" s="319">
        <v>1001768</v>
      </c>
      <c r="C981" s="319" t="s">
        <v>301</v>
      </c>
      <c r="D981" s="319" t="s">
        <v>140</v>
      </c>
      <c r="E981" s="319" t="s">
        <v>402</v>
      </c>
      <c r="F981" s="319" t="s">
        <v>403</v>
      </c>
      <c r="G981" s="1910">
        <v>27170.9</v>
      </c>
      <c r="H981" s="319" t="s">
        <v>208</v>
      </c>
      <c r="I981" s="319" t="s">
        <v>404</v>
      </c>
      <c r="M981" s="632" t="str">
        <f>VLOOKUP(C981,'[22]Facility-Sector'!$B$5:$D$35,3,FALSE)</f>
        <v>Energy Industries</v>
      </c>
      <c r="N981" s="319" t="s">
        <v>183</v>
      </c>
      <c r="O981" s="1122">
        <f>G981-'[22]EIA GHGRP Subpart Data'!G980</f>
        <v>0</v>
      </c>
      <c r="P981"/>
      <c r="U981"/>
    </row>
    <row r="982" spans="1:21" hidden="1">
      <c r="A982" s="319">
        <v>2021</v>
      </c>
      <c r="B982" s="319">
        <v>1001555</v>
      </c>
      <c r="C982" s="319" t="s">
        <v>293</v>
      </c>
      <c r="D982" s="319" t="s">
        <v>140</v>
      </c>
      <c r="E982" s="319" t="s">
        <v>402</v>
      </c>
      <c r="F982" s="319" t="s">
        <v>403</v>
      </c>
      <c r="G982" s="1910">
        <v>84729</v>
      </c>
      <c r="H982" s="319" t="s">
        <v>208</v>
      </c>
      <c r="I982" s="319" t="s">
        <v>404</v>
      </c>
      <c r="M982" s="632" t="str">
        <f>VLOOKUP(C982,'[22]Facility-Sector'!$B$5:$D$35,3,FALSE)</f>
        <v>Energy Industries</v>
      </c>
      <c r="N982" s="319" t="s">
        <v>180</v>
      </c>
      <c r="O982" s="1122">
        <f>G982-'[22]EIA GHGRP Subpart Data'!G981</f>
        <v>0</v>
      </c>
      <c r="P982"/>
      <c r="U982"/>
    </row>
    <row r="983" spans="1:21" hidden="1">
      <c r="A983" s="319">
        <v>2021</v>
      </c>
      <c r="B983" s="319">
        <v>1005265</v>
      </c>
      <c r="C983" s="319" t="s">
        <v>331</v>
      </c>
      <c r="D983" s="319" t="s">
        <v>421</v>
      </c>
      <c r="E983" s="319" t="s">
        <v>422</v>
      </c>
      <c r="F983" s="319" t="s">
        <v>403</v>
      </c>
      <c r="G983" s="1211">
        <v>44245.25</v>
      </c>
      <c r="H983" s="319" t="s">
        <v>209</v>
      </c>
      <c r="I983" s="319" t="s">
        <v>406</v>
      </c>
      <c r="M983" s="632" t="str">
        <f>VLOOKUP(C983,'[22]Facility-Sector'!$B$5:$D$35,3,FALSE)</f>
        <v>Industrial</v>
      </c>
      <c r="N983" s="1983" t="s">
        <v>184</v>
      </c>
      <c r="O983" s="1122">
        <f>G983-'[22]EIA GHGRP Subpart Data'!G982</f>
        <v>0</v>
      </c>
      <c r="P983"/>
      <c r="U983"/>
    </row>
    <row r="984" spans="1:21" hidden="1">
      <c r="A984" s="319">
        <v>2021</v>
      </c>
      <c r="B984" s="319">
        <v>1006173</v>
      </c>
      <c r="C984" s="319" t="s">
        <v>337</v>
      </c>
      <c r="D984" s="319" t="s">
        <v>412</v>
      </c>
      <c r="E984" s="319" t="s">
        <v>413</v>
      </c>
      <c r="F984" s="319" t="s">
        <v>403</v>
      </c>
      <c r="G984" s="1211">
        <v>8672.25</v>
      </c>
      <c r="H984" s="319" t="s">
        <v>209</v>
      </c>
      <c r="I984" s="319" t="s">
        <v>406</v>
      </c>
      <c r="M984" s="632" t="str">
        <f>VLOOKUP(C984,'[22]Facility-Sector'!$B$5:$D$35,3,FALSE)</f>
        <v>Waste</v>
      </c>
      <c r="N984" s="1983" t="s">
        <v>180</v>
      </c>
      <c r="O984" s="1122">
        <f>G984-'[22]EIA GHGRP Subpart Data'!G983</f>
        <v>0</v>
      </c>
      <c r="P984"/>
      <c r="U984"/>
    </row>
    <row r="985" spans="1:21" hidden="1">
      <c r="A985" s="319">
        <v>2021</v>
      </c>
      <c r="B985" s="319">
        <v>1001438</v>
      </c>
      <c r="C985" s="319" t="s">
        <v>303</v>
      </c>
      <c r="D985" s="319" t="s">
        <v>140</v>
      </c>
      <c r="E985" s="319" t="s">
        <v>402</v>
      </c>
      <c r="F985" s="319" t="s">
        <v>403</v>
      </c>
      <c r="G985" s="1211">
        <v>432195.3</v>
      </c>
      <c r="H985" s="319" t="s">
        <v>208</v>
      </c>
      <c r="I985" s="319" t="s">
        <v>404</v>
      </c>
      <c r="M985" s="632" t="str">
        <f>VLOOKUP(C985,'[22]Facility-Sector'!$B$5:$D$35,3,FALSE)</f>
        <v>Energy Industries</v>
      </c>
      <c r="N985" s="1983" t="s">
        <v>184</v>
      </c>
      <c r="O985" s="1122">
        <f>G985-'[22]EIA GHGRP Subpart Data'!G984</f>
        <v>0</v>
      </c>
      <c r="P985"/>
      <c r="U985"/>
    </row>
    <row r="986" spans="1:21" hidden="1">
      <c r="A986" s="319">
        <v>2021</v>
      </c>
      <c r="B986" s="319">
        <v>1006105</v>
      </c>
      <c r="C986" s="319" t="s">
        <v>296</v>
      </c>
      <c r="D986" s="319" t="s">
        <v>140</v>
      </c>
      <c r="E986" s="319" t="s">
        <v>402</v>
      </c>
      <c r="F986" s="319" t="s">
        <v>403</v>
      </c>
      <c r="G986" s="274">
        <v>121467.7</v>
      </c>
      <c r="H986" s="319" t="s">
        <v>208</v>
      </c>
      <c r="I986" s="319" t="s">
        <v>404</v>
      </c>
      <c r="M986" s="632" t="str">
        <f>VLOOKUP(C986,'[22]Facility-Sector'!$B$5:$D$35,3,FALSE)</f>
        <v>Energy Industries</v>
      </c>
      <c r="N986" s="1983" t="s">
        <v>182</v>
      </c>
      <c r="O986" s="1122">
        <f>G986-'[22]EIA GHGRP Subpart Data'!G985</f>
        <v>0</v>
      </c>
      <c r="P986"/>
      <c r="U986"/>
    </row>
    <row r="987" spans="1:21" hidden="1">
      <c r="A987" s="319">
        <v>2021</v>
      </c>
      <c r="B987" s="319">
        <v>1007914</v>
      </c>
      <c r="C987" s="319" t="s">
        <v>330</v>
      </c>
      <c r="D987" s="319" t="s">
        <v>140</v>
      </c>
      <c r="E987" s="319" t="s">
        <v>402</v>
      </c>
      <c r="F987" s="319" t="s">
        <v>403</v>
      </c>
      <c r="G987" s="274">
        <v>415364.9</v>
      </c>
      <c r="H987" s="319" t="s">
        <v>408</v>
      </c>
      <c r="I987" s="319" t="s">
        <v>409</v>
      </c>
      <c r="M987" s="632" t="str">
        <f>VLOOKUP(C987,'[22]Facility-Sector'!$B$5:$D$35,3,FALSE)</f>
        <v>Waste</v>
      </c>
      <c r="N987" s="1983" t="s">
        <v>182</v>
      </c>
      <c r="O987" s="1122">
        <f>G987-'[22]EIA GHGRP Subpart Data'!G986</f>
        <v>0</v>
      </c>
      <c r="P987"/>
      <c r="U987"/>
    </row>
    <row r="988" spans="1:21" hidden="1">
      <c r="A988" s="319">
        <v>2021</v>
      </c>
      <c r="B988" s="319">
        <v>1001802</v>
      </c>
      <c r="C988" s="319" t="s">
        <v>289</v>
      </c>
      <c r="D988" s="319" t="s">
        <v>140</v>
      </c>
      <c r="E988" s="319" t="s">
        <v>402</v>
      </c>
      <c r="F988" s="319" t="s">
        <v>403</v>
      </c>
      <c r="G988" s="274">
        <v>288.166</v>
      </c>
      <c r="H988" s="319" t="s">
        <v>210</v>
      </c>
      <c r="I988" s="319" t="s">
        <v>405</v>
      </c>
      <c r="M988" s="632" t="str">
        <f>VLOOKUP(C988,'[22]Facility-Sector'!$B$5:$D$35,3,FALSE)</f>
        <v>Energy Industries</v>
      </c>
      <c r="N988" s="1983" t="s">
        <v>180</v>
      </c>
      <c r="O988" s="1122">
        <f>G988-'[22]EIA GHGRP Subpart Data'!G987</f>
        <v>0</v>
      </c>
      <c r="P988"/>
      <c r="U988"/>
    </row>
    <row r="989" spans="1:21" hidden="1">
      <c r="A989" s="319">
        <v>2021</v>
      </c>
      <c r="B989" s="319">
        <v>1001552</v>
      </c>
      <c r="C989" s="319" t="s">
        <v>290</v>
      </c>
      <c r="D989" s="319" t="s">
        <v>140</v>
      </c>
      <c r="E989" s="319" t="s">
        <v>402</v>
      </c>
      <c r="F989" s="319" t="s">
        <v>403</v>
      </c>
      <c r="G989" s="1208">
        <v>358.19600000000003</v>
      </c>
      <c r="H989" s="319" t="s">
        <v>210</v>
      </c>
      <c r="I989" s="319" t="s">
        <v>405</v>
      </c>
      <c r="M989" s="632" t="str">
        <f>VLOOKUP(C989,'[22]Facility-Sector'!$B$5:$D$35,3,FALSE)</f>
        <v>Energy Industries</v>
      </c>
      <c r="N989" s="319" t="s">
        <v>180</v>
      </c>
      <c r="O989" s="1122">
        <f>G989-'[22]EIA GHGRP Subpart Data'!G988</f>
        <v>0</v>
      </c>
      <c r="P989"/>
      <c r="U989"/>
    </row>
    <row r="990" spans="1:21" hidden="1">
      <c r="A990" s="319">
        <v>2021</v>
      </c>
      <c r="B990" s="319">
        <v>1001552</v>
      </c>
      <c r="C990" s="319" t="s">
        <v>290</v>
      </c>
      <c r="D990" s="319" t="s">
        <v>140</v>
      </c>
      <c r="E990" s="319" t="s">
        <v>402</v>
      </c>
      <c r="F990" s="319" t="s">
        <v>403</v>
      </c>
      <c r="G990" s="1211">
        <v>150.5</v>
      </c>
      <c r="H990" s="319" t="s">
        <v>209</v>
      </c>
      <c r="I990" s="319" t="s">
        <v>406</v>
      </c>
      <c r="M990" s="632" t="str">
        <f>VLOOKUP(C990,'[22]Facility-Sector'!$B$5:$D$35,3,FALSE)</f>
        <v>Energy Industries</v>
      </c>
      <c r="N990" s="319" t="s">
        <v>180</v>
      </c>
      <c r="O990" s="1122">
        <f>G990-'[22]EIA GHGRP Subpart Data'!G989</f>
        <v>0</v>
      </c>
      <c r="P990"/>
      <c r="U990"/>
    </row>
    <row r="991" spans="1:21" hidden="1">
      <c r="A991" s="319">
        <v>2021</v>
      </c>
      <c r="B991" s="319">
        <v>1001765</v>
      </c>
      <c r="C991" s="319" t="s">
        <v>300</v>
      </c>
      <c r="D991" s="319" t="s">
        <v>140</v>
      </c>
      <c r="E991" s="319" t="s">
        <v>402</v>
      </c>
      <c r="F991" s="319" t="s">
        <v>403</v>
      </c>
      <c r="G991" s="1211">
        <v>91579.4</v>
      </c>
      <c r="H991" s="319" t="s">
        <v>208</v>
      </c>
      <c r="I991" s="319" t="s">
        <v>404</v>
      </c>
      <c r="M991" s="632" t="str">
        <f>VLOOKUP(C991,'[22]Facility-Sector'!$B$5:$D$35,3,FALSE)</f>
        <v>Energy Industries</v>
      </c>
      <c r="N991" s="319" t="s">
        <v>183</v>
      </c>
      <c r="O991" s="1122">
        <f>G991-'[22]EIA GHGRP Subpart Data'!G990</f>
        <v>0</v>
      </c>
      <c r="P991"/>
      <c r="U991"/>
    </row>
    <row r="992" spans="1:21" hidden="1">
      <c r="A992" s="319">
        <v>2021</v>
      </c>
      <c r="B992" s="319">
        <v>1004803</v>
      </c>
      <c r="C992" s="319" t="s">
        <v>334</v>
      </c>
      <c r="D992" s="319" t="s">
        <v>412</v>
      </c>
      <c r="E992" s="319" t="s">
        <v>413</v>
      </c>
      <c r="F992" s="319" t="s">
        <v>403</v>
      </c>
      <c r="G992" s="274">
        <v>29405.75</v>
      </c>
      <c r="H992" s="319" t="s">
        <v>209</v>
      </c>
      <c r="I992" s="319" t="s">
        <v>406</v>
      </c>
      <c r="M992" s="632" t="str">
        <f>VLOOKUP(C992,'[22]Facility-Sector'!$B$5:$D$35,3,FALSE)</f>
        <v>Waste</v>
      </c>
      <c r="N992" s="319" t="s">
        <v>182</v>
      </c>
      <c r="O992" s="1122">
        <f>G992-'[22]EIA GHGRP Subpart Data'!G991</f>
        <v>0</v>
      </c>
      <c r="P992"/>
      <c r="U992"/>
    </row>
    <row r="993" spans="1:21" hidden="1">
      <c r="A993" s="319">
        <v>2021</v>
      </c>
      <c r="B993" s="319">
        <v>1004873</v>
      </c>
      <c r="C993" s="319" t="s">
        <v>327</v>
      </c>
      <c r="D993" s="319" t="s">
        <v>140</v>
      </c>
      <c r="E993" s="319" t="s">
        <v>402</v>
      </c>
      <c r="F993" s="319" t="s">
        <v>403</v>
      </c>
      <c r="G993" s="274">
        <v>1.5</v>
      </c>
      <c r="H993" s="319" t="s">
        <v>209</v>
      </c>
      <c r="I993" s="319" t="s">
        <v>406</v>
      </c>
      <c r="M993" s="632" t="str">
        <f>VLOOKUP(C993,'[22]Facility-Sector'!$B$5:$D$35,3,FALSE)</f>
        <v>Energy Industries</v>
      </c>
      <c r="N993" s="319" t="s">
        <v>182</v>
      </c>
      <c r="O993" s="1122">
        <f>G993-'[22]EIA GHGRP Subpart Data'!G992</f>
        <v>0</v>
      </c>
      <c r="P993"/>
      <c r="U993"/>
    </row>
    <row r="994" spans="1:21" hidden="1">
      <c r="A994" s="319">
        <v>2021</v>
      </c>
      <c r="B994" s="319">
        <v>1007914</v>
      </c>
      <c r="C994" s="319" t="s">
        <v>330</v>
      </c>
      <c r="D994" s="319" t="s">
        <v>140</v>
      </c>
      <c r="E994" s="319" t="s">
        <v>402</v>
      </c>
      <c r="F994" s="319" t="s">
        <v>403</v>
      </c>
      <c r="G994" s="1211">
        <v>7471.4560000000001</v>
      </c>
      <c r="H994" s="319" t="s">
        <v>210</v>
      </c>
      <c r="I994" s="319" t="s">
        <v>405</v>
      </c>
      <c r="M994" s="632" t="str">
        <f>VLOOKUP(C994,'[22]Facility-Sector'!$B$5:$D$35,3,FALSE)</f>
        <v>Waste</v>
      </c>
      <c r="N994" s="319" t="s">
        <v>182</v>
      </c>
      <c r="O994" s="1122">
        <f>G994-'[22]EIA GHGRP Subpart Data'!G993</f>
        <v>0</v>
      </c>
      <c r="P994"/>
      <c r="U994"/>
    </row>
    <row r="995" spans="1:21">
      <c r="A995" s="319">
        <v>2021</v>
      </c>
      <c r="B995" s="319">
        <v>1006932</v>
      </c>
      <c r="C995" s="319" t="s">
        <v>307</v>
      </c>
      <c r="D995" s="319" t="s">
        <v>410</v>
      </c>
      <c r="E995" s="319" t="s">
        <v>411</v>
      </c>
      <c r="F995" s="319" t="s">
        <v>403</v>
      </c>
      <c r="G995" s="1910">
        <v>353.75</v>
      </c>
      <c r="H995" s="319" t="s">
        <v>209</v>
      </c>
      <c r="I995" s="319" t="s">
        <v>406</v>
      </c>
      <c r="M995" s="632" t="str">
        <f>VLOOKUP(C995,'[22]Facility-Sector'!$B$5:$D$35,3,FALSE)</f>
        <v>Energy Industries</v>
      </c>
      <c r="N995" s="319" t="s">
        <v>182</v>
      </c>
      <c r="O995" s="1122">
        <f>G995-'[22]EIA GHGRP Subpart Data'!G994</f>
        <v>0</v>
      </c>
      <c r="P995"/>
      <c r="U995"/>
    </row>
    <row r="996" spans="1:21" hidden="1">
      <c r="A996" s="319">
        <v>2021</v>
      </c>
      <c r="B996" s="319">
        <v>1001437</v>
      </c>
      <c r="C996" s="319" t="s">
        <v>302</v>
      </c>
      <c r="D996" s="319" t="s">
        <v>140</v>
      </c>
      <c r="E996" s="319" t="s">
        <v>402</v>
      </c>
      <c r="F996" s="319" t="s">
        <v>403</v>
      </c>
      <c r="G996" s="1910">
        <v>152</v>
      </c>
      <c r="H996" s="319" t="s">
        <v>209</v>
      </c>
      <c r="I996" s="319" t="s">
        <v>406</v>
      </c>
      <c r="M996" s="632" t="str">
        <f>VLOOKUP(C996,'[22]Facility-Sector'!$B$5:$D$35,3,FALSE)</f>
        <v>Energy Industries</v>
      </c>
      <c r="N996" s="319" t="s">
        <v>184</v>
      </c>
      <c r="O996" s="1122">
        <f>G996-'[22]EIA GHGRP Subpart Data'!G995</f>
        <v>0</v>
      </c>
      <c r="P996"/>
      <c r="U996"/>
    </row>
    <row r="997" spans="1:21" hidden="1">
      <c r="A997" s="319">
        <v>2021</v>
      </c>
      <c r="B997" s="319">
        <v>1006932</v>
      </c>
      <c r="C997" s="319" t="s">
        <v>307</v>
      </c>
      <c r="D997" s="319" t="s">
        <v>140</v>
      </c>
      <c r="E997" s="319" t="s">
        <v>402</v>
      </c>
      <c r="F997" s="319" t="s">
        <v>403</v>
      </c>
      <c r="G997" s="1910">
        <v>595</v>
      </c>
      <c r="H997" s="319" t="s">
        <v>209</v>
      </c>
      <c r="I997" s="319" t="s">
        <v>406</v>
      </c>
      <c r="M997" s="632" t="str">
        <f>VLOOKUP(C997,'[22]Facility-Sector'!$B$5:$D$35,3,FALSE)</f>
        <v>Energy Industries</v>
      </c>
      <c r="N997" s="319" t="s">
        <v>182</v>
      </c>
      <c r="O997" s="1122">
        <f>G997-'[22]EIA GHGRP Subpart Data'!G996</f>
        <v>0</v>
      </c>
      <c r="P997"/>
      <c r="U997"/>
    </row>
    <row r="998" spans="1:21" hidden="1">
      <c r="A998" s="319">
        <v>2021</v>
      </c>
      <c r="B998" s="319">
        <v>1001438</v>
      </c>
      <c r="C998" s="319" t="s">
        <v>303</v>
      </c>
      <c r="D998" s="319" t="s">
        <v>140</v>
      </c>
      <c r="E998" s="319" t="s">
        <v>402</v>
      </c>
      <c r="F998" s="319" t="s">
        <v>403</v>
      </c>
      <c r="G998" s="1910">
        <v>731.4</v>
      </c>
      <c r="H998" s="319" t="s">
        <v>408</v>
      </c>
      <c r="I998" s="319" t="s">
        <v>409</v>
      </c>
      <c r="M998" s="632" t="str">
        <f>VLOOKUP(C998,'[22]Facility-Sector'!$B$5:$D$35,3,FALSE)</f>
        <v>Energy Industries</v>
      </c>
      <c r="N998" s="319" t="s">
        <v>184</v>
      </c>
      <c r="O998" s="1122">
        <f>G998-'[22]EIA GHGRP Subpart Data'!G997</f>
        <v>0</v>
      </c>
      <c r="P998"/>
      <c r="U998"/>
    </row>
    <row r="999" spans="1:21" hidden="1">
      <c r="A999" s="319">
        <v>2021</v>
      </c>
      <c r="B999" s="319">
        <v>1001555</v>
      </c>
      <c r="C999" s="319" t="s">
        <v>293</v>
      </c>
      <c r="D999" s="319" t="s">
        <v>140</v>
      </c>
      <c r="E999" s="319" t="s">
        <v>402</v>
      </c>
      <c r="F999" s="319" t="s">
        <v>403</v>
      </c>
      <c r="G999" s="1910">
        <v>85.5</v>
      </c>
      <c r="H999" s="319" t="s">
        <v>209</v>
      </c>
      <c r="I999" s="319" t="s">
        <v>406</v>
      </c>
      <c r="M999" s="632" t="str">
        <f>VLOOKUP(C999,'[22]Facility-Sector'!$B$5:$D$35,3,FALSE)</f>
        <v>Energy Industries</v>
      </c>
      <c r="N999" t="s">
        <v>180</v>
      </c>
      <c r="O999" s="1122">
        <f>G999-'[22]EIA GHGRP Subpart Data'!G998</f>
        <v>0</v>
      </c>
      <c r="P999"/>
      <c r="U999"/>
    </row>
    <row r="1000" spans="1:21" hidden="1">
      <c r="A1000" s="319">
        <v>2021</v>
      </c>
      <c r="B1000" s="319">
        <v>1006932</v>
      </c>
      <c r="C1000" s="319" t="s">
        <v>307</v>
      </c>
      <c r="D1000" s="319" t="s">
        <v>140</v>
      </c>
      <c r="E1000" s="319" t="s">
        <v>402</v>
      </c>
      <c r="F1000" s="319" t="s">
        <v>403</v>
      </c>
      <c r="G1000" s="1910">
        <v>1418.48</v>
      </c>
      <c r="H1000" s="319" t="s">
        <v>210</v>
      </c>
      <c r="I1000" s="319" t="s">
        <v>405</v>
      </c>
      <c r="M1000" s="632" t="str">
        <f>VLOOKUP(C1000,'[22]Facility-Sector'!$B$5:$D$35,3,FALSE)</f>
        <v>Energy Industries</v>
      </c>
      <c r="N1000" s="319" t="s">
        <v>182</v>
      </c>
      <c r="O1000" s="1122">
        <f>G1000-'[22]EIA GHGRP Subpart Data'!G999</f>
        <v>0</v>
      </c>
      <c r="P1000"/>
      <c r="U1000"/>
    </row>
    <row r="1001" spans="1:21" hidden="1">
      <c r="A1001" s="319">
        <v>2022</v>
      </c>
      <c r="B1001" s="319">
        <v>1006670</v>
      </c>
      <c r="C1001" s="319" t="s">
        <v>299</v>
      </c>
      <c r="D1001" s="319" t="s">
        <v>140</v>
      </c>
      <c r="E1001" s="319" t="s">
        <v>402</v>
      </c>
      <c r="F1001" s="319" t="s">
        <v>403</v>
      </c>
      <c r="G1001" s="1910">
        <v>2079.1460000000002</v>
      </c>
      <c r="H1001" s="319" t="s">
        <v>210</v>
      </c>
      <c r="I1001" s="319" t="s">
        <v>405</v>
      </c>
      <c r="M1001" s="632" t="str">
        <f>VLOOKUP(C1001,'[22]Facility-Sector'!$B$5:$D$35,3,FALSE)</f>
        <v>Energy Industries</v>
      </c>
      <c r="N1001" s="319" t="s">
        <v>182</v>
      </c>
      <c r="U1001"/>
    </row>
    <row r="1002" spans="1:21" hidden="1">
      <c r="A1002" s="319">
        <v>2022</v>
      </c>
      <c r="B1002" s="319">
        <v>1007740</v>
      </c>
      <c r="C1002" s="319" t="s">
        <v>295</v>
      </c>
      <c r="D1002" s="319" t="s">
        <v>140</v>
      </c>
      <c r="E1002" s="319" t="s">
        <v>402</v>
      </c>
      <c r="F1002" s="319" t="s">
        <v>403</v>
      </c>
      <c r="G1002" s="1910">
        <v>2039</v>
      </c>
      <c r="H1002" s="319" t="s">
        <v>209</v>
      </c>
      <c r="I1002" s="319" t="s">
        <v>406</v>
      </c>
      <c r="M1002" s="632" t="str">
        <f>VLOOKUP(C1002,'[22]Facility-Sector'!$B$5:$D$35,3,FALSE)</f>
        <v>Energy Industries</v>
      </c>
      <c r="N1002" s="319" t="s">
        <v>182</v>
      </c>
      <c r="U1002"/>
    </row>
    <row r="1003" spans="1:21" hidden="1">
      <c r="A1003" s="319">
        <v>2022</v>
      </c>
      <c r="B1003" s="319">
        <v>1001802</v>
      </c>
      <c r="C1003" s="319" t="s">
        <v>289</v>
      </c>
      <c r="D1003" s="319" t="s">
        <v>140</v>
      </c>
      <c r="E1003" s="319" t="s">
        <v>402</v>
      </c>
      <c r="F1003" s="319" t="s">
        <v>403</v>
      </c>
      <c r="G1003" s="1910">
        <v>124</v>
      </c>
      <c r="H1003" s="319" t="s">
        <v>209</v>
      </c>
      <c r="I1003" s="319" t="s">
        <v>406</v>
      </c>
      <c r="M1003" s="632" t="str">
        <f>VLOOKUP(C1003,'[22]Facility-Sector'!$B$5:$D$35,3,FALSE)</f>
        <v>Energy Industries</v>
      </c>
      <c r="N1003" s="319" t="s">
        <v>180</v>
      </c>
      <c r="U1003"/>
    </row>
    <row r="1004" spans="1:21" hidden="1">
      <c r="A1004" s="319">
        <v>2022</v>
      </c>
      <c r="B1004" s="319">
        <v>1001557</v>
      </c>
      <c r="C1004" s="319" t="s">
        <v>291</v>
      </c>
      <c r="D1004" s="319" t="s">
        <v>140</v>
      </c>
      <c r="E1004" s="319" t="s">
        <v>402</v>
      </c>
      <c r="F1004" s="319" t="s">
        <v>403</v>
      </c>
      <c r="G1004" s="1910">
        <v>512.85799999999995</v>
      </c>
      <c r="H1004" s="319" t="s">
        <v>210</v>
      </c>
      <c r="I1004" s="319" t="s">
        <v>405</v>
      </c>
      <c r="M1004" s="632" t="str">
        <f>VLOOKUP(C1004,'[22]Facility-Sector'!$B$5:$D$35,3,FALSE)</f>
        <v>Energy Industries</v>
      </c>
      <c r="N1004" s="319" t="s">
        <v>180</v>
      </c>
      <c r="U1004"/>
    </row>
    <row r="1005" spans="1:21">
      <c r="A1005" s="319">
        <v>2022</v>
      </c>
      <c r="B1005" s="319">
        <v>1006932</v>
      </c>
      <c r="C1005" s="319" t="s">
        <v>307</v>
      </c>
      <c r="D1005" s="319" t="s">
        <v>410</v>
      </c>
      <c r="E1005" s="319" t="s">
        <v>411</v>
      </c>
      <c r="F1005" s="319" t="s">
        <v>403</v>
      </c>
      <c r="G1005" s="1910">
        <v>2473.9</v>
      </c>
      <c r="H1005" s="319" t="s">
        <v>208</v>
      </c>
      <c r="I1005" s="319" t="s">
        <v>404</v>
      </c>
      <c r="M1005" s="632" t="str">
        <f>VLOOKUP(C1005,'[22]Facility-Sector'!$B$5:$D$35,3,FALSE)</f>
        <v>Energy Industries</v>
      </c>
      <c r="N1005" s="319" t="s">
        <v>182</v>
      </c>
      <c r="U1005"/>
    </row>
    <row r="1006" spans="1:21" hidden="1">
      <c r="A1006" s="319">
        <v>2022</v>
      </c>
      <c r="B1006" s="319">
        <v>1006670</v>
      </c>
      <c r="C1006" s="319" t="s">
        <v>299</v>
      </c>
      <c r="D1006" s="319" t="s">
        <v>140</v>
      </c>
      <c r="E1006" s="319" t="s">
        <v>402</v>
      </c>
      <c r="F1006" s="319" t="s">
        <v>403</v>
      </c>
      <c r="G1006" s="1910">
        <v>875865</v>
      </c>
      <c r="H1006" s="319" t="s">
        <v>208</v>
      </c>
      <c r="I1006" s="319" t="s">
        <v>404</v>
      </c>
      <c r="M1006" s="632" t="str">
        <f>VLOOKUP(C1006,'[22]Facility-Sector'!$B$5:$D$35,3,FALSE)</f>
        <v>Energy Industries</v>
      </c>
      <c r="N1006" s="319" t="s">
        <v>182</v>
      </c>
      <c r="U1006"/>
    </row>
    <row r="1007" spans="1:21" hidden="1">
      <c r="A1007" s="319">
        <v>2022</v>
      </c>
      <c r="B1007" s="319">
        <v>1001765</v>
      </c>
      <c r="C1007" s="319" t="s">
        <v>300</v>
      </c>
      <c r="D1007" s="319" t="s">
        <v>140</v>
      </c>
      <c r="E1007" s="319" t="s">
        <v>402</v>
      </c>
      <c r="F1007" s="319" t="s">
        <v>403</v>
      </c>
      <c r="G1007" s="1910">
        <v>116.25</v>
      </c>
      <c r="H1007" s="319" t="s">
        <v>209</v>
      </c>
      <c r="I1007" s="319" t="s">
        <v>406</v>
      </c>
      <c r="M1007" s="632" t="str">
        <f>VLOOKUP(C1007,'[22]Facility-Sector'!$B$5:$D$35,3,FALSE)</f>
        <v>Energy Industries</v>
      </c>
      <c r="N1007" s="319" t="s">
        <v>183</v>
      </c>
      <c r="U1007"/>
    </row>
    <row r="1008" spans="1:21" hidden="1">
      <c r="A1008" s="319">
        <v>2022</v>
      </c>
      <c r="B1008" s="319">
        <v>1001768</v>
      </c>
      <c r="C1008" s="319" t="s">
        <v>301</v>
      </c>
      <c r="D1008" s="319" t="s">
        <v>140</v>
      </c>
      <c r="E1008" s="319" t="s">
        <v>402</v>
      </c>
      <c r="F1008" s="319" t="s">
        <v>403</v>
      </c>
      <c r="G1008" s="1910">
        <v>30.5</v>
      </c>
      <c r="H1008" s="319" t="s">
        <v>209</v>
      </c>
      <c r="I1008" s="319" t="s">
        <v>406</v>
      </c>
      <c r="M1008" s="632" t="str">
        <f>VLOOKUP(C1008,'[22]Facility-Sector'!$B$5:$D$35,3,FALSE)</f>
        <v>Energy Industries</v>
      </c>
      <c r="N1008" s="319" t="s">
        <v>183</v>
      </c>
      <c r="U1008"/>
    </row>
    <row r="1009" spans="1:38" hidden="1">
      <c r="A1009" s="319">
        <v>2022</v>
      </c>
      <c r="B1009" s="319">
        <v>1001802</v>
      </c>
      <c r="C1009" s="319" t="s">
        <v>289</v>
      </c>
      <c r="D1009" s="319" t="s">
        <v>140</v>
      </c>
      <c r="E1009" s="319" t="s">
        <v>402</v>
      </c>
      <c r="F1009" s="319" t="s">
        <v>403</v>
      </c>
      <c r="G1009" s="1910">
        <v>31318.3</v>
      </c>
      <c r="H1009" s="319" t="s">
        <v>408</v>
      </c>
      <c r="I1009" s="319" t="s">
        <v>409</v>
      </c>
      <c r="M1009" s="632" t="str">
        <f>VLOOKUP(C1009,'[22]Facility-Sector'!$B$5:$D$35,3,FALSE)</f>
        <v>Energy Industries</v>
      </c>
      <c r="N1009" s="319" t="s">
        <v>180</v>
      </c>
      <c r="U1009"/>
      <c r="AK1009" s="1984"/>
      <c r="AL1009" s="1984"/>
    </row>
    <row r="1010" spans="1:38" hidden="1">
      <c r="A1010" s="319">
        <v>2022</v>
      </c>
      <c r="B1010" s="319">
        <v>1007188</v>
      </c>
      <c r="C1010" s="319" t="s">
        <v>304</v>
      </c>
      <c r="D1010" s="319" t="s">
        <v>140</v>
      </c>
      <c r="E1010" s="319" t="s">
        <v>402</v>
      </c>
      <c r="F1010" s="319" t="s">
        <v>403</v>
      </c>
      <c r="G1010" s="1910">
        <v>23643.200000000001</v>
      </c>
      <c r="H1010" s="319" t="s">
        <v>208</v>
      </c>
      <c r="I1010" s="319" t="s">
        <v>404</v>
      </c>
      <c r="M1010" s="632" t="str">
        <f>VLOOKUP(C1010,'[22]Facility-Sector'!$B$5:$D$35,3,FALSE)</f>
        <v>Energy Industries</v>
      </c>
      <c r="N1010" s="319" t="s">
        <v>184</v>
      </c>
      <c r="U1010"/>
      <c r="AK1010" s="1984"/>
      <c r="AL1010" s="1984"/>
    </row>
    <row r="1011" spans="1:38" hidden="1">
      <c r="A1011" s="319">
        <v>2022</v>
      </c>
      <c r="B1011" s="319">
        <v>1006932</v>
      </c>
      <c r="C1011" s="319" t="s">
        <v>307</v>
      </c>
      <c r="D1011" s="319" t="s">
        <v>140</v>
      </c>
      <c r="E1011" s="319" t="s">
        <v>402</v>
      </c>
      <c r="F1011" s="319" t="s">
        <v>403</v>
      </c>
      <c r="G1011" s="1910">
        <v>1391.66</v>
      </c>
      <c r="H1011" s="319" t="s">
        <v>210</v>
      </c>
      <c r="I1011" s="319" t="s">
        <v>405</v>
      </c>
      <c r="M1011" s="632" t="str">
        <f>VLOOKUP(C1011,'[22]Facility-Sector'!$B$5:$D$35,3,FALSE)</f>
        <v>Energy Industries</v>
      </c>
      <c r="N1011" s="319" t="s">
        <v>182</v>
      </c>
      <c r="U1011"/>
      <c r="AK1011" s="1984"/>
      <c r="AL1011" s="1984"/>
    </row>
    <row r="1012" spans="1:38" hidden="1">
      <c r="A1012" s="319">
        <v>2022</v>
      </c>
      <c r="B1012" s="319">
        <v>1006173</v>
      </c>
      <c r="C1012" s="319" t="s">
        <v>337</v>
      </c>
      <c r="D1012" s="319" t="s">
        <v>412</v>
      </c>
      <c r="E1012" s="319" t="s">
        <v>413</v>
      </c>
      <c r="F1012" s="319" t="s">
        <v>403</v>
      </c>
      <c r="G1012" s="1910">
        <v>8249.5</v>
      </c>
      <c r="H1012" s="319" t="s">
        <v>209</v>
      </c>
      <c r="I1012" s="319" t="s">
        <v>406</v>
      </c>
      <c r="M1012" s="632" t="str">
        <f>VLOOKUP(C1012,'[22]Facility-Sector'!$B$5:$D$35,3,FALSE)</f>
        <v>Waste</v>
      </c>
      <c r="N1012" s="319" t="s">
        <v>180</v>
      </c>
      <c r="U1012"/>
      <c r="AK1012" s="1984"/>
      <c r="AL1012" s="1984"/>
    </row>
    <row r="1013" spans="1:38" hidden="1">
      <c r="A1013" s="319">
        <v>2022</v>
      </c>
      <c r="B1013" s="319">
        <v>1007845</v>
      </c>
      <c r="C1013" s="319" t="s">
        <v>294</v>
      </c>
      <c r="D1013" s="319" t="s">
        <v>140</v>
      </c>
      <c r="E1013" s="319" t="s">
        <v>402</v>
      </c>
      <c r="F1013" s="319" t="s">
        <v>403</v>
      </c>
      <c r="G1013" s="1910">
        <v>789247.9</v>
      </c>
      <c r="H1013" s="319" t="s">
        <v>208</v>
      </c>
      <c r="I1013" s="319" t="s">
        <v>404</v>
      </c>
      <c r="M1013" s="632" t="str">
        <f>VLOOKUP(C1013,'[22]Facility-Sector'!$B$5:$D$35,3,FALSE)</f>
        <v>Energy Industries</v>
      </c>
      <c r="N1013" s="319" t="s">
        <v>182</v>
      </c>
      <c r="U1013"/>
      <c r="AK1013" s="1984"/>
      <c r="AL1013" s="1984"/>
    </row>
    <row r="1014" spans="1:38" hidden="1">
      <c r="A1014" s="319">
        <v>2022</v>
      </c>
      <c r="B1014" s="319">
        <v>1004873</v>
      </c>
      <c r="C1014" s="319" t="s">
        <v>327</v>
      </c>
      <c r="D1014" s="319" t="s">
        <v>140</v>
      </c>
      <c r="E1014" s="319" t="s">
        <v>402</v>
      </c>
      <c r="F1014" s="319" t="s">
        <v>403</v>
      </c>
      <c r="G1014" s="1910">
        <v>0.75</v>
      </c>
      <c r="H1014" s="319" t="s">
        <v>209</v>
      </c>
      <c r="I1014" s="319" t="s">
        <v>406</v>
      </c>
      <c r="M1014" s="632" t="str">
        <f>VLOOKUP(C1014,'[22]Facility-Sector'!$B$5:$D$35,3,FALSE)</f>
        <v>Energy Industries</v>
      </c>
      <c r="N1014" s="319" t="s">
        <v>182</v>
      </c>
      <c r="U1014"/>
      <c r="AK1014" s="1984"/>
      <c r="AL1014" s="1984"/>
    </row>
    <row r="1015" spans="1:38" hidden="1">
      <c r="A1015" s="319">
        <v>2022</v>
      </c>
      <c r="B1015" s="319">
        <v>1001555</v>
      </c>
      <c r="C1015" s="319" t="s">
        <v>293</v>
      </c>
      <c r="D1015" s="319" t="s">
        <v>140</v>
      </c>
      <c r="E1015" s="319" t="s">
        <v>402</v>
      </c>
      <c r="F1015" s="319" t="s">
        <v>403</v>
      </c>
      <c r="G1015" s="1910">
        <v>60</v>
      </c>
      <c r="H1015" s="319" t="s">
        <v>209</v>
      </c>
      <c r="I1015" s="319" t="s">
        <v>406</v>
      </c>
      <c r="M1015" s="632" t="str">
        <f>VLOOKUP(C1015,'[22]Facility-Sector'!$B$5:$D$35,3,FALSE)</f>
        <v>Energy Industries</v>
      </c>
      <c r="N1015" s="319" t="s">
        <v>180</v>
      </c>
      <c r="U1015"/>
      <c r="AK1015" s="1984"/>
      <c r="AL1015" s="1984"/>
    </row>
    <row r="1016" spans="1:38" hidden="1">
      <c r="A1016" s="319">
        <v>2022</v>
      </c>
      <c r="B1016" s="319">
        <v>1007740</v>
      </c>
      <c r="C1016" s="319" t="s">
        <v>295</v>
      </c>
      <c r="D1016" s="319" t="s">
        <v>140</v>
      </c>
      <c r="E1016" s="319" t="s">
        <v>402</v>
      </c>
      <c r="F1016" s="319" t="s">
        <v>403</v>
      </c>
      <c r="G1016" s="1910">
        <v>4861.87</v>
      </c>
      <c r="H1016" s="319" t="s">
        <v>210</v>
      </c>
      <c r="I1016" s="319" t="s">
        <v>405</v>
      </c>
      <c r="M1016" s="632" t="str">
        <f>VLOOKUP(C1016,'[22]Facility-Sector'!$B$5:$D$35,3,FALSE)</f>
        <v>Energy Industries</v>
      </c>
      <c r="N1016" s="319" t="s">
        <v>182</v>
      </c>
      <c r="U1016"/>
      <c r="AK1016" s="1984"/>
      <c r="AL1016" s="1984"/>
    </row>
    <row r="1017" spans="1:38" hidden="1">
      <c r="A1017" s="319">
        <v>2022</v>
      </c>
      <c r="B1017" s="319">
        <v>1013281</v>
      </c>
      <c r="C1017" s="319" t="s">
        <v>305</v>
      </c>
      <c r="D1017" s="319" t="s">
        <v>140</v>
      </c>
      <c r="E1017" s="319" t="s">
        <v>402</v>
      </c>
      <c r="F1017" s="319" t="s">
        <v>403</v>
      </c>
      <c r="G1017" s="1986">
        <v>0.1</v>
      </c>
      <c r="H1017" s="319" t="s">
        <v>208</v>
      </c>
      <c r="I1017" s="319" t="s">
        <v>404</v>
      </c>
      <c r="M1017" s="632" t="str">
        <f>VLOOKUP(C1017,'[22]Facility-Sector'!$B$5:$D$35,3,FALSE)</f>
        <v>Energy Industries</v>
      </c>
      <c r="N1017" s="319" t="s">
        <v>182</v>
      </c>
      <c r="U1017"/>
      <c r="AK1017" s="1985"/>
      <c r="AL1017" s="1985"/>
    </row>
    <row r="1018" spans="1:38" hidden="1">
      <c r="A1018" s="319">
        <v>2022</v>
      </c>
      <c r="B1018" s="319">
        <v>1007740</v>
      </c>
      <c r="C1018" s="319" t="s">
        <v>295</v>
      </c>
      <c r="D1018" s="319" t="s">
        <v>140</v>
      </c>
      <c r="E1018" s="319" t="s">
        <v>402</v>
      </c>
      <c r="F1018" s="319" t="s">
        <v>403</v>
      </c>
      <c r="G1018" s="1910">
        <v>2011223.7</v>
      </c>
      <c r="H1018" s="319" t="s">
        <v>208</v>
      </c>
      <c r="I1018" s="319" t="s">
        <v>404</v>
      </c>
      <c r="M1018" s="632" t="str">
        <f>VLOOKUP(C1018,'[22]Facility-Sector'!$B$5:$D$35,3,FALSE)</f>
        <v>Energy Industries</v>
      </c>
      <c r="N1018" s="319" t="s">
        <v>182</v>
      </c>
      <c r="U1018"/>
      <c r="AK1018" s="1984"/>
      <c r="AL1018" s="1984"/>
    </row>
    <row r="1019" spans="1:38" hidden="1">
      <c r="A1019" s="319">
        <v>2022</v>
      </c>
      <c r="B1019" s="319">
        <v>1007914</v>
      </c>
      <c r="C1019" s="319" t="s">
        <v>330</v>
      </c>
      <c r="D1019" s="319" t="s">
        <v>140</v>
      </c>
      <c r="E1019" s="319" t="s">
        <v>402</v>
      </c>
      <c r="F1019" s="319" t="s">
        <v>403</v>
      </c>
      <c r="G1019" s="1910">
        <v>424204.9</v>
      </c>
      <c r="H1019" s="319" t="s">
        <v>408</v>
      </c>
      <c r="I1019" s="319" t="s">
        <v>409</v>
      </c>
      <c r="M1019" s="632" t="str">
        <f>VLOOKUP(C1019,'[22]Facility-Sector'!$B$5:$D$35,3,FALSE)</f>
        <v>Waste</v>
      </c>
      <c r="N1019" s="319" t="s">
        <v>182</v>
      </c>
      <c r="U1019"/>
      <c r="AK1019" s="1984"/>
      <c r="AL1019" s="1984"/>
    </row>
    <row r="1020" spans="1:38" hidden="1">
      <c r="A1020" s="319">
        <v>2022</v>
      </c>
      <c r="B1020" s="319">
        <v>1005972</v>
      </c>
      <c r="C1020" s="319" t="s">
        <v>288</v>
      </c>
      <c r="D1020" s="319" t="s">
        <v>140</v>
      </c>
      <c r="E1020" s="319" t="s">
        <v>402</v>
      </c>
      <c r="F1020" s="319" t="s">
        <v>403</v>
      </c>
      <c r="G1020" s="1910">
        <v>636257.4</v>
      </c>
      <c r="H1020" s="319" t="s">
        <v>208</v>
      </c>
      <c r="I1020" s="319" t="s">
        <v>404</v>
      </c>
      <c r="M1020" s="632" t="str">
        <f>VLOOKUP(C1020,'[22]Facility-Sector'!$B$5:$D$35,3,FALSE)</f>
        <v>Energy Industries</v>
      </c>
      <c r="N1020" s="319" t="s">
        <v>182</v>
      </c>
      <c r="U1020"/>
      <c r="AK1020" s="1984"/>
      <c r="AL1020" s="1984"/>
    </row>
    <row r="1021" spans="1:38" hidden="1">
      <c r="A1021" s="319">
        <v>2022</v>
      </c>
      <c r="B1021" s="319">
        <v>1005972</v>
      </c>
      <c r="C1021" s="319" t="s">
        <v>288</v>
      </c>
      <c r="D1021" s="319" t="s">
        <v>140</v>
      </c>
      <c r="E1021" s="319" t="s">
        <v>402</v>
      </c>
      <c r="F1021" s="319" t="s">
        <v>403</v>
      </c>
      <c r="G1021" s="1910">
        <v>3656.1619999999998</v>
      </c>
      <c r="H1021" s="319" t="s">
        <v>210</v>
      </c>
      <c r="I1021" s="319" t="s">
        <v>405</v>
      </c>
      <c r="M1021" s="632" t="str">
        <f>VLOOKUP(C1021,'[22]Facility-Sector'!$B$5:$D$35,3,FALSE)</f>
        <v>Energy Industries</v>
      </c>
      <c r="N1021" s="319" t="s">
        <v>182</v>
      </c>
      <c r="U1021"/>
      <c r="AK1021" s="1984"/>
      <c r="AL1021" s="1984"/>
    </row>
    <row r="1022" spans="1:38" hidden="1">
      <c r="A1022" s="319">
        <v>2022</v>
      </c>
      <c r="B1022" s="319">
        <v>1006105</v>
      </c>
      <c r="C1022" s="319" t="s">
        <v>296</v>
      </c>
      <c r="D1022" s="319" t="s">
        <v>140</v>
      </c>
      <c r="E1022" s="319" t="s">
        <v>402</v>
      </c>
      <c r="F1022" s="319" t="s">
        <v>403</v>
      </c>
      <c r="G1022" s="1910">
        <v>320.64800000000002</v>
      </c>
      <c r="H1022" s="319" t="s">
        <v>210</v>
      </c>
      <c r="I1022" s="319" t="s">
        <v>405</v>
      </c>
      <c r="M1022" s="632" t="str">
        <f>VLOOKUP(C1022,'[22]Facility-Sector'!$B$5:$D$35,3,FALSE)</f>
        <v>Energy Industries</v>
      </c>
      <c r="N1022" s="319" t="s">
        <v>182</v>
      </c>
      <c r="U1022"/>
      <c r="AK1022" s="1984"/>
      <c r="AL1022" s="1984"/>
    </row>
    <row r="1023" spans="1:38" hidden="1">
      <c r="A1023" s="319">
        <v>2022</v>
      </c>
      <c r="B1023" s="319">
        <v>1000216</v>
      </c>
      <c r="C1023" s="319" t="s">
        <v>333</v>
      </c>
      <c r="D1023" s="319" t="s">
        <v>412</v>
      </c>
      <c r="E1023" s="319" t="s">
        <v>413</v>
      </c>
      <c r="F1023" s="319" t="s">
        <v>403</v>
      </c>
      <c r="G1023" s="1910">
        <v>21821.75</v>
      </c>
      <c r="H1023" s="319" t="s">
        <v>209</v>
      </c>
      <c r="I1023" s="319" t="s">
        <v>406</v>
      </c>
      <c r="M1023" s="632" t="str">
        <f>VLOOKUP(C1023,'[22]Facility-Sector'!$B$5:$D$35,3,FALSE)</f>
        <v>Waste</v>
      </c>
      <c r="N1023" s="319" t="s">
        <v>183</v>
      </c>
      <c r="U1023"/>
      <c r="AK1023" s="1984"/>
      <c r="AL1023" s="1984"/>
    </row>
    <row r="1024" spans="1:38" hidden="1">
      <c r="A1024" s="319">
        <v>2022</v>
      </c>
      <c r="B1024" s="319">
        <v>1005159</v>
      </c>
      <c r="C1024" s="319" t="s">
        <v>335</v>
      </c>
      <c r="D1024" s="319" t="s">
        <v>140</v>
      </c>
      <c r="E1024" s="319" t="s">
        <v>402</v>
      </c>
      <c r="F1024" s="319" t="s">
        <v>403</v>
      </c>
      <c r="G1024" s="1910">
        <v>19.25</v>
      </c>
      <c r="H1024" s="319" t="s">
        <v>209</v>
      </c>
      <c r="I1024" s="319" t="s">
        <v>406</v>
      </c>
      <c r="M1024" s="632" t="str">
        <f>VLOOKUP(C1024,'[22]Facility-Sector'!$B$5:$D$35,3,FALSE)</f>
        <v>Energy Industries</v>
      </c>
      <c r="N1024" s="319" t="s">
        <v>182</v>
      </c>
      <c r="U1024"/>
      <c r="AK1024" s="1984"/>
      <c r="AL1024" s="1984"/>
    </row>
    <row r="1025" spans="1:21" hidden="1">
      <c r="A1025" s="319">
        <v>2022</v>
      </c>
      <c r="B1025" s="319">
        <v>1001438</v>
      </c>
      <c r="C1025" s="319" t="s">
        <v>303</v>
      </c>
      <c r="D1025" s="319" t="s">
        <v>140</v>
      </c>
      <c r="E1025" s="319" t="s">
        <v>402</v>
      </c>
      <c r="F1025" s="319" t="s">
        <v>403</v>
      </c>
      <c r="G1025" s="1910">
        <v>463373.7</v>
      </c>
      <c r="H1025" s="319" t="s">
        <v>208</v>
      </c>
      <c r="I1025" s="319" t="s">
        <v>404</v>
      </c>
      <c r="M1025" s="632" t="str">
        <f>VLOOKUP(C1025,'[22]Facility-Sector'!$B$5:$D$35,3,FALSE)</f>
        <v>Energy Industries</v>
      </c>
      <c r="N1025" s="319" t="s">
        <v>184</v>
      </c>
      <c r="U1025"/>
    </row>
    <row r="1026" spans="1:21" hidden="1">
      <c r="A1026" s="319">
        <v>2022</v>
      </c>
      <c r="B1026" s="319">
        <v>1007188</v>
      </c>
      <c r="C1026" s="319" t="s">
        <v>304</v>
      </c>
      <c r="D1026" s="319" t="s">
        <v>140</v>
      </c>
      <c r="E1026" s="319" t="s">
        <v>402</v>
      </c>
      <c r="F1026" s="319" t="s">
        <v>403</v>
      </c>
      <c r="G1026" s="1910">
        <v>24</v>
      </c>
      <c r="H1026" s="319" t="s">
        <v>209</v>
      </c>
      <c r="I1026" s="319" t="s">
        <v>406</v>
      </c>
      <c r="M1026" s="632" t="str">
        <f>VLOOKUP(C1026,'[22]Facility-Sector'!$B$5:$D$35,3,FALSE)</f>
        <v>Energy Industries</v>
      </c>
      <c r="N1026" s="319" t="s">
        <v>184</v>
      </c>
      <c r="U1026"/>
    </row>
    <row r="1027" spans="1:21" hidden="1">
      <c r="A1027" s="319">
        <v>2022</v>
      </c>
      <c r="B1027" s="319">
        <v>1001438</v>
      </c>
      <c r="C1027" s="319" t="s">
        <v>303</v>
      </c>
      <c r="D1027" s="319" t="s">
        <v>140</v>
      </c>
      <c r="E1027" s="319" t="s">
        <v>402</v>
      </c>
      <c r="F1027" s="319" t="s">
        <v>403</v>
      </c>
      <c r="G1027" s="1910">
        <v>425.5</v>
      </c>
      <c r="H1027" s="319" t="s">
        <v>408</v>
      </c>
      <c r="I1027" s="319" t="s">
        <v>409</v>
      </c>
      <c r="M1027" s="632" t="str">
        <f>VLOOKUP(C1027,'[22]Facility-Sector'!$B$5:$D$35,3,FALSE)</f>
        <v>Energy Industries</v>
      </c>
      <c r="N1027" s="319" t="s">
        <v>184</v>
      </c>
      <c r="U1027"/>
    </row>
    <row r="1028" spans="1:21" hidden="1">
      <c r="A1028" s="319">
        <v>2022</v>
      </c>
      <c r="B1028" s="319">
        <v>1001438</v>
      </c>
      <c r="C1028" s="319" t="s">
        <v>303</v>
      </c>
      <c r="D1028" s="319" t="s">
        <v>140</v>
      </c>
      <c r="E1028" s="319" t="s">
        <v>402</v>
      </c>
      <c r="F1028" s="319" t="s">
        <v>403</v>
      </c>
      <c r="G1028" s="1910">
        <v>470.25</v>
      </c>
      <c r="H1028" s="319" t="s">
        <v>209</v>
      </c>
      <c r="I1028" s="319" t="s">
        <v>406</v>
      </c>
      <c r="M1028" s="632" t="str">
        <f>VLOOKUP(C1028,'[22]Facility-Sector'!$B$5:$D$35,3,FALSE)</f>
        <v>Energy Industries</v>
      </c>
      <c r="N1028" s="319" t="s">
        <v>184</v>
      </c>
      <c r="U1028"/>
    </row>
    <row r="1029" spans="1:21" hidden="1">
      <c r="A1029" s="319">
        <v>2022</v>
      </c>
      <c r="B1029" s="319">
        <v>1001557</v>
      </c>
      <c r="C1029" s="319" t="s">
        <v>291</v>
      </c>
      <c r="D1029" s="319" t="s">
        <v>140</v>
      </c>
      <c r="E1029" s="319" t="s">
        <v>402</v>
      </c>
      <c r="F1029" s="319" t="s">
        <v>403</v>
      </c>
      <c r="G1029" s="1910">
        <v>212155.7</v>
      </c>
      <c r="H1029" s="319" t="s">
        <v>208</v>
      </c>
      <c r="I1029" s="319" t="s">
        <v>404</v>
      </c>
      <c r="M1029" s="632" t="str">
        <f>VLOOKUP(C1029,'[22]Facility-Sector'!$B$5:$D$35,3,FALSE)</f>
        <v>Energy Industries</v>
      </c>
      <c r="N1029" s="319" t="s">
        <v>180</v>
      </c>
      <c r="U1029"/>
    </row>
    <row r="1030" spans="1:21" hidden="1">
      <c r="A1030" s="319">
        <v>2022</v>
      </c>
      <c r="B1030" s="319">
        <v>1007845</v>
      </c>
      <c r="C1030" s="319" t="s">
        <v>294</v>
      </c>
      <c r="D1030" s="319" t="s">
        <v>140</v>
      </c>
      <c r="E1030" s="319" t="s">
        <v>402</v>
      </c>
      <c r="F1030" s="319" t="s">
        <v>403</v>
      </c>
      <c r="G1030" s="1910">
        <v>1908.9880000000001</v>
      </c>
      <c r="H1030" s="319" t="s">
        <v>210</v>
      </c>
      <c r="I1030" s="319" t="s">
        <v>405</v>
      </c>
      <c r="M1030" s="632" t="str">
        <f>VLOOKUP(C1030,'[22]Facility-Sector'!$B$5:$D$35,3,FALSE)</f>
        <v>Energy Industries</v>
      </c>
      <c r="N1030" s="319" t="s">
        <v>182</v>
      </c>
      <c r="U1030"/>
    </row>
    <row r="1031" spans="1:21" hidden="1">
      <c r="A1031" s="319">
        <v>2022</v>
      </c>
      <c r="B1031" s="319">
        <v>1006105</v>
      </c>
      <c r="C1031" s="319" t="s">
        <v>296</v>
      </c>
      <c r="D1031" s="319" t="s">
        <v>140</v>
      </c>
      <c r="E1031" s="319" t="s">
        <v>402</v>
      </c>
      <c r="F1031" s="319" t="s">
        <v>403</v>
      </c>
      <c r="G1031" s="1910">
        <v>134.75</v>
      </c>
      <c r="H1031" s="319" t="s">
        <v>209</v>
      </c>
      <c r="I1031" s="319" t="s">
        <v>406</v>
      </c>
      <c r="M1031" s="632" t="str">
        <f>VLOOKUP(C1031,'[22]Facility-Sector'!$B$5:$D$35,3,FALSE)</f>
        <v>Energy Industries</v>
      </c>
      <c r="N1031" s="319" t="s">
        <v>182</v>
      </c>
      <c r="U1031"/>
    </row>
    <row r="1032" spans="1:21" hidden="1">
      <c r="A1032" s="319">
        <v>2022</v>
      </c>
      <c r="B1032" s="319">
        <v>1001438</v>
      </c>
      <c r="C1032" s="319" t="s">
        <v>303</v>
      </c>
      <c r="D1032" s="319" t="s">
        <v>140</v>
      </c>
      <c r="E1032" s="319" t="s">
        <v>402</v>
      </c>
      <c r="F1032" s="319" t="s">
        <v>403</v>
      </c>
      <c r="G1032" s="1910">
        <v>1120.778</v>
      </c>
      <c r="H1032" s="319" t="s">
        <v>210</v>
      </c>
      <c r="I1032" s="319" t="s">
        <v>405</v>
      </c>
      <c r="M1032" s="632" t="str">
        <f>VLOOKUP(C1032,'[22]Facility-Sector'!$B$5:$D$35,3,FALSE)</f>
        <v>Energy Industries</v>
      </c>
      <c r="N1032" s="319" t="s">
        <v>184</v>
      </c>
      <c r="U1032"/>
    </row>
    <row r="1033" spans="1:21" hidden="1">
      <c r="A1033" s="319">
        <v>2022</v>
      </c>
      <c r="B1033" s="319">
        <v>1005265</v>
      </c>
      <c r="C1033" s="319" t="s">
        <v>331</v>
      </c>
      <c r="D1033" s="319" t="s">
        <v>421</v>
      </c>
      <c r="E1033" s="319" t="s">
        <v>422</v>
      </c>
      <c r="F1033" s="319" t="s">
        <v>403</v>
      </c>
      <c r="G1033" s="1910">
        <v>43369.25</v>
      </c>
      <c r="H1033" s="319" t="s">
        <v>209</v>
      </c>
      <c r="I1033" s="319" t="s">
        <v>406</v>
      </c>
      <c r="M1033" s="632" t="str">
        <f>VLOOKUP(C1033,'[22]Facility-Sector'!$B$5:$D$35,3,FALSE)</f>
        <v>Industrial</v>
      </c>
      <c r="N1033" s="319" t="s">
        <v>184</v>
      </c>
      <c r="U1033"/>
    </row>
    <row r="1034" spans="1:21" hidden="1">
      <c r="A1034" s="319">
        <v>2022</v>
      </c>
      <c r="B1034" s="319">
        <v>1007708</v>
      </c>
      <c r="C1034" s="319" t="s">
        <v>329</v>
      </c>
      <c r="D1034" s="319" t="s">
        <v>412</v>
      </c>
      <c r="E1034" s="319" t="s">
        <v>413</v>
      </c>
      <c r="F1034" s="319" t="s">
        <v>403</v>
      </c>
      <c r="G1034" s="1910">
        <v>52420</v>
      </c>
      <c r="H1034" s="319" t="s">
        <v>209</v>
      </c>
      <c r="I1034" s="319" t="s">
        <v>406</v>
      </c>
      <c r="M1034" s="632" t="str">
        <f>VLOOKUP(C1034,'[22]Facility-Sector'!$B$5:$D$35,3,FALSE)</f>
        <v>Waste</v>
      </c>
      <c r="N1034" s="319" t="s">
        <v>182</v>
      </c>
      <c r="U1034"/>
    </row>
    <row r="1035" spans="1:21" hidden="1">
      <c r="A1035" s="319">
        <v>2022</v>
      </c>
      <c r="B1035" s="319">
        <v>1001552</v>
      </c>
      <c r="C1035" s="319" t="s">
        <v>290</v>
      </c>
      <c r="D1035" s="319" t="s">
        <v>140</v>
      </c>
      <c r="E1035" s="319" t="s">
        <v>402</v>
      </c>
      <c r="F1035" s="319" t="s">
        <v>403</v>
      </c>
      <c r="G1035" s="1910">
        <v>422.86200000000002</v>
      </c>
      <c r="H1035" s="319" t="s">
        <v>210</v>
      </c>
      <c r="I1035" s="319" t="s">
        <v>405</v>
      </c>
      <c r="M1035" s="632" t="str">
        <f>VLOOKUP(C1035,'[22]Facility-Sector'!$B$5:$D$35,3,FALSE)</f>
        <v>Energy Industries</v>
      </c>
      <c r="N1035" s="319" t="s">
        <v>180</v>
      </c>
      <c r="U1035"/>
    </row>
    <row r="1036" spans="1:21" hidden="1">
      <c r="A1036" s="319">
        <v>2022</v>
      </c>
      <c r="B1036" s="319">
        <v>1007914</v>
      </c>
      <c r="C1036" s="319" t="s">
        <v>330</v>
      </c>
      <c r="D1036" s="319" t="s">
        <v>140</v>
      </c>
      <c r="E1036" s="319" t="s">
        <v>402</v>
      </c>
      <c r="F1036" s="319" t="s">
        <v>403</v>
      </c>
      <c r="G1036" s="1910">
        <v>5220.75</v>
      </c>
      <c r="H1036" s="319" t="s">
        <v>209</v>
      </c>
      <c r="I1036" s="319" t="s">
        <v>406</v>
      </c>
      <c r="M1036" s="632" t="str">
        <f>VLOOKUP(C1036,'[22]Facility-Sector'!$B$5:$D$35,3,FALSE)</f>
        <v>Waste</v>
      </c>
      <c r="N1036" s="319" t="s">
        <v>182</v>
      </c>
      <c r="U1036"/>
    </row>
    <row r="1037" spans="1:21">
      <c r="A1037" s="319">
        <v>2022</v>
      </c>
      <c r="B1037" s="319">
        <v>1006932</v>
      </c>
      <c r="C1037" s="319" t="s">
        <v>307</v>
      </c>
      <c r="D1037" s="319" t="s">
        <v>414</v>
      </c>
      <c r="E1037" s="319" t="s">
        <v>415</v>
      </c>
      <c r="F1037" s="319" t="s">
        <v>403</v>
      </c>
      <c r="G1037" s="1910">
        <v>88376.9</v>
      </c>
      <c r="H1037" s="319" t="s">
        <v>208</v>
      </c>
      <c r="I1037" s="319" t="s">
        <v>404</v>
      </c>
      <c r="M1037" s="632" t="str">
        <f>VLOOKUP(C1037,'[22]Facility-Sector'!$B$5:$D$35,3,FALSE)</f>
        <v>Energy Industries</v>
      </c>
      <c r="N1037" s="319" t="s">
        <v>182</v>
      </c>
      <c r="U1037"/>
    </row>
    <row r="1038" spans="1:21" hidden="1">
      <c r="A1038" s="319">
        <v>2022</v>
      </c>
      <c r="B1038" s="319">
        <v>1004873</v>
      </c>
      <c r="C1038" s="319" t="s">
        <v>327</v>
      </c>
      <c r="D1038" s="319" t="s">
        <v>140</v>
      </c>
      <c r="E1038" s="319" t="s">
        <v>402</v>
      </c>
      <c r="F1038" s="319" t="s">
        <v>403</v>
      </c>
      <c r="G1038" s="1910">
        <v>2193.6999999999998</v>
      </c>
      <c r="H1038" s="319" t="s">
        <v>408</v>
      </c>
      <c r="I1038" s="319" t="s">
        <v>409</v>
      </c>
      <c r="M1038" s="632" t="str">
        <f>VLOOKUP(C1038,'[22]Facility-Sector'!$B$5:$D$35,3,FALSE)</f>
        <v>Energy Industries</v>
      </c>
      <c r="N1038" s="319" t="s">
        <v>182</v>
      </c>
      <c r="U1038"/>
    </row>
    <row r="1039" spans="1:21">
      <c r="A1039" s="319">
        <v>2022</v>
      </c>
      <c r="B1039" s="319">
        <v>1006932</v>
      </c>
      <c r="C1039" s="319" t="s">
        <v>307</v>
      </c>
      <c r="D1039" s="319" t="s">
        <v>410</v>
      </c>
      <c r="E1039" s="319" t="s">
        <v>411</v>
      </c>
      <c r="F1039" s="319" t="s">
        <v>403</v>
      </c>
      <c r="G1039" s="1910">
        <v>319.75</v>
      </c>
      <c r="H1039" s="319" t="s">
        <v>209</v>
      </c>
      <c r="I1039" s="319" t="s">
        <v>406</v>
      </c>
      <c r="M1039" s="632" t="str">
        <f>VLOOKUP(C1039,'[22]Facility-Sector'!$B$5:$D$35,3,FALSE)</f>
        <v>Energy Industries</v>
      </c>
      <c r="N1039" s="319" t="s">
        <v>182</v>
      </c>
      <c r="U1039"/>
    </row>
    <row r="1040" spans="1:21" hidden="1">
      <c r="A1040" s="319">
        <v>2022</v>
      </c>
      <c r="B1040" s="319">
        <v>1006932</v>
      </c>
      <c r="C1040" s="319" t="s">
        <v>307</v>
      </c>
      <c r="D1040" s="319" t="s">
        <v>140</v>
      </c>
      <c r="E1040" s="319" t="s">
        <v>402</v>
      </c>
      <c r="F1040" s="319" t="s">
        <v>403</v>
      </c>
      <c r="G1040" s="1910">
        <v>583.75</v>
      </c>
      <c r="H1040" s="319" t="s">
        <v>209</v>
      </c>
      <c r="I1040" s="319" t="s">
        <v>406</v>
      </c>
      <c r="M1040" s="632" t="str">
        <f>VLOOKUP(C1040,'[22]Facility-Sector'!$B$5:$D$35,3,FALSE)</f>
        <v>Energy Industries</v>
      </c>
      <c r="N1040" s="319" t="s">
        <v>182</v>
      </c>
      <c r="U1040"/>
    </row>
    <row r="1041" spans="1:21" hidden="1">
      <c r="A1041" s="319">
        <v>2022</v>
      </c>
      <c r="B1041" s="319">
        <v>1004873</v>
      </c>
      <c r="C1041" s="319" t="s">
        <v>327</v>
      </c>
      <c r="D1041" s="319" t="s">
        <v>140</v>
      </c>
      <c r="E1041" s="319" t="s">
        <v>402</v>
      </c>
      <c r="F1041" s="319" t="s">
        <v>403</v>
      </c>
      <c r="G1041" s="1910">
        <v>0.89400000000000002</v>
      </c>
      <c r="H1041" s="319" t="s">
        <v>210</v>
      </c>
      <c r="I1041" s="319" t="s">
        <v>405</v>
      </c>
      <c r="M1041" s="632" t="str">
        <f>VLOOKUP(C1041,'[22]Facility-Sector'!$B$5:$D$35,3,FALSE)</f>
        <v>Energy Industries</v>
      </c>
      <c r="N1041" s="319" t="s">
        <v>182</v>
      </c>
      <c r="U1041"/>
    </row>
    <row r="1042" spans="1:21" hidden="1">
      <c r="A1042" s="319">
        <v>2022</v>
      </c>
      <c r="B1042" s="319">
        <v>1001555</v>
      </c>
      <c r="C1042" s="319" t="s">
        <v>293</v>
      </c>
      <c r="D1042" s="319" t="s">
        <v>140</v>
      </c>
      <c r="E1042" s="319" t="s">
        <v>402</v>
      </c>
      <c r="F1042" s="319" t="s">
        <v>403</v>
      </c>
      <c r="G1042" s="1910">
        <v>59127.6</v>
      </c>
      <c r="H1042" s="319" t="s">
        <v>208</v>
      </c>
      <c r="I1042" s="319" t="s">
        <v>404</v>
      </c>
      <c r="M1042" s="632" t="str">
        <f>VLOOKUP(C1042,'[22]Facility-Sector'!$B$5:$D$35,3,FALSE)</f>
        <v>Energy Industries</v>
      </c>
      <c r="N1042" s="319" t="s">
        <v>180</v>
      </c>
      <c r="U1042"/>
    </row>
    <row r="1043" spans="1:21" hidden="1">
      <c r="A1043" s="319">
        <v>2022</v>
      </c>
      <c r="B1043" s="319">
        <v>1001437</v>
      </c>
      <c r="C1043" s="319" t="s">
        <v>302</v>
      </c>
      <c r="D1043" s="319" t="s">
        <v>140</v>
      </c>
      <c r="E1043" s="319" t="s">
        <v>402</v>
      </c>
      <c r="F1043" s="319" t="s">
        <v>403</v>
      </c>
      <c r="G1043" s="1910">
        <v>180.25</v>
      </c>
      <c r="H1043" s="319" t="s">
        <v>209</v>
      </c>
      <c r="I1043" s="319" t="s">
        <v>406</v>
      </c>
      <c r="M1043" s="632" t="str">
        <f>VLOOKUP(C1043,'[22]Facility-Sector'!$B$5:$D$35,3,FALSE)</f>
        <v>Energy Industries</v>
      </c>
      <c r="N1043" s="319" t="s">
        <v>184</v>
      </c>
      <c r="U1043"/>
    </row>
    <row r="1044" spans="1:21" hidden="1">
      <c r="A1044" s="319">
        <v>2022</v>
      </c>
      <c r="B1044" s="319">
        <v>1005159</v>
      </c>
      <c r="C1044" s="319" t="s">
        <v>335</v>
      </c>
      <c r="D1044" s="319" t="s">
        <v>140</v>
      </c>
      <c r="E1044" s="319" t="s">
        <v>402</v>
      </c>
      <c r="F1044" s="319" t="s">
        <v>403</v>
      </c>
      <c r="G1044" s="1910">
        <v>25438.3</v>
      </c>
      <c r="H1044" s="319" t="s">
        <v>208</v>
      </c>
      <c r="I1044" s="319" t="s">
        <v>404</v>
      </c>
      <c r="M1044" s="632" t="str">
        <f>VLOOKUP(C1044,'[22]Facility-Sector'!$B$5:$D$35,3,FALSE)</f>
        <v>Energy Industries</v>
      </c>
      <c r="N1044" s="319" t="s">
        <v>182</v>
      </c>
      <c r="U1044"/>
    </row>
    <row r="1045" spans="1:21" hidden="1">
      <c r="A1045" s="319">
        <v>2022</v>
      </c>
      <c r="B1045" s="319">
        <v>1006670</v>
      </c>
      <c r="C1045" s="319" t="s">
        <v>299</v>
      </c>
      <c r="D1045" s="319" t="s">
        <v>140</v>
      </c>
      <c r="E1045" s="319" t="s">
        <v>402</v>
      </c>
      <c r="F1045" s="319" t="s">
        <v>403</v>
      </c>
      <c r="G1045" s="1910">
        <v>872.25</v>
      </c>
      <c r="H1045" s="319" t="s">
        <v>209</v>
      </c>
      <c r="I1045" s="319" t="s">
        <v>406</v>
      </c>
      <c r="M1045" s="632" t="str">
        <f>VLOOKUP(C1045,'[22]Facility-Sector'!$B$5:$D$35,3,FALSE)</f>
        <v>Energy Industries</v>
      </c>
      <c r="N1045" s="319" t="s">
        <v>182</v>
      </c>
      <c r="U1045"/>
    </row>
    <row r="1046" spans="1:21" hidden="1">
      <c r="A1046" s="319">
        <v>2022</v>
      </c>
      <c r="B1046" s="319">
        <v>1001557</v>
      </c>
      <c r="C1046" s="319" t="s">
        <v>291</v>
      </c>
      <c r="D1046" s="319" t="s">
        <v>140</v>
      </c>
      <c r="E1046" s="319" t="s">
        <v>402</v>
      </c>
      <c r="F1046" s="319" t="s">
        <v>403</v>
      </c>
      <c r="G1046" s="1910">
        <v>215</v>
      </c>
      <c r="H1046" s="319" t="s">
        <v>209</v>
      </c>
      <c r="I1046" s="319" t="s">
        <v>406</v>
      </c>
      <c r="M1046" s="632" t="str">
        <f>VLOOKUP(C1046,'[22]Facility-Sector'!$B$5:$D$35,3,FALSE)</f>
        <v>Energy Industries</v>
      </c>
      <c r="N1046" s="319" t="s">
        <v>180</v>
      </c>
      <c r="U1046"/>
    </row>
    <row r="1047" spans="1:21" hidden="1">
      <c r="A1047" s="319">
        <v>2022</v>
      </c>
      <c r="B1047" s="319">
        <v>1001437</v>
      </c>
      <c r="C1047" s="319" t="s">
        <v>302</v>
      </c>
      <c r="D1047" s="319" t="s">
        <v>140</v>
      </c>
      <c r="E1047" s="319" t="s">
        <v>402</v>
      </c>
      <c r="F1047" s="319" t="s">
        <v>403</v>
      </c>
      <c r="G1047" s="1910">
        <v>180318.1</v>
      </c>
      <c r="H1047" s="319" t="s">
        <v>208</v>
      </c>
      <c r="I1047" s="319" t="s">
        <v>404</v>
      </c>
      <c r="M1047" s="632" t="str">
        <f>VLOOKUP(C1047,'[22]Facility-Sector'!$B$5:$D$35,3,FALSE)</f>
        <v>Energy Industries</v>
      </c>
      <c r="N1047" s="319" t="s">
        <v>184</v>
      </c>
      <c r="U1047"/>
    </row>
    <row r="1048" spans="1:21" hidden="1">
      <c r="A1048" s="319">
        <v>2022</v>
      </c>
      <c r="B1048" s="319">
        <v>1007914</v>
      </c>
      <c r="C1048" s="319" t="s">
        <v>330</v>
      </c>
      <c r="D1048" s="319" t="s">
        <v>140</v>
      </c>
      <c r="E1048" s="319" t="s">
        <v>402</v>
      </c>
      <c r="F1048" s="319" t="s">
        <v>403</v>
      </c>
      <c r="G1048" s="1910">
        <v>249074.3</v>
      </c>
      <c r="H1048" s="319" t="s">
        <v>208</v>
      </c>
      <c r="I1048" s="319" t="s">
        <v>404</v>
      </c>
      <c r="M1048" s="632" t="str">
        <f>VLOOKUP(C1048,'[22]Facility-Sector'!$B$5:$D$35,3,FALSE)</f>
        <v>Waste</v>
      </c>
      <c r="N1048" s="319" t="s">
        <v>182</v>
      </c>
      <c r="U1048"/>
    </row>
    <row r="1049" spans="1:21" hidden="1">
      <c r="A1049" s="319">
        <v>2022</v>
      </c>
      <c r="B1049" s="319">
        <v>1001768</v>
      </c>
      <c r="C1049" s="319" t="s">
        <v>301</v>
      </c>
      <c r="D1049" s="319" t="s">
        <v>140</v>
      </c>
      <c r="E1049" s="319" t="s">
        <v>402</v>
      </c>
      <c r="F1049" s="319" t="s">
        <v>403</v>
      </c>
      <c r="G1049" s="1910">
        <v>30458.799999999999</v>
      </c>
      <c r="H1049" s="319" t="s">
        <v>208</v>
      </c>
      <c r="I1049" s="319" t="s">
        <v>404</v>
      </c>
      <c r="M1049" s="632" t="str">
        <f>VLOOKUP(C1049,'[22]Facility-Sector'!$B$5:$D$35,3,FALSE)</f>
        <v>Energy Industries</v>
      </c>
      <c r="N1049" s="319" t="s">
        <v>183</v>
      </c>
      <c r="U1049"/>
    </row>
    <row r="1050" spans="1:21" hidden="1">
      <c r="A1050" s="319">
        <v>2022</v>
      </c>
      <c r="B1050" s="319">
        <v>1001765</v>
      </c>
      <c r="C1050" s="319" t="s">
        <v>300</v>
      </c>
      <c r="D1050" s="319" t="s">
        <v>140</v>
      </c>
      <c r="E1050" s="319" t="s">
        <v>402</v>
      </c>
      <c r="F1050" s="319" t="s">
        <v>403</v>
      </c>
      <c r="G1050" s="1910">
        <v>277.14</v>
      </c>
      <c r="H1050" s="319" t="s">
        <v>210</v>
      </c>
      <c r="I1050" s="319" t="s">
        <v>405</v>
      </c>
      <c r="M1050" s="632" t="str">
        <f>VLOOKUP(C1050,'[22]Facility-Sector'!$B$5:$D$35,3,FALSE)</f>
        <v>Energy Industries</v>
      </c>
      <c r="N1050" s="319" t="s">
        <v>183</v>
      </c>
      <c r="U1050"/>
    </row>
    <row r="1051" spans="1:21">
      <c r="A1051" s="319">
        <v>2022</v>
      </c>
      <c r="B1051" s="319">
        <v>1006932</v>
      </c>
      <c r="C1051" s="319" t="s">
        <v>307</v>
      </c>
      <c r="D1051" s="319" t="s">
        <v>410</v>
      </c>
      <c r="E1051" s="319" t="s">
        <v>411</v>
      </c>
      <c r="F1051" s="319" t="s">
        <v>403</v>
      </c>
      <c r="G1051" s="1910">
        <v>0.89400000000000002</v>
      </c>
      <c r="H1051" s="319" t="s">
        <v>210</v>
      </c>
      <c r="I1051" s="319" t="s">
        <v>405</v>
      </c>
      <c r="M1051" s="632" t="str">
        <f>VLOOKUP(C1051,'[22]Facility-Sector'!$B$5:$D$35,3,FALSE)</f>
        <v>Energy Industries</v>
      </c>
      <c r="N1051" s="319" t="s">
        <v>182</v>
      </c>
      <c r="U1051"/>
    </row>
    <row r="1052" spans="1:21" hidden="1">
      <c r="A1052" s="319">
        <v>2022</v>
      </c>
      <c r="B1052" s="319">
        <v>1001802</v>
      </c>
      <c r="C1052" s="319" t="s">
        <v>289</v>
      </c>
      <c r="D1052" s="319" t="s">
        <v>140</v>
      </c>
      <c r="E1052" s="319" t="s">
        <v>402</v>
      </c>
      <c r="F1052" s="319" t="s">
        <v>403</v>
      </c>
      <c r="G1052" s="1910">
        <v>281.61</v>
      </c>
      <c r="H1052" s="319" t="s">
        <v>210</v>
      </c>
      <c r="I1052" s="319" t="s">
        <v>405</v>
      </c>
      <c r="M1052" s="632" t="str">
        <f>VLOOKUP(C1052,'[22]Facility-Sector'!$B$5:$D$35,3,FALSE)</f>
        <v>Energy Industries</v>
      </c>
      <c r="N1052" s="319" t="s">
        <v>180</v>
      </c>
      <c r="U1052"/>
    </row>
    <row r="1053" spans="1:21" hidden="1">
      <c r="A1053" s="319">
        <v>2022</v>
      </c>
      <c r="B1053" s="319">
        <v>1001555</v>
      </c>
      <c r="C1053" s="319" t="s">
        <v>293</v>
      </c>
      <c r="D1053" s="319" t="s">
        <v>140</v>
      </c>
      <c r="E1053" s="319" t="s">
        <v>402</v>
      </c>
      <c r="F1053" s="319" t="s">
        <v>403</v>
      </c>
      <c r="G1053" s="1910">
        <v>143.04</v>
      </c>
      <c r="H1053" s="319" t="s">
        <v>210</v>
      </c>
      <c r="I1053" s="319" t="s">
        <v>405</v>
      </c>
      <c r="M1053" s="632" t="str">
        <f>VLOOKUP(C1053,'[22]Facility-Sector'!$B$5:$D$35,3,FALSE)</f>
        <v>Energy Industries</v>
      </c>
      <c r="N1053" s="319" t="s">
        <v>180</v>
      </c>
      <c r="U1053"/>
    </row>
    <row r="1054" spans="1:21" hidden="1">
      <c r="A1054" s="319">
        <v>2022</v>
      </c>
      <c r="B1054" s="319">
        <v>1006105</v>
      </c>
      <c r="C1054" s="319" t="s">
        <v>296</v>
      </c>
      <c r="D1054" s="319" t="s">
        <v>140</v>
      </c>
      <c r="E1054" s="319" t="s">
        <v>402</v>
      </c>
      <c r="F1054" s="319" t="s">
        <v>403</v>
      </c>
      <c r="G1054" s="1910">
        <v>132743</v>
      </c>
      <c r="H1054" s="319" t="s">
        <v>208</v>
      </c>
      <c r="I1054" s="319" t="s">
        <v>404</v>
      </c>
      <c r="M1054" s="632" t="str">
        <f>VLOOKUP(C1054,'[22]Facility-Sector'!$B$5:$D$35,3,FALSE)</f>
        <v>Energy Industries</v>
      </c>
      <c r="N1054" s="319" t="s">
        <v>182</v>
      </c>
      <c r="U1054"/>
    </row>
    <row r="1055" spans="1:21" hidden="1">
      <c r="A1055" s="319">
        <v>2022</v>
      </c>
      <c r="B1055" s="319">
        <v>1004803</v>
      </c>
      <c r="C1055" s="319" t="s">
        <v>334</v>
      </c>
      <c r="D1055" s="319" t="s">
        <v>140</v>
      </c>
      <c r="E1055" s="319" t="s">
        <v>402</v>
      </c>
      <c r="F1055" s="319" t="s">
        <v>403</v>
      </c>
      <c r="G1055" s="1910">
        <v>10.5</v>
      </c>
      <c r="H1055" s="319" t="s">
        <v>208</v>
      </c>
      <c r="I1055" s="319" t="s">
        <v>404</v>
      </c>
      <c r="M1055" s="632" t="str">
        <f>VLOOKUP(C1055,'[22]Facility-Sector'!$B$5:$D$35,3,FALSE)</f>
        <v>Waste</v>
      </c>
      <c r="N1055" s="319" t="s">
        <v>182</v>
      </c>
      <c r="U1055"/>
    </row>
    <row r="1056" spans="1:21" hidden="1">
      <c r="A1056" s="319">
        <v>2022</v>
      </c>
      <c r="B1056" s="319">
        <v>1007914</v>
      </c>
      <c r="C1056" s="319" t="s">
        <v>330</v>
      </c>
      <c r="D1056" s="319" t="s">
        <v>140</v>
      </c>
      <c r="E1056" s="319" t="s">
        <v>402</v>
      </c>
      <c r="F1056" s="319" t="s">
        <v>403</v>
      </c>
      <c r="G1056" s="1910">
        <v>8172.65</v>
      </c>
      <c r="H1056" s="319" t="s">
        <v>210</v>
      </c>
      <c r="I1056" s="319" t="s">
        <v>405</v>
      </c>
      <c r="M1056" s="632" t="str">
        <f>VLOOKUP(C1056,'[22]Facility-Sector'!$B$5:$D$35,3,FALSE)</f>
        <v>Waste</v>
      </c>
      <c r="N1056" s="319" t="s">
        <v>182</v>
      </c>
      <c r="U1056"/>
    </row>
    <row r="1057" spans="1:21" hidden="1">
      <c r="A1057" s="319">
        <v>2022</v>
      </c>
      <c r="B1057" s="319">
        <v>1001437</v>
      </c>
      <c r="C1057" s="319" t="s">
        <v>302</v>
      </c>
      <c r="D1057" s="319" t="s">
        <v>140</v>
      </c>
      <c r="E1057" s="319" t="s">
        <v>402</v>
      </c>
      <c r="F1057" s="319" t="s">
        <v>403</v>
      </c>
      <c r="G1057" s="1910">
        <v>429.41800000000001</v>
      </c>
      <c r="H1057" s="319" t="s">
        <v>210</v>
      </c>
      <c r="I1057" s="319" t="s">
        <v>405</v>
      </c>
      <c r="M1057" s="632" t="str">
        <f>VLOOKUP(C1057,'[22]Facility-Sector'!$B$5:$D$35,3,FALSE)</f>
        <v>Energy Industries</v>
      </c>
      <c r="N1057" s="319" t="s">
        <v>184</v>
      </c>
      <c r="U1057"/>
    </row>
    <row r="1058" spans="1:21" hidden="1">
      <c r="A1058" s="319">
        <v>2022</v>
      </c>
      <c r="B1058" s="319">
        <v>1004803</v>
      </c>
      <c r="C1058" s="319" t="s">
        <v>334</v>
      </c>
      <c r="D1058" s="319" t="s">
        <v>412</v>
      </c>
      <c r="E1058" s="319" t="s">
        <v>413</v>
      </c>
      <c r="F1058" s="319" t="s">
        <v>403</v>
      </c>
      <c r="G1058" s="1910">
        <v>23950.75</v>
      </c>
      <c r="H1058" s="319" t="s">
        <v>209</v>
      </c>
      <c r="I1058" s="319" t="s">
        <v>406</v>
      </c>
      <c r="M1058" s="632" t="str">
        <f>VLOOKUP(C1058,'[22]Facility-Sector'!$B$5:$D$35,3,FALSE)</f>
        <v>Waste</v>
      </c>
      <c r="N1058" s="319" t="s">
        <v>182</v>
      </c>
      <c r="U1058"/>
    </row>
    <row r="1059" spans="1:21" hidden="1">
      <c r="A1059" s="319">
        <v>2022</v>
      </c>
      <c r="B1059" s="319">
        <v>1006932</v>
      </c>
      <c r="C1059" s="319" t="s">
        <v>307</v>
      </c>
      <c r="D1059" s="319" t="s">
        <v>140</v>
      </c>
      <c r="E1059" s="319" t="s">
        <v>402</v>
      </c>
      <c r="F1059" s="319" t="s">
        <v>403</v>
      </c>
      <c r="G1059" s="1910">
        <v>489546.8</v>
      </c>
      <c r="H1059" s="319" t="s">
        <v>208</v>
      </c>
      <c r="I1059" s="319" t="s">
        <v>404</v>
      </c>
      <c r="M1059" s="632" t="str">
        <f>VLOOKUP(C1059,'[22]Facility-Sector'!$B$5:$D$35,3,FALSE)</f>
        <v>Energy Industries</v>
      </c>
      <c r="N1059" s="319" t="s">
        <v>182</v>
      </c>
      <c r="U1059"/>
    </row>
    <row r="1060" spans="1:21" hidden="1">
      <c r="A1060" s="319">
        <v>2022</v>
      </c>
      <c r="B1060" s="319">
        <v>1001595</v>
      </c>
      <c r="C1060" s="319" t="s">
        <v>332</v>
      </c>
      <c r="D1060" s="319" t="s">
        <v>412</v>
      </c>
      <c r="E1060" s="319" t="s">
        <v>413</v>
      </c>
      <c r="F1060" s="319" t="s">
        <v>403</v>
      </c>
      <c r="G1060" s="1910">
        <v>1868</v>
      </c>
      <c r="H1060" s="319" t="s">
        <v>209</v>
      </c>
      <c r="I1060" s="319" t="s">
        <v>406</v>
      </c>
      <c r="M1060" s="632" t="str">
        <f>VLOOKUP(C1060,'[22]Facility-Sector'!$B$5:$D$35,3,FALSE)</f>
        <v>Waste</v>
      </c>
      <c r="N1060" s="319" t="s">
        <v>182</v>
      </c>
      <c r="U1060"/>
    </row>
    <row r="1061" spans="1:21" hidden="1">
      <c r="A1061" s="319">
        <v>2022</v>
      </c>
      <c r="B1061" s="319">
        <v>1012851</v>
      </c>
      <c r="C1061" s="319" t="s">
        <v>336</v>
      </c>
      <c r="D1061" s="319" t="s">
        <v>412</v>
      </c>
      <c r="E1061" s="319" t="s">
        <v>413</v>
      </c>
      <c r="F1061" s="319" t="s">
        <v>403</v>
      </c>
      <c r="G1061" s="1910">
        <v>78677.75</v>
      </c>
      <c r="H1061" s="319" t="s">
        <v>209</v>
      </c>
      <c r="I1061" s="319" t="s">
        <v>406</v>
      </c>
      <c r="M1061" s="632" t="str">
        <f>VLOOKUP(C1061,'[22]Facility-Sector'!$B$5:$D$35,3,FALSE)</f>
        <v>Waste</v>
      </c>
      <c r="N1061" s="1212" t="s">
        <v>180</v>
      </c>
      <c r="U1061"/>
    </row>
    <row r="1062" spans="1:21" hidden="1">
      <c r="A1062" s="319">
        <v>2022</v>
      </c>
      <c r="B1062" s="319">
        <v>1001552</v>
      </c>
      <c r="C1062" s="319" t="s">
        <v>290</v>
      </c>
      <c r="D1062" s="319" t="s">
        <v>140</v>
      </c>
      <c r="E1062" s="319" t="s">
        <v>402</v>
      </c>
      <c r="F1062" s="319" t="s">
        <v>403</v>
      </c>
      <c r="G1062" s="1910">
        <v>177407</v>
      </c>
      <c r="H1062" s="319" t="s">
        <v>208</v>
      </c>
      <c r="I1062" s="319" t="s">
        <v>404</v>
      </c>
      <c r="M1062" s="632" t="str">
        <f>VLOOKUP(C1062,'[22]Facility-Sector'!$B$5:$D$35,3,FALSE)</f>
        <v>Energy Industries</v>
      </c>
      <c r="N1062" s="319" t="s">
        <v>180</v>
      </c>
      <c r="U1062"/>
    </row>
    <row r="1063" spans="1:21" hidden="1">
      <c r="A1063" s="319">
        <v>2022</v>
      </c>
      <c r="B1063" s="319">
        <v>1007188</v>
      </c>
      <c r="C1063" s="319" t="s">
        <v>304</v>
      </c>
      <c r="D1063" s="319" t="s">
        <v>140</v>
      </c>
      <c r="E1063" s="319" t="s">
        <v>402</v>
      </c>
      <c r="F1063" s="319" t="s">
        <v>403</v>
      </c>
      <c r="G1063" s="1910">
        <v>57.216000000000001</v>
      </c>
      <c r="H1063" s="319" t="s">
        <v>210</v>
      </c>
      <c r="I1063" s="319" t="s">
        <v>405</v>
      </c>
      <c r="M1063" s="632" t="str">
        <f>VLOOKUP(C1063,'[22]Facility-Sector'!$B$5:$D$35,3,FALSE)</f>
        <v>Energy Industries</v>
      </c>
      <c r="N1063" s="319" t="s">
        <v>184</v>
      </c>
      <c r="U1063"/>
    </row>
    <row r="1064" spans="1:21" hidden="1">
      <c r="A1064" s="319">
        <v>2022</v>
      </c>
      <c r="B1064" s="319">
        <v>1001765</v>
      </c>
      <c r="C1064" s="319" t="s">
        <v>300</v>
      </c>
      <c r="D1064" s="319" t="s">
        <v>140</v>
      </c>
      <c r="E1064" s="319" t="s">
        <v>402</v>
      </c>
      <c r="F1064" s="319" t="s">
        <v>403</v>
      </c>
      <c r="G1064" s="1910">
        <v>105498.2</v>
      </c>
      <c r="H1064" s="319" t="s">
        <v>208</v>
      </c>
      <c r="I1064" s="319" t="s">
        <v>404</v>
      </c>
      <c r="M1064" s="632" t="str">
        <f>VLOOKUP(C1064,'[22]Facility-Sector'!$B$5:$D$35,3,FALSE)</f>
        <v>Energy Industries</v>
      </c>
      <c r="N1064" s="319" t="s">
        <v>183</v>
      </c>
      <c r="U1064"/>
    </row>
    <row r="1065" spans="1:21" hidden="1">
      <c r="A1065" s="319">
        <v>2022</v>
      </c>
      <c r="B1065" s="319">
        <v>1005159</v>
      </c>
      <c r="C1065" s="319" t="s">
        <v>335</v>
      </c>
      <c r="D1065" s="319" t="s">
        <v>140</v>
      </c>
      <c r="E1065" s="319" t="s">
        <v>402</v>
      </c>
      <c r="F1065" s="319" t="s">
        <v>403</v>
      </c>
      <c r="G1065" s="1910">
        <v>37.548000000000002</v>
      </c>
      <c r="H1065" s="319" t="s">
        <v>210</v>
      </c>
      <c r="I1065" s="319" t="s">
        <v>405</v>
      </c>
      <c r="M1065" s="632" t="str">
        <f>VLOOKUP(C1065,'[22]Facility-Sector'!$B$5:$D$35,3,FALSE)</f>
        <v>Energy Industries</v>
      </c>
      <c r="N1065" s="319" t="s">
        <v>182</v>
      </c>
      <c r="U1065"/>
    </row>
    <row r="1066" spans="1:21" hidden="1">
      <c r="A1066" s="319">
        <v>2022</v>
      </c>
      <c r="B1066" s="319">
        <v>1007845</v>
      </c>
      <c r="C1066" s="319" t="s">
        <v>294</v>
      </c>
      <c r="D1066" s="319" t="s">
        <v>140</v>
      </c>
      <c r="E1066" s="319" t="s">
        <v>402</v>
      </c>
      <c r="F1066" s="319" t="s">
        <v>403</v>
      </c>
      <c r="G1066" s="1910">
        <v>800.5</v>
      </c>
      <c r="H1066" s="319" t="s">
        <v>209</v>
      </c>
      <c r="I1066" s="319" t="s">
        <v>406</v>
      </c>
      <c r="M1066" s="632" t="str">
        <f>VLOOKUP(C1066,'[22]Facility-Sector'!$B$5:$D$35,3,FALSE)</f>
        <v>Energy Industries</v>
      </c>
      <c r="N1066" s="319" t="s">
        <v>182</v>
      </c>
      <c r="U1066"/>
    </row>
    <row r="1067" spans="1:21" hidden="1">
      <c r="A1067" s="319">
        <v>2022</v>
      </c>
      <c r="B1067" s="319">
        <v>1005972</v>
      </c>
      <c r="C1067" s="319" t="s">
        <v>288</v>
      </c>
      <c r="D1067" s="319" t="s">
        <v>140</v>
      </c>
      <c r="E1067" s="319" t="s">
        <v>402</v>
      </c>
      <c r="F1067" s="319" t="s">
        <v>403</v>
      </c>
      <c r="G1067" s="1910">
        <v>2105.25</v>
      </c>
      <c r="H1067" s="319" t="s">
        <v>209</v>
      </c>
      <c r="I1067" s="319" t="s">
        <v>406</v>
      </c>
      <c r="M1067" s="632" t="str">
        <f>VLOOKUP(C1067,'[22]Facility-Sector'!$B$5:$D$35,3,FALSE)</f>
        <v>Energy Industries</v>
      </c>
      <c r="N1067" s="319" t="s">
        <v>182</v>
      </c>
      <c r="U1067"/>
    </row>
    <row r="1068" spans="1:21" hidden="1">
      <c r="A1068" s="319">
        <v>2022</v>
      </c>
      <c r="B1068" s="319">
        <v>1005313</v>
      </c>
      <c r="C1068" s="319" t="s">
        <v>328</v>
      </c>
      <c r="D1068" s="319" t="s">
        <v>412</v>
      </c>
      <c r="E1068" s="319" t="s">
        <v>413</v>
      </c>
      <c r="F1068" s="319" t="s">
        <v>403</v>
      </c>
      <c r="G1068" s="1910">
        <v>53209.75</v>
      </c>
      <c r="H1068" s="319" t="s">
        <v>209</v>
      </c>
      <c r="I1068" s="319" t="s">
        <v>406</v>
      </c>
      <c r="M1068" s="632" t="str">
        <f>VLOOKUP(C1068,'[22]Facility-Sector'!$B$5:$D$35,3,FALSE)</f>
        <v>Waste</v>
      </c>
      <c r="N1068" s="319" t="s">
        <v>184</v>
      </c>
      <c r="U1068"/>
    </row>
    <row r="1069" spans="1:21" hidden="1">
      <c r="A1069" s="319">
        <v>2022</v>
      </c>
      <c r="B1069" s="319">
        <v>1001802</v>
      </c>
      <c r="C1069" s="319" t="s">
        <v>289</v>
      </c>
      <c r="D1069" s="319" t="s">
        <v>140</v>
      </c>
      <c r="E1069" s="319" t="s">
        <v>402</v>
      </c>
      <c r="F1069" s="319" t="s">
        <v>403</v>
      </c>
      <c r="G1069" s="1910">
        <v>101747.7</v>
      </c>
      <c r="H1069" s="319" t="s">
        <v>208</v>
      </c>
      <c r="I1069" s="319" t="s">
        <v>404</v>
      </c>
      <c r="M1069" s="632" t="str">
        <f>VLOOKUP(C1069,'[22]Facility-Sector'!$B$5:$D$35,3,FALSE)</f>
        <v>Energy Industries</v>
      </c>
      <c r="N1069" s="319" t="s">
        <v>180</v>
      </c>
      <c r="U1069"/>
    </row>
    <row r="1070" spans="1:21" hidden="1">
      <c r="A1070" s="319">
        <v>2022</v>
      </c>
      <c r="B1070" s="319">
        <v>1001552</v>
      </c>
      <c r="C1070" s="319" t="s">
        <v>290</v>
      </c>
      <c r="D1070" s="319" t="s">
        <v>140</v>
      </c>
      <c r="E1070" s="319" t="s">
        <v>402</v>
      </c>
      <c r="F1070" s="319" t="s">
        <v>403</v>
      </c>
      <c r="G1070" s="1910">
        <v>177.25</v>
      </c>
      <c r="H1070" s="319" t="s">
        <v>209</v>
      </c>
      <c r="I1070" s="319" t="s">
        <v>406</v>
      </c>
      <c r="M1070" s="632" t="str">
        <f>VLOOKUP(C1070,'[22]Facility-Sector'!$B$5:$D$35,3,FALSE)</f>
        <v>Energy Industries</v>
      </c>
      <c r="N1070" s="319" t="s">
        <v>180</v>
      </c>
      <c r="U1070"/>
    </row>
    <row r="1071" spans="1:21" hidden="1">
      <c r="A1071" s="319">
        <v>2022</v>
      </c>
      <c r="B1071" s="319">
        <v>1010344</v>
      </c>
      <c r="C1071" s="319" t="s">
        <v>416</v>
      </c>
      <c r="D1071" s="319" t="s">
        <v>417</v>
      </c>
      <c r="E1071" s="319" t="s">
        <v>418</v>
      </c>
      <c r="F1071" s="319" t="s">
        <v>403</v>
      </c>
      <c r="G1071" s="1910">
        <v>13061.8236</v>
      </c>
      <c r="H1071" s="319" t="s">
        <v>419</v>
      </c>
      <c r="I1071" s="319" t="s">
        <v>420</v>
      </c>
      <c r="M1071" s="632" t="str">
        <f>VLOOKUP(C1071,'[22]Facility-Sector'!$B$5:$D$35,3,FALSE)</f>
        <v>Energy Industries</v>
      </c>
      <c r="N1071" s="319" t="s">
        <v>182</v>
      </c>
      <c r="U1071"/>
    </row>
    <row r="1072" spans="1:21" hidden="1">
      <c r="A1072" s="319">
        <v>2022</v>
      </c>
      <c r="B1072" s="319">
        <v>1001768</v>
      </c>
      <c r="C1072" s="319" t="s">
        <v>301</v>
      </c>
      <c r="D1072" s="319" t="s">
        <v>140</v>
      </c>
      <c r="E1072" s="319" t="s">
        <v>402</v>
      </c>
      <c r="F1072" s="319" t="s">
        <v>403</v>
      </c>
      <c r="G1072" s="1910">
        <v>73.605999999999995</v>
      </c>
      <c r="H1072" s="319" t="s">
        <v>210</v>
      </c>
      <c r="I1072" s="319" t="s">
        <v>405</v>
      </c>
      <c r="M1072" s="632" t="str">
        <f>VLOOKUP(C1072,'[22]Facility-Sector'!$B$5:$D$35,3,FALSE)</f>
        <v>Energy Industries</v>
      </c>
      <c r="N1072" s="319" t="s">
        <v>183</v>
      </c>
      <c r="U1072"/>
    </row>
    <row r="1081" spans="14:14">
      <c r="N1081" s="1212"/>
    </row>
  </sheetData>
  <autoFilter ref="A4:P1072" xr:uid="{00000000-0001-0000-0D00-000000000000}">
    <filterColumn colId="3">
      <filters>
        <filter val="Hydrogen Production"/>
        <filter val="Petroleum Refining"/>
      </filters>
    </filterColumn>
  </autoFilter>
  <mergeCells count="1">
    <mergeCell ref="A3:N3"/>
  </mergeCells>
  <pageMargins left="0.7" right="0.7" top="0.75" bottom="0.75" header="0.3" footer="0.3"/>
  <pageSetup orientation="portrait" horizontalDpi="1200" verticalDpi="120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tabColor theme="4"/>
  </sheetPr>
  <dimension ref="A1:AF1321"/>
  <sheetViews>
    <sheetView workbookViewId="0">
      <selection activeCell="D19" sqref="D19"/>
    </sheetView>
  </sheetViews>
  <sheetFormatPr defaultColWidth="9.42578125" defaultRowHeight="12.75"/>
  <cols>
    <col min="1" max="1" width="8" customWidth="1"/>
    <col min="2" max="2" width="14.5703125" customWidth="1"/>
    <col min="3" max="3" width="12.42578125" customWidth="1"/>
    <col min="4" max="4" width="61.42578125" customWidth="1"/>
    <col min="5" max="5" width="20.42578125" customWidth="1"/>
    <col min="6" max="6" width="32" customWidth="1"/>
    <col min="8" max="8" width="15.42578125" customWidth="1"/>
    <col min="9" max="10" width="17.42578125" customWidth="1"/>
    <col min="11" max="11" width="18.5703125" customWidth="1"/>
    <col min="12" max="12" width="16.42578125" customWidth="1"/>
    <col min="13" max="13" width="12.42578125" bestFit="1" customWidth="1"/>
    <col min="14" max="18" width="9.42578125" style="286"/>
    <col min="19" max="19" width="18.5703125" style="286" bestFit="1" customWidth="1"/>
    <col min="20" max="20" width="31.85546875" style="286" bestFit="1" customWidth="1"/>
    <col min="21" max="32" width="8.85546875" style="286" bestFit="1" customWidth="1"/>
    <col min="33" max="33" width="27.28515625" style="286" bestFit="1" customWidth="1"/>
    <col min="34" max="40" width="7.85546875" style="286" bestFit="1" customWidth="1"/>
    <col min="41" max="42" width="8.85546875" style="286" bestFit="1" customWidth="1"/>
    <col min="43" max="45" width="7.85546875" style="286" bestFit="1" customWidth="1"/>
    <col min="46" max="46" width="27.42578125" style="286" bestFit="1" customWidth="1"/>
    <col min="47" max="58" width="11.85546875" style="286" bestFit="1" customWidth="1"/>
    <col min="59" max="61" width="9.28515625" style="286" customWidth="1"/>
    <col min="62" max="71" width="11.85546875" style="286" bestFit="1" customWidth="1"/>
    <col min="72" max="72" width="14.140625" style="286" bestFit="1" customWidth="1"/>
    <col min="73" max="73" width="36.85546875" style="286" bestFit="1" customWidth="1"/>
    <col min="74" max="74" width="32.28515625" style="286" bestFit="1" customWidth="1"/>
    <col min="75" max="75" width="32.42578125" style="286" bestFit="1" customWidth="1"/>
    <col min="76" max="16384" width="9.42578125" style="286"/>
  </cols>
  <sheetData>
    <row r="1" spans="1:24" s="145" customFormat="1" ht="18">
      <c r="A1" s="378" t="s">
        <v>44</v>
      </c>
    </row>
    <row r="2" spans="1:24" customFormat="1" ht="15.75">
      <c r="A2" t="s">
        <v>425</v>
      </c>
      <c r="B2" s="286"/>
    </row>
    <row r="3" spans="1:24">
      <c r="A3" s="1139" t="s">
        <v>426</v>
      </c>
      <c r="B3" s="286"/>
      <c r="C3" s="286"/>
      <c r="D3" s="286"/>
      <c r="E3" s="286"/>
      <c r="F3" s="970"/>
      <c r="G3" s="286"/>
      <c r="H3" s="1114">
        <f>SUM(H5:H117)-'[23]Hawaii Data_AR4_AR5'!$L$4</f>
        <v>0</v>
      </c>
      <c r="I3" s="1114">
        <f>SUM(I5:I117)-'[23]Hawaii Data_AR4_AR5'!$H$4</f>
        <v>0</v>
      </c>
      <c r="J3" s="1114">
        <f>SUM(J5:J117)-'[23]Hawaii Data_AR4_AR5'!$M$4</f>
        <v>0</v>
      </c>
      <c r="K3" s="1114">
        <f>SUM(K5:K117)-'[23]Hawaii Data_AR4_AR5'!$I$4</f>
        <v>0</v>
      </c>
      <c r="L3" s="1114">
        <f>SUM(L5:L117)-'[23]Hawaii Data_AR4_AR5'!$N$4</f>
        <v>0</v>
      </c>
      <c r="M3" s="286"/>
    </row>
    <row r="4" spans="1:24" s="284" customFormat="1" ht="47.25" customHeight="1">
      <c r="A4" s="284" t="s">
        <v>427</v>
      </c>
      <c r="B4" s="327" t="s">
        <v>428</v>
      </c>
      <c r="C4" s="327" t="s">
        <v>429</v>
      </c>
      <c r="D4" s="327" t="s">
        <v>430</v>
      </c>
      <c r="E4" s="327" t="s">
        <v>431</v>
      </c>
      <c r="F4" s="327" t="s">
        <v>432</v>
      </c>
      <c r="G4" s="971" t="s">
        <v>433</v>
      </c>
      <c r="H4" s="971" t="s">
        <v>434</v>
      </c>
      <c r="I4" s="2064" t="s">
        <v>435</v>
      </c>
      <c r="J4" s="971" t="s">
        <v>436</v>
      </c>
      <c r="K4" s="2064" t="s">
        <v>437</v>
      </c>
      <c r="L4" s="971" t="s">
        <v>438</v>
      </c>
      <c r="M4" s="971" t="s">
        <v>178</v>
      </c>
      <c r="O4" s="1126"/>
    </row>
    <row r="5" spans="1:24" customFormat="1" ht="13.5" customHeight="1">
      <c r="A5" s="286">
        <v>19</v>
      </c>
      <c r="B5">
        <f>_xlfn.XLOOKUP($A5,'[23]Hawaii Data_AR4_AR5'!$A$5:$A$118,'[23]Hawaii Data_AR4_AR5'!$D$5:$D$118)</f>
        <v>1001765</v>
      </c>
      <c r="C5">
        <f>_xlfn.XLOOKUP($A5,'[23]Hawaii Data_AR4_AR5'!$A$5:$A$118,'[23]Hawaii Data_AR4_AR5'!$E$5:$E$118)</f>
        <v>2010</v>
      </c>
      <c r="D5" t="str">
        <f>_xlfn.XLOOKUP($A5,'[23]Hawaii Data_AR4_AR5'!$A$5:$A$118,'[23]Hawaii Data_AR4_AR5'!$B$5:$B$118)</f>
        <v>KAUAI ISLAND UTILITY COOPERATIVE - KAPAIA POWER STATION</v>
      </c>
      <c r="E5" s="285" t="s">
        <v>141</v>
      </c>
      <c r="F5" t="str">
        <f>_xlfn.XLOOKUP($A5,'[23]Hawaii Data_AR4_AR5'!$A$5:$A$118,'[23]Hawaii Data_AR4_AR5'!$C$5:$C$118)</f>
        <v>Naphtha (&lt;401 deg F)</v>
      </c>
      <c r="G5" t="str">
        <f>_xlfn.XLOOKUP($A5,'[23]Hawaii Data_AR4_AR5'!$A$5:$A$118,'[23]Hawaii Data_AR4_AR5'!$F$5:$F$118)</f>
        <v>Tier 2</v>
      </c>
      <c r="H5" s="274">
        <f>_xlfn.XLOOKUP($A5,'[23]Hawaii Data_AR4_AR5'!$A$5:$A$118,'[23]Hawaii Data_AR4_AR5'!$L$5:$L$118)</f>
        <v>126306.7</v>
      </c>
      <c r="I5" s="274">
        <f>_xlfn.XLOOKUP($A5,'[23]Hawaii Data_AR4_AR5'!$A$5:$A$118,'[23]Hawaii Data_AR4_AR5'!$H$5:$H$118)</f>
        <v>5.57</v>
      </c>
      <c r="J5" s="274">
        <f>_xlfn.XLOOKUP($A5,'[23]Hawaii Data_AR4_AR5'!$A$5:$A$118,'[23]Hawaii Data_AR4_AR5'!$M$5:$M$118)</f>
        <v>131.04000000000002</v>
      </c>
      <c r="K5" s="274">
        <f>_xlfn.XLOOKUP($A5,'[23]Hawaii Data_AR4_AR5'!$A$5:$A$118,'[23]Hawaii Data_AR4_AR5'!$I$5:$I$118)</f>
        <v>1.1140000000000001</v>
      </c>
      <c r="L5" s="274">
        <f>_xlfn.XLOOKUP($A5,'[23]Hawaii Data_AR4_AR5'!$A$5:$A$118,'[23]Hawaii Data_AR4_AR5'!$N$5:$N$118)</f>
        <v>307.06208053691273</v>
      </c>
      <c r="M5" s="274" t="str">
        <f>_xlfn.XLOOKUP($A5,'[23]Hawaii Data_AR4_AR5'!$A$5:$A$118,'[23]Hawaii Data_AR4_AR5'!$P$5:$P$118)</f>
        <v>Kauai</v>
      </c>
      <c r="O5" s="1125"/>
      <c r="P5" s="1125"/>
      <c r="X5" s="274"/>
    </row>
    <row r="6" spans="1:24" customFormat="1" ht="13.5" customHeight="1">
      <c r="A6" s="286">
        <v>32</v>
      </c>
      <c r="B6">
        <f>_xlfn.XLOOKUP($A6,'[23]Hawaii Data_AR4_AR5'!$A$5:$A$118,'[23]Hawaii Data_AR4_AR5'!$D$5:$D$118)</f>
        <v>1001802</v>
      </c>
      <c r="C6">
        <f>_xlfn.XLOOKUP($A6,'[23]Hawaii Data_AR4_AR5'!$A$5:$A$118,'[23]Hawaii Data_AR4_AR5'!$E$5:$E$118)</f>
        <v>2010</v>
      </c>
      <c r="D6" t="str">
        <f>_xlfn.XLOOKUP($A6,'[23]Hawaii Data_AR4_AR5'!$A$5:$A$118,'[23]Hawaii Data_AR4_AR5'!$B$5:$B$118)</f>
        <v>HAMAKUA ENERGY PARTNERS</v>
      </c>
      <c r="E6" s="285" t="s">
        <v>141</v>
      </c>
      <c r="F6" t="str">
        <f>_xlfn.XLOOKUP($A6,'[23]Hawaii Data_AR4_AR5'!$A$5:$A$118,'[23]Hawaii Data_AR4_AR5'!$C$5:$C$118)</f>
        <v>Naphtha (&lt;401 deg F)</v>
      </c>
      <c r="G6" t="str">
        <f>_xlfn.XLOOKUP($A6,'[23]Hawaii Data_AR4_AR5'!$A$5:$A$118,'[23]Hawaii Data_AR4_AR5'!$F$5:$F$118)</f>
        <v>Tier 2</v>
      </c>
      <c r="H6" s="274">
        <f>_xlfn.XLOOKUP($A6,'[23]Hawaii Data_AR4_AR5'!$A$5:$A$118,'[23]Hawaii Data_AR4_AR5'!$L$5:$L$118)</f>
        <v>164697</v>
      </c>
      <c r="I6" s="274">
        <f>_xlfn.XLOOKUP($A6,'[23]Hawaii Data_AR4_AR5'!$A$5:$A$118,'[23]Hawaii Data_AR4_AR5'!$H$5:$H$118)</f>
        <v>7.24</v>
      </c>
      <c r="J6" s="274">
        <f>_xlfn.XLOOKUP($A6,'[23]Hawaii Data_AR4_AR5'!$A$5:$A$118,'[23]Hawaii Data_AR4_AR5'!$M$5:$M$118)</f>
        <v>170.24</v>
      </c>
      <c r="K6" s="274">
        <f>_xlfn.XLOOKUP($A6,'[23]Hawaii Data_AR4_AR5'!$A$5:$A$118,'[23]Hawaii Data_AR4_AR5'!$I$5:$I$118)</f>
        <v>1.45</v>
      </c>
      <c r="L6" s="274">
        <f>_xlfn.XLOOKUP($A6,'[23]Hawaii Data_AR4_AR5'!$A$5:$A$118,'[23]Hawaii Data_AR4_AR5'!$N$5:$N$118)</f>
        <v>399.7231543624161</v>
      </c>
      <c r="M6" s="274" t="str">
        <f>_xlfn.XLOOKUP($A6,'[23]Hawaii Data_AR4_AR5'!$A$5:$A$118,'[23]Hawaii Data_AR4_AR5'!$P$5:$P$118)</f>
        <v>Hawaii</v>
      </c>
      <c r="O6" s="1125"/>
      <c r="P6" s="1125"/>
      <c r="X6" s="274"/>
    </row>
    <row r="7" spans="1:24" customFormat="1" ht="13.5" customHeight="1">
      <c r="A7" s="286">
        <v>58</v>
      </c>
      <c r="B7">
        <f>_xlfn.XLOOKUP($A7,'[23]Hawaii Data_AR4_AR5'!$A$5:$A$118,'[23]Hawaii Data_AR4_AR5'!$D$5:$D$118)</f>
        <v>1005159</v>
      </c>
      <c r="C7">
        <f>_xlfn.XLOOKUP($A7,'[23]Hawaii Data_AR4_AR5'!$A$5:$A$118,'[23]Hawaii Data_AR4_AR5'!$E$5:$E$118)</f>
        <v>2010</v>
      </c>
      <c r="D7" t="str">
        <f>_xlfn.XLOOKUP($A7,'[23]Hawaii Data_AR4_AR5'!$A$5:$A$118,'[23]Hawaii Data_AR4_AR5'!$B$5:$B$118)</f>
        <v>SNG Plant</v>
      </c>
      <c r="E7" s="285" t="s">
        <v>141</v>
      </c>
      <c r="F7" t="str">
        <f>_xlfn.XLOOKUP($A7,'[23]Hawaii Data_AR4_AR5'!$A$5:$A$118,'[23]Hawaii Data_AR4_AR5'!$C$5:$C$118)</f>
        <v>Naphtha (&lt;401 deg F)</v>
      </c>
      <c r="G7" t="str">
        <f>_xlfn.XLOOKUP($A7,'[23]Hawaii Data_AR4_AR5'!$A$5:$A$118,'[23]Hawaii Data_AR4_AR5'!$F$5:$F$118)</f>
        <v>Tier 2</v>
      </c>
      <c r="H7" s="274">
        <f>_xlfn.XLOOKUP($A7,'[23]Hawaii Data_AR4_AR5'!$A$5:$A$118,'[23]Hawaii Data_AR4_AR5'!$L$5:$L$118)</f>
        <v>9544.2999999999993</v>
      </c>
      <c r="I7" s="274">
        <f>_xlfn.XLOOKUP($A7,'[23]Hawaii Data_AR4_AR5'!$A$5:$A$118,'[23]Hawaii Data_AR4_AR5'!$H$5:$H$118)</f>
        <v>0.42</v>
      </c>
      <c r="J7" s="274">
        <f>_xlfn.XLOOKUP($A7,'[23]Hawaii Data_AR4_AR5'!$A$5:$A$118,'[23]Hawaii Data_AR4_AR5'!$M$5:$M$118)</f>
        <v>9.8560000000000016</v>
      </c>
      <c r="K7" s="274">
        <f>_xlfn.XLOOKUP($A7,'[23]Hawaii Data_AR4_AR5'!$A$5:$A$118,'[23]Hawaii Data_AR4_AR5'!$I$5:$I$118)</f>
        <v>8.4000000000000005E-2</v>
      </c>
      <c r="L7" s="274">
        <f>_xlfn.XLOOKUP($A7,'[23]Hawaii Data_AR4_AR5'!$A$5:$A$118,'[23]Hawaii Data_AR4_AR5'!$N$5:$N$118)</f>
        <v>23.120805369127517</v>
      </c>
      <c r="M7" s="274" t="str">
        <f>_xlfn.XLOOKUP($A7,'[23]Hawaii Data_AR4_AR5'!$A$5:$A$118,'[23]Hawaii Data_AR4_AR5'!$P$5:$P$118)</f>
        <v>Honolulu</v>
      </c>
      <c r="O7" s="1125"/>
      <c r="P7" s="1125"/>
      <c r="X7" s="274"/>
    </row>
    <row r="8" spans="1:24" customFormat="1" ht="13.5" customHeight="1">
      <c r="A8" s="286">
        <v>71</v>
      </c>
      <c r="B8">
        <f>_xlfn.XLOOKUP($A8,'[23]Hawaii Data_AR4_AR5'!$A$5:$A$118,'[23]Hawaii Data_AR4_AR5'!$D$5:$D$118)</f>
        <v>1006932</v>
      </c>
      <c r="C8">
        <f>_xlfn.XLOOKUP($A8,'[23]Hawaii Data_AR4_AR5'!$A$5:$A$118,'[23]Hawaii Data_AR4_AR5'!$E$5:$E$118)</f>
        <v>2010</v>
      </c>
      <c r="D8" t="str">
        <f>_xlfn.XLOOKUP($A8,'[23]Hawaii Data_AR4_AR5'!$A$5:$A$118,'[23]Hawaii Data_AR4_AR5'!$B$5:$B$118)</f>
        <v>REFINERY KAPOLEI</v>
      </c>
      <c r="E8" s="285" t="s">
        <v>141</v>
      </c>
      <c r="F8" t="str">
        <f>_xlfn.XLOOKUP($A8,'[23]Hawaii Data_AR4_AR5'!$A$5:$A$118,'[23]Hawaii Data_AR4_AR5'!$C$5:$C$118)</f>
        <v>Fuel Gas</v>
      </c>
      <c r="G8" t="str">
        <f>_xlfn.XLOOKUP($A8,'[23]Hawaii Data_AR4_AR5'!$A$5:$A$118,'[23]Hawaii Data_AR4_AR5'!$F$5:$F$118)</f>
        <v>Tier 3</v>
      </c>
      <c r="H8" s="274">
        <f>_xlfn.XLOOKUP($A8,'[23]Hawaii Data_AR4_AR5'!$A$5:$A$118,'[23]Hawaii Data_AR4_AR5'!$L$5:$L$118)</f>
        <v>167000</v>
      </c>
      <c r="I8" s="274">
        <f>_xlfn.XLOOKUP($A8,'[23]Hawaii Data_AR4_AR5'!$A$5:$A$118,'[23]Hawaii Data_AR4_AR5'!$H$5:$H$118)</f>
        <v>2.96</v>
      </c>
      <c r="J8" s="274">
        <f>_xlfn.XLOOKUP($A8,'[23]Hawaii Data_AR4_AR5'!$A$5:$A$118,'[23]Hawaii Data_AR4_AR5'!$M$5:$M$118)</f>
        <v>69.664000000000016</v>
      </c>
      <c r="K8" s="274">
        <f>_xlfn.XLOOKUP($A8,'[23]Hawaii Data_AR4_AR5'!$A$5:$A$118,'[23]Hawaii Data_AR4_AR5'!$I$5:$I$118)</f>
        <v>0.29599999999999999</v>
      </c>
      <c r="L8" s="274">
        <f>_xlfn.XLOOKUP($A8,'[23]Hawaii Data_AR4_AR5'!$A$5:$A$118,'[23]Hawaii Data_AR4_AR5'!$N$5:$N$118)</f>
        <v>81.634228187919462</v>
      </c>
      <c r="M8" s="274" t="str">
        <f>_xlfn.XLOOKUP($A8,'[23]Hawaii Data_AR4_AR5'!$A$5:$A$118,'[23]Hawaii Data_AR4_AR5'!$P$5:$P$118)</f>
        <v>Honolulu</v>
      </c>
      <c r="O8" s="1125"/>
      <c r="P8" s="1125"/>
    </row>
    <row r="9" spans="1:24" customFormat="1" ht="13.5" customHeight="1">
      <c r="A9" s="286">
        <v>1</v>
      </c>
      <c r="B9">
        <f>_xlfn.XLOOKUP($A9,'[23]Hawaii Data_AR4_AR5'!$A$5:$A$118,'[23]Hawaii Data_AR4_AR5'!$D$5:$D$118)</f>
        <v>1001438</v>
      </c>
      <c r="C9">
        <f>_xlfn.XLOOKUP($A9,'[23]Hawaii Data_AR4_AR5'!$A$5:$A$118,'[23]Hawaii Data_AR4_AR5'!$E$5:$E$118)</f>
        <v>2011</v>
      </c>
      <c r="D9" t="str">
        <f>_xlfn.XLOOKUP($A9,'[23]Hawaii Data_AR4_AR5'!$A$5:$A$118,'[23]Hawaii Data_AR4_AR5'!$B$5:$B$118)</f>
        <v>MAUI ELECTRIC CO (MECO) - MAALAEA GENERATING STATION</v>
      </c>
      <c r="E9" s="285" t="s">
        <v>141</v>
      </c>
      <c r="F9" t="str">
        <f>_xlfn.XLOOKUP($A9,'[23]Hawaii Data_AR4_AR5'!$A$5:$A$118,'[23]Hawaii Data_AR4_AR5'!$C$5:$C$118)</f>
        <v>Biodiesel</v>
      </c>
      <c r="G9" t="str">
        <f>_xlfn.XLOOKUP($A9,'[23]Hawaii Data_AR4_AR5'!$A$5:$A$118,'[23]Hawaii Data_AR4_AR5'!$F$5:$F$118)</f>
        <v>Tier 1</v>
      </c>
      <c r="H9" s="274">
        <f>_xlfn.XLOOKUP($A9,'[23]Hawaii Data_AR4_AR5'!$A$5:$A$118,'[23]Hawaii Data_AR4_AR5'!$L$5:$L$118)</f>
        <v>10950.1</v>
      </c>
      <c r="I9" s="274">
        <f>_xlfn.XLOOKUP($A9,'[23]Hawaii Data_AR4_AR5'!$A$5:$A$118,'[23]Hawaii Data_AR4_AR5'!$H$5:$H$118)</f>
        <v>0.16</v>
      </c>
      <c r="J9" s="274">
        <f>_xlfn.XLOOKUP($A9,'[23]Hawaii Data_AR4_AR5'!$A$5:$A$118,'[23]Hawaii Data_AR4_AR5'!$M$5:$M$118)</f>
        <v>3.8080000000000003</v>
      </c>
      <c r="K9" s="274">
        <f>_xlfn.XLOOKUP($A9,'[23]Hawaii Data_AR4_AR5'!$A$5:$A$118,'[23]Hawaii Data_AR4_AR5'!$I$5:$I$118)</f>
        <v>1.6E-2</v>
      </c>
      <c r="L9" s="274">
        <f>_xlfn.XLOOKUP($A9,'[23]Hawaii Data_AR4_AR5'!$A$5:$A$118,'[23]Hawaii Data_AR4_AR5'!$N$5:$N$118)</f>
        <v>4.5352348993288585</v>
      </c>
      <c r="M9" s="274" t="str">
        <f>_xlfn.XLOOKUP($A9,'[23]Hawaii Data_AR4_AR5'!$A$5:$A$118,'[23]Hawaii Data_AR4_AR5'!$P$5:$P$118)</f>
        <v>Maui</v>
      </c>
      <c r="O9" s="1125"/>
      <c r="P9" s="1125"/>
    </row>
    <row r="10" spans="1:24" customFormat="1" ht="13.5" customHeight="1">
      <c r="A10" s="286">
        <v>20</v>
      </c>
      <c r="B10">
        <f>_xlfn.XLOOKUP($A10,'[23]Hawaii Data_AR4_AR5'!$A$5:$A$118,'[23]Hawaii Data_AR4_AR5'!$D$5:$D$118)</f>
        <v>1001765</v>
      </c>
      <c r="C10">
        <f>_xlfn.XLOOKUP($A10,'[23]Hawaii Data_AR4_AR5'!$A$5:$A$118,'[23]Hawaii Data_AR4_AR5'!$E$5:$E$118)</f>
        <v>2011</v>
      </c>
      <c r="D10" t="str">
        <f>_xlfn.XLOOKUP($A10,'[23]Hawaii Data_AR4_AR5'!$A$5:$A$118,'[23]Hawaii Data_AR4_AR5'!$B$5:$B$118)</f>
        <v>KAUAI ISLAND UTILITY COOPERATIVE - KAPAIA POWER STATION</v>
      </c>
      <c r="E10" s="285" t="s">
        <v>141</v>
      </c>
      <c r="F10" t="str">
        <f>_xlfn.XLOOKUP($A10,'[23]Hawaii Data_AR4_AR5'!$A$5:$A$118,'[23]Hawaii Data_AR4_AR5'!$C$5:$C$118)</f>
        <v>Naphtha (&lt;401 deg F)</v>
      </c>
      <c r="G10" t="str">
        <f>_xlfn.XLOOKUP($A10,'[23]Hawaii Data_AR4_AR5'!$A$5:$A$118,'[23]Hawaii Data_AR4_AR5'!$F$5:$F$118)</f>
        <v>Tier 2</v>
      </c>
      <c r="H10" s="274">
        <f>_xlfn.XLOOKUP($A10,'[23]Hawaii Data_AR4_AR5'!$A$5:$A$118,'[23]Hawaii Data_AR4_AR5'!$L$5:$L$118)</f>
        <v>120188.6</v>
      </c>
      <c r="I10" s="274">
        <f>_xlfn.XLOOKUP($A10,'[23]Hawaii Data_AR4_AR5'!$A$5:$A$118,'[23]Hawaii Data_AR4_AR5'!$H$5:$H$118)</f>
        <v>5.3</v>
      </c>
      <c r="J10" s="274">
        <f>_xlfn.XLOOKUP($A10,'[23]Hawaii Data_AR4_AR5'!$A$5:$A$118,'[23]Hawaii Data_AR4_AR5'!$M$5:$M$118)</f>
        <v>124.65600000000001</v>
      </c>
      <c r="K10" s="274">
        <f>_xlfn.XLOOKUP($A10,'[23]Hawaii Data_AR4_AR5'!$A$5:$A$118,'[23]Hawaii Data_AR4_AR5'!$I$5:$I$118)</f>
        <v>1.06</v>
      </c>
      <c r="L10" s="274">
        <f>_xlfn.XLOOKUP($A10,'[23]Hawaii Data_AR4_AR5'!$A$5:$A$118,'[23]Hawaii Data_AR4_AR5'!$N$5:$N$118)</f>
        <v>292.21140939597319</v>
      </c>
      <c r="M10" s="274" t="str">
        <f>_xlfn.XLOOKUP($A10,'[23]Hawaii Data_AR4_AR5'!$A$5:$A$118,'[23]Hawaii Data_AR4_AR5'!$P$5:$P$118)</f>
        <v>Kauai</v>
      </c>
      <c r="O10" s="1125"/>
      <c r="P10" s="1125"/>
    </row>
    <row r="11" spans="1:24" customFormat="1" ht="13.5" customHeight="1">
      <c r="A11" s="286">
        <v>33</v>
      </c>
      <c r="B11">
        <f>_xlfn.XLOOKUP($A11,'[23]Hawaii Data_AR4_AR5'!$A$5:$A$118,'[23]Hawaii Data_AR4_AR5'!$D$5:$D$118)</f>
        <v>1001802</v>
      </c>
      <c r="C11">
        <f>_xlfn.XLOOKUP($A11,'[23]Hawaii Data_AR4_AR5'!$A$5:$A$118,'[23]Hawaii Data_AR4_AR5'!$E$5:$E$118)</f>
        <v>2011</v>
      </c>
      <c r="D11" t="str">
        <f>_xlfn.XLOOKUP($A11,'[23]Hawaii Data_AR4_AR5'!$A$5:$A$118,'[23]Hawaii Data_AR4_AR5'!$B$5:$B$118)</f>
        <v>HAMAKUA ENERGY PARTNERS</v>
      </c>
      <c r="E11" s="285" t="s">
        <v>141</v>
      </c>
      <c r="F11" t="str">
        <f>_xlfn.XLOOKUP($A11,'[23]Hawaii Data_AR4_AR5'!$A$5:$A$118,'[23]Hawaii Data_AR4_AR5'!$C$5:$C$118)</f>
        <v>Naphtha (&lt;401 deg F)</v>
      </c>
      <c r="G11" t="str">
        <f>_xlfn.XLOOKUP($A11,'[23]Hawaii Data_AR4_AR5'!$A$5:$A$118,'[23]Hawaii Data_AR4_AR5'!$F$5:$F$118)</f>
        <v>Tier 2</v>
      </c>
      <c r="H11" s="274">
        <f>_xlfn.XLOOKUP($A11,'[23]Hawaii Data_AR4_AR5'!$A$5:$A$118,'[23]Hawaii Data_AR4_AR5'!$L$5:$L$118)</f>
        <v>125852.9</v>
      </c>
      <c r="I11" s="274">
        <f>_xlfn.XLOOKUP($A11,'[23]Hawaii Data_AR4_AR5'!$A$5:$A$118,'[23]Hawaii Data_AR4_AR5'!$H$5:$H$118)</f>
        <v>5.55</v>
      </c>
      <c r="J11" s="274">
        <f>_xlfn.XLOOKUP($A11,'[23]Hawaii Data_AR4_AR5'!$A$5:$A$118,'[23]Hawaii Data_AR4_AR5'!$M$5:$M$118)</f>
        <v>130.59200000000001</v>
      </c>
      <c r="K11" s="274">
        <f>_xlfn.XLOOKUP($A11,'[23]Hawaii Data_AR4_AR5'!$A$5:$A$118,'[23]Hawaii Data_AR4_AR5'!$I$5:$I$118)</f>
        <v>1.1100000000000001</v>
      </c>
      <c r="L11" s="274">
        <f>_xlfn.XLOOKUP($A11,'[23]Hawaii Data_AR4_AR5'!$A$5:$A$118,'[23]Hawaii Data_AR4_AR5'!$N$5:$N$118)</f>
        <v>305.99496644295306</v>
      </c>
      <c r="M11" s="274" t="str">
        <f>_xlfn.XLOOKUP($A11,'[23]Hawaii Data_AR4_AR5'!$A$5:$A$118,'[23]Hawaii Data_AR4_AR5'!$P$5:$P$118)</f>
        <v>Hawaii</v>
      </c>
      <c r="O11" s="1125"/>
      <c r="P11" s="1125"/>
    </row>
    <row r="12" spans="1:24" customFormat="1" ht="13.5" customHeight="1">
      <c r="A12" s="286">
        <v>48</v>
      </c>
      <c r="B12">
        <f>_xlfn.XLOOKUP($A12,'[23]Hawaii Data_AR4_AR5'!$A$5:$A$118,'[23]Hawaii Data_AR4_AR5'!$D$5:$D$118)</f>
        <v>1004873</v>
      </c>
      <c r="C12">
        <f>_xlfn.XLOOKUP($A12,'[23]Hawaii Data_AR4_AR5'!$A$5:$A$118,'[23]Hawaii Data_AR4_AR5'!$E$5:$E$118)</f>
        <v>2011</v>
      </c>
      <c r="D12" t="str">
        <f>_xlfn.XLOOKUP($A12,'[23]Hawaii Data_AR4_AR5'!$A$5:$A$118,'[23]Hawaii Data_AR4_AR5'!$B$5:$B$118)</f>
        <v>Asphalt Hawaii Kalaeloa Asphalt Terminal</v>
      </c>
      <c r="E12" s="285" t="s">
        <v>141</v>
      </c>
      <c r="F12" t="str">
        <f>_xlfn.XLOOKUP($A12,'[23]Hawaii Data_AR4_AR5'!$A$5:$A$118,'[23]Hawaii Data_AR4_AR5'!$C$5:$C$118)</f>
        <v>Biodiesel</v>
      </c>
      <c r="G12" t="str">
        <f>_xlfn.XLOOKUP($A12,'[23]Hawaii Data_AR4_AR5'!$A$5:$A$118,'[23]Hawaii Data_AR4_AR5'!$F$5:$F$118)</f>
        <v>Tier 1</v>
      </c>
      <c r="H12" s="274">
        <f>_xlfn.XLOOKUP($A12,'[23]Hawaii Data_AR4_AR5'!$A$5:$A$118,'[23]Hawaii Data_AR4_AR5'!$L$5:$L$118)</f>
        <v>293.60000000000002</v>
      </c>
      <c r="I12" s="274">
        <f>_xlfn.XLOOKUP($A12,'[23]Hawaii Data_AR4_AR5'!$A$5:$A$118,'[23]Hawaii Data_AR4_AR5'!$H$5:$H$118)</f>
        <v>0</v>
      </c>
      <c r="J12" s="274">
        <f>_xlfn.XLOOKUP($A12,'[23]Hawaii Data_AR4_AR5'!$A$5:$A$118,'[23]Hawaii Data_AR4_AR5'!$M$5:$M$118)</f>
        <v>0.11200000000000002</v>
      </c>
      <c r="K12" s="274">
        <f>_xlfn.XLOOKUP($A12,'[23]Hawaii Data_AR4_AR5'!$A$5:$A$118,'[23]Hawaii Data_AR4_AR5'!$I$5:$I$118)</f>
        <v>0</v>
      </c>
      <c r="L12" s="274">
        <f>_xlfn.XLOOKUP($A12,'[23]Hawaii Data_AR4_AR5'!$A$5:$A$118,'[23]Hawaii Data_AR4_AR5'!$N$5:$N$118)</f>
        <v>8.8926174496644306E-2</v>
      </c>
      <c r="M12" s="274" t="str">
        <f>_xlfn.XLOOKUP($A12,'[23]Hawaii Data_AR4_AR5'!$A$5:$A$118,'[23]Hawaii Data_AR4_AR5'!$P$5:$P$118)</f>
        <v>Honolulu</v>
      </c>
      <c r="O12" s="1125"/>
      <c r="P12" s="1125"/>
    </row>
    <row r="13" spans="1:24" customFormat="1" ht="13.5" customHeight="1">
      <c r="A13" s="286">
        <v>59</v>
      </c>
      <c r="B13">
        <f>_xlfn.XLOOKUP($A13,'[23]Hawaii Data_AR4_AR5'!$A$5:$A$118,'[23]Hawaii Data_AR4_AR5'!$D$5:$D$118)</f>
        <v>1005159</v>
      </c>
      <c r="C13">
        <f>_xlfn.XLOOKUP($A13,'[23]Hawaii Data_AR4_AR5'!$A$5:$A$118,'[23]Hawaii Data_AR4_AR5'!$E$5:$E$118)</f>
        <v>2011</v>
      </c>
      <c r="D13" t="str">
        <f>_xlfn.XLOOKUP($A13,'[23]Hawaii Data_AR4_AR5'!$A$5:$A$118,'[23]Hawaii Data_AR4_AR5'!$B$5:$B$118)</f>
        <v>SNG Plant</v>
      </c>
      <c r="E13" s="285" t="s">
        <v>141</v>
      </c>
      <c r="F13" t="str">
        <f>_xlfn.XLOOKUP($A13,'[23]Hawaii Data_AR4_AR5'!$A$5:$A$118,'[23]Hawaii Data_AR4_AR5'!$C$5:$C$118)</f>
        <v>Naphtha (&lt;401 deg F)</v>
      </c>
      <c r="G13" t="str">
        <f>_xlfn.XLOOKUP($A13,'[23]Hawaii Data_AR4_AR5'!$A$5:$A$118,'[23]Hawaii Data_AR4_AR5'!$F$5:$F$118)</f>
        <v>Tier 2</v>
      </c>
      <c r="H13" s="274">
        <f>_xlfn.XLOOKUP($A13,'[23]Hawaii Data_AR4_AR5'!$A$5:$A$118,'[23]Hawaii Data_AR4_AR5'!$L$5:$L$118)</f>
        <v>11793.9</v>
      </c>
      <c r="I13" s="274">
        <f>_xlfn.XLOOKUP($A13,'[23]Hawaii Data_AR4_AR5'!$A$5:$A$118,'[23]Hawaii Data_AR4_AR5'!$H$5:$H$118)</f>
        <v>0.52</v>
      </c>
      <c r="J13" s="274">
        <f>_xlfn.XLOOKUP($A13,'[23]Hawaii Data_AR4_AR5'!$A$5:$A$118,'[23]Hawaii Data_AR4_AR5'!$M$5:$M$118)</f>
        <v>12.208000000000002</v>
      </c>
      <c r="K13" s="274">
        <f>_xlfn.XLOOKUP($A13,'[23]Hawaii Data_AR4_AR5'!$A$5:$A$118,'[23]Hawaii Data_AR4_AR5'!$I$5:$I$118)</f>
        <v>0.104</v>
      </c>
      <c r="L13" s="274">
        <f>_xlfn.XLOOKUP($A13,'[23]Hawaii Data_AR4_AR5'!$A$5:$A$118,'[23]Hawaii Data_AR4_AR5'!$N$5:$N$118)</f>
        <v>28.634228187919465</v>
      </c>
      <c r="M13" s="274" t="str">
        <f>_xlfn.XLOOKUP($A13,'[23]Hawaii Data_AR4_AR5'!$A$5:$A$118,'[23]Hawaii Data_AR4_AR5'!$P$5:$P$118)</f>
        <v>Honolulu</v>
      </c>
      <c r="O13" s="1125"/>
      <c r="P13" s="1125"/>
    </row>
    <row r="14" spans="1:24" customFormat="1" ht="13.5" customHeight="1">
      <c r="A14" s="286">
        <v>72</v>
      </c>
      <c r="B14">
        <f>_xlfn.XLOOKUP($A14,'[23]Hawaii Data_AR4_AR5'!$A$5:$A$118,'[23]Hawaii Data_AR4_AR5'!$D$5:$D$118)</f>
        <v>1006932</v>
      </c>
      <c r="C14">
        <f>_xlfn.XLOOKUP($A14,'[23]Hawaii Data_AR4_AR5'!$A$5:$A$118,'[23]Hawaii Data_AR4_AR5'!$E$5:$E$118)</f>
        <v>2011</v>
      </c>
      <c r="D14" t="str">
        <f>_xlfn.XLOOKUP($A14,'[23]Hawaii Data_AR4_AR5'!$A$5:$A$118,'[23]Hawaii Data_AR4_AR5'!$B$5:$B$118)</f>
        <v>REFINERY KAPOLEI</v>
      </c>
      <c r="E14" s="285" t="s">
        <v>141</v>
      </c>
      <c r="F14" t="str">
        <f>_xlfn.XLOOKUP($A14,'[23]Hawaii Data_AR4_AR5'!$A$5:$A$118,'[23]Hawaii Data_AR4_AR5'!$C$5:$C$118)</f>
        <v>Naphtha (&lt;401 deg F)</v>
      </c>
      <c r="G14" t="str">
        <f>_xlfn.XLOOKUP($A14,'[23]Hawaii Data_AR4_AR5'!$A$5:$A$118,'[23]Hawaii Data_AR4_AR5'!$F$5:$F$118)</f>
        <v>Tier 1</v>
      </c>
      <c r="H14" s="274">
        <f>_xlfn.XLOOKUP($A14,'[23]Hawaii Data_AR4_AR5'!$A$5:$A$118,'[23]Hawaii Data_AR4_AR5'!$L$5:$L$118)</f>
        <v>77700</v>
      </c>
      <c r="I14" s="274">
        <f>_xlfn.XLOOKUP($A14,'[23]Hawaii Data_AR4_AR5'!$A$5:$A$118,'[23]Hawaii Data_AR4_AR5'!$H$5:$H$118)</f>
        <v>3.43</v>
      </c>
      <c r="J14" s="274">
        <f>_xlfn.XLOOKUP($A14,'[23]Hawaii Data_AR4_AR5'!$A$5:$A$118,'[23]Hawaii Data_AR4_AR5'!$M$5:$M$118)</f>
        <v>80.640000000000015</v>
      </c>
      <c r="K14" s="274">
        <f>_xlfn.XLOOKUP($A14,'[23]Hawaii Data_AR4_AR5'!$A$5:$A$118,'[23]Hawaii Data_AR4_AR5'!$I$5:$I$118)</f>
        <v>0.68600000000000005</v>
      </c>
      <c r="L14" s="274">
        <f>_xlfn.XLOOKUP($A14,'[23]Hawaii Data_AR4_AR5'!$A$5:$A$118,'[23]Hawaii Data_AR4_AR5'!$N$5:$N$118)</f>
        <v>189.14597315436239</v>
      </c>
      <c r="M14" s="274" t="str">
        <f>_xlfn.XLOOKUP($A14,'[23]Hawaii Data_AR4_AR5'!$A$5:$A$118,'[23]Hawaii Data_AR4_AR5'!$P$5:$P$118)</f>
        <v>Honolulu</v>
      </c>
      <c r="O14" s="1125"/>
      <c r="P14" s="1125"/>
    </row>
    <row r="15" spans="1:24" customFormat="1" ht="13.5" customHeight="1">
      <c r="A15" s="286">
        <v>73</v>
      </c>
      <c r="B15">
        <f>_xlfn.XLOOKUP($A15,'[23]Hawaii Data_AR4_AR5'!$A$5:$A$118,'[23]Hawaii Data_AR4_AR5'!$D$5:$D$118)</f>
        <v>1006932</v>
      </c>
      <c r="C15">
        <f>_xlfn.XLOOKUP($A15,'[23]Hawaii Data_AR4_AR5'!$A$5:$A$118,'[23]Hawaii Data_AR4_AR5'!$E$5:$E$118)</f>
        <v>2011</v>
      </c>
      <c r="D15" t="str">
        <f>_xlfn.XLOOKUP($A15,'[23]Hawaii Data_AR4_AR5'!$A$5:$A$118,'[23]Hawaii Data_AR4_AR5'!$B$5:$B$118)</f>
        <v>REFINERY KAPOLEI</v>
      </c>
      <c r="E15" s="285" t="s">
        <v>141</v>
      </c>
      <c r="F15" t="str">
        <f>_xlfn.XLOOKUP($A15,'[23]Hawaii Data_AR4_AR5'!$A$5:$A$118,'[23]Hawaii Data_AR4_AR5'!$C$5:$C$118)</f>
        <v>Fuel Gas</v>
      </c>
      <c r="G15" t="str">
        <f>_xlfn.XLOOKUP($A15,'[23]Hawaii Data_AR4_AR5'!$A$5:$A$118,'[23]Hawaii Data_AR4_AR5'!$F$5:$F$118)</f>
        <v>Tier 3</v>
      </c>
      <c r="H15" s="274">
        <f>_xlfn.XLOOKUP($A15,'[23]Hawaii Data_AR4_AR5'!$A$5:$A$118,'[23]Hawaii Data_AR4_AR5'!$L$5:$L$118)</f>
        <v>226000</v>
      </c>
      <c r="I15" s="274">
        <f>_xlfn.XLOOKUP($A15,'[23]Hawaii Data_AR4_AR5'!$A$5:$A$118,'[23]Hawaii Data_AR4_AR5'!$H$5:$H$118)</f>
        <v>4</v>
      </c>
      <c r="J15" s="274">
        <f>_xlfn.XLOOKUP($A15,'[23]Hawaii Data_AR4_AR5'!$A$5:$A$118,'[23]Hawaii Data_AR4_AR5'!$M$5:$M$118)</f>
        <v>94.080000000000013</v>
      </c>
      <c r="K15" s="274">
        <f>_xlfn.XLOOKUP($A15,'[23]Hawaii Data_AR4_AR5'!$A$5:$A$118,'[23]Hawaii Data_AR4_AR5'!$I$5:$I$118)</f>
        <v>0.4</v>
      </c>
      <c r="L15" s="274">
        <f>_xlfn.XLOOKUP($A15,'[23]Hawaii Data_AR4_AR5'!$A$5:$A$118,'[23]Hawaii Data_AR4_AR5'!$N$5:$N$118)</f>
        <v>110.26845637583892</v>
      </c>
      <c r="M15" s="274" t="str">
        <f>_xlfn.XLOOKUP($A15,'[23]Hawaii Data_AR4_AR5'!$A$5:$A$118,'[23]Hawaii Data_AR4_AR5'!$P$5:$P$118)</f>
        <v>Honolulu</v>
      </c>
      <c r="O15" s="1125"/>
      <c r="P15" s="1125"/>
    </row>
    <row r="16" spans="1:24" customFormat="1" ht="13.5" customHeight="1">
      <c r="A16" s="286">
        <v>2</v>
      </c>
      <c r="B16">
        <f>_xlfn.XLOOKUP($A16,'[23]Hawaii Data_AR4_AR5'!$A$5:$A$118,'[23]Hawaii Data_AR4_AR5'!$D$5:$D$118)</f>
        <v>1001438</v>
      </c>
      <c r="C16">
        <f>_xlfn.XLOOKUP($A16,'[23]Hawaii Data_AR4_AR5'!$A$5:$A$118,'[23]Hawaii Data_AR4_AR5'!$E$5:$E$118)</f>
        <v>2012</v>
      </c>
      <c r="D16" t="str">
        <f>_xlfn.XLOOKUP($A16,'[23]Hawaii Data_AR4_AR5'!$A$5:$A$118,'[23]Hawaii Data_AR4_AR5'!$B$5:$B$118)</f>
        <v>MAUI ELECTRIC CO (MECO) - MAALAEA GENERATING STATION</v>
      </c>
      <c r="E16" s="285" t="s">
        <v>141</v>
      </c>
      <c r="F16" t="str">
        <f>_xlfn.XLOOKUP($A16,'[23]Hawaii Data_AR4_AR5'!$A$5:$A$118,'[23]Hawaii Data_AR4_AR5'!$C$5:$C$118)</f>
        <v>Biodiesel</v>
      </c>
      <c r="G16" t="str">
        <f>_xlfn.XLOOKUP($A16,'[23]Hawaii Data_AR4_AR5'!$A$5:$A$118,'[23]Hawaii Data_AR4_AR5'!$F$5:$F$118)</f>
        <v>Tier 1</v>
      </c>
      <c r="H16" s="274">
        <f>_xlfn.XLOOKUP($A16,'[23]Hawaii Data_AR4_AR5'!$A$5:$A$118,'[23]Hawaii Data_AR4_AR5'!$L$5:$L$118)</f>
        <v>1025</v>
      </c>
      <c r="I16" s="274">
        <f>_xlfn.XLOOKUP($A16,'[23]Hawaii Data_AR4_AR5'!$A$5:$A$118,'[23]Hawaii Data_AR4_AR5'!$H$5:$H$118)</f>
        <v>0.02</v>
      </c>
      <c r="J16" s="274">
        <f>_xlfn.XLOOKUP($A16,'[23]Hawaii Data_AR4_AR5'!$A$5:$A$118,'[23]Hawaii Data_AR4_AR5'!$M$5:$M$118)</f>
        <v>0.44800000000000006</v>
      </c>
      <c r="K16" s="274">
        <f>_xlfn.XLOOKUP($A16,'[23]Hawaii Data_AR4_AR5'!$A$5:$A$118,'[23]Hawaii Data_AR4_AR5'!$I$5:$I$118)</f>
        <v>2E-3</v>
      </c>
      <c r="L16" s="274">
        <f>_xlfn.XLOOKUP($A16,'[23]Hawaii Data_AR4_AR5'!$A$5:$A$118,'[23]Hawaii Data_AR4_AR5'!$N$5:$N$118)</f>
        <v>0.53355704697986572</v>
      </c>
      <c r="M16" s="274" t="str">
        <f>_xlfn.XLOOKUP($A16,'[23]Hawaii Data_AR4_AR5'!$A$5:$A$118,'[23]Hawaii Data_AR4_AR5'!$P$5:$P$118)</f>
        <v>Maui</v>
      </c>
      <c r="O16" s="1125"/>
      <c r="P16" s="1125"/>
    </row>
    <row r="17" spans="1:32" customFormat="1" ht="13.5" customHeight="1">
      <c r="A17" s="286">
        <v>21</v>
      </c>
      <c r="B17">
        <f>_xlfn.XLOOKUP($A17,'[23]Hawaii Data_AR4_AR5'!$A$5:$A$118,'[23]Hawaii Data_AR4_AR5'!$D$5:$D$118)</f>
        <v>1001765</v>
      </c>
      <c r="C17">
        <f>_xlfn.XLOOKUP($A17,'[23]Hawaii Data_AR4_AR5'!$A$5:$A$118,'[23]Hawaii Data_AR4_AR5'!$E$5:$E$118)</f>
        <v>2012</v>
      </c>
      <c r="D17" t="str">
        <f>_xlfn.XLOOKUP($A17,'[23]Hawaii Data_AR4_AR5'!$A$5:$A$118,'[23]Hawaii Data_AR4_AR5'!$B$5:$B$118)</f>
        <v>KAUAI ISLAND UTILITY COOPERATIVE - KAPAIA POWER STATION</v>
      </c>
      <c r="E17" s="285" t="s">
        <v>141</v>
      </c>
      <c r="F17" t="str">
        <f>_xlfn.XLOOKUP($A17,'[23]Hawaii Data_AR4_AR5'!$A$5:$A$118,'[23]Hawaii Data_AR4_AR5'!$C$5:$C$118)</f>
        <v>Naphtha (&lt;401 deg F)</v>
      </c>
      <c r="G17" t="str">
        <f>_xlfn.XLOOKUP($A17,'[23]Hawaii Data_AR4_AR5'!$A$5:$A$118,'[23]Hawaii Data_AR4_AR5'!$F$5:$F$118)</f>
        <v>Tier 2</v>
      </c>
      <c r="H17" s="274">
        <f>_xlfn.XLOOKUP($A17,'[23]Hawaii Data_AR4_AR5'!$A$5:$A$118,'[23]Hawaii Data_AR4_AR5'!$L$5:$L$118)</f>
        <v>122703.5</v>
      </c>
      <c r="I17" s="274">
        <f>_xlfn.XLOOKUP($A17,'[23]Hawaii Data_AR4_AR5'!$A$5:$A$118,'[23]Hawaii Data_AR4_AR5'!$H$5:$H$118)</f>
        <v>5.41</v>
      </c>
      <c r="J17" s="274">
        <f>_xlfn.XLOOKUP($A17,'[23]Hawaii Data_AR4_AR5'!$A$5:$A$118,'[23]Hawaii Data_AR4_AR5'!$M$5:$M$118)</f>
        <v>127.232</v>
      </c>
      <c r="K17" s="274">
        <f>_xlfn.XLOOKUP($A17,'[23]Hawaii Data_AR4_AR5'!$A$5:$A$118,'[23]Hawaii Data_AR4_AR5'!$I$5:$I$118)</f>
        <v>1.0820000000000001</v>
      </c>
      <c r="L17" s="274">
        <f>_xlfn.XLOOKUP($A17,'[23]Hawaii Data_AR4_AR5'!$A$5:$A$118,'[23]Hawaii Data_AR4_AR5'!$N$5:$N$118)</f>
        <v>298.25838926174492</v>
      </c>
      <c r="M17" s="274" t="str">
        <f>_xlfn.XLOOKUP($A17,'[23]Hawaii Data_AR4_AR5'!$A$5:$A$118,'[23]Hawaii Data_AR4_AR5'!$P$5:$P$118)</f>
        <v>Kauai</v>
      </c>
      <c r="O17" s="1125"/>
      <c r="P17" s="1125"/>
    </row>
    <row r="18" spans="1:32" customFormat="1" ht="13.5" customHeight="1">
      <c r="A18" s="286">
        <v>34</v>
      </c>
      <c r="B18">
        <f>_xlfn.XLOOKUP($A18,'[23]Hawaii Data_AR4_AR5'!$A$5:$A$118,'[23]Hawaii Data_AR4_AR5'!$D$5:$D$118)</f>
        <v>1001802</v>
      </c>
      <c r="C18">
        <f>_xlfn.XLOOKUP($A18,'[23]Hawaii Data_AR4_AR5'!$A$5:$A$118,'[23]Hawaii Data_AR4_AR5'!$E$5:$E$118)</f>
        <v>2012</v>
      </c>
      <c r="D18" t="str">
        <f>_xlfn.XLOOKUP($A18,'[23]Hawaii Data_AR4_AR5'!$A$5:$A$118,'[23]Hawaii Data_AR4_AR5'!$B$5:$B$118)</f>
        <v>HAMAKUA ENERGY PARTNERS</v>
      </c>
      <c r="E18" s="285" t="s">
        <v>141</v>
      </c>
      <c r="F18" t="str">
        <f>_xlfn.XLOOKUP($A18,'[23]Hawaii Data_AR4_AR5'!$A$5:$A$118,'[23]Hawaii Data_AR4_AR5'!$C$5:$C$118)</f>
        <v>Naphtha (&lt;401 deg F)</v>
      </c>
      <c r="G18" t="str">
        <f>_xlfn.XLOOKUP($A18,'[23]Hawaii Data_AR4_AR5'!$A$5:$A$118,'[23]Hawaii Data_AR4_AR5'!$F$5:$F$118)</f>
        <v>Tier 2</v>
      </c>
      <c r="H18" s="274">
        <f>_xlfn.XLOOKUP($A18,'[23]Hawaii Data_AR4_AR5'!$A$5:$A$118,'[23]Hawaii Data_AR4_AR5'!$L$5:$L$118)</f>
        <v>83886</v>
      </c>
      <c r="I18" s="274">
        <f>_xlfn.XLOOKUP($A18,'[23]Hawaii Data_AR4_AR5'!$A$5:$A$118,'[23]Hawaii Data_AR4_AR5'!$H$5:$H$118)</f>
        <v>3.7</v>
      </c>
      <c r="J18" s="274">
        <f>_xlfn.XLOOKUP($A18,'[23]Hawaii Data_AR4_AR5'!$A$5:$A$118,'[23]Hawaii Data_AR4_AR5'!$M$5:$M$118)</f>
        <v>87.024000000000015</v>
      </c>
      <c r="K18" s="274">
        <f>_xlfn.XLOOKUP($A18,'[23]Hawaii Data_AR4_AR5'!$A$5:$A$118,'[23]Hawaii Data_AR4_AR5'!$I$5:$I$118)</f>
        <v>0.74</v>
      </c>
      <c r="L18" s="274">
        <f>_xlfn.XLOOKUP($A18,'[23]Hawaii Data_AR4_AR5'!$A$5:$A$118,'[23]Hawaii Data_AR4_AR5'!$N$5:$N$118)</f>
        <v>203.99664429530202</v>
      </c>
      <c r="M18" s="274" t="str">
        <f>_xlfn.XLOOKUP($A18,'[23]Hawaii Data_AR4_AR5'!$A$5:$A$118,'[23]Hawaii Data_AR4_AR5'!$P$5:$P$118)</f>
        <v>Hawaii</v>
      </c>
      <c r="O18" s="1125"/>
      <c r="P18" s="1125"/>
    </row>
    <row r="19" spans="1:32" customFormat="1" ht="13.5" customHeight="1">
      <c r="A19" s="286">
        <v>49</v>
      </c>
      <c r="B19">
        <f>_xlfn.XLOOKUP($A19,'[23]Hawaii Data_AR4_AR5'!$A$5:$A$118,'[23]Hawaii Data_AR4_AR5'!$D$5:$D$118)</f>
        <v>1004873</v>
      </c>
      <c r="C19">
        <f>_xlfn.XLOOKUP($A19,'[23]Hawaii Data_AR4_AR5'!$A$5:$A$118,'[23]Hawaii Data_AR4_AR5'!$E$5:$E$118)</f>
        <v>2012</v>
      </c>
      <c r="D19" t="str">
        <f>_xlfn.XLOOKUP($A19,'[23]Hawaii Data_AR4_AR5'!$A$5:$A$118,'[23]Hawaii Data_AR4_AR5'!$B$5:$B$118)</f>
        <v>Asphalt Hawaii Kalaeloa Asphalt Terminal</v>
      </c>
      <c r="E19" s="285" t="s">
        <v>141</v>
      </c>
      <c r="F19" t="str">
        <f>_xlfn.XLOOKUP($A19,'[23]Hawaii Data_AR4_AR5'!$A$5:$A$118,'[23]Hawaii Data_AR4_AR5'!$C$5:$C$118)</f>
        <v>Biodiesel</v>
      </c>
      <c r="G19" t="str">
        <f>_xlfn.XLOOKUP($A19,'[23]Hawaii Data_AR4_AR5'!$A$5:$A$118,'[23]Hawaii Data_AR4_AR5'!$F$5:$F$118)</f>
        <v>Tier 1</v>
      </c>
      <c r="H19" s="274">
        <f>_xlfn.XLOOKUP($A19,'[23]Hawaii Data_AR4_AR5'!$A$5:$A$118,'[23]Hawaii Data_AR4_AR5'!$L$5:$L$118)</f>
        <v>158.30000000000001</v>
      </c>
      <c r="I19" s="274">
        <f>_xlfn.XLOOKUP($A19,'[23]Hawaii Data_AR4_AR5'!$A$5:$A$118,'[23]Hawaii Data_AR4_AR5'!$H$5:$H$118)</f>
        <v>0</v>
      </c>
      <c r="J19" s="274">
        <f>_xlfn.XLOOKUP($A19,'[23]Hawaii Data_AR4_AR5'!$A$5:$A$118,'[23]Hawaii Data_AR4_AR5'!$M$5:$M$118)</f>
        <v>0.11200000000000002</v>
      </c>
      <c r="K19" s="274">
        <f>_xlfn.XLOOKUP($A19,'[23]Hawaii Data_AR4_AR5'!$A$5:$A$118,'[23]Hawaii Data_AR4_AR5'!$I$5:$I$118)</f>
        <v>0</v>
      </c>
      <c r="L19" s="274">
        <f>_xlfn.XLOOKUP($A19,'[23]Hawaii Data_AR4_AR5'!$A$5:$A$118,'[23]Hawaii Data_AR4_AR5'!$N$5:$N$118)</f>
        <v>8.8926174496644306E-2</v>
      </c>
      <c r="M19" s="274" t="str">
        <f>_xlfn.XLOOKUP($A19,'[23]Hawaii Data_AR4_AR5'!$A$5:$A$118,'[23]Hawaii Data_AR4_AR5'!$P$5:$P$118)</f>
        <v>Honolulu</v>
      </c>
      <c r="O19" s="1125"/>
      <c r="P19" s="1125"/>
    </row>
    <row r="20" spans="1:32" customFormat="1" ht="13.5" customHeight="1">
      <c r="A20" s="286">
        <v>60</v>
      </c>
      <c r="B20">
        <f>_xlfn.XLOOKUP($A20,'[23]Hawaii Data_AR4_AR5'!$A$5:$A$118,'[23]Hawaii Data_AR4_AR5'!$D$5:$D$118)</f>
        <v>1005159</v>
      </c>
      <c r="C20">
        <f>_xlfn.XLOOKUP($A20,'[23]Hawaii Data_AR4_AR5'!$A$5:$A$118,'[23]Hawaii Data_AR4_AR5'!$E$5:$E$118)</f>
        <v>2012</v>
      </c>
      <c r="D20" t="str">
        <f>_xlfn.XLOOKUP($A20,'[23]Hawaii Data_AR4_AR5'!$A$5:$A$118,'[23]Hawaii Data_AR4_AR5'!$B$5:$B$118)</f>
        <v>SNG Plant</v>
      </c>
      <c r="E20" s="285" t="s">
        <v>141</v>
      </c>
      <c r="F20" t="str">
        <f>_xlfn.XLOOKUP($A20,'[23]Hawaii Data_AR4_AR5'!$A$5:$A$118,'[23]Hawaii Data_AR4_AR5'!$C$5:$C$118)</f>
        <v>Naphtha (&lt;401 deg F)</v>
      </c>
      <c r="G20" t="str">
        <f>_xlfn.XLOOKUP($A20,'[23]Hawaii Data_AR4_AR5'!$A$5:$A$118,'[23]Hawaii Data_AR4_AR5'!$F$5:$F$118)</f>
        <v>Tier 2</v>
      </c>
      <c r="H20" s="274">
        <f>_xlfn.XLOOKUP($A20,'[23]Hawaii Data_AR4_AR5'!$A$5:$A$118,'[23]Hawaii Data_AR4_AR5'!$L$5:$L$118)</f>
        <v>13349.8</v>
      </c>
      <c r="I20" s="274">
        <f>_xlfn.XLOOKUP($A20,'[23]Hawaii Data_AR4_AR5'!$A$5:$A$118,'[23]Hawaii Data_AR4_AR5'!$H$5:$H$118)</f>
        <v>0.59</v>
      </c>
      <c r="J20" s="274">
        <f>_xlfn.XLOOKUP($A20,'[23]Hawaii Data_AR4_AR5'!$A$5:$A$118,'[23]Hawaii Data_AR4_AR5'!$M$5:$M$118)</f>
        <v>13.888000000000002</v>
      </c>
      <c r="K20" s="274">
        <f>_xlfn.XLOOKUP($A20,'[23]Hawaii Data_AR4_AR5'!$A$5:$A$118,'[23]Hawaii Data_AR4_AR5'!$I$5:$I$118)</f>
        <v>0.11799999999999999</v>
      </c>
      <c r="L20" s="274">
        <f>_xlfn.XLOOKUP($A20,'[23]Hawaii Data_AR4_AR5'!$A$5:$A$118,'[23]Hawaii Data_AR4_AR5'!$N$5:$N$118)</f>
        <v>32.54697986577181</v>
      </c>
      <c r="M20" s="274" t="str">
        <f>_xlfn.XLOOKUP($A20,'[23]Hawaii Data_AR4_AR5'!$A$5:$A$118,'[23]Hawaii Data_AR4_AR5'!$P$5:$P$118)</f>
        <v>Honolulu</v>
      </c>
      <c r="O20" s="1125"/>
      <c r="P20" s="1125"/>
    </row>
    <row r="21" spans="1:32" customFormat="1" ht="13.5" customHeight="1">
      <c r="A21" s="286">
        <v>74</v>
      </c>
      <c r="B21">
        <f>_xlfn.XLOOKUP($A21,'[23]Hawaii Data_AR4_AR5'!$A$5:$A$118,'[23]Hawaii Data_AR4_AR5'!$D$5:$D$118)</f>
        <v>1006932</v>
      </c>
      <c r="C21">
        <f>_xlfn.XLOOKUP($A21,'[23]Hawaii Data_AR4_AR5'!$A$5:$A$118,'[23]Hawaii Data_AR4_AR5'!$E$5:$E$118)</f>
        <v>2012</v>
      </c>
      <c r="D21" t="str">
        <f>_xlfn.XLOOKUP($A21,'[23]Hawaii Data_AR4_AR5'!$A$5:$A$118,'[23]Hawaii Data_AR4_AR5'!$B$5:$B$118)</f>
        <v>REFINERY KAPOLEI</v>
      </c>
      <c r="E21" s="285" t="s">
        <v>141</v>
      </c>
      <c r="F21" t="str">
        <f>_xlfn.XLOOKUP($A21,'[23]Hawaii Data_AR4_AR5'!$A$5:$A$118,'[23]Hawaii Data_AR4_AR5'!$C$5:$C$118)</f>
        <v>Naphtha (&lt;401 deg F)</v>
      </c>
      <c r="G21" t="str">
        <f>_xlfn.XLOOKUP($A21,'[23]Hawaii Data_AR4_AR5'!$A$5:$A$118,'[23]Hawaii Data_AR4_AR5'!$F$5:$F$118)</f>
        <v>Tier 1</v>
      </c>
      <c r="H21" s="274">
        <f>_xlfn.XLOOKUP($A21,'[23]Hawaii Data_AR4_AR5'!$A$5:$A$118,'[23]Hawaii Data_AR4_AR5'!$L$5:$L$118)</f>
        <v>114000</v>
      </c>
      <c r="I21" s="274">
        <f>_xlfn.XLOOKUP($A21,'[23]Hawaii Data_AR4_AR5'!$A$5:$A$118,'[23]Hawaii Data_AR4_AR5'!$H$5:$H$118)</f>
        <v>5.04</v>
      </c>
      <c r="J21" s="274">
        <f>_xlfn.XLOOKUP($A21,'[23]Hawaii Data_AR4_AR5'!$A$5:$A$118,'[23]Hawaii Data_AR4_AR5'!$M$5:$M$118)</f>
        <v>118.49600000000001</v>
      </c>
      <c r="K21" s="274">
        <f>_xlfn.XLOOKUP($A21,'[23]Hawaii Data_AR4_AR5'!$A$5:$A$118,'[23]Hawaii Data_AR4_AR5'!$I$5:$I$118)</f>
        <v>1.01</v>
      </c>
      <c r="L21" s="274">
        <f>_xlfn.XLOOKUP($A21,'[23]Hawaii Data_AR4_AR5'!$A$5:$A$118,'[23]Hawaii Data_AR4_AR5'!$N$5:$N$118)</f>
        <v>278.42785234899333</v>
      </c>
      <c r="M21" s="274" t="str">
        <f>_xlfn.XLOOKUP($A21,'[23]Hawaii Data_AR4_AR5'!$A$5:$A$118,'[23]Hawaii Data_AR4_AR5'!$P$5:$P$118)</f>
        <v>Honolulu</v>
      </c>
      <c r="O21" s="1125"/>
      <c r="P21" s="1125"/>
    </row>
    <row r="22" spans="1:32" customFormat="1" ht="13.5" customHeight="1">
      <c r="A22" s="286">
        <v>75</v>
      </c>
      <c r="B22">
        <f>_xlfn.XLOOKUP($A22,'[23]Hawaii Data_AR4_AR5'!$A$5:$A$118,'[23]Hawaii Data_AR4_AR5'!$D$5:$D$118)</f>
        <v>1006932</v>
      </c>
      <c r="C22">
        <f>_xlfn.XLOOKUP($A22,'[23]Hawaii Data_AR4_AR5'!$A$5:$A$118,'[23]Hawaii Data_AR4_AR5'!$E$5:$E$118)</f>
        <v>2012</v>
      </c>
      <c r="D22" t="str">
        <f>_xlfn.XLOOKUP($A22,'[23]Hawaii Data_AR4_AR5'!$A$5:$A$118,'[23]Hawaii Data_AR4_AR5'!$B$5:$B$118)</f>
        <v>REFINERY KAPOLEI</v>
      </c>
      <c r="E22" s="285" t="s">
        <v>141</v>
      </c>
      <c r="F22" t="str">
        <f>_xlfn.XLOOKUP($A22,'[23]Hawaii Data_AR4_AR5'!$A$5:$A$118,'[23]Hawaii Data_AR4_AR5'!$C$5:$C$118)</f>
        <v>Fuel Gas</v>
      </c>
      <c r="G22" t="str">
        <f>_xlfn.XLOOKUP($A22,'[23]Hawaii Data_AR4_AR5'!$A$5:$A$118,'[23]Hawaii Data_AR4_AR5'!$F$5:$F$118)</f>
        <v>Tier 3</v>
      </c>
      <c r="H22" s="274">
        <f>_xlfn.XLOOKUP($A22,'[23]Hawaii Data_AR4_AR5'!$A$5:$A$118,'[23]Hawaii Data_AR4_AR5'!$L$5:$L$118)</f>
        <v>233000</v>
      </c>
      <c r="I22" s="274">
        <f>_xlfn.XLOOKUP($A22,'[23]Hawaii Data_AR4_AR5'!$A$5:$A$118,'[23]Hawaii Data_AR4_AR5'!$H$5:$H$118)</f>
        <v>4.1500000000000004</v>
      </c>
      <c r="J22" s="274">
        <f>_xlfn.XLOOKUP($A22,'[23]Hawaii Data_AR4_AR5'!$A$5:$A$118,'[23]Hawaii Data_AR4_AR5'!$M$5:$M$118)</f>
        <v>97.664000000000016</v>
      </c>
      <c r="K22" s="274">
        <f>_xlfn.XLOOKUP($A22,'[23]Hawaii Data_AR4_AR5'!$A$5:$A$118,'[23]Hawaii Data_AR4_AR5'!$I$5:$I$118)</f>
        <v>0.41499999999999998</v>
      </c>
      <c r="L22" s="274">
        <f>_xlfn.XLOOKUP($A22,'[23]Hawaii Data_AR4_AR5'!$A$5:$A$118,'[23]Hawaii Data_AR4_AR5'!$N$5:$N$118)</f>
        <v>114.4479865771812</v>
      </c>
      <c r="M22" s="274" t="str">
        <f>_xlfn.XLOOKUP($A22,'[23]Hawaii Data_AR4_AR5'!$A$5:$A$118,'[23]Hawaii Data_AR4_AR5'!$P$5:$P$118)</f>
        <v>Honolulu</v>
      </c>
      <c r="O22" s="1125"/>
      <c r="P22" s="1125"/>
    </row>
    <row r="23" spans="1:32" customFormat="1" ht="13.5" customHeight="1">
      <c r="A23" s="286">
        <v>3</v>
      </c>
      <c r="B23">
        <f>_xlfn.XLOOKUP($A23,'[23]Hawaii Data_AR4_AR5'!$A$5:$A$118,'[23]Hawaii Data_AR4_AR5'!$D$5:$D$118)</f>
        <v>1001438</v>
      </c>
      <c r="C23">
        <f>_xlfn.XLOOKUP($A23,'[23]Hawaii Data_AR4_AR5'!$A$5:$A$118,'[23]Hawaii Data_AR4_AR5'!$E$5:$E$118)</f>
        <v>2013</v>
      </c>
      <c r="D23" t="str">
        <f>_xlfn.XLOOKUP($A23,'[23]Hawaii Data_AR4_AR5'!$A$5:$A$118,'[23]Hawaii Data_AR4_AR5'!$B$5:$B$118)</f>
        <v>MAUI ELECTRIC CO (MECO) - MAALAEA GENERATING STATION</v>
      </c>
      <c r="E23" s="285" t="s">
        <v>141</v>
      </c>
      <c r="F23" t="str">
        <f>_xlfn.XLOOKUP($A23,'[23]Hawaii Data_AR4_AR5'!$A$5:$A$118,'[23]Hawaii Data_AR4_AR5'!$C$5:$C$118)</f>
        <v>Biodiesel (100%)</v>
      </c>
      <c r="G23" t="str">
        <f>_xlfn.XLOOKUP($A23,'[23]Hawaii Data_AR4_AR5'!$A$5:$A$118,'[23]Hawaii Data_AR4_AR5'!$F$5:$F$118)</f>
        <v>Tier 1</v>
      </c>
      <c r="H23" s="274">
        <f>_xlfn.XLOOKUP($A23,'[23]Hawaii Data_AR4_AR5'!$A$5:$A$118,'[23]Hawaii Data_AR4_AR5'!$L$5:$L$118)</f>
        <v>1012</v>
      </c>
      <c r="I23" s="274">
        <f>_xlfn.XLOOKUP($A23,'[23]Hawaii Data_AR4_AR5'!$A$5:$A$118,'[23]Hawaii Data_AR4_AR5'!$H$5:$H$118)</f>
        <v>0.02</v>
      </c>
      <c r="J23" s="274">
        <f>_xlfn.XLOOKUP($A23,'[23]Hawaii Data_AR4_AR5'!$A$5:$A$118,'[23]Hawaii Data_AR4_AR5'!$M$5:$M$118)</f>
        <v>0.56000000000000005</v>
      </c>
      <c r="K23" s="274">
        <f>_xlfn.XLOOKUP($A23,'[23]Hawaii Data_AR4_AR5'!$A$5:$A$118,'[23]Hawaii Data_AR4_AR5'!$I$5:$I$118)</f>
        <v>2E-3</v>
      </c>
      <c r="L23" s="274">
        <f>_xlfn.XLOOKUP($A23,'[23]Hawaii Data_AR4_AR5'!$A$5:$A$118,'[23]Hawaii Data_AR4_AR5'!$N$5:$N$118)</f>
        <v>0.53355704697986572</v>
      </c>
      <c r="M23" s="274" t="str">
        <f>_xlfn.XLOOKUP($A23,'[23]Hawaii Data_AR4_AR5'!$A$5:$A$118,'[23]Hawaii Data_AR4_AR5'!$P$5:$P$118)</f>
        <v>Maui</v>
      </c>
      <c r="O23" s="1125"/>
      <c r="P23" s="1125"/>
    </row>
    <row r="24" spans="1:32" customFormat="1" ht="13.5" customHeight="1">
      <c r="A24" s="286">
        <v>22</v>
      </c>
      <c r="B24">
        <f>_xlfn.XLOOKUP($A24,'[23]Hawaii Data_AR4_AR5'!$A$5:$A$118,'[23]Hawaii Data_AR4_AR5'!$D$5:$D$118)</f>
        <v>1001765</v>
      </c>
      <c r="C24">
        <f>_xlfn.XLOOKUP($A24,'[23]Hawaii Data_AR4_AR5'!$A$5:$A$118,'[23]Hawaii Data_AR4_AR5'!$E$5:$E$118)</f>
        <v>2013</v>
      </c>
      <c r="D24" t="str">
        <f>_xlfn.XLOOKUP($A24,'[23]Hawaii Data_AR4_AR5'!$A$5:$A$118,'[23]Hawaii Data_AR4_AR5'!$B$5:$B$118)</f>
        <v>KAUAI ISLAND UTILITY COOPERATIVE - KAPAIA POWER STATION</v>
      </c>
      <c r="E24" s="285" t="s">
        <v>141</v>
      </c>
      <c r="F24" t="str">
        <f>_xlfn.XLOOKUP($A24,'[23]Hawaii Data_AR4_AR5'!$A$5:$A$118,'[23]Hawaii Data_AR4_AR5'!$C$5:$C$118)</f>
        <v>Naphtha (&lt;401 deg F)</v>
      </c>
      <c r="G24" t="str">
        <f>_xlfn.XLOOKUP($A24,'[23]Hawaii Data_AR4_AR5'!$A$5:$A$118,'[23]Hawaii Data_AR4_AR5'!$F$5:$F$118)</f>
        <v>Tier 2</v>
      </c>
      <c r="H24" s="274">
        <f>_xlfn.XLOOKUP($A24,'[23]Hawaii Data_AR4_AR5'!$A$5:$A$118,'[23]Hawaii Data_AR4_AR5'!$L$5:$L$118)</f>
        <v>120097.8</v>
      </c>
      <c r="I24" s="274">
        <f>_xlfn.XLOOKUP($A24,'[23]Hawaii Data_AR4_AR5'!$A$5:$A$118,'[23]Hawaii Data_AR4_AR5'!$H$5:$H$118)</f>
        <v>5.3</v>
      </c>
      <c r="J24" s="274">
        <f>_xlfn.XLOOKUP($A24,'[23]Hawaii Data_AR4_AR5'!$A$5:$A$118,'[23]Hawaii Data_AR4_AR5'!$M$5:$M$118)</f>
        <v>148.28800000000001</v>
      </c>
      <c r="K24" s="274">
        <f>_xlfn.XLOOKUP($A24,'[23]Hawaii Data_AR4_AR5'!$A$5:$A$118,'[23]Hawaii Data_AR4_AR5'!$I$5:$I$118)</f>
        <v>1.0589999999999999</v>
      </c>
      <c r="L24" s="274">
        <f>_xlfn.XLOOKUP($A24,'[23]Hawaii Data_AR4_AR5'!$A$5:$A$118,'[23]Hawaii Data_AR4_AR5'!$N$5:$N$118)</f>
        <v>280.739932885906</v>
      </c>
      <c r="M24" s="274" t="str">
        <f>_xlfn.XLOOKUP($A24,'[23]Hawaii Data_AR4_AR5'!$A$5:$A$118,'[23]Hawaii Data_AR4_AR5'!$P$5:$P$118)</f>
        <v>Kauai</v>
      </c>
      <c r="O24" s="1125"/>
      <c r="P24" s="1125"/>
      <c r="AF24" s="1125"/>
    </row>
    <row r="25" spans="1:32" customFormat="1" ht="13.5" customHeight="1">
      <c r="A25" s="286">
        <v>35</v>
      </c>
      <c r="B25">
        <f>_xlfn.XLOOKUP($A25,'[23]Hawaii Data_AR4_AR5'!$A$5:$A$118,'[23]Hawaii Data_AR4_AR5'!$D$5:$D$118)</f>
        <v>1001802</v>
      </c>
      <c r="C25">
        <f>_xlfn.XLOOKUP($A25,'[23]Hawaii Data_AR4_AR5'!$A$5:$A$118,'[23]Hawaii Data_AR4_AR5'!$E$5:$E$118)</f>
        <v>2013</v>
      </c>
      <c r="D25" t="str">
        <f>_xlfn.XLOOKUP($A25,'[23]Hawaii Data_AR4_AR5'!$A$5:$A$118,'[23]Hawaii Data_AR4_AR5'!$B$5:$B$118)</f>
        <v>HAMAKUA ENERGY PARTNERS</v>
      </c>
      <c r="E25" s="285" t="s">
        <v>141</v>
      </c>
      <c r="F25" t="str">
        <f>_xlfn.XLOOKUP($A25,'[23]Hawaii Data_AR4_AR5'!$A$5:$A$118,'[23]Hawaii Data_AR4_AR5'!$C$5:$C$118)</f>
        <v>Naphtha (&lt;401 deg F)</v>
      </c>
      <c r="G25" t="str">
        <f>_xlfn.XLOOKUP($A25,'[23]Hawaii Data_AR4_AR5'!$A$5:$A$118,'[23]Hawaii Data_AR4_AR5'!$F$5:$F$118)</f>
        <v>Tier 2</v>
      </c>
      <c r="H25" s="274">
        <f>_xlfn.XLOOKUP($A25,'[23]Hawaii Data_AR4_AR5'!$A$5:$A$118,'[23]Hawaii Data_AR4_AR5'!$L$5:$L$118)</f>
        <v>94558</v>
      </c>
      <c r="I25" s="274">
        <f>_xlfn.XLOOKUP($A25,'[23]Hawaii Data_AR4_AR5'!$A$5:$A$118,'[23]Hawaii Data_AR4_AR5'!$H$5:$H$118)</f>
        <v>4.17</v>
      </c>
      <c r="J25" s="274">
        <f>_xlfn.XLOOKUP($A25,'[23]Hawaii Data_AR4_AR5'!$A$5:$A$118,'[23]Hawaii Data_AR4_AR5'!$M$5:$M$118)</f>
        <v>116.816</v>
      </c>
      <c r="K25" s="274">
        <f>_xlfn.XLOOKUP($A25,'[23]Hawaii Data_AR4_AR5'!$A$5:$A$118,'[23]Hawaii Data_AR4_AR5'!$I$5:$I$118)</f>
        <v>0.84</v>
      </c>
      <c r="L25" s="274">
        <f>_xlfn.XLOOKUP($A25,'[23]Hawaii Data_AR4_AR5'!$A$5:$A$118,'[23]Hawaii Data_AR4_AR5'!$N$5:$N$118)</f>
        <v>222.58221476510067</v>
      </c>
      <c r="M25" s="274" t="str">
        <f>_xlfn.XLOOKUP($A25,'[23]Hawaii Data_AR4_AR5'!$A$5:$A$118,'[23]Hawaii Data_AR4_AR5'!$P$5:$P$118)</f>
        <v>Hawaii</v>
      </c>
      <c r="O25" s="1125"/>
      <c r="P25" s="1125"/>
    </row>
    <row r="26" spans="1:32" customFormat="1" ht="13.5" customHeight="1">
      <c r="A26" s="286">
        <v>50</v>
      </c>
      <c r="B26">
        <f>_xlfn.XLOOKUP($A26,'[23]Hawaii Data_AR4_AR5'!$A$5:$A$118,'[23]Hawaii Data_AR4_AR5'!$D$5:$D$118)</f>
        <v>1004873</v>
      </c>
      <c r="C26">
        <f>_xlfn.XLOOKUP($A26,'[23]Hawaii Data_AR4_AR5'!$A$5:$A$118,'[23]Hawaii Data_AR4_AR5'!$E$5:$E$118)</f>
        <v>2013</v>
      </c>
      <c r="D26" t="str">
        <f>_xlfn.XLOOKUP($A26,'[23]Hawaii Data_AR4_AR5'!$A$5:$A$118,'[23]Hawaii Data_AR4_AR5'!$B$5:$B$118)</f>
        <v>Asphalt Hawaii Kalaeloa Asphalt Terminal</v>
      </c>
      <c r="E26" s="285" t="s">
        <v>141</v>
      </c>
      <c r="F26" t="str">
        <f>_xlfn.XLOOKUP($A26,'[23]Hawaii Data_AR4_AR5'!$A$5:$A$118,'[23]Hawaii Data_AR4_AR5'!$C$5:$C$118)</f>
        <v>Biodiesel (100%)</v>
      </c>
      <c r="G26" t="str">
        <f>_xlfn.XLOOKUP($A26,'[23]Hawaii Data_AR4_AR5'!$A$5:$A$118,'[23]Hawaii Data_AR4_AR5'!$F$5:$F$118)</f>
        <v>Tier 1</v>
      </c>
      <c r="H26" s="274">
        <f>_xlfn.XLOOKUP($A26,'[23]Hawaii Data_AR4_AR5'!$A$5:$A$118,'[23]Hawaii Data_AR4_AR5'!$L$5:$L$118)</f>
        <v>131.30000000000001</v>
      </c>
      <c r="I26" s="274">
        <f>_xlfn.XLOOKUP($A26,'[23]Hawaii Data_AR4_AR5'!$A$5:$A$118,'[23]Hawaii Data_AR4_AR5'!$H$5:$H$118)</f>
        <v>0</v>
      </c>
      <c r="J26" s="274">
        <f>_xlfn.XLOOKUP($A26,'[23]Hawaii Data_AR4_AR5'!$A$5:$A$118,'[23]Hawaii Data_AR4_AR5'!$M$5:$M$118)</f>
        <v>0.11200000000000002</v>
      </c>
      <c r="K26" s="274">
        <f>_xlfn.XLOOKUP($A26,'[23]Hawaii Data_AR4_AR5'!$A$5:$A$118,'[23]Hawaii Data_AR4_AR5'!$I$5:$I$118)</f>
        <v>0</v>
      </c>
      <c r="L26" s="274">
        <f>_xlfn.XLOOKUP($A26,'[23]Hawaii Data_AR4_AR5'!$A$5:$A$118,'[23]Hawaii Data_AR4_AR5'!$N$5:$N$118)</f>
        <v>8.8926174496644306E-2</v>
      </c>
      <c r="M26" s="274" t="str">
        <f>_xlfn.XLOOKUP($A26,'[23]Hawaii Data_AR4_AR5'!$A$5:$A$118,'[23]Hawaii Data_AR4_AR5'!$P$5:$P$118)</f>
        <v>Honolulu</v>
      </c>
      <c r="O26" s="1125"/>
      <c r="P26" s="1125"/>
    </row>
    <row r="27" spans="1:32" customFormat="1" ht="13.5" customHeight="1">
      <c r="A27" s="286">
        <v>61</v>
      </c>
      <c r="B27">
        <f>_xlfn.XLOOKUP($A27,'[23]Hawaii Data_AR4_AR5'!$A$5:$A$118,'[23]Hawaii Data_AR4_AR5'!$D$5:$D$118)</f>
        <v>1005159</v>
      </c>
      <c r="C27">
        <f>_xlfn.XLOOKUP($A27,'[23]Hawaii Data_AR4_AR5'!$A$5:$A$118,'[23]Hawaii Data_AR4_AR5'!$E$5:$E$118)</f>
        <v>2013</v>
      </c>
      <c r="D27" t="str">
        <f>_xlfn.XLOOKUP($A27,'[23]Hawaii Data_AR4_AR5'!$A$5:$A$118,'[23]Hawaii Data_AR4_AR5'!$B$5:$B$118)</f>
        <v>SNG Plant</v>
      </c>
      <c r="E27" s="285" t="s">
        <v>141</v>
      </c>
      <c r="F27" t="str">
        <f>_xlfn.XLOOKUP($A27,'[23]Hawaii Data_AR4_AR5'!$A$5:$A$118,'[23]Hawaii Data_AR4_AR5'!$C$5:$C$118)</f>
        <v>Naphtha (&lt;401 deg F)</v>
      </c>
      <c r="G27" t="str">
        <f>_xlfn.XLOOKUP($A27,'[23]Hawaii Data_AR4_AR5'!$A$5:$A$118,'[23]Hawaii Data_AR4_AR5'!$F$5:$F$118)</f>
        <v>Tier 2</v>
      </c>
      <c r="H27" s="274">
        <f>_xlfn.XLOOKUP($A27,'[23]Hawaii Data_AR4_AR5'!$A$5:$A$118,'[23]Hawaii Data_AR4_AR5'!$L$5:$L$118)</f>
        <v>11608.3</v>
      </c>
      <c r="I27" s="274">
        <f>_xlfn.XLOOKUP($A27,'[23]Hawaii Data_AR4_AR5'!$A$5:$A$118,'[23]Hawaii Data_AR4_AR5'!$H$5:$H$118)</f>
        <v>0.51</v>
      </c>
      <c r="J27" s="274">
        <f>_xlfn.XLOOKUP($A27,'[23]Hawaii Data_AR4_AR5'!$A$5:$A$118,'[23]Hawaii Data_AR4_AR5'!$M$5:$M$118)</f>
        <v>14.336000000000002</v>
      </c>
      <c r="K27" s="274">
        <f>_xlfn.XLOOKUP($A27,'[23]Hawaii Data_AR4_AR5'!$A$5:$A$118,'[23]Hawaii Data_AR4_AR5'!$I$5:$I$118)</f>
        <v>0.10199999999999999</v>
      </c>
      <c r="L27" s="274">
        <f>_xlfn.XLOOKUP($A27,'[23]Hawaii Data_AR4_AR5'!$A$5:$A$118,'[23]Hawaii Data_AR4_AR5'!$N$5:$N$118)</f>
        <v>27.122483221476511</v>
      </c>
      <c r="M27" s="274" t="str">
        <f>_xlfn.XLOOKUP($A27,'[23]Hawaii Data_AR4_AR5'!$A$5:$A$118,'[23]Hawaii Data_AR4_AR5'!$P$5:$P$118)</f>
        <v>Honolulu</v>
      </c>
      <c r="O27" s="1125"/>
      <c r="P27" s="1125"/>
    </row>
    <row r="28" spans="1:32" customFormat="1" ht="13.5" customHeight="1">
      <c r="A28" s="286">
        <v>76</v>
      </c>
      <c r="B28">
        <f>_xlfn.XLOOKUP($A28,'[23]Hawaii Data_AR4_AR5'!$A$5:$A$118,'[23]Hawaii Data_AR4_AR5'!$D$5:$D$118)</f>
        <v>1006932</v>
      </c>
      <c r="C28">
        <f>_xlfn.XLOOKUP($A28,'[23]Hawaii Data_AR4_AR5'!$A$5:$A$118,'[23]Hawaii Data_AR4_AR5'!$E$5:$E$118)</f>
        <v>2013</v>
      </c>
      <c r="D28" t="str">
        <f>_xlfn.XLOOKUP($A28,'[23]Hawaii Data_AR4_AR5'!$A$5:$A$118,'[23]Hawaii Data_AR4_AR5'!$B$5:$B$118)</f>
        <v>REFINERY KAPOLEI</v>
      </c>
      <c r="E28" s="285" t="s">
        <v>141</v>
      </c>
      <c r="F28" t="str">
        <f>_xlfn.XLOOKUP($A28,'[23]Hawaii Data_AR4_AR5'!$A$5:$A$118,'[23]Hawaii Data_AR4_AR5'!$C$5:$C$118)</f>
        <v>Fuel Gas</v>
      </c>
      <c r="G28" t="str">
        <f>_xlfn.XLOOKUP($A28,'[23]Hawaii Data_AR4_AR5'!$A$5:$A$118,'[23]Hawaii Data_AR4_AR5'!$F$5:$F$118)</f>
        <v>Tier 3</v>
      </c>
      <c r="H28" s="274">
        <f>_xlfn.XLOOKUP($A28,'[23]Hawaii Data_AR4_AR5'!$A$5:$A$118,'[23]Hawaii Data_AR4_AR5'!$L$5:$L$118)</f>
        <v>161000</v>
      </c>
      <c r="I28" s="274">
        <f>_xlfn.XLOOKUP($A28,'[23]Hawaii Data_AR4_AR5'!$A$5:$A$118,'[23]Hawaii Data_AR4_AR5'!$H$5:$H$118)</f>
        <v>8.66</v>
      </c>
      <c r="J28" s="274">
        <f>_xlfn.XLOOKUP($A28,'[23]Hawaii Data_AR4_AR5'!$A$5:$A$118,'[23]Hawaii Data_AR4_AR5'!$M$5:$M$118)</f>
        <v>242.48000000000002</v>
      </c>
      <c r="K28" s="274">
        <f>_xlfn.XLOOKUP($A28,'[23]Hawaii Data_AR4_AR5'!$A$5:$A$118,'[23]Hawaii Data_AR4_AR5'!$I$5:$I$118)</f>
        <v>1.73</v>
      </c>
      <c r="L28" s="274">
        <f>_xlfn.XLOOKUP($A28,'[23]Hawaii Data_AR4_AR5'!$A$5:$A$118,'[23]Hawaii Data_AR4_AR5'!$N$5:$N$118)</f>
        <v>458.41442953020135</v>
      </c>
      <c r="M28" s="274" t="str">
        <f>_xlfn.XLOOKUP($A28,'[23]Hawaii Data_AR4_AR5'!$A$5:$A$118,'[23]Hawaii Data_AR4_AR5'!$P$5:$P$118)</f>
        <v>Honolulu</v>
      </c>
      <c r="O28" s="1125"/>
      <c r="P28" s="1125"/>
    </row>
    <row r="29" spans="1:32" customFormat="1" ht="13.5" customHeight="1">
      <c r="A29" s="286">
        <v>77</v>
      </c>
      <c r="B29">
        <f>_xlfn.XLOOKUP($A29,'[23]Hawaii Data_AR4_AR5'!$A$5:$A$118,'[23]Hawaii Data_AR4_AR5'!$D$5:$D$118)</f>
        <v>1006932</v>
      </c>
      <c r="C29">
        <f>_xlfn.XLOOKUP($A29,'[23]Hawaii Data_AR4_AR5'!$A$5:$A$118,'[23]Hawaii Data_AR4_AR5'!$E$5:$E$118)</f>
        <v>2013</v>
      </c>
      <c r="D29" t="str">
        <f>_xlfn.XLOOKUP($A29,'[23]Hawaii Data_AR4_AR5'!$A$5:$A$118,'[23]Hawaii Data_AR4_AR5'!$B$5:$B$118)</f>
        <v>REFINERY KAPOLEI</v>
      </c>
      <c r="E29" s="285" t="s">
        <v>141</v>
      </c>
      <c r="F29" t="str">
        <f>_xlfn.XLOOKUP($A29,'[23]Hawaii Data_AR4_AR5'!$A$5:$A$118,'[23]Hawaii Data_AR4_AR5'!$C$5:$C$118)</f>
        <v>Naphtha (&lt;401 deg F)</v>
      </c>
      <c r="G29" t="str">
        <f>_xlfn.XLOOKUP($A29,'[23]Hawaii Data_AR4_AR5'!$A$5:$A$118,'[23]Hawaii Data_AR4_AR5'!$F$5:$F$118)</f>
        <v>Tier 1</v>
      </c>
      <c r="H29" s="274">
        <f>_xlfn.XLOOKUP($A29,'[23]Hawaii Data_AR4_AR5'!$A$5:$A$118,'[23]Hawaii Data_AR4_AR5'!$L$5:$L$118)</f>
        <v>75100</v>
      </c>
      <c r="I29" s="274">
        <f>_xlfn.XLOOKUP($A29,'[23]Hawaii Data_AR4_AR5'!$A$5:$A$118,'[23]Hawaii Data_AR4_AR5'!$H$5:$H$118)</f>
        <v>3.31</v>
      </c>
      <c r="J29" s="274">
        <f>_xlfn.XLOOKUP($A29,'[23]Hawaii Data_AR4_AR5'!$A$5:$A$118,'[23]Hawaii Data_AR4_AR5'!$M$5:$M$118)</f>
        <v>92.736000000000004</v>
      </c>
      <c r="K29" s="274">
        <f>_xlfn.XLOOKUP($A29,'[23]Hawaii Data_AR4_AR5'!$A$5:$A$118,'[23]Hawaii Data_AR4_AR5'!$I$5:$I$118)</f>
        <v>0.66200000000000003</v>
      </c>
      <c r="L29" s="274">
        <f>_xlfn.XLOOKUP($A29,'[23]Hawaii Data_AR4_AR5'!$A$5:$A$118,'[23]Hawaii Data_AR4_AR5'!$N$5:$N$118)</f>
        <v>175.45134228187919</v>
      </c>
      <c r="M29" s="274" t="str">
        <f>_xlfn.XLOOKUP($A29,'[23]Hawaii Data_AR4_AR5'!$A$5:$A$118,'[23]Hawaii Data_AR4_AR5'!$P$5:$P$118)</f>
        <v>Honolulu</v>
      </c>
      <c r="O29" s="1125"/>
      <c r="P29" s="1125"/>
    </row>
    <row r="30" spans="1:32" customFormat="1" ht="13.5" customHeight="1">
      <c r="A30" s="286">
        <v>4</v>
      </c>
      <c r="B30">
        <f>_xlfn.XLOOKUP($A30,'[23]Hawaii Data_AR4_AR5'!$A$5:$A$118,'[23]Hawaii Data_AR4_AR5'!$D$5:$D$118)</f>
        <v>1001438</v>
      </c>
      <c r="C30">
        <f>_xlfn.XLOOKUP($A30,'[23]Hawaii Data_AR4_AR5'!$A$5:$A$118,'[23]Hawaii Data_AR4_AR5'!$E$5:$E$118)</f>
        <v>2014</v>
      </c>
      <c r="D30" t="str">
        <f>_xlfn.XLOOKUP($A30,'[23]Hawaii Data_AR4_AR5'!$A$5:$A$118,'[23]Hawaii Data_AR4_AR5'!$B$5:$B$118)</f>
        <v>MAUI ELECTRIC CO (MECO) - MAALAEA GENERATING STATION</v>
      </c>
      <c r="E30" s="285" t="s">
        <v>141</v>
      </c>
      <c r="F30" t="str">
        <f>_xlfn.XLOOKUP($A30,'[23]Hawaii Data_AR4_AR5'!$A$5:$A$118,'[23]Hawaii Data_AR4_AR5'!$C$5:$C$118)</f>
        <v>Biodiesel (100%)</v>
      </c>
      <c r="G30" t="str">
        <f>_xlfn.XLOOKUP($A30,'[23]Hawaii Data_AR4_AR5'!$A$5:$A$118,'[23]Hawaii Data_AR4_AR5'!$F$5:$F$118)</f>
        <v>Tier 1</v>
      </c>
      <c r="H30" s="274">
        <f>_xlfn.XLOOKUP($A30,'[23]Hawaii Data_AR4_AR5'!$A$5:$A$118,'[23]Hawaii Data_AR4_AR5'!$L$5:$L$118)</f>
        <v>705.3</v>
      </c>
      <c r="I30" s="274">
        <f>_xlfn.XLOOKUP($A30,'[23]Hawaii Data_AR4_AR5'!$A$5:$A$118,'[23]Hawaii Data_AR4_AR5'!$H$5:$H$118)</f>
        <v>0.01</v>
      </c>
      <c r="J30" s="274">
        <f>_xlfn.XLOOKUP($A30,'[23]Hawaii Data_AR4_AR5'!$A$5:$A$118,'[23]Hawaii Data_AR4_AR5'!$M$5:$M$118)</f>
        <v>0.33600000000000002</v>
      </c>
      <c r="K30" s="274">
        <f>_xlfn.XLOOKUP($A30,'[23]Hawaii Data_AR4_AR5'!$A$5:$A$118,'[23]Hawaii Data_AR4_AR5'!$I$5:$I$118)</f>
        <v>1E-3</v>
      </c>
      <c r="L30" s="274">
        <f>_xlfn.XLOOKUP($A30,'[23]Hawaii Data_AR4_AR5'!$A$5:$A$118,'[23]Hawaii Data_AR4_AR5'!$N$5:$N$118)</f>
        <v>0.26677852348993286</v>
      </c>
      <c r="M30" s="274" t="str">
        <f>_xlfn.XLOOKUP($A30,'[23]Hawaii Data_AR4_AR5'!$A$5:$A$118,'[23]Hawaii Data_AR4_AR5'!$P$5:$P$118)</f>
        <v>Maui</v>
      </c>
      <c r="O30" s="1125"/>
      <c r="P30" s="1125"/>
    </row>
    <row r="31" spans="1:32" customFormat="1" ht="13.5" customHeight="1">
      <c r="A31" s="286">
        <v>13</v>
      </c>
      <c r="B31">
        <f>_xlfn.XLOOKUP($A31,'[23]Hawaii Data_AR4_AR5'!$A$5:$A$118,'[23]Hawaii Data_AR4_AR5'!$D$5:$D$118)</f>
        <v>1001557</v>
      </c>
      <c r="C31">
        <f>_xlfn.XLOOKUP($A31,'[23]Hawaii Data_AR4_AR5'!$A$5:$A$118,'[23]Hawaii Data_AR4_AR5'!$E$5:$E$118)</f>
        <v>2014</v>
      </c>
      <c r="D31" t="str">
        <f>_xlfn.XLOOKUP($A31,'[23]Hawaii Data_AR4_AR5'!$A$5:$A$118,'[23]Hawaii Data_AR4_AR5'!$B$5:$B$118)</f>
        <v>HAWAII ELECTRIC LIGHT CO (HELCO) - KEAHOLE GENERATING STATION</v>
      </c>
      <c r="E31" s="285" t="s">
        <v>141</v>
      </c>
      <c r="F31" t="str">
        <f>_xlfn.XLOOKUP($A31,'[23]Hawaii Data_AR4_AR5'!$A$5:$A$118,'[23]Hawaii Data_AR4_AR5'!$C$5:$C$118)</f>
        <v>Biodiesel (100%)</v>
      </c>
      <c r="G31" t="str">
        <f>_xlfn.XLOOKUP($A31,'[23]Hawaii Data_AR4_AR5'!$A$5:$A$118,'[23]Hawaii Data_AR4_AR5'!$F$5:$F$118)</f>
        <v>Tier 2</v>
      </c>
      <c r="H31" s="274">
        <f>_xlfn.XLOOKUP($A31,'[23]Hawaii Data_AR4_AR5'!$A$5:$A$118,'[23]Hawaii Data_AR4_AR5'!$L$5:$L$118)</f>
        <v>319.3</v>
      </c>
      <c r="I31" s="274">
        <f>_xlfn.XLOOKUP($A31,'[23]Hawaii Data_AR4_AR5'!$A$5:$A$118,'[23]Hawaii Data_AR4_AR5'!$H$5:$H$118)</f>
        <v>0</v>
      </c>
      <c r="J31" s="274">
        <f>_xlfn.XLOOKUP($A31,'[23]Hawaii Data_AR4_AR5'!$A$5:$A$118,'[23]Hawaii Data_AR4_AR5'!$M$5:$M$118)</f>
        <v>0.11200000000000002</v>
      </c>
      <c r="K31" s="274">
        <f>_xlfn.XLOOKUP($A31,'[23]Hawaii Data_AR4_AR5'!$A$5:$A$118,'[23]Hawaii Data_AR4_AR5'!$I$5:$I$118)</f>
        <v>0</v>
      </c>
      <c r="L31" s="274">
        <f>_xlfn.XLOOKUP($A31,'[23]Hawaii Data_AR4_AR5'!$A$5:$A$118,'[23]Hawaii Data_AR4_AR5'!$N$5:$N$118)</f>
        <v>8.8926174496644306E-2</v>
      </c>
      <c r="M31" s="274" t="str">
        <f>_xlfn.XLOOKUP($A31,'[23]Hawaii Data_AR4_AR5'!$A$5:$A$118,'[23]Hawaii Data_AR4_AR5'!$P$5:$P$118)</f>
        <v>Hawaii</v>
      </c>
      <c r="O31" s="1125"/>
      <c r="P31" s="1125"/>
    </row>
    <row r="32" spans="1:32" customFormat="1" ht="13.5" customHeight="1">
      <c r="A32" s="286">
        <v>14</v>
      </c>
      <c r="B32">
        <f>_xlfn.XLOOKUP($A32,'[23]Hawaii Data_AR4_AR5'!$A$5:$A$118,'[23]Hawaii Data_AR4_AR5'!$D$5:$D$118)</f>
        <v>1001557</v>
      </c>
      <c r="C32">
        <f>_xlfn.XLOOKUP($A32,'[23]Hawaii Data_AR4_AR5'!$A$5:$A$118,'[23]Hawaii Data_AR4_AR5'!$E$5:$E$118)</f>
        <v>2014</v>
      </c>
      <c r="D32" t="str">
        <f>_xlfn.XLOOKUP($A32,'[23]Hawaii Data_AR4_AR5'!$A$5:$A$118,'[23]Hawaii Data_AR4_AR5'!$B$5:$B$118)</f>
        <v>HAWAII ELECTRIC LIGHT CO (HELCO) - KEAHOLE GENERATING STATION</v>
      </c>
      <c r="E32" s="285" t="s">
        <v>141</v>
      </c>
      <c r="F32" t="str">
        <f>_xlfn.XLOOKUP($A32,'[23]Hawaii Data_AR4_AR5'!$A$5:$A$118,'[23]Hawaii Data_AR4_AR5'!$C$5:$C$118)</f>
        <v>Biodiesel (100%)</v>
      </c>
      <c r="G32" t="str">
        <f>_xlfn.XLOOKUP($A32,'[23]Hawaii Data_AR4_AR5'!$A$5:$A$118,'[23]Hawaii Data_AR4_AR5'!$F$5:$F$118)</f>
        <v>Tier 2</v>
      </c>
      <c r="H32" s="274">
        <f>_xlfn.XLOOKUP($A32,'[23]Hawaii Data_AR4_AR5'!$A$5:$A$118,'[23]Hawaii Data_AR4_AR5'!$L$5:$L$118)</f>
        <v>22.7</v>
      </c>
      <c r="I32" s="274">
        <f>_xlfn.XLOOKUP($A32,'[23]Hawaii Data_AR4_AR5'!$A$5:$A$118,'[23]Hawaii Data_AR4_AR5'!$H$5:$H$118)</f>
        <v>0</v>
      </c>
      <c r="J32" s="274">
        <f>_xlfn.XLOOKUP($A32,'[23]Hawaii Data_AR4_AR5'!$A$5:$A$118,'[23]Hawaii Data_AR4_AR5'!$M$5:$M$118)</f>
        <v>0</v>
      </c>
      <c r="K32" s="274">
        <f>_xlfn.XLOOKUP($A32,'[23]Hawaii Data_AR4_AR5'!$A$5:$A$118,'[23]Hawaii Data_AR4_AR5'!$I$5:$I$118)</f>
        <v>0</v>
      </c>
      <c r="L32" s="274">
        <f>_xlfn.XLOOKUP($A32,'[23]Hawaii Data_AR4_AR5'!$A$5:$A$118,'[23]Hawaii Data_AR4_AR5'!$N$5:$N$118)</f>
        <v>0</v>
      </c>
      <c r="M32" s="274" t="str">
        <f>_xlfn.XLOOKUP($A32,'[23]Hawaii Data_AR4_AR5'!$A$5:$A$118,'[23]Hawaii Data_AR4_AR5'!$P$5:$P$118)</f>
        <v>Hawaii</v>
      </c>
      <c r="O32" s="1125"/>
      <c r="P32" s="1125"/>
    </row>
    <row r="33" spans="1:16" customFormat="1" ht="13.5" customHeight="1">
      <c r="A33" s="286">
        <v>15</v>
      </c>
      <c r="B33">
        <f>_xlfn.XLOOKUP($A33,'[23]Hawaii Data_AR4_AR5'!$A$5:$A$118,'[23]Hawaii Data_AR4_AR5'!$D$5:$D$118)</f>
        <v>1001557</v>
      </c>
      <c r="C33">
        <f>_xlfn.XLOOKUP($A33,'[23]Hawaii Data_AR4_AR5'!$A$5:$A$118,'[23]Hawaii Data_AR4_AR5'!$E$5:$E$118)</f>
        <v>2014</v>
      </c>
      <c r="D33" t="str">
        <f>_xlfn.XLOOKUP($A33,'[23]Hawaii Data_AR4_AR5'!$A$5:$A$118,'[23]Hawaii Data_AR4_AR5'!$B$5:$B$118)</f>
        <v>HAWAII ELECTRIC LIGHT CO (HELCO) - KEAHOLE GENERATING STATION</v>
      </c>
      <c r="E33" s="285" t="s">
        <v>141</v>
      </c>
      <c r="F33" t="str">
        <f>_xlfn.XLOOKUP($A33,'[23]Hawaii Data_AR4_AR5'!$A$5:$A$118,'[23]Hawaii Data_AR4_AR5'!$C$5:$C$118)</f>
        <v>Biodiesel (100%)</v>
      </c>
      <c r="G33" t="str">
        <f>_xlfn.XLOOKUP($A33,'[23]Hawaii Data_AR4_AR5'!$A$5:$A$118,'[23]Hawaii Data_AR4_AR5'!$F$5:$F$118)</f>
        <v>Tier 2</v>
      </c>
      <c r="H33" s="274">
        <f>_xlfn.XLOOKUP($A33,'[23]Hawaii Data_AR4_AR5'!$A$5:$A$118,'[23]Hawaii Data_AR4_AR5'!$L$5:$L$118)</f>
        <v>281.89999999999998</v>
      </c>
      <c r="I33" s="274">
        <f>_xlfn.XLOOKUP($A33,'[23]Hawaii Data_AR4_AR5'!$A$5:$A$118,'[23]Hawaii Data_AR4_AR5'!$H$5:$H$118)</f>
        <v>0</v>
      </c>
      <c r="J33" s="274">
        <f>_xlfn.XLOOKUP($A33,'[23]Hawaii Data_AR4_AR5'!$A$5:$A$118,'[23]Hawaii Data_AR4_AR5'!$M$5:$M$118)</f>
        <v>0.11200000000000002</v>
      </c>
      <c r="K33" s="274">
        <f>_xlfn.XLOOKUP($A33,'[23]Hawaii Data_AR4_AR5'!$A$5:$A$118,'[23]Hawaii Data_AR4_AR5'!$I$5:$I$118)</f>
        <v>0</v>
      </c>
      <c r="L33" s="274">
        <f>_xlfn.XLOOKUP($A33,'[23]Hawaii Data_AR4_AR5'!$A$5:$A$118,'[23]Hawaii Data_AR4_AR5'!$N$5:$N$118)</f>
        <v>8.8926174496644306E-2</v>
      </c>
      <c r="M33" s="274" t="str">
        <f>_xlfn.XLOOKUP($A33,'[23]Hawaii Data_AR4_AR5'!$A$5:$A$118,'[23]Hawaii Data_AR4_AR5'!$P$5:$P$118)</f>
        <v>Hawaii</v>
      </c>
      <c r="O33" s="1125"/>
      <c r="P33" s="1125"/>
    </row>
    <row r="34" spans="1:16" customFormat="1" ht="13.5" customHeight="1">
      <c r="A34" s="286">
        <v>23</v>
      </c>
      <c r="B34">
        <f>_xlfn.XLOOKUP($A34,'[23]Hawaii Data_AR4_AR5'!$A$5:$A$118,'[23]Hawaii Data_AR4_AR5'!$D$5:$D$118)</f>
        <v>1001765</v>
      </c>
      <c r="C34">
        <f>_xlfn.XLOOKUP($A34,'[23]Hawaii Data_AR4_AR5'!$A$5:$A$118,'[23]Hawaii Data_AR4_AR5'!$E$5:$E$118)</f>
        <v>2014</v>
      </c>
      <c r="D34" t="str">
        <f>_xlfn.XLOOKUP($A34,'[23]Hawaii Data_AR4_AR5'!$A$5:$A$118,'[23]Hawaii Data_AR4_AR5'!$B$5:$B$118)</f>
        <v>KAUAI ISLAND UTILITY COOPERATIVE - KAPAIA POWER STATION</v>
      </c>
      <c r="E34" s="285" t="s">
        <v>141</v>
      </c>
      <c r="F34" t="str">
        <f>_xlfn.XLOOKUP($A34,'[23]Hawaii Data_AR4_AR5'!$A$5:$A$118,'[23]Hawaii Data_AR4_AR5'!$C$5:$C$118)</f>
        <v>Naphtha (&lt;401 deg F)</v>
      </c>
      <c r="G34" t="str">
        <f>_xlfn.XLOOKUP($A34,'[23]Hawaii Data_AR4_AR5'!$A$5:$A$118,'[23]Hawaii Data_AR4_AR5'!$F$5:$F$118)</f>
        <v>Tier 2</v>
      </c>
      <c r="H34" s="274">
        <f>_xlfn.XLOOKUP($A34,'[23]Hawaii Data_AR4_AR5'!$A$5:$A$118,'[23]Hawaii Data_AR4_AR5'!$L$5:$L$118)</f>
        <v>124826.3</v>
      </c>
      <c r="I34" s="274">
        <f>_xlfn.XLOOKUP($A34,'[23]Hawaii Data_AR4_AR5'!$A$5:$A$118,'[23]Hawaii Data_AR4_AR5'!$H$5:$H$118)</f>
        <v>5.51</v>
      </c>
      <c r="J34" s="274">
        <f>_xlfn.XLOOKUP($A34,'[23]Hawaii Data_AR4_AR5'!$A$5:$A$118,'[23]Hawaii Data_AR4_AR5'!$M$5:$M$118)</f>
        <v>154.11199999999999</v>
      </c>
      <c r="K34" s="274">
        <f>_xlfn.XLOOKUP($A34,'[23]Hawaii Data_AR4_AR5'!$A$5:$A$118,'[23]Hawaii Data_AR4_AR5'!$I$5:$I$118)</f>
        <v>1.101</v>
      </c>
      <c r="L34" s="274">
        <f>_xlfn.XLOOKUP($A34,'[23]Hawaii Data_AR4_AR5'!$A$5:$A$118,'[23]Hawaii Data_AR4_AR5'!$N$5:$N$118)</f>
        <v>291.76677852348996</v>
      </c>
      <c r="M34" s="274" t="str">
        <f>_xlfn.XLOOKUP($A34,'[23]Hawaii Data_AR4_AR5'!$A$5:$A$118,'[23]Hawaii Data_AR4_AR5'!$P$5:$P$118)</f>
        <v>Kauai</v>
      </c>
      <c r="O34" s="1125"/>
      <c r="P34" s="1125"/>
    </row>
    <row r="35" spans="1:16" customFormat="1" ht="13.5" customHeight="1">
      <c r="A35" s="286">
        <v>36</v>
      </c>
      <c r="B35">
        <f>_xlfn.XLOOKUP($A35,'[23]Hawaii Data_AR4_AR5'!$A$5:$A$118,'[23]Hawaii Data_AR4_AR5'!$D$5:$D$118)</f>
        <v>1001802</v>
      </c>
      <c r="C35">
        <f>_xlfn.XLOOKUP($A35,'[23]Hawaii Data_AR4_AR5'!$A$5:$A$118,'[23]Hawaii Data_AR4_AR5'!$E$5:$E$118)</f>
        <v>2014</v>
      </c>
      <c r="D35" t="str">
        <f>_xlfn.XLOOKUP($A35,'[23]Hawaii Data_AR4_AR5'!$A$5:$A$118,'[23]Hawaii Data_AR4_AR5'!$B$5:$B$118)</f>
        <v>HAMAKUA ENERGY PARTNERS</v>
      </c>
      <c r="E35" s="285" t="s">
        <v>141</v>
      </c>
      <c r="F35" t="str">
        <f>_xlfn.XLOOKUP($A35,'[23]Hawaii Data_AR4_AR5'!$A$5:$A$118,'[23]Hawaii Data_AR4_AR5'!$C$5:$C$118)</f>
        <v>Naphtha (&lt;401 deg F)</v>
      </c>
      <c r="G35" t="str">
        <f>_xlfn.XLOOKUP($A35,'[23]Hawaii Data_AR4_AR5'!$A$5:$A$118,'[23]Hawaii Data_AR4_AR5'!$F$5:$F$118)</f>
        <v>Tier 2</v>
      </c>
      <c r="H35" s="274">
        <f>_xlfn.XLOOKUP($A35,'[23]Hawaii Data_AR4_AR5'!$A$5:$A$118,'[23]Hawaii Data_AR4_AR5'!$L$5:$L$118)</f>
        <v>104117.5</v>
      </c>
      <c r="I35" s="274">
        <f>_xlfn.XLOOKUP($A35,'[23]Hawaii Data_AR4_AR5'!$A$5:$A$118,'[23]Hawaii Data_AR4_AR5'!$H$5:$H$118)</f>
        <v>4.59</v>
      </c>
      <c r="J35" s="274">
        <f>_xlfn.XLOOKUP($A35,'[23]Hawaii Data_AR4_AR5'!$A$5:$A$118,'[23]Hawaii Data_AR4_AR5'!$M$5:$M$118)</f>
        <v>128.57600000000002</v>
      </c>
      <c r="K35" s="274">
        <f>_xlfn.XLOOKUP($A35,'[23]Hawaii Data_AR4_AR5'!$A$5:$A$118,'[23]Hawaii Data_AR4_AR5'!$I$5:$I$118)</f>
        <v>0.91800000000000004</v>
      </c>
      <c r="L35" s="274">
        <f>_xlfn.XLOOKUP($A35,'[23]Hawaii Data_AR4_AR5'!$A$5:$A$118,'[23]Hawaii Data_AR4_AR5'!$N$5:$N$118)</f>
        <v>243.39093959731542</v>
      </c>
      <c r="M35" s="274" t="str">
        <f>_xlfn.XLOOKUP($A35,'[23]Hawaii Data_AR4_AR5'!$A$5:$A$118,'[23]Hawaii Data_AR4_AR5'!$P$5:$P$118)</f>
        <v>Hawaii</v>
      </c>
      <c r="O35" s="1125"/>
      <c r="P35" s="1125"/>
    </row>
    <row r="36" spans="1:16" customFormat="1" ht="13.5" customHeight="1">
      <c r="A36" s="286">
        <v>54</v>
      </c>
      <c r="B36">
        <f>_xlfn.XLOOKUP($A36,'[23]Hawaii Data_AR4_AR5'!$A$5:$A$118,'[23]Hawaii Data_AR4_AR5'!$D$5:$D$118)</f>
        <v>1004891</v>
      </c>
      <c r="C36">
        <f>_xlfn.XLOOKUP($A36,'[23]Hawaii Data_AR4_AR5'!$A$5:$A$118,'[23]Hawaii Data_AR4_AR5'!$E$5:$E$118)</f>
        <v>2014</v>
      </c>
      <c r="D36" t="str">
        <f>_xlfn.XLOOKUP($A36,'[23]Hawaii Data_AR4_AR5'!$A$5:$A$118,'[23]Hawaii Data_AR4_AR5'!$B$5:$B$118)</f>
        <v>IES DOWNSTREAM, LLC - KAPOLEI REFINERY</v>
      </c>
      <c r="E36" s="285" t="s">
        <v>141</v>
      </c>
      <c r="F36" t="str">
        <f>_xlfn.XLOOKUP($A36,'[23]Hawaii Data_AR4_AR5'!$A$5:$A$118,'[23]Hawaii Data_AR4_AR5'!$C$5:$C$118)</f>
        <v>Naphtha (&lt;401 deg F)</v>
      </c>
      <c r="G36" t="str">
        <f>_xlfn.XLOOKUP($A36,'[23]Hawaii Data_AR4_AR5'!$A$5:$A$118,'[23]Hawaii Data_AR4_AR5'!$F$5:$F$118)</f>
        <v>Tier 2</v>
      </c>
      <c r="H36" s="274">
        <f>_xlfn.XLOOKUP($A36,'[23]Hawaii Data_AR4_AR5'!$A$5:$A$118,'[23]Hawaii Data_AR4_AR5'!$L$5:$L$118)</f>
        <v>50987</v>
      </c>
      <c r="I36" s="274">
        <f>_xlfn.XLOOKUP($A36,'[23]Hawaii Data_AR4_AR5'!$A$5:$A$118,'[23]Hawaii Data_AR4_AR5'!$H$5:$H$118)</f>
        <v>2.25</v>
      </c>
      <c r="J36" s="274">
        <f>_xlfn.XLOOKUP($A36,'[23]Hawaii Data_AR4_AR5'!$A$5:$A$118,'[23]Hawaii Data_AR4_AR5'!$M$5:$M$118)</f>
        <v>62.94400000000001</v>
      </c>
      <c r="K36" s="274">
        <f>_xlfn.XLOOKUP($A36,'[23]Hawaii Data_AR4_AR5'!$A$5:$A$118,'[23]Hawaii Data_AR4_AR5'!$I$5:$I$118)</f>
        <v>0.45</v>
      </c>
      <c r="L36" s="274">
        <f>_xlfn.XLOOKUP($A36,'[23]Hawaii Data_AR4_AR5'!$A$5:$A$118,'[23]Hawaii Data_AR4_AR5'!$N$5:$N$118)</f>
        <v>119.16107382550335</v>
      </c>
      <c r="M36" s="274" t="str">
        <f>_xlfn.XLOOKUP($A36,'[23]Hawaii Data_AR4_AR5'!$A$5:$A$118,'[23]Hawaii Data_AR4_AR5'!$P$5:$P$118)</f>
        <v>Honolulu</v>
      </c>
      <c r="O36" s="1125"/>
      <c r="P36" s="1125"/>
    </row>
    <row r="37" spans="1:16" customFormat="1" ht="13.5" customHeight="1">
      <c r="A37" s="286">
        <v>62</v>
      </c>
      <c r="B37">
        <f>_xlfn.XLOOKUP($A37,'[23]Hawaii Data_AR4_AR5'!$A$5:$A$118,'[23]Hawaii Data_AR4_AR5'!$D$5:$D$118)</f>
        <v>1005159</v>
      </c>
      <c r="C37">
        <f>_xlfn.XLOOKUP($A37,'[23]Hawaii Data_AR4_AR5'!$A$5:$A$118,'[23]Hawaii Data_AR4_AR5'!$E$5:$E$118)</f>
        <v>2014</v>
      </c>
      <c r="D37" t="str">
        <f>_xlfn.XLOOKUP($A37,'[23]Hawaii Data_AR4_AR5'!$A$5:$A$118,'[23]Hawaii Data_AR4_AR5'!$B$5:$B$118)</f>
        <v>SNG Plant</v>
      </c>
      <c r="E37" s="285" t="s">
        <v>141</v>
      </c>
      <c r="F37" t="str">
        <f>_xlfn.XLOOKUP($A37,'[23]Hawaii Data_AR4_AR5'!$A$5:$A$118,'[23]Hawaii Data_AR4_AR5'!$C$5:$C$118)</f>
        <v>Naphtha (&lt;401 deg F)</v>
      </c>
      <c r="G37" t="str">
        <f>_xlfn.XLOOKUP($A37,'[23]Hawaii Data_AR4_AR5'!$A$5:$A$118,'[23]Hawaii Data_AR4_AR5'!$F$5:$F$118)</f>
        <v>Tier 2</v>
      </c>
      <c r="H37" s="274">
        <f>_xlfn.XLOOKUP($A37,'[23]Hawaii Data_AR4_AR5'!$A$5:$A$118,'[23]Hawaii Data_AR4_AR5'!$L$5:$L$118)</f>
        <v>10503.8</v>
      </c>
      <c r="I37" s="274">
        <f>_xlfn.XLOOKUP($A37,'[23]Hawaii Data_AR4_AR5'!$A$5:$A$118,'[23]Hawaii Data_AR4_AR5'!$H$5:$H$118)</f>
        <v>0.46</v>
      </c>
      <c r="J37" s="274">
        <f>_xlfn.XLOOKUP($A37,'[23]Hawaii Data_AR4_AR5'!$A$5:$A$118,'[23]Hawaii Data_AR4_AR5'!$M$5:$M$118)</f>
        <v>12.992000000000001</v>
      </c>
      <c r="K37" s="274">
        <f>_xlfn.XLOOKUP($A37,'[23]Hawaii Data_AR4_AR5'!$A$5:$A$118,'[23]Hawaii Data_AR4_AR5'!$I$5:$I$118)</f>
        <v>9.2999999999999999E-2</v>
      </c>
      <c r="L37" s="274">
        <f>_xlfn.XLOOKUP($A37,'[23]Hawaii Data_AR4_AR5'!$A$5:$A$118,'[23]Hawaii Data_AR4_AR5'!$N$5:$N$118)</f>
        <v>24.543624161073826</v>
      </c>
      <c r="M37" s="274" t="str">
        <f>_xlfn.XLOOKUP($A37,'[23]Hawaii Data_AR4_AR5'!$A$5:$A$118,'[23]Hawaii Data_AR4_AR5'!$P$5:$P$118)</f>
        <v>Honolulu</v>
      </c>
      <c r="O37" s="1125"/>
      <c r="P37" s="1125"/>
    </row>
    <row r="38" spans="1:16" customFormat="1" ht="13.5" customHeight="1">
      <c r="A38" s="286">
        <v>78</v>
      </c>
      <c r="B38">
        <f>_xlfn.XLOOKUP($A38,'[23]Hawaii Data_AR4_AR5'!$A$5:$A$118,'[23]Hawaii Data_AR4_AR5'!$D$5:$D$118)</f>
        <v>1006932</v>
      </c>
      <c r="C38">
        <f>_xlfn.XLOOKUP($A38,'[23]Hawaii Data_AR4_AR5'!$A$5:$A$118,'[23]Hawaii Data_AR4_AR5'!$E$5:$E$118)</f>
        <v>2014</v>
      </c>
      <c r="D38" t="str">
        <f>_xlfn.XLOOKUP($A38,'[23]Hawaii Data_AR4_AR5'!$A$5:$A$118,'[23]Hawaii Data_AR4_AR5'!$B$5:$B$118)</f>
        <v>REFINERY KAPOLEI</v>
      </c>
      <c r="E38" s="285" t="s">
        <v>141</v>
      </c>
      <c r="F38" t="str">
        <f>_xlfn.XLOOKUP($A38,'[23]Hawaii Data_AR4_AR5'!$A$5:$A$118,'[23]Hawaii Data_AR4_AR5'!$C$5:$C$118)</f>
        <v>Naphtha (&lt;401 deg F)</v>
      </c>
      <c r="G38" t="str">
        <f>_xlfn.XLOOKUP($A38,'[23]Hawaii Data_AR4_AR5'!$A$5:$A$118,'[23]Hawaii Data_AR4_AR5'!$F$5:$F$118)</f>
        <v>Tier 1</v>
      </c>
      <c r="H38" s="274">
        <f>_xlfn.XLOOKUP($A38,'[23]Hawaii Data_AR4_AR5'!$A$5:$A$118,'[23]Hawaii Data_AR4_AR5'!$L$5:$L$118)</f>
        <v>108936.7</v>
      </c>
      <c r="I38" s="274">
        <f>_xlfn.XLOOKUP($A38,'[23]Hawaii Data_AR4_AR5'!$A$5:$A$118,'[23]Hawaii Data_AR4_AR5'!$H$5:$H$118)</f>
        <v>4.8</v>
      </c>
      <c r="J38" s="274">
        <f>_xlfn.XLOOKUP($A38,'[23]Hawaii Data_AR4_AR5'!$A$5:$A$118,'[23]Hawaii Data_AR4_AR5'!$M$5:$M$118)</f>
        <v>134.512</v>
      </c>
      <c r="K38" s="274">
        <f>_xlfn.XLOOKUP($A38,'[23]Hawaii Data_AR4_AR5'!$A$5:$A$118,'[23]Hawaii Data_AR4_AR5'!$I$5:$I$118)</f>
        <v>0.96099999999999997</v>
      </c>
      <c r="L38" s="274">
        <f>_xlfn.XLOOKUP($A38,'[23]Hawaii Data_AR4_AR5'!$A$5:$A$118,'[23]Hawaii Data_AR4_AR5'!$N$5:$N$118)</f>
        <v>254.68456375838923</v>
      </c>
      <c r="M38" s="274" t="str">
        <f>_xlfn.XLOOKUP($A38,'[23]Hawaii Data_AR4_AR5'!$A$5:$A$118,'[23]Hawaii Data_AR4_AR5'!$P$5:$P$118)</f>
        <v>Honolulu</v>
      </c>
      <c r="O38" s="1125"/>
      <c r="P38" s="1125"/>
    </row>
    <row r="39" spans="1:16" customFormat="1" ht="13.5" customHeight="1">
      <c r="A39" s="286">
        <v>79</v>
      </c>
      <c r="B39">
        <f>_xlfn.XLOOKUP($A39,'[23]Hawaii Data_AR4_AR5'!$A$5:$A$118,'[23]Hawaii Data_AR4_AR5'!$D$5:$D$118)</f>
        <v>1006932</v>
      </c>
      <c r="C39">
        <f>_xlfn.XLOOKUP($A39,'[23]Hawaii Data_AR4_AR5'!$A$5:$A$118,'[23]Hawaii Data_AR4_AR5'!$E$5:$E$118)</f>
        <v>2014</v>
      </c>
      <c r="D39" t="str">
        <f>_xlfn.XLOOKUP($A39,'[23]Hawaii Data_AR4_AR5'!$A$5:$A$118,'[23]Hawaii Data_AR4_AR5'!$B$5:$B$118)</f>
        <v>REFINERY KAPOLEI</v>
      </c>
      <c r="E39" s="285" t="s">
        <v>141</v>
      </c>
      <c r="F39" t="str">
        <f>_xlfn.XLOOKUP($A39,'[23]Hawaii Data_AR4_AR5'!$A$5:$A$118,'[23]Hawaii Data_AR4_AR5'!$C$5:$C$118)</f>
        <v>Fuel Gas</v>
      </c>
      <c r="G39" t="str">
        <f>_xlfn.XLOOKUP($A39,'[23]Hawaii Data_AR4_AR5'!$A$5:$A$118,'[23]Hawaii Data_AR4_AR5'!$F$5:$F$118)</f>
        <v>Tier 3</v>
      </c>
      <c r="H39" s="274">
        <f>_xlfn.XLOOKUP($A39,'[23]Hawaii Data_AR4_AR5'!$A$5:$A$118,'[23]Hawaii Data_AR4_AR5'!$L$5:$L$118)</f>
        <v>260914.8</v>
      </c>
      <c r="I39" s="274">
        <f>_xlfn.XLOOKUP($A39,'[23]Hawaii Data_AR4_AR5'!$A$5:$A$118,'[23]Hawaii Data_AR4_AR5'!$H$5:$H$118)</f>
        <v>13.64</v>
      </c>
      <c r="J39" s="274">
        <f>_xlfn.XLOOKUP($A39,'[23]Hawaii Data_AR4_AR5'!$A$5:$A$118,'[23]Hawaii Data_AR4_AR5'!$M$5:$M$118)</f>
        <v>382.03200000000004</v>
      </c>
      <c r="K39" s="274">
        <f>_xlfn.XLOOKUP($A39,'[23]Hawaii Data_AR4_AR5'!$A$5:$A$118,'[23]Hawaii Data_AR4_AR5'!$I$5:$I$118)</f>
        <v>2.7290000000000001</v>
      </c>
      <c r="L39" s="274">
        <f>_xlfn.XLOOKUP($A39,'[23]Hawaii Data_AR4_AR5'!$A$5:$A$118,'[23]Hawaii Data_AR4_AR5'!$N$5:$N$118)</f>
        <v>723.1476510067115</v>
      </c>
      <c r="M39" s="274" t="str">
        <f>_xlfn.XLOOKUP($A39,'[23]Hawaii Data_AR4_AR5'!$A$5:$A$118,'[23]Hawaii Data_AR4_AR5'!$P$5:$P$118)</f>
        <v>Honolulu</v>
      </c>
      <c r="O39" s="1125"/>
      <c r="P39" s="1125"/>
    </row>
    <row r="40" spans="1:16" customFormat="1" ht="13.5" customHeight="1">
      <c r="A40" s="286">
        <v>5</v>
      </c>
      <c r="B40">
        <f>_xlfn.XLOOKUP($A40,'[23]Hawaii Data_AR4_AR5'!$A$5:$A$118,'[23]Hawaii Data_AR4_AR5'!$D$5:$D$118)</f>
        <v>1001438</v>
      </c>
      <c r="C40">
        <f>_xlfn.XLOOKUP($A40,'[23]Hawaii Data_AR4_AR5'!$A$5:$A$118,'[23]Hawaii Data_AR4_AR5'!$E$5:$E$118)</f>
        <v>2015</v>
      </c>
      <c r="D40" t="str">
        <f>_xlfn.XLOOKUP($A40,'[23]Hawaii Data_AR4_AR5'!$A$5:$A$118,'[23]Hawaii Data_AR4_AR5'!$B$5:$B$118)</f>
        <v>MAUI ELECTRIC CO (MECO) - MAALAEA GENERATING STATION</v>
      </c>
      <c r="E40" s="285" t="s">
        <v>141</v>
      </c>
      <c r="F40" t="str">
        <f>_xlfn.XLOOKUP($A40,'[23]Hawaii Data_AR4_AR5'!$A$5:$A$118,'[23]Hawaii Data_AR4_AR5'!$C$5:$C$118)</f>
        <v>Biodiesel (100%)</v>
      </c>
      <c r="G40" t="str">
        <f>_xlfn.XLOOKUP($A40,'[23]Hawaii Data_AR4_AR5'!$A$5:$A$118,'[23]Hawaii Data_AR4_AR5'!$F$5:$F$118)</f>
        <v>Tier 1</v>
      </c>
      <c r="H40" s="274">
        <f>_xlfn.XLOOKUP($A40,'[23]Hawaii Data_AR4_AR5'!$A$5:$A$118,'[23]Hawaii Data_AR4_AR5'!$L$5:$L$118)</f>
        <v>722.1</v>
      </c>
      <c r="I40" s="274">
        <f>_xlfn.XLOOKUP($A40,'[23]Hawaii Data_AR4_AR5'!$A$5:$A$118,'[23]Hawaii Data_AR4_AR5'!$H$5:$H$118)</f>
        <v>0.01</v>
      </c>
      <c r="J40" s="274">
        <f>_xlfn.XLOOKUP($A40,'[23]Hawaii Data_AR4_AR5'!$A$5:$A$118,'[23]Hawaii Data_AR4_AR5'!$M$5:$M$118)</f>
        <v>0.33600000000000002</v>
      </c>
      <c r="K40" s="274">
        <f>_xlfn.XLOOKUP($A40,'[23]Hawaii Data_AR4_AR5'!$A$5:$A$118,'[23]Hawaii Data_AR4_AR5'!$I$5:$I$118)</f>
        <v>1E-3</v>
      </c>
      <c r="L40" s="274">
        <f>_xlfn.XLOOKUP($A40,'[23]Hawaii Data_AR4_AR5'!$A$5:$A$118,'[23]Hawaii Data_AR4_AR5'!$N$5:$N$118)</f>
        <v>0.26677852348993286</v>
      </c>
      <c r="M40" s="274" t="str">
        <f>_xlfn.XLOOKUP($A40,'[23]Hawaii Data_AR4_AR5'!$A$5:$A$118,'[23]Hawaii Data_AR4_AR5'!$P$5:$P$118)</f>
        <v>Maui</v>
      </c>
      <c r="O40" s="1125"/>
      <c r="P40" s="1125"/>
    </row>
    <row r="41" spans="1:16" customFormat="1" ht="13.5" customHeight="1">
      <c r="A41" s="286">
        <v>24</v>
      </c>
      <c r="B41">
        <f>_xlfn.XLOOKUP($A41,'[23]Hawaii Data_AR4_AR5'!$A$5:$A$118,'[23]Hawaii Data_AR4_AR5'!$D$5:$D$118)</f>
        <v>1001765</v>
      </c>
      <c r="C41">
        <f>_xlfn.XLOOKUP($A41,'[23]Hawaii Data_AR4_AR5'!$A$5:$A$118,'[23]Hawaii Data_AR4_AR5'!$E$5:$E$118)</f>
        <v>2015</v>
      </c>
      <c r="D41" t="str">
        <f>_xlfn.XLOOKUP($A41,'[23]Hawaii Data_AR4_AR5'!$A$5:$A$118,'[23]Hawaii Data_AR4_AR5'!$B$5:$B$118)</f>
        <v>KAUAI ISLAND UTILITY COOPERATIVE - KAPAIA POWER STATION</v>
      </c>
      <c r="E41" s="285" t="s">
        <v>141</v>
      </c>
      <c r="F41" t="str">
        <f>_xlfn.XLOOKUP($A41,'[23]Hawaii Data_AR4_AR5'!$A$5:$A$118,'[23]Hawaii Data_AR4_AR5'!$C$5:$C$118)</f>
        <v>Naphtha (&lt;401 deg F)</v>
      </c>
      <c r="G41" t="str">
        <f>_xlfn.XLOOKUP($A41,'[23]Hawaii Data_AR4_AR5'!$A$5:$A$118,'[23]Hawaii Data_AR4_AR5'!$F$5:$F$118)</f>
        <v>Tier 2</v>
      </c>
      <c r="H41" s="274">
        <f>_xlfn.XLOOKUP($A41,'[23]Hawaii Data_AR4_AR5'!$A$5:$A$118,'[23]Hawaii Data_AR4_AR5'!$L$5:$L$118)</f>
        <v>119302.5</v>
      </c>
      <c r="I41" s="274">
        <f>_xlfn.XLOOKUP($A41,'[23]Hawaii Data_AR4_AR5'!$A$5:$A$118,'[23]Hawaii Data_AR4_AR5'!$H$5:$H$118)</f>
        <v>5.26</v>
      </c>
      <c r="J41" s="274">
        <f>_xlfn.XLOOKUP($A41,'[23]Hawaii Data_AR4_AR5'!$A$5:$A$118,'[23]Hawaii Data_AR4_AR5'!$M$5:$M$118)</f>
        <v>147.28</v>
      </c>
      <c r="K41" s="274">
        <f>_xlfn.XLOOKUP($A41,'[23]Hawaii Data_AR4_AR5'!$A$5:$A$118,'[23]Hawaii Data_AR4_AR5'!$I$5:$I$118)</f>
        <v>1.052</v>
      </c>
      <c r="L41" s="274">
        <f>_xlfn.XLOOKUP($A41,'[23]Hawaii Data_AR4_AR5'!$A$5:$A$118,'[23]Hawaii Data_AR4_AR5'!$N$5:$N$118)</f>
        <v>278.8724832214765</v>
      </c>
      <c r="M41" s="274" t="str">
        <f>_xlfn.XLOOKUP($A41,'[23]Hawaii Data_AR4_AR5'!$A$5:$A$118,'[23]Hawaii Data_AR4_AR5'!$P$5:$P$118)</f>
        <v>Kauai</v>
      </c>
      <c r="O41" s="1125"/>
      <c r="P41" s="1125"/>
    </row>
    <row r="42" spans="1:16" customFormat="1" ht="13.5" customHeight="1">
      <c r="A42" s="286">
        <v>37</v>
      </c>
      <c r="B42">
        <f>_xlfn.XLOOKUP($A42,'[23]Hawaii Data_AR4_AR5'!$A$5:$A$118,'[23]Hawaii Data_AR4_AR5'!$D$5:$D$118)</f>
        <v>1001802</v>
      </c>
      <c r="C42">
        <f>_xlfn.XLOOKUP($A42,'[23]Hawaii Data_AR4_AR5'!$A$5:$A$118,'[23]Hawaii Data_AR4_AR5'!$E$5:$E$118)</f>
        <v>2015</v>
      </c>
      <c r="D42" t="str">
        <f>_xlfn.XLOOKUP($A42,'[23]Hawaii Data_AR4_AR5'!$A$5:$A$118,'[23]Hawaii Data_AR4_AR5'!$B$5:$B$118)</f>
        <v>HAMAKUA ENERGY PARTNERS</v>
      </c>
      <c r="E42" s="285" t="s">
        <v>141</v>
      </c>
      <c r="F42" t="str">
        <f>_xlfn.XLOOKUP($A42,'[23]Hawaii Data_AR4_AR5'!$A$5:$A$118,'[23]Hawaii Data_AR4_AR5'!$C$5:$C$118)</f>
        <v>Naphtha (&lt;401 deg F)</v>
      </c>
      <c r="G42" t="str">
        <f>_xlfn.XLOOKUP($A42,'[23]Hawaii Data_AR4_AR5'!$A$5:$A$118,'[23]Hawaii Data_AR4_AR5'!$F$5:$F$118)</f>
        <v>Tier 2</v>
      </c>
      <c r="H42" s="274">
        <f>_xlfn.XLOOKUP($A42,'[23]Hawaii Data_AR4_AR5'!$A$5:$A$118,'[23]Hawaii Data_AR4_AR5'!$L$5:$L$118)</f>
        <v>130813.5</v>
      </c>
      <c r="I42" s="274">
        <f>_xlfn.XLOOKUP($A42,'[23]Hawaii Data_AR4_AR5'!$A$5:$A$118,'[23]Hawaii Data_AR4_AR5'!$H$5:$H$118)</f>
        <v>5.77</v>
      </c>
      <c r="J42" s="274">
        <f>_xlfn.XLOOKUP($A42,'[23]Hawaii Data_AR4_AR5'!$A$5:$A$118,'[23]Hawaii Data_AR4_AR5'!$M$5:$M$118)</f>
        <v>161.50399999999999</v>
      </c>
      <c r="K42" s="274">
        <f>_xlfn.XLOOKUP($A42,'[23]Hawaii Data_AR4_AR5'!$A$5:$A$118,'[23]Hawaii Data_AR4_AR5'!$I$5:$I$118)</f>
        <v>1.1539999999999999</v>
      </c>
      <c r="L42" s="274">
        <f>_xlfn.XLOOKUP($A42,'[23]Hawaii Data_AR4_AR5'!$A$5:$A$118,'[23]Hawaii Data_AR4_AR5'!$N$5:$N$118)</f>
        <v>305.81711409395973</v>
      </c>
      <c r="M42" s="274" t="str">
        <f>_xlfn.XLOOKUP($A42,'[23]Hawaii Data_AR4_AR5'!$A$5:$A$118,'[23]Hawaii Data_AR4_AR5'!$P$5:$P$118)</f>
        <v>Hawaii</v>
      </c>
      <c r="O42" s="1125"/>
      <c r="P42" s="1125"/>
    </row>
    <row r="43" spans="1:16" customFormat="1" ht="13.5" customHeight="1">
      <c r="A43" s="286">
        <v>55</v>
      </c>
      <c r="B43">
        <f>_xlfn.XLOOKUP($A43,'[23]Hawaii Data_AR4_AR5'!$A$5:$A$118,'[23]Hawaii Data_AR4_AR5'!$D$5:$D$118)</f>
        <v>1004891</v>
      </c>
      <c r="C43">
        <f>_xlfn.XLOOKUP($A43,'[23]Hawaii Data_AR4_AR5'!$A$5:$A$118,'[23]Hawaii Data_AR4_AR5'!$E$5:$E$118)</f>
        <v>2015</v>
      </c>
      <c r="D43" t="str">
        <f>_xlfn.XLOOKUP($A43,'[23]Hawaii Data_AR4_AR5'!$A$5:$A$118,'[23]Hawaii Data_AR4_AR5'!$B$5:$B$118)</f>
        <v>IES DOWNSTREAM, LLC - KAPOLEI REFINERY</v>
      </c>
      <c r="E43" s="285" t="s">
        <v>141</v>
      </c>
      <c r="F43" t="str">
        <f>_xlfn.XLOOKUP($A43,'[23]Hawaii Data_AR4_AR5'!$A$5:$A$118,'[23]Hawaii Data_AR4_AR5'!$C$5:$C$118)</f>
        <v>Naphtha (&lt;401 deg F)</v>
      </c>
      <c r="G43" t="str">
        <f>_xlfn.XLOOKUP($A43,'[23]Hawaii Data_AR4_AR5'!$A$5:$A$118,'[23]Hawaii Data_AR4_AR5'!$F$5:$F$118)</f>
        <v>Tier 2</v>
      </c>
      <c r="H43" s="274">
        <f>_xlfn.XLOOKUP($A43,'[23]Hawaii Data_AR4_AR5'!$A$5:$A$118,'[23]Hawaii Data_AR4_AR5'!$L$5:$L$118)</f>
        <v>52565.3</v>
      </c>
      <c r="I43" s="274">
        <f>_xlfn.XLOOKUP($A43,'[23]Hawaii Data_AR4_AR5'!$A$5:$A$118,'[23]Hawaii Data_AR4_AR5'!$H$5:$H$118)</f>
        <v>2.3199999999999998</v>
      </c>
      <c r="J43" s="274">
        <f>_xlfn.XLOOKUP($A43,'[23]Hawaii Data_AR4_AR5'!$A$5:$A$118,'[23]Hawaii Data_AR4_AR5'!$M$5:$M$118)</f>
        <v>64.960000000000008</v>
      </c>
      <c r="K43" s="274">
        <f>_xlfn.XLOOKUP($A43,'[23]Hawaii Data_AR4_AR5'!$A$5:$A$118,'[23]Hawaii Data_AR4_AR5'!$I$5:$I$118)</f>
        <v>0.46400000000000002</v>
      </c>
      <c r="L43" s="274">
        <f>_xlfn.XLOOKUP($A43,'[23]Hawaii Data_AR4_AR5'!$A$5:$A$118,'[23]Hawaii Data_AR4_AR5'!$N$5:$N$118)</f>
        <v>122.89597315436241</v>
      </c>
      <c r="M43" s="274" t="str">
        <f>_xlfn.XLOOKUP($A43,'[23]Hawaii Data_AR4_AR5'!$A$5:$A$118,'[23]Hawaii Data_AR4_AR5'!$P$5:$P$118)</f>
        <v>Honolulu</v>
      </c>
      <c r="O43" s="1125"/>
      <c r="P43" s="1125"/>
    </row>
    <row r="44" spans="1:16" customFormat="1" ht="13.5" customHeight="1">
      <c r="A44" s="286">
        <v>63</v>
      </c>
      <c r="B44">
        <f>_xlfn.XLOOKUP($A44,'[23]Hawaii Data_AR4_AR5'!$A$5:$A$118,'[23]Hawaii Data_AR4_AR5'!$D$5:$D$118)</f>
        <v>1005159</v>
      </c>
      <c r="C44">
        <f>_xlfn.XLOOKUP($A44,'[23]Hawaii Data_AR4_AR5'!$A$5:$A$118,'[23]Hawaii Data_AR4_AR5'!$E$5:$E$118)</f>
        <v>2015</v>
      </c>
      <c r="D44" t="str">
        <f>_xlfn.XLOOKUP($A44,'[23]Hawaii Data_AR4_AR5'!$A$5:$A$118,'[23]Hawaii Data_AR4_AR5'!$B$5:$B$118)</f>
        <v>SNG Plant</v>
      </c>
      <c r="E44" s="285" t="s">
        <v>141</v>
      </c>
      <c r="F44" t="str">
        <f>_xlfn.XLOOKUP($A44,'[23]Hawaii Data_AR4_AR5'!$A$5:$A$118,'[23]Hawaii Data_AR4_AR5'!$C$5:$C$118)</f>
        <v>Naphtha (&lt;401 deg F)</v>
      </c>
      <c r="G44" t="str">
        <f>_xlfn.XLOOKUP($A44,'[23]Hawaii Data_AR4_AR5'!$A$5:$A$118,'[23]Hawaii Data_AR4_AR5'!$F$5:$F$118)</f>
        <v>Tier 2</v>
      </c>
      <c r="H44" s="274">
        <f>_xlfn.XLOOKUP($A44,'[23]Hawaii Data_AR4_AR5'!$A$5:$A$118,'[23]Hawaii Data_AR4_AR5'!$L$5:$L$118)</f>
        <v>5241.5</v>
      </c>
      <c r="I44" s="274">
        <f>_xlfn.XLOOKUP($A44,'[23]Hawaii Data_AR4_AR5'!$A$5:$A$118,'[23]Hawaii Data_AR4_AR5'!$H$5:$H$118)</f>
        <v>0.23</v>
      </c>
      <c r="J44" s="274">
        <f>_xlfn.XLOOKUP($A44,'[23]Hawaii Data_AR4_AR5'!$A$5:$A$118,'[23]Hawaii Data_AR4_AR5'!$M$5:$M$118)</f>
        <v>6.4960000000000004</v>
      </c>
      <c r="K44" s="274">
        <f>_xlfn.XLOOKUP($A44,'[23]Hawaii Data_AR4_AR5'!$A$5:$A$118,'[23]Hawaii Data_AR4_AR5'!$I$5:$I$118)</f>
        <v>4.5999999999999999E-2</v>
      </c>
      <c r="L44" s="274">
        <f>_xlfn.XLOOKUP($A44,'[23]Hawaii Data_AR4_AR5'!$A$5:$A$118,'[23]Hawaii Data_AR4_AR5'!$N$5:$N$118)</f>
        <v>12.271812080536913</v>
      </c>
      <c r="M44" s="274" t="str">
        <f>_xlfn.XLOOKUP($A44,'[23]Hawaii Data_AR4_AR5'!$A$5:$A$118,'[23]Hawaii Data_AR4_AR5'!$P$5:$P$118)</f>
        <v>Honolulu</v>
      </c>
      <c r="O44" s="1125"/>
      <c r="P44" s="1125"/>
    </row>
    <row r="45" spans="1:16" customFormat="1" ht="13.5" customHeight="1">
      <c r="A45" s="286">
        <v>80</v>
      </c>
      <c r="B45">
        <f>_xlfn.XLOOKUP($A45,'[23]Hawaii Data_AR4_AR5'!$A$5:$A$118,'[23]Hawaii Data_AR4_AR5'!$D$5:$D$118)</f>
        <v>1006932</v>
      </c>
      <c r="C45">
        <f>_xlfn.XLOOKUP($A45,'[23]Hawaii Data_AR4_AR5'!$A$5:$A$118,'[23]Hawaii Data_AR4_AR5'!$E$5:$E$118)</f>
        <v>2015</v>
      </c>
      <c r="D45" t="str">
        <f>_xlfn.XLOOKUP($A45,'[23]Hawaii Data_AR4_AR5'!$A$5:$A$118,'[23]Hawaii Data_AR4_AR5'!$B$5:$B$118)</f>
        <v>REFINERY KAPOLEI</v>
      </c>
      <c r="E45" s="285" t="s">
        <v>141</v>
      </c>
      <c r="F45" t="str">
        <f>_xlfn.XLOOKUP($A45,'[23]Hawaii Data_AR4_AR5'!$A$5:$A$118,'[23]Hawaii Data_AR4_AR5'!$C$5:$C$118)</f>
        <v>Naphtha (&lt;401 deg F)</v>
      </c>
      <c r="G45" t="str">
        <f>_xlfn.XLOOKUP($A45,'[23]Hawaii Data_AR4_AR5'!$A$5:$A$118,'[23]Hawaii Data_AR4_AR5'!$F$5:$F$118)</f>
        <v>Tier 1</v>
      </c>
      <c r="H45" s="274">
        <f>_xlfn.XLOOKUP($A45,'[23]Hawaii Data_AR4_AR5'!$A$5:$A$118,'[23]Hawaii Data_AR4_AR5'!$L$5:$L$118)</f>
        <v>116526.9</v>
      </c>
      <c r="I45" s="274">
        <f>_xlfn.XLOOKUP($A45,'[23]Hawaii Data_AR4_AR5'!$A$5:$A$118,'[23]Hawaii Data_AR4_AR5'!$H$5:$H$118)</f>
        <v>5.14</v>
      </c>
      <c r="J45" s="274">
        <f>_xlfn.XLOOKUP($A45,'[23]Hawaii Data_AR4_AR5'!$A$5:$A$118,'[23]Hawaii Data_AR4_AR5'!$M$5:$M$118)</f>
        <v>143.92000000000002</v>
      </c>
      <c r="K45" s="274">
        <f>_xlfn.XLOOKUP($A45,'[23]Hawaii Data_AR4_AR5'!$A$5:$A$118,'[23]Hawaii Data_AR4_AR5'!$I$5:$I$118)</f>
        <v>1.028</v>
      </c>
      <c r="L45" s="274">
        <f>_xlfn.XLOOKUP($A45,'[23]Hawaii Data_AR4_AR5'!$A$5:$A$118,'[23]Hawaii Data_AR4_AR5'!$N$5:$N$118)</f>
        <v>272.38087248322148</v>
      </c>
      <c r="M45" s="274" t="str">
        <f>_xlfn.XLOOKUP($A45,'[23]Hawaii Data_AR4_AR5'!$A$5:$A$118,'[23]Hawaii Data_AR4_AR5'!$P$5:$P$118)</f>
        <v>Honolulu</v>
      </c>
      <c r="O45" s="1125"/>
      <c r="P45" s="1125"/>
    </row>
    <row r="46" spans="1:16" customFormat="1" ht="13.5" customHeight="1">
      <c r="A46" s="286">
        <v>81</v>
      </c>
      <c r="B46">
        <f>_xlfn.XLOOKUP($A46,'[23]Hawaii Data_AR4_AR5'!$A$5:$A$118,'[23]Hawaii Data_AR4_AR5'!$D$5:$D$118)</f>
        <v>1006932</v>
      </c>
      <c r="C46">
        <f>_xlfn.XLOOKUP($A46,'[23]Hawaii Data_AR4_AR5'!$A$5:$A$118,'[23]Hawaii Data_AR4_AR5'!$E$5:$E$118)</f>
        <v>2015</v>
      </c>
      <c r="D46" t="str">
        <f>_xlfn.XLOOKUP($A46,'[23]Hawaii Data_AR4_AR5'!$A$5:$A$118,'[23]Hawaii Data_AR4_AR5'!$B$5:$B$118)</f>
        <v>REFINERY KAPOLEI</v>
      </c>
      <c r="E46" s="285" t="s">
        <v>141</v>
      </c>
      <c r="F46" t="str">
        <f>_xlfn.XLOOKUP($A46,'[23]Hawaii Data_AR4_AR5'!$A$5:$A$118,'[23]Hawaii Data_AR4_AR5'!$C$5:$C$118)</f>
        <v>Fuel Gas</v>
      </c>
      <c r="G46" t="str">
        <f>_xlfn.XLOOKUP($A46,'[23]Hawaii Data_AR4_AR5'!$A$5:$A$118,'[23]Hawaii Data_AR4_AR5'!$F$5:$F$118)</f>
        <v>Tier 3</v>
      </c>
      <c r="H46" s="274">
        <f>_xlfn.XLOOKUP($A46,'[23]Hawaii Data_AR4_AR5'!$A$5:$A$118,'[23]Hawaii Data_AR4_AR5'!$L$5:$L$118)</f>
        <v>253137.1</v>
      </c>
      <c r="I46" s="274">
        <f>_xlfn.XLOOKUP($A46,'[23]Hawaii Data_AR4_AR5'!$A$5:$A$118,'[23]Hawaii Data_AR4_AR5'!$H$5:$H$118)</f>
        <v>13.6</v>
      </c>
      <c r="J46" s="274">
        <f>_xlfn.XLOOKUP($A46,'[23]Hawaii Data_AR4_AR5'!$A$5:$A$118,'[23]Hawaii Data_AR4_AR5'!$M$5:$M$118)</f>
        <v>380.91200000000003</v>
      </c>
      <c r="K46" s="274">
        <f>_xlfn.XLOOKUP($A46,'[23]Hawaii Data_AR4_AR5'!$A$5:$A$118,'[23]Hawaii Data_AR4_AR5'!$I$5:$I$118)</f>
        <v>2.7210000000000001</v>
      </c>
      <c r="L46" s="274">
        <f>_xlfn.XLOOKUP($A46,'[23]Hawaii Data_AR4_AR5'!$A$5:$A$118,'[23]Hawaii Data_AR4_AR5'!$N$5:$N$118)</f>
        <v>721.01342281879192</v>
      </c>
      <c r="M46" s="274" t="str">
        <f>_xlfn.XLOOKUP($A46,'[23]Hawaii Data_AR4_AR5'!$A$5:$A$118,'[23]Hawaii Data_AR4_AR5'!$P$5:$P$118)</f>
        <v>Honolulu</v>
      </c>
      <c r="O46" s="1125"/>
      <c r="P46" s="1125"/>
    </row>
    <row r="47" spans="1:16" customFormat="1" ht="13.5" customHeight="1">
      <c r="A47" s="286">
        <v>6</v>
      </c>
      <c r="B47">
        <f>_xlfn.XLOOKUP($A47,'[23]Hawaii Data_AR4_AR5'!$A$5:$A$118,'[23]Hawaii Data_AR4_AR5'!$D$5:$D$118)</f>
        <v>1001438</v>
      </c>
      <c r="C47">
        <f>_xlfn.XLOOKUP($A47,'[23]Hawaii Data_AR4_AR5'!$A$5:$A$118,'[23]Hawaii Data_AR4_AR5'!$E$5:$E$118)</f>
        <v>2016</v>
      </c>
      <c r="D47" t="str">
        <f>_xlfn.XLOOKUP($A47,'[23]Hawaii Data_AR4_AR5'!$A$5:$A$118,'[23]Hawaii Data_AR4_AR5'!$B$5:$B$118)</f>
        <v>MAUI ELECTRIC CO (MECO) - MAALAEA GENERATING STATION</v>
      </c>
      <c r="E47" s="285" t="s">
        <v>141</v>
      </c>
      <c r="F47" t="str">
        <f>_xlfn.XLOOKUP($A47,'[23]Hawaii Data_AR4_AR5'!$A$5:$A$118,'[23]Hawaii Data_AR4_AR5'!$C$5:$C$118)</f>
        <v>Biodiesel (100%)</v>
      </c>
      <c r="G47" t="str">
        <f>_xlfn.XLOOKUP($A47,'[23]Hawaii Data_AR4_AR5'!$A$5:$A$118,'[23]Hawaii Data_AR4_AR5'!$F$5:$F$118)</f>
        <v>Tier 1</v>
      </c>
      <c r="H47" s="274">
        <f>_xlfn.XLOOKUP($A47,'[23]Hawaii Data_AR4_AR5'!$A$5:$A$118,'[23]Hawaii Data_AR4_AR5'!$L$5:$L$118)</f>
        <v>721</v>
      </c>
      <c r="I47" s="274">
        <f>_xlfn.XLOOKUP($A47,'[23]Hawaii Data_AR4_AR5'!$A$5:$A$118,'[23]Hawaii Data_AR4_AR5'!$H$5:$H$118)</f>
        <v>0.01</v>
      </c>
      <c r="J47" s="274">
        <f>_xlfn.XLOOKUP($A47,'[23]Hawaii Data_AR4_AR5'!$A$5:$A$118,'[23]Hawaii Data_AR4_AR5'!$M$5:$M$118)</f>
        <v>0.33600000000000002</v>
      </c>
      <c r="K47" s="274">
        <f>_xlfn.XLOOKUP($A47,'[23]Hawaii Data_AR4_AR5'!$A$5:$A$118,'[23]Hawaii Data_AR4_AR5'!$I$5:$I$118)</f>
        <v>1E-3</v>
      </c>
      <c r="L47" s="274">
        <f>_xlfn.XLOOKUP($A47,'[23]Hawaii Data_AR4_AR5'!$A$5:$A$118,'[23]Hawaii Data_AR4_AR5'!$N$5:$N$118)</f>
        <v>0.26677852348993286</v>
      </c>
      <c r="M47" s="274" t="str">
        <f>_xlfn.XLOOKUP($A47,'[23]Hawaii Data_AR4_AR5'!$A$5:$A$118,'[23]Hawaii Data_AR4_AR5'!$P$5:$P$118)</f>
        <v>Maui</v>
      </c>
      <c r="O47" s="1125"/>
      <c r="P47" s="1125"/>
    </row>
    <row r="48" spans="1:16" customFormat="1" ht="13.5" customHeight="1">
      <c r="A48" s="286">
        <v>16</v>
      </c>
      <c r="B48">
        <f>_xlfn.XLOOKUP($A48,'[23]Hawaii Data_AR4_AR5'!$A$5:$A$118,'[23]Hawaii Data_AR4_AR5'!$D$5:$D$118)</f>
        <v>1001557</v>
      </c>
      <c r="C48">
        <f>_xlfn.XLOOKUP($A48,'[23]Hawaii Data_AR4_AR5'!$A$5:$A$118,'[23]Hawaii Data_AR4_AR5'!$E$5:$E$118)</f>
        <v>2016</v>
      </c>
      <c r="D48" t="str">
        <f>_xlfn.XLOOKUP($A48,'[23]Hawaii Data_AR4_AR5'!$A$5:$A$118,'[23]Hawaii Data_AR4_AR5'!$B$5:$B$118)</f>
        <v>HAWAII ELECTRIC LIGHT CO (HELCO) - KEAHOLE GENERATING STATION</v>
      </c>
      <c r="E48" s="285" t="s">
        <v>141</v>
      </c>
      <c r="F48" t="str">
        <f>_xlfn.XLOOKUP($A48,'[23]Hawaii Data_AR4_AR5'!$A$5:$A$118,'[23]Hawaii Data_AR4_AR5'!$C$5:$C$118)</f>
        <v>Biodiesel (100%)</v>
      </c>
      <c r="G48" t="str">
        <f>_xlfn.XLOOKUP($A48,'[23]Hawaii Data_AR4_AR5'!$A$5:$A$118,'[23]Hawaii Data_AR4_AR5'!$F$5:$F$118)</f>
        <v>Tier 2</v>
      </c>
      <c r="H48" s="274">
        <f>_xlfn.XLOOKUP($A48,'[23]Hawaii Data_AR4_AR5'!$A$5:$A$118,'[23]Hawaii Data_AR4_AR5'!$L$5:$L$118)</f>
        <v>12</v>
      </c>
      <c r="I48" s="274">
        <f>_xlfn.XLOOKUP($A48,'[23]Hawaii Data_AR4_AR5'!$A$5:$A$118,'[23]Hawaii Data_AR4_AR5'!$H$5:$H$118)</f>
        <v>0</v>
      </c>
      <c r="J48" s="274">
        <f>_xlfn.XLOOKUP($A48,'[23]Hawaii Data_AR4_AR5'!$A$5:$A$118,'[23]Hawaii Data_AR4_AR5'!$M$5:$M$118)</f>
        <v>0</v>
      </c>
      <c r="K48" s="274">
        <f>_xlfn.XLOOKUP($A48,'[23]Hawaii Data_AR4_AR5'!$A$5:$A$118,'[23]Hawaii Data_AR4_AR5'!$I$5:$I$118)</f>
        <v>0</v>
      </c>
      <c r="L48" s="274">
        <f>_xlfn.XLOOKUP($A48,'[23]Hawaii Data_AR4_AR5'!$A$5:$A$118,'[23]Hawaii Data_AR4_AR5'!$N$5:$N$118)</f>
        <v>0</v>
      </c>
      <c r="M48" s="274" t="str">
        <f>_xlfn.XLOOKUP($A48,'[23]Hawaii Data_AR4_AR5'!$A$5:$A$118,'[23]Hawaii Data_AR4_AR5'!$P$5:$P$118)</f>
        <v>Hawaii</v>
      </c>
      <c r="O48" s="1125"/>
      <c r="P48" s="1125"/>
    </row>
    <row r="49" spans="1:16" customFormat="1" ht="13.5" customHeight="1">
      <c r="A49" s="286">
        <v>17</v>
      </c>
      <c r="B49">
        <f>_xlfn.XLOOKUP($A49,'[23]Hawaii Data_AR4_AR5'!$A$5:$A$118,'[23]Hawaii Data_AR4_AR5'!$D$5:$D$118)</f>
        <v>1001557</v>
      </c>
      <c r="C49">
        <f>_xlfn.XLOOKUP($A49,'[23]Hawaii Data_AR4_AR5'!$A$5:$A$118,'[23]Hawaii Data_AR4_AR5'!$E$5:$E$118)</f>
        <v>2016</v>
      </c>
      <c r="D49" t="str">
        <f>_xlfn.XLOOKUP($A49,'[23]Hawaii Data_AR4_AR5'!$A$5:$A$118,'[23]Hawaii Data_AR4_AR5'!$B$5:$B$118)</f>
        <v>HAWAII ELECTRIC LIGHT CO (HELCO) - KEAHOLE GENERATING STATION</v>
      </c>
      <c r="E49" s="285" t="s">
        <v>141</v>
      </c>
      <c r="F49" t="str">
        <f>_xlfn.XLOOKUP($A49,'[23]Hawaii Data_AR4_AR5'!$A$5:$A$118,'[23]Hawaii Data_AR4_AR5'!$C$5:$C$118)</f>
        <v>Biodiesel (100%)</v>
      </c>
      <c r="G49" t="str">
        <f>_xlfn.XLOOKUP($A49,'[23]Hawaii Data_AR4_AR5'!$A$5:$A$118,'[23]Hawaii Data_AR4_AR5'!$F$5:$F$118)</f>
        <v>Tier 2</v>
      </c>
      <c r="H49" s="274">
        <f>_xlfn.XLOOKUP($A49,'[23]Hawaii Data_AR4_AR5'!$A$5:$A$118,'[23]Hawaii Data_AR4_AR5'!$L$5:$L$118)</f>
        <v>680.1</v>
      </c>
      <c r="I49" s="274">
        <f>_xlfn.XLOOKUP($A49,'[23]Hawaii Data_AR4_AR5'!$A$5:$A$118,'[23]Hawaii Data_AR4_AR5'!$H$5:$H$118)</f>
        <v>0.01</v>
      </c>
      <c r="J49" s="274">
        <f>_xlfn.XLOOKUP($A49,'[23]Hawaii Data_AR4_AR5'!$A$5:$A$118,'[23]Hawaii Data_AR4_AR5'!$M$5:$M$118)</f>
        <v>0.33600000000000002</v>
      </c>
      <c r="K49" s="274">
        <f>_xlfn.XLOOKUP($A49,'[23]Hawaii Data_AR4_AR5'!$A$5:$A$118,'[23]Hawaii Data_AR4_AR5'!$I$5:$I$118)</f>
        <v>1E-3</v>
      </c>
      <c r="L49" s="274">
        <f>_xlfn.XLOOKUP($A49,'[23]Hawaii Data_AR4_AR5'!$A$5:$A$118,'[23]Hawaii Data_AR4_AR5'!$N$5:$N$118)</f>
        <v>0.26677852348993286</v>
      </c>
      <c r="M49" s="274" t="str">
        <f>_xlfn.XLOOKUP($A49,'[23]Hawaii Data_AR4_AR5'!$A$5:$A$118,'[23]Hawaii Data_AR4_AR5'!$P$5:$P$118)</f>
        <v>Hawaii</v>
      </c>
      <c r="O49" s="1125"/>
      <c r="P49" s="1125"/>
    </row>
    <row r="50" spans="1:16" customFormat="1" ht="13.5" customHeight="1">
      <c r="A50" s="286">
        <v>18</v>
      </c>
      <c r="B50">
        <f>_xlfn.XLOOKUP($A50,'[23]Hawaii Data_AR4_AR5'!$A$5:$A$118,'[23]Hawaii Data_AR4_AR5'!$D$5:$D$118)</f>
        <v>1001557</v>
      </c>
      <c r="C50">
        <f>_xlfn.XLOOKUP($A50,'[23]Hawaii Data_AR4_AR5'!$A$5:$A$118,'[23]Hawaii Data_AR4_AR5'!$E$5:$E$118)</f>
        <v>2016</v>
      </c>
      <c r="D50" t="str">
        <f>_xlfn.XLOOKUP($A50,'[23]Hawaii Data_AR4_AR5'!$A$5:$A$118,'[23]Hawaii Data_AR4_AR5'!$B$5:$B$118)</f>
        <v>HAWAII ELECTRIC LIGHT CO (HELCO) - KEAHOLE GENERATING STATION</v>
      </c>
      <c r="E50" s="285" t="s">
        <v>141</v>
      </c>
      <c r="F50" t="str">
        <f>_xlfn.XLOOKUP($A50,'[23]Hawaii Data_AR4_AR5'!$A$5:$A$118,'[23]Hawaii Data_AR4_AR5'!$C$5:$C$118)</f>
        <v>Biodiesel (100%)</v>
      </c>
      <c r="G50" t="str">
        <f>_xlfn.XLOOKUP($A50,'[23]Hawaii Data_AR4_AR5'!$A$5:$A$118,'[23]Hawaii Data_AR4_AR5'!$F$5:$F$118)</f>
        <v>Tier 2</v>
      </c>
      <c r="H50" s="274">
        <f>_xlfn.XLOOKUP($A50,'[23]Hawaii Data_AR4_AR5'!$A$5:$A$118,'[23]Hawaii Data_AR4_AR5'!$L$5:$L$118)</f>
        <v>550.1</v>
      </c>
      <c r="I50" s="274">
        <f>_xlfn.XLOOKUP($A50,'[23]Hawaii Data_AR4_AR5'!$A$5:$A$118,'[23]Hawaii Data_AR4_AR5'!$H$5:$H$118)</f>
        <v>0.01</v>
      </c>
      <c r="J50" s="274">
        <f>_xlfn.XLOOKUP($A50,'[23]Hawaii Data_AR4_AR5'!$A$5:$A$118,'[23]Hawaii Data_AR4_AR5'!$M$5:$M$118)</f>
        <v>0.22400000000000003</v>
      </c>
      <c r="K50" s="274">
        <f>_xlfn.XLOOKUP($A50,'[23]Hawaii Data_AR4_AR5'!$A$5:$A$118,'[23]Hawaii Data_AR4_AR5'!$I$5:$I$118)</f>
        <v>1E-3</v>
      </c>
      <c r="L50" s="274">
        <f>_xlfn.XLOOKUP($A50,'[23]Hawaii Data_AR4_AR5'!$A$5:$A$118,'[23]Hawaii Data_AR4_AR5'!$N$5:$N$118)</f>
        <v>0.17785234899328861</v>
      </c>
      <c r="M50" s="274" t="str">
        <f>_xlfn.XLOOKUP($A50,'[23]Hawaii Data_AR4_AR5'!$A$5:$A$118,'[23]Hawaii Data_AR4_AR5'!$P$5:$P$118)</f>
        <v>Hawaii</v>
      </c>
      <c r="O50" s="1125"/>
      <c r="P50" s="1125"/>
    </row>
    <row r="51" spans="1:16" customFormat="1" ht="13.5" customHeight="1">
      <c r="A51" s="286">
        <v>25</v>
      </c>
      <c r="B51">
        <f>_xlfn.XLOOKUP($A51,'[23]Hawaii Data_AR4_AR5'!$A$5:$A$118,'[23]Hawaii Data_AR4_AR5'!$D$5:$D$118)</f>
        <v>1001765</v>
      </c>
      <c r="C51">
        <f>_xlfn.XLOOKUP($A51,'[23]Hawaii Data_AR4_AR5'!$A$5:$A$118,'[23]Hawaii Data_AR4_AR5'!$E$5:$E$118)</f>
        <v>2016</v>
      </c>
      <c r="D51" t="str">
        <f>_xlfn.XLOOKUP($A51,'[23]Hawaii Data_AR4_AR5'!$A$5:$A$118,'[23]Hawaii Data_AR4_AR5'!$B$5:$B$118)</f>
        <v>KAUAI ISLAND UTILITY COOPERATIVE - KAPAIA POWER STATION</v>
      </c>
      <c r="E51" s="285" t="s">
        <v>141</v>
      </c>
      <c r="F51" t="str">
        <f>_xlfn.XLOOKUP($A51,'[23]Hawaii Data_AR4_AR5'!$A$5:$A$118,'[23]Hawaii Data_AR4_AR5'!$C$5:$C$118)</f>
        <v>Naphtha (&lt;401 deg F)</v>
      </c>
      <c r="G51" t="str">
        <f>_xlfn.XLOOKUP($A51,'[23]Hawaii Data_AR4_AR5'!$A$5:$A$118,'[23]Hawaii Data_AR4_AR5'!$F$5:$F$118)</f>
        <v>Tier 2</v>
      </c>
      <c r="H51" s="274">
        <f>_xlfn.XLOOKUP($A51,'[23]Hawaii Data_AR4_AR5'!$A$5:$A$118,'[23]Hawaii Data_AR4_AR5'!$L$5:$L$118)</f>
        <v>109008</v>
      </c>
      <c r="I51" s="274">
        <f>_xlfn.XLOOKUP($A51,'[23]Hawaii Data_AR4_AR5'!$A$5:$A$118,'[23]Hawaii Data_AR4_AR5'!$H$5:$H$118)</f>
        <v>4.8099999999999996</v>
      </c>
      <c r="J51" s="274">
        <f>_xlfn.XLOOKUP($A51,'[23]Hawaii Data_AR4_AR5'!$A$5:$A$118,'[23]Hawaii Data_AR4_AR5'!$M$5:$M$118)</f>
        <v>134.62400000000002</v>
      </c>
      <c r="K51" s="274">
        <f>_xlfn.XLOOKUP($A51,'[23]Hawaii Data_AR4_AR5'!$A$5:$A$118,'[23]Hawaii Data_AR4_AR5'!$I$5:$I$118)</f>
        <v>0.96199999999999997</v>
      </c>
      <c r="L51" s="274">
        <f>_xlfn.XLOOKUP($A51,'[23]Hawaii Data_AR4_AR5'!$A$5:$A$118,'[23]Hawaii Data_AR4_AR5'!$N$5:$N$118)</f>
        <v>254.77348993288589</v>
      </c>
      <c r="M51" s="274" t="str">
        <f>_xlfn.XLOOKUP($A51,'[23]Hawaii Data_AR4_AR5'!$A$5:$A$118,'[23]Hawaii Data_AR4_AR5'!$P$5:$P$118)</f>
        <v>Kauai</v>
      </c>
      <c r="O51" s="1125"/>
      <c r="P51" s="1125"/>
    </row>
    <row r="52" spans="1:16" customFormat="1" ht="13.5" customHeight="1">
      <c r="A52" s="286">
        <v>38</v>
      </c>
      <c r="B52">
        <f>_xlfn.XLOOKUP($A52,'[23]Hawaii Data_AR4_AR5'!$A$5:$A$118,'[23]Hawaii Data_AR4_AR5'!$D$5:$D$118)</f>
        <v>1001802</v>
      </c>
      <c r="C52">
        <f>_xlfn.XLOOKUP($A52,'[23]Hawaii Data_AR4_AR5'!$A$5:$A$118,'[23]Hawaii Data_AR4_AR5'!$E$5:$E$118)</f>
        <v>2016</v>
      </c>
      <c r="D52" t="str">
        <f>_xlfn.XLOOKUP($A52,'[23]Hawaii Data_AR4_AR5'!$A$5:$A$118,'[23]Hawaii Data_AR4_AR5'!$B$5:$B$118)</f>
        <v>HAMAKUA ENERGY PARTNERS</v>
      </c>
      <c r="E52" s="285" t="s">
        <v>141</v>
      </c>
      <c r="F52" t="str">
        <f>_xlfn.XLOOKUP($A52,'[23]Hawaii Data_AR4_AR5'!$A$5:$A$118,'[23]Hawaii Data_AR4_AR5'!$C$5:$C$118)</f>
        <v>Naphtha (&lt;401 deg F)</v>
      </c>
      <c r="G52" t="str">
        <f>_xlfn.XLOOKUP($A52,'[23]Hawaii Data_AR4_AR5'!$A$5:$A$118,'[23]Hawaii Data_AR4_AR5'!$F$5:$F$118)</f>
        <v>Tier 1</v>
      </c>
      <c r="H52" s="274">
        <f>_xlfn.XLOOKUP($A52,'[23]Hawaii Data_AR4_AR5'!$A$5:$A$118,'[23]Hawaii Data_AR4_AR5'!$L$5:$L$118)</f>
        <v>85134.8</v>
      </c>
      <c r="I52" s="274">
        <f>_xlfn.XLOOKUP($A52,'[23]Hawaii Data_AR4_AR5'!$A$5:$A$118,'[23]Hawaii Data_AR4_AR5'!$H$5:$H$118)</f>
        <v>3.75</v>
      </c>
      <c r="J52" s="274">
        <f>_xlfn.XLOOKUP($A52,'[23]Hawaii Data_AR4_AR5'!$A$5:$A$118,'[23]Hawaii Data_AR4_AR5'!$M$5:$M$118)</f>
        <v>105.16800000000002</v>
      </c>
      <c r="K52" s="274">
        <f>_xlfn.XLOOKUP($A52,'[23]Hawaii Data_AR4_AR5'!$A$5:$A$118,'[23]Hawaii Data_AR4_AR5'!$I$5:$I$118)</f>
        <v>0.751</v>
      </c>
      <c r="L52" s="274">
        <f>_xlfn.XLOOKUP($A52,'[23]Hawaii Data_AR4_AR5'!$A$5:$A$118,'[23]Hawaii Data_AR4_AR5'!$N$5:$N$118)</f>
        <v>199.01677852348993</v>
      </c>
      <c r="M52" s="274" t="str">
        <f>_xlfn.XLOOKUP($A52,'[23]Hawaii Data_AR4_AR5'!$A$5:$A$118,'[23]Hawaii Data_AR4_AR5'!$P$5:$P$118)</f>
        <v>Hawaii</v>
      </c>
      <c r="O52" s="1125"/>
      <c r="P52" s="1125"/>
    </row>
    <row r="53" spans="1:16" customFormat="1" ht="13.5" customHeight="1">
      <c r="A53" s="286">
        <v>56</v>
      </c>
      <c r="B53">
        <f>_xlfn.XLOOKUP($A53,'[23]Hawaii Data_AR4_AR5'!$A$5:$A$118,'[23]Hawaii Data_AR4_AR5'!$D$5:$D$118)</f>
        <v>1004891</v>
      </c>
      <c r="C53">
        <f>_xlfn.XLOOKUP($A53,'[23]Hawaii Data_AR4_AR5'!$A$5:$A$118,'[23]Hawaii Data_AR4_AR5'!$E$5:$E$118)</f>
        <v>2016</v>
      </c>
      <c r="D53" t="str">
        <f>_xlfn.XLOOKUP($A53,'[23]Hawaii Data_AR4_AR5'!$A$5:$A$118,'[23]Hawaii Data_AR4_AR5'!$B$5:$B$118)</f>
        <v>IES DOWNSTREAM, LLC - KAPOLEI REFINERY</v>
      </c>
      <c r="E53" s="285" t="s">
        <v>141</v>
      </c>
      <c r="F53" t="str">
        <f>_xlfn.XLOOKUP($A53,'[23]Hawaii Data_AR4_AR5'!$A$5:$A$118,'[23]Hawaii Data_AR4_AR5'!$C$5:$C$118)</f>
        <v>Naphtha (&lt;401 deg F)</v>
      </c>
      <c r="G53" t="str">
        <f>_xlfn.XLOOKUP($A53,'[23]Hawaii Data_AR4_AR5'!$A$5:$A$118,'[23]Hawaii Data_AR4_AR5'!$F$5:$F$118)</f>
        <v>Tier 2</v>
      </c>
      <c r="H53" s="274">
        <f>_xlfn.XLOOKUP($A53,'[23]Hawaii Data_AR4_AR5'!$A$5:$A$118,'[23]Hawaii Data_AR4_AR5'!$L$5:$L$118)</f>
        <v>57140.2</v>
      </c>
      <c r="I53" s="274">
        <f>_xlfn.XLOOKUP($A53,'[23]Hawaii Data_AR4_AR5'!$A$5:$A$118,'[23]Hawaii Data_AR4_AR5'!$H$5:$H$118)</f>
        <v>2.52</v>
      </c>
      <c r="J53" s="274">
        <f>_xlfn.XLOOKUP($A53,'[23]Hawaii Data_AR4_AR5'!$A$5:$A$118,'[23]Hawaii Data_AR4_AR5'!$M$5:$M$118)</f>
        <v>70.56</v>
      </c>
      <c r="K53" s="274">
        <f>_xlfn.XLOOKUP($A53,'[23]Hawaii Data_AR4_AR5'!$A$5:$A$118,'[23]Hawaii Data_AR4_AR5'!$I$5:$I$118)</f>
        <v>0.504</v>
      </c>
      <c r="L53" s="274">
        <f>_xlfn.XLOOKUP($A53,'[23]Hawaii Data_AR4_AR5'!$A$5:$A$118,'[23]Hawaii Data_AR4_AR5'!$N$5:$N$118)</f>
        <v>133.56711409395973</v>
      </c>
      <c r="M53" s="274" t="str">
        <f>_xlfn.XLOOKUP($A53,'[23]Hawaii Data_AR4_AR5'!$A$5:$A$118,'[23]Hawaii Data_AR4_AR5'!$P$5:$P$118)</f>
        <v>Honolulu</v>
      </c>
      <c r="O53" s="1125"/>
      <c r="P53" s="1125"/>
    </row>
    <row r="54" spans="1:16" customFormat="1" ht="13.5" customHeight="1">
      <c r="A54" s="286">
        <v>64</v>
      </c>
      <c r="B54">
        <f>_xlfn.XLOOKUP($A54,'[23]Hawaii Data_AR4_AR5'!$A$5:$A$118,'[23]Hawaii Data_AR4_AR5'!$D$5:$D$118)</f>
        <v>1005159</v>
      </c>
      <c r="C54">
        <f>_xlfn.XLOOKUP($A54,'[23]Hawaii Data_AR4_AR5'!$A$5:$A$118,'[23]Hawaii Data_AR4_AR5'!$E$5:$E$118)</f>
        <v>2016</v>
      </c>
      <c r="D54" t="str">
        <f>_xlfn.XLOOKUP($A54,'[23]Hawaii Data_AR4_AR5'!$A$5:$A$118,'[23]Hawaii Data_AR4_AR5'!$B$5:$B$118)</f>
        <v>SNG Plant</v>
      </c>
      <c r="E54" s="285" t="s">
        <v>141</v>
      </c>
      <c r="F54" t="str">
        <f>_xlfn.XLOOKUP($A54,'[23]Hawaii Data_AR4_AR5'!$A$5:$A$118,'[23]Hawaii Data_AR4_AR5'!$C$5:$C$118)</f>
        <v>Naphtha (&lt;401 deg F)</v>
      </c>
      <c r="G54" t="str">
        <f>_xlfn.XLOOKUP($A54,'[23]Hawaii Data_AR4_AR5'!$A$5:$A$118,'[23]Hawaii Data_AR4_AR5'!$F$5:$F$118)</f>
        <v>Tier 2</v>
      </c>
      <c r="H54" s="274">
        <f>_xlfn.XLOOKUP($A54,'[23]Hawaii Data_AR4_AR5'!$A$5:$A$118,'[23]Hawaii Data_AR4_AR5'!$L$5:$L$118)</f>
        <v>8811.6</v>
      </c>
      <c r="I54" s="274">
        <f>_xlfn.XLOOKUP($A54,'[23]Hawaii Data_AR4_AR5'!$A$5:$A$118,'[23]Hawaii Data_AR4_AR5'!$H$5:$H$118)</f>
        <v>0.39</v>
      </c>
      <c r="J54" s="274">
        <f>_xlfn.XLOOKUP($A54,'[23]Hawaii Data_AR4_AR5'!$A$5:$A$118,'[23]Hawaii Data_AR4_AR5'!$M$5:$M$118)</f>
        <v>10.864000000000001</v>
      </c>
      <c r="K54" s="274">
        <f>_xlfn.XLOOKUP($A54,'[23]Hawaii Data_AR4_AR5'!$A$5:$A$118,'[23]Hawaii Data_AR4_AR5'!$I$5:$I$118)</f>
        <v>7.8E-2</v>
      </c>
      <c r="L54" s="274">
        <f>_xlfn.XLOOKUP($A54,'[23]Hawaii Data_AR4_AR5'!$A$5:$A$118,'[23]Hawaii Data_AR4_AR5'!$N$5:$N$118)</f>
        <v>20.630872483221477</v>
      </c>
      <c r="M54" s="274" t="str">
        <f>_xlfn.XLOOKUP($A54,'[23]Hawaii Data_AR4_AR5'!$A$5:$A$118,'[23]Hawaii Data_AR4_AR5'!$P$5:$P$118)</f>
        <v>Honolulu</v>
      </c>
      <c r="O54" s="1125"/>
      <c r="P54" s="1125"/>
    </row>
    <row r="55" spans="1:16" customFormat="1" ht="13.5" customHeight="1">
      <c r="A55" s="286">
        <v>82</v>
      </c>
      <c r="B55">
        <f>_xlfn.XLOOKUP($A55,'[23]Hawaii Data_AR4_AR5'!$A$5:$A$118,'[23]Hawaii Data_AR4_AR5'!$D$5:$D$118)</f>
        <v>1006932</v>
      </c>
      <c r="C55">
        <f>_xlfn.XLOOKUP($A55,'[23]Hawaii Data_AR4_AR5'!$A$5:$A$118,'[23]Hawaii Data_AR4_AR5'!$E$5:$E$118)</f>
        <v>2016</v>
      </c>
      <c r="D55" t="str">
        <f>_xlfn.XLOOKUP($A55,'[23]Hawaii Data_AR4_AR5'!$A$5:$A$118,'[23]Hawaii Data_AR4_AR5'!$B$5:$B$118)</f>
        <v>REFINERY KAPOLEI</v>
      </c>
      <c r="E55" s="285" t="s">
        <v>141</v>
      </c>
      <c r="F55" t="str">
        <f>_xlfn.XLOOKUP($A55,'[23]Hawaii Data_AR4_AR5'!$A$5:$A$118,'[23]Hawaii Data_AR4_AR5'!$C$5:$C$118)</f>
        <v>Fuel Gas</v>
      </c>
      <c r="G55" t="str">
        <f>_xlfn.XLOOKUP($A55,'[23]Hawaii Data_AR4_AR5'!$A$5:$A$118,'[23]Hawaii Data_AR4_AR5'!$F$5:$F$118)</f>
        <v>Tier 3</v>
      </c>
      <c r="H55" s="274">
        <f>_xlfn.XLOOKUP($A55,'[23]Hawaii Data_AR4_AR5'!$A$5:$A$118,'[23]Hawaii Data_AR4_AR5'!$L$5:$L$118)</f>
        <v>210896.1</v>
      </c>
      <c r="I55" s="274">
        <f>_xlfn.XLOOKUP($A55,'[23]Hawaii Data_AR4_AR5'!$A$5:$A$118,'[23]Hawaii Data_AR4_AR5'!$H$5:$H$118)</f>
        <v>11.44</v>
      </c>
      <c r="J55" s="274">
        <f>_xlfn.XLOOKUP($A55,'[23]Hawaii Data_AR4_AR5'!$A$5:$A$118,'[23]Hawaii Data_AR4_AR5'!$M$5:$M$118)</f>
        <v>320.32000000000005</v>
      </c>
      <c r="K55" s="274">
        <f>_xlfn.XLOOKUP($A55,'[23]Hawaii Data_AR4_AR5'!$A$5:$A$118,'[23]Hawaii Data_AR4_AR5'!$I$5:$I$118)</f>
        <v>2.2879999999999998</v>
      </c>
      <c r="L55" s="274">
        <f>_xlfn.XLOOKUP($A55,'[23]Hawaii Data_AR4_AR5'!$A$5:$A$118,'[23]Hawaii Data_AR4_AR5'!$N$5:$N$118)</f>
        <v>606.29865771812081</v>
      </c>
      <c r="M55" s="274" t="str">
        <f>_xlfn.XLOOKUP($A55,'[23]Hawaii Data_AR4_AR5'!$A$5:$A$118,'[23]Hawaii Data_AR4_AR5'!$P$5:$P$118)</f>
        <v>Honolulu</v>
      </c>
      <c r="O55" s="1125"/>
      <c r="P55" s="1125"/>
    </row>
    <row r="56" spans="1:16" customFormat="1" ht="13.5" customHeight="1">
      <c r="A56" s="286">
        <v>83</v>
      </c>
      <c r="B56">
        <f>_xlfn.XLOOKUP($A56,'[23]Hawaii Data_AR4_AR5'!$A$5:$A$118,'[23]Hawaii Data_AR4_AR5'!$D$5:$D$118)</f>
        <v>1006932</v>
      </c>
      <c r="C56">
        <f>_xlfn.XLOOKUP($A56,'[23]Hawaii Data_AR4_AR5'!$A$5:$A$118,'[23]Hawaii Data_AR4_AR5'!$E$5:$E$118)</f>
        <v>2016</v>
      </c>
      <c r="D56" t="str">
        <f>_xlfn.XLOOKUP($A56,'[23]Hawaii Data_AR4_AR5'!$A$5:$A$118,'[23]Hawaii Data_AR4_AR5'!$B$5:$B$118)</f>
        <v>REFINERY KAPOLEI</v>
      </c>
      <c r="E56" s="285" t="s">
        <v>141</v>
      </c>
      <c r="F56" t="str">
        <f>_xlfn.XLOOKUP($A56,'[23]Hawaii Data_AR4_AR5'!$A$5:$A$118,'[23]Hawaii Data_AR4_AR5'!$C$5:$C$118)</f>
        <v>Naphtha (&lt;401 deg F)</v>
      </c>
      <c r="G56" t="str">
        <f>_xlfn.XLOOKUP($A56,'[23]Hawaii Data_AR4_AR5'!$A$5:$A$118,'[23]Hawaii Data_AR4_AR5'!$F$5:$F$118)</f>
        <v>Tier 1</v>
      </c>
      <c r="H56" s="274">
        <f>_xlfn.XLOOKUP($A56,'[23]Hawaii Data_AR4_AR5'!$A$5:$A$118,'[23]Hawaii Data_AR4_AR5'!$L$5:$L$118)</f>
        <v>108109.3</v>
      </c>
      <c r="I56" s="274">
        <f>_xlfn.XLOOKUP($A56,'[23]Hawaii Data_AR4_AR5'!$A$5:$A$118,'[23]Hawaii Data_AR4_AR5'!$H$5:$H$118)</f>
        <v>4.7699999999999996</v>
      </c>
      <c r="J56" s="274">
        <f>_xlfn.XLOOKUP($A56,'[23]Hawaii Data_AR4_AR5'!$A$5:$A$118,'[23]Hawaii Data_AR4_AR5'!$M$5:$M$118)</f>
        <v>133.50400000000002</v>
      </c>
      <c r="K56" s="274">
        <f>_xlfn.XLOOKUP($A56,'[23]Hawaii Data_AR4_AR5'!$A$5:$A$118,'[23]Hawaii Data_AR4_AR5'!$I$5:$I$118)</f>
        <v>0.95399999999999996</v>
      </c>
      <c r="L56" s="274">
        <f>_xlfn.XLOOKUP($A56,'[23]Hawaii Data_AR4_AR5'!$A$5:$A$118,'[23]Hawaii Data_AR4_AR5'!$N$5:$N$118)</f>
        <v>252.72818791946307</v>
      </c>
      <c r="M56" s="274" t="str">
        <f>_xlfn.XLOOKUP($A56,'[23]Hawaii Data_AR4_AR5'!$A$5:$A$118,'[23]Hawaii Data_AR4_AR5'!$P$5:$P$118)</f>
        <v>Honolulu</v>
      </c>
      <c r="O56" s="1125"/>
      <c r="P56" s="1125"/>
    </row>
    <row r="57" spans="1:16" customFormat="1" ht="13.5" customHeight="1">
      <c r="A57" s="286">
        <v>7</v>
      </c>
      <c r="B57">
        <f>_xlfn.XLOOKUP($A57,'[23]Hawaii Data_AR4_AR5'!$A$5:$A$118,'[23]Hawaii Data_AR4_AR5'!$D$5:$D$118)</f>
        <v>1001438</v>
      </c>
      <c r="C57">
        <f>_xlfn.XLOOKUP($A57,'[23]Hawaii Data_AR4_AR5'!$A$5:$A$118,'[23]Hawaii Data_AR4_AR5'!$E$5:$E$118)</f>
        <v>2017</v>
      </c>
      <c r="D57" t="str">
        <f>_xlfn.XLOOKUP($A57,'[23]Hawaii Data_AR4_AR5'!$A$5:$A$118,'[23]Hawaii Data_AR4_AR5'!$B$5:$B$118)</f>
        <v>MAUI ELECTRIC CO (MECO) - MAALAEA GENERATING STATION</v>
      </c>
      <c r="E57" s="285" t="s">
        <v>141</v>
      </c>
      <c r="F57" t="str">
        <f>_xlfn.XLOOKUP($A57,'[23]Hawaii Data_AR4_AR5'!$A$5:$A$118,'[23]Hawaii Data_AR4_AR5'!$C$5:$C$118)</f>
        <v>Biodiesel (100%)</v>
      </c>
      <c r="G57" t="str">
        <f>_xlfn.XLOOKUP($A57,'[23]Hawaii Data_AR4_AR5'!$A$5:$A$118,'[23]Hawaii Data_AR4_AR5'!$F$5:$F$118)</f>
        <v>Tier 1</v>
      </c>
      <c r="H57" s="274">
        <f>_xlfn.XLOOKUP($A57,'[23]Hawaii Data_AR4_AR5'!$A$5:$A$118,'[23]Hawaii Data_AR4_AR5'!$L$5:$L$118)</f>
        <v>722.8</v>
      </c>
      <c r="I57" s="274">
        <f>_xlfn.XLOOKUP($A57,'[23]Hawaii Data_AR4_AR5'!$A$5:$A$118,'[23]Hawaii Data_AR4_AR5'!$H$5:$H$118)</f>
        <v>0.01</v>
      </c>
      <c r="J57" s="274">
        <f>_xlfn.XLOOKUP($A57,'[23]Hawaii Data_AR4_AR5'!$A$5:$A$118,'[23]Hawaii Data_AR4_AR5'!$M$5:$M$118)</f>
        <v>0.33600000000000002</v>
      </c>
      <c r="K57" s="274">
        <f>_xlfn.XLOOKUP($A57,'[23]Hawaii Data_AR4_AR5'!$A$5:$A$118,'[23]Hawaii Data_AR4_AR5'!$I$5:$I$118)</f>
        <v>1E-3</v>
      </c>
      <c r="L57" s="274">
        <f>_xlfn.XLOOKUP($A57,'[23]Hawaii Data_AR4_AR5'!$A$5:$A$118,'[23]Hawaii Data_AR4_AR5'!$N$5:$N$118)</f>
        <v>0.26677852348993286</v>
      </c>
      <c r="M57" s="274" t="str">
        <f>_xlfn.XLOOKUP($A57,'[23]Hawaii Data_AR4_AR5'!$A$5:$A$118,'[23]Hawaii Data_AR4_AR5'!$P$5:$P$118)</f>
        <v>Maui</v>
      </c>
      <c r="O57" s="1125"/>
      <c r="P57" s="1125"/>
    </row>
    <row r="58" spans="1:16" customFormat="1" ht="13.5" customHeight="1">
      <c r="A58" s="286">
        <v>26</v>
      </c>
      <c r="B58">
        <f>_xlfn.XLOOKUP($A58,'[23]Hawaii Data_AR4_AR5'!$A$5:$A$118,'[23]Hawaii Data_AR4_AR5'!$D$5:$D$118)</f>
        <v>1001765</v>
      </c>
      <c r="C58">
        <f>_xlfn.XLOOKUP($A58,'[23]Hawaii Data_AR4_AR5'!$A$5:$A$118,'[23]Hawaii Data_AR4_AR5'!$E$5:$E$118)</f>
        <v>2017</v>
      </c>
      <c r="D58" t="str">
        <f>_xlfn.XLOOKUP($A58,'[23]Hawaii Data_AR4_AR5'!$A$5:$A$118,'[23]Hawaii Data_AR4_AR5'!$B$5:$B$118)</f>
        <v>KAUAI ISLAND UTILITY COOPERATIVE - KAPAIA POWER STATION</v>
      </c>
      <c r="E58" s="285" t="s">
        <v>141</v>
      </c>
      <c r="F58" t="str">
        <f>_xlfn.XLOOKUP($A58,'[23]Hawaii Data_AR4_AR5'!$A$5:$A$118,'[23]Hawaii Data_AR4_AR5'!$C$5:$C$118)</f>
        <v>Naphtha (&lt;401 deg F)</v>
      </c>
      <c r="G58" t="str">
        <f>_xlfn.XLOOKUP($A58,'[23]Hawaii Data_AR4_AR5'!$A$5:$A$118,'[23]Hawaii Data_AR4_AR5'!$F$5:$F$118)</f>
        <v>Tier 2</v>
      </c>
      <c r="H58" s="274">
        <f>_xlfn.XLOOKUP($A58,'[23]Hawaii Data_AR4_AR5'!$A$5:$A$118,'[23]Hawaii Data_AR4_AR5'!$L$5:$L$118)</f>
        <v>110383.8</v>
      </c>
      <c r="I58" s="274">
        <f>_xlfn.XLOOKUP($A58,'[23]Hawaii Data_AR4_AR5'!$A$5:$A$118,'[23]Hawaii Data_AR4_AR5'!$H$5:$H$118)</f>
        <v>4.87</v>
      </c>
      <c r="J58" s="274">
        <f>_xlfn.XLOOKUP($A58,'[23]Hawaii Data_AR4_AR5'!$A$5:$A$118,'[23]Hawaii Data_AR4_AR5'!$M$5:$M$118)</f>
        <v>136.304</v>
      </c>
      <c r="K58" s="274">
        <f>_xlfn.XLOOKUP($A58,'[23]Hawaii Data_AR4_AR5'!$A$5:$A$118,'[23]Hawaii Data_AR4_AR5'!$I$5:$I$118)</f>
        <v>0.97399999999999998</v>
      </c>
      <c r="L58" s="274">
        <f>_xlfn.XLOOKUP($A58,'[23]Hawaii Data_AR4_AR5'!$A$5:$A$118,'[23]Hawaii Data_AR4_AR5'!$N$5:$N$118)</f>
        <v>258.06375838926175</v>
      </c>
      <c r="M58" s="274" t="str">
        <f>_xlfn.XLOOKUP($A58,'[23]Hawaii Data_AR4_AR5'!$A$5:$A$118,'[23]Hawaii Data_AR4_AR5'!$P$5:$P$118)</f>
        <v>Kauai</v>
      </c>
      <c r="O58" s="1125"/>
      <c r="P58" s="1125"/>
    </row>
    <row r="59" spans="1:16" customFormat="1" ht="13.5" customHeight="1">
      <c r="A59" s="286">
        <v>39</v>
      </c>
      <c r="B59">
        <f>_xlfn.XLOOKUP($A59,'[23]Hawaii Data_AR4_AR5'!$A$5:$A$118,'[23]Hawaii Data_AR4_AR5'!$D$5:$D$118)</f>
        <v>1001802</v>
      </c>
      <c r="C59">
        <f>_xlfn.XLOOKUP($A59,'[23]Hawaii Data_AR4_AR5'!$A$5:$A$118,'[23]Hawaii Data_AR4_AR5'!$E$5:$E$118)</f>
        <v>2017</v>
      </c>
      <c r="D59" t="str">
        <f>_xlfn.XLOOKUP($A59,'[23]Hawaii Data_AR4_AR5'!$A$5:$A$118,'[23]Hawaii Data_AR4_AR5'!$B$5:$B$118)</f>
        <v>HAMAKUA ENERGY PARTNERS</v>
      </c>
      <c r="E59" s="285" t="s">
        <v>141</v>
      </c>
      <c r="F59" t="str">
        <f>_xlfn.XLOOKUP($A59,'[23]Hawaii Data_AR4_AR5'!$A$5:$A$118,'[23]Hawaii Data_AR4_AR5'!$C$5:$C$118)</f>
        <v>Naphtha (&lt;401 deg F)</v>
      </c>
      <c r="G59" t="str">
        <f>_xlfn.XLOOKUP($A59,'[23]Hawaii Data_AR4_AR5'!$A$5:$A$118,'[23]Hawaii Data_AR4_AR5'!$F$5:$F$118)</f>
        <v>Tier 2</v>
      </c>
      <c r="H59" s="274">
        <f>_xlfn.XLOOKUP($A59,'[23]Hawaii Data_AR4_AR5'!$A$5:$A$118,'[23]Hawaii Data_AR4_AR5'!$L$5:$L$118)</f>
        <v>88275.9</v>
      </c>
      <c r="I59" s="274">
        <f>_xlfn.XLOOKUP($A59,'[23]Hawaii Data_AR4_AR5'!$A$5:$A$118,'[23]Hawaii Data_AR4_AR5'!$H$5:$H$118)</f>
        <v>3.89</v>
      </c>
      <c r="J59" s="274">
        <f>_xlfn.XLOOKUP($A59,'[23]Hawaii Data_AR4_AR5'!$A$5:$A$118,'[23]Hawaii Data_AR4_AR5'!$M$5:$M$118)</f>
        <v>108.97600000000001</v>
      </c>
      <c r="K59" s="274">
        <f>_xlfn.XLOOKUP($A59,'[23]Hawaii Data_AR4_AR5'!$A$5:$A$118,'[23]Hawaii Data_AR4_AR5'!$I$5:$I$118)</f>
        <v>0.77900000000000003</v>
      </c>
      <c r="L59" s="274">
        <f>_xlfn.XLOOKUP($A59,'[23]Hawaii Data_AR4_AR5'!$A$5:$A$118,'[23]Hawaii Data_AR4_AR5'!$N$5:$N$118)</f>
        <v>206.30872483221475</v>
      </c>
      <c r="M59" s="274" t="str">
        <f>_xlfn.XLOOKUP($A59,'[23]Hawaii Data_AR4_AR5'!$A$5:$A$118,'[23]Hawaii Data_AR4_AR5'!$P$5:$P$118)</f>
        <v>Hawaii</v>
      </c>
      <c r="O59" s="1125"/>
      <c r="P59" s="1125"/>
    </row>
    <row r="60" spans="1:16" customFormat="1" ht="13.5" customHeight="1">
      <c r="A60" s="286">
        <v>57</v>
      </c>
      <c r="B60">
        <f>_xlfn.XLOOKUP($A60,'[23]Hawaii Data_AR4_AR5'!$A$5:$A$118,'[23]Hawaii Data_AR4_AR5'!$D$5:$D$118)</f>
        <v>1004891</v>
      </c>
      <c r="C60">
        <f>_xlfn.XLOOKUP($A60,'[23]Hawaii Data_AR4_AR5'!$A$5:$A$118,'[23]Hawaii Data_AR4_AR5'!$E$5:$E$118)</f>
        <v>2017</v>
      </c>
      <c r="D60" t="str">
        <f>_xlfn.XLOOKUP($A60,'[23]Hawaii Data_AR4_AR5'!$A$5:$A$118,'[23]Hawaii Data_AR4_AR5'!$B$5:$B$118)</f>
        <v>IES DOWNSTREAM, LLC - KAPOLEI REFINERY</v>
      </c>
      <c r="E60" s="285" t="s">
        <v>141</v>
      </c>
      <c r="F60" t="str">
        <f>_xlfn.XLOOKUP($A60,'[23]Hawaii Data_AR4_AR5'!$A$5:$A$118,'[23]Hawaii Data_AR4_AR5'!$C$5:$C$118)</f>
        <v>Naphtha (&lt;401 deg F)</v>
      </c>
      <c r="G60" t="str">
        <f>_xlfn.XLOOKUP($A60,'[23]Hawaii Data_AR4_AR5'!$A$5:$A$118,'[23]Hawaii Data_AR4_AR5'!$F$5:$F$118)</f>
        <v>Tier 2</v>
      </c>
      <c r="H60" s="274">
        <f>_xlfn.XLOOKUP($A60,'[23]Hawaii Data_AR4_AR5'!$A$5:$A$118,'[23]Hawaii Data_AR4_AR5'!$L$5:$L$118)</f>
        <v>54023.4</v>
      </c>
      <c r="I60" s="274">
        <f>_xlfn.XLOOKUP($A60,'[23]Hawaii Data_AR4_AR5'!$A$5:$A$118,'[23]Hawaii Data_AR4_AR5'!$H$5:$H$118)</f>
        <v>2.38</v>
      </c>
      <c r="J60" s="274">
        <f>_xlfn.XLOOKUP($A60,'[23]Hawaii Data_AR4_AR5'!$A$5:$A$118,'[23]Hawaii Data_AR4_AR5'!$M$5:$M$118)</f>
        <v>66.75200000000001</v>
      </c>
      <c r="K60" s="274">
        <f>_xlfn.XLOOKUP($A60,'[23]Hawaii Data_AR4_AR5'!$A$5:$A$118,'[23]Hawaii Data_AR4_AR5'!$I$5:$I$118)</f>
        <v>0.47699999999999998</v>
      </c>
      <c r="L60" s="274">
        <f>_xlfn.XLOOKUP($A60,'[23]Hawaii Data_AR4_AR5'!$A$5:$A$118,'[23]Hawaii Data_AR4_AR5'!$N$5:$N$118)</f>
        <v>126.2751677852349</v>
      </c>
      <c r="M60" s="274" t="str">
        <f>_xlfn.XLOOKUP($A60,'[23]Hawaii Data_AR4_AR5'!$A$5:$A$118,'[23]Hawaii Data_AR4_AR5'!$P$5:$P$118)</f>
        <v>Honolulu</v>
      </c>
      <c r="O60" s="1125"/>
      <c r="P60" s="1125"/>
    </row>
    <row r="61" spans="1:16" customFormat="1" ht="13.5" customHeight="1">
      <c r="A61" s="286">
        <v>65</v>
      </c>
      <c r="B61">
        <f>_xlfn.XLOOKUP($A61,'[23]Hawaii Data_AR4_AR5'!$A$5:$A$118,'[23]Hawaii Data_AR4_AR5'!$D$5:$D$118)</f>
        <v>1005159</v>
      </c>
      <c r="C61">
        <f>_xlfn.XLOOKUP($A61,'[23]Hawaii Data_AR4_AR5'!$A$5:$A$118,'[23]Hawaii Data_AR4_AR5'!$E$5:$E$118)</f>
        <v>2017</v>
      </c>
      <c r="D61" t="str">
        <f>_xlfn.XLOOKUP($A61,'[23]Hawaii Data_AR4_AR5'!$A$5:$A$118,'[23]Hawaii Data_AR4_AR5'!$B$5:$B$118)</f>
        <v>SNG Plant</v>
      </c>
      <c r="E61" s="285" t="s">
        <v>141</v>
      </c>
      <c r="F61" t="str">
        <f>_xlfn.XLOOKUP($A61,'[23]Hawaii Data_AR4_AR5'!$A$5:$A$118,'[23]Hawaii Data_AR4_AR5'!$C$5:$C$118)</f>
        <v>Naphtha (&lt;401 deg F)</v>
      </c>
      <c r="G61" t="str">
        <f>_xlfn.XLOOKUP($A61,'[23]Hawaii Data_AR4_AR5'!$A$5:$A$118,'[23]Hawaii Data_AR4_AR5'!$F$5:$F$118)</f>
        <v>Tier 2</v>
      </c>
      <c r="H61" s="274">
        <f>_xlfn.XLOOKUP($A61,'[23]Hawaii Data_AR4_AR5'!$A$5:$A$118,'[23]Hawaii Data_AR4_AR5'!$L$5:$L$118)</f>
        <v>10942.3</v>
      </c>
      <c r="I61" s="274">
        <f>_xlfn.XLOOKUP($A61,'[23]Hawaii Data_AR4_AR5'!$A$5:$A$118,'[23]Hawaii Data_AR4_AR5'!$H$5:$H$118)</f>
        <v>0.48</v>
      </c>
      <c r="J61" s="274">
        <f>_xlfn.XLOOKUP($A61,'[23]Hawaii Data_AR4_AR5'!$A$5:$A$118,'[23]Hawaii Data_AR4_AR5'!$M$5:$M$118)</f>
        <v>13.552000000000001</v>
      </c>
      <c r="K61" s="274">
        <f>_xlfn.XLOOKUP($A61,'[23]Hawaii Data_AR4_AR5'!$A$5:$A$118,'[23]Hawaii Data_AR4_AR5'!$I$5:$I$118)</f>
        <v>9.7000000000000003E-2</v>
      </c>
      <c r="L61" s="274">
        <f>_xlfn.XLOOKUP($A61,'[23]Hawaii Data_AR4_AR5'!$A$5:$A$118,'[23]Hawaii Data_AR4_AR5'!$N$5:$N$118)</f>
        <v>25.610738255033556</v>
      </c>
      <c r="M61" s="274" t="str">
        <f>_xlfn.XLOOKUP($A61,'[23]Hawaii Data_AR4_AR5'!$A$5:$A$118,'[23]Hawaii Data_AR4_AR5'!$P$5:$P$118)</f>
        <v>Honolulu</v>
      </c>
      <c r="O61" s="1125"/>
      <c r="P61" s="1125"/>
    </row>
    <row r="62" spans="1:16" customFormat="1" ht="13.5" customHeight="1">
      <c r="A62" s="286">
        <v>84</v>
      </c>
      <c r="B62">
        <f>_xlfn.XLOOKUP($A62,'[23]Hawaii Data_AR4_AR5'!$A$5:$A$118,'[23]Hawaii Data_AR4_AR5'!$D$5:$D$118)</f>
        <v>1006932</v>
      </c>
      <c r="C62">
        <f>_xlfn.XLOOKUP($A62,'[23]Hawaii Data_AR4_AR5'!$A$5:$A$118,'[23]Hawaii Data_AR4_AR5'!$E$5:$E$118)</f>
        <v>2017</v>
      </c>
      <c r="D62" t="str">
        <f>_xlfn.XLOOKUP($A62,'[23]Hawaii Data_AR4_AR5'!$A$5:$A$118,'[23]Hawaii Data_AR4_AR5'!$B$5:$B$118)</f>
        <v>REFINERY KAPOLEI</v>
      </c>
      <c r="E62" s="285" t="s">
        <v>141</v>
      </c>
      <c r="F62" t="str">
        <f>_xlfn.XLOOKUP($A62,'[23]Hawaii Data_AR4_AR5'!$A$5:$A$118,'[23]Hawaii Data_AR4_AR5'!$C$5:$C$118)</f>
        <v>Naphtha (&lt;401 deg F)</v>
      </c>
      <c r="G62" t="str">
        <f>_xlfn.XLOOKUP($A62,'[23]Hawaii Data_AR4_AR5'!$A$5:$A$118,'[23]Hawaii Data_AR4_AR5'!$F$5:$F$118)</f>
        <v>Tier 2</v>
      </c>
      <c r="H62" s="274">
        <f>_xlfn.XLOOKUP($A62,'[23]Hawaii Data_AR4_AR5'!$A$5:$A$118,'[23]Hawaii Data_AR4_AR5'!$L$5:$L$118)</f>
        <v>81114.5</v>
      </c>
      <c r="I62" s="274">
        <f>_xlfn.XLOOKUP($A62,'[23]Hawaii Data_AR4_AR5'!$A$5:$A$118,'[23]Hawaii Data_AR4_AR5'!$H$5:$H$118)</f>
        <v>3.58</v>
      </c>
      <c r="J62" s="274">
        <f>_xlfn.XLOOKUP($A62,'[23]Hawaii Data_AR4_AR5'!$A$5:$A$118,'[23]Hawaii Data_AR4_AR5'!$M$5:$M$118)</f>
        <v>100.12800000000001</v>
      </c>
      <c r="K62" s="274">
        <f>_xlfn.XLOOKUP($A62,'[23]Hawaii Data_AR4_AR5'!$A$5:$A$118,'[23]Hawaii Data_AR4_AR5'!$I$5:$I$118)</f>
        <v>0.71599999999999997</v>
      </c>
      <c r="L62" s="274">
        <f>_xlfn.XLOOKUP($A62,'[23]Hawaii Data_AR4_AR5'!$A$5:$A$118,'[23]Hawaii Data_AR4_AR5'!$N$5:$N$118)</f>
        <v>189.59060402684563</v>
      </c>
      <c r="M62" s="274" t="str">
        <f>_xlfn.XLOOKUP($A62,'[23]Hawaii Data_AR4_AR5'!$A$5:$A$118,'[23]Hawaii Data_AR4_AR5'!$P$5:$P$118)</f>
        <v>Honolulu</v>
      </c>
      <c r="O62" s="1125"/>
      <c r="P62" s="1125"/>
    </row>
    <row r="63" spans="1:16" customFormat="1" ht="13.5" customHeight="1">
      <c r="A63" s="286">
        <v>85</v>
      </c>
      <c r="B63">
        <f>_xlfn.XLOOKUP($A63,'[23]Hawaii Data_AR4_AR5'!$A$5:$A$118,'[23]Hawaii Data_AR4_AR5'!$D$5:$D$118)</f>
        <v>1006932</v>
      </c>
      <c r="C63">
        <f>_xlfn.XLOOKUP($A63,'[23]Hawaii Data_AR4_AR5'!$A$5:$A$118,'[23]Hawaii Data_AR4_AR5'!$E$5:$E$118)</f>
        <v>2017</v>
      </c>
      <c r="D63" t="str">
        <f>_xlfn.XLOOKUP($A63,'[23]Hawaii Data_AR4_AR5'!$A$5:$A$118,'[23]Hawaii Data_AR4_AR5'!$B$5:$B$118)</f>
        <v>REFINERY KAPOLEI</v>
      </c>
      <c r="E63" s="285" t="s">
        <v>141</v>
      </c>
      <c r="F63" t="str">
        <f>_xlfn.XLOOKUP($A63,'[23]Hawaii Data_AR4_AR5'!$A$5:$A$118,'[23]Hawaii Data_AR4_AR5'!$C$5:$C$118)</f>
        <v>Naphtha (&lt;401 deg F)</v>
      </c>
      <c r="G63" t="str">
        <f>_xlfn.XLOOKUP($A63,'[23]Hawaii Data_AR4_AR5'!$A$5:$A$118,'[23]Hawaii Data_AR4_AR5'!$F$5:$F$118)</f>
        <v>Tier 1</v>
      </c>
      <c r="H63" s="274">
        <f>_xlfn.XLOOKUP($A63,'[23]Hawaii Data_AR4_AR5'!$A$5:$A$118,'[23]Hawaii Data_AR4_AR5'!$L$5:$L$118)</f>
        <v>34696.199999999997</v>
      </c>
      <c r="I63" s="274">
        <f>_xlfn.XLOOKUP($A63,'[23]Hawaii Data_AR4_AR5'!$A$5:$A$118,'[23]Hawaii Data_AR4_AR5'!$H$5:$H$118)</f>
        <v>1.53</v>
      </c>
      <c r="J63" s="274">
        <f>_xlfn.XLOOKUP($A63,'[23]Hawaii Data_AR4_AR5'!$A$5:$A$118,'[23]Hawaii Data_AR4_AR5'!$M$5:$M$118)</f>
        <v>42.896000000000001</v>
      </c>
      <c r="K63" s="274">
        <f>_xlfn.XLOOKUP($A63,'[23]Hawaii Data_AR4_AR5'!$A$5:$A$118,'[23]Hawaii Data_AR4_AR5'!$I$5:$I$118)</f>
        <v>0.30599999999999999</v>
      </c>
      <c r="L63" s="274">
        <f>_xlfn.XLOOKUP($A63,'[23]Hawaii Data_AR4_AR5'!$A$5:$A$118,'[23]Hawaii Data_AR4_AR5'!$N$5:$N$118)</f>
        <v>81.100671140939596</v>
      </c>
      <c r="M63" s="274" t="str">
        <f>_xlfn.XLOOKUP($A63,'[23]Hawaii Data_AR4_AR5'!$A$5:$A$118,'[23]Hawaii Data_AR4_AR5'!$P$5:$P$118)</f>
        <v>Honolulu</v>
      </c>
      <c r="O63" s="1125"/>
      <c r="P63" s="1125"/>
    </row>
    <row r="64" spans="1:16" customFormat="1" ht="13.5" customHeight="1">
      <c r="A64" s="286">
        <v>86</v>
      </c>
      <c r="B64">
        <f>_xlfn.XLOOKUP($A64,'[23]Hawaii Data_AR4_AR5'!$A$5:$A$118,'[23]Hawaii Data_AR4_AR5'!$D$5:$D$118)</f>
        <v>1006932</v>
      </c>
      <c r="C64">
        <f>_xlfn.XLOOKUP($A64,'[23]Hawaii Data_AR4_AR5'!$A$5:$A$118,'[23]Hawaii Data_AR4_AR5'!$E$5:$E$118)</f>
        <v>2017</v>
      </c>
      <c r="D64" t="str">
        <f>_xlfn.XLOOKUP($A64,'[23]Hawaii Data_AR4_AR5'!$A$5:$A$118,'[23]Hawaii Data_AR4_AR5'!$B$5:$B$118)</f>
        <v>REFINERY KAPOLEI</v>
      </c>
      <c r="E64" s="285" t="s">
        <v>141</v>
      </c>
      <c r="F64" t="str">
        <f>_xlfn.XLOOKUP($A64,'[23]Hawaii Data_AR4_AR5'!$A$5:$A$118,'[23]Hawaii Data_AR4_AR5'!$C$5:$C$118)</f>
        <v>Fuel Gas</v>
      </c>
      <c r="G64" t="str">
        <f>_xlfn.XLOOKUP($A64,'[23]Hawaii Data_AR4_AR5'!$A$5:$A$118,'[23]Hawaii Data_AR4_AR5'!$F$5:$F$118)</f>
        <v>Tier 3</v>
      </c>
      <c r="H64" s="274">
        <f>_xlfn.XLOOKUP($A64,'[23]Hawaii Data_AR4_AR5'!$A$5:$A$118,'[23]Hawaii Data_AR4_AR5'!$L$5:$L$118)</f>
        <v>266303.5</v>
      </c>
      <c r="I64" s="274">
        <f>_xlfn.XLOOKUP($A64,'[23]Hawaii Data_AR4_AR5'!$A$5:$A$118,'[23]Hawaii Data_AR4_AR5'!$H$5:$H$118)</f>
        <v>13.81</v>
      </c>
      <c r="J64" s="274">
        <f>_xlfn.XLOOKUP($A64,'[23]Hawaii Data_AR4_AR5'!$A$5:$A$118,'[23]Hawaii Data_AR4_AR5'!$M$5:$M$118)</f>
        <v>386.62400000000002</v>
      </c>
      <c r="K64" s="274">
        <f>_xlfn.XLOOKUP($A64,'[23]Hawaii Data_AR4_AR5'!$A$5:$A$118,'[23]Hawaii Data_AR4_AR5'!$I$5:$I$118)</f>
        <v>2.7610000000000001</v>
      </c>
      <c r="L64" s="274">
        <f>_xlfn.XLOOKUP($A64,'[23]Hawaii Data_AR4_AR5'!$A$5:$A$118,'[23]Hawaii Data_AR4_AR5'!$N$5:$N$118)</f>
        <v>731.77348993288592</v>
      </c>
      <c r="M64" s="274" t="str">
        <f>_xlfn.XLOOKUP($A64,'[23]Hawaii Data_AR4_AR5'!$A$5:$A$118,'[23]Hawaii Data_AR4_AR5'!$P$5:$P$118)</f>
        <v>Honolulu</v>
      </c>
      <c r="O64" s="1125"/>
      <c r="P64" s="1125"/>
    </row>
    <row r="65" spans="1:16" customFormat="1" ht="13.5" customHeight="1">
      <c r="A65" s="286">
        <v>8</v>
      </c>
      <c r="B65">
        <f>_xlfn.XLOOKUP($A65,'[23]Hawaii Data_AR4_AR5'!$A$5:$A$118,'[23]Hawaii Data_AR4_AR5'!$D$5:$D$118)</f>
        <v>1001438</v>
      </c>
      <c r="C65">
        <f>_xlfn.XLOOKUP($A65,'[23]Hawaii Data_AR4_AR5'!$A$5:$A$118,'[23]Hawaii Data_AR4_AR5'!$E$5:$E$118)</f>
        <v>2018</v>
      </c>
      <c r="D65" t="str">
        <f>_xlfn.XLOOKUP($A65,'[23]Hawaii Data_AR4_AR5'!$A$5:$A$118,'[23]Hawaii Data_AR4_AR5'!$B$5:$B$118)</f>
        <v>MAUI ELECTRIC CO (MECO) - MAALAEA GENERATING STATION</v>
      </c>
      <c r="E65" s="285" t="s">
        <v>141</v>
      </c>
      <c r="F65" t="str">
        <f>_xlfn.XLOOKUP($A65,'[23]Hawaii Data_AR4_AR5'!$A$5:$A$118,'[23]Hawaii Data_AR4_AR5'!$C$5:$C$118)</f>
        <v>Biodiesel (100%)</v>
      </c>
      <c r="G65" t="str">
        <f>_xlfn.XLOOKUP($A65,'[23]Hawaii Data_AR4_AR5'!$A$5:$A$118,'[23]Hawaii Data_AR4_AR5'!$F$5:$F$118)</f>
        <v>Tier 1</v>
      </c>
      <c r="H65" s="274">
        <f>_xlfn.XLOOKUP($A65,'[23]Hawaii Data_AR4_AR5'!$A$5:$A$118,'[23]Hawaii Data_AR4_AR5'!$L$5:$L$118)</f>
        <v>739.4</v>
      </c>
      <c r="I65" s="274">
        <f>_xlfn.XLOOKUP($A65,'[23]Hawaii Data_AR4_AR5'!$A$5:$A$118,'[23]Hawaii Data_AR4_AR5'!$H$5:$H$118)</f>
        <v>0.01</v>
      </c>
      <c r="J65" s="274">
        <f>_xlfn.XLOOKUP($A65,'[23]Hawaii Data_AR4_AR5'!$A$5:$A$118,'[23]Hawaii Data_AR4_AR5'!$M$5:$M$118)</f>
        <v>0.33600000000000002</v>
      </c>
      <c r="K65" s="274">
        <f>_xlfn.XLOOKUP($A65,'[23]Hawaii Data_AR4_AR5'!$A$5:$A$118,'[23]Hawaii Data_AR4_AR5'!$I$5:$I$118)</f>
        <v>1E-3</v>
      </c>
      <c r="L65" s="274">
        <f>_xlfn.XLOOKUP($A65,'[23]Hawaii Data_AR4_AR5'!$A$5:$A$118,'[23]Hawaii Data_AR4_AR5'!$N$5:$N$118)</f>
        <v>0.26677852348993286</v>
      </c>
      <c r="M65" s="274" t="str">
        <f>_xlfn.XLOOKUP($A65,'[23]Hawaii Data_AR4_AR5'!$A$5:$A$118,'[23]Hawaii Data_AR4_AR5'!$P$5:$P$118)</f>
        <v>Maui</v>
      </c>
      <c r="O65" s="1125"/>
      <c r="P65" s="1125"/>
    </row>
    <row r="66" spans="1:16" customFormat="1" ht="13.5" customHeight="1">
      <c r="A66" s="286">
        <v>27</v>
      </c>
      <c r="B66">
        <f>_xlfn.XLOOKUP($A66,'[23]Hawaii Data_AR4_AR5'!$A$5:$A$118,'[23]Hawaii Data_AR4_AR5'!$D$5:$D$118)</f>
        <v>1001765</v>
      </c>
      <c r="C66">
        <f>_xlfn.XLOOKUP($A66,'[23]Hawaii Data_AR4_AR5'!$A$5:$A$118,'[23]Hawaii Data_AR4_AR5'!$E$5:$E$118)</f>
        <v>2018</v>
      </c>
      <c r="D66" t="str">
        <f>_xlfn.XLOOKUP($A66,'[23]Hawaii Data_AR4_AR5'!$A$5:$A$118,'[23]Hawaii Data_AR4_AR5'!$B$5:$B$118)</f>
        <v>KAUAI ISLAND UTILITY COOPERATIVE - KAPAIA POWER STATION</v>
      </c>
      <c r="E66" s="285" t="s">
        <v>141</v>
      </c>
      <c r="F66" t="str">
        <f>_xlfn.XLOOKUP($A66,'[23]Hawaii Data_AR4_AR5'!$A$5:$A$118,'[23]Hawaii Data_AR4_AR5'!$C$5:$C$118)</f>
        <v>Naphtha (&lt;401 deg F)</v>
      </c>
      <c r="G66" t="str">
        <f>_xlfn.XLOOKUP($A66,'[23]Hawaii Data_AR4_AR5'!$A$5:$A$118,'[23]Hawaii Data_AR4_AR5'!$F$5:$F$118)</f>
        <v>Tier 2</v>
      </c>
      <c r="H66" s="274">
        <f>_xlfn.XLOOKUP($A66,'[23]Hawaii Data_AR4_AR5'!$A$5:$A$118,'[23]Hawaii Data_AR4_AR5'!$L$5:$L$118)</f>
        <v>115221.7</v>
      </c>
      <c r="I66" s="274">
        <f>_xlfn.XLOOKUP($A66,'[23]Hawaii Data_AR4_AR5'!$A$5:$A$118,'[23]Hawaii Data_AR4_AR5'!$H$5:$H$118)</f>
        <v>5.08</v>
      </c>
      <c r="J66" s="274">
        <f>_xlfn.XLOOKUP($A66,'[23]Hawaii Data_AR4_AR5'!$A$5:$A$118,'[23]Hawaii Data_AR4_AR5'!$M$5:$M$118)</f>
        <v>142.352</v>
      </c>
      <c r="K66" s="274">
        <f>_xlfn.XLOOKUP($A66,'[23]Hawaii Data_AR4_AR5'!$A$5:$A$118,'[23]Hawaii Data_AR4_AR5'!$I$5:$I$118)</f>
        <v>1.016</v>
      </c>
      <c r="L66" s="274">
        <f>_xlfn.XLOOKUP($A66,'[23]Hawaii Data_AR4_AR5'!$A$5:$A$118,'[23]Hawaii Data_AR4_AR5'!$N$5:$N$118)</f>
        <v>269.35738255033556</v>
      </c>
      <c r="M66" s="274" t="str">
        <f>_xlfn.XLOOKUP($A66,'[23]Hawaii Data_AR4_AR5'!$A$5:$A$118,'[23]Hawaii Data_AR4_AR5'!$P$5:$P$118)</f>
        <v>Kauai</v>
      </c>
      <c r="O66" s="1125"/>
      <c r="P66" s="1125"/>
    </row>
    <row r="67" spans="1:16" customFormat="1" ht="13.5" customHeight="1">
      <c r="A67" s="286">
        <v>40</v>
      </c>
      <c r="B67">
        <f>_xlfn.XLOOKUP($A67,'[23]Hawaii Data_AR4_AR5'!$A$5:$A$118,'[23]Hawaii Data_AR4_AR5'!$D$5:$D$118)</f>
        <v>1001802</v>
      </c>
      <c r="C67">
        <f>_xlfn.XLOOKUP($A67,'[23]Hawaii Data_AR4_AR5'!$A$5:$A$118,'[23]Hawaii Data_AR4_AR5'!$E$5:$E$118)</f>
        <v>2018</v>
      </c>
      <c r="D67" t="str">
        <f>_xlfn.XLOOKUP($A67,'[23]Hawaii Data_AR4_AR5'!$A$5:$A$118,'[23]Hawaii Data_AR4_AR5'!$B$5:$B$118)</f>
        <v>HAMAKUA ENERGY PARTNERS</v>
      </c>
      <c r="E67" s="285" t="s">
        <v>141</v>
      </c>
      <c r="F67" t="str">
        <f>_xlfn.XLOOKUP($A67,'[23]Hawaii Data_AR4_AR5'!$A$5:$A$118,'[23]Hawaii Data_AR4_AR5'!$C$5:$C$118)</f>
        <v>Naphtha (&lt;401 deg F)</v>
      </c>
      <c r="G67" t="str">
        <f>_xlfn.XLOOKUP($A67,'[23]Hawaii Data_AR4_AR5'!$A$5:$A$118,'[23]Hawaii Data_AR4_AR5'!$F$5:$F$118)</f>
        <v>Tier 2</v>
      </c>
      <c r="H67" s="274">
        <f>_xlfn.XLOOKUP($A67,'[23]Hawaii Data_AR4_AR5'!$A$5:$A$118,'[23]Hawaii Data_AR4_AR5'!$L$5:$L$118)</f>
        <v>154001.79999999999</v>
      </c>
      <c r="I67" s="274">
        <f>_xlfn.XLOOKUP($A67,'[23]Hawaii Data_AR4_AR5'!$A$5:$A$118,'[23]Hawaii Data_AR4_AR5'!$H$5:$H$118)</f>
        <v>6.79</v>
      </c>
      <c r="J67" s="274">
        <f>_xlfn.XLOOKUP($A67,'[23]Hawaii Data_AR4_AR5'!$A$5:$A$118,'[23]Hawaii Data_AR4_AR5'!$M$5:$M$118)</f>
        <v>190.17600000000004</v>
      </c>
      <c r="K67" s="274">
        <f>_xlfn.XLOOKUP($A67,'[23]Hawaii Data_AR4_AR5'!$A$5:$A$118,'[23]Hawaii Data_AR4_AR5'!$I$5:$I$118)</f>
        <v>1.3580000000000001</v>
      </c>
      <c r="L67" s="274">
        <f>_xlfn.XLOOKUP($A67,'[23]Hawaii Data_AR4_AR5'!$A$5:$A$118,'[23]Hawaii Data_AR4_AR5'!$N$5:$N$118)</f>
        <v>359.9731543624161</v>
      </c>
      <c r="M67" s="274" t="str">
        <f>_xlfn.XLOOKUP($A67,'[23]Hawaii Data_AR4_AR5'!$A$5:$A$118,'[23]Hawaii Data_AR4_AR5'!$P$5:$P$118)</f>
        <v>Hawaii</v>
      </c>
      <c r="O67" s="1125"/>
      <c r="P67" s="1125"/>
    </row>
    <row r="68" spans="1:16" customFormat="1" ht="13.5" customHeight="1">
      <c r="A68" s="286">
        <v>66</v>
      </c>
      <c r="B68">
        <f>_xlfn.XLOOKUP($A68,'[23]Hawaii Data_AR4_AR5'!$A$5:$A$118,'[23]Hawaii Data_AR4_AR5'!$D$5:$D$118)</f>
        <v>1005159</v>
      </c>
      <c r="C68">
        <f>_xlfn.XLOOKUP($A68,'[23]Hawaii Data_AR4_AR5'!$A$5:$A$118,'[23]Hawaii Data_AR4_AR5'!$E$5:$E$118)</f>
        <v>2018</v>
      </c>
      <c r="D68" t="str">
        <f>_xlfn.XLOOKUP($A68,'[23]Hawaii Data_AR4_AR5'!$A$5:$A$118,'[23]Hawaii Data_AR4_AR5'!$B$5:$B$118)</f>
        <v>SNG Plant</v>
      </c>
      <c r="E68" s="285" t="s">
        <v>141</v>
      </c>
      <c r="F68" t="str">
        <f>_xlfn.XLOOKUP($A68,'[23]Hawaii Data_AR4_AR5'!$A$5:$A$118,'[23]Hawaii Data_AR4_AR5'!$C$5:$C$118)</f>
        <v>Naphtha (&lt;401 deg F)</v>
      </c>
      <c r="G68" t="str">
        <f>_xlfn.XLOOKUP($A68,'[23]Hawaii Data_AR4_AR5'!$A$5:$A$118,'[23]Hawaii Data_AR4_AR5'!$F$5:$F$118)</f>
        <v>Tier 2</v>
      </c>
      <c r="H68" s="274">
        <f>_xlfn.XLOOKUP($A68,'[23]Hawaii Data_AR4_AR5'!$A$5:$A$118,'[23]Hawaii Data_AR4_AR5'!$L$5:$L$118)</f>
        <v>12962</v>
      </c>
      <c r="I68" s="274">
        <f>_xlfn.XLOOKUP($A68,'[23]Hawaii Data_AR4_AR5'!$A$5:$A$118,'[23]Hawaii Data_AR4_AR5'!$H$5:$H$118)</f>
        <v>0.56999999999999995</v>
      </c>
      <c r="J68" s="274">
        <f>_xlfn.XLOOKUP($A68,'[23]Hawaii Data_AR4_AR5'!$A$5:$A$118,'[23]Hawaii Data_AR4_AR5'!$M$5:$M$118)</f>
        <v>16.016000000000002</v>
      </c>
      <c r="K68" s="274">
        <f>_xlfn.XLOOKUP($A68,'[23]Hawaii Data_AR4_AR5'!$A$5:$A$118,'[23]Hawaii Data_AR4_AR5'!$I$5:$I$118)</f>
        <v>0.114</v>
      </c>
      <c r="L68" s="274">
        <f>_xlfn.XLOOKUP($A68,'[23]Hawaii Data_AR4_AR5'!$A$5:$A$118,'[23]Hawaii Data_AR4_AR5'!$N$5:$N$118)</f>
        <v>30.323825503355707</v>
      </c>
      <c r="M68" s="274" t="str">
        <f>_xlfn.XLOOKUP($A68,'[23]Hawaii Data_AR4_AR5'!$A$5:$A$118,'[23]Hawaii Data_AR4_AR5'!$P$5:$P$118)</f>
        <v>Honolulu</v>
      </c>
      <c r="O68" s="1125"/>
      <c r="P68" s="1125"/>
    </row>
    <row r="69" spans="1:16" customFormat="1" ht="13.5" customHeight="1">
      <c r="A69" s="286">
        <v>87</v>
      </c>
      <c r="B69">
        <f>_xlfn.XLOOKUP($A69,'[23]Hawaii Data_AR4_AR5'!$A$5:$A$118,'[23]Hawaii Data_AR4_AR5'!$D$5:$D$118)</f>
        <v>1006932</v>
      </c>
      <c r="C69">
        <f>_xlfn.XLOOKUP($A69,'[23]Hawaii Data_AR4_AR5'!$A$5:$A$118,'[23]Hawaii Data_AR4_AR5'!$E$5:$E$118)</f>
        <v>2018</v>
      </c>
      <c r="D69" t="str">
        <f>_xlfn.XLOOKUP($A69,'[23]Hawaii Data_AR4_AR5'!$A$5:$A$118,'[23]Hawaii Data_AR4_AR5'!$B$5:$B$118)</f>
        <v>REFINERY KAPOLEI</v>
      </c>
      <c r="E69" s="285" t="s">
        <v>141</v>
      </c>
      <c r="F69" t="str">
        <f>_xlfn.XLOOKUP($A69,'[23]Hawaii Data_AR4_AR5'!$A$5:$A$118,'[23]Hawaii Data_AR4_AR5'!$C$5:$C$118)</f>
        <v>Naphtha (&lt;401 deg F)</v>
      </c>
      <c r="G69" t="str">
        <f>_xlfn.XLOOKUP($A69,'[23]Hawaii Data_AR4_AR5'!$A$5:$A$118,'[23]Hawaii Data_AR4_AR5'!$F$5:$F$118)</f>
        <v>Tier 2</v>
      </c>
      <c r="H69" s="274">
        <f>_xlfn.XLOOKUP($A69,'[23]Hawaii Data_AR4_AR5'!$A$5:$A$118,'[23]Hawaii Data_AR4_AR5'!$L$5:$L$118)</f>
        <v>55874.3</v>
      </c>
      <c r="I69" s="274">
        <f>_xlfn.XLOOKUP($A69,'[23]Hawaii Data_AR4_AR5'!$A$5:$A$118,'[23]Hawaii Data_AR4_AR5'!$H$5:$H$118)</f>
        <v>2.46</v>
      </c>
      <c r="J69" s="274">
        <f>_xlfn.XLOOKUP($A69,'[23]Hawaii Data_AR4_AR5'!$A$5:$A$118,'[23]Hawaii Data_AR4_AR5'!$M$5:$M$118)</f>
        <v>68.992000000000004</v>
      </c>
      <c r="K69" s="274">
        <f>_xlfn.XLOOKUP($A69,'[23]Hawaii Data_AR4_AR5'!$A$5:$A$118,'[23]Hawaii Data_AR4_AR5'!$I$5:$I$118)</f>
        <v>0.49299999999999999</v>
      </c>
      <c r="L69" s="274">
        <f>_xlfn.XLOOKUP($A69,'[23]Hawaii Data_AR4_AR5'!$A$5:$A$118,'[23]Hawaii Data_AR4_AR5'!$N$5:$N$118)</f>
        <v>130.63255033557047</v>
      </c>
      <c r="M69" s="274" t="str">
        <f>_xlfn.XLOOKUP($A69,'[23]Hawaii Data_AR4_AR5'!$A$5:$A$118,'[23]Hawaii Data_AR4_AR5'!$P$5:$P$118)</f>
        <v>Honolulu</v>
      </c>
      <c r="O69" s="1125"/>
      <c r="P69" s="1125"/>
    </row>
    <row r="70" spans="1:16" customFormat="1" ht="13.5" customHeight="1">
      <c r="A70" s="286">
        <v>88</v>
      </c>
      <c r="B70">
        <f>_xlfn.XLOOKUP($A70,'[23]Hawaii Data_AR4_AR5'!$A$5:$A$118,'[23]Hawaii Data_AR4_AR5'!$D$5:$D$118)</f>
        <v>1006932</v>
      </c>
      <c r="C70">
        <f>_xlfn.XLOOKUP($A70,'[23]Hawaii Data_AR4_AR5'!$A$5:$A$118,'[23]Hawaii Data_AR4_AR5'!$E$5:$E$118)</f>
        <v>2018</v>
      </c>
      <c r="D70" t="str">
        <f>_xlfn.XLOOKUP($A70,'[23]Hawaii Data_AR4_AR5'!$A$5:$A$118,'[23]Hawaii Data_AR4_AR5'!$B$5:$B$118)</f>
        <v>REFINERY KAPOLEI</v>
      </c>
      <c r="E70" s="285" t="s">
        <v>141</v>
      </c>
      <c r="F70" t="str">
        <f>_xlfn.XLOOKUP($A70,'[23]Hawaii Data_AR4_AR5'!$A$5:$A$118,'[23]Hawaii Data_AR4_AR5'!$C$5:$C$118)</f>
        <v>Naphtha (&lt;401 deg F)</v>
      </c>
      <c r="G70" t="str">
        <f>_xlfn.XLOOKUP($A70,'[23]Hawaii Data_AR4_AR5'!$A$5:$A$118,'[23]Hawaii Data_AR4_AR5'!$F$5:$F$118)</f>
        <v>Tier 1</v>
      </c>
      <c r="H70" s="274">
        <f>_xlfn.XLOOKUP($A70,'[23]Hawaii Data_AR4_AR5'!$A$5:$A$118,'[23]Hawaii Data_AR4_AR5'!$L$5:$L$118)</f>
        <v>48803.9</v>
      </c>
      <c r="I70" s="274">
        <f>_xlfn.XLOOKUP($A70,'[23]Hawaii Data_AR4_AR5'!$A$5:$A$118,'[23]Hawaii Data_AR4_AR5'!$H$5:$H$118)</f>
        <v>2.15</v>
      </c>
      <c r="J70" s="274">
        <f>_xlfn.XLOOKUP($A70,'[23]Hawaii Data_AR4_AR5'!$A$5:$A$118,'[23]Hawaii Data_AR4_AR5'!$M$5:$M$118)</f>
        <v>60.256</v>
      </c>
      <c r="K70" s="274">
        <f>_xlfn.XLOOKUP($A70,'[23]Hawaii Data_AR4_AR5'!$A$5:$A$118,'[23]Hawaii Data_AR4_AR5'!$I$5:$I$118)</f>
        <v>0.43</v>
      </c>
      <c r="L70" s="274">
        <f>_xlfn.XLOOKUP($A70,'[23]Hawaii Data_AR4_AR5'!$A$5:$A$118,'[23]Hawaii Data_AR4_AR5'!$N$5:$N$118)</f>
        <v>114.09228187919464</v>
      </c>
      <c r="M70" s="274" t="str">
        <f>_xlfn.XLOOKUP($A70,'[23]Hawaii Data_AR4_AR5'!$A$5:$A$118,'[23]Hawaii Data_AR4_AR5'!$P$5:$P$118)</f>
        <v>Honolulu</v>
      </c>
      <c r="O70" s="1125"/>
      <c r="P70" s="1125"/>
    </row>
    <row r="71" spans="1:16" customFormat="1" ht="13.5" customHeight="1">
      <c r="A71" s="286">
        <v>89</v>
      </c>
      <c r="B71">
        <f>_xlfn.XLOOKUP($A71,'[23]Hawaii Data_AR4_AR5'!$A$5:$A$118,'[23]Hawaii Data_AR4_AR5'!$D$5:$D$118)</f>
        <v>1006932</v>
      </c>
      <c r="C71">
        <f>_xlfn.XLOOKUP($A71,'[23]Hawaii Data_AR4_AR5'!$A$5:$A$118,'[23]Hawaii Data_AR4_AR5'!$E$5:$E$118)</f>
        <v>2018</v>
      </c>
      <c r="D71" t="str">
        <f>_xlfn.XLOOKUP($A71,'[23]Hawaii Data_AR4_AR5'!$A$5:$A$118,'[23]Hawaii Data_AR4_AR5'!$B$5:$B$118)</f>
        <v>REFINERY KAPOLEI</v>
      </c>
      <c r="E71" s="285" t="s">
        <v>141</v>
      </c>
      <c r="F71" t="str">
        <f>_xlfn.XLOOKUP($A71,'[23]Hawaii Data_AR4_AR5'!$A$5:$A$118,'[23]Hawaii Data_AR4_AR5'!$C$5:$C$118)</f>
        <v>Fuel Gas</v>
      </c>
      <c r="G71" t="str">
        <f>_xlfn.XLOOKUP($A71,'[23]Hawaii Data_AR4_AR5'!$A$5:$A$118,'[23]Hawaii Data_AR4_AR5'!$F$5:$F$118)</f>
        <v>Tier 3</v>
      </c>
      <c r="H71" s="274">
        <f>_xlfn.XLOOKUP($A71,'[23]Hawaii Data_AR4_AR5'!$A$5:$A$118,'[23]Hawaii Data_AR4_AR5'!$L$5:$L$118)</f>
        <v>236468.3</v>
      </c>
      <c r="I71" s="274">
        <f>_xlfn.XLOOKUP($A71,'[23]Hawaii Data_AR4_AR5'!$A$5:$A$118,'[23]Hawaii Data_AR4_AR5'!$H$5:$H$118)</f>
        <v>12.41</v>
      </c>
      <c r="J71" s="274">
        <f>_xlfn.XLOOKUP($A71,'[23]Hawaii Data_AR4_AR5'!$A$5:$A$118,'[23]Hawaii Data_AR4_AR5'!$M$5:$M$118)</f>
        <v>347.53600000000006</v>
      </c>
      <c r="K71" s="274">
        <f>_xlfn.XLOOKUP($A71,'[23]Hawaii Data_AR4_AR5'!$A$5:$A$118,'[23]Hawaii Data_AR4_AR5'!$I$5:$I$118)</f>
        <v>2.4820000000000002</v>
      </c>
      <c r="L71" s="274">
        <f>_xlfn.XLOOKUP($A71,'[23]Hawaii Data_AR4_AR5'!$A$5:$A$118,'[23]Hawaii Data_AR4_AR5'!$N$5:$N$118)</f>
        <v>657.78691275167785</v>
      </c>
      <c r="M71" s="274" t="str">
        <f>_xlfn.XLOOKUP($A71,'[23]Hawaii Data_AR4_AR5'!$A$5:$A$118,'[23]Hawaii Data_AR4_AR5'!$P$5:$P$118)</f>
        <v>Honolulu</v>
      </c>
      <c r="O71" s="1125"/>
      <c r="P71" s="1125"/>
    </row>
    <row r="72" spans="1:16" customFormat="1" ht="13.5" customHeight="1">
      <c r="A72">
        <v>99</v>
      </c>
      <c r="B72">
        <f>_xlfn.XLOOKUP($A72,'[23]Hawaii Data_AR4_AR5'!$A$5:$A$118,'[23]Hawaii Data_AR4_AR5'!$D$5:$D$118)</f>
        <v>1013281</v>
      </c>
      <c r="C72">
        <f>_xlfn.XLOOKUP($A72,'[23]Hawaii Data_AR4_AR5'!$A$5:$A$118,'[23]Hawaii Data_AR4_AR5'!$E$5:$E$118)</f>
        <v>2018</v>
      </c>
      <c r="D72" t="str">
        <f>_xlfn.XLOOKUP($A72,'[23]Hawaii Data_AR4_AR5'!$A$5:$A$118,'[23]Hawaii Data_AR4_AR5'!$B$5:$B$118)</f>
        <v>Par West Refinery</v>
      </c>
      <c r="E72" s="285" t="s">
        <v>141</v>
      </c>
      <c r="F72" t="str">
        <f>_xlfn.XLOOKUP($A72,'[23]Hawaii Data_AR4_AR5'!$A$5:$A$118,'[23]Hawaii Data_AR4_AR5'!$C$5:$C$118)</f>
        <v>Fuel Gas</v>
      </c>
      <c r="G72" t="str">
        <f>_xlfn.XLOOKUP($A72,'[23]Hawaii Data_AR4_AR5'!$A$5:$A$118,'[23]Hawaii Data_AR4_AR5'!$F$5:$F$118)</f>
        <v>Tier 3</v>
      </c>
      <c r="H72" s="274">
        <f>_xlfn.XLOOKUP($A72,'[23]Hawaii Data_AR4_AR5'!$A$5:$A$118,'[23]Hawaii Data_AR4_AR5'!$L$5:$L$118)</f>
        <v>137181.4</v>
      </c>
      <c r="I72" s="274">
        <f>_xlfn.XLOOKUP($A72,'[23]Hawaii Data_AR4_AR5'!$A$5:$A$118,'[23]Hawaii Data_AR4_AR5'!$H$5:$H$118)</f>
        <v>5.94</v>
      </c>
      <c r="J72" s="274">
        <f>_xlfn.XLOOKUP($A72,'[23]Hawaii Data_AR4_AR5'!$A$5:$A$118,'[23]Hawaii Data_AR4_AR5'!$M$5:$M$118)</f>
        <v>166.20800000000003</v>
      </c>
      <c r="K72" s="274">
        <f>_xlfn.XLOOKUP($A72,'[23]Hawaii Data_AR4_AR5'!$A$5:$A$118,'[23]Hawaii Data_AR4_AR5'!$I$5:$I$118)</f>
        <v>1.1879999999999999</v>
      </c>
      <c r="L72" s="274">
        <f>_xlfn.XLOOKUP($A72,'[23]Hawaii Data_AR4_AR5'!$A$5:$A$118,'[23]Hawaii Data_AR4_AR5'!$N$5:$N$118)</f>
        <v>314.70973154362412</v>
      </c>
      <c r="M72" s="274" t="str">
        <f>_xlfn.XLOOKUP($A72,'[23]Hawaii Data_AR4_AR5'!$A$5:$A$118,'[23]Hawaii Data_AR4_AR5'!$P$5:$P$118)</f>
        <v>Honolulu</v>
      </c>
      <c r="O72" s="1125"/>
      <c r="P72" s="1125"/>
    </row>
    <row r="73" spans="1:16" customFormat="1" ht="13.5" customHeight="1">
      <c r="A73">
        <v>100</v>
      </c>
      <c r="B73">
        <f>_xlfn.XLOOKUP($A73,'[23]Hawaii Data_AR4_AR5'!$A$5:$A$118,'[23]Hawaii Data_AR4_AR5'!$D$5:$D$118)</f>
        <v>1013281</v>
      </c>
      <c r="C73">
        <f>_xlfn.XLOOKUP($A73,'[23]Hawaii Data_AR4_AR5'!$A$5:$A$118,'[23]Hawaii Data_AR4_AR5'!$E$5:$E$118)</f>
        <v>2018</v>
      </c>
      <c r="D73" t="str">
        <f>_xlfn.XLOOKUP($A73,'[23]Hawaii Data_AR4_AR5'!$A$5:$A$118,'[23]Hawaii Data_AR4_AR5'!$B$5:$B$118)</f>
        <v>Par West Refinery</v>
      </c>
      <c r="E73" s="285" t="s">
        <v>141</v>
      </c>
      <c r="F73" t="str">
        <f>_xlfn.XLOOKUP($A73,'[23]Hawaii Data_AR4_AR5'!$A$5:$A$118,'[23]Hawaii Data_AR4_AR5'!$C$5:$C$118)</f>
        <v>Naphtha (&lt;401 deg F)</v>
      </c>
      <c r="G73" t="str">
        <f>_xlfn.XLOOKUP($A73,'[23]Hawaii Data_AR4_AR5'!$A$5:$A$118,'[23]Hawaii Data_AR4_AR5'!$F$5:$F$118)</f>
        <v>Tier 2</v>
      </c>
      <c r="H73" s="274">
        <f>_xlfn.XLOOKUP($A73,'[23]Hawaii Data_AR4_AR5'!$A$5:$A$118,'[23]Hawaii Data_AR4_AR5'!$L$5:$L$118)</f>
        <v>56286.3</v>
      </c>
      <c r="I73" s="274">
        <f>_xlfn.XLOOKUP($A73,'[23]Hawaii Data_AR4_AR5'!$A$5:$A$118,'[23]Hawaii Data_AR4_AR5'!$H$5:$H$118)</f>
        <v>2.48</v>
      </c>
      <c r="J73" s="274">
        <f>_xlfn.XLOOKUP($A73,'[23]Hawaii Data_AR4_AR5'!$A$5:$A$118,'[23]Hawaii Data_AR4_AR5'!$M$5:$M$118)</f>
        <v>69.552000000000007</v>
      </c>
      <c r="K73" s="274">
        <f>_xlfn.XLOOKUP($A73,'[23]Hawaii Data_AR4_AR5'!$A$5:$A$118,'[23]Hawaii Data_AR4_AR5'!$I$5:$I$118)</f>
        <v>0.496</v>
      </c>
      <c r="L73" s="274">
        <f>_xlfn.XLOOKUP($A73,'[23]Hawaii Data_AR4_AR5'!$A$5:$A$118,'[23]Hawaii Data_AR4_AR5'!$N$5:$N$118)</f>
        <v>131.61073825503357</v>
      </c>
      <c r="M73" s="274" t="str">
        <f>_xlfn.XLOOKUP($A73,'[23]Hawaii Data_AR4_AR5'!$A$5:$A$118,'[23]Hawaii Data_AR4_AR5'!$P$5:$P$118)</f>
        <v>Honolulu</v>
      </c>
      <c r="O73" s="1125"/>
      <c r="P73" s="1125"/>
    </row>
    <row r="74" spans="1:16" customFormat="1" ht="13.5" customHeight="1">
      <c r="A74">
        <v>101</v>
      </c>
      <c r="B74">
        <f>_xlfn.XLOOKUP($A74,'[23]Hawaii Data_AR4_AR5'!$A$5:$A$118,'[23]Hawaii Data_AR4_AR5'!$D$5:$D$118)</f>
        <v>1013281</v>
      </c>
      <c r="C74">
        <f>_xlfn.XLOOKUP($A74,'[23]Hawaii Data_AR4_AR5'!$A$5:$A$118,'[23]Hawaii Data_AR4_AR5'!$E$5:$E$118)</f>
        <v>2018</v>
      </c>
      <c r="D74" t="str">
        <f>_xlfn.XLOOKUP($A74,'[23]Hawaii Data_AR4_AR5'!$A$5:$A$118,'[23]Hawaii Data_AR4_AR5'!$B$5:$B$118)</f>
        <v>Par West Refinery</v>
      </c>
      <c r="E74" s="285" t="s">
        <v>141</v>
      </c>
      <c r="F74" t="str">
        <f>_xlfn.XLOOKUP($A74,'[23]Hawaii Data_AR4_AR5'!$A$5:$A$118,'[23]Hawaii Data_AR4_AR5'!$C$5:$C$118)</f>
        <v>Fuel Gas</v>
      </c>
      <c r="G74" t="str">
        <f>_xlfn.XLOOKUP($A74,'[23]Hawaii Data_AR4_AR5'!$A$5:$A$118,'[23]Hawaii Data_AR4_AR5'!$F$5:$F$118)</f>
        <v>Tier 3</v>
      </c>
      <c r="H74" s="274">
        <f>_xlfn.XLOOKUP($A74,'[23]Hawaii Data_AR4_AR5'!$A$5:$A$118,'[23]Hawaii Data_AR4_AR5'!$L$5:$L$118)</f>
        <v>10</v>
      </c>
      <c r="I74" s="274">
        <f>_xlfn.XLOOKUP($A74,'[23]Hawaii Data_AR4_AR5'!$A$5:$A$118,'[23]Hawaii Data_AR4_AR5'!$H$5:$H$118)</f>
        <v>0</v>
      </c>
      <c r="J74" s="274">
        <f>_xlfn.XLOOKUP($A74,'[23]Hawaii Data_AR4_AR5'!$A$5:$A$118,'[23]Hawaii Data_AR4_AR5'!$M$5:$M$118)</f>
        <v>0.11200000000000002</v>
      </c>
      <c r="K74" s="274">
        <f>_xlfn.XLOOKUP($A74,'[23]Hawaii Data_AR4_AR5'!$A$5:$A$118,'[23]Hawaii Data_AR4_AR5'!$I$5:$I$118)</f>
        <v>1E-3</v>
      </c>
      <c r="L74" s="274">
        <f>_xlfn.XLOOKUP($A74,'[23]Hawaii Data_AR4_AR5'!$A$5:$A$118,'[23]Hawaii Data_AR4_AR5'!$N$5:$N$118)</f>
        <v>0.26677852348993286</v>
      </c>
      <c r="M74" s="274" t="str">
        <f>_xlfn.XLOOKUP($A74,'[23]Hawaii Data_AR4_AR5'!$A$5:$A$118,'[23]Hawaii Data_AR4_AR5'!$P$5:$P$118)</f>
        <v>Honolulu</v>
      </c>
      <c r="O74" s="1125"/>
      <c r="P74" s="1125"/>
    </row>
    <row r="75" spans="1:16" customFormat="1" ht="13.5" customHeight="1">
      <c r="A75" s="286">
        <v>9</v>
      </c>
      <c r="B75">
        <f>_xlfn.XLOOKUP($A75,'[23]Hawaii Data_AR4_AR5'!$A$5:$A$118,'[23]Hawaii Data_AR4_AR5'!$D$5:$D$118)</f>
        <v>1001438</v>
      </c>
      <c r="C75">
        <f>_xlfn.XLOOKUP($A75,'[23]Hawaii Data_AR4_AR5'!$A$5:$A$118,'[23]Hawaii Data_AR4_AR5'!$E$5:$E$118)</f>
        <v>2019</v>
      </c>
      <c r="D75" t="str">
        <f>_xlfn.XLOOKUP($A75,'[23]Hawaii Data_AR4_AR5'!$A$5:$A$118,'[23]Hawaii Data_AR4_AR5'!$B$5:$B$118)</f>
        <v>MAUI ELECTRIC CO (MECO) - MAALAEA GENERATING STATION</v>
      </c>
      <c r="E75" s="285" t="s">
        <v>141</v>
      </c>
      <c r="F75" t="str">
        <f>_xlfn.XLOOKUP($A75,'[23]Hawaii Data_AR4_AR5'!$A$5:$A$118,'[23]Hawaii Data_AR4_AR5'!$C$5:$C$118)</f>
        <v>Biodiesel (100%)</v>
      </c>
      <c r="G75" t="str">
        <f>_xlfn.XLOOKUP($A75,'[23]Hawaii Data_AR4_AR5'!$A$5:$A$118,'[23]Hawaii Data_AR4_AR5'!$F$5:$F$118)</f>
        <v>Tier 1</v>
      </c>
      <c r="H75" s="274">
        <f>_xlfn.XLOOKUP($A75,'[23]Hawaii Data_AR4_AR5'!$A$5:$A$118,'[23]Hawaii Data_AR4_AR5'!$L$5:$L$118)</f>
        <v>708.9</v>
      </c>
      <c r="I75" s="274">
        <f>_xlfn.XLOOKUP($A75,'[23]Hawaii Data_AR4_AR5'!$A$5:$A$118,'[23]Hawaii Data_AR4_AR5'!$H$5:$H$118)</f>
        <v>0.01</v>
      </c>
      <c r="J75" s="274">
        <f>_xlfn.XLOOKUP($A75,'[23]Hawaii Data_AR4_AR5'!$A$5:$A$118,'[23]Hawaii Data_AR4_AR5'!$M$5:$M$118)</f>
        <v>0.33600000000000002</v>
      </c>
      <c r="K75" s="274">
        <f>_xlfn.XLOOKUP($A75,'[23]Hawaii Data_AR4_AR5'!$A$5:$A$118,'[23]Hawaii Data_AR4_AR5'!$I$5:$I$118)</f>
        <v>1E-3</v>
      </c>
      <c r="L75" s="274">
        <f>_xlfn.XLOOKUP($A75,'[23]Hawaii Data_AR4_AR5'!$A$5:$A$118,'[23]Hawaii Data_AR4_AR5'!$N$5:$N$118)</f>
        <v>0.26677852348993286</v>
      </c>
      <c r="M75" s="274" t="str">
        <f>_xlfn.XLOOKUP($A75,'[23]Hawaii Data_AR4_AR5'!$A$5:$A$118,'[23]Hawaii Data_AR4_AR5'!$P$5:$P$118)</f>
        <v>Maui</v>
      </c>
      <c r="O75" s="1125"/>
      <c r="P75" s="1125"/>
    </row>
    <row r="76" spans="1:16" customFormat="1" ht="13.5" customHeight="1">
      <c r="A76" s="286">
        <v>28</v>
      </c>
      <c r="B76">
        <f>_xlfn.XLOOKUP($A76,'[23]Hawaii Data_AR4_AR5'!$A$5:$A$118,'[23]Hawaii Data_AR4_AR5'!$D$5:$D$118)</f>
        <v>1001765</v>
      </c>
      <c r="C76">
        <f>_xlfn.XLOOKUP($A76,'[23]Hawaii Data_AR4_AR5'!$A$5:$A$118,'[23]Hawaii Data_AR4_AR5'!$E$5:$E$118)</f>
        <v>2019</v>
      </c>
      <c r="D76" t="str">
        <f>_xlfn.XLOOKUP($A76,'[23]Hawaii Data_AR4_AR5'!$A$5:$A$118,'[23]Hawaii Data_AR4_AR5'!$B$5:$B$118)</f>
        <v>KAUAI ISLAND UTILITY COOPERATIVE - KAPAIA POWER STATION</v>
      </c>
      <c r="E76" s="285" t="s">
        <v>141</v>
      </c>
      <c r="F76" t="str">
        <f>_xlfn.XLOOKUP($A76,'[23]Hawaii Data_AR4_AR5'!$A$5:$A$118,'[23]Hawaii Data_AR4_AR5'!$C$5:$C$118)</f>
        <v>Naphtha (&lt;401 deg F)</v>
      </c>
      <c r="G76" t="str">
        <f>_xlfn.XLOOKUP($A76,'[23]Hawaii Data_AR4_AR5'!$A$5:$A$118,'[23]Hawaii Data_AR4_AR5'!$F$5:$F$118)</f>
        <v>Tier 2</v>
      </c>
      <c r="H76" s="274">
        <f>_xlfn.XLOOKUP($A76,'[23]Hawaii Data_AR4_AR5'!$A$5:$A$118,'[23]Hawaii Data_AR4_AR5'!$L$5:$L$118)</f>
        <v>107919.8</v>
      </c>
      <c r="I76" s="274">
        <f>_xlfn.XLOOKUP($A76,'[23]Hawaii Data_AR4_AR5'!$A$5:$A$118,'[23]Hawaii Data_AR4_AR5'!$H$5:$H$118)</f>
        <v>4.76</v>
      </c>
      <c r="J76" s="274">
        <f>_xlfn.XLOOKUP($A76,'[23]Hawaii Data_AR4_AR5'!$A$5:$A$118,'[23]Hawaii Data_AR4_AR5'!$M$5:$M$118)</f>
        <v>133.28</v>
      </c>
      <c r="K76" s="274">
        <f>_xlfn.XLOOKUP($A76,'[23]Hawaii Data_AR4_AR5'!$A$5:$A$118,'[23]Hawaii Data_AR4_AR5'!$I$5:$I$118)</f>
        <v>0.95199999999999996</v>
      </c>
      <c r="L76" s="274">
        <f>_xlfn.XLOOKUP($A76,'[23]Hawaii Data_AR4_AR5'!$A$5:$A$118,'[23]Hawaii Data_AR4_AR5'!$N$5:$N$118)</f>
        <v>252.28355704697987</v>
      </c>
      <c r="M76" s="274" t="str">
        <f>_xlfn.XLOOKUP($A76,'[23]Hawaii Data_AR4_AR5'!$A$5:$A$118,'[23]Hawaii Data_AR4_AR5'!$P$5:$P$118)</f>
        <v>Kauai</v>
      </c>
      <c r="O76" s="1125"/>
      <c r="P76" s="1125"/>
    </row>
    <row r="77" spans="1:16" customFormat="1" ht="13.5" customHeight="1">
      <c r="A77" s="286">
        <v>41</v>
      </c>
      <c r="B77">
        <f>_xlfn.XLOOKUP($A77,'[23]Hawaii Data_AR4_AR5'!$A$5:$A$118,'[23]Hawaii Data_AR4_AR5'!$D$5:$D$118)</f>
        <v>1001802</v>
      </c>
      <c r="C77">
        <f>_xlfn.XLOOKUP($A77,'[23]Hawaii Data_AR4_AR5'!$A$5:$A$118,'[23]Hawaii Data_AR4_AR5'!$E$5:$E$118)</f>
        <v>2019</v>
      </c>
      <c r="D77" t="str">
        <f>_xlfn.XLOOKUP($A77,'[23]Hawaii Data_AR4_AR5'!$A$5:$A$118,'[23]Hawaii Data_AR4_AR5'!$B$5:$B$118)</f>
        <v>HAMAKUA ENERGY PARTNERS</v>
      </c>
      <c r="E77" s="285" t="s">
        <v>141</v>
      </c>
      <c r="F77" t="str">
        <f>_xlfn.XLOOKUP($A77,'[23]Hawaii Data_AR4_AR5'!$A$5:$A$118,'[23]Hawaii Data_AR4_AR5'!$C$5:$C$118)</f>
        <v>Naphtha (&lt;401 deg F)</v>
      </c>
      <c r="G77" t="str">
        <f>_xlfn.XLOOKUP($A77,'[23]Hawaii Data_AR4_AR5'!$A$5:$A$118,'[23]Hawaii Data_AR4_AR5'!$F$5:$F$118)</f>
        <v>Tier 2</v>
      </c>
      <c r="H77" s="274">
        <f>_xlfn.XLOOKUP($A77,'[23]Hawaii Data_AR4_AR5'!$A$5:$A$118,'[23]Hawaii Data_AR4_AR5'!$L$5:$L$118)</f>
        <v>223720.6</v>
      </c>
      <c r="I77" s="274">
        <f>_xlfn.XLOOKUP($A77,'[23]Hawaii Data_AR4_AR5'!$A$5:$A$118,'[23]Hawaii Data_AR4_AR5'!$H$5:$H$118)</f>
        <v>9.8699999999999992</v>
      </c>
      <c r="J77" s="274">
        <f>_xlfn.XLOOKUP($A77,'[23]Hawaii Data_AR4_AR5'!$A$5:$A$118,'[23]Hawaii Data_AR4_AR5'!$M$5:$M$118)</f>
        <v>276.30400000000003</v>
      </c>
      <c r="K77" s="274">
        <f>_xlfn.XLOOKUP($A77,'[23]Hawaii Data_AR4_AR5'!$A$5:$A$118,'[23]Hawaii Data_AR4_AR5'!$I$5:$I$118)</f>
        <v>1.9730000000000001</v>
      </c>
      <c r="L77" s="274">
        <f>_xlfn.XLOOKUP($A77,'[23]Hawaii Data_AR4_AR5'!$A$5:$A$118,'[23]Hawaii Data_AR4_AR5'!$N$5:$N$118)</f>
        <v>522.97483221476512</v>
      </c>
      <c r="M77" s="274" t="str">
        <f>_xlfn.XLOOKUP($A77,'[23]Hawaii Data_AR4_AR5'!$A$5:$A$118,'[23]Hawaii Data_AR4_AR5'!$P$5:$P$118)</f>
        <v>Hawaii</v>
      </c>
      <c r="O77" s="1125"/>
      <c r="P77" s="1125"/>
    </row>
    <row r="78" spans="1:16" customFormat="1" ht="13.5" customHeight="1">
      <c r="A78" s="286">
        <v>67</v>
      </c>
      <c r="B78">
        <f>_xlfn.XLOOKUP($A78,'[23]Hawaii Data_AR4_AR5'!$A$5:$A$118,'[23]Hawaii Data_AR4_AR5'!$D$5:$D$118)</f>
        <v>1005159</v>
      </c>
      <c r="C78">
        <f>_xlfn.XLOOKUP($A78,'[23]Hawaii Data_AR4_AR5'!$A$5:$A$118,'[23]Hawaii Data_AR4_AR5'!$E$5:$E$118)</f>
        <v>2019</v>
      </c>
      <c r="D78" t="str">
        <f>_xlfn.XLOOKUP($A78,'[23]Hawaii Data_AR4_AR5'!$A$5:$A$118,'[23]Hawaii Data_AR4_AR5'!$B$5:$B$118)</f>
        <v>SNG Plant</v>
      </c>
      <c r="E78" s="285" t="s">
        <v>141</v>
      </c>
      <c r="F78" t="str">
        <f>_xlfn.XLOOKUP($A78,'[23]Hawaii Data_AR4_AR5'!$A$5:$A$118,'[23]Hawaii Data_AR4_AR5'!$C$5:$C$118)</f>
        <v>Naphtha (&lt;401 deg F)</v>
      </c>
      <c r="G78" t="str">
        <f>_xlfn.XLOOKUP($A78,'[23]Hawaii Data_AR4_AR5'!$A$5:$A$118,'[23]Hawaii Data_AR4_AR5'!$F$5:$F$118)</f>
        <v>Tier 2</v>
      </c>
      <c r="H78" s="274">
        <f>_xlfn.XLOOKUP($A78,'[23]Hawaii Data_AR4_AR5'!$A$5:$A$118,'[23]Hawaii Data_AR4_AR5'!$L$5:$L$118)</f>
        <v>10610.5</v>
      </c>
      <c r="I78" s="274">
        <f>_xlfn.XLOOKUP($A78,'[23]Hawaii Data_AR4_AR5'!$A$5:$A$118,'[23]Hawaii Data_AR4_AR5'!$H$5:$H$118)</f>
        <v>0.47</v>
      </c>
      <c r="J78" s="274">
        <f>_xlfn.XLOOKUP($A78,'[23]Hawaii Data_AR4_AR5'!$A$5:$A$118,'[23]Hawaii Data_AR4_AR5'!$M$5:$M$118)</f>
        <v>13.104000000000001</v>
      </c>
      <c r="K78" s="274">
        <f>_xlfn.XLOOKUP($A78,'[23]Hawaii Data_AR4_AR5'!$A$5:$A$118,'[23]Hawaii Data_AR4_AR5'!$I$5:$I$118)</f>
        <v>9.4E-2</v>
      </c>
      <c r="L78" s="274">
        <f>_xlfn.XLOOKUP($A78,'[23]Hawaii Data_AR4_AR5'!$A$5:$A$118,'[23]Hawaii Data_AR4_AR5'!$N$5:$N$118)</f>
        <v>24.810402684563758</v>
      </c>
      <c r="M78" s="274" t="str">
        <f>_xlfn.XLOOKUP($A78,'[23]Hawaii Data_AR4_AR5'!$A$5:$A$118,'[23]Hawaii Data_AR4_AR5'!$P$5:$P$118)</f>
        <v>Honolulu</v>
      </c>
      <c r="O78" s="1125"/>
      <c r="P78" s="1125"/>
    </row>
    <row r="79" spans="1:16" customFormat="1" ht="13.5" customHeight="1">
      <c r="A79" s="286">
        <v>90</v>
      </c>
      <c r="B79">
        <f>_xlfn.XLOOKUP($A79,'[23]Hawaii Data_AR4_AR5'!$A$5:$A$118,'[23]Hawaii Data_AR4_AR5'!$D$5:$D$118)</f>
        <v>1006932</v>
      </c>
      <c r="C79">
        <f>_xlfn.XLOOKUP($A79,'[23]Hawaii Data_AR4_AR5'!$A$5:$A$118,'[23]Hawaii Data_AR4_AR5'!$E$5:$E$118)</f>
        <v>2019</v>
      </c>
      <c r="D79" t="str">
        <f>_xlfn.XLOOKUP($A79,'[23]Hawaii Data_AR4_AR5'!$A$5:$A$118,'[23]Hawaii Data_AR4_AR5'!$B$5:$B$118)</f>
        <v>REFINERY KAPOLEI</v>
      </c>
      <c r="E79" s="285" t="s">
        <v>141</v>
      </c>
      <c r="F79" t="str">
        <f>_xlfn.XLOOKUP($A79,'[23]Hawaii Data_AR4_AR5'!$A$5:$A$118,'[23]Hawaii Data_AR4_AR5'!$C$5:$C$118)</f>
        <v>Naphtha (&lt;401 deg F)</v>
      </c>
      <c r="G79" t="str">
        <f>_xlfn.XLOOKUP($A79,'[23]Hawaii Data_AR4_AR5'!$A$5:$A$118,'[23]Hawaii Data_AR4_AR5'!$F$5:$F$118)</f>
        <v>Tier 1</v>
      </c>
      <c r="H79" s="274">
        <f>_xlfn.XLOOKUP($A79,'[23]Hawaii Data_AR4_AR5'!$A$5:$A$118,'[23]Hawaii Data_AR4_AR5'!$L$5:$L$118)</f>
        <v>0</v>
      </c>
      <c r="I79" s="274">
        <f>_xlfn.XLOOKUP($A79,'[23]Hawaii Data_AR4_AR5'!$A$5:$A$118,'[23]Hawaii Data_AR4_AR5'!$H$5:$H$118)</f>
        <v>0</v>
      </c>
      <c r="J79" s="274">
        <f>_xlfn.XLOOKUP($A79,'[23]Hawaii Data_AR4_AR5'!$A$5:$A$118,'[23]Hawaii Data_AR4_AR5'!$M$5:$M$118)</f>
        <v>0</v>
      </c>
      <c r="K79" s="274">
        <f>_xlfn.XLOOKUP($A79,'[23]Hawaii Data_AR4_AR5'!$A$5:$A$118,'[23]Hawaii Data_AR4_AR5'!$I$5:$I$118)</f>
        <v>0</v>
      </c>
      <c r="L79" s="274">
        <f>_xlfn.XLOOKUP($A79,'[23]Hawaii Data_AR4_AR5'!$A$5:$A$118,'[23]Hawaii Data_AR4_AR5'!$N$5:$N$118)</f>
        <v>0</v>
      </c>
      <c r="M79" s="274" t="str">
        <f>_xlfn.XLOOKUP($A79,'[23]Hawaii Data_AR4_AR5'!$A$5:$A$118,'[23]Hawaii Data_AR4_AR5'!$P$5:$P$118)</f>
        <v>Honolulu</v>
      </c>
      <c r="O79" s="1125"/>
      <c r="P79" s="1125"/>
    </row>
    <row r="80" spans="1:16" customFormat="1" ht="13.5" customHeight="1">
      <c r="A80" s="286">
        <v>91</v>
      </c>
      <c r="B80">
        <f>_xlfn.XLOOKUP($A80,'[23]Hawaii Data_AR4_AR5'!$A$5:$A$118,'[23]Hawaii Data_AR4_AR5'!$D$5:$D$118)</f>
        <v>1006932</v>
      </c>
      <c r="C80">
        <f>_xlfn.XLOOKUP($A80,'[23]Hawaii Data_AR4_AR5'!$A$5:$A$118,'[23]Hawaii Data_AR4_AR5'!$E$5:$E$118)</f>
        <v>2019</v>
      </c>
      <c r="D80" t="str">
        <f>_xlfn.XLOOKUP($A80,'[23]Hawaii Data_AR4_AR5'!$A$5:$A$118,'[23]Hawaii Data_AR4_AR5'!$B$5:$B$118)</f>
        <v>REFINERY KAPOLEI</v>
      </c>
      <c r="E80" s="285" t="s">
        <v>141</v>
      </c>
      <c r="F80" t="str">
        <f>_xlfn.XLOOKUP($A80,'[23]Hawaii Data_AR4_AR5'!$A$5:$A$118,'[23]Hawaii Data_AR4_AR5'!$C$5:$C$118)</f>
        <v>Naphtha (&lt;401 deg F)</v>
      </c>
      <c r="G80" t="str">
        <f>_xlfn.XLOOKUP($A80,'[23]Hawaii Data_AR4_AR5'!$A$5:$A$118,'[23]Hawaii Data_AR4_AR5'!$F$5:$F$118)</f>
        <v>Tier 2</v>
      </c>
      <c r="H80" s="274">
        <f>_xlfn.XLOOKUP($A80,'[23]Hawaii Data_AR4_AR5'!$A$5:$A$118,'[23]Hawaii Data_AR4_AR5'!$L$5:$L$118)</f>
        <v>120780.4</v>
      </c>
      <c r="I80" s="274">
        <f>_xlfn.XLOOKUP($A80,'[23]Hawaii Data_AR4_AR5'!$A$5:$A$118,'[23]Hawaii Data_AR4_AR5'!$H$5:$H$118)</f>
        <v>5.33</v>
      </c>
      <c r="J80" s="274">
        <f>_xlfn.XLOOKUP($A80,'[23]Hawaii Data_AR4_AR5'!$A$5:$A$118,'[23]Hawaii Data_AR4_AR5'!$M$5:$M$118)</f>
        <v>149.184</v>
      </c>
      <c r="K80" s="274">
        <f>_xlfn.XLOOKUP($A80,'[23]Hawaii Data_AR4_AR5'!$A$5:$A$118,'[23]Hawaii Data_AR4_AR5'!$I$5:$I$118)</f>
        <v>1.0649999999999999</v>
      </c>
      <c r="L80" s="274">
        <f>_xlfn.XLOOKUP($A80,'[23]Hawaii Data_AR4_AR5'!$A$5:$A$118,'[23]Hawaii Data_AR4_AR5'!$N$5:$N$118)</f>
        <v>282.34060402684565</v>
      </c>
      <c r="M80" s="274" t="str">
        <f>_xlfn.XLOOKUP($A80,'[23]Hawaii Data_AR4_AR5'!$A$5:$A$118,'[23]Hawaii Data_AR4_AR5'!$P$5:$P$118)</f>
        <v>Honolulu</v>
      </c>
      <c r="O80" s="1125"/>
      <c r="P80" s="1125"/>
    </row>
    <row r="81" spans="1:16" customFormat="1" ht="13.5" customHeight="1">
      <c r="A81" s="286">
        <v>92</v>
      </c>
      <c r="B81">
        <f>_xlfn.XLOOKUP($A81,'[23]Hawaii Data_AR4_AR5'!$A$5:$A$118,'[23]Hawaii Data_AR4_AR5'!$D$5:$D$118)</f>
        <v>1006932</v>
      </c>
      <c r="C81">
        <f>_xlfn.XLOOKUP($A81,'[23]Hawaii Data_AR4_AR5'!$A$5:$A$118,'[23]Hawaii Data_AR4_AR5'!$E$5:$E$118)</f>
        <v>2019</v>
      </c>
      <c r="D81" t="str">
        <f>_xlfn.XLOOKUP($A81,'[23]Hawaii Data_AR4_AR5'!$A$5:$A$118,'[23]Hawaii Data_AR4_AR5'!$B$5:$B$118)</f>
        <v>REFINERY KAPOLEI</v>
      </c>
      <c r="E81" s="285" t="s">
        <v>141</v>
      </c>
      <c r="F81" t="str">
        <f>_xlfn.XLOOKUP($A81,'[23]Hawaii Data_AR4_AR5'!$A$5:$A$118,'[23]Hawaii Data_AR4_AR5'!$C$5:$C$118)</f>
        <v>Fuel Gas</v>
      </c>
      <c r="G81" t="str">
        <f>_xlfn.XLOOKUP($A81,'[23]Hawaii Data_AR4_AR5'!$A$5:$A$118,'[23]Hawaii Data_AR4_AR5'!$F$5:$F$118)</f>
        <v>Tier 3</v>
      </c>
      <c r="H81" s="274">
        <f>_xlfn.XLOOKUP($A81,'[23]Hawaii Data_AR4_AR5'!$A$5:$A$118,'[23]Hawaii Data_AR4_AR5'!$L$5:$L$118)</f>
        <v>247278.3</v>
      </c>
      <c r="I81" s="274">
        <f>_xlfn.XLOOKUP($A81,'[23]Hawaii Data_AR4_AR5'!$A$5:$A$118,'[23]Hawaii Data_AR4_AR5'!$H$5:$H$118)</f>
        <v>12.88</v>
      </c>
      <c r="J81" s="274">
        <f>_xlfn.XLOOKUP($A81,'[23]Hawaii Data_AR4_AR5'!$A$5:$A$118,'[23]Hawaii Data_AR4_AR5'!$M$5:$M$118)</f>
        <v>360.52800000000002</v>
      </c>
      <c r="K81" s="274">
        <f>_xlfn.XLOOKUP($A81,'[23]Hawaii Data_AR4_AR5'!$A$5:$A$118,'[23]Hawaii Data_AR4_AR5'!$I$5:$I$118)</f>
        <v>2.5760000000000001</v>
      </c>
      <c r="L81" s="274">
        <f>_xlfn.XLOOKUP($A81,'[23]Hawaii Data_AR4_AR5'!$A$5:$A$118,'[23]Hawaii Data_AR4_AR5'!$N$5:$N$118)</f>
        <v>682.50838926174492</v>
      </c>
      <c r="M81" s="274" t="str">
        <f>_xlfn.XLOOKUP($A81,'[23]Hawaii Data_AR4_AR5'!$A$5:$A$118,'[23]Hawaii Data_AR4_AR5'!$P$5:$P$118)</f>
        <v>Honolulu</v>
      </c>
      <c r="O81" s="1125"/>
      <c r="P81" s="1125"/>
    </row>
    <row r="82" spans="1:16" customFormat="1" ht="13.5" customHeight="1">
      <c r="A82">
        <v>102</v>
      </c>
      <c r="B82">
        <f>_xlfn.XLOOKUP($A82,'[23]Hawaii Data_AR4_AR5'!$A$5:$A$118,'[23]Hawaii Data_AR4_AR5'!$D$5:$D$118)</f>
        <v>1013281</v>
      </c>
      <c r="C82">
        <f>_xlfn.XLOOKUP($A82,'[23]Hawaii Data_AR4_AR5'!$A$5:$A$118,'[23]Hawaii Data_AR4_AR5'!$E$5:$E$118)</f>
        <v>2019</v>
      </c>
      <c r="D82" t="str">
        <f>_xlfn.XLOOKUP($A82,'[23]Hawaii Data_AR4_AR5'!$A$5:$A$118,'[23]Hawaii Data_AR4_AR5'!$B$5:$B$118)</f>
        <v>Par West Refinery</v>
      </c>
      <c r="E82" s="285" t="s">
        <v>141</v>
      </c>
      <c r="F82" t="str">
        <f>_xlfn.XLOOKUP($A82,'[23]Hawaii Data_AR4_AR5'!$A$5:$A$118,'[23]Hawaii Data_AR4_AR5'!$C$5:$C$118)</f>
        <v>Fuel Gas</v>
      </c>
      <c r="G82" t="str">
        <f>_xlfn.XLOOKUP($A82,'[23]Hawaii Data_AR4_AR5'!$A$5:$A$118,'[23]Hawaii Data_AR4_AR5'!$F$5:$F$118)</f>
        <v>Tier 3</v>
      </c>
      <c r="H82" s="274">
        <f>_xlfn.XLOOKUP($A82,'[23]Hawaii Data_AR4_AR5'!$A$5:$A$118,'[23]Hawaii Data_AR4_AR5'!$L$5:$L$118)</f>
        <v>45718</v>
      </c>
      <c r="I82" s="274">
        <f>_xlfn.XLOOKUP($A82,'[23]Hawaii Data_AR4_AR5'!$A$5:$A$118,'[23]Hawaii Data_AR4_AR5'!$H$5:$H$118)</f>
        <v>2.13</v>
      </c>
      <c r="J82" s="274">
        <f>_xlfn.XLOOKUP($A82,'[23]Hawaii Data_AR4_AR5'!$A$5:$A$118,'[23]Hawaii Data_AR4_AR5'!$M$5:$M$118)</f>
        <v>59.472000000000008</v>
      </c>
      <c r="K82" s="274">
        <f>_xlfn.XLOOKUP($A82,'[23]Hawaii Data_AR4_AR5'!$A$5:$A$118,'[23]Hawaii Data_AR4_AR5'!$I$5:$I$118)</f>
        <v>0.42499999999999999</v>
      </c>
      <c r="L82" s="274">
        <f>_xlfn.XLOOKUP($A82,'[23]Hawaii Data_AR4_AR5'!$A$5:$A$118,'[23]Hawaii Data_AR4_AR5'!$N$5:$N$118)</f>
        <v>112.66946308724832</v>
      </c>
      <c r="M82" s="274" t="str">
        <f>_xlfn.XLOOKUP($A82,'[23]Hawaii Data_AR4_AR5'!$A$5:$A$118,'[23]Hawaii Data_AR4_AR5'!$P$5:$P$118)</f>
        <v>Honolulu</v>
      </c>
      <c r="O82" s="1125"/>
      <c r="P82" s="1125"/>
    </row>
    <row r="83" spans="1:16" customFormat="1" ht="13.5" customHeight="1">
      <c r="A83">
        <v>103</v>
      </c>
      <c r="B83">
        <f>_xlfn.XLOOKUP($A83,'[23]Hawaii Data_AR4_AR5'!$A$5:$A$118,'[23]Hawaii Data_AR4_AR5'!$D$5:$D$118)</f>
        <v>1013281</v>
      </c>
      <c r="C83">
        <f>_xlfn.XLOOKUP($A83,'[23]Hawaii Data_AR4_AR5'!$A$5:$A$118,'[23]Hawaii Data_AR4_AR5'!$E$5:$E$118)</f>
        <v>2019</v>
      </c>
      <c r="D83" t="str">
        <f>_xlfn.XLOOKUP($A83,'[23]Hawaii Data_AR4_AR5'!$A$5:$A$118,'[23]Hawaii Data_AR4_AR5'!$B$5:$B$118)</f>
        <v>Par West Refinery</v>
      </c>
      <c r="E83" s="285" t="s">
        <v>141</v>
      </c>
      <c r="F83" t="str">
        <f>_xlfn.XLOOKUP($A83,'[23]Hawaii Data_AR4_AR5'!$A$5:$A$118,'[23]Hawaii Data_AR4_AR5'!$C$5:$C$118)</f>
        <v>Naphtha (&lt;401 deg F)</v>
      </c>
      <c r="G83" t="str">
        <f>_xlfn.XLOOKUP($A83,'[23]Hawaii Data_AR4_AR5'!$A$5:$A$118,'[23]Hawaii Data_AR4_AR5'!$F$5:$F$118)</f>
        <v>Tier 2</v>
      </c>
      <c r="H83" s="274">
        <f>_xlfn.XLOOKUP($A83,'[23]Hawaii Data_AR4_AR5'!$A$5:$A$118,'[23]Hawaii Data_AR4_AR5'!$L$5:$L$118)</f>
        <v>51035.3</v>
      </c>
      <c r="I83" s="274">
        <f>_xlfn.XLOOKUP($A83,'[23]Hawaii Data_AR4_AR5'!$A$5:$A$118,'[23]Hawaii Data_AR4_AR5'!$H$5:$H$118)</f>
        <v>2.25</v>
      </c>
      <c r="J83" s="274">
        <f>_xlfn.XLOOKUP($A83,'[23]Hawaii Data_AR4_AR5'!$A$5:$A$118,'[23]Hawaii Data_AR4_AR5'!$M$5:$M$118)</f>
        <v>63.056000000000004</v>
      </c>
      <c r="K83" s="274">
        <f>_xlfn.XLOOKUP($A83,'[23]Hawaii Data_AR4_AR5'!$A$5:$A$118,'[23]Hawaii Data_AR4_AR5'!$I$5:$I$118)</f>
        <v>0.45</v>
      </c>
      <c r="L83" s="274">
        <f>_xlfn.XLOOKUP($A83,'[23]Hawaii Data_AR4_AR5'!$A$5:$A$118,'[23]Hawaii Data_AR4_AR5'!$N$5:$N$118)</f>
        <v>119.33892617449663</v>
      </c>
      <c r="M83" s="274" t="str">
        <f>_xlfn.XLOOKUP($A83,'[23]Hawaii Data_AR4_AR5'!$A$5:$A$118,'[23]Hawaii Data_AR4_AR5'!$P$5:$P$118)</f>
        <v>Honolulu</v>
      </c>
      <c r="O83" s="1125"/>
      <c r="P83" s="1125"/>
    </row>
    <row r="84" spans="1:16" customFormat="1" ht="13.5" customHeight="1">
      <c r="A84">
        <v>104</v>
      </c>
      <c r="B84">
        <f>_xlfn.XLOOKUP($A84,'[23]Hawaii Data_AR4_AR5'!$A$5:$A$118,'[23]Hawaii Data_AR4_AR5'!$D$5:$D$118)</f>
        <v>1013281</v>
      </c>
      <c r="C84">
        <f>_xlfn.XLOOKUP($A84,'[23]Hawaii Data_AR4_AR5'!$A$5:$A$118,'[23]Hawaii Data_AR4_AR5'!$E$5:$E$118)</f>
        <v>2019</v>
      </c>
      <c r="D84" t="str">
        <f>_xlfn.XLOOKUP($A84,'[23]Hawaii Data_AR4_AR5'!$A$5:$A$118,'[23]Hawaii Data_AR4_AR5'!$B$5:$B$118)</f>
        <v>Par West Refinery</v>
      </c>
      <c r="E84" s="285" t="s">
        <v>141</v>
      </c>
      <c r="F84" t="str">
        <f>_xlfn.XLOOKUP($A84,'[23]Hawaii Data_AR4_AR5'!$A$5:$A$118,'[23]Hawaii Data_AR4_AR5'!$C$5:$C$118)</f>
        <v>Fuel Gas</v>
      </c>
      <c r="G84" t="str">
        <f>_xlfn.XLOOKUP($A84,'[23]Hawaii Data_AR4_AR5'!$A$5:$A$118,'[23]Hawaii Data_AR4_AR5'!$F$5:$F$118)</f>
        <v>Tier 3</v>
      </c>
      <c r="H84" s="274">
        <f>_xlfn.XLOOKUP($A84,'[23]Hawaii Data_AR4_AR5'!$A$5:$A$118,'[23]Hawaii Data_AR4_AR5'!$L$5:$L$118)</f>
        <v>5</v>
      </c>
      <c r="I84" s="274">
        <f>_xlfn.XLOOKUP($A84,'[23]Hawaii Data_AR4_AR5'!$A$5:$A$118,'[23]Hawaii Data_AR4_AR5'!$H$5:$H$118)</f>
        <v>0</v>
      </c>
      <c r="J84" s="274">
        <f>_xlfn.XLOOKUP($A84,'[23]Hawaii Data_AR4_AR5'!$A$5:$A$118,'[23]Hawaii Data_AR4_AR5'!$M$5:$M$118)</f>
        <v>0.11200000000000002</v>
      </c>
      <c r="K84" s="274">
        <f>_xlfn.XLOOKUP($A84,'[23]Hawaii Data_AR4_AR5'!$A$5:$A$118,'[23]Hawaii Data_AR4_AR5'!$I$5:$I$118)</f>
        <v>0</v>
      </c>
      <c r="L84" s="274">
        <f>_xlfn.XLOOKUP($A84,'[23]Hawaii Data_AR4_AR5'!$A$5:$A$118,'[23]Hawaii Data_AR4_AR5'!$N$5:$N$118)</f>
        <v>8.8926174496644306E-2</v>
      </c>
      <c r="M84" s="274" t="str">
        <f>_xlfn.XLOOKUP($A84,'[23]Hawaii Data_AR4_AR5'!$A$5:$A$118,'[23]Hawaii Data_AR4_AR5'!$P$5:$P$118)</f>
        <v>Honolulu</v>
      </c>
      <c r="O84" s="1125"/>
      <c r="P84" s="1125"/>
    </row>
    <row r="85" spans="1:16" customFormat="1" ht="13.5" customHeight="1">
      <c r="A85" s="286">
        <v>10</v>
      </c>
      <c r="B85">
        <f>_xlfn.XLOOKUP($A85,'[23]Hawaii Data_AR4_AR5'!$A$5:$A$118,'[23]Hawaii Data_AR4_AR5'!$D$5:$D$118)</f>
        <v>1001438</v>
      </c>
      <c r="C85">
        <f>_xlfn.XLOOKUP($A85,'[23]Hawaii Data_AR4_AR5'!$A$5:$A$118,'[23]Hawaii Data_AR4_AR5'!$E$5:$E$118)</f>
        <v>2020</v>
      </c>
      <c r="D85" t="str">
        <f>_xlfn.XLOOKUP($A85,'[23]Hawaii Data_AR4_AR5'!$A$5:$A$118,'[23]Hawaii Data_AR4_AR5'!$B$5:$B$118)</f>
        <v>MAUI ELECTRIC CO (MECO) - MAALAEA GENERATING STATION</v>
      </c>
      <c r="E85" s="285" t="s">
        <v>141</v>
      </c>
      <c r="F85" t="str">
        <f>_xlfn.XLOOKUP($A85,'[23]Hawaii Data_AR4_AR5'!$A$5:$A$118,'[23]Hawaii Data_AR4_AR5'!$C$5:$C$118)</f>
        <v>Biodiesel (100%)</v>
      </c>
      <c r="G85" t="str">
        <f>_xlfn.XLOOKUP($A85,'[23]Hawaii Data_AR4_AR5'!$A$5:$A$118,'[23]Hawaii Data_AR4_AR5'!$F$5:$F$118)</f>
        <v>Tier 1</v>
      </c>
      <c r="H85" s="274">
        <f>_xlfn.XLOOKUP($A85,'[23]Hawaii Data_AR4_AR5'!$A$5:$A$118,'[23]Hawaii Data_AR4_AR5'!$L$5:$L$118)</f>
        <v>705.4</v>
      </c>
      <c r="I85" s="274">
        <f>_xlfn.XLOOKUP($A85,'[23]Hawaii Data_AR4_AR5'!$A$5:$A$118,'[23]Hawaii Data_AR4_AR5'!$H$5:$H$118)</f>
        <v>0.01</v>
      </c>
      <c r="J85" s="274">
        <f>_xlfn.XLOOKUP($A85,'[23]Hawaii Data_AR4_AR5'!$A$5:$A$118,'[23]Hawaii Data_AR4_AR5'!$M$5:$M$118)</f>
        <v>0.33600000000000002</v>
      </c>
      <c r="K85" s="274">
        <f>_xlfn.XLOOKUP($A85,'[23]Hawaii Data_AR4_AR5'!$A$5:$A$118,'[23]Hawaii Data_AR4_AR5'!$I$5:$I$118)</f>
        <v>1E-3</v>
      </c>
      <c r="L85" s="274">
        <f>_xlfn.XLOOKUP($A85,'[23]Hawaii Data_AR4_AR5'!$A$5:$A$118,'[23]Hawaii Data_AR4_AR5'!$N$5:$N$118)</f>
        <v>0.26677852348993286</v>
      </c>
      <c r="M85" s="274" t="str">
        <f>_xlfn.XLOOKUP($A85,'[23]Hawaii Data_AR4_AR5'!$A$5:$A$118,'[23]Hawaii Data_AR4_AR5'!$P$5:$P$118)</f>
        <v>Maui</v>
      </c>
      <c r="O85" s="1125"/>
      <c r="P85" s="1125"/>
    </row>
    <row r="86" spans="1:16" customFormat="1" ht="13.5" customHeight="1">
      <c r="A86" s="286">
        <v>29</v>
      </c>
      <c r="B86">
        <f>_xlfn.XLOOKUP($A86,'[23]Hawaii Data_AR4_AR5'!$A$5:$A$118,'[23]Hawaii Data_AR4_AR5'!$D$5:$D$118)</f>
        <v>1001765</v>
      </c>
      <c r="C86">
        <f>_xlfn.XLOOKUP($A86,'[23]Hawaii Data_AR4_AR5'!$A$5:$A$118,'[23]Hawaii Data_AR4_AR5'!$E$5:$E$118)</f>
        <v>2020</v>
      </c>
      <c r="D86" t="str">
        <f>_xlfn.XLOOKUP($A86,'[23]Hawaii Data_AR4_AR5'!$A$5:$A$118,'[23]Hawaii Data_AR4_AR5'!$B$5:$B$118)</f>
        <v>KAUAI ISLAND UTILITY COOPERATIVE - KAPAIA POWER STATION</v>
      </c>
      <c r="E86" s="285" t="s">
        <v>141</v>
      </c>
      <c r="F86" t="str">
        <f>_xlfn.XLOOKUP($A86,'[23]Hawaii Data_AR4_AR5'!$A$5:$A$118,'[23]Hawaii Data_AR4_AR5'!$C$5:$C$118)</f>
        <v>Naphtha (&lt;401 deg F)</v>
      </c>
      <c r="G86" t="str">
        <f>_xlfn.XLOOKUP($A86,'[23]Hawaii Data_AR4_AR5'!$A$5:$A$118,'[23]Hawaii Data_AR4_AR5'!$F$5:$F$118)</f>
        <v>Tier 2</v>
      </c>
      <c r="H86" s="274">
        <f>_xlfn.XLOOKUP($A86,'[23]Hawaii Data_AR4_AR5'!$A$5:$A$118,'[23]Hawaii Data_AR4_AR5'!$L$5:$L$118)</f>
        <v>77299.899999999994</v>
      </c>
      <c r="I86" s="274">
        <f>_xlfn.XLOOKUP($A86,'[23]Hawaii Data_AR4_AR5'!$A$5:$A$118,'[23]Hawaii Data_AR4_AR5'!$H$5:$H$118)</f>
        <v>3.41</v>
      </c>
      <c r="J86" s="274">
        <f>_xlfn.XLOOKUP($A86,'[23]Hawaii Data_AR4_AR5'!$A$5:$A$118,'[23]Hawaii Data_AR4_AR5'!$M$5:$M$118)</f>
        <v>95.424000000000007</v>
      </c>
      <c r="K86" s="274">
        <f>_xlfn.XLOOKUP($A86,'[23]Hawaii Data_AR4_AR5'!$A$5:$A$118,'[23]Hawaii Data_AR4_AR5'!$I$5:$I$118)</f>
        <v>0.68200000000000005</v>
      </c>
      <c r="L86" s="274">
        <f>_xlfn.XLOOKUP($A86,'[23]Hawaii Data_AR4_AR5'!$A$5:$A$118,'[23]Hawaii Data_AR4_AR5'!$N$5:$N$118)</f>
        <v>180.69798657718118</v>
      </c>
      <c r="M86" s="274" t="str">
        <f>_xlfn.XLOOKUP($A86,'[23]Hawaii Data_AR4_AR5'!$A$5:$A$118,'[23]Hawaii Data_AR4_AR5'!$P$5:$P$118)</f>
        <v>Kauai</v>
      </c>
      <c r="O86" s="1125"/>
      <c r="P86" s="1125"/>
    </row>
    <row r="87" spans="1:16" customFormat="1" ht="13.5" customHeight="1">
      <c r="A87" s="286">
        <v>42</v>
      </c>
      <c r="B87">
        <f>_xlfn.XLOOKUP($A87,'[23]Hawaii Data_AR4_AR5'!$A$5:$A$118,'[23]Hawaii Data_AR4_AR5'!$D$5:$D$118)</f>
        <v>1001802</v>
      </c>
      <c r="C87">
        <f>_xlfn.XLOOKUP($A87,'[23]Hawaii Data_AR4_AR5'!$A$5:$A$118,'[23]Hawaii Data_AR4_AR5'!$E$5:$E$118)</f>
        <v>2020</v>
      </c>
      <c r="D87" t="str">
        <f>_xlfn.XLOOKUP($A87,'[23]Hawaii Data_AR4_AR5'!$A$5:$A$118,'[23]Hawaii Data_AR4_AR5'!$B$5:$B$118)</f>
        <v>HAMAKUA ENERGY PARTNERS</v>
      </c>
      <c r="E87" s="285" t="s">
        <v>141</v>
      </c>
      <c r="F87" t="str">
        <f>_xlfn.XLOOKUP($A87,'[23]Hawaii Data_AR4_AR5'!$A$5:$A$118,'[23]Hawaii Data_AR4_AR5'!$C$5:$C$118)</f>
        <v>Biodiesel (100%)</v>
      </c>
      <c r="G87" t="str">
        <f>_xlfn.XLOOKUP($A87,'[23]Hawaii Data_AR4_AR5'!$A$5:$A$118,'[23]Hawaii Data_AR4_AR5'!$F$5:$F$118)</f>
        <v>Tier 2</v>
      </c>
      <c r="H87" s="274">
        <f>_xlfn.XLOOKUP($A87,'[23]Hawaii Data_AR4_AR5'!$A$5:$A$118,'[23]Hawaii Data_AR4_AR5'!$L$5:$L$118)</f>
        <v>32591.200000000001</v>
      </c>
      <c r="I87" s="274">
        <f>_xlfn.XLOOKUP($A87,'[23]Hawaii Data_AR4_AR5'!$A$5:$A$118,'[23]Hawaii Data_AR4_AR5'!$H$5:$H$118)</f>
        <v>0.49</v>
      </c>
      <c r="J87" s="274">
        <f>_xlfn.XLOOKUP($A87,'[23]Hawaii Data_AR4_AR5'!$A$5:$A$118,'[23]Hawaii Data_AR4_AR5'!$M$5:$M$118)</f>
        <v>13.552000000000001</v>
      </c>
      <c r="K87" s="274">
        <f>_xlfn.XLOOKUP($A87,'[23]Hawaii Data_AR4_AR5'!$A$5:$A$118,'[23]Hawaii Data_AR4_AR5'!$I$5:$I$118)</f>
        <v>4.9000000000000002E-2</v>
      </c>
      <c r="L87" s="274">
        <f>_xlfn.XLOOKUP($A87,'[23]Hawaii Data_AR4_AR5'!$A$5:$A$118,'[23]Hawaii Data_AR4_AR5'!$N$5:$N$118)</f>
        <v>12.894295302013422</v>
      </c>
      <c r="M87" s="274" t="str">
        <f>_xlfn.XLOOKUP($A87,'[23]Hawaii Data_AR4_AR5'!$A$5:$A$118,'[23]Hawaii Data_AR4_AR5'!$P$5:$P$118)</f>
        <v>Hawaii</v>
      </c>
      <c r="O87" s="1125"/>
      <c r="P87" s="1125"/>
    </row>
    <row r="88" spans="1:16" customFormat="1" ht="13.5" customHeight="1">
      <c r="A88" s="286">
        <v>43</v>
      </c>
      <c r="B88">
        <f>_xlfn.XLOOKUP($A88,'[23]Hawaii Data_AR4_AR5'!$A$5:$A$118,'[23]Hawaii Data_AR4_AR5'!$D$5:$D$118)</f>
        <v>1001802</v>
      </c>
      <c r="C88">
        <f>_xlfn.XLOOKUP($A88,'[23]Hawaii Data_AR4_AR5'!$A$5:$A$118,'[23]Hawaii Data_AR4_AR5'!$E$5:$E$118)</f>
        <v>2020</v>
      </c>
      <c r="D88" t="str">
        <f>_xlfn.XLOOKUP($A88,'[23]Hawaii Data_AR4_AR5'!$A$5:$A$118,'[23]Hawaii Data_AR4_AR5'!$B$5:$B$118)</f>
        <v>HAMAKUA ENERGY PARTNERS</v>
      </c>
      <c r="E88" s="285" t="s">
        <v>141</v>
      </c>
      <c r="F88" t="str">
        <f>_xlfn.XLOOKUP($A88,'[23]Hawaii Data_AR4_AR5'!$A$5:$A$118,'[23]Hawaii Data_AR4_AR5'!$C$5:$C$118)</f>
        <v>Naphtha (&lt;401 deg F)</v>
      </c>
      <c r="G88" t="str">
        <f>_xlfn.XLOOKUP($A88,'[23]Hawaii Data_AR4_AR5'!$A$5:$A$118,'[23]Hawaii Data_AR4_AR5'!$F$5:$F$118)</f>
        <v>Tier 2</v>
      </c>
      <c r="H88" s="274">
        <f>_xlfn.XLOOKUP($A88,'[23]Hawaii Data_AR4_AR5'!$A$5:$A$118,'[23]Hawaii Data_AR4_AR5'!$L$5:$L$118)</f>
        <v>114977.7</v>
      </c>
      <c r="I88" s="274">
        <f>_xlfn.XLOOKUP($A88,'[23]Hawaii Data_AR4_AR5'!$A$5:$A$118,'[23]Hawaii Data_AR4_AR5'!$H$5:$H$118)</f>
        <v>5.07</v>
      </c>
      <c r="J88" s="274">
        <f>_xlfn.XLOOKUP($A88,'[23]Hawaii Data_AR4_AR5'!$A$5:$A$118,'[23]Hawaii Data_AR4_AR5'!$M$5:$M$118)</f>
        <v>142.01600000000002</v>
      </c>
      <c r="K88" s="274">
        <f>_xlfn.XLOOKUP($A88,'[23]Hawaii Data_AR4_AR5'!$A$5:$A$118,'[23]Hawaii Data_AR4_AR5'!$I$5:$I$118)</f>
        <v>1.014</v>
      </c>
      <c r="L88" s="274">
        <f>_xlfn.XLOOKUP($A88,'[23]Hawaii Data_AR4_AR5'!$A$5:$A$118,'[23]Hawaii Data_AR4_AR5'!$N$5:$N$118)</f>
        <v>268.73489932885906</v>
      </c>
      <c r="M88" s="274" t="str">
        <f>_xlfn.XLOOKUP($A88,'[23]Hawaii Data_AR4_AR5'!$A$5:$A$118,'[23]Hawaii Data_AR4_AR5'!$P$5:$P$118)</f>
        <v>Hawaii</v>
      </c>
      <c r="O88" s="1125"/>
      <c r="P88" s="1125"/>
    </row>
    <row r="89" spans="1:16" customFormat="1" ht="13.5" customHeight="1">
      <c r="A89" s="286">
        <v>51</v>
      </c>
      <c r="B89">
        <f>_xlfn.XLOOKUP($A89,'[23]Hawaii Data_AR4_AR5'!$A$5:$A$118,'[23]Hawaii Data_AR4_AR5'!$D$5:$D$118)</f>
        <v>1004873</v>
      </c>
      <c r="C89">
        <f>_xlfn.XLOOKUP($A89,'[23]Hawaii Data_AR4_AR5'!$A$5:$A$118,'[23]Hawaii Data_AR4_AR5'!$E$5:$E$118)</f>
        <v>2020</v>
      </c>
      <c r="D89" t="str">
        <f>_xlfn.XLOOKUP($A89,'[23]Hawaii Data_AR4_AR5'!$A$5:$A$118,'[23]Hawaii Data_AR4_AR5'!$B$5:$B$118)</f>
        <v>Asphalt Hawaii Kalaeloa Asphalt Terminal</v>
      </c>
      <c r="E89" s="285" t="s">
        <v>141</v>
      </c>
      <c r="F89" t="str">
        <f>_xlfn.XLOOKUP($A89,'[23]Hawaii Data_AR4_AR5'!$A$5:$A$118,'[23]Hawaii Data_AR4_AR5'!$C$5:$C$118)</f>
        <v>Biodiesel (100%)</v>
      </c>
      <c r="G89" t="str">
        <f>_xlfn.XLOOKUP($A89,'[23]Hawaii Data_AR4_AR5'!$A$5:$A$118,'[23]Hawaii Data_AR4_AR5'!$F$5:$F$118)</f>
        <v>Tier 1</v>
      </c>
      <c r="H89" s="274">
        <f>_xlfn.XLOOKUP($A89,'[23]Hawaii Data_AR4_AR5'!$A$5:$A$118,'[23]Hawaii Data_AR4_AR5'!$L$5:$L$118)</f>
        <v>801.9</v>
      </c>
      <c r="I89" s="274">
        <f>_xlfn.XLOOKUP($A89,'[23]Hawaii Data_AR4_AR5'!$A$5:$A$118,'[23]Hawaii Data_AR4_AR5'!$H$5:$H$118)</f>
        <v>0.01</v>
      </c>
      <c r="J89" s="274">
        <f>_xlfn.XLOOKUP($A89,'[23]Hawaii Data_AR4_AR5'!$A$5:$A$118,'[23]Hawaii Data_AR4_AR5'!$M$5:$M$118)</f>
        <v>0.33600000000000002</v>
      </c>
      <c r="K89" s="274">
        <f>_xlfn.XLOOKUP($A89,'[23]Hawaii Data_AR4_AR5'!$A$5:$A$118,'[23]Hawaii Data_AR4_AR5'!$I$5:$I$118)</f>
        <v>1E-3</v>
      </c>
      <c r="L89" s="274">
        <f>_xlfn.XLOOKUP($A89,'[23]Hawaii Data_AR4_AR5'!$A$5:$A$118,'[23]Hawaii Data_AR4_AR5'!$N$5:$N$118)</f>
        <v>0.35570469798657722</v>
      </c>
      <c r="M89" s="274" t="str">
        <f>_xlfn.XLOOKUP($A89,'[23]Hawaii Data_AR4_AR5'!$A$5:$A$118,'[23]Hawaii Data_AR4_AR5'!$P$5:$P$118)</f>
        <v>Honolulu</v>
      </c>
      <c r="O89" s="1125"/>
      <c r="P89" s="1125"/>
    </row>
    <row r="90" spans="1:16" customFormat="1" ht="13.5" customHeight="1">
      <c r="A90" s="286">
        <v>68</v>
      </c>
      <c r="B90">
        <f>_xlfn.XLOOKUP($A90,'[23]Hawaii Data_AR4_AR5'!$A$5:$A$118,'[23]Hawaii Data_AR4_AR5'!$D$5:$D$118)</f>
        <v>1005159</v>
      </c>
      <c r="C90">
        <f>_xlfn.XLOOKUP($A90,'[23]Hawaii Data_AR4_AR5'!$A$5:$A$118,'[23]Hawaii Data_AR4_AR5'!$E$5:$E$118)</f>
        <v>2020</v>
      </c>
      <c r="D90" t="str">
        <f>_xlfn.XLOOKUP($A90,'[23]Hawaii Data_AR4_AR5'!$A$5:$A$118,'[23]Hawaii Data_AR4_AR5'!$B$5:$B$118)</f>
        <v>SNG Plant</v>
      </c>
      <c r="E90" s="285" t="s">
        <v>141</v>
      </c>
      <c r="F90" t="str">
        <f>_xlfn.XLOOKUP($A90,'[23]Hawaii Data_AR4_AR5'!$A$5:$A$118,'[23]Hawaii Data_AR4_AR5'!$C$5:$C$118)</f>
        <v>Naphtha (&lt;401 deg F)</v>
      </c>
      <c r="G90" t="str">
        <f>_xlfn.XLOOKUP($A90,'[23]Hawaii Data_AR4_AR5'!$A$5:$A$118,'[23]Hawaii Data_AR4_AR5'!$F$5:$F$118)</f>
        <v>Tier 2</v>
      </c>
      <c r="H90" s="274">
        <f>_xlfn.XLOOKUP($A90,'[23]Hawaii Data_AR4_AR5'!$A$5:$A$118,'[23]Hawaii Data_AR4_AR5'!$L$5:$L$118)</f>
        <v>2207.3000000000002</v>
      </c>
      <c r="I90" s="274">
        <f>_xlfn.XLOOKUP($A90,'[23]Hawaii Data_AR4_AR5'!$A$5:$A$118,'[23]Hawaii Data_AR4_AR5'!$H$5:$H$118)</f>
        <v>0.1</v>
      </c>
      <c r="J90" s="274">
        <f>_xlfn.XLOOKUP($A90,'[23]Hawaii Data_AR4_AR5'!$A$5:$A$118,'[23]Hawaii Data_AR4_AR5'!$M$5:$M$118)</f>
        <v>2.6880000000000002</v>
      </c>
      <c r="K90" s="274">
        <f>_xlfn.XLOOKUP($A90,'[23]Hawaii Data_AR4_AR5'!$A$5:$A$118,'[23]Hawaii Data_AR4_AR5'!$I$5:$I$118)</f>
        <v>1.9E-2</v>
      </c>
      <c r="L90" s="274">
        <f>_xlfn.XLOOKUP($A90,'[23]Hawaii Data_AR4_AR5'!$A$5:$A$118,'[23]Hawaii Data_AR4_AR5'!$N$5:$N$118)</f>
        <v>5.1577181208053693</v>
      </c>
      <c r="M90" s="274" t="str">
        <f>_xlfn.XLOOKUP($A90,'[23]Hawaii Data_AR4_AR5'!$A$5:$A$118,'[23]Hawaii Data_AR4_AR5'!$P$5:$P$118)</f>
        <v>Honolulu</v>
      </c>
      <c r="O90" s="1125"/>
      <c r="P90" s="1125"/>
    </row>
    <row r="91" spans="1:16" customFormat="1" ht="13.5" customHeight="1">
      <c r="A91" s="286">
        <v>93</v>
      </c>
      <c r="B91">
        <f>_xlfn.XLOOKUP($A91,'[23]Hawaii Data_AR4_AR5'!$A$5:$A$118,'[23]Hawaii Data_AR4_AR5'!$D$5:$D$118)</f>
        <v>1006932</v>
      </c>
      <c r="C91">
        <f>_xlfn.XLOOKUP($A91,'[23]Hawaii Data_AR4_AR5'!$A$5:$A$118,'[23]Hawaii Data_AR4_AR5'!$E$5:$E$118)</f>
        <v>2020</v>
      </c>
      <c r="D91" t="str">
        <f>_xlfn.XLOOKUP($A91,'[23]Hawaii Data_AR4_AR5'!$A$5:$A$118,'[23]Hawaii Data_AR4_AR5'!$B$5:$B$118)</f>
        <v>REFINERY KAPOLEI</v>
      </c>
      <c r="E91" s="285" t="s">
        <v>141</v>
      </c>
      <c r="F91" t="str">
        <f>_xlfn.XLOOKUP($A91,'[23]Hawaii Data_AR4_AR5'!$A$5:$A$118,'[23]Hawaii Data_AR4_AR5'!$C$5:$C$118)</f>
        <v>Naphtha (&lt;401 deg F)</v>
      </c>
      <c r="G91" t="str">
        <f>_xlfn.XLOOKUP($A91,'[23]Hawaii Data_AR4_AR5'!$A$5:$A$118,'[23]Hawaii Data_AR4_AR5'!$F$5:$F$118)</f>
        <v>Tier 2</v>
      </c>
      <c r="H91" s="274">
        <f>_xlfn.XLOOKUP($A91,'[23]Hawaii Data_AR4_AR5'!$A$5:$A$118,'[23]Hawaii Data_AR4_AR5'!$L$5:$L$118)</f>
        <v>58642.1</v>
      </c>
      <c r="I91" s="274">
        <f>_xlfn.XLOOKUP($A91,'[23]Hawaii Data_AR4_AR5'!$A$5:$A$118,'[23]Hawaii Data_AR4_AR5'!$H$5:$H$118)</f>
        <v>2.59</v>
      </c>
      <c r="J91" s="274">
        <f>_xlfn.XLOOKUP($A91,'[23]Hawaii Data_AR4_AR5'!$A$5:$A$118,'[23]Hawaii Data_AR4_AR5'!$M$5:$M$118)</f>
        <v>72.464000000000013</v>
      </c>
      <c r="K91" s="274">
        <f>_xlfn.XLOOKUP($A91,'[23]Hawaii Data_AR4_AR5'!$A$5:$A$118,'[23]Hawaii Data_AR4_AR5'!$I$5:$I$118)</f>
        <v>0.51700000000000002</v>
      </c>
      <c r="L91" s="274">
        <f>_xlfn.XLOOKUP($A91,'[23]Hawaii Data_AR4_AR5'!$A$5:$A$118,'[23]Hawaii Data_AR4_AR5'!$N$5:$N$118)</f>
        <v>137.03523489932886</v>
      </c>
      <c r="M91" s="274" t="str">
        <f>_xlfn.XLOOKUP($A91,'[23]Hawaii Data_AR4_AR5'!$A$5:$A$118,'[23]Hawaii Data_AR4_AR5'!$P$5:$P$118)</f>
        <v>Honolulu</v>
      </c>
      <c r="O91" s="1125"/>
      <c r="P91" s="1125"/>
    </row>
    <row r="92" spans="1:16" customFormat="1" ht="13.5" customHeight="1">
      <c r="A92" s="286">
        <v>94</v>
      </c>
      <c r="B92">
        <f>_xlfn.XLOOKUP($A92,'[23]Hawaii Data_AR4_AR5'!$A$5:$A$118,'[23]Hawaii Data_AR4_AR5'!$D$5:$D$118)</f>
        <v>1006932</v>
      </c>
      <c r="C92">
        <f>_xlfn.XLOOKUP($A92,'[23]Hawaii Data_AR4_AR5'!$A$5:$A$118,'[23]Hawaii Data_AR4_AR5'!$E$5:$E$118)</f>
        <v>2020</v>
      </c>
      <c r="D92" t="str">
        <f>_xlfn.XLOOKUP($A92,'[23]Hawaii Data_AR4_AR5'!$A$5:$A$118,'[23]Hawaii Data_AR4_AR5'!$B$5:$B$118)</f>
        <v>REFINERY KAPOLEI</v>
      </c>
      <c r="E92" s="285" t="s">
        <v>141</v>
      </c>
      <c r="F92" t="str">
        <f>_xlfn.XLOOKUP($A92,'[23]Hawaii Data_AR4_AR5'!$A$5:$A$118,'[23]Hawaii Data_AR4_AR5'!$C$5:$C$118)</f>
        <v>Fuel Gas</v>
      </c>
      <c r="G92" t="str">
        <f>_xlfn.XLOOKUP($A92,'[23]Hawaii Data_AR4_AR5'!$A$5:$A$118,'[23]Hawaii Data_AR4_AR5'!$F$5:$F$118)</f>
        <v>Tier 3</v>
      </c>
      <c r="H92" s="274">
        <f>_xlfn.XLOOKUP($A92,'[23]Hawaii Data_AR4_AR5'!$A$5:$A$118,'[23]Hawaii Data_AR4_AR5'!$L$5:$L$118)</f>
        <v>207370</v>
      </c>
      <c r="I92" s="274">
        <f>_xlfn.XLOOKUP($A92,'[23]Hawaii Data_AR4_AR5'!$A$5:$A$118,'[23]Hawaii Data_AR4_AR5'!$H$5:$H$118)</f>
        <v>11.03</v>
      </c>
      <c r="J92" s="274">
        <f>_xlfn.XLOOKUP($A92,'[23]Hawaii Data_AR4_AR5'!$A$5:$A$118,'[23]Hawaii Data_AR4_AR5'!$M$5:$M$118)</f>
        <v>308.89600000000002</v>
      </c>
      <c r="K92" s="274">
        <f>_xlfn.XLOOKUP($A92,'[23]Hawaii Data_AR4_AR5'!$A$5:$A$118,'[23]Hawaii Data_AR4_AR5'!$I$5:$I$118)</f>
        <v>2.206</v>
      </c>
      <c r="L92" s="274">
        <f>_xlfn.XLOOKUP($A92,'[23]Hawaii Data_AR4_AR5'!$A$5:$A$118,'[23]Hawaii Data_AR4_AR5'!$N$5:$N$118)</f>
        <v>584.68959731543623</v>
      </c>
      <c r="M92" s="274" t="str">
        <f>_xlfn.XLOOKUP($A92,'[23]Hawaii Data_AR4_AR5'!$A$5:$A$118,'[23]Hawaii Data_AR4_AR5'!$P$5:$P$118)</f>
        <v>Honolulu</v>
      </c>
      <c r="O92" s="1125"/>
      <c r="P92" s="1125"/>
    </row>
    <row r="93" spans="1:16" customFormat="1" ht="13.5" customHeight="1">
      <c r="A93">
        <v>105</v>
      </c>
      <c r="B93">
        <f>_xlfn.XLOOKUP($A93,'[23]Hawaii Data_AR4_AR5'!$A$5:$A$118,'[23]Hawaii Data_AR4_AR5'!$D$5:$D$118)</f>
        <v>1013281</v>
      </c>
      <c r="C93">
        <f>_xlfn.XLOOKUP($A93,'[23]Hawaii Data_AR4_AR5'!$A$5:$A$118,'[23]Hawaii Data_AR4_AR5'!$E$5:$E$118)</f>
        <v>2020</v>
      </c>
      <c r="D93" t="str">
        <f>_xlfn.XLOOKUP($A93,'[23]Hawaii Data_AR4_AR5'!$A$5:$A$118,'[23]Hawaii Data_AR4_AR5'!$B$5:$B$118)</f>
        <v>Par West Refinery</v>
      </c>
      <c r="E93" s="285" t="s">
        <v>141</v>
      </c>
      <c r="F93" t="str">
        <f>_xlfn.XLOOKUP($A93,'[23]Hawaii Data_AR4_AR5'!$A$5:$A$118,'[23]Hawaii Data_AR4_AR5'!$C$5:$C$118)</f>
        <v>Fuel Gas</v>
      </c>
      <c r="G93" t="str">
        <f>_xlfn.XLOOKUP($A93,'[23]Hawaii Data_AR4_AR5'!$A$5:$A$118,'[23]Hawaii Data_AR4_AR5'!$F$5:$F$118)</f>
        <v>Tier 3</v>
      </c>
      <c r="H93" s="274">
        <f>_xlfn.XLOOKUP($A93,'[23]Hawaii Data_AR4_AR5'!$A$5:$A$118,'[23]Hawaii Data_AR4_AR5'!$L$5:$L$118)</f>
        <v>5.6</v>
      </c>
      <c r="I93" s="274">
        <f>_xlfn.XLOOKUP($A93,'[23]Hawaii Data_AR4_AR5'!$A$5:$A$118,'[23]Hawaii Data_AR4_AR5'!$H$5:$H$118)</f>
        <v>0</v>
      </c>
      <c r="J93" s="274">
        <f>_xlfn.XLOOKUP($A93,'[23]Hawaii Data_AR4_AR5'!$A$5:$A$118,'[23]Hawaii Data_AR4_AR5'!$M$5:$M$118)</f>
        <v>0.11200000000000002</v>
      </c>
      <c r="K93" s="274">
        <f>_xlfn.XLOOKUP($A93,'[23]Hawaii Data_AR4_AR5'!$A$5:$A$118,'[23]Hawaii Data_AR4_AR5'!$I$5:$I$118)</f>
        <v>1E-3</v>
      </c>
      <c r="L93" s="274">
        <f>_xlfn.XLOOKUP($A93,'[23]Hawaii Data_AR4_AR5'!$A$5:$A$118,'[23]Hawaii Data_AR4_AR5'!$N$5:$N$118)</f>
        <v>0.17785234899328861</v>
      </c>
      <c r="M93" s="274" t="str">
        <f>_xlfn.XLOOKUP($A93,'[23]Hawaii Data_AR4_AR5'!$A$5:$A$118,'[23]Hawaii Data_AR4_AR5'!$P$5:$P$118)</f>
        <v>Honolulu</v>
      </c>
      <c r="O93" s="1125"/>
      <c r="P93" s="1125"/>
    </row>
    <row r="94" spans="1:16" customFormat="1" ht="13.5" customHeight="1">
      <c r="A94">
        <v>106</v>
      </c>
      <c r="B94">
        <f>_xlfn.XLOOKUP($A94,'[23]Hawaii Data_AR4_AR5'!$A$5:$A$118,'[23]Hawaii Data_AR4_AR5'!$D$5:$D$118)</f>
        <v>1013281</v>
      </c>
      <c r="C94">
        <f>_xlfn.XLOOKUP($A94,'[23]Hawaii Data_AR4_AR5'!$A$5:$A$118,'[23]Hawaii Data_AR4_AR5'!$E$5:$E$118)</f>
        <v>2020</v>
      </c>
      <c r="D94" t="str">
        <f>_xlfn.XLOOKUP($A94,'[23]Hawaii Data_AR4_AR5'!$A$5:$A$118,'[23]Hawaii Data_AR4_AR5'!$B$5:$B$118)</f>
        <v>Par West Refinery</v>
      </c>
      <c r="E94" s="285" t="s">
        <v>141</v>
      </c>
      <c r="F94" t="str">
        <f>_xlfn.XLOOKUP($A94,'[23]Hawaii Data_AR4_AR5'!$A$5:$A$118,'[23]Hawaii Data_AR4_AR5'!$C$5:$C$118)</f>
        <v>Naphtha (&lt;401 deg F)</v>
      </c>
      <c r="G94" t="str">
        <f>_xlfn.XLOOKUP($A94,'[23]Hawaii Data_AR4_AR5'!$A$5:$A$118,'[23]Hawaii Data_AR4_AR5'!$F$5:$F$118)</f>
        <v>Tier 2</v>
      </c>
      <c r="H94" s="274">
        <f>_xlfn.XLOOKUP($A94,'[23]Hawaii Data_AR4_AR5'!$A$5:$A$118,'[23]Hawaii Data_AR4_AR5'!$L$5:$L$118)</f>
        <v>29551</v>
      </c>
      <c r="I94" s="274">
        <f>_xlfn.XLOOKUP($A94,'[23]Hawaii Data_AR4_AR5'!$A$5:$A$118,'[23]Hawaii Data_AR4_AR5'!$H$5:$H$118)</f>
        <v>1.3</v>
      </c>
      <c r="J94" s="274">
        <f>_xlfn.XLOOKUP($A94,'[23]Hawaii Data_AR4_AR5'!$A$5:$A$118,'[23]Hawaii Data_AR4_AR5'!$M$5:$M$118)</f>
        <v>36.512000000000008</v>
      </c>
      <c r="K94" s="274">
        <f>_xlfn.XLOOKUP($A94,'[23]Hawaii Data_AR4_AR5'!$A$5:$A$118,'[23]Hawaii Data_AR4_AR5'!$I$5:$I$118)</f>
        <v>0.26100000000000001</v>
      </c>
      <c r="L94" s="274">
        <f>_xlfn.XLOOKUP($A94,'[23]Hawaii Data_AR4_AR5'!$A$5:$A$118,'[23]Hawaii Data_AR4_AR5'!$N$5:$N$118)</f>
        <v>69.095637583892625</v>
      </c>
      <c r="M94" s="274" t="str">
        <f>_xlfn.XLOOKUP($A94,'[23]Hawaii Data_AR4_AR5'!$A$5:$A$118,'[23]Hawaii Data_AR4_AR5'!$P$5:$P$118)</f>
        <v>Honolulu</v>
      </c>
      <c r="O94" s="1125"/>
      <c r="P94" s="1125"/>
    </row>
    <row r="95" spans="1:16" customFormat="1" ht="13.5" customHeight="1">
      <c r="A95">
        <v>107</v>
      </c>
      <c r="B95">
        <f>_xlfn.XLOOKUP($A95,'[23]Hawaii Data_AR4_AR5'!$A$5:$A$118,'[23]Hawaii Data_AR4_AR5'!$D$5:$D$118)</f>
        <v>1013281</v>
      </c>
      <c r="C95">
        <f>_xlfn.XLOOKUP($A95,'[23]Hawaii Data_AR4_AR5'!$A$5:$A$118,'[23]Hawaii Data_AR4_AR5'!$E$5:$E$118)</f>
        <v>2020</v>
      </c>
      <c r="D95" t="str">
        <f>_xlfn.XLOOKUP($A95,'[23]Hawaii Data_AR4_AR5'!$A$5:$A$118,'[23]Hawaii Data_AR4_AR5'!$B$5:$B$118)</f>
        <v>Par West Refinery</v>
      </c>
      <c r="E95" s="285" t="s">
        <v>141</v>
      </c>
      <c r="F95" t="str">
        <f>_xlfn.XLOOKUP($A95,'[23]Hawaii Data_AR4_AR5'!$A$5:$A$118,'[23]Hawaii Data_AR4_AR5'!$C$5:$C$118)</f>
        <v>Fuel Gas</v>
      </c>
      <c r="G95" t="str">
        <f>_xlfn.XLOOKUP($A95,'[23]Hawaii Data_AR4_AR5'!$A$5:$A$118,'[23]Hawaii Data_AR4_AR5'!$F$5:$F$118)</f>
        <v>Tier 3</v>
      </c>
      <c r="H95" s="274">
        <f>_xlfn.XLOOKUP($A95,'[23]Hawaii Data_AR4_AR5'!$A$5:$A$118,'[23]Hawaii Data_AR4_AR5'!$L$5:$L$118)</f>
        <v>14451.5</v>
      </c>
      <c r="I95" s="274">
        <f>_xlfn.XLOOKUP($A95,'[23]Hawaii Data_AR4_AR5'!$A$5:$A$118,'[23]Hawaii Data_AR4_AR5'!$H$5:$H$118)</f>
        <v>5.27</v>
      </c>
      <c r="J95" s="274">
        <f>_xlfn.XLOOKUP($A95,'[23]Hawaii Data_AR4_AR5'!$A$5:$A$118,'[23]Hawaii Data_AR4_AR5'!$M$5:$M$118)</f>
        <v>147.392</v>
      </c>
      <c r="K95" s="274">
        <f>_xlfn.XLOOKUP($A95,'[23]Hawaii Data_AR4_AR5'!$A$5:$A$118,'[23]Hawaii Data_AR4_AR5'!$I$5:$I$118)</f>
        <v>1.0529999999999999</v>
      </c>
      <c r="L95" s="274">
        <f>_xlfn.XLOOKUP($A95,'[23]Hawaii Data_AR4_AR5'!$A$5:$A$118,'[23]Hawaii Data_AR4_AR5'!$N$5:$N$118)</f>
        <v>279.05033557046983</v>
      </c>
      <c r="M95" s="274" t="str">
        <f>_xlfn.XLOOKUP($A95,'[23]Hawaii Data_AR4_AR5'!$A$5:$A$118,'[23]Hawaii Data_AR4_AR5'!$P$5:$P$118)</f>
        <v>Honolulu</v>
      </c>
      <c r="O95" s="1125"/>
      <c r="P95" s="1125"/>
    </row>
    <row r="96" spans="1:16" customFormat="1" ht="13.5" customHeight="1">
      <c r="A96" s="286">
        <v>11</v>
      </c>
      <c r="B96">
        <f>_xlfn.XLOOKUP($A96,'[23]Hawaii Data_AR4_AR5'!$A$5:$A$118,'[23]Hawaii Data_AR4_AR5'!$D$5:$D$118)</f>
        <v>1001438</v>
      </c>
      <c r="C96">
        <f>_xlfn.XLOOKUP($A96,'[23]Hawaii Data_AR4_AR5'!$A$5:$A$118,'[23]Hawaii Data_AR4_AR5'!$E$5:$E$118)</f>
        <v>2021</v>
      </c>
      <c r="D96" t="str">
        <f>_xlfn.XLOOKUP($A96,'[23]Hawaii Data_AR4_AR5'!$A$5:$A$118,'[23]Hawaii Data_AR4_AR5'!$B$5:$B$118)</f>
        <v>MAUI ELECTRIC CO (MECO) - MAALAEA GENERATING STATION</v>
      </c>
      <c r="E96" s="285" t="s">
        <v>141</v>
      </c>
      <c r="F96" t="str">
        <f>_xlfn.XLOOKUP($A96,'[23]Hawaii Data_AR4_AR5'!$A$5:$A$118,'[23]Hawaii Data_AR4_AR5'!$C$5:$C$118)</f>
        <v>Biodiesel (100%)</v>
      </c>
      <c r="G96" t="str">
        <f>_xlfn.XLOOKUP($A96,'[23]Hawaii Data_AR4_AR5'!$A$5:$A$118,'[23]Hawaii Data_AR4_AR5'!$F$5:$F$118)</f>
        <v>Tier 1</v>
      </c>
      <c r="H96" s="274">
        <f>_xlfn.XLOOKUP($A96,'[23]Hawaii Data_AR4_AR5'!$A$5:$A$118,'[23]Hawaii Data_AR4_AR5'!$L$5:$L$118)</f>
        <v>731.4</v>
      </c>
      <c r="I96" s="274">
        <f>_xlfn.XLOOKUP($A96,'[23]Hawaii Data_AR4_AR5'!$A$5:$A$118,'[23]Hawaii Data_AR4_AR5'!$H$5:$H$118)</f>
        <v>0.01</v>
      </c>
      <c r="J96" s="274">
        <f>_xlfn.XLOOKUP($A96,'[23]Hawaii Data_AR4_AR5'!$A$5:$A$118,'[23]Hawaii Data_AR4_AR5'!$M$5:$M$118)</f>
        <v>0.33600000000000002</v>
      </c>
      <c r="K96" s="274">
        <f>_xlfn.XLOOKUP($A96,'[23]Hawaii Data_AR4_AR5'!$A$5:$A$118,'[23]Hawaii Data_AR4_AR5'!$I$5:$I$118)</f>
        <v>1E-3</v>
      </c>
      <c r="L96" s="274">
        <f>_xlfn.XLOOKUP($A96,'[23]Hawaii Data_AR4_AR5'!$A$5:$A$118,'[23]Hawaii Data_AR4_AR5'!$N$5:$N$118)</f>
        <v>0.26677852348993286</v>
      </c>
      <c r="M96" s="274" t="str">
        <f>_xlfn.XLOOKUP($A96,'[23]Hawaii Data_AR4_AR5'!$A$5:$A$118,'[23]Hawaii Data_AR4_AR5'!$P$5:$P$118)</f>
        <v>Maui</v>
      </c>
      <c r="O96" s="1125"/>
      <c r="P96" s="1125"/>
    </row>
    <row r="97" spans="1:16" customFormat="1" ht="13.5" customHeight="1">
      <c r="A97" s="286">
        <v>30</v>
      </c>
      <c r="B97">
        <f>_xlfn.XLOOKUP($A97,'[23]Hawaii Data_AR4_AR5'!$A$5:$A$118,'[23]Hawaii Data_AR4_AR5'!$D$5:$D$118)</f>
        <v>1001765</v>
      </c>
      <c r="C97">
        <f>_xlfn.XLOOKUP($A97,'[23]Hawaii Data_AR4_AR5'!$A$5:$A$118,'[23]Hawaii Data_AR4_AR5'!$E$5:$E$118)</f>
        <v>2021</v>
      </c>
      <c r="D97" t="str">
        <f>_xlfn.XLOOKUP($A97,'[23]Hawaii Data_AR4_AR5'!$A$5:$A$118,'[23]Hawaii Data_AR4_AR5'!$B$5:$B$118)</f>
        <v>KAUAI ISLAND UTILITY COOPERATIVE - KAPAIA POWER STATION</v>
      </c>
      <c r="E97" s="285" t="s">
        <v>141</v>
      </c>
      <c r="F97" t="str">
        <f>_xlfn.XLOOKUP($A97,'[23]Hawaii Data_AR4_AR5'!$A$5:$A$118,'[23]Hawaii Data_AR4_AR5'!$C$5:$C$118)</f>
        <v>Naphtha (&lt;401 deg F)</v>
      </c>
      <c r="G97" t="str">
        <f>_xlfn.XLOOKUP($A97,'[23]Hawaii Data_AR4_AR5'!$A$5:$A$118,'[23]Hawaii Data_AR4_AR5'!$F$5:$F$118)</f>
        <v>Tier 2</v>
      </c>
      <c r="H97" s="274">
        <f>_xlfn.XLOOKUP($A97,'[23]Hawaii Data_AR4_AR5'!$A$5:$A$118,'[23]Hawaii Data_AR4_AR5'!$L$5:$L$118)</f>
        <v>89880.6</v>
      </c>
      <c r="I97" s="274">
        <f>_xlfn.XLOOKUP($A97,'[23]Hawaii Data_AR4_AR5'!$A$5:$A$118,'[23]Hawaii Data_AR4_AR5'!$H$5:$H$118)</f>
        <v>3.96</v>
      </c>
      <c r="J97" s="274">
        <f>_xlfn.XLOOKUP($A97,'[23]Hawaii Data_AR4_AR5'!$A$5:$A$118,'[23]Hawaii Data_AR4_AR5'!$M$5:$M$118)</f>
        <v>110.992</v>
      </c>
      <c r="K97" s="274">
        <f>_xlfn.XLOOKUP($A97,'[23]Hawaii Data_AR4_AR5'!$A$5:$A$118,'[23]Hawaii Data_AR4_AR5'!$I$5:$I$118)</f>
        <v>0.79300000000000004</v>
      </c>
      <c r="L97" s="274">
        <f>_xlfn.XLOOKUP($A97,'[23]Hawaii Data_AR4_AR5'!$A$5:$A$118,'[23]Hawaii Data_AR4_AR5'!$N$5:$N$118)</f>
        <v>210.13255033557047</v>
      </c>
      <c r="M97" s="274" t="str">
        <f>_xlfn.XLOOKUP($A97,'[23]Hawaii Data_AR4_AR5'!$A$5:$A$118,'[23]Hawaii Data_AR4_AR5'!$P$5:$P$118)</f>
        <v>Kauai</v>
      </c>
      <c r="O97" s="1125"/>
      <c r="P97" s="1125"/>
    </row>
    <row r="98" spans="1:16" customFormat="1" ht="13.5" customHeight="1">
      <c r="A98" s="286">
        <v>44</v>
      </c>
      <c r="B98">
        <f>_xlfn.XLOOKUP($A98,'[23]Hawaii Data_AR4_AR5'!$A$5:$A$118,'[23]Hawaii Data_AR4_AR5'!$D$5:$D$118)</f>
        <v>1001802</v>
      </c>
      <c r="C98">
        <f>_xlfn.XLOOKUP($A98,'[23]Hawaii Data_AR4_AR5'!$A$5:$A$118,'[23]Hawaii Data_AR4_AR5'!$E$5:$E$118)</f>
        <v>2021</v>
      </c>
      <c r="D98" t="str">
        <f>_xlfn.XLOOKUP($A98,'[23]Hawaii Data_AR4_AR5'!$A$5:$A$118,'[23]Hawaii Data_AR4_AR5'!$B$5:$B$118)</f>
        <v>HAMAKUA ENERGY PARTNERS</v>
      </c>
      <c r="E98" s="285" t="s">
        <v>141</v>
      </c>
      <c r="F98" t="str">
        <f>_xlfn.XLOOKUP($A98,'[23]Hawaii Data_AR4_AR5'!$A$5:$A$118,'[23]Hawaii Data_AR4_AR5'!$C$5:$C$118)</f>
        <v>Naphtha (&lt;401 deg F)</v>
      </c>
      <c r="G98" t="str">
        <f>_xlfn.XLOOKUP($A98,'[23]Hawaii Data_AR4_AR5'!$A$5:$A$118,'[23]Hawaii Data_AR4_AR5'!$F$5:$F$118)</f>
        <v>Tier 2</v>
      </c>
      <c r="H98" s="274">
        <f>_xlfn.XLOOKUP($A98,'[23]Hawaii Data_AR4_AR5'!$A$5:$A$118,'[23]Hawaii Data_AR4_AR5'!$L$5:$L$118)</f>
        <v>104319</v>
      </c>
      <c r="I98" s="274">
        <f>_xlfn.XLOOKUP($A98,'[23]Hawaii Data_AR4_AR5'!$A$5:$A$118,'[23]Hawaii Data_AR4_AR5'!$H$5:$H$118)</f>
        <v>4.5999999999999996</v>
      </c>
      <c r="J98" s="274">
        <f>_xlfn.XLOOKUP($A98,'[23]Hawaii Data_AR4_AR5'!$A$5:$A$118,'[23]Hawaii Data_AR4_AR5'!$M$5:$M$118)</f>
        <v>128.80000000000001</v>
      </c>
      <c r="K98" s="274">
        <f>_xlfn.XLOOKUP($A98,'[23]Hawaii Data_AR4_AR5'!$A$5:$A$118,'[23]Hawaii Data_AR4_AR5'!$I$5:$I$118)</f>
        <v>0.92</v>
      </c>
      <c r="L98" s="274">
        <f>_xlfn.XLOOKUP($A98,'[23]Hawaii Data_AR4_AR5'!$A$5:$A$118,'[23]Hawaii Data_AR4_AR5'!$N$5:$N$118)</f>
        <v>243.83557046979865</v>
      </c>
      <c r="M98" s="274" t="str">
        <f>_xlfn.XLOOKUP($A98,'[23]Hawaii Data_AR4_AR5'!$A$5:$A$118,'[23]Hawaii Data_AR4_AR5'!$P$5:$P$118)</f>
        <v>Hawaii</v>
      </c>
      <c r="O98" s="1125"/>
      <c r="P98" s="1125"/>
    </row>
    <row r="99" spans="1:16" customFormat="1" ht="13.5" customHeight="1">
      <c r="A99" s="286">
        <v>45</v>
      </c>
      <c r="B99">
        <f>_xlfn.XLOOKUP($A99,'[23]Hawaii Data_AR4_AR5'!$A$5:$A$118,'[23]Hawaii Data_AR4_AR5'!$D$5:$D$118)</f>
        <v>1001802</v>
      </c>
      <c r="C99">
        <f>_xlfn.XLOOKUP($A99,'[23]Hawaii Data_AR4_AR5'!$A$5:$A$118,'[23]Hawaii Data_AR4_AR5'!$E$5:$E$118)</f>
        <v>2021</v>
      </c>
      <c r="D99" t="str">
        <f>_xlfn.XLOOKUP($A99,'[23]Hawaii Data_AR4_AR5'!$A$5:$A$118,'[23]Hawaii Data_AR4_AR5'!$B$5:$B$118)</f>
        <v>HAMAKUA ENERGY PARTNERS</v>
      </c>
      <c r="E99" s="285" t="s">
        <v>141</v>
      </c>
      <c r="F99" t="str">
        <f>_xlfn.XLOOKUP($A99,'[23]Hawaii Data_AR4_AR5'!$A$5:$A$118,'[23]Hawaii Data_AR4_AR5'!$C$5:$C$118)</f>
        <v>Biodiesel (100%)</v>
      </c>
      <c r="G99" t="str">
        <f>_xlfn.XLOOKUP($A99,'[23]Hawaii Data_AR4_AR5'!$A$5:$A$118,'[23]Hawaii Data_AR4_AR5'!$F$5:$F$118)</f>
        <v>Tier 2</v>
      </c>
      <c r="H99" s="274">
        <f>_xlfn.XLOOKUP($A99,'[23]Hawaii Data_AR4_AR5'!$A$5:$A$118,'[23]Hawaii Data_AR4_AR5'!$L$5:$L$118)</f>
        <v>31574.9</v>
      </c>
      <c r="I99" s="274">
        <f>_xlfn.XLOOKUP($A99,'[23]Hawaii Data_AR4_AR5'!$A$5:$A$118,'[23]Hawaii Data_AR4_AR5'!$H$5:$H$118)</f>
        <v>0.47</v>
      </c>
      <c r="J99" s="274">
        <f>_xlfn.XLOOKUP($A99,'[23]Hawaii Data_AR4_AR5'!$A$5:$A$118,'[23]Hawaii Data_AR4_AR5'!$M$5:$M$118)</f>
        <v>13.216000000000003</v>
      </c>
      <c r="K99" s="274">
        <f>_xlfn.XLOOKUP($A99,'[23]Hawaii Data_AR4_AR5'!$A$5:$A$118,'[23]Hawaii Data_AR4_AR5'!$I$5:$I$118)</f>
        <v>4.7E-2</v>
      </c>
      <c r="L99" s="274">
        <f>_xlfn.XLOOKUP($A99,'[23]Hawaii Data_AR4_AR5'!$A$5:$A$118,'[23]Hawaii Data_AR4_AR5'!$N$5:$N$118)</f>
        <v>12.449664429530202</v>
      </c>
      <c r="M99" s="274" t="str">
        <f>_xlfn.XLOOKUP($A99,'[23]Hawaii Data_AR4_AR5'!$A$5:$A$118,'[23]Hawaii Data_AR4_AR5'!$P$5:$P$118)</f>
        <v>Hawaii</v>
      </c>
    </row>
    <row r="100" spans="1:16" customFormat="1" ht="13.5" customHeight="1">
      <c r="A100" s="286">
        <v>52</v>
      </c>
      <c r="B100">
        <f>_xlfn.XLOOKUP($A100,'[23]Hawaii Data_AR4_AR5'!$A$5:$A$118,'[23]Hawaii Data_AR4_AR5'!$D$5:$D$118)</f>
        <v>1004873</v>
      </c>
      <c r="C100">
        <f>_xlfn.XLOOKUP($A100,'[23]Hawaii Data_AR4_AR5'!$A$5:$A$118,'[23]Hawaii Data_AR4_AR5'!$E$5:$E$118)</f>
        <v>2021</v>
      </c>
      <c r="D100" t="str">
        <f>_xlfn.XLOOKUP($A100,'[23]Hawaii Data_AR4_AR5'!$A$5:$A$118,'[23]Hawaii Data_AR4_AR5'!$B$5:$B$118)</f>
        <v>Asphalt Hawaii Kalaeloa Asphalt Terminal</v>
      </c>
      <c r="E100" s="285" t="s">
        <v>141</v>
      </c>
      <c r="F100" t="str">
        <f>_xlfn.XLOOKUP($A100,'[23]Hawaii Data_AR4_AR5'!$A$5:$A$118,'[23]Hawaii Data_AR4_AR5'!$C$5:$C$118)</f>
        <v>Biodiesel (100%)</v>
      </c>
      <c r="G100" t="str">
        <f>_xlfn.XLOOKUP($A100,'[23]Hawaii Data_AR4_AR5'!$A$5:$A$118,'[23]Hawaii Data_AR4_AR5'!$F$5:$F$118)</f>
        <v>Tier 1</v>
      </c>
      <c r="H100" s="274">
        <f>_xlfn.XLOOKUP($A100,'[23]Hawaii Data_AR4_AR5'!$A$5:$A$118,'[23]Hawaii Data_AR4_AR5'!$L$5:$L$118)</f>
        <v>1853.1</v>
      </c>
      <c r="I100" s="274">
        <f>_xlfn.XLOOKUP($A100,'[23]Hawaii Data_AR4_AR5'!$A$5:$A$118,'[23]Hawaii Data_AR4_AR5'!$H$5:$H$118)</f>
        <v>0.03</v>
      </c>
      <c r="J100" s="274">
        <f>_xlfn.XLOOKUP($A100,'[23]Hawaii Data_AR4_AR5'!$A$5:$A$118,'[23]Hawaii Data_AR4_AR5'!$M$5:$M$118)</f>
        <v>0.78400000000000003</v>
      </c>
      <c r="K100" s="274">
        <f>_xlfn.XLOOKUP($A100,'[23]Hawaii Data_AR4_AR5'!$A$5:$A$118,'[23]Hawaii Data_AR4_AR5'!$I$5:$I$118)</f>
        <v>3.0000000000000001E-3</v>
      </c>
      <c r="L100" s="274">
        <f>_xlfn.XLOOKUP($A100,'[23]Hawaii Data_AR4_AR5'!$A$5:$A$118,'[23]Hawaii Data_AR4_AR5'!$N$5:$N$118)</f>
        <v>0.71140939597315445</v>
      </c>
      <c r="M100" s="274" t="str">
        <f>_xlfn.XLOOKUP($A100,'[23]Hawaii Data_AR4_AR5'!$A$5:$A$118,'[23]Hawaii Data_AR4_AR5'!$P$5:$P$118)</f>
        <v>Honolulu</v>
      </c>
    </row>
    <row r="101" spans="1:16" customFormat="1" ht="13.5" customHeight="1">
      <c r="A101" s="286">
        <v>69</v>
      </c>
      <c r="B101">
        <f>_xlfn.XLOOKUP($A101,'[23]Hawaii Data_AR4_AR5'!$A$5:$A$118,'[23]Hawaii Data_AR4_AR5'!$D$5:$D$118)</f>
        <v>1005159</v>
      </c>
      <c r="C101">
        <f>_xlfn.XLOOKUP($A101,'[23]Hawaii Data_AR4_AR5'!$A$5:$A$118,'[23]Hawaii Data_AR4_AR5'!$E$5:$E$118)</f>
        <v>2021</v>
      </c>
      <c r="D101" t="str">
        <f>_xlfn.XLOOKUP($A101,'[23]Hawaii Data_AR4_AR5'!$A$5:$A$118,'[23]Hawaii Data_AR4_AR5'!$B$5:$B$118)</f>
        <v>SNG Plant</v>
      </c>
      <c r="E101" s="285" t="s">
        <v>141</v>
      </c>
      <c r="F101" t="str">
        <f>_xlfn.XLOOKUP($A101,'[23]Hawaii Data_AR4_AR5'!$A$5:$A$118,'[23]Hawaii Data_AR4_AR5'!$C$5:$C$118)</f>
        <v>Naphtha (&lt;401 deg F)</v>
      </c>
      <c r="G101" t="str">
        <f>_xlfn.XLOOKUP($A101,'[23]Hawaii Data_AR4_AR5'!$A$5:$A$118,'[23]Hawaii Data_AR4_AR5'!$F$5:$F$118)</f>
        <v>Tier 2</v>
      </c>
      <c r="H101" s="274">
        <f>_xlfn.XLOOKUP($A101,'[23]Hawaii Data_AR4_AR5'!$A$5:$A$118,'[23]Hawaii Data_AR4_AR5'!$L$5:$L$118)</f>
        <v>8582.6</v>
      </c>
      <c r="I101" s="274">
        <f>_xlfn.XLOOKUP($A101,'[23]Hawaii Data_AR4_AR5'!$A$5:$A$118,'[23]Hawaii Data_AR4_AR5'!$H$5:$H$118)</f>
        <v>0.38</v>
      </c>
      <c r="J101" s="274">
        <f>_xlfn.XLOOKUP($A101,'[23]Hawaii Data_AR4_AR5'!$A$5:$A$118,'[23]Hawaii Data_AR4_AR5'!$M$5:$M$118)</f>
        <v>10.64</v>
      </c>
      <c r="K101" s="274">
        <f>_xlfn.XLOOKUP($A101,'[23]Hawaii Data_AR4_AR5'!$A$5:$A$118,'[23]Hawaii Data_AR4_AR5'!$I$5:$I$118)</f>
        <v>7.5999999999999998E-2</v>
      </c>
      <c r="L101" s="274">
        <f>_xlfn.XLOOKUP($A101,'[23]Hawaii Data_AR4_AR5'!$A$5:$A$118,'[23]Hawaii Data_AR4_AR5'!$N$5:$N$118)</f>
        <v>20.097315436241612</v>
      </c>
      <c r="M101" s="274" t="str">
        <f>_xlfn.XLOOKUP($A101,'[23]Hawaii Data_AR4_AR5'!$A$5:$A$118,'[23]Hawaii Data_AR4_AR5'!$P$5:$P$118)</f>
        <v>Honolulu</v>
      </c>
    </row>
    <row r="102" spans="1:16" customFormat="1" ht="13.5" customHeight="1">
      <c r="A102">
        <v>95</v>
      </c>
      <c r="B102">
        <f>_xlfn.XLOOKUP($A102,'[23]Hawaii Data_AR4_AR5'!$A$5:$A$118,'[23]Hawaii Data_AR4_AR5'!$D$5:$D$118)</f>
        <v>1006932</v>
      </c>
      <c r="C102">
        <f>_xlfn.XLOOKUP($A102,'[23]Hawaii Data_AR4_AR5'!$A$5:$A$118,'[23]Hawaii Data_AR4_AR5'!$E$5:$E$118)</f>
        <v>2021</v>
      </c>
      <c r="D102" t="str">
        <f>_xlfn.XLOOKUP($A102,'[23]Hawaii Data_AR4_AR5'!$A$5:$A$118,'[23]Hawaii Data_AR4_AR5'!$B$5:$B$118)</f>
        <v>REFINERY KAPOLEI</v>
      </c>
      <c r="E102" s="285" t="s">
        <v>141</v>
      </c>
      <c r="F102" t="str">
        <f>_xlfn.XLOOKUP($A102,'[23]Hawaii Data_AR4_AR5'!$A$5:$A$118,'[23]Hawaii Data_AR4_AR5'!$C$5:$C$118)</f>
        <v>Naphtha (&lt;401 deg F)</v>
      </c>
      <c r="G102" t="str">
        <f>_xlfn.XLOOKUP($A102,'[23]Hawaii Data_AR4_AR5'!$A$5:$A$118,'[23]Hawaii Data_AR4_AR5'!$F$5:$F$118)</f>
        <v>Tier 2</v>
      </c>
      <c r="H102" s="274">
        <f>_xlfn.XLOOKUP($A102,'[23]Hawaii Data_AR4_AR5'!$A$5:$A$118,'[23]Hawaii Data_AR4_AR5'!$L$5:$L$118)</f>
        <v>99549.5</v>
      </c>
      <c r="I102" s="274">
        <f>_xlfn.XLOOKUP($A102,'[23]Hawaii Data_AR4_AR5'!$A$5:$A$118,'[23]Hawaii Data_AR4_AR5'!$H$5:$H$118)</f>
        <v>4.3899999999999997</v>
      </c>
      <c r="J102" s="274">
        <f>_xlfn.XLOOKUP($A102,'[23]Hawaii Data_AR4_AR5'!$A$5:$A$118,'[23]Hawaii Data_AR4_AR5'!$M$5:$M$118)</f>
        <v>122.97600000000001</v>
      </c>
      <c r="K102" s="274">
        <f>_xlfn.XLOOKUP($A102,'[23]Hawaii Data_AR4_AR5'!$A$5:$A$118,'[23]Hawaii Data_AR4_AR5'!$I$5:$I$118)</f>
        <v>0.878</v>
      </c>
      <c r="L102" s="274">
        <f>_xlfn.XLOOKUP($A102,'[23]Hawaii Data_AR4_AR5'!$A$5:$A$118,'[23]Hawaii Data_AR4_AR5'!$N$5:$N$118)</f>
        <v>232.71979865771812</v>
      </c>
      <c r="M102" s="274" t="str">
        <f>_xlfn.XLOOKUP($A102,'[23]Hawaii Data_AR4_AR5'!$A$5:$A$118,'[23]Hawaii Data_AR4_AR5'!$P$5:$P$118)</f>
        <v>Honolulu</v>
      </c>
    </row>
    <row r="103" spans="1:16" customFormat="1" ht="13.5" customHeight="1">
      <c r="A103">
        <v>96</v>
      </c>
      <c r="B103">
        <f>_xlfn.XLOOKUP($A103,'[23]Hawaii Data_AR4_AR5'!$A$5:$A$118,'[23]Hawaii Data_AR4_AR5'!$D$5:$D$118)</f>
        <v>1006932</v>
      </c>
      <c r="C103">
        <f>_xlfn.XLOOKUP($A103,'[23]Hawaii Data_AR4_AR5'!$A$5:$A$118,'[23]Hawaii Data_AR4_AR5'!$E$5:$E$118)</f>
        <v>2021</v>
      </c>
      <c r="D103" t="str">
        <f>_xlfn.XLOOKUP($A103,'[23]Hawaii Data_AR4_AR5'!$A$5:$A$118,'[23]Hawaii Data_AR4_AR5'!$B$5:$B$118)</f>
        <v>REFINERY KAPOLEI</v>
      </c>
      <c r="E103" s="285" t="s">
        <v>141</v>
      </c>
      <c r="F103" t="str">
        <f>_xlfn.XLOOKUP($A103,'[23]Hawaii Data_AR4_AR5'!$A$5:$A$118,'[23]Hawaii Data_AR4_AR5'!$C$5:$C$118)</f>
        <v>Fuel Gas</v>
      </c>
      <c r="G103" t="str">
        <f>_xlfn.XLOOKUP($A103,'[23]Hawaii Data_AR4_AR5'!$A$5:$A$118,'[23]Hawaii Data_AR4_AR5'!$F$5:$F$118)</f>
        <v>Tier 3</v>
      </c>
      <c r="H103" s="274">
        <f>_xlfn.XLOOKUP($A103,'[23]Hawaii Data_AR4_AR5'!$A$5:$A$118,'[23]Hawaii Data_AR4_AR5'!$L$5:$L$118)</f>
        <v>263816.2</v>
      </c>
      <c r="I103" s="274">
        <f>_xlfn.XLOOKUP($A103,'[23]Hawaii Data_AR4_AR5'!$A$5:$A$118,'[23]Hawaii Data_AR4_AR5'!$H$5:$H$118)</f>
        <v>13.74</v>
      </c>
      <c r="J103" s="274">
        <f>_xlfn.XLOOKUP($A103,'[23]Hawaii Data_AR4_AR5'!$A$5:$A$118,'[23]Hawaii Data_AR4_AR5'!$M$5:$M$118)</f>
        <v>384.83200000000005</v>
      </c>
      <c r="K103" s="274">
        <f>_xlfn.XLOOKUP($A103,'[23]Hawaii Data_AR4_AR5'!$A$5:$A$118,'[23]Hawaii Data_AR4_AR5'!$I$5:$I$118)</f>
        <v>2.7480000000000002</v>
      </c>
      <c r="L103" s="274">
        <f>_xlfn.XLOOKUP($A103,'[23]Hawaii Data_AR4_AR5'!$A$5:$A$118,'[23]Hawaii Data_AR4_AR5'!$N$5:$N$118)</f>
        <v>728.39429530201346</v>
      </c>
      <c r="M103" s="274" t="str">
        <f>_xlfn.XLOOKUP($A103,'[23]Hawaii Data_AR4_AR5'!$A$5:$A$118,'[23]Hawaii Data_AR4_AR5'!$P$5:$P$118)</f>
        <v>Honolulu</v>
      </c>
    </row>
    <row r="104" spans="1:16" customFormat="1" ht="13.5" customHeight="1">
      <c r="A104">
        <v>108</v>
      </c>
      <c r="B104">
        <f>_xlfn.XLOOKUP($A104,'[23]Hawaii Data_AR4_AR5'!$A$5:$A$118,'[23]Hawaii Data_AR4_AR5'!$D$5:$D$118)</f>
        <v>1013281</v>
      </c>
      <c r="C104">
        <f>_xlfn.XLOOKUP($A104,'[23]Hawaii Data_AR4_AR5'!$A$5:$A$118,'[23]Hawaii Data_AR4_AR5'!$E$5:$E$118)</f>
        <v>2021</v>
      </c>
      <c r="D104" t="str">
        <f>_xlfn.XLOOKUP($A104,'[23]Hawaii Data_AR4_AR5'!$A$5:$A$118,'[23]Hawaii Data_AR4_AR5'!$B$5:$B$118)</f>
        <v>Par West Refinery</v>
      </c>
      <c r="E104" s="285" t="s">
        <v>141</v>
      </c>
      <c r="F104" t="str">
        <f>_xlfn.XLOOKUP($A104,'[23]Hawaii Data_AR4_AR5'!$A$5:$A$118,'[23]Hawaii Data_AR4_AR5'!$C$5:$C$118)</f>
        <v>Naphtha (&lt;401 deg F)</v>
      </c>
      <c r="G104" t="str">
        <f>_xlfn.XLOOKUP($A104,'[23]Hawaii Data_AR4_AR5'!$A$5:$A$118,'[23]Hawaii Data_AR4_AR5'!$F$5:$F$118)</f>
        <v>Tier 2</v>
      </c>
      <c r="H104" s="274">
        <f>_xlfn.XLOOKUP($A104,'[23]Hawaii Data_AR4_AR5'!$A$5:$A$118,'[23]Hawaii Data_AR4_AR5'!$L$5:$L$118)</f>
        <v>2031.5</v>
      </c>
      <c r="I104" s="274">
        <f>_xlfn.XLOOKUP($A104,'[23]Hawaii Data_AR4_AR5'!$A$5:$A$118,'[23]Hawaii Data_AR4_AR5'!$H$5:$H$118)</f>
        <v>0.09</v>
      </c>
      <c r="J104" s="274">
        <f>_xlfn.XLOOKUP($A104,'[23]Hawaii Data_AR4_AR5'!$A$5:$A$118,'[23]Hawaii Data_AR4_AR5'!$M$5:$M$118)</f>
        <v>2.4640000000000004</v>
      </c>
      <c r="K104" s="274">
        <f>_xlfn.XLOOKUP($A104,'[23]Hawaii Data_AR4_AR5'!$A$5:$A$118,'[23]Hawaii Data_AR4_AR5'!$I$5:$I$118)</f>
        <v>1.7999999999999999E-2</v>
      </c>
      <c r="L104" s="274">
        <f>_xlfn.XLOOKUP($A104,'[23]Hawaii Data_AR4_AR5'!$A$5:$A$118,'[23]Hawaii Data_AR4_AR5'!$N$5:$N$118)</f>
        <v>4.7130872483221475</v>
      </c>
      <c r="M104" s="274" t="str">
        <f>_xlfn.XLOOKUP($A104,'[23]Hawaii Data_AR4_AR5'!$A$5:$A$118,'[23]Hawaii Data_AR4_AR5'!$P$5:$P$118)</f>
        <v>Honolulu</v>
      </c>
    </row>
    <row r="105" spans="1:16" customFormat="1" ht="13.5" customHeight="1">
      <c r="A105">
        <v>109</v>
      </c>
      <c r="B105">
        <f>_xlfn.XLOOKUP($A105,'[23]Hawaii Data_AR4_AR5'!$A$5:$A$118,'[23]Hawaii Data_AR4_AR5'!$D$5:$D$118)</f>
        <v>1013281</v>
      </c>
      <c r="C105">
        <f>_xlfn.XLOOKUP($A105,'[23]Hawaii Data_AR4_AR5'!$A$5:$A$118,'[23]Hawaii Data_AR4_AR5'!$E$5:$E$118)</f>
        <v>2021</v>
      </c>
      <c r="D105" t="str">
        <f>_xlfn.XLOOKUP($A105,'[23]Hawaii Data_AR4_AR5'!$A$5:$A$118,'[23]Hawaii Data_AR4_AR5'!$B$5:$B$118)</f>
        <v>Par West Refinery</v>
      </c>
      <c r="E105" s="285" t="s">
        <v>141</v>
      </c>
      <c r="F105" t="str">
        <f>_xlfn.XLOOKUP($A105,'[23]Hawaii Data_AR4_AR5'!$A$5:$A$118,'[23]Hawaii Data_AR4_AR5'!$C$5:$C$118)</f>
        <v>Fuel Gas</v>
      </c>
      <c r="G105" t="str">
        <f>_xlfn.XLOOKUP($A105,'[23]Hawaii Data_AR4_AR5'!$A$5:$A$118,'[23]Hawaii Data_AR4_AR5'!$F$5:$F$118)</f>
        <v>Tier 3</v>
      </c>
      <c r="H105" s="274">
        <f>_xlfn.XLOOKUP($A105,'[23]Hawaii Data_AR4_AR5'!$A$5:$A$118,'[23]Hawaii Data_AR4_AR5'!$L$5:$L$118)</f>
        <v>0</v>
      </c>
      <c r="I105" s="274">
        <f>_xlfn.XLOOKUP($A105,'[23]Hawaii Data_AR4_AR5'!$A$5:$A$118,'[23]Hawaii Data_AR4_AR5'!$H$5:$H$118)</f>
        <v>0</v>
      </c>
      <c r="J105" s="274">
        <f>_xlfn.XLOOKUP($A105,'[23]Hawaii Data_AR4_AR5'!$A$5:$A$118,'[23]Hawaii Data_AR4_AR5'!$M$5:$M$118)</f>
        <v>0</v>
      </c>
      <c r="K105" s="274">
        <f>_xlfn.XLOOKUP($A105,'[23]Hawaii Data_AR4_AR5'!$A$5:$A$118,'[23]Hawaii Data_AR4_AR5'!$I$5:$I$118)</f>
        <v>0</v>
      </c>
      <c r="L105" s="274">
        <f>_xlfn.XLOOKUP($A105,'[23]Hawaii Data_AR4_AR5'!$A$5:$A$118,'[23]Hawaii Data_AR4_AR5'!$N$5:$N$118)</f>
        <v>0</v>
      </c>
      <c r="M105" s="274" t="str">
        <f>_xlfn.XLOOKUP($A105,'[23]Hawaii Data_AR4_AR5'!$A$5:$A$118,'[23]Hawaii Data_AR4_AR5'!$P$5:$P$118)</f>
        <v>Honolulu</v>
      </c>
    </row>
    <row r="106" spans="1:16" customFormat="1" ht="13.5" customHeight="1">
      <c r="A106">
        <v>110</v>
      </c>
      <c r="B106">
        <f>_xlfn.XLOOKUP($A106,'[23]Hawaii Data_AR4_AR5'!$A$5:$A$118,'[23]Hawaii Data_AR4_AR5'!$D$5:$D$118)</f>
        <v>1013281</v>
      </c>
      <c r="C106">
        <f>_xlfn.XLOOKUP($A106,'[23]Hawaii Data_AR4_AR5'!$A$5:$A$118,'[23]Hawaii Data_AR4_AR5'!$E$5:$E$118)</f>
        <v>2021</v>
      </c>
      <c r="D106" t="str">
        <f>_xlfn.XLOOKUP($A106,'[23]Hawaii Data_AR4_AR5'!$A$5:$A$118,'[23]Hawaii Data_AR4_AR5'!$B$5:$B$118)</f>
        <v>Par West Refinery</v>
      </c>
      <c r="E106" s="285" t="s">
        <v>141</v>
      </c>
      <c r="F106" t="str">
        <f>_xlfn.XLOOKUP($A106,'[23]Hawaii Data_AR4_AR5'!$A$5:$A$118,'[23]Hawaii Data_AR4_AR5'!$C$5:$C$118)</f>
        <v>Fuel Gas</v>
      </c>
      <c r="G106" t="str">
        <f>_xlfn.XLOOKUP($A106,'[23]Hawaii Data_AR4_AR5'!$A$5:$A$118,'[23]Hawaii Data_AR4_AR5'!$F$5:$F$118)</f>
        <v>Tier 3</v>
      </c>
      <c r="H106" s="274">
        <f>_xlfn.XLOOKUP($A106,'[23]Hawaii Data_AR4_AR5'!$A$5:$A$118,'[23]Hawaii Data_AR4_AR5'!$L$5:$L$118)</f>
        <v>0</v>
      </c>
      <c r="I106" s="274">
        <f>_xlfn.XLOOKUP($A106,'[23]Hawaii Data_AR4_AR5'!$A$5:$A$118,'[23]Hawaii Data_AR4_AR5'!$H$5:$H$118)</f>
        <v>0</v>
      </c>
      <c r="J106" s="274">
        <f>_xlfn.XLOOKUP($A106,'[23]Hawaii Data_AR4_AR5'!$A$5:$A$118,'[23]Hawaii Data_AR4_AR5'!$M$5:$M$118)</f>
        <v>0</v>
      </c>
      <c r="K106" s="274">
        <f>_xlfn.XLOOKUP($A106,'[23]Hawaii Data_AR4_AR5'!$A$5:$A$118,'[23]Hawaii Data_AR4_AR5'!$I$5:$I$118)</f>
        <v>0</v>
      </c>
      <c r="L106" s="274">
        <f>_xlfn.XLOOKUP($A106,'[23]Hawaii Data_AR4_AR5'!$A$5:$A$118,'[23]Hawaii Data_AR4_AR5'!$N$5:$N$118)</f>
        <v>0</v>
      </c>
      <c r="M106" s="274" t="str">
        <f>_xlfn.XLOOKUP($A106,'[23]Hawaii Data_AR4_AR5'!$A$5:$A$118,'[23]Hawaii Data_AR4_AR5'!$P$5:$P$118)</f>
        <v>Honolulu</v>
      </c>
    </row>
    <row r="107" spans="1:16" customFormat="1" ht="13.5" customHeight="1">
      <c r="A107" s="286">
        <v>12</v>
      </c>
      <c r="B107">
        <f>_xlfn.XLOOKUP($A107,'[23]Hawaii Data_AR4_AR5'!$A$5:$A$118,'[23]Hawaii Data_AR4_AR5'!$D$5:$D$118)</f>
        <v>1001438</v>
      </c>
      <c r="C107">
        <f>_xlfn.XLOOKUP($A107,'[23]Hawaii Data_AR4_AR5'!$A$5:$A$118,'[23]Hawaii Data_AR4_AR5'!$E$5:$E$118)</f>
        <v>2022</v>
      </c>
      <c r="D107" t="str">
        <f>_xlfn.XLOOKUP($A107,'[23]Hawaii Data_AR4_AR5'!$A$5:$A$118,'[23]Hawaii Data_AR4_AR5'!$B$5:$B$118)</f>
        <v>MAUI ELECTRIC CO (MECO) - MAALAEA GENERATING STATION</v>
      </c>
      <c r="E107" s="285" t="s">
        <v>141</v>
      </c>
      <c r="F107" t="str">
        <f>_xlfn.XLOOKUP($A107,'[23]Hawaii Data_AR4_AR5'!$A$5:$A$118,'[23]Hawaii Data_AR4_AR5'!$C$5:$C$118)</f>
        <v>Biodiesel (100%)</v>
      </c>
      <c r="G107" t="str">
        <f>_xlfn.XLOOKUP($A107,'[23]Hawaii Data_AR4_AR5'!$A$5:$A$118,'[23]Hawaii Data_AR4_AR5'!$F$5:$F$118)</f>
        <v>Tier 1</v>
      </c>
      <c r="H107" s="274">
        <f>_xlfn.XLOOKUP($A107,'[23]Hawaii Data_AR4_AR5'!$A$5:$A$118,'[23]Hawaii Data_AR4_AR5'!$L$5:$L$118)</f>
        <v>425.5</v>
      </c>
      <c r="I107" s="274">
        <f>_xlfn.XLOOKUP($A107,'[23]Hawaii Data_AR4_AR5'!$A$5:$A$118,'[23]Hawaii Data_AR4_AR5'!$H$5:$H$118)</f>
        <v>0.01</v>
      </c>
      <c r="J107" s="274">
        <f>_xlfn.XLOOKUP($A107,'[23]Hawaii Data_AR4_AR5'!$A$5:$A$118,'[23]Hawaii Data_AR4_AR5'!$M$5:$M$118)</f>
        <v>0.22400000000000003</v>
      </c>
      <c r="K107" s="274">
        <f>_xlfn.XLOOKUP($A107,'[23]Hawaii Data_AR4_AR5'!$A$5:$A$118,'[23]Hawaii Data_AR4_AR5'!$I$5:$I$118)</f>
        <v>1E-3</v>
      </c>
      <c r="L107" s="274">
        <f>_xlfn.XLOOKUP($A107,'[23]Hawaii Data_AR4_AR5'!$A$5:$A$118,'[23]Hawaii Data_AR4_AR5'!$N$5:$N$118)</f>
        <v>0.17785234899328861</v>
      </c>
      <c r="M107" s="274" t="str">
        <f>_xlfn.XLOOKUP($A107,'[23]Hawaii Data_AR4_AR5'!$A$5:$A$118,'[23]Hawaii Data_AR4_AR5'!$P$5:$P$118)</f>
        <v>Maui</v>
      </c>
    </row>
    <row r="108" spans="1:16" customFormat="1" ht="13.5" customHeight="1">
      <c r="A108" s="286">
        <v>31</v>
      </c>
      <c r="B108">
        <f>_xlfn.XLOOKUP($A108,'[23]Hawaii Data_AR4_AR5'!$A$5:$A$118,'[23]Hawaii Data_AR4_AR5'!$D$5:$D$118)</f>
        <v>1001765</v>
      </c>
      <c r="C108">
        <f>_xlfn.XLOOKUP($A108,'[23]Hawaii Data_AR4_AR5'!$A$5:$A$118,'[23]Hawaii Data_AR4_AR5'!$E$5:$E$118)</f>
        <v>2022</v>
      </c>
      <c r="D108" t="str">
        <f>_xlfn.XLOOKUP($A108,'[23]Hawaii Data_AR4_AR5'!$A$5:$A$118,'[23]Hawaii Data_AR4_AR5'!$B$5:$B$118)</f>
        <v>KAUAI ISLAND UTILITY COOPERATIVE - KAPAIA POWER STATION</v>
      </c>
      <c r="E108" s="285" t="s">
        <v>141</v>
      </c>
      <c r="F108" t="str">
        <f>_xlfn.XLOOKUP($A108,'[23]Hawaii Data_AR4_AR5'!$A$5:$A$118,'[23]Hawaii Data_AR4_AR5'!$C$5:$C$118)</f>
        <v>Naphtha (&lt;401 deg F)</v>
      </c>
      <c r="G108" t="str">
        <f>_xlfn.XLOOKUP($A108,'[23]Hawaii Data_AR4_AR5'!$A$5:$A$118,'[23]Hawaii Data_AR4_AR5'!$F$5:$F$118)</f>
        <v>Tier 2</v>
      </c>
      <c r="H108" s="274">
        <f>_xlfn.XLOOKUP($A108,'[23]Hawaii Data_AR4_AR5'!$A$5:$A$118,'[23]Hawaii Data_AR4_AR5'!$L$5:$L$118)</f>
        <v>104379</v>
      </c>
      <c r="I108" s="274">
        <f>_xlfn.XLOOKUP($A108,'[23]Hawaii Data_AR4_AR5'!$A$5:$A$118,'[23]Hawaii Data_AR4_AR5'!$H$5:$H$118)</f>
        <v>4.5999999999999996</v>
      </c>
      <c r="J108" s="274">
        <f>_xlfn.XLOOKUP($A108,'[23]Hawaii Data_AR4_AR5'!$A$5:$A$118,'[23]Hawaii Data_AR4_AR5'!$M$5:$M$118)</f>
        <v>128.91200000000001</v>
      </c>
      <c r="K108" s="274">
        <f>_xlfn.XLOOKUP($A108,'[23]Hawaii Data_AR4_AR5'!$A$5:$A$118,'[23]Hawaii Data_AR4_AR5'!$I$5:$I$118)</f>
        <v>0.92100000000000004</v>
      </c>
      <c r="L108" s="274">
        <f>_xlfn.XLOOKUP($A108,'[23]Hawaii Data_AR4_AR5'!$A$5:$A$118,'[23]Hawaii Data_AR4_AR5'!$N$5:$N$118)</f>
        <v>244.01342281879192</v>
      </c>
      <c r="M108" s="274" t="str">
        <f>_xlfn.XLOOKUP($A108,'[23]Hawaii Data_AR4_AR5'!$A$5:$A$118,'[23]Hawaii Data_AR4_AR5'!$P$5:$P$118)</f>
        <v>Kauai</v>
      </c>
    </row>
    <row r="109" spans="1:16" customFormat="1" ht="13.5" customHeight="1">
      <c r="A109" s="286">
        <v>46</v>
      </c>
      <c r="B109">
        <f>_xlfn.XLOOKUP($A109,'[23]Hawaii Data_AR4_AR5'!$A$5:$A$118,'[23]Hawaii Data_AR4_AR5'!$D$5:$D$118)</f>
        <v>1001802</v>
      </c>
      <c r="C109">
        <f>_xlfn.XLOOKUP($A109,'[23]Hawaii Data_AR4_AR5'!$A$5:$A$118,'[23]Hawaii Data_AR4_AR5'!$E$5:$E$118)</f>
        <v>2022</v>
      </c>
      <c r="D109" t="str">
        <f>_xlfn.XLOOKUP($A109,'[23]Hawaii Data_AR4_AR5'!$A$5:$A$118,'[23]Hawaii Data_AR4_AR5'!$B$5:$B$118)</f>
        <v>HAMAKUA ENERGY PARTNERS</v>
      </c>
      <c r="E109" s="285" t="s">
        <v>141</v>
      </c>
      <c r="F109" t="str">
        <f>_xlfn.XLOOKUP($A109,'[23]Hawaii Data_AR4_AR5'!$A$5:$A$118,'[23]Hawaii Data_AR4_AR5'!$C$5:$C$118)</f>
        <v>Naphtha (&lt;401 deg F)</v>
      </c>
      <c r="G109" t="str">
        <f>_xlfn.XLOOKUP($A109,'[23]Hawaii Data_AR4_AR5'!$A$5:$A$118,'[23]Hawaii Data_AR4_AR5'!$F$5:$F$118)</f>
        <v>Tier 2</v>
      </c>
      <c r="H109" s="274">
        <f>_xlfn.XLOOKUP($A109,'[23]Hawaii Data_AR4_AR5'!$A$5:$A$118,'[23]Hawaii Data_AR4_AR5'!$L$5:$L$118)</f>
        <v>101747.7</v>
      </c>
      <c r="I109" s="274">
        <f>_xlfn.XLOOKUP($A109,'[23]Hawaii Data_AR4_AR5'!$A$5:$A$118,'[23]Hawaii Data_AR4_AR5'!$H$5:$H$118)</f>
        <v>4.49</v>
      </c>
      <c r="J109" s="274">
        <f>_xlfn.XLOOKUP($A109,'[23]Hawaii Data_AR4_AR5'!$A$5:$A$118,'[23]Hawaii Data_AR4_AR5'!$M$5:$M$118)</f>
        <v>125.66400000000002</v>
      </c>
      <c r="K109" s="274">
        <f>_xlfn.XLOOKUP($A109,'[23]Hawaii Data_AR4_AR5'!$A$5:$A$118,'[23]Hawaii Data_AR4_AR5'!$I$5:$I$118)</f>
        <v>0.89800000000000002</v>
      </c>
      <c r="L109" s="274">
        <f>_xlfn.XLOOKUP($A109,'[23]Hawaii Data_AR4_AR5'!$A$5:$A$118,'[23]Hawaii Data_AR4_AR5'!$N$5:$N$118)</f>
        <v>237.8775167785235</v>
      </c>
      <c r="M109" s="274" t="str">
        <f>_xlfn.XLOOKUP($A109,'[23]Hawaii Data_AR4_AR5'!$A$5:$A$118,'[23]Hawaii Data_AR4_AR5'!$P$5:$P$118)</f>
        <v>Hawaii</v>
      </c>
    </row>
    <row r="110" spans="1:16" customFormat="1" ht="13.5" customHeight="1">
      <c r="A110" s="286">
        <v>47</v>
      </c>
      <c r="B110">
        <f>_xlfn.XLOOKUP($A110,'[23]Hawaii Data_AR4_AR5'!$A$5:$A$118,'[23]Hawaii Data_AR4_AR5'!$D$5:$D$118)</f>
        <v>1001802</v>
      </c>
      <c r="C110">
        <f>_xlfn.XLOOKUP($A110,'[23]Hawaii Data_AR4_AR5'!$A$5:$A$118,'[23]Hawaii Data_AR4_AR5'!$E$5:$E$118)</f>
        <v>2022</v>
      </c>
      <c r="D110" t="str">
        <f>_xlfn.XLOOKUP($A110,'[23]Hawaii Data_AR4_AR5'!$A$5:$A$118,'[23]Hawaii Data_AR4_AR5'!$B$5:$B$118)</f>
        <v>HAMAKUA ENERGY PARTNERS</v>
      </c>
      <c r="E110" s="285" t="s">
        <v>141</v>
      </c>
      <c r="F110" t="str">
        <f>_xlfn.XLOOKUP($A110,'[23]Hawaii Data_AR4_AR5'!$A$5:$A$118,'[23]Hawaii Data_AR4_AR5'!$C$5:$C$118)</f>
        <v>Biodiesel (100%)</v>
      </c>
      <c r="G110" t="str">
        <f>_xlfn.XLOOKUP($A110,'[23]Hawaii Data_AR4_AR5'!$A$5:$A$118,'[23]Hawaii Data_AR4_AR5'!$F$5:$F$118)</f>
        <v>Tier 2</v>
      </c>
      <c r="H110" s="274">
        <f>_xlfn.XLOOKUP($A110,'[23]Hawaii Data_AR4_AR5'!$A$5:$A$118,'[23]Hawaii Data_AR4_AR5'!$L$5:$L$118)</f>
        <v>31318.3</v>
      </c>
      <c r="I110" s="274">
        <f>_xlfn.XLOOKUP($A110,'[23]Hawaii Data_AR4_AR5'!$A$5:$A$118,'[23]Hawaii Data_AR4_AR5'!$H$5:$H$118)</f>
        <v>0.47</v>
      </c>
      <c r="J110" s="274">
        <f>_xlfn.XLOOKUP($A110,'[23]Hawaii Data_AR4_AR5'!$A$5:$A$118,'[23]Hawaii Data_AR4_AR5'!$M$5:$M$118)</f>
        <v>13.104000000000001</v>
      </c>
      <c r="K110" s="274">
        <f>_xlfn.XLOOKUP($A110,'[23]Hawaii Data_AR4_AR5'!$A$5:$A$118,'[23]Hawaii Data_AR4_AR5'!$I$5:$I$118)</f>
        <v>4.7E-2</v>
      </c>
      <c r="L110" s="274">
        <f>_xlfn.XLOOKUP($A110,'[23]Hawaii Data_AR4_AR5'!$A$5:$A$118,'[23]Hawaii Data_AR4_AR5'!$N$5:$N$118)</f>
        <v>12.360738255033556</v>
      </c>
      <c r="M110" s="274" t="str">
        <f>_xlfn.XLOOKUP($A110,'[23]Hawaii Data_AR4_AR5'!$A$5:$A$118,'[23]Hawaii Data_AR4_AR5'!$P$5:$P$118)</f>
        <v>Hawaii</v>
      </c>
    </row>
    <row r="111" spans="1:16" customFormat="1" ht="13.5" customHeight="1">
      <c r="A111" s="286">
        <v>53</v>
      </c>
      <c r="B111">
        <f>_xlfn.XLOOKUP($A111,'[23]Hawaii Data_AR4_AR5'!$A$5:$A$118,'[23]Hawaii Data_AR4_AR5'!$D$5:$D$118)</f>
        <v>1004873</v>
      </c>
      <c r="C111">
        <f>_xlfn.XLOOKUP($A111,'[23]Hawaii Data_AR4_AR5'!$A$5:$A$118,'[23]Hawaii Data_AR4_AR5'!$E$5:$E$118)</f>
        <v>2022</v>
      </c>
      <c r="D111" t="str">
        <f>_xlfn.XLOOKUP($A111,'[23]Hawaii Data_AR4_AR5'!$A$5:$A$118,'[23]Hawaii Data_AR4_AR5'!$B$5:$B$118)</f>
        <v>Asphalt Hawaii Kalaeloa Asphalt Terminal</v>
      </c>
      <c r="E111" s="285" t="s">
        <v>141</v>
      </c>
      <c r="F111" t="str">
        <f>_xlfn.XLOOKUP($A111,'[23]Hawaii Data_AR4_AR5'!$A$5:$A$118,'[23]Hawaii Data_AR4_AR5'!$C$5:$C$118)</f>
        <v>Biodiesel (100%)</v>
      </c>
      <c r="G111" t="str">
        <f>_xlfn.XLOOKUP($A111,'[23]Hawaii Data_AR4_AR5'!$A$5:$A$118,'[23]Hawaii Data_AR4_AR5'!$F$5:$F$118)</f>
        <v>Tier 1</v>
      </c>
      <c r="H111" s="274">
        <f>_xlfn.XLOOKUP($A111,'[23]Hawaii Data_AR4_AR5'!$A$5:$A$118,'[23]Hawaii Data_AR4_AR5'!$L$5:$L$118)</f>
        <v>2193.6999999999998</v>
      </c>
      <c r="I111" s="274">
        <f>_xlfn.XLOOKUP($A111,'[23]Hawaii Data_AR4_AR5'!$A$5:$A$118,'[23]Hawaii Data_AR4_AR5'!$H$5:$H$118)</f>
        <v>0.03</v>
      </c>
      <c r="J111" s="274">
        <f>_xlfn.XLOOKUP($A111,'[23]Hawaii Data_AR4_AR5'!$A$5:$A$118,'[23]Hawaii Data_AR4_AR5'!$M$5:$M$118)</f>
        <v>0.89600000000000013</v>
      </c>
      <c r="K111" s="274">
        <f>_xlfn.XLOOKUP($A111,'[23]Hawaii Data_AR4_AR5'!$A$5:$A$118,'[23]Hawaii Data_AR4_AR5'!$I$5:$I$118)</f>
        <v>3.0000000000000001E-3</v>
      </c>
      <c r="L111" s="274">
        <f>_xlfn.XLOOKUP($A111,'[23]Hawaii Data_AR4_AR5'!$A$5:$A$118,'[23]Hawaii Data_AR4_AR5'!$N$5:$N$118)</f>
        <v>0.88926174496644295</v>
      </c>
      <c r="M111" s="274" t="str">
        <f>_xlfn.XLOOKUP($A111,'[23]Hawaii Data_AR4_AR5'!$A$5:$A$118,'[23]Hawaii Data_AR4_AR5'!$P$5:$P$118)</f>
        <v>Honolulu</v>
      </c>
    </row>
    <row r="112" spans="1:16" customFormat="1" ht="13.5" customHeight="1">
      <c r="A112" s="286">
        <v>70</v>
      </c>
      <c r="B112">
        <f>_xlfn.XLOOKUP($A112,'[23]Hawaii Data_AR4_AR5'!$A$5:$A$118,'[23]Hawaii Data_AR4_AR5'!$D$5:$D$118)</f>
        <v>1005159</v>
      </c>
      <c r="C112">
        <f>_xlfn.XLOOKUP($A112,'[23]Hawaii Data_AR4_AR5'!$A$5:$A$118,'[23]Hawaii Data_AR4_AR5'!$E$5:$E$118)</f>
        <v>2022</v>
      </c>
      <c r="D112" t="str">
        <f>_xlfn.XLOOKUP($A112,'[23]Hawaii Data_AR4_AR5'!$A$5:$A$118,'[23]Hawaii Data_AR4_AR5'!$B$5:$B$118)</f>
        <v>SNG Plant</v>
      </c>
      <c r="E112" s="285" t="s">
        <v>141</v>
      </c>
      <c r="F112" t="str">
        <f>_xlfn.XLOOKUP($A112,'[23]Hawaii Data_AR4_AR5'!$A$5:$A$118,'[23]Hawaii Data_AR4_AR5'!$C$5:$C$118)</f>
        <v>Naphtha (&lt;401 deg F)</v>
      </c>
      <c r="G112" t="str">
        <f>_xlfn.XLOOKUP($A112,'[23]Hawaii Data_AR4_AR5'!$A$5:$A$118,'[23]Hawaii Data_AR4_AR5'!$F$5:$F$118)</f>
        <v>Tier 2</v>
      </c>
      <c r="H112" s="274">
        <f>_xlfn.XLOOKUP($A112,'[23]Hawaii Data_AR4_AR5'!$A$5:$A$118,'[23]Hawaii Data_AR4_AR5'!$L$5:$L$118)</f>
        <v>11258.8</v>
      </c>
      <c r="I112" s="274">
        <f>_xlfn.XLOOKUP($A112,'[23]Hawaii Data_AR4_AR5'!$A$5:$A$118,'[23]Hawaii Data_AR4_AR5'!$H$5:$H$118)</f>
        <v>0.5</v>
      </c>
      <c r="J112" s="274">
        <f>_xlfn.XLOOKUP($A112,'[23]Hawaii Data_AR4_AR5'!$A$5:$A$118,'[23]Hawaii Data_AR4_AR5'!$M$5:$M$118)</f>
        <v>13.888000000000002</v>
      </c>
      <c r="K112" s="274">
        <f>_xlfn.XLOOKUP($A112,'[23]Hawaii Data_AR4_AR5'!$A$5:$A$118,'[23]Hawaii Data_AR4_AR5'!$I$5:$I$118)</f>
        <v>9.9000000000000005E-2</v>
      </c>
      <c r="L112" s="274">
        <f>_xlfn.XLOOKUP($A112,'[23]Hawaii Data_AR4_AR5'!$A$5:$A$118,'[23]Hawaii Data_AR4_AR5'!$N$5:$N$118)</f>
        <v>26.322147651006713</v>
      </c>
      <c r="M112" s="274" t="str">
        <f>_xlfn.XLOOKUP($A112,'[23]Hawaii Data_AR4_AR5'!$A$5:$A$118,'[23]Hawaii Data_AR4_AR5'!$P$5:$P$118)</f>
        <v>Honolulu</v>
      </c>
    </row>
    <row r="113" spans="1:13" customFormat="1" ht="13.5" customHeight="1">
      <c r="A113">
        <v>97</v>
      </c>
      <c r="B113">
        <f>_xlfn.XLOOKUP($A113,'[23]Hawaii Data_AR4_AR5'!$A$5:$A$118,'[23]Hawaii Data_AR4_AR5'!$D$5:$D$118)</f>
        <v>1006932</v>
      </c>
      <c r="C113">
        <f>_xlfn.XLOOKUP($A113,'[23]Hawaii Data_AR4_AR5'!$A$5:$A$118,'[23]Hawaii Data_AR4_AR5'!$E$5:$E$118)</f>
        <v>2022</v>
      </c>
      <c r="D113" t="str">
        <f>_xlfn.XLOOKUP($A113,'[23]Hawaii Data_AR4_AR5'!$A$5:$A$118,'[23]Hawaii Data_AR4_AR5'!$B$5:$B$118)</f>
        <v>REFINERY KAPOLEI</v>
      </c>
      <c r="E113" s="285" t="s">
        <v>141</v>
      </c>
      <c r="F113" t="str">
        <f>_xlfn.XLOOKUP($A113,'[23]Hawaii Data_AR4_AR5'!$A$5:$A$118,'[23]Hawaii Data_AR4_AR5'!$C$5:$C$118)</f>
        <v>Naphtha (&lt;401 deg F)</v>
      </c>
      <c r="G113" t="str">
        <f>_xlfn.XLOOKUP($A113,'[23]Hawaii Data_AR4_AR5'!$A$5:$A$118,'[23]Hawaii Data_AR4_AR5'!$F$5:$F$118)</f>
        <v>Tier 2</v>
      </c>
      <c r="H113" s="274">
        <f>_xlfn.XLOOKUP($A113,'[23]Hawaii Data_AR4_AR5'!$A$5:$A$118,'[23]Hawaii Data_AR4_AR5'!$L$5:$L$118)</f>
        <v>113853.8</v>
      </c>
      <c r="I113" s="274">
        <f>_xlfn.XLOOKUP($A113,'[23]Hawaii Data_AR4_AR5'!$A$5:$A$118,'[23]Hawaii Data_AR4_AR5'!$H$5:$H$118)</f>
        <v>5.0199999999999996</v>
      </c>
      <c r="J113" s="274">
        <f>_xlfn.XLOOKUP($A113,'[23]Hawaii Data_AR4_AR5'!$A$5:$A$118,'[23]Hawaii Data_AR4_AR5'!$M$5:$M$118)</f>
        <v>140.56</v>
      </c>
      <c r="K113" s="274">
        <f>_xlfn.XLOOKUP($A113,'[23]Hawaii Data_AR4_AR5'!$A$5:$A$118,'[23]Hawaii Data_AR4_AR5'!$I$5:$I$118)</f>
        <v>1.004</v>
      </c>
      <c r="L113" s="274">
        <f>_xlfn.XLOOKUP($A113,'[23]Hawaii Data_AR4_AR5'!$A$5:$A$118,'[23]Hawaii Data_AR4_AR5'!$N$5:$N$118)</f>
        <v>266.15604026845637</v>
      </c>
      <c r="M113" s="274" t="str">
        <f>_xlfn.XLOOKUP($A113,'[23]Hawaii Data_AR4_AR5'!$A$5:$A$118,'[23]Hawaii Data_AR4_AR5'!$P$5:$P$118)</f>
        <v>Honolulu</v>
      </c>
    </row>
    <row r="114" spans="1:13" customFormat="1" ht="13.5" customHeight="1">
      <c r="A114">
        <v>98</v>
      </c>
      <c r="B114">
        <f>_xlfn.XLOOKUP($A114,'[23]Hawaii Data_AR4_AR5'!$A$5:$A$118,'[23]Hawaii Data_AR4_AR5'!$D$5:$D$118)</f>
        <v>1006932</v>
      </c>
      <c r="C114">
        <f>_xlfn.XLOOKUP($A114,'[23]Hawaii Data_AR4_AR5'!$A$5:$A$118,'[23]Hawaii Data_AR4_AR5'!$E$5:$E$118)</f>
        <v>2022</v>
      </c>
      <c r="D114" t="str">
        <f>_xlfn.XLOOKUP($A114,'[23]Hawaii Data_AR4_AR5'!$A$5:$A$118,'[23]Hawaii Data_AR4_AR5'!$B$5:$B$118)</f>
        <v>REFINERY KAPOLEI</v>
      </c>
      <c r="E114" s="285" t="s">
        <v>141</v>
      </c>
      <c r="F114" t="str">
        <f>_xlfn.XLOOKUP($A114,'[23]Hawaii Data_AR4_AR5'!$A$5:$A$118,'[23]Hawaii Data_AR4_AR5'!$C$5:$C$118)</f>
        <v>Fuel Gas</v>
      </c>
      <c r="G114" t="str">
        <f>_xlfn.XLOOKUP($A114,'[23]Hawaii Data_AR4_AR5'!$A$5:$A$118,'[23]Hawaii Data_AR4_AR5'!$F$5:$F$118)</f>
        <v>Tier 3</v>
      </c>
      <c r="H114" s="274">
        <f>_xlfn.XLOOKUP($A114,'[23]Hawaii Data_AR4_AR5'!$A$5:$A$118,'[23]Hawaii Data_AR4_AR5'!$L$5:$L$118)</f>
        <v>264082.3</v>
      </c>
      <c r="I114" s="274">
        <f>_xlfn.XLOOKUP($A114,'[23]Hawaii Data_AR4_AR5'!$A$5:$A$118,'[23]Hawaii Data_AR4_AR5'!$H$5:$H$118)</f>
        <v>13.81</v>
      </c>
      <c r="J114" s="274">
        <f>_xlfn.XLOOKUP($A114,'[23]Hawaii Data_AR4_AR5'!$A$5:$A$118,'[23]Hawaii Data_AR4_AR5'!$M$5:$M$118)</f>
        <v>386.73600000000005</v>
      </c>
      <c r="K114" s="274">
        <f>_xlfn.XLOOKUP($A114,'[23]Hawaii Data_AR4_AR5'!$A$5:$A$118,'[23]Hawaii Data_AR4_AR5'!$I$5:$I$118)</f>
        <v>2.762</v>
      </c>
      <c r="L114" s="274">
        <f>_xlfn.XLOOKUP($A114,'[23]Hawaii Data_AR4_AR5'!$A$5:$A$118,'[23]Hawaii Data_AR4_AR5'!$N$5:$N$118)</f>
        <v>732.04026845637588</v>
      </c>
      <c r="M114" s="274" t="str">
        <f>_xlfn.XLOOKUP($A114,'[23]Hawaii Data_AR4_AR5'!$A$5:$A$118,'[23]Hawaii Data_AR4_AR5'!$P$5:$P$118)</f>
        <v>Honolulu</v>
      </c>
    </row>
    <row r="115" spans="1:13" customFormat="1" ht="13.5" customHeight="1">
      <c r="A115">
        <v>111</v>
      </c>
      <c r="B115">
        <f>_xlfn.XLOOKUP($A115,'[23]Hawaii Data_AR4_AR5'!$A$5:$A$118,'[23]Hawaii Data_AR4_AR5'!$D$5:$D$118)</f>
        <v>1013281</v>
      </c>
      <c r="C115">
        <f>_xlfn.XLOOKUP($A115,'[23]Hawaii Data_AR4_AR5'!$A$5:$A$118,'[23]Hawaii Data_AR4_AR5'!$E$5:$E$118)</f>
        <v>2022</v>
      </c>
      <c r="D115" t="str">
        <f>_xlfn.XLOOKUP($A115,'[23]Hawaii Data_AR4_AR5'!$A$5:$A$118,'[23]Hawaii Data_AR4_AR5'!$B$5:$B$118)</f>
        <v>Par West Refinery</v>
      </c>
      <c r="E115" s="285" t="s">
        <v>141</v>
      </c>
      <c r="F115" t="str">
        <f>_xlfn.XLOOKUP($A115,'[23]Hawaii Data_AR4_AR5'!$A$5:$A$118,'[23]Hawaii Data_AR4_AR5'!$C$5:$C$118)</f>
        <v>Naphtha (&lt;401 deg F)</v>
      </c>
      <c r="G115" t="str">
        <f>_xlfn.XLOOKUP($A115,'[23]Hawaii Data_AR4_AR5'!$A$5:$A$118,'[23]Hawaii Data_AR4_AR5'!$F$5:$F$118)</f>
        <v>Tier 2</v>
      </c>
      <c r="H115" s="274">
        <f>_xlfn.XLOOKUP($A115,'[23]Hawaii Data_AR4_AR5'!$A$5:$A$118,'[23]Hawaii Data_AR4_AR5'!$L$5:$L$118)</f>
        <v>0</v>
      </c>
      <c r="I115" s="274">
        <f>_xlfn.XLOOKUP($A115,'[23]Hawaii Data_AR4_AR5'!$A$5:$A$118,'[23]Hawaii Data_AR4_AR5'!$H$5:$H$118)</f>
        <v>0</v>
      </c>
      <c r="J115" s="274">
        <f>_xlfn.XLOOKUP($A115,'[23]Hawaii Data_AR4_AR5'!$A$5:$A$118,'[23]Hawaii Data_AR4_AR5'!$M$5:$M$118)</f>
        <v>0</v>
      </c>
      <c r="K115" s="274">
        <f>_xlfn.XLOOKUP($A115,'[23]Hawaii Data_AR4_AR5'!$A$5:$A$118,'[23]Hawaii Data_AR4_AR5'!$I$5:$I$118)</f>
        <v>0</v>
      </c>
      <c r="L115" s="274">
        <f>_xlfn.XLOOKUP($A115,'[23]Hawaii Data_AR4_AR5'!$A$5:$A$118,'[23]Hawaii Data_AR4_AR5'!$N$5:$N$118)</f>
        <v>0</v>
      </c>
      <c r="M115" s="274" t="str">
        <f>_xlfn.XLOOKUP($A115,'[23]Hawaii Data_AR4_AR5'!$A$5:$A$118,'[23]Hawaii Data_AR4_AR5'!$P$5:$P$118)</f>
        <v>Honolulu</v>
      </c>
    </row>
    <row r="116" spans="1:13" customFormat="1" ht="13.5" customHeight="1">
      <c r="A116">
        <v>112</v>
      </c>
      <c r="B116">
        <f>_xlfn.XLOOKUP($A116,'[23]Hawaii Data_AR4_AR5'!$A$5:$A$118,'[23]Hawaii Data_AR4_AR5'!$D$5:$D$118)</f>
        <v>1013281</v>
      </c>
      <c r="C116">
        <f>_xlfn.XLOOKUP($A116,'[23]Hawaii Data_AR4_AR5'!$A$5:$A$118,'[23]Hawaii Data_AR4_AR5'!$E$5:$E$118)</f>
        <v>2022</v>
      </c>
      <c r="D116" t="str">
        <f>_xlfn.XLOOKUP($A116,'[23]Hawaii Data_AR4_AR5'!$A$5:$A$118,'[23]Hawaii Data_AR4_AR5'!$B$5:$B$118)</f>
        <v>Par West Refinery</v>
      </c>
      <c r="E116" s="285" t="s">
        <v>141</v>
      </c>
      <c r="F116" t="str">
        <f>_xlfn.XLOOKUP($A116,'[23]Hawaii Data_AR4_AR5'!$A$5:$A$118,'[23]Hawaii Data_AR4_AR5'!$C$5:$C$118)</f>
        <v>Fuel Gas</v>
      </c>
      <c r="G116" t="str">
        <f>_xlfn.XLOOKUP($A116,'[23]Hawaii Data_AR4_AR5'!$A$5:$A$118,'[23]Hawaii Data_AR4_AR5'!$F$5:$F$118)</f>
        <v>Tier 3</v>
      </c>
      <c r="H116" s="274">
        <f>_xlfn.XLOOKUP($A116,'[23]Hawaii Data_AR4_AR5'!$A$5:$A$118,'[23]Hawaii Data_AR4_AR5'!$L$5:$L$118)</f>
        <v>0</v>
      </c>
      <c r="I116" s="274">
        <f>_xlfn.XLOOKUP($A116,'[23]Hawaii Data_AR4_AR5'!$A$5:$A$118,'[23]Hawaii Data_AR4_AR5'!$H$5:$H$118)</f>
        <v>0</v>
      </c>
      <c r="J116" s="274">
        <f>_xlfn.XLOOKUP($A116,'[23]Hawaii Data_AR4_AR5'!$A$5:$A$118,'[23]Hawaii Data_AR4_AR5'!$M$5:$M$118)</f>
        <v>0</v>
      </c>
      <c r="K116" s="274">
        <f>_xlfn.XLOOKUP($A116,'[23]Hawaii Data_AR4_AR5'!$A$5:$A$118,'[23]Hawaii Data_AR4_AR5'!$I$5:$I$118)</f>
        <v>0</v>
      </c>
      <c r="L116" s="274">
        <f>_xlfn.XLOOKUP($A116,'[23]Hawaii Data_AR4_AR5'!$A$5:$A$118,'[23]Hawaii Data_AR4_AR5'!$N$5:$N$118)</f>
        <v>0</v>
      </c>
      <c r="M116" s="274" t="str">
        <f>_xlfn.XLOOKUP($A116,'[23]Hawaii Data_AR4_AR5'!$A$5:$A$118,'[23]Hawaii Data_AR4_AR5'!$P$5:$P$118)</f>
        <v>Honolulu</v>
      </c>
    </row>
    <row r="117" spans="1:13" customFormat="1" ht="13.5" customHeight="1">
      <c r="A117">
        <v>113</v>
      </c>
      <c r="B117">
        <f>_xlfn.XLOOKUP($A117,'[23]Hawaii Data_AR4_AR5'!$A$5:$A$118,'[23]Hawaii Data_AR4_AR5'!$D$5:$D$118)</f>
        <v>1013281</v>
      </c>
      <c r="C117">
        <f>_xlfn.XLOOKUP($A117,'[23]Hawaii Data_AR4_AR5'!$A$5:$A$118,'[23]Hawaii Data_AR4_AR5'!$E$5:$E$118)</f>
        <v>2022</v>
      </c>
      <c r="D117" t="str">
        <f>_xlfn.XLOOKUP($A117,'[23]Hawaii Data_AR4_AR5'!$A$5:$A$118,'[23]Hawaii Data_AR4_AR5'!$B$5:$B$118)</f>
        <v>Par West Refinery</v>
      </c>
      <c r="E117" s="285" t="s">
        <v>141</v>
      </c>
      <c r="F117" t="str">
        <f>_xlfn.XLOOKUP($A117,'[23]Hawaii Data_AR4_AR5'!$A$5:$A$118,'[23]Hawaii Data_AR4_AR5'!$C$5:$C$118)</f>
        <v>Fuel Gas</v>
      </c>
      <c r="G117" t="str">
        <f>_xlfn.XLOOKUP($A117,'[23]Hawaii Data_AR4_AR5'!$A$5:$A$118,'[23]Hawaii Data_AR4_AR5'!$F$5:$F$118)</f>
        <v>Tier 3</v>
      </c>
      <c r="H117" s="274">
        <f>_xlfn.XLOOKUP($A117,'[23]Hawaii Data_AR4_AR5'!$A$5:$A$118,'[23]Hawaii Data_AR4_AR5'!$L$5:$L$118)</f>
        <v>0</v>
      </c>
      <c r="I117" s="274">
        <f>_xlfn.XLOOKUP($A117,'[23]Hawaii Data_AR4_AR5'!$A$5:$A$118,'[23]Hawaii Data_AR4_AR5'!$H$5:$H$118)</f>
        <v>0</v>
      </c>
      <c r="J117" s="274">
        <f>_xlfn.XLOOKUP($A117,'[23]Hawaii Data_AR4_AR5'!$A$5:$A$118,'[23]Hawaii Data_AR4_AR5'!$M$5:$M$118)</f>
        <v>0</v>
      </c>
      <c r="K117" s="274">
        <f>_xlfn.XLOOKUP($A117,'[23]Hawaii Data_AR4_AR5'!$A$5:$A$118,'[23]Hawaii Data_AR4_AR5'!$I$5:$I$118)</f>
        <v>0</v>
      </c>
      <c r="L117" s="274">
        <f>_xlfn.XLOOKUP($A117,'[23]Hawaii Data_AR4_AR5'!$A$5:$A$118,'[23]Hawaii Data_AR4_AR5'!$N$5:$N$118)</f>
        <v>0</v>
      </c>
      <c r="M117" s="274" t="str">
        <f>_xlfn.XLOOKUP($A117,'[23]Hawaii Data_AR4_AR5'!$A$5:$A$118,'[23]Hawaii Data_AR4_AR5'!$P$5:$P$118)</f>
        <v>Honolulu</v>
      </c>
    </row>
    <row r="118" spans="1:13" customFormat="1" ht="13.5" customHeight="1"/>
    <row r="119" spans="1:13" customFormat="1" ht="13.5" customHeight="1"/>
    <row r="120" spans="1:13" customFormat="1" ht="13.5" customHeight="1"/>
    <row r="121" spans="1:13" customFormat="1" ht="13.5" customHeight="1"/>
    <row r="122" spans="1:13" customFormat="1" ht="13.5" customHeight="1"/>
    <row r="123" spans="1:13" customFormat="1" ht="13.5" customHeight="1"/>
    <row r="124" spans="1:13" customFormat="1" ht="13.5" customHeight="1"/>
    <row r="125" spans="1:13" customFormat="1" ht="13.5" customHeight="1"/>
    <row r="126" spans="1:13" customFormat="1" ht="13.5" customHeight="1"/>
    <row r="127" spans="1:13" customFormat="1" ht="13.5" customHeight="1"/>
    <row r="128" spans="1:13" customFormat="1" ht="13.5" customHeight="1"/>
    <row r="129" customFormat="1" ht="13.5" customHeight="1"/>
    <row r="130" customFormat="1" ht="13.5" customHeight="1"/>
    <row r="131" customFormat="1" ht="13.5" customHeight="1"/>
    <row r="132" customFormat="1" ht="13.5" customHeight="1"/>
    <row r="133" customFormat="1" ht="13.5" customHeight="1"/>
    <row r="134" customFormat="1" ht="13.5" customHeight="1"/>
    <row r="135" customFormat="1" ht="13.5" customHeight="1"/>
    <row r="136" customFormat="1" ht="13.5" customHeight="1"/>
    <row r="137" customFormat="1" ht="13.5" customHeight="1"/>
    <row r="138" customFormat="1" ht="13.5" customHeight="1"/>
    <row r="139" customFormat="1" ht="13.5" customHeight="1"/>
    <row r="140" customFormat="1" ht="13.5" customHeight="1"/>
    <row r="141" customFormat="1" ht="13.5" customHeight="1"/>
    <row r="142" customFormat="1" ht="13.5" customHeight="1"/>
    <row r="143" customFormat="1" ht="13.5" customHeight="1"/>
    <row r="144" customFormat="1" ht="13.5" customHeight="1"/>
    <row r="145" customFormat="1" ht="13.5" customHeight="1"/>
    <row r="146" customFormat="1" ht="13.5" customHeight="1"/>
    <row r="147" customFormat="1" ht="13.5" customHeight="1"/>
    <row r="148" customFormat="1" ht="13.5" customHeight="1"/>
    <row r="149" customFormat="1" ht="13.5" customHeight="1"/>
    <row r="150" customFormat="1" ht="13.5" customHeight="1"/>
    <row r="151" customFormat="1" ht="13.5" customHeight="1"/>
    <row r="152" customFormat="1" ht="13.5" customHeight="1"/>
    <row r="153" customFormat="1" ht="13.5" customHeight="1"/>
    <row r="154" customFormat="1" ht="13.5" customHeight="1"/>
    <row r="155" customFormat="1" ht="13.5" customHeight="1"/>
    <row r="156" customFormat="1" ht="13.5" customHeight="1"/>
    <row r="157" customFormat="1" ht="13.5" customHeight="1"/>
    <row r="158" customFormat="1" ht="13.5" customHeight="1"/>
    <row r="159" customFormat="1" ht="13.5" customHeight="1"/>
    <row r="160" customFormat="1" ht="13.5" customHeight="1"/>
    <row r="161" customFormat="1" ht="13.5" customHeight="1"/>
    <row r="162" customFormat="1" ht="13.5" customHeight="1"/>
    <row r="163" customFormat="1" ht="13.5" customHeight="1"/>
    <row r="164" customFormat="1" ht="13.5" customHeight="1"/>
    <row r="165" customFormat="1" ht="13.5" customHeight="1"/>
    <row r="166" customFormat="1" ht="13.5" customHeight="1"/>
    <row r="167" customFormat="1" ht="13.5" customHeight="1"/>
    <row r="168" customFormat="1" ht="13.5" customHeight="1"/>
    <row r="169" customFormat="1" ht="13.5" customHeight="1"/>
    <row r="170" customFormat="1" ht="13.5" customHeight="1"/>
    <row r="171" customFormat="1" ht="13.5" customHeight="1"/>
    <row r="172" customFormat="1" ht="13.5" customHeight="1"/>
    <row r="173" customFormat="1" ht="13.5" customHeight="1"/>
    <row r="174" customFormat="1" ht="13.5" customHeight="1"/>
    <row r="175" customFormat="1" ht="13.5" customHeight="1"/>
    <row r="176" customFormat="1" ht="13.5" customHeight="1"/>
    <row r="177" customFormat="1" ht="13.5" customHeight="1"/>
    <row r="178" customFormat="1" ht="13.5" customHeight="1"/>
    <row r="179" customFormat="1" ht="13.5" customHeight="1"/>
    <row r="180" customFormat="1" ht="13.5" customHeight="1"/>
    <row r="181" customFormat="1" ht="13.5" customHeight="1"/>
    <row r="182" customFormat="1" ht="13.5" customHeight="1"/>
    <row r="183" customFormat="1" ht="13.5" customHeight="1"/>
    <row r="184" customFormat="1" ht="13.5" customHeight="1"/>
    <row r="185" customFormat="1" ht="13.5" customHeight="1"/>
    <row r="186" customFormat="1" ht="13.5" customHeight="1"/>
    <row r="187" customFormat="1" ht="13.5" customHeight="1"/>
    <row r="188" customFormat="1" ht="13.5" customHeight="1"/>
    <row r="189" customFormat="1" ht="13.5" customHeight="1"/>
    <row r="190" customFormat="1" ht="13.5" customHeight="1"/>
    <row r="191" customFormat="1" ht="13.5" customHeight="1"/>
    <row r="192" customFormat="1" ht="13.5" customHeight="1"/>
    <row r="193" customFormat="1" ht="13.5" customHeight="1"/>
    <row r="194" customFormat="1" ht="13.5" customHeight="1"/>
    <row r="195" customFormat="1" ht="13.5" customHeight="1"/>
    <row r="196" customFormat="1" ht="13.5" customHeight="1"/>
    <row r="197" customFormat="1" ht="13.5" customHeight="1"/>
    <row r="198" customFormat="1" ht="13.5" customHeight="1"/>
    <row r="199" customFormat="1" ht="13.5" customHeight="1"/>
    <row r="200" customFormat="1" ht="13.5" customHeight="1"/>
    <row r="201" customFormat="1" ht="13.5" customHeight="1"/>
    <row r="202" customFormat="1" ht="13.5" customHeight="1"/>
    <row r="203" customFormat="1" ht="13.5" customHeight="1"/>
    <row r="204" customFormat="1" ht="13.5" customHeight="1"/>
    <row r="205" customFormat="1" ht="13.5" customHeight="1"/>
    <row r="206" customFormat="1" ht="13.5" customHeight="1"/>
    <row r="207" customFormat="1" ht="13.5" customHeight="1"/>
    <row r="208" customFormat="1" ht="13.5" customHeight="1"/>
    <row r="209" customFormat="1" ht="13.5" customHeight="1"/>
    <row r="210" customFormat="1" ht="13.5" customHeight="1"/>
    <row r="211" customFormat="1" ht="13.5" customHeight="1"/>
    <row r="212" customFormat="1" ht="13.5" customHeight="1"/>
    <row r="213" customFormat="1" ht="13.5" customHeight="1"/>
    <row r="214" customFormat="1" ht="13.5" customHeight="1"/>
    <row r="215" customFormat="1" ht="13.5" customHeight="1"/>
    <row r="216" customFormat="1" ht="13.5" customHeight="1"/>
    <row r="217" customFormat="1" ht="13.5" customHeight="1"/>
    <row r="218" customFormat="1" ht="13.5" customHeight="1"/>
    <row r="219" customFormat="1" ht="13.5" customHeight="1"/>
    <row r="220" customFormat="1" ht="13.5" customHeight="1"/>
    <row r="221" customFormat="1" ht="13.5" customHeight="1"/>
    <row r="222" customFormat="1" ht="13.5" customHeight="1"/>
    <row r="223" customFormat="1" ht="13.5" customHeight="1"/>
    <row r="224" customFormat="1" ht="13.5" customHeight="1"/>
    <row r="225" customFormat="1" ht="13.5" customHeight="1"/>
    <row r="226" customFormat="1" ht="13.5" customHeight="1"/>
    <row r="227" customFormat="1" ht="13.5" customHeight="1"/>
    <row r="228" customFormat="1" ht="13.5" customHeight="1"/>
    <row r="229" customFormat="1" ht="13.5" customHeight="1"/>
    <row r="230" customFormat="1" ht="13.5" customHeight="1"/>
    <row r="231" customFormat="1" ht="13.5" customHeight="1"/>
    <row r="232" customFormat="1" ht="13.5" customHeight="1"/>
    <row r="233" customFormat="1" ht="13.5" customHeight="1"/>
    <row r="234" customFormat="1" ht="13.5" customHeight="1"/>
    <row r="235" customFormat="1" ht="13.5" customHeight="1"/>
    <row r="236" customFormat="1" ht="13.5" customHeight="1"/>
    <row r="237" customFormat="1" ht="13.5" customHeight="1"/>
    <row r="238" customFormat="1" ht="13.5" customHeight="1"/>
    <row r="239" customFormat="1" ht="13.5" customHeight="1"/>
    <row r="240" customFormat="1" ht="13.5" customHeight="1"/>
    <row r="241" customFormat="1" ht="13.5" customHeight="1"/>
    <row r="242" customFormat="1" ht="13.5" customHeight="1"/>
    <row r="243" customFormat="1" ht="13.5" customHeight="1"/>
    <row r="244" customFormat="1" ht="13.5" customHeight="1"/>
    <row r="245" customFormat="1" ht="13.5" customHeight="1"/>
    <row r="246" customFormat="1" ht="13.5" customHeight="1"/>
    <row r="247" customFormat="1" ht="13.5" customHeight="1"/>
    <row r="248" customFormat="1" ht="13.5" customHeight="1"/>
    <row r="249" customFormat="1" ht="13.5" customHeight="1"/>
    <row r="250" customFormat="1" ht="13.5" customHeight="1"/>
    <row r="251" customFormat="1" ht="13.5" customHeight="1"/>
    <row r="252" customFormat="1" ht="25.5" customHeight="1"/>
    <row r="253" customFormat="1" ht="12.75" customHeight="1"/>
    <row r="254" customFormat="1" ht="12.75" customHeight="1"/>
    <row r="255" customFormat="1" ht="12.75" customHeight="1"/>
    <row r="256" customFormat="1" ht="25.5" customHeight="1"/>
    <row r="257" spans="13:15" customFormat="1" ht="25.5" customHeight="1"/>
    <row r="258" spans="13:15" customFormat="1" ht="25.5" customHeight="1"/>
    <row r="259" spans="13:15" customFormat="1" ht="25.5" customHeight="1"/>
    <row r="260" spans="13:15" customFormat="1" ht="25.5" customHeight="1"/>
    <row r="261" spans="13:15" customFormat="1" ht="38.25" customHeight="1"/>
    <row r="262" spans="13:15" customFormat="1" ht="12.75" customHeight="1"/>
    <row r="263" spans="13:15" customFormat="1" ht="25.5" customHeight="1"/>
    <row r="264" spans="13:15" customFormat="1" ht="25.5" customHeight="1"/>
    <row r="265" spans="13:15" customFormat="1" ht="25.5" customHeight="1"/>
    <row r="266" spans="13:15" customFormat="1" ht="25.5" customHeight="1"/>
    <row r="267" spans="13:15" customFormat="1" ht="25.5" customHeight="1"/>
    <row r="268" spans="13:15" customFormat="1" ht="25.5" customHeight="1"/>
    <row r="269" spans="13:15" customFormat="1" ht="25.5" customHeight="1"/>
    <row r="270" spans="13:15" customFormat="1" ht="25.5" customHeight="1"/>
    <row r="271" spans="13:15" ht="13.5" customHeight="1">
      <c r="M271" s="286"/>
      <c r="N271"/>
      <c r="O271"/>
    </row>
    <row r="272" spans="13:15" ht="13.5" customHeight="1">
      <c r="M272" s="286"/>
      <c r="N272"/>
      <c r="O272"/>
    </row>
    <row r="273" spans="13:15" ht="13.5" customHeight="1">
      <c r="M273" s="286"/>
      <c r="N273"/>
      <c r="O273"/>
    </row>
    <row r="274" spans="13:15" ht="13.5" customHeight="1">
      <c r="M274" s="286"/>
      <c r="N274"/>
      <c r="O274"/>
    </row>
    <row r="275" spans="13:15" ht="13.5" customHeight="1">
      <c r="M275" s="286"/>
      <c r="N275"/>
      <c r="O275"/>
    </row>
    <row r="276" spans="13:15" ht="13.5" customHeight="1">
      <c r="M276" s="286"/>
      <c r="N276"/>
      <c r="O276"/>
    </row>
    <row r="277" spans="13:15" ht="13.5" customHeight="1">
      <c r="M277" s="286"/>
      <c r="N277"/>
      <c r="O277"/>
    </row>
    <row r="278" spans="13:15" ht="13.5" customHeight="1">
      <c r="M278" s="286"/>
      <c r="N278"/>
      <c r="O278"/>
    </row>
    <row r="279" spans="13:15" ht="13.5" customHeight="1">
      <c r="M279" s="286"/>
      <c r="N279"/>
      <c r="O279"/>
    </row>
    <row r="280" spans="13:15" ht="13.5" customHeight="1">
      <c r="M280" s="286"/>
      <c r="N280"/>
      <c r="O280"/>
    </row>
    <row r="281" spans="13:15" ht="13.5" customHeight="1">
      <c r="M281" s="286"/>
      <c r="N281"/>
      <c r="O281"/>
    </row>
    <row r="282" spans="13:15" ht="13.5" customHeight="1">
      <c r="M282" s="286"/>
      <c r="N282"/>
      <c r="O282"/>
    </row>
    <row r="283" spans="13:15" ht="13.5" customHeight="1">
      <c r="M283" s="286"/>
      <c r="N283"/>
      <c r="O283"/>
    </row>
    <row r="284" spans="13:15" ht="13.5" customHeight="1">
      <c r="M284" s="286"/>
      <c r="N284"/>
      <c r="O284"/>
    </row>
    <row r="285" spans="13:15" ht="13.5" customHeight="1">
      <c r="M285" s="286"/>
      <c r="N285"/>
      <c r="O285"/>
    </row>
    <row r="286" spans="13:15" ht="13.5" customHeight="1">
      <c r="M286" s="286"/>
      <c r="N286"/>
      <c r="O286"/>
    </row>
    <row r="287" spans="13:15" ht="13.5" customHeight="1">
      <c r="M287" s="286"/>
      <c r="N287"/>
      <c r="O287"/>
    </row>
    <row r="288" spans="13:15" ht="13.5" customHeight="1">
      <c r="M288" s="286"/>
      <c r="N288"/>
      <c r="O288"/>
    </row>
    <row r="289" spans="13:15" ht="13.5" customHeight="1">
      <c r="M289" s="286"/>
      <c r="N289"/>
      <c r="O289"/>
    </row>
    <row r="290" spans="13:15" ht="13.5" customHeight="1">
      <c r="M290" s="286"/>
      <c r="N290"/>
      <c r="O290"/>
    </row>
    <row r="291" spans="13:15" ht="13.5" customHeight="1">
      <c r="M291" s="286"/>
      <c r="N291"/>
      <c r="O291"/>
    </row>
    <row r="292" spans="13:15" ht="13.5" customHeight="1">
      <c r="M292" s="286"/>
      <c r="N292"/>
      <c r="O292"/>
    </row>
    <row r="293" spans="13:15" ht="13.5" customHeight="1">
      <c r="M293" s="286"/>
      <c r="N293"/>
      <c r="O293"/>
    </row>
    <row r="294" spans="13:15" ht="13.5" customHeight="1">
      <c r="M294" s="286"/>
      <c r="N294"/>
      <c r="O294"/>
    </row>
    <row r="295" spans="13:15" ht="13.5" customHeight="1">
      <c r="M295" s="286"/>
      <c r="N295"/>
      <c r="O295"/>
    </row>
    <row r="296" spans="13:15" ht="13.5" customHeight="1">
      <c r="M296" s="286"/>
      <c r="N296"/>
      <c r="O296"/>
    </row>
    <row r="297" spans="13:15" ht="13.5" customHeight="1">
      <c r="M297" s="286"/>
      <c r="N297"/>
      <c r="O297"/>
    </row>
    <row r="298" spans="13:15" ht="13.5" customHeight="1">
      <c r="M298" s="286"/>
      <c r="N298"/>
      <c r="O298"/>
    </row>
    <row r="299" spans="13:15" ht="13.5" customHeight="1">
      <c r="M299" s="286"/>
      <c r="N299"/>
      <c r="O299"/>
    </row>
    <row r="300" spans="13:15" ht="13.5" customHeight="1">
      <c r="M300" s="286"/>
      <c r="N300"/>
      <c r="O300"/>
    </row>
    <row r="301" spans="13:15" ht="13.5" customHeight="1">
      <c r="M301" s="286"/>
      <c r="N301"/>
      <c r="O301"/>
    </row>
    <row r="302" spans="13:15" ht="13.5" customHeight="1">
      <c r="M302" s="286"/>
      <c r="N302"/>
      <c r="O302"/>
    </row>
    <row r="303" spans="13:15" ht="13.5" customHeight="1">
      <c r="M303" s="286"/>
      <c r="N303"/>
      <c r="O303"/>
    </row>
    <row r="304" spans="13:15" ht="13.5" customHeight="1">
      <c r="M304" s="286"/>
      <c r="N304"/>
      <c r="O304"/>
    </row>
    <row r="305" spans="13:15" ht="13.5" customHeight="1">
      <c r="M305" s="286"/>
      <c r="N305"/>
      <c r="O305"/>
    </row>
    <row r="306" spans="13:15" ht="13.5" customHeight="1">
      <c r="M306" s="286"/>
      <c r="N306"/>
      <c r="O306"/>
    </row>
    <row r="307" spans="13:15" ht="13.5" customHeight="1">
      <c r="M307" s="286"/>
      <c r="N307"/>
      <c r="O307"/>
    </row>
    <row r="308" spans="13:15" ht="13.5" customHeight="1">
      <c r="M308" s="286"/>
      <c r="N308"/>
      <c r="O308"/>
    </row>
    <row r="309" spans="13:15" ht="13.5" customHeight="1">
      <c r="M309" s="286"/>
      <c r="N309"/>
      <c r="O309"/>
    </row>
    <row r="310" spans="13:15" ht="13.5" customHeight="1">
      <c r="M310" s="286"/>
      <c r="N310"/>
      <c r="O310"/>
    </row>
    <row r="311" spans="13:15" ht="13.5" customHeight="1">
      <c r="M311" s="286"/>
      <c r="N311"/>
      <c r="O311"/>
    </row>
    <row r="312" spans="13:15" ht="13.5" customHeight="1">
      <c r="M312" s="286"/>
      <c r="N312"/>
      <c r="O312"/>
    </row>
    <row r="313" spans="13:15" ht="13.5" customHeight="1">
      <c r="M313" s="286"/>
      <c r="N313"/>
      <c r="O313"/>
    </row>
    <row r="314" spans="13:15" ht="13.5" customHeight="1">
      <c r="M314" s="286"/>
      <c r="N314"/>
      <c r="O314"/>
    </row>
    <row r="315" spans="13:15" ht="13.5" customHeight="1">
      <c r="M315" s="286"/>
      <c r="N315"/>
      <c r="O315"/>
    </row>
    <row r="316" spans="13:15" ht="13.5" customHeight="1">
      <c r="M316" s="286"/>
      <c r="N316"/>
      <c r="O316"/>
    </row>
    <row r="317" spans="13:15" ht="13.5" customHeight="1">
      <c r="M317" s="286"/>
      <c r="N317"/>
      <c r="O317"/>
    </row>
    <row r="318" spans="13:15" ht="13.5" customHeight="1">
      <c r="M318" s="286"/>
      <c r="N318"/>
      <c r="O318"/>
    </row>
    <row r="319" spans="13:15" ht="13.5" customHeight="1">
      <c r="M319" s="286"/>
      <c r="N319"/>
      <c r="O319"/>
    </row>
    <row r="320" spans="13:15" ht="13.5" customHeight="1">
      <c r="M320" s="286"/>
      <c r="N320"/>
      <c r="O320"/>
    </row>
    <row r="321" spans="13:15" ht="13.5" customHeight="1">
      <c r="M321" s="286"/>
      <c r="N321"/>
      <c r="O321"/>
    </row>
    <row r="322" spans="13:15" ht="13.5" customHeight="1">
      <c r="M322" s="286"/>
      <c r="N322"/>
      <c r="O322"/>
    </row>
    <row r="323" spans="13:15" ht="13.5" customHeight="1">
      <c r="M323" s="286"/>
      <c r="N323"/>
      <c r="O323"/>
    </row>
    <row r="324" spans="13:15" ht="13.5" customHeight="1">
      <c r="M324" s="286"/>
      <c r="N324"/>
      <c r="O324"/>
    </row>
    <row r="325" spans="13:15" ht="13.5" customHeight="1">
      <c r="M325" s="286"/>
      <c r="N325"/>
      <c r="O325"/>
    </row>
    <row r="326" spans="13:15" ht="13.5" customHeight="1">
      <c r="M326" s="286"/>
      <c r="N326"/>
      <c r="O326"/>
    </row>
    <row r="327" spans="13:15" ht="13.5" customHeight="1">
      <c r="M327" s="286"/>
      <c r="N327"/>
      <c r="O327"/>
    </row>
    <row r="328" spans="13:15" ht="13.5" customHeight="1">
      <c r="M328" s="286"/>
      <c r="N328"/>
      <c r="O328"/>
    </row>
    <row r="329" spans="13:15" ht="13.5" customHeight="1">
      <c r="M329" s="286"/>
      <c r="N329"/>
      <c r="O329"/>
    </row>
    <row r="330" spans="13:15" ht="13.5" customHeight="1">
      <c r="M330" s="286"/>
      <c r="N330"/>
      <c r="O330"/>
    </row>
    <row r="331" spans="13:15" ht="13.5" customHeight="1">
      <c r="M331" s="286"/>
      <c r="N331"/>
      <c r="O331"/>
    </row>
    <row r="332" spans="13:15" ht="13.5" customHeight="1">
      <c r="M332" s="286"/>
      <c r="N332"/>
      <c r="O332"/>
    </row>
    <row r="333" spans="13:15" ht="13.5" customHeight="1">
      <c r="M333" s="286"/>
      <c r="N333"/>
      <c r="O333"/>
    </row>
    <row r="334" spans="13:15" ht="13.5" customHeight="1">
      <c r="M334" s="286"/>
      <c r="N334"/>
      <c r="O334"/>
    </row>
    <row r="335" spans="13:15" ht="13.5" customHeight="1">
      <c r="M335" s="286"/>
      <c r="N335"/>
      <c r="O335"/>
    </row>
    <row r="336" spans="13:15" ht="13.5" customHeight="1">
      <c r="M336" s="286"/>
      <c r="N336"/>
      <c r="O336"/>
    </row>
    <row r="337" spans="13:15" ht="13.5" customHeight="1">
      <c r="M337" s="286"/>
      <c r="N337"/>
      <c r="O337"/>
    </row>
    <row r="338" spans="13:15" ht="13.5" customHeight="1">
      <c r="M338" s="286"/>
      <c r="N338"/>
      <c r="O338"/>
    </row>
    <row r="339" spans="13:15" ht="13.5" customHeight="1">
      <c r="M339" s="286"/>
      <c r="N339"/>
      <c r="O339"/>
    </row>
    <row r="340" spans="13:15" ht="13.5" customHeight="1">
      <c r="M340" s="286"/>
      <c r="N340"/>
      <c r="O340"/>
    </row>
    <row r="341" spans="13:15" ht="13.5" customHeight="1">
      <c r="M341" s="286"/>
      <c r="N341"/>
      <c r="O341"/>
    </row>
    <row r="342" spans="13:15" ht="13.5" customHeight="1">
      <c r="M342" s="286"/>
      <c r="N342"/>
      <c r="O342"/>
    </row>
    <row r="343" spans="13:15" ht="13.5" customHeight="1">
      <c r="M343" s="286"/>
      <c r="N343"/>
      <c r="O343"/>
    </row>
    <row r="344" spans="13:15" ht="13.5" customHeight="1">
      <c r="M344" s="286"/>
      <c r="N344"/>
      <c r="O344"/>
    </row>
    <row r="345" spans="13:15" ht="13.5" customHeight="1">
      <c r="M345" s="286"/>
      <c r="N345"/>
      <c r="O345"/>
    </row>
    <row r="346" spans="13:15" ht="13.5" customHeight="1">
      <c r="M346" s="286"/>
      <c r="N346"/>
      <c r="O346"/>
    </row>
    <row r="347" spans="13:15" ht="13.5" customHeight="1">
      <c r="M347" s="286"/>
      <c r="N347"/>
      <c r="O347"/>
    </row>
    <row r="348" spans="13:15" ht="13.5" customHeight="1">
      <c r="M348" s="286"/>
      <c r="N348"/>
      <c r="O348"/>
    </row>
    <row r="349" spans="13:15" ht="13.5" customHeight="1">
      <c r="M349" s="286"/>
      <c r="N349"/>
      <c r="O349"/>
    </row>
    <row r="350" spans="13:15" ht="13.5" customHeight="1">
      <c r="M350" s="286"/>
      <c r="N350"/>
      <c r="O350"/>
    </row>
    <row r="351" spans="13:15" ht="13.5" customHeight="1">
      <c r="M351" s="286"/>
      <c r="N351"/>
      <c r="O351"/>
    </row>
    <row r="352" spans="13:15" ht="13.5" customHeight="1">
      <c r="M352" s="286"/>
      <c r="N352"/>
      <c r="O352"/>
    </row>
    <row r="353" spans="13:15" ht="13.5" customHeight="1">
      <c r="M353" s="286"/>
      <c r="N353"/>
      <c r="O353"/>
    </row>
    <row r="354" spans="13:15" ht="13.5" customHeight="1">
      <c r="M354" s="286"/>
      <c r="N354"/>
      <c r="O354"/>
    </row>
    <row r="355" spans="13:15" ht="13.5" customHeight="1">
      <c r="M355" s="286"/>
      <c r="N355"/>
      <c r="O355"/>
    </row>
    <row r="356" spans="13:15" ht="13.5" customHeight="1">
      <c r="M356" s="286"/>
      <c r="N356"/>
      <c r="O356"/>
    </row>
    <row r="357" spans="13:15" ht="13.5" customHeight="1">
      <c r="M357" s="286"/>
      <c r="N357"/>
      <c r="O357"/>
    </row>
    <row r="358" spans="13:15" ht="13.5" customHeight="1">
      <c r="M358" s="286"/>
      <c r="N358"/>
      <c r="O358"/>
    </row>
    <row r="359" spans="13:15" ht="13.5" customHeight="1">
      <c r="M359" s="286"/>
      <c r="N359"/>
      <c r="O359"/>
    </row>
    <row r="360" spans="13:15" ht="13.5" customHeight="1">
      <c r="M360" s="286"/>
      <c r="N360"/>
      <c r="O360"/>
    </row>
    <row r="361" spans="13:15" ht="13.5" customHeight="1">
      <c r="M361" s="286"/>
      <c r="N361"/>
      <c r="O361"/>
    </row>
    <row r="362" spans="13:15" ht="13.5" customHeight="1">
      <c r="M362" s="286"/>
      <c r="N362"/>
      <c r="O362"/>
    </row>
    <row r="363" spans="13:15" ht="13.5" customHeight="1">
      <c r="M363" s="286"/>
      <c r="N363"/>
      <c r="O363"/>
    </row>
    <row r="364" spans="13:15" ht="13.5" customHeight="1">
      <c r="M364" s="286"/>
      <c r="N364"/>
      <c r="O364"/>
    </row>
    <row r="365" spans="13:15" ht="13.5" customHeight="1">
      <c r="M365" s="286"/>
      <c r="N365"/>
      <c r="O365"/>
    </row>
    <row r="366" spans="13:15" ht="13.5" customHeight="1">
      <c r="M366" s="286"/>
      <c r="N366"/>
      <c r="O366"/>
    </row>
    <row r="367" spans="13:15" ht="13.5" customHeight="1">
      <c r="M367" s="286"/>
      <c r="N367"/>
      <c r="O367"/>
    </row>
    <row r="368" spans="13:15" ht="13.5" customHeight="1">
      <c r="M368" s="286"/>
      <c r="N368"/>
      <c r="O368"/>
    </row>
    <row r="369" spans="13:15" ht="13.5" customHeight="1">
      <c r="M369" s="286"/>
      <c r="N369"/>
      <c r="O369"/>
    </row>
    <row r="370" spans="13:15" ht="13.5" customHeight="1">
      <c r="M370" s="286"/>
      <c r="N370"/>
      <c r="O370"/>
    </row>
    <row r="371" spans="13:15" ht="13.5" customHeight="1">
      <c r="M371" s="286"/>
      <c r="N371"/>
      <c r="O371"/>
    </row>
    <row r="372" spans="13:15" ht="13.5" customHeight="1">
      <c r="M372" s="286"/>
      <c r="N372"/>
      <c r="O372"/>
    </row>
    <row r="373" spans="13:15" ht="13.5" customHeight="1">
      <c r="M373" s="286"/>
      <c r="N373"/>
      <c r="O373"/>
    </row>
    <row r="374" spans="13:15" ht="13.5" customHeight="1">
      <c r="M374" s="286"/>
      <c r="N374"/>
      <c r="O374"/>
    </row>
    <row r="375" spans="13:15" ht="13.5" customHeight="1">
      <c r="M375" s="286"/>
      <c r="N375"/>
      <c r="O375"/>
    </row>
    <row r="376" spans="13:15" ht="13.5" customHeight="1">
      <c r="M376" s="286"/>
      <c r="N376"/>
      <c r="O376"/>
    </row>
    <row r="377" spans="13:15" ht="13.5" customHeight="1">
      <c r="M377" s="286"/>
      <c r="N377"/>
      <c r="O377"/>
    </row>
    <row r="378" spans="13:15" ht="13.5" customHeight="1">
      <c r="M378" s="286"/>
      <c r="N378"/>
      <c r="O378"/>
    </row>
    <row r="379" spans="13:15" ht="13.5" customHeight="1">
      <c r="M379" s="286"/>
      <c r="N379"/>
      <c r="O379"/>
    </row>
    <row r="380" spans="13:15" ht="13.5" customHeight="1">
      <c r="M380" s="286"/>
      <c r="N380"/>
      <c r="O380"/>
    </row>
    <row r="381" spans="13:15" ht="13.5" customHeight="1">
      <c r="M381" s="286"/>
      <c r="N381"/>
      <c r="O381"/>
    </row>
    <row r="382" spans="13:15" ht="13.5" customHeight="1">
      <c r="M382" s="286"/>
      <c r="N382"/>
      <c r="O382"/>
    </row>
    <row r="383" spans="13:15" ht="13.5" customHeight="1">
      <c r="M383" s="286"/>
      <c r="N383"/>
      <c r="O383"/>
    </row>
    <row r="384" spans="13:15" ht="13.5" customHeight="1">
      <c r="M384" s="286"/>
      <c r="N384"/>
      <c r="O384"/>
    </row>
    <row r="385" spans="13:15" ht="13.5" customHeight="1">
      <c r="M385" s="286"/>
      <c r="N385"/>
      <c r="O385"/>
    </row>
    <row r="386" spans="13:15" ht="13.5" customHeight="1">
      <c r="M386" s="286"/>
      <c r="N386"/>
      <c r="O386"/>
    </row>
    <row r="387" spans="13:15" ht="13.5" customHeight="1">
      <c r="M387" s="286"/>
      <c r="N387"/>
      <c r="O387"/>
    </row>
    <row r="388" spans="13:15" ht="13.5" customHeight="1">
      <c r="M388" s="286"/>
      <c r="N388"/>
      <c r="O388"/>
    </row>
    <row r="389" spans="13:15" ht="13.5" customHeight="1">
      <c r="M389" s="286"/>
      <c r="N389"/>
      <c r="O389"/>
    </row>
    <row r="390" spans="13:15" ht="13.5" customHeight="1">
      <c r="M390" s="286"/>
      <c r="N390"/>
      <c r="O390"/>
    </row>
    <row r="391" spans="13:15" ht="13.5" customHeight="1">
      <c r="M391" s="286"/>
      <c r="N391"/>
      <c r="O391"/>
    </row>
    <row r="392" spans="13:15" ht="13.5" customHeight="1">
      <c r="M392" s="286"/>
      <c r="N392"/>
      <c r="O392"/>
    </row>
    <row r="393" spans="13:15" ht="13.5" customHeight="1">
      <c r="M393" s="286"/>
      <c r="N393"/>
      <c r="O393"/>
    </row>
    <row r="394" spans="13:15" ht="13.5" customHeight="1">
      <c r="M394" s="286"/>
      <c r="N394"/>
      <c r="O394"/>
    </row>
    <row r="395" spans="13:15" ht="13.5" customHeight="1">
      <c r="M395" s="286"/>
      <c r="N395"/>
      <c r="O395"/>
    </row>
    <row r="396" spans="13:15" ht="13.5" customHeight="1">
      <c r="M396" s="286"/>
      <c r="N396"/>
      <c r="O396"/>
    </row>
    <row r="397" spans="13:15" ht="13.5" customHeight="1">
      <c r="M397" s="286"/>
      <c r="N397"/>
      <c r="O397"/>
    </row>
    <row r="398" spans="13:15" ht="13.5" customHeight="1">
      <c r="M398" s="286"/>
      <c r="N398"/>
      <c r="O398"/>
    </row>
    <row r="399" spans="13:15" ht="13.5" customHeight="1">
      <c r="M399" s="286"/>
      <c r="N399"/>
      <c r="O399"/>
    </row>
    <row r="400" spans="13:15" ht="13.5" customHeight="1">
      <c r="M400" s="286"/>
      <c r="N400"/>
      <c r="O400"/>
    </row>
    <row r="401" spans="13:15" ht="13.5" customHeight="1">
      <c r="M401" s="286"/>
      <c r="N401"/>
      <c r="O401"/>
    </row>
    <row r="402" spans="13:15" ht="13.5" customHeight="1">
      <c r="M402" s="286"/>
      <c r="N402"/>
      <c r="O402"/>
    </row>
    <row r="403" spans="13:15" ht="13.5" customHeight="1">
      <c r="M403" s="286"/>
      <c r="N403"/>
      <c r="O403"/>
    </row>
    <row r="404" spans="13:15" ht="13.5" customHeight="1">
      <c r="M404" s="286"/>
      <c r="N404"/>
      <c r="O404"/>
    </row>
    <row r="405" spans="13:15" ht="13.5" customHeight="1">
      <c r="M405" s="286"/>
      <c r="N405"/>
      <c r="O405"/>
    </row>
    <row r="406" spans="13:15" ht="13.5" customHeight="1">
      <c r="M406" s="286"/>
      <c r="N406"/>
      <c r="O406"/>
    </row>
    <row r="407" spans="13:15" ht="13.5" customHeight="1">
      <c r="M407" s="286"/>
      <c r="N407"/>
      <c r="O407"/>
    </row>
    <row r="408" spans="13:15" ht="13.5" customHeight="1">
      <c r="M408" s="286"/>
      <c r="N408"/>
      <c r="O408"/>
    </row>
    <row r="409" spans="13:15" ht="13.5" customHeight="1">
      <c r="M409" s="286"/>
      <c r="N409"/>
      <c r="O409"/>
    </row>
    <row r="410" spans="13:15" ht="13.5" customHeight="1">
      <c r="M410" s="286"/>
      <c r="N410"/>
      <c r="O410"/>
    </row>
    <row r="411" spans="13:15" ht="13.5" customHeight="1">
      <c r="M411" s="286"/>
      <c r="N411"/>
      <c r="O411"/>
    </row>
    <row r="412" spans="13:15" ht="13.5" customHeight="1">
      <c r="M412" s="286"/>
      <c r="N412"/>
      <c r="O412"/>
    </row>
    <row r="413" spans="13:15" ht="13.5" customHeight="1">
      <c r="M413" s="286"/>
      <c r="N413"/>
      <c r="O413"/>
    </row>
    <row r="414" spans="13:15" ht="13.5" customHeight="1">
      <c r="M414" s="286"/>
      <c r="N414"/>
      <c r="O414"/>
    </row>
    <row r="415" spans="13:15" ht="13.5" customHeight="1">
      <c r="M415" s="286"/>
      <c r="N415"/>
      <c r="O415"/>
    </row>
    <row r="416" spans="13:15" ht="13.5" customHeight="1">
      <c r="M416" s="286"/>
      <c r="N416"/>
      <c r="O416"/>
    </row>
    <row r="417" spans="13:15" ht="13.5" customHeight="1">
      <c r="M417" s="286"/>
      <c r="N417"/>
      <c r="O417"/>
    </row>
    <row r="418" spans="13:15" ht="13.5" customHeight="1">
      <c r="M418" s="286"/>
      <c r="N418"/>
      <c r="O418"/>
    </row>
    <row r="419" spans="13:15" ht="13.5" customHeight="1">
      <c r="M419" s="286"/>
      <c r="N419"/>
      <c r="O419"/>
    </row>
    <row r="420" spans="13:15" ht="13.5" customHeight="1">
      <c r="M420" s="286"/>
      <c r="N420"/>
      <c r="O420"/>
    </row>
    <row r="421" spans="13:15" ht="13.5" customHeight="1">
      <c r="M421" s="286"/>
      <c r="N421"/>
      <c r="O421"/>
    </row>
    <row r="422" spans="13:15" ht="13.5" customHeight="1">
      <c r="M422" s="286"/>
      <c r="N422"/>
      <c r="O422"/>
    </row>
    <row r="423" spans="13:15" ht="13.5" customHeight="1">
      <c r="M423" s="286"/>
      <c r="N423"/>
      <c r="O423"/>
    </row>
    <row r="424" spans="13:15" ht="13.5" customHeight="1">
      <c r="M424" s="286"/>
      <c r="N424"/>
      <c r="O424"/>
    </row>
    <row r="425" spans="13:15" ht="13.5" customHeight="1">
      <c r="M425" s="286"/>
      <c r="N425"/>
      <c r="O425"/>
    </row>
    <row r="426" spans="13:15" ht="13.5" customHeight="1">
      <c r="M426" s="286"/>
      <c r="N426"/>
      <c r="O426"/>
    </row>
    <row r="427" spans="13:15" ht="13.5" customHeight="1">
      <c r="M427" s="286"/>
      <c r="N427"/>
      <c r="O427"/>
    </row>
    <row r="428" spans="13:15" ht="13.5" customHeight="1">
      <c r="M428" s="286"/>
      <c r="N428"/>
      <c r="O428"/>
    </row>
    <row r="429" spans="13:15" ht="13.5" customHeight="1">
      <c r="M429" s="286"/>
      <c r="N429"/>
      <c r="O429"/>
    </row>
    <row r="430" spans="13:15" ht="13.5" customHeight="1">
      <c r="M430" s="286"/>
      <c r="N430"/>
      <c r="O430"/>
    </row>
    <row r="431" spans="13:15" ht="13.5" customHeight="1">
      <c r="M431" s="286"/>
      <c r="N431"/>
      <c r="O431"/>
    </row>
    <row r="432" spans="13:15" ht="13.5" customHeight="1">
      <c r="M432" s="286"/>
      <c r="N432"/>
      <c r="O432"/>
    </row>
    <row r="433" spans="13:15" ht="13.5" customHeight="1">
      <c r="M433" s="286"/>
      <c r="N433"/>
      <c r="O433"/>
    </row>
    <row r="434" spans="13:15" ht="13.5" customHeight="1">
      <c r="M434" s="286"/>
      <c r="N434"/>
      <c r="O434"/>
    </row>
    <row r="435" spans="13:15" ht="13.5" customHeight="1">
      <c r="M435" s="286"/>
      <c r="N435"/>
      <c r="O435"/>
    </row>
    <row r="436" spans="13:15" ht="13.5" customHeight="1">
      <c r="M436" s="286"/>
      <c r="N436"/>
      <c r="O436"/>
    </row>
    <row r="437" spans="13:15" ht="13.5" customHeight="1">
      <c r="M437" s="286"/>
      <c r="N437"/>
      <c r="O437"/>
    </row>
    <row r="438" spans="13:15" ht="13.5" customHeight="1">
      <c r="M438" s="286"/>
      <c r="N438"/>
      <c r="O438"/>
    </row>
    <row r="439" spans="13:15" ht="13.5" customHeight="1">
      <c r="M439" s="286"/>
      <c r="N439"/>
      <c r="O439"/>
    </row>
    <row r="440" spans="13:15" ht="13.5" customHeight="1">
      <c r="M440" s="286"/>
      <c r="N440"/>
      <c r="O440"/>
    </row>
    <row r="441" spans="13:15" ht="13.5" customHeight="1">
      <c r="M441" s="286"/>
      <c r="N441"/>
      <c r="O441"/>
    </row>
    <row r="442" spans="13:15" ht="13.5" customHeight="1">
      <c r="M442" s="286"/>
      <c r="N442"/>
      <c r="O442"/>
    </row>
    <row r="443" spans="13:15" ht="13.5" customHeight="1">
      <c r="M443" s="286"/>
      <c r="N443"/>
      <c r="O443"/>
    </row>
    <row r="444" spans="13:15" ht="13.5" customHeight="1">
      <c r="M444" s="286"/>
      <c r="N444"/>
      <c r="O444"/>
    </row>
    <row r="445" spans="13:15" ht="13.5" customHeight="1">
      <c r="M445" s="286"/>
      <c r="N445"/>
      <c r="O445"/>
    </row>
    <row r="446" spans="13:15" ht="13.5" customHeight="1">
      <c r="M446" s="286"/>
      <c r="N446"/>
      <c r="O446"/>
    </row>
    <row r="447" spans="13:15" ht="13.5" customHeight="1">
      <c r="M447" s="286"/>
      <c r="N447"/>
      <c r="O447"/>
    </row>
    <row r="448" spans="13:15" ht="13.5" customHeight="1">
      <c r="M448" s="286"/>
      <c r="N448"/>
      <c r="O448"/>
    </row>
    <row r="449" spans="13:15" ht="13.5" customHeight="1">
      <c r="M449" s="286"/>
      <c r="N449"/>
      <c r="O449"/>
    </row>
    <row r="450" spans="13:15" ht="12.75" customHeight="1">
      <c r="M450" s="286"/>
      <c r="N450"/>
      <c r="O450"/>
    </row>
    <row r="451" spans="13:15" ht="12.75" customHeight="1">
      <c r="M451" s="286"/>
      <c r="N451"/>
      <c r="O451"/>
    </row>
    <row r="452" spans="13:15" ht="12.75" customHeight="1">
      <c r="M452" s="286"/>
      <c r="N452"/>
      <c r="O452"/>
    </row>
    <row r="453" spans="13:15" ht="12.75" customHeight="1">
      <c r="M453" s="286"/>
      <c r="N453"/>
      <c r="O453"/>
    </row>
    <row r="454" spans="13:15" ht="12.75" customHeight="1">
      <c r="M454" s="286"/>
      <c r="N454"/>
      <c r="O454"/>
    </row>
    <row r="455" spans="13:15" ht="12.75" customHeight="1">
      <c r="M455" s="286"/>
      <c r="N455"/>
      <c r="O455"/>
    </row>
    <row r="456" spans="13:15" ht="12.75" customHeight="1">
      <c r="M456" s="286"/>
      <c r="N456"/>
      <c r="O456"/>
    </row>
    <row r="457" spans="13:15" ht="12.75" customHeight="1">
      <c r="M457" s="286"/>
      <c r="N457"/>
      <c r="O457"/>
    </row>
    <row r="458" spans="13:15">
      <c r="M458" s="286"/>
      <c r="N458"/>
      <c r="O458"/>
    </row>
    <row r="459" spans="13:15">
      <c r="M459" s="286"/>
      <c r="N459"/>
      <c r="O459"/>
    </row>
    <row r="460" spans="13:15" ht="12.75" customHeight="1">
      <c r="M460" s="286"/>
      <c r="N460"/>
      <c r="O460"/>
    </row>
    <row r="461" spans="13:15" ht="12.75" customHeight="1">
      <c r="M461" s="286"/>
      <c r="N461"/>
      <c r="O461"/>
    </row>
    <row r="462" spans="13:15" ht="12.75" customHeight="1">
      <c r="M462" s="286"/>
      <c r="N462"/>
      <c r="O462"/>
    </row>
    <row r="463" spans="13:15" ht="12.75" customHeight="1">
      <c r="M463" s="286"/>
      <c r="N463"/>
      <c r="O463"/>
    </row>
    <row r="464" spans="13:15" ht="12.75" customHeight="1">
      <c r="M464" s="286"/>
      <c r="N464"/>
      <c r="O464"/>
    </row>
    <row r="465" spans="13:15" ht="12.75" customHeight="1">
      <c r="M465" s="286"/>
      <c r="N465"/>
      <c r="O465"/>
    </row>
    <row r="466" spans="13:15" ht="12.75" customHeight="1">
      <c r="M466" s="286"/>
      <c r="N466"/>
      <c r="O466"/>
    </row>
    <row r="467" spans="13:15" ht="12.75" customHeight="1">
      <c r="M467" s="286"/>
      <c r="N467"/>
      <c r="O467"/>
    </row>
    <row r="468" spans="13:15" ht="12.75" customHeight="1">
      <c r="M468" s="286"/>
      <c r="N468"/>
      <c r="O468"/>
    </row>
    <row r="469" spans="13:15" ht="12.75" customHeight="1">
      <c r="M469" s="286"/>
      <c r="N469"/>
      <c r="O469"/>
    </row>
    <row r="470" spans="13:15" ht="12.75" customHeight="1">
      <c r="M470" s="286"/>
      <c r="N470"/>
      <c r="O470"/>
    </row>
    <row r="471" spans="13:15" ht="12.75" customHeight="1">
      <c r="M471" s="286"/>
      <c r="N471"/>
      <c r="O471"/>
    </row>
    <row r="472" spans="13:15" ht="12.75" customHeight="1">
      <c r="M472" s="286"/>
      <c r="N472"/>
      <c r="O472"/>
    </row>
    <row r="473" spans="13:15" ht="12.75" customHeight="1">
      <c r="M473" s="286"/>
      <c r="N473"/>
      <c r="O473"/>
    </row>
    <row r="474" spans="13:15" ht="12.75" customHeight="1">
      <c r="M474" s="286"/>
      <c r="N474"/>
      <c r="O474"/>
    </row>
    <row r="475" spans="13:15" ht="12.75" customHeight="1">
      <c r="M475" s="286"/>
      <c r="N475"/>
      <c r="O475"/>
    </row>
    <row r="476" spans="13:15" ht="12.75" customHeight="1">
      <c r="M476" s="286"/>
      <c r="N476"/>
      <c r="O476"/>
    </row>
    <row r="477" spans="13:15" ht="12.75" customHeight="1">
      <c r="M477" s="286"/>
      <c r="N477"/>
      <c r="O477"/>
    </row>
    <row r="478" spans="13:15" ht="12.75" customHeight="1">
      <c r="M478" s="286"/>
      <c r="N478"/>
      <c r="O478"/>
    </row>
    <row r="479" spans="13:15" ht="12.75" customHeight="1">
      <c r="M479" s="286"/>
      <c r="N479"/>
      <c r="O479"/>
    </row>
    <row r="480" spans="13:15" ht="12.75" customHeight="1">
      <c r="M480" s="286"/>
      <c r="N480"/>
      <c r="O480"/>
    </row>
    <row r="481" spans="13:15" ht="12.75" customHeight="1">
      <c r="M481" s="286"/>
      <c r="N481"/>
      <c r="O481"/>
    </row>
    <row r="482" spans="13:15" ht="12.75" customHeight="1">
      <c r="M482" s="286"/>
      <c r="N482"/>
      <c r="O482"/>
    </row>
    <row r="483" spans="13:15" ht="12.75" customHeight="1">
      <c r="M483" s="286"/>
      <c r="N483"/>
      <c r="O483"/>
    </row>
    <row r="484" spans="13:15" ht="12.75" customHeight="1">
      <c r="M484" s="286"/>
      <c r="N484"/>
      <c r="O484"/>
    </row>
    <row r="485" spans="13:15" ht="12.75" customHeight="1">
      <c r="M485" s="286"/>
      <c r="N485"/>
      <c r="O485"/>
    </row>
    <row r="486" spans="13:15" ht="12.75" customHeight="1">
      <c r="M486" s="286"/>
      <c r="N486"/>
      <c r="O486"/>
    </row>
    <row r="487" spans="13:15" ht="12.75" customHeight="1">
      <c r="M487" s="286"/>
      <c r="N487"/>
      <c r="O487"/>
    </row>
    <row r="488" spans="13:15" ht="12.75" customHeight="1">
      <c r="M488" s="286"/>
      <c r="N488"/>
      <c r="O488"/>
    </row>
    <row r="489" spans="13:15" ht="12.75" customHeight="1">
      <c r="M489" s="286"/>
      <c r="N489"/>
      <c r="O489"/>
    </row>
    <row r="490" spans="13:15" ht="12.75" customHeight="1">
      <c r="M490" s="286"/>
      <c r="N490"/>
      <c r="O490"/>
    </row>
    <row r="491" spans="13:15" ht="12.75" customHeight="1">
      <c r="M491" s="286"/>
      <c r="N491"/>
      <c r="O491"/>
    </row>
    <row r="492" spans="13:15" ht="12.75" customHeight="1">
      <c r="M492" s="286"/>
      <c r="N492"/>
      <c r="O492"/>
    </row>
    <row r="493" spans="13:15" ht="12.75" customHeight="1">
      <c r="M493" s="286"/>
      <c r="N493"/>
      <c r="O493"/>
    </row>
    <row r="494" spans="13:15" ht="12.75" customHeight="1">
      <c r="M494" s="286"/>
      <c r="N494"/>
      <c r="O494"/>
    </row>
    <row r="495" spans="13:15">
      <c r="M495" s="286"/>
      <c r="N495"/>
      <c r="O495"/>
    </row>
    <row r="496" spans="13:15" ht="12.75" customHeight="1">
      <c r="M496" s="286"/>
      <c r="N496"/>
      <c r="O496"/>
    </row>
    <row r="497" spans="13:15" ht="12.75" customHeight="1">
      <c r="M497" s="286"/>
      <c r="N497"/>
      <c r="O497"/>
    </row>
    <row r="498" spans="13:15" ht="12.75" customHeight="1">
      <c r="M498" s="286"/>
      <c r="N498"/>
      <c r="O498"/>
    </row>
    <row r="499" spans="13:15">
      <c r="M499" s="286"/>
      <c r="N499"/>
      <c r="O499"/>
    </row>
    <row r="500" spans="13:15" ht="12.75" customHeight="1">
      <c r="M500" s="286"/>
      <c r="N500"/>
      <c r="O500"/>
    </row>
    <row r="501" spans="13:15" ht="12.75" customHeight="1">
      <c r="M501" s="286"/>
      <c r="N501"/>
      <c r="O501"/>
    </row>
    <row r="502" spans="13:15" ht="12.75" customHeight="1">
      <c r="M502" s="286"/>
      <c r="N502"/>
      <c r="O502"/>
    </row>
    <row r="503" spans="13:15" ht="12.75" customHeight="1">
      <c r="M503" s="286"/>
      <c r="N503"/>
      <c r="O503"/>
    </row>
    <row r="504" spans="13:15" ht="12.75" customHeight="1">
      <c r="M504" s="286"/>
      <c r="N504"/>
      <c r="O504"/>
    </row>
    <row r="505" spans="13:15" ht="12.75" customHeight="1">
      <c r="M505" s="286"/>
      <c r="N505"/>
      <c r="O505"/>
    </row>
    <row r="506" spans="13:15" ht="12.75" customHeight="1">
      <c r="M506" s="286"/>
      <c r="N506"/>
      <c r="O506"/>
    </row>
    <row r="507" spans="13:15" ht="12.75" customHeight="1">
      <c r="M507" s="286"/>
      <c r="N507"/>
      <c r="O507"/>
    </row>
    <row r="508" spans="13:15" ht="12.75" customHeight="1">
      <c r="M508" s="286"/>
      <c r="N508"/>
      <c r="O508"/>
    </row>
    <row r="509" spans="13:15" ht="12.75" customHeight="1">
      <c r="M509" s="286"/>
      <c r="N509"/>
      <c r="O509"/>
    </row>
    <row r="510" spans="13:15" ht="12.75" customHeight="1">
      <c r="M510" s="286"/>
      <c r="N510"/>
      <c r="O510"/>
    </row>
    <row r="511" spans="13:15" ht="12.75" customHeight="1">
      <c r="M511" s="286"/>
      <c r="N511"/>
      <c r="O511"/>
    </row>
    <row r="512" spans="13:15" ht="12.75" customHeight="1">
      <c r="M512" s="286"/>
      <c r="N512"/>
      <c r="O512"/>
    </row>
    <row r="513" spans="13:15" ht="12.75" customHeight="1">
      <c r="M513" s="286"/>
      <c r="N513"/>
      <c r="O513"/>
    </row>
    <row r="514" spans="13:15" ht="12.75" customHeight="1">
      <c r="M514" s="286"/>
      <c r="N514"/>
      <c r="O514"/>
    </row>
    <row r="515" spans="13:15" ht="12.75" customHeight="1">
      <c r="M515" s="286"/>
      <c r="N515"/>
      <c r="O515"/>
    </row>
    <row r="516" spans="13:15">
      <c r="M516" s="286"/>
      <c r="N516"/>
      <c r="O516"/>
    </row>
    <row r="517" spans="13:15" ht="12.75" customHeight="1">
      <c r="M517" s="286"/>
      <c r="N517"/>
      <c r="O517"/>
    </row>
    <row r="518" spans="13:15" ht="12.75" customHeight="1">
      <c r="M518" s="286"/>
      <c r="N518"/>
      <c r="O518"/>
    </row>
    <row r="519" spans="13:15" ht="12.75" customHeight="1">
      <c r="M519" s="286"/>
      <c r="N519"/>
      <c r="O519"/>
    </row>
    <row r="520" spans="13:15" ht="12.75" customHeight="1">
      <c r="M520" s="286"/>
      <c r="N520"/>
      <c r="O520"/>
    </row>
    <row r="521" spans="13:15" ht="12.75" customHeight="1">
      <c r="M521" s="286"/>
      <c r="N521"/>
      <c r="O521"/>
    </row>
    <row r="522" spans="13:15" ht="12.75" customHeight="1">
      <c r="M522" s="286"/>
      <c r="N522"/>
      <c r="O522"/>
    </row>
    <row r="523" spans="13:15" ht="12.75" customHeight="1">
      <c r="M523" s="286"/>
      <c r="N523"/>
      <c r="O523"/>
    </row>
    <row r="524" spans="13:15" ht="12.75" customHeight="1">
      <c r="M524" s="286"/>
      <c r="N524"/>
      <c r="O524"/>
    </row>
    <row r="525" spans="13:15" ht="12.75" customHeight="1">
      <c r="M525" s="286"/>
      <c r="N525"/>
      <c r="O525"/>
    </row>
    <row r="526" spans="13:15" ht="12.75" customHeight="1">
      <c r="M526" s="286"/>
      <c r="N526"/>
      <c r="O526"/>
    </row>
    <row r="527" spans="13:15" ht="12.75" customHeight="1">
      <c r="M527" s="286"/>
      <c r="N527"/>
      <c r="O527"/>
    </row>
    <row r="528" spans="13:15" ht="12.75" customHeight="1">
      <c r="M528" s="286"/>
      <c r="N528"/>
      <c r="O528"/>
    </row>
    <row r="529" spans="13:15" ht="12.75" customHeight="1">
      <c r="M529" s="286"/>
      <c r="N529"/>
      <c r="O529"/>
    </row>
    <row r="530" spans="13:15" ht="12.75" customHeight="1">
      <c r="M530" s="286"/>
      <c r="N530"/>
      <c r="O530"/>
    </row>
    <row r="531" spans="13:15" ht="12.75" customHeight="1">
      <c r="M531" s="286"/>
      <c r="N531"/>
      <c r="O531"/>
    </row>
    <row r="532" spans="13:15" ht="12.75" customHeight="1">
      <c r="M532" s="286"/>
      <c r="N532"/>
      <c r="O532"/>
    </row>
    <row r="533" spans="13:15" ht="12.75" customHeight="1">
      <c r="M533" s="286"/>
      <c r="N533"/>
      <c r="O533"/>
    </row>
    <row r="534" spans="13:15" ht="12.75" customHeight="1">
      <c r="M534" s="286"/>
      <c r="N534"/>
      <c r="O534"/>
    </row>
    <row r="535" spans="13:15" ht="12.75" customHeight="1">
      <c r="M535" s="286"/>
      <c r="N535"/>
      <c r="O535"/>
    </row>
    <row r="536" spans="13:15" ht="12.75" customHeight="1">
      <c r="M536" s="286"/>
      <c r="N536"/>
      <c r="O536"/>
    </row>
    <row r="537" spans="13:15" ht="12.75" customHeight="1">
      <c r="M537" s="286"/>
      <c r="N537"/>
      <c r="O537"/>
    </row>
    <row r="538" spans="13:15" ht="12.75" customHeight="1">
      <c r="M538" s="286"/>
      <c r="N538"/>
      <c r="O538"/>
    </row>
    <row r="539" spans="13:15" ht="12.75" customHeight="1">
      <c r="M539" s="286"/>
      <c r="N539"/>
      <c r="O539"/>
    </row>
    <row r="540" spans="13:15" ht="12.75" customHeight="1">
      <c r="M540" s="286"/>
      <c r="N540"/>
      <c r="O540"/>
    </row>
    <row r="541" spans="13:15" ht="12.75" customHeight="1">
      <c r="M541" s="286"/>
      <c r="N541"/>
      <c r="O541"/>
    </row>
    <row r="542" spans="13:15" ht="12.75" customHeight="1">
      <c r="M542" s="286"/>
      <c r="N542"/>
      <c r="O542"/>
    </row>
    <row r="543" spans="13:15" ht="12.75" customHeight="1">
      <c r="M543" s="286"/>
      <c r="N543"/>
      <c r="O543"/>
    </row>
    <row r="544" spans="13:15" ht="12.75" customHeight="1">
      <c r="M544" s="286"/>
      <c r="N544"/>
      <c r="O544"/>
    </row>
    <row r="545" spans="13:15" ht="12.75" customHeight="1">
      <c r="M545" s="286"/>
      <c r="N545"/>
      <c r="O545"/>
    </row>
    <row r="546" spans="13:15" ht="12.75" customHeight="1">
      <c r="M546" s="286"/>
      <c r="N546"/>
      <c r="O546"/>
    </row>
    <row r="547" spans="13:15" ht="12.75" customHeight="1">
      <c r="M547" s="286"/>
      <c r="N547"/>
      <c r="O547"/>
    </row>
    <row r="548" spans="13:15" ht="12.75" customHeight="1">
      <c r="M548" s="286"/>
      <c r="N548"/>
      <c r="O548"/>
    </row>
    <row r="549" spans="13:15" ht="12.75" customHeight="1">
      <c r="M549" s="286"/>
      <c r="N549"/>
      <c r="O549"/>
    </row>
    <row r="550" spans="13:15" ht="12.75" customHeight="1">
      <c r="M550" s="286"/>
      <c r="N550"/>
      <c r="O550"/>
    </row>
    <row r="551" spans="13:15" ht="12.75" customHeight="1">
      <c r="M551" s="286"/>
      <c r="N551"/>
      <c r="O551"/>
    </row>
    <row r="552" spans="13:15">
      <c r="M552" s="286"/>
      <c r="N552"/>
      <c r="O552"/>
    </row>
    <row r="553" spans="13:15" ht="12.75" customHeight="1">
      <c r="M553" s="286"/>
      <c r="N553"/>
      <c r="O553"/>
    </row>
    <row r="554" spans="13:15" ht="12.75" customHeight="1">
      <c r="M554" s="286"/>
      <c r="N554"/>
      <c r="O554"/>
    </row>
    <row r="555" spans="13:15" ht="12.75" customHeight="1">
      <c r="M555" s="286"/>
      <c r="N555"/>
      <c r="O555"/>
    </row>
    <row r="556" spans="13:15" ht="12.75" customHeight="1">
      <c r="M556" s="286"/>
      <c r="N556"/>
      <c r="O556"/>
    </row>
    <row r="557" spans="13:15" ht="12.75" customHeight="1">
      <c r="M557" s="286"/>
      <c r="N557"/>
      <c r="O557"/>
    </row>
    <row r="558" spans="13:15" ht="12.75" customHeight="1">
      <c r="M558" s="286"/>
      <c r="N558"/>
      <c r="O558"/>
    </row>
    <row r="559" spans="13:15" ht="12.75" customHeight="1">
      <c r="M559" s="286"/>
      <c r="N559"/>
      <c r="O559"/>
    </row>
    <row r="560" spans="13:15" ht="12.75" customHeight="1">
      <c r="M560" s="286"/>
      <c r="N560"/>
      <c r="O560"/>
    </row>
    <row r="561" spans="13:15" ht="12.75" customHeight="1">
      <c r="M561" s="286"/>
      <c r="N561"/>
      <c r="O561"/>
    </row>
    <row r="562" spans="13:15" ht="12.75" customHeight="1">
      <c r="M562" s="286"/>
      <c r="N562"/>
      <c r="O562"/>
    </row>
    <row r="563" spans="13:15" ht="12.75" customHeight="1">
      <c r="M563" s="286"/>
      <c r="N563"/>
      <c r="O563"/>
    </row>
    <row r="564" spans="13:15" ht="12.75" customHeight="1">
      <c r="M564" s="286"/>
      <c r="N564"/>
      <c r="O564"/>
    </row>
    <row r="565" spans="13:15" ht="12.75" customHeight="1">
      <c r="M565" s="286"/>
      <c r="N565"/>
      <c r="O565"/>
    </row>
    <row r="566" spans="13:15" ht="12.75" customHeight="1">
      <c r="M566" s="286"/>
      <c r="N566"/>
      <c r="O566"/>
    </row>
    <row r="567" spans="13:15" ht="12.75" customHeight="1">
      <c r="M567" s="286"/>
      <c r="N567"/>
      <c r="O567"/>
    </row>
    <row r="568" spans="13:15" ht="12.75" customHeight="1">
      <c r="M568" s="286"/>
      <c r="N568"/>
      <c r="O568"/>
    </row>
    <row r="569" spans="13:15" ht="12.75" customHeight="1">
      <c r="M569" s="286"/>
      <c r="N569"/>
      <c r="O569"/>
    </row>
    <row r="570" spans="13:15" ht="12.75" customHeight="1">
      <c r="M570" s="286"/>
      <c r="N570"/>
      <c r="O570"/>
    </row>
    <row r="571" spans="13:15" ht="12.75" customHeight="1">
      <c r="M571" s="286"/>
      <c r="N571"/>
      <c r="O571"/>
    </row>
    <row r="572" spans="13:15" ht="12.75" customHeight="1">
      <c r="M572" s="286"/>
      <c r="N572"/>
      <c r="O572"/>
    </row>
    <row r="573" spans="13:15" ht="12.75" customHeight="1">
      <c r="M573" s="286"/>
      <c r="N573"/>
      <c r="O573"/>
    </row>
    <row r="574" spans="13:15" ht="12.75" customHeight="1">
      <c r="M574" s="286"/>
      <c r="N574"/>
      <c r="O574"/>
    </row>
    <row r="575" spans="13:15">
      <c r="M575" s="286"/>
      <c r="N575"/>
      <c r="O575"/>
    </row>
    <row r="576" spans="13:15" ht="12.75" customHeight="1">
      <c r="M576" s="286"/>
      <c r="N576"/>
      <c r="O576"/>
    </row>
    <row r="577" spans="13:15" ht="12.75" customHeight="1">
      <c r="M577" s="286"/>
      <c r="N577"/>
      <c r="O577"/>
    </row>
    <row r="578" spans="13:15" ht="12.75" customHeight="1">
      <c r="M578" s="286"/>
      <c r="N578"/>
      <c r="O578"/>
    </row>
    <row r="579" spans="13:15" ht="12.75" customHeight="1">
      <c r="M579" s="286"/>
      <c r="N579"/>
      <c r="O579"/>
    </row>
    <row r="580" spans="13:15" ht="12.75" customHeight="1">
      <c r="M580" s="286"/>
      <c r="N580"/>
      <c r="O580"/>
    </row>
    <row r="581" spans="13:15" ht="12.75" customHeight="1">
      <c r="M581" s="286"/>
      <c r="N581"/>
      <c r="O581"/>
    </row>
    <row r="582" spans="13:15" ht="12.75" customHeight="1">
      <c r="M582" s="286"/>
      <c r="N582"/>
      <c r="O582"/>
    </row>
    <row r="583" spans="13:15" ht="12.75" customHeight="1">
      <c r="M583" s="286"/>
      <c r="N583"/>
      <c r="O583"/>
    </row>
    <row r="584" spans="13:15" ht="12.75" customHeight="1">
      <c r="M584" s="286"/>
      <c r="N584"/>
      <c r="O584"/>
    </row>
    <row r="585" spans="13:15" ht="12.75" customHeight="1">
      <c r="M585" s="286"/>
      <c r="N585"/>
      <c r="O585"/>
    </row>
    <row r="586" spans="13:15" ht="12.75" customHeight="1">
      <c r="M586" s="286"/>
      <c r="N586"/>
      <c r="O586"/>
    </row>
    <row r="587" spans="13:15" ht="12.75" customHeight="1">
      <c r="M587" s="286"/>
      <c r="N587"/>
      <c r="O587"/>
    </row>
    <row r="588" spans="13:15" ht="12.75" customHeight="1">
      <c r="M588" s="286"/>
      <c r="N588"/>
      <c r="O588"/>
    </row>
    <row r="589" spans="13:15" ht="12.75" customHeight="1">
      <c r="M589" s="286"/>
      <c r="N589"/>
      <c r="O589"/>
    </row>
    <row r="590" spans="13:15" ht="12.75" customHeight="1">
      <c r="M590" s="286"/>
      <c r="N590"/>
      <c r="O590"/>
    </row>
    <row r="591" spans="13:15" ht="12.75" customHeight="1">
      <c r="M591" s="286"/>
      <c r="N591"/>
      <c r="O591"/>
    </row>
    <row r="592" spans="13:15" ht="12.75" customHeight="1">
      <c r="M592" s="286"/>
      <c r="N592"/>
      <c r="O592"/>
    </row>
    <row r="593" spans="13:15" ht="12.75" customHeight="1">
      <c r="M593" s="286"/>
      <c r="N593"/>
      <c r="O593"/>
    </row>
    <row r="594" spans="13:15">
      <c r="M594" s="286"/>
      <c r="N594"/>
      <c r="O594"/>
    </row>
    <row r="595" spans="13:15" ht="12.75" customHeight="1">
      <c r="M595" s="286"/>
      <c r="N595"/>
      <c r="O595"/>
    </row>
    <row r="596" spans="13:15" ht="12.75" customHeight="1">
      <c r="M596" s="286"/>
      <c r="N596"/>
      <c r="O596"/>
    </row>
    <row r="597" spans="13:15" ht="12.75" customHeight="1">
      <c r="M597" s="286"/>
      <c r="N597"/>
      <c r="O597"/>
    </row>
    <row r="598" spans="13:15" ht="12.75" customHeight="1">
      <c r="M598" s="286"/>
      <c r="N598"/>
      <c r="O598"/>
    </row>
    <row r="599" spans="13:15" ht="12.75" customHeight="1">
      <c r="M599" s="286"/>
      <c r="N599"/>
      <c r="O599"/>
    </row>
    <row r="600" spans="13:15" ht="12.75" customHeight="1">
      <c r="M600" s="286"/>
      <c r="N600"/>
      <c r="O600"/>
    </row>
    <row r="601" spans="13:15" ht="12.75" customHeight="1">
      <c r="M601" s="286"/>
      <c r="N601"/>
      <c r="O601"/>
    </row>
    <row r="602" spans="13:15" ht="12.75" customHeight="1">
      <c r="M602" s="286"/>
      <c r="N602"/>
      <c r="O602"/>
    </row>
    <row r="603" spans="13:15" ht="12.75" customHeight="1">
      <c r="M603" s="286"/>
      <c r="N603"/>
      <c r="O603"/>
    </row>
    <row r="604" spans="13:15" ht="12.75" customHeight="1">
      <c r="M604" s="286"/>
      <c r="N604"/>
      <c r="O604"/>
    </row>
    <row r="605" spans="13:15" ht="12.75" customHeight="1">
      <c r="M605" s="286"/>
      <c r="N605"/>
      <c r="O605"/>
    </row>
    <row r="606" spans="13:15" ht="12.75" customHeight="1">
      <c r="M606" s="286"/>
      <c r="N606"/>
      <c r="O606"/>
    </row>
    <row r="607" spans="13:15" ht="12.75" customHeight="1">
      <c r="M607" s="286"/>
      <c r="N607"/>
      <c r="O607"/>
    </row>
    <row r="608" spans="13:15" ht="12.75" customHeight="1">
      <c r="M608" s="286"/>
      <c r="N608"/>
      <c r="O608"/>
    </row>
    <row r="609" spans="13:15" ht="12.75" customHeight="1">
      <c r="M609" s="286"/>
      <c r="N609"/>
      <c r="O609"/>
    </row>
    <row r="610" spans="13:15" ht="12.75" customHeight="1">
      <c r="M610" s="286"/>
      <c r="N610"/>
      <c r="O610"/>
    </row>
    <row r="611" spans="13:15" ht="12.75" customHeight="1">
      <c r="M611" s="286"/>
      <c r="N611"/>
      <c r="O611"/>
    </row>
    <row r="612" spans="13:15">
      <c r="M612" s="286"/>
      <c r="N612"/>
      <c r="O612"/>
    </row>
    <row r="613" spans="13:15">
      <c r="M613" s="286"/>
      <c r="N613"/>
      <c r="O613"/>
    </row>
    <row r="614" spans="13:15">
      <c r="M614" s="286"/>
      <c r="N614"/>
      <c r="O614"/>
    </row>
    <row r="615" spans="13:15">
      <c r="M615" s="286"/>
      <c r="N615"/>
      <c r="O615"/>
    </row>
    <row r="616" spans="13:15">
      <c r="M616" s="286"/>
      <c r="N616"/>
      <c r="O616"/>
    </row>
    <row r="617" spans="13:15">
      <c r="M617" s="286"/>
      <c r="N617"/>
      <c r="O617"/>
    </row>
    <row r="618" spans="13:15">
      <c r="M618" s="286"/>
      <c r="N618"/>
      <c r="O618"/>
    </row>
    <row r="619" spans="13:15">
      <c r="M619" s="286"/>
      <c r="N619"/>
      <c r="O619"/>
    </row>
    <row r="620" spans="13:15">
      <c r="M620" s="286"/>
      <c r="N620"/>
      <c r="O620"/>
    </row>
    <row r="621" spans="13:15">
      <c r="M621" s="286"/>
      <c r="N621"/>
      <c r="O621"/>
    </row>
    <row r="622" spans="13:15">
      <c r="M622" s="286"/>
      <c r="N622"/>
      <c r="O622"/>
    </row>
    <row r="623" spans="13:15">
      <c r="M623" s="286"/>
      <c r="N623"/>
      <c r="O623"/>
    </row>
    <row r="624" spans="13:15">
      <c r="M624" s="286"/>
      <c r="N624"/>
      <c r="O624"/>
    </row>
    <row r="625" spans="13:15">
      <c r="M625" s="286"/>
      <c r="N625"/>
      <c r="O625"/>
    </row>
    <row r="626" spans="13:15">
      <c r="M626" s="286"/>
      <c r="N626"/>
      <c r="O626"/>
    </row>
    <row r="627" spans="13:15">
      <c r="M627" s="286"/>
      <c r="N627"/>
      <c r="O627"/>
    </row>
    <row r="628" spans="13:15">
      <c r="M628" s="286"/>
      <c r="N628"/>
      <c r="O628"/>
    </row>
    <row r="629" spans="13:15">
      <c r="M629" s="286"/>
      <c r="N629"/>
      <c r="O629"/>
    </row>
    <row r="630" spans="13:15">
      <c r="M630" s="286"/>
      <c r="N630"/>
      <c r="O630"/>
    </row>
    <row r="631" spans="13:15">
      <c r="M631" s="286"/>
      <c r="N631"/>
      <c r="O631"/>
    </row>
    <row r="632" spans="13:15">
      <c r="M632" s="286"/>
      <c r="N632"/>
      <c r="O632"/>
    </row>
    <row r="633" spans="13:15">
      <c r="M633" s="286"/>
      <c r="N633"/>
      <c r="O633"/>
    </row>
    <row r="634" spans="13:15">
      <c r="M634" s="286"/>
      <c r="N634"/>
      <c r="O634"/>
    </row>
    <row r="635" spans="13:15">
      <c r="M635" s="286"/>
      <c r="N635"/>
      <c r="O635"/>
    </row>
    <row r="636" spans="13:15">
      <c r="M636" s="286"/>
      <c r="N636"/>
      <c r="O636"/>
    </row>
    <row r="637" spans="13:15">
      <c r="M637" s="286"/>
      <c r="N637"/>
      <c r="O637"/>
    </row>
    <row r="638" spans="13:15">
      <c r="M638" s="286"/>
      <c r="N638"/>
      <c r="O638"/>
    </row>
    <row r="639" spans="13:15">
      <c r="M639" s="286"/>
      <c r="N639"/>
      <c r="O639"/>
    </row>
    <row r="640" spans="13:15">
      <c r="M640" s="286"/>
      <c r="N640"/>
      <c r="O640"/>
    </row>
    <row r="641" spans="13:15">
      <c r="M641" s="286"/>
      <c r="N641"/>
      <c r="O641"/>
    </row>
    <row r="642" spans="13:15">
      <c r="M642" s="286"/>
      <c r="N642"/>
      <c r="O642"/>
    </row>
    <row r="643" spans="13:15">
      <c r="M643" s="286"/>
      <c r="N643"/>
      <c r="O643"/>
    </row>
    <row r="644" spans="13:15">
      <c r="M644" s="286"/>
      <c r="N644"/>
      <c r="O644"/>
    </row>
    <row r="645" spans="13:15">
      <c r="M645" s="286"/>
      <c r="N645"/>
      <c r="O645"/>
    </row>
    <row r="646" spans="13:15">
      <c r="M646" s="286"/>
      <c r="N646"/>
      <c r="O646"/>
    </row>
    <row r="647" spans="13:15">
      <c r="M647" s="286"/>
      <c r="N647"/>
      <c r="O647"/>
    </row>
    <row r="648" spans="13:15">
      <c r="M648" s="286"/>
      <c r="N648"/>
      <c r="O648"/>
    </row>
    <row r="649" spans="13:15">
      <c r="M649" s="286"/>
      <c r="N649"/>
      <c r="O649"/>
    </row>
    <row r="650" spans="13:15">
      <c r="M650" s="286"/>
      <c r="N650"/>
      <c r="O650"/>
    </row>
    <row r="651" spans="13:15">
      <c r="M651" s="286"/>
      <c r="N651"/>
      <c r="O651"/>
    </row>
    <row r="652" spans="13:15">
      <c r="M652" s="286"/>
      <c r="N652"/>
      <c r="O652"/>
    </row>
    <row r="653" spans="13:15">
      <c r="M653" s="286"/>
      <c r="N653"/>
      <c r="O653"/>
    </row>
    <row r="654" spans="13:15">
      <c r="M654" s="286"/>
      <c r="N654"/>
      <c r="O654"/>
    </row>
    <row r="655" spans="13:15">
      <c r="M655" s="286"/>
      <c r="N655"/>
      <c r="O655"/>
    </row>
    <row r="656" spans="13:15">
      <c r="M656" s="286"/>
      <c r="N656"/>
      <c r="O656"/>
    </row>
    <row r="657" spans="13:15">
      <c r="M657" s="286"/>
      <c r="N657"/>
      <c r="O657"/>
    </row>
    <row r="658" spans="13:15">
      <c r="M658" s="286"/>
      <c r="N658"/>
      <c r="O658"/>
    </row>
    <row r="659" spans="13:15">
      <c r="M659" s="286"/>
      <c r="N659"/>
      <c r="O659"/>
    </row>
    <row r="660" spans="13:15">
      <c r="M660" s="286"/>
      <c r="N660"/>
      <c r="O660"/>
    </row>
    <row r="661" spans="13:15">
      <c r="M661" s="286"/>
      <c r="N661"/>
      <c r="O661"/>
    </row>
    <row r="662" spans="13:15">
      <c r="M662" s="286"/>
      <c r="N662"/>
      <c r="O662"/>
    </row>
    <row r="663" spans="13:15">
      <c r="M663" s="286"/>
      <c r="N663"/>
      <c r="O663"/>
    </row>
    <row r="664" spans="13:15">
      <c r="M664" s="286"/>
      <c r="N664"/>
      <c r="O664"/>
    </row>
    <row r="665" spans="13:15">
      <c r="M665" s="286"/>
      <c r="N665"/>
      <c r="O665"/>
    </row>
    <row r="666" spans="13:15">
      <c r="M666" s="286"/>
      <c r="N666"/>
      <c r="O666"/>
    </row>
    <row r="667" spans="13:15">
      <c r="M667" s="286"/>
      <c r="N667"/>
      <c r="O667"/>
    </row>
    <row r="668" spans="13:15">
      <c r="M668" s="286"/>
      <c r="N668"/>
      <c r="O668"/>
    </row>
    <row r="669" spans="13:15">
      <c r="M669" s="286"/>
      <c r="N669"/>
      <c r="O669"/>
    </row>
    <row r="670" spans="13:15">
      <c r="M670" s="286"/>
      <c r="N670"/>
      <c r="O670"/>
    </row>
    <row r="671" spans="13:15">
      <c r="M671" s="286"/>
      <c r="N671"/>
      <c r="O671"/>
    </row>
    <row r="672" spans="13:15">
      <c r="M672" s="286"/>
      <c r="N672"/>
      <c r="O672"/>
    </row>
    <row r="673" spans="13:15">
      <c r="M673" s="286"/>
      <c r="N673"/>
      <c r="O673"/>
    </row>
    <row r="674" spans="13:15">
      <c r="M674" s="286"/>
      <c r="N674"/>
      <c r="O674"/>
    </row>
    <row r="675" spans="13:15">
      <c r="M675" s="286"/>
      <c r="N675"/>
      <c r="O675"/>
    </row>
    <row r="676" spans="13:15">
      <c r="M676" s="286"/>
      <c r="N676"/>
      <c r="O676"/>
    </row>
    <row r="677" spans="13:15">
      <c r="M677" s="286"/>
      <c r="N677"/>
      <c r="O677"/>
    </row>
    <row r="678" spans="13:15">
      <c r="M678" s="286"/>
      <c r="N678"/>
      <c r="O678"/>
    </row>
    <row r="679" spans="13:15">
      <c r="M679" s="286"/>
      <c r="N679"/>
      <c r="O679"/>
    </row>
    <row r="680" spans="13:15">
      <c r="M680" s="286"/>
      <c r="N680"/>
      <c r="O680"/>
    </row>
    <row r="681" spans="13:15">
      <c r="M681" s="286"/>
      <c r="N681"/>
      <c r="O681"/>
    </row>
    <row r="682" spans="13:15">
      <c r="M682" s="286"/>
      <c r="N682"/>
      <c r="O682"/>
    </row>
    <row r="683" spans="13:15">
      <c r="M683" s="286"/>
      <c r="N683"/>
      <c r="O683"/>
    </row>
    <row r="684" spans="13:15">
      <c r="M684" s="286"/>
      <c r="N684"/>
      <c r="O684"/>
    </row>
    <row r="685" spans="13:15">
      <c r="M685" s="286"/>
      <c r="N685"/>
      <c r="O685"/>
    </row>
    <row r="686" spans="13:15">
      <c r="M686" s="286"/>
      <c r="N686"/>
      <c r="O686"/>
    </row>
    <row r="687" spans="13:15">
      <c r="M687" s="286"/>
      <c r="N687"/>
      <c r="O687"/>
    </row>
    <row r="688" spans="13:15">
      <c r="M688" s="286"/>
      <c r="N688"/>
      <c r="O688"/>
    </row>
    <row r="689" spans="13:15">
      <c r="M689" s="286"/>
      <c r="N689"/>
      <c r="O689"/>
    </row>
    <row r="690" spans="13:15">
      <c r="M690" s="286"/>
      <c r="N690"/>
      <c r="O690"/>
    </row>
    <row r="691" spans="13:15">
      <c r="M691" s="286"/>
      <c r="N691"/>
      <c r="O691"/>
    </row>
    <row r="692" spans="13:15">
      <c r="M692" s="286"/>
      <c r="N692"/>
      <c r="O692"/>
    </row>
    <row r="693" spans="13:15">
      <c r="M693" s="286"/>
      <c r="N693"/>
      <c r="O693"/>
    </row>
    <row r="694" spans="13:15">
      <c r="M694" s="286"/>
      <c r="N694"/>
      <c r="O694"/>
    </row>
    <row r="695" spans="13:15">
      <c r="M695" s="286"/>
      <c r="N695"/>
      <c r="O695"/>
    </row>
    <row r="696" spans="13:15">
      <c r="M696" s="286"/>
      <c r="N696"/>
      <c r="O696"/>
    </row>
    <row r="697" spans="13:15">
      <c r="M697" s="286"/>
      <c r="N697"/>
      <c r="O697"/>
    </row>
    <row r="698" spans="13:15">
      <c r="M698" s="286"/>
      <c r="N698"/>
      <c r="O698"/>
    </row>
    <row r="699" spans="13:15">
      <c r="M699" s="286"/>
      <c r="N699"/>
      <c r="O699"/>
    </row>
    <row r="700" spans="13:15">
      <c r="M700" s="286"/>
      <c r="N700"/>
      <c r="O700"/>
    </row>
    <row r="701" spans="13:15">
      <c r="M701" s="286"/>
      <c r="N701"/>
      <c r="O701"/>
    </row>
    <row r="702" spans="13:15">
      <c r="M702" s="286"/>
      <c r="N702"/>
      <c r="O702"/>
    </row>
    <row r="703" spans="13:15">
      <c r="M703" s="286"/>
      <c r="N703"/>
      <c r="O703"/>
    </row>
    <row r="704" spans="13:15">
      <c r="M704" s="286"/>
      <c r="N704"/>
      <c r="O704"/>
    </row>
    <row r="705" spans="13:15">
      <c r="M705" s="286"/>
      <c r="N705"/>
      <c r="O705"/>
    </row>
    <row r="706" spans="13:15">
      <c r="M706" s="286"/>
      <c r="N706"/>
      <c r="O706"/>
    </row>
    <row r="707" spans="13:15">
      <c r="M707" s="286"/>
      <c r="N707"/>
      <c r="O707"/>
    </row>
    <row r="708" spans="13:15">
      <c r="M708" s="286"/>
      <c r="N708"/>
      <c r="O708"/>
    </row>
    <row r="709" spans="13:15">
      <c r="M709" s="286"/>
      <c r="N709"/>
      <c r="O709"/>
    </row>
    <row r="710" spans="13:15">
      <c r="M710" s="286"/>
      <c r="N710"/>
      <c r="O710"/>
    </row>
    <row r="711" spans="13:15">
      <c r="M711" s="286"/>
      <c r="N711"/>
      <c r="O711"/>
    </row>
    <row r="712" spans="13:15">
      <c r="M712" s="286"/>
      <c r="N712"/>
      <c r="O712"/>
    </row>
    <row r="713" spans="13:15">
      <c r="M713" s="286"/>
      <c r="N713"/>
      <c r="O713"/>
    </row>
    <row r="714" spans="13:15">
      <c r="M714" s="286"/>
      <c r="N714"/>
      <c r="O714"/>
    </row>
    <row r="715" spans="13:15">
      <c r="M715" s="286"/>
      <c r="N715"/>
      <c r="O715"/>
    </row>
    <row r="716" spans="13:15">
      <c r="M716" s="286"/>
      <c r="N716"/>
      <c r="O716"/>
    </row>
    <row r="717" spans="13:15">
      <c r="M717" s="286"/>
      <c r="N717"/>
      <c r="O717"/>
    </row>
    <row r="718" spans="13:15">
      <c r="M718" s="286"/>
      <c r="N718"/>
      <c r="O718"/>
    </row>
    <row r="719" spans="13:15">
      <c r="M719" s="286"/>
      <c r="N719"/>
      <c r="O719"/>
    </row>
    <row r="720" spans="13:15">
      <c r="M720" s="286"/>
      <c r="N720"/>
      <c r="O720"/>
    </row>
    <row r="721" spans="13:15">
      <c r="M721" s="286"/>
      <c r="N721"/>
      <c r="O721"/>
    </row>
    <row r="722" spans="13:15">
      <c r="M722" s="286"/>
      <c r="N722"/>
      <c r="O722"/>
    </row>
    <row r="723" spans="13:15">
      <c r="M723" s="286"/>
      <c r="N723"/>
      <c r="O723"/>
    </row>
    <row r="724" spans="13:15">
      <c r="M724" s="286"/>
      <c r="N724"/>
      <c r="O724"/>
    </row>
    <row r="725" spans="13:15">
      <c r="M725" s="286"/>
      <c r="N725"/>
      <c r="O725"/>
    </row>
    <row r="726" spans="13:15">
      <c r="M726" s="286"/>
      <c r="N726"/>
      <c r="O726"/>
    </row>
    <row r="727" spans="13:15">
      <c r="M727" s="286"/>
      <c r="N727"/>
      <c r="O727"/>
    </row>
    <row r="728" spans="13:15">
      <c r="M728" s="286"/>
      <c r="N728"/>
      <c r="O728"/>
    </row>
    <row r="729" spans="13:15">
      <c r="M729" s="286"/>
      <c r="N729"/>
      <c r="O729"/>
    </row>
    <row r="730" spans="13:15">
      <c r="M730" s="286"/>
      <c r="N730"/>
      <c r="O730"/>
    </row>
    <row r="731" spans="13:15">
      <c r="M731" s="286"/>
      <c r="N731"/>
      <c r="O731"/>
    </row>
    <row r="732" spans="13:15">
      <c r="M732" s="286"/>
      <c r="N732"/>
      <c r="O732"/>
    </row>
    <row r="733" spans="13:15">
      <c r="M733" s="286"/>
      <c r="N733"/>
      <c r="O733"/>
    </row>
    <row r="734" spans="13:15">
      <c r="M734" s="286"/>
      <c r="N734"/>
      <c r="O734"/>
    </row>
    <row r="735" spans="13:15">
      <c r="M735" s="286"/>
      <c r="N735"/>
      <c r="O735"/>
    </row>
    <row r="736" spans="13:15">
      <c r="M736" s="286"/>
      <c r="N736"/>
      <c r="O736"/>
    </row>
    <row r="737" spans="13:15">
      <c r="M737" s="286"/>
      <c r="N737"/>
      <c r="O737"/>
    </row>
    <row r="738" spans="13:15">
      <c r="M738" s="286"/>
      <c r="N738"/>
      <c r="O738"/>
    </row>
    <row r="739" spans="13:15">
      <c r="M739" s="286"/>
      <c r="N739"/>
      <c r="O739"/>
    </row>
    <row r="740" spans="13:15">
      <c r="M740" s="286"/>
      <c r="N740"/>
      <c r="O740"/>
    </row>
    <row r="741" spans="13:15">
      <c r="M741" s="286"/>
      <c r="N741"/>
      <c r="O741"/>
    </row>
    <row r="742" spans="13:15">
      <c r="M742" s="286"/>
      <c r="N742"/>
      <c r="O742"/>
    </row>
    <row r="743" spans="13:15">
      <c r="M743" s="286"/>
      <c r="N743"/>
      <c r="O743"/>
    </row>
    <row r="744" spans="13:15">
      <c r="M744" s="286"/>
      <c r="N744"/>
      <c r="O744"/>
    </row>
    <row r="745" spans="13:15">
      <c r="M745" s="286"/>
      <c r="N745"/>
      <c r="O745"/>
    </row>
    <row r="746" spans="13:15">
      <c r="M746" s="286"/>
      <c r="N746"/>
      <c r="O746"/>
    </row>
    <row r="747" spans="13:15">
      <c r="M747" s="286"/>
      <c r="N747"/>
      <c r="O747"/>
    </row>
    <row r="748" spans="13:15">
      <c r="M748" s="286"/>
      <c r="N748"/>
      <c r="O748"/>
    </row>
    <row r="749" spans="13:15">
      <c r="M749" s="286"/>
      <c r="N749"/>
      <c r="O749"/>
    </row>
    <row r="750" spans="13:15">
      <c r="M750" s="286"/>
      <c r="N750"/>
      <c r="O750"/>
    </row>
    <row r="751" spans="13:15">
      <c r="M751" s="286"/>
      <c r="N751"/>
      <c r="O751"/>
    </row>
    <row r="752" spans="13:15">
      <c r="M752" s="286"/>
      <c r="N752"/>
      <c r="O752"/>
    </row>
    <row r="753" spans="13:15">
      <c r="M753" s="286"/>
      <c r="N753"/>
      <c r="O753"/>
    </row>
    <row r="754" spans="13:15">
      <c r="M754" s="286"/>
      <c r="N754"/>
      <c r="O754"/>
    </row>
    <row r="755" spans="13:15">
      <c r="M755" s="286"/>
      <c r="N755"/>
      <c r="O755"/>
    </row>
    <row r="756" spans="13:15">
      <c r="M756" s="286"/>
      <c r="N756"/>
      <c r="O756"/>
    </row>
    <row r="757" spans="13:15">
      <c r="M757" s="286"/>
      <c r="N757"/>
      <c r="O757"/>
    </row>
    <row r="758" spans="13:15">
      <c r="M758" s="286"/>
      <c r="N758"/>
      <c r="O758"/>
    </row>
    <row r="759" spans="13:15">
      <c r="M759" s="286"/>
      <c r="N759"/>
      <c r="O759"/>
    </row>
    <row r="760" spans="13:15">
      <c r="M760" s="286"/>
      <c r="N760"/>
      <c r="O760"/>
    </row>
    <row r="761" spans="13:15">
      <c r="M761" s="286"/>
      <c r="N761"/>
      <c r="O761"/>
    </row>
    <row r="762" spans="13:15">
      <c r="M762" s="286"/>
      <c r="N762"/>
      <c r="O762"/>
    </row>
    <row r="763" spans="13:15">
      <c r="M763" s="286"/>
      <c r="N763"/>
      <c r="O763"/>
    </row>
    <row r="764" spans="13:15">
      <c r="M764" s="286"/>
      <c r="N764"/>
      <c r="O764"/>
    </row>
    <row r="765" spans="13:15">
      <c r="M765" s="286"/>
      <c r="N765"/>
      <c r="O765"/>
    </row>
    <row r="766" spans="13:15">
      <c r="M766" s="286"/>
      <c r="N766"/>
      <c r="O766"/>
    </row>
    <row r="767" spans="13:15">
      <c r="M767" s="286"/>
      <c r="N767"/>
      <c r="O767"/>
    </row>
    <row r="768" spans="13:15">
      <c r="M768" s="286"/>
      <c r="N768"/>
      <c r="O768"/>
    </row>
    <row r="769" spans="13:15">
      <c r="M769" s="286"/>
      <c r="N769"/>
      <c r="O769"/>
    </row>
    <row r="770" spans="13:15">
      <c r="M770" s="286"/>
      <c r="N770"/>
      <c r="O770"/>
    </row>
    <row r="771" spans="13:15">
      <c r="M771" s="286"/>
      <c r="N771"/>
      <c r="O771"/>
    </row>
    <row r="772" spans="13:15">
      <c r="M772" s="286"/>
      <c r="N772"/>
      <c r="O772"/>
    </row>
    <row r="773" spans="13:15">
      <c r="M773" s="286"/>
      <c r="N773"/>
      <c r="O773"/>
    </row>
    <row r="774" spans="13:15">
      <c r="M774" s="286"/>
      <c r="N774"/>
      <c r="O774"/>
    </row>
    <row r="775" spans="13:15">
      <c r="M775" s="286"/>
      <c r="N775"/>
      <c r="O775"/>
    </row>
    <row r="776" spans="13:15">
      <c r="M776" s="286"/>
      <c r="N776"/>
      <c r="O776"/>
    </row>
    <row r="777" spans="13:15">
      <c r="M777" s="286"/>
      <c r="N777"/>
      <c r="O777"/>
    </row>
    <row r="778" spans="13:15">
      <c r="M778" s="286"/>
      <c r="N778"/>
      <c r="O778"/>
    </row>
    <row r="779" spans="13:15">
      <c r="M779" s="286"/>
      <c r="N779"/>
      <c r="O779"/>
    </row>
    <row r="780" spans="13:15">
      <c r="M780" s="286"/>
      <c r="N780"/>
      <c r="O780"/>
    </row>
    <row r="781" spans="13:15">
      <c r="M781" s="286"/>
      <c r="N781"/>
      <c r="O781"/>
    </row>
    <row r="782" spans="13:15">
      <c r="M782" s="286"/>
      <c r="N782"/>
      <c r="O782"/>
    </row>
    <row r="783" spans="13:15">
      <c r="M783" s="286"/>
      <c r="N783"/>
      <c r="O783"/>
    </row>
    <row r="784" spans="13:15">
      <c r="M784" s="286"/>
      <c r="N784"/>
      <c r="O784"/>
    </row>
    <row r="785" spans="13:15">
      <c r="M785" s="286"/>
      <c r="N785"/>
      <c r="O785"/>
    </row>
    <row r="786" spans="13:15">
      <c r="M786" s="286"/>
      <c r="N786"/>
      <c r="O786"/>
    </row>
    <row r="787" spans="13:15">
      <c r="M787" s="286"/>
      <c r="N787"/>
      <c r="O787"/>
    </row>
    <row r="788" spans="13:15">
      <c r="M788" s="286"/>
      <c r="N788"/>
      <c r="O788"/>
    </row>
    <row r="789" spans="13:15">
      <c r="M789" s="286"/>
      <c r="N789"/>
      <c r="O789"/>
    </row>
    <row r="790" spans="13:15">
      <c r="M790" s="286"/>
      <c r="N790"/>
      <c r="O790"/>
    </row>
    <row r="791" spans="13:15">
      <c r="M791" s="286"/>
      <c r="N791"/>
      <c r="O791"/>
    </row>
    <row r="792" spans="13:15">
      <c r="M792" s="286"/>
      <c r="N792"/>
      <c r="O792"/>
    </row>
    <row r="793" spans="13:15">
      <c r="M793" s="286"/>
      <c r="N793"/>
      <c r="O793"/>
    </row>
    <row r="794" spans="13:15">
      <c r="M794" s="286"/>
      <c r="N794"/>
      <c r="O794"/>
    </row>
    <row r="795" spans="13:15">
      <c r="M795" s="286"/>
      <c r="N795"/>
      <c r="O795"/>
    </row>
    <row r="796" spans="13:15">
      <c r="M796" s="286"/>
      <c r="N796"/>
      <c r="O796"/>
    </row>
    <row r="797" spans="13:15">
      <c r="M797" s="286"/>
      <c r="N797"/>
      <c r="O797"/>
    </row>
    <row r="798" spans="13:15">
      <c r="M798" s="286"/>
      <c r="N798"/>
      <c r="O798"/>
    </row>
    <row r="799" spans="13:15">
      <c r="M799" s="286"/>
      <c r="N799"/>
      <c r="O799"/>
    </row>
    <row r="800" spans="13:15">
      <c r="M800" s="286"/>
      <c r="N800"/>
      <c r="O800"/>
    </row>
    <row r="801" spans="13:15">
      <c r="M801" s="286"/>
      <c r="N801"/>
      <c r="O801"/>
    </row>
    <row r="802" spans="13:15">
      <c r="M802" s="286"/>
      <c r="N802"/>
      <c r="O802"/>
    </row>
    <row r="803" spans="13:15">
      <c r="M803" s="286"/>
      <c r="N803"/>
      <c r="O803"/>
    </row>
    <row r="804" spans="13:15">
      <c r="M804" s="286"/>
      <c r="N804"/>
      <c r="O804"/>
    </row>
    <row r="805" spans="13:15">
      <c r="M805" s="286"/>
      <c r="N805"/>
      <c r="O805"/>
    </row>
    <row r="806" spans="13:15">
      <c r="M806" s="286"/>
      <c r="N806"/>
      <c r="O806"/>
    </row>
    <row r="807" spans="13:15">
      <c r="M807" s="286"/>
      <c r="N807"/>
      <c r="O807"/>
    </row>
    <row r="808" spans="13:15">
      <c r="M808" s="286"/>
      <c r="N808"/>
      <c r="O808"/>
    </row>
    <row r="809" spans="13:15">
      <c r="M809" s="286"/>
      <c r="N809"/>
      <c r="O809"/>
    </row>
    <row r="810" spans="13:15">
      <c r="M810" s="286"/>
      <c r="N810"/>
      <c r="O810"/>
    </row>
    <row r="811" spans="13:15">
      <c r="M811" s="286"/>
      <c r="N811"/>
      <c r="O811"/>
    </row>
    <row r="812" spans="13:15">
      <c r="M812" s="286"/>
      <c r="N812"/>
      <c r="O812"/>
    </row>
    <row r="813" spans="13:15">
      <c r="M813" s="286"/>
      <c r="N813"/>
      <c r="O813"/>
    </row>
    <row r="814" spans="13:15">
      <c r="M814" s="286"/>
      <c r="N814"/>
      <c r="O814"/>
    </row>
    <row r="815" spans="13:15">
      <c r="M815" s="286"/>
      <c r="N815"/>
      <c r="O815"/>
    </row>
    <row r="816" spans="13:15">
      <c r="M816" s="286"/>
      <c r="N816"/>
      <c r="O816"/>
    </row>
    <row r="817" spans="13:15">
      <c r="M817" s="286"/>
      <c r="N817"/>
      <c r="O817"/>
    </row>
    <row r="818" spans="13:15">
      <c r="M818" s="286"/>
      <c r="N818"/>
      <c r="O818"/>
    </row>
    <row r="819" spans="13:15">
      <c r="M819" s="286"/>
      <c r="N819"/>
      <c r="O819"/>
    </row>
    <row r="820" spans="13:15">
      <c r="M820" s="286"/>
      <c r="N820"/>
      <c r="O820"/>
    </row>
    <row r="821" spans="13:15">
      <c r="M821" s="286"/>
      <c r="N821"/>
      <c r="O821"/>
    </row>
    <row r="822" spans="13:15">
      <c r="M822" s="286"/>
      <c r="N822"/>
      <c r="O822"/>
    </row>
    <row r="823" spans="13:15">
      <c r="M823" s="286"/>
      <c r="N823"/>
      <c r="O823"/>
    </row>
    <row r="824" spans="13:15">
      <c r="M824" s="286"/>
      <c r="N824"/>
      <c r="O824"/>
    </row>
    <row r="825" spans="13:15">
      <c r="M825" s="286"/>
      <c r="N825"/>
      <c r="O825"/>
    </row>
    <row r="826" spans="13:15">
      <c r="M826" s="286"/>
      <c r="N826"/>
      <c r="O826"/>
    </row>
    <row r="827" spans="13:15">
      <c r="M827" s="286"/>
      <c r="N827"/>
      <c r="O827"/>
    </row>
    <row r="828" spans="13:15">
      <c r="M828" s="286"/>
      <c r="N828"/>
      <c r="O828"/>
    </row>
    <row r="829" spans="13:15">
      <c r="M829" s="286"/>
      <c r="N829"/>
      <c r="O829"/>
    </row>
    <row r="830" spans="13:15">
      <c r="M830" s="286"/>
      <c r="N830"/>
      <c r="O830"/>
    </row>
    <row r="831" spans="13:15">
      <c r="M831" s="286"/>
      <c r="N831"/>
      <c r="O831"/>
    </row>
    <row r="832" spans="13:15">
      <c r="M832" s="286"/>
      <c r="N832"/>
      <c r="O832"/>
    </row>
    <row r="833" spans="13:15">
      <c r="M833" s="286"/>
      <c r="N833"/>
      <c r="O833"/>
    </row>
    <row r="834" spans="13:15">
      <c r="M834" s="286"/>
      <c r="N834"/>
      <c r="O834"/>
    </row>
    <row r="835" spans="13:15">
      <c r="M835" s="286"/>
      <c r="N835"/>
      <c r="O835"/>
    </row>
    <row r="836" spans="13:15">
      <c r="M836" s="286"/>
      <c r="N836"/>
      <c r="O836"/>
    </row>
    <row r="837" spans="13:15">
      <c r="M837" s="286"/>
      <c r="N837"/>
      <c r="O837"/>
    </row>
    <row r="838" spans="13:15">
      <c r="M838" s="286"/>
      <c r="N838"/>
      <c r="O838"/>
    </row>
    <row r="839" spans="13:15">
      <c r="M839" s="286"/>
      <c r="N839"/>
      <c r="O839"/>
    </row>
    <row r="840" spans="13:15">
      <c r="M840" s="286"/>
      <c r="N840"/>
      <c r="O840"/>
    </row>
    <row r="841" spans="13:15">
      <c r="M841" s="286"/>
      <c r="N841"/>
      <c r="O841"/>
    </row>
    <row r="842" spans="13:15">
      <c r="M842" s="286"/>
      <c r="N842"/>
      <c r="O842"/>
    </row>
    <row r="843" spans="13:15">
      <c r="M843" s="286"/>
      <c r="N843"/>
      <c r="O843"/>
    </row>
    <row r="844" spans="13:15">
      <c r="M844" s="286"/>
      <c r="N844"/>
      <c r="O844"/>
    </row>
    <row r="845" spans="13:15">
      <c r="M845" s="286"/>
      <c r="N845"/>
      <c r="O845"/>
    </row>
    <row r="846" spans="13:15">
      <c r="M846" s="286"/>
      <c r="N846"/>
      <c r="O846"/>
    </row>
    <row r="847" spans="13:15">
      <c r="M847" s="286"/>
      <c r="N847"/>
      <c r="O847"/>
    </row>
    <row r="848" spans="13:15">
      <c r="M848" s="286"/>
      <c r="N848"/>
      <c r="O848"/>
    </row>
    <row r="849" spans="13:15">
      <c r="M849" s="286"/>
      <c r="N849"/>
      <c r="O849"/>
    </row>
    <row r="850" spans="13:15">
      <c r="M850" s="286"/>
      <c r="N850"/>
      <c r="O850"/>
    </row>
    <row r="851" spans="13:15">
      <c r="M851" s="286"/>
      <c r="N851"/>
      <c r="O851"/>
    </row>
    <row r="852" spans="13:15">
      <c r="M852" s="286"/>
      <c r="N852"/>
      <c r="O852"/>
    </row>
    <row r="853" spans="13:15">
      <c r="M853" s="286"/>
      <c r="N853"/>
      <c r="O853"/>
    </row>
    <row r="854" spans="13:15">
      <c r="M854" s="286"/>
      <c r="N854"/>
      <c r="O854"/>
    </row>
    <row r="855" spans="13:15">
      <c r="M855" s="286"/>
      <c r="N855"/>
      <c r="O855"/>
    </row>
    <row r="856" spans="13:15">
      <c r="M856" s="286"/>
      <c r="N856"/>
      <c r="O856"/>
    </row>
    <row r="857" spans="13:15">
      <c r="M857" s="286"/>
      <c r="N857"/>
      <c r="O857"/>
    </row>
    <row r="858" spans="13:15">
      <c r="M858" s="286"/>
      <c r="N858"/>
      <c r="O858"/>
    </row>
    <row r="859" spans="13:15">
      <c r="M859" s="286"/>
      <c r="N859"/>
      <c r="O859"/>
    </row>
    <row r="860" spans="13:15">
      <c r="M860" s="286"/>
      <c r="N860"/>
      <c r="O860"/>
    </row>
    <row r="861" spans="13:15">
      <c r="M861" s="286"/>
      <c r="N861"/>
      <c r="O861"/>
    </row>
    <row r="862" spans="13:15">
      <c r="M862" s="286"/>
      <c r="N862"/>
      <c r="O862"/>
    </row>
    <row r="863" spans="13:15">
      <c r="M863" s="286"/>
      <c r="N863"/>
      <c r="O863"/>
    </row>
    <row r="864" spans="13:15">
      <c r="M864" s="286"/>
      <c r="N864"/>
      <c r="O864"/>
    </row>
    <row r="865" spans="13:15">
      <c r="M865" s="286"/>
      <c r="N865"/>
      <c r="O865"/>
    </row>
    <row r="866" spans="13:15">
      <c r="M866" s="286"/>
      <c r="N866"/>
      <c r="O866"/>
    </row>
    <row r="867" spans="13:15">
      <c r="M867" s="286"/>
      <c r="N867"/>
      <c r="O867"/>
    </row>
    <row r="868" spans="13:15">
      <c r="M868" s="286"/>
      <c r="N868"/>
      <c r="O868"/>
    </row>
    <row r="869" spans="13:15">
      <c r="M869" s="286"/>
      <c r="N869"/>
      <c r="O869"/>
    </row>
    <row r="870" spans="13:15">
      <c r="M870" s="286"/>
      <c r="N870"/>
      <c r="O870"/>
    </row>
    <row r="871" spans="13:15">
      <c r="M871" s="286"/>
      <c r="N871"/>
      <c r="O871"/>
    </row>
    <row r="872" spans="13:15">
      <c r="M872" s="286"/>
      <c r="N872"/>
      <c r="O872"/>
    </row>
    <row r="873" spans="13:15">
      <c r="M873" s="286"/>
      <c r="N873"/>
      <c r="O873"/>
    </row>
    <row r="874" spans="13:15">
      <c r="M874" s="286"/>
      <c r="N874"/>
      <c r="O874"/>
    </row>
    <row r="875" spans="13:15">
      <c r="M875" s="286"/>
      <c r="N875"/>
      <c r="O875"/>
    </row>
    <row r="876" spans="13:15">
      <c r="M876" s="286"/>
      <c r="N876"/>
      <c r="O876"/>
    </row>
    <row r="877" spans="13:15">
      <c r="M877" s="286"/>
      <c r="N877"/>
      <c r="O877"/>
    </row>
    <row r="878" spans="13:15">
      <c r="M878" s="286"/>
      <c r="N878"/>
      <c r="O878"/>
    </row>
    <row r="879" spans="13:15">
      <c r="M879" s="286"/>
      <c r="N879"/>
      <c r="O879"/>
    </row>
    <row r="880" spans="13:15">
      <c r="M880" s="286"/>
      <c r="N880"/>
      <c r="O880"/>
    </row>
    <row r="881" spans="13:15">
      <c r="M881" s="286"/>
      <c r="N881"/>
      <c r="O881"/>
    </row>
    <row r="882" spans="13:15">
      <c r="M882" s="286"/>
      <c r="N882"/>
      <c r="O882"/>
    </row>
    <row r="883" spans="13:15">
      <c r="M883" s="286"/>
      <c r="N883"/>
      <c r="O883"/>
    </row>
    <row r="884" spans="13:15">
      <c r="M884" s="286"/>
      <c r="N884"/>
      <c r="O884"/>
    </row>
    <row r="885" spans="13:15">
      <c r="M885" s="286"/>
      <c r="N885"/>
      <c r="O885"/>
    </row>
    <row r="886" spans="13:15">
      <c r="M886" s="286"/>
      <c r="N886"/>
      <c r="O886"/>
    </row>
    <row r="887" spans="13:15">
      <c r="M887" s="286"/>
      <c r="N887"/>
      <c r="O887"/>
    </row>
    <row r="888" spans="13:15">
      <c r="M888" s="286"/>
      <c r="N888"/>
      <c r="O888"/>
    </row>
    <row r="889" spans="13:15">
      <c r="M889" s="286"/>
      <c r="N889"/>
      <c r="O889"/>
    </row>
    <row r="890" spans="13:15">
      <c r="M890" s="286"/>
      <c r="N890"/>
      <c r="O890"/>
    </row>
    <row r="891" spans="13:15">
      <c r="M891" s="286"/>
      <c r="N891"/>
      <c r="O891"/>
    </row>
    <row r="892" spans="13:15">
      <c r="M892" s="286"/>
      <c r="N892"/>
      <c r="O892"/>
    </row>
    <row r="893" spans="13:15">
      <c r="M893" s="286"/>
      <c r="N893"/>
      <c r="O893"/>
    </row>
    <row r="894" spans="13:15">
      <c r="M894" s="286"/>
      <c r="N894"/>
      <c r="O894"/>
    </row>
    <row r="895" spans="13:15">
      <c r="M895" s="286"/>
      <c r="N895"/>
      <c r="O895"/>
    </row>
    <row r="896" spans="13:15">
      <c r="M896" s="286"/>
      <c r="N896"/>
      <c r="O896"/>
    </row>
    <row r="897" spans="13:15">
      <c r="M897" s="286"/>
      <c r="N897"/>
      <c r="O897"/>
    </row>
    <row r="898" spans="13:15">
      <c r="M898" s="286"/>
      <c r="N898"/>
      <c r="O898"/>
    </row>
    <row r="899" spans="13:15">
      <c r="M899" s="286"/>
      <c r="N899"/>
      <c r="O899"/>
    </row>
    <row r="900" spans="13:15">
      <c r="M900" s="286"/>
      <c r="N900"/>
      <c r="O900"/>
    </row>
    <row r="901" spans="13:15">
      <c r="M901" s="286"/>
      <c r="N901"/>
      <c r="O901"/>
    </row>
    <row r="902" spans="13:15">
      <c r="M902" s="286"/>
      <c r="N902"/>
      <c r="O902"/>
    </row>
    <row r="903" spans="13:15">
      <c r="M903" s="286"/>
      <c r="N903"/>
      <c r="O903"/>
    </row>
    <row r="904" spans="13:15">
      <c r="M904" s="286"/>
      <c r="N904"/>
      <c r="O904"/>
    </row>
    <row r="905" spans="13:15">
      <c r="M905" s="286"/>
      <c r="N905"/>
      <c r="O905"/>
    </row>
    <row r="906" spans="13:15">
      <c r="M906" s="286"/>
      <c r="N906"/>
      <c r="O906"/>
    </row>
    <row r="907" spans="13:15">
      <c r="M907" s="286"/>
      <c r="N907"/>
      <c r="O907"/>
    </row>
    <row r="908" spans="13:15">
      <c r="M908" s="286"/>
      <c r="N908"/>
      <c r="O908"/>
    </row>
    <row r="909" spans="13:15">
      <c r="M909" s="286"/>
      <c r="N909"/>
      <c r="O909"/>
    </row>
    <row r="910" spans="13:15">
      <c r="M910" s="286"/>
      <c r="N910"/>
      <c r="O910"/>
    </row>
    <row r="911" spans="13:15">
      <c r="M911" s="286"/>
      <c r="N911"/>
      <c r="O911"/>
    </row>
    <row r="912" spans="13:15">
      <c r="M912" s="286"/>
      <c r="N912"/>
      <c r="O912"/>
    </row>
    <row r="913" spans="13:15">
      <c r="M913" s="286"/>
      <c r="N913"/>
      <c r="O913"/>
    </row>
    <row r="914" spans="13:15">
      <c r="M914" s="286"/>
      <c r="N914"/>
      <c r="O914"/>
    </row>
    <row r="915" spans="13:15">
      <c r="M915" s="286"/>
      <c r="N915"/>
      <c r="O915"/>
    </row>
    <row r="916" spans="13:15">
      <c r="M916" s="286"/>
      <c r="N916"/>
      <c r="O916"/>
    </row>
    <row r="917" spans="13:15">
      <c r="M917" s="286"/>
      <c r="N917"/>
      <c r="O917"/>
    </row>
    <row r="918" spans="13:15">
      <c r="M918" s="286"/>
      <c r="N918"/>
      <c r="O918"/>
    </row>
    <row r="919" spans="13:15">
      <c r="M919" s="286"/>
      <c r="N919"/>
      <c r="O919"/>
    </row>
    <row r="920" spans="13:15">
      <c r="M920" s="286"/>
      <c r="N920"/>
      <c r="O920"/>
    </row>
    <row r="921" spans="13:15">
      <c r="M921" s="286"/>
      <c r="N921"/>
      <c r="O921"/>
    </row>
    <row r="922" spans="13:15">
      <c r="M922" s="286"/>
      <c r="N922"/>
      <c r="O922"/>
    </row>
    <row r="923" spans="13:15">
      <c r="M923" s="286"/>
      <c r="N923"/>
      <c r="O923"/>
    </row>
    <row r="924" spans="13:15">
      <c r="M924" s="286"/>
      <c r="N924"/>
      <c r="O924"/>
    </row>
    <row r="925" spans="13:15">
      <c r="M925" s="286"/>
      <c r="N925"/>
      <c r="O925"/>
    </row>
    <row r="926" spans="13:15">
      <c r="M926" s="286"/>
      <c r="N926"/>
      <c r="O926"/>
    </row>
    <row r="927" spans="13:15">
      <c r="M927" s="286"/>
      <c r="N927"/>
      <c r="O927"/>
    </row>
    <row r="928" spans="13:15">
      <c r="M928" s="286"/>
      <c r="N928"/>
      <c r="O928"/>
    </row>
    <row r="929" spans="13:15">
      <c r="M929" s="286"/>
      <c r="N929"/>
      <c r="O929"/>
    </row>
    <row r="930" spans="13:15">
      <c r="M930" s="286"/>
      <c r="N930"/>
      <c r="O930"/>
    </row>
    <row r="931" spans="13:15">
      <c r="M931" s="286"/>
      <c r="N931"/>
      <c r="O931"/>
    </row>
    <row r="932" spans="13:15">
      <c r="M932" s="286"/>
      <c r="N932"/>
      <c r="O932"/>
    </row>
    <row r="933" spans="13:15">
      <c r="M933" s="286"/>
      <c r="N933"/>
      <c r="O933"/>
    </row>
    <row r="934" spans="13:15">
      <c r="M934" s="286"/>
      <c r="N934"/>
      <c r="O934"/>
    </row>
    <row r="935" spans="13:15">
      <c r="M935" s="286"/>
      <c r="N935"/>
      <c r="O935"/>
    </row>
    <row r="936" spans="13:15">
      <c r="M936" s="286"/>
      <c r="N936"/>
      <c r="O936"/>
    </row>
    <row r="937" spans="13:15">
      <c r="M937" s="286"/>
      <c r="N937"/>
      <c r="O937"/>
    </row>
    <row r="938" spans="13:15">
      <c r="M938" s="286"/>
      <c r="N938"/>
      <c r="O938"/>
    </row>
    <row r="939" spans="13:15">
      <c r="M939" s="286"/>
      <c r="N939"/>
      <c r="O939"/>
    </row>
    <row r="940" spans="13:15">
      <c r="M940" s="286"/>
      <c r="N940"/>
      <c r="O940"/>
    </row>
    <row r="941" spans="13:15">
      <c r="M941" s="286"/>
      <c r="N941"/>
      <c r="O941"/>
    </row>
    <row r="942" spans="13:15">
      <c r="M942" s="286"/>
      <c r="N942"/>
      <c r="O942"/>
    </row>
    <row r="943" spans="13:15">
      <c r="M943" s="286"/>
      <c r="N943"/>
      <c r="O943"/>
    </row>
    <row r="944" spans="13:15">
      <c r="M944" s="286"/>
      <c r="N944"/>
      <c r="O944"/>
    </row>
    <row r="945" spans="13:15">
      <c r="M945" s="286"/>
      <c r="N945"/>
      <c r="O945"/>
    </row>
    <row r="946" spans="13:15">
      <c r="M946" s="286"/>
      <c r="N946"/>
      <c r="O946"/>
    </row>
    <row r="947" spans="13:15">
      <c r="M947" s="286"/>
      <c r="N947"/>
      <c r="O947"/>
    </row>
    <row r="948" spans="13:15">
      <c r="M948" s="286"/>
      <c r="N948"/>
      <c r="O948"/>
    </row>
    <row r="949" spans="13:15">
      <c r="M949" s="286"/>
      <c r="N949"/>
      <c r="O949"/>
    </row>
    <row r="950" spans="13:15">
      <c r="M950" s="286"/>
      <c r="N950"/>
      <c r="O950"/>
    </row>
    <row r="951" spans="13:15">
      <c r="M951" s="286"/>
      <c r="N951"/>
      <c r="O951"/>
    </row>
    <row r="952" spans="13:15">
      <c r="M952" s="286"/>
      <c r="N952"/>
      <c r="O952"/>
    </row>
    <row r="953" spans="13:15">
      <c r="M953" s="286"/>
      <c r="N953"/>
      <c r="O953"/>
    </row>
    <row r="954" spans="13:15">
      <c r="M954" s="286"/>
      <c r="N954"/>
      <c r="O954"/>
    </row>
    <row r="955" spans="13:15">
      <c r="M955" s="286"/>
      <c r="N955"/>
      <c r="O955"/>
    </row>
    <row r="956" spans="13:15">
      <c r="M956" s="286"/>
      <c r="N956"/>
      <c r="O956"/>
    </row>
    <row r="957" spans="13:15">
      <c r="M957" s="286"/>
      <c r="N957"/>
      <c r="O957"/>
    </row>
    <row r="958" spans="13:15">
      <c r="M958" s="286"/>
      <c r="N958"/>
      <c r="O958"/>
    </row>
    <row r="959" spans="13:15">
      <c r="M959" s="286"/>
      <c r="N959"/>
      <c r="O959"/>
    </row>
    <row r="960" spans="13:15">
      <c r="M960" s="286"/>
      <c r="N960"/>
      <c r="O960"/>
    </row>
    <row r="961" spans="13:15">
      <c r="M961" s="286"/>
      <c r="N961"/>
      <c r="O961"/>
    </row>
    <row r="962" spans="13:15">
      <c r="M962" s="286"/>
      <c r="N962"/>
      <c r="O962"/>
    </row>
    <row r="963" spans="13:15">
      <c r="M963" s="286"/>
      <c r="N963"/>
      <c r="O963"/>
    </row>
    <row r="964" spans="13:15">
      <c r="M964" s="286"/>
      <c r="N964"/>
      <c r="O964"/>
    </row>
    <row r="965" spans="13:15">
      <c r="M965" s="286"/>
      <c r="N965"/>
      <c r="O965"/>
    </row>
    <row r="966" spans="13:15">
      <c r="M966" s="286"/>
      <c r="N966"/>
      <c r="O966"/>
    </row>
    <row r="967" spans="13:15">
      <c r="M967" s="286"/>
      <c r="N967"/>
      <c r="O967"/>
    </row>
    <row r="968" spans="13:15">
      <c r="M968" s="286"/>
      <c r="N968"/>
      <c r="O968"/>
    </row>
    <row r="969" spans="13:15">
      <c r="M969" s="286"/>
      <c r="N969"/>
      <c r="O969"/>
    </row>
    <row r="970" spans="13:15">
      <c r="M970" s="286"/>
      <c r="N970"/>
      <c r="O970"/>
    </row>
    <row r="971" spans="13:15">
      <c r="M971" s="286"/>
      <c r="N971"/>
      <c r="O971"/>
    </row>
    <row r="972" spans="13:15">
      <c r="M972" s="286"/>
      <c r="N972"/>
      <c r="O972"/>
    </row>
    <row r="973" spans="13:15">
      <c r="M973" s="286"/>
      <c r="N973"/>
      <c r="O973"/>
    </row>
    <row r="974" spans="13:15">
      <c r="M974" s="286"/>
      <c r="N974"/>
      <c r="O974"/>
    </row>
    <row r="975" spans="13:15">
      <c r="M975" s="286"/>
      <c r="N975"/>
      <c r="O975"/>
    </row>
    <row r="976" spans="13:15">
      <c r="M976" s="286"/>
      <c r="N976"/>
      <c r="O976"/>
    </row>
    <row r="977" spans="13:15">
      <c r="M977" s="286"/>
      <c r="N977"/>
      <c r="O977"/>
    </row>
    <row r="978" spans="13:15">
      <c r="M978" s="286"/>
      <c r="N978"/>
      <c r="O978"/>
    </row>
    <row r="979" spans="13:15">
      <c r="M979" s="286"/>
      <c r="N979"/>
      <c r="O979"/>
    </row>
    <row r="980" spans="13:15">
      <c r="M980" s="286"/>
      <c r="N980"/>
      <c r="O980"/>
    </row>
    <row r="981" spans="13:15">
      <c r="M981" s="286"/>
      <c r="N981"/>
      <c r="O981"/>
    </row>
    <row r="982" spans="13:15">
      <c r="M982" s="286"/>
      <c r="N982"/>
      <c r="O982"/>
    </row>
    <row r="983" spans="13:15">
      <c r="M983" s="286"/>
      <c r="N983"/>
      <c r="O983"/>
    </row>
    <row r="984" spans="13:15">
      <c r="M984" s="286"/>
      <c r="N984"/>
      <c r="O984"/>
    </row>
    <row r="985" spans="13:15">
      <c r="M985" s="286"/>
      <c r="N985"/>
      <c r="O985"/>
    </row>
    <row r="986" spans="13:15">
      <c r="M986" s="286"/>
      <c r="N986"/>
      <c r="O986"/>
    </row>
    <row r="987" spans="13:15">
      <c r="M987" s="286"/>
      <c r="N987"/>
      <c r="O987"/>
    </row>
    <row r="988" spans="13:15">
      <c r="M988" s="286"/>
      <c r="N988"/>
      <c r="O988"/>
    </row>
    <row r="989" spans="13:15">
      <c r="M989" s="286"/>
      <c r="N989"/>
      <c r="O989"/>
    </row>
    <row r="990" spans="13:15">
      <c r="M990" s="286"/>
      <c r="N990"/>
      <c r="O990"/>
    </row>
    <row r="991" spans="13:15">
      <c r="M991" s="286"/>
      <c r="N991"/>
      <c r="O991"/>
    </row>
    <row r="992" spans="13:15">
      <c r="M992" s="286"/>
      <c r="N992"/>
      <c r="O992"/>
    </row>
    <row r="993" spans="13:15">
      <c r="M993" s="286"/>
      <c r="N993"/>
      <c r="O993"/>
    </row>
    <row r="994" spans="13:15">
      <c r="M994" s="286"/>
      <c r="N994"/>
      <c r="O994"/>
    </row>
    <row r="995" spans="13:15">
      <c r="M995" s="286"/>
      <c r="N995"/>
      <c r="O995"/>
    </row>
    <row r="996" spans="13:15">
      <c r="M996" s="286"/>
      <c r="N996"/>
      <c r="O996"/>
    </row>
    <row r="997" spans="13:15">
      <c r="M997" s="286"/>
      <c r="N997"/>
      <c r="O997"/>
    </row>
    <row r="998" spans="13:15">
      <c r="M998" s="286"/>
      <c r="N998"/>
      <c r="O998"/>
    </row>
    <row r="999" spans="13:15">
      <c r="M999" s="286"/>
      <c r="N999"/>
      <c r="O999"/>
    </row>
    <row r="1000" spans="13:15">
      <c r="M1000" s="286"/>
      <c r="N1000"/>
      <c r="O1000"/>
    </row>
    <row r="1001" spans="13:15">
      <c r="M1001" s="286"/>
      <c r="N1001"/>
      <c r="O1001"/>
    </row>
    <row r="1002" spans="13:15">
      <c r="M1002" s="286"/>
      <c r="N1002"/>
      <c r="O1002"/>
    </row>
    <row r="1003" spans="13:15">
      <c r="M1003" s="286"/>
      <c r="N1003"/>
      <c r="O1003"/>
    </row>
    <row r="1004" spans="13:15">
      <c r="M1004" s="286"/>
      <c r="N1004"/>
      <c r="O1004"/>
    </row>
    <row r="1005" spans="13:15">
      <c r="M1005" s="286"/>
      <c r="N1005"/>
      <c r="O1005"/>
    </row>
    <row r="1006" spans="13:15">
      <c r="M1006" s="286"/>
      <c r="N1006"/>
      <c r="O1006"/>
    </row>
    <row r="1007" spans="13:15">
      <c r="M1007" s="286"/>
      <c r="N1007"/>
      <c r="O1007"/>
    </row>
    <row r="1008" spans="13:15">
      <c r="M1008" s="286"/>
      <c r="N1008"/>
      <c r="O1008"/>
    </row>
    <row r="1009" spans="13:15">
      <c r="M1009" s="286"/>
      <c r="N1009"/>
      <c r="O1009"/>
    </row>
    <row r="1010" spans="13:15">
      <c r="M1010" s="286"/>
      <c r="N1010"/>
      <c r="O1010"/>
    </row>
    <row r="1011" spans="13:15">
      <c r="M1011" s="286"/>
      <c r="N1011"/>
      <c r="O1011"/>
    </row>
    <row r="1012" spans="13:15">
      <c r="M1012" s="286"/>
      <c r="N1012"/>
      <c r="O1012"/>
    </row>
    <row r="1013" spans="13:15">
      <c r="M1013" s="286"/>
      <c r="N1013"/>
      <c r="O1013"/>
    </row>
    <row r="1014" spans="13:15">
      <c r="M1014" s="286"/>
      <c r="N1014"/>
      <c r="O1014"/>
    </row>
    <row r="1015" spans="13:15">
      <c r="M1015" s="286"/>
      <c r="N1015"/>
      <c r="O1015"/>
    </row>
    <row r="1016" spans="13:15">
      <c r="M1016" s="286"/>
      <c r="N1016"/>
      <c r="O1016"/>
    </row>
    <row r="1017" spans="13:15">
      <c r="M1017" s="286"/>
      <c r="N1017"/>
      <c r="O1017"/>
    </row>
    <row r="1018" spans="13:15">
      <c r="M1018" s="286"/>
      <c r="N1018"/>
      <c r="O1018"/>
    </row>
    <row r="1019" spans="13:15">
      <c r="M1019" s="286"/>
      <c r="N1019"/>
      <c r="O1019"/>
    </row>
    <row r="1020" spans="13:15">
      <c r="M1020" s="286"/>
      <c r="N1020"/>
      <c r="O1020"/>
    </row>
    <row r="1021" spans="13:15">
      <c r="M1021" s="286"/>
      <c r="N1021"/>
      <c r="O1021"/>
    </row>
    <row r="1022" spans="13:15">
      <c r="M1022" s="286"/>
      <c r="N1022"/>
      <c r="O1022"/>
    </row>
    <row r="1023" spans="13:15">
      <c r="M1023" s="286"/>
      <c r="N1023"/>
      <c r="O1023"/>
    </row>
    <row r="1024" spans="13:15">
      <c r="M1024" s="286"/>
      <c r="N1024"/>
      <c r="O1024"/>
    </row>
    <row r="1025" spans="13:15">
      <c r="M1025" s="286"/>
      <c r="N1025"/>
      <c r="O1025"/>
    </row>
    <row r="1026" spans="13:15">
      <c r="M1026" s="286"/>
      <c r="N1026"/>
      <c r="O1026"/>
    </row>
    <row r="1027" spans="13:15">
      <c r="M1027" s="286"/>
      <c r="N1027"/>
      <c r="O1027"/>
    </row>
    <row r="1028" spans="13:15">
      <c r="M1028" s="286"/>
      <c r="N1028"/>
      <c r="O1028"/>
    </row>
    <row r="1029" spans="13:15">
      <c r="M1029" s="286"/>
      <c r="N1029"/>
      <c r="O1029"/>
    </row>
    <row r="1030" spans="13:15">
      <c r="M1030" s="286"/>
      <c r="N1030"/>
      <c r="O1030"/>
    </row>
    <row r="1031" spans="13:15">
      <c r="M1031" s="286"/>
      <c r="N1031"/>
      <c r="O1031"/>
    </row>
    <row r="1032" spans="13:15">
      <c r="M1032" s="286"/>
      <c r="N1032"/>
      <c r="O1032"/>
    </row>
    <row r="1033" spans="13:15">
      <c r="M1033" s="286"/>
      <c r="N1033"/>
      <c r="O1033"/>
    </row>
    <row r="1034" spans="13:15">
      <c r="M1034" s="286"/>
      <c r="N1034"/>
      <c r="O1034"/>
    </row>
    <row r="1035" spans="13:15">
      <c r="M1035" s="286"/>
      <c r="N1035"/>
      <c r="O1035"/>
    </row>
    <row r="1036" spans="13:15">
      <c r="M1036" s="286"/>
      <c r="N1036"/>
      <c r="O1036"/>
    </row>
    <row r="1037" spans="13:15">
      <c r="M1037" s="286"/>
      <c r="N1037"/>
      <c r="O1037"/>
    </row>
    <row r="1038" spans="13:15">
      <c r="M1038" s="286"/>
      <c r="N1038"/>
      <c r="O1038"/>
    </row>
    <row r="1039" spans="13:15">
      <c r="M1039" s="286"/>
      <c r="N1039"/>
      <c r="O1039"/>
    </row>
    <row r="1040" spans="13:15">
      <c r="M1040" s="286"/>
      <c r="N1040"/>
      <c r="O1040"/>
    </row>
    <row r="1041" spans="13:15">
      <c r="M1041" s="286"/>
      <c r="N1041"/>
      <c r="O1041"/>
    </row>
    <row r="1042" spans="13:15">
      <c r="M1042" s="286"/>
      <c r="N1042"/>
      <c r="O1042"/>
    </row>
    <row r="1043" spans="13:15">
      <c r="M1043" s="286"/>
      <c r="N1043"/>
      <c r="O1043"/>
    </row>
    <row r="1044" spans="13:15">
      <c r="M1044" s="286"/>
      <c r="N1044"/>
      <c r="O1044"/>
    </row>
    <row r="1045" spans="13:15">
      <c r="M1045" s="286"/>
      <c r="N1045"/>
      <c r="O1045"/>
    </row>
    <row r="1046" spans="13:15">
      <c r="M1046" s="286"/>
      <c r="N1046"/>
      <c r="O1046"/>
    </row>
    <row r="1047" spans="13:15">
      <c r="M1047" s="286"/>
      <c r="N1047"/>
      <c r="O1047"/>
    </row>
    <row r="1048" spans="13:15">
      <c r="M1048" s="286"/>
      <c r="N1048"/>
      <c r="O1048"/>
    </row>
    <row r="1049" spans="13:15">
      <c r="M1049" s="286"/>
      <c r="N1049"/>
      <c r="O1049"/>
    </row>
    <row r="1050" spans="13:15">
      <c r="M1050" s="286"/>
      <c r="N1050"/>
      <c r="O1050"/>
    </row>
    <row r="1051" spans="13:15">
      <c r="M1051" s="286"/>
      <c r="N1051"/>
      <c r="O1051"/>
    </row>
    <row r="1052" spans="13:15">
      <c r="M1052" s="286"/>
      <c r="N1052"/>
      <c r="O1052"/>
    </row>
    <row r="1053" spans="13:15">
      <c r="M1053" s="286"/>
      <c r="N1053"/>
      <c r="O1053"/>
    </row>
    <row r="1054" spans="13:15">
      <c r="M1054" s="286"/>
      <c r="N1054"/>
      <c r="O1054"/>
    </row>
    <row r="1055" spans="13:15">
      <c r="M1055" s="286"/>
      <c r="N1055"/>
      <c r="O1055"/>
    </row>
    <row r="1056" spans="13:15">
      <c r="M1056" s="286"/>
      <c r="N1056"/>
      <c r="O1056"/>
    </row>
    <row r="1057" spans="13:15">
      <c r="M1057" s="286"/>
      <c r="N1057"/>
      <c r="O1057"/>
    </row>
    <row r="1058" spans="13:15">
      <c r="M1058" s="286"/>
      <c r="N1058"/>
      <c r="O1058"/>
    </row>
    <row r="1059" spans="13:15">
      <c r="M1059" s="286"/>
      <c r="N1059"/>
      <c r="O1059"/>
    </row>
    <row r="1060" spans="13:15">
      <c r="M1060" s="286"/>
      <c r="N1060"/>
      <c r="O1060"/>
    </row>
    <row r="1061" spans="13:15">
      <c r="M1061" s="286"/>
      <c r="N1061"/>
      <c r="O1061"/>
    </row>
    <row r="1062" spans="13:15">
      <c r="M1062" s="286"/>
      <c r="N1062"/>
      <c r="O1062"/>
    </row>
    <row r="1063" spans="13:15">
      <c r="M1063" s="286"/>
      <c r="N1063"/>
      <c r="O1063"/>
    </row>
    <row r="1064" spans="13:15">
      <c r="M1064" s="286"/>
      <c r="N1064"/>
      <c r="O1064"/>
    </row>
    <row r="1065" spans="13:15">
      <c r="M1065" s="286"/>
      <c r="N1065"/>
      <c r="O1065"/>
    </row>
    <row r="1066" spans="13:15">
      <c r="M1066" s="286"/>
      <c r="N1066"/>
      <c r="O1066"/>
    </row>
    <row r="1067" spans="13:15">
      <c r="M1067" s="286"/>
      <c r="N1067"/>
      <c r="O1067"/>
    </row>
    <row r="1068" spans="13:15">
      <c r="M1068" s="286"/>
      <c r="N1068"/>
      <c r="O1068"/>
    </row>
    <row r="1069" spans="13:15">
      <c r="M1069" s="286"/>
      <c r="N1069"/>
      <c r="O1069"/>
    </row>
    <row r="1070" spans="13:15">
      <c r="M1070" s="286"/>
      <c r="N1070"/>
      <c r="O1070"/>
    </row>
    <row r="1071" spans="13:15">
      <c r="M1071" s="286"/>
      <c r="N1071"/>
      <c r="O1071"/>
    </row>
    <row r="1072" spans="13:15">
      <c r="M1072" s="286"/>
      <c r="N1072"/>
      <c r="O1072"/>
    </row>
    <row r="1073" spans="13:15">
      <c r="M1073" s="286"/>
      <c r="N1073"/>
      <c r="O1073"/>
    </row>
    <row r="1074" spans="13:15">
      <c r="M1074" s="286"/>
      <c r="N1074"/>
      <c r="O1074"/>
    </row>
    <row r="1075" spans="13:15">
      <c r="M1075" s="286"/>
      <c r="N1075"/>
      <c r="O1075"/>
    </row>
    <row r="1076" spans="13:15">
      <c r="M1076" s="286"/>
      <c r="N1076"/>
      <c r="O1076"/>
    </row>
    <row r="1077" spans="13:15">
      <c r="M1077" s="286"/>
      <c r="N1077"/>
      <c r="O1077"/>
    </row>
    <row r="1078" spans="13:15">
      <c r="M1078" s="286"/>
      <c r="N1078"/>
      <c r="O1078"/>
    </row>
    <row r="1079" spans="13:15">
      <c r="M1079" s="286"/>
      <c r="N1079"/>
      <c r="O1079"/>
    </row>
    <row r="1080" spans="13:15">
      <c r="M1080" s="286"/>
      <c r="N1080"/>
      <c r="O1080"/>
    </row>
    <row r="1081" spans="13:15">
      <c r="M1081" s="286"/>
      <c r="N1081"/>
      <c r="O1081"/>
    </row>
    <row r="1082" spans="13:15">
      <c r="M1082" s="286"/>
      <c r="N1082"/>
      <c r="O1082"/>
    </row>
    <row r="1083" spans="13:15">
      <c r="M1083" s="286"/>
      <c r="N1083"/>
      <c r="O1083"/>
    </row>
    <row r="1084" spans="13:15">
      <c r="M1084" s="286"/>
      <c r="N1084"/>
      <c r="O1084"/>
    </row>
    <row r="1085" spans="13:15">
      <c r="M1085" s="286"/>
      <c r="N1085"/>
      <c r="O1085"/>
    </row>
    <row r="1086" spans="13:15">
      <c r="M1086" s="286"/>
      <c r="N1086"/>
      <c r="O1086"/>
    </row>
    <row r="1087" spans="13:15">
      <c r="M1087" s="286"/>
      <c r="N1087"/>
      <c r="O1087"/>
    </row>
    <row r="1088" spans="13:15">
      <c r="M1088" s="286"/>
      <c r="N1088"/>
      <c r="O1088"/>
    </row>
    <row r="1089" spans="13:15">
      <c r="M1089" s="286"/>
      <c r="N1089"/>
      <c r="O1089"/>
    </row>
    <row r="1090" spans="13:15">
      <c r="M1090" s="286"/>
      <c r="N1090"/>
      <c r="O1090"/>
    </row>
    <row r="1091" spans="13:15">
      <c r="M1091" s="286"/>
      <c r="N1091"/>
      <c r="O1091"/>
    </row>
    <row r="1092" spans="13:15">
      <c r="M1092" s="286"/>
      <c r="N1092"/>
      <c r="O1092"/>
    </row>
    <row r="1093" spans="13:15">
      <c r="M1093" s="286"/>
      <c r="N1093"/>
      <c r="O1093"/>
    </row>
    <row r="1094" spans="13:15">
      <c r="M1094" s="286"/>
      <c r="N1094"/>
      <c r="O1094"/>
    </row>
    <row r="1095" spans="13:15">
      <c r="M1095" s="286"/>
      <c r="N1095"/>
      <c r="O1095"/>
    </row>
    <row r="1096" spans="13:15">
      <c r="M1096" s="286"/>
      <c r="N1096"/>
      <c r="O1096"/>
    </row>
    <row r="1097" spans="13:15">
      <c r="M1097" s="286"/>
      <c r="N1097"/>
      <c r="O1097"/>
    </row>
    <row r="1098" spans="13:15">
      <c r="M1098" s="286"/>
      <c r="N1098"/>
      <c r="O1098"/>
    </row>
    <row r="1099" spans="13:15">
      <c r="M1099" s="286"/>
      <c r="N1099"/>
      <c r="O1099"/>
    </row>
    <row r="1100" spans="13:15">
      <c r="M1100" s="286"/>
      <c r="N1100"/>
      <c r="O1100"/>
    </row>
    <row r="1101" spans="13:15">
      <c r="M1101" s="286"/>
      <c r="N1101"/>
      <c r="O1101"/>
    </row>
    <row r="1102" spans="13:15">
      <c r="M1102" s="286"/>
      <c r="N1102"/>
      <c r="O1102"/>
    </row>
    <row r="1103" spans="13:15">
      <c r="M1103" s="286"/>
      <c r="N1103"/>
      <c r="O1103"/>
    </row>
    <row r="1104" spans="13:15">
      <c r="M1104" s="286"/>
      <c r="N1104"/>
      <c r="O1104"/>
    </row>
    <row r="1105" spans="13:15">
      <c r="M1105" s="286"/>
      <c r="N1105"/>
      <c r="O1105"/>
    </row>
    <row r="1106" spans="13:15">
      <c r="M1106" s="286"/>
      <c r="N1106"/>
      <c r="O1106"/>
    </row>
    <row r="1107" spans="13:15">
      <c r="M1107" s="286"/>
      <c r="N1107"/>
      <c r="O1107"/>
    </row>
    <row r="1108" spans="13:15">
      <c r="M1108" s="286"/>
      <c r="N1108"/>
      <c r="O1108"/>
    </row>
    <row r="1109" spans="13:15">
      <c r="M1109" s="286"/>
      <c r="N1109"/>
      <c r="O1109"/>
    </row>
    <row r="1110" spans="13:15">
      <c r="M1110" s="286"/>
      <c r="N1110"/>
      <c r="O1110"/>
    </row>
    <row r="1111" spans="13:15">
      <c r="M1111" s="286"/>
      <c r="N1111"/>
      <c r="O1111"/>
    </row>
    <row r="1112" spans="13:15">
      <c r="M1112" s="286"/>
      <c r="N1112"/>
      <c r="O1112"/>
    </row>
    <row r="1113" spans="13:15">
      <c r="M1113" s="286"/>
      <c r="N1113"/>
      <c r="O1113"/>
    </row>
    <row r="1114" spans="13:15">
      <c r="M1114" s="286"/>
      <c r="N1114"/>
      <c r="O1114"/>
    </row>
    <row r="1115" spans="13:15">
      <c r="M1115" s="286"/>
      <c r="N1115"/>
      <c r="O1115"/>
    </row>
    <row r="1116" spans="13:15">
      <c r="M1116" s="286"/>
      <c r="N1116"/>
      <c r="O1116"/>
    </row>
    <row r="1117" spans="13:15">
      <c r="M1117" s="286"/>
      <c r="N1117"/>
      <c r="O1117"/>
    </row>
    <row r="1118" spans="13:15">
      <c r="M1118" s="286"/>
      <c r="N1118"/>
      <c r="O1118"/>
    </row>
    <row r="1119" spans="13:15">
      <c r="M1119" s="286"/>
      <c r="N1119"/>
      <c r="O1119"/>
    </row>
    <row r="1120" spans="13:15">
      <c r="M1120" s="286"/>
      <c r="N1120"/>
      <c r="O1120"/>
    </row>
    <row r="1121" spans="13:15">
      <c r="M1121" s="286"/>
      <c r="N1121"/>
      <c r="O1121"/>
    </row>
    <row r="1122" spans="13:15">
      <c r="M1122" s="286"/>
      <c r="N1122"/>
      <c r="O1122"/>
    </row>
    <row r="1123" spans="13:15">
      <c r="M1123" s="286"/>
      <c r="N1123"/>
      <c r="O1123"/>
    </row>
    <row r="1124" spans="13:15">
      <c r="M1124" s="286"/>
      <c r="N1124"/>
      <c r="O1124"/>
    </row>
    <row r="1125" spans="13:15">
      <c r="M1125" s="286"/>
      <c r="N1125"/>
      <c r="O1125"/>
    </row>
    <row r="1126" spans="13:15">
      <c r="M1126" s="286"/>
      <c r="N1126"/>
      <c r="O1126"/>
    </row>
    <row r="1127" spans="13:15">
      <c r="M1127" s="286"/>
      <c r="N1127"/>
      <c r="O1127"/>
    </row>
    <row r="1128" spans="13:15">
      <c r="M1128" s="286"/>
      <c r="N1128"/>
      <c r="O1128"/>
    </row>
    <row r="1129" spans="13:15">
      <c r="M1129" s="286"/>
      <c r="N1129"/>
      <c r="O1129"/>
    </row>
    <row r="1130" spans="13:15">
      <c r="M1130" s="286"/>
      <c r="N1130"/>
      <c r="O1130"/>
    </row>
    <row r="1131" spans="13:15">
      <c r="M1131" s="286"/>
      <c r="N1131"/>
      <c r="O1131"/>
    </row>
    <row r="1132" spans="13:15">
      <c r="M1132" s="286"/>
      <c r="N1132"/>
      <c r="O1132"/>
    </row>
    <row r="1133" spans="13:15">
      <c r="M1133" s="286"/>
      <c r="N1133"/>
      <c r="O1133"/>
    </row>
    <row r="1134" spans="13:15">
      <c r="M1134" s="286"/>
      <c r="N1134"/>
      <c r="O1134"/>
    </row>
    <row r="1135" spans="13:15">
      <c r="M1135" s="286"/>
      <c r="N1135"/>
      <c r="O1135"/>
    </row>
    <row r="1136" spans="13:15">
      <c r="M1136" s="286"/>
      <c r="N1136"/>
      <c r="O1136"/>
    </row>
    <row r="1137" spans="13:15">
      <c r="M1137" s="286"/>
      <c r="N1137"/>
      <c r="O1137"/>
    </row>
    <row r="1138" spans="13:15">
      <c r="M1138" s="286"/>
      <c r="N1138"/>
      <c r="O1138"/>
    </row>
    <row r="1139" spans="13:15">
      <c r="M1139" s="286"/>
      <c r="N1139"/>
      <c r="O1139"/>
    </row>
    <row r="1140" spans="13:15">
      <c r="M1140" s="286"/>
      <c r="N1140"/>
      <c r="O1140"/>
    </row>
    <row r="1141" spans="13:15">
      <c r="M1141" s="286"/>
      <c r="N1141"/>
      <c r="O1141"/>
    </row>
    <row r="1142" spans="13:15">
      <c r="M1142" s="286"/>
      <c r="N1142"/>
      <c r="O1142"/>
    </row>
    <row r="1143" spans="13:15">
      <c r="M1143" s="286"/>
      <c r="N1143"/>
      <c r="O1143"/>
    </row>
    <row r="1144" spans="13:15">
      <c r="M1144" s="286"/>
      <c r="N1144"/>
      <c r="O1144"/>
    </row>
    <row r="1145" spans="13:15">
      <c r="M1145" s="286"/>
      <c r="N1145"/>
      <c r="O1145"/>
    </row>
    <row r="1146" spans="13:15">
      <c r="M1146" s="286"/>
      <c r="N1146"/>
      <c r="O1146"/>
    </row>
    <row r="1147" spans="13:15">
      <c r="M1147" s="286"/>
      <c r="N1147"/>
      <c r="O1147"/>
    </row>
    <row r="1148" spans="13:15">
      <c r="M1148" s="286"/>
      <c r="N1148"/>
      <c r="O1148"/>
    </row>
    <row r="1149" spans="13:15">
      <c r="M1149" s="286"/>
      <c r="N1149"/>
      <c r="O1149"/>
    </row>
    <row r="1150" spans="13:15">
      <c r="M1150" s="286"/>
      <c r="N1150"/>
      <c r="O1150"/>
    </row>
    <row r="1151" spans="13:15">
      <c r="M1151" s="286"/>
      <c r="N1151"/>
      <c r="O1151"/>
    </row>
    <row r="1152" spans="13:15">
      <c r="M1152" s="286"/>
      <c r="N1152"/>
      <c r="O1152"/>
    </row>
    <row r="1153" spans="13:15">
      <c r="M1153" s="286"/>
      <c r="N1153"/>
      <c r="O1153"/>
    </row>
    <row r="1154" spans="13:15">
      <c r="M1154" s="286"/>
      <c r="N1154"/>
      <c r="O1154"/>
    </row>
    <row r="1155" spans="13:15">
      <c r="M1155" s="286"/>
      <c r="N1155"/>
      <c r="O1155"/>
    </row>
    <row r="1156" spans="13:15">
      <c r="M1156" s="286"/>
      <c r="N1156"/>
      <c r="O1156"/>
    </row>
    <row r="1157" spans="13:15">
      <c r="M1157" s="286"/>
      <c r="N1157"/>
      <c r="O1157"/>
    </row>
    <row r="1158" spans="13:15">
      <c r="M1158" s="286"/>
      <c r="N1158"/>
      <c r="O1158"/>
    </row>
    <row r="1159" spans="13:15">
      <c r="M1159" s="286"/>
      <c r="N1159"/>
      <c r="O1159"/>
    </row>
    <row r="1160" spans="13:15">
      <c r="M1160" s="286"/>
      <c r="N1160"/>
      <c r="O1160"/>
    </row>
    <row r="1161" spans="13:15">
      <c r="M1161" s="286"/>
      <c r="N1161"/>
      <c r="O1161"/>
    </row>
    <row r="1162" spans="13:15">
      <c r="M1162" s="286"/>
      <c r="N1162"/>
      <c r="O1162"/>
    </row>
    <row r="1163" spans="13:15">
      <c r="M1163" s="286"/>
      <c r="N1163"/>
      <c r="O1163"/>
    </row>
    <row r="1164" spans="13:15">
      <c r="M1164" s="286"/>
      <c r="N1164"/>
      <c r="O1164"/>
    </row>
    <row r="1165" spans="13:15">
      <c r="M1165" s="286"/>
      <c r="N1165"/>
      <c r="O1165"/>
    </row>
    <row r="1166" spans="13:15">
      <c r="M1166" s="286"/>
      <c r="N1166"/>
      <c r="O1166"/>
    </row>
    <row r="1167" spans="13:15">
      <c r="M1167" s="286"/>
      <c r="N1167"/>
      <c r="O1167"/>
    </row>
    <row r="1168" spans="13:15">
      <c r="M1168" s="286"/>
      <c r="N1168"/>
      <c r="O1168"/>
    </row>
    <row r="1169" spans="13:15">
      <c r="M1169" s="286"/>
      <c r="N1169"/>
      <c r="O1169"/>
    </row>
    <row r="1170" spans="13:15">
      <c r="M1170" s="286"/>
      <c r="N1170"/>
      <c r="O1170"/>
    </row>
    <row r="1171" spans="13:15">
      <c r="M1171" s="286"/>
      <c r="N1171"/>
      <c r="O1171"/>
    </row>
    <row r="1172" spans="13:15">
      <c r="M1172" s="286"/>
      <c r="N1172"/>
      <c r="O1172"/>
    </row>
    <row r="1173" spans="13:15">
      <c r="M1173" s="286"/>
      <c r="N1173"/>
      <c r="O1173"/>
    </row>
    <row r="1174" spans="13:15">
      <c r="M1174" s="286"/>
      <c r="N1174"/>
      <c r="O1174"/>
    </row>
    <row r="1175" spans="13:15">
      <c r="M1175" s="286"/>
      <c r="N1175"/>
      <c r="O1175"/>
    </row>
    <row r="1176" spans="13:15">
      <c r="M1176" s="286"/>
      <c r="N1176"/>
      <c r="O1176"/>
    </row>
    <row r="1177" spans="13:15">
      <c r="M1177" s="286"/>
      <c r="N1177"/>
      <c r="O1177"/>
    </row>
    <row r="1178" spans="13:15">
      <c r="M1178" s="286"/>
      <c r="N1178"/>
      <c r="O1178"/>
    </row>
    <row r="1179" spans="13:15">
      <c r="M1179" s="286"/>
      <c r="N1179"/>
      <c r="O1179"/>
    </row>
    <row r="1180" spans="13:15">
      <c r="M1180" s="286"/>
      <c r="N1180"/>
      <c r="O1180"/>
    </row>
    <row r="1181" spans="13:15">
      <c r="M1181" s="286"/>
      <c r="N1181"/>
      <c r="O1181"/>
    </row>
    <row r="1182" spans="13:15">
      <c r="M1182" s="286"/>
      <c r="N1182"/>
      <c r="O1182"/>
    </row>
    <row r="1183" spans="13:15">
      <c r="M1183" s="286"/>
      <c r="N1183"/>
      <c r="O1183"/>
    </row>
    <row r="1184" spans="13:15">
      <c r="M1184" s="286"/>
      <c r="N1184"/>
      <c r="O1184"/>
    </row>
    <row r="1185" spans="13:15">
      <c r="M1185" s="286"/>
      <c r="N1185"/>
      <c r="O1185"/>
    </row>
    <row r="1186" spans="13:15">
      <c r="M1186" s="286"/>
      <c r="N1186"/>
      <c r="O1186"/>
    </row>
    <row r="1187" spans="13:15">
      <c r="M1187" s="286"/>
      <c r="N1187"/>
      <c r="O1187"/>
    </row>
    <row r="1188" spans="13:15">
      <c r="M1188" s="286"/>
      <c r="N1188"/>
      <c r="O1188"/>
    </row>
    <row r="1189" spans="13:15">
      <c r="M1189" s="286"/>
      <c r="N1189"/>
      <c r="O1189"/>
    </row>
    <row r="1190" spans="13:15">
      <c r="M1190" s="286"/>
      <c r="N1190"/>
      <c r="O1190"/>
    </row>
    <row r="1191" spans="13:15">
      <c r="M1191" s="286"/>
      <c r="N1191"/>
      <c r="O1191"/>
    </row>
    <row r="1192" spans="13:15">
      <c r="M1192" s="286"/>
      <c r="N1192"/>
      <c r="O1192"/>
    </row>
    <row r="1193" spans="13:15">
      <c r="M1193" s="286"/>
      <c r="N1193"/>
      <c r="O1193"/>
    </row>
    <row r="1194" spans="13:15">
      <c r="M1194" s="286"/>
      <c r="N1194"/>
      <c r="O1194"/>
    </row>
    <row r="1195" spans="13:15">
      <c r="M1195" s="286"/>
      <c r="N1195"/>
      <c r="O1195"/>
    </row>
    <row r="1196" spans="13:15">
      <c r="M1196" s="286"/>
      <c r="N1196"/>
      <c r="O1196"/>
    </row>
    <row r="1197" spans="13:15">
      <c r="M1197" s="286"/>
      <c r="N1197"/>
      <c r="O1197"/>
    </row>
    <row r="1198" spans="13:15">
      <c r="M1198" s="286"/>
      <c r="N1198"/>
      <c r="O1198"/>
    </row>
    <row r="1199" spans="13:15">
      <c r="M1199" s="286"/>
      <c r="N1199"/>
      <c r="O1199"/>
    </row>
    <row r="1200" spans="13:15">
      <c r="M1200" s="286"/>
      <c r="N1200"/>
      <c r="O1200"/>
    </row>
    <row r="1201" spans="13:15">
      <c r="M1201" s="286"/>
      <c r="N1201"/>
      <c r="O1201"/>
    </row>
    <row r="1202" spans="13:15">
      <c r="M1202" s="286"/>
      <c r="N1202"/>
      <c r="O1202"/>
    </row>
    <row r="1203" spans="13:15">
      <c r="M1203" s="286"/>
      <c r="N1203"/>
      <c r="O1203"/>
    </row>
    <row r="1204" spans="13:15">
      <c r="M1204" s="286"/>
      <c r="N1204"/>
      <c r="O1204"/>
    </row>
    <row r="1205" spans="13:15">
      <c r="M1205" s="286"/>
      <c r="N1205"/>
      <c r="O1205"/>
    </row>
    <row r="1206" spans="13:15">
      <c r="M1206" s="286"/>
      <c r="N1206"/>
      <c r="O1206"/>
    </row>
    <row r="1207" spans="13:15">
      <c r="M1207" s="286"/>
      <c r="N1207"/>
      <c r="O1207"/>
    </row>
    <row r="1208" spans="13:15">
      <c r="M1208" s="286"/>
      <c r="N1208"/>
      <c r="O1208"/>
    </row>
    <row r="1209" spans="13:15">
      <c r="M1209" s="286"/>
      <c r="N1209"/>
      <c r="O1209"/>
    </row>
    <row r="1210" spans="13:15">
      <c r="M1210" s="286"/>
      <c r="N1210"/>
      <c r="O1210"/>
    </row>
    <row r="1211" spans="13:15">
      <c r="M1211" s="286"/>
      <c r="N1211"/>
      <c r="O1211"/>
    </row>
    <row r="1212" spans="13:15">
      <c r="M1212" s="286"/>
      <c r="N1212"/>
      <c r="O1212"/>
    </row>
    <row r="1213" spans="13:15">
      <c r="M1213" s="286"/>
      <c r="N1213"/>
      <c r="O1213"/>
    </row>
    <row r="1214" spans="13:15">
      <c r="M1214" s="286"/>
      <c r="N1214"/>
      <c r="O1214"/>
    </row>
    <row r="1215" spans="13:15">
      <c r="M1215" s="286"/>
      <c r="N1215"/>
      <c r="O1215"/>
    </row>
    <row r="1216" spans="13:15">
      <c r="M1216" s="286"/>
      <c r="N1216"/>
      <c r="O1216"/>
    </row>
    <row r="1217" spans="13:15">
      <c r="M1217" s="286"/>
      <c r="N1217"/>
      <c r="O1217"/>
    </row>
    <row r="1218" spans="13:15">
      <c r="M1218" s="286"/>
      <c r="N1218"/>
      <c r="O1218"/>
    </row>
    <row r="1219" spans="13:15">
      <c r="M1219" s="286"/>
      <c r="N1219"/>
      <c r="O1219"/>
    </row>
    <row r="1220" spans="13:15">
      <c r="M1220" s="286"/>
      <c r="N1220"/>
      <c r="O1220"/>
    </row>
    <row r="1221" spans="13:15">
      <c r="M1221" s="286"/>
      <c r="N1221"/>
      <c r="O1221"/>
    </row>
    <row r="1222" spans="13:15">
      <c r="M1222" s="286"/>
      <c r="N1222"/>
      <c r="O1222"/>
    </row>
    <row r="1223" spans="13:15">
      <c r="M1223" s="286"/>
      <c r="N1223"/>
      <c r="O1223"/>
    </row>
    <row r="1224" spans="13:15">
      <c r="M1224" s="286"/>
      <c r="N1224"/>
      <c r="O1224"/>
    </row>
    <row r="1225" spans="13:15">
      <c r="M1225" s="286"/>
      <c r="N1225"/>
      <c r="O1225"/>
    </row>
    <row r="1226" spans="13:15">
      <c r="M1226" s="286"/>
      <c r="N1226"/>
      <c r="O1226"/>
    </row>
    <row r="1227" spans="13:15">
      <c r="M1227" s="286"/>
      <c r="N1227"/>
      <c r="O1227"/>
    </row>
    <row r="1228" spans="13:15">
      <c r="M1228" s="286"/>
      <c r="N1228"/>
      <c r="O1228"/>
    </row>
    <row r="1229" spans="13:15">
      <c r="M1229" s="286"/>
      <c r="N1229"/>
      <c r="O1229"/>
    </row>
    <row r="1230" spans="13:15">
      <c r="M1230" s="286"/>
      <c r="N1230"/>
      <c r="O1230"/>
    </row>
    <row r="1231" spans="13:15">
      <c r="M1231" s="286"/>
      <c r="N1231"/>
      <c r="O1231"/>
    </row>
    <row r="1232" spans="13:15">
      <c r="M1232" s="286"/>
      <c r="N1232"/>
      <c r="O1232"/>
    </row>
    <row r="1233" spans="13:15">
      <c r="M1233" s="286"/>
      <c r="N1233"/>
      <c r="O1233"/>
    </row>
    <row r="1234" spans="13:15">
      <c r="M1234" s="286"/>
      <c r="N1234"/>
      <c r="O1234"/>
    </row>
    <row r="1235" spans="13:15">
      <c r="M1235" s="286"/>
      <c r="N1235"/>
      <c r="O1235"/>
    </row>
    <row r="1236" spans="13:15">
      <c r="M1236" s="286"/>
      <c r="N1236"/>
      <c r="O1236"/>
    </row>
    <row r="1237" spans="13:15">
      <c r="M1237" s="286"/>
      <c r="N1237"/>
      <c r="O1237"/>
    </row>
    <row r="1238" spans="13:15">
      <c r="M1238" s="286"/>
      <c r="N1238"/>
      <c r="O1238"/>
    </row>
    <row r="1239" spans="13:15">
      <c r="M1239" s="286"/>
      <c r="N1239"/>
      <c r="O1239"/>
    </row>
    <row r="1240" spans="13:15">
      <c r="M1240" s="286"/>
      <c r="N1240"/>
      <c r="O1240"/>
    </row>
    <row r="1241" spans="13:15">
      <c r="M1241" s="286"/>
      <c r="N1241"/>
      <c r="O1241"/>
    </row>
    <row r="1242" spans="13:15">
      <c r="M1242" s="286"/>
      <c r="N1242"/>
      <c r="O1242"/>
    </row>
    <row r="1243" spans="13:15">
      <c r="M1243" s="286"/>
      <c r="N1243"/>
      <c r="O1243"/>
    </row>
    <row r="1244" spans="13:15">
      <c r="M1244" s="286"/>
      <c r="N1244"/>
      <c r="O1244"/>
    </row>
    <row r="1245" spans="13:15">
      <c r="M1245" s="286"/>
      <c r="N1245"/>
      <c r="O1245"/>
    </row>
    <row r="1246" spans="13:15">
      <c r="M1246" s="286"/>
      <c r="N1246"/>
      <c r="O1246"/>
    </row>
    <row r="1247" spans="13:15">
      <c r="M1247" s="286"/>
      <c r="N1247"/>
      <c r="O1247"/>
    </row>
    <row r="1248" spans="13:15">
      <c r="M1248" s="286"/>
      <c r="N1248"/>
      <c r="O1248"/>
    </row>
    <row r="1249" spans="13:15">
      <c r="M1249" s="286"/>
      <c r="N1249"/>
      <c r="O1249"/>
    </row>
    <row r="1250" spans="13:15">
      <c r="M1250" s="286"/>
      <c r="N1250"/>
      <c r="O1250"/>
    </row>
    <row r="1251" spans="13:15">
      <c r="M1251" s="286"/>
      <c r="N1251"/>
      <c r="O1251"/>
    </row>
    <row r="1252" spans="13:15">
      <c r="M1252" s="286"/>
      <c r="N1252"/>
      <c r="O1252"/>
    </row>
    <row r="1253" spans="13:15">
      <c r="M1253" s="286"/>
      <c r="N1253"/>
      <c r="O1253"/>
    </row>
    <row r="1254" spans="13:15">
      <c r="M1254" s="286"/>
      <c r="N1254"/>
      <c r="O1254"/>
    </row>
    <row r="1255" spans="13:15">
      <c r="M1255" s="286"/>
      <c r="N1255"/>
      <c r="O1255"/>
    </row>
    <row r="1256" spans="13:15">
      <c r="M1256" s="286"/>
      <c r="N1256"/>
      <c r="O1256"/>
    </row>
    <row r="1257" spans="13:15">
      <c r="M1257" s="286"/>
      <c r="N1257"/>
      <c r="O1257"/>
    </row>
    <row r="1258" spans="13:15">
      <c r="M1258" s="286"/>
      <c r="N1258"/>
      <c r="O1258"/>
    </row>
    <row r="1259" spans="13:15">
      <c r="M1259" s="286"/>
      <c r="N1259"/>
      <c r="O1259"/>
    </row>
    <row r="1260" spans="13:15">
      <c r="M1260" s="286"/>
      <c r="N1260"/>
      <c r="O1260"/>
    </row>
    <row r="1261" spans="13:15">
      <c r="M1261" s="286"/>
      <c r="N1261"/>
      <c r="O1261"/>
    </row>
    <row r="1262" spans="13:15">
      <c r="M1262" s="286"/>
      <c r="N1262"/>
      <c r="O1262"/>
    </row>
    <row r="1263" spans="13:15">
      <c r="M1263" s="286"/>
      <c r="N1263"/>
      <c r="O1263"/>
    </row>
    <row r="1264" spans="13:15">
      <c r="M1264" s="286"/>
      <c r="N1264"/>
      <c r="O1264"/>
    </row>
    <row r="1265" spans="13:15">
      <c r="M1265" s="286"/>
      <c r="N1265"/>
      <c r="O1265"/>
    </row>
    <row r="1266" spans="13:15">
      <c r="M1266" s="286"/>
      <c r="N1266"/>
      <c r="O1266"/>
    </row>
    <row r="1267" spans="13:15">
      <c r="M1267" s="286"/>
      <c r="N1267"/>
      <c r="O1267"/>
    </row>
    <row r="1268" spans="13:15">
      <c r="M1268" s="286"/>
      <c r="N1268"/>
      <c r="O1268"/>
    </row>
    <row r="1269" spans="13:15">
      <c r="M1269" s="286"/>
      <c r="N1269"/>
      <c r="O1269"/>
    </row>
    <row r="1270" spans="13:15">
      <c r="M1270" s="286"/>
      <c r="N1270"/>
      <c r="O1270"/>
    </row>
    <row r="1271" spans="13:15">
      <c r="M1271" s="286"/>
      <c r="N1271"/>
      <c r="O1271"/>
    </row>
    <row r="1272" spans="13:15">
      <c r="M1272" s="286"/>
      <c r="N1272"/>
      <c r="O1272"/>
    </row>
    <row r="1273" spans="13:15">
      <c r="M1273" s="286"/>
      <c r="N1273"/>
      <c r="O1273"/>
    </row>
    <row r="1274" spans="13:15">
      <c r="M1274" s="286"/>
      <c r="N1274"/>
      <c r="O1274"/>
    </row>
    <row r="1275" spans="13:15">
      <c r="M1275" s="286"/>
      <c r="N1275"/>
      <c r="O1275"/>
    </row>
    <row r="1276" spans="13:15">
      <c r="M1276" s="286"/>
      <c r="N1276"/>
      <c r="O1276"/>
    </row>
    <row r="1277" spans="13:15">
      <c r="M1277" s="286"/>
      <c r="N1277"/>
      <c r="O1277"/>
    </row>
    <row r="1278" spans="13:15">
      <c r="M1278" s="286"/>
      <c r="N1278"/>
      <c r="O1278"/>
    </row>
    <row r="1279" spans="13:15">
      <c r="M1279" s="286"/>
      <c r="N1279"/>
      <c r="O1279"/>
    </row>
    <row r="1280" spans="13:15">
      <c r="M1280" s="286"/>
      <c r="N1280"/>
      <c r="O1280"/>
    </row>
    <row r="1281" spans="13:15">
      <c r="M1281" s="286"/>
      <c r="N1281"/>
      <c r="O1281"/>
    </row>
    <row r="1282" spans="13:15">
      <c r="M1282" s="286"/>
      <c r="N1282"/>
      <c r="O1282"/>
    </row>
    <row r="1283" spans="13:15">
      <c r="M1283" s="286"/>
      <c r="N1283"/>
      <c r="O1283"/>
    </row>
    <row r="1284" spans="13:15">
      <c r="M1284" s="286"/>
      <c r="N1284"/>
      <c r="O1284"/>
    </row>
    <row r="1285" spans="13:15">
      <c r="M1285" s="286"/>
      <c r="N1285"/>
      <c r="O1285"/>
    </row>
    <row r="1286" spans="13:15">
      <c r="M1286" s="286"/>
      <c r="N1286"/>
      <c r="O1286"/>
    </row>
    <row r="1287" spans="13:15">
      <c r="M1287" s="286"/>
      <c r="N1287"/>
      <c r="O1287"/>
    </row>
    <row r="1288" spans="13:15">
      <c r="M1288" s="286"/>
      <c r="N1288"/>
      <c r="O1288"/>
    </row>
    <row r="1289" spans="13:15">
      <c r="M1289" s="286"/>
      <c r="N1289"/>
      <c r="O1289"/>
    </row>
    <row r="1290" spans="13:15">
      <c r="M1290" s="286"/>
      <c r="N1290"/>
      <c r="O1290"/>
    </row>
    <row r="1291" spans="13:15">
      <c r="M1291" s="286"/>
      <c r="N1291"/>
      <c r="O1291"/>
    </row>
    <row r="1292" spans="13:15">
      <c r="M1292" s="286"/>
      <c r="N1292"/>
      <c r="O1292"/>
    </row>
    <row r="1293" spans="13:15">
      <c r="M1293" s="286"/>
      <c r="N1293"/>
      <c r="O1293"/>
    </row>
    <row r="1294" spans="13:15">
      <c r="M1294" s="286"/>
      <c r="N1294"/>
      <c r="O1294"/>
    </row>
    <row r="1295" spans="13:15">
      <c r="M1295" s="286"/>
      <c r="N1295"/>
      <c r="O1295"/>
    </row>
    <row r="1296" spans="13:15">
      <c r="M1296" s="286"/>
      <c r="N1296"/>
      <c r="O1296"/>
    </row>
    <row r="1297" spans="13:15">
      <c r="M1297" s="286"/>
      <c r="N1297"/>
      <c r="O1297"/>
    </row>
    <row r="1298" spans="13:15">
      <c r="M1298" s="286"/>
      <c r="N1298"/>
      <c r="O1298"/>
    </row>
    <row r="1299" spans="13:15">
      <c r="M1299" s="286"/>
      <c r="N1299"/>
      <c r="O1299"/>
    </row>
    <row r="1300" spans="13:15">
      <c r="M1300" s="286"/>
      <c r="N1300"/>
      <c r="O1300"/>
    </row>
    <row r="1301" spans="13:15">
      <c r="M1301" s="286"/>
      <c r="N1301"/>
      <c r="O1301"/>
    </row>
    <row r="1302" spans="13:15">
      <c r="M1302" s="286"/>
      <c r="N1302"/>
      <c r="O1302"/>
    </row>
    <row r="1303" spans="13:15">
      <c r="M1303" s="286"/>
      <c r="N1303"/>
      <c r="O1303"/>
    </row>
    <row r="1304" spans="13:15">
      <c r="M1304" s="286"/>
      <c r="N1304"/>
      <c r="O1304"/>
    </row>
    <row r="1305" spans="13:15">
      <c r="M1305" s="286"/>
      <c r="N1305"/>
      <c r="O1305"/>
    </row>
    <row r="1306" spans="13:15">
      <c r="M1306" s="286"/>
      <c r="N1306"/>
      <c r="O1306"/>
    </row>
    <row r="1307" spans="13:15">
      <c r="M1307" s="286"/>
      <c r="N1307"/>
      <c r="O1307"/>
    </row>
    <row r="1308" spans="13:15">
      <c r="M1308" s="286"/>
      <c r="N1308"/>
      <c r="O1308"/>
    </row>
    <row r="1309" spans="13:15">
      <c r="M1309" s="286"/>
      <c r="N1309"/>
      <c r="O1309"/>
    </row>
    <row r="1310" spans="13:15">
      <c r="M1310" s="286"/>
      <c r="N1310"/>
      <c r="O1310"/>
    </row>
    <row r="1311" spans="13:15">
      <c r="M1311" s="286"/>
      <c r="N1311"/>
      <c r="O1311"/>
    </row>
    <row r="1312" spans="13:15">
      <c r="M1312" s="286"/>
      <c r="N1312"/>
      <c r="O1312"/>
    </row>
    <row r="1313" spans="13:15">
      <c r="M1313" s="286"/>
      <c r="N1313"/>
      <c r="O1313"/>
    </row>
    <row r="1314" spans="13:15">
      <c r="M1314" s="286"/>
      <c r="N1314"/>
      <c r="O1314"/>
    </row>
    <row r="1315" spans="13:15">
      <c r="M1315" s="286"/>
      <c r="N1315"/>
      <c r="O1315"/>
    </row>
    <row r="1316" spans="13:15">
      <c r="M1316" s="286"/>
      <c r="N1316"/>
      <c r="O1316"/>
    </row>
    <row r="1317" spans="13:15">
      <c r="M1317" s="286"/>
      <c r="N1317"/>
      <c r="O1317"/>
    </row>
    <row r="1318" spans="13:15">
      <c r="M1318" s="286"/>
      <c r="N1318"/>
      <c r="O1318"/>
    </row>
    <row r="1319" spans="13:15">
      <c r="M1319" s="286"/>
      <c r="N1319"/>
      <c r="O1319"/>
    </row>
    <row r="1320" spans="13:15">
      <c r="M1320" s="286"/>
      <c r="N1320"/>
      <c r="O1320"/>
    </row>
    <row r="1321" spans="13:15">
      <c r="M1321" s="286"/>
      <c r="N1321"/>
      <c r="O1321"/>
    </row>
  </sheetData>
  <autoFilter ref="A4:M117" xr:uid="{00000000-0001-0000-0E00-000000000000}">
    <sortState xmlns:xlrd2="http://schemas.microsoft.com/office/spreadsheetml/2017/richdata2" ref="A5:M117">
      <sortCondition ref="C4:C117"/>
    </sortState>
  </autoFilter>
  <conditionalFormatting sqref="A5:A98">
    <cfRule type="duplicateValues" dxfId="25" priority="13"/>
  </conditionalFormatting>
  <conditionalFormatting sqref="O5:P98">
    <cfRule type="cellIs" dxfId="24" priority="1" operator="greaterThan">
      <formula>16.13</formula>
    </cfRule>
  </conditionalFormatting>
  <pageMargins left="0.7" right="0.7" top="0.75" bottom="0.75" header="0.3" footer="0.3"/>
  <pageSetup orientation="portrait" horizontalDpi="1200" verticalDpi="120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1" filterMode="1">
    <tabColor theme="3"/>
  </sheetPr>
  <dimension ref="A1:X381"/>
  <sheetViews>
    <sheetView workbookViewId="0">
      <selection activeCell="A89" sqref="A1:X381"/>
    </sheetView>
  </sheetViews>
  <sheetFormatPr defaultColWidth="8.5703125" defaultRowHeight="14.25"/>
  <cols>
    <col min="1" max="1" width="7.5703125" style="610" customWidth="1"/>
    <col min="2" max="2" width="9.42578125" style="610" customWidth="1"/>
    <col min="3" max="3" width="14.140625" style="610" customWidth="1"/>
    <col min="4" max="4" width="34.5703125" style="610" customWidth="1"/>
    <col min="5" max="5" width="15.140625" style="610" customWidth="1"/>
    <col min="6" max="6" width="33.5703125" style="610" customWidth="1"/>
    <col min="7" max="7" width="90.42578125" style="610" customWidth="1"/>
    <col min="8" max="8" width="11.42578125" style="610" customWidth="1"/>
    <col min="9" max="9" width="14.42578125" style="610" customWidth="1"/>
    <col min="10" max="10" width="9.5703125" style="610" customWidth="1"/>
    <col min="11" max="11" width="13.140625" style="610" customWidth="1"/>
    <col min="12" max="13" width="8.5703125" style="610" customWidth="1"/>
    <col min="14" max="14" width="10.42578125" style="610" customWidth="1"/>
    <col min="15" max="15" width="9.5703125" style="610" customWidth="1"/>
    <col min="16" max="17" width="8.5703125" style="610" customWidth="1"/>
    <col min="18" max="18" width="9.7109375" style="610" customWidth="1"/>
    <col min="19" max="19" width="11.42578125" style="1237" customWidth="1"/>
    <col min="20" max="20" width="13.140625" style="610" customWidth="1"/>
    <col min="21" max="21" width="11.42578125" style="610" customWidth="1"/>
    <col min="22" max="16384" width="8.5703125" style="610"/>
  </cols>
  <sheetData>
    <row r="1" spans="1:24" ht="15">
      <c r="A1" s="1987" t="s">
        <v>439</v>
      </c>
      <c r="B1" s="1987"/>
      <c r="C1" s="1987"/>
      <c r="D1" s="1987"/>
      <c r="E1" s="1987"/>
      <c r="F1" s="1987"/>
      <c r="G1" s="1987"/>
      <c r="H1" s="1987"/>
      <c r="I1" s="1987"/>
      <c r="J1" s="1987"/>
      <c r="K1" s="1987"/>
      <c r="L1" s="1987"/>
      <c r="M1" s="1987"/>
      <c r="N1" s="1987"/>
      <c r="O1" s="1987"/>
      <c r="P1" s="1987"/>
      <c r="Q1" s="1987"/>
      <c r="R1" s="1987"/>
      <c r="T1" s="1987"/>
      <c r="U1" s="1987"/>
      <c r="V1" s="1987"/>
      <c r="W1" s="1987"/>
      <c r="X1" s="1987"/>
    </row>
    <row r="2" spans="1:24">
      <c r="A2" s="1987"/>
      <c r="B2" s="1987"/>
      <c r="C2" s="1987"/>
      <c r="D2" s="1987"/>
      <c r="E2" s="1987"/>
      <c r="F2" s="1987"/>
      <c r="G2" s="1987"/>
      <c r="H2" s="1987"/>
      <c r="I2" s="1987"/>
      <c r="J2" s="1987"/>
      <c r="K2" s="1987"/>
      <c r="L2" s="1987"/>
      <c r="M2" s="1987"/>
      <c r="N2" s="1987"/>
      <c r="O2" s="1987"/>
      <c r="P2" s="1987"/>
      <c r="Q2" s="1987"/>
      <c r="R2" s="1987"/>
      <c r="T2" s="1987"/>
      <c r="U2" s="1987"/>
      <c r="V2" s="1987"/>
      <c r="W2" s="1987"/>
      <c r="X2" s="1987"/>
    </row>
    <row r="3" spans="1:24" customFormat="1" ht="15">
      <c r="A3" s="865" t="s">
        <v>82</v>
      </c>
      <c r="B3" s="866" t="s">
        <v>440</v>
      </c>
      <c r="C3" s="868" t="s">
        <v>441</v>
      </c>
      <c r="D3" s="1988" t="s">
        <v>442</v>
      </c>
      <c r="E3" s="867" t="s">
        <v>443</v>
      </c>
      <c r="F3" s="867"/>
      <c r="G3" s="1989" t="s">
        <v>444</v>
      </c>
      <c r="H3" s="869"/>
      <c r="I3" s="869"/>
      <c r="J3" s="869"/>
      <c r="K3" s="869"/>
      <c r="L3" s="869"/>
      <c r="M3" s="869"/>
      <c r="N3" s="869"/>
      <c r="O3" s="869"/>
      <c r="P3" s="869"/>
      <c r="Q3" s="869"/>
      <c r="R3" s="869"/>
      <c r="S3" s="1237"/>
      <c r="T3" s="869"/>
      <c r="U3" s="869"/>
      <c r="V3" s="869"/>
      <c r="W3" s="869"/>
      <c r="X3" s="869"/>
    </row>
    <row r="4" spans="1:24" customFormat="1">
      <c r="A4" s="870"/>
      <c r="B4" s="1990" t="s">
        <v>445</v>
      </c>
      <c r="C4" s="1990"/>
      <c r="D4" s="1991" t="s">
        <v>446</v>
      </c>
      <c r="E4" s="1992" t="s">
        <v>447</v>
      </c>
      <c r="F4" s="871"/>
      <c r="G4" s="1241" t="s">
        <v>448</v>
      </c>
      <c r="H4" s="869"/>
      <c r="I4" s="1273">
        <f>SUM(I7:I293)-SUM('[24]2022 HI Consumption BTU'!$AH$2:$AH$285)</f>
        <v>0</v>
      </c>
      <c r="J4" s="1273">
        <f>SUM(J7:J293)-SUM('[24]2022 HI Consumption BTU'!$AW$2:$AW$285)</f>
        <v>0</v>
      </c>
      <c r="K4" s="1273">
        <f>SUM(K7:K293)-SUM('[24]2022 HI Consumption BTU'!$AY$2:$AY$285)</f>
        <v>0</v>
      </c>
      <c r="L4" s="1273">
        <f>SUM(L7:L293)-SUM('[24]2022 HI Consumption BTU'!$BB$2:$BB$285)</f>
        <v>0</v>
      </c>
      <c r="M4" s="1273">
        <f>SUM(M7:M293)-SUM('[24]2022 HI Consumption BTU'!BG$2:BG$285)</f>
        <v>0</v>
      </c>
      <c r="N4" s="1273">
        <f>SUM(N7:N293)-SUM('[24]2022 HI Consumption BTU'!BH$2:BH$285)</f>
        <v>0</v>
      </c>
      <c r="O4" s="1273">
        <f>SUM(O7:O293)-SUM('[24]2022 HI Consumption BTU'!BI$2:BI$285)</f>
        <v>0</v>
      </c>
      <c r="P4" s="1273">
        <f>SUM(P7:P293)-SUM('[24]2022 HI Consumption BTU'!BJ$2:BJ$285)</f>
        <v>0</v>
      </c>
      <c r="Q4" s="1273">
        <f>SUM(Q7:Q293)-SUM('[24]2022 HI Consumption BTU'!BK$2:BK$285)</f>
        <v>0</v>
      </c>
      <c r="R4" s="1273">
        <f>SUM(R7:R293)-SUM('[24]2022 HI Consumption BTU'!BL$2:BL$285)</f>
        <v>0</v>
      </c>
      <c r="S4" s="1273">
        <f>SUM(S7:S293)-SUM('[24]2022 HI Consumption BTU'!BM$2:BM$285)</f>
        <v>0</v>
      </c>
      <c r="T4" s="1273">
        <f>SUM(T7:T293)-SUM('[24]2022 HI Consumption BTU'!BN$2:BN$285)</f>
        <v>0</v>
      </c>
      <c r="U4" s="869"/>
      <c r="V4" s="869"/>
      <c r="W4" s="869"/>
      <c r="X4" s="869"/>
    </row>
    <row r="5" spans="1:24">
      <c r="A5" s="1987"/>
      <c r="B5" s="1987"/>
      <c r="C5" s="1987"/>
      <c r="D5" s="1987"/>
      <c r="E5" s="1987"/>
      <c r="F5" s="1987"/>
      <c r="G5" s="1987"/>
      <c r="H5" s="1987"/>
      <c r="I5" s="872" t="str">
        <f>$A$7&amp;"_"&amp;I$6</f>
        <v>2021IY_1990</v>
      </c>
      <c r="J5" s="872" t="str">
        <f t="shared" ref="J5:S5" si="0">$A$7&amp;"_"&amp;J$6</f>
        <v>2021IY_2005</v>
      </c>
      <c r="K5" s="872" t="str">
        <f t="shared" si="0"/>
        <v>2021IY_2007</v>
      </c>
      <c r="L5" s="872" t="str">
        <f t="shared" si="0"/>
        <v>2021IY_2010</v>
      </c>
      <c r="M5" s="872" t="str">
        <f t="shared" si="0"/>
        <v>2021IY_2015</v>
      </c>
      <c r="N5" s="872" t="str">
        <f t="shared" si="0"/>
        <v>2021IY_2016</v>
      </c>
      <c r="O5" s="872" t="str">
        <f t="shared" si="0"/>
        <v>2021IY_2017</v>
      </c>
      <c r="P5" s="872" t="str">
        <f t="shared" si="0"/>
        <v>2021IY_2018</v>
      </c>
      <c r="Q5" s="872" t="str">
        <f t="shared" si="0"/>
        <v>2021IY_2019</v>
      </c>
      <c r="R5" s="872" t="str">
        <f t="shared" si="0"/>
        <v>2021IY_2020</v>
      </c>
      <c r="S5" s="872" t="str">
        <f t="shared" si="0"/>
        <v>2021IY_2021</v>
      </c>
      <c r="T5" s="872" t="str">
        <f>$A$7&amp;"_"&amp;T$6</f>
        <v>2021IY_2022</v>
      </c>
      <c r="U5" s="1987"/>
      <c r="V5" s="1987"/>
      <c r="W5" s="1987"/>
      <c r="X5" s="1987"/>
    </row>
    <row r="6" spans="1:24" ht="15">
      <c r="A6" s="439" t="s">
        <v>449</v>
      </c>
      <c r="B6" s="439" t="s">
        <v>450</v>
      </c>
      <c r="C6" s="439" t="s">
        <v>451</v>
      </c>
      <c r="D6" s="439" t="s">
        <v>223</v>
      </c>
      <c r="E6" s="439" t="s">
        <v>401</v>
      </c>
      <c r="F6" s="439" t="s">
        <v>452</v>
      </c>
      <c r="G6" s="439" t="s">
        <v>453</v>
      </c>
      <c r="H6" s="794" t="s">
        <v>454</v>
      </c>
      <c r="I6" s="609">
        <v>1990</v>
      </c>
      <c r="J6" s="609">
        <v>2005</v>
      </c>
      <c r="K6" s="609">
        <v>2007</v>
      </c>
      <c r="L6" s="609">
        <v>2010</v>
      </c>
      <c r="M6" s="609">
        <v>2015</v>
      </c>
      <c r="N6" s="609">
        <v>2016</v>
      </c>
      <c r="O6" s="609">
        <v>2017</v>
      </c>
      <c r="P6" s="609">
        <v>2018</v>
      </c>
      <c r="Q6" s="609">
        <v>2019</v>
      </c>
      <c r="R6" s="609">
        <v>2020</v>
      </c>
      <c r="S6" s="1238">
        <v>2021</v>
      </c>
      <c r="T6" s="609">
        <v>2022</v>
      </c>
      <c r="U6" s="1145" t="s">
        <v>455</v>
      </c>
      <c r="V6" s="1145" t="s">
        <v>455</v>
      </c>
      <c r="W6" s="1145" t="s">
        <v>455</v>
      </c>
      <c r="X6" s="1987"/>
    </row>
    <row r="7" spans="1:24" ht="15" hidden="1">
      <c r="A7" s="611" t="s">
        <v>456</v>
      </c>
      <c r="B7" s="611" t="s">
        <v>457</v>
      </c>
      <c r="C7" s="1258" t="s">
        <v>458</v>
      </c>
      <c r="D7" s="1259" t="s">
        <v>459</v>
      </c>
      <c r="E7" s="1259" t="s">
        <v>460</v>
      </c>
      <c r="F7" s="1987" t="str">
        <f>INDEX([24]Codes_and_Descriptions!$B$12:$D$819,MATCH(C7,[24]Codes_and_Descriptions!$B$12:$B$819,0),3)</f>
        <v>Percent</v>
      </c>
      <c r="G7" s="1987" t="str">
        <f>INDEX([24]Codes_and_Descriptions!$B$12:$D$819,MATCH(C7,[24]Codes_and_Descriptions!$B$12:$B$819,0),2)</f>
        <v>Biomass generating units capacity factor</v>
      </c>
      <c r="H7" s="1987" t="str">
        <f>D7&amp;" - "&amp;E7</f>
        <v>Biomass - Capacity Factor</v>
      </c>
      <c r="I7" s="1239">
        <f>IFERROR(INDEX('[24]2022 HI Consumption BTU'!$1:$1048576,MATCH($C7,'[24]2022 HI Consumption BTU'!$C:$C,0),MATCH(I$6,'[24]2022 HI Consumption BTU'!$1:$1,0)),0)</f>
        <v>0</v>
      </c>
      <c r="J7" s="1239">
        <f>IFERROR(INDEX('[24]2022 HI Consumption BTU'!$1:$1048576,MATCH($C7,'[24]2022 HI Consumption BTU'!$C:$C,0),MATCH(J$6,'[24]2022 HI Consumption BTU'!$1:$1,0)),0)</f>
        <v>0</v>
      </c>
      <c r="K7" s="1239">
        <f>IFERROR(INDEX('[24]2022 HI Consumption BTU'!$1:$1048576,MATCH($C7,'[24]2022 HI Consumption BTU'!$C:$C,0),MATCH(K$6,'[24]2022 HI Consumption BTU'!$1:$1,0)),0)</f>
        <v>0</v>
      </c>
      <c r="L7" s="1239">
        <f>IFERROR(INDEX('[24]2022 HI Consumption BTU'!$1:$1048576,MATCH($C7,'[24]2022 HI Consumption BTU'!$C:$C,0),MATCH(L$6,'[24]2022 HI Consumption BTU'!$1:$1,0)),0)</f>
        <v>25</v>
      </c>
      <c r="M7" s="1239">
        <f>IFERROR(INDEX('[24]2022 HI Consumption BTU'!$1:$1048576,MATCH($C7,'[24]2022 HI Consumption BTU'!$C:$C,0),MATCH(M$6,'[24]2022 HI Consumption BTU'!$1:$1,0)),0)</f>
        <v>25.3</v>
      </c>
      <c r="N7" s="1239">
        <f>IFERROR(INDEX('[24]2022 HI Consumption BTU'!$1:$1048576,MATCH($C7,'[24]2022 HI Consumption BTU'!$C:$C,0),MATCH(N$6,'[24]2022 HI Consumption BTU'!$1:$1,0)),0)</f>
        <v>25.6</v>
      </c>
      <c r="O7" s="1239">
        <f>IFERROR(INDEX('[24]2022 HI Consumption BTU'!$1:$1048576,MATCH($C7,'[24]2022 HI Consumption BTU'!$C:$C,0),MATCH(O$6,'[24]2022 HI Consumption BTU'!$1:$1,0)),0)</f>
        <v>25.6</v>
      </c>
      <c r="P7" s="1239">
        <f>IFERROR(INDEX('[24]2022 HI Consumption BTU'!$1:$1048576,MATCH($C7,'[24]2022 HI Consumption BTU'!$C:$C,0),MATCH(P$6,'[24]2022 HI Consumption BTU'!$1:$1,0)),0)</f>
        <v>24.2</v>
      </c>
      <c r="Q7" s="1239">
        <f>IFERROR(INDEX('[24]2022 HI Consumption BTU'!$1:$1048576,MATCH($C7,'[24]2022 HI Consumption BTU'!$C:$C,0),MATCH(Q$6,'[24]2022 HI Consumption BTU'!$1:$1,0)),0)</f>
        <v>38.299999999999997</v>
      </c>
      <c r="R7" s="1239">
        <f>IFERROR(INDEX('[24]2022 HI Consumption BTU'!$1:$1048576,MATCH($C7,'[24]2022 HI Consumption BTU'!$C:$C,0),MATCH(R$6,'[24]2022 HI Consumption BTU'!$1:$1,0)),0)</f>
        <v>32.9</v>
      </c>
      <c r="S7" s="1272">
        <f>IFERROR(INDEX('[24]2022 HI Consumption BTU'!$1:$1048576,MATCH($C7,'[24]2022 HI Consumption BTU'!$C:$C,0),MATCH(S$6,'[24]2022 HI Consumption BTU'!$1:$1,0)),0)</f>
        <v>32.4</v>
      </c>
      <c r="T7" s="1239">
        <f>IFERROR(INDEX('[24]2022 HI Consumption BTU'!$1:$1048576,MATCH($C7,'[24]2022 HI Consumption BTU'!$C:$C,0),MATCH(T$6,'[24]2022 HI Consumption BTU'!$1:$1,0)),0)</f>
        <v>32.4</v>
      </c>
      <c r="U7" s="1987" t="str">
        <f t="shared" ref="U7:U70" si="1">IF(AND(OR(Q7&gt;0,Q7&lt;0),R7=0),"FLAG","")</f>
        <v/>
      </c>
      <c r="V7" s="1987" t="str">
        <f t="shared" ref="V7:V70" si="2">IF(AND(OR(R7&gt;0,R7&lt;0),S7=0),"FLAG","")</f>
        <v/>
      </c>
      <c r="W7" s="1987" t="str">
        <f t="shared" ref="W7:W70" si="3">IF(AND(OR(S7&gt;0,S7&lt;0),T7=0),"FLAG","")</f>
        <v/>
      </c>
      <c r="X7" s="1987"/>
    </row>
    <row r="8" spans="1:24" ht="15" hidden="1">
      <c r="A8" s="611" t="s">
        <v>456</v>
      </c>
      <c r="B8" s="611" t="s">
        <v>457</v>
      </c>
      <c r="C8" s="1258" t="s">
        <v>461</v>
      </c>
      <c r="D8" s="1259" t="s">
        <v>462</v>
      </c>
      <c r="E8" s="1259" t="s">
        <v>463</v>
      </c>
      <c r="F8" s="1987" t="str">
        <f>INDEX([24]Codes_and_Descriptions!$B$12:$D$819,MATCH(C8,[24]Codes_and_Descriptions!$B$12:$B$819,0),3)</f>
        <v>Percent</v>
      </c>
      <c r="G8" s="1987" t="str">
        <f>INDEX([24]Codes_and_Descriptions!$B$12:$D$819,MATCH(C8,[24]Codes_and_Descriptions!$B$12:$B$819,0),2)</f>
        <v>Battery storage generating units usage factor</v>
      </c>
      <c r="H8" s="1987" t="str">
        <f t="shared" ref="H8:H70" si="4">D8&amp;" - "&amp;E8</f>
        <v>Battery Storage - Usage Factor</v>
      </c>
      <c r="I8" s="1239">
        <f>IFERROR(INDEX('[24]2022 HI Consumption BTU'!$1:$1048576,MATCH($C8,'[24]2022 HI Consumption BTU'!$C:$C,0),MATCH(I$6,'[24]2022 HI Consumption BTU'!$1:$1,0)),0)</f>
        <v>0</v>
      </c>
      <c r="J8" s="1239">
        <f>IFERROR(INDEX('[24]2022 HI Consumption BTU'!$1:$1048576,MATCH($C8,'[24]2022 HI Consumption BTU'!$C:$C,0),MATCH(J$6,'[24]2022 HI Consumption BTU'!$1:$1,0)),0)</f>
        <v>0</v>
      </c>
      <c r="K8" s="1239">
        <f>IFERROR(INDEX('[24]2022 HI Consumption BTU'!$1:$1048576,MATCH($C8,'[24]2022 HI Consumption BTU'!$C:$C,0),MATCH(K$6,'[24]2022 HI Consumption BTU'!$1:$1,0)),0)</f>
        <v>0</v>
      </c>
      <c r="L8" s="1239">
        <f>IFERROR(INDEX('[24]2022 HI Consumption BTU'!$1:$1048576,MATCH($C8,'[24]2022 HI Consumption BTU'!$C:$C,0),MATCH(L$6,'[24]2022 HI Consumption BTU'!$1:$1,0)),0)</f>
        <v>0</v>
      </c>
      <c r="M8" s="1239">
        <f>IFERROR(INDEX('[24]2022 HI Consumption BTU'!$1:$1048576,MATCH($C8,'[24]2022 HI Consumption BTU'!$C:$C,0),MATCH(M$6,'[24]2022 HI Consumption BTU'!$1:$1,0)),0)</f>
        <v>0</v>
      </c>
      <c r="N8" s="1239">
        <f>IFERROR(INDEX('[24]2022 HI Consumption BTU'!$1:$1048576,MATCH($C8,'[24]2022 HI Consumption BTU'!$C:$C,0),MATCH(N$6,'[24]2022 HI Consumption BTU'!$1:$1,0)),0)</f>
        <v>8.5</v>
      </c>
      <c r="O8" s="1239">
        <f>IFERROR(INDEX('[24]2022 HI Consumption BTU'!$1:$1048576,MATCH($C8,'[24]2022 HI Consumption BTU'!$C:$C,0),MATCH(O$6,'[24]2022 HI Consumption BTU'!$1:$1,0)),0)</f>
        <v>0.4</v>
      </c>
      <c r="P8" s="1239">
        <f>IFERROR(INDEX('[24]2022 HI Consumption BTU'!$1:$1048576,MATCH($C8,'[24]2022 HI Consumption BTU'!$C:$C,0),MATCH(P$6,'[24]2022 HI Consumption BTU'!$1:$1,0)),0)</f>
        <v>0.3</v>
      </c>
      <c r="Q8" s="1239">
        <f>IFERROR(INDEX('[24]2022 HI Consumption BTU'!$1:$1048576,MATCH($C8,'[24]2022 HI Consumption BTU'!$C:$C,0),MATCH(Q$6,'[24]2022 HI Consumption BTU'!$1:$1,0)),0)</f>
        <v>0.2</v>
      </c>
      <c r="R8" s="1239">
        <f>IFERROR(INDEX('[24]2022 HI Consumption BTU'!$1:$1048576,MATCH($C8,'[24]2022 HI Consumption BTU'!$C:$C,0),MATCH(R$6,'[24]2022 HI Consumption BTU'!$1:$1,0)),0)</f>
        <v>5</v>
      </c>
      <c r="S8" s="1272">
        <f>IFERROR(INDEX('[24]2022 HI Consumption BTU'!$1:$1048576,MATCH($C8,'[24]2022 HI Consumption BTU'!$C:$C,0),MATCH(S$6,'[24]2022 HI Consumption BTU'!$1:$1,0)),0)</f>
        <v>6.1</v>
      </c>
      <c r="T8" s="1239">
        <f>IFERROR(INDEX('[24]2022 HI Consumption BTU'!$1:$1048576,MATCH($C8,'[24]2022 HI Consumption BTU'!$C:$C,0),MATCH(T$6,'[24]2022 HI Consumption BTU'!$1:$1,0)),0)</f>
        <v>5</v>
      </c>
      <c r="U8" s="1987" t="str">
        <f t="shared" si="1"/>
        <v/>
      </c>
      <c r="V8" s="1987" t="str">
        <f t="shared" si="2"/>
        <v/>
      </c>
      <c r="W8" s="1987" t="str">
        <f t="shared" si="3"/>
        <v/>
      </c>
      <c r="X8" s="1987"/>
    </row>
    <row r="9" spans="1:24" ht="15" hidden="1">
      <c r="A9" s="611" t="s">
        <v>456</v>
      </c>
      <c r="B9" s="611" t="s">
        <v>457</v>
      </c>
      <c r="C9" s="1258" t="s">
        <v>464</v>
      </c>
      <c r="D9" s="1259" t="s">
        <v>462</v>
      </c>
      <c r="E9" s="1259" t="s">
        <v>465</v>
      </c>
      <c r="F9" s="1993" t="str">
        <f>INDEX([24]Codes_and_Descriptions!$B$12:$D$819,MATCH(C9,[24]Codes_and_Descriptions!$B$12:$B$819,0),3)</f>
        <v>Thousands of registered vehicles</v>
      </c>
      <c r="G9" s="1987" t="str">
        <f>INDEX([24]Codes_and_Descriptions!$B$12:$D$819,MATCH(C9,[24]Codes_and_Descriptions!$B$12:$B$819,0),2)</f>
        <v>Battery electric vehicle (BEV) light-duty stocks</v>
      </c>
      <c r="H9" s="1987" t="str">
        <f t="shared" ref="H9:H43" si="5">D9&amp;" - "&amp;E9</f>
        <v>Battery Storage - EV</v>
      </c>
      <c r="I9" s="1239">
        <f>IFERROR(INDEX('[24]2022 HI Consumption BTU'!$1:$1048576,MATCH($C9,'[24]2022 HI Consumption BTU'!$C:$C,0),MATCH(I$6,'[24]2022 HI Consumption BTU'!$1:$1,0)),0)</f>
        <v>0</v>
      </c>
      <c r="J9" s="1239">
        <f>IFERROR(INDEX('[24]2022 HI Consumption BTU'!$1:$1048576,MATCH($C9,'[24]2022 HI Consumption BTU'!$C:$C,0),MATCH(J$6,'[24]2022 HI Consumption BTU'!$1:$1,0)),0)</f>
        <v>0</v>
      </c>
      <c r="K9" s="1239">
        <f>IFERROR(INDEX('[24]2022 HI Consumption BTU'!$1:$1048576,MATCH($C9,'[24]2022 HI Consumption BTU'!$C:$C,0),MATCH(K$6,'[24]2022 HI Consumption BTU'!$1:$1,0)),0)</f>
        <v>0</v>
      </c>
      <c r="L9" s="1239">
        <f>IFERROR(INDEX('[24]2022 HI Consumption BTU'!$1:$1048576,MATCH($C9,'[24]2022 HI Consumption BTU'!$C:$C,0),MATCH(L$6,'[24]2022 HI Consumption BTU'!$1:$1,0)),0)</f>
        <v>0</v>
      </c>
      <c r="M9" s="1239">
        <f>IFERROR(INDEX('[24]2022 HI Consumption BTU'!$1:$1048576,MATCH($C9,'[24]2022 HI Consumption BTU'!$C:$C,0),MATCH(M$6,'[24]2022 HI Consumption BTU'!$1:$1,0)),0)</f>
        <v>0</v>
      </c>
      <c r="N9" s="1419">
        <f>IFERROR(INDEX('[24]2022 HI Consumption BTU'!$1:$1048576,MATCH($C9,'[24]2022 HI Consumption BTU'!$C:$C,0),MATCH(N$6,'[24]2022 HI Consumption BTU'!$1:$1,0)),0)</f>
        <v>4.0999999999999996</v>
      </c>
      <c r="O9" s="1419">
        <f>IFERROR(INDEX('[24]2022 HI Consumption BTU'!$1:$1048576,MATCH($C9,'[24]2022 HI Consumption BTU'!$C:$C,0),MATCH(O$6,'[24]2022 HI Consumption BTU'!$1:$1,0)),0)</f>
        <v>5.0999999999999996</v>
      </c>
      <c r="P9" s="1419">
        <f>IFERROR(INDEX('[24]2022 HI Consumption BTU'!$1:$1048576,MATCH($C9,'[24]2022 HI Consumption BTU'!$C:$C,0),MATCH(P$6,'[24]2022 HI Consumption BTU'!$1:$1,0)),0)</f>
        <v>6.6</v>
      </c>
      <c r="Q9" s="1419">
        <f>IFERROR(INDEX('[24]2022 HI Consumption BTU'!$1:$1048576,MATCH($C9,'[24]2022 HI Consumption BTU'!$C:$C,0),MATCH(Q$6,'[24]2022 HI Consumption BTU'!$1:$1,0)),0)</f>
        <v>8.5</v>
      </c>
      <c r="R9" s="1419">
        <f>IFERROR(INDEX('[24]2022 HI Consumption BTU'!$1:$1048576,MATCH($C9,'[24]2022 HI Consumption BTU'!$C:$C,0),MATCH(R$6,'[24]2022 HI Consumption BTU'!$1:$1,0)),0)</f>
        <v>10.199999999999999</v>
      </c>
      <c r="S9" s="1420">
        <f>IFERROR(INDEX('[24]2022 HI Consumption BTU'!$1:$1048576,MATCH($C9,'[24]2022 HI Consumption BTU'!$C:$C,0),MATCH(S$6,'[24]2022 HI Consumption BTU'!$1:$1,0)),0)</f>
        <v>13.9</v>
      </c>
      <c r="T9" s="1419">
        <f>IFERROR(INDEX('[24]2022 HI Consumption BTU'!$1:$1048576,MATCH($C9,'[24]2022 HI Consumption BTU'!$C:$C,0),MATCH(T$6,'[24]2022 HI Consumption BTU'!$1:$1,0)),0)</f>
        <v>17.2</v>
      </c>
      <c r="U9" s="1987" t="str">
        <f t="shared" ref="U9:U43" si="6">IF(AND(OR(Q9&gt;0,Q9&lt;0),R9=0),"FLAG","")</f>
        <v/>
      </c>
      <c r="V9" s="1987" t="str">
        <f t="shared" si="2"/>
        <v/>
      </c>
      <c r="W9" s="1987" t="str">
        <f t="shared" si="3"/>
        <v/>
      </c>
      <c r="X9" s="1987"/>
    </row>
    <row r="10" spans="1:24" ht="15" hidden="1">
      <c r="A10" s="611" t="s">
        <v>456</v>
      </c>
      <c r="B10" s="611" t="s">
        <v>457</v>
      </c>
      <c r="C10" s="1258" t="s">
        <v>466</v>
      </c>
      <c r="D10" s="1259" t="s">
        <v>467</v>
      </c>
      <c r="E10" s="1259" t="s">
        <v>465</v>
      </c>
      <c r="F10" s="1994" t="str">
        <f>INDEX([24]Codes_and_Descriptions!$B$12:$D$819,MATCH(C10,[24]Codes_and_Descriptions!$B$12:$B$819,0),3)</f>
        <v>Million kilowatthours</v>
      </c>
      <c r="G10" s="1987" t="str">
        <f>INDEX([24]Codes_and_Descriptions!$B$12:$D$819,MATCH(C10,[24]Codes_and_Descriptions!$B$12:$B$819,0),2)</f>
        <v>Electricity consumed for battery electric vehicle (BEV) use</v>
      </c>
      <c r="H10" s="1987" t="str">
        <f t="shared" si="5"/>
        <v>Electricity - EV</v>
      </c>
      <c r="I10" s="1239">
        <f>IFERROR(INDEX('[24]2022 HI Consumption BTU'!$1:$1048576,MATCH($C10,'[24]2022 HI Consumption BTU'!$C:$C,0),MATCH(I$6,'[24]2022 HI Consumption BTU'!$1:$1,0)),0)</f>
        <v>0</v>
      </c>
      <c r="J10" s="1239">
        <f>IFERROR(INDEX('[24]2022 HI Consumption BTU'!$1:$1048576,MATCH($C10,'[24]2022 HI Consumption BTU'!$C:$C,0),MATCH(J$6,'[24]2022 HI Consumption BTU'!$1:$1,0)),0)</f>
        <v>0</v>
      </c>
      <c r="K10" s="1239">
        <f>IFERROR(INDEX('[24]2022 HI Consumption BTU'!$1:$1048576,MATCH($C10,'[24]2022 HI Consumption BTU'!$C:$C,0),MATCH(K$6,'[24]2022 HI Consumption BTU'!$1:$1,0)),0)</f>
        <v>0</v>
      </c>
      <c r="L10" s="1239">
        <f>IFERROR(INDEX('[24]2022 HI Consumption BTU'!$1:$1048576,MATCH($C10,'[24]2022 HI Consumption BTU'!$C:$C,0),MATCH(L$6,'[24]2022 HI Consumption BTU'!$1:$1,0)),0)</f>
        <v>0</v>
      </c>
      <c r="M10" s="1239">
        <f>IFERROR(INDEX('[24]2022 HI Consumption BTU'!$1:$1048576,MATCH($C10,'[24]2022 HI Consumption BTU'!$C:$C,0),MATCH(M$6,'[24]2022 HI Consumption BTU'!$1:$1,0)),0)</f>
        <v>0</v>
      </c>
      <c r="N10" s="1239">
        <f>IFERROR(INDEX('[24]2022 HI Consumption BTU'!$1:$1048576,MATCH($C10,'[24]2022 HI Consumption BTU'!$C:$C,0),MATCH(N$6,'[24]2022 HI Consumption BTU'!$1:$1,0)),0)</f>
        <v>0</v>
      </c>
      <c r="O10" s="1239">
        <f>IFERROR(INDEX('[24]2022 HI Consumption BTU'!$1:$1048576,MATCH($C10,'[24]2022 HI Consumption BTU'!$C:$C,0),MATCH(O$6,'[24]2022 HI Consumption BTU'!$1:$1,0)),0)</f>
        <v>0</v>
      </c>
      <c r="P10" s="1239">
        <f>IFERROR(INDEX('[24]2022 HI Consumption BTU'!$1:$1048576,MATCH($C10,'[24]2022 HI Consumption BTU'!$C:$C,0),MATCH(P$6,'[24]2022 HI Consumption BTU'!$1:$1,0)),0)</f>
        <v>10</v>
      </c>
      <c r="Q10" s="1239">
        <f>IFERROR(INDEX('[24]2022 HI Consumption BTU'!$1:$1048576,MATCH($C10,'[24]2022 HI Consumption BTU'!$C:$C,0),MATCH(Q$6,'[24]2022 HI Consumption BTU'!$1:$1,0)),0)</f>
        <v>13</v>
      </c>
      <c r="R10" s="1239">
        <f>IFERROR(INDEX('[24]2022 HI Consumption BTU'!$1:$1048576,MATCH($C10,'[24]2022 HI Consumption BTU'!$C:$C,0),MATCH(R$6,'[24]2022 HI Consumption BTU'!$1:$1,0)),0)</f>
        <v>19</v>
      </c>
      <c r="S10" s="1272">
        <f>IFERROR(INDEX('[24]2022 HI Consumption BTU'!$1:$1048576,MATCH($C10,'[24]2022 HI Consumption BTU'!$C:$C,0),MATCH(S$6,'[24]2022 HI Consumption BTU'!$1:$1,0)),0)</f>
        <v>22</v>
      </c>
      <c r="T10" s="1239">
        <f>IFERROR(INDEX('[24]2022 HI Consumption BTU'!$1:$1048576,MATCH($C10,'[24]2022 HI Consumption BTU'!$C:$C,0),MATCH(T$6,'[24]2022 HI Consumption BTU'!$1:$1,0)),0)</f>
        <v>29</v>
      </c>
      <c r="U10" s="1987" t="str">
        <f t="shared" si="6"/>
        <v/>
      </c>
      <c r="V10" s="1987" t="str">
        <f t="shared" si="2"/>
        <v/>
      </c>
      <c r="W10" s="1987" t="str">
        <f t="shared" si="3"/>
        <v/>
      </c>
      <c r="X10" s="1987"/>
    </row>
    <row r="11" spans="1:24" ht="15" hidden="1">
      <c r="A11" s="611" t="s">
        <v>456</v>
      </c>
      <c r="B11" s="611" t="s">
        <v>457</v>
      </c>
      <c r="C11" s="1258" t="s">
        <v>468</v>
      </c>
      <c r="D11" s="1259" t="s">
        <v>229</v>
      </c>
      <c r="E11" s="1259" t="s">
        <v>460</v>
      </c>
      <c r="F11" s="1987" t="str">
        <f>INDEX([24]Codes_and_Descriptions!$B$12:$D$819,MATCH(C11,[24]Codes_and_Descriptions!$B$12:$B$819,0),3)</f>
        <v>Percent</v>
      </c>
      <c r="G11" s="1987" t="str">
        <f>INDEX([24]Codes_and_Descriptions!$B$12:$D$819,MATCH(C11,[24]Codes_and_Descriptions!$B$12:$B$819,0),2)</f>
        <v>Coal generating units capacity factor</v>
      </c>
      <c r="H11" s="1987" t="str">
        <f t="shared" si="5"/>
        <v>Coal - Capacity Factor</v>
      </c>
      <c r="I11" s="1239">
        <f>IFERROR(INDEX('[24]2022 HI Consumption BTU'!$1:$1048576,MATCH($C11,'[24]2022 HI Consumption BTU'!$C:$C,0),MATCH(I$6,'[24]2022 HI Consumption BTU'!$1:$1,0)),0)</f>
        <v>0</v>
      </c>
      <c r="J11" s="1239">
        <f>IFERROR(INDEX('[24]2022 HI Consumption BTU'!$1:$1048576,MATCH($C11,'[24]2022 HI Consumption BTU'!$C:$C,0),MATCH(J$6,'[24]2022 HI Consumption BTU'!$1:$1,0)),0)</f>
        <v>0</v>
      </c>
      <c r="K11" s="1239">
        <f>IFERROR(INDEX('[24]2022 HI Consumption BTU'!$1:$1048576,MATCH($C11,'[24]2022 HI Consumption BTU'!$C:$C,0),MATCH(K$6,'[24]2022 HI Consumption BTU'!$1:$1,0)),0)</f>
        <v>0</v>
      </c>
      <c r="L11" s="1239">
        <f>IFERROR(INDEX('[24]2022 HI Consumption BTU'!$1:$1048576,MATCH($C11,'[24]2022 HI Consumption BTU'!$C:$C,0),MATCH(L$6,'[24]2022 HI Consumption BTU'!$1:$1,0)),0)</f>
        <v>95.6</v>
      </c>
      <c r="M11" s="1239">
        <f>IFERROR(INDEX('[24]2022 HI Consumption BTU'!$1:$1048576,MATCH($C11,'[24]2022 HI Consumption BTU'!$C:$C,0),MATCH(M$6,'[24]2022 HI Consumption BTU'!$1:$1,0)),0)</f>
        <v>83.7</v>
      </c>
      <c r="N11" s="1239">
        <f>IFERROR(INDEX('[24]2022 HI Consumption BTU'!$1:$1048576,MATCH($C11,'[24]2022 HI Consumption BTU'!$C:$C,0),MATCH(N$6,'[24]2022 HI Consumption BTU'!$1:$1,0)),0)</f>
        <v>95.7</v>
      </c>
      <c r="O11" s="1239">
        <f>IFERROR(INDEX('[24]2022 HI Consumption BTU'!$1:$1048576,MATCH($C11,'[24]2022 HI Consumption BTU'!$C:$C,0),MATCH(O$6,'[24]2022 HI Consumption BTU'!$1:$1,0)),0)</f>
        <v>88.5</v>
      </c>
      <c r="P11" s="1239">
        <f>IFERROR(INDEX('[24]2022 HI Consumption BTU'!$1:$1048576,MATCH($C11,'[24]2022 HI Consumption BTU'!$C:$C,0),MATCH(P$6,'[24]2022 HI Consumption BTU'!$1:$1,0)),0)</f>
        <v>84.1</v>
      </c>
      <c r="Q11" s="1239">
        <f>IFERROR(INDEX('[24]2022 HI Consumption BTU'!$1:$1048576,MATCH($C11,'[24]2022 HI Consumption BTU'!$C:$C,0),MATCH(Q$6,'[24]2022 HI Consumption BTU'!$1:$1,0)),0)</f>
        <v>83.5</v>
      </c>
      <c r="R11" s="1239">
        <f>IFERROR(INDEX('[24]2022 HI Consumption BTU'!$1:$1048576,MATCH($C11,'[24]2022 HI Consumption BTU'!$C:$C,0),MATCH(R$6,'[24]2022 HI Consumption BTU'!$1:$1,0)),0)</f>
        <v>74.900000000000006</v>
      </c>
      <c r="S11" s="1272">
        <f>IFERROR(INDEX('[24]2022 HI Consumption BTU'!$1:$1048576,MATCH($C11,'[24]2022 HI Consumption BTU'!$C:$C,0),MATCH(S$6,'[24]2022 HI Consumption BTU'!$1:$1,0)),0)</f>
        <v>70.2</v>
      </c>
      <c r="T11" s="1239">
        <f>IFERROR(INDEX('[24]2022 HI Consumption BTU'!$1:$1048576,MATCH($C11,'[24]2022 HI Consumption BTU'!$C:$C,0),MATCH(T$6,'[24]2022 HI Consumption BTU'!$1:$1,0)),0)</f>
        <v>63.5</v>
      </c>
      <c r="U11" s="1987" t="str">
        <f t="shared" si="6"/>
        <v/>
      </c>
      <c r="V11" s="1987" t="str">
        <f t="shared" si="2"/>
        <v/>
      </c>
      <c r="W11" s="1987" t="str">
        <f t="shared" si="3"/>
        <v/>
      </c>
      <c r="X11" s="1987"/>
    </row>
    <row r="12" spans="1:24" ht="15" hidden="1">
      <c r="A12" s="611" t="s">
        <v>456</v>
      </c>
      <c r="B12" s="611" t="s">
        <v>457</v>
      </c>
      <c r="C12" s="1258" t="s">
        <v>469</v>
      </c>
      <c r="D12" s="1259" t="s">
        <v>236</v>
      </c>
      <c r="E12" s="1259" t="s">
        <v>460</v>
      </c>
      <c r="F12" s="1987" t="str">
        <f>INDEX([24]Codes_and_Descriptions!$B$12:$D$819,MATCH(C12,[24]Codes_and_Descriptions!$B$12:$B$819,0),3)</f>
        <v>Percent</v>
      </c>
      <c r="G12" s="1987" t="str">
        <f>INDEX([24]Codes_and_Descriptions!$B$12:$D$819,MATCH(C12,[24]Codes_and_Descriptions!$B$12:$B$819,0),2)</f>
        <v>Natural gas combined cycle generating units capacity factor</v>
      </c>
      <c r="H12" s="1987" t="str">
        <f t="shared" si="5"/>
        <v>Natural Gas - Capacity Factor</v>
      </c>
      <c r="I12" s="1239">
        <f>IFERROR(INDEX('[24]2022 HI Consumption BTU'!$1:$1048576,MATCH($C12,'[24]2022 HI Consumption BTU'!$C:$C,0),MATCH(I$6,'[24]2022 HI Consumption BTU'!$1:$1,0)),0)</f>
        <v>0</v>
      </c>
      <c r="J12" s="1239">
        <f>IFERROR(INDEX('[24]2022 HI Consumption BTU'!$1:$1048576,MATCH($C12,'[24]2022 HI Consumption BTU'!$C:$C,0),MATCH(J$6,'[24]2022 HI Consumption BTU'!$1:$1,0)),0)</f>
        <v>0</v>
      </c>
      <c r="K12" s="1239">
        <f>IFERROR(INDEX('[24]2022 HI Consumption BTU'!$1:$1048576,MATCH($C12,'[24]2022 HI Consumption BTU'!$C:$C,0),MATCH(K$6,'[24]2022 HI Consumption BTU'!$1:$1,0)),0)</f>
        <v>0</v>
      </c>
      <c r="L12" s="1239">
        <f>IFERROR(INDEX('[24]2022 HI Consumption BTU'!$1:$1048576,MATCH($C12,'[24]2022 HI Consumption BTU'!$C:$C,0),MATCH(L$6,'[24]2022 HI Consumption BTU'!$1:$1,0)),0)</f>
        <v>0</v>
      </c>
      <c r="M12" s="1239">
        <f>IFERROR(INDEX('[24]2022 HI Consumption BTU'!$1:$1048576,MATCH($C12,'[24]2022 HI Consumption BTU'!$C:$C,0),MATCH(M$6,'[24]2022 HI Consumption BTU'!$1:$1,0)),0)</f>
        <v>0</v>
      </c>
      <c r="N12" s="1239">
        <f>IFERROR(INDEX('[24]2022 HI Consumption BTU'!$1:$1048576,MATCH($C12,'[24]2022 HI Consumption BTU'!$C:$C,0),MATCH(N$6,'[24]2022 HI Consumption BTU'!$1:$1,0)),0)</f>
        <v>0</v>
      </c>
      <c r="O12" s="1239">
        <f>IFERROR(INDEX('[24]2022 HI Consumption BTU'!$1:$1048576,MATCH($C12,'[24]2022 HI Consumption BTU'!$C:$C,0),MATCH(O$6,'[24]2022 HI Consumption BTU'!$1:$1,0)),0)</f>
        <v>0</v>
      </c>
      <c r="P12" s="1239">
        <f>IFERROR(INDEX('[24]2022 HI Consumption BTU'!$1:$1048576,MATCH($C12,'[24]2022 HI Consumption BTU'!$C:$C,0),MATCH(P$6,'[24]2022 HI Consumption BTU'!$1:$1,0)),0)</f>
        <v>0</v>
      </c>
      <c r="Q12" s="1239">
        <f>IFERROR(INDEX('[24]2022 HI Consumption BTU'!$1:$1048576,MATCH($C12,'[24]2022 HI Consumption BTU'!$C:$C,0),MATCH(Q$6,'[24]2022 HI Consumption BTU'!$1:$1,0)),0)</f>
        <v>0</v>
      </c>
      <c r="R12" s="1239">
        <f>IFERROR(INDEX('[24]2022 HI Consumption BTU'!$1:$1048576,MATCH($C12,'[24]2022 HI Consumption BTU'!$C:$C,0),MATCH(R$6,'[24]2022 HI Consumption BTU'!$1:$1,0)),0)</f>
        <v>0</v>
      </c>
      <c r="S12" s="1272">
        <f>IFERROR(INDEX('[24]2022 HI Consumption BTU'!$1:$1048576,MATCH($C12,'[24]2022 HI Consumption BTU'!$C:$C,0),MATCH(S$6,'[24]2022 HI Consumption BTU'!$1:$1,0)),0)</f>
        <v>0</v>
      </c>
      <c r="T12" s="1239">
        <f>IFERROR(INDEX('[24]2022 HI Consumption BTU'!$1:$1048576,MATCH($C12,'[24]2022 HI Consumption BTU'!$C:$C,0),MATCH(T$6,'[24]2022 HI Consumption BTU'!$1:$1,0)),0)</f>
        <v>0</v>
      </c>
      <c r="U12" s="1987" t="str">
        <f t="shared" si="6"/>
        <v/>
      </c>
      <c r="V12" s="1987" t="str">
        <f t="shared" si="2"/>
        <v/>
      </c>
      <c r="W12" s="1987" t="str">
        <f t="shared" si="3"/>
        <v/>
      </c>
      <c r="X12" s="1987"/>
    </row>
    <row r="13" spans="1:24" ht="15">
      <c r="A13" s="611" t="s">
        <v>456</v>
      </c>
      <c r="B13" s="611" t="s">
        <v>457</v>
      </c>
      <c r="C13" s="1258" t="s">
        <v>470</v>
      </c>
      <c r="D13" s="1259" t="s">
        <v>471</v>
      </c>
      <c r="E13" s="1259" t="s">
        <v>225</v>
      </c>
      <c r="F13" s="1987" t="str">
        <f>INDEX([24]Codes_and_Descriptions!$B$12:$D$819,MATCH(C13,[24]Codes_and_Descriptions!$B$12:$B$819,0),3)</f>
        <v>Billion Btu</v>
      </c>
      <c r="G13" s="1987" t="str">
        <f>INDEX([24]Codes_and_Descriptions!$B$12:$D$819,MATCH(C13,[24]Codes_and_Descriptions!$B$12:$B$819,0),2)</f>
        <v>Distillate fuel oil, excluding biodiesel and renewable diesel, consumed by the transportation sector</v>
      </c>
      <c r="H13" s="1987" t="str">
        <f t="shared" si="5"/>
        <v>Distillate fuel oil - Transportation</v>
      </c>
      <c r="I13" s="1262">
        <f>IFERROR(INDEX('[24]2022 HI Consumption BTU'!$1:$1048576,MATCH($C13,'[24]2022 HI Consumption BTU'!$C:$C,0),MATCH(I$6,'[24]2022 HI Consumption BTU'!$1:$1,0)),0)</f>
        <v>20374</v>
      </c>
      <c r="J13" s="1262">
        <f>IFERROR(INDEX('[24]2022 HI Consumption BTU'!$1:$1048576,MATCH($C13,'[24]2022 HI Consumption BTU'!$C:$C,0),MATCH(J$6,'[24]2022 HI Consumption BTU'!$1:$1,0)),0)</f>
        <v>22263</v>
      </c>
      <c r="K13" s="1262">
        <f>IFERROR(INDEX('[24]2022 HI Consumption BTU'!$1:$1048576,MATCH($C13,'[24]2022 HI Consumption BTU'!$C:$C,0),MATCH(K$6,'[24]2022 HI Consumption BTU'!$1:$1,0)),0)</f>
        <v>36125</v>
      </c>
      <c r="L13" s="1262">
        <f>IFERROR(INDEX('[24]2022 HI Consumption BTU'!$1:$1048576,MATCH($C13,'[24]2022 HI Consumption BTU'!$C:$C,0),MATCH(L$6,'[24]2022 HI Consumption BTU'!$1:$1,0)),0)</f>
        <v>23030</v>
      </c>
      <c r="M13" s="1262">
        <f>IFERROR(INDEX('[24]2022 HI Consumption BTU'!$1:$1048576,MATCH($C13,'[24]2022 HI Consumption BTU'!$C:$C,0),MATCH(M$6,'[24]2022 HI Consumption BTU'!$1:$1,0)),0)</f>
        <v>11376</v>
      </c>
      <c r="N13" s="1262">
        <f>IFERROR(INDEX('[24]2022 HI Consumption BTU'!$1:$1048576,MATCH($C13,'[24]2022 HI Consumption BTU'!$C:$C,0),MATCH(N$6,'[24]2022 HI Consumption BTU'!$1:$1,0)),0)</f>
        <v>11928</v>
      </c>
      <c r="O13" s="1262">
        <f>IFERROR(INDEX('[24]2022 HI Consumption BTU'!$1:$1048576,MATCH($C13,'[24]2022 HI Consumption BTU'!$C:$C,0),MATCH(O$6,'[24]2022 HI Consumption BTU'!$1:$1,0)),0)</f>
        <v>11797</v>
      </c>
      <c r="P13" s="1262">
        <f>IFERROR(INDEX('[24]2022 HI Consumption BTU'!$1:$1048576,MATCH($C13,'[24]2022 HI Consumption BTU'!$C:$C,0),MATCH(P$6,'[24]2022 HI Consumption BTU'!$1:$1,0)),0)</f>
        <v>14412</v>
      </c>
      <c r="Q13" s="1262">
        <f>IFERROR(INDEX('[24]2022 HI Consumption BTU'!$1:$1048576,MATCH($C13,'[24]2022 HI Consumption BTU'!$C:$C,0),MATCH(Q$6,'[24]2022 HI Consumption BTU'!$1:$1,0)),0)</f>
        <v>11526</v>
      </c>
      <c r="R13" s="1262">
        <f>IFERROR(INDEX('[24]2022 HI Consumption BTU'!$1:$1048576,MATCH($C13,'[24]2022 HI Consumption BTU'!$C:$C,0),MATCH(R$6,'[24]2022 HI Consumption BTU'!$1:$1,0)),0)</f>
        <v>11650</v>
      </c>
      <c r="S13" s="1262">
        <f>IFERROR(INDEX('[24]2022 HI Consumption BTU'!$1:$1048576,MATCH($C13,'[24]2022 HI Consumption BTU'!$C:$C,0),MATCH(S$6,'[24]2022 HI Consumption BTU'!$1:$1,0)),0)</f>
        <v>11454</v>
      </c>
      <c r="T13" s="1240">
        <f>IFERROR(INDEX('[24]2022 HI Consumption BTU'!$1:$1048576,MATCH($C13,'[24]2022 HI Consumption BTU'!$C:$C,0),MATCH(T$6,'[24]2022 HI Consumption BTU'!$1:$1,0)),0)</f>
        <v>12327</v>
      </c>
      <c r="U13" s="1987" t="str">
        <f t="shared" si="6"/>
        <v/>
      </c>
      <c r="V13" s="1987" t="str">
        <f t="shared" si="2"/>
        <v/>
      </c>
      <c r="W13" s="1987" t="str">
        <f t="shared" si="3"/>
        <v/>
      </c>
      <c r="X13" s="1987"/>
    </row>
    <row r="14" spans="1:24" ht="15" hidden="1">
      <c r="A14" s="611" t="s">
        <v>456</v>
      </c>
      <c r="B14" s="611" t="s">
        <v>457</v>
      </c>
      <c r="C14" s="1258" t="s">
        <v>472</v>
      </c>
      <c r="D14" s="1259" t="s">
        <v>467</v>
      </c>
      <c r="E14" s="1259" t="s">
        <v>465</v>
      </c>
      <c r="F14" s="1987" t="str">
        <f>INDEX([24]Codes_and_Descriptions!$B$12:$D$819,MATCH(C14,[24]Codes_and_Descriptions!$B$12:$B$819,0),3)</f>
        <v>Thousands of registered vehicles</v>
      </c>
      <c r="G14" s="1987" t="str">
        <f>INDEX([24]Codes_and_Descriptions!$B$12:$D$819,MATCH(C14,[24]Codes_and_Descriptions!$B$12:$B$819,0),2)</f>
        <v>Total electric vehicle (EV) light-duty stocks</v>
      </c>
      <c r="H14" s="1987" t="str">
        <f t="shared" si="5"/>
        <v>Electricity - EV</v>
      </c>
      <c r="I14" s="1239">
        <f>IFERROR(INDEX('[24]2022 HI Consumption BTU'!$1:$1048576,MATCH($C14,'[24]2022 HI Consumption BTU'!$C:$C,0),MATCH(I$6,'[24]2022 HI Consumption BTU'!$1:$1,0)),0)</f>
        <v>0</v>
      </c>
      <c r="J14" s="1239">
        <f>IFERROR(INDEX('[24]2022 HI Consumption BTU'!$1:$1048576,MATCH($C14,'[24]2022 HI Consumption BTU'!$C:$C,0),MATCH(J$6,'[24]2022 HI Consumption BTU'!$1:$1,0)),0)</f>
        <v>0</v>
      </c>
      <c r="K14" s="1239">
        <f>IFERROR(INDEX('[24]2022 HI Consumption BTU'!$1:$1048576,MATCH($C14,'[24]2022 HI Consumption BTU'!$C:$C,0),MATCH(K$6,'[24]2022 HI Consumption BTU'!$1:$1,0)),0)</f>
        <v>0</v>
      </c>
      <c r="L14" s="1239">
        <f>IFERROR(INDEX('[24]2022 HI Consumption BTU'!$1:$1048576,MATCH($C14,'[24]2022 HI Consumption BTU'!$C:$C,0),MATCH(L$6,'[24]2022 HI Consumption BTU'!$1:$1,0)),0)</f>
        <v>0</v>
      </c>
      <c r="M14" s="1239">
        <f>IFERROR(INDEX('[24]2022 HI Consumption BTU'!$1:$1048576,MATCH($C14,'[24]2022 HI Consumption BTU'!$C:$C,0),MATCH(M$6,'[24]2022 HI Consumption BTU'!$1:$1,0)),0)</f>
        <v>0</v>
      </c>
      <c r="N14" s="1239">
        <f>IFERROR(INDEX('[24]2022 HI Consumption BTU'!$1:$1048576,MATCH($C14,'[24]2022 HI Consumption BTU'!$C:$C,0),MATCH(N$6,'[24]2022 HI Consumption BTU'!$1:$1,0)),0)</f>
        <v>5.2</v>
      </c>
      <c r="O14" s="1239">
        <f>IFERROR(INDEX('[24]2022 HI Consumption BTU'!$1:$1048576,MATCH($C14,'[24]2022 HI Consumption BTU'!$C:$C,0),MATCH(O$6,'[24]2022 HI Consumption BTU'!$1:$1,0)),0)</f>
        <v>6.9</v>
      </c>
      <c r="P14" s="1239">
        <f>IFERROR(INDEX('[24]2022 HI Consumption BTU'!$1:$1048576,MATCH($C14,'[24]2022 HI Consumption BTU'!$C:$C,0),MATCH(P$6,'[24]2022 HI Consumption BTU'!$1:$1,0)),0)</f>
        <v>9.1999999999999993</v>
      </c>
      <c r="Q14" s="1239">
        <f>IFERROR(INDEX('[24]2022 HI Consumption BTU'!$1:$1048576,MATCH($C14,'[24]2022 HI Consumption BTU'!$C:$C,0),MATCH(Q$6,'[24]2022 HI Consumption BTU'!$1:$1,0)),0)</f>
        <v>11.5</v>
      </c>
      <c r="R14" s="1239">
        <f>IFERROR(INDEX('[24]2022 HI Consumption BTU'!$1:$1048576,MATCH($C14,'[24]2022 HI Consumption BTU'!$C:$C,0),MATCH(R$6,'[24]2022 HI Consumption BTU'!$1:$1,0)),0)</f>
        <v>13.5</v>
      </c>
      <c r="S14" s="1272">
        <f>IFERROR(INDEX('[24]2022 HI Consumption BTU'!$1:$1048576,MATCH($C14,'[24]2022 HI Consumption BTU'!$C:$C,0),MATCH(S$6,'[24]2022 HI Consumption BTU'!$1:$1,0)),0)</f>
        <v>18.3</v>
      </c>
      <c r="T14" s="1239">
        <f>IFERROR(INDEX('[24]2022 HI Consumption BTU'!$1:$1048576,MATCH($C14,'[24]2022 HI Consumption BTU'!$C:$C,0),MATCH(T$6,'[24]2022 HI Consumption BTU'!$1:$1,0)),0)</f>
        <v>22.4</v>
      </c>
      <c r="U14" s="1987" t="str">
        <f t="shared" si="6"/>
        <v/>
      </c>
      <c r="V14" s="1987" t="str">
        <f t="shared" si="2"/>
        <v/>
      </c>
      <c r="W14" s="1987" t="str">
        <f t="shared" si="3"/>
        <v/>
      </c>
      <c r="X14" s="1987"/>
    </row>
    <row r="15" spans="1:24" ht="15" hidden="1">
      <c r="A15" s="611" t="s">
        <v>456</v>
      </c>
      <c r="B15" s="611" t="s">
        <v>457</v>
      </c>
      <c r="C15" s="1258" t="s">
        <v>473</v>
      </c>
      <c r="D15" s="1259" t="s">
        <v>467</v>
      </c>
      <c r="E15" s="1259" t="s">
        <v>465</v>
      </c>
      <c r="F15" s="1987" t="str">
        <f>INDEX([24]Codes_and_Descriptions!$B$12:$D$819,MATCH(C15,[24]Codes_and_Descriptions!$B$12:$B$819,0),3)</f>
        <v>Percent</v>
      </c>
      <c r="G15" s="1987" t="str">
        <f>INDEX([24]Codes_and_Descriptions!$B$12:$D$819,MATCH(C15,[24]Codes_and_Descriptions!$B$12:$B$819,0),2)</f>
        <v>Electric vehicle (EV) share of total light-duty vehicles</v>
      </c>
      <c r="H15" s="1987" t="str">
        <f t="shared" si="5"/>
        <v>Electricity - EV</v>
      </c>
      <c r="I15" s="1239">
        <f>IFERROR(INDEX('[24]2022 HI Consumption BTU'!$1:$1048576,MATCH($C15,'[24]2022 HI Consumption BTU'!$C:$C,0),MATCH(I$6,'[24]2022 HI Consumption BTU'!$1:$1,0)),0)</f>
        <v>0</v>
      </c>
      <c r="J15" s="1239">
        <f>IFERROR(INDEX('[24]2022 HI Consumption BTU'!$1:$1048576,MATCH($C15,'[24]2022 HI Consumption BTU'!$C:$C,0),MATCH(J$6,'[24]2022 HI Consumption BTU'!$1:$1,0)),0)</f>
        <v>0</v>
      </c>
      <c r="K15" s="1239">
        <f>IFERROR(INDEX('[24]2022 HI Consumption BTU'!$1:$1048576,MATCH($C15,'[24]2022 HI Consumption BTU'!$C:$C,0),MATCH(K$6,'[24]2022 HI Consumption BTU'!$1:$1,0)),0)</f>
        <v>0</v>
      </c>
      <c r="L15" s="1239">
        <f>IFERROR(INDEX('[24]2022 HI Consumption BTU'!$1:$1048576,MATCH($C15,'[24]2022 HI Consumption BTU'!$C:$C,0),MATCH(L$6,'[24]2022 HI Consumption BTU'!$1:$1,0)),0)</f>
        <v>0</v>
      </c>
      <c r="M15" s="1239">
        <f>IFERROR(INDEX('[24]2022 HI Consumption BTU'!$1:$1048576,MATCH($C15,'[24]2022 HI Consumption BTU'!$C:$C,0),MATCH(M$6,'[24]2022 HI Consumption BTU'!$1:$1,0)),0)</f>
        <v>0</v>
      </c>
      <c r="N15" s="1239">
        <f>IFERROR(INDEX('[24]2022 HI Consumption BTU'!$1:$1048576,MATCH($C15,'[24]2022 HI Consumption BTU'!$C:$C,0),MATCH(N$6,'[24]2022 HI Consumption BTU'!$1:$1,0)),0)</f>
        <v>0.5</v>
      </c>
      <c r="O15" s="1239">
        <f>IFERROR(INDEX('[24]2022 HI Consumption BTU'!$1:$1048576,MATCH($C15,'[24]2022 HI Consumption BTU'!$C:$C,0),MATCH(O$6,'[24]2022 HI Consumption BTU'!$1:$1,0)),0)</f>
        <v>0.7</v>
      </c>
      <c r="P15" s="1239">
        <f>IFERROR(INDEX('[24]2022 HI Consumption BTU'!$1:$1048576,MATCH($C15,'[24]2022 HI Consumption BTU'!$C:$C,0),MATCH(P$6,'[24]2022 HI Consumption BTU'!$1:$1,0)),0)</f>
        <v>0.9</v>
      </c>
      <c r="Q15" s="1239">
        <f>IFERROR(INDEX('[24]2022 HI Consumption BTU'!$1:$1048576,MATCH($C15,'[24]2022 HI Consumption BTU'!$C:$C,0),MATCH(Q$6,'[24]2022 HI Consumption BTU'!$1:$1,0)),0)</f>
        <v>1.1000000000000001</v>
      </c>
      <c r="R15" s="1239">
        <f>IFERROR(INDEX('[24]2022 HI Consumption BTU'!$1:$1048576,MATCH($C15,'[24]2022 HI Consumption BTU'!$C:$C,0),MATCH(R$6,'[24]2022 HI Consumption BTU'!$1:$1,0)),0)</f>
        <v>1.4</v>
      </c>
      <c r="S15" s="1272">
        <f>IFERROR(INDEX('[24]2022 HI Consumption BTU'!$1:$1048576,MATCH($C15,'[24]2022 HI Consumption BTU'!$C:$C,0),MATCH(S$6,'[24]2022 HI Consumption BTU'!$1:$1,0)),0)</f>
        <v>1.8</v>
      </c>
      <c r="T15" s="1239">
        <f>IFERROR(INDEX('[24]2022 HI Consumption BTU'!$1:$1048576,MATCH($C15,'[24]2022 HI Consumption BTU'!$C:$C,0),MATCH(T$6,'[24]2022 HI Consumption BTU'!$1:$1,0)),0)</f>
        <v>2.2000000000000002</v>
      </c>
      <c r="U15" s="1987" t="str">
        <f t="shared" si="6"/>
        <v/>
      </c>
      <c r="V15" s="1987" t="str">
        <f t="shared" si="2"/>
        <v/>
      </c>
      <c r="W15" s="1987" t="str">
        <f t="shared" si="3"/>
        <v/>
      </c>
      <c r="X15" s="1987"/>
    </row>
    <row r="16" spans="1:24" ht="15" hidden="1">
      <c r="A16" s="611" t="s">
        <v>456</v>
      </c>
      <c r="B16" s="611" t="s">
        <v>457</v>
      </c>
      <c r="C16" s="1258" t="s">
        <v>474</v>
      </c>
      <c r="D16" s="1259" t="s">
        <v>467</v>
      </c>
      <c r="E16" s="1259" t="s">
        <v>465</v>
      </c>
      <c r="F16" s="1987" t="str">
        <f>INDEX([24]Codes_and_Descriptions!$B$12:$D$819,MATCH(C16,[24]Codes_and_Descriptions!$B$12:$B$819,0),3)</f>
        <v>Million kilowatthours</v>
      </c>
      <c r="G16" s="1987" t="str">
        <f>INDEX([24]Codes_and_Descriptions!$B$12:$D$819,MATCH(C16,[24]Codes_and_Descriptions!$B$12:$B$819,0),2)</f>
        <v>Electricity consumed for electric vehicle (EV) use</v>
      </c>
      <c r="H16" s="1987" t="str">
        <f t="shared" si="5"/>
        <v>Electricity - EV</v>
      </c>
      <c r="I16" s="1239">
        <f>IFERROR(INDEX('[24]2022 HI Consumption BTU'!$1:$1048576,MATCH($C16,'[24]2022 HI Consumption BTU'!$C:$C,0),MATCH(I$6,'[24]2022 HI Consumption BTU'!$1:$1,0)),0)</f>
        <v>0</v>
      </c>
      <c r="J16" s="1239">
        <f>IFERROR(INDEX('[24]2022 HI Consumption BTU'!$1:$1048576,MATCH($C16,'[24]2022 HI Consumption BTU'!$C:$C,0),MATCH(J$6,'[24]2022 HI Consumption BTU'!$1:$1,0)),0)</f>
        <v>0</v>
      </c>
      <c r="K16" s="1239">
        <f>IFERROR(INDEX('[24]2022 HI Consumption BTU'!$1:$1048576,MATCH($C16,'[24]2022 HI Consumption BTU'!$C:$C,0),MATCH(K$6,'[24]2022 HI Consumption BTU'!$1:$1,0)),0)</f>
        <v>0</v>
      </c>
      <c r="L16" s="1239">
        <f>IFERROR(INDEX('[24]2022 HI Consumption BTU'!$1:$1048576,MATCH($C16,'[24]2022 HI Consumption BTU'!$C:$C,0),MATCH(L$6,'[24]2022 HI Consumption BTU'!$1:$1,0)),0)</f>
        <v>0</v>
      </c>
      <c r="M16" s="1239">
        <f>IFERROR(INDEX('[24]2022 HI Consumption BTU'!$1:$1048576,MATCH($C16,'[24]2022 HI Consumption BTU'!$C:$C,0),MATCH(M$6,'[24]2022 HI Consumption BTU'!$1:$1,0)),0)</f>
        <v>0</v>
      </c>
      <c r="N16" s="1239">
        <f>IFERROR(INDEX('[24]2022 HI Consumption BTU'!$1:$1048576,MATCH($C16,'[24]2022 HI Consumption BTU'!$C:$C,0),MATCH(N$6,'[24]2022 HI Consumption BTU'!$1:$1,0)),0)</f>
        <v>0</v>
      </c>
      <c r="O16" s="1239">
        <f>IFERROR(INDEX('[24]2022 HI Consumption BTU'!$1:$1048576,MATCH($C16,'[24]2022 HI Consumption BTU'!$C:$C,0),MATCH(O$6,'[24]2022 HI Consumption BTU'!$1:$1,0)),0)</f>
        <v>0</v>
      </c>
      <c r="P16" s="1239">
        <f>IFERROR(INDEX('[24]2022 HI Consumption BTU'!$1:$1048576,MATCH($C16,'[24]2022 HI Consumption BTU'!$C:$C,0),MATCH(P$6,'[24]2022 HI Consumption BTU'!$1:$1,0)),0)</f>
        <v>14</v>
      </c>
      <c r="Q16" s="1239">
        <f>IFERROR(INDEX('[24]2022 HI Consumption BTU'!$1:$1048576,MATCH($C16,'[24]2022 HI Consumption BTU'!$C:$C,0),MATCH(Q$6,'[24]2022 HI Consumption BTU'!$1:$1,0)),0)</f>
        <v>17</v>
      </c>
      <c r="R16" s="1239">
        <f>IFERROR(INDEX('[24]2022 HI Consumption BTU'!$1:$1048576,MATCH($C16,'[24]2022 HI Consumption BTU'!$C:$C,0),MATCH(R$6,'[24]2022 HI Consumption BTU'!$1:$1,0)),0)</f>
        <v>25</v>
      </c>
      <c r="S16" s="1272">
        <f>IFERROR(INDEX('[24]2022 HI Consumption BTU'!$1:$1048576,MATCH($C16,'[24]2022 HI Consumption BTU'!$C:$C,0),MATCH(S$6,'[24]2022 HI Consumption BTU'!$1:$1,0)),0)</f>
        <v>28</v>
      </c>
      <c r="T16" s="1239">
        <f>IFERROR(INDEX('[24]2022 HI Consumption BTU'!$1:$1048576,MATCH($C16,'[24]2022 HI Consumption BTU'!$C:$C,0),MATCH(T$6,'[24]2022 HI Consumption BTU'!$1:$1,0)),0)</f>
        <v>38</v>
      </c>
      <c r="U16" s="1987" t="str">
        <f t="shared" si="6"/>
        <v/>
      </c>
      <c r="V16" s="1987" t="str">
        <f t="shared" si="2"/>
        <v/>
      </c>
      <c r="W16" s="1987" t="str">
        <f t="shared" si="3"/>
        <v/>
      </c>
      <c r="X16" s="1987"/>
    </row>
    <row r="17" spans="1:23" ht="15" hidden="1">
      <c r="A17" s="611" t="s">
        <v>456</v>
      </c>
      <c r="B17" s="611" t="s">
        <v>457</v>
      </c>
      <c r="C17" s="1258" t="s">
        <v>475</v>
      </c>
      <c r="D17" s="1259" t="s">
        <v>467</v>
      </c>
      <c r="E17" s="1259" t="s">
        <v>465</v>
      </c>
      <c r="F17" s="1987" t="str">
        <f>INDEX([24]Codes_and_Descriptions!$B$12:$D$819,MATCH(C17,[24]Codes_and_Descriptions!$B$12:$B$819,0),3)</f>
        <v>Number</v>
      </c>
      <c r="G17" s="1987" t="str">
        <f>INDEX([24]Codes_and_Descriptions!$B$12:$D$819,MATCH(C17,[24]Codes_and_Descriptions!$B$12:$B$819,0),2)</f>
        <v>Legacy charging ports for electric vehicles</v>
      </c>
      <c r="H17" s="1987" t="str">
        <f t="shared" si="5"/>
        <v>Electricity - EV</v>
      </c>
      <c r="I17" s="1239">
        <f>IFERROR(INDEX('[24]2022 HI Consumption BTU'!$1:$1048576,MATCH($C17,'[24]2022 HI Consumption BTU'!$C:$C,0),MATCH(I$6,'[24]2022 HI Consumption BTU'!$1:$1,0)),0)</f>
        <v>0</v>
      </c>
      <c r="J17" s="1239">
        <f>IFERROR(INDEX('[24]2022 HI Consumption BTU'!$1:$1048576,MATCH($C17,'[24]2022 HI Consumption BTU'!$C:$C,0),MATCH(J$6,'[24]2022 HI Consumption BTU'!$1:$1,0)),0)</f>
        <v>0</v>
      </c>
      <c r="K17" s="1239">
        <f>IFERROR(INDEX('[24]2022 HI Consumption BTU'!$1:$1048576,MATCH($C17,'[24]2022 HI Consumption BTU'!$C:$C,0),MATCH(K$6,'[24]2022 HI Consumption BTU'!$1:$1,0)),0)</f>
        <v>0</v>
      </c>
      <c r="L17" s="1239">
        <f>IFERROR(INDEX('[24]2022 HI Consumption BTU'!$1:$1048576,MATCH($C17,'[24]2022 HI Consumption BTU'!$C:$C,0),MATCH(L$6,'[24]2022 HI Consumption BTU'!$1:$1,0)),0)</f>
        <v>0</v>
      </c>
      <c r="M17" s="1239">
        <f>IFERROR(INDEX('[24]2022 HI Consumption BTU'!$1:$1048576,MATCH($C17,'[24]2022 HI Consumption BTU'!$C:$C,0),MATCH(M$6,'[24]2022 HI Consumption BTU'!$1:$1,0)),0)</f>
        <v>2</v>
      </c>
      <c r="N17" s="1239">
        <f>IFERROR(INDEX('[24]2022 HI Consumption BTU'!$1:$1048576,MATCH($C17,'[24]2022 HI Consumption BTU'!$C:$C,0),MATCH(N$6,'[24]2022 HI Consumption BTU'!$1:$1,0)),0)</f>
        <v>2</v>
      </c>
      <c r="O17" s="1239">
        <f>IFERROR(INDEX('[24]2022 HI Consumption BTU'!$1:$1048576,MATCH($C17,'[24]2022 HI Consumption BTU'!$C:$C,0),MATCH(O$6,'[24]2022 HI Consumption BTU'!$1:$1,0)),0)</f>
        <v>3</v>
      </c>
      <c r="P17" s="1239">
        <f>IFERROR(INDEX('[24]2022 HI Consumption BTU'!$1:$1048576,MATCH($C17,'[24]2022 HI Consumption BTU'!$C:$C,0),MATCH(P$6,'[24]2022 HI Consumption BTU'!$1:$1,0)),0)</f>
        <v>1</v>
      </c>
      <c r="Q17" s="1239">
        <f>IFERROR(INDEX('[24]2022 HI Consumption BTU'!$1:$1048576,MATCH($C17,'[24]2022 HI Consumption BTU'!$C:$C,0),MATCH(Q$6,'[24]2022 HI Consumption BTU'!$1:$1,0)),0)</f>
        <v>0</v>
      </c>
      <c r="R17" s="1239">
        <f>IFERROR(INDEX('[24]2022 HI Consumption BTU'!$1:$1048576,MATCH($C17,'[24]2022 HI Consumption BTU'!$C:$C,0),MATCH(R$6,'[24]2022 HI Consumption BTU'!$1:$1,0)),0)</f>
        <v>0</v>
      </c>
      <c r="S17" s="1272">
        <f>IFERROR(INDEX('[24]2022 HI Consumption BTU'!$1:$1048576,MATCH($C17,'[24]2022 HI Consumption BTU'!$C:$C,0),MATCH(S$6,'[24]2022 HI Consumption BTU'!$1:$1,0)),0)</f>
        <v>0</v>
      </c>
      <c r="T17" s="1239">
        <f>IFERROR(INDEX('[24]2022 HI Consumption BTU'!$1:$1048576,MATCH($C17,'[24]2022 HI Consumption BTU'!$C:$C,0),MATCH(T$6,'[24]2022 HI Consumption BTU'!$1:$1,0)),0)</f>
        <v>0</v>
      </c>
      <c r="U17" s="1987" t="str">
        <f t="shared" si="6"/>
        <v/>
      </c>
      <c r="V17" s="1987" t="str">
        <f t="shared" si="2"/>
        <v/>
      </c>
      <c r="W17" s="1987" t="str">
        <f t="shared" si="3"/>
        <v/>
      </c>
    </row>
    <row r="18" spans="1:23" ht="15" hidden="1">
      <c r="A18" s="611" t="s">
        <v>456</v>
      </c>
      <c r="B18" s="611" t="s">
        <v>457</v>
      </c>
      <c r="C18" s="1258" t="s">
        <v>476</v>
      </c>
      <c r="D18" s="1259" t="s">
        <v>467</v>
      </c>
      <c r="E18" s="1259" t="s">
        <v>465</v>
      </c>
      <c r="F18" s="1987" t="str">
        <f>INDEX([24]Codes_and_Descriptions!$B$12:$D$819,MATCH(C18,[24]Codes_and_Descriptions!$B$12:$B$819,0),3)</f>
        <v>Number</v>
      </c>
      <c r="G18" s="1987" t="str">
        <f>INDEX([24]Codes_and_Descriptions!$B$12:$D$819,MATCH(C18,[24]Codes_and_Descriptions!$B$12:$B$819,0),2)</f>
        <v>Level 1 charging ports for electric vehicles</v>
      </c>
      <c r="H18" s="1987" t="str">
        <f t="shared" si="5"/>
        <v>Electricity - EV</v>
      </c>
      <c r="I18" s="1239">
        <f>IFERROR(INDEX('[24]2022 HI Consumption BTU'!$1:$1048576,MATCH($C18,'[24]2022 HI Consumption BTU'!$C:$C,0),MATCH(I$6,'[24]2022 HI Consumption BTU'!$1:$1,0)),0)</f>
        <v>0</v>
      </c>
      <c r="J18" s="1239">
        <f>IFERROR(INDEX('[24]2022 HI Consumption BTU'!$1:$1048576,MATCH($C18,'[24]2022 HI Consumption BTU'!$C:$C,0),MATCH(J$6,'[24]2022 HI Consumption BTU'!$1:$1,0)),0)</f>
        <v>0</v>
      </c>
      <c r="K18" s="1239">
        <f>IFERROR(INDEX('[24]2022 HI Consumption BTU'!$1:$1048576,MATCH($C18,'[24]2022 HI Consumption BTU'!$C:$C,0),MATCH(K$6,'[24]2022 HI Consumption BTU'!$1:$1,0)),0)</f>
        <v>0</v>
      </c>
      <c r="L18" s="1239">
        <f>IFERROR(INDEX('[24]2022 HI Consumption BTU'!$1:$1048576,MATCH($C18,'[24]2022 HI Consumption BTU'!$C:$C,0),MATCH(L$6,'[24]2022 HI Consumption BTU'!$1:$1,0)),0)</f>
        <v>0</v>
      </c>
      <c r="M18" s="1239">
        <f>IFERROR(INDEX('[24]2022 HI Consumption BTU'!$1:$1048576,MATCH($C18,'[24]2022 HI Consumption BTU'!$C:$C,0),MATCH(M$6,'[24]2022 HI Consumption BTU'!$1:$1,0)),0)</f>
        <v>31</v>
      </c>
      <c r="N18" s="1239">
        <f>IFERROR(INDEX('[24]2022 HI Consumption BTU'!$1:$1048576,MATCH($C18,'[24]2022 HI Consumption BTU'!$C:$C,0),MATCH(N$6,'[24]2022 HI Consumption BTU'!$1:$1,0)),0)</f>
        <v>24</v>
      </c>
      <c r="O18" s="1239">
        <f>IFERROR(INDEX('[24]2022 HI Consumption BTU'!$1:$1048576,MATCH($C18,'[24]2022 HI Consumption BTU'!$C:$C,0),MATCH(O$6,'[24]2022 HI Consumption BTU'!$1:$1,0)),0)</f>
        <v>26</v>
      </c>
      <c r="P18" s="1239">
        <f>IFERROR(INDEX('[24]2022 HI Consumption BTU'!$1:$1048576,MATCH($C18,'[24]2022 HI Consumption BTU'!$C:$C,0),MATCH(P$6,'[24]2022 HI Consumption BTU'!$1:$1,0)),0)</f>
        <v>14</v>
      </c>
      <c r="Q18" s="1239">
        <f>IFERROR(INDEX('[24]2022 HI Consumption BTU'!$1:$1048576,MATCH($C18,'[24]2022 HI Consumption BTU'!$C:$C,0),MATCH(Q$6,'[24]2022 HI Consumption BTU'!$1:$1,0)),0)</f>
        <v>19</v>
      </c>
      <c r="R18" s="1239">
        <f>IFERROR(INDEX('[24]2022 HI Consumption BTU'!$1:$1048576,MATCH($C18,'[24]2022 HI Consumption BTU'!$C:$C,0),MATCH(R$6,'[24]2022 HI Consumption BTU'!$1:$1,0)),0)</f>
        <v>16</v>
      </c>
      <c r="S18" s="1272">
        <f>IFERROR(INDEX('[24]2022 HI Consumption BTU'!$1:$1048576,MATCH($C18,'[24]2022 HI Consumption BTU'!$C:$C,0),MATCH(S$6,'[24]2022 HI Consumption BTU'!$1:$1,0)),0)</f>
        <v>30</v>
      </c>
      <c r="T18" s="1239">
        <f>IFERROR(INDEX('[24]2022 HI Consumption BTU'!$1:$1048576,MATCH($C18,'[24]2022 HI Consumption BTU'!$C:$C,0),MATCH(T$6,'[24]2022 HI Consumption BTU'!$1:$1,0)),0)</f>
        <v>30</v>
      </c>
      <c r="U18" s="1987" t="str">
        <f t="shared" si="6"/>
        <v/>
      </c>
      <c r="V18" s="1987" t="str">
        <f t="shared" si="2"/>
        <v/>
      </c>
      <c r="W18" s="1987" t="str">
        <f t="shared" si="3"/>
        <v/>
      </c>
    </row>
    <row r="19" spans="1:23" ht="15" hidden="1">
      <c r="A19" s="611" t="s">
        <v>456</v>
      </c>
      <c r="B19" s="611" t="s">
        <v>457</v>
      </c>
      <c r="C19" s="1258" t="s">
        <v>477</v>
      </c>
      <c r="D19" s="1259" t="s">
        <v>467</v>
      </c>
      <c r="E19" s="1259" t="s">
        <v>465</v>
      </c>
      <c r="F19" s="1987" t="str">
        <f>INDEX([24]Codes_and_Descriptions!$B$12:$D$819,MATCH(C19,[24]Codes_and_Descriptions!$B$12:$B$819,0),3)</f>
        <v>Number</v>
      </c>
      <c r="G19" s="1987" t="str">
        <f>INDEX([24]Codes_and_Descriptions!$B$12:$D$819,MATCH(C19,[24]Codes_and_Descriptions!$B$12:$B$819,0),2)</f>
        <v>Level 2 charging ports for electric vehicles</v>
      </c>
      <c r="H19" s="1987" t="str">
        <f t="shared" si="5"/>
        <v>Electricity - EV</v>
      </c>
      <c r="I19" s="1239">
        <f>IFERROR(INDEX('[24]2022 HI Consumption BTU'!$1:$1048576,MATCH($C19,'[24]2022 HI Consumption BTU'!$C:$C,0),MATCH(I$6,'[24]2022 HI Consumption BTU'!$1:$1,0)),0)</f>
        <v>0</v>
      </c>
      <c r="J19" s="1239">
        <f>IFERROR(INDEX('[24]2022 HI Consumption BTU'!$1:$1048576,MATCH($C19,'[24]2022 HI Consumption BTU'!$C:$C,0),MATCH(J$6,'[24]2022 HI Consumption BTU'!$1:$1,0)),0)</f>
        <v>0</v>
      </c>
      <c r="K19" s="1239">
        <f>IFERROR(INDEX('[24]2022 HI Consumption BTU'!$1:$1048576,MATCH($C19,'[24]2022 HI Consumption BTU'!$C:$C,0),MATCH(K$6,'[24]2022 HI Consumption BTU'!$1:$1,0)),0)</f>
        <v>0</v>
      </c>
      <c r="L19" s="1239">
        <f>IFERROR(INDEX('[24]2022 HI Consumption BTU'!$1:$1048576,MATCH($C19,'[24]2022 HI Consumption BTU'!$C:$C,0),MATCH(L$6,'[24]2022 HI Consumption BTU'!$1:$1,0)),0)</f>
        <v>0</v>
      </c>
      <c r="M19" s="1239">
        <f>IFERROR(INDEX('[24]2022 HI Consumption BTU'!$1:$1048576,MATCH($C19,'[24]2022 HI Consumption BTU'!$C:$C,0),MATCH(M$6,'[24]2022 HI Consumption BTU'!$1:$1,0)),0)</f>
        <v>543</v>
      </c>
      <c r="N19" s="1239">
        <f>IFERROR(INDEX('[24]2022 HI Consumption BTU'!$1:$1048576,MATCH($C19,'[24]2022 HI Consumption BTU'!$C:$C,0),MATCH(N$6,'[24]2022 HI Consumption BTU'!$1:$1,0)),0)</f>
        <v>583</v>
      </c>
      <c r="O19" s="1239">
        <f>IFERROR(INDEX('[24]2022 HI Consumption BTU'!$1:$1048576,MATCH($C19,'[24]2022 HI Consumption BTU'!$C:$C,0),MATCH(O$6,'[24]2022 HI Consumption BTU'!$1:$1,0)),0)</f>
        <v>699</v>
      </c>
      <c r="P19" s="1239">
        <f>IFERROR(INDEX('[24]2022 HI Consumption BTU'!$1:$1048576,MATCH($C19,'[24]2022 HI Consumption BTU'!$C:$C,0),MATCH(P$6,'[24]2022 HI Consumption BTU'!$1:$1,0)),0)</f>
        <v>634</v>
      </c>
      <c r="Q19" s="1239">
        <f>IFERROR(INDEX('[24]2022 HI Consumption BTU'!$1:$1048576,MATCH($C19,'[24]2022 HI Consumption BTU'!$C:$C,0),MATCH(Q$6,'[24]2022 HI Consumption BTU'!$1:$1,0)),0)</f>
        <v>740</v>
      </c>
      <c r="R19" s="1239">
        <f>IFERROR(INDEX('[24]2022 HI Consumption BTU'!$1:$1048576,MATCH($C19,'[24]2022 HI Consumption BTU'!$C:$C,0),MATCH(R$6,'[24]2022 HI Consumption BTU'!$1:$1,0)),0)</f>
        <v>767</v>
      </c>
      <c r="S19" s="1272">
        <f>IFERROR(INDEX('[24]2022 HI Consumption BTU'!$1:$1048576,MATCH($C19,'[24]2022 HI Consumption BTU'!$C:$C,0),MATCH(S$6,'[24]2022 HI Consumption BTU'!$1:$1,0)),0)</f>
        <v>882</v>
      </c>
      <c r="T19" s="1239">
        <f>IFERROR(INDEX('[24]2022 HI Consumption BTU'!$1:$1048576,MATCH($C19,'[24]2022 HI Consumption BTU'!$C:$C,0),MATCH(T$6,'[24]2022 HI Consumption BTU'!$1:$1,0)),0)</f>
        <v>934</v>
      </c>
      <c r="U19" s="1987" t="str">
        <f t="shared" si="6"/>
        <v/>
      </c>
      <c r="V19" s="1987" t="str">
        <f t="shared" si="2"/>
        <v/>
      </c>
      <c r="W19" s="1987" t="str">
        <f t="shared" si="3"/>
        <v/>
      </c>
    </row>
    <row r="20" spans="1:23" ht="15" hidden="1">
      <c r="A20" s="611" t="s">
        <v>456</v>
      </c>
      <c r="B20" s="611" t="s">
        <v>457</v>
      </c>
      <c r="C20" s="1258" t="s">
        <v>478</v>
      </c>
      <c r="D20" s="1259" t="s">
        <v>467</v>
      </c>
      <c r="E20" s="1259" t="s">
        <v>465</v>
      </c>
      <c r="F20" s="1987" t="str">
        <f>INDEX([24]Codes_and_Descriptions!$B$12:$D$819,MATCH(C20,[24]Codes_and_Descriptions!$B$12:$B$819,0),3)</f>
        <v>Number</v>
      </c>
      <c r="G20" s="1987" t="str">
        <f>INDEX([24]Codes_and_Descriptions!$B$12:$D$819,MATCH(C20,[24]Codes_and_Descriptions!$B$12:$B$819,0),2)</f>
        <v>Level 2 charging ports per location</v>
      </c>
      <c r="H20" s="1987" t="str">
        <f t="shared" si="5"/>
        <v>Electricity - EV</v>
      </c>
      <c r="I20" s="1239">
        <f>IFERROR(INDEX('[24]2022 HI Consumption BTU'!$1:$1048576,MATCH($C20,'[24]2022 HI Consumption BTU'!$C:$C,0),MATCH(I$6,'[24]2022 HI Consumption BTU'!$1:$1,0)),0)</f>
        <v>0</v>
      </c>
      <c r="J20" s="1239">
        <f>IFERROR(INDEX('[24]2022 HI Consumption BTU'!$1:$1048576,MATCH($C20,'[24]2022 HI Consumption BTU'!$C:$C,0),MATCH(J$6,'[24]2022 HI Consumption BTU'!$1:$1,0)),0)</f>
        <v>0</v>
      </c>
      <c r="K20" s="1239">
        <f>IFERROR(INDEX('[24]2022 HI Consumption BTU'!$1:$1048576,MATCH($C20,'[24]2022 HI Consumption BTU'!$C:$C,0),MATCH(K$6,'[24]2022 HI Consumption BTU'!$1:$1,0)),0)</f>
        <v>0</v>
      </c>
      <c r="L20" s="1239">
        <f>IFERROR(INDEX('[24]2022 HI Consumption BTU'!$1:$1048576,MATCH($C20,'[24]2022 HI Consumption BTU'!$C:$C,0),MATCH(L$6,'[24]2022 HI Consumption BTU'!$1:$1,0)),0)</f>
        <v>0</v>
      </c>
      <c r="M20" s="1239">
        <f>IFERROR(INDEX('[24]2022 HI Consumption BTU'!$1:$1048576,MATCH($C20,'[24]2022 HI Consumption BTU'!$C:$C,0),MATCH(M$6,'[24]2022 HI Consumption BTU'!$1:$1,0)),0)</f>
        <v>2.6</v>
      </c>
      <c r="N20" s="1239">
        <f>IFERROR(INDEX('[24]2022 HI Consumption BTU'!$1:$1048576,MATCH($C20,'[24]2022 HI Consumption BTU'!$C:$C,0),MATCH(N$6,'[24]2022 HI Consumption BTU'!$1:$1,0)),0)</f>
        <v>2.64</v>
      </c>
      <c r="O20" s="1239">
        <f>IFERROR(INDEX('[24]2022 HI Consumption BTU'!$1:$1048576,MATCH($C20,'[24]2022 HI Consumption BTU'!$C:$C,0),MATCH(O$6,'[24]2022 HI Consumption BTU'!$1:$1,0)),0)</f>
        <v>2.68</v>
      </c>
      <c r="P20" s="1239">
        <f>IFERROR(INDEX('[24]2022 HI Consumption BTU'!$1:$1048576,MATCH($C20,'[24]2022 HI Consumption BTU'!$C:$C,0),MATCH(P$6,'[24]2022 HI Consumption BTU'!$1:$1,0)),0)</f>
        <v>2.37</v>
      </c>
      <c r="Q20" s="1239">
        <f>IFERROR(INDEX('[24]2022 HI Consumption BTU'!$1:$1048576,MATCH($C20,'[24]2022 HI Consumption BTU'!$C:$C,0),MATCH(Q$6,'[24]2022 HI Consumption BTU'!$1:$1,0)),0)</f>
        <v>2.7</v>
      </c>
      <c r="R20" s="1239">
        <f>IFERROR(INDEX('[24]2022 HI Consumption BTU'!$1:$1048576,MATCH($C20,'[24]2022 HI Consumption BTU'!$C:$C,0),MATCH(R$6,'[24]2022 HI Consumption BTU'!$1:$1,0)),0)</f>
        <v>2.66</v>
      </c>
      <c r="S20" s="1272">
        <f>IFERROR(INDEX('[24]2022 HI Consumption BTU'!$1:$1048576,MATCH($C20,'[24]2022 HI Consumption BTU'!$C:$C,0),MATCH(S$6,'[24]2022 HI Consumption BTU'!$1:$1,0)),0)</f>
        <v>2.5099999999999998</v>
      </c>
      <c r="T20" s="1239">
        <f>IFERROR(INDEX('[24]2022 HI Consumption BTU'!$1:$1048576,MATCH($C20,'[24]2022 HI Consumption BTU'!$C:$C,0),MATCH(T$6,'[24]2022 HI Consumption BTU'!$1:$1,0)),0)</f>
        <v>2.6</v>
      </c>
      <c r="U20" s="1987" t="str">
        <f t="shared" si="6"/>
        <v/>
      </c>
      <c r="V20" s="1987" t="str">
        <f t="shared" si="2"/>
        <v/>
      </c>
      <c r="W20" s="1987" t="str">
        <f t="shared" si="3"/>
        <v/>
      </c>
    </row>
    <row r="21" spans="1:23" ht="15" hidden="1">
      <c r="A21" s="611" t="s">
        <v>456</v>
      </c>
      <c r="B21" s="611" t="s">
        <v>457</v>
      </c>
      <c r="C21" s="1258" t="s">
        <v>479</v>
      </c>
      <c r="D21" s="1259" t="s">
        <v>467</v>
      </c>
      <c r="E21" s="1259" t="s">
        <v>465</v>
      </c>
      <c r="F21" s="1987" t="str">
        <f>INDEX([24]Codes_and_Descriptions!$B$12:$D$819,MATCH(C21,[24]Codes_and_Descriptions!$B$12:$B$819,0),3)</f>
        <v>Number</v>
      </c>
      <c r="G21" s="1987" t="str">
        <f>INDEX([24]Codes_and_Descriptions!$B$12:$D$819,MATCH(C21,[24]Codes_and_Descriptions!$B$12:$B$819,0),2)</f>
        <v>Total charging ports for electric vehicles</v>
      </c>
      <c r="H21" s="1987" t="str">
        <f t="shared" si="5"/>
        <v>Electricity - EV</v>
      </c>
      <c r="I21" s="1239">
        <f>IFERROR(INDEX('[24]2022 HI Consumption BTU'!$1:$1048576,MATCH($C21,'[24]2022 HI Consumption BTU'!$C:$C,0),MATCH(I$6,'[24]2022 HI Consumption BTU'!$1:$1,0)),0)</f>
        <v>0</v>
      </c>
      <c r="J21" s="1239">
        <f>IFERROR(INDEX('[24]2022 HI Consumption BTU'!$1:$1048576,MATCH($C21,'[24]2022 HI Consumption BTU'!$C:$C,0),MATCH(J$6,'[24]2022 HI Consumption BTU'!$1:$1,0)),0)</f>
        <v>0</v>
      </c>
      <c r="K21" s="1239">
        <f>IFERROR(INDEX('[24]2022 HI Consumption BTU'!$1:$1048576,MATCH($C21,'[24]2022 HI Consumption BTU'!$C:$C,0),MATCH(K$6,'[24]2022 HI Consumption BTU'!$1:$1,0)),0)</f>
        <v>0</v>
      </c>
      <c r="L21" s="1239">
        <f>IFERROR(INDEX('[24]2022 HI Consumption BTU'!$1:$1048576,MATCH($C21,'[24]2022 HI Consumption BTU'!$C:$C,0),MATCH(L$6,'[24]2022 HI Consumption BTU'!$1:$1,0)),0)</f>
        <v>0</v>
      </c>
      <c r="M21" s="1239">
        <f>IFERROR(INDEX('[24]2022 HI Consumption BTU'!$1:$1048576,MATCH($C21,'[24]2022 HI Consumption BTU'!$C:$C,0),MATCH(M$6,'[24]2022 HI Consumption BTU'!$1:$1,0)),0)</f>
        <v>632</v>
      </c>
      <c r="N21" s="1239">
        <f>IFERROR(INDEX('[24]2022 HI Consumption BTU'!$1:$1048576,MATCH($C21,'[24]2022 HI Consumption BTU'!$C:$C,0),MATCH(N$6,'[24]2022 HI Consumption BTU'!$1:$1,0)),0)</f>
        <v>686</v>
      </c>
      <c r="O21" s="1239">
        <f>IFERROR(INDEX('[24]2022 HI Consumption BTU'!$1:$1048576,MATCH($C21,'[24]2022 HI Consumption BTU'!$C:$C,0),MATCH(O$6,'[24]2022 HI Consumption BTU'!$1:$1,0)),0)</f>
        <v>814</v>
      </c>
      <c r="P21" s="1239">
        <f>IFERROR(INDEX('[24]2022 HI Consumption BTU'!$1:$1048576,MATCH($C21,'[24]2022 HI Consumption BTU'!$C:$C,0),MATCH(P$6,'[24]2022 HI Consumption BTU'!$1:$1,0)),0)</f>
        <v>731</v>
      </c>
      <c r="Q21" s="1239">
        <f>IFERROR(INDEX('[24]2022 HI Consumption BTU'!$1:$1048576,MATCH($C21,'[24]2022 HI Consumption BTU'!$C:$C,0),MATCH(Q$6,'[24]2022 HI Consumption BTU'!$1:$1,0)),0)</f>
        <v>841</v>
      </c>
      <c r="R21" s="1239">
        <f>IFERROR(INDEX('[24]2022 HI Consumption BTU'!$1:$1048576,MATCH($C21,'[24]2022 HI Consumption BTU'!$C:$C,0),MATCH(R$6,'[24]2022 HI Consumption BTU'!$1:$1,0)),0)</f>
        <v>865</v>
      </c>
      <c r="S21" s="1272">
        <f>IFERROR(INDEX('[24]2022 HI Consumption BTU'!$1:$1048576,MATCH($C21,'[24]2022 HI Consumption BTU'!$C:$C,0),MATCH(S$6,'[24]2022 HI Consumption BTU'!$1:$1,0)),0)</f>
        <v>1000</v>
      </c>
      <c r="T21" s="1239">
        <f>IFERROR(INDEX('[24]2022 HI Consumption BTU'!$1:$1048576,MATCH($C21,'[24]2022 HI Consumption BTU'!$C:$C,0),MATCH(T$6,'[24]2022 HI Consumption BTU'!$1:$1,0)),0)</f>
        <v>1044</v>
      </c>
      <c r="U21" s="1987" t="str">
        <f t="shared" si="6"/>
        <v/>
      </c>
      <c r="V21" s="1987" t="str">
        <f t="shared" si="2"/>
        <v/>
      </c>
      <c r="W21" s="1987" t="str">
        <f t="shared" si="3"/>
        <v/>
      </c>
    </row>
    <row r="22" spans="1:23" ht="15" hidden="1">
      <c r="A22" s="611" t="s">
        <v>456</v>
      </c>
      <c r="B22" s="611" t="s">
        <v>457</v>
      </c>
      <c r="C22" s="1258" t="s">
        <v>480</v>
      </c>
      <c r="D22" s="1259" t="s">
        <v>467</v>
      </c>
      <c r="E22" s="1259" t="s">
        <v>465</v>
      </c>
      <c r="F22" s="1987" t="str">
        <f>INDEX([24]Codes_and_Descriptions!$B$12:$D$819,MATCH(C22,[24]Codes_and_Descriptions!$B$12:$B$819,0),3)</f>
        <v>Number</v>
      </c>
      <c r="G22" s="1987" t="str">
        <f>INDEX([24]Codes_and_Descriptions!$B$12:$D$819,MATCH(C22,[24]Codes_and_Descriptions!$B$12:$B$819,0),2)</f>
        <v>Total electric vehicle charging locations</v>
      </c>
      <c r="H22" s="1987" t="str">
        <f t="shared" si="5"/>
        <v>Electricity - EV</v>
      </c>
      <c r="I22" s="1239">
        <f>IFERROR(INDEX('[24]2022 HI Consumption BTU'!$1:$1048576,MATCH($C22,'[24]2022 HI Consumption BTU'!$C:$C,0),MATCH(I$6,'[24]2022 HI Consumption BTU'!$1:$1,0)),0)</f>
        <v>0</v>
      </c>
      <c r="J22" s="1239">
        <f>IFERROR(INDEX('[24]2022 HI Consumption BTU'!$1:$1048576,MATCH($C22,'[24]2022 HI Consumption BTU'!$C:$C,0),MATCH(J$6,'[24]2022 HI Consumption BTU'!$1:$1,0)),0)</f>
        <v>0</v>
      </c>
      <c r="K22" s="1239">
        <f>IFERROR(INDEX('[24]2022 HI Consumption BTU'!$1:$1048576,MATCH($C22,'[24]2022 HI Consumption BTU'!$C:$C,0),MATCH(K$6,'[24]2022 HI Consumption BTU'!$1:$1,0)),0)</f>
        <v>0</v>
      </c>
      <c r="L22" s="1239">
        <f>IFERROR(INDEX('[24]2022 HI Consumption BTU'!$1:$1048576,MATCH($C22,'[24]2022 HI Consumption BTU'!$C:$C,0),MATCH(L$6,'[24]2022 HI Consumption BTU'!$1:$1,0)),0)</f>
        <v>0</v>
      </c>
      <c r="M22" s="1239">
        <f>IFERROR(INDEX('[24]2022 HI Consumption BTU'!$1:$1048576,MATCH($C22,'[24]2022 HI Consumption BTU'!$C:$C,0),MATCH(M$6,'[24]2022 HI Consumption BTU'!$1:$1,0)),0)</f>
        <v>225</v>
      </c>
      <c r="N22" s="1239">
        <f>IFERROR(INDEX('[24]2022 HI Consumption BTU'!$1:$1048576,MATCH($C22,'[24]2022 HI Consumption BTU'!$C:$C,0),MATCH(N$6,'[24]2022 HI Consumption BTU'!$1:$1,0)),0)</f>
        <v>244</v>
      </c>
      <c r="O22" s="1239">
        <f>IFERROR(INDEX('[24]2022 HI Consumption BTU'!$1:$1048576,MATCH($C22,'[24]2022 HI Consumption BTU'!$C:$C,0),MATCH(O$6,'[24]2022 HI Consumption BTU'!$1:$1,0)),0)</f>
        <v>288</v>
      </c>
      <c r="P22" s="1239">
        <f>IFERROR(INDEX('[24]2022 HI Consumption BTU'!$1:$1048576,MATCH($C22,'[24]2022 HI Consumption BTU'!$C:$C,0),MATCH(P$6,'[24]2022 HI Consumption BTU'!$1:$1,0)),0)</f>
        <v>293</v>
      </c>
      <c r="Q22" s="1239">
        <f>IFERROR(INDEX('[24]2022 HI Consumption BTU'!$1:$1048576,MATCH($C22,'[24]2022 HI Consumption BTU'!$C:$C,0),MATCH(Q$6,'[24]2022 HI Consumption BTU'!$1:$1,0)),0)</f>
        <v>304</v>
      </c>
      <c r="R22" s="1239">
        <f>IFERROR(INDEX('[24]2022 HI Consumption BTU'!$1:$1048576,MATCH($C22,'[24]2022 HI Consumption BTU'!$C:$C,0),MATCH(R$6,'[24]2022 HI Consumption BTU'!$1:$1,0)),0)</f>
        <v>321</v>
      </c>
      <c r="S22" s="1272">
        <f>IFERROR(INDEX('[24]2022 HI Consumption BTU'!$1:$1048576,MATCH($C22,'[24]2022 HI Consumption BTU'!$C:$C,0),MATCH(S$6,'[24]2022 HI Consumption BTU'!$1:$1,0)),0)</f>
        <v>393</v>
      </c>
      <c r="T22" s="1239">
        <f>IFERROR(INDEX('[24]2022 HI Consumption BTU'!$1:$1048576,MATCH($C22,'[24]2022 HI Consumption BTU'!$C:$C,0),MATCH(T$6,'[24]2022 HI Consumption BTU'!$1:$1,0)),0)</f>
        <v>401</v>
      </c>
      <c r="U22" s="1987" t="str">
        <f t="shared" si="6"/>
        <v/>
      </c>
      <c r="V22" s="1987" t="str">
        <f t="shared" si="2"/>
        <v/>
      </c>
      <c r="W22" s="1987" t="str">
        <f t="shared" si="3"/>
        <v/>
      </c>
    </row>
    <row r="23" spans="1:23" ht="15" hidden="1">
      <c r="A23" s="611" t="s">
        <v>456</v>
      </c>
      <c r="B23" s="611" t="s">
        <v>457</v>
      </c>
      <c r="C23" s="1258" t="s">
        <v>481</v>
      </c>
      <c r="D23" s="1259" t="s">
        <v>467</v>
      </c>
      <c r="E23" s="1259" t="s">
        <v>465</v>
      </c>
      <c r="F23" s="1987" t="str">
        <f>INDEX([24]Codes_and_Descriptions!$B$12:$D$819,MATCH(C23,[24]Codes_and_Descriptions!$B$12:$B$819,0),3)</f>
        <v>Number</v>
      </c>
      <c r="G23" s="1987" t="str">
        <f>INDEX([24]Codes_and_Descriptions!$B$12:$D$819,MATCH(C23,[24]Codes_and_Descriptions!$B$12:$B$819,0),2)</f>
        <v>DC fast charging ports for electric vehicles</v>
      </c>
      <c r="H23" s="1987" t="str">
        <f t="shared" si="5"/>
        <v>Electricity - EV</v>
      </c>
      <c r="I23" s="1239">
        <f>IFERROR(INDEX('[24]2022 HI Consumption BTU'!$1:$1048576,MATCH($C23,'[24]2022 HI Consumption BTU'!$C:$C,0),MATCH(I$6,'[24]2022 HI Consumption BTU'!$1:$1,0)),0)</f>
        <v>0</v>
      </c>
      <c r="J23" s="1239">
        <f>IFERROR(INDEX('[24]2022 HI Consumption BTU'!$1:$1048576,MATCH($C23,'[24]2022 HI Consumption BTU'!$C:$C,0),MATCH(J$6,'[24]2022 HI Consumption BTU'!$1:$1,0)),0)</f>
        <v>0</v>
      </c>
      <c r="K23" s="1239">
        <f>IFERROR(INDEX('[24]2022 HI Consumption BTU'!$1:$1048576,MATCH($C23,'[24]2022 HI Consumption BTU'!$C:$C,0),MATCH(K$6,'[24]2022 HI Consumption BTU'!$1:$1,0)),0)</f>
        <v>0</v>
      </c>
      <c r="L23" s="1239">
        <f>IFERROR(INDEX('[24]2022 HI Consumption BTU'!$1:$1048576,MATCH($C23,'[24]2022 HI Consumption BTU'!$C:$C,0),MATCH(L$6,'[24]2022 HI Consumption BTU'!$1:$1,0)),0)</f>
        <v>0</v>
      </c>
      <c r="M23" s="1239">
        <f>IFERROR(INDEX('[24]2022 HI Consumption BTU'!$1:$1048576,MATCH($C23,'[24]2022 HI Consumption BTU'!$C:$C,0),MATCH(M$6,'[24]2022 HI Consumption BTU'!$1:$1,0)),0)</f>
        <v>56</v>
      </c>
      <c r="N23" s="1239">
        <f>IFERROR(INDEX('[24]2022 HI Consumption BTU'!$1:$1048576,MATCH($C23,'[24]2022 HI Consumption BTU'!$C:$C,0),MATCH(N$6,'[24]2022 HI Consumption BTU'!$1:$1,0)),0)</f>
        <v>77</v>
      </c>
      <c r="O23" s="1239">
        <f>IFERROR(INDEX('[24]2022 HI Consumption BTU'!$1:$1048576,MATCH($C23,'[24]2022 HI Consumption BTU'!$C:$C,0),MATCH(O$6,'[24]2022 HI Consumption BTU'!$1:$1,0)),0)</f>
        <v>86</v>
      </c>
      <c r="P23" s="1239">
        <f>IFERROR(INDEX('[24]2022 HI Consumption BTU'!$1:$1048576,MATCH($C23,'[24]2022 HI Consumption BTU'!$C:$C,0),MATCH(P$6,'[24]2022 HI Consumption BTU'!$1:$1,0)),0)</f>
        <v>82</v>
      </c>
      <c r="Q23" s="1239">
        <f>IFERROR(INDEX('[24]2022 HI Consumption BTU'!$1:$1048576,MATCH($C23,'[24]2022 HI Consumption BTU'!$C:$C,0),MATCH(Q$6,'[24]2022 HI Consumption BTU'!$1:$1,0)),0)</f>
        <v>82</v>
      </c>
      <c r="R23" s="1239">
        <f>IFERROR(INDEX('[24]2022 HI Consumption BTU'!$1:$1048576,MATCH($C23,'[24]2022 HI Consumption BTU'!$C:$C,0),MATCH(R$6,'[24]2022 HI Consumption BTU'!$1:$1,0)),0)</f>
        <v>82</v>
      </c>
      <c r="S23" s="1272">
        <f>IFERROR(INDEX('[24]2022 HI Consumption BTU'!$1:$1048576,MATCH($C23,'[24]2022 HI Consumption BTU'!$C:$C,0),MATCH(S$6,'[24]2022 HI Consumption BTU'!$1:$1,0)),0)</f>
        <v>88</v>
      </c>
      <c r="T23" s="1240">
        <f>IFERROR(INDEX('[24]2022 HI Consumption BTU'!$1:$1048576,MATCH($C23,'[24]2022 HI Consumption BTU'!$C:$C,0),MATCH(T$6,'[24]2022 HI Consumption BTU'!$1:$1,0)),0)</f>
        <v>80</v>
      </c>
      <c r="U23" s="1987" t="str">
        <f t="shared" si="6"/>
        <v/>
      </c>
      <c r="V23" s="1987" t="str">
        <f t="shared" si="2"/>
        <v/>
      </c>
      <c r="W23" s="1987" t="str">
        <f t="shared" si="3"/>
        <v/>
      </c>
    </row>
    <row r="24" spans="1:23" ht="15" hidden="1">
      <c r="A24" s="611" t="s">
        <v>456</v>
      </c>
      <c r="B24" s="611" t="s">
        <v>457</v>
      </c>
      <c r="C24" s="1258" t="s">
        <v>482</v>
      </c>
      <c r="D24" s="1259" t="s">
        <v>467</v>
      </c>
      <c r="E24" s="1259" t="s">
        <v>465</v>
      </c>
      <c r="F24" s="1987" t="str">
        <f>INDEX([24]Codes_and_Descriptions!$B$12:$D$819,MATCH(C24,[24]Codes_and_Descriptions!$B$12:$B$819,0),3)</f>
        <v>Number</v>
      </c>
      <c r="G24" s="1987" t="str">
        <f>INDEX([24]Codes_and_Descriptions!$B$12:$D$819,MATCH(C24,[24]Codes_and_Descriptions!$B$12:$B$819,0),2)</f>
        <v>DC fast charging ports per location</v>
      </c>
      <c r="H24" s="1987" t="str">
        <f t="shared" si="5"/>
        <v>Electricity - EV</v>
      </c>
      <c r="I24" s="1239">
        <f>IFERROR(INDEX('[24]2022 HI Consumption BTU'!$1:$1048576,MATCH($C24,'[24]2022 HI Consumption BTU'!$C:$C,0),MATCH(I$6,'[24]2022 HI Consumption BTU'!$1:$1,0)),0)</f>
        <v>0</v>
      </c>
      <c r="J24" s="1239">
        <f>IFERROR(INDEX('[24]2022 HI Consumption BTU'!$1:$1048576,MATCH($C24,'[24]2022 HI Consumption BTU'!$C:$C,0),MATCH(J$6,'[24]2022 HI Consumption BTU'!$1:$1,0)),0)</f>
        <v>0</v>
      </c>
      <c r="K24" s="1239">
        <f>IFERROR(INDEX('[24]2022 HI Consumption BTU'!$1:$1048576,MATCH($C24,'[24]2022 HI Consumption BTU'!$C:$C,0),MATCH(K$6,'[24]2022 HI Consumption BTU'!$1:$1,0)),0)</f>
        <v>0</v>
      </c>
      <c r="L24" s="1239">
        <f>IFERROR(INDEX('[24]2022 HI Consumption BTU'!$1:$1048576,MATCH($C24,'[24]2022 HI Consumption BTU'!$C:$C,0),MATCH(L$6,'[24]2022 HI Consumption BTU'!$1:$1,0)),0)</f>
        <v>0</v>
      </c>
      <c r="M24" s="1239">
        <f>IFERROR(INDEX('[24]2022 HI Consumption BTU'!$1:$1048576,MATCH($C24,'[24]2022 HI Consumption BTU'!$C:$C,0),MATCH(M$6,'[24]2022 HI Consumption BTU'!$1:$1,0)),0)</f>
        <v>2.2400000000000002</v>
      </c>
      <c r="N24" s="1239">
        <f>IFERROR(INDEX('[24]2022 HI Consumption BTU'!$1:$1048576,MATCH($C24,'[24]2022 HI Consumption BTU'!$C:$C,0),MATCH(N$6,'[24]2022 HI Consumption BTU'!$1:$1,0)),0)</f>
        <v>2.41</v>
      </c>
      <c r="O24" s="1239">
        <f>IFERROR(INDEX('[24]2022 HI Consumption BTU'!$1:$1048576,MATCH($C24,'[24]2022 HI Consumption BTU'!$C:$C,0),MATCH(O$6,'[24]2022 HI Consumption BTU'!$1:$1,0)),0)</f>
        <v>2.3199999999999998</v>
      </c>
      <c r="P24" s="1239">
        <f>IFERROR(INDEX('[24]2022 HI Consumption BTU'!$1:$1048576,MATCH($C24,'[24]2022 HI Consumption BTU'!$C:$C,0),MATCH(P$6,'[24]2022 HI Consumption BTU'!$1:$1,0)),0)</f>
        <v>2.48</v>
      </c>
      <c r="Q24" s="1239">
        <f>IFERROR(INDEX('[24]2022 HI Consumption BTU'!$1:$1048576,MATCH($C24,'[24]2022 HI Consumption BTU'!$C:$C,0),MATCH(Q$6,'[24]2022 HI Consumption BTU'!$1:$1,0)),0)</f>
        <v>2.34</v>
      </c>
      <c r="R24" s="1239">
        <f>IFERROR(INDEX('[24]2022 HI Consumption BTU'!$1:$1048576,MATCH($C24,'[24]2022 HI Consumption BTU'!$C:$C,0),MATCH(R$6,'[24]2022 HI Consumption BTU'!$1:$1,0)),0)</f>
        <v>2</v>
      </c>
      <c r="S24" s="1272">
        <f>IFERROR(INDEX('[24]2022 HI Consumption BTU'!$1:$1048576,MATCH($C24,'[24]2022 HI Consumption BTU'!$C:$C,0),MATCH(S$6,'[24]2022 HI Consumption BTU'!$1:$1,0)),0)</f>
        <v>1.91</v>
      </c>
      <c r="T24" s="1240">
        <f>IFERROR(INDEX('[24]2022 HI Consumption BTU'!$1:$1048576,MATCH($C24,'[24]2022 HI Consumption BTU'!$C:$C,0),MATCH(T$6,'[24]2022 HI Consumption BTU'!$1:$1,0)),0)</f>
        <v>1.74</v>
      </c>
      <c r="U24" s="1987" t="str">
        <f t="shared" si="6"/>
        <v/>
      </c>
      <c r="V24" s="1987" t="str">
        <f t="shared" si="2"/>
        <v/>
      </c>
      <c r="W24" s="1987" t="str">
        <f t="shared" si="3"/>
        <v/>
      </c>
    </row>
    <row r="25" spans="1:23" ht="15" hidden="1">
      <c r="A25" s="611" t="s">
        <v>456</v>
      </c>
      <c r="B25" s="611" t="s">
        <v>457</v>
      </c>
      <c r="C25" s="1258" t="s">
        <v>483</v>
      </c>
      <c r="D25" s="1259" t="s">
        <v>467</v>
      </c>
      <c r="E25" s="1259" t="s">
        <v>465</v>
      </c>
      <c r="F25" s="1987" t="str">
        <f>INDEX([24]Codes_and_Descriptions!$B$12:$D$819,MATCH(C25,[24]Codes_and_Descriptions!$B$12:$B$819,0),3)</f>
        <v>Number</v>
      </c>
      <c r="G25" s="1987" t="str">
        <f>INDEX([24]Codes_and_Descriptions!$B$12:$D$819,MATCH(C25,[24]Codes_and_Descriptions!$B$12:$B$819,0),2)</f>
        <v>Electric vehicle charging locations with both networked and non-networked ports</v>
      </c>
      <c r="H25" s="1987" t="str">
        <f t="shared" si="5"/>
        <v>Electricity - EV</v>
      </c>
      <c r="I25" s="1239">
        <f>IFERROR(INDEX('[24]2022 HI Consumption BTU'!$1:$1048576,MATCH($C25,'[24]2022 HI Consumption BTU'!$C:$C,0),MATCH(I$6,'[24]2022 HI Consumption BTU'!$1:$1,0)),0)</f>
        <v>0</v>
      </c>
      <c r="J25" s="1239">
        <f>IFERROR(INDEX('[24]2022 HI Consumption BTU'!$1:$1048576,MATCH($C25,'[24]2022 HI Consumption BTU'!$C:$C,0),MATCH(J$6,'[24]2022 HI Consumption BTU'!$1:$1,0)),0)</f>
        <v>0</v>
      </c>
      <c r="K25" s="1239">
        <f>IFERROR(INDEX('[24]2022 HI Consumption BTU'!$1:$1048576,MATCH($C25,'[24]2022 HI Consumption BTU'!$C:$C,0),MATCH(K$6,'[24]2022 HI Consumption BTU'!$1:$1,0)),0)</f>
        <v>0</v>
      </c>
      <c r="L25" s="1239">
        <f>IFERROR(INDEX('[24]2022 HI Consumption BTU'!$1:$1048576,MATCH($C25,'[24]2022 HI Consumption BTU'!$C:$C,0),MATCH(L$6,'[24]2022 HI Consumption BTU'!$1:$1,0)),0)</f>
        <v>0</v>
      </c>
      <c r="M25" s="1239">
        <f>IFERROR(INDEX('[24]2022 HI Consumption BTU'!$1:$1048576,MATCH($C25,'[24]2022 HI Consumption BTU'!$C:$C,0),MATCH(M$6,'[24]2022 HI Consumption BTU'!$1:$1,0)),0)</f>
        <v>28</v>
      </c>
      <c r="N25" s="1239">
        <f>IFERROR(INDEX('[24]2022 HI Consumption BTU'!$1:$1048576,MATCH($C25,'[24]2022 HI Consumption BTU'!$C:$C,0),MATCH(N$6,'[24]2022 HI Consumption BTU'!$1:$1,0)),0)</f>
        <v>31</v>
      </c>
      <c r="O25" s="1239">
        <f>IFERROR(INDEX('[24]2022 HI Consumption BTU'!$1:$1048576,MATCH($C25,'[24]2022 HI Consumption BTU'!$C:$C,0),MATCH(O$6,'[24]2022 HI Consumption BTU'!$1:$1,0)),0)</f>
        <v>37</v>
      </c>
      <c r="P25" s="1239">
        <f>IFERROR(INDEX('[24]2022 HI Consumption BTU'!$1:$1048576,MATCH($C25,'[24]2022 HI Consumption BTU'!$C:$C,0),MATCH(P$6,'[24]2022 HI Consumption BTU'!$1:$1,0)),0)</f>
        <v>35</v>
      </c>
      <c r="Q25" s="1239">
        <f>IFERROR(INDEX('[24]2022 HI Consumption BTU'!$1:$1048576,MATCH($C25,'[24]2022 HI Consumption BTU'!$C:$C,0),MATCH(Q$6,'[24]2022 HI Consumption BTU'!$1:$1,0)),0)</f>
        <v>25</v>
      </c>
      <c r="R25" s="1239">
        <f>IFERROR(INDEX('[24]2022 HI Consumption BTU'!$1:$1048576,MATCH($C25,'[24]2022 HI Consumption BTU'!$C:$C,0),MATCH(R$6,'[24]2022 HI Consumption BTU'!$1:$1,0)),0)</f>
        <v>6</v>
      </c>
      <c r="S25" s="1272">
        <f>IFERROR(INDEX('[24]2022 HI Consumption BTU'!$1:$1048576,MATCH($C25,'[24]2022 HI Consumption BTU'!$C:$C,0),MATCH(S$6,'[24]2022 HI Consumption BTU'!$1:$1,0)),0)</f>
        <v>6</v>
      </c>
      <c r="T25" s="1240">
        <f>IFERROR(INDEX('[24]2022 HI Consumption BTU'!$1:$1048576,MATCH($C25,'[24]2022 HI Consumption BTU'!$C:$C,0),MATCH(T$6,'[24]2022 HI Consumption BTU'!$1:$1,0)),0)</f>
        <v>4</v>
      </c>
      <c r="U25" s="1987" t="str">
        <f t="shared" si="6"/>
        <v/>
      </c>
      <c r="V25" s="1987" t="str">
        <f t="shared" si="2"/>
        <v/>
      </c>
      <c r="W25" s="1987" t="str">
        <f t="shared" si="3"/>
        <v/>
      </c>
    </row>
    <row r="26" spans="1:23" ht="15" hidden="1">
      <c r="A26" s="611" t="s">
        <v>456</v>
      </c>
      <c r="B26" s="611" t="s">
        <v>457</v>
      </c>
      <c r="C26" s="1258" t="s">
        <v>484</v>
      </c>
      <c r="D26" s="1259" t="s">
        <v>467</v>
      </c>
      <c r="E26" s="1259" t="s">
        <v>465</v>
      </c>
      <c r="F26" s="1987" t="str">
        <f>INDEX([24]Codes_and_Descriptions!$B$12:$D$819,MATCH(C26,[24]Codes_and_Descriptions!$B$12:$B$819,0),3)</f>
        <v>Number</v>
      </c>
      <c r="G26" s="1987" t="str">
        <f>INDEX([24]Codes_and_Descriptions!$B$12:$D$819,MATCH(C26,[24]Codes_and_Descriptions!$B$12:$B$819,0),2)</f>
        <v>Electric vehicle charging locations with non-networked ports only</v>
      </c>
      <c r="H26" s="1987" t="str">
        <f t="shared" si="5"/>
        <v>Electricity - EV</v>
      </c>
      <c r="I26" s="1239">
        <f>IFERROR(INDEX('[24]2022 HI Consumption BTU'!$1:$1048576,MATCH($C26,'[24]2022 HI Consumption BTU'!$C:$C,0),MATCH(I$6,'[24]2022 HI Consumption BTU'!$1:$1,0)),0)</f>
        <v>0</v>
      </c>
      <c r="J26" s="1239">
        <f>IFERROR(INDEX('[24]2022 HI Consumption BTU'!$1:$1048576,MATCH($C26,'[24]2022 HI Consumption BTU'!$C:$C,0),MATCH(J$6,'[24]2022 HI Consumption BTU'!$1:$1,0)),0)</f>
        <v>0</v>
      </c>
      <c r="K26" s="1239">
        <f>IFERROR(INDEX('[24]2022 HI Consumption BTU'!$1:$1048576,MATCH($C26,'[24]2022 HI Consumption BTU'!$C:$C,0),MATCH(K$6,'[24]2022 HI Consumption BTU'!$1:$1,0)),0)</f>
        <v>0</v>
      </c>
      <c r="L26" s="1239">
        <f>IFERROR(INDEX('[24]2022 HI Consumption BTU'!$1:$1048576,MATCH($C26,'[24]2022 HI Consumption BTU'!$C:$C,0),MATCH(L$6,'[24]2022 HI Consumption BTU'!$1:$1,0)),0)</f>
        <v>0</v>
      </c>
      <c r="M26" s="1239">
        <f>IFERROR(INDEX('[24]2022 HI Consumption BTU'!$1:$1048576,MATCH($C26,'[24]2022 HI Consumption BTU'!$C:$C,0),MATCH(M$6,'[24]2022 HI Consumption BTU'!$1:$1,0)),0)</f>
        <v>101</v>
      </c>
      <c r="N26" s="1239">
        <f>IFERROR(INDEX('[24]2022 HI Consumption BTU'!$1:$1048576,MATCH($C26,'[24]2022 HI Consumption BTU'!$C:$C,0),MATCH(N$6,'[24]2022 HI Consumption BTU'!$1:$1,0)),0)</f>
        <v>110</v>
      </c>
      <c r="O26" s="1239">
        <f>IFERROR(INDEX('[24]2022 HI Consumption BTU'!$1:$1048576,MATCH($C26,'[24]2022 HI Consumption BTU'!$C:$C,0),MATCH(O$6,'[24]2022 HI Consumption BTU'!$1:$1,0)),0)</f>
        <v>124</v>
      </c>
      <c r="P26" s="1239">
        <f>IFERROR(INDEX('[24]2022 HI Consumption BTU'!$1:$1048576,MATCH($C26,'[24]2022 HI Consumption BTU'!$C:$C,0),MATCH(P$6,'[24]2022 HI Consumption BTU'!$1:$1,0)),0)</f>
        <v>122</v>
      </c>
      <c r="Q26" s="1239">
        <f>IFERROR(INDEX('[24]2022 HI Consumption BTU'!$1:$1048576,MATCH($C26,'[24]2022 HI Consumption BTU'!$C:$C,0),MATCH(Q$6,'[24]2022 HI Consumption BTU'!$1:$1,0)),0)</f>
        <v>113</v>
      </c>
      <c r="R26" s="1239">
        <f>IFERROR(INDEX('[24]2022 HI Consumption BTU'!$1:$1048576,MATCH($C26,'[24]2022 HI Consumption BTU'!$C:$C,0),MATCH(R$6,'[24]2022 HI Consumption BTU'!$1:$1,0)),0)</f>
        <v>121</v>
      </c>
      <c r="S26" s="1272">
        <f>IFERROR(INDEX('[24]2022 HI Consumption BTU'!$1:$1048576,MATCH($C26,'[24]2022 HI Consumption BTU'!$C:$C,0),MATCH(S$6,'[24]2022 HI Consumption BTU'!$1:$1,0)),0)</f>
        <v>116</v>
      </c>
      <c r="T26" s="1239">
        <f>IFERROR(INDEX('[24]2022 HI Consumption BTU'!$1:$1048576,MATCH($C26,'[24]2022 HI Consumption BTU'!$C:$C,0),MATCH(T$6,'[24]2022 HI Consumption BTU'!$1:$1,0)),0)</f>
        <v>119</v>
      </c>
      <c r="U26" s="1987" t="str">
        <f t="shared" si="6"/>
        <v/>
      </c>
      <c r="V26" s="1987" t="str">
        <f t="shared" si="2"/>
        <v/>
      </c>
      <c r="W26" s="1987" t="str">
        <f t="shared" si="3"/>
        <v/>
      </c>
    </row>
    <row r="27" spans="1:23" ht="15" hidden="1">
      <c r="A27" s="611" t="s">
        <v>456</v>
      </c>
      <c r="B27" s="611" t="s">
        <v>457</v>
      </c>
      <c r="C27" s="1258" t="s">
        <v>485</v>
      </c>
      <c r="D27" s="1259" t="s">
        <v>467</v>
      </c>
      <c r="E27" s="1259" t="s">
        <v>465</v>
      </c>
      <c r="F27" s="1987" t="str">
        <f>INDEX([24]Codes_and_Descriptions!$B$12:$D$819,MATCH(C27,[24]Codes_and_Descriptions!$B$12:$B$819,0),3)</f>
        <v>Number</v>
      </c>
      <c r="G27" s="1987" t="str">
        <f>INDEX([24]Codes_and_Descriptions!$B$12:$D$819,MATCH(C27,[24]Codes_and_Descriptions!$B$12:$B$819,0),2)</f>
        <v>Electric vehicle charging locations with networked ports only</v>
      </c>
      <c r="H27" s="1987" t="str">
        <f t="shared" si="5"/>
        <v>Electricity - EV</v>
      </c>
      <c r="I27" s="1239">
        <f>IFERROR(INDEX('[24]2022 HI Consumption BTU'!$1:$1048576,MATCH($C27,'[24]2022 HI Consumption BTU'!$C:$C,0),MATCH(I$6,'[24]2022 HI Consumption BTU'!$1:$1,0)),0)</f>
        <v>0</v>
      </c>
      <c r="J27" s="1239">
        <f>IFERROR(INDEX('[24]2022 HI Consumption BTU'!$1:$1048576,MATCH($C27,'[24]2022 HI Consumption BTU'!$C:$C,0),MATCH(J$6,'[24]2022 HI Consumption BTU'!$1:$1,0)),0)</f>
        <v>0</v>
      </c>
      <c r="K27" s="1239">
        <f>IFERROR(INDEX('[24]2022 HI Consumption BTU'!$1:$1048576,MATCH($C27,'[24]2022 HI Consumption BTU'!$C:$C,0),MATCH(K$6,'[24]2022 HI Consumption BTU'!$1:$1,0)),0)</f>
        <v>0</v>
      </c>
      <c r="L27" s="1239">
        <f>IFERROR(INDEX('[24]2022 HI Consumption BTU'!$1:$1048576,MATCH($C27,'[24]2022 HI Consumption BTU'!$C:$C,0),MATCH(L$6,'[24]2022 HI Consumption BTU'!$1:$1,0)),0)</f>
        <v>0</v>
      </c>
      <c r="M27" s="1239">
        <f>IFERROR(INDEX('[24]2022 HI Consumption BTU'!$1:$1048576,MATCH($C27,'[24]2022 HI Consumption BTU'!$C:$C,0),MATCH(M$6,'[24]2022 HI Consumption BTU'!$1:$1,0)),0)</f>
        <v>96</v>
      </c>
      <c r="N27" s="1239">
        <f>IFERROR(INDEX('[24]2022 HI Consumption BTU'!$1:$1048576,MATCH($C27,'[24]2022 HI Consumption BTU'!$C:$C,0),MATCH(N$6,'[24]2022 HI Consumption BTU'!$1:$1,0)),0)</f>
        <v>103</v>
      </c>
      <c r="O27" s="1239">
        <f>IFERROR(INDEX('[24]2022 HI Consumption BTU'!$1:$1048576,MATCH($C27,'[24]2022 HI Consumption BTU'!$C:$C,0),MATCH(O$6,'[24]2022 HI Consumption BTU'!$1:$1,0)),0)</f>
        <v>127</v>
      </c>
      <c r="P27" s="1239">
        <f>IFERROR(INDEX('[24]2022 HI Consumption BTU'!$1:$1048576,MATCH($C27,'[24]2022 HI Consumption BTU'!$C:$C,0),MATCH(P$6,'[24]2022 HI Consumption BTU'!$1:$1,0)),0)</f>
        <v>136</v>
      </c>
      <c r="Q27" s="1239">
        <f>IFERROR(INDEX('[24]2022 HI Consumption BTU'!$1:$1048576,MATCH($C27,'[24]2022 HI Consumption BTU'!$C:$C,0),MATCH(Q$6,'[24]2022 HI Consumption BTU'!$1:$1,0)),0)</f>
        <v>166</v>
      </c>
      <c r="R27" s="1239">
        <f>IFERROR(INDEX('[24]2022 HI Consumption BTU'!$1:$1048576,MATCH($C27,'[24]2022 HI Consumption BTU'!$C:$C,0),MATCH(R$6,'[24]2022 HI Consumption BTU'!$1:$1,0)),0)</f>
        <v>194</v>
      </c>
      <c r="S27" s="1272">
        <f>IFERROR(INDEX('[24]2022 HI Consumption BTU'!$1:$1048576,MATCH($C27,'[24]2022 HI Consumption BTU'!$C:$C,0),MATCH(S$6,'[24]2022 HI Consumption BTU'!$1:$1,0)),0)</f>
        <v>271</v>
      </c>
      <c r="T27" s="1239">
        <f>IFERROR(INDEX('[24]2022 HI Consumption BTU'!$1:$1048576,MATCH($C27,'[24]2022 HI Consumption BTU'!$C:$C,0),MATCH(T$6,'[24]2022 HI Consumption BTU'!$1:$1,0)),0)</f>
        <v>278</v>
      </c>
      <c r="U27" s="1987" t="str">
        <f t="shared" si="6"/>
        <v/>
      </c>
      <c r="V27" s="1987" t="str">
        <f t="shared" si="2"/>
        <v/>
      </c>
      <c r="W27" s="1987" t="str">
        <f t="shared" si="3"/>
        <v/>
      </c>
    </row>
    <row r="28" spans="1:23" ht="15" hidden="1">
      <c r="A28" s="611" t="s">
        <v>456</v>
      </c>
      <c r="B28" s="611" t="s">
        <v>457</v>
      </c>
      <c r="C28" s="1258" t="s">
        <v>486</v>
      </c>
      <c r="D28" s="1259" t="s">
        <v>467</v>
      </c>
      <c r="E28" s="1259" t="s">
        <v>465</v>
      </c>
      <c r="F28" s="1987" t="str">
        <f>INDEX([24]Codes_and_Descriptions!$B$12:$D$819,MATCH(C28,[24]Codes_and_Descriptions!$B$12:$B$819,0),3)</f>
        <v>Number</v>
      </c>
      <c r="G28" s="1987" t="str">
        <f>INDEX([24]Codes_and_Descriptions!$B$12:$D$819,MATCH(C28,[24]Codes_and_Descriptions!$B$12:$B$819,0),2)</f>
        <v>Electric vehicle charging locations with both public and private ports</v>
      </c>
      <c r="H28" s="1987" t="str">
        <f t="shared" si="5"/>
        <v>Electricity - EV</v>
      </c>
      <c r="I28" s="1239">
        <f>IFERROR(INDEX('[24]2022 HI Consumption BTU'!$1:$1048576,MATCH($C28,'[24]2022 HI Consumption BTU'!$C:$C,0),MATCH(I$6,'[24]2022 HI Consumption BTU'!$1:$1,0)),0)</f>
        <v>0</v>
      </c>
      <c r="J28" s="1239">
        <f>IFERROR(INDEX('[24]2022 HI Consumption BTU'!$1:$1048576,MATCH($C28,'[24]2022 HI Consumption BTU'!$C:$C,0),MATCH(J$6,'[24]2022 HI Consumption BTU'!$1:$1,0)),0)</f>
        <v>0</v>
      </c>
      <c r="K28" s="1239">
        <f>IFERROR(INDEX('[24]2022 HI Consumption BTU'!$1:$1048576,MATCH($C28,'[24]2022 HI Consumption BTU'!$C:$C,0),MATCH(K$6,'[24]2022 HI Consumption BTU'!$1:$1,0)),0)</f>
        <v>0</v>
      </c>
      <c r="L28" s="1239">
        <f>IFERROR(INDEX('[24]2022 HI Consumption BTU'!$1:$1048576,MATCH($C28,'[24]2022 HI Consumption BTU'!$C:$C,0),MATCH(L$6,'[24]2022 HI Consumption BTU'!$1:$1,0)),0)</f>
        <v>0</v>
      </c>
      <c r="M28" s="1239">
        <f>IFERROR(INDEX('[24]2022 HI Consumption BTU'!$1:$1048576,MATCH($C28,'[24]2022 HI Consumption BTU'!$C:$C,0),MATCH(M$6,'[24]2022 HI Consumption BTU'!$1:$1,0)),0)</f>
        <v>9</v>
      </c>
      <c r="N28" s="1239">
        <f>IFERROR(INDEX('[24]2022 HI Consumption BTU'!$1:$1048576,MATCH($C28,'[24]2022 HI Consumption BTU'!$C:$C,0),MATCH(N$6,'[24]2022 HI Consumption BTU'!$1:$1,0)),0)</f>
        <v>12</v>
      </c>
      <c r="O28" s="1239">
        <f>IFERROR(INDEX('[24]2022 HI Consumption BTU'!$1:$1048576,MATCH($C28,'[24]2022 HI Consumption BTU'!$C:$C,0),MATCH(O$6,'[24]2022 HI Consumption BTU'!$1:$1,0)),0)</f>
        <v>12</v>
      </c>
      <c r="P28" s="1239">
        <f>IFERROR(INDEX('[24]2022 HI Consumption BTU'!$1:$1048576,MATCH($C28,'[24]2022 HI Consumption BTU'!$C:$C,0),MATCH(P$6,'[24]2022 HI Consumption BTU'!$1:$1,0)),0)</f>
        <v>12</v>
      </c>
      <c r="Q28" s="1239">
        <f>IFERROR(INDEX('[24]2022 HI Consumption BTU'!$1:$1048576,MATCH($C28,'[24]2022 HI Consumption BTU'!$C:$C,0),MATCH(Q$6,'[24]2022 HI Consumption BTU'!$1:$1,0)),0)</f>
        <v>10</v>
      </c>
      <c r="R28" s="1239">
        <f>IFERROR(INDEX('[24]2022 HI Consumption BTU'!$1:$1048576,MATCH($C28,'[24]2022 HI Consumption BTU'!$C:$C,0),MATCH(R$6,'[24]2022 HI Consumption BTU'!$1:$1,0)),0)</f>
        <v>10</v>
      </c>
      <c r="S28" s="1272">
        <f>IFERROR(INDEX('[24]2022 HI Consumption BTU'!$1:$1048576,MATCH($C28,'[24]2022 HI Consumption BTU'!$C:$C,0),MATCH(S$6,'[24]2022 HI Consumption BTU'!$1:$1,0)),0)</f>
        <v>10</v>
      </c>
      <c r="T28" s="1239">
        <f>IFERROR(INDEX('[24]2022 HI Consumption BTU'!$1:$1048576,MATCH($C28,'[24]2022 HI Consumption BTU'!$C:$C,0),MATCH(T$6,'[24]2022 HI Consumption BTU'!$1:$1,0)),0)</f>
        <v>10</v>
      </c>
      <c r="U28" s="1987" t="str">
        <f t="shared" si="6"/>
        <v/>
      </c>
      <c r="V28" s="1987" t="str">
        <f t="shared" si="2"/>
        <v/>
      </c>
      <c r="W28" s="1987" t="str">
        <f t="shared" si="3"/>
        <v/>
      </c>
    </row>
    <row r="29" spans="1:23" ht="15" hidden="1">
      <c r="A29" s="611" t="s">
        <v>456</v>
      </c>
      <c r="B29" s="611" t="s">
        <v>457</v>
      </c>
      <c r="C29" s="1258" t="s">
        <v>487</v>
      </c>
      <c r="D29" s="1259" t="s">
        <v>467</v>
      </c>
      <c r="E29" s="1259" t="s">
        <v>465</v>
      </c>
      <c r="F29" s="1987" t="str">
        <f>INDEX([24]Codes_and_Descriptions!$B$12:$D$819,MATCH(C29,[24]Codes_and_Descriptions!$B$12:$B$819,0),3)</f>
        <v>Number</v>
      </c>
      <c r="G29" s="1987" t="str">
        <f>INDEX([24]Codes_and_Descriptions!$B$12:$D$819,MATCH(C29,[24]Codes_and_Descriptions!$B$12:$B$819,0),2)</f>
        <v>Electric vehicle charging locations with public ports only</v>
      </c>
      <c r="H29" s="1987" t="str">
        <f t="shared" si="5"/>
        <v>Electricity - EV</v>
      </c>
      <c r="I29" s="1239">
        <f>IFERROR(INDEX('[24]2022 HI Consumption BTU'!$1:$1048576,MATCH($C29,'[24]2022 HI Consumption BTU'!$C:$C,0),MATCH(I$6,'[24]2022 HI Consumption BTU'!$1:$1,0)),0)</f>
        <v>0</v>
      </c>
      <c r="J29" s="1239">
        <f>IFERROR(INDEX('[24]2022 HI Consumption BTU'!$1:$1048576,MATCH($C29,'[24]2022 HI Consumption BTU'!$C:$C,0),MATCH(J$6,'[24]2022 HI Consumption BTU'!$1:$1,0)),0)</f>
        <v>0</v>
      </c>
      <c r="K29" s="1239">
        <f>IFERROR(INDEX('[24]2022 HI Consumption BTU'!$1:$1048576,MATCH($C29,'[24]2022 HI Consumption BTU'!$C:$C,0),MATCH(K$6,'[24]2022 HI Consumption BTU'!$1:$1,0)),0)</f>
        <v>0</v>
      </c>
      <c r="L29" s="1239">
        <f>IFERROR(INDEX('[24]2022 HI Consumption BTU'!$1:$1048576,MATCH($C29,'[24]2022 HI Consumption BTU'!$C:$C,0),MATCH(L$6,'[24]2022 HI Consumption BTU'!$1:$1,0)),0)</f>
        <v>0</v>
      </c>
      <c r="M29" s="1239">
        <f>IFERROR(INDEX('[24]2022 HI Consumption BTU'!$1:$1048576,MATCH($C29,'[24]2022 HI Consumption BTU'!$C:$C,0),MATCH(M$6,'[24]2022 HI Consumption BTU'!$1:$1,0)),0)</f>
        <v>200</v>
      </c>
      <c r="N29" s="1239">
        <f>IFERROR(INDEX('[24]2022 HI Consumption BTU'!$1:$1048576,MATCH($C29,'[24]2022 HI Consumption BTU'!$C:$C,0),MATCH(N$6,'[24]2022 HI Consumption BTU'!$1:$1,0)),0)</f>
        <v>215</v>
      </c>
      <c r="O29" s="1239">
        <f>IFERROR(INDEX('[24]2022 HI Consumption BTU'!$1:$1048576,MATCH($C29,'[24]2022 HI Consumption BTU'!$C:$C,0),MATCH(O$6,'[24]2022 HI Consumption BTU'!$1:$1,0)),0)</f>
        <v>261</v>
      </c>
      <c r="P29" s="1239">
        <f>IFERROR(INDEX('[24]2022 HI Consumption BTU'!$1:$1048576,MATCH($C29,'[24]2022 HI Consumption BTU'!$C:$C,0),MATCH(P$6,'[24]2022 HI Consumption BTU'!$1:$1,0)),0)</f>
        <v>268</v>
      </c>
      <c r="Q29" s="1239">
        <f>IFERROR(INDEX('[24]2022 HI Consumption BTU'!$1:$1048576,MATCH($C29,'[24]2022 HI Consumption BTU'!$C:$C,0),MATCH(Q$6,'[24]2022 HI Consumption BTU'!$1:$1,0)),0)</f>
        <v>281</v>
      </c>
      <c r="R29" s="1239">
        <f>IFERROR(INDEX('[24]2022 HI Consumption BTU'!$1:$1048576,MATCH($C29,'[24]2022 HI Consumption BTU'!$C:$C,0),MATCH(R$6,'[24]2022 HI Consumption BTU'!$1:$1,0)),0)</f>
        <v>301</v>
      </c>
      <c r="S29" s="1272">
        <f>IFERROR(INDEX('[24]2022 HI Consumption BTU'!$1:$1048576,MATCH($C29,'[24]2022 HI Consumption BTU'!$C:$C,0),MATCH(S$6,'[24]2022 HI Consumption BTU'!$1:$1,0)),0)</f>
        <v>371</v>
      </c>
      <c r="T29" s="1239">
        <f>IFERROR(INDEX('[24]2022 HI Consumption BTU'!$1:$1048576,MATCH($C29,'[24]2022 HI Consumption BTU'!$C:$C,0),MATCH(T$6,'[24]2022 HI Consumption BTU'!$1:$1,0)),0)</f>
        <v>378</v>
      </c>
      <c r="U29" s="1987" t="str">
        <f t="shared" si="6"/>
        <v/>
      </c>
      <c r="V29" s="1987" t="str">
        <f t="shared" si="2"/>
        <v/>
      </c>
      <c r="W29" s="1987" t="str">
        <f t="shared" si="3"/>
        <v/>
      </c>
    </row>
    <row r="30" spans="1:23" ht="15" hidden="1">
      <c r="A30" s="611" t="s">
        <v>456</v>
      </c>
      <c r="B30" s="611" t="s">
        <v>457</v>
      </c>
      <c r="C30" s="1258" t="s">
        <v>488</v>
      </c>
      <c r="D30" s="1259" t="s">
        <v>467</v>
      </c>
      <c r="E30" s="1259" t="s">
        <v>465</v>
      </c>
      <c r="F30" s="1987" t="str">
        <f>INDEX([24]Codes_and_Descriptions!$B$12:$D$819,MATCH(C30,[24]Codes_and_Descriptions!$B$12:$B$819,0),3)</f>
        <v>Number</v>
      </c>
      <c r="G30" s="1987" t="str">
        <f>INDEX([24]Codes_and_Descriptions!$B$12:$D$819,MATCH(C30,[24]Codes_and_Descriptions!$B$12:$B$819,0),2)</f>
        <v>Electric vehicle charging locations with private ports only</v>
      </c>
      <c r="H30" s="1987" t="str">
        <f t="shared" si="5"/>
        <v>Electricity - EV</v>
      </c>
      <c r="I30" s="1239">
        <f>IFERROR(INDEX('[24]2022 HI Consumption BTU'!$1:$1048576,MATCH($C30,'[24]2022 HI Consumption BTU'!$C:$C,0),MATCH(I$6,'[24]2022 HI Consumption BTU'!$1:$1,0)),0)</f>
        <v>0</v>
      </c>
      <c r="J30" s="1239">
        <f>IFERROR(INDEX('[24]2022 HI Consumption BTU'!$1:$1048576,MATCH($C30,'[24]2022 HI Consumption BTU'!$C:$C,0),MATCH(J$6,'[24]2022 HI Consumption BTU'!$1:$1,0)),0)</f>
        <v>0</v>
      </c>
      <c r="K30" s="1239">
        <f>IFERROR(INDEX('[24]2022 HI Consumption BTU'!$1:$1048576,MATCH($C30,'[24]2022 HI Consumption BTU'!$C:$C,0),MATCH(K$6,'[24]2022 HI Consumption BTU'!$1:$1,0)),0)</f>
        <v>0</v>
      </c>
      <c r="L30" s="1239">
        <f>IFERROR(INDEX('[24]2022 HI Consumption BTU'!$1:$1048576,MATCH($C30,'[24]2022 HI Consumption BTU'!$C:$C,0),MATCH(L$6,'[24]2022 HI Consumption BTU'!$1:$1,0)),0)</f>
        <v>0</v>
      </c>
      <c r="M30" s="1239">
        <f>IFERROR(INDEX('[24]2022 HI Consumption BTU'!$1:$1048576,MATCH($C30,'[24]2022 HI Consumption BTU'!$C:$C,0),MATCH(M$6,'[24]2022 HI Consumption BTU'!$1:$1,0)),0)</f>
        <v>16</v>
      </c>
      <c r="N30" s="1239">
        <f>IFERROR(INDEX('[24]2022 HI Consumption BTU'!$1:$1048576,MATCH($C30,'[24]2022 HI Consumption BTU'!$C:$C,0),MATCH(N$6,'[24]2022 HI Consumption BTU'!$1:$1,0)),0)</f>
        <v>17</v>
      </c>
      <c r="O30" s="1239">
        <f>IFERROR(INDEX('[24]2022 HI Consumption BTU'!$1:$1048576,MATCH($C30,'[24]2022 HI Consumption BTU'!$C:$C,0),MATCH(O$6,'[24]2022 HI Consumption BTU'!$1:$1,0)),0)</f>
        <v>15</v>
      </c>
      <c r="P30" s="1239">
        <f>IFERROR(INDEX('[24]2022 HI Consumption BTU'!$1:$1048576,MATCH($C30,'[24]2022 HI Consumption BTU'!$C:$C,0),MATCH(P$6,'[24]2022 HI Consumption BTU'!$1:$1,0)),0)</f>
        <v>13</v>
      </c>
      <c r="Q30" s="1239">
        <f>IFERROR(INDEX('[24]2022 HI Consumption BTU'!$1:$1048576,MATCH($C30,'[24]2022 HI Consumption BTU'!$C:$C,0),MATCH(Q$6,'[24]2022 HI Consumption BTU'!$1:$1,0)),0)</f>
        <v>13</v>
      </c>
      <c r="R30" s="1239">
        <f>IFERROR(INDEX('[24]2022 HI Consumption BTU'!$1:$1048576,MATCH($C30,'[24]2022 HI Consumption BTU'!$C:$C,0),MATCH(R$6,'[24]2022 HI Consumption BTU'!$1:$1,0)),0)</f>
        <v>10</v>
      </c>
      <c r="S30" s="1272">
        <f>IFERROR(INDEX('[24]2022 HI Consumption BTU'!$1:$1048576,MATCH($C30,'[24]2022 HI Consumption BTU'!$C:$C,0),MATCH(S$6,'[24]2022 HI Consumption BTU'!$1:$1,0)),0)</f>
        <v>12</v>
      </c>
      <c r="T30" s="1239">
        <f>IFERROR(INDEX('[24]2022 HI Consumption BTU'!$1:$1048576,MATCH($C30,'[24]2022 HI Consumption BTU'!$C:$C,0),MATCH(T$6,'[24]2022 HI Consumption BTU'!$1:$1,0)),0)</f>
        <v>13</v>
      </c>
      <c r="U30" s="1987" t="str">
        <f t="shared" si="6"/>
        <v/>
      </c>
      <c r="V30" s="1987" t="str">
        <f t="shared" si="2"/>
        <v/>
      </c>
      <c r="W30" s="1987" t="str">
        <f t="shared" si="3"/>
        <v/>
      </c>
    </row>
    <row r="31" spans="1:23" ht="15" hidden="1">
      <c r="A31" s="611" t="s">
        <v>456</v>
      </c>
      <c r="B31" s="611" t="s">
        <v>457</v>
      </c>
      <c r="C31" s="1258" t="s">
        <v>489</v>
      </c>
      <c r="D31" s="1259" t="s">
        <v>490</v>
      </c>
      <c r="E31" s="1259" t="s">
        <v>465</v>
      </c>
      <c r="F31" s="1987" t="str">
        <f>INDEX([24]Codes_and_Descriptions!$B$12:$D$819,MATCH(C31,[24]Codes_and_Descriptions!$B$12:$B$819,0),3)</f>
        <v>Percent</v>
      </c>
      <c r="G31" s="1987" t="str">
        <f>INDEX([24]Codes_and_Descriptions!$B$12:$D$819,MATCH(C31,[24]Codes_and_Descriptions!$B$12:$B$819,0),2)</f>
        <v>Geothermal generating units capacity factor</v>
      </c>
      <c r="H31" s="1987" t="str">
        <f t="shared" si="5"/>
        <v>Geothermal - EV</v>
      </c>
      <c r="I31" s="1239">
        <f>IFERROR(INDEX('[24]2022 HI Consumption BTU'!$1:$1048576,MATCH($C31,'[24]2022 HI Consumption BTU'!$C:$C,0),MATCH(I$6,'[24]2022 HI Consumption BTU'!$1:$1,0)),0)</f>
        <v>0</v>
      </c>
      <c r="J31" s="1239">
        <f>IFERROR(INDEX('[24]2022 HI Consumption BTU'!$1:$1048576,MATCH($C31,'[24]2022 HI Consumption BTU'!$C:$C,0),MATCH(J$6,'[24]2022 HI Consumption BTU'!$1:$1,0)),0)</f>
        <v>0</v>
      </c>
      <c r="K31" s="1240">
        <f>IFERROR(INDEX('[24]2022 HI Consumption BTU'!$1:$1048576,MATCH($C31,'[24]2022 HI Consumption BTU'!$C:$C,0),MATCH(K$6,'[24]2022 HI Consumption BTU'!$1:$1,0)),0)</f>
        <v>0</v>
      </c>
      <c r="L31" s="1239">
        <f>IFERROR(INDEX('[24]2022 HI Consumption BTU'!$1:$1048576,MATCH($C31,'[24]2022 HI Consumption BTU'!$C:$C,0),MATCH(L$6,'[24]2022 HI Consumption BTU'!$1:$1,0)),0)</f>
        <v>73.900000000000006</v>
      </c>
      <c r="M31" s="1239">
        <f>IFERROR(INDEX('[24]2022 HI Consumption BTU'!$1:$1048576,MATCH($C31,'[24]2022 HI Consumption BTU'!$C:$C,0),MATCH(M$6,'[24]2022 HI Consumption BTU'!$1:$1,0)),0)</f>
        <v>61.2</v>
      </c>
      <c r="N31" s="1239">
        <f>IFERROR(INDEX('[24]2022 HI Consumption BTU'!$1:$1048576,MATCH($C31,'[24]2022 HI Consumption BTU'!$C:$C,0),MATCH(N$6,'[24]2022 HI Consumption BTU'!$1:$1,0)),0)</f>
        <v>68.900000000000006</v>
      </c>
      <c r="O31" s="1239">
        <f>IFERROR(INDEX('[24]2022 HI Consumption BTU'!$1:$1048576,MATCH($C31,'[24]2022 HI Consumption BTU'!$C:$C,0),MATCH(O$6,'[24]2022 HI Consumption BTU'!$1:$1,0)),0)</f>
        <v>85.6</v>
      </c>
      <c r="P31" s="1239">
        <f>IFERROR(INDEX('[24]2022 HI Consumption BTU'!$1:$1048576,MATCH($C31,'[24]2022 HI Consumption BTU'!$C:$C,0),MATCH(P$6,'[24]2022 HI Consumption BTU'!$1:$1,0)),0)</f>
        <v>29.2</v>
      </c>
      <c r="Q31" s="1239">
        <f>IFERROR(INDEX('[24]2022 HI Consumption BTU'!$1:$1048576,MATCH($C31,'[24]2022 HI Consumption BTU'!$C:$C,0),MATCH(Q$6,'[24]2022 HI Consumption BTU'!$1:$1,0)),0)</f>
        <v>0</v>
      </c>
      <c r="R31" s="1239">
        <f>IFERROR(INDEX('[24]2022 HI Consumption BTU'!$1:$1048576,MATCH($C31,'[24]2022 HI Consumption BTU'!$C:$C,0),MATCH(R$6,'[24]2022 HI Consumption BTU'!$1:$1,0)),0)</f>
        <v>2.6</v>
      </c>
      <c r="S31" s="1272">
        <f>IFERROR(INDEX('[24]2022 HI Consumption BTU'!$1:$1048576,MATCH($C31,'[24]2022 HI Consumption BTU'!$C:$C,0),MATCH(S$6,'[24]2022 HI Consumption BTU'!$1:$1,0)),0)</f>
        <v>48.8</v>
      </c>
      <c r="T31" s="1240">
        <f>IFERROR(INDEX('[24]2022 HI Consumption BTU'!$1:$1048576,MATCH($C31,'[24]2022 HI Consumption BTU'!$C:$C,0),MATCH(T$6,'[24]2022 HI Consumption BTU'!$1:$1,0)),0)</f>
        <v>55.3</v>
      </c>
      <c r="U31" s="1987" t="str">
        <f t="shared" si="6"/>
        <v/>
      </c>
      <c r="V31" s="1987" t="str">
        <f t="shared" si="2"/>
        <v/>
      </c>
      <c r="W31" s="1987" t="str">
        <f t="shared" si="3"/>
        <v/>
      </c>
    </row>
    <row r="32" spans="1:23" ht="15" hidden="1">
      <c r="A32" s="611" t="s">
        <v>456</v>
      </c>
      <c r="B32" s="611" t="s">
        <v>457</v>
      </c>
      <c r="C32" s="1258" t="s">
        <v>491</v>
      </c>
      <c r="D32" s="1259" t="s">
        <v>492</v>
      </c>
      <c r="E32" s="1259" t="s">
        <v>463</v>
      </c>
      <c r="F32" s="1987" t="str">
        <f>INDEX([24]Codes_and_Descriptions!$B$12:$D$819,MATCH(C32,[24]Codes_and_Descriptions!$B$12:$B$819,0),3)</f>
        <v>Percent</v>
      </c>
      <c r="G32" s="1987" t="str">
        <f>INDEX([24]Codes_and_Descriptions!$B$12:$D$819,MATCH(C32,[24]Codes_and_Descriptions!$B$12:$B$819,0),2)</f>
        <v>Hydroelectric pumped storage generating units usage factor</v>
      </c>
      <c r="H32" s="1987" t="str">
        <f t="shared" si="5"/>
        <v>Hydro - Usage Factor</v>
      </c>
      <c r="I32" s="1239">
        <f>IFERROR(INDEX('[24]2022 HI Consumption BTU'!$1:$1048576,MATCH($C32,'[24]2022 HI Consumption BTU'!$C:$C,0),MATCH(I$6,'[24]2022 HI Consumption BTU'!$1:$1,0)),0)</f>
        <v>0</v>
      </c>
      <c r="J32" s="1239">
        <f>IFERROR(INDEX('[24]2022 HI Consumption BTU'!$1:$1048576,MATCH($C32,'[24]2022 HI Consumption BTU'!$C:$C,0),MATCH(J$6,'[24]2022 HI Consumption BTU'!$1:$1,0)),0)</f>
        <v>0</v>
      </c>
      <c r="K32" s="1239">
        <f>IFERROR(INDEX('[24]2022 HI Consumption BTU'!$1:$1048576,MATCH($C32,'[24]2022 HI Consumption BTU'!$C:$C,0),MATCH(K$6,'[24]2022 HI Consumption BTU'!$1:$1,0)),0)</f>
        <v>0</v>
      </c>
      <c r="L32" s="1239">
        <f>IFERROR(INDEX('[24]2022 HI Consumption BTU'!$1:$1048576,MATCH($C32,'[24]2022 HI Consumption BTU'!$C:$C,0),MATCH(L$6,'[24]2022 HI Consumption BTU'!$1:$1,0)),0)</f>
        <v>0</v>
      </c>
      <c r="M32" s="1239">
        <f>IFERROR(INDEX('[24]2022 HI Consumption BTU'!$1:$1048576,MATCH($C32,'[24]2022 HI Consumption BTU'!$C:$C,0),MATCH(M$6,'[24]2022 HI Consumption BTU'!$1:$1,0)),0)</f>
        <v>0</v>
      </c>
      <c r="N32" s="1239">
        <f>IFERROR(INDEX('[24]2022 HI Consumption BTU'!$1:$1048576,MATCH($C32,'[24]2022 HI Consumption BTU'!$C:$C,0),MATCH(N$6,'[24]2022 HI Consumption BTU'!$1:$1,0)),0)</f>
        <v>0</v>
      </c>
      <c r="O32" s="1239">
        <f>IFERROR(INDEX('[24]2022 HI Consumption BTU'!$1:$1048576,MATCH($C32,'[24]2022 HI Consumption BTU'!$C:$C,0),MATCH(O$6,'[24]2022 HI Consumption BTU'!$1:$1,0)),0)</f>
        <v>0</v>
      </c>
      <c r="P32" s="1239">
        <f>IFERROR(INDEX('[24]2022 HI Consumption BTU'!$1:$1048576,MATCH($C32,'[24]2022 HI Consumption BTU'!$C:$C,0),MATCH(P$6,'[24]2022 HI Consumption BTU'!$1:$1,0)),0)</f>
        <v>0</v>
      </c>
      <c r="Q32" s="1239">
        <f>IFERROR(INDEX('[24]2022 HI Consumption BTU'!$1:$1048576,MATCH($C32,'[24]2022 HI Consumption BTU'!$C:$C,0),MATCH(Q$6,'[24]2022 HI Consumption BTU'!$1:$1,0)),0)</f>
        <v>0</v>
      </c>
      <c r="R32" s="1239">
        <f>IFERROR(INDEX('[24]2022 HI Consumption BTU'!$1:$1048576,MATCH($C32,'[24]2022 HI Consumption BTU'!$C:$C,0),MATCH(R$6,'[24]2022 HI Consumption BTU'!$1:$1,0)),0)</f>
        <v>0</v>
      </c>
      <c r="S32" s="1272">
        <f>IFERROR(INDEX('[24]2022 HI Consumption BTU'!$1:$1048576,MATCH($C32,'[24]2022 HI Consumption BTU'!$C:$C,0),MATCH(S$6,'[24]2022 HI Consumption BTU'!$1:$1,0)),0)</f>
        <v>0</v>
      </c>
      <c r="T32" s="1240">
        <f>IFERROR(INDEX('[24]2022 HI Consumption BTU'!$1:$1048576,MATCH($C32,'[24]2022 HI Consumption BTU'!$C:$C,0),MATCH(T$6,'[24]2022 HI Consumption BTU'!$1:$1,0)),0)</f>
        <v>0</v>
      </c>
      <c r="U32" s="1987" t="str">
        <f t="shared" si="6"/>
        <v/>
      </c>
      <c r="V32" s="1987" t="str">
        <f t="shared" si="2"/>
        <v/>
      </c>
      <c r="W32" s="1987" t="str">
        <f t="shared" si="3"/>
        <v/>
      </c>
    </row>
    <row r="33" spans="1:24" ht="15" hidden="1">
      <c r="A33" s="611" t="s">
        <v>456</v>
      </c>
      <c r="B33" s="611" t="s">
        <v>457</v>
      </c>
      <c r="C33" s="1258" t="s">
        <v>493</v>
      </c>
      <c r="D33" s="1259" t="s">
        <v>492</v>
      </c>
      <c r="E33" s="1259" t="s">
        <v>460</v>
      </c>
      <c r="F33" s="1987" t="str">
        <f>INDEX([24]Codes_and_Descriptions!$B$12:$D$819,MATCH(C33,[24]Codes_and_Descriptions!$B$12:$B$819,0),3)</f>
        <v>Percent</v>
      </c>
      <c r="G33" s="1987" t="str">
        <f>INDEX([24]Codes_and_Descriptions!$B$12:$D$819,MATCH(C33,[24]Codes_and_Descriptions!$B$12:$B$819,0),2)</f>
        <v>Conventional hydroelectric generating units capacity factor</v>
      </c>
      <c r="H33" s="1987" t="str">
        <f t="shared" si="5"/>
        <v>Hydro - Capacity Factor</v>
      </c>
      <c r="I33" s="1239">
        <f>IFERROR(INDEX('[24]2022 HI Consumption BTU'!$1:$1048576,MATCH($C33,'[24]2022 HI Consumption BTU'!$C:$C,0),MATCH(I$6,'[24]2022 HI Consumption BTU'!$1:$1,0)),0)</f>
        <v>0</v>
      </c>
      <c r="J33" s="1239">
        <f>IFERROR(INDEX('[24]2022 HI Consumption BTU'!$1:$1048576,MATCH($C33,'[24]2022 HI Consumption BTU'!$C:$C,0),MATCH(J$6,'[24]2022 HI Consumption BTU'!$1:$1,0)),0)</f>
        <v>0</v>
      </c>
      <c r="K33" s="1239">
        <f>IFERROR(INDEX('[24]2022 HI Consumption BTU'!$1:$1048576,MATCH($C33,'[24]2022 HI Consumption BTU'!$C:$C,0),MATCH(K$6,'[24]2022 HI Consumption BTU'!$1:$1,0)),0)</f>
        <v>0</v>
      </c>
      <c r="L33" s="1239">
        <f>IFERROR(INDEX('[24]2022 HI Consumption BTU'!$1:$1048576,MATCH($C33,'[24]2022 HI Consumption BTU'!$C:$C,0),MATCH(L$6,'[24]2022 HI Consumption BTU'!$1:$1,0)),0)</f>
        <v>31.9</v>
      </c>
      <c r="M33" s="1239">
        <f>IFERROR(INDEX('[24]2022 HI Consumption BTU'!$1:$1048576,MATCH($C33,'[24]2022 HI Consumption BTU'!$C:$C,0),MATCH(M$6,'[24]2022 HI Consumption BTU'!$1:$1,0)),0)</f>
        <v>55.3</v>
      </c>
      <c r="N33" s="1239">
        <f>IFERROR(INDEX('[24]2022 HI Consumption BTU'!$1:$1048576,MATCH($C33,'[24]2022 HI Consumption BTU'!$C:$C,0),MATCH(N$6,'[24]2022 HI Consumption BTU'!$1:$1,0)),0)</f>
        <v>42</v>
      </c>
      <c r="O33" s="1239">
        <f>IFERROR(INDEX('[24]2022 HI Consumption BTU'!$1:$1048576,MATCH($C33,'[24]2022 HI Consumption BTU'!$C:$C,0),MATCH(O$6,'[24]2022 HI Consumption BTU'!$1:$1,0)),0)</f>
        <v>29.1</v>
      </c>
      <c r="P33" s="1239">
        <f>IFERROR(INDEX('[24]2022 HI Consumption BTU'!$1:$1048576,MATCH($C33,'[24]2022 HI Consumption BTU'!$C:$C,0),MATCH(P$6,'[24]2022 HI Consumption BTU'!$1:$1,0)),0)</f>
        <v>42.5</v>
      </c>
      <c r="Q33" s="1239">
        <f>IFERROR(INDEX('[24]2022 HI Consumption BTU'!$1:$1048576,MATCH($C33,'[24]2022 HI Consumption BTU'!$C:$C,0),MATCH(Q$6,'[24]2022 HI Consumption BTU'!$1:$1,0)),0)</f>
        <v>33</v>
      </c>
      <c r="R33" s="1239">
        <f>IFERROR(INDEX('[24]2022 HI Consumption BTU'!$1:$1048576,MATCH($C33,'[24]2022 HI Consumption BTU'!$C:$C,0),MATCH(R$6,'[24]2022 HI Consumption BTU'!$1:$1,0)),0)</f>
        <v>34.700000000000003</v>
      </c>
      <c r="S33" s="1272">
        <f>IFERROR(INDEX('[24]2022 HI Consumption BTU'!$1:$1048576,MATCH($C33,'[24]2022 HI Consumption BTU'!$C:$C,0),MATCH(S$6,'[24]2022 HI Consumption BTU'!$1:$1,0)),0)</f>
        <v>40.5</v>
      </c>
      <c r="T33" s="1239">
        <f>IFERROR(INDEX('[24]2022 HI Consumption BTU'!$1:$1048576,MATCH($C33,'[24]2022 HI Consumption BTU'!$C:$C,0),MATCH(T$6,'[24]2022 HI Consumption BTU'!$1:$1,0)),0)</f>
        <v>38.799999999999997</v>
      </c>
      <c r="U33" s="1987" t="str">
        <f t="shared" si="6"/>
        <v/>
      </c>
      <c r="V33" s="1987" t="str">
        <f t="shared" si="2"/>
        <v/>
      </c>
      <c r="W33" s="1987" t="str">
        <f t="shared" si="3"/>
        <v/>
      </c>
      <c r="X33" s="1987"/>
    </row>
    <row r="34" spans="1:24" ht="15" hidden="1">
      <c r="A34" s="611" t="s">
        <v>456</v>
      </c>
      <c r="B34" s="611" t="s">
        <v>457</v>
      </c>
      <c r="C34" s="1258" t="s">
        <v>494</v>
      </c>
      <c r="D34" s="1259" t="s">
        <v>495</v>
      </c>
      <c r="E34" s="1259" t="s">
        <v>149</v>
      </c>
      <c r="F34" s="1987" t="str">
        <f>INDEX([24]Codes_and_Descriptions!$B$12:$D$819,MATCH(C34,[24]Codes_and_Descriptions!$B$12:$B$819,0),3)</f>
        <v>Thousands of registered vehicles</v>
      </c>
      <c r="G34" s="1987" t="str">
        <f>INDEX([24]Codes_and_Descriptions!$B$12:$D$819,MATCH(C34,[24]Codes_and_Descriptions!$B$12:$B$819,0),2)</f>
        <v>Total (all fuels) vehicle light-duty stocks</v>
      </c>
      <c r="H34" s="1987" t="str">
        <f t="shared" si="5"/>
        <v>N/A - Total</v>
      </c>
      <c r="I34" s="1239">
        <f>IFERROR(INDEX('[24]2022 HI Consumption BTU'!$1:$1048576,MATCH($C34,'[24]2022 HI Consumption BTU'!$C:$C,0),MATCH(I$6,'[24]2022 HI Consumption BTU'!$1:$1,0)),0)</f>
        <v>0</v>
      </c>
      <c r="J34" s="1239">
        <f>IFERROR(INDEX('[24]2022 HI Consumption BTU'!$1:$1048576,MATCH($C34,'[24]2022 HI Consumption BTU'!$C:$C,0),MATCH(J$6,'[24]2022 HI Consumption BTU'!$1:$1,0)),0)</f>
        <v>0</v>
      </c>
      <c r="K34" s="1239">
        <f>IFERROR(INDEX('[24]2022 HI Consumption BTU'!$1:$1048576,MATCH($C34,'[24]2022 HI Consumption BTU'!$C:$C,0),MATCH(K$6,'[24]2022 HI Consumption BTU'!$1:$1,0)),0)</f>
        <v>0</v>
      </c>
      <c r="L34" s="1239">
        <f>IFERROR(INDEX('[24]2022 HI Consumption BTU'!$1:$1048576,MATCH($C34,'[24]2022 HI Consumption BTU'!$C:$C,0),MATCH(L$6,'[24]2022 HI Consumption BTU'!$1:$1,0)),0)</f>
        <v>0</v>
      </c>
      <c r="M34" s="1239">
        <f>IFERROR(INDEX('[24]2022 HI Consumption BTU'!$1:$1048576,MATCH($C34,'[24]2022 HI Consumption BTU'!$C:$C,0),MATCH(M$6,'[24]2022 HI Consumption BTU'!$1:$1,0)),0)</f>
        <v>0</v>
      </c>
      <c r="N34" s="1239">
        <f>IFERROR(INDEX('[24]2022 HI Consumption BTU'!$1:$1048576,MATCH($C34,'[24]2022 HI Consumption BTU'!$C:$C,0),MATCH(N$6,'[24]2022 HI Consumption BTU'!$1:$1,0)),0)</f>
        <v>1005.5</v>
      </c>
      <c r="O34" s="1239">
        <f>IFERROR(INDEX('[24]2022 HI Consumption BTU'!$1:$1048576,MATCH($C34,'[24]2022 HI Consumption BTU'!$C:$C,0),MATCH(O$6,'[24]2022 HI Consumption BTU'!$1:$1,0)),0)</f>
        <v>1022.5</v>
      </c>
      <c r="P34" s="1239">
        <f>IFERROR(INDEX('[24]2022 HI Consumption BTU'!$1:$1048576,MATCH($C34,'[24]2022 HI Consumption BTU'!$C:$C,0),MATCH(P$6,'[24]2022 HI Consumption BTU'!$1:$1,0)),0)</f>
        <v>1029</v>
      </c>
      <c r="Q34" s="1239">
        <f>IFERROR(INDEX('[24]2022 HI Consumption BTU'!$1:$1048576,MATCH($C34,'[24]2022 HI Consumption BTU'!$C:$C,0),MATCH(Q$6,'[24]2022 HI Consumption BTU'!$1:$1,0)),0)</f>
        <v>1030.5</v>
      </c>
      <c r="R34" s="1239">
        <f>IFERROR(INDEX('[24]2022 HI Consumption BTU'!$1:$1048576,MATCH($C34,'[24]2022 HI Consumption BTU'!$C:$C,0),MATCH(R$6,'[24]2022 HI Consumption BTU'!$1:$1,0)),0)</f>
        <v>996.1</v>
      </c>
      <c r="S34" s="1272">
        <f>IFERROR(INDEX('[24]2022 HI Consumption BTU'!$1:$1048576,MATCH($C34,'[24]2022 HI Consumption BTU'!$C:$C,0),MATCH(S$6,'[24]2022 HI Consumption BTU'!$1:$1,0)),0)</f>
        <v>1012.6</v>
      </c>
      <c r="T34" s="1239">
        <f>IFERROR(INDEX('[24]2022 HI Consumption BTU'!$1:$1048576,MATCH($C34,'[24]2022 HI Consumption BTU'!$C:$C,0),MATCH(T$6,'[24]2022 HI Consumption BTU'!$1:$1,0)),0)</f>
        <v>1005.2</v>
      </c>
      <c r="U34" s="1987" t="str">
        <f t="shared" si="6"/>
        <v/>
      </c>
      <c r="V34" s="1987" t="str">
        <f t="shared" si="2"/>
        <v/>
      </c>
      <c r="W34" s="1987" t="str">
        <f t="shared" si="3"/>
        <v/>
      </c>
      <c r="X34" s="1987"/>
    </row>
    <row r="35" spans="1:24" ht="15" hidden="1">
      <c r="A35" s="611" t="s">
        <v>456</v>
      </c>
      <c r="B35" s="611" t="s">
        <v>457</v>
      </c>
      <c r="C35" s="1258" t="s">
        <v>496</v>
      </c>
      <c r="D35" s="1259" t="s">
        <v>497</v>
      </c>
      <c r="E35" s="1259" t="s">
        <v>225</v>
      </c>
      <c r="F35" s="1987" t="str">
        <f>INDEX([24]Codes_and_Descriptions!$B$12:$D$819,MATCH(C35,[24]Codes_and_Descriptions!$B$12:$B$819,0),3)</f>
        <v>Billion Btu</v>
      </c>
      <c r="G35" s="1987" t="str">
        <f>INDEX([24]Codes_and_Descriptions!$B$12:$D$819,MATCH(C35,[24]Codes_and_Descriptions!$B$12:$B$819,0),2)</f>
        <v>Motor gasoline, excluding fuel ethanol, consumed by the transportation sector</v>
      </c>
      <c r="H35" s="1987" t="str">
        <f t="shared" si="5"/>
        <v>Motor gasoline - Transportation</v>
      </c>
      <c r="I35" s="1262">
        <f>IFERROR(INDEX('[24]2022 HI Consumption BTU'!$1:$1048576,MATCH($C35,'[24]2022 HI Consumption BTU'!$C:$C,0),MATCH(I$6,'[24]2022 HI Consumption BTU'!$1:$1,0)),0)</f>
        <v>44531</v>
      </c>
      <c r="J35" s="1262">
        <f>IFERROR(INDEX('[24]2022 HI Consumption BTU'!$1:$1048576,MATCH($C35,'[24]2022 HI Consumption BTU'!$C:$C,0),MATCH(J$6,'[24]2022 HI Consumption BTU'!$1:$1,0)),0)</f>
        <v>55069</v>
      </c>
      <c r="K35" s="1262">
        <f>IFERROR(INDEX('[24]2022 HI Consumption BTU'!$1:$1048576,MATCH($C35,'[24]2022 HI Consumption BTU'!$C:$C,0),MATCH(K$6,'[24]2022 HI Consumption BTU'!$1:$1,0)),0)</f>
        <v>55336</v>
      </c>
      <c r="L35" s="1262">
        <f>IFERROR(INDEX('[24]2022 HI Consumption BTU'!$1:$1048576,MATCH($C35,'[24]2022 HI Consumption BTU'!$C:$C,0),MATCH(L$6,'[24]2022 HI Consumption BTU'!$1:$1,0)),0)</f>
        <v>47102</v>
      </c>
      <c r="M35" s="1262">
        <f>IFERROR(INDEX('[24]2022 HI Consumption BTU'!$1:$1048576,MATCH($C35,'[24]2022 HI Consumption BTU'!$C:$C,0),MATCH(M$6,'[24]2022 HI Consumption BTU'!$1:$1,0)),0)</f>
        <v>49126</v>
      </c>
      <c r="N35" s="1262">
        <f>IFERROR(INDEX('[24]2022 HI Consumption BTU'!$1:$1048576,MATCH($C35,'[24]2022 HI Consumption BTU'!$C:$C,0),MATCH(N$6,'[24]2022 HI Consumption BTU'!$1:$1,0)),0)</f>
        <v>49925</v>
      </c>
      <c r="O35" s="1262">
        <f>IFERROR(INDEX('[24]2022 HI Consumption BTU'!$1:$1048576,MATCH($C35,'[24]2022 HI Consumption BTU'!$C:$C,0),MATCH(O$6,'[24]2022 HI Consumption BTU'!$1:$1,0)),0)</f>
        <v>49540</v>
      </c>
      <c r="P35" s="1262">
        <f>IFERROR(INDEX('[24]2022 HI Consumption BTU'!$1:$1048576,MATCH($C35,'[24]2022 HI Consumption BTU'!$C:$C,0),MATCH(P$6,'[24]2022 HI Consumption BTU'!$1:$1,0)),0)</f>
        <v>48535</v>
      </c>
      <c r="Q35" s="1262">
        <f>IFERROR(INDEX('[24]2022 HI Consumption BTU'!$1:$1048576,MATCH($C35,'[24]2022 HI Consumption BTU'!$C:$C,0),MATCH(Q$6,'[24]2022 HI Consumption BTU'!$1:$1,0)),0)</f>
        <v>48750</v>
      </c>
      <c r="R35" s="1262">
        <f>IFERROR(INDEX('[24]2022 HI Consumption BTU'!$1:$1048576,MATCH($C35,'[24]2022 HI Consumption BTU'!$C:$C,0),MATCH(R$6,'[24]2022 HI Consumption BTU'!$1:$1,0)),0)</f>
        <v>37382</v>
      </c>
      <c r="S35" s="1262">
        <f>IFERROR(INDEX('[24]2022 HI Consumption BTU'!$1:$1048576,MATCH($C35,'[24]2022 HI Consumption BTU'!$C:$C,0),MATCH(S$6,'[24]2022 HI Consumption BTU'!$1:$1,0)),0)</f>
        <v>42856</v>
      </c>
      <c r="T35" s="1239">
        <f>IFERROR(INDEX('[24]2022 HI Consumption BTU'!$1:$1048576,MATCH($C35,'[24]2022 HI Consumption BTU'!$C:$C,0),MATCH(T$6,'[24]2022 HI Consumption BTU'!$1:$1,0)),0)</f>
        <v>43056</v>
      </c>
      <c r="U35" s="1987" t="str">
        <f t="shared" si="6"/>
        <v/>
      </c>
      <c r="V35" s="1987" t="str">
        <f t="shared" si="2"/>
        <v/>
      </c>
      <c r="W35" s="1987" t="str">
        <f t="shared" si="3"/>
        <v/>
      </c>
      <c r="X35" s="1987"/>
    </row>
    <row r="36" spans="1:24" ht="15" hidden="1">
      <c r="A36" s="611" t="s">
        <v>456</v>
      </c>
      <c r="B36" s="611" t="s">
        <v>457</v>
      </c>
      <c r="C36" s="1258" t="s">
        <v>498</v>
      </c>
      <c r="D36" s="1259" t="s">
        <v>497</v>
      </c>
      <c r="E36" s="1259" t="s">
        <v>146</v>
      </c>
      <c r="F36" s="1987" t="str">
        <f>INDEX([24]Codes_and_Descriptions!$B$12:$D$819,MATCH(C36,[24]Codes_and_Descriptions!$B$12:$B$819,0),3)</f>
        <v>Billion Btu</v>
      </c>
      <c r="G36" s="1987" t="str">
        <f>INDEX([24]Codes_and_Descriptions!$B$12:$D$819,MATCH(C36,[24]Codes_and_Descriptions!$B$12:$B$819,0),2)</f>
        <v>Motor gasoline, excluding fuel ethanol, consumed by the commercial sector</v>
      </c>
      <c r="H36" s="1987" t="str">
        <f t="shared" si="5"/>
        <v>Motor gasoline - Commercial</v>
      </c>
      <c r="I36" s="1239">
        <f>IFERROR(INDEX('[24]2022 HI Consumption BTU'!$1:$1048576,MATCH($C36,'[24]2022 HI Consumption BTU'!$C:$C,0),MATCH(I$6,'[24]2022 HI Consumption BTU'!$1:$1,0)),0)</f>
        <v>310</v>
      </c>
      <c r="J36" s="1239">
        <f>IFERROR(INDEX('[24]2022 HI Consumption BTU'!$1:$1048576,MATCH($C36,'[24]2022 HI Consumption BTU'!$C:$C,0),MATCH(J$6,'[24]2022 HI Consumption BTU'!$1:$1,0)),0)</f>
        <v>62</v>
      </c>
      <c r="K36" s="1239">
        <f>IFERROR(INDEX('[24]2022 HI Consumption BTU'!$1:$1048576,MATCH($C36,'[24]2022 HI Consumption BTU'!$C:$C,0),MATCH(K$6,'[24]2022 HI Consumption BTU'!$1:$1,0)),0)</f>
        <v>60</v>
      </c>
      <c r="L36" s="1239">
        <f>IFERROR(INDEX('[24]2022 HI Consumption BTU'!$1:$1048576,MATCH($C36,'[24]2022 HI Consumption BTU'!$C:$C,0),MATCH(L$6,'[24]2022 HI Consumption BTU'!$1:$1,0)),0)</f>
        <v>58</v>
      </c>
      <c r="M36" s="1239">
        <f>IFERROR(INDEX('[24]2022 HI Consumption BTU'!$1:$1048576,MATCH($C36,'[24]2022 HI Consumption BTU'!$C:$C,0),MATCH(M$6,'[24]2022 HI Consumption BTU'!$1:$1,0)),0)</f>
        <v>1452</v>
      </c>
      <c r="N36" s="1239">
        <f>IFERROR(INDEX('[24]2022 HI Consumption BTU'!$1:$1048576,MATCH($C36,'[24]2022 HI Consumption BTU'!$C:$C,0),MATCH(N$6,'[24]2022 HI Consumption BTU'!$1:$1,0)),0)</f>
        <v>1473</v>
      </c>
      <c r="O36" s="1239">
        <f>IFERROR(INDEX('[24]2022 HI Consumption BTU'!$1:$1048576,MATCH($C36,'[24]2022 HI Consumption BTU'!$C:$C,0),MATCH(O$6,'[24]2022 HI Consumption BTU'!$1:$1,0)),0)</f>
        <v>1494</v>
      </c>
      <c r="P36" s="1239">
        <f>IFERROR(INDEX('[24]2022 HI Consumption BTU'!$1:$1048576,MATCH($C36,'[24]2022 HI Consumption BTU'!$C:$C,0),MATCH(P$6,'[24]2022 HI Consumption BTU'!$1:$1,0)),0)</f>
        <v>1522</v>
      </c>
      <c r="Q36" s="1239">
        <f>IFERROR(INDEX('[24]2022 HI Consumption BTU'!$1:$1048576,MATCH($C36,'[24]2022 HI Consumption BTU'!$C:$C,0),MATCH(Q$6,'[24]2022 HI Consumption BTU'!$1:$1,0)),0)</f>
        <v>1527</v>
      </c>
      <c r="R36" s="1239">
        <f>IFERROR(INDEX('[24]2022 HI Consumption BTU'!$1:$1048576,MATCH($C36,'[24]2022 HI Consumption BTU'!$C:$C,0),MATCH(R$6,'[24]2022 HI Consumption BTU'!$1:$1,0)),0)</f>
        <v>1534</v>
      </c>
      <c r="S36" s="1272">
        <f>IFERROR(INDEX('[24]2022 HI Consumption BTU'!$1:$1048576,MATCH($C36,'[24]2022 HI Consumption BTU'!$C:$C,0),MATCH(S$6,'[24]2022 HI Consumption BTU'!$1:$1,0)),0)</f>
        <v>1547</v>
      </c>
      <c r="T36" s="1239">
        <f>IFERROR(INDEX('[24]2022 HI Consumption BTU'!$1:$1048576,MATCH($C36,'[24]2022 HI Consumption BTU'!$C:$C,0),MATCH(T$6,'[24]2022 HI Consumption BTU'!$1:$1,0)),0)</f>
        <v>1597</v>
      </c>
      <c r="U36" s="1987" t="str">
        <f t="shared" si="6"/>
        <v/>
      </c>
      <c r="V36" s="1987" t="str">
        <f t="shared" si="2"/>
        <v/>
      </c>
      <c r="W36" s="1987" t="str">
        <f t="shared" si="3"/>
        <v/>
      </c>
      <c r="X36" s="1987"/>
    </row>
    <row r="37" spans="1:24" ht="15" hidden="1">
      <c r="A37" s="611" t="s">
        <v>456</v>
      </c>
      <c r="B37" s="611" t="s">
        <v>457</v>
      </c>
      <c r="C37" s="1258" t="s">
        <v>499</v>
      </c>
      <c r="D37" s="1259" t="s">
        <v>497</v>
      </c>
      <c r="E37" s="1259" t="s">
        <v>147</v>
      </c>
      <c r="F37" s="1987" t="str">
        <f>INDEX([24]Codes_and_Descriptions!$B$12:$D$819,MATCH(C37,[24]Codes_and_Descriptions!$B$12:$B$819,0),3)</f>
        <v>Billion Btu</v>
      </c>
      <c r="G37" s="1987" t="str">
        <f>INDEX([24]Codes_and_Descriptions!$B$12:$D$819,MATCH(C37,[24]Codes_and_Descriptions!$B$12:$B$819,0),2)</f>
        <v>Motor gasoline, excluding fuel ethanol, consumed by the industrial sector</v>
      </c>
      <c r="H37" s="1987" t="str">
        <f t="shared" si="5"/>
        <v>Motor gasoline - Industrial</v>
      </c>
      <c r="I37" s="1239">
        <f>IFERROR(INDEX('[24]2022 HI Consumption BTU'!$1:$1048576,MATCH($C37,'[24]2022 HI Consumption BTU'!$C:$C,0),MATCH(I$6,'[24]2022 HI Consumption BTU'!$1:$1,0)),0)</f>
        <v>701</v>
      </c>
      <c r="J37" s="1239">
        <f>IFERROR(INDEX('[24]2022 HI Consumption BTU'!$1:$1048576,MATCH($C37,'[24]2022 HI Consumption BTU'!$C:$C,0),MATCH(J$6,'[24]2022 HI Consumption BTU'!$1:$1,0)),0)</f>
        <v>676</v>
      </c>
      <c r="K37" s="1239">
        <f>IFERROR(INDEX('[24]2022 HI Consumption BTU'!$1:$1048576,MATCH($C37,'[24]2022 HI Consumption BTU'!$C:$C,0),MATCH(K$6,'[24]2022 HI Consumption BTU'!$1:$1,0)),0)</f>
        <v>1216</v>
      </c>
      <c r="L37" s="1239">
        <f>IFERROR(INDEX('[24]2022 HI Consumption BTU'!$1:$1048576,MATCH($C37,'[24]2022 HI Consumption BTU'!$C:$C,0),MATCH(L$6,'[24]2022 HI Consumption BTU'!$1:$1,0)),0)</f>
        <v>684</v>
      </c>
      <c r="M37" s="1239">
        <f>IFERROR(INDEX('[24]2022 HI Consumption BTU'!$1:$1048576,MATCH($C37,'[24]2022 HI Consumption BTU'!$C:$C,0),MATCH(M$6,'[24]2022 HI Consumption BTU'!$1:$1,0)),0)</f>
        <v>1334</v>
      </c>
      <c r="N37" s="1239">
        <f>IFERROR(INDEX('[24]2022 HI Consumption BTU'!$1:$1048576,MATCH($C37,'[24]2022 HI Consumption BTU'!$C:$C,0),MATCH(N$6,'[24]2022 HI Consumption BTU'!$1:$1,0)),0)</f>
        <v>1320</v>
      </c>
      <c r="O37" s="1239">
        <f>IFERROR(INDEX('[24]2022 HI Consumption BTU'!$1:$1048576,MATCH($C37,'[24]2022 HI Consumption BTU'!$C:$C,0),MATCH(O$6,'[24]2022 HI Consumption BTU'!$1:$1,0)),0)</f>
        <v>1330</v>
      </c>
      <c r="P37" s="1239">
        <f>IFERROR(INDEX('[24]2022 HI Consumption BTU'!$1:$1048576,MATCH($C37,'[24]2022 HI Consumption BTU'!$C:$C,0),MATCH(P$6,'[24]2022 HI Consumption BTU'!$1:$1,0)),0)</f>
        <v>1373</v>
      </c>
      <c r="Q37" s="1239">
        <f>IFERROR(INDEX('[24]2022 HI Consumption BTU'!$1:$1048576,MATCH($C37,'[24]2022 HI Consumption BTU'!$C:$C,0),MATCH(Q$6,'[24]2022 HI Consumption BTU'!$1:$1,0)),0)</f>
        <v>1374</v>
      </c>
      <c r="R37" s="1239">
        <f>IFERROR(INDEX('[24]2022 HI Consumption BTU'!$1:$1048576,MATCH($C37,'[24]2022 HI Consumption BTU'!$C:$C,0),MATCH(R$6,'[24]2022 HI Consumption BTU'!$1:$1,0)),0)</f>
        <v>1386</v>
      </c>
      <c r="S37" s="1272">
        <f>IFERROR(INDEX('[24]2022 HI Consumption BTU'!$1:$1048576,MATCH($C37,'[24]2022 HI Consumption BTU'!$C:$C,0),MATCH(S$6,'[24]2022 HI Consumption BTU'!$1:$1,0)),0)</f>
        <v>1248</v>
      </c>
      <c r="T37" s="1239">
        <f>IFERROR(INDEX('[24]2022 HI Consumption BTU'!$1:$1048576,MATCH($C37,'[24]2022 HI Consumption BTU'!$C:$C,0),MATCH(T$6,'[24]2022 HI Consumption BTU'!$1:$1,0)),0)</f>
        <v>1353</v>
      </c>
      <c r="U37" s="1987" t="str">
        <f t="shared" si="6"/>
        <v/>
      </c>
      <c r="V37" s="1987" t="str">
        <f t="shared" si="2"/>
        <v/>
      </c>
      <c r="W37" s="1987" t="str">
        <f t="shared" si="3"/>
        <v/>
      </c>
      <c r="X37" s="1987"/>
    </row>
    <row r="38" spans="1:24" ht="15" hidden="1">
      <c r="A38" s="611" t="s">
        <v>456</v>
      </c>
      <c r="B38" s="611" t="s">
        <v>457</v>
      </c>
      <c r="C38" s="1258" t="s">
        <v>500</v>
      </c>
      <c r="D38" s="1259" t="s">
        <v>236</v>
      </c>
      <c r="E38" s="1259" t="s">
        <v>460</v>
      </c>
      <c r="F38" s="1987" t="str">
        <f>INDEX([24]Codes_and_Descriptions!$B$12:$D$819,MATCH(C38,[24]Codes_and_Descriptions!$B$12:$B$819,0),3)</f>
        <v>Percent</v>
      </c>
      <c r="G38" s="1987" t="str">
        <f>INDEX([24]Codes_and_Descriptions!$B$12:$D$819,MATCH(C38,[24]Codes_and_Descriptions!$B$12:$B$819,0),2)</f>
        <v>Natural gas turbine generating units capacity factor</v>
      </c>
      <c r="H38" s="1987" t="str">
        <f t="shared" si="5"/>
        <v>Natural Gas - Capacity Factor</v>
      </c>
      <c r="I38" s="1239">
        <f>IFERROR(INDEX('[24]2022 HI Consumption BTU'!$1:$1048576,MATCH($C38,'[24]2022 HI Consumption BTU'!$C:$C,0),MATCH(I$6,'[24]2022 HI Consumption BTU'!$1:$1,0)),0)</f>
        <v>0</v>
      </c>
      <c r="J38" s="1239">
        <f>IFERROR(INDEX('[24]2022 HI Consumption BTU'!$1:$1048576,MATCH($C38,'[24]2022 HI Consumption BTU'!$C:$C,0),MATCH(J$6,'[24]2022 HI Consumption BTU'!$1:$1,0)),0)</f>
        <v>0</v>
      </c>
      <c r="K38" s="1239">
        <f>IFERROR(INDEX('[24]2022 HI Consumption BTU'!$1:$1048576,MATCH($C38,'[24]2022 HI Consumption BTU'!$C:$C,0),MATCH(K$6,'[24]2022 HI Consumption BTU'!$1:$1,0)),0)</f>
        <v>0</v>
      </c>
      <c r="L38" s="1239">
        <f>IFERROR(INDEX('[24]2022 HI Consumption BTU'!$1:$1048576,MATCH($C38,'[24]2022 HI Consumption BTU'!$C:$C,0),MATCH(L$6,'[24]2022 HI Consumption BTU'!$1:$1,0)),0)</f>
        <v>0</v>
      </c>
      <c r="M38" s="1239">
        <f>IFERROR(INDEX('[24]2022 HI Consumption BTU'!$1:$1048576,MATCH($C38,'[24]2022 HI Consumption BTU'!$C:$C,0),MATCH(M$6,'[24]2022 HI Consumption BTU'!$1:$1,0)),0)</f>
        <v>0</v>
      </c>
      <c r="N38" s="1239">
        <f>IFERROR(INDEX('[24]2022 HI Consumption BTU'!$1:$1048576,MATCH($C38,'[24]2022 HI Consumption BTU'!$C:$C,0),MATCH(N$6,'[24]2022 HI Consumption BTU'!$1:$1,0)),0)</f>
        <v>0</v>
      </c>
      <c r="O38" s="1239">
        <f>IFERROR(INDEX('[24]2022 HI Consumption BTU'!$1:$1048576,MATCH($C38,'[24]2022 HI Consumption BTU'!$C:$C,0),MATCH(O$6,'[24]2022 HI Consumption BTU'!$1:$1,0)),0)</f>
        <v>0</v>
      </c>
      <c r="P38" s="1239">
        <f>IFERROR(INDEX('[24]2022 HI Consumption BTU'!$1:$1048576,MATCH($C38,'[24]2022 HI Consumption BTU'!$C:$C,0),MATCH(P$6,'[24]2022 HI Consumption BTU'!$1:$1,0)),0)</f>
        <v>0</v>
      </c>
      <c r="Q38" s="1239">
        <f>IFERROR(INDEX('[24]2022 HI Consumption BTU'!$1:$1048576,MATCH($C38,'[24]2022 HI Consumption BTU'!$C:$C,0),MATCH(Q$6,'[24]2022 HI Consumption BTU'!$1:$1,0)),0)</f>
        <v>0</v>
      </c>
      <c r="R38" s="1239">
        <f>IFERROR(INDEX('[24]2022 HI Consumption BTU'!$1:$1048576,MATCH($C38,'[24]2022 HI Consumption BTU'!$C:$C,0),MATCH(R$6,'[24]2022 HI Consumption BTU'!$1:$1,0)),0)</f>
        <v>0</v>
      </c>
      <c r="S38" s="1272">
        <f>IFERROR(INDEX('[24]2022 HI Consumption BTU'!$1:$1048576,MATCH($C38,'[24]2022 HI Consumption BTU'!$C:$C,0),MATCH(S$6,'[24]2022 HI Consumption BTU'!$1:$1,0)),0)</f>
        <v>0</v>
      </c>
      <c r="T38" s="1239">
        <f>IFERROR(INDEX('[24]2022 HI Consumption BTU'!$1:$1048576,MATCH($C38,'[24]2022 HI Consumption BTU'!$C:$C,0),MATCH(T$6,'[24]2022 HI Consumption BTU'!$1:$1,0)),0)</f>
        <v>0</v>
      </c>
      <c r="U38" s="1987" t="str">
        <f t="shared" si="6"/>
        <v/>
      </c>
      <c r="V38" s="1987" t="str">
        <f t="shared" si="2"/>
        <v/>
      </c>
      <c r="W38" s="1987" t="str">
        <f t="shared" si="3"/>
        <v/>
      </c>
      <c r="X38" s="1987"/>
    </row>
    <row r="39" spans="1:24" ht="15" hidden="1">
      <c r="A39" s="611" t="s">
        <v>456</v>
      </c>
      <c r="B39" s="611" t="s">
        <v>457</v>
      </c>
      <c r="C39" s="1258" t="s">
        <v>501</v>
      </c>
      <c r="D39" s="1259" t="s">
        <v>502</v>
      </c>
      <c r="E39" s="1259" t="s">
        <v>460</v>
      </c>
      <c r="F39" s="1987" t="str">
        <f>INDEX([24]Codes_and_Descriptions!$B$12:$D$819,MATCH(C39,[24]Codes_and_Descriptions!$B$12:$B$819,0),3)</f>
        <v>Percent</v>
      </c>
      <c r="G39" s="1987" t="str">
        <f>INDEX([24]Codes_and_Descriptions!$B$12:$D$819,MATCH(C39,[24]Codes_and_Descriptions!$B$12:$B$819,0),2)</f>
        <v>Nuclear generating units capacity factor</v>
      </c>
      <c r="H39" s="1987" t="str">
        <f t="shared" si="5"/>
        <v>Nuclear - Capacity Factor</v>
      </c>
      <c r="I39" s="1239">
        <f>IFERROR(INDEX('[24]2022 HI Consumption BTU'!$1:$1048576,MATCH($C39,'[24]2022 HI Consumption BTU'!$C:$C,0),MATCH(I$6,'[24]2022 HI Consumption BTU'!$1:$1,0)),0)</f>
        <v>0</v>
      </c>
      <c r="J39" s="1239">
        <f>IFERROR(INDEX('[24]2022 HI Consumption BTU'!$1:$1048576,MATCH($C39,'[24]2022 HI Consumption BTU'!$C:$C,0),MATCH(J$6,'[24]2022 HI Consumption BTU'!$1:$1,0)),0)</f>
        <v>0</v>
      </c>
      <c r="K39" s="1239">
        <f>IFERROR(INDEX('[24]2022 HI Consumption BTU'!$1:$1048576,MATCH($C39,'[24]2022 HI Consumption BTU'!$C:$C,0),MATCH(K$6,'[24]2022 HI Consumption BTU'!$1:$1,0)),0)</f>
        <v>0</v>
      </c>
      <c r="L39" s="1239">
        <f>IFERROR(INDEX('[24]2022 HI Consumption BTU'!$1:$1048576,MATCH($C39,'[24]2022 HI Consumption BTU'!$C:$C,0),MATCH(L$6,'[24]2022 HI Consumption BTU'!$1:$1,0)),0)</f>
        <v>0</v>
      </c>
      <c r="M39" s="1239">
        <f>IFERROR(INDEX('[24]2022 HI Consumption BTU'!$1:$1048576,MATCH($C39,'[24]2022 HI Consumption BTU'!$C:$C,0),MATCH(M$6,'[24]2022 HI Consumption BTU'!$1:$1,0)),0)</f>
        <v>0</v>
      </c>
      <c r="N39" s="1239">
        <f>IFERROR(INDEX('[24]2022 HI Consumption BTU'!$1:$1048576,MATCH($C39,'[24]2022 HI Consumption BTU'!$C:$C,0),MATCH(N$6,'[24]2022 HI Consumption BTU'!$1:$1,0)),0)</f>
        <v>0</v>
      </c>
      <c r="O39" s="1239">
        <f>IFERROR(INDEX('[24]2022 HI Consumption BTU'!$1:$1048576,MATCH($C39,'[24]2022 HI Consumption BTU'!$C:$C,0),MATCH(O$6,'[24]2022 HI Consumption BTU'!$1:$1,0)),0)</f>
        <v>0</v>
      </c>
      <c r="P39" s="1239">
        <f>IFERROR(INDEX('[24]2022 HI Consumption BTU'!$1:$1048576,MATCH($C39,'[24]2022 HI Consumption BTU'!$C:$C,0),MATCH(P$6,'[24]2022 HI Consumption BTU'!$1:$1,0)),0)</f>
        <v>0</v>
      </c>
      <c r="Q39" s="1239">
        <f>IFERROR(INDEX('[24]2022 HI Consumption BTU'!$1:$1048576,MATCH($C39,'[24]2022 HI Consumption BTU'!$C:$C,0),MATCH(Q$6,'[24]2022 HI Consumption BTU'!$1:$1,0)),0)</f>
        <v>0</v>
      </c>
      <c r="R39" s="1239">
        <f>IFERROR(INDEX('[24]2022 HI Consumption BTU'!$1:$1048576,MATCH($C39,'[24]2022 HI Consumption BTU'!$C:$C,0),MATCH(R$6,'[24]2022 HI Consumption BTU'!$1:$1,0)),0)</f>
        <v>0</v>
      </c>
      <c r="S39" s="1272">
        <f>IFERROR(INDEX('[24]2022 HI Consumption BTU'!$1:$1048576,MATCH($C39,'[24]2022 HI Consumption BTU'!$C:$C,0),MATCH(S$6,'[24]2022 HI Consumption BTU'!$1:$1,0)),0)</f>
        <v>0</v>
      </c>
      <c r="T39" s="1239">
        <f>IFERROR(INDEX('[24]2022 HI Consumption BTU'!$1:$1048576,MATCH($C39,'[24]2022 HI Consumption BTU'!$C:$C,0),MATCH(T$6,'[24]2022 HI Consumption BTU'!$1:$1,0)),0)</f>
        <v>0</v>
      </c>
      <c r="U39" s="1987" t="str">
        <f t="shared" si="6"/>
        <v/>
      </c>
      <c r="V39" s="1987" t="str">
        <f t="shared" si="2"/>
        <v/>
      </c>
      <c r="W39" s="1987" t="str">
        <f t="shared" si="3"/>
        <v/>
      </c>
      <c r="X39" s="1987"/>
    </row>
    <row r="40" spans="1:24" ht="15" hidden="1">
      <c r="A40" s="611" t="s">
        <v>456</v>
      </c>
      <c r="B40" s="611" t="s">
        <v>457</v>
      </c>
      <c r="C40" s="1258" t="s">
        <v>503</v>
      </c>
      <c r="D40" s="1259" t="s">
        <v>502</v>
      </c>
      <c r="E40" s="1259" t="s">
        <v>460</v>
      </c>
      <c r="F40" s="1987" t="str">
        <f>INDEX([24]Codes_and_Descriptions!$B$12:$D$819,MATCH(C40,[24]Codes_and_Descriptions!$B$12:$B$819,0),3)</f>
        <v>Percent</v>
      </c>
      <c r="G40" s="1987" t="str">
        <f>INDEX([24]Codes_and_Descriptions!$B$12:$D$819,MATCH(C40,[24]Codes_and_Descriptions!$B$12:$B$819,0),2)</f>
        <v>Natural gas conventional steam generating units capacity factor</v>
      </c>
      <c r="H40" s="1987" t="str">
        <f t="shared" si="5"/>
        <v>Nuclear - Capacity Factor</v>
      </c>
      <c r="I40" s="1239">
        <f>IFERROR(INDEX('[24]2022 HI Consumption BTU'!$1:$1048576,MATCH($C40,'[24]2022 HI Consumption BTU'!$C:$C,0),MATCH(I$6,'[24]2022 HI Consumption BTU'!$1:$1,0)),0)</f>
        <v>0</v>
      </c>
      <c r="J40" s="1239">
        <f>IFERROR(INDEX('[24]2022 HI Consumption BTU'!$1:$1048576,MATCH($C40,'[24]2022 HI Consumption BTU'!$C:$C,0),MATCH(J$6,'[24]2022 HI Consumption BTU'!$1:$1,0)),0)</f>
        <v>0</v>
      </c>
      <c r="K40" s="1239">
        <f>IFERROR(INDEX('[24]2022 HI Consumption BTU'!$1:$1048576,MATCH($C40,'[24]2022 HI Consumption BTU'!$C:$C,0),MATCH(K$6,'[24]2022 HI Consumption BTU'!$1:$1,0)),0)</f>
        <v>0</v>
      </c>
      <c r="L40" s="1239">
        <f>IFERROR(INDEX('[24]2022 HI Consumption BTU'!$1:$1048576,MATCH($C40,'[24]2022 HI Consumption BTU'!$C:$C,0),MATCH(L$6,'[24]2022 HI Consumption BTU'!$1:$1,0)),0)</f>
        <v>0</v>
      </c>
      <c r="M40" s="1239">
        <f>IFERROR(INDEX('[24]2022 HI Consumption BTU'!$1:$1048576,MATCH($C40,'[24]2022 HI Consumption BTU'!$C:$C,0),MATCH(M$6,'[24]2022 HI Consumption BTU'!$1:$1,0)),0)</f>
        <v>0</v>
      </c>
      <c r="N40" s="1239">
        <f>IFERROR(INDEX('[24]2022 HI Consumption BTU'!$1:$1048576,MATCH($C40,'[24]2022 HI Consumption BTU'!$C:$C,0),MATCH(N$6,'[24]2022 HI Consumption BTU'!$1:$1,0)),0)</f>
        <v>0</v>
      </c>
      <c r="O40" s="1239">
        <f>IFERROR(INDEX('[24]2022 HI Consumption BTU'!$1:$1048576,MATCH($C40,'[24]2022 HI Consumption BTU'!$C:$C,0),MATCH(O$6,'[24]2022 HI Consumption BTU'!$1:$1,0)),0)</f>
        <v>0</v>
      </c>
      <c r="P40" s="1239">
        <f>IFERROR(INDEX('[24]2022 HI Consumption BTU'!$1:$1048576,MATCH($C40,'[24]2022 HI Consumption BTU'!$C:$C,0),MATCH(P$6,'[24]2022 HI Consumption BTU'!$1:$1,0)),0)</f>
        <v>0</v>
      </c>
      <c r="Q40" s="1239">
        <f>IFERROR(INDEX('[24]2022 HI Consumption BTU'!$1:$1048576,MATCH($C40,'[24]2022 HI Consumption BTU'!$C:$C,0),MATCH(Q$6,'[24]2022 HI Consumption BTU'!$1:$1,0)),0)</f>
        <v>0</v>
      </c>
      <c r="R40" s="1239">
        <f>IFERROR(INDEX('[24]2022 HI Consumption BTU'!$1:$1048576,MATCH($C40,'[24]2022 HI Consumption BTU'!$C:$C,0),MATCH(R$6,'[24]2022 HI Consumption BTU'!$1:$1,0)),0)</f>
        <v>0</v>
      </c>
      <c r="S40" s="1272">
        <f>IFERROR(INDEX('[24]2022 HI Consumption BTU'!$1:$1048576,MATCH($C40,'[24]2022 HI Consumption BTU'!$C:$C,0),MATCH(S$6,'[24]2022 HI Consumption BTU'!$1:$1,0)),0)</f>
        <v>0</v>
      </c>
      <c r="T40" s="1239">
        <f>IFERROR(INDEX('[24]2022 HI Consumption BTU'!$1:$1048576,MATCH($C40,'[24]2022 HI Consumption BTU'!$C:$C,0),MATCH(T$6,'[24]2022 HI Consumption BTU'!$1:$1,0)),0)</f>
        <v>0</v>
      </c>
      <c r="U40" s="1987" t="str">
        <f t="shared" si="6"/>
        <v/>
      </c>
      <c r="V40" s="1987" t="str">
        <f t="shared" si="2"/>
        <v/>
      </c>
      <c r="W40" s="1987" t="str">
        <f t="shared" si="3"/>
        <v/>
      </c>
      <c r="X40" s="1987"/>
    </row>
    <row r="41" spans="1:24" ht="15" hidden="1">
      <c r="A41" s="611" t="s">
        <v>456</v>
      </c>
      <c r="B41" s="611" t="s">
        <v>457</v>
      </c>
      <c r="C41" s="1258" t="s">
        <v>504</v>
      </c>
      <c r="D41" s="1259" t="s">
        <v>505</v>
      </c>
      <c r="E41" s="1259" t="s">
        <v>460</v>
      </c>
      <c r="F41" s="1987" t="str">
        <f>INDEX([24]Codes_and_Descriptions!$B$12:$D$819,MATCH(C41,[24]Codes_and_Descriptions!$B$12:$B$819,0),3)</f>
        <v>Percent</v>
      </c>
      <c r="G41" s="1987" t="str">
        <f>INDEX([24]Codes_and_Descriptions!$B$12:$D$819,MATCH(C41,[24]Codes_and_Descriptions!$B$12:$B$819,0),2)</f>
        <v>Petroleum generating units capacity factor</v>
      </c>
      <c r="H41" s="1987" t="str">
        <f t="shared" si="5"/>
        <v>Petroleum - Capacity Factor</v>
      </c>
      <c r="I41" s="1239">
        <f>IFERROR(INDEX('[24]2022 HI Consumption BTU'!$1:$1048576,MATCH($C41,'[24]2022 HI Consumption BTU'!$C:$C,0),MATCH(I$6,'[24]2022 HI Consumption BTU'!$1:$1,0)),0)</f>
        <v>0</v>
      </c>
      <c r="J41" s="1239">
        <f>IFERROR(INDEX('[24]2022 HI Consumption BTU'!$1:$1048576,MATCH($C41,'[24]2022 HI Consumption BTU'!$C:$C,0),MATCH(J$6,'[24]2022 HI Consumption BTU'!$1:$1,0)),0)</f>
        <v>0</v>
      </c>
      <c r="K41" s="1239">
        <f>IFERROR(INDEX('[24]2022 HI Consumption BTU'!$1:$1048576,MATCH($C41,'[24]2022 HI Consumption BTU'!$C:$C,0),MATCH(K$6,'[24]2022 HI Consumption BTU'!$1:$1,0)),0)</f>
        <v>0</v>
      </c>
      <c r="L41" s="1239">
        <f>IFERROR(INDEX('[24]2022 HI Consumption BTU'!$1:$1048576,MATCH($C41,'[24]2022 HI Consumption BTU'!$C:$C,0),MATCH(L$6,'[24]2022 HI Consumption BTU'!$1:$1,0)),0)</f>
        <v>44.2</v>
      </c>
      <c r="M41" s="1239">
        <f>IFERROR(INDEX('[24]2022 HI Consumption BTU'!$1:$1048576,MATCH($C41,'[24]2022 HI Consumption BTU'!$C:$C,0),MATCH(M$6,'[24]2022 HI Consumption BTU'!$1:$1,0)),0)</f>
        <v>36</v>
      </c>
      <c r="N41" s="1239">
        <f>IFERROR(INDEX('[24]2022 HI Consumption BTU'!$1:$1048576,MATCH($C41,'[24]2022 HI Consumption BTU'!$C:$C,0),MATCH(N$6,'[24]2022 HI Consumption BTU'!$1:$1,0)),0)</f>
        <v>34.700000000000003</v>
      </c>
      <c r="O41" s="1239">
        <f>IFERROR(INDEX('[24]2022 HI Consumption BTU'!$1:$1048576,MATCH($C41,'[24]2022 HI Consumption BTU'!$C:$C,0),MATCH(O$6,'[24]2022 HI Consumption BTU'!$1:$1,0)),0)</f>
        <v>34.299999999999997</v>
      </c>
      <c r="P41" s="1239">
        <f>IFERROR(INDEX('[24]2022 HI Consumption BTU'!$1:$1048576,MATCH($C41,'[24]2022 HI Consumption BTU'!$C:$C,0),MATCH(P$6,'[24]2022 HI Consumption BTU'!$1:$1,0)),0)</f>
        <v>34.299999999999997</v>
      </c>
      <c r="Q41" s="1239">
        <f>IFERROR(INDEX('[24]2022 HI Consumption BTU'!$1:$1048576,MATCH($C41,'[24]2022 HI Consumption BTU'!$C:$C,0),MATCH(Q$6,'[24]2022 HI Consumption BTU'!$1:$1,0)),0)</f>
        <v>32.299999999999997</v>
      </c>
      <c r="R41" s="1239">
        <f>IFERROR(INDEX('[24]2022 HI Consumption BTU'!$1:$1048576,MATCH($C41,'[24]2022 HI Consumption BTU'!$C:$C,0),MATCH(R$6,'[24]2022 HI Consumption BTU'!$1:$1,0)),0)</f>
        <v>29.8</v>
      </c>
      <c r="S41" s="1272">
        <f>IFERROR(INDEX('[24]2022 HI Consumption BTU'!$1:$1048576,MATCH($C41,'[24]2022 HI Consumption BTU'!$C:$C,0),MATCH(S$6,'[24]2022 HI Consumption BTU'!$1:$1,0)),0)</f>
        <v>29.3</v>
      </c>
      <c r="T41" s="1240">
        <f>IFERROR(INDEX('[24]2022 HI Consumption BTU'!$1:$1048576,MATCH($C41,'[24]2022 HI Consumption BTU'!$C:$C,0),MATCH(T$6,'[24]2022 HI Consumption BTU'!$1:$1,0)),0)</f>
        <v>32.200000000000003</v>
      </c>
      <c r="U41" s="1987" t="str">
        <f t="shared" si="6"/>
        <v/>
      </c>
      <c r="V41" s="1987" t="str">
        <f t="shared" si="2"/>
        <v/>
      </c>
      <c r="W41" s="1987" t="str">
        <f t="shared" si="3"/>
        <v/>
      </c>
      <c r="X41" s="1987"/>
    </row>
    <row r="42" spans="1:24" ht="15" hidden="1">
      <c r="A42" s="611" t="s">
        <v>456</v>
      </c>
      <c r="B42" s="611" t="s">
        <v>457</v>
      </c>
      <c r="C42" s="1258" t="s">
        <v>506</v>
      </c>
      <c r="D42" s="1259" t="s">
        <v>467</v>
      </c>
      <c r="E42" s="1259" t="s">
        <v>465</v>
      </c>
      <c r="F42" s="1993" t="str">
        <f>INDEX([24]Codes_and_Descriptions!$B$12:$D$819,MATCH(C42,[24]Codes_and_Descriptions!$B$12:$B$819,0),3)</f>
        <v>Thousands of registered vehicles</v>
      </c>
      <c r="G42" s="1987" t="str">
        <f>INDEX([24]Codes_and_Descriptions!$B$12:$D$819,MATCH(C42,[24]Codes_and_Descriptions!$B$12:$B$819,0),2)</f>
        <v>Plug-in hybrid electric vehicle (PHEV) light-duty stocks</v>
      </c>
      <c r="H42" s="1987" t="str">
        <f t="shared" si="5"/>
        <v>Electricity - EV</v>
      </c>
      <c r="I42" s="1239">
        <f>IFERROR(INDEX('[24]2022 HI Consumption BTU'!$1:$1048576,MATCH($C42,'[24]2022 HI Consumption BTU'!$C:$C,0),MATCH(I$6,'[24]2022 HI Consumption BTU'!$1:$1,0)),0)</f>
        <v>0</v>
      </c>
      <c r="J42" s="1239">
        <f>IFERROR(INDEX('[24]2022 HI Consumption BTU'!$1:$1048576,MATCH($C42,'[24]2022 HI Consumption BTU'!$C:$C,0),MATCH(J$6,'[24]2022 HI Consumption BTU'!$1:$1,0)),0)</f>
        <v>0</v>
      </c>
      <c r="K42" s="1239">
        <f>IFERROR(INDEX('[24]2022 HI Consumption BTU'!$1:$1048576,MATCH($C42,'[24]2022 HI Consumption BTU'!$C:$C,0),MATCH(K$6,'[24]2022 HI Consumption BTU'!$1:$1,0)),0)</f>
        <v>0</v>
      </c>
      <c r="L42" s="1239">
        <f>IFERROR(INDEX('[24]2022 HI Consumption BTU'!$1:$1048576,MATCH($C42,'[24]2022 HI Consumption BTU'!$C:$C,0),MATCH(L$6,'[24]2022 HI Consumption BTU'!$1:$1,0)),0)</f>
        <v>0</v>
      </c>
      <c r="M42" s="1239">
        <f>IFERROR(INDEX('[24]2022 HI Consumption BTU'!$1:$1048576,MATCH($C42,'[24]2022 HI Consumption BTU'!$C:$C,0),MATCH(M$6,'[24]2022 HI Consumption BTU'!$1:$1,0)),0)</f>
        <v>0</v>
      </c>
      <c r="N42" s="1419">
        <f>IFERROR(INDEX('[24]2022 HI Consumption BTU'!$1:$1048576,MATCH($C42,'[24]2022 HI Consumption BTU'!$C:$C,0),MATCH(N$6,'[24]2022 HI Consumption BTU'!$1:$1,0)),0)</f>
        <v>1.1000000000000001</v>
      </c>
      <c r="O42" s="1419">
        <f>IFERROR(INDEX('[24]2022 HI Consumption BTU'!$1:$1048576,MATCH($C42,'[24]2022 HI Consumption BTU'!$C:$C,0),MATCH(O$6,'[24]2022 HI Consumption BTU'!$1:$1,0)),0)</f>
        <v>1.8</v>
      </c>
      <c r="P42" s="1419">
        <f>IFERROR(INDEX('[24]2022 HI Consumption BTU'!$1:$1048576,MATCH($C42,'[24]2022 HI Consumption BTU'!$C:$C,0),MATCH(P$6,'[24]2022 HI Consumption BTU'!$1:$1,0)),0)</f>
        <v>2.6</v>
      </c>
      <c r="Q42" s="1419">
        <f>IFERROR(INDEX('[24]2022 HI Consumption BTU'!$1:$1048576,MATCH($C42,'[24]2022 HI Consumption BTU'!$C:$C,0),MATCH(Q$6,'[24]2022 HI Consumption BTU'!$1:$1,0)),0)</f>
        <v>3</v>
      </c>
      <c r="R42" s="1419">
        <f>IFERROR(INDEX('[24]2022 HI Consumption BTU'!$1:$1048576,MATCH($C42,'[24]2022 HI Consumption BTU'!$C:$C,0),MATCH(R$6,'[24]2022 HI Consumption BTU'!$1:$1,0)),0)</f>
        <v>3.3</v>
      </c>
      <c r="S42" s="1420">
        <f>IFERROR(INDEX('[24]2022 HI Consumption BTU'!$1:$1048576,MATCH($C42,'[24]2022 HI Consumption BTU'!$C:$C,0),MATCH(S$6,'[24]2022 HI Consumption BTU'!$1:$1,0)),0)</f>
        <v>4.4000000000000004</v>
      </c>
      <c r="T42" s="1419">
        <f>IFERROR(INDEX('[24]2022 HI Consumption BTU'!$1:$1048576,MATCH($C42,'[24]2022 HI Consumption BTU'!$C:$C,0),MATCH(T$6,'[24]2022 HI Consumption BTU'!$1:$1,0)),0)</f>
        <v>5.2</v>
      </c>
      <c r="U42" s="1987" t="str">
        <f t="shared" si="6"/>
        <v/>
      </c>
      <c r="V42" s="1987" t="str">
        <f t="shared" si="2"/>
        <v/>
      </c>
      <c r="W42" s="1987" t="str">
        <f t="shared" si="3"/>
        <v/>
      </c>
      <c r="X42" s="1987"/>
    </row>
    <row r="43" spans="1:24" ht="15" hidden="1">
      <c r="A43" s="611" t="s">
        <v>456</v>
      </c>
      <c r="B43" s="611" t="s">
        <v>457</v>
      </c>
      <c r="C43" s="1258" t="s">
        <v>507</v>
      </c>
      <c r="D43" s="1259" t="s">
        <v>467</v>
      </c>
      <c r="E43" s="1259" t="s">
        <v>465</v>
      </c>
      <c r="F43" s="1994" t="str">
        <f>INDEX([24]Codes_and_Descriptions!$B$12:$D$819,MATCH(C43,[24]Codes_and_Descriptions!$B$12:$B$819,0),3)</f>
        <v>Million kilowatthours</v>
      </c>
      <c r="G43" s="1987" t="str">
        <f>INDEX([24]Codes_and_Descriptions!$B$12:$D$819,MATCH(C43,[24]Codes_and_Descriptions!$B$12:$B$819,0),2)</f>
        <v>Electricity consumed for plug-in hybrid electric vehicle (PHEV) use</v>
      </c>
      <c r="H43" s="1987" t="str">
        <f t="shared" si="5"/>
        <v>Electricity - EV</v>
      </c>
      <c r="I43" s="1239">
        <f>IFERROR(INDEX('[24]2022 HI Consumption BTU'!$1:$1048576,MATCH($C43,'[24]2022 HI Consumption BTU'!$C:$C,0),MATCH(I$6,'[24]2022 HI Consumption BTU'!$1:$1,0)),0)</f>
        <v>0</v>
      </c>
      <c r="J43" s="1239">
        <f>IFERROR(INDEX('[24]2022 HI Consumption BTU'!$1:$1048576,MATCH($C43,'[24]2022 HI Consumption BTU'!$C:$C,0),MATCH(J$6,'[24]2022 HI Consumption BTU'!$1:$1,0)),0)</f>
        <v>0</v>
      </c>
      <c r="K43" s="1239">
        <f>IFERROR(INDEX('[24]2022 HI Consumption BTU'!$1:$1048576,MATCH($C43,'[24]2022 HI Consumption BTU'!$C:$C,0),MATCH(K$6,'[24]2022 HI Consumption BTU'!$1:$1,0)),0)</f>
        <v>0</v>
      </c>
      <c r="L43" s="1239">
        <f>IFERROR(INDEX('[24]2022 HI Consumption BTU'!$1:$1048576,MATCH($C43,'[24]2022 HI Consumption BTU'!$C:$C,0),MATCH(L$6,'[24]2022 HI Consumption BTU'!$1:$1,0)),0)</f>
        <v>0</v>
      </c>
      <c r="M43" s="1239">
        <f>IFERROR(INDEX('[24]2022 HI Consumption BTU'!$1:$1048576,MATCH($C43,'[24]2022 HI Consumption BTU'!$C:$C,0),MATCH(M$6,'[24]2022 HI Consumption BTU'!$1:$1,0)),0)</f>
        <v>0</v>
      </c>
      <c r="N43" s="1239">
        <f>IFERROR(INDEX('[24]2022 HI Consumption BTU'!$1:$1048576,MATCH($C43,'[24]2022 HI Consumption BTU'!$C:$C,0),MATCH(N$6,'[24]2022 HI Consumption BTU'!$1:$1,0)),0)</f>
        <v>0</v>
      </c>
      <c r="O43" s="1239">
        <f>IFERROR(INDEX('[24]2022 HI Consumption BTU'!$1:$1048576,MATCH($C43,'[24]2022 HI Consumption BTU'!$C:$C,0),MATCH(O$6,'[24]2022 HI Consumption BTU'!$1:$1,0)),0)</f>
        <v>0</v>
      </c>
      <c r="P43" s="1239">
        <f>IFERROR(INDEX('[24]2022 HI Consumption BTU'!$1:$1048576,MATCH($C43,'[24]2022 HI Consumption BTU'!$C:$C,0),MATCH(P$6,'[24]2022 HI Consumption BTU'!$1:$1,0)),0)</f>
        <v>4</v>
      </c>
      <c r="Q43" s="1239">
        <f>IFERROR(INDEX('[24]2022 HI Consumption BTU'!$1:$1048576,MATCH($C43,'[24]2022 HI Consumption BTU'!$C:$C,0),MATCH(Q$6,'[24]2022 HI Consumption BTU'!$1:$1,0)),0)</f>
        <v>5</v>
      </c>
      <c r="R43" s="1239">
        <f>IFERROR(INDEX('[24]2022 HI Consumption BTU'!$1:$1048576,MATCH($C43,'[24]2022 HI Consumption BTU'!$C:$C,0),MATCH(R$6,'[24]2022 HI Consumption BTU'!$1:$1,0)),0)</f>
        <v>6</v>
      </c>
      <c r="S43" s="1272">
        <f>IFERROR(INDEX('[24]2022 HI Consumption BTU'!$1:$1048576,MATCH($C43,'[24]2022 HI Consumption BTU'!$C:$C,0),MATCH(S$6,'[24]2022 HI Consumption BTU'!$1:$1,0)),0)</f>
        <v>7</v>
      </c>
      <c r="T43" s="1239">
        <f>IFERROR(INDEX('[24]2022 HI Consumption BTU'!$1:$1048576,MATCH($C43,'[24]2022 HI Consumption BTU'!$C:$C,0),MATCH(T$6,'[24]2022 HI Consumption BTU'!$1:$1,0)),0)</f>
        <v>9</v>
      </c>
      <c r="U43" s="1987" t="str">
        <f t="shared" si="6"/>
        <v/>
      </c>
      <c r="V43" s="1987" t="str">
        <f t="shared" si="2"/>
        <v/>
      </c>
      <c r="W43" s="1987" t="str">
        <f t="shared" si="3"/>
        <v/>
      </c>
      <c r="X43" s="1987"/>
    </row>
    <row r="44" spans="1:24" ht="15" hidden="1">
      <c r="A44" s="611" t="s">
        <v>456</v>
      </c>
      <c r="B44" s="611" t="s">
        <v>457</v>
      </c>
      <c r="C44" s="1258" t="s">
        <v>508</v>
      </c>
      <c r="D44" s="1259" t="s">
        <v>505</v>
      </c>
      <c r="E44" s="1259" t="s">
        <v>225</v>
      </c>
      <c r="F44" s="1987" t="str">
        <f>INDEX([24]Codes_and_Descriptions!$B$12:$D$819,MATCH(C44,[24]Codes_and_Descriptions!$B$12:$B$819,0),3)</f>
        <v>Billion Btu</v>
      </c>
      <c r="G44" s="1987" t="str">
        <f>INDEX([24]Codes_and_Descriptions!$B$12:$D$819,MATCH(C44,[24]Codes_and_Descriptions!$B$12:$B$819,0),2)</f>
        <v>All petroleum products, excluding biofuels, consumed by the transportation sector</v>
      </c>
      <c r="H44" s="1987" t="str">
        <f t="shared" si="4"/>
        <v>Petroleum - Transportation</v>
      </c>
      <c r="I44" s="1239">
        <f>IFERROR(INDEX('[24]2022 HI Consumption BTU'!$1:$1048576,MATCH($C44,'[24]2022 HI Consumption BTU'!$C:$C,0),MATCH(I$6,'[24]2022 HI Consumption BTU'!$1:$1,0)),0)</f>
        <v>154545</v>
      </c>
      <c r="J44" s="1239">
        <f>IFERROR(INDEX('[24]2022 HI Consumption BTU'!$1:$1048576,MATCH($C44,'[24]2022 HI Consumption BTU'!$C:$C,0),MATCH(J$6,'[24]2022 HI Consumption BTU'!$1:$1,0)),0)</f>
        <v>177891</v>
      </c>
      <c r="K44" s="1239">
        <f>IFERROR(INDEX('[24]2022 HI Consumption BTU'!$1:$1048576,MATCH($C44,'[24]2022 HI Consumption BTU'!$C:$C,0),MATCH(K$6,'[24]2022 HI Consumption BTU'!$1:$1,0)),0)</f>
        <v>192512</v>
      </c>
      <c r="L44" s="1239">
        <f>IFERROR(INDEX('[24]2022 HI Consumption BTU'!$1:$1048576,MATCH($C44,'[24]2022 HI Consumption BTU'!$C:$C,0),MATCH(L$6,'[24]2022 HI Consumption BTU'!$1:$1,0)),0)</f>
        <v>153728</v>
      </c>
      <c r="M44" s="1239">
        <f>IFERROR(INDEX('[24]2022 HI Consumption BTU'!$1:$1048576,MATCH($C44,'[24]2022 HI Consumption BTU'!$C:$C,0),MATCH(M$6,'[24]2022 HI Consumption BTU'!$1:$1,0)),0)</f>
        <v>157664</v>
      </c>
      <c r="N44" s="1239">
        <f>IFERROR(INDEX('[24]2022 HI Consumption BTU'!$1:$1048576,MATCH($C44,'[24]2022 HI Consumption BTU'!$C:$C,0),MATCH(N$6,'[24]2022 HI Consumption BTU'!$1:$1,0)),0)</f>
        <v>158885</v>
      </c>
      <c r="O44" s="1239">
        <f>IFERROR(INDEX('[24]2022 HI Consumption BTU'!$1:$1048576,MATCH($C44,'[24]2022 HI Consumption BTU'!$C:$C,0),MATCH(O$6,'[24]2022 HI Consumption BTU'!$1:$1,0)),0)</f>
        <v>166473</v>
      </c>
      <c r="P44" s="1239">
        <f>IFERROR(INDEX('[24]2022 HI Consumption BTU'!$1:$1048576,MATCH($C44,'[24]2022 HI Consumption BTU'!$C:$C,0),MATCH(P$6,'[24]2022 HI Consumption BTU'!$1:$1,0)),0)</f>
        <v>168777</v>
      </c>
      <c r="Q44" s="1239">
        <f>IFERROR(INDEX('[24]2022 HI Consumption BTU'!$1:$1048576,MATCH($C44,'[24]2022 HI Consumption BTU'!$C:$C,0),MATCH(Q$6,'[24]2022 HI Consumption BTU'!$1:$1,0)),0)</f>
        <v>170152</v>
      </c>
      <c r="R44" s="1239">
        <f>IFERROR(INDEX('[24]2022 HI Consumption BTU'!$1:$1048576,MATCH($C44,'[24]2022 HI Consumption BTU'!$C:$C,0),MATCH(R$6,'[24]2022 HI Consumption BTU'!$1:$1,0)),0)</f>
        <v>105546</v>
      </c>
      <c r="S44" s="1272">
        <f>IFERROR(INDEX('[24]2022 HI Consumption BTU'!$1:$1048576,MATCH($C44,'[24]2022 HI Consumption BTU'!$C:$C,0),MATCH(S$6,'[24]2022 HI Consumption BTU'!$1:$1,0)),0)</f>
        <v>138590</v>
      </c>
      <c r="T44" s="1239">
        <f>IFERROR(INDEX('[24]2022 HI Consumption BTU'!$1:$1048576,MATCH($C44,'[24]2022 HI Consumption BTU'!$C:$C,0),MATCH(T$6,'[24]2022 HI Consumption BTU'!$1:$1,0)),0)</f>
        <v>151716</v>
      </c>
      <c r="U44" s="1987" t="str">
        <f t="shared" si="1"/>
        <v/>
      </c>
      <c r="V44" s="1987" t="str">
        <f t="shared" si="2"/>
        <v/>
      </c>
      <c r="W44" s="1987" t="str">
        <f t="shared" si="3"/>
        <v/>
      </c>
      <c r="X44" s="1987"/>
    </row>
    <row r="45" spans="1:24" ht="15" hidden="1">
      <c r="A45" s="611" t="s">
        <v>456</v>
      </c>
      <c r="B45" s="611" t="s">
        <v>457</v>
      </c>
      <c r="C45" s="1258" t="s">
        <v>509</v>
      </c>
      <c r="D45" s="1259" t="s">
        <v>505</v>
      </c>
      <c r="E45" s="1259" t="s">
        <v>146</v>
      </c>
      <c r="F45" s="1987" t="str">
        <f>INDEX([24]Codes_and_Descriptions!$B$12:$D$819,MATCH(C45,[24]Codes_and_Descriptions!$B$12:$B$819,0),3)</f>
        <v>Billion Btu</v>
      </c>
      <c r="G45" s="1987" t="str">
        <f>INDEX([24]Codes_and_Descriptions!$B$12:$D$819,MATCH(C45,[24]Codes_and_Descriptions!$B$12:$B$819,0),2)</f>
        <v>All petroleum products, excluding biofuels, consumed by the commercial sector</v>
      </c>
      <c r="H45" s="1987" t="str">
        <f t="shared" si="4"/>
        <v>Petroleum - Commercial</v>
      </c>
      <c r="I45" s="1239">
        <f>IFERROR(INDEX('[24]2022 HI Consumption BTU'!$1:$1048576,MATCH($C45,'[24]2022 HI Consumption BTU'!$C:$C,0),MATCH(I$6,'[24]2022 HI Consumption BTU'!$1:$1,0)),0)</f>
        <v>8495</v>
      </c>
      <c r="J45" s="1239">
        <f>IFERROR(INDEX('[24]2022 HI Consumption BTU'!$1:$1048576,MATCH($C45,'[24]2022 HI Consumption BTU'!$C:$C,0),MATCH(J$6,'[24]2022 HI Consumption BTU'!$1:$1,0)),0)</f>
        <v>3281</v>
      </c>
      <c r="K45" s="1239">
        <f>IFERROR(INDEX('[24]2022 HI Consumption BTU'!$1:$1048576,MATCH($C45,'[24]2022 HI Consumption BTU'!$C:$C,0),MATCH(K$6,'[24]2022 HI Consumption BTU'!$1:$1,0)),0)</f>
        <v>2549</v>
      </c>
      <c r="L45" s="1239">
        <f>IFERROR(INDEX('[24]2022 HI Consumption BTU'!$1:$1048576,MATCH($C45,'[24]2022 HI Consumption BTU'!$C:$C,0),MATCH(L$6,'[24]2022 HI Consumption BTU'!$1:$1,0)),0)</f>
        <v>3626</v>
      </c>
      <c r="M45" s="1239">
        <f>IFERROR(INDEX('[24]2022 HI Consumption BTU'!$1:$1048576,MATCH($C45,'[24]2022 HI Consumption BTU'!$C:$C,0),MATCH(M$6,'[24]2022 HI Consumption BTU'!$1:$1,0)),0)</f>
        <v>5069</v>
      </c>
      <c r="N45" s="1239">
        <f>IFERROR(INDEX('[24]2022 HI Consumption BTU'!$1:$1048576,MATCH($C45,'[24]2022 HI Consumption BTU'!$C:$C,0),MATCH(N$6,'[24]2022 HI Consumption BTU'!$1:$1,0)),0)</f>
        <v>4704</v>
      </c>
      <c r="O45" s="1239">
        <f>IFERROR(INDEX('[24]2022 HI Consumption BTU'!$1:$1048576,MATCH($C45,'[24]2022 HI Consumption BTU'!$C:$C,0),MATCH(O$6,'[24]2022 HI Consumption BTU'!$1:$1,0)),0)</f>
        <v>5700</v>
      </c>
      <c r="P45" s="1239">
        <f>IFERROR(INDEX('[24]2022 HI Consumption BTU'!$1:$1048576,MATCH($C45,'[24]2022 HI Consumption BTU'!$C:$C,0),MATCH(P$6,'[24]2022 HI Consumption BTU'!$1:$1,0)),0)</f>
        <v>5726</v>
      </c>
      <c r="Q45" s="1239">
        <f>IFERROR(INDEX('[24]2022 HI Consumption BTU'!$1:$1048576,MATCH($C45,'[24]2022 HI Consumption BTU'!$C:$C,0),MATCH(Q$6,'[24]2022 HI Consumption BTU'!$1:$1,0)),0)</f>
        <v>6435</v>
      </c>
      <c r="R45" s="1239">
        <f>IFERROR(INDEX('[24]2022 HI Consumption BTU'!$1:$1048576,MATCH($C45,'[24]2022 HI Consumption BTU'!$C:$C,0),MATCH(R$6,'[24]2022 HI Consumption BTU'!$1:$1,0)),0)</f>
        <v>5634</v>
      </c>
      <c r="S45" s="1272">
        <f>IFERROR(INDEX('[24]2022 HI Consumption BTU'!$1:$1048576,MATCH($C45,'[24]2022 HI Consumption BTU'!$C:$C,0),MATCH(S$6,'[24]2022 HI Consumption BTU'!$1:$1,0)),0)</f>
        <v>6332</v>
      </c>
      <c r="T45" s="1239">
        <f>IFERROR(INDEX('[24]2022 HI Consumption BTU'!$1:$1048576,MATCH($C45,'[24]2022 HI Consumption BTU'!$C:$C,0),MATCH(T$6,'[24]2022 HI Consumption BTU'!$1:$1,0)),0)</f>
        <v>6086</v>
      </c>
      <c r="U45" s="1987" t="str">
        <f t="shared" si="1"/>
        <v/>
      </c>
      <c r="V45" s="1987" t="str">
        <f t="shared" si="2"/>
        <v/>
      </c>
      <c r="W45" s="1987" t="str">
        <f t="shared" si="3"/>
        <v/>
      </c>
      <c r="X45" s="1987"/>
    </row>
    <row r="46" spans="1:24" ht="15" hidden="1">
      <c r="A46" s="611" t="s">
        <v>456</v>
      </c>
      <c r="B46" s="611" t="s">
        <v>457</v>
      </c>
      <c r="C46" s="1258" t="s">
        <v>510</v>
      </c>
      <c r="D46" s="1259" t="s">
        <v>505</v>
      </c>
      <c r="E46" s="1259" t="s">
        <v>147</v>
      </c>
      <c r="F46" s="1987" t="str">
        <f>INDEX([24]Codes_and_Descriptions!$B$12:$D$819,MATCH(C46,[24]Codes_and_Descriptions!$B$12:$B$819,0),3)</f>
        <v>Billion Btu</v>
      </c>
      <c r="G46" s="1987" t="str">
        <f>INDEX([24]Codes_and_Descriptions!$B$12:$D$819,MATCH(C46,[24]Codes_and_Descriptions!$B$12:$B$819,0),2)</f>
        <v>All petroleum products, excluding biofuels, consumed by the industrial sector</v>
      </c>
      <c r="H46" s="1987" t="str">
        <f t="shared" si="4"/>
        <v>Petroleum - Industrial</v>
      </c>
      <c r="I46" s="1239">
        <f>IFERROR(INDEX('[24]2022 HI Consumption BTU'!$1:$1048576,MATCH($C46,'[24]2022 HI Consumption BTU'!$C:$C,0),MATCH(I$6,'[24]2022 HI Consumption BTU'!$1:$1,0)),0)</f>
        <v>31902</v>
      </c>
      <c r="J46" s="1239">
        <f>IFERROR(INDEX('[24]2022 HI Consumption BTU'!$1:$1048576,MATCH($C46,'[24]2022 HI Consumption BTU'!$C:$C,0),MATCH(J$6,'[24]2022 HI Consumption BTU'!$1:$1,0)),0)</f>
        <v>25986</v>
      </c>
      <c r="K46" s="1239">
        <f>IFERROR(INDEX('[24]2022 HI Consumption BTU'!$1:$1048576,MATCH($C46,'[24]2022 HI Consumption BTU'!$C:$C,0),MATCH(K$6,'[24]2022 HI Consumption BTU'!$1:$1,0)),0)</f>
        <v>22770</v>
      </c>
      <c r="L46" s="1239">
        <f>IFERROR(INDEX('[24]2022 HI Consumption BTU'!$1:$1048576,MATCH($C46,'[24]2022 HI Consumption BTU'!$C:$C,0),MATCH(L$6,'[24]2022 HI Consumption BTU'!$1:$1,0)),0)</f>
        <v>25621</v>
      </c>
      <c r="M46" s="1239">
        <f>IFERROR(INDEX('[24]2022 HI Consumption BTU'!$1:$1048576,MATCH($C46,'[24]2022 HI Consumption BTU'!$C:$C,0),MATCH(M$6,'[24]2022 HI Consumption BTU'!$1:$1,0)),0)</f>
        <v>23647</v>
      </c>
      <c r="N46" s="1239">
        <f>IFERROR(INDEX('[24]2022 HI Consumption BTU'!$1:$1048576,MATCH($C46,'[24]2022 HI Consumption BTU'!$C:$C,0),MATCH(N$6,'[24]2022 HI Consumption BTU'!$1:$1,0)),0)</f>
        <v>22813</v>
      </c>
      <c r="O46" s="1239">
        <f>IFERROR(INDEX('[24]2022 HI Consumption BTU'!$1:$1048576,MATCH($C46,'[24]2022 HI Consumption BTU'!$C:$C,0),MATCH(O$6,'[24]2022 HI Consumption BTU'!$1:$1,0)),0)</f>
        <v>24671</v>
      </c>
      <c r="P46" s="1239">
        <f>IFERROR(INDEX('[24]2022 HI Consumption BTU'!$1:$1048576,MATCH($C46,'[24]2022 HI Consumption BTU'!$C:$C,0),MATCH(P$6,'[24]2022 HI Consumption BTU'!$1:$1,0)),0)</f>
        <v>21346</v>
      </c>
      <c r="Q46" s="1239">
        <f>IFERROR(INDEX('[24]2022 HI Consumption BTU'!$1:$1048576,MATCH($C46,'[24]2022 HI Consumption BTU'!$C:$C,0),MATCH(Q$6,'[24]2022 HI Consumption BTU'!$1:$1,0)),0)</f>
        <v>21276</v>
      </c>
      <c r="R46" s="1239">
        <f>IFERROR(INDEX('[24]2022 HI Consumption BTU'!$1:$1048576,MATCH($C46,'[24]2022 HI Consumption BTU'!$C:$C,0),MATCH(R$6,'[24]2022 HI Consumption BTU'!$1:$1,0)),0)</f>
        <v>14830</v>
      </c>
      <c r="S46" s="1272">
        <f>IFERROR(INDEX('[24]2022 HI Consumption BTU'!$1:$1048576,MATCH($C46,'[24]2022 HI Consumption BTU'!$C:$C,0),MATCH(S$6,'[24]2022 HI Consumption BTU'!$1:$1,0)),0)</f>
        <v>16461</v>
      </c>
      <c r="T46" s="1239">
        <f>IFERROR(INDEX('[24]2022 HI Consumption BTU'!$1:$1048576,MATCH($C46,'[24]2022 HI Consumption BTU'!$C:$C,0),MATCH(T$6,'[24]2022 HI Consumption BTU'!$1:$1,0)),0)</f>
        <v>16437</v>
      </c>
      <c r="U46" s="1987" t="str">
        <f t="shared" si="1"/>
        <v/>
      </c>
      <c r="V46" s="1987" t="str">
        <f t="shared" si="2"/>
        <v/>
      </c>
      <c r="W46" s="1987" t="str">
        <f t="shared" si="3"/>
        <v/>
      </c>
      <c r="X46" s="1987"/>
    </row>
    <row r="47" spans="1:24" ht="15" hidden="1">
      <c r="A47" s="611" t="s">
        <v>456</v>
      </c>
      <c r="B47" s="611" t="s">
        <v>457</v>
      </c>
      <c r="C47" s="1258" t="s">
        <v>511</v>
      </c>
      <c r="D47" s="1259" t="s">
        <v>512</v>
      </c>
      <c r="E47" s="1259" t="s">
        <v>460</v>
      </c>
      <c r="F47" s="1987" t="str">
        <f>INDEX([24]Codes_and_Descriptions!$B$12:$D$819,MATCH(C47,[24]Codes_and_Descriptions!$B$12:$B$819,0),3)</f>
        <v>Percent</v>
      </c>
      <c r="G47" s="1987" t="str">
        <f>INDEX([24]Codes_and_Descriptions!$B$12:$D$819,MATCH(C47,[24]Codes_and_Descriptions!$B$12:$B$819,0),2)</f>
        <v>Solar thermal generating units capacity factor</v>
      </c>
      <c r="H47" s="1987" t="str">
        <f t="shared" si="4"/>
        <v>Solar - Capacity Factor</v>
      </c>
      <c r="I47" s="1239">
        <f>IFERROR(INDEX('[24]2022 HI Consumption BTU'!$1:$1048576,MATCH($C47,'[24]2022 HI Consumption BTU'!$C:$C,0),MATCH(I$6,'[24]2022 HI Consumption BTU'!$1:$1,0)),0)</f>
        <v>0</v>
      </c>
      <c r="J47" s="1239">
        <f>IFERROR(INDEX('[24]2022 HI Consumption BTU'!$1:$1048576,MATCH($C47,'[24]2022 HI Consumption BTU'!$C:$C,0),MATCH(J$6,'[24]2022 HI Consumption BTU'!$1:$1,0)),0)</f>
        <v>0</v>
      </c>
      <c r="K47" s="1239">
        <f>IFERROR(INDEX('[24]2022 HI Consumption BTU'!$1:$1048576,MATCH($C47,'[24]2022 HI Consumption BTU'!$C:$C,0),MATCH(K$6,'[24]2022 HI Consumption BTU'!$1:$1,0)),0)</f>
        <v>0</v>
      </c>
      <c r="L47" s="1239">
        <f>IFERROR(INDEX('[24]2022 HI Consumption BTU'!$1:$1048576,MATCH($C47,'[24]2022 HI Consumption BTU'!$C:$C,0),MATCH(L$6,'[24]2022 HI Consumption BTU'!$1:$1,0)),0)</f>
        <v>0</v>
      </c>
      <c r="M47" s="1239">
        <f>IFERROR(INDEX('[24]2022 HI Consumption BTU'!$1:$1048576,MATCH($C47,'[24]2022 HI Consumption BTU'!$C:$C,0),MATCH(M$6,'[24]2022 HI Consumption BTU'!$1:$1,0)),0)</f>
        <v>0</v>
      </c>
      <c r="N47" s="1239">
        <f>IFERROR(INDEX('[24]2022 HI Consumption BTU'!$1:$1048576,MATCH($C47,'[24]2022 HI Consumption BTU'!$C:$C,0),MATCH(N$6,'[24]2022 HI Consumption BTU'!$1:$1,0)),0)</f>
        <v>0</v>
      </c>
      <c r="O47" s="1239">
        <f>IFERROR(INDEX('[24]2022 HI Consumption BTU'!$1:$1048576,MATCH($C47,'[24]2022 HI Consumption BTU'!$C:$C,0),MATCH(O$6,'[24]2022 HI Consumption BTU'!$1:$1,0)),0)</f>
        <v>0</v>
      </c>
      <c r="P47" s="1239">
        <f>IFERROR(INDEX('[24]2022 HI Consumption BTU'!$1:$1048576,MATCH($C47,'[24]2022 HI Consumption BTU'!$C:$C,0),MATCH(P$6,'[24]2022 HI Consumption BTU'!$1:$1,0)),0)</f>
        <v>0</v>
      </c>
      <c r="Q47" s="1239">
        <f>IFERROR(INDEX('[24]2022 HI Consumption BTU'!$1:$1048576,MATCH($C47,'[24]2022 HI Consumption BTU'!$C:$C,0),MATCH(Q$6,'[24]2022 HI Consumption BTU'!$1:$1,0)),0)</f>
        <v>0</v>
      </c>
      <c r="R47" s="1239">
        <f>IFERROR(INDEX('[24]2022 HI Consumption BTU'!$1:$1048576,MATCH($C47,'[24]2022 HI Consumption BTU'!$C:$C,0),MATCH(R$6,'[24]2022 HI Consumption BTU'!$1:$1,0)),0)</f>
        <v>0</v>
      </c>
      <c r="S47" s="1272">
        <f>IFERROR(INDEX('[24]2022 HI Consumption BTU'!$1:$1048576,MATCH($C47,'[24]2022 HI Consumption BTU'!$C:$C,0),MATCH(S$6,'[24]2022 HI Consumption BTU'!$1:$1,0)),0)</f>
        <v>0</v>
      </c>
      <c r="T47" s="1240">
        <f>IFERROR(INDEX('[24]2022 HI Consumption BTU'!$1:$1048576,MATCH($C47,'[24]2022 HI Consumption BTU'!$C:$C,0),MATCH(T$6,'[24]2022 HI Consumption BTU'!$1:$1,0)),0)</f>
        <v>0</v>
      </c>
      <c r="U47" s="1987" t="str">
        <f t="shared" si="1"/>
        <v/>
      </c>
      <c r="V47" s="1987" t="str">
        <f t="shared" si="2"/>
        <v/>
      </c>
      <c r="W47" s="1987" t="str">
        <f t="shared" si="3"/>
        <v/>
      </c>
      <c r="X47" s="611"/>
    </row>
    <row r="48" spans="1:24" ht="15" hidden="1">
      <c r="A48" s="611" t="s">
        <v>456</v>
      </c>
      <c r="B48" s="611" t="s">
        <v>457</v>
      </c>
      <c r="C48" s="1258" t="s">
        <v>513</v>
      </c>
      <c r="D48" s="1259" t="s">
        <v>512</v>
      </c>
      <c r="E48" s="1259" t="s">
        <v>460</v>
      </c>
      <c r="F48" s="1987" t="str">
        <f>INDEX([24]Codes_and_Descriptions!$B$12:$D$819,MATCH(C48,[24]Codes_and_Descriptions!$B$12:$B$819,0),3)</f>
        <v>Percent</v>
      </c>
      <c r="G48" s="1987" t="str">
        <f>INDEX([24]Codes_and_Descriptions!$B$12:$D$819,MATCH(C48,[24]Codes_and_Descriptions!$B$12:$B$819,0),2)</f>
        <v>Solar photovoltaic generating units capacity factor</v>
      </c>
      <c r="H48" s="1987" t="str">
        <f t="shared" si="4"/>
        <v>Solar - Capacity Factor</v>
      </c>
      <c r="I48" s="1239">
        <f>IFERROR(INDEX('[24]2022 HI Consumption BTU'!$1:$1048576,MATCH($C48,'[24]2022 HI Consumption BTU'!$C:$C,0),MATCH(I$6,'[24]2022 HI Consumption BTU'!$1:$1,0)),0)</f>
        <v>0</v>
      </c>
      <c r="J48" s="1239">
        <f>IFERROR(INDEX('[24]2022 HI Consumption BTU'!$1:$1048576,MATCH($C48,'[24]2022 HI Consumption BTU'!$C:$C,0),MATCH(J$6,'[24]2022 HI Consumption BTU'!$1:$1,0)),0)</f>
        <v>0</v>
      </c>
      <c r="K48" s="1239">
        <f>IFERROR(INDEX('[24]2022 HI Consumption BTU'!$1:$1048576,MATCH($C48,'[24]2022 HI Consumption BTU'!$C:$C,0),MATCH(K$6,'[24]2022 HI Consumption BTU'!$1:$1,0)),0)</f>
        <v>0</v>
      </c>
      <c r="L48" s="1239">
        <f>IFERROR(INDEX('[24]2022 HI Consumption BTU'!$1:$1048576,MATCH($C48,'[24]2022 HI Consumption BTU'!$C:$C,0),MATCH(L$6,'[24]2022 HI Consumption BTU'!$1:$1,0)),0)</f>
        <v>16.7</v>
      </c>
      <c r="M48" s="1239">
        <f>IFERROR(INDEX('[24]2022 HI Consumption BTU'!$1:$1048576,MATCH($C48,'[24]2022 HI Consumption BTU'!$C:$C,0),MATCH(M$6,'[24]2022 HI Consumption BTU'!$1:$1,0)),0)</f>
        <v>16.600000000000001</v>
      </c>
      <c r="N48" s="1239">
        <f>IFERROR(INDEX('[24]2022 HI Consumption BTU'!$1:$1048576,MATCH($C48,'[24]2022 HI Consumption BTU'!$C:$C,0),MATCH(N$6,'[24]2022 HI Consumption BTU'!$1:$1,0)),0)</f>
        <v>21.2</v>
      </c>
      <c r="O48" s="1239">
        <f>IFERROR(INDEX('[24]2022 HI Consumption BTU'!$1:$1048576,MATCH($C48,'[24]2022 HI Consumption BTU'!$C:$C,0),MATCH(O$6,'[24]2022 HI Consumption BTU'!$1:$1,0)),0)</f>
        <v>21.8</v>
      </c>
      <c r="P48" s="1239">
        <f>IFERROR(INDEX('[24]2022 HI Consumption BTU'!$1:$1048576,MATCH($C48,'[24]2022 HI Consumption BTU'!$C:$C,0),MATCH(P$6,'[24]2022 HI Consumption BTU'!$1:$1,0)),0)</f>
        <v>20.8</v>
      </c>
      <c r="Q48" s="1239">
        <f>IFERROR(INDEX('[24]2022 HI Consumption BTU'!$1:$1048576,MATCH($C48,'[24]2022 HI Consumption BTU'!$C:$C,0),MATCH(Q$6,'[24]2022 HI Consumption BTU'!$1:$1,0)),0)</f>
        <v>20</v>
      </c>
      <c r="R48" s="1239">
        <f>IFERROR(INDEX('[24]2022 HI Consumption BTU'!$1:$1048576,MATCH($C48,'[24]2022 HI Consumption BTU'!$C:$C,0),MATCH(R$6,'[24]2022 HI Consumption BTU'!$1:$1,0)),0)</f>
        <v>19.7</v>
      </c>
      <c r="S48" s="1272">
        <f>IFERROR(INDEX('[24]2022 HI Consumption BTU'!$1:$1048576,MATCH($C48,'[24]2022 HI Consumption BTU'!$C:$C,0),MATCH(S$6,'[24]2022 HI Consumption BTU'!$1:$1,0)),0)</f>
        <v>20.3</v>
      </c>
      <c r="T48" s="1239">
        <f>IFERROR(INDEX('[24]2022 HI Consumption BTU'!$1:$1048576,MATCH($C48,'[24]2022 HI Consumption BTU'!$C:$C,0),MATCH(T$6,'[24]2022 HI Consumption BTU'!$1:$1,0)),0)</f>
        <v>20.8</v>
      </c>
      <c r="U48" s="1987" t="str">
        <f t="shared" si="1"/>
        <v/>
      </c>
      <c r="V48" s="1987" t="str">
        <f t="shared" si="2"/>
        <v/>
      </c>
      <c r="W48" s="1987" t="str">
        <f t="shared" si="3"/>
        <v/>
      </c>
      <c r="X48" s="611"/>
    </row>
    <row r="49" spans="1:24" ht="15" hidden="1">
      <c r="A49" s="611" t="s">
        <v>456</v>
      </c>
      <c r="B49" s="611" t="s">
        <v>457</v>
      </c>
      <c r="C49" s="1258" t="s">
        <v>514</v>
      </c>
      <c r="D49" s="1259" t="s">
        <v>495</v>
      </c>
      <c r="E49" s="1259" t="s">
        <v>149</v>
      </c>
      <c r="F49" s="1987" t="str">
        <f>INDEX([24]Codes_and_Descriptions!$B$12:$D$819,MATCH(C49,[24]Codes_and_Descriptions!$B$12:$B$819,0),3)</f>
        <v>Billion Btu</v>
      </c>
      <c r="G49" s="1987" t="str">
        <f>INDEX([24]Codes_and_Descriptions!$B$12:$D$819,MATCH(C49,[24]Codes_and_Descriptions!$B$12:$B$819,0),2)</f>
        <v>Total end-use energy consumption</v>
      </c>
      <c r="H49" s="1987" t="str">
        <f t="shared" si="4"/>
        <v>N/A - Total</v>
      </c>
      <c r="I49" s="1239">
        <f>IFERROR(INDEX('[24]2022 HI Consumption BTU'!$1:$1048576,MATCH($C49,'[24]2022 HI Consumption BTU'!$C:$C,0),MATCH(I$6,'[24]2022 HI Consumption BTU'!$1:$1,0)),0)</f>
        <v>243449</v>
      </c>
      <c r="J49" s="1239">
        <f>IFERROR(INDEX('[24]2022 HI Consumption BTU'!$1:$1048576,MATCH($C49,'[24]2022 HI Consumption BTU'!$C:$C,0),MATCH(J$6,'[24]2022 HI Consumption BTU'!$1:$1,0)),0)</f>
        <v>256351</v>
      </c>
      <c r="K49" s="1239">
        <f>IFERROR(INDEX('[24]2022 HI Consumption BTU'!$1:$1048576,MATCH($C49,'[24]2022 HI Consumption BTU'!$C:$C,0),MATCH(K$6,'[24]2022 HI Consumption BTU'!$1:$1,0)),0)</f>
        <v>267948</v>
      </c>
      <c r="L49" s="1239">
        <f>IFERROR(INDEX('[24]2022 HI Consumption BTU'!$1:$1048576,MATCH($C49,'[24]2022 HI Consumption BTU'!$C:$C,0),MATCH(L$6,'[24]2022 HI Consumption BTU'!$1:$1,0)),0)</f>
        <v>232392</v>
      </c>
      <c r="M49" s="1239">
        <f>IFERROR(INDEX('[24]2022 HI Consumption BTU'!$1:$1048576,MATCH($C49,'[24]2022 HI Consumption BTU'!$C:$C,0),MATCH(M$6,'[24]2022 HI Consumption BTU'!$1:$1,0)),0)</f>
        <v>235784</v>
      </c>
      <c r="N49" s="1239">
        <f>IFERROR(INDEX('[24]2022 HI Consumption BTU'!$1:$1048576,MATCH($C49,'[24]2022 HI Consumption BTU'!$C:$C,0),MATCH(N$6,'[24]2022 HI Consumption BTU'!$1:$1,0)),0)</f>
        <v>236191</v>
      </c>
      <c r="O49" s="1239">
        <f>IFERROR(INDEX('[24]2022 HI Consumption BTU'!$1:$1048576,MATCH($C49,'[24]2022 HI Consumption BTU'!$C:$C,0),MATCH(O$6,'[24]2022 HI Consumption BTU'!$1:$1,0)),0)</f>
        <v>243136</v>
      </c>
      <c r="P49" s="1239">
        <f>IFERROR(INDEX('[24]2022 HI Consumption BTU'!$1:$1048576,MATCH($C49,'[24]2022 HI Consumption BTU'!$C:$C,0),MATCH(P$6,'[24]2022 HI Consumption BTU'!$1:$1,0)),0)</f>
        <v>242469</v>
      </c>
      <c r="Q49" s="1239">
        <f>IFERROR(INDEX('[24]2022 HI Consumption BTU'!$1:$1048576,MATCH($C49,'[24]2022 HI Consumption BTU'!$C:$C,0),MATCH(Q$6,'[24]2022 HI Consumption BTU'!$1:$1,0)),0)</f>
        <v>244976</v>
      </c>
      <c r="R49" s="1239">
        <f>IFERROR(INDEX('[24]2022 HI Consumption BTU'!$1:$1048576,MATCH($C49,'[24]2022 HI Consumption BTU'!$C:$C,0),MATCH(R$6,'[24]2022 HI Consumption BTU'!$1:$1,0)),0)</f>
        <v>170153</v>
      </c>
      <c r="S49" s="1272">
        <f>IFERROR(INDEX('[24]2022 HI Consumption BTU'!$1:$1048576,MATCH($C49,'[24]2022 HI Consumption BTU'!$C:$C,0),MATCH(S$6,'[24]2022 HI Consumption BTU'!$1:$1,0)),0)</f>
        <v>206723</v>
      </c>
      <c r="T49" s="1239">
        <f>IFERROR(INDEX('[24]2022 HI Consumption BTU'!$1:$1048576,MATCH($C49,'[24]2022 HI Consumption BTU'!$C:$C,0),MATCH(T$6,'[24]2022 HI Consumption BTU'!$1:$1,0)),0)</f>
        <v>220211</v>
      </c>
      <c r="U49" s="1987" t="str">
        <f t="shared" si="1"/>
        <v/>
      </c>
      <c r="V49" s="1987" t="str">
        <f t="shared" si="2"/>
        <v/>
      </c>
      <c r="W49" s="1987" t="str">
        <f t="shared" si="3"/>
        <v/>
      </c>
      <c r="X49" s="611"/>
    </row>
    <row r="50" spans="1:24" ht="15" hidden="1">
      <c r="A50" s="611" t="s">
        <v>456</v>
      </c>
      <c r="B50" s="611" t="s">
        <v>457</v>
      </c>
      <c r="C50" s="1258" t="s">
        <v>515</v>
      </c>
      <c r="D50" s="1259" t="s">
        <v>516</v>
      </c>
      <c r="E50" s="1259" t="s">
        <v>460</v>
      </c>
      <c r="F50" s="1987" t="str">
        <f>INDEX([24]Codes_and_Descriptions!$B$12:$D$819,MATCH(C50,[24]Codes_and_Descriptions!$B$12:$B$819,0),3)</f>
        <v>Percent</v>
      </c>
      <c r="G50" s="1987" t="str">
        <f>INDEX([24]Codes_and_Descriptions!$B$12:$D$819,MATCH(C50,[24]Codes_and_Descriptions!$B$12:$B$819,0),2)</f>
        <v>Wind generating units capacity factor</v>
      </c>
      <c r="H50" s="1987" t="str">
        <f t="shared" si="4"/>
        <v>Wind - Capacity Factor</v>
      </c>
      <c r="I50" s="1239">
        <f>IFERROR(INDEX('[24]2022 HI Consumption BTU'!$1:$1048576,MATCH($C50,'[24]2022 HI Consumption BTU'!$C:$C,0),MATCH(I$6,'[24]2022 HI Consumption BTU'!$1:$1,0)),0)</f>
        <v>0</v>
      </c>
      <c r="J50" s="1239">
        <f>IFERROR(INDEX('[24]2022 HI Consumption BTU'!$1:$1048576,MATCH($C50,'[24]2022 HI Consumption BTU'!$C:$C,0),MATCH(J$6,'[24]2022 HI Consumption BTU'!$1:$1,0)),0)</f>
        <v>0</v>
      </c>
      <c r="K50" s="1239">
        <f>IFERROR(INDEX('[24]2022 HI Consumption BTU'!$1:$1048576,MATCH($C50,'[24]2022 HI Consumption BTU'!$C:$C,0),MATCH(K$6,'[24]2022 HI Consumption BTU'!$1:$1,0)),0)</f>
        <v>0</v>
      </c>
      <c r="L50" s="1239">
        <f>IFERROR(INDEX('[24]2022 HI Consumption BTU'!$1:$1048576,MATCH($C50,'[24]2022 HI Consumption BTU'!$C:$C,0),MATCH(L$6,'[24]2022 HI Consumption BTU'!$1:$1,0)),0)</f>
        <v>48.4</v>
      </c>
      <c r="M50" s="1239">
        <f>IFERROR(INDEX('[24]2022 HI Consumption BTU'!$1:$1048576,MATCH($C50,'[24]2022 HI Consumption BTU'!$C:$C,0),MATCH(M$6,'[24]2022 HI Consumption BTU'!$1:$1,0)),0)</f>
        <v>34</v>
      </c>
      <c r="N50" s="1239">
        <f>IFERROR(INDEX('[24]2022 HI Consumption BTU'!$1:$1048576,MATCH($C50,'[24]2022 HI Consumption BTU'!$C:$C,0),MATCH(N$6,'[24]2022 HI Consumption BTU'!$1:$1,0)),0)</f>
        <v>35.4</v>
      </c>
      <c r="O50" s="1239">
        <f>IFERROR(INDEX('[24]2022 HI Consumption BTU'!$1:$1048576,MATCH($C50,'[24]2022 HI Consumption BTU'!$C:$C,0),MATCH(O$6,'[24]2022 HI Consumption BTU'!$1:$1,0)),0)</f>
        <v>29.5</v>
      </c>
      <c r="P50" s="1239">
        <f>IFERROR(INDEX('[24]2022 HI Consumption BTU'!$1:$1048576,MATCH($C50,'[24]2022 HI Consumption BTU'!$C:$C,0),MATCH(P$6,'[24]2022 HI Consumption BTU'!$1:$1,0)),0)</f>
        <v>33.4</v>
      </c>
      <c r="Q50" s="1239">
        <f>IFERROR(INDEX('[24]2022 HI Consumption BTU'!$1:$1048576,MATCH($C50,'[24]2022 HI Consumption BTU'!$C:$C,0),MATCH(Q$6,'[24]2022 HI Consumption BTU'!$1:$1,0)),0)</f>
        <v>29.4</v>
      </c>
      <c r="R50" s="1239">
        <f>IFERROR(INDEX('[24]2022 HI Consumption BTU'!$1:$1048576,MATCH($C50,'[24]2022 HI Consumption BTU'!$C:$C,0),MATCH(R$6,'[24]2022 HI Consumption BTU'!$1:$1,0)),0)</f>
        <v>32</v>
      </c>
      <c r="S50" s="1272">
        <f>IFERROR(INDEX('[24]2022 HI Consumption BTU'!$1:$1048576,MATCH($C50,'[24]2022 HI Consumption BTU'!$C:$C,0),MATCH(S$6,'[24]2022 HI Consumption BTU'!$1:$1,0)),0)</f>
        <v>32.200000000000003</v>
      </c>
      <c r="T50" s="1239">
        <f>IFERROR(INDEX('[24]2022 HI Consumption BTU'!$1:$1048576,MATCH($C50,'[24]2022 HI Consumption BTU'!$C:$C,0),MATCH(T$6,'[24]2022 HI Consumption BTU'!$1:$1,0)),0)</f>
        <v>30.6</v>
      </c>
      <c r="U50" s="1987" t="str">
        <f t="shared" si="1"/>
        <v/>
      </c>
      <c r="V50" s="1987" t="str">
        <f t="shared" si="2"/>
        <v/>
      </c>
      <c r="W50" s="1987" t="str">
        <f t="shared" si="3"/>
        <v/>
      </c>
      <c r="X50" s="611"/>
    </row>
    <row r="51" spans="1:24" ht="15" hidden="1">
      <c r="A51" s="611" t="s">
        <v>456</v>
      </c>
      <c r="B51" s="611" t="s">
        <v>457</v>
      </c>
      <c r="C51" s="1251" t="s">
        <v>517</v>
      </c>
      <c r="D51" s="1252" t="s">
        <v>518</v>
      </c>
      <c r="E51" s="1253" t="s">
        <v>141</v>
      </c>
      <c r="F51" s="1987" t="str">
        <f>INDEX([24]Codes_and_Descriptions!$B$12:$D$819,MATCH(C51,[24]Codes_and_Descriptions!$B$12:$B$819,0),3)</f>
        <v>Billion Btu</v>
      </c>
      <c r="G51" s="1987" t="str">
        <f>INDEX([24]Codes_and_Descriptions!$B$12:$D$819,MATCH(C51,[24]Codes_and_Descriptions!$B$12:$B$819,0),2)</f>
        <v>Aviation gasoline blending components consumed by the industrial sector</v>
      </c>
      <c r="H51" s="1987" t="str">
        <f t="shared" si="4"/>
        <v>Aviation gasoline blending components - Energy Industries</v>
      </c>
      <c r="I51" s="1239">
        <f>IFERROR(INDEX('[24]2022 HI Consumption BTU'!$1:$1048576,MATCH($C51,'[24]2022 HI Consumption BTU'!$C:$C,0),MATCH(I$6,'[24]2022 HI Consumption BTU'!$1:$1,0)),0)</f>
        <v>2</v>
      </c>
      <c r="J51" s="1239">
        <f>IFERROR(INDEX('[24]2022 HI Consumption BTU'!$1:$1048576,MATCH($C51,'[24]2022 HI Consumption BTU'!$C:$C,0),MATCH(J$6,'[24]2022 HI Consumption BTU'!$1:$1,0)),0)</f>
        <v>75</v>
      </c>
      <c r="K51" s="1239">
        <f>IFERROR(INDEX('[24]2022 HI Consumption BTU'!$1:$1048576,MATCH($C51,'[24]2022 HI Consumption BTU'!$C:$C,0),MATCH(K$6,'[24]2022 HI Consumption BTU'!$1:$1,0)),0)</f>
        <v>15</v>
      </c>
      <c r="L51" s="1239">
        <f>IFERROR(INDEX('[24]2022 HI Consumption BTU'!$1:$1048576,MATCH($C51,'[24]2022 HI Consumption BTU'!$C:$C,0),MATCH(L$6,'[24]2022 HI Consumption BTU'!$1:$1,0)),0)</f>
        <v>-2</v>
      </c>
      <c r="M51" s="1239">
        <f>IFERROR(INDEX('[24]2022 HI Consumption BTU'!$1:$1048576,MATCH($C51,'[24]2022 HI Consumption BTU'!$C:$C,0),MATCH(M$6,'[24]2022 HI Consumption BTU'!$1:$1,0)),0)</f>
        <v>-3</v>
      </c>
      <c r="N51" s="1239">
        <f>IFERROR(INDEX('[24]2022 HI Consumption BTU'!$1:$1048576,MATCH($C51,'[24]2022 HI Consumption BTU'!$C:$C,0),MATCH(N$6,'[24]2022 HI Consumption BTU'!$1:$1,0)),0)</f>
        <v>-2</v>
      </c>
      <c r="O51" s="1239">
        <f>IFERROR(INDEX('[24]2022 HI Consumption BTU'!$1:$1048576,MATCH($C51,'[24]2022 HI Consumption BTU'!$C:$C,0),MATCH(O$6,'[24]2022 HI Consumption BTU'!$1:$1,0)),0)</f>
        <v>-2</v>
      </c>
      <c r="P51" s="1239">
        <f>IFERROR(INDEX('[24]2022 HI Consumption BTU'!$1:$1048576,MATCH($C51,'[24]2022 HI Consumption BTU'!$C:$C,0),MATCH(P$6,'[24]2022 HI Consumption BTU'!$1:$1,0)),0)</f>
        <v>-12</v>
      </c>
      <c r="Q51" s="1239">
        <f>IFERROR(INDEX('[24]2022 HI Consumption BTU'!$1:$1048576,MATCH($C51,'[24]2022 HI Consumption BTU'!$C:$C,0),MATCH(Q$6,'[24]2022 HI Consumption BTU'!$1:$1,0)),0)</f>
        <v>-9</v>
      </c>
      <c r="R51" s="1239">
        <f>IFERROR(INDEX('[24]2022 HI Consumption BTU'!$1:$1048576,MATCH($C51,'[24]2022 HI Consumption BTU'!$C:$C,0),MATCH(R$6,'[24]2022 HI Consumption BTU'!$1:$1,0)),0)</f>
        <v>-5</v>
      </c>
      <c r="S51" s="1272">
        <f>IFERROR(INDEX('[24]2022 HI Consumption BTU'!$1:$1048576,MATCH($C51,'[24]2022 HI Consumption BTU'!$C:$C,0),MATCH(S$6,'[24]2022 HI Consumption BTU'!$1:$1,0)),0)</f>
        <v>-4</v>
      </c>
      <c r="T51" s="1240">
        <f>IFERROR(INDEX('[24]2022 HI Consumption BTU'!$1:$1048576,MATCH($C51,'[24]2022 HI Consumption BTU'!$C:$C,0),MATCH(T$6,'[24]2022 HI Consumption BTU'!$1:$1,0)),0)</f>
        <v>-3</v>
      </c>
      <c r="U51" s="1987" t="str">
        <f t="shared" si="1"/>
        <v/>
      </c>
      <c r="V51" s="1987" t="str">
        <f t="shared" si="2"/>
        <v/>
      </c>
      <c r="W51" s="1987" t="str">
        <f t="shared" si="3"/>
        <v/>
      </c>
      <c r="X51" s="1987"/>
    </row>
    <row r="52" spans="1:24" ht="15" hidden="1">
      <c r="A52" s="611" t="s">
        <v>456</v>
      </c>
      <c r="B52" s="611" t="s">
        <v>457</v>
      </c>
      <c r="C52" s="1251" t="s">
        <v>519</v>
      </c>
      <c r="D52" s="1252" t="s">
        <v>520</v>
      </c>
      <c r="E52" s="1254" t="s">
        <v>147</v>
      </c>
      <c r="F52" s="1987" t="str">
        <f>INDEX([24]Codes_and_Descriptions!$B$12:$D$819,MATCH(C52,[24]Codes_and_Descriptions!$B$12:$B$819,0),3)</f>
        <v>Billion Btu</v>
      </c>
      <c r="G52" s="1987" t="str">
        <f>INDEX([24]Codes_and_Descriptions!$B$12:$D$819,MATCH(C52,[24]Codes_and_Descriptions!$B$12:$B$819,0),2)</f>
        <v>Asphalt and road oil consumed by the industrial sector</v>
      </c>
      <c r="H52" s="1987" t="str">
        <f t="shared" si="4"/>
        <v>Asphalt and road oil - Industrial</v>
      </c>
      <c r="I52" s="1239">
        <f>IFERROR(INDEX('[24]2022 HI Consumption BTU'!$1:$1048576,MATCH($C52,'[24]2022 HI Consumption BTU'!$C:$C,0),MATCH(I$6,'[24]2022 HI Consumption BTU'!$1:$1,0)),0)</f>
        <v>2530</v>
      </c>
      <c r="J52" s="1239">
        <f>IFERROR(INDEX('[24]2022 HI Consumption BTU'!$1:$1048576,MATCH($C52,'[24]2022 HI Consumption BTU'!$C:$C,0),MATCH(J$6,'[24]2022 HI Consumption BTU'!$1:$1,0)),0)</f>
        <v>1319</v>
      </c>
      <c r="K52" s="1239">
        <f>IFERROR(INDEX('[24]2022 HI Consumption BTU'!$1:$1048576,MATCH($C52,'[24]2022 HI Consumption BTU'!$C:$C,0),MATCH(K$6,'[24]2022 HI Consumption BTU'!$1:$1,0)),0)</f>
        <v>19</v>
      </c>
      <c r="L52" s="1239">
        <f>IFERROR(INDEX('[24]2022 HI Consumption BTU'!$1:$1048576,MATCH($C52,'[24]2022 HI Consumption BTU'!$C:$C,0),MATCH(L$6,'[24]2022 HI Consumption BTU'!$1:$1,0)),0)</f>
        <v>5127</v>
      </c>
      <c r="M52" s="1239">
        <f>IFERROR(INDEX('[24]2022 HI Consumption BTU'!$1:$1048576,MATCH($C52,'[24]2022 HI Consumption BTU'!$C:$C,0),MATCH(M$6,'[24]2022 HI Consumption BTU'!$1:$1,0)),0)</f>
        <v>4232</v>
      </c>
      <c r="N52" s="1239">
        <f>IFERROR(INDEX('[24]2022 HI Consumption BTU'!$1:$1048576,MATCH($C52,'[24]2022 HI Consumption BTU'!$C:$C,0),MATCH(N$6,'[24]2022 HI Consumption BTU'!$1:$1,0)),0)</f>
        <v>2739</v>
      </c>
      <c r="O52" s="1239">
        <f>IFERROR(INDEX('[24]2022 HI Consumption BTU'!$1:$1048576,MATCH($C52,'[24]2022 HI Consumption BTU'!$C:$C,0),MATCH(O$6,'[24]2022 HI Consumption BTU'!$1:$1,0)),0)</f>
        <v>2530</v>
      </c>
      <c r="P52" s="1239">
        <f>IFERROR(INDEX('[24]2022 HI Consumption BTU'!$1:$1048576,MATCH($C52,'[24]2022 HI Consumption BTU'!$C:$C,0),MATCH(P$6,'[24]2022 HI Consumption BTU'!$1:$1,0)),0)</f>
        <v>2074</v>
      </c>
      <c r="Q52" s="1239">
        <f>IFERROR(INDEX('[24]2022 HI Consumption BTU'!$1:$1048576,MATCH($C52,'[24]2022 HI Consumption BTU'!$C:$C,0),MATCH(Q$6,'[24]2022 HI Consumption BTU'!$1:$1,0)),0)</f>
        <v>1781</v>
      </c>
      <c r="R52" s="1239">
        <f>IFERROR(INDEX('[24]2022 HI Consumption BTU'!$1:$1048576,MATCH($C52,'[24]2022 HI Consumption BTU'!$C:$C,0),MATCH(R$6,'[24]2022 HI Consumption BTU'!$1:$1,0)),0)</f>
        <v>1682</v>
      </c>
      <c r="S52" s="1272">
        <f>IFERROR(INDEX('[24]2022 HI Consumption BTU'!$1:$1048576,MATCH($C52,'[24]2022 HI Consumption BTU'!$C:$C,0),MATCH(S$6,'[24]2022 HI Consumption BTU'!$1:$1,0)),0)</f>
        <v>2135</v>
      </c>
      <c r="T52" s="1240">
        <f>IFERROR(INDEX('[24]2022 HI Consumption BTU'!$1:$1048576,MATCH($C52,'[24]2022 HI Consumption BTU'!$C:$C,0),MATCH(T$6,'[24]2022 HI Consumption BTU'!$1:$1,0)),0)</f>
        <v>2145</v>
      </c>
      <c r="U52" s="1987" t="str">
        <f t="shared" si="1"/>
        <v/>
      </c>
      <c r="V52" s="1987" t="str">
        <f t="shared" si="2"/>
        <v/>
      </c>
      <c r="W52" s="1987" t="str">
        <f t="shared" si="3"/>
        <v/>
      </c>
      <c r="X52" s="1987"/>
    </row>
    <row r="53" spans="1:24" ht="15" hidden="1">
      <c r="A53" s="611" t="s">
        <v>456</v>
      </c>
      <c r="B53" s="611" t="s">
        <v>457</v>
      </c>
      <c r="C53" s="1251" t="s">
        <v>521</v>
      </c>
      <c r="D53" s="1252" t="s">
        <v>520</v>
      </c>
      <c r="E53" s="1254" t="s">
        <v>149</v>
      </c>
      <c r="F53" s="1987" t="str">
        <f>INDEX([24]Codes_and_Descriptions!$B$12:$D$819,MATCH(C53,[24]Codes_and_Descriptions!$B$12:$B$819,0),3)</f>
        <v>Billion Btu</v>
      </c>
      <c r="G53" s="1987" t="str">
        <f>INDEX([24]Codes_and_Descriptions!$B$12:$D$819,MATCH(C53,[24]Codes_and_Descriptions!$B$12:$B$819,0),2)</f>
        <v>Asphalt and road oil total consumption</v>
      </c>
      <c r="H53" s="1987" t="str">
        <f t="shared" si="4"/>
        <v>Asphalt and road oil - Total</v>
      </c>
      <c r="I53" s="1239">
        <f>IFERROR(INDEX('[24]2022 HI Consumption BTU'!$1:$1048576,MATCH($C53,'[24]2022 HI Consumption BTU'!$C:$C,0),MATCH(I$6,'[24]2022 HI Consumption BTU'!$1:$1,0)),0)</f>
        <v>2530</v>
      </c>
      <c r="J53" s="1239">
        <f>IFERROR(INDEX('[24]2022 HI Consumption BTU'!$1:$1048576,MATCH($C53,'[24]2022 HI Consumption BTU'!$C:$C,0),MATCH(J$6,'[24]2022 HI Consumption BTU'!$1:$1,0)),0)</f>
        <v>1319</v>
      </c>
      <c r="K53" s="1239">
        <f>IFERROR(INDEX('[24]2022 HI Consumption BTU'!$1:$1048576,MATCH($C53,'[24]2022 HI Consumption BTU'!$C:$C,0),MATCH(K$6,'[24]2022 HI Consumption BTU'!$1:$1,0)),0)</f>
        <v>19</v>
      </c>
      <c r="L53" s="1239">
        <f>IFERROR(INDEX('[24]2022 HI Consumption BTU'!$1:$1048576,MATCH($C53,'[24]2022 HI Consumption BTU'!$C:$C,0),MATCH(L$6,'[24]2022 HI Consumption BTU'!$1:$1,0)),0)</f>
        <v>5127</v>
      </c>
      <c r="M53" s="1239">
        <f>IFERROR(INDEX('[24]2022 HI Consumption BTU'!$1:$1048576,MATCH($C53,'[24]2022 HI Consumption BTU'!$C:$C,0),MATCH(M$6,'[24]2022 HI Consumption BTU'!$1:$1,0)),0)</f>
        <v>4232</v>
      </c>
      <c r="N53" s="1239">
        <f>IFERROR(INDEX('[24]2022 HI Consumption BTU'!$1:$1048576,MATCH($C53,'[24]2022 HI Consumption BTU'!$C:$C,0),MATCH(N$6,'[24]2022 HI Consumption BTU'!$1:$1,0)),0)</f>
        <v>2739</v>
      </c>
      <c r="O53" s="1239">
        <f>IFERROR(INDEX('[24]2022 HI Consumption BTU'!$1:$1048576,MATCH($C53,'[24]2022 HI Consumption BTU'!$C:$C,0),MATCH(O$6,'[24]2022 HI Consumption BTU'!$1:$1,0)),0)</f>
        <v>2530</v>
      </c>
      <c r="P53" s="1239">
        <f>IFERROR(INDEX('[24]2022 HI Consumption BTU'!$1:$1048576,MATCH($C53,'[24]2022 HI Consumption BTU'!$C:$C,0),MATCH(P$6,'[24]2022 HI Consumption BTU'!$1:$1,0)),0)</f>
        <v>2074</v>
      </c>
      <c r="Q53" s="1239">
        <f>IFERROR(INDEX('[24]2022 HI Consumption BTU'!$1:$1048576,MATCH($C53,'[24]2022 HI Consumption BTU'!$C:$C,0),MATCH(Q$6,'[24]2022 HI Consumption BTU'!$1:$1,0)),0)</f>
        <v>1781</v>
      </c>
      <c r="R53" s="1239">
        <f>IFERROR(INDEX('[24]2022 HI Consumption BTU'!$1:$1048576,MATCH($C53,'[24]2022 HI Consumption BTU'!$C:$C,0),MATCH(R$6,'[24]2022 HI Consumption BTU'!$1:$1,0)),0)</f>
        <v>1682</v>
      </c>
      <c r="S53" s="1272">
        <f>IFERROR(INDEX('[24]2022 HI Consumption BTU'!$1:$1048576,MATCH($C53,'[24]2022 HI Consumption BTU'!$C:$C,0),MATCH(S$6,'[24]2022 HI Consumption BTU'!$1:$1,0)),0)</f>
        <v>2135</v>
      </c>
      <c r="T53" s="1239">
        <f>IFERROR(INDEX('[24]2022 HI Consumption BTU'!$1:$1048576,MATCH($C53,'[24]2022 HI Consumption BTU'!$C:$C,0),MATCH(T$6,'[24]2022 HI Consumption BTU'!$1:$1,0)),0)</f>
        <v>2145</v>
      </c>
      <c r="U53" s="1987" t="str">
        <f t="shared" si="1"/>
        <v/>
      </c>
      <c r="V53" s="1987" t="str">
        <f t="shared" si="2"/>
        <v/>
      </c>
      <c r="W53" s="1987" t="str">
        <f t="shared" si="3"/>
        <v/>
      </c>
      <c r="X53" s="1987"/>
    </row>
    <row r="54" spans="1:24" ht="15" hidden="1">
      <c r="A54" s="611" t="s">
        <v>456</v>
      </c>
      <c r="B54" s="611" t="s">
        <v>457</v>
      </c>
      <c r="C54" s="1251" t="s">
        <v>522</v>
      </c>
      <c r="D54" s="1252" t="s">
        <v>520</v>
      </c>
      <c r="E54" s="1254" t="s">
        <v>149</v>
      </c>
      <c r="F54" s="1987" t="str">
        <f>INDEX([24]Codes_and_Descriptions!$B$12:$D$819,MATCH(C54,[24]Codes_and_Descriptions!$B$12:$B$819,0),3)</f>
        <v>Billion Btu</v>
      </c>
      <c r="G54" s="1987" t="str">
        <f>INDEX([24]Codes_and_Descriptions!$B$12:$D$819,MATCH(C54,[24]Codes_and_Descriptions!$B$12:$B$819,0),2)</f>
        <v>Asphalt and road oil total end-use consumption</v>
      </c>
      <c r="H54" s="1987" t="str">
        <f t="shared" si="4"/>
        <v>Asphalt and road oil - Total</v>
      </c>
      <c r="I54" s="1239">
        <f>IFERROR(INDEX('[24]2022 HI Consumption BTU'!$1:$1048576,MATCH($C54,'[24]2022 HI Consumption BTU'!$C:$C,0),MATCH(I$6,'[24]2022 HI Consumption BTU'!$1:$1,0)),0)</f>
        <v>2530</v>
      </c>
      <c r="J54" s="1239">
        <f>IFERROR(INDEX('[24]2022 HI Consumption BTU'!$1:$1048576,MATCH($C54,'[24]2022 HI Consumption BTU'!$C:$C,0),MATCH(J$6,'[24]2022 HI Consumption BTU'!$1:$1,0)),0)</f>
        <v>1319</v>
      </c>
      <c r="K54" s="1239">
        <f>IFERROR(INDEX('[24]2022 HI Consumption BTU'!$1:$1048576,MATCH($C54,'[24]2022 HI Consumption BTU'!$C:$C,0),MATCH(K$6,'[24]2022 HI Consumption BTU'!$1:$1,0)),0)</f>
        <v>19</v>
      </c>
      <c r="L54" s="1239">
        <f>IFERROR(INDEX('[24]2022 HI Consumption BTU'!$1:$1048576,MATCH($C54,'[24]2022 HI Consumption BTU'!$C:$C,0),MATCH(L$6,'[24]2022 HI Consumption BTU'!$1:$1,0)),0)</f>
        <v>5127</v>
      </c>
      <c r="M54" s="1239">
        <f>IFERROR(INDEX('[24]2022 HI Consumption BTU'!$1:$1048576,MATCH($C54,'[24]2022 HI Consumption BTU'!$C:$C,0),MATCH(M$6,'[24]2022 HI Consumption BTU'!$1:$1,0)),0)</f>
        <v>4232</v>
      </c>
      <c r="N54" s="1239">
        <f>IFERROR(INDEX('[24]2022 HI Consumption BTU'!$1:$1048576,MATCH($C54,'[24]2022 HI Consumption BTU'!$C:$C,0),MATCH(N$6,'[24]2022 HI Consumption BTU'!$1:$1,0)),0)</f>
        <v>2739</v>
      </c>
      <c r="O54" s="1239">
        <f>IFERROR(INDEX('[24]2022 HI Consumption BTU'!$1:$1048576,MATCH($C54,'[24]2022 HI Consumption BTU'!$C:$C,0),MATCH(O$6,'[24]2022 HI Consumption BTU'!$1:$1,0)),0)</f>
        <v>2530</v>
      </c>
      <c r="P54" s="1239">
        <f>IFERROR(INDEX('[24]2022 HI Consumption BTU'!$1:$1048576,MATCH($C54,'[24]2022 HI Consumption BTU'!$C:$C,0),MATCH(P$6,'[24]2022 HI Consumption BTU'!$1:$1,0)),0)</f>
        <v>2074</v>
      </c>
      <c r="Q54" s="1239">
        <f>IFERROR(INDEX('[24]2022 HI Consumption BTU'!$1:$1048576,MATCH($C54,'[24]2022 HI Consumption BTU'!$C:$C,0),MATCH(Q$6,'[24]2022 HI Consumption BTU'!$1:$1,0)),0)</f>
        <v>1781</v>
      </c>
      <c r="R54" s="1239">
        <f>IFERROR(INDEX('[24]2022 HI Consumption BTU'!$1:$1048576,MATCH($C54,'[24]2022 HI Consumption BTU'!$C:$C,0),MATCH(R$6,'[24]2022 HI Consumption BTU'!$1:$1,0)),0)</f>
        <v>1682</v>
      </c>
      <c r="S54" s="1272">
        <f>IFERROR(INDEX('[24]2022 HI Consumption BTU'!$1:$1048576,MATCH($C54,'[24]2022 HI Consumption BTU'!$C:$C,0),MATCH(S$6,'[24]2022 HI Consumption BTU'!$1:$1,0)),0)</f>
        <v>2135</v>
      </c>
      <c r="T54" s="1239">
        <f>IFERROR(INDEX('[24]2022 HI Consumption BTU'!$1:$1048576,MATCH($C54,'[24]2022 HI Consumption BTU'!$C:$C,0),MATCH(T$6,'[24]2022 HI Consumption BTU'!$1:$1,0)),0)</f>
        <v>2145</v>
      </c>
      <c r="U54" s="1987" t="str">
        <f t="shared" si="1"/>
        <v/>
      </c>
      <c r="V54" s="1987" t="str">
        <f t="shared" si="2"/>
        <v/>
      </c>
      <c r="W54" s="1987" t="str">
        <f t="shared" si="3"/>
        <v/>
      </c>
      <c r="X54" s="1987"/>
    </row>
    <row r="55" spans="1:24" ht="15" hidden="1">
      <c r="A55" s="611" t="s">
        <v>456</v>
      </c>
      <c r="B55" s="611" t="s">
        <v>457</v>
      </c>
      <c r="C55" s="1251" t="s">
        <v>523</v>
      </c>
      <c r="D55" s="1252" t="s">
        <v>228</v>
      </c>
      <c r="E55" s="1254" t="s">
        <v>225</v>
      </c>
      <c r="F55" s="1987" t="str">
        <f>INDEX([24]Codes_and_Descriptions!$B$12:$D$819,MATCH(C55,[24]Codes_and_Descriptions!$B$12:$B$819,0),3)</f>
        <v>Billion Btu</v>
      </c>
      <c r="G55" s="1987" t="str">
        <f>INDEX([24]Codes_and_Descriptions!$B$12:$D$819,MATCH(C55,[24]Codes_and_Descriptions!$B$12:$B$819,0),2)</f>
        <v>Aviation gasoline consumed by the transportation sector</v>
      </c>
      <c r="H55" s="1987" t="str">
        <f t="shared" si="4"/>
        <v>Aviation Gasoline - Transportation</v>
      </c>
      <c r="I55" s="1239">
        <f>IFERROR(INDEX('[24]2022 HI Consumption BTU'!$1:$1048576,MATCH($C55,'[24]2022 HI Consumption BTU'!$C:$C,0),MATCH(I$6,'[24]2022 HI Consumption BTU'!$1:$1,0)),0)</f>
        <v>1375</v>
      </c>
      <c r="J55" s="1239">
        <f>IFERROR(INDEX('[24]2022 HI Consumption BTU'!$1:$1048576,MATCH($C55,'[24]2022 HI Consumption BTU'!$C:$C,0),MATCH(J$6,'[24]2022 HI Consumption BTU'!$1:$1,0)),0)</f>
        <v>224</v>
      </c>
      <c r="K55" s="1239">
        <f>IFERROR(INDEX('[24]2022 HI Consumption BTU'!$1:$1048576,MATCH($C55,'[24]2022 HI Consumption BTU'!$C:$C,0),MATCH(K$6,'[24]2022 HI Consumption BTU'!$1:$1,0)),0)</f>
        <v>206</v>
      </c>
      <c r="L55" s="1239">
        <f>IFERROR(INDEX('[24]2022 HI Consumption BTU'!$1:$1048576,MATCH($C55,'[24]2022 HI Consumption BTU'!$C:$C,0),MATCH(L$6,'[24]2022 HI Consumption BTU'!$1:$1,0)),0)</f>
        <v>188</v>
      </c>
      <c r="M55" s="1239">
        <f>IFERROR(INDEX('[24]2022 HI Consumption BTU'!$1:$1048576,MATCH($C55,'[24]2022 HI Consumption BTU'!$C:$C,0),MATCH(M$6,'[24]2022 HI Consumption BTU'!$1:$1,0)),0)</f>
        <v>47</v>
      </c>
      <c r="N55" s="1239">
        <f>IFERROR(INDEX('[24]2022 HI Consumption BTU'!$1:$1048576,MATCH($C55,'[24]2022 HI Consumption BTU'!$C:$C,0),MATCH(N$6,'[24]2022 HI Consumption BTU'!$1:$1,0)),0)</f>
        <v>35</v>
      </c>
      <c r="O55" s="1239">
        <f>IFERROR(INDEX('[24]2022 HI Consumption BTU'!$1:$1048576,MATCH($C55,'[24]2022 HI Consumption BTU'!$C:$C,0),MATCH(O$6,'[24]2022 HI Consumption BTU'!$1:$1,0)),0)</f>
        <v>50</v>
      </c>
      <c r="P55" s="1239">
        <f>IFERROR(INDEX('[24]2022 HI Consumption BTU'!$1:$1048576,MATCH($C55,'[24]2022 HI Consumption BTU'!$C:$C,0),MATCH(P$6,'[24]2022 HI Consumption BTU'!$1:$1,0)),0)</f>
        <v>109</v>
      </c>
      <c r="Q55" s="1239">
        <f>IFERROR(INDEX('[24]2022 HI Consumption BTU'!$1:$1048576,MATCH($C55,'[24]2022 HI Consumption BTU'!$C:$C,0),MATCH(Q$6,'[24]2022 HI Consumption BTU'!$1:$1,0)),0)</f>
        <v>158</v>
      </c>
      <c r="R55" s="1239">
        <f>IFERROR(INDEX('[24]2022 HI Consumption BTU'!$1:$1048576,MATCH($C55,'[24]2022 HI Consumption BTU'!$C:$C,0),MATCH(R$6,'[24]2022 HI Consumption BTU'!$1:$1,0)),0)</f>
        <v>119</v>
      </c>
      <c r="S55" s="1272">
        <f>IFERROR(INDEX('[24]2022 HI Consumption BTU'!$1:$1048576,MATCH($C55,'[24]2022 HI Consumption BTU'!$C:$C,0),MATCH(S$6,'[24]2022 HI Consumption BTU'!$1:$1,0)),0)</f>
        <v>55</v>
      </c>
      <c r="T55" s="1240">
        <f>IFERROR(INDEX('[24]2022 HI Consumption BTU'!$1:$1048576,MATCH($C55,'[24]2022 HI Consumption BTU'!$C:$C,0),MATCH(T$6,'[24]2022 HI Consumption BTU'!$1:$1,0)),0)</f>
        <v>57</v>
      </c>
      <c r="U55" s="1987" t="str">
        <f t="shared" si="1"/>
        <v/>
      </c>
      <c r="V55" s="1987" t="str">
        <f t="shared" si="2"/>
        <v/>
      </c>
      <c r="W55" s="1987" t="str">
        <f t="shared" si="3"/>
        <v/>
      </c>
      <c r="X55" s="1987"/>
    </row>
    <row r="56" spans="1:24" ht="15" hidden="1">
      <c r="A56" s="611" t="s">
        <v>456</v>
      </c>
      <c r="B56" s="611" t="s">
        <v>457</v>
      </c>
      <c r="C56" s="1251" t="s">
        <v>524</v>
      </c>
      <c r="D56" s="1252" t="s">
        <v>228</v>
      </c>
      <c r="E56" s="1254" t="s">
        <v>149</v>
      </c>
      <c r="F56" s="1987" t="str">
        <f>INDEX([24]Codes_and_Descriptions!$B$12:$D$819,MATCH(C56,[24]Codes_and_Descriptions!$B$12:$B$819,0),3)</f>
        <v>Billion Btu</v>
      </c>
      <c r="G56" s="1987" t="str">
        <f>INDEX([24]Codes_and_Descriptions!$B$12:$D$819,MATCH(C56,[24]Codes_and_Descriptions!$B$12:$B$819,0),2)</f>
        <v>Aviation gasoline total consumption</v>
      </c>
      <c r="H56" s="1987" t="str">
        <f t="shared" si="4"/>
        <v>Aviation Gasoline - Total</v>
      </c>
      <c r="I56" s="1239">
        <f>IFERROR(INDEX('[24]2022 HI Consumption BTU'!$1:$1048576,MATCH($C56,'[24]2022 HI Consumption BTU'!$C:$C,0),MATCH(I$6,'[24]2022 HI Consumption BTU'!$1:$1,0)),0)</f>
        <v>1375</v>
      </c>
      <c r="J56" s="1239">
        <f>IFERROR(INDEX('[24]2022 HI Consumption BTU'!$1:$1048576,MATCH($C56,'[24]2022 HI Consumption BTU'!$C:$C,0),MATCH(J$6,'[24]2022 HI Consumption BTU'!$1:$1,0)),0)</f>
        <v>224</v>
      </c>
      <c r="K56" s="1239">
        <f>IFERROR(INDEX('[24]2022 HI Consumption BTU'!$1:$1048576,MATCH($C56,'[24]2022 HI Consumption BTU'!$C:$C,0),MATCH(K$6,'[24]2022 HI Consumption BTU'!$1:$1,0)),0)</f>
        <v>206</v>
      </c>
      <c r="L56" s="1239">
        <f>IFERROR(INDEX('[24]2022 HI Consumption BTU'!$1:$1048576,MATCH($C56,'[24]2022 HI Consumption BTU'!$C:$C,0),MATCH(L$6,'[24]2022 HI Consumption BTU'!$1:$1,0)),0)</f>
        <v>188</v>
      </c>
      <c r="M56" s="1239">
        <f>IFERROR(INDEX('[24]2022 HI Consumption BTU'!$1:$1048576,MATCH($C56,'[24]2022 HI Consumption BTU'!$C:$C,0),MATCH(M$6,'[24]2022 HI Consumption BTU'!$1:$1,0)),0)</f>
        <v>47</v>
      </c>
      <c r="N56" s="1239">
        <f>IFERROR(INDEX('[24]2022 HI Consumption BTU'!$1:$1048576,MATCH($C56,'[24]2022 HI Consumption BTU'!$C:$C,0),MATCH(N$6,'[24]2022 HI Consumption BTU'!$1:$1,0)),0)</f>
        <v>35</v>
      </c>
      <c r="O56" s="1239">
        <f>IFERROR(INDEX('[24]2022 HI Consumption BTU'!$1:$1048576,MATCH($C56,'[24]2022 HI Consumption BTU'!$C:$C,0),MATCH(O$6,'[24]2022 HI Consumption BTU'!$1:$1,0)),0)</f>
        <v>50</v>
      </c>
      <c r="P56" s="1239">
        <f>IFERROR(INDEX('[24]2022 HI Consumption BTU'!$1:$1048576,MATCH($C56,'[24]2022 HI Consumption BTU'!$C:$C,0),MATCH(P$6,'[24]2022 HI Consumption BTU'!$1:$1,0)),0)</f>
        <v>109</v>
      </c>
      <c r="Q56" s="1239">
        <f>IFERROR(INDEX('[24]2022 HI Consumption BTU'!$1:$1048576,MATCH($C56,'[24]2022 HI Consumption BTU'!$C:$C,0),MATCH(Q$6,'[24]2022 HI Consumption BTU'!$1:$1,0)),0)</f>
        <v>158</v>
      </c>
      <c r="R56" s="1239">
        <f>IFERROR(INDEX('[24]2022 HI Consumption BTU'!$1:$1048576,MATCH($C56,'[24]2022 HI Consumption BTU'!$C:$C,0),MATCH(R$6,'[24]2022 HI Consumption BTU'!$1:$1,0)),0)</f>
        <v>119</v>
      </c>
      <c r="S56" s="1272">
        <f>IFERROR(INDEX('[24]2022 HI Consumption BTU'!$1:$1048576,MATCH($C56,'[24]2022 HI Consumption BTU'!$C:$C,0),MATCH(S$6,'[24]2022 HI Consumption BTU'!$1:$1,0)),0)</f>
        <v>55</v>
      </c>
      <c r="T56" s="1239">
        <f>IFERROR(INDEX('[24]2022 HI Consumption BTU'!$1:$1048576,MATCH($C56,'[24]2022 HI Consumption BTU'!$C:$C,0),MATCH(T$6,'[24]2022 HI Consumption BTU'!$1:$1,0)),0)</f>
        <v>57</v>
      </c>
      <c r="U56" s="1987" t="str">
        <f t="shared" si="1"/>
        <v/>
      </c>
      <c r="V56" s="1987" t="str">
        <f t="shared" si="2"/>
        <v/>
      </c>
      <c r="W56" s="1987" t="str">
        <f t="shared" si="3"/>
        <v/>
      </c>
      <c r="X56" s="1987"/>
    </row>
    <row r="57" spans="1:24" ht="15" hidden="1">
      <c r="A57" s="611" t="s">
        <v>456</v>
      </c>
      <c r="B57" s="611" t="s">
        <v>457</v>
      </c>
      <c r="C57" s="1251" t="s">
        <v>525</v>
      </c>
      <c r="D57" s="1252" t="s">
        <v>228</v>
      </c>
      <c r="E57" s="1254" t="s">
        <v>149</v>
      </c>
      <c r="F57" s="1987" t="str">
        <f>INDEX([24]Codes_and_Descriptions!$B$12:$D$819,MATCH(C57,[24]Codes_and_Descriptions!$B$12:$B$819,0),3)</f>
        <v>Billion Btu</v>
      </c>
      <c r="G57" s="1987" t="str">
        <f>INDEX([24]Codes_and_Descriptions!$B$12:$D$819,MATCH(C57,[24]Codes_and_Descriptions!$B$12:$B$819,0),2)</f>
        <v>Aviation gasoline total end-use consumption</v>
      </c>
      <c r="H57" s="1987" t="str">
        <f t="shared" si="4"/>
        <v>Aviation Gasoline - Total</v>
      </c>
      <c r="I57" s="1239">
        <f>IFERROR(INDEX('[24]2022 HI Consumption BTU'!$1:$1048576,MATCH($C57,'[24]2022 HI Consumption BTU'!$C:$C,0),MATCH(I$6,'[24]2022 HI Consumption BTU'!$1:$1,0)),0)</f>
        <v>1375</v>
      </c>
      <c r="J57" s="1239">
        <f>IFERROR(INDEX('[24]2022 HI Consumption BTU'!$1:$1048576,MATCH($C57,'[24]2022 HI Consumption BTU'!$C:$C,0),MATCH(J$6,'[24]2022 HI Consumption BTU'!$1:$1,0)),0)</f>
        <v>224</v>
      </c>
      <c r="K57" s="1239">
        <f>IFERROR(INDEX('[24]2022 HI Consumption BTU'!$1:$1048576,MATCH($C57,'[24]2022 HI Consumption BTU'!$C:$C,0),MATCH(K$6,'[24]2022 HI Consumption BTU'!$1:$1,0)),0)</f>
        <v>206</v>
      </c>
      <c r="L57" s="1239">
        <f>IFERROR(INDEX('[24]2022 HI Consumption BTU'!$1:$1048576,MATCH($C57,'[24]2022 HI Consumption BTU'!$C:$C,0),MATCH(L$6,'[24]2022 HI Consumption BTU'!$1:$1,0)),0)</f>
        <v>188</v>
      </c>
      <c r="M57" s="1239">
        <f>IFERROR(INDEX('[24]2022 HI Consumption BTU'!$1:$1048576,MATCH($C57,'[24]2022 HI Consumption BTU'!$C:$C,0),MATCH(M$6,'[24]2022 HI Consumption BTU'!$1:$1,0)),0)</f>
        <v>47</v>
      </c>
      <c r="N57" s="1239">
        <f>IFERROR(INDEX('[24]2022 HI Consumption BTU'!$1:$1048576,MATCH($C57,'[24]2022 HI Consumption BTU'!$C:$C,0),MATCH(N$6,'[24]2022 HI Consumption BTU'!$1:$1,0)),0)</f>
        <v>35</v>
      </c>
      <c r="O57" s="1239">
        <f>IFERROR(INDEX('[24]2022 HI Consumption BTU'!$1:$1048576,MATCH($C57,'[24]2022 HI Consumption BTU'!$C:$C,0),MATCH(O$6,'[24]2022 HI Consumption BTU'!$1:$1,0)),0)</f>
        <v>50</v>
      </c>
      <c r="P57" s="1239">
        <f>IFERROR(INDEX('[24]2022 HI Consumption BTU'!$1:$1048576,MATCH($C57,'[24]2022 HI Consumption BTU'!$C:$C,0),MATCH(P$6,'[24]2022 HI Consumption BTU'!$1:$1,0)),0)</f>
        <v>109</v>
      </c>
      <c r="Q57" s="1239">
        <f>IFERROR(INDEX('[24]2022 HI Consumption BTU'!$1:$1048576,MATCH($C57,'[24]2022 HI Consumption BTU'!$C:$C,0),MATCH(Q$6,'[24]2022 HI Consumption BTU'!$1:$1,0)),0)</f>
        <v>158</v>
      </c>
      <c r="R57" s="1239">
        <f>IFERROR(INDEX('[24]2022 HI Consumption BTU'!$1:$1048576,MATCH($C57,'[24]2022 HI Consumption BTU'!$C:$C,0),MATCH(R$6,'[24]2022 HI Consumption BTU'!$1:$1,0)),0)</f>
        <v>119</v>
      </c>
      <c r="S57" s="1272">
        <f>IFERROR(INDEX('[24]2022 HI Consumption BTU'!$1:$1048576,MATCH($C57,'[24]2022 HI Consumption BTU'!$C:$C,0),MATCH(S$6,'[24]2022 HI Consumption BTU'!$1:$1,0)),0)</f>
        <v>55</v>
      </c>
      <c r="T57" s="1239">
        <f>IFERROR(INDEX('[24]2022 HI Consumption BTU'!$1:$1048576,MATCH($C57,'[24]2022 HI Consumption BTU'!$C:$C,0),MATCH(T$6,'[24]2022 HI Consumption BTU'!$1:$1,0)),0)</f>
        <v>57</v>
      </c>
      <c r="U57" s="1987" t="str">
        <f t="shared" si="1"/>
        <v/>
      </c>
      <c r="V57" s="1987" t="str">
        <f t="shared" si="2"/>
        <v/>
      </c>
      <c r="W57" s="1987" t="str">
        <f t="shared" si="3"/>
        <v/>
      </c>
      <c r="X57" s="1987"/>
    </row>
    <row r="58" spans="1:24" ht="15" hidden="1">
      <c r="A58" s="611" t="s">
        <v>456</v>
      </c>
      <c r="B58" s="611" t="s">
        <v>457</v>
      </c>
      <c r="C58" s="1255" t="s">
        <v>526</v>
      </c>
      <c r="D58" s="1252" t="s">
        <v>527</v>
      </c>
      <c r="E58" s="1254" t="s">
        <v>225</v>
      </c>
      <c r="F58" s="1987" t="str">
        <f>INDEX([24]Codes_and_Descriptions!$B$12:$D$819,MATCH(C58,[24]Codes_and_Descriptions!$B$12:$B$819,0),3)</f>
        <v>Billion Btu</v>
      </c>
      <c r="G58" s="1987" t="str">
        <f>INDEX([24]Codes_and_Descriptions!$B$12:$D$819,MATCH(C58,[24]Codes_and_Descriptions!$B$12:$B$819,0),2)</f>
        <v>Renewable diesel consumed by the transportation sector</v>
      </c>
      <c r="H58" s="1987" t="str">
        <f t="shared" si="4"/>
        <v>Renewable Diesel - Transportation</v>
      </c>
      <c r="I58" s="1239">
        <f>IFERROR(INDEX('[24]2022 HI Consumption BTU'!$1:$1048576,MATCH($C58,'[24]2022 HI Consumption BTU'!$C:$C,0),MATCH(I$6,'[24]2022 HI Consumption BTU'!$1:$1,0)),0)</f>
        <v>0</v>
      </c>
      <c r="J58" s="1239">
        <f>IFERROR(INDEX('[24]2022 HI Consumption BTU'!$1:$1048576,MATCH($C58,'[24]2022 HI Consumption BTU'!$C:$C,0),MATCH(J$6,'[24]2022 HI Consumption BTU'!$1:$1,0)),0)</f>
        <v>0</v>
      </c>
      <c r="K58" s="1239">
        <f>IFERROR(INDEX('[24]2022 HI Consumption BTU'!$1:$1048576,MATCH($C58,'[24]2022 HI Consumption BTU'!$C:$C,0),MATCH(K$6,'[24]2022 HI Consumption BTU'!$1:$1,0)),0)</f>
        <v>0</v>
      </c>
      <c r="L58" s="1239">
        <f>IFERROR(INDEX('[24]2022 HI Consumption BTU'!$1:$1048576,MATCH($C58,'[24]2022 HI Consumption BTU'!$C:$C,0),MATCH(L$6,'[24]2022 HI Consumption BTU'!$1:$1,0)),0)</f>
        <v>0</v>
      </c>
      <c r="M58" s="1239">
        <f>IFERROR(INDEX('[24]2022 HI Consumption BTU'!$1:$1048576,MATCH($C58,'[24]2022 HI Consumption BTU'!$C:$C,0),MATCH(M$6,'[24]2022 HI Consumption BTU'!$1:$1,0)),0)</f>
        <v>0</v>
      </c>
      <c r="N58" s="1239">
        <f>IFERROR(INDEX('[24]2022 HI Consumption BTU'!$1:$1048576,MATCH($C58,'[24]2022 HI Consumption BTU'!$C:$C,0),MATCH(N$6,'[24]2022 HI Consumption BTU'!$1:$1,0)),0)</f>
        <v>0</v>
      </c>
      <c r="O58" s="1239">
        <f>IFERROR(INDEX('[24]2022 HI Consumption BTU'!$1:$1048576,MATCH($C58,'[24]2022 HI Consumption BTU'!$C:$C,0),MATCH(O$6,'[24]2022 HI Consumption BTU'!$1:$1,0)),0)</f>
        <v>0</v>
      </c>
      <c r="P58" s="1239">
        <f>IFERROR(INDEX('[24]2022 HI Consumption BTU'!$1:$1048576,MATCH($C58,'[24]2022 HI Consumption BTU'!$C:$C,0),MATCH(P$6,'[24]2022 HI Consumption BTU'!$1:$1,0)),0)</f>
        <v>0</v>
      </c>
      <c r="Q58" s="1239">
        <f>IFERROR(INDEX('[24]2022 HI Consumption BTU'!$1:$1048576,MATCH($C58,'[24]2022 HI Consumption BTU'!$C:$C,0),MATCH(Q$6,'[24]2022 HI Consumption BTU'!$1:$1,0)),0)</f>
        <v>0</v>
      </c>
      <c r="R58" s="1239">
        <f>IFERROR(INDEX('[24]2022 HI Consumption BTU'!$1:$1048576,MATCH($C58,'[24]2022 HI Consumption BTU'!$C:$C,0),MATCH(R$6,'[24]2022 HI Consumption BTU'!$1:$1,0)),0)</f>
        <v>0</v>
      </c>
      <c r="S58" s="1272">
        <f>IFERROR(INDEX('[24]2022 HI Consumption BTU'!$1:$1048576,MATCH($C58,'[24]2022 HI Consumption BTU'!$C:$C,0),MATCH(S$6,'[24]2022 HI Consumption BTU'!$1:$1,0)),0)</f>
        <v>0</v>
      </c>
      <c r="T58" s="1239">
        <f>IFERROR(INDEX('[24]2022 HI Consumption BTU'!$1:$1048576,MATCH($C58,'[24]2022 HI Consumption BTU'!$C:$C,0),MATCH(T$6,'[24]2022 HI Consumption BTU'!$1:$1,0)),0)</f>
        <v>0</v>
      </c>
      <c r="U58" s="1987" t="str">
        <f t="shared" si="1"/>
        <v/>
      </c>
      <c r="V58" s="1987" t="str">
        <f t="shared" si="2"/>
        <v/>
      </c>
      <c r="W58" s="1987" t="str">
        <f t="shared" si="3"/>
        <v/>
      </c>
      <c r="X58" s="1987"/>
    </row>
    <row r="59" spans="1:24" ht="15" hidden="1">
      <c r="A59" s="611" t="s">
        <v>456</v>
      </c>
      <c r="B59" s="611" t="s">
        <v>457</v>
      </c>
      <c r="C59" s="1255" t="s">
        <v>528</v>
      </c>
      <c r="D59" s="1252" t="s">
        <v>527</v>
      </c>
      <c r="E59" s="1254" t="s">
        <v>149</v>
      </c>
      <c r="F59" s="1987" t="str">
        <f>INDEX([24]Codes_and_Descriptions!$B$12:$D$819,MATCH(C59,[24]Codes_and_Descriptions!$B$12:$B$819,0),3)</f>
        <v>Billion Btu</v>
      </c>
      <c r="G59" s="1987" t="str">
        <f>INDEX([24]Codes_and_Descriptions!$B$12:$D$819,MATCH(C59,[24]Codes_and_Descriptions!$B$12:$B$819,0),2)</f>
        <v>Renewable diesel total consumption</v>
      </c>
      <c r="H59" s="1987" t="str">
        <f t="shared" si="4"/>
        <v>Renewable Diesel - Total</v>
      </c>
      <c r="I59" s="1239">
        <f>IFERROR(INDEX('[24]2022 HI Consumption BTU'!$1:$1048576,MATCH($C59,'[24]2022 HI Consumption BTU'!$C:$C,0),MATCH(I$6,'[24]2022 HI Consumption BTU'!$1:$1,0)),0)</f>
        <v>0</v>
      </c>
      <c r="J59" s="1239">
        <f>IFERROR(INDEX('[24]2022 HI Consumption BTU'!$1:$1048576,MATCH($C59,'[24]2022 HI Consumption BTU'!$C:$C,0),MATCH(J$6,'[24]2022 HI Consumption BTU'!$1:$1,0)),0)</f>
        <v>0</v>
      </c>
      <c r="K59" s="1239">
        <f>IFERROR(INDEX('[24]2022 HI Consumption BTU'!$1:$1048576,MATCH($C59,'[24]2022 HI Consumption BTU'!$C:$C,0),MATCH(K$6,'[24]2022 HI Consumption BTU'!$1:$1,0)),0)</f>
        <v>0</v>
      </c>
      <c r="L59" s="1239">
        <f>IFERROR(INDEX('[24]2022 HI Consumption BTU'!$1:$1048576,MATCH($C59,'[24]2022 HI Consumption BTU'!$C:$C,0),MATCH(L$6,'[24]2022 HI Consumption BTU'!$1:$1,0)),0)</f>
        <v>0</v>
      </c>
      <c r="M59" s="1239">
        <f>IFERROR(INDEX('[24]2022 HI Consumption BTU'!$1:$1048576,MATCH($C59,'[24]2022 HI Consumption BTU'!$C:$C,0),MATCH(M$6,'[24]2022 HI Consumption BTU'!$1:$1,0)),0)</f>
        <v>0</v>
      </c>
      <c r="N59" s="1239">
        <f>IFERROR(INDEX('[24]2022 HI Consumption BTU'!$1:$1048576,MATCH($C59,'[24]2022 HI Consumption BTU'!$C:$C,0),MATCH(N$6,'[24]2022 HI Consumption BTU'!$1:$1,0)),0)</f>
        <v>0</v>
      </c>
      <c r="O59" s="1239">
        <f>IFERROR(INDEX('[24]2022 HI Consumption BTU'!$1:$1048576,MATCH($C59,'[24]2022 HI Consumption BTU'!$C:$C,0),MATCH(O$6,'[24]2022 HI Consumption BTU'!$1:$1,0)),0)</f>
        <v>0</v>
      </c>
      <c r="P59" s="1239">
        <f>IFERROR(INDEX('[24]2022 HI Consumption BTU'!$1:$1048576,MATCH($C59,'[24]2022 HI Consumption BTU'!$C:$C,0),MATCH(P$6,'[24]2022 HI Consumption BTU'!$1:$1,0)),0)</f>
        <v>0</v>
      </c>
      <c r="Q59" s="1239">
        <f>IFERROR(INDEX('[24]2022 HI Consumption BTU'!$1:$1048576,MATCH($C59,'[24]2022 HI Consumption BTU'!$C:$C,0),MATCH(Q$6,'[24]2022 HI Consumption BTU'!$1:$1,0)),0)</f>
        <v>0</v>
      </c>
      <c r="R59" s="1239">
        <f>IFERROR(INDEX('[24]2022 HI Consumption BTU'!$1:$1048576,MATCH($C59,'[24]2022 HI Consumption BTU'!$C:$C,0),MATCH(R$6,'[24]2022 HI Consumption BTU'!$1:$1,0)),0)</f>
        <v>0</v>
      </c>
      <c r="S59" s="1272">
        <f>IFERROR(INDEX('[24]2022 HI Consumption BTU'!$1:$1048576,MATCH($C59,'[24]2022 HI Consumption BTU'!$C:$C,0),MATCH(S$6,'[24]2022 HI Consumption BTU'!$1:$1,0)),0)</f>
        <v>0</v>
      </c>
      <c r="T59" s="1239">
        <f>IFERROR(INDEX('[24]2022 HI Consumption BTU'!$1:$1048576,MATCH($C59,'[24]2022 HI Consumption BTU'!$C:$C,0),MATCH(T$6,'[24]2022 HI Consumption BTU'!$1:$1,0)),0)</f>
        <v>0</v>
      </c>
      <c r="U59" s="1987" t="str">
        <f t="shared" si="1"/>
        <v/>
      </c>
      <c r="V59" s="1987" t="str">
        <f t="shared" si="2"/>
        <v/>
      </c>
      <c r="W59" s="1987" t="str">
        <f t="shared" si="3"/>
        <v/>
      </c>
      <c r="X59" s="1987"/>
    </row>
    <row r="60" spans="1:24" ht="15" hidden="1">
      <c r="A60" s="611" t="s">
        <v>456</v>
      </c>
      <c r="B60" s="611" t="s">
        <v>457</v>
      </c>
      <c r="C60" s="1256" t="s">
        <v>529</v>
      </c>
      <c r="D60" s="1252" t="s">
        <v>172</v>
      </c>
      <c r="E60" s="1254" t="s">
        <v>225</v>
      </c>
      <c r="F60" s="1987" t="str">
        <f>INDEX([24]Codes_and_Descriptions!$B$12:$D$819,MATCH(C60,[24]Codes_and_Descriptions!$B$12:$B$819,0),3)</f>
        <v>Billion Btu</v>
      </c>
      <c r="G60" s="1987" t="str">
        <f>INDEX([24]Codes_and_Descriptions!$B$12:$D$819,MATCH(C60,[24]Codes_and_Descriptions!$B$12:$B$819,0),2)</f>
        <v>Biodiesel consumed by the transportation sector</v>
      </c>
      <c r="H60" s="1987" t="str">
        <f t="shared" si="4"/>
        <v>Biodiesel - Transportation</v>
      </c>
      <c r="I60" s="1239">
        <f>IFERROR(INDEX('[24]2022 HI Consumption BTU'!$1:$1048576,MATCH($C60,'[24]2022 HI Consumption BTU'!$C:$C,0),MATCH(I$6,'[24]2022 HI Consumption BTU'!$1:$1,0)),0)</f>
        <v>0</v>
      </c>
      <c r="J60" s="1239">
        <f>IFERROR(INDEX('[24]2022 HI Consumption BTU'!$1:$1048576,MATCH($C60,'[24]2022 HI Consumption BTU'!$C:$C,0),MATCH(J$6,'[24]2022 HI Consumption BTU'!$1:$1,0)),0)</f>
        <v>59</v>
      </c>
      <c r="K60" s="1239">
        <f>IFERROR(INDEX('[24]2022 HI Consumption BTU'!$1:$1048576,MATCH($C60,'[24]2022 HI Consumption BTU'!$C:$C,0),MATCH(K$6,'[24]2022 HI Consumption BTU'!$1:$1,0)),0)</f>
        <v>229</v>
      </c>
      <c r="L60" s="1239">
        <f>IFERROR(INDEX('[24]2022 HI Consumption BTU'!$1:$1048576,MATCH($C60,'[24]2022 HI Consumption BTU'!$C:$C,0),MATCH(L$6,'[24]2022 HI Consumption BTU'!$1:$1,0)),0)</f>
        <v>168</v>
      </c>
      <c r="M60" s="1239">
        <f>IFERROR(INDEX('[24]2022 HI Consumption BTU'!$1:$1048576,MATCH($C60,'[24]2022 HI Consumption BTU'!$C:$C,0),MATCH(M$6,'[24]2022 HI Consumption BTU'!$1:$1,0)),0)</f>
        <v>867</v>
      </c>
      <c r="N60" s="1239">
        <f>IFERROR(INDEX('[24]2022 HI Consumption BTU'!$1:$1048576,MATCH($C60,'[24]2022 HI Consumption BTU'!$C:$C,0),MATCH(N$6,'[24]2022 HI Consumption BTU'!$1:$1,0)),0)</f>
        <v>1227</v>
      </c>
      <c r="O60" s="1239">
        <f>IFERROR(INDEX('[24]2022 HI Consumption BTU'!$1:$1048576,MATCH($C60,'[24]2022 HI Consumption BTU'!$C:$C,0),MATCH(O$6,'[24]2022 HI Consumption BTU'!$1:$1,0)),0)</f>
        <v>1483</v>
      </c>
      <c r="P60" s="1239">
        <f>IFERROR(INDEX('[24]2022 HI Consumption BTU'!$1:$1048576,MATCH($C60,'[24]2022 HI Consumption BTU'!$C:$C,0),MATCH(P$6,'[24]2022 HI Consumption BTU'!$1:$1,0)),0)</f>
        <v>1402</v>
      </c>
      <c r="Q60" s="1239">
        <f>IFERROR(INDEX('[24]2022 HI Consumption BTU'!$1:$1048576,MATCH($C60,'[24]2022 HI Consumption BTU'!$C:$C,0),MATCH(Q$6,'[24]2022 HI Consumption BTU'!$1:$1,0)),0)</f>
        <v>1027</v>
      </c>
      <c r="R60" s="1239">
        <f>IFERROR(INDEX('[24]2022 HI Consumption BTU'!$1:$1048576,MATCH($C60,'[24]2022 HI Consumption BTU'!$C:$C,0),MATCH(R$6,'[24]2022 HI Consumption BTU'!$1:$1,0)),0)</f>
        <v>821</v>
      </c>
      <c r="S60" s="1272">
        <f>IFERROR(INDEX('[24]2022 HI Consumption BTU'!$1:$1048576,MATCH($C60,'[24]2022 HI Consumption BTU'!$C:$C,0),MATCH(S$6,'[24]2022 HI Consumption BTU'!$1:$1,0)),0)</f>
        <v>766</v>
      </c>
      <c r="T60" s="1239">
        <f>IFERROR(INDEX('[24]2022 HI Consumption BTU'!$1:$1048576,MATCH($C60,'[24]2022 HI Consumption BTU'!$C:$C,0),MATCH(T$6,'[24]2022 HI Consumption BTU'!$1:$1,0)),0)</f>
        <v>739</v>
      </c>
      <c r="U60" s="1987" t="str">
        <f t="shared" si="1"/>
        <v/>
      </c>
      <c r="V60" s="1987" t="str">
        <f t="shared" si="2"/>
        <v/>
      </c>
      <c r="W60" s="1987" t="str">
        <f t="shared" si="3"/>
        <v/>
      </c>
      <c r="X60" s="1987"/>
    </row>
    <row r="61" spans="1:24" ht="15" hidden="1">
      <c r="A61" s="611" t="s">
        <v>456</v>
      </c>
      <c r="B61" s="611" t="s">
        <v>457</v>
      </c>
      <c r="C61" s="1256" t="s">
        <v>530</v>
      </c>
      <c r="D61" s="1252" t="s">
        <v>172</v>
      </c>
      <c r="E61" s="1254" t="s">
        <v>531</v>
      </c>
      <c r="F61" s="1987" t="str">
        <f>INDEX([24]Codes_and_Descriptions!$B$12:$D$819,MATCH(C61,[24]Codes_and_Descriptions!$B$12:$B$819,0),3)</f>
        <v>Billion Btu</v>
      </c>
      <c r="G61" s="1987" t="str">
        <f>INDEX([24]Codes_and_Descriptions!$B$12:$D$819,MATCH(C61,[24]Codes_and_Descriptions!$B$12:$B$819,0),2)</f>
        <v>Energy losses and co-products from the production of biodiesel</v>
      </c>
      <c r="H61" s="1987" t="str">
        <f t="shared" si="4"/>
        <v>Biodiesel - Losses &amp; Co-Products</v>
      </c>
      <c r="I61" s="1239">
        <f>IFERROR(INDEX('[24]2022 HI Consumption BTU'!$1:$1048576,MATCH($C61,'[24]2022 HI Consumption BTU'!$C:$C,0),MATCH(I$6,'[24]2022 HI Consumption BTU'!$1:$1,0)),0)</f>
        <v>0</v>
      </c>
      <c r="J61" s="1239">
        <f>IFERROR(INDEX('[24]2022 HI Consumption BTU'!$1:$1048576,MATCH($C61,'[24]2022 HI Consumption BTU'!$C:$C,0),MATCH(J$6,'[24]2022 HI Consumption BTU'!$1:$1,0)),0)</f>
        <v>0</v>
      </c>
      <c r="K61" s="1239">
        <f>IFERROR(INDEX('[24]2022 HI Consumption BTU'!$1:$1048576,MATCH($C61,'[24]2022 HI Consumption BTU'!$C:$C,0),MATCH(K$6,'[24]2022 HI Consumption BTU'!$1:$1,0)),0)</f>
        <v>0</v>
      </c>
      <c r="L61" s="1239">
        <f>IFERROR(INDEX('[24]2022 HI Consumption BTU'!$1:$1048576,MATCH($C61,'[24]2022 HI Consumption BTU'!$C:$C,0),MATCH(L$6,'[24]2022 HI Consumption BTU'!$1:$1,0)),0)</f>
        <v>0</v>
      </c>
      <c r="M61" s="1239">
        <f>IFERROR(INDEX('[24]2022 HI Consumption BTU'!$1:$1048576,MATCH($C61,'[24]2022 HI Consumption BTU'!$C:$C,0),MATCH(M$6,'[24]2022 HI Consumption BTU'!$1:$1,0)),0)</f>
        <v>5</v>
      </c>
      <c r="N61" s="1239">
        <f>IFERROR(INDEX('[24]2022 HI Consumption BTU'!$1:$1048576,MATCH($C61,'[24]2022 HI Consumption BTU'!$C:$C,0),MATCH(N$6,'[24]2022 HI Consumption BTU'!$1:$1,0)),0)</f>
        <v>6</v>
      </c>
      <c r="O61" s="1239">
        <f>IFERROR(INDEX('[24]2022 HI Consumption BTU'!$1:$1048576,MATCH($C61,'[24]2022 HI Consumption BTU'!$C:$C,0),MATCH(O$6,'[24]2022 HI Consumption BTU'!$1:$1,0)),0)</f>
        <v>7</v>
      </c>
      <c r="P61" s="1239">
        <f>IFERROR(INDEX('[24]2022 HI Consumption BTU'!$1:$1048576,MATCH($C61,'[24]2022 HI Consumption BTU'!$C:$C,0),MATCH(P$6,'[24]2022 HI Consumption BTU'!$1:$1,0)),0)</f>
        <v>7</v>
      </c>
      <c r="Q61" s="1239">
        <f>IFERROR(INDEX('[24]2022 HI Consumption BTU'!$1:$1048576,MATCH($C61,'[24]2022 HI Consumption BTU'!$C:$C,0),MATCH(Q$6,'[24]2022 HI Consumption BTU'!$1:$1,0)),0)</f>
        <v>7</v>
      </c>
      <c r="R61" s="1239">
        <f>IFERROR(INDEX('[24]2022 HI Consumption BTU'!$1:$1048576,MATCH($C61,'[24]2022 HI Consumption BTU'!$C:$C,0),MATCH(R$6,'[24]2022 HI Consumption BTU'!$1:$1,0)),0)</f>
        <v>6</v>
      </c>
      <c r="S61" s="1272">
        <f>IFERROR(INDEX('[24]2022 HI Consumption BTU'!$1:$1048576,MATCH($C61,'[24]2022 HI Consumption BTU'!$C:$C,0),MATCH(S$6,'[24]2022 HI Consumption BTU'!$1:$1,0)),0)</f>
        <v>10</v>
      </c>
      <c r="T61" s="1239">
        <f>IFERROR(INDEX('[24]2022 HI Consumption BTU'!$1:$1048576,MATCH($C61,'[24]2022 HI Consumption BTU'!$C:$C,0),MATCH(T$6,'[24]2022 HI Consumption BTU'!$1:$1,0)),0)</f>
        <v>10</v>
      </c>
      <c r="U61" s="1987" t="str">
        <f t="shared" si="1"/>
        <v/>
      </c>
      <c r="V61" s="1987" t="str">
        <f t="shared" si="2"/>
        <v/>
      </c>
      <c r="W61" s="1987" t="str">
        <f t="shared" si="3"/>
        <v/>
      </c>
      <c r="X61" s="1987"/>
    </row>
    <row r="62" spans="1:24" ht="15" hidden="1">
      <c r="A62" s="611" t="s">
        <v>456</v>
      </c>
      <c r="B62" s="611" t="s">
        <v>457</v>
      </c>
      <c r="C62" s="1256" t="s">
        <v>532</v>
      </c>
      <c r="D62" s="1252" t="s">
        <v>172</v>
      </c>
      <c r="E62" s="1254" t="s">
        <v>149</v>
      </c>
      <c r="F62" s="1987" t="str">
        <f>INDEX([24]Codes_and_Descriptions!$B$12:$D$819,MATCH(C62,[24]Codes_and_Descriptions!$B$12:$B$819,0),3)</f>
        <v>Billion Btu</v>
      </c>
      <c r="G62" s="1987" t="str">
        <f>INDEX([24]Codes_and_Descriptions!$B$12:$D$819,MATCH(C62,[24]Codes_and_Descriptions!$B$12:$B$819,0),2)</f>
        <v>Biodiesel total consumption</v>
      </c>
      <c r="H62" s="1987" t="str">
        <f t="shared" si="4"/>
        <v>Biodiesel - Total</v>
      </c>
      <c r="I62" s="1239">
        <f>IFERROR(INDEX('[24]2022 HI Consumption BTU'!$1:$1048576,MATCH($C62,'[24]2022 HI Consumption BTU'!$C:$C,0),MATCH(I$6,'[24]2022 HI Consumption BTU'!$1:$1,0)),0)</f>
        <v>0</v>
      </c>
      <c r="J62" s="1239">
        <f>IFERROR(INDEX('[24]2022 HI Consumption BTU'!$1:$1048576,MATCH($C62,'[24]2022 HI Consumption BTU'!$C:$C,0),MATCH(J$6,'[24]2022 HI Consumption BTU'!$1:$1,0)),0)</f>
        <v>59</v>
      </c>
      <c r="K62" s="1239">
        <f>IFERROR(INDEX('[24]2022 HI Consumption BTU'!$1:$1048576,MATCH($C62,'[24]2022 HI Consumption BTU'!$C:$C,0),MATCH(K$6,'[24]2022 HI Consumption BTU'!$1:$1,0)),0)</f>
        <v>229</v>
      </c>
      <c r="L62" s="1239">
        <f>IFERROR(INDEX('[24]2022 HI Consumption BTU'!$1:$1048576,MATCH($C62,'[24]2022 HI Consumption BTU'!$C:$C,0),MATCH(L$6,'[24]2022 HI Consumption BTU'!$1:$1,0)),0)</f>
        <v>168</v>
      </c>
      <c r="M62" s="1239">
        <f>IFERROR(INDEX('[24]2022 HI Consumption BTU'!$1:$1048576,MATCH($C62,'[24]2022 HI Consumption BTU'!$C:$C,0),MATCH(M$6,'[24]2022 HI Consumption BTU'!$1:$1,0)),0)</f>
        <v>867</v>
      </c>
      <c r="N62" s="1239">
        <f>IFERROR(INDEX('[24]2022 HI Consumption BTU'!$1:$1048576,MATCH($C62,'[24]2022 HI Consumption BTU'!$C:$C,0),MATCH(N$6,'[24]2022 HI Consumption BTU'!$1:$1,0)),0)</f>
        <v>1227</v>
      </c>
      <c r="O62" s="1239">
        <f>IFERROR(INDEX('[24]2022 HI Consumption BTU'!$1:$1048576,MATCH($C62,'[24]2022 HI Consumption BTU'!$C:$C,0),MATCH(O$6,'[24]2022 HI Consumption BTU'!$1:$1,0)),0)</f>
        <v>1483</v>
      </c>
      <c r="P62" s="1239">
        <f>IFERROR(INDEX('[24]2022 HI Consumption BTU'!$1:$1048576,MATCH($C62,'[24]2022 HI Consumption BTU'!$C:$C,0),MATCH(P$6,'[24]2022 HI Consumption BTU'!$1:$1,0)),0)</f>
        <v>1402</v>
      </c>
      <c r="Q62" s="1239">
        <f>IFERROR(INDEX('[24]2022 HI Consumption BTU'!$1:$1048576,MATCH($C62,'[24]2022 HI Consumption BTU'!$C:$C,0),MATCH(Q$6,'[24]2022 HI Consumption BTU'!$1:$1,0)),0)</f>
        <v>1027</v>
      </c>
      <c r="R62" s="1239">
        <f>IFERROR(INDEX('[24]2022 HI Consumption BTU'!$1:$1048576,MATCH($C62,'[24]2022 HI Consumption BTU'!$C:$C,0),MATCH(R$6,'[24]2022 HI Consumption BTU'!$1:$1,0)),0)</f>
        <v>821</v>
      </c>
      <c r="S62" s="1272">
        <f>IFERROR(INDEX('[24]2022 HI Consumption BTU'!$1:$1048576,MATCH($C62,'[24]2022 HI Consumption BTU'!$C:$C,0),MATCH(S$6,'[24]2022 HI Consumption BTU'!$1:$1,0)),0)</f>
        <v>766</v>
      </c>
      <c r="T62" s="1239">
        <f>IFERROR(INDEX('[24]2022 HI Consumption BTU'!$1:$1048576,MATCH($C62,'[24]2022 HI Consumption BTU'!$C:$C,0),MATCH(T$6,'[24]2022 HI Consumption BTU'!$1:$1,0)),0)</f>
        <v>739</v>
      </c>
      <c r="U62" s="1987" t="str">
        <f t="shared" si="1"/>
        <v/>
      </c>
      <c r="V62" s="1987" t="str">
        <f t="shared" si="2"/>
        <v/>
      </c>
      <c r="W62" s="1987" t="str">
        <f t="shared" si="3"/>
        <v/>
      </c>
      <c r="X62" s="1987"/>
    </row>
    <row r="63" spans="1:24" ht="15" hidden="1">
      <c r="A63" s="611" t="s">
        <v>456</v>
      </c>
      <c r="B63" s="611" t="s">
        <v>457</v>
      </c>
      <c r="C63" s="1257" t="s">
        <v>533</v>
      </c>
      <c r="D63" s="1252" t="s">
        <v>534</v>
      </c>
      <c r="E63" s="1254" t="s">
        <v>531</v>
      </c>
      <c r="F63" s="1987" t="str">
        <f>INDEX([24]Codes_and_Descriptions!$B$12:$D$819,MATCH(C63,[24]Codes_and_Descriptions!$B$12:$B$819,0),3)</f>
        <v>Billion Btu</v>
      </c>
      <c r="G63" s="1987" t="str">
        <f>INDEX([24]Codes_and_Descriptions!$B$12:$D$819,MATCH(C63,[24]Codes_and_Descriptions!$B$12:$B$819,0),2)</f>
        <v>Energy losses and co-products from the production of biofuels</v>
      </c>
      <c r="H63" s="1987" t="str">
        <f t="shared" si="4"/>
        <v>Biofuels - Losses &amp; Co-Products</v>
      </c>
      <c r="I63" s="1239">
        <f>IFERROR(INDEX('[24]2022 HI Consumption BTU'!$1:$1048576,MATCH($C63,'[24]2022 HI Consumption BTU'!$C:$C,0),MATCH(I$6,'[24]2022 HI Consumption BTU'!$1:$1,0)),0)</f>
        <v>0</v>
      </c>
      <c r="J63" s="1239">
        <f>IFERROR(INDEX('[24]2022 HI Consumption BTU'!$1:$1048576,MATCH($C63,'[24]2022 HI Consumption BTU'!$C:$C,0),MATCH(J$6,'[24]2022 HI Consumption BTU'!$1:$1,0)),0)</f>
        <v>0</v>
      </c>
      <c r="K63" s="1239">
        <f>IFERROR(INDEX('[24]2022 HI Consumption BTU'!$1:$1048576,MATCH($C63,'[24]2022 HI Consumption BTU'!$C:$C,0),MATCH(K$6,'[24]2022 HI Consumption BTU'!$1:$1,0)),0)</f>
        <v>0</v>
      </c>
      <c r="L63" s="1239">
        <f>IFERROR(INDEX('[24]2022 HI Consumption BTU'!$1:$1048576,MATCH($C63,'[24]2022 HI Consumption BTU'!$C:$C,0),MATCH(L$6,'[24]2022 HI Consumption BTU'!$1:$1,0)),0)</f>
        <v>0</v>
      </c>
      <c r="M63" s="1239">
        <f>IFERROR(INDEX('[24]2022 HI Consumption BTU'!$1:$1048576,MATCH($C63,'[24]2022 HI Consumption BTU'!$C:$C,0),MATCH(M$6,'[24]2022 HI Consumption BTU'!$1:$1,0)),0)</f>
        <v>5</v>
      </c>
      <c r="N63" s="1239">
        <f>IFERROR(INDEX('[24]2022 HI Consumption BTU'!$1:$1048576,MATCH($C63,'[24]2022 HI Consumption BTU'!$C:$C,0),MATCH(N$6,'[24]2022 HI Consumption BTU'!$1:$1,0)),0)</f>
        <v>6</v>
      </c>
      <c r="O63" s="1239">
        <f>IFERROR(INDEX('[24]2022 HI Consumption BTU'!$1:$1048576,MATCH($C63,'[24]2022 HI Consumption BTU'!$C:$C,0),MATCH(O$6,'[24]2022 HI Consumption BTU'!$1:$1,0)),0)</f>
        <v>7</v>
      </c>
      <c r="P63" s="1239">
        <f>IFERROR(INDEX('[24]2022 HI Consumption BTU'!$1:$1048576,MATCH($C63,'[24]2022 HI Consumption BTU'!$C:$C,0),MATCH(P$6,'[24]2022 HI Consumption BTU'!$1:$1,0)),0)</f>
        <v>7</v>
      </c>
      <c r="Q63" s="1239">
        <f>IFERROR(INDEX('[24]2022 HI Consumption BTU'!$1:$1048576,MATCH($C63,'[24]2022 HI Consumption BTU'!$C:$C,0),MATCH(Q$6,'[24]2022 HI Consumption BTU'!$1:$1,0)),0)</f>
        <v>7</v>
      </c>
      <c r="R63" s="1239">
        <f>IFERROR(INDEX('[24]2022 HI Consumption BTU'!$1:$1048576,MATCH($C63,'[24]2022 HI Consumption BTU'!$C:$C,0),MATCH(R$6,'[24]2022 HI Consumption BTU'!$1:$1,0)),0)</f>
        <v>6</v>
      </c>
      <c r="S63" s="1272">
        <f>IFERROR(INDEX('[24]2022 HI Consumption BTU'!$1:$1048576,MATCH($C63,'[24]2022 HI Consumption BTU'!$C:$C,0),MATCH(S$6,'[24]2022 HI Consumption BTU'!$1:$1,0)),0)</f>
        <v>10</v>
      </c>
      <c r="T63" s="1239">
        <f>IFERROR(INDEX('[24]2022 HI Consumption BTU'!$1:$1048576,MATCH($C63,'[24]2022 HI Consumption BTU'!$C:$C,0),MATCH(T$6,'[24]2022 HI Consumption BTU'!$1:$1,0)),0)</f>
        <v>10</v>
      </c>
      <c r="U63" s="1987" t="str">
        <f t="shared" si="1"/>
        <v/>
      </c>
      <c r="V63" s="1987" t="str">
        <f t="shared" si="2"/>
        <v/>
      </c>
      <c r="W63" s="1987" t="str">
        <f t="shared" si="3"/>
        <v/>
      </c>
      <c r="X63" s="1987"/>
    </row>
    <row r="64" spans="1:24" ht="15" hidden="1">
      <c r="A64" s="611" t="s">
        <v>456</v>
      </c>
      <c r="B64" s="611" t="s">
        <v>457</v>
      </c>
      <c r="C64" s="1257" t="s">
        <v>535</v>
      </c>
      <c r="D64" s="1252" t="s">
        <v>534</v>
      </c>
      <c r="E64" s="1254" t="s">
        <v>149</v>
      </c>
      <c r="F64" s="1987" t="str">
        <f>INDEX([24]Codes_and_Descriptions!$B$12:$D$819,MATCH(C64,[24]Codes_and_Descriptions!$B$12:$B$819,0),3)</f>
        <v>Billion Btu</v>
      </c>
      <c r="G64" s="1987" t="str">
        <f>INDEX([24]Codes_and_Descriptions!$B$12:$D$819,MATCH(C64,[24]Codes_and_Descriptions!$B$12:$B$819,0),2)</f>
        <v>Biofuels total consumption</v>
      </c>
      <c r="H64" s="1987" t="str">
        <f t="shared" si="4"/>
        <v>Biofuels - Total</v>
      </c>
      <c r="I64" s="1239">
        <f>IFERROR(INDEX('[24]2022 HI Consumption BTU'!$1:$1048576,MATCH($C64,'[24]2022 HI Consumption BTU'!$C:$C,0),MATCH(I$6,'[24]2022 HI Consumption BTU'!$1:$1,0)),0)</f>
        <v>0</v>
      </c>
      <c r="J64" s="1239">
        <f>IFERROR(INDEX('[24]2022 HI Consumption BTU'!$1:$1048576,MATCH($C64,'[24]2022 HI Consumption BTU'!$C:$C,0),MATCH(J$6,'[24]2022 HI Consumption BTU'!$1:$1,0)),0)</f>
        <v>1250</v>
      </c>
      <c r="K64" s="1239">
        <f>IFERROR(INDEX('[24]2022 HI Consumption BTU'!$1:$1048576,MATCH($C64,'[24]2022 HI Consumption BTU'!$C:$C,0),MATCH(K$6,'[24]2022 HI Consumption BTU'!$1:$1,0)),0)</f>
        <v>1967</v>
      </c>
      <c r="L64" s="1239">
        <f>IFERROR(INDEX('[24]2022 HI Consumption BTU'!$1:$1048576,MATCH($C64,'[24]2022 HI Consumption BTU'!$C:$C,0),MATCH(L$6,'[24]2022 HI Consumption BTU'!$1:$1,0)),0)</f>
        <v>2957</v>
      </c>
      <c r="M64" s="1239">
        <f>IFERROR(INDEX('[24]2022 HI Consumption BTU'!$1:$1048576,MATCH($C64,'[24]2022 HI Consumption BTU'!$C:$C,0),MATCH(M$6,'[24]2022 HI Consumption BTU'!$1:$1,0)),0)</f>
        <v>4855</v>
      </c>
      <c r="N64" s="1239">
        <f>IFERROR(INDEX('[24]2022 HI Consumption BTU'!$1:$1048576,MATCH($C64,'[24]2022 HI Consumption BTU'!$C:$C,0),MATCH(N$6,'[24]2022 HI Consumption BTU'!$1:$1,0)),0)</f>
        <v>5234</v>
      </c>
      <c r="O64" s="1239">
        <f>IFERROR(INDEX('[24]2022 HI Consumption BTU'!$1:$1048576,MATCH($C64,'[24]2022 HI Consumption BTU'!$C:$C,0),MATCH(O$6,'[24]2022 HI Consumption BTU'!$1:$1,0)),0)</f>
        <v>5529</v>
      </c>
      <c r="P64" s="1239">
        <f>IFERROR(INDEX('[24]2022 HI Consumption BTU'!$1:$1048576,MATCH($C64,'[24]2022 HI Consumption BTU'!$C:$C,0),MATCH(P$6,'[24]2022 HI Consumption BTU'!$1:$1,0)),0)</f>
        <v>5349</v>
      </c>
      <c r="Q64" s="1239">
        <f>IFERROR(INDEX('[24]2022 HI Consumption BTU'!$1:$1048576,MATCH($C64,'[24]2022 HI Consumption BTU'!$C:$C,0),MATCH(Q$6,'[24]2022 HI Consumption BTU'!$1:$1,0)),0)</f>
        <v>5066</v>
      </c>
      <c r="R64" s="1239">
        <f>IFERROR(INDEX('[24]2022 HI Consumption BTU'!$1:$1048576,MATCH($C64,'[24]2022 HI Consumption BTU'!$C:$C,0),MATCH(R$6,'[24]2022 HI Consumption BTU'!$1:$1,0)),0)</f>
        <v>4001</v>
      </c>
      <c r="S64" s="1272">
        <f>IFERROR(INDEX('[24]2022 HI Consumption BTU'!$1:$1048576,MATCH($C64,'[24]2022 HI Consumption BTU'!$C:$C,0),MATCH(S$6,'[24]2022 HI Consumption BTU'!$1:$1,0)),0)</f>
        <v>4399</v>
      </c>
      <c r="T64" s="1239">
        <f>IFERROR(INDEX('[24]2022 HI Consumption BTU'!$1:$1048576,MATCH($C64,'[24]2022 HI Consumption BTU'!$C:$C,0),MATCH(T$6,'[24]2022 HI Consumption BTU'!$1:$1,0)),0)</f>
        <v>4415</v>
      </c>
      <c r="U64" s="1987" t="str">
        <f t="shared" si="1"/>
        <v/>
      </c>
      <c r="V64" s="1987" t="str">
        <f t="shared" si="2"/>
        <v/>
      </c>
      <c r="W64" s="1987" t="str">
        <f t="shared" si="3"/>
        <v/>
      </c>
      <c r="X64" s="1987"/>
    </row>
    <row r="65" spans="1:23" ht="15" hidden="1">
      <c r="A65" s="611" t="s">
        <v>456</v>
      </c>
      <c r="B65" s="611" t="s">
        <v>457</v>
      </c>
      <c r="C65" s="1251" t="s">
        <v>536</v>
      </c>
      <c r="D65" s="1252" t="s">
        <v>459</v>
      </c>
      <c r="E65" s="1254" t="s">
        <v>149</v>
      </c>
      <c r="F65" s="1987" t="str">
        <f>INDEX([24]Codes_and_Descriptions!$B$12:$D$819,MATCH(C65,[24]Codes_and_Descriptions!$B$12:$B$819,0),3)</f>
        <v>Billion Btu</v>
      </c>
      <c r="G65" s="1987" t="str">
        <f>INDEX([24]Codes_and_Descriptions!$B$12:$D$819,MATCH(C65,[24]Codes_and_Descriptions!$B$12:$B$819,0),2)</f>
        <v>Biomass total consumption</v>
      </c>
      <c r="H65" s="1987" t="str">
        <f t="shared" si="4"/>
        <v>Biomass - Total</v>
      </c>
      <c r="I65" s="1239">
        <f>IFERROR(INDEX('[24]2022 HI Consumption BTU'!$1:$1048576,MATCH($C65,'[24]2022 HI Consumption BTU'!$C:$C,0),MATCH(I$6,'[24]2022 HI Consumption BTU'!$1:$1,0)),0)</f>
        <v>25924</v>
      </c>
      <c r="J65" s="1239">
        <f>IFERROR(INDEX('[24]2022 HI Consumption BTU'!$1:$1048576,MATCH($C65,'[24]2022 HI Consumption BTU'!$C:$C,0),MATCH(J$6,'[24]2022 HI Consumption BTU'!$1:$1,0)),0)</f>
        <v>9632</v>
      </c>
      <c r="K65" s="1239">
        <f>IFERROR(INDEX('[24]2022 HI Consumption BTU'!$1:$1048576,MATCH($C65,'[24]2022 HI Consumption BTU'!$C:$C,0),MATCH(K$6,'[24]2022 HI Consumption BTU'!$1:$1,0)),0)</f>
        <v>9936</v>
      </c>
      <c r="L65" s="1239">
        <f>IFERROR(INDEX('[24]2022 HI Consumption BTU'!$1:$1048576,MATCH($C65,'[24]2022 HI Consumption BTU'!$C:$C,0),MATCH(L$6,'[24]2022 HI Consumption BTU'!$1:$1,0)),0)</f>
        <v>10700</v>
      </c>
      <c r="M65" s="1239">
        <f>IFERROR(INDEX('[24]2022 HI Consumption BTU'!$1:$1048576,MATCH($C65,'[24]2022 HI Consumption BTU'!$C:$C,0),MATCH(M$6,'[24]2022 HI Consumption BTU'!$1:$1,0)),0)</f>
        <v>12075</v>
      </c>
      <c r="N65" s="1239">
        <f>IFERROR(INDEX('[24]2022 HI Consumption BTU'!$1:$1048576,MATCH($C65,'[24]2022 HI Consumption BTU'!$C:$C,0),MATCH(N$6,'[24]2022 HI Consumption BTU'!$1:$1,0)),0)</f>
        <v>13414</v>
      </c>
      <c r="O65" s="1239">
        <f>IFERROR(INDEX('[24]2022 HI Consumption BTU'!$1:$1048576,MATCH($C65,'[24]2022 HI Consumption BTU'!$C:$C,0),MATCH(O$6,'[24]2022 HI Consumption BTU'!$1:$1,0)),0)</f>
        <v>10944</v>
      </c>
      <c r="P65" s="1239">
        <f>IFERROR(INDEX('[24]2022 HI Consumption BTU'!$1:$1048576,MATCH($C65,'[24]2022 HI Consumption BTU'!$C:$C,0),MATCH(P$6,'[24]2022 HI Consumption BTU'!$1:$1,0)),0)</f>
        <v>10700</v>
      </c>
      <c r="Q65" s="1239">
        <f>IFERROR(INDEX('[24]2022 HI Consumption BTU'!$1:$1048576,MATCH($C65,'[24]2022 HI Consumption BTU'!$C:$C,0),MATCH(Q$6,'[24]2022 HI Consumption BTU'!$1:$1,0)),0)</f>
        <v>9971</v>
      </c>
      <c r="R65" s="1239">
        <f>IFERROR(INDEX('[24]2022 HI Consumption BTU'!$1:$1048576,MATCH($C65,'[24]2022 HI Consumption BTU'!$C:$C,0),MATCH(R$6,'[24]2022 HI Consumption BTU'!$1:$1,0)),0)</f>
        <v>8423</v>
      </c>
      <c r="S65" s="1272">
        <f>IFERROR(INDEX('[24]2022 HI Consumption BTU'!$1:$1048576,MATCH($C65,'[24]2022 HI Consumption BTU'!$C:$C,0),MATCH(S$6,'[24]2022 HI Consumption BTU'!$1:$1,0)),0)</f>
        <v>9035</v>
      </c>
      <c r="T65" s="1239">
        <f>IFERROR(INDEX('[24]2022 HI Consumption BTU'!$1:$1048576,MATCH($C65,'[24]2022 HI Consumption BTU'!$C:$C,0),MATCH(T$6,'[24]2022 HI Consumption BTU'!$1:$1,0)),0)</f>
        <v>8976</v>
      </c>
      <c r="U65" s="1987" t="str">
        <f t="shared" si="1"/>
        <v/>
      </c>
      <c r="V65" s="1987" t="str">
        <f t="shared" si="2"/>
        <v/>
      </c>
      <c r="W65" s="1987" t="str">
        <f t="shared" si="3"/>
        <v/>
      </c>
    </row>
    <row r="66" spans="1:23" ht="15" hidden="1">
      <c r="A66" s="611" t="s">
        <v>456</v>
      </c>
      <c r="B66" s="611" t="s">
        <v>457</v>
      </c>
      <c r="C66" s="1251" t="s">
        <v>537</v>
      </c>
      <c r="D66" s="1252" t="s">
        <v>538</v>
      </c>
      <c r="E66" s="1254" t="s">
        <v>147</v>
      </c>
      <c r="F66" s="1987" t="str">
        <f>INDEX([24]Codes_and_Descriptions!$B$12:$D$819,MATCH(C66,[24]Codes_and_Descriptions!$B$12:$B$819,0),3)</f>
        <v>Billion Btu</v>
      </c>
      <c r="G66" s="1987" t="str">
        <f>INDEX([24]Codes_and_Descriptions!$B$12:$D$819,MATCH(C66,[24]Codes_and_Descriptions!$B$12:$B$819,0),2)</f>
        <v>Normal butane consumed by the industrial sector</v>
      </c>
      <c r="H66" s="1987" t="str">
        <f t="shared" si="4"/>
        <v>Normal butane - Industrial</v>
      </c>
      <c r="I66" s="1239">
        <f>IFERROR(INDEX('[24]2022 HI Consumption BTU'!$1:$1048576,MATCH($C66,'[24]2022 HI Consumption BTU'!$C:$C,0),MATCH(I$6,'[24]2022 HI Consumption BTU'!$1:$1,0)),0)</f>
        <v>0</v>
      </c>
      <c r="J66" s="1239">
        <f>IFERROR(INDEX('[24]2022 HI Consumption BTU'!$1:$1048576,MATCH($C66,'[24]2022 HI Consumption BTU'!$C:$C,0),MATCH(J$6,'[24]2022 HI Consumption BTU'!$1:$1,0)),0)</f>
        <v>0</v>
      </c>
      <c r="K66" s="1239">
        <f>IFERROR(INDEX('[24]2022 HI Consumption BTU'!$1:$1048576,MATCH($C66,'[24]2022 HI Consumption BTU'!$C:$C,0),MATCH(K$6,'[24]2022 HI Consumption BTU'!$1:$1,0)),0)</f>
        <v>0</v>
      </c>
      <c r="L66" s="1239">
        <f>IFERROR(INDEX('[24]2022 HI Consumption BTU'!$1:$1048576,MATCH($C66,'[24]2022 HI Consumption BTU'!$C:$C,0),MATCH(L$6,'[24]2022 HI Consumption BTU'!$1:$1,0)),0)</f>
        <v>0</v>
      </c>
      <c r="M66" s="1239">
        <f>IFERROR(INDEX('[24]2022 HI Consumption BTU'!$1:$1048576,MATCH($C66,'[24]2022 HI Consumption BTU'!$C:$C,0),MATCH(M$6,'[24]2022 HI Consumption BTU'!$1:$1,0)),0)</f>
        <v>0</v>
      </c>
      <c r="N66" s="1239">
        <f>IFERROR(INDEX('[24]2022 HI Consumption BTU'!$1:$1048576,MATCH($C66,'[24]2022 HI Consumption BTU'!$C:$C,0),MATCH(N$6,'[24]2022 HI Consumption BTU'!$1:$1,0)),0)</f>
        <v>0</v>
      </c>
      <c r="O66" s="1239">
        <f>IFERROR(INDEX('[24]2022 HI Consumption BTU'!$1:$1048576,MATCH($C66,'[24]2022 HI Consumption BTU'!$C:$C,0),MATCH(O$6,'[24]2022 HI Consumption BTU'!$1:$1,0)),0)</f>
        <v>0</v>
      </c>
      <c r="P66" s="1239">
        <f>IFERROR(INDEX('[24]2022 HI Consumption BTU'!$1:$1048576,MATCH($C66,'[24]2022 HI Consumption BTU'!$C:$C,0),MATCH(P$6,'[24]2022 HI Consumption BTU'!$1:$1,0)),0)</f>
        <v>0</v>
      </c>
      <c r="Q66" s="1239">
        <f>IFERROR(INDEX('[24]2022 HI Consumption BTU'!$1:$1048576,MATCH($C66,'[24]2022 HI Consumption BTU'!$C:$C,0),MATCH(Q$6,'[24]2022 HI Consumption BTU'!$1:$1,0)),0)</f>
        <v>0</v>
      </c>
      <c r="R66" s="1239">
        <f>IFERROR(INDEX('[24]2022 HI Consumption BTU'!$1:$1048576,MATCH($C66,'[24]2022 HI Consumption BTU'!$C:$C,0),MATCH(R$6,'[24]2022 HI Consumption BTU'!$1:$1,0)),0)</f>
        <v>0</v>
      </c>
      <c r="S66" s="1272">
        <f>IFERROR(INDEX('[24]2022 HI Consumption BTU'!$1:$1048576,MATCH($C66,'[24]2022 HI Consumption BTU'!$C:$C,0),MATCH(S$6,'[24]2022 HI Consumption BTU'!$1:$1,0)),0)</f>
        <v>0</v>
      </c>
      <c r="T66" s="1239">
        <f>IFERROR(INDEX('[24]2022 HI Consumption BTU'!$1:$1048576,MATCH($C66,'[24]2022 HI Consumption BTU'!$C:$C,0),MATCH(T$6,'[24]2022 HI Consumption BTU'!$1:$1,0)),0)</f>
        <v>0</v>
      </c>
      <c r="U66" s="1987" t="str">
        <f t="shared" si="1"/>
        <v/>
      </c>
      <c r="V66" s="1987" t="str">
        <f t="shared" si="2"/>
        <v/>
      </c>
      <c r="W66" s="1987" t="str">
        <f t="shared" si="3"/>
        <v/>
      </c>
    </row>
    <row r="67" spans="1:23" ht="15" hidden="1">
      <c r="A67" s="611" t="s">
        <v>456</v>
      </c>
      <c r="B67" s="611" t="s">
        <v>457</v>
      </c>
      <c r="C67" s="1251" t="s">
        <v>539</v>
      </c>
      <c r="D67" s="1252" t="s">
        <v>538</v>
      </c>
      <c r="E67" s="1254" t="s">
        <v>149</v>
      </c>
      <c r="F67" s="1987" t="str">
        <f>INDEX([24]Codes_and_Descriptions!$B$12:$D$819,MATCH(C67,[24]Codes_and_Descriptions!$B$12:$B$819,0),3)</f>
        <v>Billion Btu</v>
      </c>
      <c r="G67" s="1987" t="str">
        <f>INDEX([24]Codes_and_Descriptions!$B$12:$D$819,MATCH(C67,[24]Codes_and_Descriptions!$B$12:$B$819,0),2)</f>
        <v>Normal butane total consumption</v>
      </c>
      <c r="H67" s="1987" t="str">
        <f t="shared" si="4"/>
        <v>Normal butane - Total</v>
      </c>
      <c r="I67" s="1239">
        <f>IFERROR(INDEX('[24]2022 HI Consumption BTU'!$1:$1048576,MATCH($C67,'[24]2022 HI Consumption BTU'!$C:$C,0),MATCH(I$6,'[24]2022 HI Consumption BTU'!$1:$1,0)),0)</f>
        <v>0</v>
      </c>
      <c r="J67" s="1239">
        <f>IFERROR(INDEX('[24]2022 HI Consumption BTU'!$1:$1048576,MATCH($C67,'[24]2022 HI Consumption BTU'!$C:$C,0),MATCH(J$6,'[24]2022 HI Consumption BTU'!$1:$1,0)),0)</f>
        <v>0</v>
      </c>
      <c r="K67" s="1239">
        <f>IFERROR(INDEX('[24]2022 HI Consumption BTU'!$1:$1048576,MATCH($C67,'[24]2022 HI Consumption BTU'!$C:$C,0),MATCH(K$6,'[24]2022 HI Consumption BTU'!$1:$1,0)),0)</f>
        <v>0</v>
      </c>
      <c r="L67" s="1239">
        <f>IFERROR(INDEX('[24]2022 HI Consumption BTU'!$1:$1048576,MATCH($C67,'[24]2022 HI Consumption BTU'!$C:$C,0),MATCH(L$6,'[24]2022 HI Consumption BTU'!$1:$1,0)),0)</f>
        <v>0</v>
      </c>
      <c r="M67" s="1239">
        <f>IFERROR(INDEX('[24]2022 HI Consumption BTU'!$1:$1048576,MATCH($C67,'[24]2022 HI Consumption BTU'!$C:$C,0),MATCH(M$6,'[24]2022 HI Consumption BTU'!$1:$1,0)),0)</f>
        <v>0</v>
      </c>
      <c r="N67" s="1239">
        <f>IFERROR(INDEX('[24]2022 HI Consumption BTU'!$1:$1048576,MATCH($C67,'[24]2022 HI Consumption BTU'!$C:$C,0),MATCH(N$6,'[24]2022 HI Consumption BTU'!$1:$1,0)),0)</f>
        <v>0</v>
      </c>
      <c r="O67" s="1239">
        <f>IFERROR(INDEX('[24]2022 HI Consumption BTU'!$1:$1048576,MATCH($C67,'[24]2022 HI Consumption BTU'!$C:$C,0),MATCH(O$6,'[24]2022 HI Consumption BTU'!$1:$1,0)),0)</f>
        <v>0</v>
      </c>
      <c r="P67" s="1239">
        <f>IFERROR(INDEX('[24]2022 HI Consumption BTU'!$1:$1048576,MATCH($C67,'[24]2022 HI Consumption BTU'!$C:$C,0),MATCH(P$6,'[24]2022 HI Consumption BTU'!$1:$1,0)),0)</f>
        <v>0</v>
      </c>
      <c r="Q67" s="1239">
        <f>IFERROR(INDEX('[24]2022 HI Consumption BTU'!$1:$1048576,MATCH($C67,'[24]2022 HI Consumption BTU'!$C:$C,0),MATCH(Q$6,'[24]2022 HI Consumption BTU'!$1:$1,0)),0)</f>
        <v>0</v>
      </c>
      <c r="R67" s="1239">
        <f>IFERROR(INDEX('[24]2022 HI Consumption BTU'!$1:$1048576,MATCH($C67,'[24]2022 HI Consumption BTU'!$C:$C,0),MATCH(R$6,'[24]2022 HI Consumption BTU'!$1:$1,0)),0)</f>
        <v>0</v>
      </c>
      <c r="S67" s="1272">
        <f>IFERROR(INDEX('[24]2022 HI Consumption BTU'!$1:$1048576,MATCH($C67,'[24]2022 HI Consumption BTU'!$C:$C,0),MATCH(S$6,'[24]2022 HI Consumption BTU'!$1:$1,0)),0)</f>
        <v>0</v>
      </c>
      <c r="T67" s="1239">
        <f>IFERROR(INDEX('[24]2022 HI Consumption BTU'!$1:$1048576,MATCH($C67,'[24]2022 HI Consumption BTU'!$C:$C,0),MATCH(T$6,'[24]2022 HI Consumption BTU'!$1:$1,0)),0)</f>
        <v>0</v>
      </c>
      <c r="U67" s="1987" t="str">
        <f t="shared" si="1"/>
        <v/>
      </c>
      <c r="V67" s="1987" t="str">
        <f t="shared" si="2"/>
        <v/>
      </c>
      <c r="W67" s="1987" t="str">
        <f t="shared" si="3"/>
        <v/>
      </c>
    </row>
    <row r="68" spans="1:23" ht="15" hidden="1">
      <c r="A68" s="611" t="s">
        <v>456</v>
      </c>
      <c r="B68" s="611" t="s">
        <v>457</v>
      </c>
      <c r="C68" s="1260" t="s">
        <v>540</v>
      </c>
      <c r="D68" s="1252" t="s">
        <v>462</v>
      </c>
      <c r="E68" s="1254" t="s">
        <v>541</v>
      </c>
      <c r="F68" s="1987" t="str">
        <f>INDEX([24]Codes_and_Descriptions!$B$12:$D$819,MATCH(C68,[24]Codes_and_Descriptions!$B$12:$B$819,0),3)</f>
        <v>Thousand kilowatts</v>
      </c>
      <c r="G68" s="1987" t="str">
        <f>INDEX([24]Codes_and_Descriptions!$B$12:$D$819,MATCH(C68,[24]Codes_and_Descriptions!$B$12:$B$819,0),2)</f>
        <v>Battery storage units net summer capacity in all sectors</v>
      </c>
      <c r="H68" s="1987" t="str">
        <f t="shared" si="4"/>
        <v>Battery Storage - Summer</v>
      </c>
      <c r="I68" s="1239">
        <f>IFERROR(INDEX('[24]2022 HI Consumption BTU'!$1:$1048576,MATCH($C68,'[24]2022 HI Consumption BTU'!$C:$C,0),MATCH(I$6,'[24]2022 HI Consumption BTU'!$1:$1,0)),0)</f>
        <v>0</v>
      </c>
      <c r="J68" s="1239">
        <f>IFERROR(INDEX('[24]2022 HI Consumption BTU'!$1:$1048576,MATCH($C68,'[24]2022 HI Consumption BTU'!$C:$C,0),MATCH(J$6,'[24]2022 HI Consumption BTU'!$1:$1,0)),0)</f>
        <v>0</v>
      </c>
      <c r="K68" s="1239">
        <f>IFERROR(INDEX('[24]2022 HI Consumption BTU'!$1:$1048576,MATCH($C68,'[24]2022 HI Consumption BTU'!$C:$C,0),MATCH(K$6,'[24]2022 HI Consumption BTU'!$1:$1,0)),0)</f>
        <v>0</v>
      </c>
      <c r="L68" s="1239">
        <f>IFERROR(INDEX('[24]2022 HI Consumption BTU'!$1:$1048576,MATCH($C68,'[24]2022 HI Consumption BTU'!$C:$C,0),MATCH(L$6,'[24]2022 HI Consumption BTU'!$1:$1,0)),0)</f>
        <v>0</v>
      </c>
      <c r="M68" s="1239">
        <f>IFERROR(INDEX('[24]2022 HI Consumption BTU'!$1:$1048576,MATCH($C68,'[24]2022 HI Consumption BTU'!$C:$C,0),MATCH(M$6,'[24]2022 HI Consumption BTU'!$1:$1,0)),0)</f>
        <v>27</v>
      </c>
      <c r="N68" s="1239">
        <f>IFERROR(INDEX('[24]2022 HI Consumption BTU'!$1:$1048576,MATCH($C68,'[24]2022 HI Consumption BTU'!$C:$C,0),MATCH(N$6,'[24]2022 HI Consumption BTU'!$1:$1,0)),0)</f>
        <v>29</v>
      </c>
      <c r="O68" s="1239">
        <f>IFERROR(INDEX('[24]2022 HI Consumption BTU'!$1:$1048576,MATCH($C68,'[24]2022 HI Consumption BTU'!$C:$C,0),MATCH(O$6,'[24]2022 HI Consumption BTU'!$1:$1,0)),0)</f>
        <v>43</v>
      </c>
      <c r="P68" s="1239">
        <f>IFERROR(INDEX('[24]2022 HI Consumption BTU'!$1:$1048576,MATCH($C68,'[24]2022 HI Consumption BTU'!$C:$C,0),MATCH(P$6,'[24]2022 HI Consumption BTU'!$1:$1,0)),0)</f>
        <v>61</v>
      </c>
      <c r="Q68" s="1239">
        <f>IFERROR(INDEX('[24]2022 HI Consumption BTU'!$1:$1048576,MATCH($C68,'[24]2022 HI Consumption BTU'!$C:$C,0),MATCH(Q$6,'[24]2022 HI Consumption BTU'!$1:$1,0)),0)</f>
        <v>61</v>
      </c>
      <c r="R68" s="1239">
        <f>IFERROR(INDEX('[24]2022 HI Consumption BTU'!$1:$1048576,MATCH($C68,'[24]2022 HI Consumption BTU'!$C:$C,0),MATCH(R$6,'[24]2022 HI Consumption BTU'!$1:$1,0)),0)</f>
        <v>61</v>
      </c>
      <c r="S68" s="1272">
        <f>IFERROR(INDEX('[24]2022 HI Consumption BTU'!$1:$1048576,MATCH($C68,'[24]2022 HI Consumption BTU'!$C:$C,0),MATCH(S$6,'[24]2022 HI Consumption BTU'!$1:$1,0)),0)</f>
        <v>76</v>
      </c>
      <c r="T68" s="1239">
        <f>IFERROR(INDEX('[24]2022 HI Consumption BTU'!$1:$1048576,MATCH($C68,'[24]2022 HI Consumption BTU'!$C:$C,0),MATCH(T$6,'[24]2022 HI Consumption BTU'!$1:$1,0)),0)</f>
        <v>109</v>
      </c>
      <c r="U68" s="1987" t="str">
        <f t="shared" si="1"/>
        <v/>
      </c>
      <c r="V68" s="1987" t="str">
        <f t="shared" si="2"/>
        <v/>
      </c>
      <c r="W68" s="1987" t="str">
        <f t="shared" si="3"/>
        <v/>
      </c>
    </row>
    <row r="69" spans="1:23" ht="15" hidden="1">
      <c r="A69" s="611" t="s">
        <v>456</v>
      </c>
      <c r="B69" s="611" t="s">
        <v>457</v>
      </c>
      <c r="C69" s="1251" t="s">
        <v>542</v>
      </c>
      <c r="D69" s="1252" t="s">
        <v>543</v>
      </c>
      <c r="E69" s="1254" t="s">
        <v>147</v>
      </c>
      <c r="F69" s="1987" t="str">
        <f>INDEX([24]Codes_and_Descriptions!$B$12:$D$819,MATCH(C69,[24]Codes_and_Descriptions!$B$12:$B$819,0),3)</f>
        <v>Billion Btu</v>
      </c>
      <c r="G69" s="1987" t="str">
        <f>INDEX([24]Codes_and_Descriptions!$B$12:$D$819,MATCH(C69,[24]Codes_and_Descriptions!$B$12:$B$819,0),2)</f>
        <v>Butylene from refineries consumed by the industrial sector</v>
      </c>
      <c r="H69" s="1987" t="str">
        <f t="shared" si="4"/>
        <v>Butylene - Industrial</v>
      </c>
      <c r="I69" s="1239">
        <f>IFERROR(INDEX('[24]2022 HI Consumption BTU'!$1:$1048576,MATCH($C69,'[24]2022 HI Consumption BTU'!$C:$C,0),MATCH(I$6,'[24]2022 HI Consumption BTU'!$1:$1,0)),0)</f>
        <v>0</v>
      </c>
      <c r="J69" s="1239">
        <f>IFERROR(INDEX('[24]2022 HI Consumption BTU'!$1:$1048576,MATCH($C69,'[24]2022 HI Consumption BTU'!$C:$C,0),MATCH(J$6,'[24]2022 HI Consumption BTU'!$1:$1,0)),0)</f>
        <v>0</v>
      </c>
      <c r="K69" s="1239">
        <f>IFERROR(INDEX('[24]2022 HI Consumption BTU'!$1:$1048576,MATCH($C69,'[24]2022 HI Consumption BTU'!$C:$C,0),MATCH(K$6,'[24]2022 HI Consumption BTU'!$1:$1,0)),0)</f>
        <v>0</v>
      </c>
      <c r="L69" s="1239">
        <f>IFERROR(INDEX('[24]2022 HI Consumption BTU'!$1:$1048576,MATCH($C69,'[24]2022 HI Consumption BTU'!$C:$C,0),MATCH(L$6,'[24]2022 HI Consumption BTU'!$1:$1,0)),0)</f>
        <v>0</v>
      </c>
      <c r="M69" s="1239">
        <f>IFERROR(INDEX('[24]2022 HI Consumption BTU'!$1:$1048576,MATCH($C69,'[24]2022 HI Consumption BTU'!$C:$C,0),MATCH(M$6,'[24]2022 HI Consumption BTU'!$1:$1,0)),0)</f>
        <v>0</v>
      </c>
      <c r="N69" s="1239">
        <f>IFERROR(INDEX('[24]2022 HI Consumption BTU'!$1:$1048576,MATCH($C69,'[24]2022 HI Consumption BTU'!$C:$C,0),MATCH(N$6,'[24]2022 HI Consumption BTU'!$1:$1,0)),0)</f>
        <v>0</v>
      </c>
      <c r="O69" s="1239">
        <f>IFERROR(INDEX('[24]2022 HI Consumption BTU'!$1:$1048576,MATCH($C69,'[24]2022 HI Consumption BTU'!$C:$C,0),MATCH(O$6,'[24]2022 HI Consumption BTU'!$1:$1,0)),0)</f>
        <v>0</v>
      </c>
      <c r="P69" s="1239">
        <f>IFERROR(INDEX('[24]2022 HI Consumption BTU'!$1:$1048576,MATCH($C69,'[24]2022 HI Consumption BTU'!$C:$C,0),MATCH(P$6,'[24]2022 HI Consumption BTU'!$1:$1,0)),0)</f>
        <v>0</v>
      </c>
      <c r="Q69" s="1239">
        <f>IFERROR(INDEX('[24]2022 HI Consumption BTU'!$1:$1048576,MATCH($C69,'[24]2022 HI Consumption BTU'!$C:$C,0),MATCH(Q$6,'[24]2022 HI Consumption BTU'!$1:$1,0)),0)</f>
        <v>0</v>
      </c>
      <c r="R69" s="1239">
        <f>IFERROR(INDEX('[24]2022 HI Consumption BTU'!$1:$1048576,MATCH($C69,'[24]2022 HI Consumption BTU'!$C:$C,0),MATCH(R$6,'[24]2022 HI Consumption BTU'!$1:$1,0)),0)</f>
        <v>0</v>
      </c>
      <c r="S69" s="1272">
        <f>IFERROR(INDEX('[24]2022 HI Consumption BTU'!$1:$1048576,MATCH($C69,'[24]2022 HI Consumption BTU'!$C:$C,0),MATCH(S$6,'[24]2022 HI Consumption BTU'!$1:$1,0)),0)</f>
        <v>0</v>
      </c>
      <c r="T69" s="1240">
        <f>IFERROR(INDEX('[24]2022 HI Consumption BTU'!$1:$1048576,MATCH($C69,'[24]2022 HI Consumption BTU'!$C:$C,0),MATCH(T$6,'[24]2022 HI Consumption BTU'!$1:$1,0)),0)</f>
        <v>0</v>
      </c>
      <c r="U69" s="1987" t="str">
        <f t="shared" si="1"/>
        <v/>
      </c>
      <c r="V69" s="1987" t="str">
        <f t="shared" si="2"/>
        <v/>
      </c>
      <c r="W69" s="1987" t="str">
        <f t="shared" si="3"/>
        <v/>
      </c>
    </row>
    <row r="70" spans="1:23" ht="15" hidden="1">
      <c r="A70" s="611" t="s">
        <v>456</v>
      </c>
      <c r="B70" s="611" t="s">
        <v>457</v>
      </c>
      <c r="C70" s="1251" t="s">
        <v>544</v>
      </c>
      <c r="D70" s="1252" t="s">
        <v>543</v>
      </c>
      <c r="E70" s="1254" t="s">
        <v>149</v>
      </c>
      <c r="F70" s="1987" t="str">
        <f>INDEX([24]Codes_and_Descriptions!$B$12:$D$819,MATCH(C70,[24]Codes_and_Descriptions!$B$12:$B$819,0),3)</f>
        <v>Billion Btu</v>
      </c>
      <c r="G70" s="1987" t="str">
        <f>INDEX([24]Codes_and_Descriptions!$B$12:$D$819,MATCH(C70,[24]Codes_and_Descriptions!$B$12:$B$819,0),2)</f>
        <v>Butylene from refineries total consumption</v>
      </c>
      <c r="H70" s="1987" t="str">
        <f t="shared" si="4"/>
        <v>Butylene - Total</v>
      </c>
      <c r="I70" s="1239">
        <f>IFERROR(INDEX('[24]2022 HI Consumption BTU'!$1:$1048576,MATCH($C70,'[24]2022 HI Consumption BTU'!$C:$C,0),MATCH(I$6,'[24]2022 HI Consumption BTU'!$1:$1,0)),0)</f>
        <v>0</v>
      </c>
      <c r="J70" s="1239">
        <f>IFERROR(INDEX('[24]2022 HI Consumption BTU'!$1:$1048576,MATCH($C70,'[24]2022 HI Consumption BTU'!$C:$C,0),MATCH(J$6,'[24]2022 HI Consumption BTU'!$1:$1,0)),0)</f>
        <v>0</v>
      </c>
      <c r="K70" s="1239">
        <f>IFERROR(INDEX('[24]2022 HI Consumption BTU'!$1:$1048576,MATCH($C70,'[24]2022 HI Consumption BTU'!$C:$C,0),MATCH(K$6,'[24]2022 HI Consumption BTU'!$1:$1,0)),0)</f>
        <v>0</v>
      </c>
      <c r="L70" s="1239">
        <f>IFERROR(INDEX('[24]2022 HI Consumption BTU'!$1:$1048576,MATCH($C70,'[24]2022 HI Consumption BTU'!$C:$C,0),MATCH(L$6,'[24]2022 HI Consumption BTU'!$1:$1,0)),0)</f>
        <v>0</v>
      </c>
      <c r="M70" s="1239">
        <f>IFERROR(INDEX('[24]2022 HI Consumption BTU'!$1:$1048576,MATCH($C70,'[24]2022 HI Consumption BTU'!$C:$C,0),MATCH(M$6,'[24]2022 HI Consumption BTU'!$1:$1,0)),0)</f>
        <v>0</v>
      </c>
      <c r="N70" s="1239">
        <f>IFERROR(INDEX('[24]2022 HI Consumption BTU'!$1:$1048576,MATCH($C70,'[24]2022 HI Consumption BTU'!$C:$C,0),MATCH(N$6,'[24]2022 HI Consumption BTU'!$1:$1,0)),0)</f>
        <v>0</v>
      </c>
      <c r="O70" s="1239">
        <f>IFERROR(INDEX('[24]2022 HI Consumption BTU'!$1:$1048576,MATCH($C70,'[24]2022 HI Consumption BTU'!$C:$C,0),MATCH(O$6,'[24]2022 HI Consumption BTU'!$1:$1,0)),0)</f>
        <v>0</v>
      </c>
      <c r="P70" s="1239">
        <f>IFERROR(INDEX('[24]2022 HI Consumption BTU'!$1:$1048576,MATCH($C70,'[24]2022 HI Consumption BTU'!$C:$C,0),MATCH(P$6,'[24]2022 HI Consumption BTU'!$1:$1,0)),0)</f>
        <v>0</v>
      </c>
      <c r="Q70" s="1239">
        <f>IFERROR(INDEX('[24]2022 HI Consumption BTU'!$1:$1048576,MATCH($C70,'[24]2022 HI Consumption BTU'!$C:$C,0),MATCH(Q$6,'[24]2022 HI Consumption BTU'!$1:$1,0)),0)</f>
        <v>0</v>
      </c>
      <c r="R70" s="1239">
        <f>IFERROR(INDEX('[24]2022 HI Consumption BTU'!$1:$1048576,MATCH($C70,'[24]2022 HI Consumption BTU'!$C:$C,0),MATCH(R$6,'[24]2022 HI Consumption BTU'!$1:$1,0)),0)</f>
        <v>0</v>
      </c>
      <c r="S70" s="1272">
        <f>IFERROR(INDEX('[24]2022 HI Consumption BTU'!$1:$1048576,MATCH($C70,'[24]2022 HI Consumption BTU'!$C:$C,0),MATCH(S$6,'[24]2022 HI Consumption BTU'!$1:$1,0)),0)</f>
        <v>0</v>
      </c>
      <c r="T70" s="1239">
        <f>IFERROR(INDEX('[24]2022 HI Consumption BTU'!$1:$1048576,MATCH($C70,'[24]2022 HI Consumption BTU'!$C:$C,0),MATCH(T$6,'[24]2022 HI Consumption BTU'!$1:$1,0)),0)</f>
        <v>0</v>
      </c>
      <c r="U70" s="1987" t="str">
        <f t="shared" si="1"/>
        <v/>
      </c>
      <c r="V70" s="1987" t="str">
        <f t="shared" si="2"/>
        <v/>
      </c>
      <c r="W70" s="1987" t="str">
        <f t="shared" si="3"/>
        <v/>
      </c>
    </row>
    <row r="71" spans="1:23" ht="15" hidden="1">
      <c r="A71" s="611" t="s">
        <v>456</v>
      </c>
      <c r="B71" s="611" t="s">
        <v>457</v>
      </c>
      <c r="C71" s="1251" t="s">
        <v>545</v>
      </c>
      <c r="D71" s="1252" t="s">
        <v>229</v>
      </c>
      <c r="E71" s="1254" t="s">
        <v>225</v>
      </c>
      <c r="F71" s="1987" t="str">
        <f>INDEX([24]Codes_and_Descriptions!$B$12:$D$819,MATCH(C71,[24]Codes_and_Descriptions!$B$12:$B$819,0),3)</f>
        <v>Billion Btu</v>
      </c>
      <c r="G71" s="1987" t="str">
        <f>INDEX([24]Codes_and_Descriptions!$B$12:$D$819,MATCH(C71,[24]Codes_and_Descriptions!$B$12:$B$819,0),2)</f>
        <v>Coal consumed by the transportation sector</v>
      </c>
      <c r="H71" s="1987" t="str">
        <f t="shared" ref="H71:H134" si="7">D71&amp;" - "&amp;E71</f>
        <v>Coal - Transportation</v>
      </c>
      <c r="I71" s="1239">
        <f>IFERROR(INDEX('[24]2022 HI Consumption BTU'!$1:$1048576,MATCH($C71,'[24]2022 HI Consumption BTU'!$C:$C,0),MATCH(I$6,'[24]2022 HI Consumption BTU'!$1:$1,0)),0)</f>
        <v>0</v>
      </c>
      <c r="J71" s="1239">
        <f>IFERROR(INDEX('[24]2022 HI Consumption BTU'!$1:$1048576,MATCH($C71,'[24]2022 HI Consumption BTU'!$C:$C,0),MATCH(J$6,'[24]2022 HI Consumption BTU'!$1:$1,0)),0)</f>
        <v>0</v>
      </c>
      <c r="K71" s="1239">
        <f>IFERROR(INDEX('[24]2022 HI Consumption BTU'!$1:$1048576,MATCH($C71,'[24]2022 HI Consumption BTU'!$C:$C,0),MATCH(K$6,'[24]2022 HI Consumption BTU'!$1:$1,0)),0)</f>
        <v>0</v>
      </c>
      <c r="L71" s="1239">
        <f>IFERROR(INDEX('[24]2022 HI Consumption BTU'!$1:$1048576,MATCH($C71,'[24]2022 HI Consumption BTU'!$C:$C,0),MATCH(L$6,'[24]2022 HI Consumption BTU'!$1:$1,0)),0)</f>
        <v>0</v>
      </c>
      <c r="M71" s="1239">
        <f>IFERROR(INDEX('[24]2022 HI Consumption BTU'!$1:$1048576,MATCH($C71,'[24]2022 HI Consumption BTU'!$C:$C,0),MATCH(M$6,'[24]2022 HI Consumption BTU'!$1:$1,0)),0)</f>
        <v>0</v>
      </c>
      <c r="N71" s="1239">
        <f>IFERROR(INDEX('[24]2022 HI Consumption BTU'!$1:$1048576,MATCH($C71,'[24]2022 HI Consumption BTU'!$C:$C,0),MATCH(N$6,'[24]2022 HI Consumption BTU'!$1:$1,0)),0)</f>
        <v>0</v>
      </c>
      <c r="O71" s="1239">
        <f>IFERROR(INDEX('[24]2022 HI Consumption BTU'!$1:$1048576,MATCH($C71,'[24]2022 HI Consumption BTU'!$C:$C,0),MATCH(O$6,'[24]2022 HI Consumption BTU'!$1:$1,0)),0)</f>
        <v>0</v>
      </c>
      <c r="P71" s="1239">
        <f>IFERROR(INDEX('[24]2022 HI Consumption BTU'!$1:$1048576,MATCH($C71,'[24]2022 HI Consumption BTU'!$C:$C,0),MATCH(P$6,'[24]2022 HI Consumption BTU'!$1:$1,0)),0)</f>
        <v>0</v>
      </c>
      <c r="Q71" s="1239">
        <f>IFERROR(INDEX('[24]2022 HI Consumption BTU'!$1:$1048576,MATCH($C71,'[24]2022 HI Consumption BTU'!$C:$C,0),MATCH(Q$6,'[24]2022 HI Consumption BTU'!$1:$1,0)),0)</f>
        <v>0</v>
      </c>
      <c r="R71" s="1239">
        <f>IFERROR(INDEX('[24]2022 HI Consumption BTU'!$1:$1048576,MATCH($C71,'[24]2022 HI Consumption BTU'!$C:$C,0),MATCH(R$6,'[24]2022 HI Consumption BTU'!$1:$1,0)),0)</f>
        <v>0</v>
      </c>
      <c r="S71" s="1272">
        <f>IFERROR(INDEX('[24]2022 HI Consumption BTU'!$1:$1048576,MATCH($C71,'[24]2022 HI Consumption BTU'!$C:$C,0),MATCH(S$6,'[24]2022 HI Consumption BTU'!$1:$1,0)),0)</f>
        <v>0</v>
      </c>
      <c r="T71" s="1240">
        <f>IFERROR(INDEX('[24]2022 HI Consumption BTU'!$1:$1048576,MATCH($C71,'[24]2022 HI Consumption BTU'!$C:$C,0),MATCH(T$6,'[24]2022 HI Consumption BTU'!$1:$1,0)),0)</f>
        <v>0</v>
      </c>
      <c r="U71" s="1987" t="str">
        <f t="shared" ref="U71:U134" si="8">IF(AND(OR(Q71&gt;0,Q71&lt;0),R71=0),"FLAG","")</f>
        <v/>
      </c>
      <c r="V71" s="1987" t="str">
        <f t="shared" ref="V71:V134" si="9">IF(AND(OR(R71&gt;0,R71&lt;0),S71=0),"FLAG","")</f>
        <v/>
      </c>
      <c r="W71" s="1987" t="str">
        <f t="shared" ref="W71:W134" si="10">IF(AND(OR(S71&gt;0,S71&lt;0),T71=0),"FLAG","")</f>
        <v/>
      </c>
    </row>
    <row r="72" spans="1:23" ht="15" hidden="1">
      <c r="A72" s="611" t="s">
        <v>456</v>
      </c>
      <c r="B72" s="611" t="s">
        <v>457</v>
      </c>
      <c r="C72" s="1251" t="s">
        <v>546</v>
      </c>
      <c r="D72" s="1252" t="s">
        <v>229</v>
      </c>
      <c r="E72" s="1254" t="s">
        <v>146</v>
      </c>
      <c r="F72" s="1987" t="str">
        <f>INDEX([24]Codes_and_Descriptions!$B$12:$D$819,MATCH(C72,[24]Codes_and_Descriptions!$B$12:$B$819,0),3)</f>
        <v>Billion Btu</v>
      </c>
      <c r="G72" s="1987" t="str">
        <f>INDEX([24]Codes_and_Descriptions!$B$12:$D$819,MATCH(C72,[24]Codes_and_Descriptions!$B$12:$B$819,0),2)</f>
        <v>Coal consumed by the commercial sector</v>
      </c>
      <c r="H72" s="1987" t="str">
        <f t="shared" si="7"/>
        <v>Coal - Commercial</v>
      </c>
      <c r="I72" s="1239">
        <f>IFERROR(INDEX('[24]2022 HI Consumption BTU'!$1:$1048576,MATCH($C72,'[24]2022 HI Consumption BTU'!$C:$C,0),MATCH(I$6,'[24]2022 HI Consumption BTU'!$1:$1,0)),0)</f>
        <v>0</v>
      </c>
      <c r="J72" s="1239">
        <f>IFERROR(INDEX('[24]2022 HI Consumption BTU'!$1:$1048576,MATCH($C72,'[24]2022 HI Consumption BTU'!$C:$C,0),MATCH(J$6,'[24]2022 HI Consumption BTU'!$1:$1,0)),0)</f>
        <v>0</v>
      </c>
      <c r="K72" s="1239">
        <f>IFERROR(INDEX('[24]2022 HI Consumption BTU'!$1:$1048576,MATCH($C72,'[24]2022 HI Consumption BTU'!$C:$C,0),MATCH(K$6,'[24]2022 HI Consumption BTU'!$1:$1,0)),0)</f>
        <v>0</v>
      </c>
      <c r="L72" s="1239">
        <f>IFERROR(INDEX('[24]2022 HI Consumption BTU'!$1:$1048576,MATCH($C72,'[24]2022 HI Consumption BTU'!$C:$C,0),MATCH(L$6,'[24]2022 HI Consumption BTU'!$1:$1,0)),0)</f>
        <v>0</v>
      </c>
      <c r="M72" s="1239">
        <f>IFERROR(INDEX('[24]2022 HI Consumption BTU'!$1:$1048576,MATCH($C72,'[24]2022 HI Consumption BTU'!$C:$C,0),MATCH(M$6,'[24]2022 HI Consumption BTU'!$1:$1,0)),0)</f>
        <v>0</v>
      </c>
      <c r="N72" s="1239">
        <f>IFERROR(INDEX('[24]2022 HI Consumption BTU'!$1:$1048576,MATCH($C72,'[24]2022 HI Consumption BTU'!$C:$C,0),MATCH(N$6,'[24]2022 HI Consumption BTU'!$1:$1,0)),0)</f>
        <v>0</v>
      </c>
      <c r="O72" s="1239">
        <f>IFERROR(INDEX('[24]2022 HI Consumption BTU'!$1:$1048576,MATCH($C72,'[24]2022 HI Consumption BTU'!$C:$C,0),MATCH(O$6,'[24]2022 HI Consumption BTU'!$1:$1,0)),0)</f>
        <v>0</v>
      </c>
      <c r="P72" s="1239">
        <f>IFERROR(INDEX('[24]2022 HI Consumption BTU'!$1:$1048576,MATCH($C72,'[24]2022 HI Consumption BTU'!$C:$C,0),MATCH(P$6,'[24]2022 HI Consumption BTU'!$1:$1,0)),0)</f>
        <v>0</v>
      </c>
      <c r="Q72" s="1239">
        <f>IFERROR(INDEX('[24]2022 HI Consumption BTU'!$1:$1048576,MATCH($C72,'[24]2022 HI Consumption BTU'!$C:$C,0),MATCH(Q$6,'[24]2022 HI Consumption BTU'!$1:$1,0)),0)</f>
        <v>0</v>
      </c>
      <c r="R72" s="1239">
        <f>IFERROR(INDEX('[24]2022 HI Consumption BTU'!$1:$1048576,MATCH($C72,'[24]2022 HI Consumption BTU'!$C:$C,0),MATCH(R$6,'[24]2022 HI Consumption BTU'!$1:$1,0)),0)</f>
        <v>0</v>
      </c>
      <c r="S72" s="1272">
        <f>IFERROR(INDEX('[24]2022 HI Consumption BTU'!$1:$1048576,MATCH($C72,'[24]2022 HI Consumption BTU'!$C:$C,0),MATCH(S$6,'[24]2022 HI Consumption BTU'!$1:$1,0)),0)</f>
        <v>0</v>
      </c>
      <c r="T72" s="1239">
        <f>IFERROR(INDEX('[24]2022 HI Consumption BTU'!$1:$1048576,MATCH($C72,'[24]2022 HI Consumption BTU'!$C:$C,0),MATCH(T$6,'[24]2022 HI Consumption BTU'!$1:$1,0)),0)</f>
        <v>0</v>
      </c>
      <c r="U72" s="1987" t="str">
        <f t="shared" si="8"/>
        <v/>
      </c>
      <c r="V72" s="1987" t="str">
        <f t="shared" si="9"/>
        <v/>
      </c>
      <c r="W72" s="1987" t="str">
        <f t="shared" si="10"/>
        <v/>
      </c>
    </row>
    <row r="73" spans="1:23" ht="15" hidden="1">
      <c r="A73" s="611" t="s">
        <v>456</v>
      </c>
      <c r="B73" s="611" t="s">
        <v>457</v>
      </c>
      <c r="C73" s="1251" t="s">
        <v>547</v>
      </c>
      <c r="D73" s="1252" t="s">
        <v>229</v>
      </c>
      <c r="E73" s="1254" t="s">
        <v>141</v>
      </c>
      <c r="F73" s="1987" t="str">
        <f>INDEX([24]Codes_and_Descriptions!$B$12:$D$819,MATCH(C73,[24]Codes_and_Descriptions!$B$12:$B$819,0),3)</f>
        <v>Billion Btu</v>
      </c>
      <c r="G73" s="1987" t="str">
        <f>INDEX([24]Codes_and_Descriptions!$B$12:$D$819,MATCH(C73,[24]Codes_and_Descriptions!$B$12:$B$819,0),2)</f>
        <v>Coal consumed by the electric power sector</v>
      </c>
      <c r="H73" s="1987" t="str">
        <f t="shared" si="7"/>
        <v>Coal - Energy Industries</v>
      </c>
      <c r="I73" s="1239">
        <f>IFERROR(INDEX('[24]2022 HI Consumption BTU'!$1:$1048576,MATCH($C73,'[24]2022 HI Consumption BTU'!$C:$C,0),MATCH(I$6,'[24]2022 HI Consumption BTU'!$1:$1,0)),0)</f>
        <v>26</v>
      </c>
      <c r="J73" s="1239">
        <f>IFERROR(INDEX('[24]2022 HI Consumption BTU'!$1:$1048576,MATCH($C73,'[24]2022 HI Consumption BTU'!$C:$C,0),MATCH(J$6,'[24]2022 HI Consumption BTU'!$1:$1,0)),0)</f>
        <v>15095</v>
      </c>
      <c r="K73" s="1239">
        <f>IFERROR(INDEX('[24]2022 HI Consumption BTU'!$1:$1048576,MATCH($C73,'[24]2022 HI Consumption BTU'!$C:$C,0),MATCH(K$6,'[24]2022 HI Consumption BTU'!$1:$1,0)),0)</f>
        <v>15313</v>
      </c>
      <c r="L73" s="1239">
        <f>IFERROR(INDEX('[24]2022 HI Consumption BTU'!$1:$1048576,MATCH($C73,'[24]2022 HI Consumption BTU'!$C:$C,0),MATCH(L$6,'[24]2022 HI Consumption BTU'!$1:$1,0)),0)</f>
        <v>15702</v>
      </c>
      <c r="M73" s="1239">
        <f>IFERROR(INDEX('[24]2022 HI Consumption BTU'!$1:$1048576,MATCH($C73,'[24]2022 HI Consumption BTU'!$C:$C,0),MATCH(M$6,'[24]2022 HI Consumption BTU'!$1:$1,0)),0)</f>
        <v>14495</v>
      </c>
      <c r="N73" s="1239">
        <f>IFERROR(INDEX('[24]2022 HI Consumption BTU'!$1:$1048576,MATCH($C73,'[24]2022 HI Consumption BTU'!$C:$C,0),MATCH(N$6,'[24]2022 HI Consumption BTU'!$1:$1,0)),0)</f>
        <v>16160</v>
      </c>
      <c r="O73" s="1239">
        <f>IFERROR(INDEX('[24]2022 HI Consumption BTU'!$1:$1048576,MATCH($C73,'[24]2022 HI Consumption BTU'!$C:$C,0),MATCH(O$6,'[24]2022 HI Consumption BTU'!$1:$1,0)),0)</f>
        <v>14948</v>
      </c>
      <c r="P73" s="1239">
        <f>IFERROR(INDEX('[24]2022 HI Consumption BTU'!$1:$1048576,MATCH($C73,'[24]2022 HI Consumption BTU'!$C:$C,0),MATCH(P$6,'[24]2022 HI Consumption BTU'!$1:$1,0)),0)</f>
        <v>14367</v>
      </c>
      <c r="Q73" s="1239">
        <f>IFERROR(INDEX('[24]2022 HI Consumption BTU'!$1:$1048576,MATCH($C73,'[24]2022 HI Consumption BTU'!$C:$C,0),MATCH(Q$6,'[24]2022 HI Consumption BTU'!$1:$1,0)),0)</f>
        <v>14179</v>
      </c>
      <c r="R73" s="1239">
        <f>IFERROR(INDEX('[24]2022 HI Consumption BTU'!$1:$1048576,MATCH($C73,'[24]2022 HI Consumption BTU'!$C:$C,0),MATCH(R$6,'[24]2022 HI Consumption BTU'!$1:$1,0)),0)</f>
        <v>13281</v>
      </c>
      <c r="S73" s="1272">
        <f>IFERROR(INDEX('[24]2022 HI Consumption BTU'!$1:$1048576,MATCH($C73,'[24]2022 HI Consumption BTU'!$C:$C,0),MATCH(S$6,'[24]2022 HI Consumption BTU'!$1:$1,0)),0)</f>
        <v>12566</v>
      </c>
      <c r="T73" s="1239">
        <f>IFERROR(INDEX('[24]2022 HI Consumption BTU'!$1:$1048576,MATCH($C73,'[24]2022 HI Consumption BTU'!$C:$C,0),MATCH(T$6,'[24]2022 HI Consumption BTU'!$1:$1,0)),0)</f>
        <v>7680</v>
      </c>
      <c r="U73" s="1987" t="str">
        <f t="shared" si="8"/>
        <v/>
      </c>
      <c r="V73" s="1987" t="str">
        <f t="shared" si="9"/>
        <v/>
      </c>
      <c r="W73" s="1987" t="str">
        <f t="shared" si="10"/>
        <v/>
      </c>
    </row>
    <row r="74" spans="1:23" ht="15" hidden="1">
      <c r="A74" s="611" t="s">
        <v>456</v>
      </c>
      <c r="B74" s="611" t="s">
        <v>457</v>
      </c>
      <c r="C74" s="1260" t="s">
        <v>548</v>
      </c>
      <c r="D74" s="1252" t="s">
        <v>229</v>
      </c>
      <c r="E74" s="1254" t="s">
        <v>541</v>
      </c>
      <c r="F74" s="1987" t="str">
        <f>INDEX([24]Codes_and_Descriptions!$B$12:$D$819,MATCH(C74,[24]Codes_and_Descriptions!$B$12:$B$819,0),3)</f>
        <v>Thousand kilowatts</v>
      </c>
      <c r="G74" s="1987" t="str">
        <f>INDEX([24]Codes_and_Descriptions!$B$12:$D$819,MATCH(C74,[24]Codes_and_Descriptions!$B$12:$B$819,0),2)</f>
        <v>Coal generating units net summer capacity in all sectors</v>
      </c>
      <c r="H74" s="1987" t="str">
        <f t="shared" si="7"/>
        <v>Coal - Summer</v>
      </c>
      <c r="I74" s="1239">
        <f>IFERROR(INDEX('[24]2022 HI Consumption BTU'!$1:$1048576,MATCH($C74,'[24]2022 HI Consumption BTU'!$C:$C,0),MATCH(I$6,'[24]2022 HI Consumption BTU'!$1:$1,0)),0)</f>
        <v>0</v>
      </c>
      <c r="J74" s="1239">
        <f>IFERROR(INDEX('[24]2022 HI Consumption BTU'!$1:$1048576,MATCH($C74,'[24]2022 HI Consumption BTU'!$C:$C,0),MATCH(J$6,'[24]2022 HI Consumption BTU'!$1:$1,0)),0)</f>
        <v>0</v>
      </c>
      <c r="K74" s="1239">
        <f>IFERROR(INDEX('[24]2022 HI Consumption BTU'!$1:$1048576,MATCH($C74,'[24]2022 HI Consumption BTU'!$C:$C,0),MATCH(K$6,'[24]2022 HI Consumption BTU'!$1:$1,0)),0)</f>
        <v>0</v>
      </c>
      <c r="L74" s="1239">
        <f>IFERROR(INDEX('[24]2022 HI Consumption BTU'!$1:$1048576,MATCH($C74,'[24]2022 HI Consumption BTU'!$C:$C,0),MATCH(L$6,'[24]2022 HI Consumption BTU'!$1:$1,0)),0)</f>
        <v>180</v>
      </c>
      <c r="M74" s="1239">
        <f>IFERROR(INDEX('[24]2022 HI Consumption BTU'!$1:$1048576,MATCH($C74,'[24]2022 HI Consumption BTU'!$C:$C,0),MATCH(M$6,'[24]2022 HI Consumption BTU'!$1:$1,0)),0)</f>
        <v>180</v>
      </c>
      <c r="N74" s="1239">
        <f>IFERROR(INDEX('[24]2022 HI Consumption BTU'!$1:$1048576,MATCH($C74,'[24]2022 HI Consumption BTU'!$C:$C,0),MATCH(N$6,'[24]2022 HI Consumption BTU'!$1:$1,0)),0)</f>
        <v>180</v>
      </c>
      <c r="O74" s="1239">
        <f>IFERROR(INDEX('[24]2022 HI Consumption BTU'!$1:$1048576,MATCH($C74,'[24]2022 HI Consumption BTU'!$C:$C,0),MATCH(O$6,'[24]2022 HI Consumption BTU'!$1:$1,0)),0)</f>
        <v>180</v>
      </c>
      <c r="P74" s="1239">
        <f>IFERROR(INDEX('[24]2022 HI Consumption BTU'!$1:$1048576,MATCH($C74,'[24]2022 HI Consumption BTU'!$C:$C,0),MATCH(P$6,'[24]2022 HI Consumption BTU'!$1:$1,0)),0)</f>
        <v>180</v>
      </c>
      <c r="Q74" s="1239">
        <f>IFERROR(INDEX('[24]2022 HI Consumption BTU'!$1:$1048576,MATCH($C74,'[24]2022 HI Consumption BTU'!$C:$C,0),MATCH(Q$6,'[24]2022 HI Consumption BTU'!$1:$1,0)),0)</f>
        <v>180</v>
      </c>
      <c r="R74" s="1239">
        <f>IFERROR(INDEX('[24]2022 HI Consumption BTU'!$1:$1048576,MATCH($C74,'[24]2022 HI Consumption BTU'!$C:$C,0),MATCH(R$6,'[24]2022 HI Consumption BTU'!$1:$1,0)),0)</f>
        <v>180</v>
      </c>
      <c r="S74" s="1272">
        <f>IFERROR(INDEX('[24]2022 HI Consumption BTU'!$1:$1048576,MATCH($C74,'[24]2022 HI Consumption BTU'!$C:$C,0),MATCH(S$6,'[24]2022 HI Consumption BTU'!$1:$1,0)),0)</f>
        <v>180</v>
      </c>
      <c r="T74" s="1239">
        <f>IFERROR(INDEX('[24]2022 HI Consumption BTU'!$1:$1048576,MATCH($C74,'[24]2022 HI Consumption BTU'!$C:$C,0),MATCH(T$6,'[24]2022 HI Consumption BTU'!$1:$1,0)),0)</f>
        <v>0</v>
      </c>
      <c r="U74" s="1987" t="str">
        <f t="shared" si="8"/>
        <v/>
      </c>
      <c r="V74" s="1987" t="str">
        <f t="shared" si="9"/>
        <v/>
      </c>
      <c r="W74" s="1987" t="str">
        <f t="shared" si="10"/>
        <v>FLAG</v>
      </c>
    </row>
    <row r="75" spans="1:23" ht="15" hidden="1">
      <c r="A75" s="611" t="s">
        <v>456</v>
      </c>
      <c r="B75" s="611" t="s">
        <v>457</v>
      </c>
      <c r="C75" s="1251" t="s">
        <v>549</v>
      </c>
      <c r="D75" s="1252" t="s">
        <v>229</v>
      </c>
      <c r="E75" s="1254" t="s">
        <v>147</v>
      </c>
      <c r="F75" s="1987" t="str">
        <f>INDEX([24]Codes_and_Descriptions!$B$12:$D$819,MATCH(C75,[24]Codes_and_Descriptions!$B$12:$B$819,0),3)</f>
        <v>Billion Btu</v>
      </c>
      <c r="G75" s="1987" t="str">
        <f>INDEX([24]Codes_and_Descriptions!$B$12:$D$819,MATCH(C75,[24]Codes_and_Descriptions!$B$12:$B$819,0),2)</f>
        <v>Coal consumed by the industrial sector</v>
      </c>
      <c r="H75" s="1987" t="str">
        <f t="shared" si="7"/>
        <v>Coal - Industrial</v>
      </c>
      <c r="I75" s="1239">
        <f>IFERROR(INDEX('[24]2022 HI Consumption BTU'!$1:$1048576,MATCH($C75,'[24]2022 HI Consumption BTU'!$C:$C,0),MATCH(I$6,'[24]2022 HI Consumption BTU'!$1:$1,0)),0)</f>
        <v>695</v>
      </c>
      <c r="J75" s="1239">
        <f>IFERROR(INDEX('[24]2022 HI Consumption BTU'!$1:$1048576,MATCH($C75,'[24]2022 HI Consumption BTU'!$C:$C,0),MATCH(J$6,'[24]2022 HI Consumption BTU'!$1:$1,0)),0)</f>
        <v>1411</v>
      </c>
      <c r="K75" s="1239">
        <f>IFERROR(INDEX('[24]2022 HI Consumption BTU'!$1:$1048576,MATCH($C75,'[24]2022 HI Consumption BTU'!$C:$C,0),MATCH(K$6,'[24]2022 HI Consumption BTU'!$1:$1,0)),0)</f>
        <v>1795</v>
      </c>
      <c r="L75" s="1239">
        <f>IFERROR(INDEX('[24]2022 HI Consumption BTU'!$1:$1048576,MATCH($C75,'[24]2022 HI Consumption BTU'!$C:$C,0),MATCH(L$6,'[24]2022 HI Consumption BTU'!$1:$1,0)),0)</f>
        <v>1415</v>
      </c>
      <c r="M75" s="1239">
        <f>IFERROR(INDEX('[24]2022 HI Consumption BTU'!$1:$1048576,MATCH($C75,'[24]2022 HI Consumption BTU'!$C:$C,0),MATCH(M$6,'[24]2022 HI Consumption BTU'!$1:$1,0)),0)</f>
        <v>1136</v>
      </c>
      <c r="N75" s="1239">
        <f>IFERROR(INDEX('[24]2022 HI Consumption BTU'!$1:$1048576,MATCH($C75,'[24]2022 HI Consumption BTU'!$C:$C,0),MATCH(N$6,'[24]2022 HI Consumption BTU'!$1:$1,0)),0)</f>
        <v>271</v>
      </c>
      <c r="O75" s="1239">
        <f>IFERROR(INDEX('[24]2022 HI Consumption BTU'!$1:$1048576,MATCH($C75,'[24]2022 HI Consumption BTU'!$C:$C,0),MATCH(O$6,'[24]2022 HI Consumption BTU'!$1:$1,0)),0)</f>
        <v>0</v>
      </c>
      <c r="P75" s="1239">
        <f>IFERROR(INDEX('[24]2022 HI Consumption BTU'!$1:$1048576,MATCH($C75,'[24]2022 HI Consumption BTU'!$C:$C,0),MATCH(P$6,'[24]2022 HI Consumption BTU'!$1:$1,0)),0)</f>
        <v>0</v>
      </c>
      <c r="Q75" s="1239">
        <f>IFERROR(INDEX('[24]2022 HI Consumption BTU'!$1:$1048576,MATCH($C75,'[24]2022 HI Consumption BTU'!$C:$C,0),MATCH(Q$6,'[24]2022 HI Consumption BTU'!$1:$1,0)),0)</f>
        <v>0</v>
      </c>
      <c r="R75" s="1239">
        <f>IFERROR(INDEX('[24]2022 HI Consumption BTU'!$1:$1048576,MATCH($C75,'[24]2022 HI Consumption BTU'!$C:$C,0),MATCH(R$6,'[24]2022 HI Consumption BTU'!$1:$1,0)),0)</f>
        <v>0</v>
      </c>
      <c r="S75" s="1272">
        <f>IFERROR(INDEX('[24]2022 HI Consumption BTU'!$1:$1048576,MATCH($C75,'[24]2022 HI Consumption BTU'!$C:$C,0),MATCH(S$6,'[24]2022 HI Consumption BTU'!$1:$1,0)),0)</f>
        <v>0</v>
      </c>
      <c r="T75" s="1239">
        <f>IFERROR(INDEX('[24]2022 HI Consumption BTU'!$1:$1048576,MATCH($C75,'[24]2022 HI Consumption BTU'!$C:$C,0),MATCH(T$6,'[24]2022 HI Consumption BTU'!$1:$1,0)),0)</f>
        <v>0</v>
      </c>
      <c r="U75" s="1987" t="str">
        <f t="shared" si="8"/>
        <v/>
      </c>
      <c r="V75" s="1987" t="str">
        <f t="shared" si="9"/>
        <v/>
      </c>
      <c r="W75" s="1987" t="str">
        <f t="shared" si="10"/>
        <v/>
      </c>
    </row>
    <row r="76" spans="1:23" ht="15" hidden="1">
      <c r="A76" s="611" t="s">
        <v>456</v>
      </c>
      <c r="B76" s="611" t="s">
        <v>457</v>
      </c>
      <c r="C76" s="1251" t="s">
        <v>550</v>
      </c>
      <c r="D76" s="1252" t="s">
        <v>229</v>
      </c>
      <c r="E76" s="1254"/>
      <c r="F76" s="1987" t="str">
        <f>INDEX([24]Codes_and_Descriptions!$B$12:$D$819,MATCH(C76,[24]Codes_and_Descriptions!$B$12:$B$819,0),3)</f>
        <v>Billion Btu</v>
      </c>
      <c r="G76" s="1987" t="str">
        <f>INDEX([24]Codes_and_Descriptions!$B$12:$D$819,MATCH(C76,[24]Codes_and_Descriptions!$B$12:$B$819,0),2)</f>
        <v>Coal consumed at coke plants (coking coal)</v>
      </c>
      <c r="H76" s="1987" t="str">
        <f t="shared" si="7"/>
        <v xml:space="preserve">Coal - </v>
      </c>
      <c r="I76" s="1239">
        <f>IFERROR(INDEX('[24]2022 HI Consumption BTU'!$1:$1048576,MATCH($C76,'[24]2022 HI Consumption BTU'!$C:$C,0),MATCH(I$6,'[24]2022 HI Consumption BTU'!$1:$1,0)),0)</f>
        <v>0</v>
      </c>
      <c r="J76" s="1239">
        <f>IFERROR(INDEX('[24]2022 HI Consumption BTU'!$1:$1048576,MATCH($C76,'[24]2022 HI Consumption BTU'!$C:$C,0),MATCH(J$6,'[24]2022 HI Consumption BTU'!$1:$1,0)),0)</f>
        <v>0</v>
      </c>
      <c r="K76" s="1239">
        <f>IFERROR(INDEX('[24]2022 HI Consumption BTU'!$1:$1048576,MATCH($C76,'[24]2022 HI Consumption BTU'!$C:$C,0),MATCH(K$6,'[24]2022 HI Consumption BTU'!$1:$1,0)),0)</f>
        <v>0</v>
      </c>
      <c r="L76" s="1239">
        <f>IFERROR(INDEX('[24]2022 HI Consumption BTU'!$1:$1048576,MATCH($C76,'[24]2022 HI Consumption BTU'!$C:$C,0),MATCH(L$6,'[24]2022 HI Consumption BTU'!$1:$1,0)),0)</f>
        <v>0</v>
      </c>
      <c r="M76" s="1239">
        <f>IFERROR(INDEX('[24]2022 HI Consumption BTU'!$1:$1048576,MATCH($C76,'[24]2022 HI Consumption BTU'!$C:$C,0),MATCH(M$6,'[24]2022 HI Consumption BTU'!$1:$1,0)),0)</f>
        <v>0</v>
      </c>
      <c r="N76" s="1239">
        <f>IFERROR(INDEX('[24]2022 HI Consumption BTU'!$1:$1048576,MATCH($C76,'[24]2022 HI Consumption BTU'!$C:$C,0),MATCH(N$6,'[24]2022 HI Consumption BTU'!$1:$1,0)),0)</f>
        <v>0</v>
      </c>
      <c r="O76" s="1239">
        <f>IFERROR(INDEX('[24]2022 HI Consumption BTU'!$1:$1048576,MATCH($C76,'[24]2022 HI Consumption BTU'!$C:$C,0),MATCH(O$6,'[24]2022 HI Consumption BTU'!$1:$1,0)),0)</f>
        <v>0</v>
      </c>
      <c r="P76" s="1239">
        <f>IFERROR(INDEX('[24]2022 HI Consumption BTU'!$1:$1048576,MATCH($C76,'[24]2022 HI Consumption BTU'!$C:$C,0),MATCH(P$6,'[24]2022 HI Consumption BTU'!$1:$1,0)),0)</f>
        <v>0</v>
      </c>
      <c r="Q76" s="1239">
        <f>IFERROR(INDEX('[24]2022 HI Consumption BTU'!$1:$1048576,MATCH($C76,'[24]2022 HI Consumption BTU'!$C:$C,0),MATCH(Q$6,'[24]2022 HI Consumption BTU'!$1:$1,0)),0)</f>
        <v>0</v>
      </c>
      <c r="R76" s="1239">
        <f>IFERROR(INDEX('[24]2022 HI Consumption BTU'!$1:$1048576,MATCH($C76,'[24]2022 HI Consumption BTU'!$C:$C,0),MATCH(R$6,'[24]2022 HI Consumption BTU'!$1:$1,0)),0)</f>
        <v>0</v>
      </c>
      <c r="S76" s="1272">
        <f>IFERROR(INDEX('[24]2022 HI Consumption BTU'!$1:$1048576,MATCH($C76,'[24]2022 HI Consumption BTU'!$C:$C,0),MATCH(S$6,'[24]2022 HI Consumption BTU'!$1:$1,0)),0)</f>
        <v>0</v>
      </c>
      <c r="T76" s="1239">
        <f>IFERROR(INDEX('[24]2022 HI Consumption BTU'!$1:$1048576,MATCH($C76,'[24]2022 HI Consumption BTU'!$C:$C,0),MATCH(T$6,'[24]2022 HI Consumption BTU'!$1:$1,0)),0)</f>
        <v>0</v>
      </c>
      <c r="U76" s="1987" t="str">
        <f t="shared" si="8"/>
        <v/>
      </c>
      <c r="V76" s="1987" t="str">
        <f t="shared" si="9"/>
        <v/>
      </c>
      <c r="W76" s="1987" t="str">
        <f t="shared" si="10"/>
        <v/>
      </c>
    </row>
    <row r="77" spans="1:23" ht="15" hidden="1">
      <c r="A77" s="611" t="s">
        <v>456</v>
      </c>
      <c r="B77" s="611" t="s">
        <v>457</v>
      </c>
      <c r="C77" s="1251" t="s">
        <v>551</v>
      </c>
      <c r="D77" s="1252" t="s">
        <v>229</v>
      </c>
      <c r="E77" s="1254"/>
      <c r="F77" s="1987" t="str">
        <f>INDEX([24]Codes_and_Descriptions!$B$12:$D$819,MATCH(C77,[24]Codes_and_Descriptions!$B$12:$B$819,0),3)</f>
        <v>Billion Btu</v>
      </c>
      <c r="G77" s="1987" t="str">
        <f>INDEX([24]Codes_and_Descriptions!$B$12:$D$819,MATCH(C77,[24]Codes_and_Descriptions!$B$12:$B$819,0),2)</f>
        <v>Coal consumed by industrial users other than coke plants</v>
      </c>
      <c r="H77" s="1987" t="str">
        <f t="shared" si="7"/>
        <v xml:space="preserve">Coal - </v>
      </c>
      <c r="I77" s="1239">
        <f>IFERROR(INDEX('[24]2022 HI Consumption BTU'!$1:$1048576,MATCH($C77,'[24]2022 HI Consumption BTU'!$C:$C,0),MATCH(I$6,'[24]2022 HI Consumption BTU'!$1:$1,0)),0)</f>
        <v>695</v>
      </c>
      <c r="J77" s="1239">
        <f>IFERROR(INDEX('[24]2022 HI Consumption BTU'!$1:$1048576,MATCH($C77,'[24]2022 HI Consumption BTU'!$C:$C,0),MATCH(J$6,'[24]2022 HI Consumption BTU'!$1:$1,0)),0)</f>
        <v>1411</v>
      </c>
      <c r="K77" s="1239">
        <f>IFERROR(INDEX('[24]2022 HI Consumption BTU'!$1:$1048576,MATCH($C77,'[24]2022 HI Consumption BTU'!$C:$C,0),MATCH(K$6,'[24]2022 HI Consumption BTU'!$1:$1,0)),0)</f>
        <v>1795</v>
      </c>
      <c r="L77" s="1239">
        <f>IFERROR(INDEX('[24]2022 HI Consumption BTU'!$1:$1048576,MATCH($C77,'[24]2022 HI Consumption BTU'!$C:$C,0),MATCH(L$6,'[24]2022 HI Consumption BTU'!$1:$1,0)),0)</f>
        <v>1415</v>
      </c>
      <c r="M77" s="1239">
        <f>IFERROR(INDEX('[24]2022 HI Consumption BTU'!$1:$1048576,MATCH($C77,'[24]2022 HI Consumption BTU'!$C:$C,0),MATCH(M$6,'[24]2022 HI Consumption BTU'!$1:$1,0)),0)</f>
        <v>1136</v>
      </c>
      <c r="N77" s="1239">
        <f>IFERROR(INDEX('[24]2022 HI Consumption BTU'!$1:$1048576,MATCH($C77,'[24]2022 HI Consumption BTU'!$C:$C,0),MATCH(N$6,'[24]2022 HI Consumption BTU'!$1:$1,0)),0)</f>
        <v>271</v>
      </c>
      <c r="O77" s="1239">
        <f>IFERROR(INDEX('[24]2022 HI Consumption BTU'!$1:$1048576,MATCH($C77,'[24]2022 HI Consumption BTU'!$C:$C,0),MATCH(O$6,'[24]2022 HI Consumption BTU'!$1:$1,0)),0)</f>
        <v>0</v>
      </c>
      <c r="P77" s="1239">
        <f>IFERROR(INDEX('[24]2022 HI Consumption BTU'!$1:$1048576,MATCH($C77,'[24]2022 HI Consumption BTU'!$C:$C,0),MATCH(P$6,'[24]2022 HI Consumption BTU'!$1:$1,0)),0)</f>
        <v>0</v>
      </c>
      <c r="Q77" s="1239">
        <f>IFERROR(INDEX('[24]2022 HI Consumption BTU'!$1:$1048576,MATCH($C77,'[24]2022 HI Consumption BTU'!$C:$C,0),MATCH(Q$6,'[24]2022 HI Consumption BTU'!$1:$1,0)),0)</f>
        <v>0</v>
      </c>
      <c r="R77" s="1239">
        <f>IFERROR(INDEX('[24]2022 HI Consumption BTU'!$1:$1048576,MATCH($C77,'[24]2022 HI Consumption BTU'!$C:$C,0),MATCH(R$6,'[24]2022 HI Consumption BTU'!$1:$1,0)),0)</f>
        <v>0</v>
      </c>
      <c r="S77" s="1272">
        <f>IFERROR(INDEX('[24]2022 HI Consumption BTU'!$1:$1048576,MATCH($C77,'[24]2022 HI Consumption BTU'!$C:$C,0),MATCH(S$6,'[24]2022 HI Consumption BTU'!$1:$1,0)),0)</f>
        <v>0</v>
      </c>
      <c r="T77" s="1240">
        <f>IFERROR(INDEX('[24]2022 HI Consumption BTU'!$1:$1048576,MATCH($C77,'[24]2022 HI Consumption BTU'!$C:$C,0),MATCH(T$6,'[24]2022 HI Consumption BTU'!$1:$1,0)),0)</f>
        <v>0</v>
      </c>
      <c r="U77" s="1987" t="str">
        <f t="shared" si="8"/>
        <v/>
      </c>
      <c r="V77" s="1987" t="str">
        <f t="shared" si="9"/>
        <v/>
      </c>
      <c r="W77" s="1987" t="str">
        <f t="shared" si="10"/>
        <v/>
      </c>
    </row>
    <row r="78" spans="1:23" ht="15" hidden="1">
      <c r="A78" s="611" t="s">
        <v>456</v>
      </c>
      <c r="B78" s="611" t="s">
        <v>457</v>
      </c>
      <c r="C78" s="1251" t="s">
        <v>552</v>
      </c>
      <c r="D78" s="1252" t="s">
        <v>229</v>
      </c>
      <c r="E78" s="1254" t="s">
        <v>145</v>
      </c>
      <c r="F78" s="1987" t="str">
        <f>INDEX([24]Codes_and_Descriptions!$B$12:$D$819,MATCH(C78,[24]Codes_and_Descriptions!$B$12:$B$819,0),3)</f>
        <v>Billion Btu</v>
      </c>
      <c r="G78" s="1987" t="str">
        <f>INDEX([24]Codes_and_Descriptions!$B$12:$D$819,MATCH(C78,[24]Codes_and_Descriptions!$B$12:$B$819,0),2)</f>
        <v>Coal consumed by the residential sector</v>
      </c>
      <c r="H78" s="1987" t="str">
        <f t="shared" si="7"/>
        <v>Coal - Residential</v>
      </c>
      <c r="I78" s="1239">
        <f>IFERROR(INDEX('[24]2022 HI Consumption BTU'!$1:$1048576,MATCH($C78,'[24]2022 HI Consumption BTU'!$C:$C,0),MATCH(I$6,'[24]2022 HI Consumption BTU'!$1:$1,0)),0)</f>
        <v>0</v>
      </c>
      <c r="J78" s="1239">
        <f>IFERROR(INDEX('[24]2022 HI Consumption BTU'!$1:$1048576,MATCH($C78,'[24]2022 HI Consumption BTU'!$C:$C,0),MATCH(J$6,'[24]2022 HI Consumption BTU'!$1:$1,0)),0)</f>
        <v>0</v>
      </c>
      <c r="K78" s="1239">
        <f>IFERROR(INDEX('[24]2022 HI Consumption BTU'!$1:$1048576,MATCH($C78,'[24]2022 HI Consumption BTU'!$C:$C,0),MATCH(K$6,'[24]2022 HI Consumption BTU'!$1:$1,0)),0)</f>
        <v>0</v>
      </c>
      <c r="L78" s="1239">
        <f>IFERROR(INDEX('[24]2022 HI Consumption BTU'!$1:$1048576,MATCH($C78,'[24]2022 HI Consumption BTU'!$C:$C,0),MATCH(L$6,'[24]2022 HI Consumption BTU'!$1:$1,0)),0)</f>
        <v>0</v>
      </c>
      <c r="M78" s="1239">
        <f>IFERROR(INDEX('[24]2022 HI Consumption BTU'!$1:$1048576,MATCH($C78,'[24]2022 HI Consumption BTU'!$C:$C,0),MATCH(M$6,'[24]2022 HI Consumption BTU'!$1:$1,0)),0)</f>
        <v>0</v>
      </c>
      <c r="N78" s="1239">
        <f>IFERROR(INDEX('[24]2022 HI Consumption BTU'!$1:$1048576,MATCH($C78,'[24]2022 HI Consumption BTU'!$C:$C,0),MATCH(N$6,'[24]2022 HI Consumption BTU'!$1:$1,0)),0)</f>
        <v>0</v>
      </c>
      <c r="O78" s="1239">
        <f>IFERROR(INDEX('[24]2022 HI Consumption BTU'!$1:$1048576,MATCH($C78,'[24]2022 HI Consumption BTU'!$C:$C,0),MATCH(O$6,'[24]2022 HI Consumption BTU'!$1:$1,0)),0)</f>
        <v>0</v>
      </c>
      <c r="P78" s="1239">
        <f>IFERROR(INDEX('[24]2022 HI Consumption BTU'!$1:$1048576,MATCH($C78,'[24]2022 HI Consumption BTU'!$C:$C,0),MATCH(P$6,'[24]2022 HI Consumption BTU'!$1:$1,0)),0)</f>
        <v>0</v>
      </c>
      <c r="Q78" s="1239">
        <f>IFERROR(INDEX('[24]2022 HI Consumption BTU'!$1:$1048576,MATCH($C78,'[24]2022 HI Consumption BTU'!$C:$C,0),MATCH(Q$6,'[24]2022 HI Consumption BTU'!$1:$1,0)),0)</f>
        <v>0</v>
      </c>
      <c r="R78" s="1239">
        <f>IFERROR(INDEX('[24]2022 HI Consumption BTU'!$1:$1048576,MATCH($C78,'[24]2022 HI Consumption BTU'!$C:$C,0),MATCH(R$6,'[24]2022 HI Consumption BTU'!$1:$1,0)),0)</f>
        <v>0</v>
      </c>
      <c r="S78" s="1272">
        <f>IFERROR(INDEX('[24]2022 HI Consumption BTU'!$1:$1048576,MATCH($C78,'[24]2022 HI Consumption BTU'!$C:$C,0),MATCH(S$6,'[24]2022 HI Consumption BTU'!$1:$1,0)),0)</f>
        <v>0</v>
      </c>
      <c r="T78" s="1240">
        <f>IFERROR(INDEX('[24]2022 HI Consumption BTU'!$1:$1048576,MATCH($C78,'[24]2022 HI Consumption BTU'!$C:$C,0),MATCH(T$6,'[24]2022 HI Consumption BTU'!$1:$1,0)),0)</f>
        <v>0</v>
      </c>
      <c r="U78" s="1987" t="str">
        <f t="shared" si="8"/>
        <v/>
      </c>
      <c r="V78" s="1987" t="str">
        <f t="shared" si="9"/>
        <v/>
      </c>
      <c r="W78" s="1987" t="str">
        <f t="shared" si="10"/>
        <v/>
      </c>
    </row>
    <row r="79" spans="1:23" ht="15" hidden="1">
      <c r="A79" s="611" t="s">
        <v>456</v>
      </c>
      <c r="B79" s="611" t="s">
        <v>457</v>
      </c>
      <c r="C79" s="1251" t="s">
        <v>553</v>
      </c>
      <c r="D79" s="1252" t="s">
        <v>229</v>
      </c>
      <c r="E79" s="1254" t="s">
        <v>149</v>
      </c>
      <c r="F79" s="1987" t="str">
        <f>INDEX([24]Codes_and_Descriptions!$B$12:$D$819,MATCH(C79,[24]Codes_and_Descriptions!$B$12:$B$819,0),3)</f>
        <v>Billion Btu</v>
      </c>
      <c r="G79" s="1987" t="str">
        <f>INDEX([24]Codes_and_Descriptions!$B$12:$D$819,MATCH(C79,[24]Codes_and_Descriptions!$B$12:$B$819,0),2)</f>
        <v>Coal total consumption</v>
      </c>
      <c r="H79" s="1987" t="str">
        <f t="shared" si="7"/>
        <v>Coal - Total</v>
      </c>
      <c r="I79" s="1239">
        <f>IFERROR(INDEX('[24]2022 HI Consumption BTU'!$1:$1048576,MATCH($C79,'[24]2022 HI Consumption BTU'!$C:$C,0),MATCH(I$6,'[24]2022 HI Consumption BTU'!$1:$1,0)),0)</f>
        <v>721</v>
      </c>
      <c r="J79" s="1239">
        <f>IFERROR(INDEX('[24]2022 HI Consumption BTU'!$1:$1048576,MATCH($C79,'[24]2022 HI Consumption BTU'!$C:$C,0),MATCH(J$6,'[24]2022 HI Consumption BTU'!$1:$1,0)),0)</f>
        <v>16506</v>
      </c>
      <c r="K79" s="1239">
        <f>IFERROR(INDEX('[24]2022 HI Consumption BTU'!$1:$1048576,MATCH($C79,'[24]2022 HI Consumption BTU'!$C:$C,0),MATCH(K$6,'[24]2022 HI Consumption BTU'!$1:$1,0)),0)</f>
        <v>17107</v>
      </c>
      <c r="L79" s="1239">
        <f>IFERROR(INDEX('[24]2022 HI Consumption BTU'!$1:$1048576,MATCH($C79,'[24]2022 HI Consumption BTU'!$C:$C,0),MATCH(L$6,'[24]2022 HI Consumption BTU'!$1:$1,0)),0)</f>
        <v>17117</v>
      </c>
      <c r="M79" s="1239">
        <f>IFERROR(INDEX('[24]2022 HI Consumption BTU'!$1:$1048576,MATCH($C79,'[24]2022 HI Consumption BTU'!$C:$C,0),MATCH(M$6,'[24]2022 HI Consumption BTU'!$1:$1,0)),0)</f>
        <v>15632</v>
      </c>
      <c r="N79" s="1239">
        <f>IFERROR(INDEX('[24]2022 HI Consumption BTU'!$1:$1048576,MATCH($C79,'[24]2022 HI Consumption BTU'!$C:$C,0),MATCH(N$6,'[24]2022 HI Consumption BTU'!$1:$1,0)),0)</f>
        <v>16431</v>
      </c>
      <c r="O79" s="1239">
        <f>IFERROR(INDEX('[24]2022 HI Consumption BTU'!$1:$1048576,MATCH($C79,'[24]2022 HI Consumption BTU'!$C:$C,0),MATCH(O$6,'[24]2022 HI Consumption BTU'!$1:$1,0)),0)</f>
        <v>14948</v>
      </c>
      <c r="P79" s="1239">
        <f>IFERROR(INDEX('[24]2022 HI Consumption BTU'!$1:$1048576,MATCH($C79,'[24]2022 HI Consumption BTU'!$C:$C,0),MATCH(P$6,'[24]2022 HI Consumption BTU'!$1:$1,0)),0)</f>
        <v>14367</v>
      </c>
      <c r="Q79" s="1239">
        <f>IFERROR(INDEX('[24]2022 HI Consumption BTU'!$1:$1048576,MATCH($C79,'[24]2022 HI Consumption BTU'!$C:$C,0),MATCH(Q$6,'[24]2022 HI Consumption BTU'!$1:$1,0)),0)</f>
        <v>14179</v>
      </c>
      <c r="R79" s="1239">
        <f>IFERROR(INDEX('[24]2022 HI Consumption BTU'!$1:$1048576,MATCH($C79,'[24]2022 HI Consumption BTU'!$C:$C,0),MATCH(R$6,'[24]2022 HI Consumption BTU'!$1:$1,0)),0)</f>
        <v>13281</v>
      </c>
      <c r="S79" s="1272">
        <f>IFERROR(INDEX('[24]2022 HI Consumption BTU'!$1:$1048576,MATCH($C79,'[24]2022 HI Consumption BTU'!$C:$C,0),MATCH(S$6,'[24]2022 HI Consumption BTU'!$1:$1,0)),0)</f>
        <v>12566</v>
      </c>
      <c r="T79" s="1240">
        <f>IFERROR(INDEX('[24]2022 HI Consumption BTU'!$1:$1048576,MATCH($C79,'[24]2022 HI Consumption BTU'!$C:$C,0),MATCH(T$6,'[24]2022 HI Consumption BTU'!$1:$1,0)),0)</f>
        <v>7680</v>
      </c>
      <c r="U79" s="1987" t="str">
        <f t="shared" si="8"/>
        <v/>
      </c>
      <c r="V79" s="1987" t="str">
        <f t="shared" si="9"/>
        <v/>
      </c>
      <c r="W79" s="1987" t="str">
        <f t="shared" si="10"/>
        <v/>
      </c>
    </row>
    <row r="80" spans="1:23" ht="15" hidden="1">
      <c r="A80" s="611" t="s">
        <v>456</v>
      </c>
      <c r="B80" s="611" t="s">
        <v>457</v>
      </c>
      <c r="C80" s="1251" t="s">
        <v>554</v>
      </c>
      <c r="D80" s="1252" t="s">
        <v>229</v>
      </c>
      <c r="E80" s="1254" t="s">
        <v>149</v>
      </c>
      <c r="F80" s="1987" t="str">
        <f>INDEX([24]Codes_and_Descriptions!$B$12:$D$819,MATCH(C80,[24]Codes_and_Descriptions!$B$12:$B$819,0),3)</f>
        <v>Billion Btu</v>
      </c>
      <c r="G80" s="1987" t="str">
        <f>INDEX([24]Codes_and_Descriptions!$B$12:$D$819,MATCH(C80,[24]Codes_and_Descriptions!$B$12:$B$819,0),2)</f>
        <v>Coal total end-use consumption</v>
      </c>
      <c r="H80" s="1987" t="str">
        <f t="shared" si="7"/>
        <v>Coal - Total</v>
      </c>
      <c r="I80" s="1239">
        <f>IFERROR(INDEX('[24]2022 HI Consumption BTU'!$1:$1048576,MATCH($C80,'[24]2022 HI Consumption BTU'!$C:$C,0),MATCH(I$6,'[24]2022 HI Consumption BTU'!$1:$1,0)),0)</f>
        <v>695</v>
      </c>
      <c r="J80" s="1239">
        <f>IFERROR(INDEX('[24]2022 HI Consumption BTU'!$1:$1048576,MATCH($C80,'[24]2022 HI Consumption BTU'!$C:$C,0),MATCH(J$6,'[24]2022 HI Consumption BTU'!$1:$1,0)),0)</f>
        <v>1411</v>
      </c>
      <c r="K80" s="1239">
        <f>IFERROR(INDEX('[24]2022 HI Consumption BTU'!$1:$1048576,MATCH($C80,'[24]2022 HI Consumption BTU'!$C:$C,0),MATCH(K$6,'[24]2022 HI Consumption BTU'!$1:$1,0)),0)</f>
        <v>1795</v>
      </c>
      <c r="L80" s="1239">
        <f>IFERROR(INDEX('[24]2022 HI Consumption BTU'!$1:$1048576,MATCH($C80,'[24]2022 HI Consumption BTU'!$C:$C,0),MATCH(L$6,'[24]2022 HI Consumption BTU'!$1:$1,0)),0)</f>
        <v>1415</v>
      </c>
      <c r="M80" s="1239">
        <f>IFERROR(INDEX('[24]2022 HI Consumption BTU'!$1:$1048576,MATCH($C80,'[24]2022 HI Consumption BTU'!$C:$C,0),MATCH(M$6,'[24]2022 HI Consumption BTU'!$1:$1,0)),0)</f>
        <v>1136</v>
      </c>
      <c r="N80" s="1239">
        <f>IFERROR(INDEX('[24]2022 HI Consumption BTU'!$1:$1048576,MATCH($C80,'[24]2022 HI Consumption BTU'!$C:$C,0),MATCH(N$6,'[24]2022 HI Consumption BTU'!$1:$1,0)),0)</f>
        <v>271</v>
      </c>
      <c r="O80" s="1239">
        <f>IFERROR(INDEX('[24]2022 HI Consumption BTU'!$1:$1048576,MATCH($C80,'[24]2022 HI Consumption BTU'!$C:$C,0),MATCH(O$6,'[24]2022 HI Consumption BTU'!$1:$1,0)),0)</f>
        <v>0</v>
      </c>
      <c r="P80" s="1239">
        <f>IFERROR(INDEX('[24]2022 HI Consumption BTU'!$1:$1048576,MATCH($C80,'[24]2022 HI Consumption BTU'!$C:$C,0),MATCH(P$6,'[24]2022 HI Consumption BTU'!$1:$1,0)),0)</f>
        <v>0</v>
      </c>
      <c r="Q80" s="1239">
        <f>IFERROR(INDEX('[24]2022 HI Consumption BTU'!$1:$1048576,MATCH($C80,'[24]2022 HI Consumption BTU'!$C:$C,0),MATCH(Q$6,'[24]2022 HI Consumption BTU'!$1:$1,0)),0)</f>
        <v>0</v>
      </c>
      <c r="R80" s="1239">
        <f>IFERROR(INDEX('[24]2022 HI Consumption BTU'!$1:$1048576,MATCH($C80,'[24]2022 HI Consumption BTU'!$C:$C,0),MATCH(R$6,'[24]2022 HI Consumption BTU'!$1:$1,0)),0)</f>
        <v>0</v>
      </c>
      <c r="S80" s="1272">
        <f>IFERROR(INDEX('[24]2022 HI Consumption BTU'!$1:$1048576,MATCH($C80,'[24]2022 HI Consumption BTU'!$C:$C,0),MATCH(S$6,'[24]2022 HI Consumption BTU'!$1:$1,0)),0)</f>
        <v>0</v>
      </c>
      <c r="T80" s="1240">
        <f>IFERROR(INDEX('[24]2022 HI Consumption BTU'!$1:$1048576,MATCH($C80,'[24]2022 HI Consumption BTU'!$C:$C,0),MATCH(T$6,'[24]2022 HI Consumption BTU'!$1:$1,0)),0)</f>
        <v>0</v>
      </c>
      <c r="U80" s="1987" t="str">
        <f t="shared" si="8"/>
        <v/>
      </c>
      <c r="V80" s="1987" t="str">
        <f t="shared" si="9"/>
        <v/>
      </c>
      <c r="W80" s="1987" t="str">
        <f t="shared" si="10"/>
        <v/>
      </c>
    </row>
    <row r="81" spans="1:23" ht="15" hidden="1">
      <c r="A81" s="611" t="s">
        <v>456</v>
      </c>
      <c r="B81" s="611" t="s">
        <v>457</v>
      </c>
      <c r="C81" s="1251" t="s">
        <v>555</v>
      </c>
      <c r="D81" s="1252" t="s">
        <v>556</v>
      </c>
      <c r="E81" s="1254" t="s">
        <v>147</v>
      </c>
      <c r="F81" s="1987" t="str">
        <f>INDEX([24]Codes_and_Descriptions!$B$12:$D$819,MATCH(C81,[24]Codes_and_Descriptions!$B$12:$B$819,0),3)</f>
        <v>Billion Btu</v>
      </c>
      <c r="G81" s="1987" t="str">
        <f>INDEX([24]Codes_and_Descriptions!$B$12:$D$819,MATCH(C81,[24]Codes_and_Descriptions!$B$12:$B$819,0),2)</f>
        <v>Crude oil consumed by the industrial sector</v>
      </c>
      <c r="H81" s="1987" t="str">
        <f t="shared" si="7"/>
        <v>Crude oil - Industrial</v>
      </c>
      <c r="I81" s="1239">
        <f>IFERROR(INDEX('[24]2022 HI Consumption BTU'!$1:$1048576,MATCH($C81,'[24]2022 HI Consumption BTU'!$C:$C,0),MATCH(I$6,'[24]2022 HI Consumption BTU'!$1:$1,0)),0)</f>
        <v>0</v>
      </c>
      <c r="J81" s="1239">
        <f>IFERROR(INDEX('[24]2022 HI Consumption BTU'!$1:$1048576,MATCH($C81,'[24]2022 HI Consumption BTU'!$C:$C,0),MATCH(J$6,'[24]2022 HI Consumption BTU'!$1:$1,0)),0)</f>
        <v>0</v>
      </c>
      <c r="K81" s="1239">
        <f>IFERROR(INDEX('[24]2022 HI Consumption BTU'!$1:$1048576,MATCH($C81,'[24]2022 HI Consumption BTU'!$C:$C,0),MATCH(K$6,'[24]2022 HI Consumption BTU'!$1:$1,0)),0)</f>
        <v>0</v>
      </c>
      <c r="L81" s="1239">
        <f>IFERROR(INDEX('[24]2022 HI Consumption BTU'!$1:$1048576,MATCH($C81,'[24]2022 HI Consumption BTU'!$C:$C,0),MATCH(L$6,'[24]2022 HI Consumption BTU'!$1:$1,0)),0)</f>
        <v>0</v>
      </c>
      <c r="M81" s="1239">
        <f>IFERROR(INDEX('[24]2022 HI Consumption BTU'!$1:$1048576,MATCH($C81,'[24]2022 HI Consumption BTU'!$C:$C,0),MATCH(M$6,'[24]2022 HI Consumption BTU'!$1:$1,0)),0)</f>
        <v>0</v>
      </c>
      <c r="N81" s="1239">
        <f>IFERROR(INDEX('[24]2022 HI Consumption BTU'!$1:$1048576,MATCH($C81,'[24]2022 HI Consumption BTU'!$C:$C,0),MATCH(N$6,'[24]2022 HI Consumption BTU'!$1:$1,0)),0)</f>
        <v>0</v>
      </c>
      <c r="O81" s="1239">
        <f>IFERROR(INDEX('[24]2022 HI Consumption BTU'!$1:$1048576,MATCH($C81,'[24]2022 HI Consumption BTU'!$C:$C,0),MATCH(O$6,'[24]2022 HI Consumption BTU'!$1:$1,0)),0)</f>
        <v>0</v>
      </c>
      <c r="P81" s="1239">
        <f>IFERROR(INDEX('[24]2022 HI Consumption BTU'!$1:$1048576,MATCH($C81,'[24]2022 HI Consumption BTU'!$C:$C,0),MATCH(P$6,'[24]2022 HI Consumption BTU'!$1:$1,0)),0)</f>
        <v>0</v>
      </c>
      <c r="Q81" s="1239">
        <f>IFERROR(INDEX('[24]2022 HI Consumption BTU'!$1:$1048576,MATCH($C81,'[24]2022 HI Consumption BTU'!$C:$C,0),MATCH(Q$6,'[24]2022 HI Consumption BTU'!$1:$1,0)),0)</f>
        <v>0</v>
      </c>
      <c r="R81" s="1239">
        <f>IFERROR(INDEX('[24]2022 HI Consumption BTU'!$1:$1048576,MATCH($C81,'[24]2022 HI Consumption BTU'!$C:$C,0),MATCH(R$6,'[24]2022 HI Consumption BTU'!$1:$1,0)),0)</f>
        <v>0</v>
      </c>
      <c r="S81" s="1272">
        <f>IFERROR(INDEX('[24]2022 HI Consumption BTU'!$1:$1048576,MATCH($C81,'[24]2022 HI Consumption BTU'!$C:$C,0),MATCH(S$6,'[24]2022 HI Consumption BTU'!$1:$1,0)),0)</f>
        <v>0</v>
      </c>
      <c r="T81" s="1239">
        <f>IFERROR(INDEX('[24]2022 HI Consumption BTU'!$1:$1048576,MATCH($C81,'[24]2022 HI Consumption BTU'!$C:$C,0),MATCH(T$6,'[24]2022 HI Consumption BTU'!$1:$1,0)),0)</f>
        <v>0</v>
      </c>
      <c r="U81" s="1987" t="str">
        <f t="shared" si="8"/>
        <v/>
      </c>
      <c r="V81" s="1987" t="str">
        <f t="shared" si="9"/>
        <v/>
      </c>
      <c r="W81" s="1987" t="str">
        <f t="shared" si="10"/>
        <v/>
      </c>
    </row>
    <row r="82" spans="1:23" ht="15">
      <c r="A82" s="611" t="s">
        <v>456</v>
      </c>
      <c r="B82" s="611" t="s">
        <v>457</v>
      </c>
      <c r="C82" s="1251" t="s">
        <v>557</v>
      </c>
      <c r="D82" s="1252" t="s">
        <v>230</v>
      </c>
      <c r="E82" s="1254" t="s">
        <v>225</v>
      </c>
      <c r="F82" s="1987" t="str">
        <f>INDEX([24]Codes_and_Descriptions!$B$12:$D$819,MATCH(C82,[24]Codes_and_Descriptions!$B$12:$B$819,0),3)</f>
        <v>Billion Btu</v>
      </c>
      <c r="G82" s="1987" t="str">
        <f>INDEX([24]Codes_and_Descriptions!$B$12:$D$819,MATCH(C82,[24]Codes_and_Descriptions!$B$12:$B$819,0),2)</f>
        <v>Distillate fuel oil consumed by the transportation sector</v>
      </c>
      <c r="H82" s="1987" t="str">
        <f t="shared" si="7"/>
        <v>Diesel Fuel - Transportation</v>
      </c>
      <c r="I82" s="1262">
        <f>IFERROR(INDEX('[24]2022 HI Consumption BTU'!$1:$1048576,MATCH($C82,'[24]2022 HI Consumption BTU'!$C:$C,0),MATCH(I$6,'[24]2022 HI Consumption BTU'!$1:$1,0)),0)</f>
        <v>20374</v>
      </c>
      <c r="J82" s="1262">
        <f>IFERROR(INDEX('[24]2022 HI Consumption BTU'!$1:$1048576,MATCH($C82,'[24]2022 HI Consumption BTU'!$C:$C,0),MATCH(J$6,'[24]2022 HI Consumption BTU'!$1:$1,0)),0)</f>
        <v>22263</v>
      </c>
      <c r="K82" s="1262">
        <f>IFERROR(INDEX('[24]2022 HI Consumption BTU'!$1:$1048576,MATCH($C82,'[24]2022 HI Consumption BTU'!$C:$C,0),MATCH(K$6,'[24]2022 HI Consumption BTU'!$1:$1,0)),0)</f>
        <v>36125</v>
      </c>
      <c r="L82" s="1262">
        <f>IFERROR(INDEX('[24]2022 HI Consumption BTU'!$1:$1048576,MATCH($C82,'[24]2022 HI Consumption BTU'!$C:$C,0),MATCH(L$6,'[24]2022 HI Consumption BTU'!$1:$1,0)),0)</f>
        <v>23211</v>
      </c>
      <c r="M82" s="1262">
        <f>IFERROR(INDEX('[24]2022 HI Consumption BTU'!$1:$1048576,MATCH($C82,'[24]2022 HI Consumption BTU'!$C:$C,0),MATCH(M$6,'[24]2022 HI Consumption BTU'!$1:$1,0)),0)</f>
        <v>11808</v>
      </c>
      <c r="N82" s="1262">
        <f>IFERROR(INDEX('[24]2022 HI Consumption BTU'!$1:$1048576,MATCH($C82,'[24]2022 HI Consumption BTU'!$C:$C,0),MATCH(N$6,'[24]2022 HI Consumption BTU'!$1:$1,0)),0)</f>
        <v>12544</v>
      </c>
      <c r="O82" s="1262">
        <f>IFERROR(INDEX('[24]2022 HI Consumption BTU'!$1:$1048576,MATCH($C82,'[24]2022 HI Consumption BTU'!$C:$C,0),MATCH(O$6,'[24]2022 HI Consumption BTU'!$1:$1,0)),0)</f>
        <v>12365</v>
      </c>
      <c r="P82" s="1262">
        <f>IFERROR(INDEX('[24]2022 HI Consumption BTU'!$1:$1048576,MATCH($C82,'[24]2022 HI Consumption BTU'!$C:$C,0),MATCH(P$6,'[24]2022 HI Consumption BTU'!$1:$1,0)),0)</f>
        <v>15024</v>
      </c>
      <c r="Q82" s="1262">
        <f>IFERROR(INDEX('[24]2022 HI Consumption BTU'!$1:$1048576,MATCH($C82,'[24]2022 HI Consumption BTU'!$C:$C,0),MATCH(Q$6,'[24]2022 HI Consumption BTU'!$1:$1,0)),0)</f>
        <v>11988</v>
      </c>
      <c r="R82" s="1262">
        <f>IFERROR(INDEX('[24]2022 HI Consumption BTU'!$1:$1048576,MATCH($C82,'[24]2022 HI Consumption BTU'!$C:$C,0),MATCH(R$6,'[24]2022 HI Consumption BTU'!$1:$1,0)),0)</f>
        <v>12159</v>
      </c>
      <c r="S82" s="1262">
        <f>IFERROR(INDEX('[24]2022 HI Consumption BTU'!$1:$1048576,MATCH($C82,'[24]2022 HI Consumption BTU'!$C:$C,0),MATCH(S$6,'[24]2022 HI Consumption BTU'!$1:$1,0)),0)</f>
        <v>11668</v>
      </c>
      <c r="T82" s="1239">
        <f>IFERROR(INDEX('[24]2022 HI Consumption BTU'!$1:$1048576,MATCH($C82,'[24]2022 HI Consumption BTU'!$C:$C,0),MATCH(T$6,'[24]2022 HI Consumption BTU'!$1:$1,0)),0)</f>
        <v>12553</v>
      </c>
      <c r="U82" s="1987" t="str">
        <f t="shared" si="8"/>
        <v/>
      </c>
      <c r="V82" s="1987" t="str">
        <f t="shared" si="9"/>
        <v/>
      </c>
      <c r="W82" s="1987" t="str">
        <f t="shared" si="10"/>
        <v/>
      </c>
    </row>
    <row r="83" spans="1:23" ht="15">
      <c r="A83" s="611" t="s">
        <v>456</v>
      </c>
      <c r="B83" s="611" t="s">
        <v>457</v>
      </c>
      <c r="C83" s="1251" t="s">
        <v>558</v>
      </c>
      <c r="D83" s="1252" t="s">
        <v>230</v>
      </c>
      <c r="E83" s="1254" t="s">
        <v>146</v>
      </c>
      <c r="F83" s="1987" t="str">
        <f>INDEX([24]Codes_and_Descriptions!$B$12:$D$819,MATCH(C83,[24]Codes_and_Descriptions!$B$12:$B$819,0),3)</f>
        <v>Billion Btu</v>
      </c>
      <c r="G83" s="1987" t="str">
        <f>INDEX([24]Codes_and_Descriptions!$B$12:$D$819,MATCH(C83,[24]Codes_and_Descriptions!$B$12:$B$819,0),2)</f>
        <v>Distillate fuel oil consumed by the commercial sector</v>
      </c>
      <c r="H83" s="1987" t="str">
        <f t="shared" si="7"/>
        <v>Diesel Fuel - Commercial</v>
      </c>
      <c r="I83" s="1239">
        <f>IFERROR(INDEX('[24]2022 HI Consumption BTU'!$1:$1048576,MATCH($C83,'[24]2022 HI Consumption BTU'!$C:$C,0),MATCH(I$6,'[24]2022 HI Consumption BTU'!$1:$1,0)),0)</f>
        <v>2636</v>
      </c>
      <c r="J83" s="1239">
        <f>IFERROR(INDEX('[24]2022 HI Consumption BTU'!$1:$1048576,MATCH($C83,'[24]2022 HI Consumption BTU'!$C:$C,0),MATCH(J$6,'[24]2022 HI Consumption BTU'!$1:$1,0)),0)</f>
        <v>2237</v>
      </c>
      <c r="K83" s="1239">
        <f>IFERROR(INDEX('[24]2022 HI Consumption BTU'!$1:$1048576,MATCH($C83,'[24]2022 HI Consumption BTU'!$C:$C,0),MATCH(K$6,'[24]2022 HI Consumption BTU'!$1:$1,0)),0)</f>
        <v>1629</v>
      </c>
      <c r="L83" s="1239">
        <f>IFERROR(INDEX('[24]2022 HI Consumption BTU'!$1:$1048576,MATCH($C83,'[24]2022 HI Consumption BTU'!$C:$C,0),MATCH(L$6,'[24]2022 HI Consumption BTU'!$1:$1,0)),0)</f>
        <v>1528</v>
      </c>
      <c r="M83" s="1239">
        <f>IFERROR(INDEX('[24]2022 HI Consumption BTU'!$1:$1048576,MATCH($C83,'[24]2022 HI Consumption BTU'!$C:$C,0),MATCH(M$6,'[24]2022 HI Consumption BTU'!$1:$1,0)),0)</f>
        <v>1298</v>
      </c>
      <c r="N83" s="1239">
        <f>IFERROR(INDEX('[24]2022 HI Consumption BTU'!$1:$1048576,MATCH($C83,'[24]2022 HI Consumption BTU'!$C:$C,0),MATCH(N$6,'[24]2022 HI Consumption BTU'!$1:$1,0)),0)</f>
        <v>904</v>
      </c>
      <c r="O83" s="1239">
        <f>IFERROR(INDEX('[24]2022 HI Consumption BTU'!$1:$1048576,MATCH($C83,'[24]2022 HI Consumption BTU'!$C:$C,0),MATCH(O$6,'[24]2022 HI Consumption BTU'!$1:$1,0)),0)</f>
        <v>1181</v>
      </c>
      <c r="P83" s="1239">
        <f>IFERROR(INDEX('[24]2022 HI Consumption BTU'!$1:$1048576,MATCH($C83,'[24]2022 HI Consumption BTU'!$C:$C,0),MATCH(P$6,'[24]2022 HI Consumption BTU'!$1:$1,0)),0)</f>
        <v>1361</v>
      </c>
      <c r="Q83" s="1239">
        <f>IFERROR(INDEX('[24]2022 HI Consumption BTU'!$1:$1048576,MATCH($C83,'[24]2022 HI Consumption BTU'!$C:$C,0),MATCH(Q$6,'[24]2022 HI Consumption BTU'!$1:$1,0)),0)</f>
        <v>1823</v>
      </c>
      <c r="R83" s="1239">
        <f>IFERROR(INDEX('[24]2022 HI Consumption BTU'!$1:$1048576,MATCH($C83,'[24]2022 HI Consumption BTU'!$C:$C,0),MATCH(R$6,'[24]2022 HI Consumption BTU'!$1:$1,0)),0)</f>
        <v>1298</v>
      </c>
      <c r="S83" s="1272">
        <f>IFERROR(INDEX('[24]2022 HI Consumption BTU'!$1:$1048576,MATCH($C83,'[24]2022 HI Consumption BTU'!$C:$C,0),MATCH(S$6,'[24]2022 HI Consumption BTU'!$1:$1,0)),0)</f>
        <v>1341</v>
      </c>
      <c r="T83" s="1239">
        <f>IFERROR(INDEX('[24]2022 HI Consumption BTU'!$1:$1048576,MATCH($C83,'[24]2022 HI Consumption BTU'!$C:$C,0),MATCH(T$6,'[24]2022 HI Consumption BTU'!$1:$1,0)),0)</f>
        <v>1279</v>
      </c>
      <c r="U83" s="1987" t="str">
        <f t="shared" si="8"/>
        <v/>
      </c>
      <c r="V83" s="1987" t="str">
        <f t="shared" si="9"/>
        <v/>
      </c>
      <c r="W83" s="1987" t="str">
        <f t="shared" si="10"/>
        <v/>
      </c>
    </row>
    <row r="84" spans="1:23" ht="15">
      <c r="A84" s="611" t="s">
        <v>456</v>
      </c>
      <c r="B84" s="611" t="s">
        <v>457</v>
      </c>
      <c r="C84" s="1251" t="s">
        <v>559</v>
      </c>
      <c r="D84" s="1252" t="s">
        <v>230</v>
      </c>
      <c r="E84" s="1254" t="s">
        <v>141</v>
      </c>
      <c r="F84" s="1987" t="str">
        <f>INDEX([24]Codes_and_Descriptions!$B$12:$D$819,MATCH(C84,[24]Codes_and_Descriptions!$B$12:$B$819,0),3)</f>
        <v>Billion Btu</v>
      </c>
      <c r="G84" s="1987" t="str">
        <f>INDEX([24]Codes_and_Descriptions!$B$12:$D$819,MATCH(C84,[24]Codes_and_Descriptions!$B$12:$B$819,0),2)</f>
        <v>Distillate fuel oil consumed by the electric power sector</v>
      </c>
      <c r="H84" s="1987" t="str">
        <f t="shared" si="7"/>
        <v>Diesel Fuel - Energy Industries</v>
      </c>
      <c r="I84" s="1239">
        <f>IFERROR(INDEX('[24]2022 HI Consumption BTU'!$1:$1048576,MATCH($C84,'[24]2022 HI Consumption BTU'!$C:$C,0),MATCH(I$6,'[24]2022 HI Consumption BTU'!$1:$1,0)),0)</f>
        <v>10562</v>
      </c>
      <c r="J84" s="1239">
        <f>IFERROR(INDEX('[24]2022 HI Consumption BTU'!$1:$1048576,MATCH($C84,'[24]2022 HI Consumption BTU'!$C:$C,0),MATCH(J$6,'[24]2022 HI Consumption BTU'!$1:$1,0)),0)</f>
        <v>15035</v>
      </c>
      <c r="K84" s="1239">
        <f>IFERROR(INDEX('[24]2022 HI Consumption BTU'!$1:$1048576,MATCH($C84,'[24]2022 HI Consumption BTU'!$C:$C,0),MATCH(K$6,'[24]2022 HI Consumption BTU'!$1:$1,0)),0)</f>
        <v>13377</v>
      </c>
      <c r="L84" s="1239">
        <f>IFERROR(INDEX('[24]2022 HI Consumption BTU'!$1:$1048576,MATCH($C84,'[24]2022 HI Consumption BTU'!$C:$C,0),MATCH(L$6,'[24]2022 HI Consumption BTU'!$1:$1,0)),0)</f>
        <v>12971</v>
      </c>
      <c r="M84" s="1239">
        <f>IFERROR(INDEX('[24]2022 HI Consumption BTU'!$1:$1048576,MATCH($C84,'[24]2022 HI Consumption BTU'!$C:$C,0),MATCH(M$6,'[24]2022 HI Consumption BTU'!$1:$1,0)),0)</f>
        <v>12297</v>
      </c>
      <c r="N84" s="1239">
        <f>IFERROR(INDEX('[24]2022 HI Consumption BTU'!$1:$1048576,MATCH($C84,'[24]2022 HI Consumption BTU'!$C:$C,0),MATCH(N$6,'[24]2022 HI Consumption BTU'!$1:$1,0)),0)</f>
        <v>11726</v>
      </c>
      <c r="O84" s="1239">
        <f>IFERROR(INDEX('[24]2022 HI Consumption BTU'!$1:$1048576,MATCH($C84,'[24]2022 HI Consumption BTU'!$C:$C,0),MATCH(O$6,'[24]2022 HI Consumption BTU'!$1:$1,0)),0)</f>
        <v>12053</v>
      </c>
      <c r="P84" s="1239">
        <f>IFERROR(INDEX('[24]2022 HI Consumption BTU'!$1:$1048576,MATCH($C84,'[24]2022 HI Consumption BTU'!$C:$C,0),MATCH(P$6,'[24]2022 HI Consumption BTU'!$1:$1,0)),0)</f>
        <v>12407</v>
      </c>
      <c r="Q84" s="1239">
        <f>IFERROR(INDEX('[24]2022 HI Consumption BTU'!$1:$1048576,MATCH($C84,'[24]2022 HI Consumption BTU'!$C:$C,0),MATCH(Q$6,'[24]2022 HI Consumption BTU'!$1:$1,0)),0)</f>
        <v>13344</v>
      </c>
      <c r="R84" s="1239">
        <f>IFERROR(INDEX('[24]2022 HI Consumption BTU'!$1:$1048576,MATCH($C84,'[24]2022 HI Consumption BTU'!$C:$C,0),MATCH(R$6,'[24]2022 HI Consumption BTU'!$1:$1,0)),0)</f>
        <v>12633</v>
      </c>
      <c r="S84" s="1272">
        <f>IFERROR(INDEX('[24]2022 HI Consumption BTU'!$1:$1048576,MATCH($C84,'[24]2022 HI Consumption BTU'!$C:$C,0),MATCH(S$6,'[24]2022 HI Consumption BTU'!$1:$1,0)),0)</f>
        <v>12553</v>
      </c>
      <c r="T84" s="1239">
        <f>IFERROR(INDEX('[24]2022 HI Consumption BTU'!$1:$1048576,MATCH($C84,'[24]2022 HI Consumption BTU'!$C:$C,0),MATCH(T$6,'[24]2022 HI Consumption BTU'!$1:$1,0)),0)</f>
        <v>13749</v>
      </c>
      <c r="U84" s="1987" t="str">
        <f t="shared" si="8"/>
        <v/>
      </c>
      <c r="V84" s="1987" t="str">
        <f t="shared" si="9"/>
        <v/>
      </c>
      <c r="W84" s="1987" t="str">
        <f t="shared" si="10"/>
        <v/>
      </c>
    </row>
    <row r="85" spans="1:23" ht="15">
      <c r="A85" s="611" t="s">
        <v>456</v>
      </c>
      <c r="B85" s="611" t="s">
        <v>457</v>
      </c>
      <c r="C85" s="1251" t="s">
        <v>560</v>
      </c>
      <c r="D85" s="1252" t="s">
        <v>230</v>
      </c>
      <c r="E85" s="1254" t="s">
        <v>147</v>
      </c>
      <c r="F85" s="1987" t="str">
        <f>INDEX([24]Codes_and_Descriptions!$B$12:$D$819,MATCH(C85,[24]Codes_and_Descriptions!$B$12:$B$819,0),3)</f>
        <v>Billion Btu</v>
      </c>
      <c r="G85" s="1987" t="str">
        <f>INDEX([24]Codes_and_Descriptions!$B$12:$D$819,MATCH(C85,[24]Codes_and_Descriptions!$B$12:$B$819,0),2)</f>
        <v>Distillate fuel oil consumed by the industrial sector</v>
      </c>
      <c r="H85" s="1987" t="str">
        <f t="shared" si="7"/>
        <v>Diesel Fuel - Industrial</v>
      </c>
      <c r="I85" s="1239">
        <f>IFERROR(INDEX('[24]2022 HI Consumption BTU'!$1:$1048576,MATCH($C85,'[24]2022 HI Consumption BTU'!$C:$C,0),MATCH(I$6,'[24]2022 HI Consumption BTU'!$1:$1,0)),0)</f>
        <v>4222</v>
      </c>
      <c r="J85" s="1239">
        <f>IFERROR(INDEX('[24]2022 HI Consumption BTU'!$1:$1048576,MATCH($C85,'[24]2022 HI Consumption BTU'!$C:$C,0),MATCH(J$6,'[24]2022 HI Consumption BTU'!$1:$1,0)),0)</f>
        <v>2977</v>
      </c>
      <c r="K85" s="1239">
        <f>IFERROR(INDEX('[24]2022 HI Consumption BTU'!$1:$1048576,MATCH($C85,'[24]2022 HI Consumption BTU'!$C:$C,0),MATCH(K$6,'[24]2022 HI Consumption BTU'!$1:$1,0)),0)</f>
        <v>2606</v>
      </c>
      <c r="L85" s="1239">
        <f>IFERROR(INDEX('[24]2022 HI Consumption BTU'!$1:$1048576,MATCH($C85,'[24]2022 HI Consumption BTU'!$C:$C,0),MATCH(L$6,'[24]2022 HI Consumption BTU'!$1:$1,0)),0)</f>
        <v>1882</v>
      </c>
      <c r="M85" s="1239">
        <f>IFERROR(INDEX('[24]2022 HI Consumption BTU'!$1:$1048576,MATCH($C85,'[24]2022 HI Consumption BTU'!$C:$C,0),MATCH(M$6,'[24]2022 HI Consumption BTU'!$1:$1,0)),0)</f>
        <v>1851</v>
      </c>
      <c r="N85" s="1239">
        <f>IFERROR(INDEX('[24]2022 HI Consumption BTU'!$1:$1048576,MATCH($C85,'[24]2022 HI Consumption BTU'!$C:$C,0),MATCH(N$6,'[24]2022 HI Consumption BTU'!$1:$1,0)),0)</f>
        <v>939</v>
      </c>
      <c r="O85" s="1239">
        <f>IFERROR(INDEX('[24]2022 HI Consumption BTU'!$1:$1048576,MATCH($C85,'[24]2022 HI Consumption BTU'!$C:$C,0),MATCH(O$6,'[24]2022 HI Consumption BTU'!$1:$1,0)),0)</f>
        <v>1789</v>
      </c>
      <c r="P85" s="1239">
        <f>IFERROR(INDEX('[24]2022 HI Consumption BTU'!$1:$1048576,MATCH($C85,'[24]2022 HI Consumption BTU'!$C:$C,0),MATCH(P$6,'[24]2022 HI Consumption BTU'!$1:$1,0)),0)</f>
        <v>1515</v>
      </c>
      <c r="Q85" s="1239">
        <f>IFERROR(INDEX('[24]2022 HI Consumption BTU'!$1:$1048576,MATCH($C85,'[24]2022 HI Consumption BTU'!$C:$C,0),MATCH(Q$6,'[24]2022 HI Consumption BTU'!$1:$1,0)),0)</f>
        <v>2191</v>
      </c>
      <c r="R85" s="1239">
        <f>IFERROR(INDEX('[24]2022 HI Consumption BTU'!$1:$1048576,MATCH($C85,'[24]2022 HI Consumption BTU'!$C:$C,0),MATCH(R$6,'[24]2022 HI Consumption BTU'!$1:$1,0)),0)</f>
        <v>1988</v>
      </c>
      <c r="S85" s="1272">
        <f>IFERROR(INDEX('[24]2022 HI Consumption BTU'!$1:$1048576,MATCH($C85,'[24]2022 HI Consumption BTU'!$C:$C,0),MATCH(S$6,'[24]2022 HI Consumption BTU'!$1:$1,0)),0)</f>
        <v>1641</v>
      </c>
      <c r="T85" s="1239">
        <f>IFERROR(INDEX('[24]2022 HI Consumption BTU'!$1:$1048576,MATCH($C85,'[24]2022 HI Consumption BTU'!$C:$C,0),MATCH(T$6,'[24]2022 HI Consumption BTU'!$1:$1,0)),0)</f>
        <v>1658</v>
      </c>
      <c r="U85" s="1987" t="str">
        <f t="shared" si="8"/>
        <v/>
      </c>
      <c r="V85" s="1987" t="str">
        <f t="shared" si="9"/>
        <v/>
      </c>
      <c r="W85" s="1987" t="str">
        <f t="shared" si="10"/>
        <v/>
      </c>
    </row>
    <row r="86" spans="1:23" ht="15">
      <c r="A86" s="611" t="s">
        <v>456</v>
      </c>
      <c r="B86" s="611" t="s">
        <v>457</v>
      </c>
      <c r="C86" s="1251" t="s">
        <v>561</v>
      </c>
      <c r="D86" s="1252" t="s">
        <v>230</v>
      </c>
      <c r="E86" s="1254" t="s">
        <v>145</v>
      </c>
      <c r="F86" s="1987" t="str">
        <f>INDEX([24]Codes_and_Descriptions!$B$12:$D$819,MATCH(C86,[24]Codes_and_Descriptions!$B$12:$B$819,0),3)</f>
        <v>Billion Btu</v>
      </c>
      <c r="G86" s="1987" t="str">
        <f>INDEX([24]Codes_and_Descriptions!$B$12:$D$819,MATCH(C86,[24]Codes_and_Descriptions!$B$12:$B$819,0),2)</f>
        <v>Distillate fuel oil consumed by the residential sector</v>
      </c>
      <c r="H86" s="1987" t="str">
        <f t="shared" si="7"/>
        <v>Diesel Fuel - Residential</v>
      </c>
      <c r="I86" s="1239">
        <f>IFERROR(INDEX('[24]2022 HI Consumption BTU'!$1:$1048576,MATCH($C86,'[24]2022 HI Consumption BTU'!$C:$C,0),MATCH(I$6,'[24]2022 HI Consumption BTU'!$1:$1,0)),0)</f>
        <v>2</v>
      </c>
      <c r="J86" s="1239">
        <f>IFERROR(INDEX('[24]2022 HI Consumption BTU'!$1:$1048576,MATCH($C86,'[24]2022 HI Consumption BTU'!$C:$C,0),MATCH(J$6,'[24]2022 HI Consumption BTU'!$1:$1,0)),0)</f>
        <v>1</v>
      </c>
      <c r="K86" s="1239">
        <f>IFERROR(INDEX('[24]2022 HI Consumption BTU'!$1:$1048576,MATCH($C86,'[24]2022 HI Consumption BTU'!$C:$C,0),MATCH(K$6,'[24]2022 HI Consumption BTU'!$1:$1,0)),0)</f>
        <v>19</v>
      </c>
      <c r="L86" s="1239">
        <f>IFERROR(INDEX('[24]2022 HI Consumption BTU'!$1:$1048576,MATCH($C86,'[24]2022 HI Consumption BTU'!$C:$C,0),MATCH(L$6,'[24]2022 HI Consumption BTU'!$1:$1,0)),0)</f>
        <v>1</v>
      </c>
      <c r="M86" s="1239">
        <f>IFERROR(INDEX('[24]2022 HI Consumption BTU'!$1:$1048576,MATCH($C86,'[24]2022 HI Consumption BTU'!$C:$C,0),MATCH(M$6,'[24]2022 HI Consumption BTU'!$1:$1,0)),0)</f>
        <v>2</v>
      </c>
      <c r="N86" s="1239">
        <f>IFERROR(INDEX('[24]2022 HI Consumption BTU'!$1:$1048576,MATCH($C86,'[24]2022 HI Consumption BTU'!$C:$C,0),MATCH(N$6,'[24]2022 HI Consumption BTU'!$1:$1,0)),0)</f>
        <v>0</v>
      </c>
      <c r="O86" s="1239">
        <f>IFERROR(INDEX('[24]2022 HI Consumption BTU'!$1:$1048576,MATCH($C86,'[24]2022 HI Consumption BTU'!$C:$C,0),MATCH(O$6,'[24]2022 HI Consumption BTU'!$1:$1,0)),0)</f>
        <v>1</v>
      </c>
      <c r="P86" s="1239">
        <f>IFERROR(INDEX('[24]2022 HI Consumption BTU'!$1:$1048576,MATCH($C86,'[24]2022 HI Consumption BTU'!$C:$C,0),MATCH(P$6,'[24]2022 HI Consumption BTU'!$1:$1,0)),0)</f>
        <v>0</v>
      </c>
      <c r="Q86" s="1239">
        <f>IFERROR(INDEX('[24]2022 HI Consumption BTU'!$1:$1048576,MATCH($C86,'[24]2022 HI Consumption BTU'!$C:$C,0),MATCH(Q$6,'[24]2022 HI Consumption BTU'!$1:$1,0)),0)</f>
        <v>0</v>
      </c>
      <c r="R86" s="1239">
        <f>IFERROR(INDEX('[24]2022 HI Consumption BTU'!$1:$1048576,MATCH($C86,'[24]2022 HI Consumption BTU'!$C:$C,0),MATCH(R$6,'[24]2022 HI Consumption BTU'!$1:$1,0)),0)</f>
        <v>0</v>
      </c>
      <c r="S86" s="1272">
        <f>IFERROR(INDEX('[24]2022 HI Consumption BTU'!$1:$1048576,MATCH($C86,'[24]2022 HI Consumption BTU'!$C:$C,0),MATCH(S$6,'[24]2022 HI Consumption BTU'!$1:$1,0)),0)</f>
        <v>1</v>
      </c>
      <c r="T86" s="1239">
        <f>IFERROR(INDEX('[24]2022 HI Consumption BTU'!$1:$1048576,MATCH($C86,'[24]2022 HI Consumption BTU'!$C:$C,0),MATCH(T$6,'[24]2022 HI Consumption BTU'!$1:$1,0)),0)</f>
        <v>1</v>
      </c>
      <c r="U86" s="1987" t="str">
        <f t="shared" si="8"/>
        <v/>
      </c>
      <c r="V86" s="1987" t="str">
        <f t="shared" si="9"/>
        <v/>
      </c>
      <c r="W86" s="1987" t="str">
        <f t="shared" si="10"/>
        <v/>
      </c>
    </row>
    <row r="87" spans="1:23" ht="15">
      <c r="A87" s="611" t="s">
        <v>456</v>
      </c>
      <c r="B87" s="611" t="s">
        <v>457</v>
      </c>
      <c r="C87" s="1251" t="s">
        <v>562</v>
      </c>
      <c r="D87" s="1252" t="s">
        <v>230</v>
      </c>
      <c r="E87" s="1254" t="s">
        <v>149</v>
      </c>
      <c r="F87" s="1987" t="str">
        <f>INDEX([24]Codes_and_Descriptions!$B$12:$D$819,MATCH(C87,[24]Codes_and_Descriptions!$B$12:$B$819,0),3)</f>
        <v>Billion Btu</v>
      </c>
      <c r="G87" s="1987" t="str">
        <f>INDEX([24]Codes_and_Descriptions!$B$12:$D$819,MATCH(C87,[24]Codes_and_Descriptions!$B$12:$B$819,0),2)</f>
        <v>Distillate fuel oil total consumption</v>
      </c>
      <c r="H87" s="1987" t="str">
        <f t="shared" si="7"/>
        <v>Diesel Fuel - Total</v>
      </c>
      <c r="I87" s="1239">
        <f>IFERROR(INDEX('[24]2022 HI Consumption BTU'!$1:$1048576,MATCH($C87,'[24]2022 HI Consumption BTU'!$C:$C,0),MATCH(I$6,'[24]2022 HI Consumption BTU'!$1:$1,0)),0)</f>
        <v>37796</v>
      </c>
      <c r="J87" s="1239">
        <f>IFERROR(INDEX('[24]2022 HI Consumption BTU'!$1:$1048576,MATCH($C87,'[24]2022 HI Consumption BTU'!$C:$C,0),MATCH(J$6,'[24]2022 HI Consumption BTU'!$1:$1,0)),0)</f>
        <v>42513</v>
      </c>
      <c r="K87" s="1239">
        <f>IFERROR(INDEX('[24]2022 HI Consumption BTU'!$1:$1048576,MATCH($C87,'[24]2022 HI Consumption BTU'!$C:$C,0),MATCH(K$6,'[24]2022 HI Consumption BTU'!$1:$1,0)),0)</f>
        <v>53756</v>
      </c>
      <c r="L87" s="1239">
        <f>IFERROR(INDEX('[24]2022 HI Consumption BTU'!$1:$1048576,MATCH($C87,'[24]2022 HI Consumption BTU'!$C:$C,0),MATCH(L$6,'[24]2022 HI Consumption BTU'!$1:$1,0)),0)</f>
        <v>39593</v>
      </c>
      <c r="M87" s="1239">
        <f>IFERROR(INDEX('[24]2022 HI Consumption BTU'!$1:$1048576,MATCH($C87,'[24]2022 HI Consumption BTU'!$C:$C,0),MATCH(M$6,'[24]2022 HI Consumption BTU'!$1:$1,0)),0)</f>
        <v>27255</v>
      </c>
      <c r="N87" s="1239">
        <f>IFERROR(INDEX('[24]2022 HI Consumption BTU'!$1:$1048576,MATCH($C87,'[24]2022 HI Consumption BTU'!$C:$C,0),MATCH(N$6,'[24]2022 HI Consumption BTU'!$1:$1,0)),0)</f>
        <v>26113</v>
      </c>
      <c r="O87" s="1239">
        <f>IFERROR(INDEX('[24]2022 HI Consumption BTU'!$1:$1048576,MATCH($C87,'[24]2022 HI Consumption BTU'!$C:$C,0),MATCH(O$6,'[24]2022 HI Consumption BTU'!$1:$1,0)),0)</f>
        <v>27390</v>
      </c>
      <c r="P87" s="1239">
        <f>IFERROR(INDEX('[24]2022 HI Consumption BTU'!$1:$1048576,MATCH($C87,'[24]2022 HI Consumption BTU'!$C:$C,0),MATCH(P$6,'[24]2022 HI Consumption BTU'!$1:$1,0)),0)</f>
        <v>30307</v>
      </c>
      <c r="Q87" s="1239">
        <f>IFERROR(INDEX('[24]2022 HI Consumption BTU'!$1:$1048576,MATCH($C87,'[24]2022 HI Consumption BTU'!$C:$C,0),MATCH(Q$6,'[24]2022 HI Consumption BTU'!$1:$1,0)),0)</f>
        <v>29346</v>
      </c>
      <c r="R87" s="1239">
        <f>IFERROR(INDEX('[24]2022 HI Consumption BTU'!$1:$1048576,MATCH($C87,'[24]2022 HI Consumption BTU'!$C:$C,0),MATCH(R$6,'[24]2022 HI Consumption BTU'!$1:$1,0)),0)</f>
        <v>28079</v>
      </c>
      <c r="S87" s="1272">
        <f>IFERROR(INDEX('[24]2022 HI Consumption BTU'!$1:$1048576,MATCH($C87,'[24]2022 HI Consumption BTU'!$C:$C,0),MATCH(S$6,'[24]2022 HI Consumption BTU'!$1:$1,0)),0)</f>
        <v>27203</v>
      </c>
      <c r="T87" s="1239">
        <f>IFERROR(INDEX('[24]2022 HI Consumption BTU'!$1:$1048576,MATCH($C87,'[24]2022 HI Consumption BTU'!$C:$C,0),MATCH(T$6,'[24]2022 HI Consumption BTU'!$1:$1,0)),0)</f>
        <v>29239</v>
      </c>
      <c r="U87" s="1987" t="str">
        <f t="shared" si="8"/>
        <v/>
      </c>
      <c r="V87" s="1987" t="str">
        <f t="shared" si="9"/>
        <v/>
      </c>
      <c r="W87" s="1987" t="str">
        <f t="shared" si="10"/>
        <v/>
      </c>
    </row>
    <row r="88" spans="1:23" ht="15">
      <c r="A88" s="611" t="s">
        <v>456</v>
      </c>
      <c r="B88" s="611" t="s">
        <v>457</v>
      </c>
      <c r="C88" s="1251" t="s">
        <v>563</v>
      </c>
      <c r="D88" s="1252" t="s">
        <v>230</v>
      </c>
      <c r="E88" s="1254" t="s">
        <v>149</v>
      </c>
      <c r="F88" s="1987" t="str">
        <f>INDEX([24]Codes_and_Descriptions!$B$12:$D$819,MATCH(C88,[24]Codes_and_Descriptions!$B$12:$B$819,0),3)</f>
        <v>Billion Btu</v>
      </c>
      <c r="G88" s="1987" t="str">
        <f>INDEX([24]Codes_and_Descriptions!$B$12:$D$819,MATCH(C88,[24]Codes_and_Descriptions!$B$12:$B$819,0),2)</f>
        <v>Distillate fuel oil total end-use consumption</v>
      </c>
      <c r="H88" s="1987" t="str">
        <f t="shared" si="7"/>
        <v>Diesel Fuel - Total</v>
      </c>
      <c r="I88" s="1239">
        <f>IFERROR(INDEX('[24]2022 HI Consumption BTU'!$1:$1048576,MATCH($C88,'[24]2022 HI Consumption BTU'!$C:$C,0),MATCH(I$6,'[24]2022 HI Consumption BTU'!$1:$1,0)),0)</f>
        <v>27234</v>
      </c>
      <c r="J88" s="1239">
        <f>IFERROR(INDEX('[24]2022 HI Consumption BTU'!$1:$1048576,MATCH($C88,'[24]2022 HI Consumption BTU'!$C:$C,0),MATCH(J$6,'[24]2022 HI Consumption BTU'!$1:$1,0)),0)</f>
        <v>27479</v>
      </c>
      <c r="K88" s="1239">
        <f>IFERROR(INDEX('[24]2022 HI Consumption BTU'!$1:$1048576,MATCH($C88,'[24]2022 HI Consumption BTU'!$C:$C,0),MATCH(K$6,'[24]2022 HI Consumption BTU'!$1:$1,0)),0)</f>
        <v>40379</v>
      </c>
      <c r="L88" s="1239">
        <f>IFERROR(INDEX('[24]2022 HI Consumption BTU'!$1:$1048576,MATCH($C88,'[24]2022 HI Consumption BTU'!$C:$C,0),MATCH(L$6,'[24]2022 HI Consumption BTU'!$1:$1,0)),0)</f>
        <v>26622</v>
      </c>
      <c r="M88" s="1239">
        <f>IFERROR(INDEX('[24]2022 HI Consumption BTU'!$1:$1048576,MATCH($C88,'[24]2022 HI Consumption BTU'!$C:$C,0),MATCH(M$6,'[24]2022 HI Consumption BTU'!$1:$1,0)),0)</f>
        <v>14958</v>
      </c>
      <c r="N88" s="1239">
        <f>IFERROR(INDEX('[24]2022 HI Consumption BTU'!$1:$1048576,MATCH($C88,'[24]2022 HI Consumption BTU'!$C:$C,0),MATCH(N$6,'[24]2022 HI Consumption BTU'!$1:$1,0)),0)</f>
        <v>14387</v>
      </c>
      <c r="O88" s="1239">
        <f>IFERROR(INDEX('[24]2022 HI Consumption BTU'!$1:$1048576,MATCH($C88,'[24]2022 HI Consumption BTU'!$C:$C,0),MATCH(O$6,'[24]2022 HI Consumption BTU'!$1:$1,0)),0)</f>
        <v>15336</v>
      </c>
      <c r="P88" s="1239">
        <f>IFERROR(INDEX('[24]2022 HI Consumption BTU'!$1:$1048576,MATCH($C88,'[24]2022 HI Consumption BTU'!$C:$C,0),MATCH(P$6,'[24]2022 HI Consumption BTU'!$1:$1,0)),0)</f>
        <v>17900</v>
      </c>
      <c r="Q88" s="1239">
        <f>IFERROR(INDEX('[24]2022 HI Consumption BTU'!$1:$1048576,MATCH($C88,'[24]2022 HI Consumption BTU'!$C:$C,0),MATCH(Q$6,'[24]2022 HI Consumption BTU'!$1:$1,0)),0)</f>
        <v>16002</v>
      </c>
      <c r="R88" s="1239">
        <f>IFERROR(INDEX('[24]2022 HI Consumption BTU'!$1:$1048576,MATCH($C88,'[24]2022 HI Consumption BTU'!$C:$C,0),MATCH(R$6,'[24]2022 HI Consumption BTU'!$1:$1,0)),0)</f>
        <v>15446</v>
      </c>
      <c r="S88" s="1272">
        <f>IFERROR(INDEX('[24]2022 HI Consumption BTU'!$1:$1048576,MATCH($C88,'[24]2022 HI Consumption BTU'!$C:$C,0),MATCH(S$6,'[24]2022 HI Consumption BTU'!$1:$1,0)),0)</f>
        <v>14649</v>
      </c>
      <c r="T88" s="1239">
        <f>IFERROR(INDEX('[24]2022 HI Consumption BTU'!$1:$1048576,MATCH($C88,'[24]2022 HI Consumption BTU'!$C:$C,0),MATCH(T$6,'[24]2022 HI Consumption BTU'!$1:$1,0)),0)</f>
        <v>15491</v>
      </c>
      <c r="U88" s="1987" t="str">
        <f t="shared" si="8"/>
        <v/>
      </c>
      <c r="V88" s="1987" t="str">
        <f t="shared" si="9"/>
        <v/>
      </c>
      <c r="W88" s="1987" t="str">
        <f t="shared" si="10"/>
        <v/>
      </c>
    </row>
    <row r="89" spans="1:23" ht="15">
      <c r="A89" s="611" t="s">
        <v>456</v>
      </c>
      <c r="B89" s="611" t="s">
        <v>457</v>
      </c>
      <c r="C89" s="1257" t="s">
        <v>564</v>
      </c>
      <c r="D89" s="1252" t="s">
        <v>471</v>
      </c>
      <c r="E89" s="1254" t="s">
        <v>141</v>
      </c>
      <c r="F89" s="1987" t="str">
        <f>INDEX([24]Codes_and_Descriptions!$B$12:$D$819,MATCH(C89,[24]Codes_and_Descriptions!$B$12:$B$819,0),3)</f>
        <v>Billion Btu</v>
      </c>
      <c r="G89" s="1987" t="str">
        <f>INDEX([24]Codes_and_Descriptions!$B$12:$D$819,MATCH(C89,[24]Codes_and_Descriptions!$B$12:$B$819,0),2)</f>
        <v>Distillate fuel oil (including kerosene-type jet fuel before 2001) consumed by the electric power sector</v>
      </c>
      <c r="H89" s="1987" t="str">
        <f t="shared" si="7"/>
        <v>Distillate fuel oil - Energy Industries</v>
      </c>
      <c r="I89" s="1239">
        <f>IFERROR(INDEX('[24]2022 HI Consumption BTU'!$1:$1048576,MATCH($C89,'[24]2022 HI Consumption BTU'!$C:$C,0),MATCH(I$6,'[24]2022 HI Consumption BTU'!$1:$1,0)),0)</f>
        <v>10562</v>
      </c>
      <c r="J89" s="1239">
        <f>IFERROR(INDEX('[24]2022 HI Consumption BTU'!$1:$1048576,MATCH($C89,'[24]2022 HI Consumption BTU'!$C:$C,0),MATCH(J$6,'[24]2022 HI Consumption BTU'!$1:$1,0)),0)</f>
        <v>15035</v>
      </c>
      <c r="K89" s="1239">
        <f>IFERROR(INDEX('[24]2022 HI Consumption BTU'!$1:$1048576,MATCH($C89,'[24]2022 HI Consumption BTU'!$C:$C,0),MATCH(K$6,'[24]2022 HI Consumption BTU'!$1:$1,0)),0)</f>
        <v>13377</v>
      </c>
      <c r="L89" s="1239">
        <f>IFERROR(INDEX('[24]2022 HI Consumption BTU'!$1:$1048576,MATCH($C89,'[24]2022 HI Consumption BTU'!$C:$C,0),MATCH(L$6,'[24]2022 HI Consumption BTU'!$1:$1,0)),0)</f>
        <v>12971</v>
      </c>
      <c r="M89" s="1239">
        <f>IFERROR(INDEX('[24]2022 HI Consumption BTU'!$1:$1048576,MATCH($C89,'[24]2022 HI Consumption BTU'!$C:$C,0),MATCH(M$6,'[24]2022 HI Consumption BTU'!$1:$1,0)),0)</f>
        <v>12297</v>
      </c>
      <c r="N89" s="1239">
        <f>IFERROR(INDEX('[24]2022 HI Consumption BTU'!$1:$1048576,MATCH($C89,'[24]2022 HI Consumption BTU'!$C:$C,0),MATCH(N$6,'[24]2022 HI Consumption BTU'!$1:$1,0)),0)</f>
        <v>11726</v>
      </c>
      <c r="O89" s="1239">
        <f>IFERROR(INDEX('[24]2022 HI Consumption BTU'!$1:$1048576,MATCH($C89,'[24]2022 HI Consumption BTU'!$C:$C,0),MATCH(O$6,'[24]2022 HI Consumption BTU'!$1:$1,0)),0)</f>
        <v>12053</v>
      </c>
      <c r="P89" s="1239">
        <f>IFERROR(INDEX('[24]2022 HI Consumption BTU'!$1:$1048576,MATCH($C89,'[24]2022 HI Consumption BTU'!$C:$C,0),MATCH(P$6,'[24]2022 HI Consumption BTU'!$1:$1,0)),0)</f>
        <v>12407</v>
      </c>
      <c r="Q89" s="1239">
        <f>IFERROR(INDEX('[24]2022 HI Consumption BTU'!$1:$1048576,MATCH($C89,'[24]2022 HI Consumption BTU'!$C:$C,0),MATCH(Q$6,'[24]2022 HI Consumption BTU'!$1:$1,0)),0)</f>
        <v>13344</v>
      </c>
      <c r="R89" s="1239">
        <f>IFERROR(INDEX('[24]2022 HI Consumption BTU'!$1:$1048576,MATCH($C89,'[24]2022 HI Consumption BTU'!$C:$C,0),MATCH(R$6,'[24]2022 HI Consumption BTU'!$1:$1,0)),0)</f>
        <v>12633</v>
      </c>
      <c r="S89" s="1272">
        <f>IFERROR(INDEX('[24]2022 HI Consumption BTU'!$1:$1048576,MATCH($C89,'[24]2022 HI Consumption BTU'!$C:$C,0),MATCH(S$6,'[24]2022 HI Consumption BTU'!$1:$1,0)),0)</f>
        <v>12553</v>
      </c>
      <c r="T89" s="1239">
        <f>IFERROR(INDEX('[24]2022 HI Consumption BTU'!$1:$1048576,MATCH($C89,'[24]2022 HI Consumption BTU'!$C:$C,0),MATCH(T$6,'[24]2022 HI Consumption BTU'!$1:$1,0)),0)</f>
        <v>13749</v>
      </c>
      <c r="U89" s="1987" t="str">
        <f t="shared" si="8"/>
        <v/>
      </c>
      <c r="V89" s="1987" t="str">
        <f t="shared" si="9"/>
        <v/>
      </c>
      <c r="W89" s="1987" t="str">
        <f t="shared" si="10"/>
        <v/>
      </c>
    </row>
    <row r="90" spans="1:23" ht="15">
      <c r="A90" s="611" t="s">
        <v>456</v>
      </c>
      <c r="B90" s="611" t="s">
        <v>457</v>
      </c>
      <c r="C90" s="1257" t="s">
        <v>565</v>
      </c>
      <c r="D90" s="1252" t="s">
        <v>471</v>
      </c>
      <c r="E90" s="1254" t="s">
        <v>566</v>
      </c>
      <c r="F90" s="1987" t="str">
        <f>INDEX([24]Codes_and_Descriptions!$B$12:$D$819,MATCH(C90,[24]Codes_and_Descriptions!$B$12:$B$819,0),3)</f>
        <v>Billion Btu</v>
      </c>
      <c r="G90" s="1987" t="str">
        <f>INDEX([24]Codes_and_Descriptions!$B$12:$D$819,MATCH(C90,[24]Codes_and_Descriptions!$B$12:$B$819,0),2)</f>
        <v>Distillate fuel oil, excluding biodiesel and renewable diesel, total consumption</v>
      </c>
      <c r="H90" s="1987" t="str">
        <f t="shared" si="7"/>
        <v>Distillate fuel oil - Total - Biodiesel</v>
      </c>
      <c r="I90" s="1239">
        <f>IFERROR(INDEX('[24]2022 HI Consumption BTU'!$1:$1048576,MATCH($C90,'[24]2022 HI Consumption BTU'!$C:$C,0),MATCH(I$6,'[24]2022 HI Consumption BTU'!$1:$1,0)),0)</f>
        <v>37796</v>
      </c>
      <c r="J90" s="1239">
        <f>IFERROR(INDEX('[24]2022 HI Consumption BTU'!$1:$1048576,MATCH($C90,'[24]2022 HI Consumption BTU'!$C:$C,0),MATCH(J$6,'[24]2022 HI Consumption BTU'!$1:$1,0)),0)</f>
        <v>42513</v>
      </c>
      <c r="K90" s="1239">
        <f>IFERROR(INDEX('[24]2022 HI Consumption BTU'!$1:$1048576,MATCH($C90,'[24]2022 HI Consumption BTU'!$C:$C,0),MATCH(K$6,'[24]2022 HI Consumption BTU'!$1:$1,0)),0)</f>
        <v>53756</v>
      </c>
      <c r="L90" s="1239">
        <f>IFERROR(INDEX('[24]2022 HI Consumption BTU'!$1:$1048576,MATCH($C90,'[24]2022 HI Consumption BTU'!$C:$C,0),MATCH(L$6,'[24]2022 HI Consumption BTU'!$1:$1,0)),0)</f>
        <v>39419</v>
      </c>
      <c r="M90" s="1239">
        <f>IFERROR(INDEX('[24]2022 HI Consumption BTU'!$1:$1048576,MATCH($C90,'[24]2022 HI Consumption BTU'!$C:$C,0),MATCH(M$6,'[24]2022 HI Consumption BTU'!$1:$1,0)),0)</f>
        <v>26853</v>
      </c>
      <c r="N90" s="1239">
        <f>IFERROR(INDEX('[24]2022 HI Consumption BTU'!$1:$1048576,MATCH($C90,'[24]2022 HI Consumption BTU'!$C:$C,0),MATCH(N$6,'[24]2022 HI Consumption BTU'!$1:$1,0)),0)</f>
        <v>25535</v>
      </c>
      <c r="O90" s="1239">
        <f>IFERROR(INDEX('[24]2022 HI Consumption BTU'!$1:$1048576,MATCH($C90,'[24]2022 HI Consumption BTU'!$C:$C,0),MATCH(O$6,'[24]2022 HI Consumption BTU'!$1:$1,0)),0)</f>
        <v>26861</v>
      </c>
      <c r="P90" s="1239">
        <f>IFERROR(INDEX('[24]2022 HI Consumption BTU'!$1:$1048576,MATCH($C90,'[24]2022 HI Consumption BTU'!$C:$C,0),MATCH(P$6,'[24]2022 HI Consumption BTU'!$1:$1,0)),0)</f>
        <v>29730</v>
      </c>
      <c r="Q90" s="1239">
        <f>IFERROR(INDEX('[24]2022 HI Consumption BTU'!$1:$1048576,MATCH($C90,'[24]2022 HI Consumption BTU'!$C:$C,0),MATCH(Q$6,'[24]2022 HI Consumption BTU'!$1:$1,0)),0)</f>
        <v>28920</v>
      </c>
      <c r="R90" s="1239">
        <f>IFERROR(INDEX('[24]2022 HI Consumption BTU'!$1:$1048576,MATCH($C90,'[24]2022 HI Consumption BTU'!$C:$C,0),MATCH(R$6,'[24]2022 HI Consumption BTU'!$1:$1,0)),0)</f>
        <v>27608</v>
      </c>
      <c r="S90" s="1272">
        <f>IFERROR(INDEX('[24]2022 HI Consumption BTU'!$1:$1048576,MATCH($C90,'[24]2022 HI Consumption BTU'!$C:$C,0),MATCH(S$6,'[24]2022 HI Consumption BTU'!$1:$1,0)),0)</f>
        <v>27005</v>
      </c>
      <c r="T90" s="1240">
        <f>IFERROR(INDEX('[24]2022 HI Consumption BTU'!$1:$1048576,MATCH($C90,'[24]2022 HI Consumption BTU'!$C:$C,0),MATCH(T$6,'[24]2022 HI Consumption BTU'!$1:$1,0)),0)</f>
        <v>29028</v>
      </c>
      <c r="U90" s="1987" t="str">
        <f t="shared" si="8"/>
        <v/>
      </c>
      <c r="V90" s="1987" t="str">
        <f t="shared" si="9"/>
        <v/>
      </c>
      <c r="W90" s="1987" t="str">
        <f t="shared" si="10"/>
        <v/>
      </c>
    </row>
    <row r="91" spans="1:23" ht="15" hidden="1">
      <c r="A91" s="611" t="s">
        <v>456</v>
      </c>
      <c r="B91" s="611" t="s">
        <v>457</v>
      </c>
      <c r="C91" s="1251" t="s">
        <v>567</v>
      </c>
      <c r="D91" s="1252" t="s">
        <v>467</v>
      </c>
      <c r="E91" s="1254" t="s">
        <v>149</v>
      </c>
      <c r="F91" s="1987" t="str">
        <f>INDEX([24]Codes_and_Descriptions!$B$12:$D$819,MATCH(C91,[24]Codes_and_Descriptions!$B$12:$B$819,0),3)</f>
        <v>Billion Btu</v>
      </c>
      <c r="G91" s="1987" t="str">
        <f>INDEX([24]Codes_and_Descriptions!$B$12:$D$819,MATCH(C91,[24]Codes_and_Descriptions!$B$12:$B$819,0),2)</f>
        <v>Electricity exported from the United States</v>
      </c>
      <c r="H91" s="1987" t="str">
        <f t="shared" si="7"/>
        <v>Electricity - Total</v>
      </c>
      <c r="I91" s="1239">
        <f>IFERROR(INDEX('[24]2022 HI Consumption BTU'!$1:$1048576,MATCH($C91,'[24]2022 HI Consumption BTU'!$C:$C,0),MATCH(I$6,'[24]2022 HI Consumption BTU'!$1:$1,0)),0)</f>
        <v>0</v>
      </c>
      <c r="J91" s="1239">
        <f>IFERROR(INDEX('[24]2022 HI Consumption BTU'!$1:$1048576,MATCH($C91,'[24]2022 HI Consumption BTU'!$C:$C,0),MATCH(J$6,'[24]2022 HI Consumption BTU'!$1:$1,0)),0)</f>
        <v>0</v>
      </c>
      <c r="K91" s="1239">
        <f>IFERROR(INDEX('[24]2022 HI Consumption BTU'!$1:$1048576,MATCH($C91,'[24]2022 HI Consumption BTU'!$C:$C,0),MATCH(K$6,'[24]2022 HI Consumption BTU'!$1:$1,0)),0)</f>
        <v>0</v>
      </c>
      <c r="L91" s="1239">
        <f>IFERROR(INDEX('[24]2022 HI Consumption BTU'!$1:$1048576,MATCH($C91,'[24]2022 HI Consumption BTU'!$C:$C,0),MATCH(L$6,'[24]2022 HI Consumption BTU'!$1:$1,0)),0)</f>
        <v>0</v>
      </c>
      <c r="M91" s="1239">
        <f>IFERROR(INDEX('[24]2022 HI Consumption BTU'!$1:$1048576,MATCH($C91,'[24]2022 HI Consumption BTU'!$C:$C,0),MATCH(M$6,'[24]2022 HI Consumption BTU'!$1:$1,0)),0)</f>
        <v>0</v>
      </c>
      <c r="N91" s="1239">
        <f>IFERROR(INDEX('[24]2022 HI Consumption BTU'!$1:$1048576,MATCH($C91,'[24]2022 HI Consumption BTU'!$C:$C,0),MATCH(N$6,'[24]2022 HI Consumption BTU'!$1:$1,0)),0)</f>
        <v>0</v>
      </c>
      <c r="O91" s="1239">
        <f>IFERROR(INDEX('[24]2022 HI Consumption BTU'!$1:$1048576,MATCH($C91,'[24]2022 HI Consumption BTU'!$C:$C,0),MATCH(O$6,'[24]2022 HI Consumption BTU'!$1:$1,0)),0)</f>
        <v>0</v>
      </c>
      <c r="P91" s="1239">
        <f>IFERROR(INDEX('[24]2022 HI Consumption BTU'!$1:$1048576,MATCH($C91,'[24]2022 HI Consumption BTU'!$C:$C,0),MATCH(P$6,'[24]2022 HI Consumption BTU'!$1:$1,0)),0)</f>
        <v>0</v>
      </c>
      <c r="Q91" s="1239">
        <f>IFERROR(INDEX('[24]2022 HI Consumption BTU'!$1:$1048576,MATCH($C91,'[24]2022 HI Consumption BTU'!$C:$C,0),MATCH(Q$6,'[24]2022 HI Consumption BTU'!$1:$1,0)),0)</f>
        <v>0</v>
      </c>
      <c r="R91" s="1239">
        <f>IFERROR(INDEX('[24]2022 HI Consumption BTU'!$1:$1048576,MATCH($C91,'[24]2022 HI Consumption BTU'!$C:$C,0),MATCH(R$6,'[24]2022 HI Consumption BTU'!$1:$1,0)),0)</f>
        <v>0</v>
      </c>
      <c r="S91" s="1272">
        <f>IFERROR(INDEX('[24]2022 HI Consumption BTU'!$1:$1048576,MATCH($C91,'[24]2022 HI Consumption BTU'!$C:$C,0),MATCH(S$6,'[24]2022 HI Consumption BTU'!$1:$1,0)),0)</f>
        <v>0</v>
      </c>
      <c r="T91" s="1240">
        <f>IFERROR(INDEX('[24]2022 HI Consumption BTU'!$1:$1048576,MATCH($C91,'[24]2022 HI Consumption BTU'!$C:$C,0),MATCH(T$6,'[24]2022 HI Consumption BTU'!$1:$1,0)),0)</f>
        <v>0</v>
      </c>
      <c r="U91" s="1987" t="str">
        <f t="shared" si="8"/>
        <v/>
      </c>
      <c r="V91" s="1987" t="str">
        <f t="shared" si="9"/>
        <v/>
      </c>
      <c r="W91" s="1987" t="str">
        <f t="shared" si="10"/>
        <v/>
      </c>
    </row>
    <row r="92" spans="1:23" ht="15" hidden="1">
      <c r="A92" s="611" t="s">
        <v>456</v>
      </c>
      <c r="B92" s="611" t="s">
        <v>457</v>
      </c>
      <c r="C92" s="1260" t="s">
        <v>568</v>
      </c>
      <c r="D92" s="1252" t="s">
        <v>467</v>
      </c>
      <c r="E92" s="1254" t="s">
        <v>541</v>
      </c>
      <c r="F92" s="1987" t="str">
        <f>INDEX([24]Codes_and_Descriptions!$B$12:$D$819,MATCH(C92,[24]Codes_and_Descriptions!$B$12:$B$819,0),3)</f>
        <v>Thousand kilowatts</v>
      </c>
      <c r="G92" s="1987" t="str">
        <f>INDEX([24]Codes_and_Descriptions!$B$12:$D$819,MATCH(C92,[24]Codes_and_Descriptions!$B$12:$B$819,0),2)</f>
        <v>Total (all fuels) electric generating units net summer capacity in all sectors</v>
      </c>
      <c r="H92" s="1987" t="str">
        <f t="shared" si="7"/>
        <v>Electricity - Summer</v>
      </c>
      <c r="I92" s="1239">
        <f>IFERROR(INDEX('[24]2022 HI Consumption BTU'!$1:$1048576,MATCH($C92,'[24]2022 HI Consumption BTU'!$C:$C,0),MATCH(I$6,'[24]2022 HI Consumption BTU'!$1:$1,0)),0)</f>
        <v>0</v>
      </c>
      <c r="J92" s="1239">
        <f>IFERROR(INDEX('[24]2022 HI Consumption BTU'!$1:$1048576,MATCH($C92,'[24]2022 HI Consumption BTU'!$C:$C,0),MATCH(J$6,'[24]2022 HI Consumption BTU'!$1:$1,0)),0)</f>
        <v>0</v>
      </c>
      <c r="K92" s="1239">
        <f>IFERROR(INDEX('[24]2022 HI Consumption BTU'!$1:$1048576,MATCH($C92,'[24]2022 HI Consumption BTU'!$C:$C,0),MATCH(K$6,'[24]2022 HI Consumption BTU'!$1:$1,0)),0)</f>
        <v>0</v>
      </c>
      <c r="L92" s="1239">
        <f>IFERROR(INDEX('[24]2022 HI Consumption BTU'!$1:$1048576,MATCH($C92,'[24]2022 HI Consumption BTU'!$C:$C,0),MATCH(L$6,'[24]2022 HI Consumption BTU'!$1:$1,0)),0)</f>
        <v>2536</v>
      </c>
      <c r="M92" s="1239">
        <f>IFERROR(INDEX('[24]2022 HI Consumption BTU'!$1:$1048576,MATCH($C92,'[24]2022 HI Consumption BTU'!$C:$C,0),MATCH(M$6,'[24]2022 HI Consumption BTU'!$1:$1,0)),0)</f>
        <v>2674</v>
      </c>
      <c r="N92" s="1239">
        <f>IFERROR(INDEX('[24]2022 HI Consumption BTU'!$1:$1048576,MATCH($C92,'[24]2022 HI Consumption BTU'!$C:$C,0),MATCH(N$6,'[24]2022 HI Consumption BTU'!$1:$1,0)),0)</f>
        <v>2645</v>
      </c>
      <c r="O92" s="1239">
        <f>IFERROR(INDEX('[24]2022 HI Consumption BTU'!$1:$1048576,MATCH($C92,'[24]2022 HI Consumption BTU'!$C:$C,0),MATCH(O$6,'[24]2022 HI Consumption BTU'!$1:$1,0)),0)</f>
        <v>2718</v>
      </c>
      <c r="P92" s="1239">
        <f>IFERROR(INDEX('[24]2022 HI Consumption BTU'!$1:$1048576,MATCH($C92,'[24]2022 HI Consumption BTU'!$C:$C,0),MATCH(P$6,'[24]2022 HI Consumption BTU'!$1:$1,0)),0)</f>
        <v>2811</v>
      </c>
      <c r="Q92" s="1239">
        <f>IFERROR(INDEX('[24]2022 HI Consumption BTU'!$1:$1048576,MATCH($C92,'[24]2022 HI Consumption BTU'!$C:$C,0),MATCH(Q$6,'[24]2022 HI Consumption BTU'!$1:$1,0)),0)</f>
        <v>2962</v>
      </c>
      <c r="R92" s="1239">
        <f>IFERROR(INDEX('[24]2022 HI Consumption BTU'!$1:$1048576,MATCH($C92,'[24]2022 HI Consumption BTU'!$C:$C,0),MATCH(R$6,'[24]2022 HI Consumption BTU'!$1:$1,0)),0)</f>
        <v>2994</v>
      </c>
      <c r="S92" s="1272">
        <f>IFERROR(INDEX('[24]2022 HI Consumption BTU'!$1:$1048576,MATCH($C92,'[24]2022 HI Consumption BTU'!$C:$C,0),MATCH(S$6,'[24]2022 HI Consumption BTU'!$1:$1,0)),0)</f>
        <v>3013</v>
      </c>
      <c r="T92" s="1239">
        <f>IFERROR(INDEX('[24]2022 HI Consumption BTU'!$1:$1048576,MATCH($C92,'[24]2022 HI Consumption BTU'!$C:$C,0),MATCH(T$6,'[24]2022 HI Consumption BTU'!$1:$1,0)),0)</f>
        <v>2906</v>
      </c>
      <c r="U92" s="1987" t="str">
        <f t="shared" si="8"/>
        <v/>
      </c>
      <c r="V92" s="1987" t="str">
        <f t="shared" si="9"/>
        <v/>
      </c>
      <c r="W92" s="1987" t="str">
        <f t="shared" si="10"/>
        <v/>
      </c>
    </row>
    <row r="93" spans="1:23" ht="15" hidden="1">
      <c r="A93" s="611" t="s">
        <v>456</v>
      </c>
      <c r="B93" s="611" t="s">
        <v>457</v>
      </c>
      <c r="C93" s="1251" t="s">
        <v>569</v>
      </c>
      <c r="D93" s="1252" t="s">
        <v>467</v>
      </c>
      <c r="E93" s="1254" t="s">
        <v>149</v>
      </c>
      <c r="F93" s="1987" t="str">
        <f>INDEX([24]Codes_and_Descriptions!$B$12:$D$819,MATCH(C93,[24]Codes_and_Descriptions!$B$12:$B$819,0),3)</f>
        <v>Billion Btu</v>
      </c>
      <c r="G93" s="1987" t="str">
        <f>INDEX([24]Codes_and_Descriptions!$B$12:$D$819,MATCH(C93,[24]Codes_and_Descriptions!$B$12:$B$819,0),2)</f>
        <v>Electricity imported into the United States</v>
      </c>
      <c r="H93" s="1987" t="str">
        <f t="shared" si="7"/>
        <v>Electricity - Total</v>
      </c>
      <c r="I93" s="1239">
        <f>IFERROR(INDEX('[24]2022 HI Consumption BTU'!$1:$1048576,MATCH($C93,'[24]2022 HI Consumption BTU'!$C:$C,0),MATCH(I$6,'[24]2022 HI Consumption BTU'!$1:$1,0)),0)</f>
        <v>0</v>
      </c>
      <c r="J93" s="1239">
        <f>IFERROR(INDEX('[24]2022 HI Consumption BTU'!$1:$1048576,MATCH($C93,'[24]2022 HI Consumption BTU'!$C:$C,0),MATCH(J$6,'[24]2022 HI Consumption BTU'!$1:$1,0)),0)</f>
        <v>0</v>
      </c>
      <c r="K93" s="1239">
        <f>IFERROR(INDEX('[24]2022 HI Consumption BTU'!$1:$1048576,MATCH($C93,'[24]2022 HI Consumption BTU'!$C:$C,0),MATCH(K$6,'[24]2022 HI Consumption BTU'!$1:$1,0)),0)</f>
        <v>0</v>
      </c>
      <c r="L93" s="1239">
        <f>IFERROR(INDEX('[24]2022 HI Consumption BTU'!$1:$1048576,MATCH($C93,'[24]2022 HI Consumption BTU'!$C:$C,0),MATCH(L$6,'[24]2022 HI Consumption BTU'!$1:$1,0)),0)</f>
        <v>0</v>
      </c>
      <c r="M93" s="1239">
        <f>IFERROR(INDEX('[24]2022 HI Consumption BTU'!$1:$1048576,MATCH($C93,'[24]2022 HI Consumption BTU'!$C:$C,0),MATCH(M$6,'[24]2022 HI Consumption BTU'!$1:$1,0)),0)</f>
        <v>0</v>
      </c>
      <c r="N93" s="1239">
        <f>IFERROR(INDEX('[24]2022 HI Consumption BTU'!$1:$1048576,MATCH($C93,'[24]2022 HI Consumption BTU'!$C:$C,0),MATCH(N$6,'[24]2022 HI Consumption BTU'!$1:$1,0)),0)</f>
        <v>0</v>
      </c>
      <c r="O93" s="1239">
        <f>IFERROR(INDEX('[24]2022 HI Consumption BTU'!$1:$1048576,MATCH($C93,'[24]2022 HI Consumption BTU'!$C:$C,0),MATCH(O$6,'[24]2022 HI Consumption BTU'!$1:$1,0)),0)</f>
        <v>0</v>
      </c>
      <c r="P93" s="1239">
        <f>IFERROR(INDEX('[24]2022 HI Consumption BTU'!$1:$1048576,MATCH($C93,'[24]2022 HI Consumption BTU'!$C:$C,0),MATCH(P$6,'[24]2022 HI Consumption BTU'!$1:$1,0)),0)</f>
        <v>0</v>
      </c>
      <c r="Q93" s="1239">
        <f>IFERROR(INDEX('[24]2022 HI Consumption BTU'!$1:$1048576,MATCH($C93,'[24]2022 HI Consumption BTU'!$C:$C,0),MATCH(Q$6,'[24]2022 HI Consumption BTU'!$1:$1,0)),0)</f>
        <v>0</v>
      </c>
      <c r="R93" s="1239">
        <f>IFERROR(INDEX('[24]2022 HI Consumption BTU'!$1:$1048576,MATCH($C93,'[24]2022 HI Consumption BTU'!$C:$C,0),MATCH(R$6,'[24]2022 HI Consumption BTU'!$1:$1,0)),0)</f>
        <v>0</v>
      </c>
      <c r="S93" s="1272">
        <f>IFERROR(INDEX('[24]2022 HI Consumption BTU'!$1:$1048576,MATCH($C93,'[24]2022 HI Consumption BTU'!$C:$C,0),MATCH(S$6,'[24]2022 HI Consumption BTU'!$1:$1,0)),0)</f>
        <v>0</v>
      </c>
      <c r="T93" s="1239">
        <f>IFERROR(INDEX('[24]2022 HI Consumption BTU'!$1:$1048576,MATCH($C93,'[24]2022 HI Consumption BTU'!$C:$C,0),MATCH(T$6,'[24]2022 HI Consumption BTU'!$1:$1,0)),0)</f>
        <v>0</v>
      </c>
      <c r="U93" s="1987" t="str">
        <f t="shared" si="8"/>
        <v/>
      </c>
      <c r="V93" s="1987" t="str">
        <f t="shared" si="9"/>
        <v/>
      </c>
      <c r="W93" s="1987" t="str">
        <f t="shared" si="10"/>
        <v/>
      </c>
    </row>
    <row r="94" spans="1:23" ht="15" hidden="1">
      <c r="A94" s="611" t="s">
        <v>456</v>
      </c>
      <c r="B94" s="611" t="s">
        <v>457</v>
      </c>
      <c r="C94" s="1251" t="s">
        <v>570</v>
      </c>
      <c r="D94" s="1252" t="s">
        <v>467</v>
      </c>
      <c r="E94" s="1254" t="s">
        <v>149</v>
      </c>
      <c r="F94" s="1987" t="str">
        <f>INDEX([24]Codes_and_Descriptions!$B$12:$D$819,MATCH(C94,[24]Codes_and_Descriptions!$B$12:$B$819,0),3)</f>
        <v>Billion Btu</v>
      </c>
      <c r="G94" s="1987" t="str">
        <f>INDEX([24]Codes_and_Descriptions!$B$12:$D$819,MATCH(C94,[24]Codes_and_Descriptions!$B$12:$B$819,0),2)</f>
        <v>Net interstate flow of electricity and associated losses (negative indicates flow out of state)</v>
      </c>
      <c r="H94" s="1987" t="str">
        <f t="shared" si="7"/>
        <v>Electricity - Total</v>
      </c>
      <c r="I94" s="1239">
        <f>IFERROR(INDEX('[24]2022 HI Consumption BTU'!$1:$1048576,MATCH($C94,'[24]2022 HI Consumption BTU'!$C:$C,0),MATCH(I$6,'[24]2022 HI Consumption BTU'!$1:$1,0)),0)</f>
        <v>0</v>
      </c>
      <c r="J94" s="1239">
        <f>IFERROR(INDEX('[24]2022 HI Consumption BTU'!$1:$1048576,MATCH($C94,'[24]2022 HI Consumption BTU'!$C:$C,0),MATCH(J$6,'[24]2022 HI Consumption BTU'!$1:$1,0)),0)</f>
        <v>0</v>
      </c>
      <c r="K94" s="1239">
        <f>IFERROR(INDEX('[24]2022 HI Consumption BTU'!$1:$1048576,MATCH($C94,'[24]2022 HI Consumption BTU'!$C:$C,0),MATCH(K$6,'[24]2022 HI Consumption BTU'!$1:$1,0)),0)</f>
        <v>0</v>
      </c>
      <c r="L94" s="1239">
        <f>IFERROR(INDEX('[24]2022 HI Consumption BTU'!$1:$1048576,MATCH($C94,'[24]2022 HI Consumption BTU'!$C:$C,0),MATCH(L$6,'[24]2022 HI Consumption BTU'!$1:$1,0)),0)</f>
        <v>0</v>
      </c>
      <c r="M94" s="1239">
        <f>IFERROR(INDEX('[24]2022 HI Consumption BTU'!$1:$1048576,MATCH($C94,'[24]2022 HI Consumption BTU'!$C:$C,0),MATCH(M$6,'[24]2022 HI Consumption BTU'!$1:$1,0)),0)</f>
        <v>0</v>
      </c>
      <c r="N94" s="1239">
        <f>IFERROR(INDEX('[24]2022 HI Consumption BTU'!$1:$1048576,MATCH($C94,'[24]2022 HI Consumption BTU'!$C:$C,0),MATCH(N$6,'[24]2022 HI Consumption BTU'!$1:$1,0)),0)</f>
        <v>0</v>
      </c>
      <c r="O94" s="1239">
        <f>IFERROR(INDEX('[24]2022 HI Consumption BTU'!$1:$1048576,MATCH($C94,'[24]2022 HI Consumption BTU'!$C:$C,0),MATCH(O$6,'[24]2022 HI Consumption BTU'!$1:$1,0)),0)</f>
        <v>0</v>
      </c>
      <c r="P94" s="1239">
        <f>IFERROR(INDEX('[24]2022 HI Consumption BTU'!$1:$1048576,MATCH($C94,'[24]2022 HI Consumption BTU'!$C:$C,0),MATCH(P$6,'[24]2022 HI Consumption BTU'!$1:$1,0)),0)</f>
        <v>0</v>
      </c>
      <c r="Q94" s="1239">
        <f>IFERROR(INDEX('[24]2022 HI Consumption BTU'!$1:$1048576,MATCH($C94,'[24]2022 HI Consumption BTU'!$C:$C,0),MATCH(Q$6,'[24]2022 HI Consumption BTU'!$1:$1,0)),0)</f>
        <v>0</v>
      </c>
      <c r="R94" s="1239">
        <f>IFERROR(INDEX('[24]2022 HI Consumption BTU'!$1:$1048576,MATCH($C94,'[24]2022 HI Consumption BTU'!$C:$C,0),MATCH(R$6,'[24]2022 HI Consumption BTU'!$1:$1,0)),0)</f>
        <v>0</v>
      </c>
      <c r="S94" s="1272">
        <f>IFERROR(INDEX('[24]2022 HI Consumption BTU'!$1:$1048576,MATCH($C94,'[24]2022 HI Consumption BTU'!$C:$C,0),MATCH(S$6,'[24]2022 HI Consumption BTU'!$1:$1,0)),0)</f>
        <v>0</v>
      </c>
      <c r="T94" s="1239">
        <f>IFERROR(INDEX('[24]2022 HI Consumption BTU'!$1:$1048576,MATCH($C94,'[24]2022 HI Consumption BTU'!$C:$C,0),MATCH(T$6,'[24]2022 HI Consumption BTU'!$1:$1,0)),0)</f>
        <v>0</v>
      </c>
      <c r="U94" s="1987" t="str">
        <f t="shared" si="8"/>
        <v/>
      </c>
      <c r="V94" s="1987" t="str">
        <f t="shared" si="9"/>
        <v/>
      </c>
      <c r="W94" s="1987" t="str">
        <f t="shared" si="10"/>
        <v/>
      </c>
    </row>
    <row r="95" spans="1:23" ht="15" hidden="1">
      <c r="A95" s="611" t="s">
        <v>456</v>
      </c>
      <c r="B95" s="611" t="s">
        <v>457</v>
      </c>
      <c r="C95" s="1251" t="s">
        <v>571</v>
      </c>
      <c r="D95" s="1252" t="s">
        <v>467</v>
      </c>
      <c r="E95" s="1254" t="s">
        <v>149</v>
      </c>
      <c r="F95" s="1987" t="str">
        <f>INDEX([24]Codes_and_Descriptions!$B$12:$D$819,MATCH(C95,[24]Codes_and_Descriptions!$B$12:$B$819,0),3)</f>
        <v>Billion Btu</v>
      </c>
      <c r="G95" s="1987" t="str">
        <f>INDEX([24]Codes_and_Descriptions!$B$12:$D$819,MATCH(C95,[24]Codes_and_Descriptions!$B$12:$B$819,0),2)</f>
        <v>Net imports of electricity into the United States</v>
      </c>
      <c r="H95" s="1987" t="str">
        <f t="shared" si="7"/>
        <v>Electricity - Total</v>
      </c>
      <c r="I95" s="1239">
        <f>IFERROR(INDEX('[24]2022 HI Consumption BTU'!$1:$1048576,MATCH($C95,'[24]2022 HI Consumption BTU'!$C:$C,0),MATCH(I$6,'[24]2022 HI Consumption BTU'!$1:$1,0)),0)</f>
        <v>0</v>
      </c>
      <c r="J95" s="1239">
        <f>IFERROR(INDEX('[24]2022 HI Consumption BTU'!$1:$1048576,MATCH($C95,'[24]2022 HI Consumption BTU'!$C:$C,0),MATCH(J$6,'[24]2022 HI Consumption BTU'!$1:$1,0)),0)</f>
        <v>0</v>
      </c>
      <c r="K95" s="1239">
        <f>IFERROR(INDEX('[24]2022 HI Consumption BTU'!$1:$1048576,MATCH($C95,'[24]2022 HI Consumption BTU'!$C:$C,0),MATCH(K$6,'[24]2022 HI Consumption BTU'!$1:$1,0)),0)</f>
        <v>0</v>
      </c>
      <c r="L95" s="1239">
        <f>IFERROR(INDEX('[24]2022 HI Consumption BTU'!$1:$1048576,MATCH($C95,'[24]2022 HI Consumption BTU'!$C:$C,0),MATCH(L$6,'[24]2022 HI Consumption BTU'!$1:$1,0)),0)</f>
        <v>0</v>
      </c>
      <c r="M95" s="1239">
        <f>IFERROR(INDEX('[24]2022 HI Consumption BTU'!$1:$1048576,MATCH($C95,'[24]2022 HI Consumption BTU'!$C:$C,0),MATCH(M$6,'[24]2022 HI Consumption BTU'!$1:$1,0)),0)</f>
        <v>0</v>
      </c>
      <c r="N95" s="1239">
        <f>IFERROR(INDEX('[24]2022 HI Consumption BTU'!$1:$1048576,MATCH($C95,'[24]2022 HI Consumption BTU'!$C:$C,0),MATCH(N$6,'[24]2022 HI Consumption BTU'!$1:$1,0)),0)</f>
        <v>0</v>
      </c>
      <c r="O95" s="1239">
        <f>IFERROR(INDEX('[24]2022 HI Consumption BTU'!$1:$1048576,MATCH($C95,'[24]2022 HI Consumption BTU'!$C:$C,0),MATCH(O$6,'[24]2022 HI Consumption BTU'!$1:$1,0)),0)</f>
        <v>0</v>
      </c>
      <c r="P95" s="1239">
        <f>IFERROR(INDEX('[24]2022 HI Consumption BTU'!$1:$1048576,MATCH($C95,'[24]2022 HI Consumption BTU'!$C:$C,0),MATCH(P$6,'[24]2022 HI Consumption BTU'!$1:$1,0)),0)</f>
        <v>0</v>
      </c>
      <c r="Q95" s="1239">
        <f>IFERROR(INDEX('[24]2022 HI Consumption BTU'!$1:$1048576,MATCH($C95,'[24]2022 HI Consumption BTU'!$C:$C,0),MATCH(Q$6,'[24]2022 HI Consumption BTU'!$1:$1,0)),0)</f>
        <v>0</v>
      </c>
      <c r="R95" s="1239">
        <f>IFERROR(INDEX('[24]2022 HI Consumption BTU'!$1:$1048576,MATCH($C95,'[24]2022 HI Consumption BTU'!$C:$C,0),MATCH(R$6,'[24]2022 HI Consumption BTU'!$1:$1,0)),0)</f>
        <v>0</v>
      </c>
      <c r="S95" s="1272">
        <f>IFERROR(INDEX('[24]2022 HI Consumption BTU'!$1:$1048576,MATCH($C95,'[24]2022 HI Consumption BTU'!$C:$C,0),MATCH(S$6,'[24]2022 HI Consumption BTU'!$1:$1,0)),0)</f>
        <v>0</v>
      </c>
      <c r="T95" s="1239">
        <f>IFERROR(INDEX('[24]2022 HI Consumption BTU'!$1:$1048576,MATCH($C95,'[24]2022 HI Consumption BTU'!$C:$C,0),MATCH(T$6,'[24]2022 HI Consumption BTU'!$1:$1,0)),0)</f>
        <v>0</v>
      </c>
      <c r="U95" s="1987" t="str">
        <f t="shared" si="8"/>
        <v/>
      </c>
      <c r="V95" s="1987" t="str">
        <f t="shared" si="9"/>
        <v/>
      </c>
      <c r="W95" s="1987" t="str">
        <f t="shared" si="10"/>
        <v/>
      </c>
    </row>
    <row r="96" spans="1:23" ht="15" hidden="1">
      <c r="A96" s="611" t="s">
        <v>456</v>
      </c>
      <c r="B96" s="611" t="s">
        <v>457</v>
      </c>
      <c r="C96" s="1251" t="s">
        <v>572</v>
      </c>
      <c r="D96" s="1252" t="s">
        <v>171</v>
      </c>
      <c r="E96" s="1254" t="s">
        <v>225</v>
      </c>
      <c r="F96" s="1987" t="str">
        <f>INDEX([24]Codes_and_Descriptions!$B$12:$D$819,MATCH(C96,[24]Codes_and_Descriptions!$B$12:$B$819,0),3)</f>
        <v>Billion Btu</v>
      </c>
      <c r="G96" s="1987" t="str">
        <f>INDEX([24]Codes_and_Descriptions!$B$12:$D$819,MATCH(C96,[24]Codes_and_Descriptions!$B$12:$B$819,0),2)</f>
        <v xml:space="preserve">Fuel ethanol, excluding denaturant, consumed by the transportation sector   </v>
      </c>
      <c r="H96" s="1987" t="str">
        <f t="shared" si="7"/>
        <v>Ethanol - Transportation</v>
      </c>
      <c r="I96" s="1239">
        <f>IFERROR(INDEX('[24]2022 HI Consumption BTU'!$1:$1048576,MATCH($C96,'[24]2022 HI Consumption BTU'!$C:$C,0),MATCH(I$6,'[24]2022 HI Consumption BTU'!$1:$1,0)),0)</f>
        <v>0</v>
      </c>
      <c r="J96" s="1239">
        <f>IFERROR(INDEX('[24]2022 HI Consumption BTU'!$1:$1048576,MATCH($C96,'[24]2022 HI Consumption BTU'!$C:$C,0),MATCH(J$6,'[24]2022 HI Consumption BTU'!$1:$1,0)),0)</f>
        <v>1176</v>
      </c>
      <c r="K96" s="1239">
        <f>IFERROR(INDEX('[24]2022 HI Consumption BTU'!$1:$1048576,MATCH($C96,'[24]2022 HI Consumption BTU'!$C:$C,0),MATCH(K$6,'[24]2022 HI Consumption BTU'!$1:$1,0)),0)</f>
        <v>1699</v>
      </c>
      <c r="L96" s="1239">
        <f>IFERROR(INDEX('[24]2022 HI Consumption BTU'!$1:$1048576,MATCH($C96,'[24]2022 HI Consumption BTU'!$C:$C,0),MATCH(L$6,'[24]2022 HI Consumption BTU'!$1:$1,0)),0)</f>
        <v>2745</v>
      </c>
      <c r="M96" s="1239">
        <f>IFERROR(INDEX('[24]2022 HI Consumption BTU'!$1:$1048576,MATCH($C96,'[24]2022 HI Consumption BTU'!$C:$C,0),MATCH(M$6,'[24]2022 HI Consumption BTU'!$1:$1,0)),0)</f>
        <v>3769</v>
      </c>
      <c r="N96" s="1239">
        <f>IFERROR(INDEX('[24]2022 HI Consumption BTU'!$1:$1048576,MATCH($C96,'[24]2022 HI Consumption BTU'!$C:$C,0),MATCH(N$6,'[24]2022 HI Consumption BTU'!$1:$1,0)),0)</f>
        <v>3788</v>
      </c>
      <c r="O96" s="1239">
        <f>IFERROR(INDEX('[24]2022 HI Consumption BTU'!$1:$1048576,MATCH($C96,'[24]2022 HI Consumption BTU'!$C:$C,0),MATCH(O$6,'[24]2022 HI Consumption BTU'!$1:$1,0)),0)</f>
        <v>3822</v>
      </c>
      <c r="P96" s="1239">
        <f>IFERROR(INDEX('[24]2022 HI Consumption BTU'!$1:$1048576,MATCH($C96,'[24]2022 HI Consumption BTU'!$C:$C,0),MATCH(P$6,'[24]2022 HI Consumption BTU'!$1:$1,0)),0)</f>
        <v>3719</v>
      </c>
      <c r="Q96" s="1239">
        <f>IFERROR(INDEX('[24]2022 HI Consumption BTU'!$1:$1048576,MATCH($C96,'[24]2022 HI Consumption BTU'!$C:$C,0),MATCH(Q$6,'[24]2022 HI Consumption BTU'!$1:$1,0)),0)</f>
        <v>3806</v>
      </c>
      <c r="R96" s="1239">
        <f>IFERROR(INDEX('[24]2022 HI Consumption BTU'!$1:$1048576,MATCH($C96,'[24]2022 HI Consumption BTU'!$C:$C,0),MATCH(R$6,'[24]2022 HI Consumption BTU'!$1:$1,0)),0)</f>
        <v>2943</v>
      </c>
      <c r="S96" s="1272">
        <f>IFERROR(INDEX('[24]2022 HI Consumption BTU'!$1:$1048576,MATCH($C96,'[24]2022 HI Consumption BTU'!$C:$C,0),MATCH(S$6,'[24]2022 HI Consumption BTU'!$1:$1,0)),0)</f>
        <v>3402</v>
      </c>
      <c r="T96" s="1239">
        <f>IFERROR(INDEX('[24]2022 HI Consumption BTU'!$1:$1048576,MATCH($C96,'[24]2022 HI Consumption BTU'!$C:$C,0),MATCH(T$6,'[24]2022 HI Consumption BTU'!$1:$1,0)),0)</f>
        <v>3431</v>
      </c>
      <c r="U96" s="1987" t="str">
        <f t="shared" si="8"/>
        <v/>
      </c>
      <c r="V96" s="1987" t="str">
        <f t="shared" si="9"/>
        <v/>
      </c>
      <c r="W96" s="1987" t="str">
        <f t="shared" si="10"/>
        <v/>
      </c>
    </row>
    <row r="97" spans="1:23" ht="15" hidden="1">
      <c r="A97" s="611" t="s">
        <v>456</v>
      </c>
      <c r="B97" s="611" t="s">
        <v>457</v>
      </c>
      <c r="C97" s="1251" t="s">
        <v>573</v>
      </c>
      <c r="D97" s="1252" t="s">
        <v>171</v>
      </c>
      <c r="E97" s="1254" t="s">
        <v>146</v>
      </c>
      <c r="F97" s="1987" t="str">
        <f>INDEX([24]Codes_and_Descriptions!$B$12:$D$819,MATCH(C97,[24]Codes_and_Descriptions!$B$12:$B$819,0),3)</f>
        <v>Billion Btu</v>
      </c>
      <c r="G97" s="1987" t="str">
        <f>INDEX([24]Codes_and_Descriptions!$B$12:$D$819,MATCH(C97,[24]Codes_and_Descriptions!$B$12:$B$819,0),2)</f>
        <v xml:space="preserve">Fuel ethanol, excluding denaturant, consumed by the commercial sector </v>
      </c>
      <c r="H97" s="1987" t="str">
        <f t="shared" si="7"/>
        <v>Ethanol - Commercial</v>
      </c>
      <c r="I97" s="1239">
        <f>IFERROR(INDEX('[24]2022 HI Consumption BTU'!$1:$1048576,MATCH($C97,'[24]2022 HI Consumption BTU'!$C:$C,0),MATCH(I$6,'[24]2022 HI Consumption BTU'!$1:$1,0)),0)</f>
        <v>0</v>
      </c>
      <c r="J97" s="1239">
        <f>IFERROR(INDEX('[24]2022 HI Consumption BTU'!$1:$1048576,MATCH($C97,'[24]2022 HI Consumption BTU'!$C:$C,0),MATCH(J$6,'[24]2022 HI Consumption BTU'!$1:$1,0)),0)</f>
        <v>1</v>
      </c>
      <c r="K97" s="1239">
        <f>IFERROR(INDEX('[24]2022 HI Consumption BTU'!$1:$1048576,MATCH($C97,'[24]2022 HI Consumption BTU'!$C:$C,0),MATCH(K$6,'[24]2022 HI Consumption BTU'!$1:$1,0)),0)</f>
        <v>2</v>
      </c>
      <c r="L97" s="1239">
        <f>IFERROR(INDEX('[24]2022 HI Consumption BTU'!$1:$1048576,MATCH($C97,'[24]2022 HI Consumption BTU'!$C:$C,0),MATCH(L$6,'[24]2022 HI Consumption BTU'!$1:$1,0)),0)</f>
        <v>3</v>
      </c>
      <c r="M97" s="1239">
        <f>IFERROR(INDEX('[24]2022 HI Consumption BTU'!$1:$1048576,MATCH($C97,'[24]2022 HI Consumption BTU'!$C:$C,0),MATCH(M$6,'[24]2022 HI Consumption BTU'!$1:$1,0)),0)</f>
        <v>111</v>
      </c>
      <c r="N97" s="1239">
        <f>IFERROR(INDEX('[24]2022 HI Consumption BTU'!$1:$1048576,MATCH($C97,'[24]2022 HI Consumption BTU'!$C:$C,0),MATCH(N$6,'[24]2022 HI Consumption BTU'!$1:$1,0)),0)</f>
        <v>112</v>
      </c>
      <c r="O97" s="1239">
        <f>IFERROR(INDEX('[24]2022 HI Consumption BTU'!$1:$1048576,MATCH($C97,'[24]2022 HI Consumption BTU'!$C:$C,0),MATCH(O$6,'[24]2022 HI Consumption BTU'!$1:$1,0)),0)</f>
        <v>115</v>
      </c>
      <c r="P97" s="1239">
        <f>IFERROR(INDEX('[24]2022 HI Consumption BTU'!$1:$1048576,MATCH($C97,'[24]2022 HI Consumption BTU'!$C:$C,0),MATCH(P$6,'[24]2022 HI Consumption BTU'!$1:$1,0)),0)</f>
        <v>117</v>
      </c>
      <c r="Q97" s="1239">
        <f>IFERROR(INDEX('[24]2022 HI Consumption BTU'!$1:$1048576,MATCH($C97,'[24]2022 HI Consumption BTU'!$C:$C,0),MATCH(Q$6,'[24]2022 HI Consumption BTU'!$1:$1,0)),0)</f>
        <v>119</v>
      </c>
      <c r="R97" s="1239">
        <f>IFERROR(INDEX('[24]2022 HI Consumption BTU'!$1:$1048576,MATCH($C97,'[24]2022 HI Consumption BTU'!$C:$C,0),MATCH(R$6,'[24]2022 HI Consumption BTU'!$1:$1,0)),0)</f>
        <v>121</v>
      </c>
      <c r="S97" s="1272">
        <f>IFERROR(INDEX('[24]2022 HI Consumption BTU'!$1:$1048576,MATCH($C97,'[24]2022 HI Consumption BTU'!$C:$C,0),MATCH(S$6,'[24]2022 HI Consumption BTU'!$1:$1,0)),0)</f>
        <v>123</v>
      </c>
      <c r="T97" s="1239">
        <f>IFERROR(INDEX('[24]2022 HI Consumption BTU'!$1:$1048576,MATCH($C97,'[24]2022 HI Consumption BTU'!$C:$C,0),MATCH(T$6,'[24]2022 HI Consumption BTU'!$1:$1,0)),0)</f>
        <v>127</v>
      </c>
      <c r="U97" s="1987" t="str">
        <f t="shared" si="8"/>
        <v/>
      </c>
      <c r="V97" s="1987" t="str">
        <f t="shared" si="9"/>
        <v/>
      </c>
      <c r="W97" s="1987" t="str">
        <f t="shared" si="10"/>
        <v/>
      </c>
    </row>
    <row r="98" spans="1:23" ht="15" hidden="1">
      <c r="A98" s="611" t="s">
        <v>456</v>
      </c>
      <c r="B98" s="611" t="s">
        <v>457</v>
      </c>
      <c r="C98" s="1251" t="s">
        <v>574</v>
      </c>
      <c r="D98" s="1252" t="s">
        <v>171</v>
      </c>
      <c r="E98" s="1254" t="s">
        <v>147</v>
      </c>
      <c r="F98" s="1987" t="str">
        <f>INDEX([24]Codes_and_Descriptions!$B$12:$D$819,MATCH(C98,[24]Codes_and_Descriptions!$B$12:$B$819,0),3)</f>
        <v>Billion Btu</v>
      </c>
      <c r="G98" s="1987" t="str">
        <f>INDEX([24]Codes_and_Descriptions!$B$12:$D$819,MATCH(C98,[24]Codes_and_Descriptions!$B$12:$B$819,0),2)</f>
        <v xml:space="preserve">Fuel ethanol, excluding denaturant, consumed by the industrial sector </v>
      </c>
      <c r="H98" s="1987" t="str">
        <f t="shared" si="7"/>
        <v>Ethanol - Industrial</v>
      </c>
      <c r="I98" s="1239">
        <f>IFERROR(INDEX('[24]2022 HI Consumption BTU'!$1:$1048576,MATCH($C98,'[24]2022 HI Consumption BTU'!$C:$C,0),MATCH(I$6,'[24]2022 HI Consumption BTU'!$1:$1,0)),0)</f>
        <v>0</v>
      </c>
      <c r="J98" s="1239">
        <f>IFERROR(INDEX('[24]2022 HI Consumption BTU'!$1:$1048576,MATCH($C98,'[24]2022 HI Consumption BTU'!$C:$C,0),MATCH(J$6,'[24]2022 HI Consumption BTU'!$1:$1,0)),0)</f>
        <v>14</v>
      </c>
      <c r="K98" s="1239">
        <f>IFERROR(INDEX('[24]2022 HI Consumption BTU'!$1:$1048576,MATCH($C98,'[24]2022 HI Consumption BTU'!$C:$C,0),MATCH(K$6,'[24]2022 HI Consumption BTU'!$1:$1,0)),0)</f>
        <v>37</v>
      </c>
      <c r="L98" s="1239">
        <f>IFERROR(INDEX('[24]2022 HI Consumption BTU'!$1:$1048576,MATCH($C98,'[24]2022 HI Consumption BTU'!$C:$C,0),MATCH(L$6,'[24]2022 HI Consumption BTU'!$1:$1,0)),0)</f>
        <v>40</v>
      </c>
      <c r="M98" s="1239">
        <f>IFERROR(INDEX('[24]2022 HI Consumption BTU'!$1:$1048576,MATCH($C98,'[24]2022 HI Consumption BTU'!$C:$C,0),MATCH(M$6,'[24]2022 HI Consumption BTU'!$1:$1,0)),0)</f>
        <v>102</v>
      </c>
      <c r="N98" s="1239">
        <f>IFERROR(INDEX('[24]2022 HI Consumption BTU'!$1:$1048576,MATCH($C98,'[24]2022 HI Consumption BTU'!$C:$C,0),MATCH(N$6,'[24]2022 HI Consumption BTU'!$1:$1,0)),0)</f>
        <v>100</v>
      </c>
      <c r="O98" s="1239">
        <f>IFERROR(INDEX('[24]2022 HI Consumption BTU'!$1:$1048576,MATCH($C98,'[24]2022 HI Consumption BTU'!$C:$C,0),MATCH(O$6,'[24]2022 HI Consumption BTU'!$1:$1,0)),0)</f>
        <v>103</v>
      </c>
      <c r="P98" s="1239">
        <f>IFERROR(INDEX('[24]2022 HI Consumption BTU'!$1:$1048576,MATCH($C98,'[24]2022 HI Consumption BTU'!$C:$C,0),MATCH(P$6,'[24]2022 HI Consumption BTU'!$1:$1,0)),0)</f>
        <v>105</v>
      </c>
      <c r="Q98" s="1239">
        <f>IFERROR(INDEX('[24]2022 HI Consumption BTU'!$1:$1048576,MATCH($C98,'[24]2022 HI Consumption BTU'!$C:$C,0),MATCH(Q$6,'[24]2022 HI Consumption BTU'!$1:$1,0)),0)</f>
        <v>107</v>
      </c>
      <c r="R98" s="1239">
        <f>IFERROR(INDEX('[24]2022 HI Consumption BTU'!$1:$1048576,MATCH($C98,'[24]2022 HI Consumption BTU'!$C:$C,0),MATCH(R$6,'[24]2022 HI Consumption BTU'!$1:$1,0)),0)</f>
        <v>109</v>
      </c>
      <c r="S98" s="1272">
        <f>IFERROR(INDEX('[24]2022 HI Consumption BTU'!$1:$1048576,MATCH($C98,'[24]2022 HI Consumption BTU'!$C:$C,0),MATCH(S$6,'[24]2022 HI Consumption BTU'!$1:$1,0)),0)</f>
        <v>99</v>
      </c>
      <c r="T98" s="1239">
        <f>IFERROR(INDEX('[24]2022 HI Consumption BTU'!$1:$1048576,MATCH($C98,'[24]2022 HI Consumption BTU'!$C:$C,0),MATCH(T$6,'[24]2022 HI Consumption BTU'!$1:$1,0)),0)</f>
        <v>108</v>
      </c>
      <c r="U98" s="1987" t="str">
        <f t="shared" si="8"/>
        <v/>
      </c>
      <c r="V98" s="1987" t="str">
        <f t="shared" si="9"/>
        <v/>
      </c>
      <c r="W98" s="1987" t="str">
        <f t="shared" si="10"/>
        <v/>
      </c>
    </row>
    <row r="99" spans="1:23" ht="15" hidden="1">
      <c r="A99" s="611" t="s">
        <v>456</v>
      </c>
      <c r="B99" s="611" t="s">
        <v>457</v>
      </c>
      <c r="C99" s="1251" t="s">
        <v>575</v>
      </c>
      <c r="D99" s="1252" t="s">
        <v>171</v>
      </c>
      <c r="E99" s="1254" t="s">
        <v>149</v>
      </c>
      <c r="F99" s="1987" t="str">
        <f>INDEX([24]Codes_and_Descriptions!$B$12:$D$819,MATCH(C99,[24]Codes_and_Descriptions!$B$12:$B$819,0),3)</f>
        <v>Billion Btu</v>
      </c>
      <c r="G99" s="1987" t="str">
        <f>INDEX([24]Codes_and_Descriptions!$B$12:$D$819,MATCH(C99,[24]Codes_and_Descriptions!$B$12:$B$819,0),2)</f>
        <v>Energy losses and co-products from the production of fuel ethanol</v>
      </c>
      <c r="H99" s="1987" t="str">
        <f t="shared" si="7"/>
        <v>Ethanol - Total</v>
      </c>
      <c r="I99" s="1239">
        <f>IFERROR(INDEX('[24]2022 HI Consumption BTU'!$1:$1048576,MATCH($C99,'[24]2022 HI Consumption BTU'!$C:$C,0),MATCH(I$6,'[24]2022 HI Consumption BTU'!$1:$1,0)),0)</f>
        <v>0</v>
      </c>
      <c r="J99" s="1239">
        <f>IFERROR(INDEX('[24]2022 HI Consumption BTU'!$1:$1048576,MATCH($C99,'[24]2022 HI Consumption BTU'!$C:$C,0),MATCH(J$6,'[24]2022 HI Consumption BTU'!$1:$1,0)),0)</f>
        <v>0</v>
      </c>
      <c r="K99" s="1239">
        <f>IFERROR(INDEX('[24]2022 HI Consumption BTU'!$1:$1048576,MATCH($C99,'[24]2022 HI Consumption BTU'!$C:$C,0),MATCH(K$6,'[24]2022 HI Consumption BTU'!$1:$1,0)),0)</f>
        <v>0</v>
      </c>
      <c r="L99" s="1239">
        <f>IFERROR(INDEX('[24]2022 HI Consumption BTU'!$1:$1048576,MATCH($C99,'[24]2022 HI Consumption BTU'!$C:$C,0),MATCH(L$6,'[24]2022 HI Consumption BTU'!$1:$1,0)),0)</f>
        <v>0</v>
      </c>
      <c r="M99" s="1239">
        <f>IFERROR(INDEX('[24]2022 HI Consumption BTU'!$1:$1048576,MATCH($C99,'[24]2022 HI Consumption BTU'!$C:$C,0),MATCH(M$6,'[24]2022 HI Consumption BTU'!$1:$1,0)),0)</f>
        <v>0</v>
      </c>
      <c r="N99" s="1239">
        <f>IFERROR(INDEX('[24]2022 HI Consumption BTU'!$1:$1048576,MATCH($C99,'[24]2022 HI Consumption BTU'!$C:$C,0),MATCH(N$6,'[24]2022 HI Consumption BTU'!$1:$1,0)),0)</f>
        <v>0</v>
      </c>
      <c r="O99" s="1239">
        <f>IFERROR(INDEX('[24]2022 HI Consumption BTU'!$1:$1048576,MATCH($C99,'[24]2022 HI Consumption BTU'!$C:$C,0),MATCH(O$6,'[24]2022 HI Consumption BTU'!$1:$1,0)),0)</f>
        <v>0</v>
      </c>
      <c r="P99" s="1239">
        <f>IFERROR(INDEX('[24]2022 HI Consumption BTU'!$1:$1048576,MATCH($C99,'[24]2022 HI Consumption BTU'!$C:$C,0),MATCH(P$6,'[24]2022 HI Consumption BTU'!$1:$1,0)),0)</f>
        <v>0</v>
      </c>
      <c r="Q99" s="1239">
        <f>IFERROR(INDEX('[24]2022 HI Consumption BTU'!$1:$1048576,MATCH($C99,'[24]2022 HI Consumption BTU'!$C:$C,0),MATCH(Q$6,'[24]2022 HI Consumption BTU'!$1:$1,0)),0)</f>
        <v>0</v>
      </c>
      <c r="R99" s="1239">
        <f>IFERROR(INDEX('[24]2022 HI Consumption BTU'!$1:$1048576,MATCH($C99,'[24]2022 HI Consumption BTU'!$C:$C,0),MATCH(R$6,'[24]2022 HI Consumption BTU'!$1:$1,0)),0)</f>
        <v>0</v>
      </c>
      <c r="S99" s="1272">
        <f>IFERROR(INDEX('[24]2022 HI Consumption BTU'!$1:$1048576,MATCH($C99,'[24]2022 HI Consumption BTU'!$C:$C,0),MATCH(S$6,'[24]2022 HI Consumption BTU'!$1:$1,0)),0)</f>
        <v>0</v>
      </c>
      <c r="T99" s="1239">
        <f>IFERROR(INDEX('[24]2022 HI Consumption BTU'!$1:$1048576,MATCH($C99,'[24]2022 HI Consumption BTU'!$C:$C,0),MATCH(T$6,'[24]2022 HI Consumption BTU'!$1:$1,0)),0)</f>
        <v>0</v>
      </c>
      <c r="U99" s="1987" t="str">
        <f t="shared" si="8"/>
        <v/>
      </c>
      <c r="V99" s="1987" t="str">
        <f t="shared" si="9"/>
        <v/>
      </c>
      <c r="W99" s="1987" t="str">
        <f t="shared" si="10"/>
        <v/>
      </c>
    </row>
    <row r="100" spans="1:23" ht="15" hidden="1">
      <c r="A100" s="611" t="s">
        <v>456</v>
      </c>
      <c r="B100" s="611" t="s">
        <v>457</v>
      </c>
      <c r="C100" s="1251" t="s">
        <v>576</v>
      </c>
      <c r="D100" s="1252" t="s">
        <v>171</v>
      </c>
      <c r="E100" s="1254" t="s">
        <v>149</v>
      </c>
      <c r="F100" s="1987" t="str">
        <f>INDEX([24]Codes_and_Descriptions!$B$12:$D$819,MATCH(C100,[24]Codes_and_Descriptions!$B$12:$B$819,0),3)</f>
        <v>Billion Btu</v>
      </c>
      <c r="G100" s="1987" t="str">
        <f>INDEX([24]Codes_and_Descriptions!$B$12:$D$819,MATCH(C100,[24]Codes_and_Descriptions!$B$12:$B$819,0),2)</f>
        <v>Fuel ethanol, excluding denaturant, total consumption</v>
      </c>
      <c r="H100" s="1987" t="str">
        <f t="shared" si="7"/>
        <v>Ethanol - Total</v>
      </c>
      <c r="I100" s="1239">
        <f>IFERROR(INDEX('[24]2022 HI Consumption BTU'!$1:$1048576,MATCH($C100,'[24]2022 HI Consumption BTU'!$C:$C,0),MATCH(I$6,'[24]2022 HI Consumption BTU'!$1:$1,0)),0)</f>
        <v>0</v>
      </c>
      <c r="J100" s="1239">
        <f>IFERROR(INDEX('[24]2022 HI Consumption BTU'!$1:$1048576,MATCH($C100,'[24]2022 HI Consumption BTU'!$C:$C,0),MATCH(J$6,'[24]2022 HI Consumption BTU'!$1:$1,0)),0)</f>
        <v>1192</v>
      </c>
      <c r="K100" s="1239">
        <f>IFERROR(INDEX('[24]2022 HI Consumption BTU'!$1:$1048576,MATCH($C100,'[24]2022 HI Consumption BTU'!$C:$C,0),MATCH(K$6,'[24]2022 HI Consumption BTU'!$1:$1,0)),0)</f>
        <v>1738</v>
      </c>
      <c r="L100" s="1239">
        <f>IFERROR(INDEX('[24]2022 HI Consumption BTU'!$1:$1048576,MATCH($C100,'[24]2022 HI Consumption BTU'!$C:$C,0),MATCH(L$6,'[24]2022 HI Consumption BTU'!$1:$1,0)),0)</f>
        <v>2789</v>
      </c>
      <c r="M100" s="1239">
        <f>IFERROR(INDEX('[24]2022 HI Consumption BTU'!$1:$1048576,MATCH($C100,'[24]2022 HI Consumption BTU'!$C:$C,0),MATCH(M$6,'[24]2022 HI Consumption BTU'!$1:$1,0)),0)</f>
        <v>3983</v>
      </c>
      <c r="N100" s="1239">
        <f>IFERROR(INDEX('[24]2022 HI Consumption BTU'!$1:$1048576,MATCH($C100,'[24]2022 HI Consumption BTU'!$C:$C,0),MATCH(N$6,'[24]2022 HI Consumption BTU'!$1:$1,0)),0)</f>
        <v>4000</v>
      </c>
      <c r="O100" s="1239">
        <f>IFERROR(INDEX('[24]2022 HI Consumption BTU'!$1:$1048576,MATCH($C100,'[24]2022 HI Consumption BTU'!$C:$C,0),MATCH(O$6,'[24]2022 HI Consumption BTU'!$1:$1,0)),0)</f>
        <v>4039</v>
      </c>
      <c r="P100" s="1239">
        <f>IFERROR(INDEX('[24]2022 HI Consumption BTU'!$1:$1048576,MATCH($C100,'[24]2022 HI Consumption BTU'!$C:$C,0),MATCH(P$6,'[24]2022 HI Consumption BTU'!$1:$1,0)),0)</f>
        <v>3941</v>
      </c>
      <c r="Q100" s="1239">
        <f>IFERROR(INDEX('[24]2022 HI Consumption BTU'!$1:$1048576,MATCH($C100,'[24]2022 HI Consumption BTU'!$C:$C,0),MATCH(Q$6,'[24]2022 HI Consumption BTU'!$1:$1,0)),0)</f>
        <v>4033</v>
      </c>
      <c r="R100" s="1239">
        <f>IFERROR(INDEX('[24]2022 HI Consumption BTU'!$1:$1048576,MATCH($C100,'[24]2022 HI Consumption BTU'!$C:$C,0),MATCH(R$6,'[24]2022 HI Consumption BTU'!$1:$1,0)),0)</f>
        <v>3173</v>
      </c>
      <c r="S100" s="1272">
        <f>IFERROR(INDEX('[24]2022 HI Consumption BTU'!$1:$1048576,MATCH($C100,'[24]2022 HI Consumption BTU'!$C:$C,0),MATCH(S$6,'[24]2022 HI Consumption BTU'!$1:$1,0)),0)</f>
        <v>3624</v>
      </c>
      <c r="T100" s="1239">
        <f>IFERROR(INDEX('[24]2022 HI Consumption BTU'!$1:$1048576,MATCH($C100,'[24]2022 HI Consumption BTU'!$C:$C,0),MATCH(T$6,'[24]2022 HI Consumption BTU'!$1:$1,0)),0)</f>
        <v>3666</v>
      </c>
      <c r="U100" s="1987" t="str">
        <f t="shared" si="8"/>
        <v/>
      </c>
      <c r="V100" s="1987" t="str">
        <f t="shared" si="9"/>
        <v/>
      </c>
      <c r="W100" s="1987" t="str">
        <f t="shared" si="10"/>
        <v/>
      </c>
    </row>
    <row r="101" spans="1:23" ht="15" hidden="1">
      <c r="A101" s="611" t="s">
        <v>456</v>
      </c>
      <c r="B101" s="611" t="s">
        <v>457</v>
      </c>
      <c r="C101" s="1251" t="s">
        <v>577</v>
      </c>
      <c r="D101" s="1252" t="s">
        <v>578</v>
      </c>
      <c r="E101" s="1254" t="s">
        <v>147</v>
      </c>
      <c r="F101" s="1987" t="str">
        <f>INDEX([24]Codes_and_Descriptions!$B$12:$D$819,MATCH(C101,[24]Codes_and_Descriptions!$B$12:$B$819,0),3)</f>
        <v>Billion Btu</v>
      </c>
      <c r="G101" s="1987" t="str">
        <f>INDEX([24]Codes_and_Descriptions!$B$12:$D$819,MATCH(C101,[24]Codes_and_Descriptions!$B$12:$B$819,0),2)</f>
        <v>Ethane consumed by the industrial sector</v>
      </c>
      <c r="H101" s="1987" t="str">
        <f t="shared" si="7"/>
        <v>Ethane - Industrial</v>
      </c>
      <c r="I101" s="1239">
        <f>IFERROR(INDEX('[24]2022 HI Consumption BTU'!$1:$1048576,MATCH($C101,'[24]2022 HI Consumption BTU'!$C:$C,0),MATCH(I$6,'[24]2022 HI Consumption BTU'!$1:$1,0)),0)</f>
        <v>0</v>
      </c>
      <c r="J101" s="1239">
        <f>IFERROR(INDEX('[24]2022 HI Consumption BTU'!$1:$1048576,MATCH($C101,'[24]2022 HI Consumption BTU'!$C:$C,0),MATCH(J$6,'[24]2022 HI Consumption BTU'!$1:$1,0)),0)</f>
        <v>0</v>
      </c>
      <c r="K101" s="1239">
        <f>IFERROR(INDEX('[24]2022 HI Consumption BTU'!$1:$1048576,MATCH($C101,'[24]2022 HI Consumption BTU'!$C:$C,0),MATCH(K$6,'[24]2022 HI Consumption BTU'!$1:$1,0)),0)</f>
        <v>0</v>
      </c>
      <c r="L101" s="1239">
        <f>IFERROR(INDEX('[24]2022 HI Consumption BTU'!$1:$1048576,MATCH($C101,'[24]2022 HI Consumption BTU'!$C:$C,0),MATCH(L$6,'[24]2022 HI Consumption BTU'!$1:$1,0)),0)</f>
        <v>0</v>
      </c>
      <c r="M101" s="1239">
        <f>IFERROR(INDEX('[24]2022 HI Consumption BTU'!$1:$1048576,MATCH($C101,'[24]2022 HI Consumption BTU'!$C:$C,0),MATCH(M$6,'[24]2022 HI Consumption BTU'!$1:$1,0)),0)</f>
        <v>0</v>
      </c>
      <c r="N101" s="1239">
        <f>IFERROR(INDEX('[24]2022 HI Consumption BTU'!$1:$1048576,MATCH($C101,'[24]2022 HI Consumption BTU'!$C:$C,0),MATCH(N$6,'[24]2022 HI Consumption BTU'!$1:$1,0)),0)</f>
        <v>0</v>
      </c>
      <c r="O101" s="1239">
        <f>IFERROR(INDEX('[24]2022 HI Consumption BTU'!$1:$1048576,MATCH($C101,'[24]2022 HI Consumption BTU'!$C:$C,0),MATCH(O$6,'[24]2022 HI Consumption BTU'!$1:$1,0)),0)</f>
        <v>0</v>
      </c>
      <c r="P101" s="1239">
        <f>IFERROR(INDEX('[24]2022 HI Consumption BTU'!$1:$1048576,MATCH($C101,'[24]2022 HI Consumption BTU'!$C:$C,0),MATCH(P$6,'[24]2022 HI Consumption BTU'!$1:$1,0)),0)</f>
        <v>0</v>
      </c>
      <c r="Q101" s="1239">
        <f>IFERROR(INDEX('[24]2022 HI Consumption BTU'!$1:$1048576,MATCH($C101,'[24]2022 HI Consumption BTU'!$C:$C,0),MATCH(Q$6,'[24]2022 HI Consumption BTU'!$1:$1,0)),0)</f>
        <v>0</v>
      </c>
      <c r="R101" s="1239">
        <f>IFERROR(INDEX('[24]2022 HI Consumption BTU'!$1:$1048576,MATCH($C101,'[24]2022 HI Consumption BTU'!$C:$C,0),MATCH(R$6,'[24]2022 HI Consumption BTU'!$1:$1,0)),0)</f>
        <v>0</v>
      </c>
      <c r="S101" s="1272">
        <f>IFERROR(INDEX('[24]2022 HI Consumption BTU'!$1:$1048576,MATCH($C101,'[24]2022 HI Consumption BTU'!$C:$C,0),MATCH(S$6,'[24]2022 HI Consumption BTU'!$1:$1,0)),0)</f>
        <v>0</v>
      </c>
      <c r="T101" s="1239">
        <f>IFERROR(INDEX('[24]2022 HI Consumption BTU'!$1:$1048576,MATCH($C101,'[24]2022 HI Consumption BTU'!$C:$C,0),MATCH(T$6,'[24]2022 HI Consumption BTU'!$1:$1,0)),0)</f>
        <v>0</v>
      </c>
      <c r="U101" s="1987" t="str">
        <f t="shared" si="8"/>
        <v/>
      </c>
      <c r="V101" s="1987" t="str">
        <f t="shared" si="9"/>
        <v/>
      </c>
      <c r="W101" s="1987" t="str">
        <f t="shared" si="10"/>
        <v/>
      </c>
    </row>
    <row r="102" spans="1:23" ht="15" hidden="1">
      <c r="A102" s="611" t="s">
        <v>456</v>
      </c>
      <c r="B102" s="611" t="s">
        <v>457</v>
      </c>
      <c r="C102" s="1251" t="s">
        <v>579</v>
      </c>
      <c r="D102" s="1252" t="s">
        <v>578</v>
      </c>
      <c r="E102" s="1254" t="s">
        <v>149</v>
      </c>
      <c r="F102" s="1987" t="str">
        <f>INDEX([24]Codes_and_Descriptions!$B$12:$D$819,MATCH(C102,[24]Codes_and_Descriptions!$B$12:$B$819,0),3)</f>
        <v>Billion Btu</v>
      </c>
      <c r="G102" s="1987" t="str">
        <f>INDEX([24]Codes_and_Descriptions!$B$12:$D$819,MATCH(C102,[24]Codes_and_Descriptions!$B$12:$B$819,0),2)</f>
        <v>Ethane total consumption</v>
      </c>
      <c r="H102" s="1987" t="str">
        <f t="shared" si="7"/>
        <v>Ethane - Total</v>
      </c>
      <c r="I102" s="1239">
        <f>IFERROR(INDEX('[24]2022 HI Consumption BTU'!$1:$1048576,MATCH($C102,'[24]2022 HI Consumption BTU'!$C:$C,0),MATCH(I$6,'[24]2022 HI Consumption BTU'!$1:$1,0)),0)</f>
        <v>0</v>
      </c>
      <c r="J102" s="1239">
        <f>IFERROR(INDEX('[24]2022 HI Consumption BTU'!$1:$1048576,MATCH($C102,'[24]2022 HI Consumption BTU'!$C:$C,0),MATCH(J$6,'[24]2022 HI Consumption BTU'!$1:$1,0)),0)</f>
        <v>0</v>
      </c>
      <c r="K102" s="1239">
        <f>IFERROR(INDEX('[24]2022 HI Consumption BTU'!$1:$1048576,MATCH($C102,'[24]2022 HI Consumption BTU'!$C:$C,0),MATCH(K$6,'[24]2022 HI Consumption BTU'!$1:$1,0)),0)</f>
        <v>0</v>
      </c>
      <c r="L102" s="1239">
        <f>IFERROR(INDEX('[24]2022 HI Consumption BTU'!$1:$1048576,MATCH($C102,'[24]2022 HI Consumption BTU'!$C:$C,0),MATCH(L$6,'[24]2022 HI Consumption BTU'!$1:$1,0)),0)</f>
        <v>0</v>
      </c>
      <c r="M102" s="1239">
        <f>IFERROR(INDEX('[24]2022 HI Consumption BTU'!$1:$1048576,MATCH($C102,'[24]2022 HI Consumption BTU'!$C:$C,0),MATCH(M$6,'[24]2022 HI Consumption BTU'!$1:$1,0)),0)</f>
        <v>0</v>
      </c>
      <c r="N102" s="1239">
        <f>IFERROR(INDEX('[24]2022 HI Consumption BTU'!$1:$1048576,MATCH($C102,'[24]2022 HI Consumption BTU'!$C:$C,0),MATCH(N$6,'[24]2022 HI Consumption BTU'!$1:$1,0)),0)</f>
        <v>0</v>
      </c>
      <c r="O102" s="1239">
        <f>IFERROR(INDEX('[24]2022 HI Consumption BTU'!$1:$1048576,MATCH($C102,'[24]2022 HI Consumption BTU'!$C:$C,0),MATCH(O$6,'[24]2022 HI Consumption BTU'!$1:$1,0)),0)</f>
        <v>0</v>
      </c>
      <c r="P102" s="1239">
        <f>IFERROR(INDEX('[24]2022 HI Consumption BTU'!$1:$1048576,MATCH($C102,'[24]2022 HI Consumption BTU'!$C:$C,0),MATCH(P$6,'[24]2022 HI Consumption BTU'!$1:$1,0)),0)</f>
        <v>0</v>
      </c>
      <c r="Q102" s="1239">
        <f>IFERROR(INDEX('[24]2022 HI Consumption BTU'!$1:$1048576,MATCH($C102,'[24]2022 HI Consumption BTU'!$C:$C,0),MATCH(Q$6,'[24]2022 HI Consumption BTU'!$1:$1,0)),0)</f>
        <v>0</v>
      </c>
      <c r="R102" s="1239">
        <f>IFERROR(INDEX('[24]2022 HI Consumption BTU'!$1:$1048576,MATCH($C102,'[24]2022 HI Consumption BTU'!$C:$C,0),MATCH(R$6,'[24]2022 HI Consumption BTU'!$1:$1,0)),0)</f>
        <v>0</v>
      </c>
      <c r="S102" s="1272">
        <f>IFERROR(INDEX('[24]2022 HI Consumption BTU'!$1:$1048576,MATCH($C102,'[24]2022 HI Consumption BTU'!$C:$C,0),MATCH(S$6,'[24]2022 HI Consumption BTU'!$1:$1,0)),0)</f>
        <v>0</v>
      </c>
      <c r="T102" s="1239">
        <f>IFERROR(INDEX('[24]2022 HI Consumption BTU'!$1:$1048576,MATCH($C102,'[24]2022 HI Consumption BTU'!$C:$C,0),MATCH(T$6,'[24]2022 HI Consumption BTU'!$1:$1,0)),0)</f>
        <v>0</v>
      </c>
      <c r="U102" s="1987" t="str">
        <f t="shared" si="8"/>
        <v/>
      </c>
      <c r="V102" s="1987" t="str">
        <f t="shared" si="9"/>
        <v/>
      </c>
      <c r="W102" s="1987" t="str">
        <f t="shared" si="10"/>
        <v/>
      </c>
    </row>
    <row r="103" spans="1:23" ht="15" hidden="1">
      <c r="A103" s="611" t="s">
        <v>456</v>
      </c>
      <c r="B103" s="611" t="s">
        <v>457</v>
      </c>
      <c r="C103" s="1251" t="s">
        <v>580</v>
      </c>
      <c r="D103" s="1252" t="s">
        <v>467</v>
      </c>
      <c r="E103" s="1254" t="s">
        <v>225</v>
      </c>
      <c r="F103" s="1987" t="str">
        <f>INDEX([24]Codes_and_Descriptions!$B$12:$D$819,MATCH(C103,[24]Codes_and_Descriptions!$B$12:$B$819,0),3)</f>
        <v>Billion Btu</v>
      </c>
      <c r="G103" s="1987" t="str">
        <f>INDEX([24]Codes_and_Descriptions!$B$12:$D$819,MATCH(C103,[24]Codes_and_Descriptions!$B$12:$B$819,0),2)</f>
        <v>Electricity consumed by (i.e., sold to) the transportation sector</v>
      </c>
      <c r="H103" s="1987" t="str">
        <f t="shared" si="7"/>
        <v>Electricity - Transportation</v>
      </c>
      <c r="I103" s="1239">
        <f>IFERROR(INDEX('[24]2022 HI Consumption BTU'!$1:$1048576,MATCH($C103,'[24]2022 HI Consumption BTU'!$C:$C,0),MATCH(I$6,'[24]2022 HI Consumption BTU'!$1:$1,0)),0)</f>
        <v>0</v>
      </c>
      <c r="J103" s="1239">
        <f>IFERROR(INDEX('[24]2022 HI Consumption BTU'!$1:$1048576,MATCH($C103,'[24]2022 HI Consumption BTU'!$C:$C,0),MATCH(J$6,'[24]2022 HI Consumption BTU'!$1:$1,0)),0)</f>
        <v>0</v>
      </c>
      <c r="K103" s="1239">
        <f>IFERROR(INDEX('[24]2022 HI Consumption BTU'!$1:$1048576,MATCH($C103,'[24]2022 HI Consumption BTU'!$C:$C,0),MATCH(K$6,'[24]2022 HI Consumption BTU'!$1:$1,0)),0)</f>
        <v>0</v>
      </c>
      <c r="L103" s="1239">
        <f>IFERROR(INDEX('[24]2022 HI Consumption BTU'!$1:$1048576,MATCH($C103,'[24]2022 HI Consumption BTU'!$C:$C,0),MATCH(L$6,'[24]2022 HI Consumption BTU'!$1:$1,0)),0)</f>
        <v>0</v>
      </c>
      <c r="M103" s="1239">
        <f>IFERROR(INDEX('[24]2022 HI Consumption BTU'!$1:$1048576,MATCH($C103,'[24]2022 HI Consumption BTU'!$C:$C,0),MATCH(M$6,'[24]2022 HI Consumption BTU'!$1:$1,0)),0)</f>
        <v>0</v>
      </c>
      <c r="N103" s="1239">
        <f>IFERROR(INDEX('[24]2022 HI Consumption BTU'!$1:$1048576,MATCH($C103,'[24]2022 HI Consumption BTU'!$C:$C,0),MATCH(N$6,'[24]2022 HI Consumption BTU'!$1:$1,0)),0)</f>
        <v>0</v>
      </c>
      <c r="O103" s="1239">
        <f>IFERROR(INDEX('[24]2022 HI Consumption BTU'!$1:$1048576,MATCH($C103,'[24]2022 HI Consumption BTU'!$C:$C,0),MATCH(O$6,'[24]2022 HI Consumption BTU'!$1:$1,0)),0)</f>
        <v>0</v>
      </c>
      <c r="P103" s="1239">
        <f>IFERROR(INDEX('[24]2022 HI Consumption BTU'!$1:$1048576,MATCH($C103,'[24]2022 HI Consumption BTU'!$C:$C,0),MATCH(P$6,'[24]2022 HI Consumption BTU'!$1:$1,0)),0)</f>
        <v>0</v>
      </c>
      <c r="Q103" s="1239">
        <f>IFERROR(INDEX('[24]2022 HI Consumption BTU'!$1:$1048576,MATCH($C103,'[24]2022 HI Consumption BTU'!$C:$C,0),MATCH(Q$6,'[24]2022 HI Consumption BTU'!$1:$1,0)),0)</f>
        <v>0</v>
      </c>
      <c r="R103" s="1239">
        <f>IFERROR(INDEX('[24]2022 HI Consumption BTU'!$1:$1048576,MATCH($C103,'[24]2022 HI Consumption BTU'!$C:$C,0),MATCH(R$6,'[24]2022 HI Consumption BTU'!$1:$1,0)),0)</f>
        <v>0</v>
      </c>
      <c r="S103" s="1272">
        <f>IFERROR(INDEX('[24]2022 HI Consumption BTU'!$1:$1048576,MATCH($C103,'[24]2022 HI Consumption BTU'!$C:$C,0),MATCH(S$6,'[24]2022 HI Consumption BTU'!$1:$1,0)),0)</f>
        <v>0</v>
      </c>
      <c r="T103" s="1239">
        <f>IFERROR(INDEX('[24]2022 HI Consumption BTU'!$1:$1048576,MATCH($C103,'[24]2022 HI Consumption BTU'!$C:$C,0),MATCH(T$6,'[24]2022 HI Consumption BTU'!$1:$1,0)),0)</f>
        <v>0</v>
      </c>
      <c r="U103" s="1987" t="str">
        <f t="shared" si="8"/>
        <v/>
      </c>
      <c r="V103" s="1987" t="str">
        <f t="shared" si="9"/>
        <v/>
      </c>
      <c r="W103" s="1987" t="str">
        <f t="shared" si="10"/>
        <v/>
      </c>
    </row>
    <row r="104" spans="1:23" ht="15" hidden="1">
      <c r="A104" s="611" t="s">
        <v>456</v>
      </c>
      <c r="B104" s="611" t="s">
        <v>457</v>
      </c>
      <c r="C104" s="1251" t="s">
        <v>581</v>
      </c>
      <c r="D104" s="1252" t="s">
        <v>467</v>
      </c>
      <c r="E104" s="1254" t="s">
        <v>146</v>
      </c>
      <c r="F104" s="1987" t="str">
        <f>INDEX([24]Codes_and_Descriptions!$B$12:$D$819,MATCH(C104,[24]Codes_and_Descriptions!$B$12:$B$819,0),3)</f>
        <v>Billion Btu</v>
      </c>
      <c r="G104" s="1987" t="str">
        <f>INDEX([24]Codes_and_Descriptions!$B$12:$D$819,MATCH(C104,[24]Codes_and_Descriptions!$B$12:$B$819,0),2)</f>
        <v>Electricity consumed by (i.e., sold to) the commercial sector</v>
      </c>
      <c r="H104" s="1987" t="str">
        <f t="shared" si="7"/>
        <v>Electricity - Commercial</v>
      </c>
      <c r="I104" s="1239">
        <f>IFERROR(INDEX('[24]2022 HI Consumption BTU'!$1:$1048576,MATCH($C104,'[24]2022 HI Consumption BTU'!$C:$C,0),MATCH(I$6,'[24]2022 HI Consumption BTU'!$1:$1,0)),0)</f>
        <v>7687</v>
      </c>
      <c r="J104" s="1239">
        <f>IFERROR(INDEX('[24]2022 HI Consumption BTU'!$1:$1048576,MATCH($C104,'[24]2022 HI Consumption BTU'!$C:$C,0),MATCH(J$6,'[24]2022 HI Consumption BTU'!$1:$1,0)),0)</f>
        <v>11816</v>
      </c>
      <c r="K104" s="1239">
        <f>IFERROR(INDEX('[24]2022 HI Consumption BTU'!$1:$1048576,MATCH($C104,'[24]2022 HI Consumption BTU'!$C:$C,0),MATCH(K$6,'[24]2022 HI Consumption BTU'!$1:$1,0)),0)</f>
        <v>12011</v>
      </c>
      <c r="L104" s="1239">
        <f>IFERROR(INDEX('[24]2022 HI Consumption BTU'!$1:$1048576,MATCH($C104,'[24]2022 HI Consumption BTU'!$C:$C,0),MATCH(L$6,'[24]2022 HI Consumption BTU'!$1:$1,0)),0)</f>
        <v>11446</v>
      </c>
      <c r="M104" s="1239">
        <f>IFERROR(INDEX('[24]2022 HI Consumption BTU'!$1:$1048576,MATCH($C104,'[24]2022 HI Consumption BTU'!$C:$C,0),MATCH(M$6,'[24]2022 HI Consumption BTU'!$1:$1,0)),0)</f>
        <v>10831</v>
      </c>
      <c r="N104" s="1239">
        <f>IFERROR(INDEX('[24]2022 HI Consumption BTU'!$1:$1048576,MATCH($C104,'[24]2022 HI Consumption BTU'!$C:$C,0),MATCH(N$6,'[24]2022 HI Consumption BTU'!$1:$1,0)),0)</f>
        <v>10616</v>
      </c>
      <c r="O104" s="1239">
        <f>IFERROR(INDEX('[24]2022 HI Consumption BTU'!$1:$1048576,MATCH($C104,'[24]2022 HI Consumption BTU'!$C:$C,0),MATCH(O$6,'[24]2022 HI Consumption BTU'!$1:$1,0)),0)</f>
        <v>10515</v>
      </c>
      <c r="P104" s="1239">
        <f>IFERROR(INDEX('[24]2022 HI Consumption BTU'!$1:$1048576,MATCH($C104,'[24]2022 HI Consumption BTU'!$C:$C,0),MATCH(P$6,'[24]2022 HI Consumption BTU'!$1:$1,0)),0)</f>
        <v>10349</v>
      </c>
      <c r="Q104" s="1239">
        <f>IFERROR(INDEX('[24]2022 HI Consumption BTU'!$1:$1048576,MATCH($C104,'[24]2022 HI Consumption BTU'!$C:$C,0),MATCH(Q$6,'[24]2022 HI Consumption BTU'!$1:$1,0)),0)</f>
        <v>10433</v>
      </c>
      <c r="R104" s="1239">
        <f>IFERROR(INDEX('[24]2022 HI Consumption BTU'!$1:$1048576,MATCH($C104,'[24]2022 HI Consumption BTU'!$C:$C,0),MATCH(R$6,'[24]2022 HI Consumption BTU'!$1:$1,0)),0)</f>
        <v>9159</v>
      </c>
      <c r="S104" s="1272">
        <f>IFERROR(INDEX('[24]2022 HI Consumption BTU'!$1:$1048576,MATCH($C104,'[24]2022 HI Consumption BTU'!$C:$C,0),MATCH(S$6,'[24]2022 HI Consumption BTU'!$1:$1,0)),0)</f>
        <v>9501</v>
      </c>
      <c r="T104" s="1239">
        <f>IFERROR(INDEX('[24]2022 HI Consumption BTU'!$1:$1048576,MATCH($C104,'[24]2022 HI Consumption BTU'!$C:$C,0),MATCH(T$6,'[24]2022 HI Consumption BTU'!$1:$1,0)),0)</f>
        <v>9683</v>
      </c>
      <c r="U104" s="1987" t="str">
        <f t="shared" si="8"/>
        <v/>
      </c>
      <c r="V104" s="1987" t="str">
        <f t="shared" si="9"/>
        <v/>
      </c>
      <c r="W104" s="1987" t="str">
        <f t="shared" si="10"/>
        <v/>
      </c>
    </row>
    <row r="105" spans="1:23" ht="15" hidden="1">
      <c r="A105" s="611" t="s">
        <v>456</v>
      </c>
      <c r="B105" s="611" t="s">
        <v>457</v>
      </c>
      <c r="C105" s="1251" t="s">
        <v>582</v>
      </c>
      <c r="D105" s="1252" t="s">
        <v>467</v>
      </c>
      <c r="E105" s="1254" t="s">
        <v>147</v>
      </c>
      <c r="F105" s="1987" t="str">
        <f>INDEX([24]Codes_and_Descriptions!$B$12:$D$819,MATCH(C105,[24]Codes_and_Descriptions!$B$12:$B$819,0),3)</f>
        <v>Billion Btu</v>
      </c>
      <c r="G105" s="1987" t="str">
        <f>INDEX([24]Codes_and_Descriptions!$B$12:$D$819,MATCH(C105,[24]Codes_and_Descriptions!$B$12:$B$819,0),2)</f>
        <v>Electricity consumed by (i.e., sold to) the industrial sector</v>
      </c>
      <c r="H105" s="1987" t="str">
        <f t="shared" si="7"/>
        <v>Electricity - Industrial</v>
      </c>
      <c r="I105" s="1239">
        <f>IFERROR(INDEX('[24]2022 HI Consumption BTU'!$1:$1048576,MATCH($C105,'[24]2022 HI Consumption BTU'!$C:$C,0),MATCH(I$6,'[24]2022 HI Consumption BTU'!$1:$1,0)),0)</f>
        <v>12740</v>
      </c>
      <c r="J105" s="1239">
        <f>IFERROR(INDEX('[24]2022 HI Consumption BTU'!$1:$1048576,MATCH($C105,'[24]2022 HI Consumption BTU'!$C:$C,0),MATCH(J$6,'[24]2022 HI Consumption BTU'!$1:$1,0)),0)</f>
        <v>13347</v>
      </c>
      <c r="K105" s="1239">
        <f>IFERROR(INDEX('[24]2022 HI Consumption BTU'!$1:$1048576,MATCH($C105,'[24]2022 HI Consumption BTU'!$C:$C,0),MATCH(K$6,'[24]2022 HI Consumption BTU'!$1:$1,0)),0)</f>
        <v>13185</v>
      </c>
      <c r="L105" s="1239">
        <f>IFERROR(INDEX('[24]2022 HI Consumption BTU'!$1:$1048576,MATCH($C105,'[24]2022 HI Consumption BTU'!$C:$C,0),MATCH(L$6,'[24]2022 HI Consumption BTU'!$1:$1,0)),0)</f>
        <v>12531</v>
      </c>
      <c r="M105" s="1239">
        <f>IFERROR(INDEX('[24]2022 HI Consumption BTU'!$1:$1048576,MATCH($C105,'[24]2022 HI Consumption BTU'!$C:$C,0),MATCH(M$6,'[24]2022 HI Consumption BTU'!$1:$1,0)),0)</f>
        <v>12609</v>
      </c>
      <c r="N105" s="1239">
        <f>IFERROR(INDEX('[24]2022 HI Consumption BTU'!$1:$1048576,MATCH($C105,'[24]2022 HI Consumption BTU'!$C:$C,0),MATCH(N$6,'[24]2022 HI Consumption BTU'!$1:$1,0)),0)</f>
        <v>12701</v>
      </c>
      <c r="O105" s="1239">
        <f>IFERROR(INDEX('[24]2022 HI Consumption BTU'!$1:$1048576,MATCH($C105,'[24]2022 HI Consumption BTU'!$C:$C,0),MATCH(O$6,'[24]2022 HI Consumption BTU'!$1:$1,0)),0)</f>
        <v>12327</v>
      </c>
      <c r="P105" s="1239">
        <f>IFERROR(INDEX('[24]2022 HI Consumption BTU'!$1:$1048576,MATCH($C105,'[24]2022 HI Consumption BTU'!$C:$C,0),MATCH(P$6,'[24]2022 HI Consumption BTU'!$1:$1,0)),0)</f>
        <v>12261</v>
      </c>
      <c r="Q105" s="1239">
        <f>IFERROR(INDEX('[24]2022 HI Consumption BTU'!$1:$1048576,MATCH($C105,'[24]2022 HI Consumption BTU'!$C:$C,0),MATCH(Q$6,'[24]2022 HI Consumption BTU'!$1:$1,0)),0)</f>
        <v>12403</v>
      </c>
      <c r="R105" s="1239">
        <f>IFERROR(INDEX('[24]2022 HI Consumption BTU'!$1:$1048576,MATCH($C105,'[24]2022 HI Consumption BTU'!$C:$C,0),MATCH(R$6,'[24]2022 HI Consumption BTU'!$1:$1,0)),0)</f>
        <v>11135</v>
      </c>
      <c r="S105" s="1272">
        <f>IFERROR(INDEX('[24]2022 HI Consumption BTU'!$1:$1048576,MATCH($C105,'[24]2022 HI Consumption BTU'!$C:$C,0),MATCH(S$6,'[24]2022 HI Consumption BTU'!$1:$1,0)),0)</f>
        <v>11351</v>
      </c>
      <c r="T105" s="1239">
        <f>IFERROR(INDEX('[24]2022 HI Consumption BTU'!$1:$1048576,MATCH($C105,'[24]2022 HI Consumption BTU'!$C:$C,0),MATCH(T$6,'[24]2022 HI Consumption BTU'!$1:$1,0)),0)</f>
        <v>11781</v>
      </c>
      <c r="U105" s="1987" t="str">
        <f t="shared" si="8"/>
        <v/>
      </c>
      <c r="V105" s="1987" t="str">
        <f t="shared" si="9"/>
        <v/>
      </c>
      <c r="W105" s="1987" t="str">
        <f t="shared" si="10"/>
        <v/>
      </c>
    </row>
    <row r="106" spans="1:23" ht="15" hidden="1">
      <c r="A106" s="611" t="s">
        <v>456</v>
      </c>
      <c r="B106" s="611" t="s">
        <v>457</v>
      </c>
      <c r="C106" s="1251" t="s">
        <v>583</v>
      </c>
      <c r="D106" s="1252" t="s">
        <v>467</v>
      </c>
      <c r="E106" s="1254" t="s">
        <v>145</v>
      </c>
      <c r="F106" s="1987" t="str">
        <f>INDEX([24]Codes_and_Descriptions!$B$12:$D$819,MATCH(C106,[24]Codes_and_Descriptions!$B$12:$B$819,0),3)</f>
        <v>Billion Btu</v>
      </c>
      <c r="G106" s="1987" t="str">
        <f>INDEX([24]Codes_and_Descriptions!$B$12:$D$819,MATCH(C106,[24]Codes_and_Descriptions!$B$12:$B$819,0),2)</f>
        <v>Electricity consumed by (i.e., sold to) the residential sector</v>
      </c>
      <c r="H106" s="1987" t="str">
        <f t="shared" si="7"/>
        <v>Electricity - Residential</v>
      </c>
      <c r="I106" s="1239">
        <f>IFERROR(INDEX('[24]2022 HI Consumption BTU'!$1:$1048576,MATCH($C106,'[24]2022 HI Consumption BTU'!$C:$C,0),MATCH(I$6,'[24]2022 HI Consumption BTU'!$1:$1,0)),0)</f>
        <v>7929</v>
      </c>
      <c r="J106" s="1239">
        <f>IFERROR(INDEX('[24]2022 HI Consumption BTU'!$1:$1048576,MATCH($C106,'[24]2022 HI Consumption BTU'!$C:$C,0),MATCH(J$6,'[24]2022 HI Consumption BTU'!$1:$1,0)),0)</f>
        <v>10796</v>
      </c>
      <c r="K106" s="1239">
        <f>IFERROR(INDEX('[24]2022 HI Consumption BTU'!$1:$1048576,MATCH($C106,'[24]2022 HI Consumption BTU'!$C:$C,0),MATCH(K$6,'[24]2022 HI Consumption BTU'!$1:$1,0)),0)</f>
        <v>10921</v>
      </c>
      <c r="L106" s="1239">
        <f>IFERROR(INDEX('[24]2022 HI Consumption BTU'!$1:$1048576,MATCH($C106,'[24]2022 HI Consumption BTU'!$C:$C,0),MATCH(L$6,'[24]2022 HI Consumption BTU'!$1:$1,0)),0)</f>
        <v>10200</v>
      </c>
      <c r="M106" s="1239">
        <f>IFERROR(INDEX('[24]2022 HI Consumption BTU'!$1:$1048576,MATCH($C106,'[24]2022 HI Consumption BTU'!$C:$C,0),MATCH(M$6,'[24]2022 HI Consumption BTU'!$1:$1,0)),0)</f>
        <v>9012</v>
      </c>
      <c r="N106" s="1239">
        <f>IFERROR(INDEX('[24]2022 HI Consumption BTU'!$1:$1048576,MATCH($C106,'[24]2022 HI Consumption BTU'!$C:$C,0),MATCH(N$6,'[24]2022 HI Consumption BTU'!$1:$1,0)),0)</f>
        <v>8911</v>
      </c>
      <c r="O106" s="1239">
        <f>IFERROR(INDEX('[24]2022 HI Consumption BTU'!$1:$1048576,MATCH($C106,'[24]2022 HI Consumption BTU'!$C:$C,0),MATCH(O$6,'[24]2022 HI Consumption BTU'!$1:$1,0)),0)</f>
        <v>8972</v>
      </c>
      <c r="P106" s="1239">
        <f>IFERROR(INDEX('[24]2022 HI Consumption BTU'!$1:$1048576,MATCH($C106,'[24]2022 HI Consumption BTU'!$C:$C,0),MATCH(P$6,'[24]2022 HI Consumption BTU'!$1:$1,0)),0)</f>
        <v>9249</v>
      </c>
      <c r="Q106" s="1239">
        <f>IFERROR(INDEX('[24]2022 HI Consumption BTU'!$1:$1048576,MATCH($C106,'[24]2022 HI Consumption BTU'!$C:$C,0),MATCH(Q$6,'[24]2022 HI Consumption BTU'!$1:$1,0)),0)</f>
        <v>9416</v>
      </c>
      <c r="R106" s="1239">
        <f>IFERROR(INDEX('[24]2022 HI Consumption BTU'!$1:$1048576,MATCH($C106,'[24]2022 HI Consumption BTU'!$C:$C,0),MATCH(R$6,'[24]2022 HI Consumption BTU'!$1:$1,0)),0)</f>
        <v>9721</v>
      </c>
      <c r="S106" s="1272">
        <f>IFERROR(INDEX('[24]2022 HI Consumption BTU'!$1:$1048576,MATCH($C106,'[24]2022 HI Consumption BTU'!$C:$C,0),MATCH(S$6,'[24]2022 HI Consumption BTU'!$1:$1,0)),0)</f>
        <v>9639</v>
      </c>
      <c r="T106" s="1239">
        <f>IFERROR(INDEX('[24]2022 HI Consumption BTU'!$1:$1048576,MATCH($C106,'[24]2022 HI Consumption BTU'!$C:$C,0),MATCH(T$6,'[24]2022 HI Consumption BTU'!$1:$1,0)),0)</f>
        <v>9378</v>
      </c>
      <c r="U106" s="1987" t="str">
        <f t="shared" si="8"/>
        <v/>
      </c>
      <c r="V106" s="1987" t="str">
        <f t="shared" si="9"/>
        <v/>
      </c>
      <c r="W106" s="1987" t="str">
        <f t="shared" si="10"/>
        <v/>
      </c>
    </row>
    <row r="107" spans="1:23" ht="15" hidden="1">
      <c r="A107" s="611" t="s">
        <v>456</v>
      </c>
      <c r="B107" s="611" t="s">
        <v>457</v>
      </c>
      <c r="C107" s="1251" t="s">
        <v>584</v>
      </c>
      <c r="D107" s="1252" t="s">
        <v>467</v>
      </c>
      <c r="E107" s="1254" t="s">
        <v>149</v>
      </c>
      <c r="F107" s="1987" t="str">
        <f>INDEX([24]Codes_and_Descriptions!$B$12:$D$819,MATCH(C107,[24]Codes_and_Descriptions!$B$12:$B$819,0),3)</f>
        <v>Billion Btu</v>
      </c>
      <c r="G107" s="1987" t="str">
        <f>INDEX([24]Codes_and_Descriptions!$B$12:$D$819,MATCH(C107,[24]Codes_and_Descriptions!$B$12:$B$819,0),2)</f>
        <v>Electricity total consumption (electricity sales to ultimate customers)</v>
      </c>
      <c r="H107" s="1987" t="str">
        <f t="shared" si="7"/>
        <v>Electricity - Total</v>
      </c>
      <c r="I107" s="1239">
        <f>IFERROR(INDEX('[24]2022 HI Consumption BTU'!$1:$1048576,MATCH($C107,'[24]2022 HI Consumption BTU'!$C:$C,0),MATCH(I$6,'[24]2022 HI Consumption BTU'!$1:$1,0)),0)</f>
        <v>28356</v>
      </c>
      <c r="J107" s="1239">
        <f>IFERROR(INDEX('[24]2022 HI Consumption BTU'!$1:$1048576,MATCH($C107,'[24]2022 HI Consumption BTU'!$C:$C,0),MATCH(J$6,'[24]2022 HI Consumption BTU'!$1:$1,0)),0)</f>
        <v>35959</v>
      </c>
      <c r="K107" s="1239">
        <f>IFERROR(INDEX('[24]2022 HI Consumption BTU'!$1:$1048576,MATCH($C107,'[24]2022 HI Consumption BTU'!$C:$C,0),MATCH(K$6,'[24]2022 HI Consumption BTU'!$1:$1,0)),0)</f>
        <v>36117</v>
      </c>
      <c r="L107" s="1239">
        <f>IFERROR(INDEX('[24]2022 HI Consumption BTU'!$1:$1048576,MATCH($C107,'[24]2022 HI Consumption BTU'!$C:$C,0),MATCH(L$6,'[24]2022 HI Consumption BTU'!$1:$1,0)),0)</f>
        <v>34176</v>
      </c>
      <c r="M107" s="1239">
        <f>IFERROR(INDEX('[24]2022 HI Consumption BTU'!$1:$1048576,MATCH($C107,'[24]2022 HI Consumption BTU'!$C:$C,0),MATCH(M$6,'[24]2022 HI Consumption BTU'!$1:$1,0)),0)</f>
        <v>32453</v>
      </c>
      <c r="N107" s="1239">
        <f>IFERROR(INDEX('[24]2022 HI Consumption BTU'!$1:$1048576,MATCH($C107,'[24]2022 HI Consumption BTU'!$C:$C,0),MATCH(N$6,'[24]2022 HI Consumption BTU'!$1:$1,0)),0)</f>
        <v>32228</v>
      </c>
      <c r="O107" s="1239">
        <f>IFERROR(INDEX('[24]2022 HI Consumption BTU'!$1:$1048576,MATCH($C107,'[24]2022 HI Consumption BTU'!$C:$C,0),MATCH(O$6,'[24]2022 HI Consumption BTU'!$1:$1,0)),0)</f>
        <v>31814</v>
      </c>
      <c r="P107" s="1239">
        <f>IFERROR(INDEX('[24]2022 HI Consumption BTU'!$1:$1048576,MATCH($C107,'[24]2022 HI Consumption BTU'!$C:$C,0),MATCH(P$6,'[24]2022 HI Consumption BTU'!$1:$1,0)),0)</f>
        <v>31858</v>
      </c>
      <c r="Q107" s="1239">
        <f>IFERROR(INDEX('[24]2022 HI Consumption BTU'!$1:$1048576,MATCH($C107,'[24]2022 HI Consumption BTU'!$C:$C,0),MATCH(Q$6,'[24]2022 HI Consumption BTU'!$1:$1,0)),0)</f>
        <v>32253</v>
      </c>
      <c r="R107" s="1239">
        <f>IFERROR(INDEX('[24]2022 HI Consumption BTU'!$1:$1048576,MATCH($C107,'[24]2022 HI Consumption BTU'!$C:$C,0),MATCH(R$6,'[24]2022 HI Consumption BTU'!$1:$1,0)),0)</f>
        <v>30015</v>
      </c>
      <c r="S107" s="1272">
        <f>IFERROR(INDEX('[24]2022 HI Consumption BTU'!$1:$1048576,MATCH($C107,'[24]2022 HI Consumption BTU'!$C:$C,0),MATCH(S$6,'[24]2022 HI Consumption BTU'!$1:$1,0)),0)</f>
        <v>30491</v>
      </c>
      <c r="T107" s="1239">
        <f>IFERROR(INDEX('[24]2022 HI Consumption BTU'!$1:$1048576,MATCH($C107,'[24]2022 HI Consumption BTU'!$C:$C,0),MATCH(T$6,'[24]2022 HI Consumption BTU'!$1:$1,0)),0)</f>
        <v>30841</v>
      </c>
      <c r="U107" s="1987" t="str">
        <f t="shared" si="8"/>
        <v/>
      </c>
      <c r="V107" s="1987" t="str">
        <f t="shared" si="9"/>
        <v/>
      </c>
      <c r="W107" s="1987" t="str">
        <f t="shared" si="10"/>
        <v/>
      </c>
    </row>
    <row r="108" spans="1:23" ht="15" hidden="1">
      <c r="A108" s="611" t="s">
        <v>456</v>
      </c>
      <c r="B108" s="611" t="s">
        <v>457</v>
      </c>
      <c r="C108" s="1251" t="s">
        <v>585</v>
      </c>
      <c r="D108" s="1252" t="s">
        <v>467</v>
      </c>
      <c r="E108" s="1254" t="s">
        <v>149</v>
      </c>
      <c r="F108" s="1987" t="str">
        <f>INDEX([24]Codes_and_Descriptions!$B$12:$D$819,MATCH(C108,[24]Codes_and_Descriptions!$B$12:$B$819,0),3)</f>
        <v>Billion Btu</v>
      </c>
      <c r="G108" s="1987" t="str">
        <f>INDEX([24]Codes_and_Descriptions!$B$12:$D$819,MATCH(C108,[24]Codes_and_Descriptions!$B$12:$B$819,0),2)</f>
        <v>Electricity total end-use consumption (electricity sales to ultimate customers)</v>
      </c>
      <c r="H108" s="1987" t="str">
        <f t="shared" si="7"/>
        <v>Electricity - Total</v>
      </c>
      <c r="I108" s="1239">
        <f>IFERROR(INDEX('[24]2022 HI Consumption BTU'!$1:$1048576,MATCH($C108,'[24]2022 HI Consumption BTU'!$C:$C,0),MATCH(I$6,'[24]2022 HI Consumption BTU'!$1:$1,0)),0)</f>
        <v>28356</v>
      </c>
      <c r="J108" s="1239">
        <f>IFERROR(INDEX('[24]2022 HI Consumption BTU'!$1:$1048576,MATCH($C108,'[24]2022 HI Consumption BTU'!$C:$C,0),MATCH(J$6,'[24]2022 HI Consumption BTU'!$1:$1,0)),0)</f>
        <v>35959</v>
      </c>
      <c r="K108" s="1239">
        <f>IFERROR(INDEX('[24]2022 HI Consumption BTU'!$1:$1048576,MATCH($C108,'[24]2022 HI Consumption BTU'!$C:$C,0),MATCH(K$6,'[24]2022 HI Consumption BTU'!$1:$1,0)),0)</f>
        <v>36117</v>
      </c>
      <c r="L108" s="1239">
        <f>IFERROR(INDEX('[24]2022 HI Consumption BTU'!$1:$1048576,MATCH($C108,'[24]2022 HI Consumption BTU'!$C:$C,0),MATCH(L$6,'[24]2022 HI Consumption BTU'!$1:$1,0)),0)</f>
        <v>34176</v>
      </c>
      <c r="M108" s="1239">
        <f>IFERROR(INDEX('[24]2022 HI Consumption BTU'!$1:$1048576,MATCH($C108,'[24]2022 HI Consumption BTU'!$C:$C,0),MATCH(M$6,'[24]2022 HI Consumption BTU'!$1:$1,0)),0)</f>
        <v>32453</v>
      </c>
      <c r="N108" s="1239">
        <f>IFERROR(INDEX('[24]2022 HI Consumption BTU'!$1:$1048576,MATCH($C108,'[24]2022 HI Consumption BTU'!$C:$C,0),MATCH(N$6,'[24]2022 HI Consumption BTU'!$1:$1,0)),0)</f>
        <v>32228</v>
      </c>
      <c r="O108" s="1239">
        <f>IFERROR(INDEX('[24]2022 HI Consumption BTU'!$1:$1048576,MATCH($C108,'[24]2022 HI Consumption BTU'!$C:$C,0),MATCH(O$6,'[24]2022 HI Consumption BTU'!$1:$1,0)),0)</f>
        <v>31814</v>
      </c>
      <c r="P108" s="1239">
        <f>IFERROR(INDEX('[24]2022 HI Consumption BTU'!$1:$1048576,MATCH($C108,'[24]2022 HI Consumption BTU'!$C:$C,0),MATCH(P$6,'[24]2022 HI Consumption BTU'!$1:$1,0)),0)</f>
        <v>31858</v>
      </c>
      <c r="Q108" s="1239">
        <f>IFERROR(INDEX('[24]2022 HI Consumption BTU'!$1:$1048576,MATCH($C108,'[24]2022 HI Consumption BTU'!$C:$C,0),MATCH(Q$6,'[24]2022 HI Consumption BTU'!$1:$1,0)),0)</f>
        <v>32253</v>
      </c>
      <c r="R108" s="1239">
        <f>IFERROR(INDEX('[24]2022 HI Consumption BTU'!$1:$1048576,MATCH($C108,'[24]2022 HI Consumption BTU'!$C:$C,0),MATCH(R$6,'[24]2022 HI Consumption BTU'!$1:$1,0)),0)</f>
        <v>30015</v>
      </c>
      <c r="S108" s="1272">
        <f>IFERROR(INDEX('[24]2022 HI Consumption BTU'!$1:$1048576,MATCH($C108,'[24]2022 HI Consumption BTU'!$C:$C,0),MATCH(S$6,'[24]2022 HI Consumption BTU'!$1:$1,0)),0)</f>
        <v>30491</v>
      </c>
      <c r="T108" s="1239">
        <f>IFERROR(INDEX('[24]2022 HI Consumption BTU'!$1:$1048576,MATCH($C108,'[24]2022 HI Consumption BTU'!$C:$C,0),MATCH(T$6,'[24]2022 HI Consumption BTU'!$1:$1,0)),0)</f>
        <v>30841</v>
      </c>
      <c r="U108" s="1987" t="str">
        <f t="shared" si="8"/>
        <v/>
      </c>
      <c r="V108" s="1987" t="str">
        <f t="shared" si="9"/>
        <v/>
      </c>
      <c r="W108" s="1987" t="str">
        <f t="shared" si="10"/>
        <v/>
      </c>
    </row>
    <row r="109" spans="1:23" ht="15" hidden="1">
      <c r="A109" s="611" t="s">
        <v>456</v>
      </c>
      <c r="B109" s="611" t="s">
        <v>457</v>
      </c>
      <c r="C109" s="1251" t="s">
        <v>586</v>
      </c>
      <c r="D109" s="1252" t="s">
        <v>587</v>
      </c>
      <c r="E109" s="1254" t="s">
        <v>147</v>
      </c>
      <c r="F109" s="1987" t="str">
        <f>INDEX([24]Codes_and_Descriptions!$B$12:$D$819,MATCH(C109,[24]Codes_and_Descriptions!$B$12:$B$819,0),3)</f>
        <v>Billion Btu</v>
      </c>
      <c r="G109" s="1987" t="str">
        <f>INDEX([24]Codes_and_Descriptions!$B$12:$D$819,MATCH(C109,[24]Codes_and_Descriptions!$B$12:$B$819,0),2)</f>
        <v>Ethylene from refineries consumed by the industrial sector</v>
      </c>
      <c r="H109" s="1987" t="str">
        <f t="shared" si="7"/>
        <v>Ethylene - Industrial</v>
      </c>
      <c r="I109" s="1239">
        <f>IFERROR(INDEX('[24]2022 HI Consumption BTU'!$1:$1048576,MATCH($C109,'[24]2022 HI Consumption BTU'!$C:$C,0),MATCH(I$6,'[24]2022 HI Consumption BTU'!$1:$1,0)),0)</f>
        <v>0</v>
      </c>
      <c r="J109" s="1239">
        <f>IFERROR(INDEX('[24]2022 HI Consumption BTU'!$1:$1048576,MATCH($C109,'[24]2022 HI Consumption BTU'!$C:$C,0),MATCH(J$6,'[24]2022 HI Consumption BTU'!$1:$1,0)),0)</f>
        <v>0</v>
      </c>
      <c r="K109" s="1239">
        <f>IFERROR(INDEX('[24]2022 HI Consumption BTU'!$1:$1048576,MATCH($C109,'[24]2022 HI Consumption BTU'!$C:$C,0),MATCH(K$6,'[24]2022 HI Consumption BTU'!$1:$1,0)),0)</f>
        <v>0</v>
      </c>
      <c r="L109" s="1239">
        <f>IFERROR(INDEX('[24]2022 HI Consumption BTU'!$1:$1048576,MATCH($C109,'[24]2022 HI Consumption BTU'!$C:$C,0),MATCH(L$6,'[24]2022 HI Consumption BTU'!$1:$1,0)),0)</f>
        <v>0</v>
      </c>
      <c r="M109" s="1239">
        <f>IFERROR(INDEX('[24]2022 HI Consumption BTU'!$1:$1048576,MATCH($C109,'[24]2022 HI Consumption BTU'!$C:$C,0),MATCH(M$6,'[24]2022 HI Consumption BTU'!$1:$1,0)),0)</f>
        <v>0</v>
      </c>
      <c r="N109" s="1239">
        <f>IFERROR(INDEX('[24]2022 HI Consumption BTU'!$1:$1048576,MATCH($C109,'[24]2022 HI Consumption BTU'!$C:$C,0),MATCH(N$6,'[24]2022 HI Consumption BTU'!$1:$1,0)),0)</f>
        <v>0</v>
      </c>
      <c r="O109" s="1239">
        <f>IFERROR(INDEX('[24]2022 HI Consumption BTU'!$1:$1048576,MATCH($C109,'[24]2022 HI Consumption BTU'!$C:$C,0),MATCH(O$6,'[24]2022 HI Consumption BTU'!$1:$1,0)),0)</f>
        <v>0</v>
      </c>
      <c r="P109" s="1239">
        <f>IFERROR(INDEX('[24]2022 HI Consumption BTU'!$1:$1048576,MATCH($C109,'[24]2022 HI Consumption BTU'!$C:$C,0),MATCH(P$6,'[24]2022 HI Consumption BTU'!$1:$1,0)),0)</f>
        <v>0</v>
      </c>
      <c r="Q109" s="1239">
        <f>IFERROR(INDEX('[24]2022 HI Consumption BTU'!$1:$1048576,MATCH($C109,'[24]2022 HI Consumption BTU'!$C:$C,0),MATCH(Q$6,'[24]2022 HI Consumption BTU'!$1:$1,0)),0)</f>
        <v>0</v>
      </c>
      <c r="R109" s="1239">
        <f>IFERROR(INDEX('[24]2022 HI Consumption BTU'!$1:$1048576,MATCH($C109,'[24]2022 HI Consumption BTU'!$C:$C,0),MATCH(R$6,'[24]2022 HI Consumption BTU'!$1:$1,0)),0)</f>
        <v>0</v>
      </c>
      <c r="S109" s="1272">
        <f>IFERROR(INDEX('[24]2022 HI Consumption BTU'!$1:$1048576,MATCH($C109,'[24]2022 HI Consumption BTU'!$C:$C,0),MATCH(S$6,'[24]2022 HI Consumption BTU'!$1:$1,0)),0)</f>
        <v>0</v>
      </c>
      <c r="T109" s="1239">
        <f>IFERROR(INDEX('[24]2022 HI Consumption BTU'!$1:$1048576,MATCH($C109,'[24]2022 HI Consumption BTU'!$C:$C,0),MATCH(T$6,'[24]2022 HI Consumption BTU'!$1:$1,0)),0)</f>
        <v>0</v>
      </c>
      <c r="U109" s="1987" t="str">
        <f t="shared" si="8"/>
        <v/>
      </c>
      <c r="V109" s="1987" t="str">
        <f t="shared" si="9"/>
        <v/>
      </c>
      <c r="W109" s="1987" t="str">
        <f t="shared" si="10"/>
        <v/>
      </c>
    </row>
    <row r="110" spans="1:23" ht="15" hidden="1">
      <c r="A110" s="611" t="s">
        <v>456</v>
      </c>
      <c r="B110" s="611" t="s">
        <v>457</v>
      </c>
      <c r="C110" s="1251" t="s">
        <v>588</v>
      </c>
      <c r="D110" s="1252" t="s">
        <v>587</v>
      </c>
      <c r="E110" s="1254" t="s">
        <v>149</v>
      </c>
      <c r="F110" s="1987" t="str">
        <f>INDEX([24]Codes_and_Descriptions!$B$12:$D$819,MATCH(C110,[24]Codes_and_Descriptions!$B$12:$B$819,0),3)</f>
        <v>Billion Btu</v>
      </c>
      <c r="G110" s="1987" t="str">
        <f>INDEX([24]Codes_and_Descriptions!$B$12:$D$819,MATCH(C110,[24]Codes_and_Descriptions!$B$12:$B$819,0),2)</f>
        <v>Ethylene from refineries total consumption</v>
      </c>
      <c r="H110" s="1987" t="str">
        <f t="shared" si="7"/>
        <v>Ethylene - Total</v>
      </c>
      <c r="I110" s="1239">
        <f>IFERROR(INDEX('[24]2022 HI Consumption BTU'!$1:$1048576,MATCH($C110,'[24]2022 HI Consumption BTU'!$C:$C,0),MATCH(I$6,'[24]2022 HI Consumption BTU'!$1:$1,0)),0)</f>
        <v>0</v>
      </c>
      <c r="J110" s="1239">
        <f>IFERROR(INDEX('[24]2022 HI Consumption BTU'!$1:$1048576,MATCH($C110,'[24]2022 HI Consumption BTU'!$C:$C,0),MATCH(J$6,'[24]2022 HI Consumption BTU'!$1:$1,0)),0)</f>
        <v>0</v>
      </c>
      <c r="K110" s="1239">
        <f>IFERROR(INDEX('[24]2022 HI Consumption BTU'!$1:$1048576,MATCH($C110,'[24]2022 HI Consumption BTU'!$C:$C,0),MATCH(K$6,'[24]2022 HI Consumption BTU'!$1:$1,0)),0)</f>
        <v>0</v>
      </c>
      <c r="L110" s="1239">
        <f>IFERROR(INDEX('[24]2022 HI Consumption BTU'!$1:$1048576,MATCH($C110,'[24]2022 HI Consumption BTU'!$C:$C,0),MATCH(L$6,'[24]2022 HI Consumption BTU'!$1:$1,0)),0)</f>
        <v>0</v>
      </c>
      <c r="M110" s="1239">
        <f>IFERROR(INDEX('[24]2022 HI Consumption BTU'!$1:$1048576,MATCH($C110,'[24]2022 HI Consumption BTU'!$C:$C,0),MATCH(M$6,'[24]2022 HI Consumption BTU'!$1:$1,0)),0)</f>
        <v>0</v>
      </c>
      <c r="N110" s="1239">
        <f>IFERROR(INDEX('[24]2022 HI Consumption BTU'!$1:$1048576,MATCH($C110,'[24]2022 HI Consumption BTU'!$C:$C,0),MATCH(N$6,'[24]2022 HI Consumption BTU'!$1:$1,0)),0)</f>
        <v>0</v>
      </c>
      <c r="O110" s="1239">
        <f>IFERROR(INDEX('[24]2022 HI Consumption BTU'!$1:$1048576,MATCH($C110,'[24]2022 HI Consumption BTU'!$C:$C,0),MATCH(O$6,'[24]2022 HI Consumption BTU'!$1:$1,0)),0)</f>
        <v>0</v>
      </c>
      <c r="P110" s="1239">
        <f>IFERROR(INDEX('[24]2022 HI Consumption BTU'!$1:$1048576,MATCH($C110,'[24]2022 HI Consumption BTU'!$C:$C,0),MATCH(P$6,'[24]2022 HI Consumption BTU'!$1:$1,0)),0)</f>
        <v>0</v>
      </c>
      <c r="Q110" s="1239">
        <f>IFERROR(INDEX('[24]2022 HI Consumption BTU'!$1:$1048576,MATCH($C110,'[24]2022 HI Consumption BTU'!$C:$C,0),MATCH(Q$6,'[24]2022 HI Consumption BTU'!$1:$1,0)),0)</f>
        <v>0</v>
      </c>
      <c r="R110" s="1239">
        <f>IFERROR(INDEX('[24]2022 HI Consumption BTU'!$1:$1048576,MATCH($C110,'[24]2022 HI Consumption BTU'!$C:$C,0),MATCH(R$6,'[24]2022 HI Consumption BTU'!$1:$1,0)),0)</f>
        <v>0</v>
      </c>
      <c r="S110" s="1272">
        <f>IFERROR(INDEX('[24]2022 HI Consumption BTU'!$1:$1048576,MATCH($C110,'[24]2022 HI Consumption BTU'!$C:$C,0),MATCH(S$6,'[24]2022 HI Consumption BTU'!$1:$1,0)),0)</f>
        <v>0</v>
      </c>
      <c r="T110" s="1239">
        <f>IFERROR(INDEX('[24]2022 HI Consumption BTU'!$1:$1048576,MATCH($C110,'[24]2022 HI Consumption BTU'!$C:$C,0),MATCH(T$6,'[24]2022 HI Consumption BTU'!$1:$1,0)),0)</f>
        <v>0</v>
      </c>
      <c r="U110" s="1987" t="str">
        <f t="shared" si="8"/>
        <v/>
      </c>
      <c r="V110" s="1987" t="str">
        <f t="shared" si="9"/>
        <v/>
      </c>
      <c r="W110" s="1987" t="str">
        <f t="shared" si="10"/>
        <v/>
      </c>
    </row>
    <row r="111" spans="1:23" ht="15" hidden="1">
      <c r="A111" s="611" t="s">
        <v>456</v>
      </c>
      <c r="B111" s="611" t="s">
        <v>457</v>
      </c>
      <c r="C111" s="1260" t="s">
        <v>589</v>
      </c>
      <c r="D111" s="1252" t="s">
        <v>149</v>
      </c>
      <c r="E111" s="1254" t="s">
        <v>149</v>
      </c>
      <c r="F111" s="1987" t="str">
        <f>INDEX([24]Codes_and_Descriptions!$B$12:$D$819,MATCH(C111,[24]Codes_and_Descriptions!$B$12:$B$819,0),3)</f>
        <v>Thousand kilowatts</v>
      </c>
      <c r="G111" s="1987" t="str">
        <f>INDEX([24]Codes_and_Descriptions!$B$12:$D$819,MATCH(C111,[24]Codes_and_Descriptions!$B$12:$B$819,0),2)</f>
        <v>Fossil fuel total generating units net summer capacity in all sectors</v>
      </c>
      <c r="H111" s="1987" t="str">
        <f t="shared" si="7"/>
        <v>Total - Total</v>
      </c>
      <c r="I111" s="1239">
        <f>IFERROR(INDEX('[24]2022 HI Consumption BTU'!$1:$1048576,MATCH($C111,'[24]2022 HI Consumption BTU'!$C:$C,0),MATCH(I$6,'[24]2022 HI Consumption BTU'!$1:$1,0)),0)</f>
        <v>0</v>
      </c>
      <c r="J111" s="1239">
        <f>IFERROR(INDEX('[24]2022 HI Consumption BTU'!$1:$1048576,MATCH($C111,'[24]2022 HI Consumption BTU'!$C:$C,0),MATCH(J$6,'[24]2022 HI Consumption BTU'!$1:$1,0)),0)</f>
        <v>0</v>
      </c>
      <c r="K111" s="1239">
        <f>IFERROR(INDEX('[24]2022 HI Consumption BTU'!$1:$1048576,MATCH($C111,'[24]2022 HI Consumption BTU'!$C:$C,0),MATCH(K$6,'[24]2022 HI Consumption BTU'!$1:$1,0)),0)</f>
        <v>0</v>
      </c>
      <c r="L111" s="1239">
        <f>IFERROR(INDEX('[24]2022 HI Consumption BTU'!$1:$1048576,MATCH($C111,'[24]2022 HI Consumption BTU'!$C:$C,0),MATCH(L$6,'[24]2022 HI Consumption BTU'!$1:$1,0)),0)</f>
        <v>2196</v>
      </c>
      <c r="M111" s="1239">
        <f>IFERROR(INDEX('[24]2022 HI Consumption BTU'!$1:$1048576,MATCH($C111,'[24]2022 HI Consumption BTU'!$C:$C,0),MATCH(M$6,'[24]2022 HI Consumption BTU'!$1:$1,0)),0)</f>
        <v>2057</v>
      </c>
      <c r="N111" s="1239">
        <f>IFERROR(INDEX('[24]2022 HI Consumption BTU'!$1:$1048576,MATCH($C111,'[24]2022 HI Consumption BTU'!$C:$C,0),MATCH(N$6,'[24]2022 HI Consumption BTU'!$1:$1,0)),0)</f>
        <v>2057</v>
      </c>
      <c r="O111" s="1239">
        <f>IFERROR(INDEX('[24]2022 HI Consumption BTU'!$1:$1048576,MATCH($C111,'[24]2022 HI Consumption BTU'!$C:$C,0),MATCH(O$6,'[24]2022 HI Consumption BTU'!$1:$1,0)),0)</f>
        <v>2058</v>
      </c>
      <c r="P111" s="1239">
        <f>IFERROR(INDEX('[24]2022 HI Consumption BTU'!$1:$1048576,MATCH($C111,'[24]2022 HI Consumption BTU'!$C:$C,0),MATCH(P$6,'[24]2022 HI Consumption BTU'!$1:$1,0)),0)</f>
        <v>2058</v>
      </c>
      <c r="Q111" s="1239">
        <f>IFERROR(INDEX('[24]2022 HI Consumption BTU'!$1:$1048576,MATCH($C111,'[24]2022 HI Consumption BTU'!$C:$C,0),MATCH(Q$6,'[24]2022 HI Consumption BTU'!$1:$1,0)),0)</f>
        <v>2171</v>
      </c>
      <c r="R111" s="1239">
        <f>IFERROR(INDEX('[24]2022 HI Consumption BTU'!$1:$1048576,MATCH($C111,'[24]2022 HI Consumption BTU'!$C:$C,0),MATCH(R$6,'[24]2022 HI Consumption BTU'!$1:$1,0)),0)</f>
        <v>2160</v>
      </c>
      <c r="S111" s="1272">
        <f>IFERROR(INDEX('[24]2022 HI Consumption BTU'!$1:$1048576,MATCH($C111,'[24]2022 HI Consumption BTU'!$C:$C,0),MATCH(S$6,'[24]2022 HI Consumption BTU'!$1:$1,0)),0)</f>
        <v>2187</v>
      </c>
      <c r="T111" s="1239">
        <f>IFERROR(INDEX('[24]2022 HI Consumption BTU'!$1:$1048576,MATCH($C111,'[24]2022 HI Consumption BTU'!$C:$C,0),MATCH(T$6,'[24]2022 HI Consumption BTU'!$1:$1,0)),0)</f>
        <v>1980</v>
      </c>
      <c r="U111" s="1987" t="str">
        <f t="shared" si="8"/>
        <v/>
      </c>
      <c r="V111" s="1987" t="str">
        <f t="shared" si="9"/>
        <v/>
      </c>
      <c r="W111" s="1987" t="str">
        <f t="shared" si="10"/>
        <v/>
      </c>
    </row>
    <row r="112" spans="1:23" ht="15" hidden="1">
      <c r="A112" s="611" t="s">
        <v>456</v>
      </c>
      <c r="B112" s="611" t="s">
        <v>457</v>
      </c>
      <c r="C112" s="1251" t="s">
        <v>590</v>
      </c>
      <c r="D112" s="1252" t="s">
        <v>149</v>
      </c>
      <c r="E112" s="1254" t="s">
        <v>149</v>
      </c>
      <c r="F112" s="1987" t="str">
        <f>INDEX([24]Codes_and_Descriptions!$B$12:$D$819,MATCH(C112,[24]Codes_and_Descriptions!$B$12:$B$819,0),3)</f>
        <v>Billion Btu</v>
      </c>
      <c r="G112" s="1987" t="str">
        <f>INDEX([24]Codes_and_Descriptions!$B$12:$D$819,MATCH(C112,[24]Codes_and_Descriptions!$B$12:$B$819,0),2)</f>
        <v>Fossil fuels total consumption</v>
      </c>
      <c r="H112" s="1987" t="str">
        <f t="shared" si="7"/>
        <v>Total - Total</v>
      </c>
      <c r="I112" s="1239">
        <f>IFERROR(INDEX('[24]2022 HI Consumption BTU'!$1:$1048576,MATCH($C112,'[24]2022 HI Consumption BTU'!$C:$C,0),MATCH(I$6,'[24]2022 HI Consumption BTU'!$1:$1,0)),0)</f>
        <v>293483</v>
      </c>
      <c r="J112" s="1239">
        <f>IFERROR(INDEX('[24]2022 HI Consumption BTU'!$1:$1048576,MATCH($C112,'[24]2022 HI Consumption BTU'!$C:$C,0),MATCH(J$6,'[24]2022 HI Consumption BTU'!$1:$1,0)),0)</f>
        <v>310549</v>
      </c>
      <c r="K112" s="1239">
        <f>IFERROR(INDEX('[24]2022 HI Consumption BTU'!$1:$1048576,MATCH($C112,'[24]2022 HI Consumption BTU'!$C:$C,0),MATCH(K$6,'[24]2022 HI Consumption BTU'!$1:$1,0)),0)</f>
        <v>320820</v>
      </c>
      <c r="L112" s="1239">
        <f>IFERROR(INDEX('[24]2022 HI Consumption BTU'!$1:$1048576,MATCH($C112,'[24]2022 HI Consumption BTU'!$C:$C,0),MATCH(L$6,'[24]2022 HI Consumption BTU'!$1:$1,0)),0)</f>
        <v>279309</v>
      </c>
      <c r="M112" s="1239">
        <f>IFERROR(INDEX('[24]2022 HI Consumption BTU'!$1:$1048576,MATCH($C112,'[24]2022 HI Consumption BTU'!$C:$C,0),MATCH(M$6,'[24]2022 HI Consumption BTU'!$1:$1,0)),0)</f>
        <v>270028</v>
      </c>
      <c r="N112" s="1239">
        <f>IFERROR(INDEX('[24]2022 HI Consumption BTU'!$1:$1048576,MATCH($C112,'[24]2022 HI Consumption BTU'!$C:$C,0),MATCH(N$6,'[24]2022 HI Consumption BTU'!$1:$1,0)),0)</f>
        <v>268647</v>
      </c>
      <c r="O112" s="1239">
        <f>IFERROR(INDEX('[24]2022 HI Consumption BTU'!$1:$1048576,MATCH($C112,'[24]2022 HI Consumption BTU'!$C:$C,0),MATCH(O$6,'[24]2022 HI Consumption BTU'!$1:$1,0)),0)</f>
        <v>277405</v>
      </c>
      <c r="P112" s="1239">
        <f>IFERROR(INDEX('[24]2022 HI Consumption BTU'!$1:$1048576,MATCH($C112,'[24]2022 HI Consumption BTU'!$C:$C,0),MATCH(P$6,'[24]2022 HI Consumption BTU'!$1:$1,0)),0)</f>
        <v>276095</v>
      </c>
      <c r="Q112" s="1239">
        <f>IFERROR(INDEX('[24]2022 HI Consumption BTU'!$1:$1048576,MATCH($C112,'[24]2022 HI Consumption BTU'!$C:$C,0),MATCH(Q$6,'[24]2022 HI Consumption BTU'!$1:$1,0)),0)</f>
        <v>278824</v>
      </c>
      <c r="R112" s="1239">
        <f>IFERROR(INDEX('[24]2022 HI Consumption BTU'!$1:$1048576,MATCH($C112,'[24]2022 HI Consumption BTU'!$C:$C,0),MATCH(R$6,'[24]2022 HI Consumption BTU'!$1:$1,0)),0)</f>
        <v>201420</v>
      </c>
      <c r="S112" s="1272">
        <f>IFERROR(INDEX('[24]2022 HI Consumption BTU'!$1:$1048576,MATCH($C112,'[24]2022 HI Consumption BTU'!$C:$C,0),MATCH(S$6,'[24]2022 HI Consumption BTU'!$1:$1,0)),0)</f>
        <v>235702</v>
      </c>
      <c r="T112" s="1239">
        <f>IFERROR(INDEX('[24]2022 HI Consumption BTU'!$1:$1048576,MATCH($C112,'[24]2022 HI Consumption BTU'!$C:$C,0),MATCH(T$6,'[24]2022 HI Consumption BTU'!$1:$1,0)),0)</f>
        <v>249704</v>
      </c>
      <c r="U112" s="1987" t="str">
        <f t="shared" si="8"/>
        <v/>
      </c>
      <c r="V112" s="1987" t="str">
        <f t="shared" si="9"/>
        <v/>
      </c>
      <c r="W112" s="1987" t="str">
        <f t="shared" si="10"/>
        <v/>
      </c>
    </row>
    <row r="113" spans="1:23" ht="15" hidden="1">
      <c r="A113" s="611" t="s">
        <v>456</v>
      </c>
      <c r="B113" s="611" t="s">
        <v>457</v>
      </c>
      <c r="C113" s="1251" t="s">
        <v>591</v>
      </c>
      <c r="D113" s="1252" t="s">
        <v>592</v>
      </c>
      <c r="E113" s="1254" t="s">
        <v>147</v>
      </c>
      <c r="F113" s="1987" t="str">
        <f>INDEX([24]Codes_and_Descriptions!$B$12:$D$819,MATCH(C113,[24]Codes_and_Descriptions!$B$12:$B$819,0),3)</f>
        <v>Billion Btu</v>
      </c>
      <c r="G113" s="1987" t="str">
        <f>INDEX([24]Codes_and_Descriptions!$B$12:$D$819,MATCH(C113,[24]Codes_and_Descriptions!$B$12:$B$819,0),2)</f>
        <v>Petrochemical feedstocks, naphtha less than 401° F, consumed by the industrial sector</v>
      </c>
      <c r="H113" s="1987" t="str">
        <f t="shared" si="7"/>
        <v>Petrochemical feedstocks, naphtha, less than 401° F - Industrial</v>
      </c>
      <c r="I113" s="1239">
        <f>IFERROR(INDEX('[24]2022 HI Consumption BTU'!$1:$1048576,MATCH($C113,'[24]2022 HI Consumption BTU'!$C:$C,0),MATCH(I$6,'[24]2022 HI Consumption BTU'!$1:$1,0)),0)</f>
        <v>0</v>
      </c>
      <c r="J113" s="1239">
        <f>IFERROR(INDEX('[24]2022 HI Consumption BTU'!$1:$1048576,MATCH($C113,'[24]2022 HI Consumption BTU'!$C:$C,0),MATCH(J$6,'[24]2022 HI Consumption BTU'!$1:$1,0)),0)</f>
        <v>0</v>
      </c>
      <c r="K113" s="1239">
        <f>IFERROR(INDEX('[24]2022 HI Consumption BTU'!$1:$1048576,MATCH($C113,'[24]2022 HI Consumption BTU'!$C:$C,0),MATCH(K$6,'[24]2022 HI Consumption BTU'!$1:$1,0)),0)</f>
        <v>0</v>
      </c>
      <c r="L113" s="1239">
        <f>IFERROR(INDEX('[24]2022 HI Consumption BTU'!$1:$1048576,MATCH($C113,'[24]2022 HI Consumption BTU'!$C:$C,0),MATCH(L$6,'[24]2022 HI Consumption BTU'!$1:$1,0)),0)</f>
        <v>0</v>
      </c>
      <c r="M113" s="1239">
        <f>IFERROR(INDEX('[24]2022 HI Consumption BTU'!$1:$1048576,MATCH($C113,'[24]2022 HI Consumption BTU'!$C:$C,0),MATCH(M$6,'[24]2022 HI Consumption BTU'!$1:$1,0)),0)</f>
        <v>0</v>
      </c>
      <c r="N113" s="1239">
        <f>IFERROR(INDEX('[24]2022 HI Consumption BTU'!$1:$1048576,MATCH($C113,'[24]2022 HI Consumption BTU'!$C:$C,0),MATCH(N$6,'[24]2022 HI Consumption BTU'!$1:$1,0)),0)</f>
        <v>0</v>
      </c>
      <c r="O113" s="1239">
        <f>IFERROR(INDEX('[24]2022 HI Consumption BTU'!$1:$1048576,MATCH($C113,'[24]2022 HI Consumption BTU'!$C:$C,0),MATCH(O$6,'[24]2022 HI Consumption BTU'!$1:$1,0)),0)</f>
        <v>0</v>
      </c>
      <c r="P113" s="1239">
        <f>IFERROR(INDEX('[24]2022 HI Consumption BTU'!$1:$1048576,MATCH($C113,'[24]2022 HI Consumption BTU'!$C:$C,0),MATCH(P$6,'[24]2022 HI Consumption BTU'!$1:$1,0)),0)</f>
        <v>0</v>
      </c>
      <c r="Q113" s="1239">
        <f>IFERROR(INDEX('[24]2022 HI Consumption BTU'!$1:$1048576,MATCH($C113,'[24]2022 HI Consumption BTU'!$C:$C,0),MATCH(Q$6,'[24]2022 HI Consumption BTU'!$1:$1,0)),0)</f>
        <v>0</v>
      </c>
      <c r="R113" s="1239">
        <f>IFERROR(INDEX('[24]2022 HI Consumption BTU'!$1:$1048576,MATCH($C113,'[24]2022 HI Consumption BTU'!$C:$C,0),MATCH(R$6,'[24]2022 HI Consumption BTU'!$1:$1,0)),0)</f>
        <v>0</v>
      </c>
      <c r="S113" s="1272">
        <f>IFERROR(INDEX('[24]2022 HI Consumption BTU'!$1:$1048576,MATCH($C113,'[24]2022 HI Consumption BTU'!$C:$C,0),MATCH(S$6,'[24]2022 HI Consumption BTU'!$1:$1,0)),0)</f>
        <v>0</v>
      </c>
      <c r="T113" s="1239">
        <f>IFERROR(INDEX('[24]2022 HI Consumption BTU'!$1:$1048576,MATCH($C113,'[24]2022 HI Consumption BTU'!$C:$C,0),MATCH(T$6,'[24]2022 HI Consumption BTU'!$1:$1,0)),0)</f>
        <v>0</v>
      </c>
      <c r="U113" s="1987" t="str">
        <f t="shared" si="8"/>
        <v/>
      </c>
      <c r="V113" s="1987" t="str">
        <f t="shared" si="9"/>
        <v/>
      </c>
      <c r="W113" s="1987" t="str">
        <f t="shared" si="10"/>
        <v/>
      </c>
    </row>
    <row r="114" spans="1:23" ht="15" hidden="1">
      <c r="A114" s="611" t="s">
        <v>456</v>
      </c>
      <c r="B114" s="611" t="s">
        <v>457</v>
      </c>
      <c r="C114" s="1251" t="s">
        <v>593</v>
      </c>
      <c r="D114" s="1252" t="s">
        <v>594</v>
      </c>
      <c r="E114" s="1254" t="s">
        <v>147</v>
      </c>
      <c r="F114" s="1987" t="str">
        <f>INDEX([24]Codes_and_Descriptions!$B$12:$D$819,MATCH(C114,[24]Codes_and_Descriptions!$B$12:$B$819,0),3)</f>
        <v>Billion Btu</v>
      </c>
      <c r="G114" s="1987" t="str">
        <f>INDEX([24]Codes_and_Descriptions!$B$12:$D$819,MATCH(C114,[24]Codes_and_Descriptions!$B$12:$B$819,0),2)</f>
        <v>Petrochemical feedstocks, other oils equal to or greater than 401° F, consumed by the industrial sector</v>
      </c>
      <c r="H114" s="1987" t="str">
        <f t="shared" si="7"/>
        <v>Petrochemical feedstocks, other oils equal to or greater than 401° F - Industrial</v>
      </c>
      <c r="I114" s="1239">
        <f>IFERROR(INDEX('[24]2022 HI Consumption BTU'!$1:$1048576,MATCH($C114,'[24]2022 HI Consumption BTU'!$C:$C,0),MATCH(I$6,'[24]2022 HI Consumption BTU'!$1:$1,0)),0)</f>
        <v>0</v>
      </c>
      <c r="J114" s="1239">
        <f>IFERROR(INDEX('[24]2022 HI Consumption BTU'!$1:$1048576,MATCH($C114,'[24]2022 HI Consumption BTU'!$C:$C,0),MATCH(J$6,'[24]2022 HI Consumption BTU'!$1:$1,0)),0)</f>
        <v>0</v>
      </c>
      <c r="K114" s="1239">
        <f>IFERROR(INDEX('[24]2022 HI Consumption BTU'!$1:$1048576,MATCH($C114,'[24]2022 HI Consumption BTU'!$C:$C,0),MATCH(K$6,'[24]2022 HI Consumption BTU'!$1:$1,0)),0)</f>
        <v>0</v>
      </c>
      <c r="L114" s="1239">
        <f>IFERROR(INDEX('[24]2022 HI Consumption BTU'!$1:$1048576,MATCH($C114,'[24]2022 HI Consumption BTU'!$C:$C,0),MATCH(L$6,'[24]2022 HI Consumption BTU'!$1:$1,0)),0)</f>
        <v>0</v>
      </c>
      <c r="M114" s="1239">
        <f>IFERROR(INDEX('[24]2022 HI Consumption BTU'!$1:$1048576,MATCH($C114,'[24]2022 HI Consumption BTU'!$C:$C,0),MATCH(M$6,'[24]2022 HI Consumption BTU'!$1:$1,0)),0)</f>
        <v>0</v>
      </c>
      <c r="N114" s="1239">
        <f>IFERROR(INDEX('[24]2022 HI Consumption BTU'!$1:$1048576,MATCH($C114,'[24]2022 HI Consumption BTU'!$C:$C,0),MATCH(N$6,'[24]2022 HI Consumption BTU'!$1:$1,0)),0)</f>
        <v>0</v>
      </c>
      <c r="O114" s="1239">
        <f>IFERROR(INDEX('[24]2022 HI Consumption BTU'!$1:$1048576,MATCH($C114,'[24]2022 HI Consumption BTU'!$C:$C,0),MATCH(O$6,'[24]2022 HI Consumption BTU'!$1:$1,0)),0)</f>
        <v>0</v>
      </c>
      <c r="P114" s="1239">
        <f>IFERROR(INDEX('[24]2022 HI Consumption BTU'!$1:$1048576,MATCH($C114,'[24]2022 HI Consumption BTU'!$C:$C,0),MATCH(P$6,'[24]2022 HI Consumption BTU'!$1:$1,0)),0)</f>
        <v>0</v>
      </c>
      <c r="Q114" s="1239">
        <f>IFERROR(INDEX('[24]2022 HI Consumption BTU'!$1:$1048576,MATCH($C114,'[24]2022 HI Consumption BTU'!$C:$C,0),MATCH(Q$6,'[24]2022 HI Consumption BTU'!$1:$1,0)),0)</f>
        <v>0</v>
      </c>
      <c r="R114" s="1239">
        <f>IFERROR(INDEX('[24]2022 HI Consumption BTU'!$1:$1048576,MATCH($C114,'[24]2022 HI Consumption BTU'!$C:$C,0),MATCH(R$6,'[24]2022 HI Consumption BTU'!$1:$1,0)),0)</f>
        <v>0</v>
      </c>
      <c r="S114" s="1272">
        <f>IFERROR(INDEX('[24]2022 HI Consumption BTU'!$1:$1048576,MATCH($C114,'[24]2022 HI Consumption BTU'!$C:$C,0),MATCH(S$6,'[24]2022 HI Consumption BTU'!$1:$1,0)),0)</f>
        <v>0</v>
      </c>
      <c r="T114" s="1239">
        <f>IFERROR(INDEX('[24]2022 HI Consumption BTU'!$1:$1048576,MATCH($C114,'[24]2022 HI Consumption BTU'!$C:$C,0),MATCH(T$6,'[24]2022 HI Consumption BTU'!$1:$1,0)),0)</f>
        <v>0</v>
      </c>
      <c r="U114" s="1987" t="str">
        <f t="shared" si="8"/>
        <v/>
      </c>
      <c r="V114" s="1987" t="str">
        <f t="shared" si="9"/>
        <v/>
      </c>
      <c r="W114" s="1987" t="str">
        <f t="shared" si="10"/>
        <v/>
      </c>
    </row>
    <row r="115" spans="1:23" ht="15" hidden="1">
      <c r="A115" s="611" t="s">
        <v>456</v>
      </c>
      <c r="B115" s="611" t="s">
        <v>457</v>
      </c>
      <c r="C115" s="1251" t="s">
        <v>595</v>
      </c>
      <c r="D115" s="1252" t="s">
        <v>596</v>
      </c>
      <c r="E115" s="1254" t="s">
        <v>147</v>
      </c>
      <c r="F115" s="1987" t="str">
        <f>INDEX([24]Codes_and_Descriptions!$B$12:$D$819,MATCH(C115,[24]Codes_and_Descriptions!$B$12:$B$819,0),3)</f>
        <v>Billion Btu</v>
      </c>
      <c r="G115" s="1987" t="str">
        <f>INDEX([24]Codes_and_Descriptions!$B$12:$D$819,MATCH(C115,[24]Codes_and_Descriptions!$B$12:$B$819,0),2)</f>
        <v>Petrochemical feedstocks, still gas, consumed by the industrial sector (through 1985)</v>
      </c>
      <c r="H115" s="1987" t="str">
        <f t="shared" si="7"/>
        <v>Petrochemical feedstocks, still gas - Industrial</v>
      </c>
      <c r="I115" s="1239">
        <f>IFERROR(INDEX('[24]2022 HI Consumption BTU'!$1:$1048576,MATCH($C115,'[24]2022 HI Consumption BTU'!$C:$C,0),MATCH(I$6,'[24]2022 HI Consumption BTU'!$1:$1,0)),0)</f>
        <v>0</v>
      </c>
      <c r="J115" s="1239">
        <f>IFERROR(INDEX('[24]2022 HI Consumption BTU'!$1:$1048576,MATCH($C115,'[24]2022 HI Consumption BTU'!$C:$C,0),MATCH(J$6,'[24]2022 HI Consumption BTU'!$1:$1,0)),0)</f>
        <v>0</v>
      </c>
      <c r="K115" s="1239">
        <f>IFERROR(INDEX('[24]2022 HI Consumption BTU'!$1:$1048576,MATCH($C115,'[24]2022 HI Consumption BTU'!$C:$C,0),MATCH(K$6,'[24]2022 HI Consumption BTU'!$1:$1,0)),0)</f>
        <v>0</v>
      </c>
      <c r="L115" s="1239">
        <f>IFERROR(INDEX('[24]2022 HI Consumption BTU'!$1:$1048576,MATCH($C115,'[24]2022 HI Consumption BTU'!$C:$C,0),MATCH(L$6,'[24]2022 HI Consumption BTU'!$1:$1,0)),0)</f>
        <v>0</v>
      </c>
      <c r="M115" s="1239">
        <f>IFERROR(INDEX('[24]2022 HI Consumption BTU'!$1:$1048576,MATCH($C115,'[24]2022 HI Consumption BTU'!$C:$C,0),MATCH(M$6,'[24]2022 HI Consumption BTU'!$1:$1,0)),0)</f>
        <v>0</v>
      </c>
      <c r="N115" s="1239">
        <f>IFERROR(INDEX('[24]2022 HI Consumption BTU'!$1:$1048576,MATCH($C115,'[24]2022 HI Consumption BTU'!$C:$C,0),MATCH(N$6,'[24]2022 HI Consumption BTU'!$1:$1,0)),0)</f>
        <v>0</v>
      </c>
      <c r="O115" s="1239">
        <f>IFERROR(INDEX('[24]2022 HI Consumption BTU'!$1:$1048576,MATCH($C115,'[24]2022 HI Consumption BTU'!$C:$C,0),MATCH(O$6,'[24]2022 HI Consumption BTU'!$1:$1,0)),0)</f>
        <v>0</v>
      </c>
      <c r="P115" s="1239">
        <f>IFERROR(INDEX('[24]2022 HI Consumption BTU'!$1:$1048576,MATCH($C115,'[24]2022 HI Consumption BTU'!$C:$C,0),MATCH(P$6,'[24]2022 HI Consumption BTU'!$1:$1,0)),0)</f>
        <v>0</v>
      </c>
      <c r="Q115" s="1239">
        <f>IFERROR(INDEX('[24]2022 HI Consumption BTU'!$1:$1048576,MATCH($C115,'[24]2022 HI Consumption BTU'!$C:$C,0),MATCH(Q$6,'[24]2022 HI Consumption BTU'!$1:$1,0)),0)</f>
        <v>0</v>
      </c>
      <c r="R115" s="1239">
        <f>IFERROR(INDEX('[24]2022 HI Consumption BTU'!$1:$1048576,MATCH($C115,'[24]2022 HI Consumption BTU'!$C:$C,0),MATCH(R$6,'[24]2022 HI Consumption BTU'!$1:$1,0)),0)</f>
        <v>0</v>
      </c>
      <c r="S115" s="1272">
        <f>IFERROR(INDEX('[24]2022 HI Consumption BTU'!$1:$1048576,MATCH($C115,'[24]2022 HI Consumption BTU'!$C:$C,0),MATCH(S$6,'[24]2022 HI Consumption BTU'!$1:$1,0)),0)</f>
        <v>0</v>
      </c>
      <c r="T115" s="1239">
        <f>IFERROR(INDEX('[24]2022 HI Consumption BTU'!$1:$1048576,MATCH($C115,'[24]2022 HI Consumption BTU'!$C:$C,0),MATCH(T$6,'[24]2022 HI Consumption BTU'!$1:$1,0)),0)</f>
        <v>0</v>
      </c>
      <c r="U115" s="1987" t="str">
        <f t="shared" si="8"/>
        <v/>
      </c>
      <c r="V115" s="1987" t="str">
        <f t="shared" si="9"/>
        <v/>
      </c>
      <c r="W115" s="1987" t="str">
        <f t="shared" si="10"/>
        <v/>
      </c>
    </row>
    <row r="116" spans="1:23" ht="15" hidden="1">
      <c r="A116" s="611" t="s">
        <v>456</v>
      </c>
      <c r="B116" s="611" t="s">
        <v>457</v>
      </c>
      <c r="C116" s="1260" t="s">
        <v>597</v>
      </c>
      <c r="D116" s="1252" t="s">
        <v>495</v>
      </c>
      <c r="E116" s="1254" t="s">
        <v>149</v>
      </c>
      <c r="F116" s="1987" t="str">
        <f>INDEX([24]Codes_and_Descriptions!$B$12:$D$819,MATCH(C116,[24]Codes_and_Descriptions!$B$12:$B$819,0),3)</f>
        <v>Million dollars</v>
      </c>
      <c r="G116" s="1987" t="str">
        <f>INDEX([24]Codes_and_Descriptions!$B$12:$D$819,MATCH(C116,[24]Codes_and_Descriptions!$B$12:$B$819,0),2)</f>
        <v>Current-dollar gross domestic product (GDP)</v>
      </c>
      <c r="H116" s="1987" t="str">
        <f t="shared" si="7"/>
        <v>N/A - Total</v>
      </c>
      <c r="I116" s="1239">
        <f>IFERROR(INDEX('[24]2022 HI Consumption BTU'!$1:$1048576,MATCH($C116,'[24]2022 HI Consumption BTU'!$C:$C,0),MATCH(I$6,'[24]2022 HI Consumption BTU'!$1:$1,0)),0)</f>
        <v>0</v>
      </c>
      <c r="J116" s="1239">
        <f>IFERROR(INDEX('[24]2022 HI Consumption BTU'!$1:$1048576,MATCH($C116,'[24]2022 HI Consumption BTU'!$C:$C,0),MATCH(J$6,'[24]2022 HI Consumption BTU'!$1:$1,0)),0)</f>
        <v>57211.8</v>
      </c>
      <c r="K116" s="1239">
        <f>IFERROR(INDEX('[24]2022 HI Consumption BTU'!$1:$1048576,MATCH($C116,'[24]2022 HI Consumption BTU'!$C:$C,0),MATCH(K$6,'[24]2022 HI Consumption BTU'!$1:$1,0)),0)</f>
        <v>64106</v>
      </c>
      <c r="L116" s="1239">
        <f>IFERROR(INDEX('[24]2022 HI Consumption BTU'!$1:$1048576,MATCH($C116,'[24]2022 HI Consumption BTU'!$C:$C,0),MATCH(L$6,'[24]2022 HI Consumption BTU'!$1:$1,0)),0)</f>
        <v>66739.3</v>
      </c>
      <c r="M116" s="1239">
        <f>IFERROR(INDEX('[24]2022 HI Consumption BTU'!$1:$1048576,MATCH($C116,'[24]2022 HI Consumption BTU'!$C:$C,0),MATCH(M$6,'[24]2022 HI Consumption BTU'!$1:$1,0)),0)</f>
        <v>81410.2</v>
      </c>
      <c r="N116" s="1239">
        <f>IFERROR(INDEX('[24]2022 HI Consumption BTU'!$1:$1048576,MATCH($C116,'[24]2022 HI Consumption BTU'!$C:$C,0),MATCH(N$6,'[24]2022 HI Consumption BTU'!$1:$1,0)),0)</f>
        <v>84287.2</v>
      </c>
      <c r="O116" s="1239">
        <f>IFERROR(INDEX('[24]2022 HI Consumption BTU'!$1:$1048576,MATCH($C116,'[24]2022 HI Consumption BTU'!$C:$C,0),MATCH(O$6,'[24]2022 HI Consumption BTU'!$1:$1,0)),0)</f>
        <v>87436.4</v>
      </c>
      <c r="P116" s="1239">
        <f>IFERROR(INDEX('[24]2022 HI Consumption BTU'!$1:$1048576,MATCH($C116,'[24]2022 HI Consumption BTU'!$C:$C,0),MATCH(P$6,'[24]2022 HI Consumption BTU'!$1:$1,0)),0)</f>
        <v>90933.5</v>
      </c>
      <c r="Q116" s="1239">
        <f>IFERROR(INDEX('[24]2022 HI Consumption BTU'!$1:$1048576,MATCH($C116,'[24]2022 HI Consumption BTU'!$C:$C,0),MATCH(Q$6,'[24]2022 HI Consumption BTU'!$1:$1,0)),0)</f>
        <v>93356.2</v>
      </c>
      <c r="R116" s="1239">
        <f>IFERROR(INDEX('[24]2022 HI Consumption BTU'!$1:$1048576,MATCH($C116,'[24]2022 HI Consumption BTU'!$C:$C,0),MATCH(R$6,'[24]2022 HI Consumption BTU'!$1:$1,0)),0)</f>
        <v>84615.2</v>
      </c>
      <c r="S116" s="1272">
        <f>IFERROR(INDEX('[24]2022 HI Consumption BTU'!$1:$1048576,MATCH($C116,'[24]2022 HI Consumption BTU'!$C:$C,0),MATCH(S$6,'[24]2022 HI Consumption BTU'!$1:$1,0)),0)</f>
        <v>93089.8</v>
      </c>
      <c r="T116" s="1239">
        <f>IFERROR(INDEX('[24]2022 HI Consumption BTU'!$1:$1048576,MATCH($C116,'[24]2022 HI Consumption BTU'!$C:$C,0),MATCH(T$6,'[24]2022 HI Consumption BTU'!$1:$1,0)),0)</f>
        <v>101082.6</v>
      </c>
      <c r="U116" s="1987" t="str">
        <f t="shared" si="8"/>
        <v/>
      </c>
      <c r="V116" s="1987" t="str">
        <f t="shared" si="9"/>
        <v/>
      </c>
      <c r="W116" s="1987" t="str">
        <f t="shared" si="10"/>
        <v/>
      </c>
    </row>
    <row r="117" spans="1:23" ht="15" hidden="1">
      <c r="A117" s="611" t="s">
        <v>456</v>
      </c>
      <c r="B117" s="611" t="s">
        <v>457</v>
      </c>
      <c r="C117" s="1260" t="s">
        <v>598</v>
      </c>
      <c r="D117" s="1252" t="s">
        <v>495</v>
      </c>
      <c r="E117" s="1254" t="s">
        <v>149</v>
      </c>
      <c r="F117" s="1987" t="str">
        <f>INDEX([24]Codes_and_Descriptions!$B$12:$D$819,MATCH(C117,[24]Codes_and_Descriptions!$B$12:$B$819,0),3)</f>
        <v>Million chained (2012) dollars</v>
      </c>
      <c r="G117" s="1987" t="str">
        <f>INDEX([24]Codes_and_Descriptions!$B$12:$D$819,MATCH(C117,[24]Codes_and_Descriptions!$B$12:$B$819,0),2)</f>
        <v>Real gross domestic product (GDP)</v>
      </c>
      <c r="H117" s="1987" t="str">
        <f t="shared" si="7"/>
        <v>N/A - Total</v>
      </c>
      <c r="I117" s="1239">
        <f>IFERROR(INDEX('[24]2022 HI Consumption BTU'!$1:$1048576,MATCH($C117,'[24]2022 HI Consumption BTU'!$C:$C,0),MATCH(I$6,'[24]2022 HI Consumption BTU'!$1:$1,0)),0)</f>
        <v>0</v>
      </c>
      <c r="J117" s="1239">
        <f>IFERROR(INDEX('[24]2022 HI Consumption BTU'!$1:$1048576,MATCH($C117,'[24]2022 HI Consumption BTU'!$C:$C,0),MATCH(J$6,'[24]2022 HI Consumption BTU'!$1:$1,0)),0)</f>
        <v>72941.899999999994</v>
      </c>
      <c r="K117" s="1239">
        <f>IFERROR(INDEX('[24]2022 HI Consumption BTU'!$1:$1048576,MATCH($C117,'[24]2022 HI Consumption BTU'!$C:$C,0),MATCH(K$6,'[24]2022 HI Consumption BTU'!$1:$1,0)),0)</f>
        <v>76434.100000000006</v>
      </c>
      <c r="L117" s="1239">
        <f>IFERROR(INDEX('[24]2022 HI Consumption BTU'!$1:$1048576,MATCH($C117,'[24]2022 HI Consumption BTU'!$C:$C,0),MATCH(L$6,'[24]2022 HI Consumption BTU'!$1:$1,0)),0)</f>
        <v>76130.2</v>
      </c>
      <c r="M117" s="1239">
        <f>IFERROR(INDEX('[24]2022 HI Consumption BTU'!$1:$1048576,MATCH($C117,'[24]2022 HI Consumption BTU'!$C:$C,0),MATCH(M$6,'[24]2022 HI Consumption BTU'!$1:$1,0)),0)</f>
        <v>83857.600000000006</v>
      </c>
      <c r="N117" s="1239">
        <f>IFERROR(INDEX('[24]2022 HI Consumption BTU'!$1:$1048576,MATCH($C117,'[24]2022 HI Consumption BTU'!$C:$C,0),MATCH(N$6,'[24]2022 HI Consumption BTU'!$1:$1,0)),0)</f>
        <v>85670.399999999994</v>
      </c>
      <c r="O117" s="1239">
        <f>IFERROR(INDEX('[24]2022 HI Consumption BTU'!$1:$1048576,MATCH($C117,'[24]2022 HI Consumption BTU'!$C:$C,0),MATCH(O$6,'[24]2022 HI Consumption BTU'!$1:$1,0)),0)</f>
        <v>87436.4</v>
      </c>
      <c r="P117" s="1239">
        <f>IFERROR(INDEX('[24]2022 HI Consumption BTU'!$1:$1048576,MATCH($C117,'[24]2022 HI Consumption BTU'!$C:$C,0),MATCH(P$6,'[24]2022 HI Consumption BTU'!$1:$1,0)),0)</f>
        <v>88836.4</v>
      </c>
      <c r="Q117" s="1239">
        <f>IFERROR(INDEX('[24]2022 HI Consumption BTU'!$1:$1048576,MATCH($C117,'[24]2022 HI Consumption BTU'!$C:$C,0),MATCH(Q$6,'[24]2022 HI Consumption BTU'!$1:$1,0)),0)</f>
        <v>88945.3</v>
      </c>
      <c r="R117" s="1239">
        <f>IFERROR(INDEX('[24]2022 HI Consumption BTU'!$1:$1048576,MATCH($C117,'[24]2022 HI Consumption BTU'!$C:$C,0),MATCH(R$6,'[24]2022 HI Consumption BTU'!$1:$1,0)),0)</f>
        <v>79592.5</v>
      </c>
      <c r="S117" s="1272">
        <f>IFERROR(INDEX('[24]2022 HI Consumption BTU'!$1:$1048576,MATCH($C117,'[24]2022 HI Consumption BTU'!$C:$C,0),MATCH(S$6,'[24]2022 HI Consumption BTU'!$1:$1,0)),0)</f>
        <v>84121.5</v>
      </c>
      <c r="T117" s="1239">
        <f>IFERROR(INDEX('[24]2022 HI Consumption BTU'!$1:$1048576,MATCH($C117,'[24]2022 HI Consumption BTU'!$C:$C,0),MATCH(T$6,'[24]2022 HI Consumption BTU'!$1:$1,0)),0)</f>
        <v>85211.4</v>
      </c>
      <c r="U117" s="1987" t="str">
        <f t="shared" si="8"/>
        <v/>
      </c>
      <c r="V117" s="1987" t="str">
        <f t="shared" si="9"/>
        <v/>
      </c>
      <c r="W117" s="1987" t="str">
        <f t="shared" si="10"/>
        <v/>
      </c>
    </row>
    <row r="118" spans="1:23" ht="15" hidden="1">
      <c r="A118" s="611" t="s">
        <v>456</v>
      </c>
      <c r="B118" s="611" t="s">
        <v>457</v>
      </c>
      <c r="C118" s="1251" t="s">
        <v>599</v>
      </c>
      <c r="D118" s="1252" t="s">
        <v>490</v>
      </c>
      <c r="E118" s="1254" t="s">
        <v>146</v>
      </c>
      <c r="F118" s="1987" t="str">
        <f>INDEX([24]Codes_and_Descriptions!$B$12:$D$819,MATCH(C118,[24]Codes_and_Descriptions!$B$12:$B$819,0),3)</f>
        <v>Billion Btu</v>
      </c>
      <c r="G118" s="1987" t="str">
        <f>INDEX([24]Codes_and_Descriptions!$B$12:$D$819,MATCH(C118,[24]Codes_and_Descriptions!$B$12:$B$819,0),2)</f>
        <v>Geothermal energy consumed by the commercial sector</v>
      </c>
      <c r="H118" s="1987" t="str">
        <f t="shared" si="7"/>
        <v>Geothermal - Commercial</v>
      </c>
      <c r="I118" s="1239">
        <f>IFERROR(INDEX('[24]2022 HI Consumption BTU'!$1:$1048576,MATCH($C118,'[24]2022 HI Consumption BTU'!$C:$C,0),MATCH(I$6,'[24]2022 HI Consumption BTU'!$1:$1,0)),0)</f>
        <v>0</v>
      </c>
      <c r="J118" s="1239">
        <f>IFERROR(INDEX('[24]2022 HI Consumption BTU'!$1:$1048576,MATCH($C118,'[24]2022 HI Consumption BTU'!$C:$C,0),MATCH(J$6,'[24]2022 HI Consumption BTU'!$1:$1,0)),0)</f>
        <v>7</v>
      </c>
      <c r="K118" s="1239">
        <f>IFERROR(INDEX('[24]2022 HI Consumption BTU'!$1:$1048576,MATCH($C118,'[24]2022 HI Consumption BTU'!$C:$C,0),MATCH(K$6,'[24]2022 HI Consumption BTU'!$1:$1,0)),0)</f>
        <v>6</v>
      </c>
      <c r="L118" s="1239">
        <f>IFERROR(INDEX('[24]2022 HI Consumption BTU'!$1:$1048576,MATCH($C118,'[24]2022 HI Consumption BTU'!$C:$C,0),MATCH(L$6,'[24]2022 HI Consumption BTU'!$1:$1,0)),0)</f>
        <v>5</v>
      </c>
      <c r="M118" s="1239">
        <f>IFERROR(INDEX('[24]2022 HI Consumption BTU'!$1:$1048576,MATCH($C118,'[24]2022 HI Consumption BTU'!$C:$C,0),MATCH(M$6,'[24]2022 HI Consumption BTU'!$1:$1,0)),0)</f>
        <v>6</v>
      </c>
      <c r="N118" s="1239">
        <f>IFERROR(INDEX('[24]2022 HI Consumption BTU'!$1:$1048576,MATCH($C118,'[24]2022 HI Consumption BTU'!$C:$C,0),MATCH(N$6,'[24]2022 HI Consumption BTU'!$1:$1,0)),0)</f>
        <v>6</v>
      </c>
      <c r="O118" s="1239">
        <f>IFERROR(INDEX('[24]2022 HI Consumption BTU'!$1:$1048576,MATCH($C118,'[24]2022 HI Consumption BTU'!$C:$C,0),MATCH(O$6,'[24]2022 HI Consumption BTU'!$1:$1,0)),0)</f>
        <v>6</v>
      </c>
      <c r="P118" s="1239">
        <f>IFERROR(INDEX('[24]2022 HI Consumption BTU'!$1:$1048576,MATCH($C118,'[24]2022 HI Consumption BTU'!$C:$C,0),MATCH(P$6,'[24]2022 HI Consumption BTU'!$1:$1,0)),0)</f>
        <v>6</v>
      </c>
      <c r="Q118" s="1239">
        <f>IFERROR(INDEX('[24]2022 HI Consumption BTU'!$1:$1048576,MATCH($C118,'[24]2022 HI Consumption BTU'!$C:$C,0),MATCH(Q$6,'[24]2022 HI Consumption BTU'!$1:$1,0)),0)</f>
        <v>6</v>
      </c>
      <c r="R118" s="1239">
        <f>IFERROR(INDEX('[24]2022 HI Consumption BTU'!$1:$1048576,MATCH($C118,'[24]2022 HI Consumption BTU'!$C:$C,0),MATCH(R$6,'[24]2022 HI Consumption BTU'!$1:$1,0)),0)</f>
        <v>6</v>
      </c>
      <c r="S118" s="1272">
        <f>IFERROR(INDEX('[24]2022 HI Consumption BTU'!$1:$1048576,MATCH($C118,'[24]2022 HI Consumption BTU'!$C:$C,0),MATCH(S$6,'[24]2022 HI Consumption BTU'!$1:$1,0)),0)</f>
        <v>6</v>
      </c>
      <c r="T118" s="1239">
        <f>IFERROR(INDEX('[24]2022 HI Consumption BTU'!$1:$1048576,MATCH($C118,'[24]2022 HI Consumption BTU'!$C:$C,0),MATCH(T$6,'[24]2022 HI Consumption BTU'!$1:$1,0)),0)</f>
        <v>6</v>
      </c>
      <c r="U118" s="1987" t="str">
        <f t="shared" si="8"/>
        <v/>
      </c>
      <c r="V118" s="1987" t="str">
        <f t="shared" si="9"/>
        <v/>
      </c>
      <c r="W118" s="1987" t="str">
        <f t="shared" si="10"/>
        <v/>
      </c>
    </row>
    <row r="119" spans="1:23" ht="15" hidden="1">
      <c r="A119" s="611" t="s">
        <v>456</v>
      </c>
      <c r="B119" s="611" t="s">
        <v>457</v>
      </c>
      <c r="C119" s="1251" t="s">
        <v>600</v>
      </c>
      <c r="D119" s="1252" t="s">
        <v>490</v>
      </c>
      <c r="E119" s="1254" t="s">
        <v>141</v>
      </c>
      <c r="F119" s="1987" t="str">
        <f>INDEX([24]Codes_and_Descriptions!$B$12:$D$819,MATCH(C119,[24]Codes_and_Descriptions!$B$12:$B$819,0),3)</f>
        <v>Billion Btu</v>
      </c>
      <c r="G119" s="1987" t="str">
        <f>INDEX([24]Codes_and_Descriptions!$B$12:$D$819,MATCH(C119,[24]Codes_and_Descriptions!$B$12:$B$819,0),2)</f>
        <v>Geothermal energy consumed for electricity generation by the electric power sector</v>
      </c>
      <c r="H119" s="1987" t="str">
        <f t="shared" si="7"/>
        <v>Geothermal - Energy Industries</v>
      </c>
      <c r="I119" s="1239">
        <f>IFERROR(INDEX('[24]2022 HI Consumption BTU'!$1:$1048576,MATCH($C119,'[24]2022 HI Consumption BTU'!$C:$C,0),MATCH(I$6,'[24]2022 HI Consumption BTU'!$1:$1,0)),0)</f>
        <v>0</v>
      </c>
      <c r="J119" s="1239">
        <f>IFERROR(INDEX('[24]2022 HI Consumption BTU'!$1:$1048576,MATCH($C119,'[24]2022 HI Consumption BTU'!$C:$C,0),MATCH(J$6,'[24]2022 HI Consumption BTU'!$1:$1,0)),0)</f>
        <v>756</v>
      </c>
      <c r="K119" s="1239">
        <f>IFERROR(INDEX('[24]2022 HI Consumption BTU'!$1:$1048576,MATCH($C119,'[24]2022 HI Consumption BTU'!$C:$C,0),MATCH(K$6,'[24]2022 HI Consumption BTU'!$1:$1,0)),0)</f>
        <v>784</v>
      </c>
      <c r="L119" s="1239">
        <f>IFERROR(INDEX('[24]2022 HI Consumption BTU'!$1:$1048576,MATCH($C119,'[24]2022 HI Consumption BTU'!$C:$C,0),MATCH(L$6,'[24]2022 HI Consumption BTU'!$1:$1,0)),0)</f>
        <v>684</v>
      </c>
      <c r="M119" s="1239">
        <f>IFERROR(INDEX('[24]2022 HI Consumption BTU'!$1:$1048576,MATCH($C119,'[24]2022 HI Consumption BTU'!$C:$C,0),MATCH(M$6,'[24]2022 HI Consumption BTU'!$1:$1,0)),0)</f>
        <v>786</v>
      </c>
      <c r="N119" s="1239">
        <f>IFERROR(INDEX('[24]2022 HI Consumption BTU'!$1:$1048576,MATCH($C119,'[24]2022 HI Consumption BTU'!$C:$C,0),MATCH(N$6,'[24]2022 HI Consumption BTU'!$1:$1,0)),0)</f>
        <v>887</v>
      </c>
      <c r="O119" s="1239">
        <f>IFERROR(INDEX('[24]2022 HI Consumption BTU'!$1:$1048576,MATCH($C119,'[24]2022 HI Consumption BTU'!$C:$C,0),MATCH(O$6,'[24]2022 HI Consumption BTU'!$1:$1,0)),0)</f>
        <v>1101</v>
      </c>
      <c r="P119" s="1239">
        <f>IFERROR(INDEX('[24]2022 HI Consumption BTU'!$1:$1048576,MATCH($C119,'[24]2022 HI Consumption BTU'!$C:$C,0),MATCH(P$6,'[24]2022 HI Consumption BTU'!$1:$1,0)),0)</f>
        <v>376</v>
      </c>
      <c r="Q119" s="1239">
        <f>IFERROR(INDEX('[24]2022 HI Consumption BTU'!$1:$1048576,MATCH($C119,'[24]2022 HI Consumption BTU'!$C:$C,0),MATCH(Q$6,'[24]2022 HI Consumption BTU'!$1:$1,0)),0)</f>
        <v>0</v>
      </c>
      <c r="R119" s="1239">
        <f>IFERROR(INDEX('[24]2022 HI Consumption BTU'!$1:$1048576,MATCH($C119,'[24]2022 HI Consumption BTU'!$C:$C,0),MATCH(R$6,'[24]2022 HI Consumption BTU'!$1:$1,0)),0)</f>
        <v>33</v>
      </c>
      <c r="S119" s="1272">
        <f>IFERROR(INDEX('[24]2022 HI Consumption BTU'!$1:$1048576,MATCH($C119,'[24]2022 HI Consumption BTU'!$C:$C,0),MATCH(S$6,'[24]2022 HI Consumption BTU'!$1:$1,0)),0)</f>
        <v>627</v>
      </c>
      <c r="T119" s="1239">
        <f>IFERROR(INDEX('[24]2022 HI Consumption BTU'!$1:$1048576,MATCH($C119,'[24]2022 HI Consumption BTU'!$C:$C,0),MATCH(T$6,'[24]2022 HI Consumption BTU'!$1:$1,0)),0)</f>
        <v>711</v>
      </c>
      <c r="U119" s="1987" t="str">
        <f t="shared" si="8"/>
        <v/>
      </c>
      <c r="V119" s="1987" t="str">
        <f t="shared" si="9"/>
        <v/>
      </c>
      <c r="W119" s="1987" t="str">
        <f t="shared" si="10"/>
        <v/>
      </c>
    </row>
    <row r="120" spans="1:23" ht="15" hidden="1">
      <c r="A120" s="611" t="s">
        <v>456</v>
      </c>
      <c r="B120" s="611" t="s">
        <v>457</v>
      </c>
      <c r="C120" s="1260" t="s">
        <v>601</v>
      </c>
      <c r="D120" s="1252" t="s">
        <v>490</v>
      </c>
      <c r="E120" s="1254" t="s">
        <v>541</v>
      </c>
      <c r="F120" s="1987" t="str">
        <f>INDEX([24]Codes_and_Descriptions!$B$12:$D$819,MATCH(C120,[24]Codes_and_Descriptions!$B$12:$B$819,0),3)</f>
        <v>Thousand kilowatts</v>
      </c>
      <c r="G120" s="1987" t="str">
        <f>INDEX([24]Codes_and_Descriptions!$B$12:$D$819,MATCH(C120,[24]Codes_and_Descriptions!$B$12:$B$819,0),2)</f>
        <v>Geothermal generating units net summer capacity in all sectors</v>
      </c>
      <c r="H120" s="1987" t="str">
        <f t="shared" si="7"/>
        <v>Geothermal - Summer</v>
      </c>
      <c r="I120" s="1239">
        <f>IFERROR(INDEX('[24]2022 HI Consumption BTU'!$1:$1048576,MATCH($C120,'[24]2022 HI Consumption BTU'!$C:$C,0),MATCH(I$6,'[24]2022 HI Consumption BTU'!$1:$1,0)),0)</f>
        <v>0</v>
      </c>
      <c r="J120" s="1239">
        <f>IFERROR(INDEX('[24]2022 HI Consumption BTU'!$1:$1048576,MATCH($C120,'[24]2022 HI Consumption BTU'!$C:$C,0),MATCH(J$6,'[24]2022 HI Consumption BTU'!$1:$1,0)),0)</f>
        <v>0</v>
      </c>
      <c r="K120" s="1239">
        <f>IFERROR(INDEX('[24]2022 HI Consumption BTU'!$1:$1048576,MATCH($C120,'[24]2022 HI Consumption BTU'!$C:$C,0),MATCH(K$6,'[24]2022 HI Consumption BTU'!$1:$1,0)),0)</f>
        <v>0</v>
      </c>
      <c r="L120" s="1239">
        <f>IFERROR(INDEX('[24]2022 HI Consumption BTU'!$1:$1048576,MATCH($C120,'[24]2022 HI Consumption BTU'!$C:$C,0),MATCH(L$6,'[24]2022 HI Consumption BTU'!$1:$1,0)),0)</f>
        <v>31</v>
      </c>
      <c r="M120" s="1239">
        <f>IFERROR(INDEX('[24]2022 HI Consumption BTU'!$1:$1048576,MATCH($C120,'[24]2022 HI Consumption BTU'!$C:$C,0),MATCH(M$6,'[24]2022 HI Consumption BTU'!$1:$1,0)),0)</f>
        <v>43</v>
      </c>
      <c r="N120" s="1239">
        <f>IFERROR(INDEX('[24]2022 HI Consumption BTU'!$1:$1048576,MATCH($C120,'[24]2022 HI Consumption BTU'!$C:$C,0),MATCH(N$6,'[24]2022 HI Consumption BTU'!$1:$1,0)),0)</f>
        <v>43</v>
      </c>
      <c r="O120" s="1239">
        <f>IFERROR(INDEX('[24]2022 HI Consumption BTU'!$1:$1048576,MATCH($C120,'[24]2022 HI Consumption BTU'!$C:$C,0),MATCH(O$6,'[24]2022 HI Consumption BTU'!$1:$1,0)),0)</f>
        <v>43</v>
      </c>
      <c r="P120" s="1239">
        <f>IFERROR(INDEX('[24]2022 HI Consumption BTU'!$1:$1048576,MATCH($C120,'[24]2022 HI Consumption BTU'!$C:$C,0),MATCH(P$6,'[24]2022 HI Consumption BTU'!$1:$1,0)),0)</f>
        <v>43</v>
      </c>
      <c r="Q120" s="1239">
        <f>IFERROR(INDEX('[24]2022 HI Consumption BTU'!$1:$1048576,MATCH($C120,'[24]2022 HI Consumption BTU'!$C:$C,0),MATCH(Q$6,'[24]2022 HI Consumption BTU'!$1:$1,0)),0)</f>
        <v>43</v>
      </c>
      <c r="R120" s="1239">
        <f>IFERROR(INDEX('[24]2022 HI Consumption BTU'!$1:$1048576,MATCH($C120,'[24]2022 HI Consumption BTU'!$C:$C,0),MATCH(R$6,'[24]2022 HI Consumption BTU'!$1:$1,0)),0)</f>
        <v>43</v>
      </c>
      <c r="S120" s="1272">
        <f>IFERROR(INDEX('[24]2022 HI Consumption BTU'!$1:$1048576,MATCH($C120,'[24]2022 HI Consumption BTU'!$C:$C,0),MATCH(S$6,'[24]2022 HI Consumption BTU'!$1:$1,0)),0)</f>
        <v>43</v>
      </c>
      <c r="T120" s="1239">
        <f>IFERROR(INDEX('[24]2022 HI Consumption BTU'!$1:$1048576,MATCH($C120,'[24]2022 HI Consumption BTU'!$C:$C,0),MATCH(T$6,'[24]2022 HI Consumption BTU'!$1:$1,0)),0)</f>
        <v>43</v>
      </c>
      <c r="U120" s="1987" t="str">
        <f t="shared" si="8"/>
        <v/>
      </c>
      <c r="V120" s="1987" t="str">
        <f t="shared" si="9"/>
        <v/>
      </c>
      <c r="W120" s="1987" t="str">
        <f t="shared" si="10"/>
        <v/>
      </c>
    </row>
    <row r="121" spans="1:23" ht="15" hidden="1">
      <c r="A121" s="611" t="s">
        <v>456</v>
      </c>
      <c r="B121" s="611" t="s">
        <v>457</v>
      </c>
      <c r="C121" s="1251" t="s">
        <v>602</v>
      </c>
      <c r="D121" s="1252" t="s">
        <v>490</v>
      </c>
      <c r="E121" s="1254" t="s">
        <v>147</v>
      </c>
      <c r="F121" s="1987" t="str">
        <f>INDEX([24]Codes_and_Descriptions!$B$12:$D$819,MATCH(C121,[24]Codes_and_Descriptions!$B$12:$B$819,0),3)</f>
        <v>Billion Btu</v>
      </c>
      <c r="G121" s="1987" t="str">
        <f>INDEX([24]Codes_and_Descriptions!$B$12:$D$819,MATCH(C121,[24]Codes_and_Descriptions!$B$12:$B$819,0),2)</f>
        <v>Geothermal energy consumed by the industrial sector</v>
      </c>
      <c r="H121" s="1987" t="str">
        <f t="shared" si="7"/>
        <v>Geothermal - Industrial</v>
      </c>
      <c r="I121" s="1239">
        <f>IFERROR(INDEX('[24]2022 HI Consumption BTU'!$1:$1048576,MATCH($C121,'[24]2022 HI Consumption BTU'!$C:$C,0),MATCH(I$6,'[24]2022 HI Consumption BTU'!$1:$1,0)),0)</f>
        <v>1</v>
      </c>
      <c r="J121" s="1239">
        <f>IFERROR(INDEX('[24]2022 HI Consumption BTU'!$1:$1048576,MATCH($C121,'[24]2022 HI Consumption BTU'!$C:$C,0),MATCH(J$6,'[24]2022 HI Consumption BTU'!$1:$1,0)),0)</f>
        <v>2</v>
      </c>
      <c r="K121" s="1239">
        <f>IFERROR(INDEX('[24]2022 HI Consumption BTU'!$1:$1048576,MATCH($C121,'[24]2022 HI Consumption BTU'!$C:$C,0),MATCH(K$6,'[24]2022 HI Consumption BTU'!$1:$1,0)),0)</f>
        <v>2</v>
      </c>
      <c r="L121" s="1239">
        <f>IFERROR(INDEX('[24]2022 HI Consumption BTU'!$1:$1048576,MATCH($C121,'[24]2022 HI Consumption BTU'!$C:$C,0),MATCH(L$6,'[24]2022 HI Consumption BTU'!$1:$1,0)),0)</f>
        <v>2</v>
      </c>
      <c r="M121" s="1239">
        <f>IFERROR(INDEX('[24]2022 HI Consumption BTU'!$1:$1048576,MATCH($C121,'[24]2022 HI Consumption BTU'!$C:$C,0),MATCH(M$6,'[24]2022 HI Consumption BTU'!$1:$1,0)),0)</f>
        <v>2</v>
      </c>
      <c r="N121" s="1239">
        <f>IFERROR(INDEX('[24]2022 HI Consumption BTU'!$1:$1048576,MATCH($C121,'[24]2022 HI Consumption BTU'!$C:$C,0),MATCH(N$6,'[24]2022 HI Consumption BTU'!$1:$1,0)),0)</f>
        <v>2</v>
      </c>
      <c r="O121" s="1239">
        <f>IFERROR(INDEX('[24]2022 HI Consumption BTU'!$1:$1048576,MATCH($C121,'[24]2022 HI Consumption BTU'!$C:$C,0),MATCH(O$6,'[24]2022 HI Consumption BTU'!$1:$1,0)),0)</f>
        <v>2</v>
      </c>
      <c r="P121" s="1239">
        <f>IFERROR(INDEX('[24]2022 HI Consumption BTU'!$1:$1048576,MATCH($C121,'[24]2022 HI Consumption BTU'!$C:$C,0),MATCH(P$6,'[24]2022 HI Consumption BTU'!$1:$1,0)),0)</f>
        <v>2</v>
      </c>
      <c r="Q121" s="1239">
        <f>IFERROR(INDEX('[24]2022 HI Consumption BTU'!$1:$1048576,MATCH($C121,'[24]2022 HI Consumption BTU'!$C:$C,0),MATCH(Q$6,'[24]2022 HI Consumption BTU'!$1:$1,0)),0)</f>
        <v>2</v>
      </c>
      <c r="R121" s="1239">
        <f>IFERROR(INDEX('[24]2022 HI Consumption BTU'!$1:$1048576,MATCH($C121,'[24]2022 HI Consumption BTU'!$C:$C,0),MATCH(R$6,'[24]2022 HI Consumption BTU'!$1:$1,0)),0)</f>
        <v>2</v>
      </c>
      <c r="S121" s="1272">
        <f>IFERROR(INDEX('[24]2022 HI Consumption BTU'!$1:$1048576,MATCH($C121,'[24]2022 HI Consumption BTU'!$C:$C,0),MATCH(S$6,'[24]2022 HI Consumption BTU'!$1:$1,0)),0)</f>
        <v>2</v>
      </c>
      <c r="T121" s="1239">
        <f>IFERROR(INDEX('[24]2022 HI Consumption BTU'!$1:$1048576,MATCH($C121,'[24]2022 HI Consumption BTU'!$C:$C,0),MATCH(T$6,'[24]2022 HI Consumption BTU'!$1:$1,0)),0)</f>
        <v>2</v>
      </c>
      <c r="U121" s="1987" t="str">
        <f t="shared" si="8"/>
        <v/>
      </c>
      <c r="V121" s="1987" t="str">
        <f t="shared" si="9"/>
        <v/>
      </c>
      <c r="W121" s="1987" t="str">
        <f t="shared" si="10"/>
        <v/>
      </c>
    </row>
    <row r="122" spans="1:23" ht="15" hidden="1">
      <c r="A122" s="611" t="s">
        <v>456</v>
      </c>
      <c r="B122" s="611" t="s">
        <v>457</v>
      </c>
      <c r="C122" s="1251" t="s">
        <v>603</v>
      </c>
      <c r="D122" s="1252" t="s">
        <v>490</v>
      </c>
      <c r="E122" s="1254" t="s">
        <v>145</v>
      </c>
      <c r="F122" s="1987" t="str">
        <f>INDEX([24]Codes_and_Descriptions!$B$12:$D$819,MATCH(C122,[24]Codes_and_Descriptions!$B$12:$B$819,0),3)</f>
        <v>Billion Btu</v>
      </c>
      <c r="G122" s="1987" t="str">
        <f>INDEX([24]Codes_and_Descriptions!$B$12:$D$819,MATCH(C122,[24]Codes_and_Descriptions!$B$12:$B$819,0),2)</f>
        <v>Geothermal energy consumed by the residential sector</v>
      </c>
      <c r="H122" s="1987" t="str">
        <f t="shared" si="7"/>
        <v>Geothermal - Residential</v>
      </c>
      <c r="I122" s="1239">
        <f>IFERROR(INDEX('[24]2022 HI Consumption BTU'!$1:$1048576,MATCH($C122,'[24]2022 HI Consumption BTU'!$C:$C,0),MATCH(I$6,'[24]2022 HI Consumption BTU'!$1:$1,0)),0)</f>
        <v>0</v>
      </c>
      <c r="J122" s="1239">
        <f>IFERROR(INDEX('[24]2022 HI Consumption BTU'!$1:$1048576,MATCH($C122,'[24]2022 HI Consumption BTU'!$C:$C,0),MATCH(J$6,'[24]2022 HI Consumption BTU'!$1:$1,0)),0)</f>
        <v>0</v>
      </c>
      <c r="K122" s="1239">
        <f>IFERROR(INDEX('[24]2022 HI Consumption BTU'!$1:$1048576,MATCH($C122,'[24]2022 HI Consumption BTU'!$C:$C,0),MATCH(K$6,'[24]2022 HI Consumption BTU'!$1:$1,0)),0)</f>
        <v>0</v>
      </c>
      <c r="L122" s="1239">
        <f>IFERROR(INDEX('[24]2022 HI Consumption BTU'!$1:$1048576,MATCH($C122,'[24]2022 HI Consumption BTU'!$C:$C,0),MATCH(L$6,'[24]2022 HI Consumption BTU'!$1:$1,0)),0)</f>
        <v>0</v>
      </c>
      <c r="M122" s="1239">
        <f>IFERROR(INDEX('[24]2022 HI Consumption BTU'!$1:$1048576,MATCH($C122,'[24]2022 HI Consumption BTU'!$C:$C,0),MATCH(M$6,'[24]2022 HI Consumption BTU'!$1:$1,0)),0)</f>
        <v>0</v>
      </c>
      <c r="N122" s="1239">
        <f>IFERROR(INDEX('[24]2022 HI Consumption BTU'!$1:$1048576,MATCH($C122,'[24]2022 HI Consumption BTU'!$C:$C,0),MATCH(N$6,'[24]2022 HI Consumption BTU'!$1:$1,0)),0)</f>
        <v>0</v>
      </c>
      <c r="O122" s="1239">
        <f>IFERROR(INDEX('[24]2022 HI Consumption BTU'!$1:$1048576,MATCH($C122,'[24]2022 HI Consumption BTU'!$C:$C,0),MATCH(O$6,'[24]2022 HI Consumption BTU'!$1:$1,0)),0)</f>
        <v>0</v>
      </c>
      <c r="P122" s="1239">
        <f>IFERROR(INDEX('[24]2022 HI Consumption BTU'!$1:$1048576,MATCH($C122,'[24]2022 HI Consumption BTU'!$C:$C,0),MATCH(P$6,'[24]2022 HI Consumption BTU'!$1:$1,0)),0)</f>
        <v>0</v>
      </c>
      <c r="Q122" s="1239">
        <f>IFERROR(INDEX('[24]2022 HI Consumption BTU'!$1:$1048576,MATCH($C122,'[24]2022 HI Consumption BTU'!$C:$C,0),MATCH(Q$6,'[24]2022 HI Consumption BTU'!$1:$1,0)),0)</f>
        <v>0</v>
      </c>
      <c r="R122" s="1239">
        <f>IFERROR(INDEX('[24]2022 HI Consumption BTU'!$1:$1048576,MATCH($C122,'[24]2022 HI Consumption BTU'!$C:$C,0),MATCH(R$6,'[24]2022 HI Consumption BTU'!$1:$1,0)),0)</f>
        <v>0</v>
      </c>
      <c r="S122" s="1272">
        <f>IFERROR(INDEX('[24]2022 HI Consumption BTU'!$1:$1048576,MATCH($C122,'[24]2022 HI Consumption BTU'!$C:$C,0),MATCH(S$6,'[24]2022 HI Consumption BTU'!$1:$1,0)),0)</f>
        <v>0</v>
      </c>
      <c r="T122" s="1239">
        <f>IFERROR(INDEX('[24]2022 HI Consumption BTU'!$1:$1048576,MATCH($C122,'[24]2022 HI Consumption BTU'!$C:$C,0),MATCH(T$6,'[24]2022 HI Consumption BTU'!$1:$1,0)),0)</f>
        <v>0</v>
      </c>
      <c r="U122" s="1987" t="str">
        <f t="shared" si="8"/>
        <v/>
      </c>
      <c r="V122" s="1987" t="str">
        <f t="shared" si="9"/>
        <v/>
      </c>
      <c r="W122" s="1987" t="str">
        <f t="shared" si="10"/>
        <v/>
      </c>
    </row>
    <row r="123" spans="1:23" ht="15" hidden="1">
      <c r="A123" s="611" t="s">
        <v>456</v>
      </c>
      <c r="B123" s="611" t="s">
        <v>457</v>
      </c>
      <c r="C123" s="1251" t="s">
        <v>604</v>
      </c>
      <c r="D123" s="1252" t="s">
        <v>490</v>
      </c>
      <c r="E123" s="1254" t="s">
        <v>149</v>
      </c>
      <c r="F123" s="1987" t="str">
        <f>INDEX([24]Codes_and_Descriptions!$B$12:$D$819,MATCH(C123,[24]Codes_and_Descriptions!$B$12:$B$819,0),3)</f>
        <v>Billion Btu</v>
      </c>
      <c r="G123" s="1987" t="str">
        <f>INDEX([24]Codes_and_Descriptions!$B$12:$D$819,MATCH(C123,[24]Codes_and_Descriptions!$B$12:$B$819,0),2)</f>
        <v>Geothermal energy total consumption</v>
      </c>
      <c r="H123" s="1987" t="str">
        <f t="shared" si="7"/>
        <v>Geothermal - Total</v>
      </c>
      <c r="I123" s="1239">
        <f>IFERROR(INDEX('[24]2022 HI Consumption BTU'!$1:$1048576,MATCH($C123,'[24]2022 HI Consumption BTU'!$C:$C,0),MATCH(I$6,'[24]2022 HI Consumption BTU'!$1:$1,0)),0)</f>
        <v>1</v>
      </c>
      <c r="J123" s="1239">
        <f>IFERROR(INDEX('[24]2022 HI Consumption BTU'!$1:$1048576,MATCH($C123,'[24]2022 HI Consumption BTU'!$C:$C,0),MATCH(J$6,'[24]2022 HI Consumption BTU'!$1:$1,0)),0)</f>
        <v>765</v>
      </c>
      <c r="K123" s="1239">
        <f>IFERROR(INDEX('[24]2022 HI Consumption BTU'!$1:$1048576,MATCH($C123,'[24]2022 HI Consumption BTU'!$C:$C,0),MATCH(K$6,'[24]2022 HI Consumption BTU'!$1:$1,0)),0)</f>
        <v>792</v>
      </c>
      <c r="L123" s="1239">
        <f>IFERROR(INDEX('[24]2022 HI Consumption BTU'!$1:$1048576,MATCH($C123,'[24]2022 HI Consumption BTU'!$C:$C,0),MATCH(L$6,'[24]2022 HI Consumption BTU'!$1:$1,0)),0)</f>
        <v>692</v>
      </c>
      <c r="M123" s="1239">
        <f>IFERROR(INDEX('[24]2022 HI Consumption BTU'!$1:$1048576,MATCH($C123,'[24]2022 HI Consumption BTU'!$C:$C,0),MATCH(M$6,'[24]2022 HI Consumption BTU'!$1:$1,0)),0)</f>
        <v>794</v>
      </c>
      <c r="N123" s="1239">
        <f>IFERROR(INDEX('[24]2022 HI Consumption BTU'!$1:$1048576,MATCH($C123,'[24]2022 HI Consumption BTU'!$C:$C,0),MATCH(N$6,'[24]2022 HI Consumption BTU'!$1:$1,0)),0)</f>
        <v>895</v>
      </c>
      <c r="O123" s="1239">
        <f>IFERROR(INDEX('[24]2022 HI Consumption BTU'!$1:$1048576,MATCH($C123,'[24]2022 HI Consumption BTU'!$C:$C,0),MATCH(O$6,'[24]2022 HI Consumption BTU'!$1:$1,0)),0)</f>
        <v>1108</v>
      </c>
      <c r="P123" s="1239">
        <f>IFERROR(INDEX('[24]2022 HI Consumption BTU'!$1:$1048576,MATCH($C123,'[24]2022 HI Consumption BTU'!$C:$C,0),MATCH(P$6,'[24]2022 HI Consumption BTU'!$1:$1,0)),0)</f>
        <v>383</v>
      </c>
      <c r="Q123" s="1239">
        <f>IFERROR(INDEX('[24]2022 HI Consumption BTU'!$1:$1048576,MATCH($C123,'[24]2022 HI Consumption BTU'!$C:$C,0),MATCH(Q$6,'[24]2022 HI Consumption BTU'!$1:$1,0)),0)</f>
        <v>8</v>
      </c>
      <c r="R123" s="1239">
        <f>IFERROR(INDEX('[24]2022 HI Consumption BTU'!$1:$1048576,MATCH($C123,'[24]2022 HI Consumption BTU'!$C:$C,0),MATCH(R$6,'[24]2022 HI Consumption BTU'!$1:$1,0)),0)</f>
        <v>41</v>
      </c>
      <c r="S123" s="1272">
        <f>IFERROR(INDEX('[24]2022 HI Consumption BTU'!$1:$1048576,MATCH($C123,'[24]2022 HI Consumption BTU'!$C:$C,0),MATCH(S$6,'[24]2022 HI Consumption BTU'!$1:$1,0)),0)</f>
        <v>635</v>
      </c>
      <c r="T123" s="1239">
        <f>IFERROR(INDEX('[24]2022 HI Consumption BTU'!$1:$1048576,MATCH($C123,'[24]2022 HI Consumption BTU'!$C:$C,0),MATCH(T$6,'[24]2022 HI Consumption BTU'!$1:$1,0)),0)</f>
        <v>719</v>
      </c>
      <c r="U123" s="1987" t="str">
        <f t="shared" si="8"/>
        <v/>
      </c>
      <c r="V123" s="1987" t="str">
        <f t="shared" si="9"/>
        <v/>
      </c>
      <c r="W123" s="1987" t="str">
        <f t="shared" si="10"/>
        <v/>
      </c>
    </row>
    <row r="124" spans="1:23" ht="15" hidden="1">
      <c r="A124" s="611" t="s">
        <v>456</v>
      </c>
      <c r="B124" s="611" t="s">
        <v>457</v>
      </c>
      <c r="C124" s="1251" t="s">
        <v>605</v>
      </c>
      <c r="D124" s="1252" t="s">
        <v>490</v>
      </c>
      <c r="E124" s="1254" t="s">
        <v>149</v>
      </c>
      <c r="F124" s="1987" t="str">
        <f>INDEX([24]Codes_and_Descriptions!$B$12:$D$819,MATCH(C124,[24]Codes_and_Descriptions!$B$12:$B$819,0),3)</f>
        <v>Billion Btu</v>
      </c>
      <c r="G124" s="1987" t="str">
        <f>INDEX([24]Codes_and_Descriptions!$B$12:$D$819,MATCH(C124,[24]Codes_and_Descriptions!$B$12:$B$819,0),2)</f>
        <v>Geothermal energy total end-use consumption</v>
      </c>
      <c r="H124" s="1987" t="str">
        <f t="shared" si="7"/>
        <v>Geothermal - Total</v>
      </c>
      <c r="I124" s="1239">
        <f>IFERROR(INDEX('[24]2022 HI Consumption BTU'!$1:$1048576,MATCH($C124,'[24]2022 HI Consumption BTU'!$C:$C,0),MATCH(I$6,'[24]2022 HI Consumption BTU'!$1:$1,0)),0)</f>
        <v>1</v>
      </c>
      <c r="J124" s="1239">
        <f>IFERROR(INDEX('[24]2022 HI Consumption BTU'!$1:$1048576,MATCH($C124,'[24]2022 HI Consumption BTU'!$C:$C,0),MATCH(J$6,'[24]2022 HI Consumption BTU'!$1:$1,0)),0)</f>
        <v>8</v>
      </c>
      <c r="K124" s="1239">
        <f>IFERROR(INDEX('[24]2022 HI Consumption BTU'!$1:$1048576,MATCH($C124,'[24]2022 HI Consumption BTU'!$C:$C,0),MATCH(K$6,'[24]2022 HI Consumption BTU'!$1:$1,0)),0)</f>
        <v>8</v>
      </c>
      <c r="L124" s="1239">
        <f>IFERROR(INDEX('[24]2022 HI Consumption BTU'!$1:$1048576,MATCH($C124,'[24]2022 HI Consumption BTU'!$C:$C,0),MATCH(L$6,'[24]2022 HI Consumption BTU'!$1:$1,0)),0)</f>
        <v>7</v>
      </c>
      <c r="M124" s="1239">
        <f>IFERROR(INDEX('[24]2022 HI Consumption BTU'!$1:$1048576,MATCH($C124,'[24]2022 HI Consumption BTU'!$C:$C,0),MATCH(M$6,'[24]2022 HI Consumption BTU'!$1:$1,0)),0)</f>
        <v>8</v>
      </c>
      <c r="N124" s="1239">
        <f>IFERROR(INDEX('[24]2022 HI Consumption BTU'!$1:$1048576,MATCH($C124,'[24]2022 HI Consumption BTU'!$C:$C,0),MATCH(N$6,'[24]2022 HI Consumption BTU'!$1:$1,0)),0)</f>
        <v>8</v>
      </c>
      <c r="O124" s="1239">
        <f>IFERROR(INDEX('[24]2022 HI Consumption BTU'!$1:$1048576,MATCH($C124,'[24]2022 HI Consumption BTU'!$C:$C,0),MATCH(O$6,'[24]2022 HI Consumption BTU'!$1:$1,0)),0)</f>
        <v>8</v>
      </c>
      <c r="P124" s="1239">
        <f>IFERROR(INDEX('[24]2022 HI Consumption BTU'!$1:$1048576,MATCH($C124,'[24]2022 HI Consumption BTU'!$C:$C,0),MATCH(P$6,'[24]2022 HI Consumption BTU'!$1:$1,0)),0)</f>
        <v>8</v>
      </c>
      <c r="Q124" s="1239">
        <f>IFERROR(INDEX('[24]2022 HI Consumption BTU'!$1:$1048576,MATCH($C124,'[24]2022 HI Consumption BTU'!$C:$C,0),MATCH(Q$6,'[24]2022 HI Consumption BTU'!$1:$1,0)),0)</f>
        <v>8</v>
      </c>
      <c r="R124" s="1239">
        <f>IFERROR(INDEX('[24]2022 HI Consumption BTU'!$1:$1048576,MATCH($C124,'[24]2022 HI Consumption BTU'!$C:$C,0),MATCH(R$6,'[24]2022 HI Consumption BTU'!$1:$1,0)),0)</f>
        <v>8</v>
      </c>
      <c r="S124" s="1272">
        <f>IFERROR(INDEX('[24]2022 HI Consumption BTU'!$1:$1048576,MATCH($C124,'[24]2022 HI Consumption BTU'!$C:$C,0),MATCH(S$6,'[24]2022 HI Consumption BTU'!$1:$1,0)),0)</f>
        <v>8</v>
      </c>
      <c r="T124" s="1239">
        <f>IFERROR(INDEX('[24]2022 HI Consumption BTU'!$1:$1048576,MATCH($C124,'[24]2022 HI Consumption BTU'!$C:$C,0),MATCH(T$6,'[24]2022 HI Consumption BTU'!$1:$1,0)),0)</f>
        <v>8</v>
      </c>
      <c r="U124" s="1987" t="str">
        <f t="shared" si="8"/>
        <v/>
      </c>
      <c r="V124" s="1987" t="str">
        <f t="shared" si="9"/>
        <v/>
      </c>
      <c r="W124" s="1987" t="str">
        <f t="shared" si="10"/>
        <v/>
      </c>
    </row>
    <row r="125" spans="1:23" ht="15" hidden="1">
      <c r="A125" s="611" t="s">
        <v>456</v>
      </c>
      <c r="B125" s="611" t="s">
        <v>457</v>
      </c>
      <c r="C125" s="1251" t="s">
        <v>606</v>
      </c>
      <c r="D125" s="1252" t="s">
        <v>234</v>
      </c>
      <c r="E125" s="1254" t="s">
        <v>225</v>
      </c>
      <c r="F125" s="1987" t="str">
        <f>INDEX([24]Codes_and_Descriptions!$B$12:$D$819,MATCH(C125,[24]Codes_and_Descriptions!$B$12:$B$819,0),3)</f>
        <v>Billion Btu</v>
      </c>
      <c r="G125" s="1987" t="str">
        <f>INDEX([24]Codes_and_Descriptions!$B$12:$D$819,MATCH(C125,[24]Codes_and_Descriptions!$B$12:$B$819,0),2)</f>
        <v>Hydrocarbon gas liquids consumed by the transportation sector</v>
      </c>
      <c r="H125" s="1987" t="str">
        <f t="shared" si="7"/>
        <v>Propane - Transportation</v>
      </c>
      <c r="I125" s="1239">
        <f>IFERROR(INDEX('[24]2022 HI Consumption BTU'!$1:$1048576,MATCH($C125,'[24]2022 HI Consumption BTU'!$C:$C,0),MATCH(I$6,'[24]2022 HI Consumption BTU'!$1:$1,0)),0)</f>
        <v>49</v>
      </c>
      <c r="J125" s="1239">
        <f>IFERROR(INDEX('[24]2022 HI Consumption BTU'!$1:$1048576,MATCH($C125,'[24]2022 HI Consumption BTU'!$C:$C,0),MATCH(J$6,'[24]2022 HI Consumption BTU'!$1:$1,0)),0)</f>
        <v>57</v>
      </c>
      <c r="K125" s="1239">
        <f>IFERROR(INDEX('[24]2022 HI Consumption BTU'!$1:$1048576,MATCH($C125,'[24]2022 HI Consumption BTU'!$C:$C,0),MATCH(K$6,'[24]2022 HI Consumption BTU'!$1:$1,0)),0)</f>
        <v>48</v>
      </c>
      <c r="L125" s="1239">
        <f>IFERROR(INDEX('[24]2022 HI Consumption BTU'!$1:$1048576,MATCH($C125,'[24]2022 HI Consumption BTU'!$C:$C,0),MATCH(L$6,'[24]2022 HI Consumption BTU'!$1:$1,0)),0)</f>
        <v>13</v>
      </c>
      <c r="M125" s="1239">
        <f>IFERROR(INDEX('[24]2022 HI Consumption BTU'!$1:$1048576,MATCH($C125,'[24]2022 HI Consumption BTU'!$C:$C,0),MATCH(M$6,'[24]2022 HI Consumption BTU'!$1:$1,0)),0)</f>
        <v>17</v>
      </c>
      <c r="N125" s="1239">
        <f>IFERROR(INDEX('[24]2022 HI Consumption BTU'!$1:$1048576,MATCH($C125,'[24]2022 HI Consumption BTU'!$C:$C,0),MATCH(N$6,'[24]2022 HI Consumption BTU'!$1:$1,0)),0)</f>
        <v>17</v>
      </c>
      <c r="O125" s="1239">
        <f>IFERROR(INDEX('[24]2022 HI Consumption BTU'!$1:$1048576,MATCH($C125,'[24]2022 HI Consumption BTU'!$C:$C,0),MATCH(O$6,'[24]2022 HI Consumption BTU'!$1:$1,0)),0)</f>
        <v>0</v>
      </c>
      <c r="P125" s="1239">
        <f>IFERROR(INDEX('[24]2022 HI Consumption BTU'!$1:$1048576,MATCH($C125,'[24]2022 HI Consumption BTU'!$C:$C,0),MATCH(P$6,'[24]2022 HI Consumption BTU'!$1:$1,0)),0)</f>
        <v>0</v>
      </c>
      <c r="Q125" s="1239">
        <f>IFERROR(INDEX('[24]2022 HI Consumption BTU'!$1:$1048576,MATCH($C125,'[24]2022 HI Consumption BTU'!$C:$C,0),MATCH(Q$6,'[24]2022 HI Consumption BTU'!$1:$1,0)),0)</f>
        <v>0</v>
      </c>
      <c r="R125" s="1239">
        <f>IFERROR(INDEX('[24]2022 HI Consumption BTU'!$1:$1048576,MATCH($C125,'[24]2022 HI Consumption BTU'!$C:$C,0),MATCH(R$6,'[24]2022 HI Consumption BTU'!$1:$1,0)),0)</f>
        <v>0</v>
      </c>
      <c r="S125" s="1272">
        <f>IFERROR(INDEX('[24]2022 HI Consumption BTU'!$1:$1048576,MATCH($C125,'[24]2022 HI Consumption BTU'!$C:$C,0),MATCH(S$6,'[24]2022 HI Consumption BTU'!$1:$1,0)),0)</f>
        <v>0</v>
      </c>
      <c r="T125" s="1239">
        <f>IFERROR(INDEX('[24]2022 HI Consumption BTU'!$1:$1048576,MATCH($C125,'[24]2022 HI Consumption BTU'!$C:$C,0),MATCH(T$6,'[24]2022 HI Consumption BTU'!$1:$1,0)),0)</f>
        <v>0</v>
      </c>
      <c r="U125" s="1987" t="str">
        <f t="shared" si="8"/>
        <v/>
      </c>
      <c r="V125" s="1987" t="str">
        <f t="shared" si="9"/>
        <v/>
      </c>
      <c r="W125" s="1987" t="str">
        <f t="shared" si="10"/>
        <v/>
      </c>
    </row>
    <row r="126" spans="1:23" ht="15" hidden="1">
      <c r="A126" s="611" t="s">
        <v>456</v>
      </c>
      <c r="B126" s="611" t="s">
        <v>457</v>
      </c>
      <c r="C126" s="1251" t="s">
        <v>607</v>
      </c>
      <c r="D126" s="1252" t="s">
        <v>234</v>
      </c>
      <c r="E126" s="1254" t="s">
        <v>146</v>
      </c>
      <c r="F126" s="1987" t="str">
        <f>INDEX([24]Codes_and_Descriptions!$B$12:$D$819,MATCH(C126,[24]Codes_and_Descriptions!$B$12:$B$819,0),3)</f>
        <v>Billion Btu</v>
      </c>
      <c r="G126" s="1987" t="str">
        <f>INDEX([24]Codes_and_Descriptions!$B$12:$D$819,MATCH(C126,[24]Codes_and_Descriptions!$B$12:$B$819,0),2)</f>
        <v>Hydrocarbon gas liquids consumed by the commercial sector</v>
      </c>
      <c r="H126" s="1987" t="str">
        <f t="shared" si="7"/>
        <v>Propane - Commercial</v>
      </c>
      <c r="I126" s="1239">
        <f>IFERROR(INDEX('[24]2022 HI Consumption BTU'!$1:$1048576,MATCH($C126,'[24]2022 HI Consumption BTU'!$C:$C,0),MATCH(I$6,'[24]2022 HI Consumption BTU'!$1:$1,0)),0)</f>
        <v>359</v>
      </c>
      <c r="J126" s="1239">
        <f>IFERROR(INDEX('[24]2022 HI Consumption BTU'!$1:$1048576,MATCH($C126,'[24]2022 HI Consumption BTU'!$C:$C,0),MATCH(J$6,'[24]2022 HI Consumption BTU'!$1:$1,0)),0)</f>
        <v>965</v>
      </c>
      <c r="K126" s="1239">
        <f>IFERROR(INDEX('[24]2022 HI Consumption BTU'!$1:$1048576,MATCH($C126,'[24]2022 HI Consumption BTU'!$C:$C,0),MATCH(K$6,'[24]2022 HI Consumption BTU'!$1:$1,0)),0)</f>
        <v>857</v>
      </c>
      <c r="L126" s="1239">
        <f>IFERROR(INDEX('[24]2022 HI Consumption BTU'!$1:$1048576,MATCH($C126,'[24]2022 HI Consumption BTU'!$C:$C,0),MATCH(L$6,'[24]2022 HI Consumption BTU'!$1:$1,0)),0)</f>
        <v>2041</v>
      </c>
      <c r="M126" s="1239">
        <f>IFERROR(INDEX('[24]2022 HI Consumption BTU'!$1:$1048576,MATCH($C126,'[24]2022 HI Consumption BTU'!$C:$C,0),MATCH(M$6,'[24]2022 HI Consumption BTU'!$1:$1,0)),0)</f>
        <v>2319</v>
      </c>
      <c r="N126" s="1239">
        <f>IFERROR(INDEX('[24]2022 HI Consumption BTU'!$1:$1048576,MATCH($C126,'[24]2022 HI Consumption BTU'!$C:$C,0),MATCH(N$6,'[24]2022 HI Consumption BTU'!$1:$1,0)),0)</f>
        <v>2327</v>
      </c>
      <c r="O126" s="1239">
        <f>IFERROR(INDEX('[24]2022 HI Consumption BTU'!$1:$1048576,MATCH($C126,'[24]2022 HI Consumption BTU'!$C:$C,0),MATCH(O$6,'[24]2022 HI Consumption BTU'!$1:$1,0)),0)</f>
        <v>3025</v>
      </c>
      <c r="P126" s="1239">
        <f>IFERROR(INDEX('[24]2022 HI Consumption BTU'!$1:$1048576,MATCH($C126,'[24]2022 HI Consumption BTU'!$C:$C,0),MATCH(P$6,'[24]2022 HI Consumption BTU'!$1:$1,0)),0)</f>
        <v>2843</v>
      </c>
      <c r="Q126" s="1239">
        <f>IFERROR(INDEX('[24]2022 HI Consumption BTU'!$1:$1048576,MATCH($C126,'[24]2022 HI Consumption BTU'!$C:$C,0),MATCH(Q$6,'[24]2022 HI Consumption BTU'!$1:$1,0)),0)</f>
        <v>3085</v>
      </c>
      <c r="R126" s="1239">
        <f>IFERROR(INDEX('[24]2022 HI Consumption BTU'!$1:$1048576,MATCH($C126,'[24]2022 HI Consumption BTU'!$C:$C,0),MATCH(R$6,'[24]2022 HI Consumption BTU'!$1:$1,0)),0)</f>
        <v>2803</v>
      </c>
      <c r="S126" s="1272">
        <f>IFERROR(INDEX('[24]2022 HI Consumption BTU'!$1:$1048576,MATCH($C126,'[24]2022 HI Consumption BTU'!$C:$C,0),MATCH(S$6,'[24]2022 HI Consumption BTU'!$1:$1,0)),0)</f>
        <v>3444</v>
      </c>
      <c r="T126" s="1239">
        <f>IFERROR(INDEX('[24]2022 HI Consumption BTU'!$1:$1048576,MATCH($C126,'[24]2022 HI Consumption BTU'!$C:$C,0),MATCH(T$6,'[24]2022 HI Consumption BTU'!$1:$1,0)),0)</f>
        <v>3210</v>
      </c>
      <c r="U126" s="1987" t="str">
        <f t="shared" si="8"/>
        <v/>
      </c>
      <c r="V126" s="1987" t="str">
        <f t="shared" si="9"/>
        <v/>
      </c>
      <c r="W126" s="1987" t="str">
        <f t="shared" si="10"/>
        <v/>
      </c>
    </row>
    <row r="127" spans="1:23" ht="15" hidden="1">
      <c r="A127" s="611" t="s">
        <v>456</v>
      </c>
      <c r="B127" s="611" t="s">
        <v>457</v>
      </c>
      <c r="C127" s="1251" t="s">
        <v>608</v>
      </c>
      <c r="D127" s="1252" t="s">
        <v>234</v>
      </c>
      <c r="E127" s="1254" t="s">
        <v>147</v>
      </c>
      <c r="F127" s="1987" t="str">
        <f>INDEX([24]Codes_and_Descriptions!$B$12:$D$819,MATCH(C127,[24]Codes_and_Descriptions!$B$12:$B$819,0),3)</f>
        <v>Billion Btu</v>
      </c>
      <c r="G127" s="1987" t="str">
        <f>INDEX([24]Codes_and_Descriptions!$B$12:$D$819,MATCH(C127,[24]Codes_and_Descriptions!$B$12:$B$819,0),2)</f>
        <v>Hydrocarbon gas liquids consumed by the industrial sector</v>
      </c>
      <c r="H127" s="1987" t="str">
        <f t="shared" si="7"/>
        <v>Propane - Industrial</v>
      </c>
      <c r="I127" s="1239">
        <f>IFERROR(INDEX('[24]2022 HI Consumption BTU'!$1:$1048576,MATCH($C127,'[24]2022 HI Consumption BTU'!$C:$C,0),MATCH(I$6,'[24]2022 HI Consumption BTU'!$1:$1,0)),0)</f>
        <v>53</v>
      </c>
      <c r="J127" s="1239">
        <f>IFERROR(INDEX('[24]2022 HI Consumption BTU'!$1:$1048576,MATCH($C127,'[24]2022 HI Consumption BTU'!$C:$C,0),MATCH(J$6,'[24]2022 HI Consumption BTU'!$1:$1,0)),0)</f>
        <v>48</v>
      </c>
      <c r="K127" s="1239">
        <f>IFERROR(INDEX('[24]2022 HI Consumption BTU'!$1:$1048576,MATCH($C127,'[24]2022 HI Consumption BTU'!$C:$C,0),MATCH(K$6,'[24]2022 HI Consumption BTU'!$1:$1,0)),0)</f>
        <v>198</v>
      </c>
      <c r="L127" s="1239">
        <f>IFERROR(INDEX('[24]2022 HI Consumption BTU'!$1:$1048576,MATCH($C127,'[24]2022 HI Consumption BTU'!$C:$C,0),MATCH(L$6,'[24]2022 HI Consumption BTU'!$1:$1,0)),0)</f>
        <v>199</v>
      </c>
      <c r="M127" s="1239">
        <f>IFERROR(INDEX('[24]2022 HI Consumption BTU'!$1:$1048576,MATCH($C127,'[24]2022 HI Consumption BTU'!$C:$C,0),MATCH(M$6,'[24]2022 HI Consumption BTU'!$1:$1,0)),0)</f>
        <v>27</v>
      </c>
      <c r="N127" s="1239">
        <f>IFERROR(INDEX('[24]2022 HI Consumption BTU'!$1:$1048576,MATCH($C127,'[24]2022 HI Consumption BTU'!$C:$C,0),MATCH(N$6,'[24]2022 HI Consumption BTU'!$1:$1,0)),0)</f>
        <v>33</v>
      </c>
      <c r="O127" s="1239">
        <f>IFERROR(INDEX('[24]2022 HI Consumption BTU'!$1:$1048576,MATCH($C127,'[24]2022 HI Consumption BTU'!$C:$C,0),MATCH(O$6,'[24]2022 HI Consumption BTU'!$1:$1,0)),0)</f>
        <v>217</v>
      </c>
      <c r="P127" s="1239">
        <f>IFERROR(INDEX('[24]2022 HI Consumption BTU'!$1:$1048576,MATCH($C127,'[24]2022 HI Consumption BTU'!$C:$C,0),MATCH(P$6,'[24]2022 HI Consumption BTU'!$1:$1,0)),0)</f>
        <v>408</v>
      </c>
      <c r="Q127" s="1239">
        <f>IFERROR(INDEX('[24]2022 HI Consumption BTU'!$1:$1048576,MATCH($C127,'[24]2022 HI Consumption BTU'!$C:$C,0),MATCH(Q$6,'[24]2022 HI Consumption BTU'!$1:$1,0)),0)</f>
        <v>105</v>
      </c>
      <c r="R127" s="1239">
        <f>IFERROR(INDEX('[24]2022 HI Consumption BTU'!$1:$1048576,MATCH($C127,'[24]2022 HI Consumption BTU'!$C:$C,0),MATCH(R$6,'[24]2022 HI Consumption BTU'!$1:$1,0)),0)</f>
        <v>90</v>
      </c>
      <c r="S127" s="1272">
        <f>IFERROR(INDEX('[24]2022 HI Consumption BTU'!$1:$1048576,MATCH($C127,'[24]2022 HI Consumption BTU'!$C:$C,0),MATCH(S$6,'[24]2022 HI Consumption BTU'!$1:$1,0)),0)</f>
        <v>144</v>
      </c>
      <c r="T127" s="1239">
        <f>IFERROR(INDEX('[24]2022 HI Consumption BTU'!$1:$1048576,MATCH($C127,'[24]2022 HI Consumption BTU'!$C:$C,0),MATCH(T$6,'[24]2022 HI Consumption BTU'!$1:$1,0)),0)</f>
        <v>147</v>
      </c>
      <c r="U127" s="1987" t="str">
        <f t="shared" si="8"/>
        <v/>
      </c>
      <c r="V127" s="1987" t="str">
        <f t="shared" si="9"/>
        <v/>
      </c>
      <c r="W127" s="1987" t="str">
        <f t="shared" si="10"/>
        <v/>
      </c>
    </row>
    <row r="128" spans="1:23" ht="15" hidden="1">
      <c r="A128" s="611" t="s">
        <v>456</v>
      </c>
      <c r="B128" s="611" t="s">
        <v>457</v>
      </c>
      <c r="C128" s="1251" t="s">
        <v>609</v>
      </c>
      <c r="D128" s="1252" t="s">
        <v>234</v>
      </c>
      <c r="E128" s="1254" t="s">
        <v>145</v>
      </c>
      <c r="F128" s="1987" t="str">
        <f>INDEX([24]Codes_and_Descriptions!$B$12:$D$819,MATCH(C128,[24]Codes_and_Descriptions!$B$12:$B$819,0),3)</f>
        <v>Billion Btu</v>
      </c>
      <c r="G128" s="1987" t="str">
        <f>INDEX([24]Codes_and_Descriptions!$B$12:$D$819,MATCH(C128,[24]Codes_and_Descriptions!$B$12:$B$819,0),2)</f>
        <v>Hydrocarbon gas liquids consumed by the residential sector</v>
      </c>
      <c r="H128" s="1987" t="str">
        <f t="shared" si="7"/>
        <v>Propane - Residential</v>
      </c>
      <c r="I128" s="1239">
        <f>IFERROR(INDEX('[24]2022 HI Consumption BTU'!$1:$1048576,MATCH($C128,'[24]2022 HI Consumption BTU'!$C:$C,0),MATCH(I$6,'[24]2022 HI Consumption BTU'!$1:$1,0)),0)</f>
        <v>217</v>
      </c>
      <c r="J128" s="1239">
        <f>IFERROR(INDEX('[24]2022 HI Consumption BTU'!$1:$1048576,MATCH($C128,'[24]2022 HI Consumption BTU'!$C:$C,0),MATCH(J$6,'[24]2022 HI Consumption BTU'!$1:$1,0)),0)</f>
        <v>584</v>
      </c>
      <c r="K128" s="1239">
        <f>IFERROR(INDEX('[24]2022 HI Consumption BTU'!$1:$1048576,MATCH($C128,'[24]2022 HI Consumption BTU'!$C:$C,0),MATCH(K$6,'[24]2022 HI Consumption BTU'!$1:$1,0)),0)</f>
        <v>480</v>
      </c>
      <c r="L128" s="1239">
        <f>IFERROR(INDEX('[24]2022 HI Consumption BTU'!$1:$1048576,MATCH($C128,'[24]2022 HI Consumption BTU'!$C:$C,0),MATCH(L$6,'[24]2022 HI Consumption BTU'!$1:$1,0)),0)</f>
        <v>919</v>
      </c>
      <c r="M128" s="1239">
        <f>IFERROR(INDEX('[24]2022 HI Consumption BTU'!$1:$1048576,MATCH($C128,'[24]2022 HI Consumption BTU'!$C:$C,0),MATCH(M$6,'[24]2022 HI Consumption BTU'!$1:$1,0)),0)</f>
        <v>505</v>
      </c>
      <c r="N128" s="1239">
        <f>IFERROR(INDEX('[24]2022 HI Consumption BTU'!$1:$1048576,MATCH($C128,'[24]2022 HI Consumption BTU'!$C:$C,0),MATCH(N$6,'[24]2022 HI Consumption BTU'!$1:$1,0)),0)</f>
        <v>691</v>
      </c>
      <c r="O128" s="1239">
        <f>IFERROR(INDEX('[24]2022 HI Consumption BTU'!$1:$1048576,MATCH($C128,'[24]2022 HI Consumption BTU'!$C:$C,0),MATCH(O$6,'[24]2022 HI Consumption BTU'!$1:$1,0)),0)</f>
        <v>580</v>
      </c>
      <c r="P128" s="1239">
        <f>IFERROR(INDEX('[24]2022 HI Consumption BTU'!$1:$1048576,MATCH($C128,'[24]2022 HI Consumption BTU'!$C:$C,0),MATCH(P$6,'[24]2022 HI Consumption BTU'!$1:$1,0)),0)</f>
        <v>455</v>
      </c>
      <c r="Q128" s="1239">
        <f>IFERROR(INDEX('[24]2022 HI Consumption BTU'!$1:$1048576,MATCH($C128,'[24]2022 HI Consumption BTU'!$C:$C,0),MATCH(Q$6,'[24]2022 HI Consumption BTU'!$1:$1,0)),0)</f>
        <v>495</v>
      </c>
      <c r="R128" s="1239">
        <f>IFERROR(INDEX('[24]2022 HI Consumption BTU'!$1:$1048576,MATCH($C128,'[24]2022 HI Consumption BTU'!$C:$C,0),MATCH(R$6,'[24]2022 HI Consumption BTU'!$1:$1,0)),0)</f>
        <v>472</v>
      </c>
      <c r="S128" s="1272">
        <f>IFERROR(INDEX('[24]2022 HI Consumption BTU'!$1:$1048576,MATCH($C128,'[24]2022 HI Consumption BTU'!$C:$C,0),MATCH(S$6,'[24]2022 HI Consumption BTU'!$1:$1,0)),0)</f>
        <v>590</v>
      </c>
      <c r="T128" s="1239">
        <f>IFERROR(INDEX('[24]2022 HI Consumption BTU'!$1:$1048576,MATCH($C128,'[24]2022 HI Consumption BTU'!$C:$C,0),MATCH(T$6,'[24]2022 HI Consumption BTU'!$1:$1,0)),0)</f>
        <v>570</v>
      </c>
      <c r="U128" s="1987" t="str">
        <f t="shared" si="8"/>
        <v/>
      </c>
      <c r="V128" s="1987" t="str">
        <f t="shared" si="9"/>
        <v/>
      </c>
      <c r="W128" s="1987" t="str">
        <f t="shared" si="10"/>
        <v/>
      </c>
    </row>
    <row r="129" spans="1:23" ht="15" hidden="1">
      <c r="A129" s="611" t="s">
        <v>456</v>
      </c>
      <c r="B129" s="611" t="s">
        <v>457</v>
      </c>
      <c r="C129" s="1251" t="s">
        <v>610</v>
      </c>
      <c r="D129" s="1252" t="s">
        <v>234</v>
      </c>
      <c r="E129" s="1254" t="s">
        <v>149</v>
      </c>
      <c r="F129" s="1987" t="str">
        <f>INDEX([24]Codes_and_Descriptions!$B$12:$D$819,MATCH(C129,[24]Codes_and_Descriptions!$B$12:$B$819,0),3)</f>
        <v>Billion Btu</v>
      </c>
      <c r="G129" s="1987" t="str">
        <f>INDEX([24]Codes_and_Descriptions!$B$12:$D$819,MATCH(C129,[24]Codes_and_Descriptions!$B$12:$B$819,0),2)</f>
        <v>Hydrocarbon gas liquids total consumption</v>
      </c>
      <c r="H129" s="1987" t="str">
        <f t="shared" si="7"/>
        <v>Propane - Total</v>
      </c>
      <c r="I129" s="1239">
        <f>IFERROR(INDEX('[24]2022 HI Consumption BTU'!$1:$1048576,MATCH($C129,'[24]2022 HI Consumption BTU'!$C:$C,0),MATCH(I$6,'[24]2022 HI Consumption BTU'!$1:$1,0)),0)</f>
        <v>678</v>
      </c>
      <c r="J129" s="1239">
        <f>IFERROR(INDEX('[24]2022 HI Consumption BTU'!$1:$1048576,MATCH($C129,'[24]2022 HI Consumption BTU'!$C:$C,0),MATCH(J$6,'[24]2022 HI Consumption BTU'!$1:$1,0)),0)</f>
        <v>1653</v>
      </c>
      <c r="K129" s="1239">
        <f>IFERROR(INDEX('[24]2022 HI Consumption BTU'!$1:$1048576,MATCH($C129,'[24]2022 HI Consumption BTU'!$C:$C,0),MATCH(K$6,'[24]2022 HI Consumption BTU'!$1:$1,0)),0)</f>
        <v>1582</v>
      </c>
      <c r="L129" s="1239">
        <f>IFERROR(INDEX('[24]2022 HI Consumption BTU'!$1:$1048576,MATCH($C129,'[24]2022 HI Consumption BTU'!$C:$C,0),MATCH(L$6,'[24]2022 HI Consumption BTU'!$1:$1,0)),0)</f>
        <v>3171</v>
      </c>
      <c r="M129" s="1239">
        <f>IFERROR(INDEX('[24]2022 HI Consumption BTU'!$1:$1048576,MATCH($C129,'[24]2022 HI Consumption BTU'!$C:$C,0),MATCH(M$6,'[24]2022 HI Consumption BTU'!$1:$1,0)),0)</f>
        <v>2868</v>
      </c>
      <c r="N129" s="1239">
        <f>IFERROR(INDEX('[24]2022 HI Consumption BTU'!$1:$1048576,MATCH($C129,'[24]2022 HI Consumption BTU'!$C:$C,0),MATCH(N$6,'[24]2022 HI Consumption BTU'!$1:$1,0)),0)</f>
        <v>3068</v>
      </c>
      <c r="O129" s="1239">
        <f>IFERROR(INDEX('[24]2022 HI Consumption BTU'!$1:$1048576,MATCH($C129,'[24]2022 HI Consumption BTU'!$C:$C,0),MATCH(O$6,'[24]2022 HI Consumption BTU'!$1:$1,0)),0)</f>
        <v>3821</v>
      </c>
      <c r="P129" s="1239">
        <f>IFERROR(INDEX('[24]2022 HI Consumption BTU'!$1:$1048576,MATCH($C129,'[24]2022 HI Consumption BTU'!$C:$C,0),MATCH(P$6,'[24]2022 HI Consumption BTU'!$1:$1,0)),0)</f>
        <v>3706</v>
      </c>
      <c r="Q129" s="1239">
        <f>IFERROR(INDEX('[24]2022 HI Consumption BTU'!$1:$1048576,MATCH($C129,'[24]2022 HI Consumption BTU'!$C:$C,0),MATCH(Q$6,'[24]2022 HI Consumption BTU'!$1:$1,0)),0)</f>
        <v>3685</v>
      </c>
      <c r="R129" s="1239">
        <f>IFERROR(INDEX('[24]2022 HI Consumption BTU'!$1:$1048576,MATCH($C129,'[24]2022 HI Consumption BTU'!$C:$C,0),MATCH(R$6,'[24]2022 HI Consumption BTU'!$1:$1,0)),0)</f>
        <v>3364</v>
      </c>
      <c r="S129" s="1272">
        <f>IFERROR(INDEX('[24]2022 HI Consumption BTU'!$1:$1048576,MATCH($C129,'[24]2022 HI Consumption BTU'!$C:$C,0),MATCH(S$6,'[24]2022 HI Consumption BTU'!$1:$1,0)),0)</f>
        <v>4179</v>
      </c>
      <c r="T129" s="1239">
        <f>IFERROR(INDEX('[24]2022 HI Consumption BTU'!$1:$1048576,MATCH($C129,'[24]2022 HI Consumption BTU'!$C:$C,0),MATCH(T$6,'[24]2022 HI Consumption BTU'!$1:$1,0)),0)</f>
        <v>3928</v>
      </c>
      <c r="U129" s="1987" t="str">
        <f t="shared" si="8"/>
        <v/>
      </c>
      <c r="V129" s="1987" t="str">
        <f t="shared" si="9"/>
        <v/>
      </c>
      <c r="W129" s="1987" t="str">
        <f t="shared" si="10"/>
        <v/>
      </c>
    </row>
    <row r="130" spans="1:23" ht="15" hidden="1">
      <c r="A130" s="611" t="s">
        <v>456</v>
      </c>
      <c r="B130" s="611" t="s">
        <v>457</v>
      </c>
      <c r="C130" s="1251" t="s">
        <v>611</v>
      </c>
      <c r="D130" s="1252" t="s">
        <v>234</v>
      </c>
      <c r="E130" s="1254" t="s">
        <v>149</v>
      </c>
      <c r="F130" s="1987" t="str">
        <f>INDEX([24]Codes_and_Descriptions!$B$12:$D$819,MATCH(C130,[24]Codes_and_Descriptions!$B$12:$B$819,0),3)</f>
        <v>Billion Btu</v>
      </c>
      <c r="G130" s="1987" t="str">
        <f>INDEX([24]Codes_and_Descriptions!$B$12:$D$819,MATCH(C130,[24]Codes_and_Descriptions!$B$12:$B$819,0),2)</f>
        <v>Hydrocarbon gas liquids total end-use consumption</v>
      </c>
      <c r="H130" s="1987" t="str">
        <f t="shared" si="7"/>
        <v>Propane - Total</v>
      </c>
      <c r="I130" s="1239">
        <f>IFERROR(INDEX('[24]2022 HI Consumption BTU'!$1:$1048576,MATCH($C130,'[24]2022 HI Consumption BTU'!$C:$C,0),MATCH(I$6,'[24]2022 HI Consumption BTU'!$1:$1,0)),0)</f>
        <v>678</v>
      </c>
      <c r="J130" s="1239">
        <f>IFERROR(INDEX('[24]2022 HI Consumption BTU'!$1:$1048576,MATCH($C130,'[24]2022 HI Consumption BTU'!$C:$C,0),MATCH(J$6,'[24]2022 HI Consumption BTU'!$1:$1,0)),0)</f>
        <v>1653</v>
      </c>
      <c r="K130" s="1239">
        <f>IFERROR(INDEX('[24]2022 HI Consumption BTU'!$1:$1048576,MATCH($C130,'[24]2022 HI Consumption BTU'!$C:$C,0),MATCH(K$6,'[24]2022 HI Consumption BTU'!$1:$1,0)),0)</f>
        <v>1582</v>
      </c>
      <c r="L130" s="1239">
        <f>IFERROR(INDEX('[24]2022 HI Consumption BTU'!$1:$1048576,MATCH($C130,'[24]2022 HI Consumption BTU'!$C:$C,0),MATCH(L$6,'[24]2022 HI Consumption BTU'!$1:$1,0)),0)</f>
        <v>3171</v>
      </c>
      <c r="M130" s="1239">
        <f>IFERROR(INDEX('[24]2022 HI Consumption BTU'!$1:$1048576,MATCH($C130,'[24]2022 HI Consumption BTU'!$C:$C,0),MATCH(M$6,'[24]2022 HI Consumption BTU'!$1:$1,0)),0)</f>
        <v>2868</v>
      </c>
      <c r="N130" s="1239">
        <f>IFERROR(INDEX('[24]2022 HI Consumption BTU'!$1:$1048576,MATCH($C130,'[24]2022 HI Consumption BTU'!$C:$C,0),MATCH(N$6,'[24]2022 HI Consumption BTU'!$1:$1,0)),0)</f>
        <v>3068</v>
      </c>
      <c r="O130" s="1239">
        <f>IFERROR(INDEX('[24]2022 HI Consumption BTU'!$1:$1048576,MATCH($C130,'[24]2022 HI Consumption BTU'!$C:$C,0),MATCH(O$6,'[24]2022 HI Consumption BTU'!$1:$1,0)),0)</f>
        <v>3821</v>
      </c>
      <c r="P130" s="1239">
        <f>IFERROR(INDEX('[24]2022 HI Consumption BTU'!$1:$1048576,MATCH($C130,'[24]2022 HI Consumption BTU'!$C:$C,0),MATCH(P$6,'[24]2022 HI Consumption BTU'!$1:$1,0)),0)</f>
        <v>3706</v>
      </c>
      <c r="Q130" s="1239">
        <f>IFERROR(INDEX('[24]2022 HI Consumption BTU'!$1:$1048576,MATCH($C130,'[24]2022 HI Consumption BTU'!$C:$C,0),MATCH(Q$6,'[24]2022 HI Consumption BTU'!$1:$1,0)),0)</f>
        <v>3685</v>
      </c>
      <c r="R130" s="1239">
        <f>IFERROR(INDEX('[24]2022 HI Consumption BTU'!$1:$1048576,MATCH($C130,'[24]2022 HI Consumption BTU'!$C:$C,0),MATCH(R$6,'[24]2022 HI Consumption BTU'!$1:$1,0)),0)</f>
        <v>3364</v>
      </c>
      <c r="S130" s="1272">
        <f>IFERROR(INDEX('[24]2022 HI Consumption BTU'!$1:$1048576,MATCH($C130,'[24]2022 HI Consumption BTU'!$C:$C,0),MATCH(S$6,'[24]2022 HI Consumption BTU'!$1:$1,0)),0)</f>
        <v>4179</v>
      </c>
      <c r="T130" s="1239">
        <f>IFERROR(INDEX('[24]2022 HI Consumption BTU'!$1:$1048576,MATCH($C130,'[24]2022 HI Consumption BTU'!$C:$C,0),MATCH(T$6,'[24]2022 HI Consumption BTU'!$1:$1,0)),0)</f>
        <v>3928</v>
      </c>
      <c r="U130" s="1987" t="str">
        <f t="shared" si="8"/>
        <v/>
      </c>
      <c r="V130" s="1987" t="str">
        <f t="shared" si="9"/>
        <v/>
      </c>
      <c r="W130" s="1987" t="str">
        <f t="shared" si="10"/>
        <v/>
      </c>
    </row>
    <row r="131" spans="1:23" ht="15" hidden="1">
      <c r="A131" s="611" t="s">
        <v>456</v>
      </c>
      <c r="B131" s="611" t="s">
        <v>457</v>
      </c>
      <c r="C131" s="1260" t="s">
        <v>612</v>
      </c>
      <c r="D131" s="1252" t="s">
        <v>492</v>
      </c>
      <c r="E131" s="1254" t="s">
        <v>541</v>
      </c>
      <c r="F131" s="1987" t="str">
        <f>INDEX([24]Codes_and_Descriptions!$B$12:$D$819,MATCH(C131,[24]Codes_and_Descriptions!$B$12:$B$819,0),3)</f>
        <v>Thousand kilowatts</v>
      </c>
      <c r="G131" s="1987" t="str">
        <f>INDEX([24]Codes_and_Descriptions!$B$12:$D$819,MATCH(C131,[24]Codes_and_Descriptions!$B$12:$B$819,0),2)</f>
        <v>Hydroelectric pumped storage generating units net summer capacity in all sectors</v>
      </c>
      <c r="H131" s="1987" t="str">
        <f t="shared" si="7"/>
        <v>Hydro - Summer</v>
      </c>
      <c r="I131" s="1239">
        <f>IFERROR(INDEX('[24]2022 HI Consumption BTU'!$1:$1048576,MATCH($C131,'[24]2022 HI Consumption BTU'!$C:$C,0),MATCH(I$6,'[24]2022 HI Consumption BTU'!$1:$1,0)),0)</f>
        <v>0</v>
      </c>
      <c r="J131" s="1239">
        <f>IFERROR(INDEX('[24]2022 HI Consumption BTU'!$1:$1048576,MATCH($C131,'[24]2022 HI Consumption BTU'!$C:$C,0),MATCH(J$6,'[24]2022 HI Consumption BTU'!$1:$1,0)),0)</f>
        <v>0</v>
      </c>
      <c r="K131" s="1239">
        <f>IFERROR(INDEX('[24]2022 HI Consumption BTU'!$1:$1048576,MATCH($C131,'[24]2022 HI Consumption BTU'!$C:$C,0),MATCH(K$6,'[24]2022 HI Consumption BTU'!$1:$1,0)),0)</f>
        <v>0</v>
      </c>
      <c r="L131" s="1239">
        <f>IFERROR(INDEX('[24]2022 HI Consumption BTU'!$1:$1048576,MATCH($C131,'[24]2022 HI Consumption BTU'!$C:$C,0),MATCH(L$6,'[24]2022 HI Consumption BTU'!$1:$1,0)),0)</f>
        <v>0</v>
      </c>
      <c r="M131" s="1239">
        <f>IFERROR(INDEX('[24]2022 HI Consumption BTU'!$1:$1048576,MATCH($C131,'[24]2022 HI Consumption BTU'!$C:$C,0),MATCH(M$6,'[24]2022 HI Consumption BTU'!$1:$1,0)),0)</f>
        <v>0</v>
      </c>
      <c r="N131" s="1239">
        <f>IFERROR(INDEX('[24]2022 HI Consumption BTU'!$1:$1048576,MATCH($C131,'[24]2022 HI Consumption BTU'!$C:$C,0),MATCH(N$6,'[24]2022 HI Consumption BTU'!$1:$1,0)),0)</f>
        <v>0</v>
      </c>
      <c r="O131" s="1239">
        <f>IFERROR(INDEX('[24]2022 HI Consumption BTU'!$1:$1048576,MATCH($C131,'[24]2022 HI Consumption BTU'!$C:$C,0),MATCH(O$6,'[24]2022 HI Consumption BTU'!$1:$1,0)),0)</f>
        <v>0</v>
      </c>
      <c r="P131" s="1239">
        <f>IFERROR(INDEX('[24]2022 HI Consumption BTU'!$1:$1048576,MATCH($C131,'[24]2022 HI Consumption BTU'!$C:$C,0),MATCH(P$6,'[24]2022 HI Consumption BTU'!$1:$1,0)),0)</f>
        <v>0</v>
      </c>
      <c r="Q131" s="1239">
        <f>IFERROR(INDEX('[24]2022 HI Consumption BTU'!$1:$1048576,MATCH($C131,'[24]2022 HI Consumption BTU'!$C:$C,0),MATCH(Q$6,'[24]2022 HI Consumption BTU'!$1:$1,0)),0)</f>
        <v>0</v>
      </c>
      <c r="R131" s="1239">
        <f>IFERROR(INDEX('[24]2022 HI Consumption BTU'!$1:$1048576,MATCH($C131,'[24]2022 HI Consumption BTU'!$C:$C,0),MATCH(R$6,'[24]2022 HI Consumption BTU'!$1:$1,0)),0)</f>
        <v>0</v>
      </c>
      <c r="S131" s="1272">
        <f>IFERROR(INDEX('[24]2022 HI Consumption BTU'!$1:$1048576,MATCH($C131,'[24]2022 HI Consumption BTU'!$C:$C,0),MATCH(S$6,'[24]2022 HI Consumption BTU'!$1:$1,0)),0)</f>
        <v>0</v>
      </c>
      <c r="T131" s="1240">
        <f>IFERROR(INDEX('[24]2022 HI Consumption BTU'!$1:$1048576,MATCH($C131,'[24]2022 HI Consumption BTU'!$C:$C,0),MATCH(T$6,'[24]2022 HI Consumption BTU'!$1:$1,0)),0)</f>
        <v>0</v>
      </c>
      <c r="U131" s="1987" t="str">
        <f t="shared" si="8"/>
        <v/>
      </c>
      <c r="V131" s="1987" t="str">
        <f t="shared" si="9"/>
        <v/>
      </c>
      <c r="W131" s="1987" t="str">
        <f t="shared" si="10"/>
        <v/>
      </c>
    </row>
    <row r="132" spans="1:23" ht="15" hidden="1">
      <c r="A132" s="611" t="s">
        <v>456</v>
      </c>
      <c r="B132" s="611" t="s">
        <v>457</v>
      </c>
      <c r="C132" s="1260" t="s">
        <v>613</v>
      </c>
      <c r="D132" s="1252" t="s">
        <v>492</v>
      </c>
      <c r="E132" s="1254" t="s">
        <v>541</v>
      </c>
      <c r="F132" s="1987" t="str">
        <f>INDEX([24]Codes_and_Descriptions!$B$12:$D$819,MATCH(C132,[24]Codes_and_Descriptions!$B$12:$B$819,0),3)</f>
        <v>Thousand kilowatts</v>
      </c>
      <c r="G132" s="1987" t="str">
        <f>INDEX([24]Codes_and_Descriptions!$B$12:$D$819,MATCH(C132,[24]Codes_and_Descriptions!$B$12:$B$819,0),2)</f>
        <v>Conventional hydroelectric power generating units net summer capacity in all sectors</v>
      </c>
      <c r="H132" s="1987" t="str">
        <f t="shared" si="7"/>
        <v>Hydro - Summer</v>
      </c>
      <c r="I132" s="1239">
        <f>IFERROR(INDEX('[24]2022 HI Consumption BTU'!$1:$1048576,MATCH($C132,'[24]2022 HI Consumption BTU'!$C:$C,0),MATCH(I$6,'[24]2022 HI Consumption BTU'!$1:$1,0)),0)</f>
        <v>0</v>
      </c>
      <c r="J132" s="1239">
        <f>IFERROR(INDEX('[24]2022 HI Consumption BTU'!$1:$1048576,MATCH($C132,'[24]2022 HI Consumption BTU'!$C:$C,0),MATCH(J$6,'[24]2022 HI Consumption BTU'!$1:$1,0)),0)</f>
        <v>0</v>
      </c>
      <c r="K132" s="1239">
        <f>IFERROR(INDEX('[24]2022 HI Consumption BTU'!$1:$1048576,MATCH($C132,'[24]2022 HI Consumption BTU'!$C:$C,0),MATCH(K$6,'[24]2022 HI Consumption BTU'!$1:$1,0)),0)</f>
        <v>0</v>
      </c>
      <c r="L132" s="1239">
        <f>IFERROR(INDEX('[24]2022 HI Consumption BTU'!$1:$1048576,MATCH($C132,'[24]2022 HI Consumption BTU'!$C:$C,0),MATCH(L$6,'[24]2022 HI Consumption BTU'!$1:$1,0)),0)</f>
        <v>24</v>
      </c>
      <c r="M132" s="1239">
        <f>IFERROR(INDEX('[24]2022 HI Consumption BTU'!$1:$1048576,MATCH($C132,'[24]2022 HI Consumption BTU'!$C:$C,0),MATCH(M$6,'[24]2022 HI Consumption BTU'!$1:$1,0)),0)</f>
        <v>25</v>
      </c>
      <c r="N132" s="1239">
        <f>IFERROR(INDEX('[24]2022 HI Consumption BTU'!$1:$1048576,MATCH($C132,'[24]2022 HI Consumption BTU'!$C:$C,0),MATCH(N$6,'[24]2022 HI Consumption BTU'!$1:$1,0)),0)</f>
        <v>26</v>
      </c>
      <c r="O132" s="1239">
        <f>IFERROR(INDEX('[24]2022 HI Consumption BTU'!$1:$1048576,MATCH($C132,'[24]2022 HI Consumption BTU'!$C:$C,0),MATCH(O$6,'[24]2022 HI Consumption BTU'!$1:$1,0)),0)</f>
        <v>26</v>
      </c>
      <c r="P132" s="1239">
        <f>IFERROR(INDEX('[24]2022 HI Consumption BTU'!$1:$1048576,MATCH($C132,'[24]2022 HI Consumption BTU'!$C:$C,0),MATCH(P$6,'[24]2022 HI Consumption BTU'!$1:$1,0)),0)</f>
        <v>26</v>
      </c>
      <c r="Q132" s="1239">
        <f>IFERROR(INDEX('[24]2022 HI Consumption BTU'!$1:$1048576,MATCH($C132,'[24]2022 HI Consumption BTU'!$C:$C,0),MATCH(Q$6,'[24]2022 HI Consumption BTU'!$1:$1,0)),0)</f>
        <v>32</v>
      </c>
      <c r="R132" s="1239">
        <f>IFERROR(INDEX('[24]2022 HI Consumption BTU'!$1:$1048576,MATCH($C132,'[24]2022 HI Consumption BTU'!$C:$C,0),MATCH(R$6,'[24]2022 HI Consumption BTU'!$1:$1,0)),0)</f>
        <v>32</v>
      </c>
      <c r="S132" s="1272">
        <f>IFERROR(INDEX('[24]2022 HI Consumption BTU'!$1:$1048576,MATCH($C132,'[24]2022 HI Consumption BTU'!$C:$C,0),MATCH(S$6,'[24]2022 HI Consumption BTU'!$1:$1,0)),0)</f>
        <v>32</v>
      </c>
      <c r="T132" s="1239">
        <f>IFERROR(INDEX('[24]2022 HI Consumption BTU'!$1:$1048576,MATCH($C132,'[24]2022 HI Consumption BTU'!$C:$C,0),MATCH(T$6,'[24]2022 HI Consumption BTU'!$1:$1,0)),0)</f>
        <v>32</v>
      </c>
      <c r="U132" s="1987" t="str">
        <f t="shared" si="8"/>
        <v/>
      </c>
      <c r="V132" s="1987" t="str">
        <f t="shared" si="9"/>
        <v/>
      </c>
      <c r="W132" s="1987" t="str">
        <f t="shared" si="10"/>
        <v/>
      </c>
    </row>
    <row r="133" spans="1:23" ht="15" hidden="1">
      <c r="A133" s="611" t="s">
        <v>456</v>
      </c>
      <c r="B133" s="611" t="s">
        <v>457</v>
      </c>
      <c r="C133" s="1251" t="s">
        <v>614</v>
      </c>
      <c r="D133" s="1252" t="s">
        <v>492</v>
      </c>
      <c r="E133" s="1254" t="s">
        <v>146</v>
      </c>
      <c r="F133" s="1987" t="str">
        <f>INDEX([24]Codes_and_Descriptions!$B$12:$D$819,MATCH(C133,[24]Codes_and_Descriptions!$B$12:$B$819,0),3)</f>
        <v>Billion Btu</v>
      </c>
      <c r="G133" s="1987" t="str">
        <f>INDEX([24]Codes_and_Descriptions!$B$12:$D$819,MATCH(C133,[24]Codes_and_Descriptions!$B$12:$B$819,0),2)</f>
        <v>Hydropower consumed by the commercial sector</v>
      </c>
      <c r="H133" s="1987" t="str">
        <f t="shared" si="7"/>
        <v>Hydro - Commercial</v>
      </c>
      <c r="I133" s="1239">
        <f>IFERROR(INDEX('[24]2022 HI Consumption BTU'!$1:$1048576,MATCH($C133,'[24]2022 HI Consumption BTU'!$C:$C,0),MATCH(I$6,'[24]2022 HI Consumption BTU'!$1:$1,0)),0)</f>
        <v>0</v>
      </c>
      <c r="J133" s="1239">
        <f>IFERROR(INDEX('[24]2022 HI Consumption BTU'!$1:$1048576,MATCH($C133,'[24]2022 HI Consumption BTU'!$C:$C,0),MATCH(J$6,'[24]2022 HI Consumption BTU'!$1:$1,0)),0)</f>
        <v>0</v>
      </c>
      <c r="K133" s="1239">
        <f>IFERROR(INDEX('[24]2022 HI Consumption BTU'!$1:$1048576,MATCH($C133,'[24]2022 HI Consumption BTU'!$C:$C,0),MATCH(K$6,'[24]2022 HI Consumption BTU'!$1:$1,0)),0)</f>
        <v>0</v>
      </c>
      <c r="L133" s="1239">
        <f>IFERROR(INDEX('[24]2022 HI Consumption BTU'!$1:$1048576,MATCH($C133,'[24]2022 HI Consumption BTU'!$C:$C,0),MATCH(L$6,'[24]2022 HI Consumption BTU'!$1:$1,0)),0)</f>
        <v>0</v>
      </c>
      <c r="M133" s="1239">
        <f>IFERROR(INDEX('[24]2022 HI Consumption BTU'!$1:$1048576,MATCH($C133,'[24]2022 HI Consumption BTU'!$C:$C,0),MATCH(M$6,'[24]2022 HI Consumption BTU'!$1:$1,0)),0)</f>
        <v>0</v>
      </c>
      <c r="N133" s="1239">
        <f>IFERROR(INDEX('[24]2022 HI Consumption BTU'!$1:$1048576,MATCH($C133,'[24]2022 HI Consumption BTU'!$C:$C,0),MATCH(N$6,'[24]2022 HI Consumption BTU'!$1:$1,0)),0)</f>
        <v>0</v>
      </c>
      <c r="O133" s="1239">
        <f>IFERROR(INDEX('[24]2022 HI Consumption BTU'!$1:$1048576,MATCH($C133,'[24]2022 HI Consumption BTU'!$C:$C,0),MATCH(O$6,'[24]2022 HI Consumption BTU'!$1:$1,0)),0)</f>
        <v>0</v>
      </c>
      <c r="P133" s="1239">
        <f>IFERROR(INDEX('[24]2022 HI Consumption BTU'!$1:$1048576,MATCH($C133,'[24]2022 HI Consumption BTU'!$C:$C,0),MATCH(P$6,'[24]2022 HI Consumption BTU'!$1:$1,0)),0)</f>
        <v>0</v>
      </c>
      <c r="Q133" s="1239">
        <f>IFERROR(INDEX('[24]2022 HI Consumption BTU'!$1:$1048576,MATCH($C133,'[24]2022 HI Consumption BTU'!$C:$C,0),MATCH(Q$6,'[24]2022 HI Consumption BTU'!$1:$1,0)),0)</f>
        <v>0</v>
      </c>
      <c r="R133" s="1239">
        <f>IFERROR(INDEX('[24]2022 HI Consumption BTU'!$1:$1048576,MATCH($C133,'[24]2022 HI Consumption BTU'!$C:$C,0),MATCH(R$6,'[24]2022 HI Consumption BTU'!$1:$1,0)),0)</f>
        <v>0</v>
      </c>
      <c r="S133" s="1272">
        <f>IFERROR(INDEX('[24]2022 HI Consumption BTU'!$1:$1048576,MATCH($C133,'[24]2022 HI Consumption BTU'!$C:$C,0),MATCH(S$6,'[24]2022 HI Consumption BTU'!$1:$1,0)),0)</f>
        <v>0</v>
      </c>
      <c r="T133" s="1239">
        <f>IFERROR(INDEX('[24]2022 HI Consumption BTU'!$1:$1048576,MATCH($C133,'[24]2022 HI Consumption BTU'!$C:$C,0),MATCH(T$6,'[24]2022 HI Consumption BTU'!$1:$1,0)),0)</f>
        <v>0</v>
      </c>
      <c r="U133" s="1987" t="str">
        <f t="shared" si="8"/>
        <v/>
      </c>
      <c r="V133" s="1987" t="str">
        <f t="shared" si="9"/>
        <v/>
      </c>
      <c r="W133" s="1987" t="str">
        <f t="shared" si="10"/>
        <v/>
      </c>
    </row>
    <row r="134" spans="1:23" ht="15" hidden="1">
      <c r="A134" s="611" t="s">
        <v>456</v>
      </c>
      <c r="B134" s="611" t="s">
        <v>457</v>
      </c>
      <c r="C134" s="1251" t="s">
        <v>615</v>
      </c>
      <c r="D134" s="1252" t="s">
        <v>492</v>
      </c>
      <c r="E134" s="1254" t="s">
        <v>141</v>
      </c>
      <c r="F134" s="1987" t="str">
        <f>INDEX([24]Codes_and_Descriptions!$B$12:$D$819,MATCH(C134,[24]Codes_and_Descriptions!$B$12:$B$819,0),3)</f>
        <v>Billion Btu</v>
      </c>
      <c r="G134" s="1987" t="str">
        <f>INDEX([24]Codes_and_Descriptions!$B$12:$D$819,MATCH(C134,[24]Codes_and_Descriptions!$B$12:$B$819,0),2)</f>
        <v>Hydropower consumed for electricity generation by the electric power sector</v>
      </c>
      <c r="H134" s="1987" t="str">
        <f t="shared" si="7"/>
        <v>Hydro - Energy Industries</v>
      </c>
      <c r="I134" s="1239">
        <f>IFERROR(INDEX('[24]2022 HI Consumption BTU'!$1:$1048576,MATCH($C134,'[24]2022 HI Consumption BTU'!$C:$C,0),MATCH(I$6,'[24]2022 HI Consumption BTU'!$1:$1,0)),0)</f>
        <v>78</v>
      </c>
      <c r="J134" s="1239">
        <f>IFERROR(INDEX('[24]2022 HI Consumption BTU'!$1:$1048576,MATCH($C134,'[24]2022 HI Consumption BTU'!$C:$C,0),MATCH(J$6,'[24]2022 HI Consumption BTU'!$1:$1,0)),0)</f>
        <v>213</v>
      </c>
      <c r="K134" s="1239">
        <f>IFERROR(INDEX('[24]2022 HI Consumption BTU'!$1:$1048576,MATCH($C134,'[24]2022 HI Consumption BTU'!$C:$C,0),MATCH(K$6,'[24]2022 HI Consumption BTU'!$1:$1,0)),0)</f>
        <v>186</v>
      </c>
      <c r="L134" s="1239">
        <f>IFERROR(INDEX('[24]2022 HI Consumption BTU'!$1:$1048576,MATCH($C134,'[24]2022 HI Consumption BTU'!$C:$C,0),MATCH(L$6,'[24]2022 HI Consumption BTU'!$1:$1,0)),0)</f>
        <v>98</v>
      </c>
      <c r="M134" s="1239">
        <f>IFERROR(INDEX('[24]2022 HI Consumption BTU'!$1:$1048576,MATCH($C134,'[24]2022 HI Consumption BTU'!$C:$C,0),MATCH(M$6,'[24]2022 HI Consumption BTU'!$1:$1,0)),0)</f>
        <v>214</v>
      </c>
      <c r="N134" s="1239">
        <f>IFERROR(INDEX('[24]2022 HI Consumption BTU'!$1:$1048576,MATCH($C134,'[24]2022 HI Consumption BTU'!$C:$C,0),MATCH(N$6,'[24]2022 HI Consumption BTU'!$1:$1,0)),0)</f>
        <v>181</v>
      </c>
      <c r="O134" s="1239">
        <f>IFERROR(INDEX('[24]2022 HI Consumption BTU'!$1:$1048576,MATCH($C134,'[24]2022 HI Consumption BTU'!$C:$C,0),MATCH(O$6,'[24]2022 HI Consumption BTU'!$1:$1,0)),0)</f>
        <v>100</v>
      </c>
      <c r="P134" s="1239">
        <f>IFERROR(INDEX('[24]2022 HI Consumption BTU'!$1:$1048576,MATCH($C134,'[24]2022 HI Consumption BTU'!$C:$C,0),MATCH(P$6,'[24]2022 HI Consumption BTU'!$1:$1,0)),0)</f>
        <v>212</v>
      </c>
      <c r="Q134" s="1239">
        <f>IFERROR(INDEX('[24]2022 HI Consumption BTU'!$1:$1048576,MATCH($C134,'[24]2022 HI Consumption BTU'!$C:$C,0),MATCH(Q$6,'[24]2022 HI Consumption BTU'!$1:$1,0)),0)</f>
        <v>121</v>
      </c>
      <c r="R134" s="1239">
        <f>IFERROR(INDEX('[24]2022 HI Consumption BTU'!$1:$1048576,MATCH($C134,'[24]2022 HI Consumption BTU'!$C:$C,0),MATCH(R$6,'[24]2022 HI Consumption BTU'!$1:$1,0)),0)</f>
        <v>98</v>
      </c>
      <c r="S134" s="1272">
        <f>IFERROR(INDEX('[24]2022 HI Consumption BTU'!$1:$1048576,MATCH($C134,'[24]2022 HI Consumption BTU'!$C:$C,0),MATCH(S$6,'[24]2022 HI Consumption BTU'!$1:$1,0)),0)</f>
        <v>147</v>
      </c>
      <c r="T134" s="1240">
        <f>IFERROR(INDEX('[24]2022 HI Consumption BTU'!$1:$1048576,MATCH($C134,'[24]2022 HI Consumption BTU'!$C:$C,0),MATCH(T$6,'[24]2022 HI Consumption BTU'!$1:$1,0)),0)</f>
        <v>169</v>
      </c>
      <c r="U134" s="1987" t="str">
        <f t="shared" si="8"/>
        <v/>
      </c>
      <c r="V134" s="1987" t="str">
        <f t="shared" si="9"/>
        <v/>
      </c>
      <c r="W134" s="1987" t="str">
        <f t="shared" si="10"/>
        <v/>
      </c>
    </row>
    <row r="135" spans="1:23" ht="15" hidden="1">
      <c r="A135" s="611" t="s">
        <v>456</v>
      </c>
      <c r="B135" s="611" t="s">
        <v>457</v>
      </c>
      <c r="C135" s="1251" t="s">
        <v>616</v>
      </c>
      <c r="D135" s="1252" t="s">
        <v>492</v>
      </c>
      <c r="E135" s="1254" t="s">
        <v>147</v>
      </c>
      <c r="F135" s="1987" t="str">
        <f>INDEX([24]Codes_and_Descriptions!$B$12:$D$819,MATCH(C135,[24]Codes_and_Descriptions!$B$12:$B$819,0),3)</f>
        <v>Billion Btu</v>
      </c>
      <c r="G135" s="1987" t="str">
        <f>INDEX([24]Codes_and_Descriptions!$B$12:$D$819,MATCH(C135,[24]Codes_and_Descriptions!$B$12:$B$819,0),2)</f>
        <v>Hydropower consumed by the industrial sector</v>
      </c>
      <c r="H135" s="1987" t="str">
        <f t="shared" ref="H135:H198" si="11">D135&amp;" - "&amp;E135</f>
        <v>Hydro - Industrial</v>
      </c>
      <c r="I135" s="1239">
        <f>IFERROR(INDEX('[24]2022 HI Consumption BTU'!$1:$1048576,MATCH($C135,'[24]2022 HI Consumption BTU'!$C:$C,0),MATCH(I$6,'[24]2022 HI Consumption BTU'!$1:$1,0)),0)</f>
        <v>194</v>
      </c>
      <c r="J135" s="1239">
        <f>IFERROR(INDEX('[24]2022 HI Consumption BTU'!$1:$1048576,MATCH($C135,'[24]2022 HI Consumption BTU'!$C:$C,0),MATCH(J$6,'[24]2022 HI Consumption BTU'!$1:$1,0)),0)</f>
        <v>116</v>
      </c>
      <c r="K135" s="1239">
        <f>IFERROR(INDEX('[24]2022 HI Consumption BTU'!$1:$1048576,MATCH($C135,'[24]2022 HI Consumption BTU'!$C:$C,0),MATCH(K$6,'[24]2022 HI Consumption BTU'!$1:$1,0)),0)</f>
        <v>129</v>
      </c>
      <c r="L135" s="1239">
        <f>IFERROR(INDEX('[24]2022 HI Consumption BTU'!$1:$1048576,MATCH($C135,'[24]2022 HI Consumption BTU'!$C:$C,0),MATCH(L$6,'[24]2022 HI Consumption BTU'!$1:$1,0)),0)</f>
        <v>143</v>
      </c>
      <c r="M135" s="1239">
        <f>IFERROR(INDEX('[24]2022 HI Consumption BTU'!$1:$1048576,MATCH($C135,'[24]2022 HI Consumption BTU'!$C:$C,0),MATCH(M$6,'[24]2022 HI Consumption BTU'!$1:$1,0)),0)</f>
        <v>200</v>
      </c>
      <c r="N135" s="1239">
        <f>IFERROR(INDEX('[24]2022 HI Consumption BTU'!$1:$1048576,MATCH($C135,'[24]2022 HI Consumption BTU'!$C:$C,0),MATCH(N$6,'[24]2022 HI Consumption BTU'!$1:$1,0)),0)</f>
        <v>129</v>
      </c>
      <c r="O135" s="1239">
        <f>IFERROR(INDEX('[24]2022 HI Consumption BTU'!$1:$1048576,MATCH($C135,'[24]2022 HI Consumption BTU'!$C:$C,0),MATCH(O$6,'[24]2022 HI Consumption BTU'!$1:$1,0)),0)</f>
        <v>126</v>
      </c>
      <c r="P135" s="1239">
        <f>IFERROR(INDEX('[24]2022 HI Consumption BTU'!$1:$1048576,MATCH($C135,'[24]2022 HI Consumption BTU'!$C:$C,0),MATCH(P$6,'[24]2022 HI Consumption BTU'!$1:$1,0)),0)</f>
        <v>118</v>
      </c>
      <c r="Q135" s="1239">
        <f>IFERROR(INDEX('[24]2022 HI Consumption BTU'!$1:$1048576,MATCH($C135,'[24]2022 HI Consumption BTU'!$C:$C,0),MATCH(Q$6,'[24]2022 HI Consumption BTU'!$1:$1,0)),0)</f>
        <v>202</v>
      </c>
      <c r="R135" s="1239">
        <f>IFERROR(INDEX('[24]2022 HI Consumption BTU'!$1:$1048576,MATCH($C135,'[24]2022 HI Consumption BTU'!$C:$C,0),MATCH(R$6,'[24]2022 HI Consumption BTU'!$1:$1,0)),0)</f>
        <v>239</v>
      </c>
      <c r="S135" s="1272">
        <f>IFERROR(INDEX('[24]2022 HI Consumption BTU'!$1:$1048576,MATCH($C135,'[24]2022 HI Consumption BTU'!$C:$C,0),MATCH(S$6,'[24]2022 HI Consumption BTU'!$1:$1,0)),0)</f>
        <v>245</v>
      </c>
      <c r="T135" s="1240">
        <f>IFERROR(INDEX('[24]2022 HI Consumption BTU'!$1:$1048576,MATCH($C135,'[24]2022 HI Consumption BTU'!$C:$C,0),MATCH(T$6,'[24]2022 HI Consumption BTU'!$1:$1,0)),0)</f>
        <v>207</v>
      </c>
      <c r="U135" s="1987" t="str">
        <f t="shared" ref="U135:U198" si="12">IF(AND(OR(Q135&gt;0,Q135&lt;0),R135=0),"FLAG","")</f>
        <v/>
      </c>
      <c r="V135" s="1987" t="str">
        <f t="shared" ref="V135:V198" si="13">IF(AND(OR(R135&gt;0,R135&lt;0),S135=0),"FLAG","")</f>
        <v/>
      </c>
      <c r="W135" s="1987" t="str">
        <f t="shared" ref="W135:W198" si="14">IF(AND(OR(S135&gt;0,S135&lt;0),T135=0),"FLAG","")</f>
        <v/>
      </c>
    </row>
    <row r="136" spans="1:23" ht="15" hidden="1">
      <c r="A136" s="611" t="s">
        <v>456</v>
      </c>
      <c r="B136" s="611" t="s">
        <v>457</v>
      </c>
      <c r="C136" s="1251" t="s">
        <v>617</v>
      </c>
      <c r="D136" s="1252" t="s">
        <v>492</v>
      </c>
      <c r="E136" s="1254" t="s">
        <v>149</v>
      </c>
      <c r="F136" s="1987" t="str">
        <f>INDEX([24]Codes_and_Descriptions!$B$12:$D$819,MATCH(C136,[24]Codes_and_Descriptions!$B$12:$B$819,0),3)</f>
        <v>Billion Btu</v>
      </c>
      <c r="G136" s="1987" t="str">
        <f>INDEX([24]Codes_and_Descriptions!$B$12:$D$819,MATCH(C136,[24]Codes_and_Descriptions!$B$12:$B$819,0),2)</f>
        <v>Hydropower total consumption</v>
      </c>
      <c r="H136" s="1987" t="str">
        <f t="shared" si="11"/>
        <v>Hydro - Total</v>
      </c>
      <c r="I136" s="1239">
        <f>IFERROR(INDEX('[24]2022 HI Consumption BTU'!$1:$1048576,MATCH($C136,'[24]2022 HI Consumption BTU'!$C:$C,0),MATCH(I$6,'[24]2022 HI Consumption BTU'!$1:$1,0)),0)</f>
        <v>271</v>
      </c>
      <c r="J136" s="1239">
        <f>IFERROR(INDEX('[24]2022 HI Consumption BTU'!$1:$1048576,MATCH($C136,'[24]2022 HI Consumption BTU'!$C:$C,0),MATCH(J$6,'[24]2022 HI Consumption BTU'!$1:$1,0)),0)</f>
        <v>328</v>
      </c>
      <c r="K136" s="1239">
        <f>IFERROR(INDEX('[24]2022 HI Consumption BTU'!$1:$1048576,MATCH($C136,'[24]2022 HI Consumption BTU'!$C:$C,0),MATCH(K$6,'[24]2022 HI Consumption BTU'!$1:$1,0)),0)</f>
        <v>315</v>
      </c>
      <c r="L136" s="1239">
        <f>IFERROR(INDEX('[24]2022 HI Consumption BTU'!$1:$1048576,MATCH($C136,'[24]2022 HI Consumption BTU'!$C:$C,0),MATCH(L$6,'[24]2022 HI Consumption BTU'!$1:$1,0)),0)</f>
        <v>240</v>
      </c>
      <c r="M136" s="1239">
        <f>IFERROR(INDEX('[24]2022 HI Consumption BTU'!$1:$1048576,MATCH($C136,'[24]2022 HI Consumption BTU'!$C:$C,0),MATCH(M$6,'[24]2022 HI Consumption BTU'!$1:$1,0)),0)</f>
        <v>413</v>
      </c>
      <c r="N136" s="1239">
        <f>IFERROR(INDEX('[24]2022 HI Consumption BTU'!$1:$1048576,MATCH($C136,'[24]2022 HI Consumption BTU'!$C:$C,0),MATCH(N$6,'[24]2022 HI Consumption BTU'!$1:$1,0)),0)</f>
        <v>310</v>
      </c>
      <c r="O136" s="1239">
        <f>IFERROR(INDEX('[24]2022 HI Consumption BTU'!$1:$1048576,MATCH($C136,'[24]2022 HI Consumption BTU'!$C:$C,0),MATCH(O$6,'[24]2022 HI Consumption BTU'!$1:$1,0)),0)</f>
        <v>225</v>
      </c>
      <c r="P136" s="1239">
        <f>IFERROR(INDEX('[24]2022 HI Consumption BTU'!$1:$1048576,MATCH($C136,'[24]2022 HI Consumption BTU'!$C:$C,0),MATCH(P$6,'[24]2022 HI Consumption BTU'!$1:$1,0)),0)</f>
        <v>329</v>
      </c>
      <c r="Q136" s="1239">
        <f>IFERROR(INDEX('[24]2022 HI Consumption BTU'!$1:$1048576,MATCH($C136,'[24]2022 HI Consumption BTU'!$C:$C,0),MATCH(Q$6,'[24]2022 HI Consumption BTU'!$1:$1,0)),0)</f>
        <v>323</v>
      </c>
      <c r="R136" s="1239">
        <f>IFERROR(INDEX('[24]2022 HI Consumption BTU'!$1:$1048576,MATCH($C136,'[24]2022 HI Consumption BTU'!$C:$C,0),MATCH(R$6,'[24]2022 HI Consumption BTU'!$1:$1,0)),0)</f>
        <v>337</v>
      </c>
      <c r="S136" s="1272">
        <f>IFERROR(INDEX('[24]2022 HI Consumption BTU'!$1:$1048576,MATCH($C136,'[24]2022 HI Consumption BTU'!$C:$C,0),MATCH(S$6,'[24]2022 HI Consumption BTU'!$1:$1,0)),0)</f>
        <v>392</v>
      </c>
      <c r="T136" s="1240">
        <f>IFERROR(INDEX('[24]2022 HI Consumption BTU'!$1:$1048576,MATCH($C136,'[24]2022 HI Consumption BTU'!$C:$C,0),MATCH(T$6,'[24]2022 HI Consumption BTU'!$1:$1,0)),0)</f>
        <v>376</v>
      </c>
      <c r="U136" s="1987" t="str">
        <f t="shared" si="12"/>
        <v/>
      </c>
      <c r="V136" s="1987" t="str">
        <f t="shared" si="13"/>
        <v/>
      </c>
      <c r="W136" s="1987" t="str">
        <f t="shared" si="14"/>
        <v/>
      </c>
    </row>
    <row r="137" spans="1:23" ht="15" hidden="1">
      <c r="A137" s="611" t="s">
        <v>456</v>
      </c>
      <c r="B137" s="611" t="s">
        <v>457</v>
      </c>
      <c r="C137" s="1251" t="s">
        <v>618</v>
      </c>
      <c r="D137" s="1252" t="s">
        <v>492</v>
      </c>
      <c r="E137" s="1254" t="s">
        <v>149</v>
      </c>
      <c r="F137" s="1987" t="str">
        <f>INDEX([24]Codes_and_Descriptions!$B$12:$D$819,MATCH(C137,[24]Codes_and_Descriptions!$B$12:$B$819,0),3)</f>
        <v>Billion Btu</v>
      </c>
      <c r="G137" s="1987" t="str">
        <f>INDEX([24]Codes_and_Descriptions!$B$12:$D$819,MATCH(C137,[24]Codes_and_Descriptions!$B$12:$B$819,0),2)</f>
        <v>Hydropower energy total end-use consumption</v>
      </c>
      <c r="H137" s="1987" t="str">
        <f t="shared" si="11"/>
        <v>Hydro - Total</v>
      </c>
      <c r="I137" s="1239">
        <f>IFERROR(INDEX('[24]2022 HI Consumption BTU'!$1:$1048576,MATCH($C137,'[24]2022 HI Consumption BTU'!$C:$C,0),MATCH(I$6,'[24]2022 HI Consumption BTU'!$1:$1,0)),0)</f>
        <v>194</v>
      </c>
      <c r="J137" s="1239">
        <f>IFERROR(INDEX('[24]2022 HI Consumption BTU'!$1:$1048576,MATCH($C137,'[24]2022 HI Consumption BTU'!$C:$C,0),MATCH(J$6,'[24]2022 HI Consumption BTU'!$1:$1,0)),0)</f>
        <v>116</v>
      </c>
      <c r="K137" s="1239">
        <f>IFERROR(INDEX('[24]2022 HI Consumption BTU'!$1:$1048576,MATCH($C137,'[24]2022 HI Consumption BTU'!$C:$C,0),MATCH(K$6,'[24]2022 HI Consumption BTU'!$1:$1,0)),0)</f>
        <v>129</v>
      </c>
      <c r="L137" s="1239">
        <f>IFERROR(INDEX('[24]2022 HI Consumption BTU'!$1:$1048576,MATCH($C137,'[24]2022 HI Consumption BTU'!$C:$C,0),MATCH(L$6,'[24]2022 HI Consumption BTU'!$1:$1,0)),0)</f>
        <v>143</v>
      </c>
      <c r="M137" s="1239">
        <f>IFERROR(INDEX('[24]2022 HI Consumption BTU'!$1:$1048576,MATCH($C137,'[24]2022 HI Consumption BTU'!$C:$C,0),MATCH(M$6,'[24]2022 HI Consumption BTU'!$1:$1,0)),0)</f>
        <v>200</v>
      </c>
      <c r="N137" s="1239">
        <f>IFERROR(INDEX('[24]2022 HI Consumption BTU'!$1:$1048576,MATCH($C137,'[24]2022 HI Consumption BTU'!$C:$C,0),MATCH(N$6,'[24]2022 HI Consumption BTU'!$1:$1,0)),0)</f>
        <v>129</v>
      </c>
      <c r="O137" s="1239">
        <f>IFERROR(INDEX('[24]2022 HI Consumption BTU'!$1:$1048576,MATCH($C137,'[24]2022 HI Consumption BTU'!$C:$C,0),MATCH(O$6,'[24]2022 HI Consumption BTU'!$1:$1,0)),0)</f>
        <v>126</v>
      </c>
      <c r="P137" s="1239">
        <f>IFERROR(INDEX('[24]2022 HI Consumption BTU'!$1:$1048576,MATCH($C137,'[24]2022 HI Consumption BTU'!$C:$C,0),MATCH(P$6,'[24]2022 HI Consumption BTU'!$1:$1,0)),0)</f>
        <v>118</v>
      </c>
      <c r="Q137" s="1239">
        <f>IFERROR(INDEX('[24]2022 HI Consumption BTU'!$1:$1048576,MATCH($C137,'[24]2022 HI Consumption BTU'!$C:$C,0),MATCH(Q$6,'[24]2022 HI Consumption BTU'!$1:$1,0)),0)</f>
        <v>202</v>
      </c>
      <c r="R137" s="1239">
        <f>IFERROR(INDEX('[24]2022 HI Consumption BTU'!$1:$1048576,MATCH($C137,'[24]2022 HI Consumption BTU'!$C:$C,0),MATCH(R$6,'[24]2022 HI Consumption BTU'!$1:$1,0)),0)</f>
        <v>239</v>
      </c>
      <c r="S137" s="1272">
        <f>IFERROR(INDEX('[24]2022 HI Consumption BTU'!$1:$1048576,MATCH($C137,'[24]2022 HI Consumption BTU'!$C:$C,0),MATCH(S$6,'[24]2022 HI Consumption BTU'!$1:$1,0)),0)</f>
        <v>245</v>
      </c>
      <c r="T137" s="1239">
        <f>IFERROR(INDEX('[24]2022 HI Consumption BTU'!$1:$1048576,MATCH($C137,'[24]2022 HI Consumption BTU'!$C:$C,0),MATCH(T$6,'[24]2022 HI Consumption BTU'!$1:$1,0)),0)</f>
        <v>207</v>
      </c>
      <c r="U137" s="1987" t="str">
        <f t="shared" si="12"/>
        <v/>
      </c>
      <c r="V137" s="1987" t="str">
        <f t="shared" si="13"/>
        <v/>
      </c>
      <c r="W137" s="1987" t="str">
        <f t="shared" si="14"/>
        <v/>
      </c>
    </row>
    <row r="138" spans="1:23" ht="15" hidden="1">
      <c r="A138" s="611" t="s">
        <v>456</v>
      </c>
      <c r="B138" s="611" t="s">
        <v>457</v>
      </c>
      <c r="C138" s="1251" t="s">
        <v>619</v>
      </c>
      <c r="D138" s="1252" t="s">
        <v>620</v>
      </c>
      <c r="E138" s="1254" t="s">
        <v>147</v>
      </c>
      <c r="F138" s="1987" t="str">
        <f>INDEX([24]Codes_and_Descriptions!$B$12:$D$819,MATCH(C138,[24]Codes_and_Descriptions!$B$12:$B$819,0),3)</f>
        <v>Billion Btu</v>
      </c>
      <c r="G138" s="1987" t="str">
        <f>INDEX([24]Codes_and_Descriptions!$B$12:$D$819,MATCH(C138,[24]Codes_and_Descriptions!$B$12:$B$819,0),2)</f>
        <v>Isobutane consumed by the industrial sector</v>
      </c>
      <c r="H138" s="1987" t="str">
        <f t="shared" si="11"/>
        <v>Isobutane - Industrial</v>
      </c>
      <c r="I138" s="1239">
        <f>IFERROR(INDEX('[24]2022 HI Consumption BTU'!$1:$1048576,MATCH($C138,'[24]2022 HI Consumption BTU'!$C:$C,0),MATCH(I$6,'[24]2022 HI Consumption BTU'!$1:$1,0)),0)</f>
        <v>0</v>
      </c>
      <c r="J138" s="1239">
        <f>IFERROR(INDEX('[24]2022 HI Consumption BTU'!$1:$1048576,MATCH($C138,'[24]2022 HI Consumption BTU'!$C:$C,0),MATCH(J$6,'[24]2022 HI Consumption BTU'!$1:$1,0)),0)</f>
        <v>0</v>
      </c>
      <c r="K138" s="1239">
        <f>IFERROR(INDEX('[24]2022 HI Consumption BTU'!$1:$1048576,MATCH($C138,'[24]2022 HI Consumption BTU'!$C:$C,0),MATCH(K$6,'[24]2022 HI Consumption BTU'!$1:$1,0)),0)</f>
        <v>0</v>
      </c>
      <c r="L138" s="1239">
        <f>IFERROR(INDEX('[24]2022 HI Consumption BTU'!$1:$1048576,MATCH($C138,'[24]2022 HI Consumption BTU'!$C:$C,0),MATCH(L$6,'[24]2022 HI Consumption BTU'!$1:$1,0)),0)</f>
        <v>0</v>
      </c>
      <c r="M138" s="1239">
        <f>IFERROR(INDEX('[24]2022 HI Consumption BTU'!$1:$1048576,MATCH($C138,'[24]2022 HI Consumption BTU'!$C:$C,0),MATCH(M$6,'[24]2022 HI Consumption BTU'!$1:$1,0)),0)</f>
        <v>0</v>
      </c>
      <c r="N138" s="1239">
        <f>IFERROR(INDEX('[24]2022 HI Consumption BTU'!$1:$1048576,MATCH($C138,'[24]2022 HI Consumption BTU'!$C:$C,0),MATCH(N$6,'[24]2022 HI Consumption BTU'!$1:$1,0)),0)</f>
        <v>0</v>
      </c>
      <c r="O138" s="1239">
        <f>IFERROR(INDEX('[24]2022 HI Consumption BTU'!$1:$1048576,MATCH($C138,'[24]2022 HI Consumption BTU'!$C:$C,0),MATCH(O$6,'[24]2022 HI Consumption BTU'!$1:$1,0)),0)</f>
        <v>0</v>
      </c>
      <c r="P138" s="1239">
        <f>IFERROR(INDEX('[24]2022 HI Consumption BTU'!$1:$1048576,MATCH($C138,'[24]2022 HI Consumption BTU'!$C:$C,0),MATCH(P$6,'[24]2022 HI Consumption BTU'!$1:$1,0)),0)</f>
        <v>0</v>
      </c>
      <c r="Q138" s="1239">
        <f>IFERROR(INDEX('[24]2022 HI Consumption BTU'!$1:$1048576,MATCH($C138,'[24]2022 HI Consumption BTU'!$C:$C,0),MATCH(Q$6,'[24]2022 HI Consumption BTU'!$1:$1,0)),0)</f>
        <v>0</v>
      </c>
      <c r="R138" s="1239">
        <f>IFERROR(INDEX('[24]2022 HI Consumption BTU'!$1:$1048576,MATCH($C138,'[24]2022 HI Consumption BTU'!$C:$C,0),MATCH(R$6,'[24]2022 HI Consumption BTU'!$1:$1,0)),0)</f>
        <v>0</v>
      </c>
      <c r="S138" s="1272">
        <f>IFERROR(INDEX('[24]2022 HI Consumption BTU'!$1:$1048576,MATCH($C138,'[24]2022 HI Consumption BTU'!$C:$C,0),MATCH(S$6,'[24]2022 HI Consumption BTU'!$1:$1,0)),0)</f>
        <v>0</v>
      </c>
      <c r="T138" s="1239">
        <f>IFERROR(INDEX('[24]2022 HI Consumption BTU'!$1:$1048576,MATCH($C138,'[24]2022 HI Consumption BTU'!$C:$C,0),MATCH(T$6,'[24]2022 HI Consumption BTU'!$1:$1,0)),0)</f>
        <v>0</v>
      </c>
      <c r="U138" s="1987" t="str">
        <f t="shared" si="12"/>
        <v/>
      </c>
      <c r="V138" s="1987" t="str">
        <f t="shared" si="13"/>
        <v/>
      </c>
      <c r="W138" s="1987" t="str">
        <f t="shared" si="14"/>
        <v/>
      </c>
    </row>
    <row r="139" spans="1:23" ht="15" hidden="1">
      <c r="A139" s="611" t="s">
        <v>456</v>
      </c>
      <c r="B139" s="611" t="s">
        <v>457</v>
      </c>
      <c r="C139" s="1251" t="s">
        <v>621</v>
      </c>
      <c r="D139" s="1252" t="s">
        <v>620</v>
      </c>
      <c r="E139" s="1254" t="s">
        <v>149</v>
      </c>
      <c r="F139" s="1987" t="str">
        <f>INDEX([24]Codes_and_Descriptions!$B$12:$D$819,MATCH(C139,[24]Codes_and_Descriptions!$B$12:$B$819,0),3)</f>
        <v>Billion Btu</v>
      </c>
      <c r="G139" s="1987" t="str">
        <f>INDEX([24]Codes_and_Descriptions!$B$12:$D$819,MATCH(C139,[24]Codes_and_Descriptions!$B$12:$B$819,0),2)</f>
        <v>Isobutane total consumption</v>
      </c>
      <c r="H139" s="1987" t="str">
        <f t="shared" si="11"/>
        <v>Isobutane - Total</v>
      </c>
      <c r="I139" s="1239">
        <f>IFERROR(INDEX('[24]2022 HI Consumption BTU'!$1:$1048576,MATCH($C139,'[24]2022 HI Consumption BTU'!$C:$C,0),MATCH(I$6,'[24]2022 HI Consumption BTU'!$1:$1,0)),0)</f>
        <v>0</v>
      </c>
      <c r="J139" s="1239">
        <f>IFERROR(INDEX('[24]2022 HI Consumption BTU'!$1:$1048576,MATCH($C139,'[24]2022 HI Consumption BTU'!$C:$C,0),MATCH(J$6,'[24]2022 HI Consumption BTU'!$1:$1,0)),0)</f>
        <v>0</v>
      </c>
      <c r="K139" s="1239">
        <f>IFERROR(INDEX('[24]2022 HI Consumption BTU'!$1:$1048576,MATCH($C139,'[24]2022 HI Consumption BTU'!$C:$C,0),MATCH(K$6,'[24]2022 HI Consumption BTU'!$1:$1,0)),0)</f>
        <v>0</v>
      </c>
      <c r="L139" s="1239">
        <f>IFERROR(INDEX('[24]2022 HI Consumption BTU'!$1:$1048576,MATCH($C139,'[24]2022 HI Consumption BTU'!$C:$C,0),MATCH(L$6,'[24]2022 HI Consumption BTU'!$1:$1,0)),0)</f>
        <v>0</v>
      </c>
      <c r="M139" s="1239">
        <f>IFERROR(INDEX('[24]2022 HI Consumption BTU'!$1:$1048576,MATCH($C139,'[24]2022 HI Consumption BTU'!$C:$C,0),MATCH(M$6,'[24]2022 HI Consumption BTU'!$1:$1,0)),0)</f>
        <v>0</v>
      </c>
      <c r="N139" s="1239">
        <f>IFERROR(INDEX('[24]2022 HI Consumption BTU'!$1:$1048576,MATCH($C139,'[24]2022 HI Consumption BTU'!$C:$C,0),MATCH(N$6,'[24]2022 HI Consumption BTU'!$1:$1,0)),0)</f>
        <v>0</v>
      </c>
      <c r="O139" s="1239">
        <f>IFERROR(INDEX('[24]2022 HI Consumption BTU'!$1:$1048576,MATCH($C139,'[24]2022 HI Consumption BTU'!$C:$C,0),MATCH(O$6,'[24]2022 HI Consumption BTU'!$1:$1,0)),0)</f>
        <v>0</v>
      </c>
      <c r="P139" s="1239">
        <f>IFERROR(INDEX('[24]2022 HI Consumption BTU'!$1:$1048576,MATCH($C139,'[24]2022 HI Consumption BTU'!$C:$C,0),MATCH(P$6,'[24]2022 HI Consumption BTU'!$1:$1,0)),0)</f>
        <v>0</v>
      </c>
      <c r="Q139" s="1239">
        <f>IFERROR(INDEX('[24]2022 HI Consumption BTU'!$1:$1048576,MATCH($C139,'[24]2022 HI Consumption BTU'!$C:$C,0),MATCH(Q$6,'[24]2022 HI Consumption BTU'!$1:$1,0)),0)</f>
        <v>0</v>
      </c>
      <c r="R139" s="1239">
        <f>IFERROR(INDEX('[24]2022 HI Consumption BTU'!$1:$1048576,MATCH($C139,'[24]2022 HI Consumption BTU'!$C:$C,0),MATCH(R$6,'[24]2022 HI Consumption BTU'!$1:$1,0)),0)</f>
        <v>0</v>
      </c>
      <c r="S139" s="1272">
        <f>IFERROR(INDEX('[24]2022 HI Consumption BTU'!$1:$1048576,MATCH($C139,'[24]2022 HI Consumption BTU'!$C:$C,0),MATCH(S$6,'[24]2022 HI Consumption BTU'!$1:$1,0)),0)</f>
        <v>0</v>
      </c>
      <c r="T139" s="1239">
        <f>IFERROR(INDEX('[24]2022 HI Consumption BTU'!$1:$1048576,MATCH($C139,'[24]2022 HI Consumption BTU'!$C:$C,0),MATCH(T$6,'[24]2022 HI Consumption BTU'!$1:$1,0)),0)</f>
        <v>0</v>
      </c>
      <c r="U139" s="1987" t="str">
        <f t="shared" si="12"/>
        <v/>
      </c>
      <c r="V139" s="1987" t="str">
        <f t="shared" si="13"/>
        <v/>
      </c>
      <c r="W139" s="1987" t="str">
        <f t="shared" si="14"/>
        <v/>
      </c>
    </row>
    <row r="140" spans="1:23" ht="15" hidden="1">
      <c r="A140" s="611" t="s">
        <v>456</v>
      </c>
      <c r="B140" s="611" t="s">
        <v>457</v>
      </c>
      <c r="C140" s="1251" t="s">
        <v>622</v>
      </c>
      <c r="D140" s="1252" t="s">
        <v>623</v>
      </c>
      <c r="E140" s="1254" t="s">
        <v>147</v>
      </c>
      <c r="F140" s="1987" t="str">
        <f>INDEX([24]Codes_and_Descriptions!$B$12:$D$819,MATCH(C140,[24]Codes_and_Descriptions!$B$12:$B$819,0),3)</f>
        <v>Billion Btu</v>
      </c>
      <c r="G140" s="1987" t="str">
        <f>INDEX([24]Codes_and_Descriptions!$B$12:$D$819,MATCH(C140,[24]Codes_and_Descriptions!$B$12:$B$819,0),2)</f>
        <v>Isobutylene from refineries consumed by the industrial sector</v>
      </c>
      <c r="H140" s="1987" t="str">
        <f t="shared" si="11"/>
        <v>Isobutylene - Industrial</v>
      </c>
      <c r="I140" s="1239">
        <f>IFERROR(INDEX('[24]2022 HI Consumption BTU'!$1:$1048576,MATCH($C140,'[24]2022 HI Consumption BTU'!$C:$C,0),MATCH(I$6,'[24]2022 HI Consumption BTU'!$1:$1,0)),0)</f>
        <v>0</v>
      </c>
      <c r="J140" s="1239">
        <f>IFERROR(INDEX('[24]2022 HI Consumption BTU'!$1:$1048576,MATCH($C140,'[24]2022 HI Consumption BTU'!$C:$C,0),MATCH(J$6,'[24]2022 HI Consumption BTU'!$1:$1,0)),0)</f>
        <v>0</v>
      </c>
      <c r="K140" s="1239">
        <f>IFERROR(INDEX('[24]2022 HI Consumption BTU'!$1:$1048576,MATCH($C140,'[24]2022 HI Consumption BTU'!$C:$C,0),MATCH(K$6,'[24]2022 HI Consumption BTU'!$1:$1,0)),0)</f>
        <v>0</v>
      </c>
      <c r="L140" s="1239">
        <f>IFERROR(INDEX('[24]2022 HI Consumption BTU'!$1:$1048576,MATCH($C140,'[24]2022 HI Consumption BTU'!$C:$C,0),MATCH(L$6,'[24]2022 HI Consumption BTU'!$1:$1,0)),0)</f>
        <v>0</v>
      </c>
      <c r="M140" s="1239">
        <f>IFERROR(INDEX('[24]2022 HI Consumption BTU'!$1:$1048576,MATCH($C140,'[24]2022 HI Consumption BTU'!$C:$C,0),MATCH(M$6,'[24]2022 HI Consumption BTU'!$1:$1,0)),0)</f>
        <v>0</v>
      </c>
      <c r="N140" s="1239">
        <f>IFERROR(INDEX('[24]2022 HI Consumption BTU'!$1:$1048576,MATCH($C140,'[24]2022 HI Consumption BTU'!$C:$C,0),MATCH(N$6,'[24]2022 HI Consumption BTU'!$1:$1,0)),0)</f>
        <v>0</v>
      </c>
      <c r="O140" s="1239">
        <f>IFERROR(INDEX('[24]2022 HI Consumption BTU'!$1:$1048576,MATCH($C140,'[24]2022 HI Consumption BTU'!$C:$C,0),MATCH(O$6,'[24]2022 HI Consumption BTU'!$1:$1,0)),0)</f>
        <v>0</v>
      </c>
      <c r="P140" s="1239">
        <f>IFERROR(INDEX('[24]2022 HI Consumption BTU'!$1:$1048576,MATCH($C140,'[24]2022 HI Consumption BTU'!$C:$C,0),MATCH(P$6,'[24]2022 HI Consumption BTU'!$1:$1,0)),0)</f>
        <v>0</v>
      </c>
      <c r="Q140" s="1239">
        <f>IFERROR(INDEX('[24]2022 HI Consumption BTU'!$1:$1048576,MATCH($C140,'[24]2022 HI Consumption BTU'!$C:$C,0),MATCH(Q$6,'[24]2022 HI Consumption BTU'!$1:$1,0)),0)</f>
        <v>0</v>
      </c>
      <c r="R140" s="1239">
        <f>IFERROR(INDEX('[24]2022 HI Consumption BTU'!$1:$1048576,MATCH($C140,'[24]2022 HI Consumption BTU'!$C:$C,0),MATCH(R$6,'[24]2022 HI Consumption BTU'!$1:$1,0)),0)</f>
        <v>0</v>
      </c>
      <c r="S140" s="1272">
        <f>IFERROR(INDEX('[24]2022 HI Consumption BTU'!$1:$1048576,MATCH($C140,'[24]2022 HI Consumption BTU'!$C:$C,0),MATCH(S$6,'[24]2022 HI Consumption BTU'!$1:$1,0)),0)</f>
        <v>0</v>
      </c>
      <c r="T140" s="1239">
        <f>IFERROR(INDEX('[24]2022 HI Consumption BTU'!$1:$1048576,MATCH($C140,'[24]2022 HI Consumption BTU'!$C:$C,0),MATCH(T$6,'[24]2022 HI Consumption BTU'!$1:$1,0)),0)</f>
        <v>0</v>
      </c>
      <c r="U140" s="1987" t="str">
        <f t="shared" si="12"/>
        <v/>
      </c>
      <c r="V140" s="1987" t="str">
        <f t="shared" si="13"/>
        <v/>
      </c>
      <c r="W140" s="1987" t="str">
        <f t="shared" si="14"/>
        <v/>
      </c>
    </row>
    <row r="141" spans="1:23" ht="15" hidden="1">
      <c r="A141" s="611" t="s">
        <v>456</v>
      </c>
      <c r="B141" s="611" t="s">
        <v>457</v>
      </c>
      <c r="C141" s="1251" t="s">
        <v>624</v>
      </c>
      <c r="D141" s="1252" t="s">
        <v>623</v>
      </c>
      <c r="E141" s="1254" t="s">
        <v>149</v>
      </c>
      <c r="F141" s="1987" t="str">
        <f>INDEX([24]Codes_and_Descriptions!$B$12:$D$819,MATCH(C141,[24]Codes_and_Descriptions!$B$12:$B$819,0),3)</f>
        <v>Billion Btu</v>
      </c>
      <c r="G141" s="1987" t="str">
        <f>INDEX([24]Codes_and_Descriptions!$B$12:$D$819,MATCH(C141,[24]Codes_and_Descriptions!$B$12:$B$819,0),2)</f>
        <v>Isobutylene from refineries total consumption</v>
      </c>
      <c r="H141" s="1987" t="str">
        <f t="shared" si="11"/>
        <v>Isobutylene - Total</v>
      </c>
      <c r="I141" s="1239">
        <f>IFERROR(INDEX('[24]2022 HI Consumption BTU'!$1:$1048576,MATCH($C141,'[24]2022 HI Consumption BTU'!$C:$C,0),MATCH(I$6,'[24]2022 HI Consumption BTU'!$1:$1,0)),0)</f>
        <v>0</v>
      </c>
      <c r="J141" s="1239">
        <f>IFERROR(INDEX('[24]2022 HI Consumption BTU'!$1:$1048576,MATCH($C141,'[24]2022 HI Consumption BTU'!$C:$C,0),MATCH(J$6,'[24]2022 HI Consumption BTU'!$1:$1,0)),0)</f>
        <v>0</v>
      </c>
      <c r="K141" s="1239">
        <f>IFERROR(INDEX('[24]2022 HI Consumption BTU'!$1:$1048576,MATCH($C141,'[24]2022 HI Consumption BTU'!$C:$C,0),MATCH(K$6,'[24]2022 HI Consumption BTU'!$1:$1,0)),0)</f>
        <v>0</v>
      </c>
      <c r="L141" s="1239">
        <f>IFERROR(INDEX('[24]2022 HI Consumption BTU'!$1:$1048576,MATCH($C141,'[24]2022 HI Consumption BTU'!$C:$C,0),MATCH(L$6,'[24]2022 HI Consumption BTU'!$1:$1,0)),0)</f>
        <v>0</v>
      </c>
      <c r="M141" s="1239">
        <f>IFERROR(INDEX('[24]2022 HI Consumption BTU'!$1:$1048576,MATCH($C141,'[24]2022 HI Consumption BTU'!$C:$C,0),MATCH(M$6,'[24]2022 HI Consumption BTU'!$1:$1,0)),0)</f>
        <v>0</v>
      </c>
      <c r="N141" s="1239">
        <f>IFERROR(INDEX('[24]2022 HI Consumption BTU'!$1:$1048576,MATCH($C141,'[24]2022 HI Consumption BTU'!$C:$C,0),MATCH(N$6,'[24]2022 HI Consumption BTU'!$1:$1,0)),0)</f>
        <v>0</v>
      </c>
      <c r="O141" s="1239">
        <f>IFERROR(INDEX('[24]2022 HI Consumption BTU'!$1:$1048576,MATCH($C141,'[24]2022 HI Consumption BTU'!$C:$C,0),MATCH(O$6,'[24]2022 HI Consumption BTU'!$1:$1,0)),0)</f>
        <v>0</v>
      </c>
      <c r="P141" s="1239">
        <f>IFERROR(INDEX('[24]2022 HI Consumption BTU'!$1:$1048576,MATCH($C141,'[24]2022 HI Consumption BTU'!$C:$C,0),MATCH(P$6,'[24]2022 HI Consumption BTU'!$1:$1,0)),0)</f>
        <v>0</v>
      </c>
      <c r="Q141" s="1239">
        <f>IFERROR(INDEX('[24]2022 HI Consumption BTU'!$1:$1048576,MATCH($C141,'[24]2022 HI Consumption BTU'!$C:$C,0),MATCH(Q$6,'[24]2022 HI Consumption BTU'!$1:$1,0)),0)</f>
        <v>0</v>
      </c>
      <c r="R141" s="1239">
        <f>IFERROR(INDEX('[24]2022 HI Consumption BTU'!$1:$1048576,MATCH($C141,'[24]2022 HI Consumption BTU'!$C:$C,0),MATCH(R$6,'[24]2022 HI Consumption BTU'!$1:$1,0)),0)</f>
        <v>0</v>
      </c>
      <c r="S141" s="1272">
        <f>IFERROR(INDEX('[24]2022 HI Consumption BTU'!$1:$1048576,MATCH($C141,'[24]2022 HI Consumption BTU'!$C:$C,0),MATCH(S$6,'[24]2022 HI Consumption BTU'!$1:$1,0)),0)</f>
        <v>0</v>
      </c>
      <c r="T141" s="1239">
        <f>IFERROR(INDEX('[24]2022 HI Consumption BTU'!$1:$1048576,MATCH($C141,'[24]2022 HI Consumption BTU'!$C:$C,0),MATCH(T$6,'[24]2022 HI Consumption BTU'!$1:$1,0)),0)</f>
        <v>0</v>
      </c>
      <c r="U141" s="1987" t="str">
        <f t="shared" si="12"/>
        <v/>
      </c>
      <c r="V141" s="1987" t="str">
        <f t="shared" si="13"/>
        <v/>
      </c>
      <c r="W141" s="1987" t="str">
        <f t="shared" si="14"/>
        <v/>
      </c>
    </row>
    <row r="142" spans="1:23" ht="15" hidden="1">
      <c r="A142" s="611" t="s">
        <v>456</v>
      </c>
      <c r="B142" s="611" t="s">
        <v>457</v>
      </c>
      <c r="C142" s="1251" t="s">
        <v>625</v>
      </c>
      <c r="D142" s="1252" t="s">
        <v>231</v>
      </c>
      <c r="E142" s="1254" t="s">
        <v>225</v>
      </c>
      <c r="F142" s="1987" t="str">
        <f>INDEX([24]Codes_and_Descriptions!$B$12:$D$819,MATCH(C142,[24]Codes_and_Descriptions!$B$12:$B$819,0),3)</f>
        <v>Billion Btu</v>
      </c>
      <c r="G142" s="1987" t="str">
        <f>INDEX([24]Codes_and_Descriptions!$B$12:$D$819,MATCH(C142,[24]Codes_and_Descriptions!$B$12:$B$819,0),2)</f>
        <v>Jet fuel consumed by the transportation sector</v>
      </c>
      <c r="H142" s="1987" t="str">
        <f t="shared" si="11"/>
        <v>Jet Fuel Kerosene - Transportation</v>
      </c>
      <c r="I142" s="1239">
        <f>IFERROR(INDEX('[24]2022 HI Consumption BTU'!$1:$1048576,MATCH($C142,'[24]2022 HI Consumption BTU'!$C:$C,0),MATCH(I$6,'[24]2022 HI Consumption BTU'!$1:$1,0)),0)</f>
        <v>71051</v>
      </c>
      <c r="J142" s="1239">
        <f>IFERROR(INDEX('[24]2022 HI Consumption BTU'!$1:$1048576,MATCH($C142,'[24]2022 HI Consumption BTU'!$C:$C,0),MATCH(J$6,'[24]2022 HI Consumption BTU'!$1:$1,0)),0)</f>
        <v>92831</v>
      </c>
      <c r="K142" s="1239">
        <f>IFERROR(INDEX('[24]2022 HI Consumption BTU'!$1:$1048576,MATCH($C142,'[24]2022 HI Consumption BTU'!$C:$C,0),MATCH(K$6,'[24]2022 HI Consumption BTU'!$1:$1,0)),0)</f>
        <v>72329</v>
      </c>
      <c r="L142" s="1239">
        <f>IFERROR(INDEX('[24]2022 HI Consumption BTU'!$1:$1048576,MATCH($C142,'[24]2022 HI Consumption BTU'!$C:$C,0),MATCH(L$6,'[24]2022 HI Consumption BTU'!$1:$1,0)),0)</f>
        <v>76176</v>
      </c>
      <c r="M142" s="1239">
        <f>IFERROR(INDEX('[24]2022 HI Consumption BTU'!$1:$1048576,MATCH($C142,'[24]2022 HI Consumption BTU'!$C:$C,0),MATCH(M$6,'[24]2022 HI Consumption BTU'!$1:$1,0)),0)</f>
        <v>92249</v>
      </c>
      <c r="N142" s="1239">
        <f>IFERROR(INDEX('[24]2022 HI Consumption BTU'!$1:$1048576,MATCH($C142,'[24]2022 HI Consumption BTU'!$C:$C,0),MATCH(N$6,'[24]2022 HI Consumption BTU'!$1:$1,0)),0)</f>
        <v>91487</v>
      </c>
      <c r="O142" s="1239">
        <f>IFERROR(INDEX('[24]2022 HI Consumption BTU'!$1:$1048576,MATCH($C142,'[24]2022 HI Consumption BTU'!$C:$C,0),MATCH(O$6,'[24]2022 HI Consumption BTU'!$1:$1,0)),0)</f>
        <v>97496</v>
      </c>
      <c r="P142" s="1239">
        <f>IFERROR(INDEX('[24]2022 HI Consumption BTU'!$1:$1048576,MATCH($C142,'[24]2022 HI Consumption BTU'!$C:$C,0),MATCH(P$6,'[24]2022 HI Consumption BTU'!$1:$1,0)),0)</f>
        <v>98917</v>
      </c>
      <c r="Q142" s="1239">
        <f>IFERROR(INDEX('[24]2022 HI Consumption BTU'!$1:$1048576,MATCH($C142,'[24]2022 HI Consumption BTU'!$C:$C,0),MATCH(Q$6,'[24]2022 HI Consumption BTU'!$1:$1,0)),0)</f>
        <v>101049</v>
      </c>
      <c r="R142" s="1239">
        <f>IFERROR(INDEX('[24]2022 HI Consumption BTU'!$1:$1048576,MATCH($C142,'[24]2022 HI Consumption BTU'!$C:$C,0),MATCH(R$6,'[24]2022 HI Consumption BTU'!$1:$1,0)),0)</f>
        <v>51318</v>
      </c>
      <c r="S142" s="1272">
        <f>IFERROR(INDEX('[24]2022 HI Consumption BTU'!$1:$1048576,MATCH($C142,'[24]2022 HI Consumption BTU'!$C:$C,0),MATCH(S$6,'[24]2022 HI Consumption BTU'!$1:$1,0)),0)</f>
        <v>76399</v>
      </c>
      <c r="T142" s="1240">
        <f>IFERROR(INDEX('[24]2022 HI Consumption BTU'!$1:$1048576,MATCH($C142,'[24]2022 HI Consumption BTU'!$C:$C,0),MATCH(T$6,'[24]2022 HI Consumption BTU'!$1:$1,0)),0)</f>
        <v>88250</v>
      </c>
      <c r="U142" s="1987" t="str">
        <f t="shared" si="12"/>
        <v/>
      </c>
      <c r="V142" s="1987" t="str">
        <f t="shared" si="13"/>
        <v/>
      </c>
      <c r="W142" s="1987" t="str">
        <f t="shared" si="14"/>
        <v/>
      </c>
    </row>
    <row r="143" spans="1:23" ht="15" hidden="1">
      <c r="A143" s="611" t="s">
        <v>456</v>
      </c>
      <c r="B143" s="611" t="s">
        <v>457</v>
      </c>
      <c r="C143" s="1251" t="s">
        <v>626</v>
      </c>
      <c r="D143" s="1252" t="s">
        <v>231</v>
      </c>
      <c r="E143" s="1254" t="s">
        <v>149</v>
      </c>
      <c r="F143" s="1987" t="str">
        <f>INDEX([24]Codes_and_Descriptions!$B$12:$D$819,MATCH(C143,[24]Codes_and_Descriptions!$B$12:$B$819,0),3)</f>
        <v>Billion Btu</v>
      </c>
      <c r="G143" s="1987" t="str">
        <f>INDEX([24]Codes_and_Descriptions!$B$12:$D$819,MATCH(C143,[24]Codes_and_Descriptions!$B$12:$B$819,0),2)</f>
        <v>Jet fuel total consumption</v>
      </c>
      <c r="H143" s="1987" t="str">
        <f t="shared" si="11"/>
        <v>Jet Fuel Kerosene - Total</v>
      </c>
      <c r="I143" s="1239">
        <f>IFERROR(INDEX('[24]2022 HI Consumption BTU'!$1:$1048576,MATCH($C143,'[24]2022 HI Consumption BTU'!$C:$C,0),MATCH(I$6,'[24]2022 HI Consumption BTU'!$1:$1,0)),0)</f>
        <v>71051</v>
      </c>
      <c r="J143" s="1239">
        <f>IFERROR(INDEX('[24]2022 HI Consumption BTU'!$1:$1048576,MATCH($C143,'[24]2022 HI Consumption BTU'!$C:$C,0),MATCH(J$6,'[24]2022 HI Consumption BTU'!$1:$1,0)),0)</f>
        <v>92831</v>
      </c>
      <c r="K143" s="1239">
        <f>IFERROR(INDEX('[24]2022 HI Consumption BTU'!$1:$1048576,MATCH($C143,'[24]2022 HI Consumption BTU'!$C:$C,0),MATCH(K$6,'[24]2022 HI Consumption BTU'!$1:$1,0)),0)</f>
        <v>72329</v>
      </c>
      <c r="L143" s="1239">
        <f>IFERROR(INDEX('[24]2022 HI Consumption BTU'!$1:$1048576,MATCH($C143,'[24]2022 HI Consumption BTU'!$C:$C,0),MATCH(L$6,'[24]2022 HI Consumption BTU'!$1:$1,0)),0)</f>
        <v>76176</v>
      </c>
      <c r="M143" s="1239">
        <f>IFERROR(INDEX('[24]2022 HI Consumption BTU'!$1:$1048576,MATCH($C143,'[24]2022 HI Consumption BTU'!$C:$C,0),MATCH(M$6,'[24]2022 HI Consumption BTU'!$1:$1,0)),0)</f>
        <v>92249</v>
      </c>
      <c r="N143" s="1239">
        <f>IFERROR(INDEX('[24]2022 HI Consumption BTU'!$1:$1048576,MATCH($C143,'[24]2022 HI Consumption BTU'!$C:$C,0),MATCH(N$6,'[24]2022 HI Consumption BTU'!$1:$1,0)),0)</f>
        <v>91487</v>
      </c>
      <c r="O143" s="1239">
        <f>IFERROR(INDEX('[24]2022 HI Consumption BTU'!$1:$1048576,MATCH($C143,'[24]2022 HI Consumption BTU'!$C:$C,0),MATCH(O$6,'[24]2022 HI Consumption BTU'!$1:$1,0)),0)</f>
        <v>97496</v>
      </c>
      <c r="P143" s="1239">
        <f>IFERROR(INDEX('[24]2022 HI Consumption BTU'!$1:$1048576,MATCH($C143,'[24]2022 HI Consumption BTU'!$C:$C,0),MATCH(P$6,'[24]2022 HI Consumption BTU'!$1:$1,0)),0)</f>
        <v>98917</v>
      </c>
      <c r="Q143" s="1239">
        <f>IFERROR(INDEX('[24]2022 HI Consumption BTU'!$1:$1048576,MATCH($C143,'[24]2022 HI Consumption BTU'!$C:$C,0),MATCH(Q$6,'[24]2022 HI Consumption BTU'!$1:$1,0)),0)</f>
        <v>101049</v>
      </c>
      <c r="R143" s="1239">
        <f>IFERROR(INDEX('[24]2022 HI Consumption BTU'!$1:$1048576,MATCH($C143,'[24]2022 HI Consumption BTU'!$C:$C,0),MATCH(R$6,'[24]2022 HI Consumption BTU'!$1:$1,0)),0)</f>
        <v>51318</v>
      </c>
      <c r="S143" s="1272">
        <f>IFERROR(INDEX('[24]2022 HI Consumption BTU'!$1:$1048576,MATCH($C143,'[24]2022 HI Consumption BTU'!$C:$C,0),MATCH(S$6,'[24]2022 HI Consumption BTU'!$1:$1,0)),0)</f>
        <v>76399</v>
      </c>
      <c r="T143" s="1240">
        <f>IFERROR(INDEX('[24]2022 HI Consumption BTU'!$1:$1048576,MATCH($C143,'[24]2022 HI Consumption BTU'!$C:$C,0),MATCH(T$6,'[24]2022 HI Consumption BTU'!$1:$1,0)),0)</f>
        <v>88250</v>
      </c>
      <c r="U143" s="1987" t="str">
        <f t="shared" si="12"/>
        <v/>
      </c>
      <c r="V143" s="1987" t="str">
        <f t="shared" si="13"/>
        <v/>
      </c>
      <c r="W143" s="1987" t="str">
        <f t="shared" si="14"/>
        <v/>
      </c>
    </row>
    <row r="144" spans="1:23" ht="15" hidden="1">
      <c r="A144" s="611" t="s">
        <v>456</v>
      </c>
      <c r="B144" s="611" t="s">
        <v>457</v>
      </c>
      <c r="C144" s="1251" t="s">
        <v>627</v>
      </c>
      <c r="D144" s="1252" t="s">
        <v>231</v>
      </c>
      <c r="E144" s="1254" t="s">
        <v>149</v>
      </c>
      <c r="F144" s="1987" t="str">
        <f>INDEX([24]Codes_and_Descriptions!$B$12:$D$819,MATCH(C144,[24]Codes_and_Descriptions!$B$12:$B$819,0),3)</f>
        <v>Billion Btu</v>
      </c>
      <c r="G144" s="1987" t="str">
        <f>INDEX([24]Codes_and_Descriptions!$B$12:$D$819,MATCH(C144,[24]Codes_and_Descriptions!$B$12:$B$819,0),2)</f>
        <v>Jet fuel total end-use consumption</v>
      </c>
      <c r="H144" s="1987" t="str">
        <f t="shared" si="11"/>
        <v>Jet Fuel Kerosene - Total</v>
      </c>
      <c r="I144" s="1239">
        <f>IFERROR(INDEX('[24]2022 HI Consumption BTU'!$1:$1048576,MATCH($C144,'[24]2022 HI Consumption BTU'!$C:$C,0),MATCH(I$6,'[24]2022 HI Consumption BTU'!$1:$1,0)),0)</f>
        <v>71051</v>
      </c>
      <c r="J144" s="1239">
        <f>IFERROR(INDEX('[24]2022 HI Consumption BTU'!$1:$1048576,MATCH($C144,'[24]2022 HI Consumption BTU'!$C:$C,0),MATCH(J$6,'[24]2022 HI Consumption BTU'!$1:$1,0)),0)</f>
        <v>92831</v>
      </c>
      <c r="K144" s="1239">
        <f>IFERROR(INDEX('[24]2022 HI Consumption BTU'!$1:$1048576,MATCH($C144,'[24]2022 HI Consumption BTU'!$C:$C,0),MATCH(K$6,'[24]2022 HI Consumption BTU'!$1:$1,0)),0)</f>
        <v>72329</v>
      </c>
      <c r="L144" s="1239">
        <f>IFERROR(INDEX('[24]2022 HI Consumption BTU'!$1:$1048576,MATCH($C144,'[24]2022 HI Consumption BTU'!$C:$C,0),MATCH(L$6,'[24]2022 HI Consumption BTU'!$1:$1,0)),0)</f>
        <v>76176</v>
      </c>
      <c r="M144" s="1239">
        <f>IFERROR(INDEX('[24]2022 HI Consumption BTU'!$1:$1048576,MATCH($C144,'[24]2022 HI Consumption BTU'!$C:$C,0),MATCH(M$6,'[24]2022 HI Consumption BTU'!$1:$1,0)),0)</f>
        <v>92249</v>
      </c>
      <c r="N144" s="1239">
        <f>IFERROR(INDEX('[24]2022 HI Consumption BTU'!$1:$1048576,MATCH($C144,'[24]2022 HI Consumption BTU'!$C:$C,0),MATCH(N$6,'[24]2022 HI Consumption BTU'!$1:$1,0)),0)</f>
        <v>91487</v>
      </c>
      <c r="O144" s="1239">
        <f>IFERROR(INDEX('[24]2022 HI Consumption BTU'!$1:$1048576,MATCH($C144,'[24]2022 HI Consumption BTU'!$C:$C,0),MATCH(O$6,'[24]2022 HI Consumption BTU'!$1:$1,0)),0)</f>
        <v>97496</v>
      </c>
      <c r="P144" s="1239">
        <f>IFERROR(INDEX('[24]2022 HI Consumption BTU'!$1:$1048576,MATCH($C144,'[24]2022 HI Consumption BTU'!$C:$C,0),MATCH(P$6,'[24]2022 HI Consumption BTU'!$1:$1,0)),0)</f>
        <v>98917</v>
      </c>
      <c r="Q144" s="1239">
        <f>IFERROR(INDEX('[24]2022 HI Consumption BTU'!$1:$1048576,MATCH($C144,'[24]2022 HI Consumption BTU'!$C:$C,0),MATCH(Q$6,'[24]2022 HI Consumption BTU'!$1:$1,0)),0)</f>
        <v>101049</v>
      </c>
      <c r="R144" s="1239">
        <f>IFERROR(INDEX('[24]2022 HI Consumption BTU'!$1:$1048576,MATCH($C144,'[24]2022 HI Consumption BTU'!$C:$C,0),MATCH(R$6,'[24]2022 HI Consumption BTU'!$1:$1,0)),0)</f>
        <v>51318</v>
      </c>
      <c r="S144" s="1272">
        <f>IFERROR(INDEX('[24]2022 HI Consumption BTU'!$1:$1048576,MATCH($C144,'[24]2022 HI Consumption BTU'!$C:$C,0),MATCH(S$6,'[24]2022 HI Consumption BTU'!$1:$1,0)),0)</f>
        <v>76399</v>
      </c>
      <c r="T144" s="1239">
        <f>IFERROR(INDEX('[24]2022 HI Consumption BTU'!$1:$1048576,MATCH($C144,'[24]2022 HI Consumption BTU'!$C:$C,0),MATCH(T$6,'[24]2022 HI Consumption BTU'!$1:$1,0)),0)</f>
        <v>88250</v>
      </c>
      <c r="U144" s="1987" t="str">
        <f t="shared" si="12"/>
        <v/>
      </c>
      <c r="V144" s="1987" t="str">
        <f t="shared" si="13"/>
        <v/>
      </c>
      <c r="W144" s="1987" t="str">
        <f t="shared" si="14"/>
        <v/>
      </c>
    </row>
    <row r="145" spans="1:23" ht="15" hidden="1">
      <c r="A145" s="611" t="s">
        <v>456</v>
      </c>
      <c r="B145" s="611" t="s">
        <v>457</v>
      </c>
      <c r="C145" s="1251" t="s">
        <v>628</v>
      </c>
      <c r="D145" s="1252" t="s">
        <v>243</v>
      </c>
      <c r="E145" s="1254" t="s">
        <v>146</v>
      </c>
      <c r="F145" s="1987" t="str">
        <f>INDEX([24]Codes_and_Descriptions!$B$12:$D$819,MATCH(C145,[24]Codes_and_Descriptions!$B$12:$B$819,0),3)</f>
        <v>Billion Btu</v>
      </c>
      <c r="G145" s="1987" t="str">
        <f>INDEX([24]Codes_and_Descriptions!$B$12:$D$819,MATCH(C145,[24]Codes_and_Descriptions!$B$12:$B$819,0),2)</f>
        <v>Kerosene consumed by the commercial sector</v>
      </c>
      <c r="H145" s="1987" t="str">
        <f t="shared" si="11"/>
        <v>Kerosene - Commercial</v>
      </c>
      <c r="I145" s="1239">
        <f>IFERROR(INDEX('[24]2022 HI Consumption BTU'!$1:$1048576,MATCH($C145,'[24]2022 HI Consumption BTU'!$C:$C,0),MATCH(I$6,'[24]2022 HI Consumption BTU'!$1:$1,0)),0)</f>
        <v>1</v>
      </c>
      <c r="J145" s="1239">
        <f>IFERROR(INDEX('[24]2022 HI Consumption BTU'!$1:$1048576,MATCH($C145,'[24]2022 HI Consumption BTU'!$C:$C,0),MATCH(J$6,'[24]2022 HI Consumption BTU'!$1:$1,0)),0)</f>
        <v>0</v>
      </c>
      <c r="K145" s="1239">
        <f>IFERROR(INDEX('[24]2022 HI Consumption BTU'!$1:$1048576,MATCH($C145,'[24]2022 HI Consumption BTU'!$C:$C,0),MATCH(K$6,'[24]2022 HI Consumption BTU'!$1:$1,0)),0)</f>
        <v>0</v>
      </c>
      <c r="L145" s="1239">
        <f>IFERROR(INDEX('[24]2022 HI Consumption BTU'!$1:$1048576,MATCH($C145,'[24]2022 HI Consumption BTU'!$C:$C,0),MATCH(L$6,'[24]2022 HI Consumption BTU'!$1:$1,0)),0)</f>
        <v>0</v>
      </c>
      <c r="M145" s="1239">
        <f>IFERROR(INDEX('[24]2022 HI Consumption BTU'!$1:$1048576,MATCH($C145,'[24]2022 HI Consumption BTU'!$C:$C,0),MATCH(M$6,'[24]2022 HI Consumption BTU'!$1:$1,0)),0)</f>
        <v>0</v>
      </c>
      <c r="N145" s="1239">
        <f>IFERROR(INDEX('[24]2022 HI Consumption BTU'!$1:$1048576,MATCH($C145,'[24]2022 HI Consumption BTU'!$C:$C,0),MATCH(N$6,'[24]2022 HI Consumption BTU'!$1:$1,0)),0)</f>
        <v>0</v>
      </c>
      <c r="O145" s="1239">
        <f>IFERROR(INDEX('[24]2022 HI Consumption BTU'!$1:$1048576,MATCH($C145,'[24]2022 HI Consumption BTU'!$C:$C,0),MATCH(O$6,'[24]2022 HI Consumption BTU'!$1:$1,0)),0)</f>
        <v>0</v>
      </c>
      <c r="P145" s="1239">
        <f>IFERROR(INDEX('[24]2022 HI Consumption BTU'!$1:$1048576,MATCH($C145,'[24]2022 HI Consumption BTU'!$C:$C,0),MATCH(P$6,'[24]2022 HI Consumption BTU'!$1:$1,0)),0)</f>
        <v>0</v>
      </c>
      <c r="Q145" s="1239">
        <f>IFERROR(INDEX('[24]2022 HI Consumption BTU'!$1:$1048576,MATCH($C145,'[24]2022 HI Consumption BTU'!$C:$C,0),MATCH(Q$6,'[24]2022 HI Consumption BTU'!$1:$1,0)),0)</f>
        <v>0</v>
      </c>
      <c r="R145" s="1239">
        <f>IFERROR(INDEX('[24]2022 HI Consumption BTU'!$1:$1048576,MATCH($C145,'[24]2022 HI Consumption BTU'!$C:$C,0),MATCH(R$6,'[24]2022 HI Consumption BTU'!$1:$1,0)),0)</f>
        <v>0</v>
      </c>
      <c r="S145" s="1272">
        <f>IFERROR(INDEX('[24]2022 HI Consumption BTU'!$1:$1048576,MATCH($C145,'[24]2022 HI Consumption BTU'!$C:$C,0),MATCH(S$6,'[24]2022 HI Consumption BTU'!$1:$1,0)),0)</f>
        <v>0</v>
      </c>
      <c r="T145" s="1239">
        <f>IFERROR(INDEX('[24]2022 HI Consumption BTU'!$1:$1048576,MATCH($C145,'[24]2022 HI Consumption BTU'!$C:$C,0),MATCH(T$6,'[24]2022 HI Consumption BTU'!$1:$1,0)),0)</f>
        <v>0</v>
      </c>
      <c r="U145" s="1987" t="str">
        <f t="shared" si="12"/>
        <v/>
      </c>
      <c r="V145" s="1987" t="str">
        <f t="shared" si="13"/>
        <v/>
      </c>
      <c r="W145" s="1987" t="str">
        <f t="shared" si="14"/>
        <v/>
      </c>
    </row>
    <row r="146" spans="1:23" ht="15" hidden="1">
      <c r="A146" s="611" t="s">
        <v>456</v>
      </c>
      <c r="B146" s="611" t="s">
        <v>457</v>
      </c>
      <c r="C146" s="1251" t="s">
        <v>629</v>
      </c>
      <c r="D146" s="1252" t="s">
        <v>243</v>
      </c>
      <c r="E146" s="1254" t="s">
        <v>147</v>
      </c>
      <c r="F146" s="1987" t="str">
        <f>INDEX([24]Codes_and_Descriptions!$B$12:$D$819,MATCH(C146,[24]Codes_and_Descriptions!$B$12:$B$819,0),3)</f>
        <v>Billion Btu</v>
      </c>
      <c r="G146" s="1987" t="str">
        <f>INDEX([24]Codes_and_Descriptions!$B$12:$D$819,MATCH(C146,[24]Codes_and_Descriptions!$B$12:$B$819,0),2)</f>
        <v>Kerosene consumed by the industrial sector</v>
      </c>
      <c r="H146" s="1987" t="str">
        <f t="shared" si="11"/>
        <v>Kerosene - Industrial</v>
      </c>
      <c r="I146" s="1239">
        <f>IFERROR(INDEX('[24]2022 HI Consumption BTU'!$1:$1048576,MATCH($C146,'[24]2022 HI Consumption BTU'!$C:$C,0),MATCH(I$6,'[24]2022 HI Consumption BTU'!$1:$1,0)),0)</f>
        <v>1</v>
      </c>
      <c r="J146" s="1239">
        <f>IFERROR(INDEX('[24]2022 HI Consumption BTU'!$1:$1048576,MATCH($C146,'[24]2022 HI Consumption BTU'!$C:$C,0),MATCH(J$6,'[24]2022 HI Consumption BTU'!$1:$1,0)),0)</f>
        <v>1</v>
      </c>
      <c r="K146" s="1239">
        <f>IFERROR(INDEX('[24]2022 HI Consumption BTU'!$1:$1048576,MATCH($C146,'[24]2022 HI Consumption BTU'!$C:$C,0),MATCH(K$6,'[24]2022 HI Consumption BTU'!$1:$1,0)),0)</f>
        <v>0</v>
      </c>
      <c r="L146" s="1239">
        <f>IFERROR(INDEX('[24]2022 HI Consumption BTU'!$1:$1048576,MATCH($C146,'[24]2022 HI Consumption BTU'!$C:$C,0),MATCH(L$6,'[24]2022 HI Consumption BTU'!$1:$1,0)),0)</f>
        <v>0</v>
      </c>
      <c r="M146" s="1239">
        <f>IFERROR(INDEX('[24]2022 HI Consumption BTU'!$1:$1048576,MATCH($C146,'[24]2022 HI Consumption BTU'!$C:$C,0),MATCH(M$6,'[24]2022 HI Consumption BTU'!$1:$1,0)),0)</f>
        <v>0</v>
      </c>
      <c r="N146" s="1239">
        <f>IFERROR(INDEX('[24]2022 HI Consumption BTU'!$1:$1048576,MATCH($C146,'[24]2022 HI Consumption BTU'!$C:$C,0),MATCH(N$6,'[24]2022 HI Consumption BTU'!$1:$1,0)),0)</f>
        <v>0</v>
      </c>
      <c r="O146" s="1239">
        <f>IFERROR(INDEX('[24]2022 HI Consumption BTU'!$1:$1048576,MATCH($C146,'[24]2022 HI Consumption BTU'!$C:$C,0),MATCH(O$6,'[24]2022 HI Consumption BTU'!$1:$1,0)),0)</f>
        <v>0</v>
      </c>
      <c r="P146" s="1239">
        <f>IFERROR(INDEX('[24]2022 HI Consumption BTU'!$1:$1048576,MATCH($C146,'[24]2022 HI Consumption BTU'!$C:$C,0),MATCH(P$6,'[24]2022 HI Consumption BTU'!$1:$1,0)),0)</f>
        <v>0</v>
      </c>
      <c r="Q146" s="1239">
        <f>IFERROR(INDEX('[24]2022 HI Consumption BTU'!$1:$1048576,MATCH($C146,'[24]2022 HI Consumption BTU'!$C:$C,0),MATCH(Q$6,'[24]2022 HI Consumption BTU'!$1:$1,0)),0)</f>
        <v>0</v>
      </c>
      <c r="R146" s="1239">
        <f>IFERROR(INDEX('[24]2022 HI Consumption BTU'!$1:$1048576,MATCH($C146,'[24]2022 HI Consumption BTU'!$C:$C,0),MATCH(R$6,'[24]2022 HI Consumption BTU'!$1:$1,0)),0)</f>
        <v>0</v>
      </c>
      <c r="S146" s="1272">
        <f>IFERROR(INDEX('[24]2022 HI Consumption BTU'!$1:$1048576,MATCH($C146,'[24]2022 HI Consumption BTU'!$C:$C,0),MATCH(S$6,'[24]2022 HI Consumption BTU'!$1:$1,0)),0)</f>
        <v>0</v>
      </c>
      <c r="T146" s="1240">
        <f>IFERROR(INDEX('[24]2022 HI Consumption BTU'!$1:$1048576,MATCH($C146,'[24]2022 HI Consumption BTU'!$C:$C,0),MATCH(T$6,'[24]2022 HI Consumption BTU'!$1:$1,0)),0)</f>
        <v>0</v>
      </c>
      <c r="U146" s="1987" t="str">
        <f t="shared" si="12"/>
        <v/>
      </c>
      <c r="V146" s="1987" t="str">
        <f t="shared" si="13"/>
        <v/>
      </c>
      <c r="W146" s="1987" t="str">
        <f t="shared" si="14"/>
        <v/>
      </c>
    </row>
    <row r="147" spans="1:23" ht="15" hidden="1">
      <c r="A147" s="611" t="s">
        <v>456</v>
      </c>
      <c r="B147" s="611" t="s">
        <v>457</v>
      </c>
      <c r="C147" s="1251" t="s">
        <v>630</v>
      </c>
      <c r="D147" s="1252" t="s">
        <v>243</v>
      </c>
      <c r="E147" s="1254" t="s">
        <v>145</v>
      </c>
      <c r="F147" s="1987" t="str">
        <f>INDEX([24]Codes_and_Descriptions!$B$12:$D$819,MATCH(C147,[24]Codes_and_Descriptions!$B$12:$B$819,0),3)</f>
        <v>Billion Btu</v>
      </c>
      <c r="G147" s="1987" t="str">
        <f>INDEX([24]Codes_and_Descriptions!$B$12:$D$819,MATCH(C147,[24]Codes_and_Descriptions!$B$12:$B$819,0),2)</f>
        <v>Kerosene consumed by the residential sector</v>
      </c>
      <c r="H147" s="1987" t="str">
        <f t="shared" si="11"/>
        <v>Kerosene - Residential</v>
      </c>
      <c r="I147" s="1239">
        <f>IFERROR(INDEX('[24]2022 HI Consumption BTU'!$1:$1048576,MATCH($C147,'[24]2022 HI Consumption BTU'!$C:$C,0),MATCH(I$6,'[24]2022 HI Consumption BTU'!$1:$1,0)),0)</f>
        <v>0</v>
      </c>
      <c r="J147" s="1239">
        <f>IFERROR(INDEX('[24]2022 HI Consumption BTU'!$1:$1048576,MATCH($C147,'[24]2022 HI Consumption BTU'!$C:$C,0),MATCH(J$6,'[24]2022 HI Consumption BTU'!$1:$1,0)),0)</f>
        <v>0</v>
      </c>
      <c r="K147" s="1239">
        <f>IFERROR(INDEX('[24]2022 HI Consumption BTU'!$1:$1048576,MATCH($C147,'[24]2022 HI Consumption BTU'!$C:$C,0),MATCH(K$6,'[24]2022 HI Consumption BTU'!$1:$1,0)),0)</f>
        <v>0</v>
      </c>
      <c r="L147" s="1239">
        <f>IFERROR(INDEX('[24]2022 HI Consumption BTU'!$1:$1048576,MATCH($C147,'[24]2022 HI Consumption BTU'!$C:$C,0),MATCH(L$6,'[24]2022 HI Consumption BTU'!$1:$1,0)),0)</f>
        <v>0</v>
      </c>
      <c r="M147" s="1239">
        <f>IFERROR(INDEX('[24]2022 HI Consumption BTU'!$1:$1048576,MATCH($C147,'[24]2022 HI Consumption BTU'!$C:$C,0),MATCH(M$6,'[24]2022 HI Consumption BTU'!$1:$1,0)),0)</f>
        <v>0</v>
      </c>
      <c r="N147" s="1239">
        <f>IFERROR(INDEX('[24]2022 HI Consumption BTU'!$1:$1048576,MATCH($C147,'[24]2022 HI Consumption BTU'!$C:$C,0),MATCH(N$6,'[24]2022 HI Consumption BTU'!$1:$1,0)),0)</f>
        <v>0</v>
      </c>
      <c r="O147" s="1239">
        <f>IFERROR(INDEX('[24]2022 HI Consumption BTU'!$1:$1048576,MATCH($C147,'[24]2022 HI Consumption BTU'!$C:$C,0),MATCH(O$6,'[24]2022 HI Consumption BTU'!$1:$1,0)),0)</f>
        <v>0</v>
      </c>
      <c r="P147" s="1239">
        <f>IFERROR(INDEX('[24]2022 HI Consumption BTU'!$1:$1048576,MATCH($C147,'[24]2022 HI Consumption BTU'!$C:$C,0),MATCH(P$6,'[24]2022 HI Consumption BTU'!$1:$1,0)),0)</f>
        <v>0</v>
      </c>
      <c r="Q147" s="1239">
        <f>IFERROR(INDEX('[24]2022 HI Consumption BTU'!$1:$1048576,MATCH($C147,'[24]2022 HI Consumption BTU'!$C:$C,0),MATCH(Q$6,'[24]2022 HI Consumption BTU'!$1:$1,0)),0)</f>
        <v>0</v>
      </c>
      <c r="R147" s="1239">
        <f>IFERROR(INDEX('[24]2022 HI Consumption BTU'!$1:$1048576,MATCH($C147,'[24]2022 HI Consumption BTU'!$C:$C,0),MATCH(R$6,'[24]2022 HI Consumption BTU'!$1:$1,0)),0)</f>
        <v>0</v>
      </c>
      <c r="S147" s="1272">
        <f>IFERROR(INDEX('[24]2022 HI Consumption BTU'!$1:$1048576,MATCH($C147,'[24]2022 HI Consumption BTU'!$C:$C,0),MATCH(S$6,'[24]2022 HI Consumption BTU'!$1:$1,0)),0)</f>
        <v>0</v>
      </c>
      <c r="T147" s="1239">
        <f>IFERROR(INDEX('[24]2022 HI Consumption BTU'!$1:$1048576,MATCH($C147,'[24]2022 HI Consumption BTU'!$C:$C,0),MATCH(T$6,'[24]2022 HI Consumption BTU'!$1:$1,0)),0)</f>
        <v>0</v>
      </c>
      <c r="U147" s="1987" t="str">
        <f t="shared" si="12"/>
        <v/>
      </c>
      <c r="V147" s="1987" t="str">
        <f t="shared" si="13"/>
        <v/>
      </c>
      <c r="W147" s="1987" t="str">
        <f t="shared" si="14"/>
        <v/>
      </c>
    </row>
    <row r="148" spans="1:23" ht="15" hidden="1">
      <c r="A148" s="611" t="s">
        <v>456</v>
      </c>
      <c r="B148" s="611" t="s">
        <v>457</v>
      </c>
      <c r="C148" s="1251" t="s">
        <v>631</v>
      </c>
      <c r="D148" s="1252" t="s">
        <v>243</v>
      </c>
      <c r="E148" s="1254" t="s">
        <v>149</v>
      </c>
      <c r="F148" s="1987" t="str">
        <f>INDEX([24]Codes_and_Descriptions!$B$12:$D$819,MATCH(C148,[24]Codes_and_Descriptions!$B$12:$B$819,0),3)</f>
        <v>Billion Btu</v>
      </c>
      <c r="G148" s="1987" t="str">
        <f>INDEX([24]Codes_and_Descriptions!$B$12:$D$819,MATCH(C148,[24]Codes_and_Descriptions!$B$12:$B$819,0),2)</f>
        <v>Kerosene total consumption</v>
      </c>
      <c r="H148" s="1987" t="str">
        <f t="shared" si="11"/>
        <v>Kerosene - Total</v>
      </c>
      <c r="I148" s="1239">
        <f>IFERROR(INDEX('[24]2022 HI Consumption BTU'!$1:$1048576,MATCH($C148,'[24]2022 HI Consumption BTU'!$C:$C,0),MATCH(I$6,'[24]2022 HI Consumption BTU'!$1:$1,0)),0)</f>
        <v>2</v>
      </c>
      <c r="J148" s="1239">
        <f>IFERROR(INDEX('[24]2022 HI Consumption BTU'!$1:$1048576,MATCH($C148,'[24]2022 HI Consumption BTU'!$C:$C,0),MATCH(J$6,'[24]2022 HI Consumption BTU'!$1:$1,0)),0)</f>
        <v>1</v>
      </c>
      <c r="K148" s="1239">
        <f>IFERROR(INDEX('[24]2022 HI Consumption BTU'!$1:$1048576,MATCH($C148,'[24]2022 HI Consumption BTU'!$C:$C,0),MATCH(K$6,'[24]2022 HI Consumption BTU'!$1:$1,0)),0)</f>
        <v>0</v>
      </c>
      <c r="L148" s="1239">
        <f>IFERROR(INDEX('[24]2022 HI Consumption BTU'!$1:$1048576,MATCH($C148,'[24]2022 HI Consumption BTU'!$C:$C,0),MATCH(L$6,'[24]2022 HI Consumption BTU'!$1:$1,0)),0)</f>
        <v>0</v>
      </c>
      <c r="M148" s="1239">
        <f>IFERROR(INDEX('[24]2022 HI Consumption BTU'!$1:$1048576,MATCH($C148,'[24]2022 HI Consumption BTU'!$C:$C,0),MATCH(M$6,'[24]2022 HI Consumption BTU'!$1:$1,0)),0)</f>
        <v>0</v>
      </c>
      <c r="N148" s="1239">
        <f>IFERROR(INDEX('[24]2022 HI Consumption BTU'!$1:$1048576,MATCH($C148,'[24]2022 HI Consumption BTU'!$C:$C,0),MATCH(N$6,'[24]2022 HI Consumption BTU'!$1:$1,0)),0)</f>
        <v>0</v>
      </c>
      <c r="O148" s="1239">
        <f>IFERROR(INDEX('[24]2022 HI Consumption BTU'!$1:$1048576,MATCH($C148,'[24]2022 HI Consumption BTU'!$C:$C,0),MATCH(O$6,'[24]2022 HI Consumption BTU'!$1:$1,0)),0)</f>
        <v>0</v>
      </c>
      <c r="P148" s="1239">
        <f>IFERROR(INDEX('[24]2022 HI Consumption BTU'!$1:$1048576,MATCH($C148,'[24]2022 HI Consumption BTU'!$C:$C,0),MATCH(P$6,'[24]2022 HI Consumption BTU'!$1:$1,0)),0)</f>
        <v>0</v>
      </c>
      <c r="Q148" s="1239">
        <f>IFERROR(INDEX('[24]2022 HI Consumption BTU'!$1:$1048576,MATCH($C148,'[24]2022 HI Consumption BTU'!$C:$C,0),MATCH(Q$6,'[24]2022 HI Consumption BTU'!$1:$1,0)),0)</f>
        <v>0</v>
      </c>
      <c r="R148" s="1239">
        <f>IFERROR(INDEX('[24]2022 HI Consumption BTU'!$1:$1048576,MATCH($C148,'[24]2022 HI Consumption BTU'!$C:$C,0),MATCH(R$6,'[24]2022 HI Consumption BTU'!$1:$1,0)),0)</f>
        <v>0</v>
      </c>
      <c r="S148" s="1272">
        <f>IFERROR(INDEX('[24]2022 HI Consumption BTU'!$1:$1048576,MATCH($C148,'[24]2022 HI Consumption BTU'!$C:$C,0),MATCH(S$6,'[24]2022 HI Consumption BTU'!$1:$1,0)),0)</f>
        <v>0</v>
      </c>
      <c r="T148" s="1239">
        <f>IFERROR(INDEX('[24]2022 HI Consumption BTU'!$1:$1048576,MATCH($C148,'[24]2022 HI Consumption BTU'!$C:$C,0),MATCH(T$6,'[24]2022 HI Consumption BTU'!$1:$1,0)),0)</f>
        <v>0</v>
      </c>
      <c r="U148" s="1987" t="str">
        <f t="shared" si="12"/>
        <v/>
      </c>
      <c r="V148" s="1987" t="str">
        <f t="shared" si="13"/>
        <v/>
      </c>
      <c r="W148" s="1987" t="str">
        <f t="shared" si="14"/>
        <v/>
      </c>
    </row>
    <row r="149" spans="1:23" ht="15" hidden="1">
      <c r="A149" s="611" t="s">
        <v>456</v>
      </c>
      <c r="B149" s="611" t="s">
        <v>457</v>
      </c>
      <c r="C149" s="1251" t="s">
        <v>632</v>
      </c>
      <c r="D149" s="1252" t="s">
        <v>243</v>
      </c>
      <c r="E149" s="1254" t="s">
        <v>149</v>
      </c>
      <c r="F149" s="1987" t="str">
        <f>INDEX([24]Codes_and_Descriptions!$B$12:$D$819,MATCH(C149,[24]Codes_and_Descriptions!$B$12:$B$819,0),3)</f>
        <v>Billion Btu</v>
      </c>
      <c r="G149" s="1987" t="str">
        <f>INDEX([24]Codes_and_Descriptions!$B$12:$D$819,MATCH(C149,[24]Codes_and_Descriptions!$B$12:$B$819,0),2)</f>
        <v>Kerosene total end-use consumption</v>
      </c>
      <c r="H149" s="1987" t="str">
        <f t="shared" si="11"/>
        <v>Kerosene - Total</v>
      </c>
      <c r="I149" s="1239">
        <f>IFERROR(INDEX('[24]2022 HI Consumption BTU'!$1:$1048576,MATCH($C149,'[24]2022 HI Consumption BTU'!$C:$C,0),MATCH(I$6,'[24]2022 HI Consumption BTU'!$1:$1,0)),0)</f>
        <v>2</v>
      </c>
      <c r="J149" s="1239">
        <f>IFERROR(INDEX('[24]2022 HI Consumption BTU'!$1:$1048576,MATCH($C149,'[24]2022 HI Consumption BTU'!$C:$C,0),MATCH(J$6,'[24]2022 HI Consumption BTU'!$1:$1,0)),0)</f>
        <v>1</v>
      </c>
      <c r="K149" s="1239">
        <f>IFERROR(INDEX('[24]2022 HI Consumption BTU'!$1:$1048576,MATCH($C149,'[24]2022 HI Consumption BTU'!$C:$C,0),MATCH(K$6,'[24]2022 HI Consumption BTU'!$1:$1,0)),0)</f>
        <v>0</v>
      </c>
      <c r="L149" s="1239">
        <f>IFERROR(INDEX('[24]2022 HI Consumption BTU'!$1:$1048576,MATCH($C149,'[24]2022 HI Consumption BTU'!$C:$C,0),MATCH(L$6,'[24]2022 HI Consumption BTU'!$1:$1,0)),0)</f>
        <v>0</v>
      </c>
      <c r="M149" s="1239">
        <f>IFERROR(INDEX('[24]2022 HI Consumption BTU'!$1:$1048576,MATCH($C149,'[24]2022 HI Consumption BTU'!$C:$C,0),MATCH(M$6,'[24]2022 HI Consumption BTU'!$1:$1,0)),0)</f>
        <v>0</v>
      </c>
      <c r="N149" s="1239">
        <f>IFERROR(INDEX('[24]2022 HI Consumption BTU'!$1:$1048576,MATCH($C149,'[24]2022 HI Consumption BTU'!$C:$C,0),MATCH(N$6,'[24]2022 HI Consumption BTU'!$1:$1,0)),0)</f>
        <v>0</v>
      </c>
      <c r="O149" s="1239">
        <f>IFERROR(INDEX('[24]2022 HI Consumption BTU'!$1:$1048576,MATCH($C149,'[24]2022 HI Consumption BTU'!$C:$C,0),MATCH(O$6,'[24]2022 HI Consumption BTU'!$1:$1,0)),0)</f>
        <v>0</v>
      </c>
      <c r="P149" s="1239">
        <f>IFERROR(INDEX('[24]2022 HI Consumption BTU'!$1:$1048576,MATCH($C149,'[24]2022 HI Consumption BTU'!$C:$C,0),MATCH(P$6,'[24]2022 HI Consumption BTU'!$1:$1,0)),0)</f>
        <v>0</v>
      </c>
      <c r="Q149" s="1239">
        <f>IFERROR(INDEX('[24]2022 HI Consumption BTU'!$1:$1048576,MATCH($C149,'[24]2022 HI Consumption BTU'!$C:$C,0),MATCH(Q$6,'[24]2022 HI Consumption BTU'!$1:$1,0)),0)</f>
        <v>0</v>
      </c>
      <c r="R149" s="1239">
        <f>IFERROR(INDEX('[24]2022 HI Consumption BTU'!$1:$1048576,MATCH($C149,'[24]2022 HI Consumption BTU'!$C:$C,0),MATCH(R$6,'[24]2022 HI Consumption BTU'!$1:$1,0)),0)</f>
        <v>0</v>
      </c>
      <c r="S149" s="1272">
        <f>IFERROR(INDEX('[24]2022 HI Consumption BTU'!$1:$1048576,MATCH($C149,'[24]2022 HI Consumption BTU'!$C:$C,0),MATCH(S$6,'[24]2022 HI Consumption BTU'!$1:$1,0)),0)</f>
        <v>0</v>
      </c>
      <c r="T149" s="1240">
        <f>IFERROR(INDEX('[24]2022 HI Consumption BTU'!$1:$1048576,MATCH($C149,'[24]2022 HI Consumption BTU'!$C:$C,0),MATCH(T$6,'[24]2022 HI Consumption BTU'!$1:$1,0)),0)</f>
        <v>0</v>
      </c>
      <c r="U149" s="1987" t="str">
        <f t="shared" si="12"/>
        <v/>
      </c>
      <c r="V149" s="1987" t="str">
        <f t="shared" si="13"/>
        <v/>
      </c>
      <c r="W149" s="1987" t="str">
        <f t="shared" si="14"/>
        <v/>
      </c>
    </row>
    <row r="150" spans="1:23" ht="15" hidden="1">
      <c r="A150" s="611" t="s">
        <v>456</v>
      </c>
      <c r="B150" s="611" t="s">
        <v>457</v>
      </c>
      <c r="C150" s="1251" t="s">
        <v>633</v>
      </c>
      <c r="D150" s="1252" t="s">
        <v>149</v>
      </c>
      <c r="E150" s="1254" t="s">
        <v>225</v>
      </c>
      <c r="F150" s="1987" t="str">
        <f>INDEX([24]Codes_and_Descriptions!$B$12:$D$819,MATCH(C150,[24]Codes_and_Descriptions!$B$12:$B$819,0),3)</f>
        <v>Billion Btu</v>
      </c>
      <c r="G150" s="1987" t="str">
        <f>INDEX([24]Codes_and_Descriptions!$B$12:$D$819,MATCH(C150,[24]Codes_and_Descriptions!$B$12:$B$819,0),2)</f>
        <v>The transportation sector's share of electrical system energy losses</v>
      </c>
      <c r="H150" s="1987" t="str">
        <f t="shared" si="11"/>
        <v>Total - Transportation</v>
      </c>
      <c r="I150" s="1239">
        <f>IFERROR(INDEX('[24]2022 HI Consumption BTU'!$1:$1048576,MATCH($C150,'[24]2022 HI Consumption BTU'!$C:$C,0),MATCH(I$6,'[24]2022 HI Consumption BTU'!$1:$1,0)),0)</f>
        <v>0</v>
      </c>
      <c r="J150" s="1239">
        <f>IFERROR(INDEX('[24]2022 HI Consumption BTU'!$1:$1048576,MATCH($C150,'[24]2022 HI Consumption BTU'!$C:$C,0),MATCH(J$6,'[24]2022 HI Consumption BTU'!$1:$1,0)),0)</f>
        <v>0</v>
      </c>
      <c r="K150" s="1239">
        <f>IFERROR(INDEX('[24]2022 HI Consumption BTU'!$1:$1048576,MATCH($C150,'[24]2022 HI Consumption BTU'!$C:$C,0),MATCH(K$6,'[24]2022 HI Consumption BTU'!$1:$1,0)),0)</f>
        <v>0</v>
      </c>
      <c r="L150" s="1239">
        <f>IFERROR(INDEX('[24]2022 HI Consumption BTU'!$1:$1048576,MATCH($C150,'[24]2022 HI Consumption BTU'!$C:$C,0),MATCH(L$6,'[24]2022 HI Consumption BTU'!$1:$1,0)),0)</f>
        <v>0</v>
      </c>
      <c r="M150" s="1239">
        <f>IFERROR(INDEX('[24]2022 HI Consumption BTU'!$1:$1048576,MATCH($C150,'[24]2022 HI Consumption BTU'!$C:$C,0),MATCH(M$6,'[24]2022 HI Consumption BTU'!$1:$1,0)),0)</f>
        <v>0</v>
      </c>
      <c r="N150" s="1239">
        <f>IFERROR(INDEX('[24]2022 HI Consumption BTU'!$1:$1048576,MATCH($C150,'[24]2022 HI Consumption BTU'!$C:$C,0),MATCH(N$6,'[24]2022 HI Consumption BTU'!$1:$1,0)),0)</f>
        <v>0</v>
      </c>
      <c r="O150" s="1239">
        <f>IFERROR(INDEX('[24]2022 HI Consumption BTU'!$1:$1048576,MATCH($C150,'[24]2022 HI Consumption BTU'!$C:$C,0),MATCH(O$6,'[24]2022 HI Consumption BTU'!$1:$1,0)),0)</f>
        <v>0</v>
      </c>
      <c r="P150" s="1239">
        <f>IFERROR(INDEX('[24]2022 HI Consumption BTU'!$1:$1048576,MATCH($C150,'[24]2022 HI Consumption BTU'!$C:$C,0),MATCH(P$6,'[24]2022 HI Consumption BTU'!$1:$1,0)),0)</f>
        <v>0</v>
      </c>
      <c r="Q150" s="1239">
        <f>IFERROR(INDEX('[24]2022 HI Consumption BTU'!$1:$1048576,MATCH($C150,'[24]2022 HI Consumption BTU'!$C:$C,0),MATCH(Q$6,'[24]2022 HI Consumption BTU'!$1:$1,0)),0)</f>
        <v>0</v>
      </c>
      <c r="R150" s="1239">
        <f>IFERROR(INDEX('[24]2022 HI Consumption BTU'!$1:$1048576,MATCH($C150,'[24]2022 HI Consumption BTU'!$C:$C,0),MATCH(R$6,'[24]2022 HI Consumption BTU'!$1:$1,0)),0)</f>
        <v>0</v>
      </c>
      <c r="S150" s="1272">
        <f>IFERROR(INDEX('[24]2022 HI Consumption BTU'!$1:$1048576,MATCH($C150,'[24]2022 HI Consumption BTU'!$C:$C,0),MATCH(S$6,'[24]2022 HI Consumption BTU'!$1:$1,0)),0)</f>
        <v>0</v>
      </c>
      <c r="T150" s="1239">
        <f>IFERROR(INDEX('[24]2022 HI Consumption BTU'!$1:$1048576,MATCH($C150,'[24]2022 HI Consumption BTU'!$C:$C,0),MATCH(T$6,'[24]2022 HI Consumption BTU'!$1:$1,0)),0)</f>
        <v>0</v>
      </c>
      <c r="U150" s="1987" t="str">
        <f t="shared" si="12"/>
        <v/>
      </c>
      <c r="V150" s="1987" t="str">
        <f t="shared" si="13"/>
        <v/>
      </c>
      <c r="W150" s="1987" t="str">
        <f t="shared" si="14"/>
        <v/>
      </c>
    </row>
    <row r="151" spans="1:23" ht="15" hidden="1">
      <c r="A151" s="611" t="s">
        <v>456</v>
      </c>
      <c r="B151" s="611" t="s">
        <v>457</v>
      </c>
      <c r="C151" s="1251" t="s">
        <v>634</v>
      </c>
      <c r="D151" s="1252" t="s">
        <v>149</v>
      </c>
      <c r="E151" s="1254" t="s">
        <v>146</v>
      </c>
      <c r="F151" s="1987" t="str">
        <f>INDEX([24]Codes_and_Descriptions!$B$12:$D$819,MATCH(C151,[24]Codes_and_Descriptions!$B$12:$B$819,0),3)</f>
        <v>Billion Btu</v>
      </c>
      <c r="G151" s="1987" t="str">
        <f>INDEX([24]Codes_and_Descriptions!$B$12:$D$819,MATCH(C151,[24]Codes_and_Descriptions!$B$12:$B$819,0),2)</f>
        <v>The commercial sector's share of electrical system energy losses</v>
      </c>
      <c r="H151" s="1987" t="str">
        <f t="shared" si="11"/>
        <v>Total - Commercial</v>
      </c>
      <c r="I151" s="1239">
        <f>IFERROR(INDEX('[24]2022 HI Consumption BTU'!$1:$1048576,MATCH($C151,'[24]2022 HI Consumption BTU'!$C:$C,0),MATCH(I$6,'[24]2022 HI Consumption BTU'!$1:$1,0)),0)</f>
        <v>20931</v>
      </c>
      <c r="J151" s="1239">
        <f>IFERROR(INDEX('[24]2022 HI Consumption BTU'!$1:$1048576,MATCH($C151,'[24]2022 HI Consumption BTU'!$C:$C,0),MATCH(J$6,'[24]2022 HI Consumption BTU'!$1:$1,0)),0)</f>
        <v>21764</v>
      </c>
      <c r="K151" s="1239">
        <f>IFERROR(INDEX('[24]2022 HI Consumption BTU'!$1:$1048576,MATCH($C151,'[24]2022 HI Consumption BTU'!$C:$C,0),MATCH(K$6,'[24]2022 HI Consumption BTU'!$1:$1,0)),0)</f>
        <v>22012</v>
      </c>
      <c r="L151" s="1239">
        <f>IFERROR(INDEX('[24]2022 HI Consumption BTU'!$1:$1048576,MATCH($C151,'[24]2022 HI Consumption BTU'!$C:$C,0),MATCH(L$6,'[24]2022 HI Consumption BTU'!$1:$1,0)),0)</f>
        <v>20554</v>
      </c>
      <c r="M151" s="1239">
        <f>IFERROR(INDEX('[24]2022 HI Consumption BTU'!$1:$1048576,MATCH($C151,'[24]2022 HI Consumption BTU'!$C:$C,0),MATCH(M$6,'[24]2022 HI Consumption BTU'!$1:$1,0)),0)</f>
        <v>17841</v>
      </c>
      <c r="N151" s="1239">
        <f>IFERROR(INDEX('[24]2022 HI Consumption BTU'!$1:$1048576,MATCH($C151,'[24]2022 HI Consumption BTU'!$C:$C,0),MATCH(N$6,'[24]2022 HI Consumption BTU'!$1:$1,0)),0)</f>
        <v>17617</v>
      </c>
      <c r="O151" s="1239">
        <f>IFERROR(INDEX('[24]2022 HI Consumption BTU'!$1:$1048576,MATCH($C151,'[24]2022 HI Consumption BTU'!$C:$C,0),MATCH(O$6,'[24]2022 HI Consumption BTU'!$1:$1,0)),0)</f>
        <v>17629</v>
      </c>
      <c r="P151" s="1239">
        <f>IFERROR(INDEX('[24]2022 HI Consumption BTU'!$1:$1048576,MATCH($C151,'[24]2022 HI Consumption BTU'!$C:$C,0),MATCH(P$6,'[24]2022 HI Consumption BTU'!$1:$1,0)),0)</f>
        <v>17032</v>
      </c>
      <c r="Q151" s="1239">
        <f>IFERROR(INDEX('[24]2022 HI Consumption BTU'!$1:$1048576,MATCH($C151,'[24]2022 HI Consumption BTU'!$C:$C,0),MATCH(Q$6,'[24]2022 HI Consumption BTU'!$1:$1,0)),0)</f>
        <v>16849</v>
      </c>
      <c r="R151" s="1239">
        <f>IFERROR(INDEX('[24]2022 HI Consumption BTU'!$1:$1048576,MATCH($C151,'[24]2022 HI Consumption BTU'!$C:$C,0),MATCH(R$6,'[24]2022 HI Consumption BTU'!$1:$1,0)),0)</f>
        <v>15120</v>
      </c>
      <c r="S151" s="1272">
        <f>IFERROR(INDEX('[24]2022 HI Consumption BTU'!$1:$1048576,MATCH($C151,'[24]2022 HI Consumption BTU'!$C:$C,0),MATCH(S$6,'[24]2022 HI Consumption BTU'!$1:$1,0)),0)</f>
        <v>15332</v>
      </c>
      <c r="T151" s="1239">
        <f>IFERROR(INDEX('[24]2022 HI Consumption BTU'!$1:$1048576,MATCH($C151,'[24]2022 HI Consumption BTU'!$C:$C,0),MATCH(T$6,'[24]2022 HI Consumption BTU'!$1:$1,0)),0)</f>
        <v>15710</v>
      </c>
      <c r="U151" s="1987" t="str">
        <f t="shared" si="12"/>
        <v/>
      </c>
      <c r="V151" s="1987" t="str">
        <f t="shared" si="13"/>
        <v/>
      </c>
      <c r="W151" s="1987" t="str">
        <f t="shared" si="14"/>
        <v/>
      </c>
    </row>
    <row r="152" spans="1:23" ht="15" hidden="1">
      <c r="A152" s="611" t="s">
        <v>456</v>
      </c>
      <c r="B152" s="611" t="s">
        <v>457</v>
      </c>
      <c r="C152" s="1251" t="s">
        <v>635</v>
      </c>
      <c r="D152" s="1252" t="s">
        <v>149</v>
      </c>
      <c r="E152" s="1254" t="s">
        <v>147</v>
      </c>
      <c r="F152" s="1987" t="str">
        <f>INDEX([24]Codes_and_Descriptions!$B$12:$D$819,MATCH(C152,[24]Codes_and_Descriptions!$B$12:$B$819,0),3)</f>
        <v>Billion Btu</v>
      </c>
      <c r="G152" s="1987" t="str">
        <f>INDEX([24]Codes_and_Descriptions!$B$12:$D$819,MATCH(C152,[24]Codes_and_Descriptions!$B$12:$B$819,0),2)</f>
        <v>The industrial sector's share of electrical system energy losses</v>
      </c>
      <c r="H152" s="1987" t="str">
        <f t="shared" si="11"/>
        <v>Total - Industrial</v>
      </c>
      <c r="I152" s="1239">
        <f>IFERROR(INDEX('[24]2022 HI Consumption BTU'!$1:$1048576,MATCH($C152,'[24]2022 HI Consumption BTU'!$C:$C,0),MATCH(I$6,'[24]2022 HI Consumption BTU'!$1:$1,0)),0)</f>
        <v>34690</v>
      </c>
      <c r="J152" s="1239">
        <f>IFERROR(INDEX('[24]2022 HI Consumption BTU'!$1:$1048576,MATCH($C152,'[24]2022 HI Consumption BTU'!$C:$C,0),MATCH(J$6,'[24]2022 HI Consumption BTU'!$1:$1,0)),0)</f>
        <v>24583</v>
      </c>
      <c r="K152" s="1239">
        <f>IFERROR(INDEX('[24]2022 HI Consumption BTU'!$1:$1048576,MATCH($C152,'[24]2022 HI Consumption BTU'!$C:$C,0),MATCH(K$6,'[24]2022 HI Consumption BTU'!$1:$1,0)),0)</f>
        <v>24163</v>
      </c>
      <c r="L152" s="1239">
        <f>IFERROR(INDEX('[24]2022 HI Consumption BTU'!$1:$1048576,MATCH($C152,'[24]2022 HI Consumption BTU'!$C:$C,0),MATCH(L$6,'[24]2022 HI Consumption BTU'!$1:$1,0)),0)</f>
        <v>22502</v>
      </c>
      <c r="M152" s="1239">
        <f>IFERROR(INDEX('[24]2022 HI Consumption BTU'!$1:$1048576,MATCH($C152,'[24]2022 HI Consumption BTU'!$C:$C,0),MATCH(M$6,'[24]2022 HI Consumption BTU'!$1:$1,0)),0)</f>
        <v>20770</v>
      </c>
      <c r="N152" s="1239">
        <f>IFERROR(INDEX('[24]2022 HI Consumption BTU'!$1:$1048576,MATCH($C152,'[24]2022 HI Consumption BTU'!$C:$C,0),MATCH(N$6,'[24]2022 HI Consumption BTU'!$1:$1,0)),0)</f>
        <v>21077</v>
      </c>
      <c r="O152" s="1239">
        <f>IFERROR(INDEX('[24]2022 HI Consumption BTU'!$1:$1048576,MATCH($C152,'[24]2022 HI Consumption BTU'!$C:$C,0),MATCH(O$6,'[24]2022 HI Consumption BTU'!$1:$1,0)),0)</f>
        <v>20668</v>
      </c>
      <c r="P152" s="1239">
        <f>IFERROR(INDEX('[24]2022 HI Consumption BTU'!$1:$1048576,MATCH($C152,'[24]2022 HI Consumption BTU'!$C:$C,0),MATCH(P$6,'[24]2022 HI Consumption BTU'!$1:$1,0)),0)</f>
        <v>20179</v>
      </c>
      <c r="Q152" s="1239">
        <f>IFERROR(INDEX('[24]2022 HI Consumption BTU'!$1:$1048576,MATCH($C152,'[24]2022 HI Consumption BTU'!$C:$C,0),MATCH(Q$6,'[24]2022 HI Consumption BTU'!$1:$1,0)),0)</f>
        <v>20031</v>
      </c>
      <c r="R152" s="1239">
        <f>IFERROR(INDEX('[24]2022 HI Consumption BTU'!$1:$1048576,MATCH($C152,'[24]2022 HI Consumption BTU'!$C:$C,0),MATCH(R$6,'[24]2022 HI Consumption BTU'!$1:$1,0)),0)</f>
        <v>18382</v>
      </c>
      <c r="S152" s="1272">
        <f>IFERROR(INDEX('[24]2022 HI Consumption BTU'!$1:$1048576,MATCH($C152,'[24]2022 HI Consumption BTU'!$C:$C,0),MATCH(S$6,'[24]2022 HI Consumption BTU'!$1:$1,0)),0)</f>
        <v>18318</v>
      </c>
      <c r="T152" s="1239">
        <f>IFERROR(INDEX('[24]2022 HI Consumption BTU'!$1:$1048576,MATCH($C152,'[24]2022 HI Consumption BTU'!$C:$C,0),MATCH(T$6,'[24]2022 HI Consumption BTU'!$1:$1,0)),0)</f>
        <v>19114</v>
      </c>
      <c r="U152" s="1987" t="str">
        <f t="shared" si="12"/>
        <v/>
      </c>
      <c r="V152" s="1987" t="str">
        <f t="shared" si="13"/>
        <v/>
      </c>
      <c r="W152" s="1987" t="str">
        <f t="shared" si="14"/>
        <v/>
      </c>
    </row>
    <row r="153" spans="1:23" ht="15" hidden="1">
      <c r="A153" s="611" t="s">
        <v>456</v>
      </c>
      <c r="B153" s="611" t="s">
        <v>457</v>
      </c>
      <c r="C153" s="1251" t="s">
        <v>636</v>
      </c>
      <c r="D153" s="1252" t="s">
        <v>149</v>
      </c>
      <c r="E153" s="1254" t="s">
        <v>145</v>
      </c>
      <c r="F153" s="1987" t="str">
        <f>INDEX([24]Codes_and_Descriptions!$B$12:$D$819,MATCH(C153,[24]Codes_and_Descriptions!$B$12:$B$819,0),3)</f>
        <v>Billion Btu</v>
      </c>
      <c r="G153" s="1987" t="str">
        <f>INDEX([24]Codes_and_Descriptions!$B$12:$D$819,MATCH(C153,[24]Codes_and_Descriptions!$B$12:$B$819,0),2)</f>
        <v>The residential sector's share of electrical system energy losses</v>
      </c>
      <c r="H153" s="1987" t="str">
        <f t="shared" si="11"/>
        <v>Total - Residential</v>
      </c>
      <c r="I153" s="1239">
        <f>IFERROR(INDEX('[24]2022 HI Consumption BTU'!$1:$1048576,MATCH($C153,'[24]2022 HI Consumption BTU'!$C:$C,0),MATCH(I$6,'[24]2022 HI Consumption BTU'!$1:$1,0)),0)</f>
        <v>21591</v>
      </c>
      <c r="J153" s="1239">
        <f>IFERROR(INDEX('[24]2022 HI Consumption BTU'!$1:$1048576,MATCH($C153,'[24]2022 HI Consumption BTU'!$C:$C,0),MATCH(J$6,'[24]2022 HI Consumption BTU'!$1:$1,0)),0)</f>
        <v>19885</v>
      </c>
      <c r="K153" s="1239">
        <f>IFERROR(INDEX('[24]2022 HI Consumption BTU'!$1:$1048576,MATCH($C153,'[24]2022 HI Consumption BTU'!$C:$C,0),MATCH(K$6,'[24]2022 HI Consumption BTU'!$1:$1,0)),0)</f>
        <v>20014</v>
      </c>
      <c r="L153" s="1239">
        <f>IFERROR(INDEX('[24]2022 HI Consumption BTU'!$1:$1048576,MATCH($C153,'[24]2022 HI Consumption BTU'!$C:$C,0),MATCH(L$6,'[24]2022 HI Consumption BTU'!$1:$1,0)),0)</f>
        <v>18317</v>
      </c>
      <c r="M153" s="1239">
        <f>IFERROR(INDEX('[24]2022 HI Consumption BTU'!$1:$1048576,MATCH($C153,'[24]2022 HI Consumption BTU'!$C:$C,0),MATCH(M$6,'[24]2022 HI Consumption BTU'!$1:$1,0)),0)</f>
        <v>14845</v>
      </c>
      <c r="N153" s="1239">
        <f>IFERROR(INDEX('[24]2022 HI Consumption BTU'!$1:$1048576,MATCH($C153,'[24]2022 HI Consumption BTU'!$C:$C,0),MATCH(N$6,'[24]2022 HI Consumption BTU'!$1:$1,0)),0)</f>
        <v>14788</v>
      </c>
      <c r="O153" s="1239">
        <f>IFERROR(INDEX('[24]2022 HI Consumption BTU'!$1:$1048576,MATCH($C153,'[24]2022 HI Consumption BTU'!$C:$C,0),MATCH(O$6,'[24]2022 HI Consumption BTU'!$1:$1,0)),0)</f>
        <v>15043</v>
      </c>
      <c r="P153" s="1239">
        <f>IFERROR(INDEX('[24]2022 HI Consumption BTU'!$1:$1048576,MATCH($C153,'[24]2022 HI Consumption BTU'!$C:$C,0),MATCH(P$6,'[24]2022 HI Consumption BTU'!$1:$1,0)),0)</f>
        <v>15222</v>
      </c>
      <c r="Q153" s="1239">
        <f>IFERROR(INDEX('[24]2022 HI Consumption BTU'!$1:$1048576,MATCH($C153,'[24]2022 HI Consumption BTU'!$C:$C,0),MATCH(Q$6,'[24]2022 HI Consumption BTU'!$1:$1,0)),0)</f>
        <v>15207</v>
      </c>
      <c r="R153" s="1239">
        <f>IFERROR(INDEX('[24]2022 HI Consumption BTU'!$1:$1048576,MATCH($C153,'[24]2022 HI Consumption BTU'!$C:$C,0),MATCH(R$6,'[24]2022 HI Consumption BTU'!$1:$1,0)),0)</f>
        <v>16048</v>
      </c>
      <c r="S153" s="1272">
        <f>IFERROR(INDEX('[24]2022 HI Consumption BTU'!$1:$1048576,MATCH($C153,'[24]2022 HI Consumption BTU'!$C:$C,0),MATCH(S$6,'[24]2022 HI Consumption BTU'!$1:$1,0)),0)</f>
        <v>15555</v>
      </c>
      <c r="T153" s="1239">
        <f>IFERROR(INDEX('[24]2022 HI Consumption BTU'!$1:$1048576,MATCH($C153,'[24]2022 HI Consumption BTU'!$C:$C,0),MATCH(T$6,'[24]2022 HI Consumption BTU'!$1:$1,0)),0)</f>
        <v>15215</v>
      </c>
      <c r="U153" s="1987" t="str">
        <f t="shared" si="12"/>
        <v/>
      </c>
      <c r="V153" s="1987" t="str">
        <f t="shared" si="13"/>
        <v/>
      </c>
      <c r="W153" s="1987" t="str">
        <f t="shared" si="14"/>
        <v/>
      </c>
    </row>
    <row r="154" spans="1:23" ht="15" hidden="1">
      <c r="A154" s="611" t="s">
        <v>456</v>
      </c>
      <c r="B154" s="611" t="s">
        <v>457</v>
      </c>
      <c r="C154" s="1251" t="s">
        <v>637</v>
      </c>
      <c r="D154" s="1252" t="s">
        <v>149</v>
      </c>
      <c r="E154" s="1254" t="s">
        <v>149</v>
      </c>
      <c r="F154" s="1987" t="str">
        <f>INDEX([24]Codes_and_Descriptions!$B$12:$D$819,MATCH(C154,[24]Codes_and_Descriptions!$B$12:$B$819,0),3)</f>
        <v>Billion Btu</v>
      </c>
      <c r="G154" s="1987" t="str">
        <f>INDEX([24]Codes_and_Descriptions!$B$12:$D$819,MATCH(C154,[24]Codes_and_Descriptions!$B$12:$B$819,0),2)</f>
        <v>Total electrical system energy losses</v>
      </c>
      <c r="H154" s="1987" t="str">
        <f t="shared" si="11"/>
        <v>Total - Total</v>
      </c>
      <c r="I154" s="1239">
        <f>IFERROR(INDEX('[24]2022 HI Consumption BTU'!$1:$1048576,MATCH($C154,'[24]2022 HI Consumption BTU'!$C:$C,0),MATCH(I$6,'[24]2022 HI Consumption BTU'!$1:$1,0)),0)</f>
        <v>77212</v>
      </c>
      <c r="J154" s="1239">
        <f>IFERROR(INDEX('[24]2022 HI Consumption BTU'!$1:$1048576,MATCH($C154,'[24]2022 HI Consumption BTU'!$C:$C,0),MATCH(J$6,'[24]2022 HI Consumption BTU'!$1:$1,0)),0)</f>
        <v>66232</v>
      </c>
      <c r="K154" s="1239">
        <f>IFERROR(INDEX('[24]2022 HI Consumption BTU'!$1:$1048576,MATCH($C154,'[24]2022 HI Consumption BTU'!$C:$C,0),MATCH(K$6,'[24]2022 HI Consumption BTU'!$1:$1,0)),0)</f>
        <v>66189</v>
      </c>
      <c r="L154" s="1239">
        <f>IFERROR(INDEX('[24]2022 HI Consumption BTU'!$1:$1048576,MATCH($C154,'[24]2022 HI Consumption BTU'!$C:$C,0),MATCH(L$6,'[24]2022 HI Consumption BTU'!$1:$1,0)),0)</f>
        <v>61372</v>
      </c>
      <c r="M154" s="1239">
        <f>IFERROR(INDEX('[24]2022 HI Consumption BTU'!$1:$1048576,MATCH($C154,'[24]2022 HI Consumption BTU'!$C:$C,0),MATCH(M$6,'[24]2022 HI Consumption BTU'!$1:$1,0)),0)</f>
        <v>53455</v>
      </c>
      <c r="N154" s="1239">
        <f>IFERROR(INDEX('[24]2022 HI Consumption BTU'!$1:$1048576,MATCH($C154,'[24]2022 HI Consumption BTU'!$C:$C,0),MATCH(N$6,'[24]2022 HI Consumption BTU'!$1:$1,0)),0)</f>
        <v>53482</v>
      </c>
      <c r="O154" s="1239">
        <f>IFERROR(INDEX('[24]2022 HI Consumption BTU'!$1:$1048576,MATCH($C154,'[24]2022 HI Consumption BTU'!$C:$C,0),MATCH(O$6,'[24]2022 HI Consumption BTU'!$1:$1,0)),0)</f>
        <v>53339</v>
      </c>
      <c r="P154" s="1239">
        <f>IFERROR(INDEX('[24]2022 HI Consumption BTU'!$1:$1048576,MATCH($C154,'[24]2022 HI Consumption BTU'!$C:$C,0),MATCH(P$6,'[24]2022 HI Consumption BTU'!$1:$1,0)),0)</f>
        <v>52432</v>
      </c>
      <c r="Q154" s="1239">
        <f>IFERROR(INDEX('[24]2022 HI Consumption BTU'!$1:$1048576,MATCH($C154,'[24]2022 HI Consumption BTU'!$C:$C,0),MATCH(Q$6,'[24]2022 HI Consumption BTU'!$1:$1,0)),0)</f>
        <v>52087</v>
      </c>
      <c r="R154" s="1239">
        <f>IFERROR(INDEX('[24]2022 HI Consumption BTU'!$1:$1048576,MATCH($C154,'[24]2022 HI Consumption BTU'!$C:$C,0),MATCH(R$6,'[24]2022 HI Consumption BTU'!$1:$1,0)),0)</f>
        <v>49550</v>
      </c>
      <c r="S154" s="1272">
        <f>IFERROR(INDEX('[24]2022 HI Consumption BTU'!$1:$1048576,MATCH($C154,'[24]2022 HI Consumption BTU'!$C:$C,0),MATCH(S$6,'[24]2022 HI Consumption BTU'!$1:$1,0)),0)</f>
        <v>49204</v>
      </c>
      <c r="T154" s="1239">
        <f>IFERROR(INDEX('[24]2022 HI Consumption BTU'!$1:$1048576,MATCH($C154,'[24]2022 HI Consumption BTU'!$C:$C,0),MATCH(T$6,'[24]2022 HI Consumption BTU'!$1:$1,0)),0)</f>
        <v>50040</v>
      </c>
      <c r="U154" s="1987" t="str">
        <f t="shared" si="12"/>
        <v/>
      </c>
      <c r="V154" s="1987" t="str">
        <f t="shared" si="13"/>
        <v/>
      </c>
      <c r="W154" s="1987" t="str">
        <f t="shared" si="14"/>
        <v/>
      </c>
    </row>
    <row r="155" spans="1:23" ht="15" hidden="1">
      <c r="A155" s="611" t="s">
        <v>456</v>
      </c>
      <c r="B155" s="611" t="s">
        <v>457</v>
      </c>
      <c r="C155" s="1251" t="s">
        <v>638</v>
      </c>
      <c r="D155" s="1252" t="s">
        <v>149</v>
      </c>
      <c r="E155" s="1254" t="s">
        <v>149</v>
      </c>
      <c r="F155" s="1987" t="str">
        <f>INDEX([24]Codes_and_Descriptions!$B$12:$D$819,MATCH(C155,[24]Codes_and_Descriptions!$B$12:$B$819,0),3)</f>
        <v>Billion Btu</v>
      </c>
      <c r="G155" s="1987" t="str">
        <f>INDEX([24]Codes_and_Descriptions!$B$12:$D$819,MATCH(C155,[24]Codes_and_Descriptions!$B$12:$B$819,0),2)</f>
        <v>Total electrical system energy losses allocated to the end-use sectors</v>
      </c>
      <c r="H155" s="1987" t="str">
        <f t="shared" si="11"/>
        <v>Total - Total</v>
      </c>
      <c r="I155" s="1239">
        <f>IFERROR(INDEX('[24]2022 HI Consumption BTU'!$1:$1048576,MATCH($C155,'[24]2022 HI Consumption BTU'!$C:$C,0),MATCH(I$6,'[24]2022 HI Consumption BTU'!$1:$1,0)),0)</f>
        <v>77212</v>
      </c>
      <c r="J155" s="1239">
        <f>IFERROR(INDEX('[24]2022 HI Consumption BTU'!$1:$1048576,MATCH($C155,'[24]2022 HI Consumption BTU'!$C:$C,0),MATCH(J$6,'[24]2022 HI Consumption BTU'!$1:$1,0)),0)</f>
        <v>66232</v>
      </c>
      <c r="K155" s="1239">
        <f>IFERROR(INDEX('[24]2022 HI Consumption BTU'!$1:$1048576,MATCH($C155,'[24]2022 HI Consumption BTU'!$C:$C,0),MATCH(K$6,'[24]2022 HI Consumption BTU'!$1:$1,0)),0)</f>
        <v>66189</v>
      </c>
      <c r="L155" s="1239">
        <f>IFERROR(INDEX('[24]2022 HI Consumption BTU'!$1:$1048576,MATCH($C155,'[24]2022 HI Consumption BTU'!$C:$C,0),MATCH(L$6,'[24]2022 HI Consumption BTU'!$1:$1,0)),0)</f>
        <v>61372</v>
      </c>
      <c r="M155" s="1239">
        <f>IFERROR(INDEX('[24]2022 HI Consumption BTU'!$1:$1048576,MATCH($C155,'[24]2022 HI Consumption BTU'!$C:$C,0),MATCH(M$6,'[24]2022 HI Consumption BTU'!$1:$1,0)),0)</f>
        <v>53455</v>
      </c>
      <c r="N155" s="1239">
        <f>IFERROR(INDEX('[24]2022 HI Consumption BTU'!$1:$1048576,MATCH($C155,'[24]2022 HI Consumption BTU'!$C:$C,0),MATCH(N$6,'[24]2022 HI Consumption BTU'!$1:$1,0)),0)</f>
        <v>53482</v>
      </c>
      <c r="O155" s="1239">
        <f>IFERROR(INDEX('[24]2022 HI Consumption BTU'!$1:$1048576,MATCH($C155,'[24]2022 HI Consumption BTU'!$C:$C,0),MATCH(O$6,'[24]2022 HI Consumption BTU'!$1:$1,0)),0)</f>
        <v>53339</v>
      </c>
      <c r="P155" s="1239">
        <f>IFERROR(INDEX('[24]2022 HI Consumption BTU'!$1:$1048576,MATCH($C155,'[24]2022 HI Consumption BTU'!$C:$C,0),MATCH(P$6,'[24]2022 HI Consumption BTU'!$1:$1,0)),0)</f>
        <v>52432</v>
      </c>
      <c r="Q155" s="1239">
        <f>IFERROR(INDEX('[24]2022 HI Consumption BTU'!$1:$1048576,MATCH($C155,'[24]2022 HI Consumption BTU'!$C:$C,0),MATCH(Q$6,'[24]2022 HI Consumption BTU'!$1:$1,0)),0)</f>
        <v>52087</v>
      </c>
      <c r="R155" s="1239">
        <f>IFERROR(INDEX('[24]2022 HI Consumption BTU'!$1:$1048576,MATCH($C155,'[24]2022 HI Consumption BTU'!$C:$C,0),MATCH(R$6,'[24]2022 HI Consumption BTU'!$1:$1,0)),0)</f>
        <v>49550</v>
      </c>
      <c r="S155" s="1272">
        <f>IFERROR(INDEX('[24]2022 HI Consumption BTU'!$1:$1048576,MATCH($C155,'[24]2022 HI Consumption BTU'!$C:$C,0),MATCH(S$6,'[24]2022 HI Consumption BTU'!$1:$1,0)),0)</f>
        <v>49204</v>
      </c>
      <c r="T155" s="1239">
        <f>IFERROR(INDEX('[24]2022 HI Consumption BTU'!$1:$1048576,MATCH($C155,'[24]2022 HI Consumption BTU'!$C:$C,0),MATCH(T$6,'[24]2022 HI Consumption BTU'!$1:$1,0)),0)</f>
        <v>50040</v>
      </c>
      <c r="U155" s="1987" t="str">
        <f t="shared" si="12"/>
        <v/>
      </c>
      <c r="V155" s="1987" t="str">
        <f t="shared" si="13"/>
        <v/>
      </c>
      <c r="W155" s="1987" t="str">
        <f t="shared" si="14"/>
        <v/>
      </c>
    </row>
    <row r="156" spans="1:23" ht="15" hidden="1">
      <c r="A156" s="611" t="s">
        <v>456</v>
      </c>
      <c r="B156" s="611" t="s">
        <v>457</v>
      </c>
      <c r="C156" s="1251" t="s">
        <v>639</v>
      </c>
      <c r="D156" s="1252" t="s">
        <v>244</v>
      </c>
      <c r="E156" s="1254" t="s">
        <v>225</v>
      </c>
      <c r="F156" s="1987" t="str">
        <f>INDEX([24]Codes_and_Descriptions!$B$12:$D$819,MATCH(C156,[24]Codes_and_Descriptions!$B$12:$B$819,0),3)</f>
        <v>Billion Btu</v>
      </c>
      <c r="G156" s="1987" t="str">
        <f>INDEX([24]Codes_and_Descriptions!$B$12:$D$819,MATCH(C156,[24]Codes_and_Descriptions!$B$12:$B$819,0),2)</f>
        <v>Lubricants consumed by the transportation sector</v>
      </c>
      <c r="H156" s="1987" t="str">
        <f t="shared" si="11"/>
        <v>Lubricants - Transportation</v>
      </c>
      <c r="I156" s="1239">
        <f>IFERROR(INDEX('[24]2022 HI Consumption BTU'!$1:$1048576,MATCH($C156,'[24]2022 HI Consumption BTU'!$C:$C,0),MATCH(I$6,'[24]2022 HI Consumption BTU'!$1:$1,0)),0)</f>
        <v>462</v>
      </c>
      <c r="J156" s="1239">
        <f>IFERROR(INDEX('[24]2022 HI Consumption BTU'!$1:$1048576,MATCH($C156,'[24]2022 HI Consumption BTU'!$C:$C,0),MATCH(J$6,'[24]2022 HI Consumption BTU'!$1:$1,0)),0)</f>
        <v>397</v>
      </c>
      <c r="K156" s="1239">
        <f>IFERROR(INDEX('[24]2022 HI Consumption BTU'!$1:$1048576,MATCH($C156,'[24]2022 HI Consumption BTU'!$C:$C,0),MATCH(K$6,'[24]2022 HI Consumption BTU'!$1:$1,0)),0)</f>
        <v>400</v>
      </c>
      <c r="L156" s="1239">
        <f>IFERROR(INDEX('[24]2022 HI Consumption BTU'!$1:$1048576,MATCH($C156,'[24]2022 HI Consumption BTU'!$C:$C,0),MATCH(L$6,'[24]2022 HI Consumption BTU'!$1:$1,0)),0)</f>
        <v>464</v>
      </c>
      <c r="M156" s="1239">
        <f>IFERROR(INDEX('[24]2022 HI Consumption BTU'!$1:$1048576,MATCH($C156,'[24]2022 HI Consumption BTU'!$C:$C,0),MATCH(M$6,'[24]2022 HI Consumption BTU'!$1:$1,0)),0)</f>
        <v>454</v>
      </c>
      <c r="N156" s="1239">
        <f>IFERROR(INDEX('[24]2022 HI Consumption BTU'!$1:$1048576,MATCH($C156,'[24]2022 HI Consumption BTU'!$C:$C,0),MATCH(N$6,'[24]2022 HI Consumption BTU'!$1:$1,0)),0)</f>
        <v>403</v>
      </c>
      <c r="O156" s="1239">
        <f>IFERROR(INDEX('[24]2022 HI Consumption BTU'!$1:$1048576,MATCH($C156,'[24]2022 HI Consumption BTU'!$C:$C,0),MATCH(O$6,'[24]2022 HI Consumption BTU'!$1:$1,0)),0)</f>
        <v>375</v>
      </c>
      <c r="P156" s="1239">
        <f>IFERROR(INDEX('[24]2022 HI Consumption BTU'!$1:$1048576,MATCH($C156,'[24]2022 HI Consumption BTU'!$C:$C,0),MATCH(P$6,'[24]2022 HI Consumption BTU'!$1:$1,0)),0)</f>
        <v>361</v>
      </c>
      <c r="Q156" s="1239">
        <f>IFERROR(INDEX('[24]2022 HI Consumption BTU'!$1:$1048576,MATCH($C156,'[24]2022 HI Consumption BTU'!$C:$C,0),MATCH(Q$6,'[24]2022 HI Consumption BTU'!$1:$1,0)),0)</f>
        <v>371</v>
      </c>
      <c r="R156" s="1239">
        <f>IFERROR(INDEX('[24]2022 HI Consumption BTU'!$1:$1048576,MATCH($C156,'[24]2022 HI Consumption BTU'!$C:$C,0),MATCH(R$6,'[24]2022 HI Consumption BTU'!$1:$1,0)),0)</f>
        <v>281</v>
      </c>
      <c r="S156" s="1272">
        <f>IFERROR(INDEX('[24]2022 HI Consumption BTU'!$1:$1048576,MATCH($C156,'[24]2022 HI Consumption BTU'!$C:$C,0),MATCH(S$6,'[24]2022 HI Consumption BTU'!$1:$1,0)),0)</f>
        <v>321</v>
      </c>
      <c r="T156" s="1239">
        <f>IFERROR(INDEX('[24]2022 HI Consumption BTU'!$1:$1048576,MATCH($C156,'[24]2022 HI Consumption BTU'!$C:$C,0),MATCH(T$6,'[24]2022 HI Consumption BTU'!$1:$1,0)),0)</f>
        <v>336</v>
      </c>
      <c r="U156" s="1987" t="str">
        <f t="shared" si="12"/>
        <v/>
      </c>
      <c r="V156" s="1987" t="str">
        <f t="shared" si="13"/>
        <v/>
      </c>
      <c r="W156" s="1987" t="str">
        <f t="shared" si="14"/>
        <v/>
      </c>
    </row>
    <row r="157" spans="1:23" ht="15" hidden="1">
      <c r="A157" s="611" t="s">
        <v>456</v>
      </c>
      <c r="B157" s="611" t="s">
        <v>457</v>
      </c>
      <c r="C157" s="1251" t="s">
        <v>640</v>
      </c>
      <c r="D157" s="1252" t="s">
        <v>244</v>
      </c>
      <c r="E157" s="1254" t="s">
        <v>147</v>
      </c>
      <c r="F157" s="1987" t="str">
        <f>INDEX([24]Codes_and_Descriptions!$B$12:$D$819,MATCH(C157,[24]Codes_and_Descriptions!$B$12:$B$819,0),3)</f>
        <v>Billion Btu</v>
      </c>
      <c r="G157" s="1987" t="str">
        <f>INDEX([24]Codes_and_Descriptions!$B$12:$D$819,MATCH(C157,[24]Codes_and_Descriptions!$B$12:$B$819,0),2)</f>
        <v>Lubricants consumed by the industrial sector</v>
      </c>
      <c r="H157" s="1987" t="str">
        <f t="shared" si="11"/>
        <v>Lubricants - Industrial</v>
      </c>
      <c r="I157" s="1239">
        <f>IFERROR(INDEX('[24]2022 HI Consumption BTU'!$1:$1048576,MATCH($C157,'[24]2022 HI Consumption BTU'!$C:$C,0),MATCH(I$6,'[24]2022 HI Consumption BTU'!$1:$1,0)),0)</f>
        <v>122</v>
      </c>
      <c r="J157" s="1239">
        <f>IFERROR(INDEX('[24]2022 HI Consumption BTU'!$1:$1048576,MATCH($C157,'[24]2022 HI Consumption BTU'!$C:$C,0),MATCH(J$6,'[24]2022 HI Consumption BTU'!$1:$1,0)),0)</f>
        <v>105</v>
      </c>
      <c r="K157" s="1239">
        <f>IFERROR(INDEX('[24]2022 HI Consumption BTU'!$1:$1048576,MATCH($C157,'[24]2022 HI Consumption BTU'!$C:$C,0),MATCH(K$6,'[24]2022 HI Consumption BTU'!$1:$1,0)),0)</f>
        <v>106</v>
      </c>
      <c r="L157" s="1239">
        <f>IFERROR(INDEX('[24]2022 HI Consumption BTU'!$1:$1048576,MATCH($C157,'[24]2022 HI Consumption BTU'!$C:$C,0),MATCH(L$6,'[24]2022 HI Consumption BTU'!$1:$1,0)),0)</f>
        <v>188</v>
      </c>
      <c r="M157" s="1239">
        <f>IFERROR(INDEX('[24]2022 HI Consumption BTU'!$1:$1048576,MATCH($C157,'[24]2022 HI Consumption BTU'!$C:$C,0),MATCH(M$6,'[24]2022 HI Consumption BTU'!$1:$1,0)),0)</f>
        <v>172</v>
      </c>
      <c r="N157" s="1239">
        <f>IFERROR(INDEX('[24]2022 HI Consumption BTU'!$1:$1048576,MATCH($C157,'[24]2022 HI Consumption BTU'!$C:$C,0),MATCH(N$6,'[24]2022 HI Consumption BTU'!$1:$1,0)),0)</f>
        <v>178</v>
      </c>
      <c r="O157" s="1239">
        <f>IFERROR(INDEX('[24]2022 HI Consumption BTU'!$1:$1048576,MATCH($C157,'[24]2022 HI Consumption BTU'!$C:$C,0),MATCH(O$6,'[24]2022 HI Consumption BTU'!$1:$1,0)),0)</f>
        <v>261</v>
      </c>
      <c r="P157" s="1239">
        <f>IFERROR(INDEX('[24]2022 HI Consumption BTU'!$1:$1048576,MATCH($C157,'[24]2022 HI Consumption BTU'!$C:$C,0),MATCH(P$6,'[24]2022 HI Consumption BTU'!$1:$1,0)),0)</f>
        <v>236</v>
      </c>
      <c r="Q157" s="1239">
        <f>IFERROR(INDEX('[24]2022 HI Consumption BTU'!$1:$1048576,MATCH($C157,'[24]2022 HI Consumption BTU'!$C:$C,0),MATCH(Q$6,'[24]2022 HI Consumption BTU'!$1:$1,0)),0)</f>
        <v>213</v>
      </c>
      <c r="R157" s="1239">
        <f>IFERROR(INDEX('[24]2022 HI Consumption BTU'!$1:$1048576,MATCH($C157,'[24]2022 HI Consumption BTU'!$C:$C,0),MATCH(R$6,'[24]2022 HI Consumption BTU'!$1:$1,0)),0)</f>
        <v>207</v>
      </c>
      <c r="S157" s="1272">
        <f>IFERROR(INDEX('[24]2022 HI Consumption BTU'!$1:$1048576,MATCH($C157,'[24]2022 HI Consumption BTU'!$C:$C,0),MATCH(S$6,'[24]2022 HI Consumption BTU'!$1:$1,0)),0)</f>
        <v>193</v>
      </c>
      <c r="T157" s="1239">
        <f>IFERROR(INDEX('[24]2022 HI Consumption BTU'!$1:$1048576,MATCH($C157,'[24]2022 HI Consumption BTU'!$C:$C,0),MATCH(T$6,'[24]2022 HI Consumption BTU'!$1:$1,0)),0)</f>
        <v>187</v>
      </c>
      <c r="U157" s="1987" t="str">
        <f t="shared" si="12"/>
        <v/>
      </c>
      <c r="V157" s="1987" t="str">
        <f t="shared" si="13"/>
        <v/>
      </c>
      <c r="W157" s="1987" t="str">
        <f t="shared" si="14"/>
        <v/>
      </c>
    </row>
    <row r="158" spans="1:23" ht="15" hidden="1">
      <c r="A158" s="611" t="s">
        <v>456</v>
      </c>
      <c r="B158" s="611" t="s">
        <v>457</v>
      </c>
      <c r="C158" s="1251" t="s">
        <v>641</v>
      </c>
      <c r="D158" s="1252" t="s">
        <v>244</v>
      </c>
      <c r="E158" s="1254" t="s">
        <v>149</v>
      </c>
      <c r="F158" s="1987" t="str">
        <f>INDEX([24]Codes_and_Descriptions!$B$12:$D$819,MATCH(C158,[24]Codes_and_Descriptions!$B$12:$B$819,0),3)</f>
        <v>Billion Btu</v>
      </c>
      <c r="G158" s="1987" t="str">
        <f>INDEX([24]Codes_and_Descriptions!$B$12:$D$819,MATCH(C158,[24]Codes_and_Descriptions!$B$12:$B$819,0),2)</f>
        <v>Lubricants total consumption</v>
      </c>
      <c r="H158" s="1987" t="str">
        <f t="shared" si="11"/>
        <v>Lubricants - Total</v>
      </c>
      <c r="I158" s="1239">
        <f>IFERROR(INDEX('[24]2022 HI Consumption BTU'!$1:$1048576,MATCH($C158,'[24]2022 HI Consumption BTU'!$C:$C,0),MATCH(I$6,'[24]2022 HI Consumption BTU'!$1:$1,0)),0)</f>
        <v>585</v>
      </c>
      <c r="J158" s="1239">
        <f>IFERROR(INDEX('[24]2022 HI Consumption BTU'!$1:$1048576,MATCH($C158,'[24]2022 HI Consumption BTU'!$C:$C,0),MATCH(J$6,'[24]2022 HI Consumption BTU'!$1:$1,0)),0)</f>
        <v>503</v>
      </c>
      <c r="K158" s="1239">
        <f>IFERROR(INDEX('[24]2022 HI Consumption BTU'!$1:$1048576,MATCH($C158,'[24]2022 HI Consumption BTU'!$C:$C,0),MATCH(K$6,'[24]2022 HI Consumption BTU'!$1:$1,0)),0)</f>
        <v>506</v>
      </c>
      <c r="L158" s="1239">
        <f>IFERROR(INDEX('[24]2022 HI Consumption BTU'!$1:$1048576,MATCH($C158,'[24]2022 HI Consumption BTU'!$C:$C,0),MATCH(L$6,'[24]2022 HI Consumption BTU'!$1:$1,0)),0)</f>
        <v>652</v>
      </c>
      <c r="M158" s="1239">
        <f>IFERROR(INDEX('[24]2022 HI Consumption BTU'!$1:$1048576,MATCH($C158,'[24]2022 HI Consumption BTU'!$C:$C,0),MATCH(M$6,'[24]2022 HI Consumption BTU'!$1:$1,0)),0)</f>
        <v>626</v>
      </c>
      <c r="N158" s="1239">
        <f>IFERROR(INDEX('[24]2022 HI Consumption BTU'!$1:$1048576,MATCH($C158,'[24]2022 HI Consumption BTU'!$C:$C,0),MATCH(N$6,'[24]2022 HI Consumption BTU'!$1:$1,0)),0)</f>
        <v>581</v>
      </c>
      <c r="O158" s="1239">
        <f>IFERROR(INDEX('[24]2022 HI Consumption BTU'!$1:$1048576,MATCH($C158,'[24]2022 HI Consumption BTU'!$C:$C,0),MATCH(O$6,'[24]2022 HI Consumption BTU'!$1:$1,0)),0)</f>
        <v>636</v>
      </c>
      <c r="P158" s="1239">
        <f>IFERROR(INDEX('[24]2022 HI Consumption BTU'!$1:$1048576,MATCH($C158,'[24]2022 HI Consumption BTU'!$C:$C,0),MATCH(P$6,'[24]2022 HI Consumption BTU'!$1:$1,0)),0)</f>
        <v>597</v>
      </c>
      <c r="Q158" s="1239">
        <f>IFERROR(INDEX('[24]2022 HI Consumption BTU'!$1:$1048576,MATCH($C158,'[24]2022 HI Consumption BTU'!$C:$C,0),MATCH(Q$6,'[24]2022 HI Consumption BTU'!$1:$1,0)),0)</f>
        <v>584</v>
      </c>
      <c r="R158" s="1239">
        <f>IFERROR(INDEX('[24]2022 HI Consumption BTU'!$1:$1048576,MATCH($C158,'[24]2022 HI Consumption BTU'!$C:$C,0),MATCH(R$6,'[24]2022 HI Consumption BTU'!$1:$1,0)),0)</f>
        <v>488</v>
      </c>
      <c r="S158" s="1272">
        <f>IFERROR(INDEX('[24]2022 HI Consumption BTU'!$1:$1048576,MATCH($C158,'[24]2022 HI Consumption BTU'!$C:$C,0),MATCH(S$6,'[24]2022 HI Consumption BTU'!$1:$1,0)),0)</f>
        <v>515</v>
      </c>
      <c r="T158" s="1239">
        <f>IFERROR(INDEX('[24]2022 HI Consumption BTU'!$1:$1048576,MATCH($C158,'[24]2022 HI Consumption BTU'!$C:$C,0),MATCH(T$6,'[24]2022 HI Consumption BTU'!$1:$1,0)),0)</f>
        <v>522</v>
      </c>
      <c r="U158" s="1987" t="str">
        <f t="shared" si="12"/>
        <v/>
      </c>
      <c r="V158" s="1987" t="str">
        <f t="shared" si="13"/>
        <v/>
      </c>
      <c r="W158" s="1987" t="str">
        <f t="shared" si="14"/>
        <v/>
      </c>
    </row>
    <row r="159" spans="1:23" ht="15" hidden="1">
      <c r="A159" s="611" t="s">
        <v>456</v>
      </c>
      <c r="B159" s="611" t="s">
        <v>457</v>
      </c>
      <c r="C159" s="1251" t="s">
        <v>642</v>
      </c>
      <c r="D159" s="1252" t="s">
        <v>244</v>
      </c>
      <c r="E159" s="1254" t="s">
        <v>149</v>
      </c>
      <c r="F159" s="1987" t="str">
        <f>INDEX([24]Codes_and_Descriptions!$B$12:$D$819,MATCH(C159,[24]Codes_and_Descriptions!$B$12:$B$819,0),3)</f>
        <v>Billion Btu</v>
      </c>
      <c r="G159" s="1987" t="str">
        <f>INDEX([24]Codes_and_Descriptions!$B$12:$D$819,MATCH(C159,[24]Codes_and_Descriptions!$B$12:$B$819,0),2)</f>
        <v>Lubricants total end-use consumption</v>
      </c>
      <c r="H159" s="1987" t="str">
        <f t="shared" si="11"/>
        <v>Lubricants - Total</v>
      </c>
      <c r="I159" s="1239">
        <f>IFERROR(INDEX('[24]2022 HI Consumption BTU'!$1:$1048576,MATCH($C159,'[24]2022 HI Consumption BTU'!$C:$C,0),MATCH(I$6,'[24]2022 HI Consumption BTU'!$1:$1,0)),0)</f>
        <v>585</v>
      </c>
      <c r="J159" s="1239">
        <f>IFERROR(INDEX('[24]2022 HI Consumption BTU'!$1:$1048576,MATCH($C159,'[24]2022 HI Consumption BTU'!$C:$C,0),MATCH(J$6,'[24]2022 HI Consumption BTU'!$1:$1,0)),0)</f>
        <v>503</v>
      </c>
      <c r="K159" s="1239">
        <f>IFERROR(INDEX('[24]2022 HI Consumption BTU'!$1:$1048576,MATCH($C159,'[24]2022 HI Consumption BTU'!$C:$C,0),MATCH(K$6,'[24]2022 HI Consumption BTU'!$1:$1,0)),0)</f>
        <v>506</v>
      </c>
      <c r="L159" s="1239">
        <f>IFERROR(INDEX('[24]2022 HI Consumption BTU'!$1:$1048576,MATCH($C159,'[24]2022 HI Consumption BTU'!$C:$C,0),MATCH(L$6,'[24]2022 HI Consumption BTU'!$1:$1,0)),0)</f>
        <v>652</v>
      </c>
      <c r="M159" s="1239">
        <f>IFERROR(INDEX('[24]2022 HI Consumption BTU'!$1:$1048576,MATCH($C159,'[24]2022 HI Consumption BTU'!$C:$C,0),MATCH(M$6,'[24]2022 HI Consumption BTU'!$1:$1,0)),0)</f>
        <v>626</v>
      </c>
      <c r="N159" s="1239">
        <f>IFERROR(INDEX('[24]2022 HI Consumption BTU'!$1:$1048576,MATCH($C159,'[24]2022 HI Consumption BTU'!$C:$C,0),MATCH(N$6,'[24]2022 HI Consumption BTU'!$1:$1,0)),0)</f>
        <v>581</v>
      </c>
      <c r="O159" s="1239">
        <f>IFERROR(INDEX('[24]2022 HI Consumption BTU'!$1:$1048576,MATCH($C159,'[24]2022 HI Consumption BTU'!$C:$C,0),MATCH(O$6,'[24]2022 HI Consumption BTU'!$1:$1,0)),0)</f>
        <v>636</v>
      </c>
      <c r="P159" s="1239">
        <f>IFERROR(INDEX('[24]2022 HI Consumption BTU'!$1:$1048576,MATCH($C159,'[24]2022 HI Consumption BTU'!$C:$C,0),MATCH(P$6,'[24]2022 HI Consumption BTU'!$1:$1,0)),0)</f>
        <v>597</v>
      </c>
      <c r="Q159" s="1239">
        <f>IFERROR(INDEX('[24]2022 HI Consumption BTU'!$1:$1048576,MATCH($C159,'[24]2022 HI Consumption BTU'!$C:$C,0),MATCH(Q$6,'[24]2022 HI Consumption BTU'!$1:$1,0)),0)</f>
        <v>584</v>
      </c>
      <c r="R159" s="1239">
        <f>IFERROR(INDEX('[24]2022 HI Consumption BTU'!$1:$1048576,MATCH($C159,'[24]2022 HI Consumption BTU'!$C:$C,0),MATCH(R$6,'[24]2022 HI Consumption BTU'!$1:$1,0)),0)</f>
        <v>488</v>
      </c>
      <c r="S159" s="1272">
        <f>IFERROR(INDEX('[24]2022 HI Consumption BTU'!$1:$1048576,MATCH($C159,'[24]2022 HI Consumption BTU'!$C:$C,0),MATCH(S$6,'[24]2022 HI Consumption BTU'!$1:$1,0)),0)</f>
        <v>515</v>
      </c>
      <c r="T159" s="1239">
        <f>IFERROR(INDEX('[24]2022 HI Consumption BTU'!$1:$1048576,MATCH($C159,'[24]2022 HI Consumption BTU'!$C:$C,0),MATCH(T$6,'[24]2022 HI Consumption BTU'!$1:$1,0)),0)</f>
        <v>522</v>
      </c>
      <c r="U159" s="1987" t="str">
        <f t="shared" si="12"/>
        <v/>
      </c>
      <c r="V159" s="1987" t="str">
        <f t="shared" si="13"/>
        <v/>
      </c>
      <c r="W159" s="1987" t="str">
        <f t="shared" si="14"/>
        <v/>
      </c>
    </row>
    <row r="160" spans="1:23" ht="15" hidden="1">
      <c r="A160" s="611" t="s">
        <v>456</v>
      </c>
      <c r="B160" s="611" t="s">
        <v>457</v>
      </c>
      <c r="C160" s="1251" t="s">
        <v>643</v>
      </c>
      <c r="D160" s="1252" t="s">
        <v>644</v>
      </c>
      <c r="E160" s="1253" t="s">
        <v>141</v>
      </c>
      <c r="F160" s="1987" t="str">
        <f>INDEX([24]Codes_and_Descriptions!$B$12:$D$819,MATCH(C160,[24]Codes_and_Descriptions!$B$12:$B$819,0),3)</f>
        <v>Billion Btu</v>
      </c>
      <c r="G160" s="1987" t="str">
        <f>INDEX([24]Codes_and_Descriptions!$B$12:$D$819,MATCH(C160,[24]Codes_and_Descriptions!$B$12:$B$819,0),2)</f>
        <v>Motor gasoline blending components consumed by the industrial sector</v>
      </c>
      <c r="H160" s="1987" t="str">
        <f t="shared" si="11"/>
        <v>Motor gasoline blending components - Energy Industries</v>
      </c>
      <c r="I160" s="1239">
        <f>IFERROR(INDEX('[24]2022 HI Consumption BTU'!$1:$1048576,MATCH($C160,'[24]2022 HI Consumption BTU'!$C:$C,0),MATCH(I$6,'[24]2022 HI Consumption BTU'!$1:$1,0)),0)</f>
        <v>525</v>
      </c>
      <c r="J160" s="1239">
        <f>IFERROR(INDEX('[24]2022 HI Consumption BTU'!$1:$1048576,MATCH($C160,'[24]2022 HI Consumption BTU'!$C:$C,0),MATCH(J$6,'[24]2022 HI Consumption BTU'!$1:$1,0)),0)</f>
        <v>0</v>
      </c>
      <c r="K160" s="1239">
        <f>IFERROR(INDEX('[24]2022 HI Consumption BTU'!$1:$1048576,MATCH($C160,'[24]2022 HI Consumption BTU'!$C:$C,0),MATCH(K$6,'[24]2022 HI Consumption BTU'!$1:$1,0)),0)</f>
        <v>0</v>
      </c>
      <c r="L160" s="1239">
        <f>IFERROR(INDEX('[24]2022 HI Consumption BTU'!$1:$1048576,MATCH($C160,'[24]2022 HI Consumption BTU'!$C:$C,0),MATCH(L$6,'[24]2022 HI Consumption BTU'!$1:$1,0)),0)</f>
        <v>0</v>
      </c>
      <c r="M160" s="1239">
        <f>IFERROR(INDEX('[24]2022 HI Consumption BTU'!$1:$1048576,MATCH($C160,'[24]2022 HI Consumption BTU'!$C:$C,0),MATCH(M$6,'[24]2022 HI Consumption BTU'!$1:$1,0)),0)</f>
        <v>0</v>
      </c>
      <c r="N160" s="1239">
        <f>IFERROR(INDEX('[24]2022 HI Consumption BTU'!$1:$1048576,MATCH($C160,'[24]2022 HI Consumption BTU'!$C:$C,0),MATCH(N$6,'[24]2022 HI Consumption BTU'!$1:$1,0)),0)</f>
        <v>0</v>
      </c>
      <c r="O160" s="1239">
        <f>IFERROR(INDEX('[24]2022 HI Consumption BTU'!$1:$1048576,MATCH($C160,'[24]2022 HI Consumption BTU'!$C:$C,0),MATCH(O$6,'[24]2022 HI Consumption BTU'!$1:$1,0)),0)</f>
        <v>0</v>
      </c>
      <c r="P160" s="1239">
        <f>IFERROR(INDEX('[24]2022 HI Consumption BTU'!$1:$1048576,MATCH($C160,'[24]2022 HI Consumption BTU'!$C:$C,0),MATCH(P$6,'[24]2022 HI Consumption BTU'!$1:$1,0)),0)</f>
        <v>0</v>
      </c>
      <c r="Q160" s="1239">
        <f>IFERROR(INDEX('[24]2022 HI Consumption BTU'!$1:$1048576,MATCH($C160,'[24]2022 HI Consumption BTU'!$C:$C,0),MATCH(Q$6,'[24]2022 HI Consumption BTU'!$1:$1,0)),0)</f>
        <v>0</v>
      </c>
      <c r="R160" s="1239">
        <f>IFERROR(INDEX('[24]2022 HI Consumption BTU'!$1:$1048576,MATCH($C160,'[24]2022 HI Consumption BTU'!$C:$C,0),MATCH(R$6,'[24]2022 HI Consumption BTU'!$1:$1,0)),0)</f>
        <v>0</v>
      </c>
      <c r="S160" s="1272">
        <f>IFERROR(INDEX('[24]2022 HI Consumption BTU'!$1:$1048576,MATCH($C160,'[24]2022 HI Consumption BTU'!$C:$C,0),MATCH(S$6,'[24]2022 HI Consumption BTU'!$1:$1,0)),0)</f>
        <v>0</v>
      </c>
      <c r="T160" s="1239">
        <f>IFERROR(INDEX('[24]2022 HI Consumption BTU'!$1:$1048576,MATCH($C160,'[24]2022 HI Consumption BTU'!$C:$C,0),MATCH(T$6,'[24]2022 HI Consumption BTU'!$1:$1,0)),0)</f>
        <v>0</v>
      </c>
      <c r="U160" s="1987" t="str">
        <f t="shared" si="12"/>
        <v/>
      </c>
      <c r="V160" s="1987" t="str">
        <f t="shared" si="13"/>
        <v/>
      </c>
      <c r="W160" s="1987" t="str">
        <f t="shared" si="14"/>
        <v/>
      </c>
    </row>
    <row r="161" spans="1:23" ht="15" hidden="1">
      <c r="A161" s="611" t="s">
        <v>456</v>
      </c>
      <c r="B161" s="611" t="s">
        <v>457</v>
      </c>
      <c r="C161" s="1251" t="s">
        <v>645</v>
      </c>
      <c r="D161" s="1252" t="s">
        <v>232</v>
      </c>
      <c r="E161" s="1254" t="s">
        <v>225</v>
      </c>
      <c r="F161" s="1987" t="str">
        <f>INDEX([24]Codes_and_Descriptions!$B$12:$D$819,MATCH(C161,[24]Codes_and_Descriptions!$B$12:$B$819,0),3)</f>
        <v>Billion Btu</v>
      </c>
      <c r="G161" s="1987" t="str">
        <f>INDEX([24]Codes_and_Descriptions!$B$12:$D$819,MATCH(C161,[24]Codes_and_Descriptions!$B$12:$B$819,0),2)</f>
        <v>Motor gasoline consumed by the transportation sector</v>
      </c>
      <c r="H161" s="1987" t="str">
        <f t="shared" si="11"/>
        <v>Motor Gasoline - Transportation</v>
      </c>
      <c r="I161" s="1262">
        <f>IFERROR(INDEX('[24]2022 HI Consumption BTU'!$1:$1048576,MATCH($C161,'[24]2022 HI Consumption BTU'!$C:$C,0),MATCH(I$6,'[24]2022 HI Consumption BTU'!$1:$1,0)),0)</f>
        <v>44531</v>
      </c>
      <c r="J161" s="1262">
        <f>IFERROR(INDEX('[24]2022 HI Consumption BTU'!$1:$1048576,MATCH($C161,'[24]2022 HI Consumption BTU'!$C:$C,0),MATCH(J$6,'[24]2022 HI Consumption BTU'!$1:$1,0)),0)</f>
        <v>56245</v>
      </c>
      <c r="K161" s="1262">
        <f>IFERROR(INDEX('[24]2022 HI Consumption BTU'!$1:$1048576,MATCH($C161,'[24]2022 HI Consumption BTU'!$C:$C,0),MATCH(K$6,'[24]2022 HI Consumption BTU'!$1:$1,0)),0)</f>
        <v>57035</v>
      </c>
      <c r="L161" s="1262">
        <f>IFERROR(INDEX('[24]2022 HI Consumption BTU'!$1:$1048576,MATCH($C161,'[24]2022 HI Consumption BTU'!$C:$C,0),MATCH(L$6,'[24]2022 HI Consumption BTU'!$1:$1,0)),0)</f>
        <v>49847</v>
      </c>
      <c r="M161" s="1262">
        <f>IFERROR(INDEX('[24]2022 HI Consumption BTU'!$1:$1048576,MATCH($C161,'[24]2022 HI Consumption BTU'!$C:$C,0),MATCH(M$6,'[24]2022 HI Consumption BTU'!$1:$1,0)),0)</f>
        <v>52895</v>
      </c>
      <c r="N161" s="1262">
        <f>IFERROR(INDEX('[24]2022 HI Consumption BTU'!$1:$1048576,MATCH($C161,'[24]2022 HI Consumption BTU'!$C:$C,0),MATCH(N$6,'[24]2022 HI Consumption BTU'!$1:$1,0)),0)</f>
        <v>53713</v>
      </c>
      <c r="O161" s="1262">
        <f>IFERROR(INDEX('[24]2022 HI Consumption BTU'!$1:$1048576,MATCH($C161,'[24]2022 HI Consumption BTU'!$C:$C,0),MATCH(O$6,'[24]2022 HI Consumption BTU'!$1:$1,0)),0)</f>
        <v>53362</v>
      </c>
      <c r="P161" s="1262">
        <f>IFERROR(INDEX('[24]2022 HI Consumption BTU'!$1:$1048576,MATCH($C161,'[24]2022 HI Consumption BTU'!$C:$C,0),MATCH(P$6,'[24]2022 HI Consumption BTU'!$1:$1,0)),0)</f>
        <v>52254</v>
      </c>
      <c r="Q161" s="1262">
        <f>IFERROR(INDEX('[24]2022 HI Consumption BTU'!$1:$1048576,MATCH($C161,'[24]2022 HI Consumption BTU'!$C:$C,0),MATCH(Q$6,'[24]2022 HI Consumption BTU'!$1:$1,0)),0)</f>
        <v>52556</v>
      </c>
      <c r="R161" s="1262">
        <f>IFERROR(INDEX('[24]2022 HI Consumption BTU'!$1:$1048576,MATCH($C161,'[24]2022 HI Consumption BTU'!$C:$C,0),MATCH(R$6,'[24]2022 HI Consumption BTU'!$1:$1,0)),0)</f>
        <v>40325</v>
      </c>
      <c r="S161" s="1262">
        <f>IFERROR(INDEX('[24]2022 HI Consumption BTU'!$1:$1048576,MATCH($C161,'[24]2022 HI Consumption BTU'!$C:$C,0),MATCH(S$6,'[24]2022 HI Consumption BTU'!$1:$1,0)),0)</f>
        <v>46258</v>
      </c>
      <c r="T161" s="1239">
        <f>IFERROR(INDEX('[24]2022 HI Consumption BTU'!$1:$1048576,MATCH($C161,'[24]2022 HI Consumption BTU'!$C:$C,0),MATCH(T$6,'[24]2022 HI Consumption BTU'!$1:$1,0)),0)</f>
        <v>46487</v>
      </c>
      <c r="U161" s="1987" t="str">
        <f t="shared" si="12"/>
        <v/>
      </c>
      <c r="V161" s="1987" t="str">
        <f t="shared" si="13"/>
        <v/>
      </c>
      <c r="W161" s="1987" t="str">
        <f t="shared" si="14"/>
        <v/>
      </c>
    </row>
    <row r="162" spans="1:23" ht="15" hidden="1">
      <c r="A162" s="611" t="s">
        <v>456</v>
      </c>
      <c r="B162" s="611" t="s">
        <v>457</v>
      </c>
      <c r="C162" s="1251" t="s">
        <v>646</v>
      </c>
      <c r="D162" s="1252" t="s">
        <v>232</v>
      </c>
      <c r="E162" s="1254" t="s">
        <v>146</v>
      </c>
      <c r="F162" s="1987" t="str">
        <f>INDEX([24]Codes_and_Descriptions!$B$12:$D$819,MATCH(C162,[24]Codes_and_Descriptions!$B$12:$B$819,0),3)</f>
        <v>Billion Btu</v>
      </c>
      <c r="G162" s="1987" t="str">
        <f>INDEX([24]Codes_and_Descriptions!$B$12:$D$819,MATCH(C162,[24]Codes_and_Descriptions!$B$12:$B$819,0),2)</f>
        <v>Motor gasoline consumed by the commercial sector</v>
      </c>
      <c r="H162" s="1987" t="str">
        <f t="shared" si="11"/>
        <v>Motor Gasoline - Commercial</v>
      </c>
      <c r="I162" s="1239">
        <f>IFERROR(INDEX('[24]2022 HI Consumption BTU'!$1:$1048576,MATCH($C162,'[24]2022 HI Consumption BTU'!$C:$C,0),MATCH(I$6,'[24]2022 HI Consumption BTU'!$1:$1,0)),0)</f>
        <v>310</v>
      </c>
      <c r="J162" s="1239">
        <f>IFERROR(INDEX('[24]2022 HI Consumption BTU'!$1:$1048576,MATCH($C162,'[24]2022 HI Consumption BTU'!$C:$C,0),MATCH(J$6,'[24]2022 HI Consumption BTU'!$1:$1,0)),0)</f>
        <v>63</v>
      </c>
      <c r="K162" s="1239">
        <f>IFERROR(INDEX('[24]2022 HI Consumption BTU'!$1:$1048576,MATCH($C162,'[24]2022 HI Consumption BTU'!$C:$C,0),MATCH(K$6,'[24]2022 HI Consumption BTU'!$1:$1,0)),0)</f>
        <v>62</v>
      </c>
      <c r="L162" s="1239">
        <f>IFERROR(INDEX('[24]2022 HI Consumption BTU'!$1:$1048576,MATCH($C162,'[24]2022 HI Consumption BTU'!$C:$C,0),MATCH(L$6,'[24]2022 HI Consumption BTU'!$1:$1,0)),0)</f>
        <v>61</v>
      </c>
      <c r="M162" s="1239">
        <f>IFERROR(INDEX('[24]2022 HI Consumption BTU'!$1:$1048576,MATCH($C162,'[24]2022 HI Consumption BTU'!$C:$C,0),MATCH(M$6,'[24]2022 HI Consumption BTU'!$1:$1,0)),0)</f>
        <v>1563</v>
      </c>
      <c r="N162" s="1239">
        <f>IFERROR(INDEX('[24]2022 HI Consumption BTU'!$1:$1048576,MATCH($C162,'[24]2022 HI Consumption BTU'!$C:$C,0),MATCH(N$6,'[24]2022 HI Consumption BTU'!$1:$1,0)),0)</f>
        <v>1585</v>
      </c>
      <c r="O162" s="1239">
        <f>IFERROR(INDEX('[24]2022 HI Consumption BTU'!$1:$1048576,MATCH($C162,'[24]2022 HI Consumption BTU'!$C:$C,0),MATCH(O$6,'[24]2022 HI Consumption BTU'!$1:$1,0)),0)</f>
        <v>1610</v>
      </c>
      <c r="P162" s="1239">
        <f>IFERROR(INDEX('[24]2022 HI Consumption BTU'!$1:$1048576,MATCH($C162,'[24]2022 HI Consumption BTU'!$C:$C,0),MATCH(P$6,'[24]2022 HI Consumption BTU'!$1:$1,0)),0)</f>
        <v>1638</v>
      </c>
      <c r="Q162" s="1239">
        <f>IFERROR(INDEX('[24]2022 HI Consumption BTU'!$1:$1048576,MATCH($C162,'[24]2022 HI Consumption BTU'!$C:$C,0),MATCH(Q$6,'[24]2022 HI Consumption BTU'!$1:$1,0)),0)</f>
        <v>1646</v>
      </c>
      <c r="R162" s="1239">
        <f>IFERROR(INDEX('[24]2022 HI Consumption BTU'!$1:$1048576,MATCH($C162,'[24]2022 HI Consumption BTU'!$C:$C,0),MATCH(R$6,'[24]2022 HI Consumption BTU'!$1:$1,0)),0)</f>
        <v>1655</v>
      </c>
      <c r="S162" s="1272">
        <f>IFERROR(INDEX('[24]2022 HI Consumption BTU'!$1:$1048576,MATCH($C162,'[24]2022 HI Consumption BTU'!$C:$C,0),MATCH(S$6,'[24]2022 HI Consumption BTU'!$1:$1,0)),0)</f>
        <v>1670</v>
      </c>
      <c r="T162" s="1239">
        <f>IFERROR(INDEX('[24]2022 HI Consumption BTU'!$1:$1048576,MATCH($C162,'[24]2022 HI Consumption BTU'!$C:$C,0),MATCH(T$6,'[24]2022 HI Consumption BTU'!$1:$1,0)),0)</f>
        <v>1724</v>
      </c>
      <c r="U162" s="1987" t="str">
        <f t="shared" si="12"/>
        <v/>
      </c>
      <c r="V162" s="1987" t="str">
        <f t="shared" si="13"/>
        <v/>
      </c>
      <c r="W162" s="1987" t="str">
        <f t="shared" si="14"/>
        <v/>
      </c>
    </row>
    <row r="163" spans="1:23" ht="15" hidden="1">
      <c r="A163" s="611" t="s">
        <v>456</v>
      </c>
      <c r="B163" s="611" t="s">
        <v>457</v>
      </c>
      <c r="C163" s="1251" t="s">
        <v>647</v>
      </c>
      <c r="D163" s="1252" t="s">
        <v>232</v>
      </c>
      <c r="E163" s="1254" t="s">
        <v>147</v>
      </c>
      <c r="F163" s="1987" t="str">
        <f>INDEX([24]Codes_and_Descriptions!$B$12:$D$819,MATCH(C163,[24]Codes_and_Descriptions!$B$12:$B$819,0),3)</f>
        <v>Billion Btu</v>
      </c>
      <c r="G163" s="1987" t="str">
        <f>INDEX([24]Codes_and_Descriptions!$B$12:$D$819,MATCH(C163,[24]Codes_and_Descriptions!$B$12:$B$819,0),2)</f>
        <v>Motor gasoline consumed by the industrial sector</v>
      </c>
      <c r="H163" s="1987" t="str">
        <f t="shared" si="11"/>
        <v>Motor Gasoline - Industrial</v>
      </c>
      <c r="I163" s="1239">
        <f>IFERROR(INDEX('[24]2022 HI Consumption BTU'!$1:$1048576,MATCH($C163,'[24]2022 HI Consumption BTU'!$C:$C,0),MATCH(I$6,'[24]2022 HI Consumption BTU'!$1:$1,0)),0)</f>
        <v>701</v>
      </c>
      <c r="J163" s="1239">
        <f>IFERROR(INDEX('[24]2022 HI Consumption BTU'!$1:$1048576,MATCH($C163,'[24]2022 HI Consumption BTU'!$C:$C,0),MATCH(J$6,'[24]2022 HI Consumption BTU'!$1:$1,0)),0)</f>
        <v>690</v>
      </c>
      <c r="K163" s="1239">
        <f>IFERROR(INDEX('[24]2022 HI Consumption BTU'!$1:$1048576,MATCH($C163,'[24]2022 HI Consumption BTU'!$C:$C,0),MATCH(K$6,'[24]2022 HI Consumption BTU'!$1:$1,0)),0)</f>
        <v>1253</v>
      </c>
      <c r="L163" s="1239">
        <f>IFERROR(INDEX('[24]2022 HI Consumption BTU'!$1:$1048576,MATCH($C163,'[24]2022 HI Consumption BTU'!$C:$C,0),MATCH(L$6,'[24]2022 HI Consumption BTU'!$1:$1,0)),0)</f>
        <v>724</v>
      </c>
      <c r="M163" s="1239">
        <f>IFERROR(INDEX('[24]2022 HI Consumption BTU'!$1:$1048576,MATCH($C163,'[24]2022 HI Consumption BTU'!$C:$C,0),MATCH(M$6,'[24]2022 HI Consumption BTU'!$1:$1,0)),0)</f>
        <v>1437</v>
      </c>
      <c r="N163" s="1239">
        <f>IFERROR(INDEX('[24]2022 HI Consumption BTU'!$1:$1048576,MATCH($C163,'[24]2022 HI Consumption BTU'!$C:$C,0),MATCH(N$6,'[24]2022 HI Consumption BTU'!$1:$1,0)),0)</f>
        <v>1420</v>
      </c>
      <c r="O163" s="1239">
        <f>IFERROR(INDEX('[24]2022 HI Consumption BTU'!$1:$1048576,MATCH($C163,'[24]2022 HI Consumption BTU'!$C:$C,0),MATCH(O$6,'[24]2022 HI Consumption BTU'!$1:$1,0)),0)</f>
        <v>1432</v>
      </c>
      <c r="P163" s="1239">
        <f>IFERROR(INDEX('[24]2022 HI Consumption BTU'!$1:$1048576,MATCH($C163,'[24]2022 HI Consumption BTU'!$C:$C,0),MATCH(P$6,'[24]2022 HI Consumption BTU'!$1:$1,0)),0)</f>
        <v>1478</v>
      </c>
      <c r="Q163" s="1239">
        <f>IFERROR(INDEX('[24]2022 HI Consumption BTU'!$1:$1048576,MATCH($C163,'[24]2022 HI Consumption BTU'!$C:$C,0),MATCH(Q$6,'[24]2022 HI Consumption BTU'!$1:$1,0)),0)</f>
        <v>1481</v>
      </c>
      <c r="R163" s="1239">
        <f>IFERROR(INDEX('[24]2022 HI Consumption BTU'!$1:$1048576,MATCH($C163,'[24]2022 HI Consumption BTU'!$C:$C,0),MATCH(R$6,'[24]2022 HI Consumption BTU'!$1:$1,0)),0)</f>
        <v>1495</v>
      </c>
      <c r="S163" s="1272">
        <f>IFERROR(INDEX('[24]2022 HI Consumption BTU'!$1:$1048576,MATCH($C163,'[24]2022 HI Consumption BTU'!$C:$C,0),MATCH(S$6,'[24]2022 HI Consumption BTU'!$1:$1,0)),0)</f>
        <v>1347</v>
      </c>
      <c r="T163" s="1239">
        <f>IFERROR(INDEX('[24]2022 HI Consumption BTU'!$1:$1048576,MATCH($C163,'[24]2022 HI Consumption BTU'!$C:$C,0),MATCH(T$6,'[24]2022 HI Consumption BTU'!$1:$1,0)),0)</f>
        <v>1460</v>
      </c>
      <c r="U163" s="1987" t="str">
        <f t="shared" si="12"/>
        <v/>
      </c>
      <c r="V163" s="1987" t="str">
        <f t="shared" si="13"/>
        <v/>
      </c>
      <c r="W163" s="1987" t="str">
        <f t="shared" si="14"/>
        <v/>
      </c>
    </row>
    <row r="164" spans="1:23" ht="15" hidden="1">
      <c r="A164" s="611" t="s">
        <v>456</v>
      </c>
      <c r="B164" s="611" t="s">
        <v>457</v>
      </c>
      <c r="C164" s="1251" t="s">
        <v>648</v>
      </c>
      <c r="D164" s="1252" t="s">
        <v>232</v>
      </c>
      <c r="E164" s="1254" t="s">
        <v>149</v>
      </c>
      <c r="F164" s="1987" t="str">
        <f>INDEX([24]Codes_and_Descriptions!$B$12:$D$819,MATCH(C164,[24]Codes_and_Descriptions!$B$12:$B$819,0),3)</f>
        <v>Billion Btu</v>
      </c>
      <c r="G164" s="1987" t="str">
        <f>INDEX([24]Codes_and_Descriptions!$B$12:$D$819,MATCH(C164,[24]Codes_and_Descriptions!$B$12:$B$819,0),2)</f>
        <v>Motor gasoline total consumption</v>
      </c>
      <c r="H164" s="1987" t="str">
        <f t="shared" si="11"/>
        <v>Motor Gasoline - Total</v>
      </c>
      <c r="I164" s="1239">
        <f>IFERROR(INDEX('[24]2022 HI Consumption BTU'!$1:$1048576,MATCH($C164,'[24]2022 HI Consumption BTU'!$C:$C,0),MATCH(I$6,'[24]2022 HI Consumption BTU'!$1:$1,0)),0)</f>
        <v>45543</v>
      </c>
      <c r="J164" s="1239">
        <f>IFERROR(INDEX('[24]2022 HI Consumption BTU'!$1:$1048576,MATCH($C164,'[24]2022 HI Consumption BTU'!$C:$C,0),MATCH(J$6,'[24]2022 HI Consumption BTU'!$1:$1,0)),0)</f>
        <v>56998</v>
      </c>
      <c r="K164" s="1239">
        <f>IFERROR(INDEX('[24]2022 HI Consumption BTU'!$1:$1048576,MATCH($C164,'[24]2022 HI Consumption BTU'!$C:$C,0),MATCH(K$6,'[24]2022 HI Consumption BTU'!$1:$1,0)),0)</f>
        <v>58350</v>
      </c>
      <c r="L164" s="1239">
        <f>IFERROR(INDEX('[24]2022 HI Consumption BTU'!$1:$1048576,MATCH($C164,'[24]2022 HI Consumption BTU'!$C:$C,0),MATCH(L$6,'[24]2022 HI Consumption BTU'!$1:$1,0)),0)</f>
        <v>50633</v>
      </c>
      <c r="M164" s="1239">
        <f>IFERROR(INDEX('[24]2022 HI Consumption BTU'!$1:$1048576,MATCH($C164,'[24]2022 HI Consumption BTU'!$C:$C,0),MATCH(M$6,'[24]2022 HI Consumption BTU'!$1:$1,0)),0)</f>
        <v>55895</v>
      </c>
      <c r="N164" s="1239">
        <f>IFERROR(INDEX('[24]2022 HI Consumption BTU'!$1:$1048576,MATCH($C164,'[24]2022 HI Consumption BTU'!$C:$C,0),MATCH(N$6,'[24]2022 HI Consumption BTU'!$1:$1,0)),0)</f>
        <v>56718</v>
      </c>
      <c r="O164" s="1239">
        <f>IFERROR(INDEX('[24]2022 HI Consumption BTU'!$1:$1048576,MATCH($C164,'[24]2022 HI Consumption BTU'!$C:$C,0),MATCH(O$6,'[24]2022 HI Consumption BTU'!$1:$1,0)),0)</f>
        <v>56404</v>
      </c>
      <c r="P164" s="1239">
        <f>IFERROR(INDEX('[24]2022 HI Consumption BTU'!$1:$1048576,MATCH($C164,'[24]2022 HI Consumption BTU'!$C:$C,0),MATCH(P$6,'[24]2022 HI Consumption BTU'!$1:$1,0)),0)</f>
        <v>55370</v>
      </c>
      <c r="Q164" s="1239">
        <f>IFERROR(INDEX('[24]2022 HI Consumption BTU'!$1:$1048576,MATCH($C164,'[24]2022 HI Consumption BTU'!$C:$C,0),MATCH(Q$6,'[24]2022 HI Consumption BTU'!$1:$1,0)),0)</f>
        <v>55684</v>
      </c>
      <c r="R164" s="1239">
        <f>IFERROR(INDEX('[24]2022 HI Consumption BTU'!$1:$1048576,MATCH($C164,'[24]2022 HI Consumption BTU'!$C:$C,0),MATCH(R$6,'[24]2022 HI Consumption BTU'!$1:$1,0)),0)</f>
        <v>43475</v>
      </c>
      <c r="S164" s="1272">
        <f>IFERROR(INDEX('[24]2022 HI Consumption BTU'!$1:$1048576,MATCH($C164,'[24]2022 HI Consumption BTU'!$C:$C,0),MATCH(S$6,'[24]2022 HI Consumption BTU'!$1:$1,0)),0)</f>
        <v>49274</v>
      </c>
      <c r="T164" s="1239">
        <f>IFERROR(INDEX('[24]2022 HI Consumption BTU'!$1:$1048576,MATCH($C164,'[24]2022 HI Consumption BTU'!$C:$C,0),MATCH(T$6,'[24]2022 HI Consumption BTU'!$1:$1,0)),0)</f>
        <v>49671</v>
      </c>
      <c r="U164" s="1987" t="str">
        <f t="shared" si="12"/>
        <v/>
      </c>
      <c r="V164" s="1987" t="str">
        <f t="shared" si="13"/>
        <v/>
      </c>
      <c r="W164" s="1987" t="str">
        <f t="shared" si="14"/>
        <v/>
      </c>
    </row>
    <row r="165" spans="1:23" ht="15" hidden="1">
      <c r="A165" s="611" t="s">
        <v>456</v>
      </c>
      <c r="B165" s="611" t="s">
        <v>457</v>
      </c>
      <c r="C165" s="1251" t="s">
        <v>649</v>
      </c>
      <c r="D165" s="1252" t="s">
        <v>232</v>
      </c>
      <c r="E165" s="1254" t="s">
        <v>149</v>
      </c>
      <c r="F165" s="1987" t="str">
        <f>INDEX([24]Codes_and_Descriptions!$B$12:$D$819,MATCH(C165,[24]Codes_and_Descriptions!$B$12:$B$819,0),3)</f>
        <v>Billion Btu</v>
      </c>
      <c r="G165" s="1987" t="str">
        <f>INDEX([24]Codes_and_Descriptions!$B$12:$D$819,MATCH(C165,[24]Codes_and_Descriptions!$B$12:$B$819,0),2)</f>
        <v>Motor gasoline total end-use consumption</v>
      </c>
      <c r="H165" s="1987" t="str">
        <f t="shared" si="11"/>
        <v>Motor Gasoline - Total</v>
      </c>
      <c r="I165" s="1239">
        <f>IFERROR(INDEX('[24]2022 HI Consumption BTU'!$1:$1048576,MATCH($C165,'[24]2022 HI Consumption BTU'!$C:$C,0),MATCH(I$6,'[24]2022 HI Consumption BTU'!$1:$1,0)),0)</f>
        <v>45543</v>
      </c>
      <c r="J165" s="1239">
        <f>IFERROR(INDEX('[24]2022 HI Consumption BTU'!$1:$1048576,MATCH($C165,'[24]2022 HI Consumption BTU'!$C:$C,0),MATCH(J$6,'[24]2022 HI Consumption BTU'!$1:$1,0)),0)</f>
        <v>56998</v>
      </c>
      <c r="K165" s="1239">
        <f>IFERROR(INDEX('[24]2022 HI Consumption BTU'!$1:$1048576,MATCH($C165,'[24]2022 HI Consumption BTU'!$C:$C,0),MATCH(K$6,'[24]2022 HI Consumption BTU'!$1:$1,0)),0)</f>
        <v>58350</v>
      </c>
      <c r="L165" s="1239">
        <f>IFERROR(INDEX('[24]2022 HI Consumption BTU'!$1:$1048576,MATCH($C165,'[24]2022 HI Consumption BTU'!$C:$C,0),MATCH(L$6,'[24]2022 HI Consumption BTU'!$1:$1,0)),0)</f>
        <v>50633</v>
      </c>
      <c r="M165" s="1239">
        <f>IFERROR(INDEX('[24]2022 HI Consumption BTU'!$1:$1048576,MATCH($C165,'[24]2022 HI Consumption BTU'!$C:$C,0),MATCH(M$6,'[24]2022 HI Consumption BTU'!$1:$1,0)),0)</f>
        <v>55895</v>
      </c>
      <c r="N165" s="1239">
        <f>IFERROR(INDEX('[24]2022 HI Consumption BTU'!$1:$1048576,MATCH($C165,'[24]2022 HI Consumption BTU'!$C:$C,0),MATCH(N$6,'[24]2022 HI Consumption BTU'!$1:$1,0)),0)</f>
        <v>56718</v>
      </c>
      <c r="O165" s="1239">
        <f>IFERROR(INDEX('[24]2022 HI Consumption BTU'!$1:$1048576,MATCH($C165,'[24]2022 HI Consumption BTU'!$C:$C,0),MATCH(O$6,'[24]2022 HI Consumption BTU'!$1:$1,0)),0)</f>
        <v>56404</v>
      </c>
      <c r="P165" s="1239">
        <f>IFERROR(INDEX('[24]2022 HI Consumption BTU'!$1:$1048576,MATCH($C165,'[24]2022 HI Consumption BTU'!$C:$C,0),MATCH(P$6,'[24]2022 HI Consumption BTU'!$1:$1,0)),0)</f>
        <v>55370</v>
      </c>
      <c r="Q165" s="1239">
        <f>IFERROR(INDEX('[24]2022 HI Consumption BTU'!$1:$1048576,MATCH($C165,'[24]2022 HI Consumption BTU'!$C:$C,0),MATCH(Q$6,'[24]2022 HI Consumption BTU'!$1:$1,0)),0)</f>
        <v>55684</v>
      </c>
      <c r="R165" s="1239">
        <f>IFERROR(INDEX('[24]2022 HI Consumption BTU'!$1:$1048576,MATCH($C165,'[24]2022 HI Consumption BTU'!$C:$C,0),MATCH(R$6,'[24]2022 HI Consumption BTU'!$1:$1,0)),0)</f>
        <v>43475</v>
      </c>
      <c r="S165" s="1272">
        <f>IFERROR(INDEX('[24]2022 HI Consumption BTU'!$1:$1048576,MATCH($C165,'[24]2022 HI Consumption BTU'!$C:$C,0),MATCH(S$6,'[24]2022 HI Consumption BTU'!$1:$1,0)),0)</f>
        <v>49274</v>
      </c>
      <c r="T165" s="1239">
        <f>IFERROR(INDEX('[24]2022 HI Consumption BTU'!$1:$1048576,MATCH($C165,'[24]2022 HI Consumption BTU'!$C:$C,0),MATCH(T$6,'[24]2022 HI Consumption BTU'!$1:$1,0)),0)</f>
        <v>49671</v>
      </c>
      <c r="U165" s="1987" t="str">
        <f t="shared" si="12"/>
        <v/>
      </c>
      <c r="V165" s="1987" t="str">
        <f t="shared" si="13"/>
        <v/>
      </c>
      <c r="W165" s="1987" t="str">
        <f t="shared" si="14"/>
        <v/>
      </c>
    </row>
    <row r="166" spans="1:23" ht="15" hidden="1">
      <c r="A166" s="611" t="s">
        <v>456</v>
      </c>
      <c r="B166" s="611" t="s">
        <v>457</v>
      </c>
      <c r="C166" s="1251" t="s">
        <v>650</v>
      </c>
      <c r="D166" s="1252" t="s">
        <v>232</v>
      </c>
      <c r="E166" s="1254" t="s">
        <v>149</v>
      </c>
      <c r="F166" s="1987" t="str">
        <f>INDEX([24]Codes_and_Descriptions!$B$12:$D$819,MATCH(C166,[24]Codes_and_Descriptions!$B$12:$B$819,0),3)</f>
        <v>Billion Btu</v>
      </c>
      <c r="G166" s="1987" t="str">
        <f>INDEX([24]Codes_and_Descriptions!$B$12:$D$819,MATCH(C166,[24]Codes_and_Descriptions!$B$12:$B$819,0),2)</f>
        <v>Motor gasoline total consumption, excluding fuel ethanol</v>
      </c>
      <c r="H166" s="1987" t="str">
        <f t="shared" si="11"/>
        <v>Motor Gasoline - Total</v>
      </c>
      <c r="I166" s="1239">
        <f>IFERROR(INDEX('[24]2022 HI Consumption BTU'!$1:$1048576,MATCH($C166,'[24]2022 HI Consumption BTU'!$C:$C,0),MATCH(I$6,'[24]2022 HI Consumption BTU'!$1:$1,0)),0)</f>
        <v>45543</v>
      </c>
      <c r="J166" s="1239">
        <f>IFERROR(INDEX('[24]2022 HI Consumption BTU'!$1:$1048576,MATCH($C166,'[24]2022 HI Consumption BTU'!$C:$C,0),MATCH(J$6,'[24]2022 HI Consumption BTU'!$1:$1,0)),0)</f>
        <v>55806</v>
      </c>
      <c r="K166" s="1239">
        <f>IFERROR(INDEX('[24]2022 HI Consumption BTU'!$1:$1048576,MATCH($C166,'[24]2022 HI Consumption BTU'!$C:$C,0),MATCH(K$6,'[24]2022 HI Consumption BTU'!$1:$1,0)),0)</f>
        <v>56612</v>
      </c>
      <c r="L166" s="1239">
        <f>IFERROR(INDEX('[24]2022 HI Consumption BTU'!$1:$1048576,MATCH($C166,'[24]2022 HI Consumption BTU'!$C:$C,0),MATCH(L$6,'[24]2022 HI Consumption BTU'!$1:$1,0)),0)</f>
        <v>47845</v>
      </c>
      <c r="M166" s="1239">
        <f>IFERROR(INDEX('[24]2022 HI Consumption BTU'!$1:$1048576,MATCH($C166,'[24]2022 HI Consumption BTU'!$C:$C,0),MATCH(M$6,'[24]2022 HI Consumption BTU'!$1:$1,0)),0)</f>
        <v>51913</v>
      </c>
      <c r="N166" s="1239">
        <f>IFERROR(INDEX('[24]2022 HI Consumption BTU'!$1:$1048576,MATCH($C166,'[24]2022 HI Consumption BTU'!$C:$C,0),MATCH(N$6,'[24]2022 HI Consumption BTU'!$1:$1,0)),0)</f>
        <v>52718</v>
      </c>
      <c r="O166" s="1239">
        <f>IFERROR(INDEX('[24]2022 HI Consumption BTU'!$1:$1048576,MATCH($C166,'[24]2022 HI Consumption BTU'!$C:$C,0),MATCH(O$6,'[24]2022 HI Consumption BTU'!$1:$1,0)),0)</f>
        <v>52364</v>
      </c>
      <c r="P166" s="1239">
        <f>IFERROR(INDEX('[24]2022 HI Consumption BTU'!$1:$1048576,MATCH($C166,'[24]2022 HI Consumption BTU'!$C:$C,0),MATCH(P$6,'[24]2022 HI Consumption BTU'!$1:$1,0)),0)</f>
        <v>51429</v>
      </c>
      <c r="Q166" s="1239">
        <f>IFERROR(INDEX('[24]2022 HI Consumption BTU'!$1:$1048576,MATCH($C166,'[24]2022 HI Consumption BTU'!$C:$C,0),MATCH(Q$6,'[24]2022 HI Consumption BTU'!$1:$1,0)),0)</f>
        <v>51651</v>
      </c>
      <c r="R166" s="1239">
        <f>IFERROR(INDEX('[24]2022 HI Consumption BTU'!$1:$1048576,MATCH($C166,'[24]2022 HI Consumption BTU'!$C:$C,0),MATCH(R$6,'[24]2022 HI Consumption BTU'!$1:$1,0)),0)</f>
        <v>40302</v>
      </c>
      <c r="S166" s="1272">
        <f>IFERROR(INDEX('[24]2022 HI Consumption BTU'!$1:$1048576,MATCH($C166,'[24]2022 HI Consumption BTU'!$C:$C,0),MATCH(S$6,'[24]2022 HI Consumption BTU'!$1:$1,0)),0)</f>
        <v>45650</v>
      </c>
      <c r="T166" s="1239">
        <f>IFERROR(INDEX('[24]2022 HI Consumption BTU'!$1:$1048576,MATCH($C166,'[24]2022 HI Consumption BTU'!$C:$C,0),MATCH(T$6,'[24]2022 HI Consumption BTU'!$1:$1,0)),0)</f>
        <v>46005</v>
      </c>
      <c r="U166" s="1987" t="str">
        <f t="shared" si="12"/>
        <v/>
      </c>
      <c r="V166" s="1987" t="str">
        <f t="shared" si="13"/>
        <v/>
      </c>
      <c r="W166" s="1987" t="str">
        <f t="shared" si="14"/>
        <v/>
      </c>
    </row>
    <row r="167" spans="1:23" ht="15" hidden="1">
      <c r="A167" s="611" t="s">
        <v>456</v>
      </c>
      <c r="B167" s="611" t="s">
        <v>457</v>
      </c>
      <c r="C167" s="1251" t="s">
        <v>651</v>
      </c>
      <c r="D167" s="1252" t="s">
        <v>652</v>
      </c>
      <c r="E167" s="1254" t="s">
        <v>147</v>
      </c>
      <c r="F167" s="1987" t="str">
        <f>INDEX([24]Codes_and_Descriptions!$B$12:$D$819,MATCH(C167,[24]Codes_and_Descriptions!$B$12:$B$819,0),3)</f>
        <v>Billion Btu</v>
      </c>
      <c r="G167" s="1987" t="str">
        <f>INDEX([24]Codes_and_Descriptions!$B$12:$D$819,MATCH(C167,[24]Codes_and_Descriptions!$B$12:$B$819,0),2)</f>
        <v>Miscellaneous petroleum products consumed by the industrial sector</v>
      </c>
      <c r="H167" s="1987" t="str">
        <f t="shared" si="11"/>
        <v>Miscellaneous petroleum products - Industrial</v>
      </c>
      <c r="I167" s="1239">
        <f>IFERROR(INDEX('[24]2022 HI Consumption BTU'!$1:$1048576,MATCH($C167,'[24]2022 HI Consumption BTU'!$C:$C,0),MATCH(I$6,'[24]2022 HI Consumption BTU'!$1:$1,0)),0)</f>
        <v>0</v>
      </c>
      <c r="J167" s="1239">
        <f>IFERROR(INDEX('[24]2022 HI Consumption BTU'!$1:$1048576,MATCH($C167,'[24]2022 HI Consumption BTU'!$C:$C,0),MATCH(J$6,'[24]2022 HI Consumption BTU'!$1:$1,0)),0)</f>
        <v>0</v>
      </c>
      <c r="K167" s="1239">
        <f>IFERROR(INDEX('[24]2022 HI Consumption BTU'!$1:$1048576,MATCH($C167,'[24]2022 HI Consumption BTU'!$C:$C,0),MATCH(K$6,'[24]2022 HI Consumption BTU'!$1:$1,0)),0)</f>
        <v>0</v>
      </c>
      <c r="L167" s="1239">
        <f>IFERROR(INDEX('[24]2022 HI Consumption BTU'!$1:$1048576,MATCH($C167,'[24]2022 HI Consumption BTU'!$C:$C,0),MATCH(L$6,'[24]2022 HI Consumption BTU'!$1:$1,0)),0)</f>
        <v>0</v>
      </c>
      <c r="M167" s="1239">
        <f>IFERROR(INDEX('[24]2022 HI Consumption BTU'!$1:$1048576,MATCH($C167,'[24]2022 HI Consumption BTU'!$C:$C,0),MATCH(M$6,'[24]2022 HI Consumption BTU'!$1:$1,0)),0)</f>
        <v>0</v>
      </c>
      <c r="N167" s="1239">
        <f>IFERROR(INDEX('[24]2022 HI Consumption BTU'!$1:$1048576,MATCH($C167,'[24]2022 HI Consumption BTU'!$C:$C,0),MATCH(N$6,'[24]2022 HI Consumption BTU'!$1:$1,0)),0)</f>
        <v>0</v>
      </c>
      <c r="O167" s="1239">
        <f>IFERROR(INDEX('[24]2022 HI Consumption BTU'!$1:$1048576,MATCH($C167,'[24]2022 HI Consumption BTU'!$C:$C,0),MATCH(O$6,'[24]2022 HI Consumption BTU'!$1:$1,0)),0)</f>
        <v>0</v>
      </c>
      <c r="P167" s="1239">
        <f>IFERROR(INDEX('[24]2022 HI Consumption BTU'!$1:$1048576,MATCH($C167,'[24]2022 HI Consumption BTU'!$C:$C,0),MATCH(P$6,'[24]2022 HI Consumption BTU'!$1:$1,0)),0)</f>
        <v>0</v>
      </c>
      <c r="Q167" s="1239">
        <f>IFERROR(INDEX('[24]2022 HI Consumption BTU'!$1:$1048576,MATCH($C167,'[24]2022 HI Consumption BTU'!$C:$C,0),MATCH(Q$6,'[24]2022 HI Consumption BTU'!$1:$1,0)),0)</f>
        <v>0</v>
      </c>
      <c r="R167" s="1239">
        <f>IFERROR(INDEX('[24]2022 HI Consumption BTU'!$1:$1048576,MATCH($C167,'[24]2022 HI Consumption BTU'!$C:$C,0),MATCH(R$6,'[24]2022 HI Consumption BTU'!$1:$1,0)),0)</f>
        <v>0</v>
      </c>
      <c r="S167" s="1272">
        <f>IFERROR(INDEX('[24]2022 HI Consumption BTU'!$1:$1048576,MATCH($C167,'[24]2022 HI Consumption BTU'!$C:$C,0),MATCH(S$6,'[24]2022 HI Consumption BTU'!$1:$1,0)),0)</f>
        <v>0</v>
      </c>
      <c r="T167" s="1239">
        <f>IFERROR(INDEX('[24]2022 HI Consumption BTU'!$1:$1048576,MATCH($C167,'[24]2022 HI Consumption BTU'!$C:$C,0),MATCH(T$6,'[24]2022 HI Consumption BTU'!$1:$1,0)),0)</f>
        <v>0</v>
      </c>
      <c r="U167" s="1987" t="str">
        <f t="shared" si="12"/>
        <v/>
      </c>
      <c r="V167" s="1987" t="str">
        <f t="shared" si="13"/>
        <v/>
      </c>
      <c r="W167" s="1987" t="str">
        <f t="shared" si="14"/>
        <v/>
      </c>
    </row>
    <row r="168" spans="1:23" ht="15" hidden="1">
      <c r="A168" s="611" t="s">
        <v>456</v>
      </c>
      <c r="B168" s="611" t="s">
        <v>457</v>
      </c>
      <c r="C168" s="1251" t="s">
        <v>653</v>
      </c>
      <c r="D168" s="1252" t="s">
        <v>654</v>
      </c>
      <c r="E168" s="1254" t="s">
        <v>147</v>
      </c>
      <c r="F168" s="1987" t="str">
        <f>INDEX([24]Codes_and_Descriptions!$B$12:$D$819,MATCH(C168,[24]Codes_and_Descriptions!$B$12:$B$819,0),3)</f>
        <v>Billion Btu</v>
      </c>
      <c r="G168" s="1987" t="str">
        <f>INDEX([24]Codes_and_Descriptions!$B$12:$D$819,MATCH(C168,[24]Codes_and_Descriptions!$B$12:$B$819,0),2)</f>
        <v>Natural gasoline consumed by the industrial sector (through 1983)</v>
      </c>
      <c r="H168" s="1987" t="str">
        <f t="shared" si="11"/>
        <v>Natural Gasoline - Industrial</v>
      </c>
      <c r="I168" s="1239">
        <f>IFERROR(INDEX('[24]2022 HI Consumption BTU'!$1:$1048576,MATCH($C168,'[24]2022 HI Consumption BTU'!$C:$C,0),MATCH(I$6,'[24]2022 HI Consumption BTU'!$1:$1,0)),0)</f>
        <v>0</v>
      </c>
      <c r="J168" s="1239">
        <f>IFERROR(INDEX('[24]2022 HI Consumption BTU'!$1:$1048576,MATCH($C168,'[24]2022 HI Consumption BTU'!$C:$C,0),MATCH(J$6,'[24]2022 HI Consumption BTU'!$1:$1,0)),0)</f>
        <v>0</v>
      </c>
      <c r="K168" s="1239">
        <f>IFERROR(INDEX('[24]2022 HI Consumption BTU'!$1:$1048576,MATCH($C168,'[24]2022 HI Consumption BTU'!$C:$C,0),MATCH(K$6,'[24]2022 HI Consumption BTU'!$1:$1,0)),0)</f>
        <v>0</v>
      </c>
      <c r="L168" s="1239">
        <f>IFERROR(INDEX('[24]2022 HI Consumption BTU'!$1:$1048576,MATCH($C168,'[24]2022 HI Consumption BTU'!$C:$C,0),MATCH(L$6,'[24]2022 HI Consumption BTU'!$1:$1,0)),0)</f>
        <v>0</v>
      </c>
      <c r="M168" s="1239">
        <f>IFERROR(INDEX('[24]2022 HI Consumption BTU'!$1:$1048576,MATCH($C168,'[24]2022 HI Consumption BTU'!$C:$C,0),MATCH(M$6,'[24]2022 HI Consumption BTU'!$1:$1,0)),0)</f>
        <v>0</v>
      </c>
      <c r="N168" s="1239">
        <f>IFERROR(INDEX('[24]2022 HI Consumption BTU'!$1:$1048576,MATCH($C168,'[24]2022 HI Consumption BTU'!$C:$C,0),MATCH(N$6,'[24]2022 HI Consumption BTU'!$1:$1,0)),0)</f>
        <v>0</v>
      </c>
      <c r="O168" s="1239">
        <f>IFERROR(INDEX('[24]2022 HI Consumption BTU'!$1:$1048576,MATCH($C168,'[24]2022 HI Consumption BTU'!$C:$C,0),MATCH(O$6,'[24]2022 HI Consumption BTU'!$1:$1,0)),0)</f>
        <v>0</v>
      </c>
      <c r="P168" s="1239">
        <f>IFERROR(INDEX('[24]2022 HI Consumption BTU'!$1:$1048576,MATCH($C168,'[24]2022 HI Consumption BTU'!$C:$C,0),MATCH(P$6,'[24]2022 HI Consumption BTU'!$1:$1,0)),0)</f>
        <v>0</v>
      </c>
      <c r="Q168" s="1239">
        <f>IFERROR(INDEX('[24]2022 HI Consumption BTU'!$1:$1048576,MATCH($C168,'[24]2022 HI Consumption BTU'!$C:$C,0),MATCH(Q$6,'[24]2022 HI Consumption BTU'!$1:$1,0)),0)</f>
        <v>0</v>
      </c>
      <c r="R168" s="1239">
        <f>IFERROR(INDEX('[24]2022 HI Consumption BTU'!$1:$1048576,MATCH($C168,'[24]2022 HI Consumption BTU'!$C:$C,0),MATCH(R$6,'[24]2022 HI Consumption BTU'!$1:$1,0)),0)</f>
        <v>0</v>
      </c>
      <c r="S168" s="1272">
        <f>IFERROR(INDEX('[24]2022 HI Consumption BTU'!$1:$1048576,MATCH($C168,'[24]2022 HI Consumption BTU'!$C:$C,0),MATCH(S$6,'[24]2022 HI Consumption BTU'!$1:$1,0)),0)</f>
        <v>0</v>
      </c>
      <c r="T168" s="1239">
        <f>IFERROR(INDEX('[24]2022 HI Consumption BTU'!$1:$1048576,MATCH($C168,'[24]2022 HI Consumption BTU'!$C:$C,0),MATCH(T$6,'[24]2022 HI Consumption BTU'!$1:$1,0)),0)</f>
        <v>0</v>
      </c>
      <c r="U168" s="1987" t="str">
        <f t="shared" si="12"/>
        <v/>
      </c>
      <c r="V168" s="1987" t="str">
        <f t="shared" si="13"/>
        <v/>
      </c>
      <c r="W168" s="1987" t="str">
        <f t="shared" si="14"/>
        <v/>
      </c>
    </row>
    <row r="169" spans="1:23" ht="15" hidden="1">
      <c r="A169" s="611" t="s">
        <v>456</v>
      </c>
      <c r="B169" s="611" t="s">
        <v>457</v>
      </c>
      <c r="C169" s="1251" t="s">
        <v>655</v>
      </c>
      <c r="D169" s="1252" t="s">
        <v>236</v>
      </c>
      <c r="E169" s="1254" t="s">
        <v>225</v>
      </c>
      <c r="F169" s="1987" t="str">
        <f>INDEX([24]Codes_and_Descriptions!$B$12:$D$819,MATCH(C169,[24]Codes_and_Descriptions!$B$12:$B$819,0),3)</f>
        <v>Billion Btu</v>
      </c>
      <c r="G169" s="1987" t="str">
        <f>INDEX([24]Codes_and_Descriptions!$B$12:$D$819,MATCH(C169,[24]Codes_and_Descriptions!$B$12:$B$819,0),2)</f>
        <v xml:space="preserve">Natural gas consumed by the transportation sector </v>
      </c>
      <c r="H169" s="1987" t="str">
        <f t="shared" si="11"/>
        <v>Natural Gas - Transportation</v>
      </c>
      <c r="I169" s="1239">
        <f>IFERROR(INDEX('[24]2022 HI Consumption BTU'!$1:$1048576,MATCH($C169,'[24]2022 HI Consumption BTU'!$C:$C,0),MATCH(I$6,'[24]2022 HI Consumption BTU'!$1:$1,0)),0)</f>
        <v>0</v>
      </c>
      <c r="J169" s="1239">
        <f>IFERROR(INDEX('[24]2022 HI Consumption BTU'!$1:$1048576,MATCH($C169,'[24]2022 HI Consumption BTU'!$C:$C,0),MATCH(J$6,'[24]2022 HI Consumption BTU'!$1:$1,0)),0)</f>
        <v>3</v>
      </c>
      <c r="K169" s="1239">
        <f>IFERROR(INDEX('[24]2022 HI Consumption BTU'!$1:$1048576,MATCH($C169,'[24]2022 HI Consumption BTU'!$C:$C,0),MATCH(K$6,'[24]2022 HI Consumption BTU'!$1:$1,0)),0)</f>
        <v>3</v>
      </c>
      <c r="L169" s="1239">
        <f>IFERROR(INDEX('[24]2022 HI Consumption BTU'!$1:$1048576,MATCH($C169,'[24]2022 HI Consumption BTU'!$C:$C,0),MATCH(L$6,'[24]2022 HI Consumption BTU'!$1:$1,0)),0)</f>
        <v>2</v>
      </c>
      <c r="M169" s="1239">
        <f>IFERROR(INDEX('[24]2022 HI Consumption BTU'!$1:$1048576,MATCH($C169,'[24]2022 HI Consumption BTU'!$C:$C,0),MATCH(M$6,'[24]2022 HI Consumption BTU'!$1:$1,0)),0)</f>
        <v>2</v>
      </c>
      <c r="N169" s="1239">
        <f>IFERROR(INDEX('[24]2022 HI Consumption BTU'!$1:$1048576,MATCH($C169,'[24]2022 HI Consumption BTU'!$C:$C,0),MATCH(N$6,'[24]2022 HI Consumption BTU'!$1:$1,0)),0)</f>
        <v>2</v>
      </c>
      <c r="O169" s="1239">
        <f>IFERROR(INDEX('[24]2022 HI Consumption BTU'!$1:$1048576,MATCH($C169,'[24]2022 HI Consumption BTU'!$C:$C,0),MATCH(O$6,'[24]2022 HI Consumption BTU'!$1:$1,0)),0)</f>
        <v>2</v>
      </c>
      <c r="P169" s="1239">
        <f>IFERROR(INDEX('[24]2022 HI Consumption BTU'!$1:$1048576,MATCH($C169,'[24]2022 HI Consumption BTU'!$C:$C,0),MATCH(P$6,'[24]2022 HI Consumption BTU'!$1:$1,0)),0)</f>
        <v>2</v>
      </c>
      <c r="Q169" s="1239">
        <f>IFERROR(INDEX('[24]2022 HI Consumption BTU'!$1:$1048576,MATCH($C169,'[24]2022 HI Consumption BTU'!$C:$C,0),MATCH(Q$6,'[24]2022 HI Consumption BTU'!$1:$1,0)),0)</f>
        <v>0</v>
      </c>
      <c r="R169" s="1239">
        <f>IFERROR(INDEX('[24]2022 HI Consumption BTU'!$1:$1048576,MATCH($C169,'[24]2022 HI Consumption BTU'!$C:$C,0),MATCH(R$6,'[24]2022 HI Consumption BTU'!$1:$1,0)),0)</f>
        <v>1</v>
      </c>
      <c r="S169" s="1272">
        <f>IFERROR(INDEX('[24]2022 HI Consumption BTU'!$1:$1048576,MATCH($C169,'[24]2022 HI Consumption BTU'!$C:$C,0),MATCH(S$6,'[24]2022 HI Consumption BTU'!$1:$1,0)),0)</f>
        <v>2</v>
      </c>
      <c r="T169" s="1240">
        <f>IFERROR(INDEX('[24]2022 HI Consumption BTU'!$1:$1048576,MATCH($C169,'[24]2022 HI Consumption BTU'!$C:$C,0),MATCH(T$6,'[24]2022 HI Consumption BTU'!$1:$1,0)),0)</f>
        <v>0</v>
      </c>
      <c r="U169" s="1987" t="str">
        <f t="shared" si="12"/>
        <v/>
      </c>
      <c r="V169" s="1987" t="str">
        <f t="shared" si="13"/>
        <v/>
      </c>
      <c r="W169" s="1987" t="str">
        <f t="shared" si="14"/>
        <v>FLAG</v>
      </c>
    </row>
    <row r="170" spans="1:23" ht="15" hidden="1">
      <c r="A170" s="611" t="s">
        <v>456</v>
      </c>
      <c r="B170" s="611" t="s">
        <v>457</v>
      </c>
      <c r="C170" s="1251" t="s">
        <v>656</v>
      </c>
      <c r="D170" s="1252" t="s">
        <v>236</v>
      </c>
      <c r="E170" s="1254" t="s">
        <v>146</v>
      </c>
      <c r="F170" s="1987" t="str">
        <f>INDEX([24]Codes_and_Descriptions!$B$12:$D$819,MATCH(C170,[24]Codes_and_Descriptions!$B$12:$B$819,0),3)</f>
        <v>Billion Btu</v>
      </c>
      <c r="G170" s="1987" t="str">
        <f>INDEX([24]Codes_and_Descriptions!$B$12:$D$819,MATCH(C170,[24]Codes_and_Descriptions!$B$12:$B$819,0),2)</f>
        <v>Natural gas delivered to the commercial sector, used as consumption (including supplemental gaseous fuels)</v>
      </c>
      <c r="H170" s="1987" t="str">
        <f t="shared" si="11"/>
        <v>Natural Gas - Commercial</v>
      </c>
      <c r="I170" s="1239">
        <f>IFERROR(INDEX('[24]2022 HI Consumption BTU'!$1:$1048576,MATCH($C170,'[24]2022 HI Consumption BTU'!$C:$C,0),MATCH(I$6,'[24]2022 HI Consumption BTU'!$1:$1,0)),0)</f>
        <v>2378</v>
      </c>
      <c r="J170" s="1239">
        <f>IFERROR(INDEX('[24]2022 HI Consumption BTU'!$1:$1048576,MATCH($C170,'[24]2022 HI Consumption BTU'!$C:$C,0),MATCH(J$6,'[24]2022 HI Consumption BTU'!$1:$1,0)),0)</f>
        <v>1905</v>
      </c>
      <c r="K170" s="1239">
        <f>IFERROR(INDEX('[24]2022 HI Consumption BTU'!$1:$1048576,MATCH($C170,'[24]2022 HI Consumption BTU'!$C:$C,0),MATCH(K$6,'[24]2022 HI Consumption BTU'!$1:$1,0)),0)</f>
        <v>1904</v>
      </c>
      <c r="L170" s="1239">
        <f>IFERROR(INDEX('[24]2022 HI Consumption BTU'!$1:$1048576,MATCH($C170,'[24]2022 HI Consumption BTU'!$C:$C,0),MATCH(L$6,'[24]2022 HI Consumption BTU'!$1:$1,0)),0)</f>
        <v>1848</v>
      </c>
      <c r="M170" s="1239">
        <f>IFERROR(INDEX('[24]2022 HI Consumption BTU'!$1:$1048576,MATCH($C170,'[24]2022 HI Consumption BTU'!$C:$C,0),MATCH(M$6,'[24]2022 HI Consumption BTU'!$1:$1,0)),0)</f>
        <v>1874</v>
      </c>
      <c r="N170" s="1239">
        <f>IFERROR(INDEX('[24]2022 HI Consumption BTU'!$1:$1048576,MATCH($C170,'[24]2022 HI Consumption BTU'!$C:$C,0),MATCH(N$6,'[24]2022 HI Consumption BTU'!$1:$1,0)),0)</f>
        <v>2339</v>
      </c>
      <c r="O170" s="1239">
        <f>IFERROR(INDEX('[24]2022 HI Consumption BTU'!$1:$1048576,MATCH($C170,'[24]2022 HI Consumption BTU'!$C:$C,0),MATCH(O$6,'[24]2022 HI Consumption BTU'!$1:$1,0)),0)</f>
        <v>2385</v>
      </c>
      <c r="P170" s="1239">
        <f>IFERROR(INDEX('[24]2022 HI Consumption BTU'!$1:$1048576,MATCH($C170,'[24]2022 HI Consumption BTU'!$C:$C,0),MATCH(P$6,'[24]2022 HI Consumption BTU'!$1:$1,0)),0)</f>
        <v>2502</v>
      </c>
      <c r="Q170" s="1239">
        <f>IFERROR(INDEX('[24]2022 HI Consumption BTU'!$1:$1048576,MATCH($C170,'[24]2022 HI Consumption BTU'!$C:$C,0),MATCH(Q$6,'[24]2022 HI Consumption BTU'!$1:$1,0)),0)</f>
        <v>2483</v>
      </c>
      <c r="R170" s="1239">
        <f>IFERROR(INDEX('[24]2022 HI Consumption BTU'!$1:$1048576,MATCH($C170,'[24]2022 HI Consumption BTU'!$C:$C,0),MATCH(R$6,'[24]2022 HI Consumption BTU'!$1:$1,0)),0)</f>
        <v>1647</v>
      </c>
      <c r="S170" s="1272">
        <f>IFERROR(INDEX('[24]2022 HI Consumption BTU'!$1:$1048576,MATCH($C170,'[24]2022 HI Consumption BTU'!$C:$C,0),MATCH(S$6,'[24]2022 HI Consumption BTU'!$1:$1,0)),0)</f>
        <v>1890</v>
      </c>
      <c r="T170" s="1239">
        <f>IFERROR(INDEX('[24]2022 HI Consumption BTU'!$1:$1048576,MATCH($C170,'[24]2022 HI Consumption BTU'!$C:$C,0),MATCH(T$6,'[24]2022 HI Consumption BTU'!$1:$1,0)),0)</f>
        <v>2113</v>
      </c>
      <c r="U170" s="1987" t="str">
        <f t="shared" si="12"/>
        <v/>
      </c>
      <c r="V170" s="1987" t="str">
        <f t="shared" si="13"/>
        <v/>
      </c>
      <c r="W170" s="1987" t="str">
        <f t="shared" si="14"/>
        <v/>
      </c>
    </row>
    <row r="171" spans="1:23" ht="15" hidden="1">
      <c r="A171" s="611" t="s">
        <v>456</v>
      </c>
      <c r="B171" s="611" t="s">
        <v>457</v>
      </c>
      <c r="C171" s="1251" t="s">
        <v>657</v>
      </c>
      <c r="D171" s="1252" t="s">
        <v>236</v>
      </c>
      <c r="E171" s="1254" t="s">
        <v>141</v>
      </c>
      <c r="F171" s="1987" t="str">
        <f>INDEX([24]Codes_and_Descriptions!$B$12:$D$819,MATCH(C171,[24]Codes_and_Descriptions!$B$12:$B$819,0),3)</f>
        <v>Billion Btu</v>
      </c>
      <c r="G171" s="1987" t="str">
        <f>INDEX([24]Codes_and_Descriptions!$B$12:$D$819,MATCH(C171,[24]Codes_and_Descriptions!$B$12:$B$819,0),2)</f>
        <v>Natural gas consumed by the electric power sector (including supplemental gaseous fuels)</v>
      </c>
      <c r="H171" s="1987" t="str">
        <f t="shared" si="11"/>
        <v>Natural Gas - Energy Industries</v>
      </c>
      <c r="I171" s="1239">
        <f>IFERROR(INDEX('[24]2022 HI Consumption BTU'!$1:$1048576,MATCH($C171,'[24]2022 HI Consumption BTU'!$C:$C,0),MATCH(I$6,'[24]2022 HI Consumption BTU'!$1:$1,0)),0)</f>
        <v>0</v>
      </c>
      <c r="J171" s="1239">
        <f>IFERROR(INDEX('[24]2022 HI Consumption BTU'!$1:$1048576,MATCH($C171,'[24]2022 HI Consumption BTU'!$C:$C,0),MATCH(J$6,'[24]2022 HI Consumption BTU'!$1:$1,0)),0)</f>
        <v>0</v>
      </c>
      <c r="K171" s="1239">
        <f>IFERROR(INDEX('[24]2022 HI Consumption BTU'!$1:$1048576,MATCH($C171,'[24]2022 HI Consumption BTU'!$C:$C,0),MATCH(K$6,'[24]2022 HI Consumption BTU'!$1:$1,0)),0)</f>
        <v>0</v>
      </c>
      <c r="L171" s="1239">
        <f>IFERROR(INDEX('[24]2022 HI Consumption BTU'!$1:$1048576,MATCH($C171,'[24]2022 HI Consumption BTU'!$C:$C,0),MATCH(L$6,'[24]2022 HI Consumption BTU'!$1:$1,0)),0)</f>
        <v>0</v>
      </c>
      <c r="M171" s="1239">
        <f>IFERROR(INDEX('[24]2022 HI Consumption BTU'!$1:$1048576,MATCH($C171,'[24]2022 HI Consumption BTU'!$C:$C,0),MATCH(M$6,'[24]2022 HI Consumption BTU'!$1:$1,0)),0)</f>
        <v>0</v>
      </c>
      <c r="N171" s="1239">
        <f>IFERROR(INDEX('[24]2022 HI Consumption BTU'!$1:$1048576,MATCH($C171,'[24]2022 HI Consumption BTU'!$C:$C,0),MATCH(N$6,'[24]2022 HI Consumption BTU'!$1:$1,0)),0)</f>
        <v>0</v>
      </c>
      <c r="O171" s="1239">
        <f>IFERROR(INDEX('[24]2022 HI Consumption BTU'!$1:$1048576,MATCH($C171,'[24]2022 HI Consumption BTU'!$C:$C,0),MATCH(O$6,'[24]2022 HI Consumption BTU'!$1:$1,0)),0)</f>
        <v>0</v>
      </c>
      <c r="P171" s="1239">
        <f>IFERROR(INDEX('[24]2022 HI Consumption BTU'!$1:$1048576,MATCH($C171,'[24]2022 HI Consumption BTU'!$C:$C,0),MATCH(P$6,'[24]2022 HI Consumption BTU'!$1:$1,0)),0)</f>
        <v>0</v>
      </c>
      <c r="Q171" s="1239">
        <f>IFERROR(INDEX('[24]2022 HI Consumption BTU'!$1:$1048576,MATCH($C171,'[24]2022 HI Consumption BTU'!$C:$C,0),MATCH(Q$6,'[24]2022 HI Consumption BTU'!$1:$1,0)),0)</f>
        <v>0</v>
      </c>
      <c r="R171" s="1239">
        <f>IFERROR(INDEX('[24]2022 HI Consumption BTU'!$1:$1048576,MATCH($C171,'[24]2022 HI Consumption BTU'!$C:$C,0),MATCH(R$6,'[24]2022 HI Consumption BTU'!$1:$1,0)),0)</f>
        <v>0</v>
      </c>
      <c r="S171" s="1272">
        <f>IFERROR(INDEX('[24]2022 HI Consumption BTU'!$1:$1048576,MATCH($C171,'[24]2022 HI Consumption BTU'!$C:$C,0),MATCH(S$6,'[24]2022 HI Consumption BTU'!$1:$1,0)),0)</f>
        <v>0</v>
      </c>
      <c r="T171" s="1239">
        <f>IFERROR(INDEX('[24]2022 HI Consumption BTU'!$1:$1048576,MATCH($C171,'[24]2022 HI Consumption BTU'!$C:$C,0),MATCH(T$6,'[24]2022 HI Consumption BTU'!$1:$1,0)),0)</f>
        <v>0</v>
      </c>
      <c r="U171" s="1987" t="str">
        <f t="shared" si="12"/>
        <v/>
      </c>
      <c r="V171" s="1987" t="str">
        <f t="shared" si="13"/>
        <v/>
      </c>
      <c r="W171" s="1987" t="str">
        <f t="shared" si="14"/>
        <v/>
      </c>
    </row>
    <row r="172" spans="1:23" ht="15" hidden="1">
      <c r="A172" s="611" t="s">
        <v>456</v>
      </c>
      <c r="B172" s="611" t="s">
        <v>457</v>
      </c>
      <c r="C172" s="1260" t="s">
        <v>658</v>
      </c>
      <c r="D172" s="1252" t="s">
        <v>236</v>
      </c>
      <c r="E172" s="1254" t="s">
        <v>541</v>
      </c>
      <c r="F172" s="1987" t="str">
        <f>INDEX([24]Codes_and_Descriptions!$B$12:$D$819,MATCH(C172,[24]Codes_and_Descriptions!$B$12:$B$819,0),3)</f>
        <v>Thousand kilowatts</v>
      </c>
      <c r="G172" s="1987" t="str">
        <f>INDEX([24]Codes_and_Descriptions!$B$12:$D$819,MATCH(C172,[24]Codes_and_Descriptions!$B$12:$B$819,0),2)</f>
        <v>Natural gas generating units net summer capacity in all sectors</v>
      </c>
      <c r="H172" s="1987" t="str">
        <f t="shared" si="11"/>
        <v>Natural Gas - Summer</v>
      </c>
      <c r="I172" s="1239">
        <f>IFERROR(INDEX('[24]2022 HI Consumption BTU'!$1:$1048576,MATCH($C172,'[24]2022 HI Consumption BTU'!$C:$C,0),MATCH(I$6,'[24]2022 HI Consumption BTU'!$1:$1,0)),0)</f>
        <v>0</v>
      </c>
      <c r="J172" s="1239">
        <f>IFERROR(INDEX('[24]2022 HI Consumption BTU'!$1:$1048576,MATCH($C172,'[24]2022 HI Consumption BTU'!$C:$C,0),MATCH(J$6,'[24]2022 HI Consumption BTU'!$1:$1,0)),0)</f>
        <v>0</v>
      </c>
      <c r="K172" s="1239">
        <f>IFERROR(INDEX('[24]2022 HI Consumption BTU'!$1:$1048576,MATCH($C172,'[24]2022 HI Consumption BTU'!$C:$C,0),MATCH(K$6,'[24]2022 HI Consumption BTU'!$1:$1,0)),0)</f>
        <v>0</v>
      </c>
      <c r="L172" s="1239">
        <f>IFERROR(INDEX('[24]2022 HI Consumption BTU'!$1:$1048576,MATCH($C172,'[24]2022 HI Consumption BTU'!$C:$C,0),MATCH(L$6,'[24]2022 HI Consumption BTU'!$1:$1,0)),0)</f>
        <v>0</v>
      </c>
      <c r="M172" s="1239">
        <f>IFERROR(INDEX('[24]2022 HI Consumption BTU'!$1:$1048576,MATCH($C172,'[24]2022 HI Consumption BTU'!$C:$C,0),MATCH(M$6,'[24]2022 HI Consumption BTU'!$1:$1,0)),0)</f>
        <v>0</v>
      </c>
      <c r="N172" s="1239">
        <f>IFERROR(INDEX('[24]2022 HI Consumption BTU'!$1:$1048576,MATCH($C172,'[24]2022 HI Consumption BTU'!$C:$C,0),MATCH(N$6,'[24]2022 HI Consumption BTU'!$1:$1,0)),0)</f>
        <v>0</v>
      </c>
      <c r="O172" s="1239">
        <f>IFERROR(INDEX('[24]2022 HI Consumption BTU'!$1:$1048576,MATCH($C172,'[24]2022 HI Consumption BTU'!$C:$C,0),MATCH(O$6,'[24]2022 HI Consumption BTU'!$1:$1,0)),0)</f>
        <v>0</v>
      </c>
      <c r="P172" s="1239">
        <f>IFERROR(INDEX('[24]2022 HI Consumption BTU'!$1:$1048576,MATCH($C172,'[24]2022 HI Consumption BTU'!$C:$C,0),MATCH(P$6,'[24]2022 HI Consumption BTU'!$1:$1,0)),0)</f>
        <v>0</v>
      </c>
      <c r="Q172" s="1239">
        <f>IFERROR(INDEX('[24]2022 HI Consumption BTU'!$1:$1048576,MATCH($C172,'[24]2022 HI Consumption BTU'!$C:$C,0),MATCH(Q$6,'[24]2022 HI Consumption BTU'!$1:$1,0)),0)</f>
        <v>0</v>
      </c>
      <c r="R172" s="1239">
        <f>IFERROR(INDEX('[24]2022 HI Consumption BTU'!$1:$1048576,MATCH($C172,'[24]2022 HI Consumption BTU'!$C:$C,0),MATCH(R$6,'[24]2022 HI Consumption BTU'!$1:$1,0)),0)</f>
        <v>0</v>
      </c>
      <c r="S172" s="1272">
        <f>IFERROR(INDEX('[24]2022 HI Consumption BTU'!$1:$1048576,MATCH($C172,'[24]2022 HI Consumption BTU'!$C:$C,0),MATCH(S$6,'[24]2022 HI Consumption BTU'!$1:$1,0)),0)</f>
        <v>0</v>
      </c>
      <c r="T172" s="1239">
        <f>IFERROR(INDEX('[24]2022 HI Consumption BTU'!$1:$1048576,MATCH($C172,'[24]2022 HI Consumption BTU'!$C:$C,0),MATCH(T$6,'[24]2022 HI Consumption BTU'!$1:$1,0)),0)</f>
        <v>0</v>
      </c>
      <c r="U172" s="1987" t="str">
        <f t="shared" si="12"/>
        <v/>
      </c>
      <c r="V172" s="1987" t="str">
        <f t="shared" si="13"/>
        <v/>
      </c>
      <c r="W172" s="1987" t="str">
        <f t="shared" si="14"/>
        <v/>
      </c>
    </row>
    <row r="173" spans="1:23" ht="15" hidden="1">
      <c r="A173" s="611" t="s">
        <v>456</v>
      </c>
      <c r="B173" s="611" t="s">
        <v>457</v>
      </c>
      <c r="C173" s="1251" t="s">
        <v>659</v>
      </c>
      <c r="D173" s="1252" t="s">
        <v>236</v>
      </c>
      <c r="E173" s="1254" t="s">
        <v>147</v>
      </c>
      <c r="F173" s="1987" t="str">
        <f>INDEX([24]Codes_and_Descriptions!$B$12:$D$819,MATCH(C173,[24]Codes_and_Descriptions!$B$12:$B$819,0),3)</f>
        <v>Billion Btu</v>
      </c>
      <c r="G173" s="1987" t="str">
        <f>INDEX([24]Codes_and_Descriptions!$B$12:$D$819,MATCH(C173,[24]Codes_and_Descriptions!$B$12:$B$819,0),2)</f>
        <v>Natural gas consumed by the industrial sector (including supplemental gaseous fuels)</v>
      </c>
      <c r="H173" s="1987" t="str">
        <f t="shared" si="11"/>
        <v>Natural Gas - Industrial</v>
      </c>
      <c r="I173" s="1239">
        <f>IFERROR(INDEX('[24]2022 HI Consumption BTU'!$1:$1048576,MATCH($C173,'[24]2022 HI Consumption BTU'!$C:$C,0),MATCH(I$6,'[24]2022 HI Consumption BTU'!$1:$1,0)),0)</f>
        <v>0</v>
      </c>
      <c r="J173" s="1239">
        <f>IFERROR(INDEX('[24]2022 HI Consumption BTU'!$1:$1048576,MATCH($C173,'[24]2022 HI Consumption BTU'!$C:$C,0),MATCH(J$6,'[24]2022 HI Consumption BTU'!$1:$1,0)),0)</f>
        <v>455</v>
      </c>
      <c r="K173" s="1239">
        <f>IFERROR(INDEX('[24]2022 HI Consumption BTU'!$1:$1048576,MATCH($C173,'[24]2022 HI Consumption BTU'!$C:$C,0),MATCH(K$6,'[24]2022 HI Consumption BTU'!$1:$1,0)),0)</f>
        <v>521</v>
      </c>
      <c r="L173" s="1239">
        <f>IFERROR(INDEX('[24]2022 HI Consumption BTU'!$1:$1048576,MATCH($C173,'[24]2022 HI Consumption BTU'!$C:$C,0),MATCH(L$6,'[24]2022 HI Consumption BTU'!$1:$1,0)),0)</f>
        <v>353</v>
      </c>
      <c r="M173" s="1239">
        <f>IFERROR(INDEX('[24]2022 HI Consumption BTU'!$1:$1048576,MATCH($C173,'[24]2022 HI Consumption BTU'!$C:$C,0),MATCH(M$6,'[24]2022 HI Consumption BTU'!$1:$1,0)),0)</f>
        <v>434</v>
      </c>
      <c r="N173" s="1239">
        <f>IFERROR(INDEX('[24]2022 HI Consumption BTU'!$1:$1048576,MATCH($C173,'[24]2022 HI Consumption BTU'!$C:$C,0),MATCH(N$6,'[24]2022 HI Consumption BTU'!$1:$1,0)),0)</f>
        <v>81</v>
      </c>
      <c r="O173" s="1239">
        <f>IFERROR(INDEX('[24]2022 HI Consumption BTU'!$1:$1048576,MATCH($C173,'[24]2022 HI Consumption BTU'!$C:$C,0),MATCH(O$6,'[24]2022 HI Consumption BTU'!$1:$1,0)),0)</f>
        <v>83</v>
      </c>
      <c r="P173" s="1239">
        <f>IFERROR(INDEX('[24]2022 HI Consumption BTU'!$1:$1048576,MATCH($C173,'[24]2022 HI Consumption BTU'!$C:$C,0),MATCH(P$6,'[24]2022 HI Consumption BTU'!$1:$1,0)),0)</f>
        <v>87</v>
      </c>
      <c r="Q173" s="1239">
        <f>IFERROR(INDEX('[24]2022 HI Consumption BTU'!$1:$1048576,MATCH($C173,'[24]2022 HI Consumption BTU'!$C:$C,0),MATCH(Q$6,'[24]2022 HI Consumption BTU'!$1:$1,0)),0)</f>
        <v>89</v>
      </c>
      <c r="R173" s="1239">
        <f>IFERROR(INDEX('[24]2022 HI Consumption BTU'!$1:$1048576,MATCH($C173,'[24]2022 HI Consumption BTU'!$C:$C,0),MATCH(R$6,'[24]2022 HI Consumption BTU'!$1:$1,0)),0)</f>
        <v>76</v>
      </c>
      <c r="S173" s="1272">
        <f>IFERROR(INDEX('[24]2022 HI Consumption BTU'!$1:$1048576,MATCH($C173,'[24]2022 HI Consumption BTU'!$C:$C,0),MATCH(S$6,'[24]2022 HI Consumption BTU'!$1:$1,0)),0)</f>
        <v>95</v>
      </c>
      <c r="T173" s="1239">
        <f>IFERROR(INDEX('[24]2022 HI Consumption BTU'!$1:$1048576,MATCH($C173,'[24]2022 HI Consumption BTU'!$C:$C,0),MATCH(T$6,'[24]2022 HI Consumption BTU'!$1:$1,0)),0)</f>
        <v>83</v>
      </c>
      <c r="U173" s="1987" t="str">
        <f t="shared" si="12"/>
        <v/>
      </c>
      <c r="V173" s="1987" t="str">
        <f t="shared" si="13"/>
        <v/>
      </c>
      <c r="W173" s="1987" t="str">
        <f t="shared" si="14"/>
        <v/>
      </c>
    </row>
    <row r="174" spans="1:23" ht="15" hidden="1">
      <c r="A174" s="611" t="s">
        <v>456</v>
      </c>
      <c r="B174" s="611" t="s">
        <v>457</v>
      </c>
      <c r="C174" s="1261" t="s">
        <v>660</v>
      </c>
      <c r="D174" s="1252" t="s">
        <v>236</v>
      </c>
      <c r="E174" s="1254" t="s">
        <v>149</v>
      </c>
      <c r="F174" s="1987" t="str">
        <f>INDEX([24]Codes_and_Descriptions!$B$12:$D$819,MATCH(C174,[24]Codes_and_Descriptions!$B$12:$B$819,0),3)</f>
        <v>Billion Btu</v>
      </c>
      <c r="G174" s="1987" t="str">
        <f>INDEX([24]Codes_and_Descriptions!$B$12:$D$819,MATCH(C174,[24]Codes_and_Descriptions!$B$12:$B$819,0),2)</f>
        <v>Natural gas consumed as lease and plant fuel</v>
      </c>
      <c r="H174" s="1987" t="str">
        <f t="shared" si="11"/>
        <v>Natural Gas - Total</v>
      </c>
      <c r="I174" s="1239">
        <f>IFERROR(INDEX('[24]2022 HI Consumption BTU'!$1:$1048576,MATCH($C174,'[24]2022 HI Consumption BTU'!$C:$C,0),MATCH(I$6,'[24]2022 HI Consumption BTU'!$1:$1,0)),0)</f>
        <v>0</v>
      </c>
      <c r="J174" s="1239">
        <f>IFERROR(INDEX('[24]2022 HI Consumption BTU'!$1:$1048576,MATCH($C174,'[24]2022 HI Consumption BTU'!$C:$C,0),MATCH(J$6,'[24]2022 HI Consumption BTU'!$1:$1,0)),0)</f>
        <v>0</v>
      </c>
      <c r="K174" s="1239">
        <f>IFERROR(INDEX('[24]2022 HI Consumption BTU'!$1:$1048576,MATCH($C174,'[24]2022 HI Consumption BTU'!$C:$C,0),MATCH(K$6,'[24]2022 HI Consumption BTU'!$1:$1,0)),0)</f>
        <v>0</v>
      </c>
      <c r="L174" s="1239">
        <f>IFERROR(INDEX('[24]2022 HI Consumption BTU'!$1:$1048576,MATCH($C174,'[24]2022 HI Consumption BTU'!$C:$C,0),MATCH(L$6,'[24]2022 HI Consumption BTU'!$1:$1,0)),0)</f>
        <v>0</v>
      </c>
      <c r="M174" s="1239">
        <f>IFERROR(INDEX('[24]2022 HI Consumption BTU'!$1:$1048576,MATCH($C174,'[24]2022 HI Consumption BTU'!$C:$C,0),MATCH(M$6,'[24]2022 HI Consumption BTU'!$1:$1,0)),0)</f>
        <v>0</v>
      </c>
      <c r="N174" s="1239">
        <f>IFERROR(INDEX('[24]2022 HI Consumption BTU'!$1:$1048576,MATCH($C174,'[24]2022 HI Consumption BTU'!$C:$C,0),MATCH(N$6,'[24]2022 HI Consumption BTU'!$1:$1,0)),0)</f>
        <v>0</v>
      </c>
      <c r="O174" s="1239">
        <f>IFERROR(INDEX('[24]2022 HI Consumption BTU'!$1:$1048576,MATCH($C174,'[24]2022 HI Consumption BTU'!$C:$C,0),MATCH(O$6,'[24]2022 HI Consumption BTU'!$1:$1,0)),0)</f>
        <v>0</v>
      </c>
      <c r="P174" s="1239">
        <f>IFERROR(INDEX('[24]2022 HI Consumption BTU'!$1:$1048576,MATCH($C174,'[24]2022 HI Consumption BTU'!$C:$C,0),MATCH(P$6,'[24]2022 HI Consumption BTU'!$1:$1,0)),0)</f>
        <v>0</v>
      </c>
      <c r="Q174" s="1239">
        <f>IFERROR(INDEX('[24]2022 HI Consumption BTU'!$1:$1048576,MATCH($C174,'[24]2022 HI Consumption BTU'!$C:$C,0),MATCH(Q$6,'[24]2022 HI Consumption BTU'!$1:$1,0)),0)</f>
        <v>0</v>
      </c>
      <c r="R174" s="1239">
        <f>IFERROR(INDEX('[24]2022 HI Consumption BTU'!$1:$1048576,MATCH($C174,'[24]2022 HI Consumption BTU'!$C:$C,0),MATCH(R$6,'[24]2022 HI Consumption BTU'!$1:$1,0)),0)</f>
        <v>0</v>
      </c>
      <c r="S174" s="1272">
        <f>IFERROR(INDEX('[24]2022 HI Consumption BTU'!$1:$1048576,MATCH($C174,'[24]2022 HI Consumption BTU'!$C:$C,0),MATCH(S$6,'[24]2022 HI Consumption BTU'!$1:$1,0)),0)</f>
        <v>0</v>
      </c>
      <c r="T174" s="1239">
        <f>IFERROR(INDEX('[24]2022 HI Consumption BTU'!$1:$1048576,MATCH($C174,'[24]2022 HI Consumption BTU'!$C:$C,0),MATCH(T$6,'[24]2022 HI Consumption BTU'!$1:$1,0)),0)</f>
        <v>0</v>
      </c>
      <c r="U174" s="1987" t="str">
        <f t="shared" si="12"/>
        <v/>
      </c>
      <c r="V174" s="1987" t="str">
        <f t="shared" si="13"/>
        <v/>
      </c>
      <c r="W174" s="1987" t="str">
        <f t="shared" si="14"/>
        <v/>
      </c>
    </row>
    <row r="175" spans="1:23" ht="15" hidden="1">
      <c r="A175" s="611" t="s">
        <v>456</v>
      </c>
      <c r="B175" s="611" t="s">
        <v>457</v>
      </c>
      <c r="C175" s="1261" t="s">
        <v>661</v>
      </c>
      <c r="D175" s="1252" t="s">
        <v>236</v>
      </c>
      <c r="E175" s="1254" t="s">
        <v>149</v>
      </c>
      <c r="F175" s="1987" t="str">
        <f>INDEX([24]Codes_and_Descriptions!$B$12:$D$819,MATCH(C175,[24]Codes_and_Descriptions!$B$12:$B$819,0),3)</f>
        <v>Billion Btu</v>
      </c>
      <c r="G175" s="1987" t="str">
        <f>INDEX([24]Codes_and_Descriptions!$B$12:$D$819,MATCH(C175,[24]Codes_and_Descriptions!$B$12:$B$819,0),2)</f>
        <v>Natural gas for pipeline and distribution use</v>
      </c>
      <c r="H175" s="1987" t="str">
        <f t="shared" si="11"/>
        <v>Natural Gas - Total</v>
      </c>
      <c r="I175" s="1239">
        <f>IFERROR(INDEX('[24]2022 HI Consumption BTU'!$1:$1048576,MATCH($C175,'[24]2022 HI Consumption BTU'!$C:$C,0),MATCH(I$6,'[24]2022 HI Consumption BTU'!$1:$1,0)),0)</f>
        <v>0</v>
      </c>
      <c r="J175" s="1239">
        <f>IFERROR(INDEX('[24]2022 HI Consumption BTU'!$1:$1048576,MATCH($C175,'[24]2022 HI Consumption BTU'!$C:$C,0),MATCH(J$6,'[24]2022 HI Consumption BTU'!$1:$1,0)),0)</f>
        <v>0</v>
      </c>
      <c r="K175" s="1239">
        <f>IFERROR(INDEX('[24]2022 HI Consumption BTU'!$1:$1048576,MATCH($C175,'[24]2022 HI Consumption BTU'!$C:$C,0),MATCH(K$6,'[24]2022 HI Consumption BTU'!$1:$1,0)),0)</f>
        <v>0</v>
      </c>
      <c r="L175" s="1239">
        <f>IFERROR(INDEX('[24]2022 HI Consumption BTU'!$1:$1048576,MATCH($C175,'[24]2022 HI Consumption BTU'!$C:$C,0),MATCH(L$6,'[24]2022 HI Consumption BTU'!$1:$1,0)),0)</f>
        <v>0</v>
      </c>
      <c r="M175" s="1239">
        <f>IFERROR(INDEX('[24]2022 HI Consumption BTU'!$1:$1048576,MATCH($C175,'[24]2022 HI Consumption BTU'!$C:$C,0),MATCH(M$6,'[24]2022 HI Consumption BTU'!$1:$1,0)),0)</f>
        <v>0</v>
      </c>
      <c r="N175" s="1239">
        <f>IFERROR(INDEX('[24]2022 HI Consumption BTU'!$1:$1048576,MATCH($C175,'[24]2022 HI Consumption BTU'!$C:$C,0),MATCH(N$6,'[24]2022 HI Consumption BTU'!$1:$1,0)),0)</f>
        <v>0</v>
      </c>
      <c r="O175" s="1239">
        <f>IFERROR(INDEX('[24]2022 HI Consumption BTU'!$1:$1048576,MATCH($C175,'[24]2022 HI Consumption BTU'!$C:$C,0),MATCH(O$6,'[24]2022 HI Consumption BTU'!$1:$1,0)),0)</f>
        <v>0</v>
      </c>
      <c r="P175" s="1239">
        <f>IFERROR(INDEX('[24]2022 HI Consumption BTU'!$1:$1048576,MATCH($C175,'[24]2022 HI Consumption BTU'!$C:$C,0),MATCH(P$6,'[24]2022 HI Consumption BTU'!$1:$1,0)),0)</f>
        <v>0</v>
      </c>
      <c r="Q175" s="1239">
        <f>IFERROR(INDEX('[24]2022 HI Consumption BTU'!$1:$1048576,MATCH($C175,'[24]2022 HI Consumption BTU'!$C:$C,0),MATCH(Q$6,'[24]2022 HI Consumption BTU'!$1:$1,0)),0)</f>
        <v>0</v>
      </c>
      <c r="R175" s="1239">
        <f>IFERROR(INDEX('[24]2022 HI Consumption BTU'!$1:$1048576,MATCH($C175,'[24]2022 HI Consumption BTU'!$C:$C,0),MATCH(R$6,'[24]2022 HI Consumption BTU'!$1:$1,0)),0)</f>
        <v>0</v>
      </c>
      <c r="S175" s="1272">
        <f>IFERROR(INDEX('[24]2022 HI Consumption BTU'!$1:$1048576,MATCH($C175,'[24]2022 HI Consumption BTU'!$C:$C,0),MATCH(S$6,'[24]2022 HI Consumption BTU'!$1:$1,0)),0)</f>
        <v>0</v>
      </c>
      <c r="T175" s="1239">
        <f>IFERROR(INDEX('[24]2022 HI Consumption BTU'!$1:$1048576,MATCH($C175,'[24]2022 HI Consumption BTU'!$C:$C,0),MATCH(T$6,'[24]2022 HI Consumption BTU'!$1:$1,0)),0)</f>
        <v>0</v>
      </c>
      <c r="U175" s="1987" t="str">
        <f t="shared" si="12"/>
        <v/>
      </c>
      <c r="V175" s="1987" t="str">
        <f t="shared" si="13"/>
        <v/>
      </c>
      <c r="W175" s="1987" t="str">
        <f t="shared" si="14"/>
        <v/>
      </c>
    </row>
    <row r="176" spans="1:23" ht="15" hidden="1">
      <c r="A176" s="611" t="s">
        <v>456</v>
      </c>
      <c r="B176" s="611" t="s">
        <v>457</v>
      </c>
      <c r="C176" s="1251" t="s">
        <v>662</v>
      </c>
      <c r="D176" s="1252" t="s">
        <v>236</v>
      </c>
      <c r="E176" s="1254" t="s">
        <v>145</v>
      </c>
      <c r="F176" s="1987" t="str">
        <f>INDEX([24]Codes_and_Descriptions!$B$12:$D$819,MATCH(C176,[24]Codes_and_Descriptions!$B$12:$B$819,0),3)</f>
        <v>Billion Btu</v>
      </c>
      <c r="G176" s="1987" t="str">
        <f>INDEX([24]Codes_and_Descriptions!$B$12:$D$819,MATCH(C176,[24]Codes_and_Descriptions!$B$12:$B$819,0),2)</f>
        <v>Natural gas delivered to the residential sector, used as consumption (including supplemental gaseous fuels)</v>
      </c>
      <c r="H176" s="1987" t="str">
        <f t="shared" si="11"/>
        <v>Natural Gas - Residential</v>
      </c>
      <c r="I176" s="1239">
        <f>IFERROR(INDEX('[24]2022 HI Consumption BTU'!$1:$1048576,MATCH($C176,'[24]2022 HI Consumption BTU'!$C:$C,0),MATCH(I$6,'[24]2022 HI Consumption BTU'!$1:$1,0)),0)</f>
        <v>605</v>
      </c>
      <c r="J176" s="1239">
        <f>IFERROR(INDEX('[24]2022 HI Consumption BTU'!$1:$1048576,MATCH($C176,'[24]2022 HI Consumption BTU'!$C:$C,0),MATCH(J$6,'[24]2022 HI Consumption BTU'!$1:$1,0)),0)</f>
        <v>535</v>
      </c>
      <c r="K176" s="1239">
        <f>IFERROR(INDEX('[24]2022 HI Consumption BTU'!$1:$1048576,MATCH($C176,'[24]2022 HI Consumption BTU'!$C:$C,0),MATCH(K$6,'[24]2022 HI Consumption BTU'!$1:$1,0)),0)</f>
        <v>528</v>
      </c>
      <c r="L176" s="1239">
        <f>IFERROR(INDEX('[24]2022 HI Consumption BTU'!$1:$1048576,MATCH($C176,'[24]2022 HI Consumption BTU'!$C:$C,0),MATCH(L$6,'[24]2022 HI Consumption BTU'!$1:$1,0)),0)</f>
        <v>529</v>
      </c>
      <c r="M176" s="1239">
        <f>IFERROR(INDEX('[24]2022 HI Consumption BTU'!$1:$1048576,MATCH($C176,'[24]2022 HI Consumption BTU'!$C:$C,0),MATCH(M$6,'[24]2022 HI Consumption BTU'!$1:$1,0)),0)</f>
        <v>562</v>
      </c>
      <c r="N176" s="1239">
        <f>IFERROR(INDEX('[24]2022 HI Consumption BTU'!$1:$1048576,MATCH($C176,'[24]2022 HI Consumption BTU'!$C:$C,0),MATCH(N$6,'[24]2022 HI Consumption BTU'!$1:$1,0)),0)</f>
        <v>560</v>
      </c>
      <c r="O176" s="1239">
        <f>IFERROR(INDEX('[24]2022 HI Consumption BTU'!$1:$1048576,MATCH($C176,'[24]2022 HI Consumption BTU'!$C:$C,0),MATCH(O$6,'[24]2022 HI Consumption BTU'!$1:$1,0)),0)</f>
        <v>558</v>
      </c>
      <c r="P176" s="1239">
        <f>IFERROR(INDEX('[24]2022 HI Consumption BTU'!$1:$1048576,MATCH($C176,'[24]2022 HI Consumption BTU'!$C:$C,0),MATCH(P$6,'[24]2022 HI Consumption BTU'!$1:$1,0)),0)</f>
        <v>568</v>
      </c>
      <c r="Q176" s="1239">
        <f>IFERROR(INDEX('[24]2022 HI Consumption BTU'!$1:$1048576,MATCH($C176,'[24]2022 HI Consumption BTU'!$C:$C,0),MATCH(Q$6,'[24]2022 HI Consumption BTU'!$1:$1,0)),0)</f>
        <v>548</v>
      </c>
      <c r="R176" s="1239">
        <f>IFERROR(INDEX('[24]2022 HI Consumption BTU'!$1:$1048576,MATCH($C176,'[24]2022 HI Consumption BTU'!$C:$C,0),MATCH(R$6,'[24]2022 HI Consumption BTU'!$1:$1,0)),0)</f>
        <v>574</v>
      </c>
      <c r="S176" s="1272">
        <f>IFERROR(INDEX('[24]2022 HI Consumption BTU'!$1:$1048576,MATCH($C176,'[24]2022 HI Consumption BTU'!$C:$C,0),MATCH(S$6,'[24]2022 HI Consumption BTU'!$1:$1,0)),0)</f>
        <v>567</v>
      </c>
      <c r="T176" s="1239">
        <f>IFERROR(INDEX('[24]2022 HI Consumption BTU'!$1:$1048576,MATCH($C176,'[24]2022 HI Consumption BTU'!$C:$C,0),MATCH(T$6,'[24]2022 HI Consumption BTU'!$1:$1,0)),0)</f>
        <v>549</v>
      </c>
      <c r="U176" s="1987" t="str">
        <f t="shared" si="12"/>
        <v/>
      </c>
      <c r="V176" s="1987" t="str">
        <f t="shared" si="13"/>
        <v/>
      </c>
      <c r="W176" s="1987" t="str">
        <f t="shared" si="14"/>
        <v/>
      </c>
    </row>
    <row r="177" spans="1:23" ht="15" hidden="1">
      <c r="A177" s="611" t="s">
        <v>456</v>
      </c>
      <c r="B177" s="611" t="s">
        <v>457</v>
      </c>
      <c r="C177" s="1251" t="s">
        <v>663</v>
      </c>
      <c r="D177" s="1252" t="s">
        <v>236</v>
      </c>
      <c r="E177" s="1254" t="s">
        <v>149</v>
      </c>
      <c r="F177" s="1987" t="str">
        <f>INDEX([24]Codes_and_Descriptions!$B$12:$D$819,MATCH(C177,[24]Codes_and_Descriptions!$B$12:$B$819,0),3)</f>
        <v>Billion Btu</v>
      </c>
      <c r="G177" s="1987" t="str">
        <f>INDEX([24]Codes_and_Descriptions!$B$12:$D$819,MATCH(C177,[24]Codes_and_Descriptions!$B$12:$B$819,0),2)</f>
        <v>Natural gas total consumption (including supplemental gaseous fuels)</v>
      </c>
      <c r="H177" s="1987" t="str">
        <f t="shared" si="11"/>
        <v>Natural Gas - Total</v>
      </c>
      <c r="I177" s="1239">
        <f>IFERROR(INDEX('[24]2022 HI Consumption BTU'!$1:$1048576,MATCH($C177,'[24]2022 HI Consumption BTU'!$C:$C,0),MATCH(I$6,'[24]2022 HI Consumption BTU'!$1:$1,0)),0)</f>
        <v>2983</v>
      </c>
      <c r="J177" s="1239">
        <f>IFERROR(INDEX('[24]2022 HI Consumption BTU'!$1:$1048576,MATCH($C177,'[24]2022 HI Consumption BTU'!$C:$C,0),MATCH(J$6,'[24]2022 HI Consumption BTU'!$1:$1,0)),0)</f>
        <v>2898</v>
      </c>
      <c r="K177" s="1239">
        <f>IFERROR(INDEX('[24]2022 HI Consumption BTU'!$1:$1048576,MATCH($C177,'[24]2022 HI Consumption BTU'!$C:$C,0),MATCH(K$6,'[24]2022 HI Consumption BTU'!$1:$1,0)),0)</f>
        <v>2956</v>
      </c>
      <c r="L177" s="1239">
        <f>IFERROR(INDEX('[24]2022 HI Consumption BTU'!$1:$1048576,MATCH($C177,'[24]2022 HI Consumption BTU'!$C:$C,0),MATCH(L$6,'[24]2022 HI Consumption BTU'!$1:$1,0)),0)</f>
        <v>2732</v>
      </c>
      <c r="M177" s="1239">
        <f>IFERROR(INDEX('[24]2022 HI Consumption BTU'!$1:$1048576,MATCH($C177,'[24]2022 HI Consumption BTU'!$C:$C,0),MATCH(M$6,'[24]2022 HI Consumption BTU'!$1:$1,0)),0)</f>
        <v>2871</v>
      </c>
      <c r="N177" s="1239">
        <f>IFERROR(INDEX('[24]2022 HI Consumption BTU'!$1:$1048576,MATCH($C177,'[24]2022 HI Consumption BTU'!$C:$C,0),MATCH(N$6,'[24]2022 HI Consumption BTU'!$1:$1,0)),0)</f>
        <v>2982</v>
      </c>
      <c r="O177" s="1239">
        <f>IFERROR(INDEX('[24]2022 HI Consumption BTU'!$1:$1048576,MATCH($C177,'[24]2022 HI Consumption BTU'!$C:$C,0),MATCH(O$6,'[24]2022 HI Consumption BTU'!$1:$1,0)),0)</f>
        <v>3027</v>
      </c>
      <c r="P177" s="1239">
        <f>IFERROR(INDEX('[24]2022 HI Consumption BTU'!$1:$1048576,MATCH($C177,'[24]2022 HI Consumption BTU'!$C:$C,0),MATCH(P$6,'[24]2022 HI Consumption BTU'!$1:$1,0)),0)</f>
        <v>3158</v>
      </c>
      <c r="Q177" s="1239">
        <f>IFERROR(INDEX('[24]2022 HI Consumption BTU'!$1:$1048576,MATCH($C177,'[24]2022 HI Consumption BTU'!$C:$C,0),MATCH(Q$6,'[24]2022 HI Consumption BTU'!$1:$1,0)),0)</f>
        <v>3121</v>
      </c>
      <c r="R177" s="1239">
        <f>IFERROR(INDEX('[24]2022 HI Consumption BTU'!$1:$1048576,MATCH($C177,'[24]2022 HI Consumption BTU'!$C:$C,0),MATCH(R$6,'[24]2022 HI Consumption BTU'!$1:$1,0)),0)</f>
        <v>2298</v>
      </c>
      <c r="S177" s="1272">
        <f>IFERROR(INDEX('[24]2022 HI Consumption BTU'!$1:$1048576,MATCH($C177,'[24]2022 HI Consumption BTU'!$C:$C,0),MATCH(S$6,'[24]2022 HI Consumption BTU'!$1:$1,0)),0)</f>
        <v>2555</v>
      </c>
      <c r="T177" s="1239">
        <f>IFERROR(INDEX('[24]2022 HI Consumption BTU'!$1:$1048576,MATCH($C177,'[24]2022 HI Consumption BTU'!$C:$C,0),MATCH(T$6,'[24]2022 HI Consumption BTU'!$1:$1,0)),0)</f>
        <v>2745</v>
      </c>
      <c r="U177" s="1987" t="str">
        <f t="shared" si="12"/>
        <v/>
      </c>
      <c r="V177" s="1987" t="str">
        <f t="shared" si="13"/>
        <v/>
      </c>
      <c r="W177" s="1987" t="str">
        <f t="shared" si="14"/>
        <v/>
      </c>
    </row>
    <row r="178" spans="1:23" ht="15" hidden="1">
      <c r="A178" s="611" t="s">
        <v>456</v>
      </c>
      <c r="B178" s="611" t="s">
        <v>457</v>
      </c>
      <c r="C178" s="1257" t="s">
        <v>664</v>
      </c>
      <c r="D178" s="1252" t="s">
        <v>236</v>
      </c>
      <c r="E178" s="1254" t="s">
        <v>665</v>
      </c>
      <c r="F178" s="1987" t="str">
        <f>INDEX([24]Codes_and_Descriptions!$B$12:$D$819,MATCH(C178,[24]Codes_and_Descriptions!$B$12:$B$819,0),3)</f>
        <v>Million Btu</v>
      </c>
      <c r="G178" s="1987" t="str">
        <f>INDEX([24]Codes_and_Descriptions!$B$12:$D$819,MATCH(C178,[24]Codes_and_Descriptions!$B$12:$B$819,0),2)</f>
        <v>Natural gas total consumption per capita</v>
      </c>
      <c r="H178" s="1987" t="str">
        <f t="shared" si="11"/>
        <v>Natural Gas - Per Capita</v>
      </c>
      <c r="I178" s="1239">
        <f>IFERROR(INDEX('[24]2022 HI Consumption BTU'!$1:$1048576,MATCH($C178,'[24]2022 HI Consumption BTU'!$C:$C,0),MATCH(I$6,'[24]2022 HI Consumption BTU'!$1:$1,0)),0)</f>
        <v>2.7</v>
      </c>
      <c r="J178" s="1239">
        <f>IFERROR(INDEX('[24]2022 HI Consumption BTU'!$1:$1048576,MATCH($C178,'[24]2022 HI Consumption BTU'!$C:$C,0),MATCH(J$6,'[24]2022 HI Consumption BTU'!$1:$1,0)),0)</f>
        <v>2.2000000000000002</v>
      </c>
      <c r="K178" s="1239">
        <f>IFERROR(INDEX('[24]2022 HI Consumption BTU'!$1:$1048576,MATCH($C178,'[24]2022 HI Consumption BTU'!$C:$C,0),MATCH(K$6,'[24]2022 HI Consumption BTU'!$1:$1,0)),0)</f>
        <v>2.2000000000000002</v>
      </c>
      <c r="L178" s="1239">
        <f>IFERROR(INDEX('[24]2022 HI Consumption BTU'!$1:$1048576,MATCH($C178,'[24]2022 HI Consumption BTU'!$C:$C,0),MATCH(L$6,'[24]2022 HI Consumption BTU'!$1:$1,0)),0)</f>
        <v>2</v>
      </c>
      <c r="M178" s="1239">
        <f>IFERROR(INDEX('[24]2022 HI Consumption BTU'!$1:$1048576,MATCH($C178,'[24]2022 HI Consumption BTU'!$C:$C,0),MATCH(M$6,'[24]2022 HI Consumption BTU'!$1:$1,0)),0)</f>
        <v>2</v>
      </c>
      <c r="N178" s="1239">
        <f>IFERROR(INDEX('[24]2022 HI Consumption BTU'!$1:$1048576,MATCH($C178,'[24]2022 HI Consumption BTU'!$C:$C,0),MATCH(N$6,'[24]2022 HI Consumption BTU'!$1:$1,0)),0)</f>
        <v>2.1</v>
      </c>
      <c r="O178" s="1239">
        <f>IFERROR(INDEX('[24]2022 HI Consumption BTU'!$1:$1048576,MATCH($C178,'[24]2022 HI Consumption BTU'!$C:$C,0),MATCH(O$6,'[24]2022 HI Consumption BTU'!$1:$1,0)),0)</f>
        <v>2.1</v>
      </c>
      <c r="P178" s="1239">
        <f>IFERROR(INDEX('[24]2022 HI Consumption BTU'!$1:$1048576,MATCH($C178,'[24]2022 HI Consumption BTU'!$C:$C,0),MATCH(P$6,'[24]2022 HI Consumption BTU'!$1:$1,0)),0)</f>
        <v>2.2000000000000002</v>
      </c>
      <c r="Q178" s="1239">
        <f>IFERROR(INDEX('[24]2022 HI Consumption BTU'!$1:$1048576,MATCH($C178,'[24]2022 HI Consumption BTU'!$C:$C,0),MATCH(Q$6,'[24]2022 HI Consumption BTU'!$1:$1,0)),0)</f>
        <v>2.2000000000000002</v>
      </c>
      <c r="R178" s="1239">
        <f>IFERROR(INDEX('[24]2022 HI Consumption BTU'!$1:$1048576,MATCH($C178,'[24]2022 HI Consumption BTU'!$C:$C,0),MATCH(R$6,'[24]2022 HI Consumption BTU'!$1:$1,0)),0)</f>
        <v>1.6</v>
      </c>
      <c r="S178" s="1272">
        <f>IFERROR(INDEX('[24]2022 HI Consumption BTU'!$1:$1048576,MATCH($C178,'[24]2022 HI Consumption BTU'!$C:$C,0),MATCH(S$6,'[24]2022 HI Consumption BTU'!$1:$1,0)),0)</f>
        <v>1.8</v>
      </c>
      <c r="T178" s="1239">
        <f>IFERROR(INDEX('[24]2022 HI Consumption BTU'!$1:$1048576,MATCH($C178,'[24]2022 HI Consumption BTU'!$C:$C,0),MATCH(T$6,'[24]2022 HI Consumption BTU'!$1:$1,0)),0)</f>
        <v>1.9</v>
      </c>
      <c r="U178" s="1987" t="str">
        <f t="shared" si="12"/>
        <v/>
      </c>
      <c r="V178" s="1987" t="str">
        <f t="shared" si="13"/>
        <v/>
      </c>
      <c r="W178" s="1987" t="str">
        <f t="shared" si="14"/>
        <v/>
      </c>
    </row>
    <row r="179" spans="1:23" ht="15" hidden="1">
      <c r="A179" s="611" t="s">
        <v>456</v>
      </c>
      <c r="B179" s="611" t="s">
        <v>457</v>
      </c>
      <c r="C179" s="1251" t="s">
        <v>666</v>
      </c>
      <c r="D179" s="1252" t="s">
        <v>236</v>
      </c>
      <c r="E179" s="1254" t="s">
        <v>149</v>
      </c>
      <c r="F179" s="1987" t="str">
        <f>INDEX([24]Codes_and_Descriptions!$B$12:$D$819,MATCH(C179,[24]Codes_and_Descriptions!$B$12:$B$819,0),3)</f>
        <v>Billion Btu</v>
      </c>
      <c r="G179" s="1987" t="str">
        <f>INDEX([24]Codes_and_Descriptions!$B$12:$D$819,MATCH(C179,[24]Codes_and_Descriptions!$B$12:$B$819,0),2)</f>
        <v>Natural gas total end-use consumption (including supplemental gaseous fuels)</v>
      </c>
      <c r="H179" s="1987" t="str">
        <f t="shared" si="11"/>
        <v>Natural Gas - Total</v>
      </c>
      <c r="I179" s="1239">
        <f>IFERROR(INDEX('[24]2022 HI Consumption BTU'!$1:$1048576,MATCH($C179,'[24]2022 HI Consumption BTU'!$C:$C,0),MATCH(I$6,'[24]2022 HI Consumption BTU'!$1:$1,0)),0)</f>
        <v>2983</v>
      </c>
      <c r="J179" s="1239">
        <f>IFERROR(INDEX('[24]2022 HI Consumption BTU'!$1:$1048576,MATCH($C179,'[24]2022 HI Consumption BTU'!$C:$C,0),MATCH(J$6,'[24]2022 HI Consumption BTU'!$1:$1,0)),0)</f>
        <v>2898</v>
      </c>
      <c r="K179" s="1239">
        <f>IFERROR(INDEX('[24]2022 HI Consumption BTU'!$1:$1048576,MATCH($C179,'[24]2022 HI Consumption BTU'!$C:$C,0),MATCH(K$6,'[24]2022 HI Consumption BTU'!$1:$1,0)),0)</f>
        <v>2956</v>
      </c>
      <c r="L179" s="1239">
        <f>IFERROR(INDEX('[24]2022 HI Consumption BTU'!$1:$1048576,MATCH($C179,'[24]2022 HI Consumption BTU'!$C:$C,0),MATCH(L$6,'[24]2022 HI Consumption BTU'!$1:$1,0)),0)</f>
        <v>2732</v>
      </c>
      <c r="M179" s="1239">
        <f>IFERROR(INDEX('[24]2022 HI Consumption BTU'!$1:$1048576,MATCH($C179,'[24]2022 HI Consumption BTU'!$C:$C,0),MATCH(M$6,'[24]2022 HI Consumption BTU'!$1:$1,0)),0)</f>
        <v>2871</v>
      </c>
      <c r="N179" s="1239">
        <f>IFERROR(INDEX('[24]2022 HI Consumption BTU'!$1:$1048576,MATCH($C179,'[24]2022 HI Consumption BTU'!$C:$C,0),MATCH(N$6,'[24]2022 HI Consumption BTU'!$1:$1,0)),0)</f>
        <v>2982</v>
      </c>
      <c r="O179" s="1239">
        <f>IFERROR(INDEX('[24]2022 HI Consumption BTU'!$1:$1048576,MATCH($C179,'[24]2022 HI Consumption BTU'!$C:$C,0),MATCH(O$6,'[24]2022 HI Consumption BTU'!$1:$1,0)),0)</f>
        <v>3027</v>
      </c>
      <c r="P179" s="1239">
        <f>IFERROR(INDEX('[24]2022 HI Consumption BTU'!$1:$1048576,MATCH($C179,'[24]2022 HI Consumption BTU'!$C:$C,0),MATCH(P$6,'[24]2022 HI Consumption BTU'!$1:$1,0)),0)</f>
        <v>3158</v>
      </c>
      <c r="Q179" s="1239">
        <f>IFERROR(INDEX('[24]2022 HI Consumption BTU'!$1:$1048576,MATCH($C179,'[24]2022 HI Consumption BTU'!$C:$C,0),MATCH(Q$6,'[24]2022 HI Consumption BTU'!$1:$1,0)),0)</f>
        <v>3121</v>
      </c>
      <c r="R179" s="1239">
        <f>IFERROR(INDEX('[24]2022 HI Consumption BTU'!$1:$1048576,MATCH($C179,'[24]2022 HI Consumption BTU'!$C:$C,0),MATCH(R$6,'[24]2022 HI Consumption BTU'!$1:$1,0)),0)</f>
        <v>2298</v>
      </c>
      <c r="S179" s="1272">
        <f>IFERROR(INDEX('[24]2022 HI Consumption BTU'!$1:$1048576,MATCH($C179,'[24]2022 HI Consumption BTU'!$C:$C,0),MATCH(S$6,'[24]2022 HI Consumption BTU'!$1:$1,0)),0)</f>
        <v>2555</v>
      </c>
      <c r="T179" s="1239">
        <f>IFERROR(INDEX('[24]2022 HI Consumption BTU'!$1:$1048576,MATCH($C179,'[24]2022 HI Consumption BTU'!$C:$C,0),MATCH(T$6,'[24]2022 HI Consumption BTU'!$1:$1,0)),0)</f>
        <v>2745</v>
      </c>
      <c r="U179" s="1987" t="str">
        <f t="shared" si="12"/>
        <v/>
      </c>
      <c r="V179" s="1987" t="str">
        <f t="shared" si="13"/>
        <v/>
      </c>
      <c r="W179" s="1987" t="str">
        <f t="shared" si="14"/>
        <v/>
      </c>
    </row>
    <row r="180" spans="1:23" ht="15" hidden="1">
      <c r="A180" s="611" t="s">
        <v>456</v>
      </c>
      <c r="B180" s="611" t="s">
        <v>457</v>
      </c>
      <c r="C180" s="1251" t="s">
        <v>667</v>
      </c>
      <c r="D180" s="1252" t="s">
        <v>236</v>
      </c>
      <c r="E180" s="1254" t="s">
        <v>149</v>
      </c>
      <c r="F180" s="1987" t="str">
        <f>INDEX([24]Codes_and_Descriptions!$B$12:$D$819,MATCH(C180,[24]Codes_and_Descriptions!$B$12:$B$819,0),3)</f>
        <v>Billion Btu</v>
      </c>
      <c r="G180" s="1987" t="str">
        <f>INDEX([24]Codes_and_Descriptions!$B$12:$D$819,MATCH(C180,[24]Codes_and_Descriptions!$B$12:$B$819,0),2)</f>
        <v>Natural gas total consumption (excluding supplemental gaseous fuels)</v>
      </c>
      <c r="H180" s="1987" t="str">
        <f t="shared" si="11"/>
        <v>Natural Gas - Total</v>
      </c>
      <c r="I180" s="1239">
        <f>IFERROR(INDEX('[24]2022 HI Consumption BTU'!$1:$1048576,MATCH($C180,'[24]2022 HI Consumption BTU'!$C:$C,0),MATCH(I$6,'[24]2022 HI Consumption BTU'!$1:$1,0)),0)</f>
        <v>0</v>
      </c>
      <c r="J180" s="1239">
        <f>IFERROR(INDEX('[24]2022 HI Consumption BTU'!$1:$1048576,MATCH($C180,'[24]2022 HI Consumption BTU'!$C:$C,0),MATCH(J$6,'[24]2022 HI Consumption BTU'!$1:$1,0)),0)</f>
        <v>195</v>
      </c>
      <c r="K180" s="1239">
        <f>IFERROR(INDEX('[24]2022 HI Consumption BTU'!$1:$1048576,MATCH($C180,'[24]2022 HI Consumption BTU'!$C:$C,0),MATCH(K$6,'[24]2022 HI Consumption BTU'!$1:$1,0)),0)</f>
        <v>173</v>
      </c>
      <c r="L180" s="1239">
        <f>IFERROR(INDEX('[24]2022 HI Consumption BTU'!$1:$1048576,MATCH($C180,'[24]2022 HI Consumption BTU'!$C:$C,0),MATCH(L$6,'[24]2022 HI Consumption BTU'!$1:$1,0)),0)</f>
        <v>161</v>
      </c>
      <c r="M180" s="1239">
        <f>IFERROR(INDEX('[24]2022 HI Consumption BTU'!$1:$1048576,MATCH($C180,'[24]2022 HI Consumption BTU'!$C:$C,0),MATCH(M$6,'[24]2022 HI Consumption BTU'!$1:$1,0)),0)</f>
        <v>196</v>
      </c>
      <c r="N180" s="1239">
        <f>IFERROR(INDEX('[24]2022 HI Consumption BTU'!$1:$1048576,MATCH($C180,'[24]2022 HI Consumption BTU'!$C:$C,0),MATCH(N$6,'[24]2022 HI Consumption BTU'!$1:$1,0)),0)</f>
        <v>162</v>
      </c>
      <c r="O180" s="1239">
        <f>IFERROR(INDEX('[24]2022 HI Consumption BTU'!$1:$1048576,MATCH($C180,'[24]2022 HI Consumption BTU'!$C:$C,0),MATCH(O$6,'[24]2022 HI Consumption BTU'!$1:$1,0)),0)</f>
        <v>163</v>
      </c>
      <c r="P180" s="1239">
        <f>IFERROR(INDEX('[24]2022 HI Consumption BTU'!$1:$1048576,MATCH($C180,'[24]2022 HI Consumption BTU'!$C:$C,0),MATCH(P$6,'[24]2022 HI Consumption BTU'!$1:$1,0)),0)</f>
        <v>192</v>
      </c>
      <c r="Q180" s="1239">
        <f>IFERROR(INDEX('[24]2022 HI Consumption BTU'!$1:$1048576,MATCH($C180,'[24]2022 HI Consumption BTU'!$C:$C,0),MATCH(Q$6,'[24]2022 HI Consumption BTU'!$1:$1,0)),0)</f>
        <v>228</v>
      </c>
      <c r="R180" s="1239">
        <f>IFERROR(INDEX('[24]2022 HI Consumption BTU'!$1:$1048576,MATCH($C180,'[24]2022 HI Consumption BTU'!$C:$C,0),MATCH(R$6,'[24]2022 HI Consumption BTU'!$1:$1,0)),0)</f>
        <v>199</v>
      </c>
      <c r="S180" s="1272">
        <f>IFERROR(INDEX('[24]2022 HI Consumption BTU'!$1:$1048576,MATCH($C180,'[24]2022 HI Consumption BTU'!$C:$C,0),MATCH(S$6,'[24]2022 HI Consumption BTU'!$1:$1,0)),0)</f>
        <v>133</v>
      </c>
      <c r="T180" s="1239">
        <f>IFERROR(INDEX('[24]2022 HI Consumption BTU'!$1:$1048576,MATCH($C180,'[24]2022 HI Consumption BTU'!$C:$C,0),MATCH(T$6,'[24]2022 HI Consumption BTU'!$1:$1,0)),0)</f>
        <v>159</v>
      </c>
      <c r="U180" s="1987" t="str">
        <f t="shared" si="12"/>
        <v/>
      </c>
      <c r="V180" s="1987" t="str">
        <f t="shared" si="13"/>
        <v/>
      </c>
      <c r="W180" s="1987" t="str">
        <f t="shared" si="14"/>
        <v/>
      </c>
    </row>
    <row r="181" spans="1:23" ht="15" hidden="1">
      <c r="A181" s="611" t="s">
        <v>456</v>
      </c>
      <c r="B181" s="611" t="s">
        <v>457</v>
      </c>
      <c r="C181" s="1251" t="s">
        <v>668</v>
      </c>
      <c r="D181" s="1252" t="s">
        <v>502</v>
      </c>
      <c r="E181" s="1254" t="s">
        <v>141</v>
      </c>
      <c r="F181" s="1987" t="str">
        <f>INDEX([24]Codes_and_Descriptions!$B$12:$D$819,MATCH(C181,[24]Codes_and_Descriptions!$B$12:$B$819,0),3)</f>
        <v>Billion Btu</v>
      </c>
      <c r="G181" s="1987" t="str">
        <f>INDEX([24]Codes_and_Descriptions!$B$12:$D$819,MATCH(C181,[24]Codes_and_Descriptions!$B$12:$B$819,0),2)</f>
        <v>Nuclear energy consumed for electricity generation by the electric power sector</v>
      </c>
      <c r="H181" s="1987" t="str">
        <f t="shared" si="11"/>
        <v>Nuclear - Energy Industries</v>
      </c>
      <c r="I181" s="1239">
        <f>IFERROR(INDEX('[24]2022 HI Consumption BTU'!$1:$1048576,MATCH($C181,'[24]2022 HI Consumption BTU'!$C:$C,0),MATCH(I$6,'[24]2022 HI Consumption BTU'!$1:$1,0)),0)</f>
        <v>0</v>
      </c>
      <c r="J181" s="1239">
        <f>IFERROR(INDEX('[24]2022 HI Consumption BTU'!$1:$1048576,MATCH($C181,'[24]2022 HI Consumption BTU'!$C:$C,0),MATCH(J$6,'[24]2022 HI Consumption BTU'!$1:$1,0)),0)</f>
        <v>0</v>
      </c>
      <c r="K181" s="1239">
        <f>IFERROR(INDEX('[24]2022 HI Consumption BTU'!$1:$1048576,MATCH($C181,'[24]2022 HI Consumption BTU'!$C:$C,0),MATCH(K$6,'[24]2022 HI Consumption BTU'!$1:$1,0)),0)</f>
        <v>0</v>
      </c>
      <c r="L181" s="1239">
        <f>IFERROR(INDEX('[24]2022 HI Consumption BTU'!$1:$1048576,MATCH($C181,'[24]2022 HI Consumption BTU'!$C:$C,0),MATCH(L$6,'[24]2022 HI Consumption BTU'!$1:$1,0)),0)</f>
        <v>0</v>
      </c>
      <c r="M181" s="1239">
        <f>IFERROR(INDEX('[24]2022 HI Consumption BTU'!$1:$1048576,MATCH($C181,'[24]2022 HI Consumption BTU'!$C:$C,0),MATCH(M$6,'[24]2022 HI Consumption BTU'!$1:$1,0)),0)</f>
        <v>0</v>
      </c>
      <c r="N181" s="1239">
        <f>IFERROR(INDEX('[24]2022 HI Consumption BTU'!$1:$1048576,MATCH($C181,'[24]2022 HI Consumption BTU'!$C:$C,0),MATCH(N$6,'[24]2022 HI Consumption BTU'!$1:$1,0)),0)</f>
        <v>0</v>
      </c>
      <c r="O181" s="1239">
        <f>IFERROR(INDEX('[24]2022 HI Consumption BTU'!$1:$1048576,MATCH($C181,'[24]2022 HI Consumption BTU'!$C:$C,0),MATCH(O$6,'[24]2022 HI Consumption BTU'!$1:$1,0)),0)</f>
        <v>0</v>
      </c>
      <c r="P181" s="1239">
        <f>IFERROR(INDEX('[24]2022 HI Consumption BTU'!$1:$1048576,MATCH($C181,'[24]2022 HI Consumption BTU'!$C:$C,0),MATCH(P$6,'[24]2022 HI Consumption BTU'!$1:$1,0)),0)</f>
        <v>0</v>
      </c>
      <c r="Q181" s="1239">
        <f>IFERROR(INDEX('[24]2022 HI Consumption BTU'!$1:$1048576,MATCH($C181,'[24]2022 HI Consumption BTU'!$C:$C,0),MATCH(Q$6,'[24]2022 HI Consumption BTU'!$1:$1,0)),0)</f>
        <v>0</v>
      </c>
      <c r="R181" s="1239">
        <f>IFERROR(INDEX('[24]2022 HI Consumption BTU'!$1:$1048576,MATCH($C181,'[24]2022 HI Consumption BTU'!$C:$C,0),MATCH(R$6,'[24]2022 HI Consumption BTU'!$1:$1,0)),0)</f>
        <v>0</v>
      </c>
      <c r="S181" s="1272">
        <f>IFERROR(INDEX('[24]2022 HI Consumption BTU'!$1:$1048576,MATCH($C181,'[24]2022 HI Consumption BTU'!$C:$C,0),MATCH(S$6,'[24]2022 HI Consumption BTU'!$1:$1,0)),0)</f>
        <v>0</v>
      </c>
      <c r="T181" s="1239">
        <f>IFERROR(INDEX('[24]2022 HI Consumption BTU'!$1:$1048576,MATCH($C181,'[24]2022 HI Consumption BTU'!$C:$C,0),MATCH(T$6,'[24]2022 HI Consumption BTU'!$1:$1,0)),0)</f>
        <v>0</v>
      </c>
      <c r="U181" s="1987" t="str">
        <f t="shared" si="12"/>
        <v/>
      </c>
      <c r="V181" s="1987" t="str">
        <f t="shared" si="13"/>
        <v/>
      </c>
      <c r="W181" s="1987" t="str">
        <f t="shared" si="14"/>
        <v/>
      </c>
    </row>
    <row r="182" spans="1:23" ht="15" hidden="1">
      <c r="A182" s="611" t="s">
        <v>456</v>
      </c>
      <c r="B182" s="611" t="s">
        <v>457</v>
      </c>
      <c r="C182" s="1251" t="s">
        <v>669</v>
      </c>
      <c r="D182" s="1252" t="s">
        <v>502</v>
      </c>
      <c r="E182" s="1254" t="s">
        <v>149</v>
      </c>
      <c r="F182" s="1987" t="str">
        <f>INDEX([24]Codes_and_Descriptions!$B$12:$D$819,MATCH(C182,[24]Codes_and_Descriptions!$B$12:$B$819,0),3)</f>
        <v>Billion Btu</v>
      </c>
      <c r="G182" s="1987" t="str">
        <f>INDEX([24]Codes_and_Descriptions!$B$12:$D$819,MATCH(C182,[24]Codes_and_Descriptions!$B$12:$B$819,0),2)</f>
        <v>Nuclear energy consumed for electricity generation, total</v>
      </c>
      <c r="H182" s="1987" t="str">
        <f t="shared" si="11"/>
        <v>Nuclear - Total</v>
      </c>
      <c r="I182" s="1239">
        <f>IFERROR(INDEX('[24]2022 HI Consumption BTU'!$1:$1048576,MATCH($C182,'[24]2022 HI Consumption BTU'!$C:$C,0),MATCH(I$6,'[24]2022 HI Consumption BTU'!$1:$1,0)),0)</f>
        <v>0</v>
      </c>
      <c r="J182" s="1239">
        <f>IFERROR(INDEX('[24]2022 HI Consumption BTU'!$1:$1048576,MATCH($C182,'[24]2022 HI Consumption BTU'!$C:$C,0),MATCH(J$6,'[24]2022 HI Consumption BTU'!$1:$1,0)),0)</f>
        <v>0</v>
      </c>
      <c r="K182" s="1239">
        <f>IFERROR(INDEX('[24]2022 HI Consumption BTU'!$1:$1048576,MATCH($C182,'[24]2022 HI Consumption BTU'!$C:$C,0),MATCH(K$6,'[24]2022 HI Consumption BTU'!$1:$1,0)),0)</f>
        <v>0</v>
      </c>
      <c r="L182" s="1239">
        <f>IFERROR(INDEX('[24]2022 HI Consumption BTU'!$1:$1048576,MATCH($C182,'[24]2022 HI Consumption BTU'!$C:$C,0),MATCH(L$6,'[24]2022 HI Consumption BTU'!$1:$1,0)),0)</f>
        <v>0</v>
      </c>
      <c r="M182" s="1239">
        <f>IFERROR(INDEX('[24]2022 HI Consumption BTU'!$1:$1048576,MATCH($C182,'[24]2022 HI Consumption BTU'!$C:$C,0),MATCH(M$6,'[24]2022 HI Consumption BTU'!$1:$1,0)),0)</f>
        <v>0</v>
      </c>
      <c r="N182" s="1239">
        <f>IFERROR(INDEX('[24]2022 HI Consumption BTU'!$1:$1048576,MATCH($C182,'[24]2022 HI Consumption BTU'!$C:$C,0),MATCH(N$6,'[24]2022 HI Consumption BTU'!$1:$1,0)),0)</f>
        <v>0</v>
      </c>
      <c r="O182" s="1239">
        <f>IFERROR(INDEX('[24]2022 HI Consumption BTU'!$1:$1048576,MATCH($C182,'[24]2022 HI Consumption BTU'!$C:$C,0),MATCH(O$6,'[24]2022 HI Consumption BTU'!$1:$1,0)),0)</f>
        <v>0</v>
      </c>
      <c r="P182" s="1239">
        <f>IFERROR(INDEX('[24]2022 HI Consumption BTU'!$1:$1048576,MATCH($C182,'[24]2022 HI Consumption BTU'!$C:$C,0),MATCH(P$6,'[24]2022 HI Consumption BTU'!$1:$1,0)),0)</f>
        <v>0</v>
      </c>
      <c r="Q182" s="1239">
        <f>IFERROR(INDEX('[24]2022 HI Consumption BTU'!$1:$1048576,MATCH($C182,'[24]2022 HI Consumption BTU'!$C:$C,0),MATCH(Q$6,'[24]2022 HI Consumption BTU'!$1:$1,0)),0)</f>
        <v>0</v>
      </c>
      <c r="R182" s="1239">
        <f>IFERROR(INDEX('[24]2022 HI Consumption BTU'!$1:$1048576,MATCH($C182,'[24]2022 HI Consumption BTU'!$C:$C,0),MATCH(R$6,'[24]2022 HI Consumption BTU'!$1:$1,0)),0)</f>
        <v>0</v>
      </c>
      <c r="S182" s="1272">
        <f>IFERROR(INDEX('[24]2022 HI Consumption BTU'!$1:$1048576,MATCH($C182,'[24]2022 HI Consumption BTU'!$C:$C,0),MATCH(S$6,'[24]2022 HI Consumption BTU'!$1:$1,0)),0)</f>
        <v>0</v>
      </c>
      <c r="T182" s="1239">
        <f>IFERROR(INDEX('[24]2022 HI Consumption BTU'!$1:$1048576,MATCH($C182,'[24]2022 HI Consumption BTU'!$C:$C,0),MATCH(T$6,'[24]2022 HI Consumption BTU'!$1:$1,0)),0)</f>
        <v>0</v>
      </c>
      <c r="U182" s="1987" t="str">
        <f t="shared" si="12"/>
        <v/>
      </c>
      <c r="V182" s="1987" t="str">
        <f t="shared" si="13"/>
        <v/>
      </c>
      <c r="W182" s="1987" t="str">
        <f t="shared" si="14"/>
        <v/>
      </c>
    </row>
    <row r="183" spans="1:23" ht="15" hidden="1">
      <c r="A183" s="611" t="s">
        <v>456</v>
      </c>
      <c r="B183" s="611" t="s">
        <v>457</v>
      </c>
      <c r="C183" s="1260" t="s">
        <v>670</v>
      </c>
      <c r="D183" s="1252" t="s">
        <v>502</v>
      </c>
      <c r="E183" s="1254" t="s">
        <v>541</v>
      </c>
      <c r="F183" s="1987" t="str">
        <f>INDEX([24]Codes_and_Descriptions!$B$12:$D$819,MATCH(C183,[24]Codes_and_Descriptions!$B$12:$B$819,0),3)</f>
        <v>Thousand kilowatts</v>
      </c>
      <c r="G183" s="1987" t="str">
        <f>INDEX([24]Codes_and_Descriptions!$B$12:$D$819,MATCH(C183,[24]Codes_and_Descriptions!$B$12:$B$819,0),2)</f>
        <v>Nuclear generating units net summer capacity in all sectors</v>
      </c>
      <c r="H183" s="1987" t="str">
        <f t="shared" si="11"/>
        <v>Nuclear - Summer</v>
      </c>
      <c r="I183" s="1239">
        <f>IFERROR(INDEX('[24]2022 HI Consumption BTU'!$1:$1048576,MATCH($C183,'[24]2022 HI Consumption BTU'!$C:$C,0),MATCH(I$6,'[24]2022 HI Consumption BTU'!$1:$1,0)),0)</f>
        <v>0</v>
      </c>
      <c r="J183" s="1239">
        <f>IFERROR(INDEX('[24]2022 HI Consumption BTU'!$1:$1048576,MATCH($C183,'[24]2022 HI Consumption BTU'!$C:$C,0),MATCH(J$6,'[24]2022 HI Consumption BTU'!$1:$1,0)),0)</f>
        <v>0</v>
      </c>
      <c r="K183" s="1239">
        <f>IFERROR(INDEX('[24]2022 HI Consumption BTU'!$1:$1048576,MATCH($C183,'[24]2022 HI Consumption BTU'!$C:$C,0),MATCH(K$6,'[24]2022 HI Consumption BTU'!$1:$1,0)),0)</f>
        <v>0</v>
      </c>
      <c r="L183" s="1239">
        <f>IFERROR(INDEX('[24]2022 HI Consumption BTU'!$1:$1048576,MATCH($C183,'[24]2022 HI Consumption BTU'!$C:$C,0),MATCH(L$6,'[24]2022 HI Consumption BTU'!$1:$1,0)),0)</f>
        <v>0</v>
      </c>
      <c r="M183" s="1239">
        <f>IFERROR(INDEX('[24]2022 HI Consumption BTU'!$1:$1048576,MATCH($C183,'[24]2022 HI Consumption BTU'!$C:$C,0),MATCH(M$6,'[24]2022 HI Consumption BTU'!$1:$1,0)),0)</f>
        <v>0</v>
      </c>
      <c r="N183" s="1239">
        <f>IFERROR(INDEX('[24]2022 HI Consumption BTU'!$1:$1048576,MATCH($C183,'[24]2022 HI Consumption BTU'!$C:$C,0),MATCH(N$6,'[24]2022 HI Consumption BTU'!$1:$1,0)),0)</f>
        <v>0</v>
      </c>
      <c r="O183" s="1239">
        <f>IFERROR(INDEX('[24]2022 HI Consumption BTU'!$1:$1048576,MATCH($C183,'[24]2022 HI Consumption BTU'!$C:$C,0),MATCH(O$6,'[24]2022 HI Consumption BTU'!$1:$1,0)),0)</f>
        <v>0</v>
      </c>
      <c r="P183" s="1239">
        <f>IFERROR(INDEX('[24]2022 HI Consumption BTU'!$1:$1048576,MATCH($C183,'[24]2022 HI Consumption BTU'!$C:$C,0),MATCH(P$6,'[24]2022 HI Consumption BTU'!$1:$1,0)),0)</f>
        <v>0</v>
      </c>
      <c r="Q183" s="1239">
        <f>IFERROR(INDEX('[24]2022 HI Consumption BTU'!$1:$1048576,MATCH($C183,'[24]2022 HI Consumption BTU'!$C:$C,0),MATCH(Q$6,'[24]2022 HI Consumption BTU'!$1:$1,0)),0)</f>
        <v>0</v>
      </c>
      <c r="R183" s="1239">
        <f>IFERROR(INDEX('[24]2022 HI Consumption BTU'!$1:$1048576,MATCH($C183,'[24]2022 HI Consumption BTU'!$C:$C,0),MATCH(R$6,'[24]2022 HI Consumption BTU'!$1:$1,0)),0)</f>
        <v>0</v>
      </c>
      <c r="S183" s="1272">
        <f>IFERROR(INDEX('[24]2022 HI Consumption BTU'!$1:$1048576,MATCH($C183,'[24]2022 HI Consumption BTU'!$C:$C,0),MATCH(S$6,'[24]2022 HI Consumption BTU'!$1:$1,0)),0)</f>
        <v>0</v>
      </c>
      <c r="T183" s="1239">
        <f>IFERROR(INDEX('[24]2022 HI Consumption BTU'!$1:$1048576,MATCH($C183,'[24]2022 HI Consumption BTU'!$C:$C,0),MATCH(T$6,'[24]2022 HI Consumption BTU'!$1:$1,0)),0)</f>
        <v>0</v>
      </c>
      <c r="U183" s="1987" t="str">
        <f t="shared" si="12"/>
        <v/>
      </c>
      <c r="V183" s="1987" t="str">
        <f t="shared" si="13"/>
        <v/>
      </c>
      <c r="W183" s="1987" t="str">
        <f t="shared" si="14"/>
        <v/>
      </c>
    </row>
    <row r="184" spans="1:23" ht="15" hidden="1">
      <c r="A184" s="611" t="s">
        <v>456</v>
      </c>
      <c r="B184" s="611" t="s">
        <v>457</v>
      </c>
      <c r="C184" s="1257" t="s">
        <v>671</v>
      </c>
      <c r="D184" s="1252" t="s">
        <v>672</v>
      </c>
      <c r="E184" s="1254" t="s">
        <v>147</v>
      </c>
      <c r="F184" s="1987" t="str">
        <f>INDEX([24]Codes_and_Descriptions!$B$12:$D$819,MATCH(C184,[24]Codes_and_Descriptions!$B$12:$B$819,0),3)</f>
        <v>Billion Btu</v>
      </c>
      <c r="G184" s="1987" t="str">
        <f>INDEX([24]Codes_and_Descriptions!$B$12:$D$819,MATCH(C184,[24]Codes_and_Descriptions!$B$12:$B$819,0),2)</f>
        <v>Other hydrocarbon gas liquids (other than propane) consumed by the industrial sector</v>
      </c>
      <c r="H184" s="1987" t="str">
        <f t="shared" si="11"/>
        <v>Hydrocarbon gas liquids (HGLs)  - Industrial</v>
      </c>
      <c r="I184" s="1239">
        <f>IFERROR(INDEX('[24]2022 HI Consumption BTU'!$1:$1048576,MATCH($C184,'[24]2022 HI Consumption BTU'!$C:$C,0),MATCH(I$6,'[24]2022 HI Consumption BTU'!$1:$1,0)),0)</f>
        <v>0</v>
      </c>
      <c r="J184" s="1239">
        <f>IFERROR(INDEX('[24]2022 HI Consumption BTU'!$1:$1048576,MATCH($C184,'[24]2022 HI Consumption BTU'!$C:$C,0),MATCH(J$6,'[24]2022 HI Consumption BTU'!$1:$1,0)),0)</f>
        <v>0</v>
      </c>
      <c r="K184" s="1239">
        <f>IFERROR(INDEX('[24]2022 HI Consumption BTU'!$1:$1048576,MATCH($C184,'[24]2022 HI Consumption BTU'!$C:$C,0),MATCH(K$6,'[24]2022 HI Consumption BTU'!$1:$1,0)),0)</f>
        <v>0</v>
      </c>
      <c r="L184" s="1239">
        <f>IFERROR(INDEX('[24]2022 HI Consumption BTU'!$1:$1048576,MATCH($C184,'[24]2022 HI Consumption BTU'!$C:$C,0),MATCH(L$6,'[24]2022 HI Consumption BTU'!$1:$1,0)),0)</f>
        <v>0</v>
      </c>
      <c r="M184" s="1239">
        <f>IFERROR(INDEX('[24]2022 HI Consumption BTU'!$1:$1048576,MATCH($C184,'[24]2022 HI Consumption BTU'!$C:$C,0),MATCH(M$6,'[24]2022 HI Consumption BTU'!$1:$1,0)),0)</f>
        <v>0</v>
      </c>
      <c r="N184" s="1239">
        <f>IFERROR(INDEX('[24]2022 HI Consumption BTU'!$1:$1048576,MATCH($C184,'[24]2022 HI Consumption BTU'!$C:$C,0),MATCH(N$6,'[24]2022 HI Consumption BTU'!$1:$1,0)),0)</f>
        <v>0</v>
      </c>
      <c r="O184" s="1239">
        <f>IFERROR(INDEX('[24]2022 HI Consumption BTU'!$1:$1048576,MATCH($C184,'[24]2022 HI Consumption BTU'!$C:$C,0),MATCH(O$6,'[24]2022 HI Consumption BTU'!$1:$1,0)),0)</f>
        <v>0</v>
      </c>
      <c r="P184" s="1239">
        <f>IFERROR(INDEX('[24]2022 HI Consumption BTU'!$1:$1048576,MATCH($C184,'[24]2022 HI Consumption BTU'!$C:$C,0),MATCH(P$6,'[24]2022 HI Consumption BTU'!$1:$1,0)),0)</f>
        <v>0</v>
      </c>
      <c r="Q184" s="1239">
        <f>IFERROR(INDEX('[24]2022 HI Consumption BTU'!$1:$1048576,MATCH($C184,'[24]2022 HI Consumption BTU'!$C:$C,0),MATCH(Q$6,'[24]2022 HI Consumption BTU'!$1:$1,0)),0)</f>
        <v>0</v>
      </c>
      <c r="R184" s="1239">
        <f>IFERROR(INDEX('[24]2022 HI Consumption BTU'!$1:$1048576,MATCH($C184,'[24]2022 HI Consumption BTU'!$C:$C,0),MATCH(R$6,'[24]2022 HI Consumption BTU'!$1:$1,0)),0)</f>
        <v>0</v>
      </c>
      <c r="S184" s="1272">
        <f>IFERROR(INDEX('[24]2022 HI Consumption BTU'!$1:$1048576,MATCH($C184,'[24]2022 HI Consumption BTU'!$C:$C,0),MATCH(S$6,'[24]2022 HI Consumption BTU'!$1:$1,0)),0)</f>
        <v>0</v>
      </c>
      <c r="T184" s="1239">
        <f>IFERROR(INDEX('[24]2022 HI Consumption BTU'!$1:$1048576,MATCH($C184,'[24]2022 HI Consumption BTU'!$C:$C,0),MATCH(T$6,'[24]2022 HI Consumption BTU'!$1:$1,0)),0)</f>
        <v>0</v>
      </c>
      <c r="U184" s="1987" t="str">
        <f t="shared" si="12"/>
        <v/>
      </c>
      <c r="V184" s="1987" t="str">
        <f t="shared" si="13"/>
        <v/>
      </c>
      <c r="W184" s="1987" t="str">
        <f t="shared" si="14"/>
        <v/>
      </c>
    </row>
    <row r="185" spans="1:23" ht="15" hidden="1">
      <c r="A185" s="611" t="s">
        <v>456</v>
      </c>
      <c r="B185" s="611" t="s">
        <v>457</v>
      </c>
      <c r="C185" s="1260" t="s">
        <v>673</v>
      </c>
      <c r="D185" s="1252" t="s">
        <v>674</v>
      </c>
      <c r="E185" s="1254" t="s">
        <v>541</v>
      </c>
      <c r="F185" s="1987" t="str">
        <f>INDEX([24]Codes_and_Descriptions!$B$12:$D$819,MATCH(C185,[24]Codes_and_Descriptions!$B$12:$B$819,0),3)</f>
        <v>Thousand kilowatts</v>
      </c>
      <c r="G185" s="1987" t="str">
        <f>INDEX([24]Codes_and_Descriptions!$B$12:$D$819,MATCH(C185,[24]Codes_and_Descriptions!$B$12:$B$819,0),2)</f>
        <v>Other gases generating units net summer capacity in all sectors</v>
      </c>
      <c r="H185" s="1987" t="str">
        <f t="shared" si="11"/>
        <v>Other Gas Liquids - Summer</v>
      </c>
      <c r="I185" s="1239">
        <f>IFERROR(INDEX('[24]2022 HI Consumption BTU'!$1:$1048576,MATCH($C185,'[24]2022 HI Consumption BTU'!$C:$C,0),MATCH(I$6,'[24]2022 HI Consumption BTU'!$1:$1,0)),0)</f>
        <v>0</v>
      </c>
      <c r="J185" s="1239">
        <f>IFERROR(INDEX('[24]2022 HI Consumption BTU'!$1:$1048576,MATCH($C185,'[24]2022 HI Consumption BTU'!$C:$C,0),MATCH(J$6,'[24]2022 HI Consumption BTU'!$1:$1,0)),0)</f>
        <v>0</v>
      </c>
      <c r="K185" s="1239">
        <f>IFERROR(INDEX('[24]2022 HI Consumption BTU'!$1:$1048576,MATCH($C185,'[24]2022 HI Consumption BTU'!$C:$C,0),MATCH(K$6,'[24]2022 HI Consumption BTU'!$1:$1,0)),0)</f>
        <v>0</v>
      </c>
      <c r="L185" s="1239">
        <f>IFERROR(INDEX('[24]2022 HI Consumption BTU'!$1:$1048576,MATCH($C185,'[24]2022 HI Consumption BTU'!$C:$C,0),MATCH(L$6,'[24]2022 HI Consumption BTU'!$1:$1,0)),0)</f>
        <v>9</v>
      </c>
      <c r="M185" s="1239">
        <f>IFERROR(INDEX('[24]2022 HI Consumption BTU'!$1:$1048576,MATCH($C185,'[24]2022 HI Consumption BTU'!$C:$C,0),MATCH(M$6,'[24]2022 HI Consumption BTU'!$1:$1,0)),0)</f>
        <v>10</v>
      </c>
      <c r="N185" s="1239">
        <f>IFERROR(INDEX('[24]2022 HI Consumption BTU'!$1:$1048576,MATCH($C185,'[24]2022 HI Consumption BTU'!$C:$C,0),MATCH(N$6,'[24]2022 HI Consumption BTU'!$1:$1,0)),0)</f>
        <v>6</v>
      </c>
      <c r="O185" s="1239">
        <f>IFERROR(INDEX('[24]2022 HI Consumption BTU'!$1:$1048576,MATCH($C185,'[24]2022 HI Consumption BTU'!$C:$C,0),MATCH(O$6,'[24]2022 HI Consumption BTU'!$1:$1,0)),0)</f>
        <v>6</v>
      </c>
      <c r="P185" s="1239">
        <f>IFERROR(INDEX('[24]2022 HI Consumption BTU'!$1:$1048576,MATCH($C185,'[24]2022 HI Consumption BTU'!$C:$C,0),MATCH(P$6,'[24]2022 HI Consumption BTU'!$1:$1,0)),0)</f>
        <v>6</v>
      </c>
      <c r="Q185" s="1239">
        <f>IFERROR(INDEX('[24]2022 HI Consumption BTU'!$1:$1048576,MATCH($C185,'[24]2022 HI Consumption BTU'!$C:$C,0),MATCH(Q$6,'[24]2022 HI Consumption BTU'!$1:$1,0)),0)</f>
        <v>0</v>
      </c>
      <c r="R185" s="1239">
        <f>IFERROR(INDEX('[24]2022 HI Consumption BTU'!$1:$1048576,MATCH($C185,'[24]2022 HI Consumption BTU'!$C:$C,0),MATCH(R$6,'[24]2022 HI Consumption BTU'!$1:$1,0)),0)</f>
        <v>0</v>
      </c>
      <c r="S185" s="1272">
        <f>IFERROR(INDEX('[24]2022 HI Consumption BTU'!$1:$1048576,MATCH($C185,'[24]2022 HI Consumption BTU'!$C:$C,0),MATCH(S$6,'[24]2022 HI Consumption BTU'!$1:$1,0)),0)</f>
        <v>0</v>
      </c>
      <c r="T185" s="1239">
        <f>IFERROR(INDEX('[24]2022 HI Consumption BTU'!$1:$1048576,MATCH($C185,'[24]2022 HI Consumption BTU'!$C:$C,0),MATCH(T$6,'[24]2022 HI Consumption BTU'!$1:$1,0)),0)</f>
        <v>0</v>
      </c>
      <c r="U185" s="1987" t="str">
        <f t="shared" si="12"/>
        <v/>
      </c>
      <c r="V185" s="1987" t="str">
        <f t="shared" si="13"/>
        <v/>
      </c>
      <c r="W185" s="1987" t="str">
        <f t="shared" si="14"/>
        <v/>
      </c>
    </row>
    <row r="186" spans="1:23" ht="15" hidden="1">
      <c r="A186" s="611" t="s">
        <v>456</v>
      </c>
      <c r="B186" s="611" t="s">
        <v>457</v>
      </c>
      <c r="C186" s="1255" t="s">
        <v>675</v>
      </c>
      <c r="D186" s="1252" t="s">
        <v>676</v>
      </c>
      <c r="E186" s="1254" t="s">
        <v>149</v>
      </c>
      <c r="F186" s="1987" t="str">
        <f>INDEX([24]Codes_and_Descriptions!$B$12:$D$819,MATCH(C186,[24]Codes_and_Descriptions!$B$12:$B$819,0),3)</f>
        <v>Billion Btu</v>
      </c>
      <c r="G186" s="1987" t="str">
        <f>INDEX([24]Codes_and_Descriptions!$B$12:$D$819,MATCH(C186,[24]Codes_and_Descriptions!$B$12:$B$819,0),2)</f>
        <v>Other petroleum products consumption, excluding biofuels</v>
      </c>
      <c r="H186" s="1987" t="str">
        <f t="shared" si="11"/>
        <v>Other petroleum products - Total</v>
      </c>
      <c r="I186" s="1239">
        <f>IFERROR(INDEX('[24]2022 HI Consumption BTU'!$1:$1048576,MATCH($C186,'[24]2022 HI Consumption BTU'!$C:$C,0),MATCH(I$6,'[24]2022 HI Consumption BTU'!$1:$1,0)),0)</f>
        <v>11327</v>
      </c>
      <c r="J186" s="1239">
        <f>IFERROR(INDEX('[24]2022 HI Consumption BTU'!$1:$1048576,MATCH($C186,'[24]2022 HI Consumption BTU'!$C:$C,0),MATCH(J$6,'[24]2022 HI Consumption BTU'!$1:$1,0)),0)</f>
        <v>13547</v>
      </c>
      <c r="K186" s="1239">
        <f>IFERROR(INDEX('[24]2022 HI Consumption BTU'!$1:$1048576,MATCH($C186,'[24]2022 HI Consumption BTU'!$C:$C,0),MATCH(K$6,'[24]2022 HI Consumption BTU'!$1:$1,0)),0)</f>
        <v>13692</v>
      </c>
      <c r="L186" s="1239">
        <f>IFERROR(INDEX('[24]2022 HI Consumption BTU'!$1:$1048576,MATCH($C186,'[24]2022 HI Consumption BTU'!$C:$C,0),MATCH(L$6,'[24]2022 HI Consumption BTU'!$1:$1,0)),0)</f>
        <v>13093</v>
      </c>
      <c r="M186" s="1239">
        <f>IFERROR(INDEX('[24]2022 HI Consumption BTU'!$1:$1048576,MATCH($C186,'[24]2022 HI Consumption BTU'!$C:$C,0),MATCH(M$6,'[24]2022 HI Consumption BTU'!$1:$1,0)),0)</f>
        <v>12005</v>
      </c>
      <c r="N186" s="1239">
        <f>IFERROR(INDEX('[24]2022 HI Consumption BTU'!$1:$1048576,MATCH($C186,'[24]2022 HI Consumption BTU'!$C:$C,0),MATCH(N$6,'[24]2022 HI Consumption BTU'!$1:$1,0)),0)</f>
        <v>12889</v>
      </c>
      <c r="O186" s="1239">
        <f>IFERROR(INDEX('[24]2022 HI Consumption BTU'!$1:$1048576,MATCH($C186,'[24]2022 HI Consumption BTU'!$C:$C,0),MATCH(O$6,'[24]2022 HI Consumption BTU'!$1:$1,0)),0)</f>
        <v>13179</v>
      </c>
      <c r="P186" s="1239">
        <f>IFERROR(INDEX('[24]2022 HI Consumption BTU'!$1:$1048576,MATCH($C186,'[24]2022 HI Consumption BTU'!$C:$C,0),MATCH(P$6,'[24]2022 HI Consumption BTU'!$1:$1,0)),0)</f>
        <v>12943</v>
      </c>
      <c r="Q186" s="1239">
        <f>IFERROR(INDEX('[24]2022 HI Consumption BTU'!$1:$1048576,MATCH($C186,'[24]2022 HI Consumption BTU'!$C:$C,0),MATCH(Q$6,'[24]2022 HI Consumption BTU'!$1:$1,0)),0)</f>
        <v>13124</v>
      </c>
      <c r="R186" s="1239">
        <f>IFERROR(INDEX('[24]2022 HI Consumption BTU'!$1:$1048576,MATCH($C186,'[24]2022 HI Consumption BTU'!$C:$C,0),MATCH(R$6,'[24]2022 HI Consumption BTU'!$1:$1,0)),0)</f>
        <v>9477</v>
      </c>
      <c r="S186" s="1272">
        <f>IFERROR(INDEX('[24]2022 HI Consumption BTU'!$1:$1048576,MATCH($C186,'[24]2022 HI Consumption BTU'!$C:$C,0),MATCH(S$6,'[24]2022 HI Consumption BTU'!$1:$1,0)),0)</f>
        <v>8191</v>
      </c>
      <c r="T186" s="1239">
        <f>IFERROR(INDEX('[24]2022 HI Consumption BTU'!$1:$1048576,MATCH($C186,'[24]2022 HI Consumption BTU'!$C:$C,0),MATCH(T$6,'[24]2022 HI Consumption BTU'!$1:$1,0)),0)</f>
        <v>7965</v>
      </c>
      <c r="U186" s="1987" t="str">
        <f t="shared" si="12"/>
        <v/>
      </c>
      <c r="V186" s="1987" t="str">
        <f t="shared" si="13"/>
        <v/>
      </c>
      <c r="W186" s="1987" t="str">
        <f t="shared" si="14"/>
        <v/>
      </c>
    </row>
    <row r="187" spans="1:23" ht="15" hidden="1">
      <c r="A187" s="611" t="s">
        <v>456</v>
      </c>
      <c r="B187" s="611" t="s">
        <v>457</v>
      </c>
      <c r="C187" s="1255" t="s">
        <v>677</v>
      </c>
      <c r="D187" s="1252" t="s">
        <v>676</v>
      </c>
      <c r="E187" s="1254" t="s">
        <v>225</v>
      </c>
      <c r="F187" s="1987" t="str">
        <f>INDEX([24]Codes_and_Descriptions!$B$12:$D$819,MATCH(C187,[24]Codes_and_Descriptions!$B$12:$B$819,0),3)</f>
        <v>Billion Btu</v>
      </c>
      <c r="G187" s="1987" t="str">
        <f>INDEX([24]Codes_and_Descriptions!$B$12:$D$819,MATCH(C187,[24]Codes_and_Descriptions!$B$12:$B$819,0),2)</f>
        <v>Other petroleum products consumed by the transportation sector</v>
      </c>
      <c r="H187" s="1987" t="str">
        <f t="shared" si="11"/>
        <v>Other petroleum products - Transportation</v>
      </c>
      <c r="I187" s="1239">
        <f>IFERROR(INDEX('[24]2022 HI Consumption BTU'!$1:$1048576,MATCH($C187,'[24]2022 HI Consumption BTU'!$C:$C,0),MATCH(I$6,'[24]2022 HI Consumption BTU'!$1:$1,0)),0)</f>
        <v>0</v>
      </c>
      <c r="J187" s="1239">
        <f>IFERROR(INDEX('[24]2022 HI Consumption BTU'!$1:$1048576,MATCH($C187,'[24]2022 HI Consumption BTU'!$C:$C,0),MATCH(J$6,'[24]2022 HI Consumption BTU'!$1:$1,0)),0)</f>
        <v>0</v>
      </c>
      <c r="K187" s="1239">
        <f>IFERROR(INDEX('[24]2022 HI Consumption BTU'!$1:$1048576,MATCH($C187,'[24]2022 HI Consumption BTU'!$C:$C,0),MATCH(K$6,'[24]2022 HI Consumption BTU'!$1:$1,0)),0)</f>
        <v>0</v>
      </c>
      <c r="L187" s="1239">
        <f>IFERROR(INDEX('[24]2022 HI Consumption BTU'!$1:$1048576,MATCH($C187,'[24]2022 HI Consumption BTU'!$C:$C,0),MATCH(L$6,'[24]2022 HI Consumption BTU'!$1:$1,0)),0)</f>
        <v>0</v>
      </c>
      <c r="M187" s="1239">
        <f>IFERROR(INDEX('[24]2022 HI Consumption BTU'!$1:$1048576,MATCH($C187,'[24]2022 HI Consumption BTU'!$C:$C,0),MATCH(M$6,'[24]2022 HI Consumption BTU'!$1:$1,0)),0)</f>
        <v>0</v>
      </c>
      <c r="N187" s="1239">
        <f>IFERROR(INDEX('[24]2022 HI Consumption BTU'!$1:$1048576,MATCH($C187,'[24]2022 HI Consumption BTU'!$C:$C,0),MATCH(N$6,'[24]2022 HI Consumption BTU'!$1:$1,0)),0)</f>
        <v>0</v>
      </c>
      <c r="O187" s="1239">
        <f>IFERROR(INDEX('[24]2022 HI Consumption BTU'!$1:$1048576,MATCH($C187,'[24]2022 HI Consumption BTU'!$C:$C,0),MATCH(O$6,'[24]2022 HI Consumption BTU'!$1:$1,0)),0)</f>
        <v>0</v>
      </c>
      <c r="P187" s="1239">
        <f>IFERROR(INDEX('[24]2022 HI Consumption BTU'!$1:$1048576,MATCH($C187,'[24]2022 HI Consumption BTU'!$C:$C,0),MATCH(P$6,'[24]2022 HI Consumption BTU'!$1:$1,0)),0)</f>
        <v>0</v>
      </c>
      <c r="Q187" s="1239">
        <f>IFERROR(INDEX('[24]2022 HI Consumption BTU'!$1:$1048576,MATCH($C187,'[24]2022 HI Consumption BTU'!$C:$C,0),MATCH(Q$6,'[24]2022 HI Consumption BTU'!$1:$1,0)),0)</f>
        <v>0</v>
      </c>
      <c r="R187" s="1239">
        <f>IFERROR(INDEX('[24]2022 HI Consumption BTU'!$1:$1048576,MATCH($C187,'[24]2022 HI Consumption BTU'!$C:$C,0),MATCH(R$6,'[24]2022 HI Consumption BTU'!$1:$1,0)),0)</f>
        <v>0</v>
      </c>
      <c r="S187" s="1272">
        <f>IFERROR(INDEX('[24]2022 HI Consumption BTU'!$1:$1048576,MATCH($C187,'[24]2022 HI Consumption BTU'!$C:$C,0),MATCH(S$6,'[24]2022 HI Consumption BTU'!$1:$1,0)),0)</f>
        <v>441</v>
      </c>
      <c r="T187" s="1239">
        <f>IFERROR(INDEX('[24]2022 HI Consumption BTU'!$1:$1048576,MATCH($C187,'[24]2022 HI Consumption BTU'!$C:$C,0),MATCH(T$6,'[24]2022 HI Consumption BTU'!$1:$1,0)),0)</f>
        <v>434</v>
      </c>
      <c r="U187" s="1987" t="str">
        <f t="shared" si="12"/>
        <v/>
      </c>
      <c r="V187" s="1987" t="str">
        <f t="shared" si="13"/>
        <v/>
      </c>
      <c r="W187" s="1987" t="str">
        <f t="shared" si="14"/>
        <v/>
      </c>
    </row>
    <row r="188" spans="1:23" ht="15" hidden="1">
      <c r="A188" s="611" t="s">
        <v>456</v>
      </c>
      <c r="B188" s="611" t="s">
        <v>457</v>
      </c>
      <c r="C188" s="1251" t="s">
        <v>678</v>
      </c>
      <c r="D188" s="1252" t="s">
        <v>676</v>
      </c>
      <c r="E188" s="1254" t="s">
        <v>147</v>
      </c>
      <c r="F188" s="1987" t="str">
        <f>INDEX([24]Codes_and_Descriptions!$B$12:$D$819,MATCH(C188,[24]Codes_and_Descriptions!$B$12:$B$819,0),3)</f>
        <v>Billion Btu</v>
      </c>
      <c r="G188" s="1987" t="str">
        <f>INDEX([24]Codes_and_Descriptions!$B$12:$D$819,MATCH(C188,[24]Codes_and_Descriptions!$B$12:$B$819,0),2)</f>
        <v>Other petroleum products consumed by the industrial sector</v>
      </c>
      <c r="H188" s="1987" t="str">
        <f t="shared" si="11"/>
        <v>Other petroleum products - Industrial</v>
      </c>
      <c r="I188" s="1239">
        <f>IFERROR(INDEX('[24]2022 HI Consumption BTU'!$1:$1048576,MATCH($C188,'[24]2022 HI Consumption BTU'!$C:$C,0),MATCH(I$6,'[24]2022 HI Consumption BTU'!$1:$1,0)),0)</f>
        <v>11327</v>
      </c>
      <c r="J188" s="1239">
        <f>IFERROR(INDEX('[24]2022 HI Consumption BTU'!$1:$1048576,MATCH($C188,'[24]2022 HI Consumption BTU'!$C:$C,0),MATCH(J$6,'[24]2022 HI Consumption BTU'!$1:$1,0)),0)</f>
        <v>13547</v>
      </c>
      <c r="K188" s="1239">
        <f>IFERROR(INDEX('[24]2022 HI Consumption BTU'!$1:$1048576,MATCH($C188,'[24]2022 HI Consumption BTU'!$C:$C,0),MATCH(K$6,'[24]2022 HI Consumption BTU'!$1:$1,0)),0)</f>
        <v>13692</v>
      </c>
      <c r="L188" s="1239">
        <f>IFERROR(INDEX('[24]2022 HI Consumption BTU'!$1:$1048576,MATCH($C188,'[24]2022 HI Consumption BTU'!$C:$C,0),MATCH(L$6,'[24]2022 HI Consumption BTU'!$1:$1,0)),0)</f>
        <v>13093</v>
      </c>
      <c r="M188" s="1239">
        <f>IFERROR(INDEX('[24]2022 HI Consumption BTU'!$1:$1048576,MATCH($C188,'[24]2022 HI Consumption BTU'!$C:$C,0),MATCH(M$6,'[24]2022 HI Consumption BTU'!$1:$1,0)),0)</f>
        <v>12005</v>
      </c>
      <c r="N188" s="1239">
        <f>IFERROR(INDEX('[24]2022 HI Consumption BTU'!$1:$1048576,MATCH($C188,'[24]2022 HI Consumption BTU'!$C:$C,0),MATCH(N$6,'[24]2022 HI Consumption BTU'!$1:$1,0)),0)</f>
        <v>12889</v>
      </c>
      <c r="O188" s="1239">
        <f>IFERROR(INDEX('[24]2022 HI Consumption BTU'!$1:$1048576,MATCH($C188,'[24]2022 HI Consumption BTU'!$C:$C,0),MATCH(O$6,'[24]2022 HI Consumption BTU'!$1:$1,0)),0)</f>
        <v>13179</v>
      </c>
      <c r="P188" s="1239">
        <f>IFERROR(INDEX('[24]2022 HI Consumption BTU'!$1:$1048576,MATCH($C188,'[24]2022 HI Consumption BTU'!$C:$C,0),MATCH(P$6,'[24]2022 HI Consumption BTU'!$1:$1,0)),0)</f>
        <v>12943</v>
      </c>
      <c r="Q188" s="1239">
        <f>IFERROR(INDEX('[24]2022 HI Consumption BTU'!$1:$1048576,MATCH($C188,'[24]2022 HI Consumption BTU'!$C:$C,0),MATCH(Q$6,'[24]2022 HI Consumption BTU'!$1:$1,0)),0)</f>
        <v>13124</v>
      </c>
      <c r="R188" s="1239">
        <f>IFERROR(INDEX('[24]2022 HI Consumption BTU'!$1:$1048576,MATCH($C188,'[24]2022 HI Consumption BTU'!$C:$C,0),MATCH(R$6,'[24]2022 HI Consumption BTU'!$1:$1,0)),0)</f>
        <v>9477</v>
      </c>
      <c r="S188" s="1272">
        <f>IFERROR(INDEX('[24]2022 HI Consumption BTU'!$1:$1048576,MATCH($C188,'[24]2022 HI Consumption BTU'!$C:$C,0),MATCH(S$6,'[24]2022 HI Consumption BTU'!$1:$1,0)),0)</f>
        <v>8191</v>
      </c>
      <c r="T188" s="1239">
        <f>IFERROR(INDEX('[24]2022 HI Consumption BTU'!$1:$1048576,MATCH($C188,'[24]2022 HI Consumption BTU'!$C:$C,0),MATCH(T$6,'[24]2022 HI Consumption BTU'!$1:$1,0)),0)</f>
        <v>7965</v>
      </c>
      <c r="U188" s="1987" t="str">
        <f t="shared" si="12"/>
        <v/>
      </c>
      <c r="V188" s="1987" t="str">
        <f t="shared" si="13"/>
        <v/>
      </c>
      <c r="W188" s="1987" t="str">
        <f t="shared" si="14"/>
        <v/>
      </c>
    </row>
    <row r="189" spans="1:23" ht="15" hidden="1">
      <c r="A189" s="611" t="s">
        <v>456</v>
      </c>
      <c r="B189" s="611" t="s">
        <v>457</v>
      </c>
      <c r="C189" s="1251" t="s">
        <v>679</v>
      </c>
      <c r="D189" s="1252" t="s">
        <v>676</v>
      </c>
      <c r="E189" s="1254" t="s">
        <v>149</v>
      </c>
      <c r="F189" s="1987" t="str">
        <f>INDEX([24]Codes_and_Descriptions!$B$12:$D$819,MATCH(C189,[24]Codes_and_Descriptions!$B$12:$B$819,0),3)</f>
        <v>Billion Btu</v>
      </c>
      <c r="G189" s="1987" t="str">
        <f>INDEX([24]Codes_and_Descriptions!$B$12:$D$819,MATCH(C189,[24]Codes_and_Descriptions!$B$12:$B$819,0),2)</f>
        <v>Other petroleum products total consumption</v>
      </c>
      <c r="H189" s="1987" t="str">
        <f t="shared" si="11"/>
        <v>Other petroleum products - Total</v>
      </c>
      <c r="I189" s="1239">
        <f>IFERROR(INDEX('[24]2022 HI Consumption BTU'!$1:$1048576,MATCH($C189,'[24]2022 HI Consumption BTU'!$C:$C,0),MATCH(I$6,'[24]2022 HI Consumption BTU'!$1:$1,0)),0)</f>
        <v>11327</v>
      </c>
      <c r="J189" s="1239">
        <f>IFERROR(INDEX('[24]2022 HI Consumption BTU'!$1:$1048576,MATCH($C189,'[24]2022 HI Consumption BTU'!$C:$C,0),MATCH(J$6,'[24]2022 HI Consumption BTU'!$1:$1,0)),0)</f>
        <v>13547</v>
      </c>
      <c r="K189" s="1239">
        <f>IFERROR(INDEX('[24]2022 HI Consumption BTU'!$1:$1048576,MATCH($C189,'[24]2022 HI Consumption BTU'!$C:$C,0),MATCH(K$6,'[24]2022 HI Consumption BTU'!$1:$1,0)),0)</f>
        <v>13692</v>
      </c>
      <c r="L189" s="1239">
        <f>IFERROR(INDEX('[24]2022 HI Consumption BTU'!$1:$1048576,MATCH($C189,'[24]2022 HI Consumption BTU'!$C:$C,0),MATCH(L$6,'[24]2022 HI Consumption BTU'!$1:$1,0)),0)</f>
        <v>13093</v>
      </c>
      <c r="M189" s="1239">
        <f>IFERROR(INDEX('[24]2022 HI Consumption BTU'!$1:$1048576,MATCH($C189,'[24]2022 HI Consumption BTU'!$C:$C,0),MATCH(M$6,'[24]2022 HI Consumption BTU'!$1:$1,0)),0)</f>
        <v>12005</v>
      </c>
      <c r="N189" s="1239">
        <f>IFERROR(INDEX('[24]2022 HI Consumption BTU'!$1:$1048576,MATCH($C189,'[24]2022 HI Consumption BTU'!$C:$C,0),MATCH(N$6,'[24]2022 HI Consumption BTU'!$1:$1,0)),0)</f>
        <v>12889</v>
      </c>
      <c r="O189" s="1239">
        <f>IFERROR(INDEX('[24]2022 HI Consumption BTU'!$1:$1048576,MATCH($C189,'[24]2022 HI Consumption BTU'!$C:$C,0),MATCH(O$6,'[24]2022 HI Consumption BTU'!$1:$1,0)),0)</f>
        <v>13179</v>
      </c>
      <c r="P189" s="1239">
        <f>IFERROR(INDEX('[24]2022 HI Consumption BTU'!$1:$1048576,MATCH($C189,'[24]2022 HI Consumption BTU'!$C:$C,0),MATCH(P$6,'[24]2022 HI Consumption BTU'!$1:$1,0)),0)</f>
        <v>12943</v>
      </c>
      <c r="Q189" s="1239">
        <f>IFERROR(INDEX('[24]2022 HI Consumption BTU'!$1:$1048576,MATCH($C189,'[24]2022 HI Consumption BTU'!$C:$C,0),MATCH(Q$6,'[24]2022 HI Consumption BTU'!$1:$1,0)),0)</f>
        <v>13124</v>
      </c>
      <c r="R189" s="1239">
        <f>IFERROR(INDEX('[24]2022 HI Consumption BTU'!$1:$1048576,MATCH($C189,'[24]2022 HI Consumption BTU'!$C:$C,0),MATCH(R$6,'[24]2022 HI Consumption BTU'!$1:$1,0)),0)</f>
        <v>9477</v>
      </c>
      <c r="S189" s="1272">
        <f>IFERROR(INDEX('[24]2022 HI Consumption BTU'!$1:$1048576,MATCH($C189,'[24]2022 HI Consumption BTU'!$C:$C,0),MATCH(S$6,'[24]2022 HI Consumption BTU'!$1:$1,0)),0)</f>
        <v>8632</v>
      </c>
      <c r="T189" s="1239">
        <f>IFERROR(INDEX('[24]2022 HI Consumption BTU'!$1:$1048576,MATCH($C189,'[24]2022 HI Consumption BTU'!$C:$C,0),MATCH(T$6,'[24]2022 HI Consumption BTU'!$1:$1,0)),0)</f>
        <v>8399</v>
      </c>
      <c r="U189" s="1987" t="str">
        <f t="shared" si="12"/>
        <v/>
      </c>
      <c r="V189" s="1987" t="str">
        <f t="shared" si="13"/>
        <v/>
      </c>
      <c r="W189" s="1987" t="str">
        <f t="shared" si="14"/>
        <v/>
      </c>
    </row>
    <row r="190" spans="1:23" ht="15" hidden="1">
      <c r="A190" s="611" t="s">
        <v>456</v>
      </c>
      <c r="B190" s="611" t="s">
        <v>457</v>
      </c>
      <c r="C190" s="1251" t="s">
        <v>680</v>
      </c>
      <c r="D190" s="1252" t="s">
        <v>676</v>
      </c>
      <c r="E190" s="1254" t="s">
        <v>149</v>
      </c>
      <c r="F190" s="1987" t="str">
        <f>INDEX([24]Codes_and_Descriptions!$B$12:$D$819,MATCH(C190,[24]Codes_and_Descriptions!$B$12:$B$819,0),3)</f>
        <v>Billion Btu</v>
      </c>
      <c r="G190" s="1987" t="str">
        <f>INDEX([24]Codes_and_Descriptions!$B$12:$D$819,MATCH(C190,[24]Codes_and_Descriptions!$B$12:$B$819,0),2)</f>
        <v>Other petroleum products total end-use consumption</v>
      </c>
      <c r="H190" s="1987" t="str">
        <f t="shared" si="11"/>
        <v>Other petroleum products - Total</v>
      </c>
      <c r="I190" s="1239">
        <f>IFERROR(INDEX('[24]2022 HI Consumption BTU'!$1:$1048576,MATCH($C190,'[24]2022 HI Consumption BTU'!$C:$C,0),MATCH(I$6,'[24]2022 HI Consumption BTU'!$1:$1,0)),0)</f>
        <v>11327</v>
      </c>
      <c r="J190" s="1239">
        <f>IFERROR(INDEX('[24]2022 HI Consumption BTU'!$1:$1048576,MATCH($C190,'[24]2022 HI Consumption BTU'!$C:$C,0),MATCH(J$6,'[24]2022 HI Consumption BTU'!$1:$1,0)),0)</f>
        <v>13547</v>
      </c>
      <c r="K190" s="1239">
        <f>IFERROR(INDEX('[24]2022 HI Consumption BTU'!$1:$1048576,MATCH($C190,'[24]2022 HI Consumption BTU'!$C:$C,0),MATCH(K$6,'[24]2022 HI Consumption BTU'!$1:$1,0)),0)</f>
        <v>13692</v>
      </c>
      <c r="L190" s="1239">
        <f>IFERROR(INDEX('[24]2022 HI Consumption BTU'!$1:$1048576,MATCH($C190,'[24]2022 HI Consumption BTU'!$C:$C,0),MATCH(L$6,'[24]2022 HI Consumption BTU'!$1:$1,0)),0)</f>
        <v>13093</v>
      </c>
      <c r="M190" s="1239">
        <f>IFERROR(INDEX('[24]2022 HI Consumption BTU'!$1:$1048576,MATCH($C190,'[24]2022 HI Consumption BTU'!$C:$C,0),MATCH(M$6,'[24]2022 HI Consumption BTU'!$1:$1,0)),0)</f>
        <v>12005</v>
      </c>
      <c r="N190" s="1239">
        <f>IFERROR(INDEX('[24]2022 HI Consumption BTU'!$1:$1048576,MATCH($C190,'[24]2022 HI Consumption BTU'!$C:$C,0),MATCH(N$6,'[24]2022 HI Consumption BTU'!$1:$1,0)),0)</f>
        <v>12889</v>
      </c>
      <c r="O190" s="1239">
        <f>IFERROR(INDEX('[24]2022 HI Consumption BTU'!$1:$1048576,MATCH($C190,'[24]2022 HI Consumption BTU'!$C:$C,0),MATCH(O$6,'[24]2022 HI Consumption BTU'!$1:$1,0)),0)</f>
        <v>13179</v>
      </c>
      <c r="P190" s="1239">
        <f>IFERROR(INDEX('[24]2022 HI Consumption BTU'!$1:$1048576,MATCH($C190,'[24]2022 HI Consumption BTU'!$C:$C,0),MATCH(P$6,'[24]2022 HI Consumption BTU'!$1:$1,0)),0)</f>
        <v>12943</v>
      </c>
      <c r="Q190" s="1239">
        <f>IFERROR(INDEX('[24]2022 HI Consumption BTU'!$1:$1048576,MATCH($C190,'[24]2022 HI Consumption BTU'!$C:$C,0),MATCH(Q$6,'[24]2022 HI Consumption BTU'!$1:$1,0)),0)</f>
        <v>13124</v>
      </c>
      <c r="R190" s="1239">
        <f>IFERROR(INDEX('[24]2022 HI Consumption BTU'!$1:$1048576,MATCH($C190,'[24]2022 HI Consumption BTU'!$C:$C,0),MATCH(R$6,'[24]2022 HI Consumption BTU'!$1:$1,0)),0)</f>
        <v>9477</v>
      </c>
      <c r="S190" s="1272">
        <f>IFERROR(INDEX('[24]2022 HI Consumption BTU'!$1:$1048576,MATCH($C190,'[24]2022 HI Consumption BTU'!$C:$C,0),MATCH(S$6,'[24]2022 HI Consumption BTU'!$1:$1,0)),0)</f>
        <v>8632</v>
      </c>
      <c r="T190" s="1239">
        <f>IFERROR(INDEX('[24]2022 HI Consumption BTU'!$1:$1048576,MATCH($C190,'[24]2022 HI Consumption BTU'!$C:$C,0),MATCH(T$6,'[24]2022 HI Consumption BTU'!$1:$1,0)),0)</f>
        <v>8399</v>
      </c>
      <c r="U190" s="1987" t="str">
        <f t="shared" si="12"/>
        <v/>
      </c>
      <c r="V190" s="1987" t="str">
        <f t="shared" si="13"/>
        <v/>
      </c>
      <c r="W190" s="1987" t="str">
        <f t="shared" si="14"/>
        <v/>
      </c>
    </row>
    <row r="191" spans="1:23" ht="15" hidden="1">
      <c r="A191" s="611" t="s">
        <v>456</v>
      </c>
      <c r="B191" s="611" t="s">
        <v>457</v>
      </c>
      <c r="C191" s="1260" t="s">
        <v>681</v>
      </c>
      <c r="D191" s="1252" t="s">
        <v>495</v>
      </c>
      <c r="E191" s="1254" t="s">
        <v>541</v>
      </c>
      <c r="F191" s="1987" t="str">
        <f>INDEX([24]Codes_and_Descriptions!$B$12:$D$819,MATCH(C191,[24]Codes_and_Descriptions!$B$12:$B$819,0),3)</f>
        <v>Thousand kilowatts</v>
      </c>
      <c r="G191" s="1987" t="str">
        <f>INDEX([24]Codes_and_Descriptions!$B$12:$D$819,MATCH(C191,[24]Codes_and_Descriptions!$B$12:$B$819,0),2)</f>
        <v>Other generating units net summer capacity in all sectors</v>
      </c>
      <c r="H191" s="1987" t="str">
        <f t="shared" si="11"/>
        <v>N/A - Summer</v>
      </c>
      <c r="I191" s="1239">
        <f>IFERROR(INDEX('[24]2022 HI Consumption BTU'!$1:$1048576,MATCH($C191,'[24]2022 HI Consumption BTU'!$C:$C,0),MATCH(I$6,'[24]2022 HI Consumption BTU'!$1:$1,0)),0)</f>
        <v>0</v>
      </c>
      <c r="J191" s="1239">
        <f>IFERROR(INDEX('[24]2022 HI Consumption BTU'!$1:$1048576,MATCH($C191,'[24]2022 HI Consumption BTU'!$C:$C,0),MATCH(J$6,'[24]2022 HI Consumption BTU'!$1:$1,0)),0)</f>
        <v>0</v>
      </c>
      <c r="K191" s="1239">
        <f>IFERROR(INDEX('[24]2022 HI Consumption BTU'!$1:$1048576,MATCH($C191,'[24]2022 HI Consumption BTU'!$C:$C,0),MATCH(K$6,'[24]2022 HI Consumption BTU'!$1:$1,0)),0)</f>
        <v>0</v>
      </c>
      <c r="L191" s="1239">
        <f>IFERROR(INDEX('[24]2022 HI Consumption BTU'!$1:$1048576,MATCH($C191,'[24]2022 HI Consumption BTU'!$C:$C,0),MATCH(L$6,'[24]2022 HI Consumption BTU'!$1:$1,0)),0)</f>
        <v>0</v>
      </c>
      <c r="M191" s="1239">
        <f>IFERROR(INDEX('[24]2022 HI Consumption BTU'!$1:$1048576,MATCH($C191,'[24]2022 HI Consumption BTU'!$C:$C,0),MATCH(M$6,'[24]2022 HI Consumption BTU'!$1:$1,0)),0)</f>
        <v>27</v>
      </c>
      <c r="N191" s="1239">
        <f>IFERROR(INDEX('[24]2022 HI Consumption BTU'!$1:$1048576,MATCH($C191,'[24]2022 HI Consumption BTU'!$C:$C,0),MATCH(N$6,'[24]2022 HI Consumption BTU'!$1:$1,0)),0)</f>
        <v>27</v>
      </c>
      <c r="O191" s="1239">
        <f>IFERROR(INDEX('[24]2022 HI Consumption BTU'!$1:$1048576,MATCH($C191,'[24]2022 HI Consumption BTU'!$C:$C,0),MATCH(O$6,'[24]2022 HI Consumption BTU'!$1:$1,0)),0)</f>
        <v>27</v>
      </c>
      <c r="P191" s="1239">
        <f>IFERROR(INDEX('[24]2022 HI Consumption BTU'!$1:$1048576,MATCH($C191,'[24]2022 HI Consumption BTU'!$C:$C,0),MATCH(P$6,'[24]2022 HI Consumption BTU'!$1:$1,0)),0)</f>
        <v>27</v>
      </c>
      <c r="Q191" s="1239">
        <f>IFERROR(INDEX('[24]2022 HI Consumption BTU'!$1:$1048576,MATCH($C191,'[24]2022 HI Consumption BTU'!$C:$C,0),MATCH(Q$6,'[24]2022 HI Consumption BTU'!$1:$1,0)),0)</f>
        <v>27</v>
      </c>
      <c r="R191" s="1239">
        <f>IFERROR(INDEX('[24]2022 HI Consumption BTU'!$1:$1048576,MATCH($C191,'[24]2022 HI Consumption BTU'!$C:$C,0),MATCH(R$6,'[24]2022 HI Consumption BTU'!$1:$1,0)),0)</f>
        <v>27</v>
      </c>
      <c r="S191" s="1272">
        <f>IFERROR(INDEX('[24]2022 HI Consumption BTU'!$1:$1048576,MATCH($C191,'[24]2022 HI Consumption BTU'!$C:$C,0),MATCH(S$6,'[24]2022 HI Consumption BTU'!$1:$1,0)),0)</f>
        <v>0</v>
      </c>
      <c r="T191" s="1239">
        <f>IFERROR(INDEX('[24]2022 HI Consumption BTU'!$1:$1048576,MATCH($C191,'[24]2022 HI Consumption BTU'!$C:$C,0),MATCH(T$6,'[24]2022 HI Consumption BTU'!$1:$1,0)),0)</f>
        <v>28</v>
      </c>
      <c r="U191" s="1987" t="str">
        <f t="shared" si="12"/>
        <v/>
      </c>
      <c r="V191" s="1987" t="str">
        <f t="shared" si="13"/>
        <v>FLAG</v>
      </c>
      <c r="W191" s="1987" t="str">
        <f t="shared" si="14"/>
        <v/>
      </c>
    </row>
    <row r="192" spans="1:23" ht="15" hidden="1">
      <c r="A192" s="611" t="s">
        <v>456</v>
      </c>
      <c r="B192" s="611" t="s">
        <v>457</v>
      </c>
      <c r="C192" s="1251" t="s">
        <v>682</v>
      </c>
      <c r="D192" s="1252" t="s">
        <v>683</v>
      </c>
      <c r="E192" s="1254" t="s">
        <v>147</v>
      </c>
      <c r="F192" s="1987" t="str">
        <f>INDEX([24]Codes_and_Descriptions!$B$12:$D$819,MATCH(C192,[24]Codes_and_Descriptions!$B$12:$B$819,0),3)</f>
        <v>Billion Btu</v>
      </c>
      <c r="G192" s="1987" t="str">
        <f>INDEX([24]Codes_and_Descriptions!$B$12:$D$819,MATCH(C192,[24]Codes_and_Descriptions!$B$12:$B$819,0),2)</f>
        <v>Asphalt and road oil, kerosene, lubricants, petroleum coke, and "other petroleum products" consumed by the industrial sector</v>
      </c>
      <c r="H192" s="1987" t="str">
        <f t="shared" si="11"/>
        <v>Miscellaneous products - Industrial</v>
      </c>
      <c r="I192" s="1239">
        <f>IFERROR(INDEX('[24]2022 HI Consumption BTU'!$1:$1048576,MATCH($C192,'[24]2022 HI Consumption BTU'!$C:$C,0),MATCH(I$6,'[24]2022 HI Consumption BTU'!$1:$1,0)),0)</f>
        <v>15985</v>
      </c>
      <c r="J192" s="1239">
        <f>IFERROR(INDEX('[24]2022 HI Consumption BTU'!$1:$1048576,MATCH($C192,'[24]2022 HI Consumption BTU'!$C:$C,0),MATCH(J$6,'[24]2022 HI Consumption BTU'!$1:$1,0)),0)</f>
        <v>17373</v>
      </c>
      <c r="K192" s="1239">
        <f>IFERROR(INDEX('[24]2022 HI Consumption BTU'!$1:$1048576,MATCH($C192,'[24]2022 HI Consumption BTU'!$C:$C,0),MATCH(K$6,'[24]2022 HI Consumption BTU'!$1:$1,0)),0)</f>
        <v>16060</v>
      </c>
      <c r="L192" s="1239">
        <f>IFERROR(INDEX('[24]2022 HI Consumption BTU'!$1:$1048576,MATCH($C192,'[24]2022 HI Consumption BTU'!$C:$C,0),MATCH(L$6,'[24]2022 HI Consumption BTU'!$1:$1,0)),0)</f>
        <v>20021</v>
      </c>
      <c r="M192" s="1239">
        <f>IFERROR(INDEX('[24]2022 HI Consumption BTU'!$1:$1048576,MATCH($C192,'[24]2022 HI Consumption BTU'!$C:$C,0),MATCH(M$6,'[24]2022 HI Consumption BTU'!$1:$1,0)),0)</f>
        <v>18559</v>
      </c>
      <c r="N192" s="1239">
        <f>IFERROR(INDEX('[24]2022 HI Consumption BTU'!$1:$1048576,MATCH($C192,'[24]2022 HI Consumption BTU'!$C:$C,0),MATCH(N$6,'[24]2022 HI Consumption BTU'!$1:$1,0)),0)</f>
        <v>17956</v>
      </c>
      <c r="O192" s="1239">
        <f>IFERROR(INDEX('[24]2022 HI Consumption BTU'!$1:$1048576,MATCH($C192,'[24]2022 HI Consumption BTU'!$C:$C,0),MATCH(O$6,'[24]2022 HI Consumption BTU'!$1:$1,0)),0)</f>
        <v>18102</v>
      </c>
      <c r="P192" s="1239">
        <f>IFERROR(INDEX('[24]2022 HI Consumption BTU'!$1:$1048576,MATCH($C192,'[24]2022 HI Consumption BTU'!$C:$C,0),MATCH(P$6,'[24]2022 HI Consumption BTU'!$1:$1,0)),0)</f>
        <v>15253</v>
      </c>
      <c r="Q192" s="1239">
        <f>IFERROR(INDEX('[24]2022 HI Consumption BTU'!$1:$1048576,MATCH($C192,'[24]2022 HI Consumption BTU'!$C:$C,0),MATCH(Q$6,'[24]2022 HI Consumption BTU'!$1:$1,0)),0)</f>
        <v>15119</v>
      </c>
      <c r="R192" s="1239">
        <f>IFERROR(INDEX('[24]2022 HI Consumption BTU'!$1:$1048576,MATCH($C192,'[24]2022 HI Consumption BTU'!$C:$C,0),MATCH(R$6,'[24]2022 HI Consumption BTU'!$1:$1,0)),0)</f>
        <v>11366</v>
      </c>
      <c r="S192" s="1272">
        <f>IFERROR(INDEX('[24]2022 HI Consumption BTU'!$1:$1048576,MATCH($C192,'[24]2022 HI Consumption BTU'!$C:$C,0),MATCH(S$6,'[24]2022 HI Consumption BTU'!$1:$1,0)),0)</f>
        <v>10519</v>
      </c>
      <c r="T192" s="1239">
        <f>IFERROR(INDEX('[24]2022 HI Consumption BTU'!$1:$1048576,MATCH($C192,'[24]2022 HI Consumption BTU'!$C:$C,0),MATCH(T$6,'[24]2022 HI Consumption BTU'!$1:$1,0)),0)</f>
        <v>10297</v>
      </c>
      <c r="U192" s="1987" t="str">
        <f t="shared" si="12"/>
        <v/>
      </c>
      <c r="V192" s="1987" t="str">
        <f t="shared" si="13"/>
        <v/>
      </c>
      <c r="W192" s="1987" t="str">
        <f t="shared" si="14"/>
        <v/>
      </c>
    </row>
    <row r="193" spans="1:23" ht="15" hidden="1">
      <c r="A193" s="611" t="s">
        <v>456</v>
      </c>
      <c r="B193" s="611" t="s">
        <v>457</v>
      </c>
      <c r="C193" s="1251" t="s">
        <v>684</v>
      </c>
      <c r="D193" s="1252" t="s">
        <v>683</v>
      </c>
      <c r="E193" s="1254" t="s">
        <v>149</v>
      </c>
      <c r="F193" s="1987" t="str">
        <f>INDEX([24]Codes_and_Descriptions!$B$12:$D$819,MATCH(C193,[24]Codes_and_Descriptions!$B$12:$B$819,0),3)</f>
        <v>Billion Btu</v>
      </c>
      <c r="G193" s="1987" t="str">
        <f>INDEX([24]Codes_and_Descriptions!$B$12:$D$819,MATCH(C193,[24]Codes_and_Descriptions!$B$12:$B$819,0),2)</f>
        <v>Asphalt and road oil, aviation gasoline, kerosene, lubricants, petroleum coke, and "other petroleum products" total consumption</v>
      </c>
      <c r="H193" s="1987" t="str">
        <f t="shared" si="11"/>
        <v>Miscellaneous products - Total</v>
      </c>
      <c r="I193" s="1239">
        <f>IFERROR(INDEX('[24]2022 HI Consumption BTU'!$1:$1048576,MATCH($C193,'[24]2022 HI Consumption BTU'!$C:$C,0),MATCH(I$6,'[24]2022 HI Consumption BTU'!$1:$1,0)),0)</f>
        <v>17823</v>
      </c>
      <c r="J193" s="1239">
        <f>IFERROR(INDEX('[24]2022 HI Consumption BTU'!$1:$1048576,MATCH($C193,'[24]2022 HI Consumption BTU'!$C:$C,0),MATCH(J$6,'[24]2022 HI Consumption BTU'!$1:$1,0)),0)</f>
        <v>17995</v>
      </c>
      <c r="K193" s="1239">
        <f>IFERROR(INDEX('[24]2022 HI Consumption BTU'!$1:$1048576,MATCH($C193,'[24]2022 HI Consumption BTU'!$C:$C,0),MATCH(K$6,'[24]2022 HI Consumption BTU'!$1:$1,0)),0)</f>
        <v>16666</v>
      </c>
      <c r="L193" s="1239">
        <f>IFERROR(INDEX('[24]2022 HI Consumption BTU'!$1:$1048576,MATCH($C193,'[24]2022 HI Consumption BTU'!$C:$C,0),MATCH(L$6,'[24]2022 HI Consumption BTU'!$1:$1,0)),0)</f>
        <v>20673</v>
      </c>
      <c r="M193" s="1239">
        <f>IFERROR(INDEX('[24]2022 HI Consumption BTU'!$1:$1048576,MATCH($C193,'[24]2022 HI Consumption BTU'!$C:$C,0),MATCH(M$6,'[24]2022 HI Consumption BTU'!$1:$1,0)),0)</f>
        <v>19060</v>
      </c>
      <c r="N193" s="1239">
        <f>IFERROR(INDEX('[24]2022 HI Consumption BTU'!$1:$1048576,MATCH($C193,'[24]2022 HI Consumption BTU'!$C:$C,0),MATCH(N$6,'[24]2022 HI Consumption BTU'!$1:$1,0)),0)</f>
        <v>18394</v>
      </c>
      <c r="O193" s="1239">
        <f>IFERROR(INDEX('[24]2022 HI Consumption BTU'!$1:$1048576,MATCH($C193,'[24]2022 HI Consumption BTU'!$C:$C,0),MATCH(O$6,'[24]2022 HI Consumption BTU'!$1:$1,0)),0)</f>
        <v>18527</v>
      </c>
      <c r="P193" s="1239">
        <f>IFERROR(INDEX('[24]2022 HI Consumption BTU'!$1:$1048576,MATCH($C193,'[24]2022 HI Consumption BTU'!$C:$C,0),MATCH(P$6,'[24]2022 HI Consumption BTU'!$1:$1,0)),0)</f>
        <v>15724</v>
      </c>
      <c r="Q193" s="1239">
        <f>IFERROR(INDEX('[24]2022 HI Consumption BTU'!$1:$1048576,MATCH($C193,'[24]2022 HI Consumption BTU'!$C:$C,0),MATCH(Q$6,'[24]2022 HI Consumption BTU'!$1:$1,0)),0)</f>
        <v>15647</v>
      </c>
      <c r="R193" s="1239">
        <f>IFERROR(INDEX('[24]2022 HI Consumption BTU'!$1:$1048576,MATCH($C193,'[24]2022 HI Consumption BTU'!$C:$C,0),MATCH(R$6,'[24]2022 HI Consumption BTU'!$1:$1,0)),0)</f>
        <v>11766</v>
      </c>
      <c r="S193" s="1272">
        <f>IFERROR(INDEX('[24]2022 HI Consumption BTU'!$1:$1048576,MATCH($C193,'[24]2022 HI Consumption BTU'!$C:$C,0),MATCH(S$6,'[24]2022 HI Consumption BTU'!$1:$1,0)),0)</f>
        <v>11336</v>
      </c>
      <c r="T193" s="1239">
        <f>IFERROR(INDEX('[24]2022 HI Consumption BTU'!$1:$1048576,MATCH($C193,'[24]2022 HI Consumption BTU'!$C:$C,0),MATCH(T$6,'[24]2022 HI Consumption BTU'!$1:$1,0)),0)</f>
        <v>11123</v>
      </c>
      <c r="U193" s="1987" t="str">
        <f t="shared" si="12"/>
        <v/>
      </c>
      <c r="V193" s="1987" t="str">
        <f t="shared" si="13"/>
        <v/>
      </c>
      <c r="W193" s="1987" t="str">
        <f t="shared" si="14"/>
        <v/>
      </c>
    </row>
    <row r="194" spans="1:23" ht="15" hidden="1">
      <c r="A194" s="611" t="s">
        <v>456</v>
      </c>
      <c r="B194" s="611" t="s">
        <v>457</v>
      </c>
      <c r="C194" s="1251" t="s">
        <v>685</v>
      </c>
      <c r="D194" s="1252" t="s">
        <v>683</v>
      </c>
      <c r="E194" s="1254" t="s">
        <v>149</v>
      </c>
      <c r="F194" s="1987" t="str">
        <f>INDEX([24]Codes_and_Descriptions!$B$12:$D$819,MATCH(C194,[24]Codes_and_Descriptions!$B$12:$B$819,0),3)</f>
        <v>Billion Btu</v>
      </c>
      <c r="G194" s="1987" t="str">
        <f>INDEX([24]Codes_and_Descriptions!$B$12:$D$819,MATCH(C194,[24]Codes_and_Descriptions!$B$12:$B$819,0),2)</f>
        <v>Asphalt and road oil, aviation gasoline, kerosene, lubricants, petroleum coke, and "other petroleum products" total end-use consumption</v>
      </c>
      <c r="H194" s="1987" t="str">
        <f t="shared" si="11"/>
        <v>Miscellaneous products - Total</v>
      </c>
      <c r="I194" s="1239">
        <f>IFERROR(INDEX('[24]2022 HI Consumption BTU'!$1:$1048576,MATCH($C194,'[24]2022 HI Consumption BTU'!$C:$C,0),MATCH(I$6,'[24]2022 HI Consumption BTU'!$1:$1,0)),0)</f>
        <v>17823</v>
      </c>
      <c r="J194" s="1239">
        <f>IFERROR(INDEX('[24]2022 HI Consumption BTU'!$1:$1048576,MATCH($C194,'[24]2022 HI Consumption BTU'!$C:$C,0),MATCH(J$6,'[24]2022 HI Consumption BTU'!$1:$1,0)),0)</f>
        <v>17995</v>
      </c>
      <c r="K194" s="1239">
        <f>IFERROR(INDEX('[24]2022 HI Consumption BTU'!$1:$1048576,MATCH($C194,'[24]2022 HI Consumption BTU'!$C:$C,0),MATCH(K$6,'[24]2022 HI Consumption BTU'!$1:$1,0)),0)</f>
        <v>16666</v>
      </c>
      <c r="L194" s="1239">
        <f>IFERROR(INDEX('[24]2022 HI Consumption BTU'!$1:$1048576,MATCH($C194,'[24]2022 HI Consumption BTU'!$C:$C,0),MATCH(L$6,'[24]2022 HI Consumption BTU'!$1:$1,0)),0)</f>
        <v>20673</v>
      </c>
      <c r="M194" s="1239">
        <f>IFERROR(INDEX('[24]2022 HI Consumption BTU'!$1:$1048576,MATCH($C194,'[24]2022 HI Consumption BTU'!$C:$C,0),MATCH(M$6,'[24]2022 HI Consumption BTU'!$1:$1,0)),0)</f>
        <v>19060</v>
      </c>
      <c r="N194" s="1239">
        <f>IFERROR(INDEX('[24]2022 HI Consumption BTU'!$1:$1048576,MATCH($C194,'[24]2022 HI Consumption BTU'!$C:$C,0),MATCH(N$6,'[24]2022 HI Consumption BTU'!$1:$1,0)),0)</f>
        <v>18394</v>
      </c>
      <c r="O194" s="1239">
        <f>IFERROR(INDEX('[24]2022 HI Consumption BTU'!$1:$1048576,MATCH($C194,'[24]2022 HI Consumption BTU'!$C:$C,0),MATCH(O$6,'[24]2022 HI Consumption BTU'!$1:$1,0)),0)</f>
        <v>18527</v>
      </c>
      <c r="P194" s="1239">
        <f>IFERROR(INDEX('[24]2022 HI Consumption BTU'!$1:$1048576,MATCH($C194,'[24]2022 HI Consumption BTU'!$C:$C,0),MATCH(P$6,'[24]2022 HI Consumption BTU'!$1:$1,0)),0)</f>
        <v>15724</v>
      </c>
      <c r="Q194" s="1239">
        <f>IFERROR(INDEX('[24]2022 HI Consumption BTU'!$1:$1048576,MATCH($C194,'[24]2022 HI Consumption BTU'!$C:$C,0),MATCH(Q$6,'[24]2022 HI Consumption BTU'!$1:$1,0)),0)</f>
        <v>15647</v>
      </c>
      <c r="R194" s="1239">
        <f>IFERROR(INDEX('[24]2022 HI Consumption BTU'!$1:$1048576,MATCH($C194,'[24]2022 HI Consumption BTU'!$C:$C,0),MATCH(R$6,'[24]2022 HI Consumption BTU'!$1:$1,0)),0)</f>
        <v>11766</v>
      </c>
      <c r="S194" s="1272">
        <f>IFERROR(INDEX('[24]2022 HI Consumption BTU'!$1:$1048576,MATCH($C194,'[24]2022 HI Consumption BTU'!$C:$C,0),MATCH(S$6,'[24]2022 HI Consumption BTU'!$1:$1,0)),0)</f>
        <v>11336</v>
      </c>
      <c r="T194" s="1240">
        <f>IFERROR(INDEX('[24]2022 HI Consumption BTU'!$1:$1048576,MATCH($C194,'[24]2022 HI Consumption BTU'!$C:$C,0),MATCH(T$6,'[24]2022 HI Consumption BTU'!$1:$1,0)),0)</f>
        <v>11123</v>
      </c>
      <c r="U194" s="1987" t="str">
        <f t="shared" si="12"/>
        <v/>
      </c>
      <c r="V194" s="1987" t="str">
        <f t="shared" si="13"/>
        <v/>
      </c>
      <c r="W194" s="1987" t="str">
        <f t="shared" si="14"/>
        <v/>
      </c>
    </row>
    <row r="195" spans="1:23" ht="15" hidden="1">
      <c r="A195" s="611" t="s">
        <v>456</v>
      </c>
      <c r="B195" s="611" t="s">
        <v>457</v>
      </c>
      <c r="C195" s="1251" t="s">
        <v>686</v>
      </c>
      <c r="D195" s="1252" t="s">
        <v>149</v>
      </c>
      <c r="E195" s="1254" t="s">
        <v>225</v>
      </c>
      <c r="F195" s="1987" t="str">
        <f>INDEX([24]Codes_and_Descriptions!$B$12:$D$819,MATCH(C195,[24]Codes_and_Descriptions!$B$12:$B$819,0),3)</f>
        <v>Billion Btu</v>
      </c>
      <c r="G195" s="1987" t="str">
        <f>INDEX([24]Codes_and_Descriptions!$B$12:$D$819,MATCH(C195,[24]Codes_and_Descriptions!$B$12:$B$819,0),2)</f>
        <v>All petroleum products consumed by the transportation sector</v>
      </c>
      <c r="H195" s="1987" t="str">
        <f t="shared" si="11"/>
        <v>Total - Transportation</v>
      </c>
      <c r="I195" s="1239">
        <f>IFERROR(INDEX('[24]2022 HI Consumption BTU'!$1:$1048576,MATCH($C195,'[24]2022 HI Consumption BTU'!$C:$C,0),MATCH(I$6,'[24]2022 HI Consumption BTU'!$1:$1,0)),0)</f>
        <v>154545</v>
      </c>
      <c r="J195" s="1239">
        <f>IFERROR(INDEX('[24]2022 HI Consumption BTU'!$1:$1048576,MATCH($C195,'[24]2022 HI Consumption BTU'!$C:$C,0),MATCH(J$6,'[24]2022 HI Consumption BTU'!$1:$1,0)),0)</f>
        <v>179067</v>
      </c>
      <c r="K195" s="1239">
        <f>IFERROR(INDEX('[24]2022 HI Consumption BTU'!$1:$1048576,MATCH($C195,'[24]2022 HI Consumption BTU'!$C:$C,0),MATCH(K$6,'[24]2022 HI Consumption BTU'!$1:$1,0)),0)</f>
        <v>194211</v>
      </c>
      <c r="L195" s="1239">
        <f>IFERROR(INDEX('[24]2022 HI Consumption BTU'!$1:$1048576,MATCH($C195,'[24]2022 HI Consumption BTU'!$C:$C,0),MATCH(L$6,'[24]2022 HI Consumption BTU'!$1:$1,0)),0)</f>
        <v>156655</v>
      </c>
      <c r="M195" s="1239">
        <f>IFERROR(INDEX('[24]2022 HI Consumption BTU'!$1:$1048576,MATCH($C195,'[24]2022 HI Consumption BTU'!$C:$C,0),MATCH(M$6,'[24]2022 HI Consumption BTU'!$1:$1,0)),0)</f>
        <v>161864</v>
      </c>
      <c r="N195" s="1239">
        <f>IFERROR(INDEX('[24]2022 HI Consumption BTU'!$1:$1048576,MATCH($C195,'[24]2022 HI Consumption BTU'!$C:$C,0),MATCH(N$6,'[24]2022 HI Consumption BTU'!$1:$1,0)),0)</f>
        <v>163289</v>
      </c>
      <c r="O195" s="1239">
        <f>IFERROR(INDEX('[24]2022 HI Consumption BTU'!$1:$1048576,MATCH($C195,'[24]2022 HI Consumption BTU'!$C:$C,0),MATCH(O$6,'[24]2022 HI Consumption BTU'!$1:$1,0)),0)</f>
        <v>170863</v>
      </c>
      <c r="P195" s="1239">
        <f>IFERROR(INDEX('[24]2022 HI Consumption BTU'!$1:$1048576,MATCH($C195,'[24]2022 HI Consumption BTU'!$C:$C,0),MATCH(P$6,'[24]2022 HI Consumption BTU'!$1:$1,0)),0)</f>
        <v>173108</v>
      </c>
      <c r="Q195" s="1239">
        <f>IFERROR(INDEX('[24]2022 HI Consumption BTU'!$1:$1048576,MATCH($C195,'[24]2022 HI Consumption BTU'!$C:$C,0),MATCH(Q$6,'[24]2022 HI Consumption BTU'!$1:$1,0)),0)</f>
        <v>174421</v>
      </c>
      <c r="R195" s="1239">
        <f>IFERROR(INDEX('[24]2022 HI Consumption BTU'!$1:$1048576,MATCH($C195,'[24]2022 HI Consumption BTU'!$C:$C,0),MATCH(R$6,'[24]2022 HI Consumption BTU'!$1:$1,0)),0)</f>
        <v>108998</v>
      </c>
      <c r="S195" s="1272">
        <f>IFERROR(INDEX('[24]2022 HI Consumption BTU'!$1:$1048576,MATCH($C195,'[24]2022 HI Consumption BTU'!$C:$C,0),MATCH(S$6,'[24]2022 HI Consumption BTU'!$1:$1,0)),0)</f>
        <v>142646</v>
      </c>
      <c r="T195" s="1239">
        <f>IFERROR(INDEX('[24]2022 HI Consumption BTU'!$1:$1048576,MATCH($C195,'[24]2022 HI Consumption BTU'!$C:$C,0),MATCH(T$6,'[24]2022 HI Consumption BTU'!$1:$1,0)),0)</f>
        <v>155806</v>
      </c>
      <c r="U195" s="1987" t="str">
        <f t="shared" si="12"/>
        <v/>
      </c>
      <c r="V195" s="1987" t="str">
        <f t="shared" si="13"/>
        <v/>
      </c>
      <c r="W195" s="1987" t="str">
        <f t="shared" si="14"/>
        <v/>
      </c>
    </row>
    <row r="196" spans="1:23" ht="15" hidden="1">
      <c r="A196" s="611" t="s">
        <v>456</v>
      </c>
      <c r="B196" s="611" t="s">
        <v>457</v>
      </c>
      <c r="C196" s="1251" t="s">
        <v>687</v>
      </c>
      <c r="D196" s="1252" t="s">
        <v>149</v>
      </c>
      <c r="E196" s="1254" t="s">
        <v>146</v>
      </c>
      <c r="F196" s="1987" t="str">
        <f>INDEX([24]Codes_and_Descriptions!$B$12:$D$819,MATCH(C196,[24]Codes_and_Descriptions!$B$12:$B$819,0),3)</f>
        <v>Billion Btu</v>
      </c>
      <c r="G196" s="1987" t="str">
        <f>INDEX([24]Codes_and_Descriptions!$B$12:$D$819,MATCH(C196,[24]Codes_and_Descriptions!$B$12:$B$819,0),2)</f>
        <v>All petroleum products consumed by the commercial sector</v>
      </c>
      <c r="H196" s="1987" t="str">
        <f t="shared" si="11"/>
        <v>Total - Commercial</v>
      </c>
      <c r="I196" s="1239">
        <f>IFERROR(INDEX('[24]2022 HI Consumption BTU'!$1:$1048576,MATCH($C196,'[24]2022 HI Consumption BTU'!$C:$C,0),MATCH(I$6,'[24]2022 HI Consumption BTU'!$1:$1,0)),0)</f>
        <v>8495</v>
      </c>
      <c r="J196" s="1239">
        <f>IFERROR(INDEX('[24]2022 HI Consumption BTU'!$1:$1048576,MATCH($C196,'[24]2022 HI Consumption BTU'!$C:$C,0),MATCH(J$6,'[24]2022 HI Consumption BTU'!$1:$1,0)),0)</f>
        <v>3282</v>
      </c>
      <c r="K196" s="1239">
        <f>IFERROR(INDEX('[24]2022 HI Consumption BTU'!$1:$1048576,MATCH($C196,'[24]2022 HI Consumption BTU'!$C:$C,0),MATCH(K$6,'[24]2022 HI Consumption BTU'!$1:$1,0)),0)</f>
        <v>2551</v>
      </c>
      <c r="L196" s="1239">
        <f>IFERROR(INDEX('[24]2022 HI Consumption BTU'!$1:$1048576,MATCH($C196,'[24]2022 HI Consumption BTU'!$C:$C,0),MATCH(L$6,'[24]2022 HI Consumption BTU'!$1:$1,0)),0)</f>
        <v>3629</v>
      </c>
      <c r="M196" s="1239">
        <f>IFERROR(INDEX('[24]2022 HI Consumption BTU'!$1:$1048576,MATCH($C196,'[24]2022 HI Consumption BTU'!$C:$C,0),MATCH(M$6,'[24]2022 HI Consumption BTU'!$1:$1,0)),0)</f>
        <v>5180</v>
      </c>
      <c r="N196" s="1239">
        <f>IFERROR(INDEX('[24]2022 HI Consumption BTU'!$1:$1048576,MATCH($C196,'[24]2022 HI Consumption BTU'!$C:$C,0),MATCH(N$6,'[24]2022 HI Consumption BTU'!$1:$1,0)),0)</f>
        <v>4816</v>
      </c>
      <c r="O196" s="1239">
        <f>IFERROR(INDEX('[24]2022 HI Consumption BTU'!$1:$1048576,MATCH($C196,'[24]2022 HI Consumption BTU'!$C:$C,0),MATCH(O$6,'[24]2022 HI Consumption BTU'!$1:$1,0)),0)</f>
        <v>5816</v>
      </c>
      <c r="P196" s="1239">
        <f>IFERROR(INDEX('[24]2022 HI Consumption BTU'!$1:$1048576,MATCH($C196,'[24]2022 HI Consumption BTU'!$C:$C,0),MATCH(P$6,'[24]2022 HI Consumption BTU'!$1:$1,0)),0)</f>
        <v>5842</v>
      </c>
      <c r="Q196" s="1239">
        <f>IFERROR(INDEX('[24]2022 HI Consumption BTU'!$1:$1048576,MATCH($C196,'[24]2022 HI Consumption BTU'!$C:$C,0),MATCH(Q$6,'[24]2022 HI Consumption BTU'!$1:$1,0)),0)</f>
        <v>6554</v>
      </c>
      <c r="R196" s="1239">
        <f>IFERROR(INDEX('[24]2022 HI Consumption BTU'!$1:$1048576,MATCH($C196,'[24]2022 HI Consumption BTU'!$C:$C,0),MATCH(R$6,'[24]2022 HI Consumption BTU'!$1:$1,0)),0)</f>
        <v>5755</v>
      </c>
      <c r="S196" s="1272">
        <f>IFERROR(INDEX('[24]2022 HI Consumption BTU'!$1:$1048576,MATCH($C196,'[24]2022 HI Consumption BTU'!$C:$C,0),MATCH(S$6,'[24]2022 HI Consumption BTU'!$1:$1,0)),0)</f>
        <v>6454</v>
      </c>
      <c r="T196" s="1240">
        <f>IFERROR(INDEX('[24]2022 HI Consumption BTU'!$1:$1048576,MATCH($C196,'[24]2022 HI Consumption BTU'!$C:$C,0),MATCH(T$6,'[24]2022 HI Consumption BTU'!$1:$1,0)),0)</f>
        <v>6213</v>
      </c>
      <c r="U196" s="1987" t="str">
        <f t="shared" si="12"/>
        <v/>
      </c>
      <c r="V196" s="1987" t="str">
        <f t="shared" si="13"/>
        <v/>
      </c>
      <c r="W196" s="1987" t="str">
        <f t="shared" si="14"/>
        <v/>
      </c>
    </row>
    <row r="197" spans="1:23" ht="15" hidden="1">
      <c r="A197" s="611" t="s">
        <v>456</v>
      </c>
      <c r="B197" s="611" t="s">
        <v>457</v>
      </c>
      <c r="C197" s="1251" t="s">
        <v>688</v>
      </c>
      <c r="D197" s="1252" t="s">
        <v>149</v>
      </c>
      <c r="E197" s="1254" t="s">
        <v>141</v>
      </c>
      <c r="F197" s="1987" t="str">
        <f>INDEX([24]Codes_and_Descriptions!$B$12:$D$819,MATCH(C197,[24]Codes_and_Descriptions!$B$12:$B$819,0),3)</f>
        <v>Billion Btu</v>
      </c>
      <c r="G197" s="1987" t="str">
        <f>INDEX([24]Codes_and_Descriptions!$B$12:$D$819,MATCH(C197,[24]Codes_and_Descriptions!$B$12:$B$819,0),2)</f>
        <v>All petroleum products consumed by the electric power sector</v>
      </c>
      <c r="H197" s="1987" t="str">
        <f t="shared" si="11"/>
        <v>Total - Energy Industries</v>
      </c>
      <c r="I197" s="1239">
        <f>IFERROR(INDEX('[24]2022 HI Consumption BTU'!$1:$1048576,MATCH($C197,'[24]2022 HI Consumption BTU'!$C:$C,0),MATCH(I$6,'[24]2022 HI Consumption BTU'!$1:$1,0)),0)</f>
        <v>97601</v>
      </c>
      <c r="J197" s="1239">
        <f>IFERROR(INDEX('[24]2022 HI Consumption BTU'!$1:$1048576,MATCH($C197,'[24]2022 HI Consumption BTU'!$C:$C,0),MATCH(J$6,'[24]2022 HI Consumption BTU'!$1:$1,0)),0)</f>
        <v>86104</v>
      </c>
      <c r="K197" s="1239">
        <f>IFERROR(INDEX('[24]2022 HI Consumption BTU'!$1:$1048576,MATCH($C197,'[24]2022 HI Consumption BTU'!$C:$C,0),MATCH(K$6,'[24]2022 HI Consumption BTU'!$1:$1,0)),0)</f>
        <v>85210</v>
      </c>
      <c r="L197" s="1239">
        <f>IFERROR(INDEX('[24]2022 HI Consumption BTU'!$1:$1048576,MATCH($C197,'[24]2022 HI Consumption BTU'!$C:$C,0),MATCH(L$6,'[24]2022 HI Consumption BTU'!$1:$1,0)),0)</f>
        <v>78128</v>
      </c>
      <c r="M197" s="1239">
        <f>IFERROR(INDEX('[24]2022 HI Consumption BTU'!$1:$1048576,MATCH($C197,'[24]2022 HI Consumption BTU'!$C:$C,0),MATCH(M$6,'[24]2022 HI Consumption BTU'!$1:$1,0)),0)</f>
        <v>67284</v>
      </c>
      <c r="N197" s="1239">
        <f>IFERROR(INDEX('[24]2022 HI Consumption BTU'!$1:$1048576,MATCH($C197,'[24]2022 HI Consumption BTU'!$C:$C,0),MATCH(N$6,'[24]2022 HI Consumption BTU'!$1:$1,0)),0)</f>
        <v>64923</v>
      </c>
      <c r="O197" s="1239">
        <f>IFERROR(INDEX('[24]2022 HI Consumption BTU'!$1:$1048576,MATCH($C197,'[24]2022 HI Consumption BTU'!$C:$C,0),MATCH(O$6,'[24]2022 HI Consumption BTU'!$1:$1,0)),0)</f>
        <v>64830</v>
      </c>
      <c r="P197" s="1239">
        <f>IFERROR(INDEX('[24]2022 HI Consumption BTU'!$1:$1048576,MATCH($C197,'[24]2022 HI Consumption BTU'!$C:$C,0),MATCH(P$6,'[24]2022 HI Consumption BTU'!$1:$1,0)),0)</f>
        <v>65197</v>
      </c>
      <c r="Q197" s="1239">
        <f>IFERROR(INDEX('[24]2022 HI Consumption BTU'!$1:$1048576,MATCH($C197,'[24]2022 HI Consumption BTU'!$C:$C,0),MATCH(Q$6,'[24]2022 HI Consumption BTU'!$1:$1,0)),0)</f>
        <v>66022</v>
      </c>
      <c r="R197" s="1239">
        <f>IFERROR(INDEX('[24]2022 HI Consumption BTU'!$1:$1048576,MATCH($C197,'[24]2022 HI Consumption BTU'!$C:$C,0),MATCH(R$6,'[24]2022 HI Consumption BTU'!$1:$1,0)),0)</f>
        <v>61419</v>
      </c>
      <c r="S197" s="1272">
        <f>IFERROR(INDEX('[24]2022 HI Consumption BTU'!$1:$1048576,MATCH($C197,'[24]2022 HI Consumption BTU'!$C:$C,0),MATCH(S$6,'[24]2022 HI Consumption BTU'!$1:$1,0)),0)</f>
        <v>61014</v>
      </c>
      <c r="T197" s="1239">
        <f>IFERROR(INDEX('[24]2022 HI Consumption BTU'!$1:$1048576,MATCH($C197,'[24]2022 HI Consumption BTU'!$C:$C,0),MATCH(T$6,'[24]2022 HI Consumption BTU'!$1:$1,0)),0)</f>
        <v>67042</v>
      </c>
      <c r="U197" s="1987" t="str">
        <f t="shared" si="12"/>
        <v/>
      </c>
      <c r="V197" s="1987" t="str">
        <f t="shared" si="13"/>
        <v/>
      </c>
      <c r="W197" s="1987" t="str">
        <f t="shared" si="14"/>
        <v/>
      </c>
    </row>
    <row r="198" spans="1:23" ht="15" hidden="1">
      <c r="A198" s="611" t="s">
        <v>456</v>
      </c>
      <c r="B198" s="611" t="s">
        <v>457</v>
      </c>
      <c r="C198" s="1260" t="s">
        <v>689</v>
      </c>
      <c r="D198" s="1252" t="s">
        <v>505</v>
      </c>
      <c r="E198" s="1254" t="s">
        <v>541</v>
      </c>
      <c r="F198" s="1987" t="str">
        <f>INDEX([24]Codes_and_Descriptions!$B$12:$D$819,MATCH(C198,[24]Codes_and_Descriptions!$B$12:$B$819,0),3)</f>
        <v>Thousand kilowatts</v>
      </c>
      <c r="G198" s="1987" t="str">
        <f>INDEX([24]Codes_and_Descriptions!$B$12:$D$819,MATCH(C198,[24]Codes_and_Descriptions!$B$12:$B$819,0),2)</f>
        <v>Petroleum generating units net summer capacity in all sectors</v>
      </c>
      <c r="H198" s="1987" t="str">
        <f t="shared" si="11"/>
        <v>Petroleum - Summer</v>
      </c>
      <c r="I198" s="1239">
        <f>IFERROR(INDEX('[24]2022 HI Consumption BTU'!$1:$1048576,MATCH($C198,'[24]2022 HI Consumption BTU'!$C:$C,0),MATCH(I$6,'[24]2022 HI Consumption BTU'!$1:$1,0)),0)</f>
        <v>0</v>
      </c>
      <c r="J198" s="1239">
        <f>IFERROR(INDEX('[24]2022 HI Consumption BTU'!$1:$1048576,MATCH($C198,'[24]2022 HI Consumption BTU'!$C:$C,0),MATCH(J$6,'[24]2022 HI Consumption BTU'!$1:$1,0)),0)</f>
        <v>0</v>
      </c>
      <c r="K198" s="1239">
        <f>IFERROR(INDEX('[24]2022 HI Consumption BTU'!$1:$1048576,MATCH($C198,'[24]2022 HI Consumption BTU'!$C:$C,0),MATCH(K$6,'[24]2022 HI Consumption BTU'!$1:$1,0)),0)</f>
        <v>0</v>
      </c>
      <c r="L198" s="1239">
        <f>IFERROR(INDEX('[24]2022 HI Consumption BTU'!$1:$1048576,MATCH($C198,'[24]2022 HI Consumption BTU'!$C:$C,0),MATCH(L$6,'[24]2022 HI Consumption BTU'!$1:$1,0)),0)</f>
        <v>2007</v>
      </c>
      <c r="M198" s="1239">
        <f>IFERROR(INDEX('[24]2022 HI Consumption BTU'!$1:$1048576,MATCH($C198,'[24]2022 HI Consumption BTU'!$C:$C,0),MATCH(M$6,'[24]2022 HI Consumption BTU'!$1:$1,0)),0)</f>
        <v>1868</v>
      </c>
      <c r="N198" s="1239">
        <f>IFERROR(INDEX('[24]2022 HI Consumption BTU'!$1:$1048576,MATCH($C198,'[24]2022 HI Consumption BTU'!$C:$C,0),MATCH(N$6,'[24]2022 HI Consumption BTU'!$1:$1,0)),0)</f>
        <v>1871</v>
      </c>
      <c r="O198" s="1239">
        <f>IFERROR(INDEX('[24]2022 HI Consumption BTU'!$1:$1048576,MATCH($C198,'[24]2022 HI Consumption BTU'!$C:$C,0),MATCH(O$6,'[24]2022 HI Consumption BTU'!$1:$1,0)),0)</f>
        <v>1872</v>
      </c>
      <c r="P198" s="1239">
        <f>IFERROR(INDEX('[24]2022 HI Consumption BTU'!$1:$1048576,MATCH($C198,'[24]2022 HI Consumption BTU'!$C:$C,0),MATCH(P$6,'[24]2022 HI Consumption BTU'!$1:$1,0)),0)</f>
        <v>1872</v>
      </c>
      <c r="Q198" s="1239">
        <f>IFERROR(INDEX('[24]2022 HI Consumption BTU'!$1:$1048576,MATCH($C198,'[24]2022 HI Consumption BTU'!$C:$C,0),MATCH(Q$6,'[24]2022 HI Consumption BTU'!$1:$1,0)),0)</f>
        <v>1991</v>
      </c>
      <c r="R198" s="1239">
        <f>IFERROR(INDEX('[24]2022 HI Consumption BTU'!$1:$1048576,MATCH($C198,'[24]2022 HI Consumption BTU'!$C:$C,0),MATCH(R$6,'[24]2022 HI Consumption BTU'!$1:$1,0)),0)</f>
        <v>1980</v>
      </c>
      <c r="S198" s="1272">
        <f>IFERROR(INDEX('[24]2022 HI Consumption BTU'!$1:$1048576,MATCH($C198,'[24]2022 HI Consumption BTU'!$C:$C,0),MATCH(S$6,'[24]2022 HI Consumption BTU'!$1:$1,0)),0)</f>
        <v>2007</v>
      </c>
      <c r="T198" s="1239">
        <f>IFERROR(INDEX('[24]2022 HI Consumption BTU'!$1:$1048576,MATCH($C198,'[24]2022 HI Consumption BTU'!$C:$C,0),MATCH(T$6,'[24]2022 HI Consumption BTU'!$1:$1,0)),0)</f>
        <v>1980</v>
      </c>
      <c r="U198" s="1987" t="str">
        <f t="shared" si="12"/>
        <v/>
      </c>
      <c r="V198" s="1987" t="str">
        <f t="shared" si="13"/>
        <v/>
      </c>
      <c r="W198" s="1987" t="str">
        <f t="shared" si="14"/>
        <v/>
      </c>
    </row>
    <row r="199" spans="1:23" ht="15" hidden="1">
      <c r="A199" s="611" t="s">
        <v>456</v>
      </c>
      <c r="B199" s="611" t="s">
        <v>457</v>
      </c>
      <c r="C199" s="1251" t="s">
        <v>690</v>
      </c>
      <c r="D199" s="1252" t="s">
        <v>149</v>
      </c>
      <c r="E199" s="1254" t="s">
        <v>147</v>
      </c>
      <c r="F199" s="1987" t="str">
        <f>INDEX([24]Codes_and_Descriptions!$B$12:$D$819,MATCH(C199,[24]Codes_and_Descriptions!$B$12:$B$819,0),3)</f>
        <v>Billion Btu</v>
      </c>
      <c r="G199" s="1987" t="str">
        <f>INDEX([24]Codes_and_Descriptions!$B$12:$D$819,MATCH(C199,[24]Codes_and_Descriptions!$B$12:$B$819,0),2)</f>
        <v>All petroleum products consumed by the industrial sector</v>
      </c>
      <c r="H199" s="1987" t="str">
        <f t="shared" ref="H199:H262" si="15">D199&amp;" - "&amp;E199</f>
        <v>Total - Industrial</v>
      </c>
      <c r="I199" s="1239">
        <f>IFERROR(INDEX('[24]2022 HI Consumption BTU'!$1:$1048576,MATCH($C199,'[24]2022 HI Consumption BTU'!$C:$C,0),MATCH(I$6,'[24]2022 HI Consumption BTU'!$1:$1,0)),0)</f>
        <v>31902</v>
      </c>
      <c r="J199" s="1239">
        <f>IFERROR(INDEX('[24]2022 HI Consumption BTU'!$1:$1048576,MATCH($C199,'[24]2022 HI Consumption BTU'!$C:$C,0),MATCH(J$6,'[24]2022 HI Consumption BTU'!$1:$1,0)),0)</f>
        <v>26000</v>
      </c>
      <c r="K199" s="1239">
        <f>IFERROR(INDEX('[24]2022 HI Consumption BTU'!$1:$1048576,MATCH($C199,'[24]2022 HI Consumption BTU'!$C:$C,0),MATCH(K$6,'[24]2022 HI Consumption BTU'!$1:$1,0)),0)</f>
        <v>22808</v>
      </c>
      <c r="L199" s="1239">
        <f>IFERROR(INDEX('[24]2022 HI Consumption BTU'!$1:$1048576,MATCH($C199,'[24]2022 HI Consumption BTU'!$C:$C,0),MATCH(L$6,'[24]2022 HI Consumption BTU'!$1:$1,0)),0)</f>
        <v>25661</v>
      </c>
      <c r="M199" s="1239">
        <f>IFERROR(INDEX('[24]2022 HI Consumption BTU'!$1:$1048576,MATCH($C199,'[24]2022 HI Consumption BTU'!$C:$C,0),MATCH(M$6,'[24]2022 HI Consumption BTU'!$1:$1,0)),0)</f>
        <v>23750</v>
      </c>
      <c r="N199" s="1239">
        <f>IFERROR(INDEX('[24]2022 HI Consumption BTU'!$1:$1048576,MATCH($C199,'[24]2022 HI Consumption BTU'!$C:$C,0),MATCH(N$6,'[24]2022 HI Consumption BTU'!$1:$1,0)),0)</f>
        <v>22913</v>
      </c>
      <c r="O199" s="1239">
        <f>IFERROR(INDEX('[24]2022 HI Consumption BTU'!$1:$1048576,MATCH($C199,'[24]2022 HI Consumption BTU'!$C:$C,0),MATCH(O$6,'[24]2022 HI Consumption BTU'!$1:$1,0)),0)</f>
        <v>24773</v>
      </c>
      <c r="P199" s="1239">
        <f>IFERROR(INDEX('[24]2022 HI Consumption BTU'!$1:$1048576,MATCH($C199,'[24]2022 HI Consumption BTU'!$C:$C,0),MATCH(P$6,'[24]2022 HI Consumption BTU'!$1:$1,0)),0)</f>
        <v>21452</v>
      </c>
      <c r="Q199" s="1239">
        <f>IFERROR(INDEX('[24]2022 HI Consumption BTU'!$1:$1048576,MATCH($C199,'[24]2022 HI Consumption BTU'!$C:$C,0),MATCH(Q$6,'[24]2022 HI Consumption BTU'!$1:$1,0)),0)</f>
        <v>21384</v>
      </c>
      <c r="R199" s="1239">
        <f>IFERROR(INDEX('[24]2022 HI Consumption BTU'!$1:$1048576,MATCH($C199,'[24]2022 HI Consumption BTU'!$C:$C,0),MATCH(R$6,'[24]2022 HI Consumption BTU'!$1:$1,0)),0)</f>
        <v>14940</v>
      </c>
      <c r="S199" s="1272">
        <f>IFERROR(INDEX('[24]2022 HI Consumption BTU'!$1:$1048576,MATCH($C199,'[24]2022 HI Consumption BTU'!$C:$C,0),MATCH(S$6,'[24]2022 HI Consumption BTU'!$1:$1,0)),0)</f>
        <v>16561</v>
      </c>
      <c r="T199" s="1239">
        <f>IFERROR(INDEX('[24]2022 HI Consumption BTU'!$1:$1048576,MATCH($C199,'[24]2022 HI Consumption BTU'!$C:$C,0),MATCH(T$6,'[24]2022 HI Consumption BTU'!$1:$1,0)),0)</f>
        <v>16545</v>
      </c>
      <c r="U199" s="1987" t="str">
        <f t="shared" ref="U199:U262" si="16">IF(AND(OR(Q199&gt;0,Q199&lt;0),R199=0),"FLAG","")</f>
        <v/>
      </c>
      <c r="V199" s="1987" t="str">
        <f t="shared" ref="V199:V262" si="17">IF(AND(OR(R199&gt;0,R199&lt;0),S199=0),"FLAG","")</f>
        <v/>
      </c>
      <c r="W199" s="1987" t="str">
        <f t="shared" ref="W199:W262" si="18">IF(AND(OR(S199&gt;0,S199&lt;0),T199=0),"FLAG","")</f>
        <v/>
      </c>
    </row>
    <row r="200" spans="1:23" ht="15" hidden="1">
      <c r="A200" s="611" t="s">
        <v>456</v>
      </c>
      <c r="B200" s="611" t="s">
        <v>457</v>
      </c>
      <c r="C200" s="1251" t="s">
        <v>691</v>
      </c>
      <c r="D200" s="1252" t="s">
        <v>149</v>
      </c>
      <c r="E200" s="1254" t="s">
        <v>145</v>
      </c>
      <c r="F200" s="1987" t="str">
        <f>INDEX([24]Codes_and_Descriptions!$B$12:$D$819,MATCH(C200,[24]Codes_and_Descriptions!$B$12:$B$819,0),3)</f>
        <v>Billion Btu</v>
      </c>
      <c r="G200" s="1987" t="str">
        <f>INDEX([24]Codes_and_Descriptions!$B$12:$D$819,MATCH(C200,[24]Codes_and_Descriptions!$B$12:$B$819,0),2)</f>
        <v>All petroleum products consumed by the residential sector</v>
      </c>
      <c r="H200" s="1987" t="str">
        <f t="shared" si="15"/>
        <v>Total - Residential</v>
      </c>
      <c r="I200" s="1239">
        <f>IFERROR(INDEX('[24]2022 HI Consumption BTU'!$1:$1048576,MATCH($C200,'[24]2022 HI Consumption BTU'!$C:$C,0),MATCH(I$6,'[24]2022 HI Consumption BTU'!$1:$1,0)),0)</f>
        <v>219</v>
      </c>
      <c r="J200" s="1239">
        <f>IFERROR(INDEX('[24]2022 HI Consumption BTU'!$1:$1048576,MATCH($C200,'[24]2022 HI Consumption BTU'!$C:$C,0),MATCH(J$6,'[24]2022 HI Consumption BTU'!$1:$1,0)),0)</f>
        <v>585</v>
      </c>
      <c r="K200" s="1239">
        <f>IFERROR(INDEX('[24]2022 HI Consumption BTU'!$1:$1048576,MATCH($C200,'[24]2022 HI Consumption BTU'!$C:$C,0),MATCH(K$6,'[24]2022 HI Consumption BTU'!$1:$1,0)),0)</f>
        <v>499</v>
      </c>
      <c r="L200" s="1239">
        <f>IFERROR(INDEX('[24]2022 HI Consumption BTU'!$1:$1048576,MATCH($C200,'[24]2022 HI Consumption BTU'!$C:$C,0),MATCH(L$6,'[24]2022 HI Consumption BTU'!$1:$1,0)),0)</f>
        <v>919</v>
      </c>
      <c r="M200" s="1239">
        <f>IFERROR(INDEX('[24]2022 HI Consumption BTU'!$1:$1048576,MATCH($C200,'[24]2022 HI Consumption BTU'!$C:$C,0),MATCH(M$6,'[24]2022 HI Consumption BTU'!$1:$1,0)),0)</f>
        <v>507</v>
      </c>
      <c r="N200" s="1239">
        <f>IFERROR(INDEX('[24]2022 HI Consumption BTU'!$1:$1048576,MATCH($C200,'[24]2022 HI Consumption BTU'!$C:$C,0),MATCH(N$6,'[24]2022 HI Consumption BTU'!$1:$1,0)),0)</f>
        <v>691</v>
      </c>
      <c r="O200" s="1239">
        <f>IFERROR(INDEX('[24]2022 HI Consumption BTU'!$1:$1048576,MATCH($C200,'[24]2022 HI Consumption BTU'!$C:$C,0),MATCH(O$6,'[24]2022 HI Consumption BTU'!$1:$1,0)),0)</f>
        <v>581</v>
      </c>
      <c r="P200" s="1239">
        <f>IFERROR(INDEX('[24]2022 HI Consumption BTU'!$1:$1048576,MATCH($C200,'[24]2022 HI Consumption BTU'!$C:$C,0),MATCH(P$6,'[24]2022 HI Consumption BTU'!$1:$1,0)),0)</f>
        <v>455</v>
      </c>
      <c r="Q200" s="1239">
        <f>IFERROR(INDEX('[24]2022 HI Consumption BTU'!$1:$1048576,MATCH($C200,'[24]2022 HI Consumption BTU'!$C:$C,0),MATCH(Q$6,'[24]2022 HI Consumption BTU'!$1:$1,0)),0)</f>
        <v>495</v>
      </c>
      <c r="R200" s="1239">
        <f>IFERROR(INDEX('[24]2022 HI Consumption BTU'!$1:$1048576,MATCH($C200,'[24]2022 HI Consumption BTU'!$C:$C,0),MATCH(R$6,'[24]2022 HI Consumption BTU'!$1:$1,0)),0)</f>
        <v>472</v>
      </c>
      <c r="S200" s="1272">
        <f>IFERROR(INDEX('[24]2022 HI Consumption BTU'!$1:$1048576,MATCH($C200,'[24]2022 HI Consumption BTU'!$C:$C,0),MATCH(S$6,'[24]2022 HI Consumption BTU'!$1:$1,0)),0)</f>
        <v>591</v>
      </c>
      <c r="T200" s="1239">
        <f>IFERROR(INDEX('[24]2022 HI Consumption BTU'!$1:$1048576,MATCH($C200,'[24]2022 HI Consumption BTU'!$C:$C,0),MATCH(T$6,'[24]2022 HI Consumption BTU'!$1:$1,0)),0)</f>
        <v>571</v>
      </c>
      <c r="U200" s="1987" t="str">
        <f t="shared" si="16"/>
        <v/>
      </c>
      <c r="V200" s="1987" t="str">
        <f t="shared" si="17"/>
        <v/>
      </c>
      <c r="W200" s="1987" t="str">
        <f t="shared" si="18"/>
        <v/>
      </c>
    </row>
    <row r="201" spans="1:23" ht="15" hidden="1">
      <c r="A201" s="611" t="s">
        <v>456</v>
      </c>
      <c r="B201" s="611" t="s">
        <v>457</v>
      </c>
      <c r="C201" s="1251" t="s">
        <v>692</v>
      </c>
      <c r="D201" s="1252" t="s">
        <v>149</v>
      </c>
      <c r="E201" s="1254" t="s">
        <v>149</v>
      </c>
      <c r="F201" s="1987" t="str">
        <f>INDEX([24]Codes_and_Descriptions!$B$12:$D$819,MATCH(C201,[24]Codes_and_Descriptions!$B$12:$B$819,0),3)</f>
        <v>Billion Btu</v>
      </c>
      <c r="G201" s="1987" t="str">
        <f>INDEX([24]Codes_and_Descriptions!$B$12:$D$819,MATCH(C201,[24]Codes_and_Descriptions!$B$12:$B$819,0),2)</f>
        <v>All petroleum products total consumption</v>
      </c>
      <c r="H201" s="1987" t="str">
        <f t="shared" si="15"/>
        <v>Total - Total</v>
      </c>
      <c r="I201" s="1239">
        <f>IFERROR(INDEX('[24]2022 HI Consumption BTU'!$1:$1048576,MATCH($C201,'[24]2022 HI Consumption BTU'!$C:$C,0),MATCH(I$6,'[24]2022 HI Consumption BTU'!$1:$1,0)),0)</f>
        <v>292762</v>
      </c>
      <c r="J201" s="1239">
        <f>IFERROR(INDEX('[24]2022 HI Consumption BTU'!$1:$1048576,MATCH($C201,'[24]2022 HI Consumption BTU'!$C:$C,0),MATCH(J$6,'[24]2022 HI Consumption BTU'!$1:$1,0)),0)</f>
        <v>295039</v>
      </c>
      <c r="K201" s="1239">
        <f>IFERROR(INDEX('[24]2022 HI Consumption BTU'!$1:$1048576,MATCH($C201,'[24]2022 HI Consumption BTU'!$C:$C,0),MATCH(K$6,'[24]2022 HI Consumption BTU'!$1:$1,0)),0)</f>
        <v>305278</v>
      </c>
      <c r="L201" s="1239">
        <f>IFERROR(INDEX('[24]2022 HI Consumption BTU'!$1:$1048576,MATCH($C201,'[24]2022 HI Consumption BTU'!$C:$C,0),MATCH(L$6,'[24]2022 HI Consumption BTU'!$1:$1,0)),0)</f>
        <v>264993</v>
      </c>
      <c r="M201" s="1239">
        <f>IFERROR(INDEX('[24]2022 HI Consumption BTU'!$1:$1048576,MATCH($C201,'[24]2022 HI Consumption BTU'!$C:$C,0),MATCH(M$6,'[24]2022 HI Consumption BTU'!$1:$1,0)),0)</f>
        <v>258584</v>
      </c>
      <c r="N201" s="1239">
        <f>IFERROR(INDEX('[24]2022 HI Consumption BTU'!$1:$1048576,MATCH($C201,'[24]2022 HI Consumption BTU'!$C:$C,0),MATCH(N$6,'[24]2022 HI Consumption BTU'!$1:$1,0)),0)</f>
        <v>256632</v>
      </c>
      <c r="O201" s="1239">
        <f>IFERROR(INDEX('[24]2022 HI Consumption BTU'!$1:$1048576,MATCH($C201,'[24]2022 HI Consumption BTU'!$C:$C,0),MATCH(O$6,'[24]2022 HI Consumption BTU'!$1:$1,0)),0)</f>
        <v>266863</v>
      </c>
      <c r="P201" s="1239">
        <f>IFERROR(INDEX('[24]2022 HI Consumption BTU'!$1:$1048576,MATCH($C201,'[24]2022 HI Consumption BTU'!$C:$C,0),MATCH(P$6,'[24]2022 HI Consumption BTU'!$1:$1,0)),0)</f>
        <v>266054</v>
      </c>
      <c r="Q201" s="1239">
        <f>IFERROR(INDEX('[24]2022 HI Consumption BTU'!$1:$1048576,MATCH($C201,'[24]2022 HI Consumption BTU'!$C:$C,0),MATCH(Q$6,'[24]2022 HI Consumption BTU'!$1:$1,0)),0)</f>
        <v>268875</v>
      </c>
      <c r="R201" s="1239">
        <f>IFERROR(INDEX('[24]2022 HI Consumption BTU'!$1:$1048576,MATCH($C201,'[24]2022 HI Consumption BTU'!$C:$C,0),MATCH(R$6,'[24]2022 HI Consumption BTU'!$1:$1,0)),0)</f>
        <v>191583</v>
      </c>
      <c r="S201" s="1272">
        <f>IFERROR(INDEX('[24]2022 HI Consumption BTU'!$1:$1048576,MATCH($C201,'[24]2022 HI Consumption BTU'!$C:$C,0),MATCH(S$6,'[24]2022 HI Consumption BTU'!$1:$1,0)),0)</f>
        <v>227265</v>
      </c>
      <c r="T201" s="1239">
        <f>IFERROR(INDEX('[24]2022 HI Consumption BTU'!$1:$1048576,MATCH($C201,'[24]2022 HI Consumption BTU'!$C:$C,0),MATCH(T$6,'[24]2022 HI Consumption BTU'!$1:$1,0)),0)</f>
        <v>246177</v>
      </c>
      <c r="U201" s="1987" t="str">
        <f t="shared" si="16"/>
        <v/>
      </c>
      <c r="V201" s="1987" t="str">
        <f t="shared" si="17"/>
        <v/>
      </c>
      <c r="W201" s="1987" t="str">
        <f t="shared" si="18"/>
        <v/>
      </c>
    </row>
    <row r="202" spans="1:23" ht="15" hidden="1">
      <c r="A202" s="611" t="s">
        <v>456</v>
      </c>
      <c r="B202" s="611" t="s">
        <v>457</v>
      </c>
      <c r="C202" s="1257" t="s">
        <v>693</v>
      </c>
      <c r="D202" s="1252" t="s">
        <v>149</v>
      </c>
      <c r="E202" s="1254" t="s">
        <v>665</v>
      </c>
      <c r="F202" s="1987" t="str">
        <f>INDEX([24]Codes_and_Descriptions!$B$12:$D$819,MATCH(C202,[24]Codes_and_Descriptions!$B$12:$B$819,0),3)</f>
        <v>Million Btu</v>
      </c>
      <c r="G202" s="1987" t="str">
        <f>INDEX([24]Codes_and_Descriptions!$B$12:$D$819,MATCH(C202,[24]Codes_and_Descriptions!$B$12:$B$819,0),2)</f>
        <v>All petroleum products total consumption per capita</v>
      </c>
      <c r="H202" s="1987" t="str">
        <f t="shared" si="15"/>
        <v>Total - Per Capita</v>
      </c>
      <c r="I202" s="1239">
        <f>IFERROR(INDEX('[24]2022 HI Consumption BTU'!$1:$1048576,MATCH($C202,'[24]2022 HI Consumption BTU'!$C:$C,0),MATCH(I$6,'[24]2022 HI Consumption BTU'!$1:$1,0)),0)</f>
        <v>262.89999999999998</v>
      </c>
      <c r="J202" s="1239">
        <f>IFERROR(INDEX('[24]2022 HI Consumption BTU'!$1:$1048576,MATCH($C202,'[24]2022 HI Consumption BTU'!$C:$C,0),MATCH(J$6,'[24]2022 HI Consumption BTU'!$1:$1,0)),0)</f>
        <v>228.2</v>
      </c>
      <c r="K202" s="1239">
        <f>IFERROR(INDEX('[24]2022 HI Consumption BTU'!$1:$1048576,MATCH($C202,'[24]2022 HI Consumption BTU'!$C:$C,0),MATCH(K$6,'[24]2022 HI Consumption BTU'!$1:$1,0)),0)</f>
        <v>232</v>
      </c>
      <c r="L202" s="1239">
        <f>IFERROR(INDEX('[24]2022 HI Consumption BTU'!$1:$1048576,MATCH($C202,'[24]2022 HI Consumption BTU'!$C:$C,0),MATCH(L$6,'[24]2022 HI Consumption BTU'!$1:$1,0)),0)</f>
        <v>194.3</v>
      </c>
      <c r="M202" s="1239">
        <f>IFERROR(INDEX('[24]2022 HI Consumption BTU'!$1:$1048576,MATCH($C202,'[24]2022 HI Consumption BTU'!$C:$C,0),MATCH(M$6,'[24]2022 HI Consumption BTU'!$1:$1,0)),0)</f>
        <v>181.7</v>
      </c>
      <c r="N202" s="1239">
        <f>IFERROR(INDEX('[24]2022 HI Consumption BTU'!$1:$1048576,MATCH($C202,'[24]2022 HI Consumption BTU'!$C:$C,0),MATCH(N$6,'[24]2022 HI Consumption BTU'!$1:$1,0)),0)</f>
        <v>179.6</v>
      </c>
      <c r="O202" s="1239">
        <f>IFERROR(INDEX('[24]2022 HI Consumption BTU'!$1:$1048576,MATCH($C202,'[24]2022 HI Consumption BTU'!$C:$C,0),MATCH(O$6,'[24]2022 HI Consumption BTU'!$1:$1,0)),0)</f>
        <v>187.2</v>
      </c>
      <c r="P202" s="1239">
        <f>IFERROR(INDEX('[24]2022 HI Consumption BTU'!$1:$1048576,MATCH($C202,'[24]2022 HI Consumption BTU'!$C:$C,0),MATCH(P$6,'[24]2022 HI Consumption BTU'!$1:$1,0)),0)</f>
        <v>187</v>
      </c>
      <c r="Q202" s="1239">
        <f>IFERROR(INDEX('[24]2022 HI Consumption BTU'!$1:$1048576,MATCH($C202,'[24]2022 HI Consumption BTU'!$C:$C,0),MATCH(Q$6,'[24]2022 HI Consumption BTU'!$1:$1,0)),0)</f>
        <v>189.9</v>
      </c>
      <c r="R202" s="1239">
        <f>IFERROR(INDEX('[24]2022 HI Consumption BTU'!$1:$1048576,MATCH($C202,'[24]2022 HI Consumption BTU'!$C:$C,0),MATCH(R$6,'[24]2022 HI Consumption BTU'!$1:$1,0)),0)</f>
        <v>132</v>
      </c>
      <c r="S202" s="1272">
        <f>IFERROR(INDEX('[24]2022 HI Consumption BTU'!$1:$1048576,MATCH($C202,'[24]2022 HI Consumption BTU'!$C:$C,0),MATCH(S$6,'[24]2022 HI Consumption BTU'!$1:$1,0)),0)</f>
        <v>157.1</v>
      </c>
      <c r="T202" s="1239">
        <f>IFERROR(INDEX('[24]2022 HI Consumption BTU'!$1:$1048576,MATCH($C202,'[24]2022 HI Consumption BTU'!$C:$C,0),MATCH(T$6,'[24]2022 HI Consumption BTU'!$1:$1,0)),0)</f>
        <v>171</v>
      </c>
      <c r="U202" s="1987" t="str">
        <f t="shared" si="16"/>
        <v/>
      </c>
      <c r="V202" s="1987" t="str">
        <f t="shared" si="17"/>
        <v/>
      </c>
      <c r="W202" s="1987" t="str">
        <f t="shared" si="18"/>
        <v/>
      </c>
    </row>
    <row r="203" spans="1:23" ht="15" hidden="1">
      <c r="A203" s="611" t="s">
        <v>456</v>
      </c>
      <c r="B203" s="611" t="s">
        <v>457</v>
      </c>
      <c r="C203" s="1251" t="s">
        <v>694</v>
      </c>
      <c r="D203" s="1252" t="s">
        <v>149</v>
      </c>
      <c r="E203" s="1254" t="s">
        <v>149</v>
      </c>
      <c r="F203" s="1987" t="str">
        <f>INDEX([24]Codes_and_Descriptions!$B$12:$D$819,MATCH(C203,[24]Codes_and_Descriptions!$B$12:$B$819,0),3)</f>
        <v>Billion Btu</v>
      </c>
      <c r="G203" s="1987" t="str">
        <f>INDEX([24]Codes_and_Descriptions!$B$12:$D$819,MATCH(C203,[24]Codes_and_Descriptions!$B$12:$B$819,0),2)</f>
        <v>All petroleum products total end-use consumption</v>
      </c>
      <c r="H203" s="1987" t="str">
        <f t="shared" si="15"/>
        <v>Total - Total</v>
      </c>
      <c r="I203" s="1239">
        <f>IFERROR(INDEX('[24]2022 HI Consumption BTU'!$1:$1048576,MATCH($C203,'[24]2022 HI Consumption BTU'!$C:$C,0),MATCH(I$6,'[24]2022 HI Consumption BTU'!$1:$1,0)),0)</f>
        <v>195162</v>
      </c>
      <c r="J203" s="1239">
        <f>IFERROR(INDEX('[24]2022 HI Consumption BTU'!$1:$1048576,MATCH($C203,'[24]2022 HI Consumption BTU'!$C:$C,0),MATCH(J$6,'[24]2022 HI Consumption BTU'!$1:$1,0)),0)</f>
        <v>208934</v>
      </c>
      <c r="K203" s="1239">
        <f>IFERROR(INDEX('[24]2022 HI Consumption BTU'!$1:$1048576,MATCH($C203,'[24]2022 HI Consumption BTU'!$C:$C,0),MATCH(K$6,'[24]2022 HI Consumption BTU'!$1:$1,0)),0)</f>
        <v>220068</v>
      </c>
      <c r="L203" s="1239">
        <f>IFERROR(INDEX('[24]2022 HI Consumption BTU'!$1:$1048576,MATCH($C203,'[24]2022 HI Consumption BTU'!$C:$C,0),MATCH(L$6,'[24]2022 HI Consumption BTU'!$1:$1,0)),0)</f>
        <v>186865</v>
      </c>
      <c r="M203" s="1239">
        <f>IFERROR(INDEX('[24]2022 HI Consumption BTU'!$1:$1048576,MATCH($C203,'[24]2022 HI Consumption BTU'!$C:$C,0),MATCH(M$6,'[24]2022 HI Consumption BTU'!$1:$1,0)),0)</f>
        <v>191301</v>
      </c>
      <c r="N203" s="1239">
        <f>IFERROR(INDEX('[24]2022 HI Consumption BTU'!$1:$1048576,MATCH($C203,'[24]2022 HI Consumption BTU'!$C:$C,0),MATCH(N$6,'[24]2022 HI Consumption BTU'!$1:$1,0)),0)</f>
        <v>191710</v>
      </c>
      <c r="O203" s="1239">
        <f>IFERROR(INDEX('[24]2022 HI Consumption BTU'!$1:$1048576,MATCH($C203,'[24]2022 HI Consumption BTU'!$C:$C,0),MATCH(O$6,'[24]2022 HI Consumption BTU'!$1:$1,0)),0)</f>
        <v>202032</v>
      </c>
      <c r="P203" s="1239">
        <f>IFERROR(INDEX('[24]2022 HI Consumption BTU'!$1:$1048576,MATCH($C203,'[24]2022 HI Consumption BTU'!$C:$C,0),MATCH(P$6,'[24]2022 HI Consumption BTU'!$1:$1,0)),0)</f>
        <v>200857</v>
      </c>
      <c r="Q203" s="1239">
        <f>IFERROR(INDEX('[24]2022 HI Consumption BTU'!$1:$1048576,MATCH($C203,'[24]2022 HI Consumption BTU'!$C:$C,0),MATCH(Q$6,'[24]2022 HI Consumption BTU'!$1:$1,0)),0)</f>
        <v>202853</v>
      </c>
      <c r="R203" s="1239">
        <f>IFERROR(INDEX('[24]2022 HI Consumption BTU'!$1:$1048576,MATCH($C203,'[24]2022 HI Consumption BTU'!$C:$C,0),MATCH(R$6,'[24]2022 HI Consumption BTU'!$1:$1,0)),0)</f>
        <v>130164</v>
      </c>
      <c r="S203" s="1272">
        <f>IFERROR(INDEX('[24]2022 HI Consumption BTU'!$1:$1048576,MATCH($C203,'[24]2022 HI Consumption BTU'!$C:$C,0),MATCH(S$6,'[24]2022 HI Consumption BTU'!$1:$1,0)),0)</f>
        <v>166252</v>
      </c>
      <c r="T203" s="1239">
        <f>IFERROR(INDEX('[24]2022 HI Consumption BTU'!$1:$1048576,MATCH($C203,'[24]2022 HI Consumption BTU'!$C:$C,0),MATCH(T$6,'[24]2022 HI Consumption BTU'!$1:$1,0)),0)</f>
        <v>179135</v>
      </c>
      <c r="U203" s="1987" t="str">
        <f t="shared" si="16"/>
        <v/>
      </c>
      <c r="V203" s="1987" t="str">
        <f t="shared" si="17"/>
        <v/>
      </c>
      <c r="W203" s="1987" t="str">
        <f t="shared" si="18"/>
        <v/>
      </c>
    </row>
    <row r="204" spans="1:23" ht="15" hidden="1">
      <c r="A204" s="611" t="s">
        <v>456</v>
      </c>
      <c r="B204" s="611" t="s">
        <v>457</v>
      </c>
      <c r="C204" s="1251" t="s">
        <v>695</v>
      </c>
      <c r="D204" s="1252" t="s">
        <v>696</v>
      </c>
      <c r="E204" s="1254" t="s">
        <v>146</v>
      </c>
      <c r="F204" s="1987" t="str">
        <f>INDEX([24]Codes_and_Descriptions!$B$12:$D$819,MATCH(C204,[24]Codes_and_Descriptions!$B$12:$B$819,0),3)</f>
        <v>Billion Btu</v>
      </c>
      <c r="G204" s="1987" t="str">
        <f>INDEX([24]Codes_and_Descriptions!$B$12:$D$819,MATCH(C204,[24]Codes_and_Descriptions!$B$12:$B$819,0),2)</f>
        <v>Petroleum coke consumed by the commercial sector</v>
      </c>
      <c r="H204" s="1987" t="str">
        <f t="shared" si="15"/>
        <v>Petroleum coke - Commercial</v>
      </c>
      <c r="I204" s="1239">
        <f>IFERROR(INDEX('[24]2022 HI Consumption BTU'!$1:$1048576,MATCH($C204,'[24]2022 HI Consumption BTU'!$C:$C,0),MATCH(I$6,'[24]2022 HI Consumption BTU'!$1:$1,0)),0)</f>
        <v>0</v>
      </c>
      <c r="J204" s="1239">
        <f>IFERROR(INDEX('[24]2022 HI Consumption BTU'!$1:$1048576,MATCH($C204,'[24]2022 HI Consumption BTU'!$C:$C,0),MATCH(J$6,'[24]2022 HI Consumption BTU'!$1:$1,0)),0)</f>
        <v>0</v>
      </c>
      <c r="K204" s="1239">
        <f>IFERROR(INDEX('[24]2022 HI Consumption BTU'!$1:$1048576,MATCH($C204,'[24]2022 HI Consumption BTU'!$C:$C,0),MATCH(K$6,'[24]2022 HI Consumption BTU'!$1:$1,0)),0)</f>
        <v>0</v>
      </c>
      <c r="L204" s="1239">
        <f>IFERROR(INDEX('[24]2022 HI Consumption BTU'!$1:$1048576,MATCH($C204,'[24]2022 HI Consumption BTU'!$C:$C,0),MATCH(L$6,'[24]2022 HI Consumption BTU'!$1:$1,0)),0)</f>
        <v>0</v>
      </c>
      <c r="M204" s="1239">
        <f>IFERROR(INDEX('[24]2022 HI Consumption BTU'!$1:$1048576,MATCH($C204,'[24]2022 HI Consumption BTU'!$C:$C,0),MATCH(M$6,'[24]2022 HI Consumption BTU'!$1:$1,0)),0)</f>
        <v>0</v>
      </c>
      <c r="N204" s="1239">
        <f>IFERROR(INDEX('[24]2022 HI Consumption BTU'!$1:$1048576,MATCH($C204,'[24]2022 HI Consumption BTU'!$C:$C,0),MATCH(N$6,'[24]2022 HI Consumption BTU'!$1:$1,0)),0)</f>
        <v>0</v>
      </c>
      <c r="O204" s="1239">
        <f>IFERROR(INDEX('[24]2022 HI Consumption BTU'!$1:$1048576,MATCH($C204,'[24]2022 HI Consumption BTU'!$C:$C,0),MATCH(O$6,'[24]2022 HI Consumption BTU'!$1:$1,0)),0)</f>
        <v>0</v>
      </c>
      <c r="P204" s="1239">
        <f>IFERROR(INDEX('[24]2022 HI Consumption BTU'!$1:$1048576,MATCH($C204,'[24]2022 HI Consumption BTU'!$C:$C,0),MATCH(P$6,'[24]2022 HI Consumption BTU'!$1:$1,0)),0)</f>
        <v>0</v>
      </c>
      <c r="Q204" s="1239">
        <f>IFERROR(INDEX('[24]2022 HI Consumption BTU'!$1:$1048576,MATCH($C204,'[24]2022 HI Consumption BTU'!$C:$C,0),MATCH(Q$6,'[24]2022 HI Consumption BTU'!$1:$1,0)),0)</f>
        <v>0</v>
      </c>
      <c r="R204" s="1239">
        <f>IFERROR(INDEX('[24]2022 HI Consumption BTU'!$1:$1048576,MATCH($C204,'[24]2022 HI Consumption BTU'!$C:$C,0),MATCH(R$6,'[24]2022 HI Consumption BTU'!$1:$1,0)),0)</f>
        <v>0</v>
      </c>
      <c r="S204" s="1272">
        <f>IFERROR(INDEX('[24]2022 HI Consumption BTU'!$1:$1048576,MATCH($C204,'[24]2022 HI Consumption BTU'!$C:$C,0),MATCH(S$6,'[24]2022 HI Consumption BTU'!$1:$1,0)),0)</f>
        <v>0</v>
      </c>
      <c r="T204" s="1239">
        <f>IFERROR(INDEX('[24]2022 HI Consumption BTU'!$1:$1048576,MATCH($C204,'[24]2022 HI Consumption BTU'!$C:$C,0),MATCH(T$6,'[24]2022 HI Consumption BTU'!$1:$1,0)),0)</f>
        <v>0</v>
      </c>
      <c r="U204" s="1987" t="str">
        <f t="shared" si="16"/>
        <v/>
      </c>
      <c r="V204" s="1987" t="str">
        <f t="shared" si="17"/>
        <v/>
      </c>
      <c r="W204" s="1987" t="str">
        <f t="shared" si="18"/>
        <v/>
      </c>
    </row>
    <row r="205" spans="1:23" ht="15" hidden="1">
      <c r="A205" s="611" t="s">
        <v>456</v>
      </c>
      <c r="B205" s="611" t="s">
        <v>457</v>
      </c>
      <c r="C205" s="1251" t="s">
        <v>697</v>
      </c>
      <c r="D205" s="1252" t="s">
        <v>696</v>
      </c>
      <c r="E205" s="1254" t="s">
        <v>141</v>
      </c>
      <c r="F205" s="1987" t="str">
        <f>INDEX([24]Codes_and_Descriptions!$B$12:$D$819,MATCH(C205,[24]Codes_and_Descriptions!$B$12:$B$819,0),3)</f>
        <v>Billion Btu</v>
      </c>
      <c r="G205" s="1987" t="str">
        <f>INDEX([24]Codes_and_Descriptions!$B$12:$D$819,MATCH(C205,[24]Codes_and_Descriptions!$B$12:$B$819,0),2)</f>
        <v>Petroleum coke consumed by the electric power sector</v>
      </c>
      <c r="H205" s="1987" t="str">
        <f t="shared" si="15"/>
        <v>Petroleum coke - Energy Industries</v>
      </c>
      <c r="I205" s="1239">
        <f>IFERROR(INDEX('[24]2022 HI Consumption BTU'!$1:$1048576,MATCH($C205,'[24]2022 HI Consumption BTU'!$C:$C,0),MATCH(I$6,'[24]2022 HI Consumption BTU'!$1:$1,0)),0)</f>
        <v>0</v>
      </c>
      <c r="J205" s="1239">
        <f>IFERROR(INDEX('[24]2022 HI Consumption BTU'!$1:$1048576,MATCH($C205,'[24]2022 HI Consumption BTU'!$C:$C,0),MATCH(J$6,'[24]2022 HI Consumption BTU'!$1:$1,0)),0)</f>
        <v>0</v>
      </c>
      <c r="K205" s="1239">
        <f>IFERROR(INDEX('[24]2022 HI Consumption BTU'!$1:$1048576,MATCH($C205,'[24]2022 HI Consumption BTU'!$C:$C,0),MATCH(K$6,'[24]2022 HI Consumption BTU'!$1:$1,0)),0)</f>
        <v>0</v>
      </c>
      <c r="L205" s="1239">
        <f>IFERROR(INDEX('[24]2022 HI Consumption BTU'!$1:$1048576,MATCH($C205,'[24]2022 HI Consumption BTU'!$C:$C,0),MATCH(L$6,'[24]2022 HI Consumption BTU'!$1:$1,0)),0)</f>
        <v>0</v>
      </c>
      <c r="M205" s="1239">
        <f>IFERROR(INDEX('[24]2022 HI Consumption BTU'!$1:$1048576,MATCH($C205,'[24]2022 HI Consumption BTU'!$C:$C,0),MATCH(M$6,'[24]2022 HI Consumption BTU'!$1:$1,0)),0)</f>
        <v>0</v>
      </c>
      <c r="N205" s="1239">
        <f>IFERROR(INDEX('[24]2022 HI Consumption BTU'!$1:$1048576,MATCH($C205,'[24]2022 HI Consumption BTU'!$C:$C,0),MATCH(N$6,'[24]2022 HI Consumption BTU'!$1:$1,0)),0)</f>
        <v>0</v>
      </c>
      <c r="O205" s="1239">
        <f>IFERROR(INDEX('[24]2022 HI Consumption BTU'!$1:$1048576,MATCH($C205,'[24]2022 HI Consumption BTU'!$C:$C,0),MATCH(O$6,'[24]2022 HI Consumption BTU'!$1:$1,0)),0)</f>
        <v>0</v>
      </c>
      <c r="P205" s="1239">
        <f>IFERROR(INDEX('[24]2022 HI Consumption BTU'!$1:$1048576,MATCH($C205,'[24]2022 HI Consumption BTU'!$C:$C,0),MATCH(P$6,'[24]2022 HI Consumption BTU'!$1:$1,0)),0)</f>
        <v>0</v>
      </c>
      <c r="Q205" s="1239">
        <f>IFERROR(INDEX('[24]2022 HI Consumption BTU'!$1:$1048576,MATCH($C205,'[24]2022 HI Consumption BTU'!$C:$C,0),MATCH(Q$6,'[24]2022 HI Consumption BTU'!$1:$1,0)),0)</f>
        <v>0</v>
      </c>
      <c r="R205" s="1239">
        <f>IFERROR(INDEX('[24]2022 HI Consumption BTU'!$1:$1048576,MATCH($C205,'[24]2022 HI Consumption BTU'!$C:$C,0),MATCH(R$6,'[24]2022 HI Consumption BTU'!$1:$1,0)),0)</f>
        <v>0</v>
      </c>
      <c r="S205" s="1272">
        <f>IFERROR(INDEX('[24]2022 HI Consumption BTU'!$1:$1048576,MATCH($C205,'[24]2022 HI Consumption BTU'!$C:$C,0),MATCH(S$6,'[24]2022 HI Consumption BTU'!$1:$1,0)),0)</f>
        <v>0</v>
      </c>
      <c r="T205" s="1239">
        <f>IFERROR(INDEX('[24]2022 HI Consumption BTU'!$1:$1048576,MATCH($C205,'[24]2022 HI Consumption BTU'!$C:$C,0),MATCH(T$6,'[24]2022 HI Consumption BTU'!$1:$1,0)),0)</f>
        <v>0</v>
      </c>
      <c r="U205" s="1987" t="str">
        <f t="shared" si="16"/>
        <v/>
      </c>
      <c r="V205" s="1987" t="str">
        <f t="shared" si="17"/>
        <v/>
      </c>
      <c r="W205" s="1987" t="str">
        <f t="shared" si="18"/>
        <v/>
      </c>
    </row>
    <row r="206" spans="1:23" ht="15" hidden="1">
      <c r="A206" s="611" t="s">
        <v>456</v>
      </c>
      <c r="B206" s="611" t="s">
        <v>457</v>
      </c>
      <c r="C206" s="1251" t="s">
        <v>698</v>
      </c>
      <c r="D206" s="1252" t="s">
        <v>696</v>
      </c>
      <c r="E206" s="1254" t="s">
        <v>147</v>
      </c>
      <c r="F206" s="1987" t="str">
        <f>INDEX([24]Codes_and_Descriptions!$B$12:$D$819,MATCH(C206,[24]Codes_and_Descriptions!$B$12:$B$819,0),3)</f>
        <v>Billion Btu</v>
      </c>
      <c r="G206" s="1987" t="str">
        <f>INDEX([24]Codes_and_Descriptions!$B$12:$D$819,MATCH(C206,[24]Codes_and_Descriptions!$B$12:$B$819,0),2)</f>
        <v>Petroleum coke consumed in the industrial sector</v>
      </c>
      <c r="H206" s="1987" t="str">
        <f t="shared" si="15"/>
        <v>Petroleum coke - Industrial</v>
      </c>
      <c r="I206" s="1239">
        <f>IFERROR(INDEX('[24]2022 HI Consumption BTU'!$1:$1048576,MATCH($C206,'[24]2022 HI Consumption BTU'!$C:$C,0),MATCH(I$6,'[24]2022 HI Consumption BTU'!$1:$1,0)),0)</f>
        <v>2004</v>
      </c>
      <c r="J206" s="1239">
        <f>IFERROR(INDEX('[24]2022 HI Consumption BTU'!$1:$1048576,MATCH($C206,'[24]2022 HI Consumption BTU'!$C:$C,0),MATCH(J$6,'[24]2022 HI Consumption BTU'!$1:$1,0)),0)</f>
        <v>2401</v>
      </c>
      <c r="K206" s="1239">
        <f>IFERROR(INDEX('[24]2022 HI Consumption BTU'!$1:$1048576,MATCH($C206,'[24]2022 HI Consumption BTU'!$C:$C,0),MATCH(K$6,'[24]2022 HI Consumption BTU'!$1:$1,0)),0)</f>
        <v>2244</v>
      </c>
      <c r="L206" s="1239">
        <f>IFERROR(INDEX('[24]2022 HI Consumption BTU'!$1:$1048576,MATCH($C206,'[24]2022 HI Consumption BTU'!$C:$C,0),MATCH(L$6,'[24]2022 HI Consumption BTU'!$1:$1,0)),0)</f>
        <v>1612</v>
      </c>
      <c r="M206" s="1239">
        <f>IFERROR(INDEX('[24]2022 HI Consumption BTU'!$1:$1048576,MATCH($C206,'[24]2022 HI Consumption BTU'!$C:$C,0),MATCH(M$6,'[24]2022 HI Consumption BTU'!$1:$1,0)),0)</f>
        <v>2150</v>
      </c>
      <c r="N206" s="1239">
        <f>IFERROR(INDEX('[24]2022 HI Consumption BTU'!$1:$1048576,MATCH($C206,'[24]2022 HI Consumption BTU'!$C:$C,0),MATCH(N$6,'[24]2022 HI Consumption BTU'!$1:$1,0)),0)</f>
        <v>2150</v>
      </c>
      <c r="O206" s="1239">
        <f>IFERROR(INDEX('[24]2022 HI Consumption BTU'!$1:$1048576,MATCH($C206,'[24]2022 HI Consumption BTU'!$C:$C,0),MATCH(O$6,'[24]2022 HI Consumption BTU'!$1:$1,0)),0)</f>
        <v>2131</v>
      </c>
      <c r="P206" s="1239">
        <f>IFERROR(INDEX('[24]2022 HI Consumption BTU'!$1:$1048576,MATCH($C206,'[24]2022 HI Consumption BTU'!$C:$C,0),MATCH(P$6,'[24]2022 HI Consumption BTU'!$1:$1,0)),0)</f>
        <v>0</v>
      </c>
      <c r="Q206" s="1239">
        <f>IFERROR(INDEX('[24]2022 HI Consumption BTU'!$1:$1048576,MATCH($C206,'[24]2022 HI Consumption BTU'!$C:$C,0),MATCH(Q$6,'[24]2022 HI Consumption BTU'!$1:$1,0)),0)</f>
        <v>0</v>
      </c>
      <c r="R206" s="1239">
        <f>IFERROR(INDEX('[24]2022 HI Consumption BTU'!$1:$1048576,MATCH($C206,'[24]2022 HI Consumption BTU'!$C:$C,0),MATCH(R$6,'[24]2022 HI Consumption BTU'!$1:$1,0)),0)</f>
        <v>0</v>
      </c>
      <c r="S206" s="1272">
        <f>IFERROR(INDEX('[24]2022 HI Consumption BTU'!$1:$1048576,MATCH($C206,'[24]2022 HI Consumption BTU'!$C:$C,0),MATCH(S$6,'[24]2022 HI Consumption BTU'!$1:$1,0)),0)</f>
        <v>0</v>
      </c>
      <c r="T206" s="1239">
        <f>IFERROR(INDEX('[24]2022 HI Consumption BTU'!$1:$1048576,MATCH($C206,'[24]2022 HI Consumption BTU'!$C:$C,0),MATCH(T$6,'[24]2022 HI Consumption BTU'!$1:$1,0)),0)</f>
        <v>0</v>
      </c>
      <c r="U206" s="1987" t="str">
        <f t="shared" si="16"/>
        <v/>
      </c>
      <c r="V206" s="1987" t="str">
        <f t="shared" si="17"/>
        <v/>
      </c>
      <c r="W206" s="1987" t="str">
        <f t="shared" si="18"/>
        <v/>
      </c>
    </row>
    <row r="207" spans="1:23" ht="15" hidden="1">
      <c r="A207" s="611" t="s">
        <v>456</v>
      </c>
      <c r="B207" s="611" t="s">
        <v>457</v>
      </c>
      <c r="C207" s="1251" t="s">
        <v>699</v>
      </c>
      <c r="D207" s="1252" t="s">
        <v>696</v>
      </c>
      <c r="E207" s="1254" t="s">
        <v>149</v>
      </c>
      <c r="F207" s="1987" t="str">
        <f>INDEX([24]Codes_and_Descriptions!$B$12:$D$819,MATCH(C207,[24]Codes_and_Descriptions!$B$12:$B$819,0),3)</f>
        <v>Billion Btu</v>
      </c>
      <c r="G207" s="1987" t="str">
        <f>INDEX([24]Codes_and_Descriptions!$B$12:$D$819,MATCH(C207,[24]Codes_and_Descriptions!$B$12:$B$819,0),2)</f>
        <v>Petroleum coke total consumption</v>
      </c>
      <c r="H207" s="1987" t="str">
        <f t="shared" si="15"/>
        <v>Petroleum coke - Total</v>
      </c>
      <c r="I207" s="1239">
        <f>IFERROR(INDEX('[24]2022 HI Consumption BTU'!$1:$1048576,MATCH($C207,'[24]2022 HI Consumption BTU'!$C:$C,0),MATCH(I$6,'[24]2022 HI Consumption BTU'!$1:$1,0)),0)</f>
        <v>2004</v>
      </c>
      <c r="J207" s="1239">
        <f>IFERROR(INDEX('[24]2022 HI Consumption BTU'!$1:$1048576,MATCH($C207,'[24]2022 HI Consumption BTU'!$C:$C,0),MATCH(J$6,'[24]2022 HI Consumption BTU'!$1:$1,0)),0)</f>
        <v>2401</v>
      </c>
      <c r="K207" s="1239">
        <f>IFERROR(INDEX('[24]2022 HI Consumption BTU'!$1:$1048576,MATCH($C207,'[24]2022 HI Consumption BTU'!$C:$C,0),MATCH(K$6,'[24]2022 HI Consumption BTU'!$1:$1,0)),0)</f>
        <v>2244</v>
      </c>
      <c r="L207" s="1239">
        <f>IFERROR(INDEX('[24]2022 HI Consumption BTU'!$1:$1048576,MATCH($C207,'[24]2022 HI Consumption BTU'!$C:$C,0),MATCH(L$6,'[24]2022 HI Consumption BTU'!$1:$1,0)),0)</f>
        <v>1612</v>
      </c>
      <c r="M207" s="1239">
        <f>IFERROR(INDEX('[24]2022 HI Consumption BTU'!$1:$1048576,MATCH($C207,'[24]2022 HI Consumption BTU'!$C:$C,0),MATCH(M$6,'[24]2022 HI Consumption BTU'!$1:$1,0)),0)</f>
        <v>2150</v>
      </c>
      <c r="N207" s="1239">
        <f>IFERROR(INDEX('[24]2022 HI Consumption BTU'!$1:$1048576,MATCH($C207,'[24]2022 HI Consumption BTU'!$C:$C,0),MATCH(N$6,'[24]2022 HI Consumption BTU'!$1:$1,0)),0)</f>
        <v>2150</v>
      </c>
      <c r="O207" s="1239">
        <f>IFERROR(INDEX('[24]2022 HI Consumption BTU'!$1:$1048576,MATCH($C207,'[24]2022 HI Consumption BTU'!$C:$C,0),MATCH(O$6,'[24]2022 HI Consumption BTU'!$1:$1,0)),0)</f>
        <v>2131</v>
      </c>
      <c r="P207" s="1239">
        <f>IFERROR(INDEX('[24]2022 HI Consumption BTU'!$1:$1048576,MATCH($C207,'[24]2022 HI Consumption BTU'!$C:$C,0),MATCH(P$6,'[24]2022 HI Consumption BTU'!$1:$1,0)),0)</f>
        <v>0</v>
      </c>
      <c r="Q207" s="1239">
        <f>IFERROR(INDEX('[24]2022 HI Consumption BTU'!$1:$1048576,MATCH($C207,'[24]2022 HI Consumption BTU'!$C:$C,0),MATCH(Q$6,'[24]2022 HI Consumption BTU'!$1:$1,0)),0)</f>
        <v>0</v>
      </c>
      <c r="R207" s="1239">
        <f>IFERROR(INDEX('[24]2022 HI Consumption BTU'!$1:$1048576,MATCH($C207,'[24]2022 HI Consumption BTU'!$C:$C,0),MATCH(R$6,'[24]2022 HI Consumption BTU'!$1:$1,0)),0)</f>
        <v>0</v>
      </c>
      <c r="S207" s="1272">
        <f>IFERROR(INDEX('[24]2022 HI Consumption BTU'!$1:$1048576,MATCH($C207,'[24]2022 HI Consumption BTU'!$C:$C,0),MATCH(S$6,'[24]2022 HI Consumption BTU'!$1:$1,0)),0)</f>
        <v>0</v>
      </c>
      <c r="T207" s="1239">
        <f>IFERROR(INDEX('[24]2022 HI Consumption BTU'!$1:$1048576,MATCH($C207,'[24]2022 HI Consumption BTU'!$C:$C,0),MATCH(T$6,'[24]2022 HI Consumption BTU'!$1:$1,0)),0)</f>
        <v>0</v>
      </c>
      <c r="U207" s="1987" t="str">
        <f t="shared" si="16"/>
        <v/>
      </c>
      <c r="V207" s="1987" t="str">
        <f t="shared" si="17"/>
        <v/>
      </c>
      <c r="W207" s="1987" t="str">
        <f t="shared" si="18"/>
        <v/>
      </c>
    </row>
    <row r="208" spans="1:23" ht="15" hidden="1">
      <c r="A208" s="611" t="s">
        <v>456</v>
      </c>
      <c r="B208" s="611" t="s">
        <v>457</v>
      </c>
      <c r="C208" s="1251" t="s">
        <v>700</v>
      </c>
      <c r="D208" s="1252" t="s">
        <v>696</v>
      </c>
      <c r="E208" s="1254" t="s">
        <v>149</v>
      </c>
      <c r="F208" s="1987" t="str">
        <f>INDEX([24]Codes_and_Descriptions!$B$12:$D$819,MATCH(C208,[24]Codes_and_Descriptions!$B$12:$B$819,0),3)</f>
        <v>Billion Btu</v>
      </c>
      <c r="G208" s="1987" t="str">
        <f>INDEX([24]Codes_and_Descriptions!$B$12:$D$819,MATCH(C208,[24]Codes_and_Descriptions!$B$12:$B$819,0),2)</f>
        <v>Petroleum coke total end-use consumption</v>
      </c>
      <c r="H208" s="1987" t="str">
        <f t="shared" si="15"/>
        <v>Petroleum coke - Total</v>
      </c>
      <c r="I208" s="1239">
        <f>IFERROR(INDEX('[24]2022 HI Consumption BTU'!$1:$1048576,MATCH($C208,'[24]2022 HI Consumption BTU'!$C:$C,0),MATCH(I$6,'[24]2022 HI Consumption BTU'!$1:$1,0)),0)</f>
        <v>2004</v>
      </c>
      <c r="J208" s="1239">
        <f>IFERROR(INDEX('[24]2022 HI Consumption BTU'!$1:$1048576,MATCH($C208,'[24]2022 HI Consumption BTU'!$C:$C,0),MATCH(J$6,'[24]2022 HI Consumption BTU'!$1:$1,0)),0)</f>
        <v>2401</v>
      </c>
      <c r="K208" s="1239">
        <f>IFERROR(INDEX('[24]2022 HI Consumption BTU'!$1:$1048576,MATCH($C208,'[24]2022 HI Consumption BTU'!$C:$C,0),MATCH(K$6,'[24]2022 HI Consumption BTU'!$1:$1,0)),0)</f>
        <v>2244</v>
      </c>
      <c r="L208" s="1239">
        <f>IFERROR(INDEX('[24]2022 HI Consumption BTU'!$1:$1048576,MATCH($C208,'[24]2022 HI Consumption BTU'!$C:$C,0),MATCH(L$6,'[24]2022 HI Consumption BTU'!$1:$1,0)),0)</f>
        <v>1612</v>
      </c>
      <c r="M208" s="1239">
        <f>IFERROR(INDEX('[24]2022 HI Consumption BTU'!$1:$1048576,MATCH($C208,'[24]2022 HI Consumption BTU'!$C:$C,0),MATCH(M$6,'[24]2022 HI Consumption BTU'!$1:$1,0)),0)</f>
        <v>2150</v>
      </c>
      <c r="N208" s="1239">
        <f>IFERROR(INDEX('[24]2022 HI Consumption BTU'!$1:$1048576,MATCH($C208,'[24]2022 HI Consumption BTU'!$C:$C,0),MATCH(N$6,'[24]2022 HI Consumption BTU'!$1:$1,0)),0)</f>
        <v>2150</v>
      </c>
      <c r="O208" s="1239">
        <f>IFERROR(INDEX('[24]2022 HI Consumption BTU'!$1:$1048576,MATCH($C208,'[24]2022 HI Consumption BTU'!$C:$C,0),MATCH(O$6,'[24]2022 HI Consumption BTU'!$1:$1,0)),0)</f>
        <v>2131</v>
      </c>
      <c r="P208" s="1239">
        <f>IFERROR(INDEX('[24]2022 HI Consumption BTU'!$1:$1048576,MATCH($C208,'[24]2022 HI Consumption BTU'!$C:$C,0),MATCH(P$6,'[24]2022 HI Consumption BTU'!$1:$1,0)),0)</f>
        <v>0</v>
      </c>
      <c r="Q208" s="1239">
        <f>IFERROR(INDEX('[24]2022 HI Consumption BTU'!$1:$1048576,MATCH($C208,'[24]2022 HI Consumption BTU'!$C:$C,0),MATCH(Q$6,'[24]2022 HI Consumption BTU'!$1:$1,0)),0)</f>
        <v>0</v>
      </c>
      <c r="R208" s="1239">
        <f>IFERROR(INDEX('[24]2022 HI Consumption BTU'!$1:$1048576,MATCH($C208,'[24]2022 HI Consumption BTU'!$C:$C,0),MATCH(R$6,'[24]2022 HI Consumption BTU'!$1:$1,0)),0)</f>
        <v>0</v>
      </c>
      <c r="S208" s="1272">
        <f>IFERROR(INDEX('[24]2022 HI Consumption BTU'!$1:$1048576,MATCH($C208,'[24]2022 HI Consumption BTU'!$C:$C,0),MATCH(S$6,'[24]2022 HI Consumption BTU'!$1:$1,0)),0)</f>
        <v>0</v>
      </c>
      <c r="T208" s="1239">
        <f>IFERROR(INDEX('[24]2022 HI Consumption BTU'!$1:$1048576,MATCH($C208,'[24]2022 HI Consumption BTU'!$C:$C,0),MATCH(T$6,'[24]2022 HI Consumption BTU'!$1:$1,0)),0)</f>
        <v>0</v>
      </c>
      <c r="U208" s="1987" t="str">
        <f t="shared" si="16"/>
        <v/>
      </c>
      <c r="V208" s="1987" t="str">
        <f t="shared" si="17"/>
        <v/>
      </c>
      <c r="W208" s="1987" t="str">
        <f t="shared" si="18"/>
        <v/>
      </c>
    </row>
    <row r="209" spans="1:24" ht="15" hidden="1">
      <c r="A209" s="611" t="s">
        <v>456</v>
      </c>
      <c r="B209" s="611" t="s">
        <v>457</v>
      </c>
      <c r="C209" s="1251" t="s">
        <v>701</v>
      </c>
      <c r="D209" s="1252" t="s">
        <v>702</v>
      </c>
      <c r="E209" s="1254" t="s">
        <v>147</v>
      </c>
      <c r="F209" s="1987" t="str">
        <f>INDEX([24]Codes_and_Descriptions!$B$12:$D$819,MATCH(C209,[24]Codes_and_Descriptions!$B$12:$B$819,0),3)</f>
        <v>Billion Btu</v>
      </c>
      <c r="G209" s="1987" t="str">
        <f>INDEX([24]Codes_and_Descriptions!$B$12:$D$819,MATCH(C209,[24]Codes_and_Descriptions!$B$12:$B$819,0),2)</f>
        <v>Plant condensate consumed by the industrial sector (through 1983)</v>
      </c>
      <c r="H209" s="1987" t="str">
        <f t="shared" si="15"/>
        <v>Plant condensate - Industrial</v>
      </c>
      <c r="I209" s="1239">
        <f>IFERROR(INDEX('[24]2022 HI Consumption BTU'!$1:$1048576,MATCH($C209,'[24]2022 HI Consumption BTU'!$C:$C,0),MATCH(I$6,'[24]2022 HI Consumption BTU'!$1:$1,0)),0)</f>
        <v>0</v>
      </c>
      <c r="J209" s="1239">
        <f>IFERROR(INDEX('[24]2022 HI Consumption BTU'!$1:$1048576,MATCH($C209,'[24]2022 HI Consumption BTU'!$C:$C,0),MATCH(J$6,'[24]2022 HI Consumption BTU'!$1:$1,0)),0)</f>
        <v>0</v>
      </c>
      <c r="K209" s="1239">
        <f>IFERROR(INDEX('[24]2022 HI Consumption BTU'!$1:$1048576,MATCH($C209,'[24]2022 HI Consumption BTU'!$C:$C,0),MATCH(K$6,'[24]2022 HI Consumption BTU'!$1:$1,0)),0)</f>
        <v>0</v>
      </c>
      <c r="L209" s="1239">
        <f>IFERROR(INDEX('[24]2022 HI Consumption BTU'!$1:$1048576,MATCH($C209,'[24]2022 HI Consumption BTU'!$C:$C,0),MATCH(L$6,'[24]2022 HI Consumption BTU'!$1:$1,0)),0)</f>
        <v>0</v>
      </c>
      <c r="M209" s="1239">
        <f>IFERROR(INDEX('[24]2022 HI Consumption BTU'!$1:$1048576,MATCH($C209,'[24]2022 HI Consumption BTU'!$C:$C,0),MATCH(M$6,'[24]2022 HI Consumption BTU'!$1:$1,0)),0)</f>
        <v>0</v>
      </c>
      <c r="N209" s="1239">
        <f>IFERROR(INDEX('[24]2022 HI Consumption BTU'!$1:$1048576,MATCH($C209,'[24]2022 HI Consumption BTU'!$C:$C,0),MATCH(N$6,'[24]2022 HI Consumption BTU'!$1:$1,0)),0)</f>
        <v>0</v>
      </c>
      <c r="O209" s="1239">
        <f>IFERROR(INDEX('[24]2022 HI Consumption BTU'!$1:$1048576,MATCH($C209,'[24]2022 HI Consumption BTU'!$C:$C,0),MATCH(O$6,'[24]2022 HI Consumption BTU'!$1:$1,0)),0)</f>
        <v>0</v>
      </c>
      <c r="P209" s="1239">
        <f>IFERROR(INDEX('[24]2022 HI Consumption BTU'!$1:$1048576,MATCH($C209,'[24]2022 HI Consumption BTU'!$C:$C,0),MATCH(P$6,'[24]2022 HI Consumption BTU'!$1:$1,0)),0)</f>
        <v>0</v>
      </c>
      <c r="Q209" s="1239">
        <f>IFERROR(INDEX('[24]2022 HI Consumption BTU'!$1:$1048576,MATCH($C209,'[24]2022 HI Consumption BTU'!$C:$C,0),MATCH(Q$6,'[24]2022 HI Consumption BTU'!$1:$1,0)),0)</f>
        <v>0</v>
      </c>
      <c r="R209" s="1239">
        <f>IFERROR(INDEX('[24]2022 HI Consumption BTU'!$1:$1048576,MATCH($C209,'[24]2022 HI Consumption BTU'!$C:$C,0),MATCH(R$6,'[24]2022 HI Consumption BTU'!$1:$1,0)),0)</f>
        <v>0</v>
      </c>
      <c r="S209" s="1272">
        <f>IFERROR(INDEX('[24]2022 HI Consumption BTU'!$1:$1048576,MATCH($C209,'[24]2022 HI Consumption BTU'!$C:$C,0),MATCH(S$6,'[24]2022 HI Consumption BTU'!$1:$1,0)),0)</f>
        <v>0</v>
      </c>
      <c r="T209" s="1239">
        <f>IFERROR(INDEX('[24]2022 HI Consumption BTU'!$1:$1048576,MATCH($C209,'[24]2022 HI Consumption BTU'!$C:$C,0),MATCH(T$6,'[24]2022 HI Consumption BTU'!$1:$1,0)),0)</f>
        <v>0</v>
      </c>
      <c r="U209" s="1987" t="str">
        <f t="shared" si="16"/>
        <v/>
      </c>
      <c r="V209" s="1987" t="str">
        <f t="shared" si="17"/>
        <v/>
      </c>
      <c r="W209" s="1987" t="str">
        <f t="shared" si="18"/>
        <v/>
      </c>
      <c r="X209" s="1987"/>
    </row>
    <row r="210" spans="1:24" ht="15" hidden="1">
      <c r="A210" s="611" t="s">
        <v>456</v>
      </c>
      <c r="B210" s="611" t="s">
        <v>457</v>
      </c>
      <c r="C210" s="1251" t="s">
        <v>703</v>
      </c>
      <c r="D210" s="1252" t="s">
        <v>149</v>
      </c>
      <c r="E210" s="1254" t="s">
        <v>149</v>
      </c>
      <c r="F210" s="1987" t="str">
        <f>INDEX([24]Codes_and_Descriptions!$B$12:$D$819,MATCH(C210,[24]Codes_and_Descriptions!$B$12:$B$819,0),3)</f>
        <v>Billion Btu</v>
      </c>
      <c r="G210" s="1987" t="str">
        <f>INDEX([24]Codes_and_Descriptions!$B$12:$D$819,MATCH(C210,[24]Codes_and_Descriptions!$B$12:$B$819,0),2)</f>
        <v>All petroleum products total consumption, excluding biofuels</v>
      </c>
      <c r="H210" s="1987" t="str">
        <f t="shared" si="15"/>
        <v>Total - Total</v>
      </c>
      <c r="I210" s="1239">
        <f>IFERROR(INDEX('[24]2022 HI Consumption BTU'!$1:$1048576,MATCH($C210,'[24]2022 HI Consumption BTU'!$C:$C,0),MATCH(I$6,'[24]2022 HI Consumption BTU'!$1:$1,0)),0)</f>
        <v>292762</v>
      </c>
      <c r="J210" s="1239">
        <f>IFERROR(INDEX('[24]2022 HI Consumption BTU'!$1:$1048576,MATCH($C210,'[24]2022 HI Consumption BTU'!$C:$C,0),MATCH(J$6,'[24]2022 HI Consumption BTU'!$1:$1,0)),0)</f>
        <v>293847</v>
      </c>
      <c r="K210" s="1239">
        <f>IFERROR(INDEX('[24]2022 HI Consumption BTU'!$1:$1048576,MATCH($C210,'[24]2022 HI Consumption BTU'!$C:$C,0),MATCH(K$6,'[24]2022 HI Consumption BTU'!$1:$1,0)),0)</f>
        <v>303540</v>
      </c>
      <c r="L210" s="1239">
        <f>IFERROR(INDEX('[24]2022 HI Consumption BTU'!$1:$1048576,MATCH($C210,'[24]2022 HI Consumption BTU'!$C:$C,0),MATCH(L$6,'[24]2022 HI Consumption BTU'!$1:$1,0)),0)</f>
        <v>262031</v>
      </c>
      <c r="M210" s="1239">
        <f>IFERROR(INDEX('[24]2022 HI Consumption BTU'!$1:$1048576,MATCH($C210,'[24]2022 HI Consumption BTU'!$C:$C,0),MATCH(M$6,'[24]2022 HI Consumption BTU'!$1:$1,0)),0)</f>
        <v>254200</v>
      </c>
      <c r="N210" s="1239">
        <f>IFERROR(INDEX('[24]2022 HI Consumption BTU'!$1:$1048576,MATCH($C210,'[24]2022 HI Consumption BTU'!$C:$C,0),MATCH(N$6,'[24]2022 HI Consumption BTU'!$1:$1,0)),0)</f>
        <v>252054</v>
      </c>
      <c r="O210" s="1239">
        <f>IFERROR(INDEX('[24]2022 HI Consumption BTU'!$1:$1048576,MATCH($C210,'[24]2022 HI Consumption BTU'!$C:$C,0),MATCH(O$6,'[24]2022 HI Consumption BTU'!$1:$1,0)),0)</f>
        <v>262294</v>
      </c>
      <c r="P210" s="1239">
        <f>IFERROR(INDEX('[24]2022 HI Consumption BTU'!$1:$1048576,MATCH($C210,'[24]2022 HI Consumption BTU'!$C:$C,0),MATCH(P$6,'[24]2022 HI Consumption BTU'!$1:$1,0)),0)</f>
        <v>261536</v>
      </c>
      <c r="Q210" s="1239">
        <f>IFERROR(INDEX('[24]2022 HI Consumption BTU'!$1:$1048576,MATCH($C210,'[24]2022 HI Consumption BTU'!$C:$C,0),MATCH(Q$6,'[24]2022 HI Consumption BTU'!$1:$1,0)),0)</f>
        <v>264416</v>
      </c>
      <c r="R210" s="1239">
        <f>IFERROR(INDEX('[24]2022 HI Consumption BTU'!$1:$1048576,MATCH($C210,'[24]2022 HI Consumption BTU'!$C:$C,0),MATCH(R$6,'[24]2022 HI Consumption BTU'!$1:$1,0)),0)</f>
        <v>187940</v>
      </c>
      <c r="S210" s="1272">
        <f>IFERROR(INDEX('[24]2022 HI Consumption BTU'!$1:$1048576,MATCH($C210,'[24]2022 HI Consumption BTU'!$C:$C,0),MATCH(S$6,'[24]2022 HI Consumption BTU'!$1:$1,0)),0)</f>
        <v>223004</v>
      </c>
      <c r="T210" s="1239">
        <f>IFERROR(INDEX('[24]2022 HI Consumption BTU'!$1:$1048576,MATCH($C210,'[24]2022 HI Consumption BTU'!$C:$C,0),MATCH(T$6,'[24]2022 HI Consumption BTU'!$1:$1,0)),0)</f>
        <v>241865</v>
      </c>
      <c r="U210" s="1987" t="str">
        <f t="shared" si="16"/>
        <v/>
      </c>
      <c r="V210" s="1987" t="str">
        <f t="shared" si="17"/>
        <v/>
      </c>
      <c r="W210" s="1987" t="str">
        <f t="shared" si="18"/>
        <v/>
      </c>
      <c r="X210" s="1987"/>
    </row>
    <row r="211" spans="1:24" ht="15" hidden="1">
      <c r="A211" s="611" t="s">
        <v>456</v>
      </c>
      <c r="B211" s="611" t="s">
        <v>457</v>
      </c>
      <c r="C211" s="1251" t="s">
        <v>704</v>
      </c>
      <c r="D211" s="1252" t="s">
        <v>654</v>
      </c>
      <c r="E211" s="1254" t="s">
        <v>147</v>
      </c>
      <c r="F211" s="1987" t="str">
        <f>INDEX([24]Codes_and_Descriptions!$B$12:$D$819,MATCH(C211,[24]Codes_and_Descriptions!$B$12:$B$819,0),3)</f>
        <v>Billion Btu</v>
      </c>
      <c r="G211" s="1987" t="str">
        <f>INDEX([24]Codes_and_Descriptions!$B$12:$D$819,MATCH(C211,[24]Codes_and_Descriptions!$B$12:$B$819,0),2)</f>
        <v>Natural gasoline (pentanes plus) consumed by the industrial sector</v>
      </c>
      <c r="H211" s="1987" t="str">
        <f t="shared" si="15"/>
        <v>Natural Gasoline - Industrial</v>
      </c>
      <c r="I211" s="1239">
        <f>IFERROR(INDEX('[24]2022 HI Consumption BTU'!$1:$1048576,MATCH($C211,'[24]2022 HI Consumption BTU'!$C:$C,0),MATCH(I$6,'[24]2022 HI Consumption BTU'!$1:$1,0)),0)</f>
        <v>0</v>
      </c>
      <c r="J211" s="1239">
        <f>IFERROR(INDEX('[24]2022 HI Consumption BTU'!$1:$1048576,MATCH($C211,'[24]2022 HI Consumption BTU'!$C:$C,0),MATCH(J$6,'[24]2022 HI Consumption BTU'!$1:$1,0)),0)</f>
        <v>0</v>
      </c>
      <c r="K211" s="1239">
        <f>IFERROR(INDEX('[24]2022 HI Consumption BTU'!$1:$1048576,MATCH($C211,'[24]2022 HI Consumption BTU'!$C:$C,0),MATCH(K$6,'[24]2022 HI Consumption BTU'!$1:$1,0)),0)</f>
        <v>0</v>
      </c>
      <c r="L211" s="1239">
        <f>IFERROR(INDEX('[24]2022 HI Consumption BTU'!$1:$1048576,MATCH($C211,'[24]2022 HI Consumption BTU'!$C:$C,0),MATCH(L$6,'[24]2022 HI Consumption BTU'!$1:$1,0)),0)</f>
        <v>0</v>
      </c>
      <c r="M211" s="1239">
        <f>IFERROR(INDEX('[24]2022 HI Consumption BTU'!$1:$1048576,MATCH($C211,'[24]2022 HI Consumption BTU'!$C:$C,0),MATCH(M$6,'[24]2022 HI Consumption BTU'!$1:$1,0)),0)</f>
        <v>0</v>
      </c>
      <c r="N211" s="1239">
        <f>IFERROR(INDEX('[24]2022 HI Consumption BTU'!$1:$1048576,MATCH($C211,'[24]2022 HI Consumption BTU'!$C:$C,0),MATCH(N$6,'[24]2022 HI Consumption BTU'!$1:$1,0)),0)</f>
        <v>0</v>
      </c>
      <c r="O211" s="1239">
        <f>IFERROR(INDEX('[24]2022 HI Consumption BTU'!$1:$1048576,MATCH($C211,'[24]2022 HI Consumption BTU'!$C:$C,0),MATCH(O$6,'[24]2022 HI Consumption BTU'!$1:$1,0)),0)</f>
        <v>0</v>
      </c>
      <c r="P211" s="1239">
        <f>IFERROR(INDEX('[24]2022 HI Consumption BTU'!$1:$1048576,MATCH($C211,'[24]2022 HI Consumption BTU'!$C:$C,0),MATCH(P$6,'[24]2022 HI Consumption BTU'!$1:$1,0)),0)</f>
        <v>0</v>
      </c>
      <c r="Q211" s="1239">
        <f>IFERROR(INDEX('[24]2022 HI Consumption BTU'!$1:$1048576,MATCH($C211,'[24]2022 HI Consumption BTU'!$C:$C,0),MATCH(Q$6,'[24]2022 HI Consumption BTU'!$1:$1,0)),0)</f>
        <v>0</v>
      </c>
      <c r="R211" s="1239">
        <f>IFERROR(INDEX('[24]2022 HI Consumption BTU'!$1:$1048576,MATCH($C211,'[24]2022 HI Consumption BTU'!$C:$C,0),MATCH(R$6,'[24]2022 HI Consumption BTU'!$1:$1,0)),0)</f>
        <v>0</v>
      </c>
      <c r="S211" s="1272">
        <f>IFERROR(INDEX('[24]2022 HI Consumption BTU'!$1:$1048576,MATCH($C211,'[24]2022 HI Consumption BTU'!$C:$C,0),MATCH(S$6,'[24]2022 HI Consumption BTU'!$1:$1,0)),0)</f>
        <v>0</v>
      </c>
      <c r="T211" s="1239">
        <f>IFERROR(INDEX('[24]2022 HI Consumption BTU'!$1:$1048576,MATCH($C211,'[24]2022 HI Consumption BTU'!$C:$C,0),MATCH(T$6,'[24]2022 HI Consumption BTU'!$1:$1,0)),0)</f>
        <v>0</v>
      </c>
      <c r="U211" s="1987" t="str">
        <f t="shared" si="16"/>
        <v/>
      </c>
      <c r="V211" s="1987" t="str">
        <f t="shared" si="17"/>
        <v/>
      </c>
      <c r="W211" s="1987" t="str">
        <f t="shared" si="18"/>
        <v/>
      </c>
      <c r="X211" s="1987"/>
    </row>
    <row r="212" spans="1:24" ht="15" hidden="1">
      <c r="A212" s="611" t="s">
        <v>456</v>
      </c>
      <c r="B212" s="611" t="s">
        <v>457</v>
      </c>
      <c r="C212" s="1257" t="s">
        <v>705</v>
      </c>
      <c r="D212" s="1252" t="s">
        <v>654</v>
      </c>
      <c r="E212" s="1254" t="s">
        <v>149</v>
      </c>
      <c r="F212" s="1987" t="str">
        <f>INDEX([24]Codes_and_Descriptions!$B$12:$D$819,MATCH(C212,[24]Codes_and_Descriptions!$B$12:$B$819,0),3)</f>
        <v>Billion Btu</v>
      </c>
      <c r="G212" s="1987" t="str">
        <f>INDEX([24]Codes_and_Descriptions!$B$12:$D$819,MATCH(C212,[24]Codes_and_Descriptions!$B$12:$B$819,0),2)</f>
        <v>Natural gasoline (pentanes plus) total consumption</v>
      </c>
      <c r="H212" s="1987" t="str">
        <f t="shared" si="15"/>
        <v>Natural Gasoline - Total</v>
      </c>
      <c r="I212" s="1239">
        <f>IFERROR(INDEX('[24]2022 HI Consumption BTU'!$1:$1048576,MATCH($C212,'[24]2022 HI Consumption BTU'!$C:$C,0),MATCH(I$6,'[24]2022 HI Consumption BTU'!$1:$1,0)),0)</f>
        <v>0</v>
      </c>
      <c r="J212" s="1239">
        <f>IFERROR(INDEX('[24]2022 HI Consumption BTU'!$1:$1048576,MATCH($C212,'[24]2022 HI Consumption BTU'!$C:$C,0),MATCH(J$6,'[24]2022 HI Consumption BTU'!$1:$1,0)),0)</f>
        <v>0</v>
      </c>
      <c r="K212" s="1239">
        <f>IFERROR(INDEX('[24]2022 HI Consumption BTU'!$1:$1048576,MATCH($C212,'[24]2022 HI Consumption BTU'!$C:$C,0),MATCH(K$6,'[24]2022 HI Consumption BTU'!$1:$1,0)),0)</f>
        <v>0</v>
      </c>
      <c r="L212" s="1239">
        <f>IFERROR(INDEX('[24]2022 HI Consumption BTU'!$1:$1048576,MATCH($C212,'[24]2022 HI Consumption BTU'!$C:$C,0),MATCH(L$6,'[24]2022 HI Consumption BTU'!$1:$1,0)),0)</f>
        <v>0</v>
      </c>
      <c r="M212" s="1239">
        <f>IFERROR(INDEX('[24]2022 HI Consumption BTU'!$1:$1048576,MATCH($C212,'[24]2022 HI Consumption BTU'!$C:$C,0),MATCH(M$6,'[24]2022 HI Consumption BTU'!$1:$1,0)),0)</f>
        <v>0</v>
      </c>
      <c r="N212" s="1239">
        <f>IFERROR(INDEX('[24]2022 HI Consumption BTU'!$1:$1048576,MATCH($C212,'[24]2022 HI Consumption BTU'!$C:$C,0),MATCH(N$6,'[24]2022 HI Consumption BTU'!$1:$1,0)),0)</f>
        <v>0</v>
      </c>
      <c r="O212" s="1239">
        <f>IFERROR(INDEX('[24]2022 HI Consumption BTU'!$1:$1048576,MATCH($C212,'[24]2022 HI Consumption BTU'!$C:$C,0),MATCH(O$6,'[24]2022 HI Consumption BTU'!$1:$1,0)),0)</f>
        <v>0</v>
      </c>
      <c r="P212" s="1239">
        <f>IFERROR(INDEX('[24]2022 HI Consumption BTU'!$1:$1048576,MATCH($C212,'[24]2022 HI Consumption BTU'!$C:$C,0),MATCH(P$6,'[24]2022 HI Consumption BTU'!$1:$1,0)),0)</f>
        <v>0</v>
      </c>
      <c r="Q212" s="1239">
        <f>IFERROR(INDEX('[24]2022 HI Consumption BTU'!$1:$1048576,MATCH($C212,'[24]2022 HI Consumption BTU'!$C:$C,0),MATCH(Q$6,'[24]2022 HI Consumption BTU'!$1:$1,0)),0)</f>
        <v>0</v>
      </c>
      <c r="R212" s="1239">
        <f>IFERROR(INDEX('[24]2022 HI Consumption BTU'!$1:$1048576,MATCH($C212,'[24]2022 HI Consumption BTU'!$C:$C,0),MATCH(R$6,'[24]2022 HI Consumption BTU'!$1:$1,0)),0)</f>
        <v>0</v>
      </c>
      <c r="S212" s="1272">
        <f>IFERROR(INDEX('[24]2022 HI Consumption BTU'!$1:$1048576,MATCH($C212,'[24]2022 HI Consumption BTU'!$C:$C,0),MATCH(S$6,'[24]2022 HI Consumption BTU'!$1:$1,0)),0)</f>
        <v>0</v>
      </c>
      <c r="T212" s="1239">
        <f>IFERROR(INDEX('[24]2022 HI Consumption BTU'!$1:$1048576,MATCH($C212,'[24]2022 HI Consumption BTU'!$C:$C,0),MATCH(T$6,'[24]2022 HI Consumption BTU'!$1:$1,0)),0)</f>
        <v>0</v>
      </c>
      <c r="U212" s="1987" t="str">
        <f t="shared" si="16"/>
        <v/>
      </c>
      <c r="V212" s="1987" t="str">
        <f t="shared" si="17"/>
        <v/>
      </c>
      <c r="W212" s="1987" t="str">
        <f t="shared" si="18"/>
        <v/>
      </c>
      <c r="X212" s="1987"/>
    </row>
    <row r="213" spans="1:24" ht="15" hidden="1">
      <c r="A213" s="611" t="s">
        <v>456</v>
      </c>
      <c r="B213" s="611" t="s">
        <v>457</v>
      </c>
      <c r="C213" s="1251" t="s">
        <v>706</v>
      </c>
      <c r="D213" s="1252" t="s">
        <v>707</v>
      </c>
      <c r="E213" s="1254" t="s">
        <v>225</v>
      </c>
      <c r="F213" s="1987" t="str">
        <f>INDEX([24]Codes_and_Descriptions!$B$12:$D$819,MATCH(C213,[24]Codes_and_Descriptions!$B$12:$B$819,0),3)</f>
        <v>Billion Btu</v>
      </c>
      <c r="G213" s="1987" t="str">
        <f>INDEX([24]Codes_and_Descriptions!$B$12:$D$819,MATCH(C213,[24]Codes_and_Descriptions!$B$12:$B$819,0),2)</f>
        <v>Propane consumed by the transportation sector</v>
      </c>
      <c r="H213" s="1987" t="str">
        <f t="shared" si="15"/>
        <v>Propane (2010 and on) - Transportation</v>
      </c>
      <c r="I213" s="1239">
        <f>IFERROR(INDEX('[24]2022 HI Consumption BTU'!$1:$1048576,MATCH($C213,'[24]2022 HI Consumption BTU'!$C:$C,0),MATCH(I$6,'[24]2022 HI Consumption BTU'!$1:$1,0)),0)</f>
        <v>0</v>
      </c>
      <c r="J213" s="1239">
        <f>IFERROR(INDEX('[24]2022 HI Consumption BTU'!$1:$1048576,MATCH($C213,'[24]2022 HI Consumption BTU'!$C:$C,0),MATCH(J$6,'[24]2022 HI Consumption BTU'!$1:$1,0)),0)</f>
        <v>0</v>
      </c>
      <c r="K213" s="1239">
        <f>IFERROR(INDEX('[24]2022 HI Consumption BTU'!$1:$1048576,MATCH($C213,'[24]2022 HI Consumption BTU'!$C:$C,0),MATCH(K$6,'[24]2022 HI Consumption BTU'!$1:$1,0)),0)</f>
        <v>0</v>
      </c>
      <c r="L213" s="1239">
        <f>IFERROR(INDEX('[24]2022 HI Consumption BTU'!$1:$1048576,MATCH($C213,'[24]2022 HI Consumption BTU'!$C:$C,0),MATCH(L$6,'[24]2022 HI Consumption BTU'!$1:$1,0)),0)</f>
        <v>13</v>
      </c>
      <c r="M213" s="1239">
        <f>IFERROR(INDEX('[24]2022 HI Consumption BTU'!$1:$1048576,MATCH($C213,'[24]2022 HI Consumption BTU'!$C:$C,0),MATCH(M$6,'[24]2022 HI Consumption BTU'!$1:$1,0)),0)</f>
        <v>17</v>
      </c>
      <c r="N213" s="1239">
        <f>IFERROR(INDEX('[24]2022 HI Consumption BTU'!$1:$1048576,MATCH($C213,'[24]2022 HI Consumption BTU'!$C:$C,0),MATCH(N$6,'[24]2022 HI Consumption BTU'!$1:$1,0)),0)</f>
        <v>17</v>
      </c>
      <c r="O213" s="1239">
        <f>IFERROR(INDEX('[24]2022 HI Consumption BTU'!$1:$1048576,MATCH($C213,'[24]2022 HI Consumption BTU'!$C:$C,0),MATCH(O$6,'[24]2022 HI Consumption BTU'!$1:$1,0)),0)</f>
        <v>0</v>
      </c>
      <c r="P213" s="1239">
        <f>IFERROR(INDEX('[24]2022 HI Consumption BTU'!$1:$1048576,MATCH($C213,'[24]2022 HI Consumption BTU'!$C:$C,0),MATCH(P$6,'[24]2022 HI Consumption BTU'!$1:$1,0)),0)</f>
        <v>0</v>
      </c>
      <c r="Q213" s="1239">
        <f>IFERROR(INDEX('[24]2022 HI Consumption BTU'!$1:$1048576,MATCH($C213,'[24]2022 HI Consumption BTU'!$C:$C,0),MATCH(Q$6,'[24]2022 HI Consumption BTU'!$1:$1,0)),0)</f>
        <v>0</v>
      </c>
      <c r="R213" s="1239">
        <f>IFERROR(INDEX('[24]2022 HI Consumption BTU'!$1:$1048576,MATCH($C213,'[24]2022 HI Consumption BTU'!$C:$C,0),MATCH(R$6,'[24]2022 HI Consumption BTU'!$1:$1,0)),0)</f>
        <v>0</v>
      </c>
      <c r="S213" s="1272">
        <f>IFERROR(INDEX('[24]2022 HI Consumption BTU'!$1:$1048576,MATCH($C213,'[24]2022 HI Consumption BTU'!$C:$C,0),MATCH(S$6,'[24]2022 HI Consumption BTU'!$1:$1,0)),0)</f>
        <v>0</v>
      </c>
      <c r="T213" s="1239">
        <f>IFERROR(INDEX('[24]2022 HI Consumption BTU'!$1:$1048576,MATCH($C213,'[24]2022 HI Consumption BTU'!$C:$C,0),MATCH(T$6,'[24]2022 HI Consumption BTU'!$1:$1,0)),0)</f>
        <v>0</v>
      </c>
      <c r="U213" s="1987" t="str">
        <f t="shared" si="16"/>
        <v/>
      </c>
      <c r="V213" s="1987" t="str">
        <f t="shared" si="17"/>
        <v/>
      </c>
      <c r="W213" s="1987" t="str">
        <f t="shared" si="18"/>
        <v/>
      </c>
      <c r="X213" s="1987"/>
    </row>
    <row r="214" spans="1:24" ht="15" hidden="1">
      <c r="A214" s="611" t="s">
        <v>456</v>
      </c>
      <c r="B214" s="611" t="s">
        <v>457</v>
      </c>
      <c r="C214" s="1251" t="s">
        <v>708</v>
      </c>
      <c r="D214" s="1252" t="s">
        <v>707</v>
      </c>
      <c r="E214" s="1254" t="s">
        <v>146</v>
      </c>
      <c r="F214" s="1987" t="str">
        <f>INDEX([24]Codes_and_Descriptions!$B$12:$D$819,MATCH(C214,[24]Codes_and_Descriptions!$B$12:$B$819,0),3)</f>
        <v>Billion Btu</v>
      </c>
      <c r="G214" s="1987" t="str">
        <f>INDEX([24]Codes_and_Descriptions!$B$12:$D$819,MATCH(C214,[24]Codes_and_Descriptions!$B$12:$B$819,0),2)</f>
        <v>Propane consumed by the commercial sector</v>
      </c>
      <c r="H214" s="1987" t="str">
        <f t="shared" si="15"/>
        <v>Propane (2010 and on) - Commercial</v>
      </c>
      <c r="I214" s="1239">
        <f>IFERROR(INDEX('[24]2022 HI Consumption BTU'!$1:$1048576,MATCH($C214,'[24]2022 HI Consumption BTU'!$C:$C,0),MATCH(I$6,'[24]2022 HI Consumption BTU'!$1:$1,0)),0)</f>
        <v>0</v>
      </c>
      <c r="J214" s="1239">
        <f>IFERROR(INDEX('[24]2022 HI Consumption BTU'!$1:$1048576,MATCH($C214,'[24]2022 HI Consumption BTU'!$C:$C,0),MATCH(J$6,'[24]2022 HI Consumption BTU'!$1:$1,0)),0)</f>
        <v>0</v>
      </c>
      <c r="K214" s="1239">
        <f>IFERROR(INDEX('[24]2022 HI Consumption BTU'!$1:$1048576,MATCH($C214,'[24]2022 HI Consumption BTU'!$C:$C,0),MATCH(K$6,'[24]2022 HI Consumption BTU'!$1:$1,0)),0)</f>
        <v>0</v>
      </c>
      <c r="L214" s="1239">
        <f>IFERROR(INDEX('[24]2022 HI Consumption BTU'!$1:$1048576,MATCH($C214,'[24]2022 HI Consumption BTU'!$C:$C,0),MATCH(L$6,'[24]2022 HI Consumption BTU'!$1:$1,0)),0)</f>
        <v>2041</v>
      </c>
      <c r="M214" s="1239">
        <f>IFERROR(INDEX('[24]2022 HI Consumption BTU'!$1:$1048576,MATCH($C214,'[24]2022 HI Consumption BTU'!$C:$C,0),MATCH(M$6,'[24]2022 HI Consumption BTU'!$1:$1,0)),0)</f>
        <v>2319</v>
      </c>
      <c r="N214" s="1239">
        <f>IFERROR(INDEX('[24]2022 HI Consumption BTU'!$1:$1048576,MATCH($C214,'[24]2022 HI Consumption BTU'!$C:$C,0),MATCH(N$6,'[24]2022 HI Consumption BTU'!$1:$1,0)),0)</f>
        <v>2327</v>
      </c>
      <c r="O214" s="1239">
        <f>IFERROR(INDEX('[24]2022 HI Consumption BTU'!$1:$1048576,MATCH($C214,'[24]2022 HI Consumption BTU'!$C:$C,0),MATCH(O$6,'[24]2022 HI Consumption BTU'!$1:$1,0)),0)</f>
        <v>3025</v>
      </c>
      <c r="P214" s="1239">
        <f>IFERROR(INDEX('[24]2022 HI Consumption BTU'!$1:$1048576,MATCH($C214,'[24]2022 HI Consumption BTU'!$C:$C,0),MATCH(P$6,'[24]2022 HI Consumption BTU'!$1:$1,0)),0)</f>
        <v>2843</v>
      </c>
      <c r="Q214" s="1239">
        <f>IFERROR(INDEX('[24]2022 HI Consumption BTU'!$1:$1048576,MATCH($C214,'[24]2022 HI Consumption BTU'!$C:$C,0),MATCH(Q$6,'[24]2022 HI Consumption BTU'!$1:$1,0)),0)</f>
        <v>3085</v>
      </c>
      <c r="R214" s="1239">
        <f>IFERROR(INDEX('[24]2022 HI Consumption BTU'!$1:$1048576,MATCH($C214,'[24]2022 HI Consumption BTU'!$C:$C,0),MATCH(R$6,'[24]2022 HI Consumption BTU'!$1:$1,0)),0)</f>
        <v>2803</v>
      </c>
      <c r="S214" s="1272">
        <f>IFERROR(INDEX('[24]2022 HI Consumption BTU'!$1:$1048576,MATCH($C214,'[24]2022 HI Consumption BTU'!$C:$C,0),MATCH(S$6,'[24]2022 HI Consumption BTU'!$1:$1,0)),0)</f>
        <v>3444</v>
      </c>
      <c r="T214" s="1239">
        <f>IFERROR(INDEX('[24]2022 HI Consumption BTU'!$1:$1048576,MATCH($C214,'[24]2022 HI Consumption BTU'!$C:$C,0),MATCH(T$6,'[24]2022 HI Consumption BTU'!$1:$1,0)),0)</f>
        <v>3210</v>
      </c>
      <c r="U214" s="1987" t="str">
        <f t="shared" si="16"/>
        <v/>
      </c>
      <c r="V214" s="1987" t="str">
        <f t="shared" si="17"/>
        <v/>
      </c>
      <c r="W214" s="1987" t="str">
        <f t="shared" si="18"/>
        <v/>
      </c>
      <c r="X214" s="1987"/>
    </row>
    <row r="215" spans="1:24" ht="15" hidden="1">
      <c r="A215" s="611" t="s">
        <v>456</v>
      </c>
      <c r="B215" s="611" t="s">
        <v>457</v>
      </c>
      <c r="C215" s="1251" t="s">
        <v>709</v>
      </c>
      <c r="D215" s="1252" t="s">
        <v>707</v>
      </c>
      <c r="E215" s="1254" t="s">
        <v>147</v>
      </c>
      <c r="F215" s="1987" t="str">
        <f>INDEX([24]Codes_and_Descriptions!$B$12:$D$819,MATCH(C215,[24]Codes_and_Descriptions!$B$12:$B$819,0),3)</f>
        <v>Billion Btu</v>
      </c>
      <c r="G215" s="1987" t="str">
        <f>INDEX([24]Codes_and_Descriptions!$B$12:$D$819,MATCH(C215,[24]Codes_and_Descriptions!$B$12:$B$819,0),2)</f>
        <v>Propane consumed by the industrial sector</v>
      </c>
      <c r="H215" s="1987" t="str">
        <f t="shared" si="15"/>
        <v>Propane (2010 and on) - Industrial</v>
      </c>
      <c r="I215" s="1239">
        <f>IFERROR(INDEX('[24]2022 HI Consumption BTU'!$1:$1048576,MATCH($C215,'[24]2022 HI Consumption BTU'!$C:$C,0),MATCH(I$6,'[24]2022 HI Consumption BTU'!$1:$1,0)),0)</f>
        <v>0</v>
      </c>
      <c r="J215" s="1239">
        <f>IFERROR(INDEX('[24]2022 HI Consumption BTU'!$1:$1048576,MATCH($C215,'[24]2022 HI Consumption BTU'!$C:$C,0),MATCH(J$6,'[24]2022 HI Consumption BTU'!$1:$1,0)),0)</f>
        <v>0</v>
      </c>
      <c r="K215" s="1239">
        <f>IFERROR(INDEX('[24]2022 HI Consumption BTU'!$1:$1048576,MATCH($C215,'[24]2022 HI Consumption BTU'!$C:$C,0),MATCH(K$6,'[24]2022 HI Consumption BTU'!$1:$1,0)),0)</f>
        <v>0</v>
      </c>
      <c r="L215" s="1239">
        <f>IFERROR(INDEX('[24]2022 HI Consumption BTU'!$1:$1048576,MATCH($C215,'[24]2022 HI Consumption BTU'!$C:$C,0),MATCH(L$6,'[24]2022 HI Consumption BTU'!$1:$1,0)),0)</f>
        <v>199</v>
      </c>
      <c r="M215" s="1239">
        <f>IFERROR(INDEX('[24]2022 HI Consumption BTU'!$1:$1048576,MATCH($C215,'[24]2022 HI Consumption BTU'!$C:$C,0),MATCH(M$6,'[24]2022 HI Consumption BTU'!$1:$1,0)),0)</f>
        <v>27</v>
      </c>
      <c r="N215" s="1239">
        <f>IFERROR(INDEX('[24]2022 HI Consumption BTU'!$1:$1048576,MATCH($C215,'[24]2022 HI Consumption BTU'!$C:$C,0),MATCH(N$6,'[24]2022 HI Consumption BTU'!$1:$1,0)),0)</f>
        <v>33</v>
      </c>
      <c r="O215" s="1239">
        <f>IFERROR(INDEX('[24]2022 HI Consumption BTU'!$1:$1048576,MATCH($C215,'[24]2022 HI Consumption BTU'!$C:$C,0),MATCH(O$6,'[24]2022 HI Consumption BTU'!$1:$1,0)),0)</f>
        <v>217</v>
      </c>
      <c r="P215" s="1239">
        <f>IFERROR(INDEX('[24]2022 HI Consumption BTU'!$1:$1048576,MATCH($C215,'[24]2022 HI Consumption BTU'!$C:$C,0),MATCH(P$6,'[24]2022 HI Consumption BTU'!$1:$1,0)),0)</f>
        <v>408</v>
      </c>
      <c r="Q215" s="1239">
        <f>IFERROR(INDEX('[24]2022 HI Consumption BTU'!$1:$1048576,MATCH($C215,'[24]2022 HI Consumption BTU'!$C:$C,0),MATCH(Q$6,'[24]2022 HI Consumption BTU'!$1:$1,0)),0)</f>
        <v>105</v>
      </c>
      <c r="R215" s="1239">
        <f>IFERROR(INDEX('[24]2022 HI Consumption BTU'!$1:$1048576,MATCH($C215,'[24]2022 HI Consumption BTU'!$C:$C,0),MATCH(R$6,'[24]2022 HI Consumption BTU'!$1:$1,0)),0)</f>
        <v>90</v>
      </c>
      <c r="S215" s="1272">
        <f>IFERROR(INDEX('[24]2022 HI Consumption BTU'!$1:$1048576,MATCH($C215,'[24]2022 HI Consumption BTU'!$C:$C,0),MATCH(S$6,'[24]2022 HI Consumption BTU'!$1:$1,0)),0)</f>
        <v>144</v>
      </c>
      <c r="T215" s="1239">
        <f>IFERROR(INDEX('[24]2022 HI Consumption BTU'!$1:$1048576,MATCH($C215,'[24]2022 HI Consumption BTU'!$C:$C,0),MATCH(T$6,'[24]2022 HI Consumption BTU'!$1:$1,0)),0)</f>
        <v>147</v>
      </c>
      <c r="U215" s="1987" t="str">
        <f t="shared" si="16"/>
        <v/>
      </c>
      <c r="V215" s="1987" t="str">
        <f t="shared" si="17"/>
        <v/>
      </c>
      <c r="W215" s="1987" t="str">
        <f t="shared" si="18"/>
        <v/>
      </c>
      <c r="X215" s="1987"/>
    </row>
    <row r="216" spans="1:24" ht="15" hidden="1">
      <c r="A216" s="611" t="s">
        <v>456</v>
      </c>
      <c r="B216" s="611" t="s">
        <v>457</v>
      </c>
      <c r="C216" s="1251" t="s">
        <v>710</v>
      </c>
      <c r="D216" s="1252" t="s">
        <v>707</v>
      </c>
      <c r="E216" s="1254" t="s">
        <v>145</v>
      </c>
      <c r="F216" s="1987" t="str">
        <f>INDEX([24]Codes_and_Descriptions!$B$12:$D$819,MATCH(C216,[24]Codes_and_Descriptions!$B$12:$B$819,0),3)</f>
        <v>Billion Btu</v>
      </c>
      <c r="G216" s="1987" t="str">
        <f>INDEX([24]Codes_and_Descriptions!$B$12:$D$819,MATCH(C216,[24]Codes_and_Descriptions!$B$12:$B$819,0),2)</f>
        <v>Propane consumed by the residential sector</v>
      </c>
      <c r="H216" s="1987" t="str">
        <f t="shared" si="15"/>
        <v>Propane (2010 and on) - Residential</v>
      </c>
      <c r="I216" s="1239">
        <f>IFERROR(INDEX('[24]2022 HI Consumption BTU'!$1:$1048576,MATCH($C216,'[24]2022 HI Consumption BTU'!$C:$C,0),MATCH(I$6,'[24]2022 HI Consumption BTU'!$1:$1,0)),0)</f>
        <v>0</v>
      </c>
      <c r="J216" s="1239">
        <f>IFERROR(INDEX('[24]2022 HI Consumption BTU'!$1:$1048576,MATCH($C216,'[24]2022 HI Consumption BTU'!$C:$C,0),MATCH(J$6,'[24]2022 HI Consumption BTU'!$1:$1,0)),0)</f>
        <v>0</v>
      </c>
      <c r="K216" s="1239">
        <f>IFERROR(INDEX('[24]2022 HI Consumption BTU'!$1:$1048576,MATCH($C216,'[24]2022 HI Consumption BTU'!$C:$C,0),MATCH(K$6,'[24]2022 HI Consumption BTU'!$1:$1,0)),0)</f>
        <v>0</v>
      </c>
      <c r="L216" s="1239">
        <f>IFERROR(INDEX('[24]2022 HI Consumption BTU'!$1:$1048576,MATCH($C216,'[24]2022 HI Consumption BTU'!$C:$C,0),MATCH(L$6,'[24]2022 HI Consumption BTU'!$1:$1,0)),0)</f>
        <v>919</v>
      </c>
      <c r="M216" s="1239">
        <f>IFERROR(INDEX('[24]2022 HI Consumption BTU'!$1:$1048576,MATCH($C216,'[24]2022 HI Consumption BTU'!$C:$C,0),MATCH(M$6,'[24]2022 HI Consumption BTU'!$1:$1,0)),0)</f>
        <v>505</v>
      </c>
      <c r="N216" s="1239">
        <f>IFERROR(INDEX('[24]2022 HI Consumption BTU'!$1:$1048576,MATCH($C216,'[24]2022 HI Consumption BTU'!$C:$C,0),MATCH(N$6,'[24]2022 HI Consumption BTU'!$1:$1,0)),0)</f>
        <v>691</v>
      </c>
      <c r="O216" s="1239">
        <f>IFERROR(INDEX('[24]2022 HI Consumption BTU'!$1:$1048576,MATCH($C216,'[24]2022 HI Consumption BTU'!$C:$C,0),MATCH(O$6,'[24]2022 HI Consumption BTU'!$1:$1,0)),0)</f>
        <v>580</v>
      </c>
      <c r="P216" s="1239">
        <f>IFERROR(INDEX('[24]2022 HI Consumption BTU'!$1:$1048576,MATCH($C216,'[24]2022 HI Consumption BTU'!$C:$C,0),MATCH(P$6,'[24]2022 HI Consumption BTU'!$1:$1,0)),0)</f>
        <v>455</v>
      </c>
      <c r="Q216" s="1239">
        <f>IFERROR(INDEX('[24]2022 HI Consumption BTU'!$1:$1048576,MATCH($C216,'[24]2022 HI Consumption BTU'!$C:$C,0),MATCH(Q$6,'[24]2022 HI Consumption BTU'!$1:$1,0)),0)</f>
        <v>495</v>
      </c>
      <c r="R216" s="1239">
        <f>IFERROR(INDEX('[24]2022 HI Consumption BTU'!$1:$1048576,MATCH($C216,'[24]2022 HI Consumption BTU'!$C:$C,0),MATCH(R$6,'[24]2022 HI Consumption BTU'!$1:$1,0)),0)</f>
        <v>472</v>
      </c>
      <c r="S216" s="1272">
        <f>IFERROR(INDEX('[24]2022 HI Consumption BTU'!$1:$1048576,MATCH($C216,'[24]2022 HI Consumption BTU'!$C:$C,0),MATCH(S$6,'[24]2022 HI Consumption BTU'!$1:$1,0)),0)</f>
        <v>590</v>
      </c>
      <c r="T216" s="1239">
        <f>IFERROR(INDEX('[24]2022 HI Consumption BTU'!$1:$1048576,MATCH($C216,'[24]2022 HI Consumption BTU'!$C:$C,0),MATCH(T$6,'[24]2022 HI Consumption BTU'!$1:$1,0)),0)</f>
        <v>570</v>
      </c>
      <c r="U216" s="1987" t="str">
        <f t="shared" si="16"/>
        <v/>
      </c>
      <c r="V216" s="1987" t="str">
        <f t="shared" si="17"/>
        <v/>
      </c>
      <c r="W216" s="1987" t="str">
        <f t="shared" si="18"/>
        <v/>
      </c>
      <c r="X216" s="1987"/>
    </row>
    <row r="217" spans="1:24" ht="15" hidden="1">
      <c r="A217" s="611" t="s">
        <v>456</v>
      </c>
      <c r="B217" s="611" t="s">
        <v>457</v>
      </c>
      <c r="C217" s="1251" t="s">
        <v>711</v>
      </c>
      <c r="D217" s="1252" t="s">
        <v>707</v>
      </c>
      <c r="E217" s="1254" t="s">
        <v>149</v>
      </c>
      <c r="F217" s="1987" t="str">
        <f>INDEX([24]Codes_and_Descriptions!$B$12:$D$819,MATCH(C217,[24]Codes_and_Descriptions!$B$12:$B$819,0),3)</f>
        <v>Billion Btu</v>
      </c>
      <c r="G217" s="1987" t="str">
        <f>INDEX([24]Codes_and_Descriptions!$B$12:$D$819,MATCH(C217,[24]Codes_and_Descriptions!$B$12:$B$819,0),2)</f>
        <v>Propane total consumption</v>
      </c>
      <c r="H217" s="1987" t="str">
        <f t="shared" si="15"/>
        <v>Propane (2010 and on) - Total</v>
      </c>
      <c r="I217" s="1239">
        <f>IFERROR(INDEX('[24]2022 HI Consumption BTU'!$1:$1048576,MATCH($C217,'[24]2022 HI Consumption BTU'!$C:$C,0),MATCH(I$6,'[24]2022 HI Consumption BTU'!$1:$1,0)),0)</f>
        <v>0</v>
      </c>
      <c r="J217" s="1239">
        <f>IFERROR(INDEX('[24]2022 HI Consumption BTU'!$1:$1048576,MATCH($C217,'[24]2022 HI Consumption BTU'!$C:$C,0),MATCH(J$6,'[24]2022 HI Consumption BTU'!$1:$1,0)),0)</f>
        <v>0</v>
      </c>
      <c r="K217" s="1239">
        <f>IFERROR(INDEX('[24]2022 HI Consumption BTU'!$1:$1048576,MATCH($C217,'[24]2022 HI Consumption BTU'!$C:$C,0),MATCH(K$6,'[24]2022 HI Consumption BTU'!$1:$1,0)),0)</f>
        <v>0</v>
      </c>
      <c r="L217" s="1239">
        <f>IFERROR(INDEX('[24]2022 HI Consumption BTU'!$1:$1048576,MATCH($C217,'[24]2022 HI Consumption BTU'!$C:$C,0),MATCH(L$6,'[24]2022 HI Consumption BTU'!$1:$1,0)),0)</f>
        <v>3171</v>
      </c>
      <c r="M217" s="1239">
        <f>IFERROR(INDEX('[24]2022 HI Consumption BTU'!$1:$1048576,MATCH($C217,'[24]2022 HI Consumption BTU'!$C:$C,0),MATCH(M$6,'[24]2022 HI Consumption BTU'!$1:$1,0)),0)</f>
        <v>2868</v>
      </c>
      <c r="N217" s="1239">
        <f>IFERROR(INDEX('[24]2022 HI Consumption BTU'!$1:$1048576,MATCH($C217,'[24]2022 HI Consumption BTU'!$C:$C,0),MATCH(N$6,'[24]2022 HI Consumption BTU'!$1:$1,0)),0)</f>
        <v>3068</v>
      </c>
      <c r="O217" s="1239">
        <f>IFERROR(INDEX('[24]2022 HI Consumption BTU'!$1:$1048576,MATCH($C217,'[24]2022 HI Consumption BTU'!$C:$C,0),MATCH(O$6,'[24]2022 HI Consumption BTU'!$1:$1,0)),0)</f>
        <v>3821</v>
      </c>
      <c r="P217" s="1239">
        <f>IFERROR(INDEX('[24]2022 HI Consumption BTU'!$1:$1048576,MATCH($C217,'[24]2022 HI Consumption BTU'!$C:$C,0),MATCH(P$6,'[24]2022 HI Consumption BTU'!$1:$1,0)),0)</f>
        <v>3706</v>
      </c>
      <c r="Q217" s="1239">
        <f>IFERROR(INDEX('[24]2022 HI Consumption BTU'!$1:$1048576,MATCH($C217,'[24]2022 HI Consumption BTU'!$C:$C,0),MATCH(Q$6,'[24]2022 HI Consumption BTU'!$1:$1,0)),0)</f>
        <v>3685</v>
      </c>
      <c r="R217" s="1239">
        <f>IFERROR(INDEX('[24]2022 HI Consumption BTU'!$1:$1048576,MATCH($C217,'[24]2022 HI Consumption BTU'!$C:$C,0),MATCH(R$6,'[24]2022 HI Consumption BTU'!$1:$1,0)),0)</f>
        <v>3364</v>
      </c>
      <c r="S217" s="1272">
        <f>IFERROR(INDEX('[24]2022 HI Consumption BTU'!$1:$1048576,MATCH($C217,'[24]2022 HI Consumption BTU'!$C:$C,0),MATCH(S$6,'[24]2022 HI Consumption BTU'!$1:$1,0)),0)</f>
        <v>4179</v>
      </c>
      <c r="T217" s="1239">
        <f>IFERROR(INDEX('[24]2022 HI Consumption BTU'!$1:$1048576,MATCH($C217,'[24]2022 HI Consumption BTU'!$C:$C,0),MATCH(T$6,'[24]2022 HI Consumption BTU'!$1:$1,0)),0)</f>
        <v>3928</v>
      </c>
      <c r="U217" s="1987" t="str">
        <f t="shared" si="16"/>
        <v/>
      </c>
      <c r="V217" s="1987" t="str">
        <f t="shared" si="17"/>
        <v/>
      </c>
      <c r="W217" s="1987" t="str">
        <f t="shared" si="18"/>
        <v/>
      </c>
      <c r="X217" s="1987"/>
    </row>
    <row r="218" spans="1:24" ht="15" hidden="1">
      <c r="A218" s="611" t="s">
        <v>456</v>
      </c>
      <c r="B218" s="611" t="s">
        <v>457</v>
      </c>
      <c r="C218" s="1251" t="s">
        <v>712</v>
      </c>
      <c r="D218" s="1252" t="s">
        <v>707</v>
      </c>
      <c r="E218" s="1254" t="s">
        <v>149</v>
      </c>
      <c r="F218" s="1987" t="str">
        <f>INDEX([24]Codes_and_Descriptions!$B$12:$D$819,MATCH(C218,[24]Codes_and_Descriptions!$B$12:$B$819,0),3)</f>
        <v>Billion Btu</v>
      </c>
      <c r="G218" s="1987" t="str">
        <f>INDEX([24]Codes_and_Descriptions!$B$12:$D$819,MATCH(C218,[24]Codes_and_Descriptions!$B$12:$B$819,0),2)</f>
        <v>Propane total end-use consumption</v>
      </c>
      <c r="H218" s="1987" t="str">
        <f t="shared" si="15"/>
        <v>Propane (2010 and on) - Total</v>
      </c>
      <c r="I218" s="1239">
        <f>IFERROR(INDEX('[24]2022 HI Consumption BTU'!$1:$1048576,MATCH($C218,'[24]2022 HI Consumption BTU'!$C:$C,0),MATCH(I$6,'[24]2022 HI Consumption BTU'!$1:$1,0)),0)</f>
        <v>0</v>
      </c>
      <c r="J218" s="1239">
        <f>IFERROR(INDEX('[24]2022 HI Consumption BTU'!$1:$1048576,MATCH($C218,'[24]2022 HI Consumption BTU'!$C:$C,0),MATCH(J$6,'[24]2022 HI Consumption BTU'!$1:$1,0)),0)</f>
        <v>0</v>
      </c>
      <c r="K218" s="1239">
        <f>IFERROR(INDEX('[24]2022 HI Consumption BTU'!$1:$1048576,MATCH($C218,'[24]2022 HI Consumption BTU'!$C:$C,0),MATCH(K$6,'[24]2022 HI Consumption BTU'!$1:$1,0)),0)</f>
        <v>0</v>
      </c>
      <c r="L218" s="1239">
        <f>IFERROR(INDEX('[24]2022 HI Consumption BTU'!$1:$1048576,MATCH($C218,'[24]2022 HI Consumption BTU'!$C:$C,0),MATCH(L$6,'[24]2022 HI Consumption BTU'!$1:$1,0)),0)</f>
        <v>3171</v>
      </c>
      <c r="M218" s="1239">
        <f>IFERROR(INDEX('[24]2022 HI Consumption BTU'!$1:$1048576,MATCH($C218,'[24]2022 HI Consumption BTU'!$C:$C,0),MATCH(M$6,'[24]2022 HI Consumption BTU'!$1:$1,0)),0)</f>
        <v>2868</v>
      </c>
      <c r="N218" s="1239">
        <f>IFERROR(INDEX('[24]2022 HI Consumption BTU'!$1:$1048576,MATCH($C218,'[24]2022 HI Consumption BTU'!$C:$C,0),MATCH(N$6,'[24]2022 HI Consumption BTU'!$1:$1,0)),0)</f>
        <v>3068</v>
      </c>
      <c r="O218" s="1239">
        <f>IFERROR(INDEX('[24]2022 HI Consumption BTU'!$1:$1048576,MATCH($C218,'[24]2022 HI Consumption BTU'!$C:$C,0),MATCH(O$6,'[24]2022 HI Consumption BTU'!$1:$1,0)),0)</f>
        <v>3821</v>
      </c>
      <c r="P218" s="1239">
        <f>IFERROR(INDEX('[24]2022 HI Consumption BTU'!$1:$1048576,MATCH($C218,'[24]2022 HI Consumption BTU'!$C:$C,0),MATCH(P$6,'[24]2022 HI Consumption BTU'!$1:$1,0)),0)</f>
        <v>3706</v>
      </c>
      <c r="Q218" s="1239">
        <f>IFERROR(INDEX('[24]2022 HI Consumption BTU'!$1:$1048576,MATCH($C218,'[24]2022 HI Consumption BTU'!$C:$C,0),MATCH(Q$6,'[24]2022 HI Consumption BTU'!$1:$1,0)),0)</f>
        <v>3685</v>
      </c>
      <c r="R218" s="1239">
        <f>IFERROR(INDEX('[24]2022 HI Consumption BTU'!$1:$1048576,MATCH($C218,'[24]2022 HI Consumption BTU'!$C:$C,0),MATCH(R$6,'[24]2022 HI Consumption BTU'!$1:$1,0)),0)</f>
        <v>3364</v>
      </c>
      <c r="S218" s="1272">
        <f>IFERROR(INDEX('[24]2022 HI Consumption BTU'!$1:$1048576,MATCH($C218,'[24]2022 HI Consumption BTU'!$C:$C,0),MATCH(S$6,'[24]2022 HI Consumption BTU'!$1:$1,0)),0)</f>
        <v>4179</v>
      </c>
      <c r="T218" s="1239">
        <f>IFERROR(INDEX('[24]2022 HI Consumption BTU'!$1:$1048576,MATCH($C218,'[24]2022 HI Consumption BTU'!$C:$C,0),MATCH(T$6,'[24]2022 HI Consumption BTU'!$1:$1,0)),0)</f>
        <v>3928</v>
      </c>
      <c r="U218" s="1987" t="str">
        <f t="shared" si="16"/>
        <v/>
      </c>
      <c r="V218" s="1987" t="str">
        <f t="shared" si="17"/>
        <v/>
      </c>
      <c r="W218" s="1987" t="str">
        <f t="shared" si="18"/>
        <v/>
      </c>
      <c r="X218" s="1987"/>
    </row>
    <row r="219" spans="1:24" ht="15" hidden="1">
      <c r="A219" s="611" t="s">
        <v>456</v>
      </c>
      <c r="B219" s="611" t="s">
        <v>457</v>
      </c>
      <c r="C219" s="1251" t="s">
        <v>713</v>
      </c>
      <c r="D219" s="1252" t="s">
        <v>714</v>
      </c>
      <c r="E219" s="1254" t="s">
        <v>147</v>
      </c>
      <c r="F219" s="1987" t="str">
        <f>INDEX([24]Codes_and_Descriptions!$B$12:$D$819,MATCH(C219,[24]Codes_and_Descriptions!$B$12:$B$819,0),3)</f>
        <v>Billion Btu</v>
      </c>
      <c r="G219" s="1987" t="str">
        <f>INDEX([24]Codes_and_Descriptions!$B$12:$D$819,MATCH(C219,[24]Codes_and_Descriptions!$B$12:$B$819,0),2)</f>
        <v>Propylene from refineries consumed by the industrial sector</v>
      </c>
      <c r="H219" s="1987" t="str">
        <f t="shared" si="15"/>
        <v>Propylene - Industrial</v>
      </c>
      <c r="I219" s="1239">
        <f>IFERROR(INDEX('[24]2022 HI Consumption BTU'!$1:$1048576,MATCH($C219,'[24]2022 HI Consumption BTU'!$C:$C,0),MATCH(I$6,'[24]2022 HI Consumption BTU'!$1:$1,0)),0)</f>
        <v>0</v>
      </c>
      <c r="J219" s="1239">
        <f>IFERROR(INDEX('[24]2022 HI Consumption BTU'!$1:$1048576,MATCH($C219,'[24]2022 HI Consumption BTU'!$C:$C,0),MATCH(J$6,'[24]2022 HI Consumption BTU'!$1:$1,0)),0)</f>
        <v>0</v>
      </c>
      <c r="K219" s="1239">
        <f>IFERROR(INDEX('[24]2022 HI Consumption BTU'!$1:$1048576,MATCH($C219,'[24]2022 HI Consumption BTU'!$C:$C,0),MATCH(K$6,'[24]2022 HI Consumption BTU'!$1:$1,0)),0)</f>
        <v>0</v>
      </c>
      <c r="L219" s="1239">
        <f>IFERROR(INDEX('[24]2022 HI Consumption BTU'!$1:$1048576,MATCH($C219,'[24]2022 HI Consumption BTU'!$C:$C,0),MATCH(L$6,'[24]2022 HI Consumption BTU'!$1:$1,0)),0)</f>
        <v>0</v>
      </c>
      <c r="M219" s="1239">
        <f>IFERROR(INDEX('[24]2022 HI Consumption BTU'!$1:$1048576,MATCH($C219,'[24]2022 HI Consumption BTU'!$C:$C,0),MATCH(M$6,'[24]2022 HI Consumption BTU'!$1:$1,0)),0)</f>
        <v>0</v>
      </c>
      <c r="N219" s="1239">
        <f>IFERROR(INDEX('[24]2022 HI Consumption BTU'!$1:$1048576,MATCH($C219,'[24]2022 HI Consumption BTU'!$C:$C,0),MATCH(N$6,'[24]2022 HI Consumption BTU'!$1:$1,0)),0)</f>
        <v>0</v>
      </c>
      <c r="O219" s="1239">
        <f>IFERROR(INDEX('[24]2022 HI Consumption BTU'!$1:$1048576,MATCH($C219,'[24]2022 HI Consumption BTU'!$C:$C,0),MATCH(O$6,'[24]2022 HI Consumption BTU'!$1:$1,0)),0)</f>
        <v>0</v>
      </c>
      <c r="P219" s="1239">
        <f>IFERROR(INDEX('[24]2022 HI Consumption BTU'!$1:$1048576,MATCH($C219,'[24]2022 HI Consumption BTU'!$C:$C,0),MATCH(P$6,'[24]2022 HI Consumption BTU'!$1:$1,0)),0)</f>
        <v>0</v>
      </c>
      <c r="Q219" s="1239">
        <f>IFERROR(INDEX('[24]2022 HI Consumption BTU'!$1:$1048576,MATCH($C219,'[24]2022 HI Consumption BTU'!$C:$C,0),MATCH(Q$6,'[24]2022 HI Consumption BTU'!$1:$1,0)),0)</f>
        <v>0</v>
      </c>
      <c r="R219" s="1239">
        <f>IFERROR(INDEX('[24]2022 HI Consumption BTU'!$1:$1048576,MATCH($C219,'[24]2022 HI Consumption BTU'!$C:$C,0),MATCH(R$6,'[24]2022 HI Consumption BTU'!$1:$1,0)),0)</f>
        <v>0</v>
      </c>
      <c r="S219" s="1272">
        <f>IFERROR(INDEX('[24]2022 HI Consumption BTU'!$1:$1048576,MATCH($C219,'[24]2022 HI Consumption BTU'!$C:$C,0),MATCH(S$6,'[24]2022 HI Consumption BTU'!$1:$1,0)),0)</f>
        <v>0</v>
      </c>
      <c r="T219" s="1239">
        <f>IFERROR(INDEX('[24]2022 HI Consumption BTU'!$1:$1048576,MATCH($C219,'[24]2022 HI Consumption BTU'!$C:$C,0),MATCH(T$6,'[24]2022 HI Consumption BTU'!$1:$1,0)),0)</f>
        <v>0</v>
      </c>
      <c r="U219" s="1987" t="str">
        <f t="shared" si="16"/>
        <v/>
      </c>
      <c r="V219" s="1987" t="str">
        <f t="shared" si="17"/>
        <v/>
      </c>
      <c r="W219" s="1987" t="str">
        <f t="shared" si="18"/>
        <v/>
      </c>
      <c r="X219" s="1987"/>
    </row>
    <row r="220" spans="1:24" ht="15" hidden="1">
      <c r="A220" s="611" t="s">
        <v>456</v>
      </c>
      <c r="B220" s="611" t="s">
        <v>457</v>
      </c>
      <c r="C220" s="1251" t="s">
        <v>715</v>
      </c>
      <c r="D220" s="1252" t="s">
        <v>714</v>
      </c>
      <c r="E220" s="1254" t="s">
        <v>149</v>
      </c>
      <c r="F220" s="1987" t="str">
        <f>INDEX([24]Codes_and_Descriptions!$B$12:$D$819,MATCH(C220,[24]Codes_and_Descriptions!$B$12:$B$819,0),3)</f>
        <v>Billion Btu</v>
      </c>
      <c r="G220" s="1987" t="str">
        <f>INDEX([24]Codes_and_Descriptions!$B$12:$D$819,MATCH(C220,[24]Codes_and_Descriptions!$B$12:$B$819,0),2)</f>
        <v>Propylene from refineries total consumption</v>
      </c>
      <c r="H220" s="1987" t="str">
        <f t="shared" si="15"/>
        <v>Propylene - Total</v>
      </c>
      <c r="I220" s="1239">
        <f>IFERROR(INDEX('[24]2022 HI Consumption BTU'!$1:$1048576,MATCH($C220,'[24]2022 HI Consumption BTU'!$C:$C,0),MATCH(I$6,'[24]2022 HI Consumption BTU'!$1:$1,0)),0)</f>
        <v>0</v>
      </c>
      <c r="J220" s="1239">
        <f>IFERROR(INDEX('[24]2022 HI Consumption BTU'!$1:$1048576,MATCH($C220,'[24]2022 HI Consumption BTU'!$C:$C,0),MATCH(J$6,'[24]2022 HI Consumption BTU'!$1:$1,0)),0)</f>
        <v>0</v>
      </c>
      <c r="K220" s="1239">
        <f>IFERROR(INDEX('[24]2022 HI Consumption BTU'!$1:$1048576,MATCH($C220,'[24]2022 HI Consumption BTU'!$C:$C,0),MATCH(K$6,'[24]2022 HI Consumption BTU'!$1:$1,0)),0)</f>
        <v>0</v>
      </c>
      <c r="L220" s="1239">
        <f>IFERROR(INDEX('[24]2022 HI Consumption BTU'!$1:$1048576,MATCH($C220,'[24]2022 HI Consumption BTU'!$C:$C,0),MATCH(L$6,'[24]2022 HI Consumption BTU'!$1:$1,0)),0)</f>
        <v>0</v>
      </c>
      <c r="M220" s="1239">
        <f>IFERROR(INDEX('[24]2022 HI Consumption BTU'!$1:$1048576,MATCH($C220,'[24]2022 HI Consumption BTU'!$C:$C,0),MATCH(M$6,'[24]2022 HI Consumption BTU'!$1:$1,0)),0)</f>
        <v>0</v>
      </c>
      <c r="N220" s="1239">
        <f>IFERROR(INDEX('[24]2022 HI Consumption BTU'!$1:$1048576,MATCH($C220,'[24]2022 HI Consumption BTU'!$C:$C,0),MATCH(N$6,'[24]2022 HI Consumption BTU'!$1:$1,0)),0)</f>
        <v>0</v>
      </c>
      <c r="O220" s="1239">
        <f>IFERROR(INDEX('[24]2022 HI Consumption BTU'!$1:$1048576,MATCH($C220,'[24]2022 HI Consumption BTU'!$C:$C,0),MATCH(O$6,'[24]2022 HI Consumption BTU'!$1:$1,0)),0)</f>
        <v>0</v>
      </c>
      <c r="P220" s="1239">
        <f>IFERROR(INDEX('[24]2022 HI Consumption BTU'!$1:$1048576,MATCH($C220,'[24]2022 HI Consumption BTU'!$C:$C,0),MATCH(P$6,'[24]2022 HI Consumption BTU'!$1:$1,0)),0)</f>
        <v>0</v>
      </c>
      <c r="Q220" s="1239">
        <f>IFERROR(INDEX('[24]2022 HI Consumption BTU'!$1:$1048576,MATCH($C220,'[24]2022 HI Consumption BTU'!$C:$C,0),MATCH(Q$6,'[24]2022 HI Consumption BTU'!$1:$1,0)),0)</f>
        <v>0</v>
      </c>
      <c r="R220" s="1239">
        <f>IFERROR(INDEX('[24]2022 HI Consumption BTU'!$1:$1048576,MATCH($C220,'[24]2022 HI Consumption BTU'!$C:$C,0),MATCH(R$6,'[24]2022 HI Consumption BTU'!$1:$1,0)),0)</f>
        <v>0</v>
      </c>
      <c r="S220" s="1272">
        <f>IFERROR(INDEX('[24]2022 HI Consumption BTU'!$1:$1048576,MATCH($C220,'[24]2022 HI Consumption BTU'!$C:$C,0),MATCH(S$6,'[24]2022 HI Consumption BTU'!$1:$1,0)),0)</f>
        <v>0</v>
      </c>
      <c r="T220" s="1239">
        <f>IFERROR(INDEX('[24]2022 HI Consumption BTU'!$1:$1048576,MATCH($C220,'[24]2022 HI Consumption BTU'!$C:$C,0),MATCH(T$6,'[24]2022 HI Consumption BTU'!$1:$1,0)),0)</f>
        <v>0</v>
      </c>
      <c r="U220" s="1987" t="str">
        <f t="shared" si="16"/>
        <v/>
      </c>
      <c r="V220" s="1987" t="str">
        <f t="shared" si="17"/>
        <v/>
      </c>
      <c r="W220" s="1987" t="str">
        <f t="shared" si="18"/>
        <v/>
      </c>
      <c r="X220" s="1987"/>
    </row>
    <row r="221" spans="1:24" ht="15" hidden="1">
      <c r="A221" s="611" t="s">
        <v>456</v>
      </c>
      <c r="B221" s="611" t="s">
        <v>457</v>
      </c>
      <c r="C221" s="1255" t="s">
        <v>716</v>
      </c>
      <c r="D221" s="1252" t="s">
        <v>717</v>
      </c>
      <c r="E221" s="1254" t="s">
        <v>225</v>
      </c>
      <c r="F221" s="1987" t="str">
        <f>INDEX([24]Codes_and_Descriptions!$B$12:$D$819,MATCH(C221,[24]Codes_and_Descriptions!$B$12:$B$819,0),3)</f>
        <v>Billion Btu</v>
      </c>
      <c r="G221" s="1987" t="str">
        <f>INDEX([24]Codes_and_Descriptions!$B$12:$D$819,MATCH(C221,[24]Codes_and_Descriptions!$B$12:$B$819,0),2)</f>
        <v>Renewable energy sources consumed by the transportation sector.</v>
      </c>
      <c r="H221" s="1987" t="str">
        <f t="shared" si="15"/>
        <v>Renewable energy - Transportation</v>
      </c>
      <c r="I221" s="1239">
        <f>IFERROR(INDEX('[24]2022 HI Consumption BTU'!$1:$1048576,MATCH($C221,'[24]2022 HI Consumption BTU'!$C:$C,0),MATCH(I$6,'[24]2022 HI Consumption BTU'!$1:$1,0)),0)</f>
        <v>0</v>
      </c>
      <c r="J221" s="1239">
        <f>IFERROR(INDEX('[24]2022 HI Consumption BTU'!$1:$1048576,MATCH($C221,'[24]2022 HI Consumption BTU'!$C:$C,0),MATCH(J$6,'[24]2022 HI Consumption BTU'!$1:$1,0)),0)</f>
        <v>1235</v>
      </c>
      <c r="K221" s="1239">
        <f>IFERROR(INDEX('[24]2022 HI Consumption BTU'!$1:$1048576,MATCH($C221,'[24]2022 HI Consumption BTU'!$C:$C,0),MATCH(K$6,'[24]2022 HI Consumption BTU'!$1:$1,0)),0)</f>
        <v>1928</v>
      </c>
      <c r="L221" s="1239">
        <f>IFERROR(INDEX('[24]2022 HI Consumption BTU'!$1:$1048576,MATCH($C221,'[24]2022 HI Consumption BTU'!$C:$C,0),MATCH(L$6,'[24]2022 HI Consumption BTU'!$1:$1,0)),0)</f>
        <v>2914</v>
      </c>
      <c r="M221" s="1239">
        <f>IFERROR(INDEX('[24]2022 HI Consumption BTU'!$1:$1048576,MATCH($C221,'[24]2022 HI Consumption BTU'!$C:$C,0),MATCH(M$6,'[24]2022 HI Consumption BTU'!$1:$1,0)),0)</f>
        <v>4636</v>
      </c>
      <c r="N221" s="1239">
        <f>IFERROR(INDEX('[24]2022 HI Consumption BTU'!$1:$1048576,MATCH($C221,'[24]2022 HI Consumption BTU'!$C:$C,0),MATCH(N$6,'[24]2022 HI Consumption BTU'!$1:$1,0)),0)</f>
        <v>5015</v>
      </c>
      <c r="O221" s="1239">
        <f>IFERROR(INDEX('[24]2022 HI Consumption BTU'!$1:$1048576,MATCH($C221,'[24]2022 HI Consumption BTU'!$C:$C,0),MATCH(O$6,'[24]2022 HI Consumption BTU'!$1:$1,0)),0)</f>
        <v>5304</v>
      </c>
      <c r="P221" s="1239">
        <f>IFERROR(INDEX('[24]2022 HI Consumption BTU'!$1:$1048576,MATCH($C221,'[24]2022 HI Consumption BTU'!$C:$C,0),MATCH(P$6,'[24]2022 HI Consumption BTU'!$1:$1,0)),0)</f>
        <v>5121</v>
      </c>
      <c r="Q221" s="1239">
        <f>IFERROR(INDEX('[24]2022 HI Consumption BTU'!$1:$1048576,MATCH($C221,'[24]2022 HI Consumption BTU'!$C:$C,0),MATCH(Q$6,'[24]2022 HI Consumption BTU'!$1:$1,0)),0)</f>
        <v>4833</v>
      </c>
      <c r="R221" s="1239">
        <f>IFERROR(INDEX('[24]2022 HI Consumption BTU'!$1:$1048576,MATCH($C221,'[24]2022 HI Consumption BTU'!$C:$C,0),MATCH(R$6,'[24]2022 HI Consumption BTU'!$1:$1,0)),0)</f>
        <v>3764</v>
      </c>
      <c r="S221" s="1272">
        <f>IFERROR(INDEX('[24]2022 HI Consumption BTU'!$1:$1048576,MATCH($C221,'[24]2022 HI Consumption BTU'!$C:$C,0),MATCH(S$6,'[24]2022 HI Consumption BTU'!$1:$1,0)),0)</f>
        <v>4168</v>
      </c>
      <c r="T221" s="1239">
        <f>IFERROR(INDEX('[24]2022 HI Consumption BTU'!$1:$1048576,MATCH($C221,'[24]2022 HI Consumption BTU'!$C:$C,0),MATCH(T$6,'[24]2022 HI Consumption BTU'!$1:$1,0)),0)</f>
        <v>4170</v>
      </c>
      <c r="U221" s="1987" t="str">
        <f t="shared" si="16"/>
        <v/>
      </c>
      <c r="V221" s="1987" t="str">
        <f t="shared" si="17"/>
        <v/>
      </c>
      <c r="W221" s="1987" t="str">
        <f t="shared" si="18"/>
        <v/>
      </c>
      <c r="X221" s="1987"/>
    </row>
    <row r="222" spans="1:24" s="611" customFormat="1" ht="15" hidden="1">
      <c r="A222" s="611" t="s">
        <v>456</v>
      </c>
      <c r="B222" s="611" t="s">
        <v>457</v>
      </c>
      <c r="C222" s="1255" t="s">
        <v>718</v>
      </c>
      <c r="D222" s="1252" t="s">
        <v>717</v>
      </c>
      <c r="E222" s="1254" t="s">
        <v>146</v>
      </c>
      <c r="F222" s="1987" t="str">
        <f>INDEX([24]Codes_and_Descriptions!$B$12:$D$819,MATCH(C222,[24]Codes_and_Descriptions!$B$12:$B$819,0),3)</f>
        <v>Billion Btu</v>
      </c>
      <c r="G222" s="1987" t="str">
        <f>INDEX([24]Codes_and_Descriptions!$B$12:$D$819,MATCH(C222,[24]Codes_and_Descriptions!$B$12:$B$819,0),2)</f>
        <v>Renewable energy sources consumed by the commercial sector.</v>
      </c>
      <c r="H222" s="1987" t="str">
        <f t="shared" si="15"/>
        <v>Renewable energy - Commercial</v>
      </c>
      <c r="I222" s="1239">
        <f>IFERROR(INDEX('[24]2022 HI Consumption BTU'!$1:$1048576,MATCH($C222,'[24]2022 HI Consumption BTU'!$C:$C,0),MATCH(I$6,'[24]2022 HI Consumption BTU'!$1:$1,0)),0)</f>
        <v>0</v>
      </c>
      <c r="J222" s="1239">
        <f>IFERROR(INDEX('[24]2022 HI Consumption BTU'!$1:$1048576,MATCH($C222,'[24]2022 HI Consumption BTU'!$C:$C,0),MATCH(J$6,'[24]2022 HI Consumption BTU'!$1:$1,0)),0)</f>
        <v>2276</v>
      </c>
      <c r="K222" s="1239">
        <f>IFERROR(INDEX('[24]2022 HI Consumption BTU'!$1:$1048576,MATCH($C222,'[24]2022 HI Consumption BTU'!$C:$C,0),MATCH(K$6,'[24]2022 HI Consumption BTU'!$1:$1,0)),0)</f>
        <v>2382</v>
      </c>
      <c r="L222" s="1239">
        <f>IFERROR(INDEX('[24]2022 HI Consumption BTU'!$1:$1048576,MATCH($C222,'[24]2022 HI Consumption BTU'!$C:$C,0),MATCH(L$6,'[24]2022 HI Consumption BTU'!$1:$1,0)),0)</f>
        <v>3075</v>
      </c>
      <c r="M222" s="1239">
        <f>IFERROR(INDEX('[24]2022 HI Consumption BTU'!$1:$1048576,MATCH($C222,'[24]2022 HI Consumption BTU'!$C:$C,0),MATCH(M$6,'[24]2022 HI Consumption BTU'!$1:$1,0)),0)</f>
        <v>4133</v>
      </c>
      <c r="N222" s="1239">
        <f>IFERROR(INDEX('[24]2022 HI Consumption BTU'!$1:$1048576,MATCH($C222,'[24]2022 HI Consumption BTU'!$C:$C,0),MATCH(N$6,'[24]2022 HI Consumption BTU'!$1:$1,0)),0)</f>
        <v>4804</v>
      </c>
      <c r="O222" s="1239">
        <f>IFERROR(INDEX('[24]2022 HI Consumption BTU'!$1:$1048576,MATCH($C222,'[24]2022 HI Consumption BTU'!$C:$C,0),MATCH(O$6,'[24]2022 HI Consumption BTU'!$1:$1,0)),0)</f>
        <v>4901</v>
      </c>
      <c r="P222" s="1239">
        <f>IFERROR(INDEX('[24]2022 HI Consumption BTU'!$1:$1048576,MATCH($C222,'[24]2022 HI Consumption BTU'!$C:$C,0),MATCH(P$6,'[24]2022 HI Consumption BTU'!$1:$1,0)),0)</f>
        <v>5313</v>
      </c>
      <c r="Q222" s="1239">
        <f>IFERROR(INDEX('[24]2022 HI Consumption BTU'!$1:$1048576,MATCH($C222,'[24]2022 HI Consumption BTU'!$C:$C,0),MATCH(Q$6,'[24]2022 HI Consumption BTU'!$1:$1,0)),0)</f>
        <v>5126</v>
      </c>
      <c r="R222" s="1239">
        <f>IFERROR(INDEX('[24]2022 HI Consumption BTU'!$1:$1048576,MATCH($C222,'[24]2022 HI Consumption BTU'!$C:$C,0),MATCH(R$6,'[24]2022 HI Consumption BTU'!$1:$1,0)),0)</f>
        <v>4986</v>
      </c>
      <c r="S222" s="1272">
        <f>IFERROR(INDEX('[24]2022 HI Consumption BTU'!$1:$1048576,MATCH($C222,'[24]2022 HI Consumption BTU'!$C:$C,0),MATCH(S$6,'[24]2022 HI Consumption BTU'!$1:$1,0)),0)</f>
        <v>4938</v>
      </c>
      <c r="T222" s="1239">
        <f>IFERROR(INDEX('[24]2022 HI Consumption BTU'!$1:$1048576,MATCH($C222,'[24]2022 HI Consumption BTU'!$C:$C,0),MATCH(T$6,'[24]2022 HI Consumption BTU'!$1:$1,0)),0)</f>
        <v>5023</v>
      </c>
      <c r="U222" s="1987" t="str">
        <f t="shared" si="16"/>
        <v/>
      </c>
      <c r="V222" s="1987" t="str">
        <f t="shared" si="17"/>
        <v/>
      </c>
      <c r="W222" s="1987" t="str">
        <f t="shared" si="18"/>
        <v/>
      </c>
      <c r="X222" s="1987"/>
    </row>
    <row r="223" spans="1:24" s="611" customFormat="1" ht="15" hidden="1">
      <c r="A223" s="611" t="s">
        <v>456</v>
      </c>
      <c r="B223" s="611" t="s">
        <v>457</v>
      </c>
      <c r="C223" s="1255" t="s">
        <v>719</v>
      </c>
      <c r="D223" s="1252" t="s">
        <v>717</v>
      </c>
      <c r="E223" s="1254" t="s">
        <v>141</v>
      </c>
      <c r="F223" s="1987" t="str">
        <f>INDEX([24]Codes_and_Descriptions!$B$12:$D$819,MATCH(C223,[24]Codes_and_Descriptions!$B$12:$B$819,0),3)</f>
        <v>Billion Btu</v>
      </c>
      <c r="G223" s="1987" t="str">
        <f>INDEX([24]Codes_and_Descriptions!$B$12:$D$819,MATCH(C223,[24]Codes_and_Descriptions!$B$12:$B$819,0),2)</f>
        <v>Renewable energy sources consumed by the electric sector.</v>
      </c>
      <c r="H223" s="1987" t="str">
        <f t="shared" si="15"/>
        <v>Renewable energy - Energy Industries</v>
      </c>
      <c r="I223" s="1239">
        <f>IFERROR(INDEX('[24]2022 HI Consumption BTU'!$1:$1048576,MATCH($C223,'[24]2022 HI Consumption BTU'!$C:$C,0),MATCH(I$6,'[24]2022 HI Consumption BTU'!$1:$1,0)),0)</f>
        <v>7941</v>
      </c>
      <c r="J223" s="1239">
        <f>IFERROR(INDEX('[24]2022 HI Consumption BTU'!$1:$1048576,MATCH($C223,'[24]2022 HI Consumption BTU'!$C:$C,0),MATCH(J$6,'[24]2022 HI Consumption BTU'!$1:$1,0)),0)</f>
        <v>991</v>
      </c>
      <c r="K223" s="1239">
        <f>IFERROR(INDEX('[24]2022 HI Consumption BTU'!$1:$1048576,MATCH($C223,'[24]2022 HI Consumption BTU'!$C:$C,0),MATCH(K$6,'[24]2022 HI Consumption BTU'!$1:$1,0)),0)</f>
        <v>1783</v>
      </c>
      <c r="L223" s="1239">
        <f>IFERROR(INDEX('[24]2022 HI Consumption BTU'!$1:$1048576,MATCH($C223,'[24]2022 HI Consumption BTU'!$C:$C,0),MATCH(L$6,'[24]2022 HI Consumption BTU'!$1:$1,0)),0)</f>
        <v>1719</v>
      </c>
      <c r="M223" s="1239">
        <f>IFERROR(INDEX('[24]2022 HI Consumption BTU'!$1:$1048576,MATCH($C223,'[24]2022 HI Consumption BTU'!$C:$C,0),MATCH(M$6,'[24]2022 HI Consumption BTU'!$1:$1,0)),0)</f>
        <v>4129</v>
      </c>
      <c r="N223" s="1239">
        <f>IFERROR(INDEX('[24]2022 HI Consumption BTU'!$1:$1048576,MATCH($C223,'[24]2022 HI Consumption BTU'!$C:$C,0),MATCH(N$6,'[24]2022 HI Consumption BTU'!$1:$1,0)),0)</f>
        <v>4627</v>
      </c>
      <c r="O223" s="1239">
        <f>IFERROR(INDEX('[24]2022 HI Consumption BTU'!$1:$1048576,MATCH($C223,'[24]2022 HI Consumption BTU'!$C:$C,0),MATCH(O$6,'[24]2022 HI Consumption BTU'!$1:$1,0)),0)</f>
        <v>5375</v>
      </c>
      <c r="P223" s="1239">
        <f>IFERROR(INDEX('[24]2022 HI Consumption BTU'!$1:$1048576,MATCH($C223,'[24]2022 HI Consumption BTU'!$C:$C,0),MATCH(P$6,'[24]2022 HI Consumption BTU'!$1:$1,0)),0)</f>
        <v>4726</v>
      </c>
      <c r="Q223" s="1239">
        <f>IFERROR(INDEX('[24]2022 HI Consumption BTU'!$1:$1048576,MATCH($C223,'[24]2022 HI Consumption BTU'!$C:$C,0),MATCH(Q$6,'[24]2022 HI Consumption BTU'!$1:$1,0)),0)</f>
        <v>4139</v>
      </c>
      <c r="R223" s="1239">
        <f>IFERROR(INDEX('[24]2022 HI Consumption BTU'!$1:$1048576,MATCH($C223,'[24]2022 HI Consumption BTU'!$C:$C,0),MATCH(R$6,'[24]2022 HI Consumption BTU'!$1:$1,0)),0)</f>
        <v>4865</v>
      </c>
      <c r="S223" s="1272">
        <f>IFERROR(INDEX('[24]2022 HI Consumption BTU'!$1:$1048576,MATCH($C223,'[24]2022 HI Consumption BTU'!$C:$C,0),MATCH(S$6,'[24]2022 HI Consumption BTU'!$1:$1,0)),0)</f>
        <v>6116</v>
      </c>
      <c r="T223" s="1239">
        <f>IFERROR(INDEX('[24]2022 HI Consumption BTU'!$1:$1048576,MATCH($C223,'[24]2022 HI Consumption BTU'!$C:$C,0),MATCH(T$6,'[24]2022 HI Consumption BTU'!$1:$1,0)),0)</f>
        <v>6160</v>
      </c>
      <c r="U223" s="1987" t="str">
        <f t="shared" si="16"/>
        <v/>
      </c>
      <c r="V223" s="1987" t="str">
        <f t="shared" si="17"/>
        <v/>
      </c>
      <c r="W223" s="1987" t="str">
        <f t="shared" si="18"/>
        <v/>
      </c>
      <c r="X223" s="1987"/>
    </row>
    <row r="224" spans="1:24" s="611" customFormat="1" ht="15" hidden="1">
      <c r="A224" s="611" t="s">
        <v>456</v>
      </c>
      <c r="B224" s="611" t="s">
        <v>457</v>
      </c>
      <c r="C224" s="1260" t="s">
        <v>720</v>
      </c>
      <c r="D224" s="1252" t="s">
        <v>717</v>
      </c>
      <c r="E224" s="1254" t="s">
        <v>541</v>
      </c>
      <c r="F224" s="1987" t="str">
        <f>INDEX([24]Codes_and_Descriptions!$B$12:$D$819,MATCH(C224,[24]Codes_and_Descriptions!$B$12:$B$819,0),3)</f>
        <v>Thousand kilowatts</v>
      </c>
      <c r="G224" s="1987" t="str">
        <f>INDEX([24]Codes_and_Descriptions!$B$12:$D$819,MATCH(C224,[24]Codes_and_Descriptions!$B$12:$B$819,0),2)</f>
        <v>Renewable energy total generating units net summer capacity in all sectors</v>
      </c>
      <c r="H224" s="1987" t="str">
        <f t="shared" si="15"/>
        <v>Renewable energy - Summer</v>
      </c>
      <c r="I224" s="1239">
        <f>IFERROR(INDEX('[24]2022 HI Consumption BTU'!$1:$1048576,MATCH($C224,'[24]2022 HI Consumption BTU'!$C:$C,0),MATCH(I$6,'[24]2022 HI Consumption BTU'!$1:$1,0)),0)</f>
        <v>0</v>
      </c>
      <c r="J224" s="1239">
        <f>IFERROR(INDEX('[24]2022 HI Consumption BTU'!$1:$1048576,MATCH($C224,'[24]2022 HI Consumption BTU'!$C:$C,0),MATCH(J$6,'[24]2022 HI Consumption BTU'!$1:$1,0)),0)</f>
        <v>0</v>
      </c>
      <c r="K224" s="1239">
        <f>IFERROR(INDEX('[24]2022 HI Consumption BTU'!$1:$1048576,MATCH($C224,'[24]2022 HI Consumption BTU'!$C:$C,0),MATCH(K$6,'[24]2022 HI Consumption BTU'!$1:$1,0)),0)</f>
        <v>0</v>
      </c>
      <c r="L224" s="1239">
        <f>IFERROR(INDEX('[24]2022 HI Consumption BTU'!$1:$1048576,MATCH($C224,'[24]2022 HI Consumption BTU'!$C:$C,0),MATCH(L$6,'[24]2022 HI Consumption BTU'!$1:$1,0)),0)</f>
        <v>340</v>
      </c>
      <c r="M224" s="1239">
        <f>IFERROR(INDEX('[24]2022 HI Consumption BTU'!$1:$1048576,MATCH($C224,'[24]2022 HI Consumption BTU'!$C:$C,0),MATCH(M$6,'[24]2022 HI Consumption BTU'!$1:$1,0)),0)</f>
        <v>563</v>
      </c>
      <c r="N224" s="1239">
        <f>IFERROR(INDEX('[24]2022 HI Consumption BTU'!$1:$1048576,MATCH($C224,'[24]2022 HI Consumption BTU'!$C:$C,0),MATCH(N$6,'[24]2022 HI Consumption BTU'!$1:$1,0)),0)</f>
        <v>533</v>
      </c>
      <c r="O224" s="1239">
        <f>IFERROR(INDEX('[24]2022 HI Consumption BTU'!$1:$1048576,MATCH($C224,'[24]2022 HI Consumption BTU'!$C:$C,0),MATCH(O$6,'[24]2022 HI Consumption BTU'!$1:$1,0)),0)</f>
        <v>590</v>
      </c>
      <c r="P224" s="1239">
        <f>IFERROR(INDEX('[24]2022 HI Consumption BTU'!$1:$1048576,MATCH($C224,'[24]2022 HI Consumption BTU'!$C:$C,0),MATCH(P$6,'[24]2022 HI Consumption BTU'!$1:$1,0)),0)</f>
        <v>666</v>
      </c>
      <c r="Q224" s="1239">
        <f>IFERROR(INDEX('[24]2022 HI Consumption BTU'!$1:$1048576,MATCH($C224,'[24]2022 HI Consumption BTU'!$C:$C,0),MATCH(Q$6,'[24]2022 HI Consumption BTU'!$1:$1,0)),0)</f>
        <v>703</v>
      </c>
      <c r="R224" s="1239">
        <f>IFERROR(INDEX('[24]2022 HI Consumption BTU'!$1:$1048576,MATCH($C224,'[24]2022 HI Consumption BTU'!$C:$C,0),MATCH(R$6,'[24]2022 HI Consumption BTU'!$1:$1,0)),0)</f>
        <v>746</v>
      </c>
      <c r="S224" s="1272">
        <f>IFERROR(INDEX('[24]2022 HI Consumption BTU'!$1:$1048576,MATCH($C224,'[24]2022 HI Consumption BTU'!$C:$C,0),MATCH(S$6,'[24]2022 HI Consumption BTU'!$1:$1,0)),0)</f>
        <v>751</v>
      </c>
      <c r="T224" s="1239">
        <f>IFERROR(INDEX('[24]2022 HI Consumption BTU'!$1:$1048576,MATCH($C224,'[24]2022 HI Consumption BTU'!$C:$C,0),MATCH(T$6,'[24]2022 HI Consumption BTU'!$1:$1,0)),0)</f>
        <v>790</v>
      </c>
      <c r="U224" s="1987" t="str">
        <f t="shared" si="16"/>
        <v/>
      </c>
      <c r="V224" s="1987" t="str">
        <f t="shared" si="17"/>
        <v/>
      </c>
      <c r="W224" s="1987" t="str">
        <f t="shared" si="18"/>
        <v/>
      </c>
      <c r="X224" s="1987"/>
    </row>
    <row r="225" spans="1:24" s="611" customFormat="1" ht="15" hidden="1">
      <c r="A225" s="611" t="s">
        <v>456</v>
      </c>
      <c r="B225" s="611" t="s">
        <v>457</v>
      </c>
      <c r="C225" s="1255" t="s">
        <v>721</v>
      </c>
      <c r="D225" s="1252" t="s">
        <v>717</v>
      </c>
      <c r="E225" s="1254" t="s">
        <v>147</v>
      </c>
      <c r="F225" s="1987" t="str">
        <f>INDEX([24]Codes_and_Descriptions!$B$12:$D$819,MATCH(C225,[24]Codes_and_Descriptions!$B$12:$B$819,0),3)</f>
        <v>Billion Btu</v>
      </c>
      <c r="G225" s="1987" t="str">
        <f>INDEX([24]Codes_and_Descriptions!$B$12:$D$819,MATCH(C225,[24]Codes_and_Descriptions!$B$12:$B$819,0),2)</f>
        <v>Renewable energy sources consumed by the industrial sector.</v>
      </c>
      <c r="H225" s="1987" t="str">
        <f t="shared" si="15"/>
        <v>Renewable energy - Industrial</v>
      </c>
      <c r="I225" s="1239">
        <f>IFERROR(INDEX('[24]2022 HI Consumption BTU'!$1:$1048576,MATCH($C225,'[24]2022 HI Consumption BTU'!$C:$C,0),MATCH(I$6,'[24]2022 HI Consumption BTU'!$1:$1,0)),0)</f>
        <v>18353</v>
      </c>
      <c r="J225" s="1239">
        <f>IFERROR(INDEX('[24]2022 HI Consumption BTU'!$1:$1048576,MATCH($C225,'[24]2022 HI Consumption BTU'!$C:$C,0),MATCH(J$6,'[24]2022 HI Consumption BTU'!$1:$1,0)),0)</f>
        <v>6076</v>
      </c>
      <c r="K225" s="1239">
        <f>IFERROR(INDEX('[24]2022 HI Consumption BTU'!$1:$1048576,MATCH($C225,'[24]2022 HI Consumption BTU'!$C:$C,0),MATCH(K$6,'[24]2022 HI Consumption BTU'!$1:$1,0)),0)</f>
        <v>5615</v>
      </c>
      <c r="L225" s="1239">
        <f>IFERROR(INDEX('[24]2022 HI Consumption BTU'!$1:$1048576,MATCH($C225,'[24]2022 HI Consumption BTU'!$C:$C,0),MATCH(L$6,'[24]2022 HI Consumption BTU'!$1:$1,0)),0)</f>
        <v>4577</v>
      </c>
      <c r="M225" s="1239">
        <f>IFERROR(INDEX('[24]2022 HI Consumption BTU'!$1:$1048576,MATCH($C225,'[24]2022 HI Consumption BTU'!$C:$C,0),MATCH(M$6,'[24]2022 HI Consumption BTU'!$1:$1,0)),0)</f>
        <v>3480</v>
      </c>
      <c r="N225" s="1239">
        <f>IFERROR(INDEX('[24]2022 HI Consumption BTU'!$1:$1048576,MATCH($C225,'[24]2022 HI Consumption BTU'!$C:$C,0),MATCH(N$6,'[24]2022 HI Consumption BTU'!$1:$1,0)),0)</f>
        <v>3604</v>
      </c>
      <c r="O225" s="1239">
        <f>IFERROR(INDEX('[24]2022 HI Consumption BTU'!$1:$1048576,MATCH($C225,'[24]2022 HI Consumption BTU'!$C:$C,0),MATCH(O$6,'[24]2022 HI Consumption BTU'!$1:$1,0)),0)</f>
        <v>314</v>
      </c>
      <c r="P225" s="1239">
        <f>IFERROR(INDEX('[24]2022 HI Consumption BTU'!$1:$1048576,MATCH($C225,'[24]2022 HI Consumption BTU'!$C:$C,0),MATCH(P$6,'[24]2022 HI Consumption BTU'!$1:$1,0)),0)</f>
        <v>308</v>
      </c>
      <c r="Q225" s="1239">
        <f>IFERROR(INDEX('[24]2022 HI Consumption BTU'!$1:$1048576,MATCH($C225,'[24]2022 HI Consumption BTU'!$C:$C,0),MATCH(Q$6,'[24]2022 HI Consumption BTU'!$1:$1,0)),0)</f>
        <v>398</v>
      </c>
      <c r="R225" s="1239">
        <f>IFERROR(INDEX('[24]2022 HI Consumption BTU'!$1:$1048576,MATCH($C225,'[24]2022 HI Consumption BTU'!$C:$C,0),MATCH(R$6,'[24]2022 HI Consumption BTU'!$1:$1,0)),0)</f>
        <v>438</v>
      </c>
      <c r="S225" s="1272">
        <f>IFERROR(INDEX('[24]2022 HI Consumption BTU'!$1:$1048576,MATCH($C225,'[24]2022 HI Consumption BTU'!$C:$C,0),MATCH(S$6,'[24]2022 HI Consumption BTU'!$1:$1,0)),0)</f>
        <v>437</v>
      </c>
      <c r="T225" s="1239">
        <f>IFERROR(INDEX('[24]2022 HI Consumption BTU'!$1:$1048576,MATCH($C225,'[24]2022 HI Consumption BTU'!$C:$C,0),MATCH(T$6,'[24]2022 HI Consumption BTU'!$1:$1,0)),0)</f>
        <v>407</v>
      </c>
      <c r="U225" s="1987" t="str">
        <f t="shared" si="16"/>
        <v/>
      </c>
      <c r="V225" s="1987" t="str">
        <f t="shared" si="17"/>
        <v/>
      </c>
      <c r="W225" s="1987" t="str">
        <f t="shared" si="18"/>
        <v/>
      </c>
      <c r="X225" s="1987"/>
    </row>
    <row r="226" spans="1:24" s="611" customFormat="1" ht="15" hidden="1">
      <c r="A226" s="611" t="s">
        <v>456</v>
      </c>
      <c r="B226" s="611" t="s">
        <v>457</v>
      </c>
      <c r="C226" s="1255" t="s">
        <v>722</v>
      </c>
      <c r="D226" s="1252" t="s">
        <v>717</v>
      </c>
      <c r="E226" s="1254" t="s">
        <v>145</v>
      </c>
      <c r="F226" s="1987" t="str">
        <f>INDEX([24]Codes_and_Descriptions!$B$12:$D$819,MATCH(C226,[24]Codes_and_Descriptions!$B$12:$B$819,0),3)</f>
        <v>Billion Btu</v>
      </c>
      <c r="G226" s="1987" t="str">
        <f>INDEX([24]Codes_and_Descriptions!$B$12:$D$819,MATCH(C226,[24]Codes_and_Descriptions!$B$12:$B$819,0),2)</f>
        <v>Renewable energy sources consumed by the residential sector.</v>
      </c>
      <c r="H226" s="1987" t="str">
        <f t="shared" si="15"/>
        <v>Renewable energy - Residential</v>
      </c>
      <c r="I226" s="1239">
        <f>IFERROR(INDEX('[24]2022 HI Consumption BTU'!$1:$1048576,MATCH($C226,'[24]2022 HI Consumption BTU'!$C:$C,0),MATCH(I$6,'[24]2022 HI Consumption BTU'!$1:$1,0)),0)</f>
        <v>883</v>
      </c>
      <c r="J226" s="1239">
        <f>IFERROR(INDEX('[24]2022 HI Consumption BTU'!$1:$1048576,MATCH($C226,'[24]2022 HI Consumption BTU'!$C:$C,0),MATCH(J$6,'[24]2022 HI Consumption BTU'!$1:$1,0)),0)</f>
        <v>1456</v>
      </c>
      <c r="K226" s="1239">
        <f>IFERROR(INDEX('[24]2022 HI Consumption BTU'!$1:$1048576,MATCH($C226,'[24]2022 HI Consumption BTU'!$C:$C,0),MATCH(K$6,'[24]2022 HI Consumption BTU'!$1:$1,0)),0)</f>
        <v>1608</v>
      </c>
      <c r="L226" s="1239">
        <f>IFERROR(INDEX('[24]2022 HI Consumption BTU'!$1:$1048576,MATCH($C226,'[24]2022 HI Consumption BTU'!$C:$C,0),MATCH(L$6,'[24]2022 HI Consumption BTU'!$1:$1,0)),0)</f>
        <v>2167</v>
      </c>
      <c r="M226" s="1239">
        <f>IFERROR(INDEX('[24]2022 HI Consumption BTU'!$1:$1048576,MATCH($C226,'[24]2022 HI Consumption BTU'!$C:$C,0),MATCH(M$6,'[24]2022 HI Consumption BTU'!$1:$1,0)),0)</f>
        <v>3299</v>
      </c>
      <c r="N226" s="1239">
        <f>IFERROR(INDEX('[24]2022 HI Consumption BTU'!$1:$1048576,MATCH($C226,'[24]2022 HI Consumption BTU'!$C:$C,0),MATCH(N$6,'[24]2022 HI Consumption BTU'!$1:$1,0)),0)</f>
        <v>3624</v>
      </c>
      <c r="O226" s="1239">
        <f>IFERROR(INDEX('[24]2022 HI Consumption BTU'!$1:$1048576,MATCH($C226,'[24]2022 HI Consumption BTU'!$C:$C,0),MATCH(O$6,'[24]2022 HI Consumption BTU'!$1:$1,0)),0)</f>
        <v>4129</v>
      </c>
      <c r="P226" s="1239">
        <f>IFERROR(INDEX('[24]2022 HI Consumption BTU'!$1:$1048576,MATCH($C226,'[24]2022 HI Consumption BTU'!$C:$C,0),MATCH(P$6,'[24]2022 HI Consumption BTU'!$1:$1,0)),0)</f>
        <v>4162</v>
      </c>
      <c r="Q226" s="1239">
        <f>IFERROR(INDEX('[24]2022 HI Consumption BTU'!$1:$1048576,MATCH($C226,'[24]2022 HI Consumption BTU'!$C:$C,0),MATCH(Q$6,'[24]2022 HI Consumption BTU'!$1:$1,0)),0)</f>
        <v>4344</v>
      </c>
      <c r="R226" s="1239">
        <f>IFERROR(INDEX('[24]2022 HI Consumption BTU'!$1:$1048576,MATCH($C226,'[24]2022 HI Consumption BTU'!$C:$C,0),MATCH(R$6,'[24]2022 HI Consumption BTU'!$1:$1,0)),0)</f>
        <v>4581</v>
      </c>
      <c r="S226" s="1272">
        <f>IFERROR(INDEX('[24]2022 HI Consumption BTU'!$1:$1048576,MATCH($C226,'[24]2022 HI Consumption BTU'!$C:$C,0),MATCH(S$6,'[24]2022 HI Consumption BTU'!$1:$1,0)),0)</f>
        <v>4694</v>
      </c>
      <c r="T226" s="1239">
        <f>IFERROR(INDEX('[24]2022 HI Consumption BTU'!$1:$1048576,MATCH($C226,'[24]2022 HI Consumption BTU'!$C:$C,0),MATCH(T$6,'[24]2022 HI Consumption BTU'!$1:$1,0)),0)</f>
        <v>4880</v>
      </c>
      <c r="U226" s="1987" t="str">
        <f t="shared" si="16"/>
        <v/>
      </c>
      <c r="V226" s="1987" t="str">
        <f t="shared" si="17"/>
        <v/>
      </c>
      <c r="W226" s="1987" t="str">
        <f t="shared" si="18"/>
        <v/>
      </c>
    </row>
    <row r="227" spans="1:24" s="611" customFormat="1" ht="15" hidden="1">
      <c r="A227" s="611" t="s">
        <v>456</v>
      </c>
      <c r="B227" s="611" t="s">
        <v>457</v>
      </c>
      <c r="C227" s="1251" t="s">
        <v>723</v>
      </c>
      <c r="D227" s="1252" t="s">
        <v>717</v>
      </c>
      <c r="E227" s="1254" t="s">
        <v>149</v>
      </c>
      <c r="F227" s="1987" t="str">
        <f>INDEX([24]Codes_and_Descriptions!$B$12:$D$819,MATCH(C227,[24]Codes_and_Descriptions!$B$12:$B$819,0),3)</f>
        <v>Billion Btu</v>
      </c>
      <c r="G227" s="1987" t="str">
        <f>INDEX([24]Codes_and_Descriptions!$B$12:$D$819,MATCH(C227,[24]Codes_and_Descriptions!$B$12:$B$819,0),2)</f>
        <v>Renewable energy total consumption</v>
      </c>
      <c r="H227" s="1987" t="str">
        <f t="shared" si="15"/>
        <v>Renewable energy - Total</v>
      </c>
      <c r="I227" s="1239">
        <f>IFERROR(INDEX('[24]2022 HI Consumption BTU'!$1:$1048576,MATCH($C227,'[24]2022 HI Consumption BTU'!$C:$C,0),MATCH(I$6,'[24]2022 HI Consumption BTU'!$1:$1,0)),0)</f>
        <v>27178</v>
      </c>
      <c r="J227" s="1239">
        <f>IFERROR(INDEX('[24]2022 HI Consumption BTU'!$1:$1048576,MATCH($C227,'[24]2022 HI Consumption BTU'!$C:$C,0),MATCH(J$6,'[24]2022 HI Consumption BTU'!$1:$1,0)),0)</f>
        <v>12034</v>
      </c>
      <c r="K227" s="1239">
        <f>IFERROR(INDEX('[24]2022 HI Consumption BTU'!$1:$1048576,MATCH($C227,'[24]2022 HI Consumption BTU'!$C:$C,0),MATCH(K$6,'[24]2022 HI Consumption BTU'!$1:$1,0)),0)</f>
        <v>13317</v>
      </c>
      <c r="L227" s="1239">
        <f>IFERROR(INDEX('[24]2022 HI Consumption BTU'!$1:$1048576,MATCH($C227,'[24]2022 HI Consumption BTU'!$C:$C,0),MATCH(L$6,'[24]2022 HI Consumption BTU'!$1:$1,0)),0)</f>
        <v>14451</v>
      </c>
      <c r="M227" s="1239">
        <f>IFERROR(INDEX('[24]2022 HI Consumption BTU'!$1:$1048576,MATCH($C227,'[24]2022 HI Consumption BTU'!$C:$C,0),MATCH(M$6,'[24]2022 HI Consumption BTU'!$1:$1,0)),0)</f>
        <v>19675</v>
      </c>
      <c r="N227" s="1239">
        <f>IFERROR(INDEX('[24]2022 HI Consumption BTU'!$1:$1048576,MATCH($C227,'[24]2022 HI Consumption BTU'!$C:$C,0),MATCH(N$6,'[24]2022 HI Consumption BTU'!$1:$1,0)),0)</f>
        <v>21675</v>
      </c>
      <c r="O227" s="1239">
        <f>IFERROR(INDEX('[24]2022 HI Consumption BTU'!$1:$1048576,MATCH($C227,'[24]2022 HI Consumption BTU'!$C:$C,0),MATCH(O$6,'[24]2022 HI Consumption BTU'!$1:$1,0)),0)</f>
        <v>20024</v>
      </c>
      <c r="P227" s="1239">
        <f>IFERROR(INDEX('[24]2022 HI Consumption BTU'!$1:$1048576,MATCH($C227,'[24]2022 HI Consumption BTU'!$C:$C,0),MATCH(P$6,'[24]2022 HI Consumption BTU'!$1:$1,0)),0)</f>
        <v>19630</v>
      </c>
      <c r="Q227" s="1239">
        <f>IFERROR(INDEX('[24]2022 HI Consumption BTU'!$1:$1048576,MATCH($C227,'[24]2022 HI Consumption BTU'!$C:$C,0),MATCH(Q$6,'[24]2022 HI Consumption BTU'!$1:$1,0)),0)</f>
        <v>18840</v>
      </c>
      <c r="R227" s="1239">
        <f>IFERROR(INDEX('[24]2022 HI Consumption BTU'!$1:$1048576,MATCH($C227,'[24]2022 HI Consumption BTU'!$C:$C,0),MATCH(R$6,'[24]2022 HI Consumption BTU'!$1:$1,0)),0)</f>
        <v>18634</v>
      </c>
      <c r="S227" s="1272">
        <f>IFERROR(INDEX('[24]2022 HI Consumption BTU'!$1:$1048576,MATCH($C227,'[24]2022 HI Consumption BTU'!$C:$C,0),MATCH(S$6,'[24]2022 HI Consumption BTU'!$1:$1,0)),0)</f>
        <v>20352</v>
      </c>
      <c r="T227" s="1240">
        <f>IFERROR(INDEX('[24]2022 HI Consumption BTU'!$1:$1048576,MATCH($C227,'[24]2022 HI Consumption BTU'!$C:$C,0),MATCH(T$6,'[24]2022 HI Consumption BTU'!$1:$1,0)),0)</f>
        <v>20641</v>
      </c>
      <c r="U227" s="1987" t="str">
        <f t="shared" si="16"/>
        <v/>
      </c>
      <c r="V227" s="1987" t="str">
        <f t="shared" si="17"/>
        <v/>
      </c>
      <c r="W227" s="1987" t="str">
        <f t="shared" si="18"/>
        <v/>
      </c>
    </row>
    <row r="228" spans="1:24" s="611" customFormat="1" ht="15" hidden="1">
      <c r="A228" s="611" t="s">
        <v>456</v>
      </c>
      <c r="B228" s="611" t="s">
        <v>457</v>
      </c>
      <c r="C228" s="1251" t="s">
        <v>724</v>
      </c>
      <c r="D228" s="1252" t="s">
        <v>235</v>
      </c>
      <c r="E228" s="1254" t="s">
        <v>225</v>
      </c>
      <c r="F228" s="1987" t="str">
        <f>INDEX([24]Codes_and_Descriptions!$B$12:$D$819,MATCH(C228,[24]Codes_and_Descriptions!$B$12:$B$819,0),3)</f>
        <v>Billion Btu</v>
      </c>
      <c r="G228" s="1987" t="str">
        <f>INDEX([24]Codes_and_Descriptions!$B$12:$D$819,MATCH(C228,[24]Codes_and_Descriptions!$B$12:$B$819,0),2)</f>
        <v>Residual fuel oil consumed by the transportation sector</v>
      </c>
      <c r="H228" s="1987" t="str">
        <f t="shared" si="15"/>
        <v>Residual Fuel - Transportation</v>
      </c>
      <c r="I228" s="1239">
        <f>IFERROR(INDEX('[24]2022 HI Consumption BTU'!$1:$1048576,MATCH($C228,'[24]2022 HI Consumption BTU'!$C:$C,0),MATCH(I$6,'[24]2022 HI Consumption BTU'!$1:$1,0)),0)</f>
        <v>16703</v>
      </c>
      <c r="J228" s="1239">
        <f>IFERROR(INDEX('[24]2022 HI Consumption BTU'!$1:$1048576,MATCH($C228,'[24]2022 HI Consumption BTU'!$C:$C,0),MATCH(J$6,'[24]2022 HI Consumption BTU'!$1:$1,0)),0)</f>
        <v>7049</v>
      </c>
      <c r="K228" s="1239">
        <f>IFERROR(INDEX('[24]2022 HI Consumption BTU'!$1:$1048576,MATCH($C228,'[24]2022 HI Consumption BTU'!$C:$C,0),MATCH(K$6,'[24]2022 HI Consumption BTU'!$1:$1,0)),0)</f>
        <v>28069</v>
      </c>
      <c r="L228" s="1239">
        <f>IFERROR(INDEX('[24]2022 HI Consumption BTU'!$1:$1048576,MATCH($C228,'[24]2022 HI Consumption BTU'!$C:$C,0),MATCH(L$6,'[24]2022 HI Consumption BTU'!$1:$1,0)),0)</f>
        <v>6756</v>
      </c>
      <c r="M228" s="1239">
        <f>IFERROR(INDEX('[24]2022 HI Consumption BTU'!$1:$1048576,MATCH($C228,'[24]2022 HI Consumption BTU'!$C:$C,0),MATCH(M$6,'[24]2022 HI Consumption BTU'!$1:$1,0)),0)</f>
        <v>4394</v>
      </c>
      <c r="N228" s="1239">
        <f>IFERROR(INDEX('[24]2022 HI Consumption BTU'!$1:$1048576,MATCH($C228,'[24]2022 HI Consumption BTU'!$C:$C,0),MATCH(N$6,'[24]2022 HI Consumption BTU'!$1:$1,0)),0)</f>
        <v>5091</v>
      </c>
      <c r="O228" s="1239">
        <f>IFERROR(INDEX('[24]2022 HI Consumption BTU'!$1:$1048576,MATCH($C228,'[24]2022 HI Consumption BTU'!$C:$C,0),MATCH(O$6,'[24]2022 HI Consumption BTU'!$1:$1,0)),0)</f>
        <v>7215</v>
      </c>
      <c r="P228" s="1239">
        <f>IFERROR(INDEX('[24]2022 HI Consumption BTU'!$1:$1048576,MATCH($C228,'[24]2022 HI Consumption BTU'!$C:$C,0),MATCH(P$6,'[24]2022 HI Consumption BTU'!$1:$1,0)),0)</f>
        <v>6443</v>
      </c>
      <c r="Q228" s="1239">
        <f>IFERROR(INDEX('[24]2022 HI Consumption BTU'!$1:$1048576,MATCH($C228,'[24]2022 HI Consumption BTU'!$C:$C,0),MATCH(Q$6,'[24]2022 HI Consumption BTU'!$1:$1,0)),0)</f>
        <v>8299</v>
      </c>
      <c r="R228" s="1239">
        <f>IFERROR(INDEX('[24]2022 HI Consumption BTU'!$1:$1048576,MATCH($C228,'[24]2022 HI Consumption BTU'!$C:$C,0),MATCH(R$6,'[24]2022 HI Consumption BTU'!$1:$1,0)),0)</f>
        <v>4796</v>
      </c>
      <c r="S228" s="1272">
        <f>IFERROR(INDEX('[24]2022 HI Consumption BTU'!$1:$1048576,MATCH($C228,'[24]2022 HI Consumption BTU'!$C:$C,0),MATCH(S$6,'[24]2022 HI Consumption BTU'!$1:$1,0)),0)</f>
        <v>7505</v>
      </c>
      <c r="T228" s="1239">
        <f>IFERROR(INDEX('[24]2022 HI Consumption BTU'!$1:$1048576,MATCH($C228,'[24]2022 HI Consumption BTU'!$C:$C,0),MATCH(T$6,'[24]2022 HI Consumption BTU'!$1:$1,0)),0)</f>
        <v>7690</v>
      </c>
      <c r="U228" s="1987" t="str">
        <f t="shared" si="16"/>
        <v/>
      </c>
      <c r="V228" s="1987" t="str">
        <f t="shared" si="17"/>
        <v/>
      </c>
      <c r="W228" s="1987" t="str">
        <f t="shared" si="18"/>
        <v/>
      </c>
    </row>
    <row r="229" spans="1:24" s="611" customFormat="1" ht="15" hidden="1">
      <c r="A229" s="611" t="s">
        <v>456</v>
      </c>
      <c r="B229" s="611" t="s">
        <v>457</v>
      </c>
      <c r="C229" s="1251" t="s">
        <v>725</v>
      </c>
      <c r="D229" s="1252" t="s">
        <v>235</v>
      </c>
      <c r="E229" s="1254" t="s">
        <v>146</v>
      </c>
      <c r="F229" s="1987" t="str">
        <f>INDEX([24]Codes_and_Descriptions!$B$12:$D$819,MATCH(C229,[24]Codes_and_Descriptions!$B$12:$B$819,0),3)</f>
        <v>Billion Btu</v>
      </c>
      <c r="G229" s="1987" t="str">
        <f>INDEX([24]Codes_and_Descriptions!$B$12:$D$819,MATCH(C229,[24]Codes_and_Descriptions!$B$12:$B$819,0),2)</f>
        <v>Residual fuel oil consumed by the commercial sector</v>
      </c>
      <c r="H229" s="1987" t="str">
        <f t="shared" si="15"/>
        <v>Residual Fuel - Commercial</v>
      </c>
      <c r="I229" s="1239">
        <f>IFERROR(INDEX('[24]2022 HI Consumption BTU'!$1:$1048576,MATCH($C229,'[24]2022 HI Consumption BTU'!$C:$C,0),MATCH(I$6,'[24]2022 HI Consumption BTU'!$1:$1,0)),0)</f>
        <v>5189</v>
      </c>
      <c r="J229" s="1239">
        <f>IFERROR(INDEX('[24]2022 HI Consumption BTU'!$1:$1048576,MATCH($C229,'[24]2022 HI Consumption BTU'!$C:$C,0),MATCH(J$6,'[24]2022 HI Consumption BTU'!$1:$1,0)),0)</f>
        <v>18</v>
      </c>
      <c r="K229" s="1239">
        <f>IFERROR(INDEX('[24]2022 HI Consumption BTU'!$1:$1048576,MATCH($C229,'[24]2022 HI Consumption BTU'!$C:$C,0),MATCH(K$6,'[24]2022 HI Consumption BTU'!$1:$1,0)),0)</f>
        <v>3</v>
      </c>
      <c r="L229" s="1239">
        <f>IFERROR(INDEX('[24]2022 HI Consumption BTU'!$1:$1048576,MATCH($C229,'[24]2022 HI Consumption BTU'!$C:$C,0),MATCH(L$6,'[24]2022 HI Consumption BTU'!$1:$1,0)),0)</f>
        <v>0</v>
      </c>
      <c r="M229" s="1239">
        <f>IFERROR(INDEX('[24]2022 HI Consumption BTU'!$1:$1048576,MATCH($C229,'[24]2022 HI Consumption BTU'!$C:$C,0),MATCH(M$6,'[24]2022 HI Consumption BTU'!$1:$1,0)),0)</f>
        <v>0</v>
      </c>
      <c r="N229" s="1239">
        <f>IFERROR(INDEX('[24]2022 HI Consumption BTU'!$1:$1048576,MATCH($C229,'[24]2022 HI Consumption BTU'!$C:$C,0),MATCH(N$6,'[24]2022 HI Consumption BTU'!$1:$1,0)),0)</f>
        <v>0</v>
      </c>
      <c r="O229" s="1239">
        <f>IFERROR(INDEX('[24]2022 HI Consumption BTU'!$1:$1048576,MATCH($C229,'[24]2022 HI Consumption BTU'!$C:$C,0),MATCH(O$6,'[24]2022 HI Consumption BTU'!$1:$1,0)),0)</f>
        <v>0</v>
      </c>
      <c r="P229" s="1239">
        <f>IFERROR(INDEX('[24]2022 HI Consumption BTU'!$1:$1048576,MATCH($C229,'[24]2022 HI Consumption BTU'!$C:$C,0),MATCH(P$6,'[24]2022 HI Consumption BTU'!$1:$1,0)),0)</f>
        <v>0</v>
      </c>
      <c r="Q229" s="1239">
        <f>IFERROR(INDEX('[24]2022 HI Consumption BTU'!$1:$1048576,MATCH($C229,'[24]2022 HI Consumption BTU'!$C:$C,0),MATCH(Q$6,'[24]2022 HI Consumption BTU'!$1:$1,0)),0)</f>
        <v>0</v>
      </c>
      <c r="R229" s="1239">
        <f>IFERROR(INDEX('[24]2022 HI Consumption BTU'!$1:$1048576,MATCH($C229,'[24]2022 HI Consumption BTU'!$C:$C,0),MATCH(R$6,'[24]2022 HI Consumption BTU'!$1:$1,0)),0)</f>
        <v>0</v>
      </c>
      <c r="S229" s="1272">
        <f>IFERROR(INDEX('[24]2022 HI Consumption BTU'!$1:$1048576,MATCH($C229,'[24]2022 HI Consumption BTU'!$C:$C,0),MATCH(S$6,'[24]2022 HI Consumption BTU'!$1:$1,0)),0)</f>
        <v>0</v>
      </c>
      <c r="T229" s="1239">
        <f>IFERROR(INDEX('[24]2022 HI Consumption BTU'!$1:$1048576,MATCH($C229,'[24]2022 HI Consumption BTU'!$C:$C,0),MATCH(T$6,'[24]2022 HI Consumption BTU'!$1:$1,0)),0)</f>
        <v>0</v>
      </c>
      <c r="U229" s="1987" t="str">
        <f t="shared" si="16"/>
        <v/>
      </c>
      <c r="V229" s="1987" t="str">
        <f t="shared" si="17"/>
        <v/>
      </c>
      <c r="W229" s="1987" t="str">
        <f t="shared" si="18"/>
        <v/>
      </c>
    </row>
    <row r="230" spans="1:24" s="611" customFormat="1" ht="15" hidden="1">
      <c r="A230" s="611" t="s">
        <v>456</v>
      </c>
      <c r="B230" s="611" t="s">
        <v>457</v>
      </c>
      <c r="C230" s="1251" t="s">
        <v>726</v>
      </c>
      <c r="D230" s="1252" t="s">
        <v>235</v>
      </c>
      <c r="E230" s="1254" t="s">
        <v>141</v>
      </c>
      <c r="F230" s="1987" t="str">
        <f>INDEX([24]Codes_and_Descriptions!$B$12:$D$819,MATCH(C230,[24]Codes_and_Descriptions!$B$12:$B$819,0),3)</f>
        <v>Billion Btu</v>
      </c>
      <c r="G230" s="1987" t="str">
        <f>INDEX([24]Codes_and_Descriptions!$B$12:$D$819,MATCH(C230,[24]Codes_and_Descriptions!$B$12:$B$819,0),2)</f>
        <v>Residual fuel oil consumed by the electric power sector</v>
      </c>
      <c r="H230" s="1987" t="str">
        <f t="shared" si="15"/>
        <v>Residual Fuel - Energy Industries</v>
      </c>
      <c r="I230" s="1239">
        <f>IFERROR(INDEX('[24]2022 HI Consumption BTU'!$1:$1048576,MATCH($C230,'[24]2022 HI Consumption BTU'!$C:$C,0),MATCH(I$6,'[24]2022 HI Consumption BTU'!$1:$1,0)),0)</f>
        <v>87038</v>
      </c>
      <c r="J230" s="1239">
        <f>IFERROR(INDEX('[24]2022 HI Consumption BTU'!$1:$1048576,MATCH($C230,'[24]2022 HI Consumption BTU'!$C:$C,0),MATCH(J$6,'[24]2022 HI Consumption BTU'!$1:$1,0)),0)</f>
        <v>71070</v>
      </c>
      <c r="K230" s="1239">
        <f>IFERROR(INDEX('[24]2022 HI Consumption BTU'!$1:$1048576,MATCH($C230,'[24]2022 HI Consumption BTU'!$C:$C,0),MATCH(K$6,'[24]2022 HI Consumption BTU'!$1:$1,0)),0)</f>
        <v>71832</v>
      </c>
      <c r="L230" s="1239">
        <f>IFERROR(INDEX('[24]2022 HI Consumption BTU'!$1:$1048576,MATCH($C230,'[24]2022 HI Consumption BTU'!$C:$C,0),MATCH(L$6,'[24]2022 HI Consumption BTU'!$1:$1,0)),0)</f>
        <v>65157</v>
      </c>
      <c r="M230" s="1239">
        <f>IFERROR(INDEX('[24]2022 HI Consumption BTU'!$1:$1048576,MATCH($C230,'[24]2022 HI Consumption BTU'!$C:$C,0),MATCH(M$6,'[24]2022 HI Consumption BTU'!$1:$1,0)),0)</f>
        <v>54987</v>
      </c>
      <c r="N230" s="1239">
        <f>IFERROR(INDEX('[24]2022 HI Consumption BTU'!$1:$1048576,MATCH($C230,'[24]2022 HI Consumption BTU'!$C:$C,0),MATCH(N$6,'[24]2022 HI Consumption BTU'!$1:$1,0)),0)</f>
        <v>53197</v>
      </c>
      <c r="O230" s="1239">
        <f>IFERROR(INDEX('[24]2022 HI Consumption BTU'!$1:$1048576,MATCH($C230,'[24]2022 HI Consumption BTU'!$C:$C,0),MATCH(O$6,'[24]2022 HI Consumption BTU'!$1:$1,0)),0)</f>
        <v>52777</v>
      </c>
      <c r="P230" s="1239">
        <f>IFERROR(INDEX('[24]2022 HI Consumption BTU'!$1:$1048576,MATCH($C230,'[24]2022 HI Consumption BTU'!$C:$C,0),MATCH(P$6,'[24]2022 HI Consumption BTU'!$1:$1,0)),0)</f>
        <v>52790</v>
      </c>
      <c r="Q230" s="1239">
        <f>IFERROR(INDEX('[24]2022 HI Consumption BTU'!$1:$1048576,MATCH($C230,'[24]2022 HI Consumption BTU'!$C:$C,0),MATCH(Q$6,'[24]2022 HI Consumption BTU'!$1:$1,0)),0)</f>
        <v>52678</v>
      </c>
      <c r="R230" s="1239">
        <f>IFERROR(INDEX('[24]2022 HI Consumption BTU'!$1:$1048576,MATCH($C230,'[24]2022 HI Consumption BTU'!$C:$C,0),MATCH(R$6,'[24]2022 HI Consumption BTU'!$1:$1,0)),0)</f>
        <v>48786</v>
      </c>
      <c r="S230" s="1272">
        <f>IFERROR(INDEX('[24]2022 HI Consumption BTU'!$1:$1048576,MATCH($C230,'[24]2022 HI Consumption BTU'!$C:$C,0),MATCH(S$6,'[24]2022 HI Consumption BTU'!$1:$1,0)),0)</f>
        <v>48461</v>
      </c>
      <c r="T230" s="1239">
        <f>IFERROR(INDEX('[24]2022 HI Consumption BTU'!$1:$1048576,MATCH($C230,'[24]2022 HI Consumption BTU'!$C:$C,0),MATCH(T$6,'[24]2022 HI Consumption BTU'!$1:$1,0)),0)</f>
        <v>53293</v>
      </c>
      <c r="U230" s="1987" t="str">
        <f t="shared" si="16"/>
        <v/>
      </c>
      <c r="V230" s="1987" t="str">
        <f t="shared" si="17"/>
        <v/>
      </c>
      <c r="W230" s="1987" t="str">
        <f t="shared" si="18"/>
        <v/>
      </c>
    </row>
    <row r="231" spans="1:24" s="611" customFormat="1" ht="15" hidden="1">
      <c r="A231" s="611" t="s">
        <v>456</v>
      </c>
      <c r="B231" s="611" t="s">
        <v>457</v>
      </c>
      <c r="C231" s="1251" t="s">
        <v>727</v>
      </c>
      <c r="D231" s="1252" t="s">
        <v>235</v>
      </c>
      <c r="E231" s="1254" t="s">
        <v>147</v>
      </c>
      <c r="F231" s="1987" t="str">
        <f>INDEX([24]Codes_and_Descriptions!$B$12:$D$819,MATCH(C231,[24]Codes_and_Descriptions!$B$12:$B$819,0),3)</f>
        <v>Billion Btu</v>
      </c>
      <c r="G231" s="1987" t="str">
        <f>INDEX([24]Codes_and_Descriptions!$B$12:$D$819,MATCH(C231,[24]Codes_and_Descriptions!$B$12:$B$819,0),2)</f>
        <v>Residual fuel oil consumed by the industrial sector</v>
      </c>
      <c r="H231" s="1987" t="str">
        <f t="shared" si="15"/>
        <v>Residual Fuel - Industrial</v>
      </c>
      <c r="I231" s="1239">
        <f>IFERROR(INDEX('[24]2022 HI Consumption BTU'!$1:$1048576,MATCH($C231,'[24]2022 HI Consumption BTU'!$C:$C,0),MATCH(I$6,'[24]2022 HI Consumption BTU'!$1:$1,0)),0)</f>
        <v>10942</v>
      </c>
      <c r="J231" s="1239">
        <f>IFERROR(INDEX('[24]2022 HI Consumption BTU'!$1:$1048576,MATCH($C231,'[24]2022 HI Consumption BTU'!$C:$C,0),MATCH(J$6,'[24]2022 HI Consumption BTU'!$1:$1,0)),0)</f>
        <v>4912</v>
      </c>
      <c r="K231" s="1239">
        <f>IFERROR(INDEX('[24]2022 HI Consumption BTU'!$1:$1048576,MATCH($C231,'[24]2022 HI Consumption BTU'!$C:$C,0),MATCH(K$6,'[24]2022 HI Consumption BTU'!$1:$1,0)),0)</f>
        <v>2690</v>
      </c>
      <c r="L231" s="1239">
        <f>IFERROR(INDEX('[24]2022 HI Consumption BTU'!$1:$1048576,MATCH($C231,'[24]2022 HI Consumption BTU'!$C:$C,0),MATCH(L$6,'[24]2022 HI Consumption BTU'!$1:$1,0)),0)</f>
        <v>2834</v>
      </c>
      <c r="M231" s="1239">
        <f>IFERROR(INDEX('[24]2022 HI Consumption BTU'!$1:$1048576,MATCH($C231,'[24]2022 HI Consumption BTU'!$C:$C,0),MATCH(M$6,'[24]2022 HI Consumption BTU'!$1:$1,0)),0)</f>
        <v>1876</v>
      </c>
      <c r="N231" s="1239">
        <f>IFERROR(INDEX('[24]2022 HI Consumption BTU'!$1:$1048576,MATCH($C231,'[24]2022 HI Consumption BTU'!$C:$C,0),MATCH(N$6,'[24]2022 HI Consumption BTU'!$1:$1,0)),0)</f>
        <v>2565</v>
      </c>
      <c r="O231" s="1239">
        <f>IFERROR(INDEX('[24]2022 HI Consumption BTU'!$1:$1048576,MATCH($C231,'[24]2022 HI Consumption BTU'!$C:$C,0),MATCH(O$6,'[24]2022 HI Consumption BTU'!$1:$1,0)),0)</f>
        <v>3233</v>
      </c>
      <c r="P231" s="1239">
        <f>IFERROR(INDEX('[24]2022 HI Consumption BTU'!$1:$1048576,MATCH($C231,'[24]2022 HI Consumption BTU'!$C:$C,0),MATCH(P$6,'[24]2022 HI Consumption BTU'!$1:$1,0)),0)</f>
        <v>2797</v>
      </c>
      <c r="Q231" s="1239">
        <f>IFERROR(INDEX('[24]2022 HI Consumption BTU'!$1:$1048576,MATCH($C231,'[24]2022 HI Consumption BTU'!$C:$C,0),MATCH(Q$6,'[24]2022 HI Consumption BTU'!$1:$1,0)),0)</f>
        <v>2487</v>
      </c>
      <c r="R231" s="1239">
        <f>IFERROR(INDEX('[24]2022 HI Consumption BTU'!$1:$1048576,MATCH($C231,'[24]2022 HI Consumption BTU'!$C:$C,0),MATCH(R$6,'[24]2022 HI Consumption BTU'!$1:$1,0)),0)</f>
        <v>0</v>
      </c>
      <c r="S231" s="1272">
        <f>IFERROR(INDEX('[24]2022 HI Consumption BTU'!$1:$1048576,MATCH($C231,'[24]2022 HI Consumption BTU'!$C:$C,0),MATCH(S$6,'[24]2022 HI Consumption BTU'!$1:$1,0)),0)</f>
        <v>2910</v>
      </c>
      <c r="T231" s="1239">
        <f>IFERROR(INDEX('[24]2022 HI Consumption BTU'!$1:$1048576,MATCH($C231,'[24]2022 HI Consumption BTU'!$C:$C,0),MATCH(T$6,'[24]2022 HI Consumption BTU'!$1:$1,0)),0)</f>
        <v>2982</v>
      </c>
      <c r="U231" s="1987" t="str">
        <f t="shared" si="16"/>
        <v>FLAG</v>
      </c>
      <c r="V231" s="1987" t="str">
        <f t="shared" si="17"/>
        <v/>
      </c>
      <c r="W231" s="1987" t="str">
        <f t="shared" si="18"/>
        <v/>
      </c>
    </row>
    <row r="232" spans="1:24" s="611" customFormat="1" ht="15" hidden="1">
      <c r="A232" s="611" t="s">
        <v>456</v>
      </c>
      <c r="B232" s="611" t="s">
        <v>457</v>
      </c>
      <c r="C232" s="1251" t="s">
        <v>728</v>
      </c>
      <c r="D232" s="1252" t="s">
        <v>235</v>
      </c>
      <c r="E232" s="1254" t="s">
        <v>149</v>
      </c>
      <c r="F232" s="1987" t="str">
        <f>INDEX([24]Codes_and_Descriptions!$B$12:$D$819,MATCH(C232,[24]Codes_and_Descriptions!$B$12:$B$819,0),3)</f>
        <v>Billion Btu</v>
      </c>
      <c r="G232" s="1987" t="str">
        <f>INDEX([24]Codes_and_Descriptions!$B$12:$D$819,MATCH(C232,[24]Codes_and_Descriptions!$B$12:$B$819,0),2)</f>
        <v>Residual fuel oil total consumption</v>
      </c>
      <c r="H232" s="1987" t="str">
        <f t="shared" si="15"/>
        <v>Residual Fuel - Total</v>
      </c>
      <c r="I232" s="1239">
        <f>IFERROR(INDEX('[24]2022 HI Consumption BTU'!$1:$1048576,MATCH($C232,'[24]2022 HI Consumption BTU'!$C:$C,0),MATCH(I$6,'[24]2022 HI Consumption BTU'!$1:$1,0)),0)</f>
        <v>119871</v>
      </c>
      <c r="J232" s="1239">
        <f>IFERROR(INDEX('[24]2022 HI Consumption BTU'!$1:$1048576,MATCH($C232,'[24]2022 HI Consumption BTU'!$C:$C,0),MATCH(J$6,'[24]2022 HI Consumption BTU'!$1:$1,0)),0)</f>
        <v>83048</v>
      </c>
      <c r="K232" s="1239">
        <f>IFERROR(INDEX('[24]2022 HI Consumption BTU'!$1:$1048576,MATCH($C232,'[24]2022 HI Consumption BTU'!$C:$C,0),MATCH(K$6,'[24]2022 HI Consumption BTU'!$1:$1,0)),0)</f>
        <v>102594</v>
      </c>
      <c r="L232" s="1239">
        <f>IFERROR(INDEX('[24]2022 HI Consumption BTU'!$1:$1048576,MATCH($C232,'[24]2022 HI Consumption BTU'!$C:$C,0),MATCH(L$6,'[24]2022 HI Consumption BTU'!$1:$1,0)),0)</f>
        <v>74747</v>
      </c>
      <c r="M232" s="1239">
        <f>IFERROR(INDEX('[24]2022 HI Consumption BTU'!$1:$1048576,MATCH($C232,'[24]2022 HI Consumption BTU'!$C:$C,0),MATCH(M$6,'[24]2022 HI Consumption BTU'!$1:$1,0)),0)</f>
        <v>61257</v>
      </c>
      <c r="N232" s="1239">
        <f>IFERROR(INDEX('[24]2022 HI Consumption BTU'!$1:$1048576,MATCH($C232,'[24]2022 HI Consumption BTU'!$C:$C,0),MATCH(N$6,'[24]2022 HI Consumption BTU'!$1:$1,0)),0)</f>
        <v>60853</v>
      </c>
      <c r="O232" s="1239">
        <f>IFERROR(INDEX('[24]2022 HI Consumption BTU'!$1:$1048576,MATCH($C232,'[24]2022 HI Consumption BTU'!$C:$C,0),MATCH(O$6,'[24]2022 HI Consumption BTU'!$1:$1,0)),0)</f>
        <v>63225</v>
      </c>
      <c r="P232" s="1239">
        <f>IFERROR(INDEX('[24]2022 HI Consumption BTU'!$1:$1048576,MATCH($C232,'[24]2022 HI Consumption BTU'!$C:$C,0),MATCH(P$6,'[24]2022 HI Consumption BTU'!$1:$1,0)),0)</f>
        <v>62030</v>
      </c>
      <c r="Q232" s="1239">
        <f>IFERROR(INDEX('[24]2022 HI Consumption BTU'!$1:$1048576,MATCH($C232,'[24]2022 HI Consumption BTU'!$C:$C,0),MATCH(Q$6,'[24]2022 HI Consumption BTU'!$1:$1,0)),0)</f>
        <v>63464</v>
      </c>
      <c r="R232" s="1239">
        <f>IFERROR(INDEX('[24]2022 HI Consumption BTU'!$1:$1048576,MATCH($C232,'[24]2022 HI Consumption BTU'!$C:$C,0),MATCH(R$6,'[24]2022 HI Consumption BTU'!$1:$1,0)),0)</f>
        <v>53582</v>
      </c>
      <c r="S232" s="1272">
        <f>IFERROR(INDEX('[24]2022 HI Consumption BTU'!$1:$1048576,MATCH($C232,'[24]2022 HI Consumption BTU'!$C:$C,0),MATCH(S$6,'[24]2022 HI Consumption BTU'!$1:$1,0)),0)</f>
        <v>58875</v>
      </c>
      <c r="T232" s="1239">
        <f>IFERROR(INDEX('[24]2022 HI Consumption BTU'!$1:$1048576,MATCH($C232,'[24]2022 HI Consumption BTU'!$C:$C,0),MATCH(T$6,'[24]2022 HI Consumption BTU'!$1:$1,0)),0)</f>
        <v>63965</v>
      </c>
      <c r="U232" s="1987" t="str">
        <f t="shared" si="16"/>
        <v/>
      </c>
      <c r="V232" s="1987" t="str">
        <f t="shared" si="17"/>
        <v/>
      </c>
      <c r="W232" s="1987" t="str">
        <f t="shared" si="18"/>
        <v/>
      </c>
    </row>
    <row r="233" spans="1:24" s="611" customFormat="1" ht="15" hidden="1">
      <c r="A233" s="611" t="s">
        <v>456</v>
      </c>
      <c r="B233" s="611" t="s">
        <v>457</v>
      </c>
      <c r="C233" s="1251" t="s">
        <v>729</v>
      </c>
      <c r="D233" s="1252" t="s">
        <v>235</v>
      </c>
      <c r="E233" s="1254" t="s">
        <v>149</v>
      </c>
      <c r="F233" s="1987" t="str">
        <f>INDEX([24]Codes_and_Descriptions!$B$12:$D$819,MATCH(C233,[24]Codes_and_Descriptions!$B$12:$B$819,0),3)</f>
        <v>Billion Btu</v>
      </c>
      <c r="G233" s="1987" t="str">
        <f>INDEX([24]Codes_and_Descriptions!$B$12:$D$819,MATCH(C233,[24]Codes_and_Descriptions!$B$12:$B$819,0),2)</f>
        <v>Residual fuel oil total end-use consumption</v>
      </c>
      <c r="H233" s="1987" t="str">
        <f t="shared" si="15"/>
        <v>Residual Fuel - Total</v>
      </c>
      <c r="I233" s="1239">
        <f>IFERROR(INDEX('[24]2022 HI Consumption BTU'!$1:$1048576,MATCH($C233,'[24]2022 HI Consumption BTU'!$C:$C,0),MATCH(I$6,'[24]2022 HI Consumption BTU'!$1:$1,0)),0)</f>
        <v>32833</v>
      </c>
      <c r="J233" s="1239">
        <f>IFERROR(INDEX('[24]2022 HI Consumption BTU'!$1:$1048576,MATCH($C233,'[24]2022 HI Consumption BTU'!$C:$C,0),MATCH(J$6,'[24]2022 HI Consumption BTU'!$1:$1,0)),0)</f>
        <v>11979</v>
      </c>
      <c r="K233" s="1239">
        <f>IFERROR(INDEX('[24]2022 HI Consumption BTU'!$1:$1048576,MATCH($C233,'[24]2022 HI Consumption BTU'!$C:$C,0),MATCH(K$6,'[24]2022 HI Consumption BTU'!$1:$1,0)),0)</f>
        <v>30762</v>
      </c>
      <c r="L233" s="1239">
        <f>IFERROR(INDEX('[24]2022 HI Consumption BTU'!$1:$1048576,MATCH($C233,'[24]2022 HI Consumption BTU'!$C:$C,0),MATCH(L$6,'[24]2022 HI Consumption BTU'!$1:$1,0)),0)</f>
        <v>9590</v>
      </c>
      <c r="M233" s="1239">
        <f>IFERROR(INDEX('[24]2022 HI Consumption BTU'!$1:$1048576,MATCH($C233,'[24]2022 HI Consumption BTU'!$C:$C,0),MATCH(M$6,'[24]2022 HI Consumption BTU'!$1:$1,0)),0)</f>
        <v>6271</v>
      </c>
      <c r="N233" s="1239">
        <f>IFERROR(INDEX('[24]2022 HI Consumption BTU'!$1:$1048576,MATCH($C233,'[24]2022 HI Consumption BTU'!$C:$C,0),MATCH(N$6,'[24]2022 HI Consumption BTU'!$1:$1,0)),0)</f>
        <v>7656</v>
      </c>
      <c r="O233" s="1239">
        <f>IFERROR(INDEX('[24]2022 HI Consumption BTU'!$1:$1048576,MATCH($C233,'[24]2022 HI Consumption BTU'!$C:$C,0),MATCH(O$6,'[24]2022 HI Consumption BTU'!$1:$1,0)),0)</f>
        <v>10448</v>
      </c>
      <c r="P233" s="1239">
        <f>IFERROR(INDEX('[24]2022 HI Consumption BTU'!$1:$1048576,MATCH($C233,'[24]2022 HI Consumption BTU'!$C:$C,0),MATCH(P$6,'[24]2022 HI Consumption BTU'!$1:$1,0)),0)</f>
        <v>9240</v>
      </c>
      <c r="Q233" s="1239">
        <f>IFERROR(INDEX('[24]2022 HI Consumption BTU'!$1:$1048576,MATCH($C233,'[24]2022 HI Consumption BTU'!$C:$C,0),MATCH(Q$6,'[24]2022 HI Consumption BTU'!$1:$1,0)),0)</f>
        <v>10786</v>
      </c>
      <c r="R233" s="1239">
        <f>IFERROR(INDEX('[24]2022 HI Consumption BTU'!$1:$1048576,MATCH($C233,'[24]2022 HI Consumption BTU'!$C:$C,0),MATCH(R$6,'[24]2022 HI Consumption BTU'!$1:$1,0)),0)</f>
        <v>4796</v>
      </c>
      <c r="S233" s="1272">
        <f>IFERROR(INDEX('[24]2022 HI Consumption BTU'!$1:$1048576,MATCH($C233,'[24]2022 HI Consumption BTU'!$C:$C,0),MATCH(S$6,'[24]2022 HI Consumption BTU'!$1:$1,0)),0)</f>
        <v>10414</v>
      </c>
      <c r="T233" s="1240">
        <f>IFERROR(INDEX('[24]2022 HI Consumption BTU'!$1:$1048576,MATCH($C233,'[24]2022 HI Consumption BTU'!$C:$C,0),MATCH(T$6,'[24]2022 HI Consumption BTU'!$1:$1,0)),0)</f>
        <v>10672</v>
      </c>
      <c r="U233" s="1987" t="str">
        <f t="shared" si="16"/>
        <v/>
      </c>
      <c r="V233" s="1987" t="str">
        <f t="shared" si="17"/>
        <v/>
      </c>
      <c r="W233" s="1987" t="str">
        <f t="shared" si="18"/>
        <v/>
      </c>
    </row>
    <row r="234" spans="1:24" s="611" customFormat="1" ht="15" hidden="1">
      <c r="A234" s="611" t="s">
        <v>456</v>
      </c>
      <c r="B234" s="611" t="s">
        <v>457</v>
      </c>
      <c r="C234" s="1251" t="s">
        <v>730</v>
      </c>
      <c r="D234" s="1252" t="s">
        <v>731</v>
      </c>
      <c r="E234" s="1254" t="s">
        <v>146</v>
      </c>
      <c r="F234" s="1987" t="str">
        <f>INDEX([24]Codes_and_Descriptions!$B$12:$D$819,MATCH(C234,[24]Codes_and_Descriptions!$B$12:$B$819,0),3)</f>
        <v>Billion Btu</v>
      </c>
      <c r="G234" s="1987" t="str">
        <f>INDEX([24]Codes_and_Descriptions!$B$12:$D$819,MATCH(C234,[24]Codes_and_Descriptions!$B$12:$B$819,0),2)</f>
        <v>Supplemental gaseous fuels consumed by the commercial sector</v>
      </c>
      <c r="H234" s="1987" t="str">
        <f t="shared" si="15"/>
        <v>Supplemental gaseous fuels - Commercial</v>
      </c>
      <c r="I234" s="1239">
        <f>IFERROR(INDEX('[24]2022 HI Consumption BTU'!$1:$1048576,MATCH($C234,'[24]2022 HI Consumption BTU'!$C:$C,0),MATCH(I$6,'[24]2022 HI Consumption BTU'!$1:$1,0)),0)</f>
        <v>2378</v>
      </c>
      <c r="J234" s="1239">
        <f>IFERROR(INDEX('[24]2022 HI Consumption BTU'!$1:$1048576,MATCH($C234,'[24]2022 HI Consumption BTU'!$C:$C,0),MATCH(J$6,'[24]2022 HI Consumption BTU'!$1:$1,0)),0)</f>
        <v>1779</v>
      </c>
      <c r="K234" s="1239">
        <f>IFERROR(INDEX('[24]2022 HI Consumption BTU'!$1:$1048576,MATCH($C234,'[24]2022 HI Consumption BTU'!$C:$C,0),MATCH(K$6,'[24]2022 HI Consumption BTU'!$1:$1,0)),0)</f>
        <v>1794</v>
      </c>
      <c r="L234" s="1239">
        <f>IFERROR(INDEX('[24]2022 HI Consumption BTU'!$1:$1048576,MATCH($C234,'[24]2022 HI Consumption BTU'!$C:$C,0),MATCH(L$6,'[24]2022 HI Consumption BTU'!$1:$1,0)),0)</f>
        <v>1740</v>
      </c>
      <c r="M234" s="1239">
        <f>IFERROR(INDEX('[24]2022 HI Consumption BTU'!$1:$1048576,MATCH($C234,'[24]2022 HI Consumption BTU'!$C:$C,0),MATCH(M$6,'[24]2022 HI Consumption BTU'!$1:$1,0)),0)</f>
        <v>1747</v>
      </c>
      <c r="N234" s="1239">
        <f>IFERROR(INDEX('[24]2022 HI Consumption BTU'!$1:$1048576,MATCH($C234,'[24]2022 HI Consumption BTU'!$C:$C,0),MATCH(N$6,'[24]2022 HI Consumption BTU'!$1:$1,0)),0)</f>
        <v>2213</v>
      </c>
      <c r="O234" s="1239">
        <f>IFERROR(INDEX('[24]2022 HI Consumption BTU'!$1:$1048576,MATCH($C234,'[24]2022 HI Consumption BTU'!$C:$C,0),MATCH(O$6,'[24]2022 HI Consumption BTU'!$1:$1,0)),0)</f>
        <v>2258</v>
      </c>
      <c r="P234" s="1239">
        <f>IFERROR(INDEX('[24]2022 HI Consumption BTU'!$1:$1048576,MATCH($C234,'[24]2022 HI Consumption BTU'!$C:$C,0),MATCH(P$6,'[24]2022 HI Consumption BTU'!$1:$1,0)),0)</f>
        <v>2351</v>
      </c>
      <c r="Q234" s="1239">
        <f>IFERROR(INDEX('[24]2022 HI Consumption BTU'!$1:$1048576,MATCH($C234,'[24]2022 HI Consumption BTU'!$C:$C,0),MATCH(Q$6,'[24]2022 HI Consumption BTU'!$1:$1,0)),0)</f>
        <v>2301</v>
      </c>
      <c r="R234" s="1239">
        <f>IFERROR(INDEX('[24]2022 HI Consumption BTU'!$1:$1048576,MATCH($C234,'[24]2022 HI Consumption BTU'!$C:$C,0),MATCH(R$6,'[24]2022 HI Consumption BTU'!$1:$1,0)),0)</f>
        <v>1505</v>
      </c>
      <c r="S234" s="1272">
        <f>IFERROR(INDEX('[24]2022 HI Consumption BTU'!$1:$1048576,MATCH($C234,'[24]2022 HI Consumption BTU'!$C:$C,0),MATCH(S$6,'[24]2022 HI Consumption BTU'!$1:$1,0)),0)</f>
        <v>1793</v>
      </c>
      <c r="T234" s="1239">
        <f>IFERROR(INDEX('[24]2022 HI Consumption BTU'!$1:$1048576,MATCH($C234,'[24]2022 HI Consumption BTU'!$C:$C,0),MATCH(T$6,'[24]2022 HI Consumption BTU'!$1:$1,0)),0)</f>
        <v>1990</v>
      </c>
      <c r="U234" s="1987" t="str">
        <f t="shared" si="16"/>
        <v/>
      </c>
      <c r="V234" s="1987" t="str">
        <f t="shared" si="17"/>
        <v/>
      </c>
      <c r="W234" s="1987" t="str">
        <f t="shared" si="18"/>
        <v/>
      </c>
    </row>
    <row r="235" spans="1:24" s="611" customFormat="1" ht="15" hidden="1">
      <c r="A235" s="611" t="s">
        <v>456</v>
      </c>
      <c r="B235" s="611" t="s">
        <v>457</v>
      </c>
      <c r="C235" s="1251" t="s">
        <v>732</v>
      </c>
      <c r="D235" s="1252" t="s">
        <v>731</v>
      </c>
      <c r="E235" s="1254" t="s">
        <v>141</v>
      </c>
      <c r="F235" s="1987" t="str">
        <f>INDEX([24]Codes_and_Descriptions!$B$12:$D$819,MATCH(C235,[24]Codes_and_Descriptions!$B$12:$B$819,0),3)</f>
        <v>Billion Btu</v>
      </c>
      <c r="G235" s="1987" t="str">
        <f>INDEX([24]Codes_and_Descriptions!$B$12:$D$819,MATCH(C235,[24]Codes_and_Descriptions!$B$12:$B$819,0),2)</f>
        <v>Supplemental gaseous fuels consumed by the electric power sector</v>
      </c>
      <c r="H235" s="1987" t="str">
        <f t="shared" si="15"/>
        <v>Supplemental gaseous fuels - Energy Industries</v>
      </c>
      <c r="I235" s="1239">
        <f>IFERROR(INDEX('[24]2022 HI Consumption BTU'!$1:$1048576,MATCH($C235,'[24]2022 HI Consumption BTU'!$C:$C,0),MATCH(I$6,'[24]2022 HI Consumption BTU'!$1:$1,0)),0)</f>
        <v>0</v>
      </c>
      <c r="J235" s="1239">
        <f>IFERROR(INDEX('[24]2022 HI Consumption BTU'!$1:$1048576,MATCH($C235,'[24]2022 HI Consumption BTU'!$C:$C,0),MATCH(J$6,'[24]2022 HI Consumption BTU'!$1:$1,0)),0)</f>
        <v>0</v>
      </c>
      <c r="K235" s="1239">
        <f>IFERROR(INDEX('[24]2022 HI Consumption BTU'!$1:$1048576,MATCH($C235,'[24]2022 HI Consumption BTU'!$C:$C,0),MATCH(K$6,'[24]2022 HI Consumption BTU'!$1:$1,0)),0)</f>
        <v>0</v>
      </c>
      <c r="L235" s="1239">
        <f>IFERROR(INDEX('[24]2022 HI Consumption BTU'!$1:$1048576,MATCH($C235,'[24]2022 HI Consumption BTU'!$C:$C,0),MATCH(L$6,'[24]2022 HI Consumption BTU'!$1:$1,0)),0)</f>
        <v>0</v>
      </c>
      <c r="M235" s="1239">
        <f>IFERROR(INDEX('[24]2022 HI Consumption BTU'!$1:$1048576,MATCH($C235,'[24]2022 HI Consumption BTU'!$C:$C,0),MATCH(M$6,'[24]2022 HI Consumption BTU'!$1:$1,0)),0)</f>
        <v>0</v>
      </c>
      <c r="N235" s="1239">
        <f>IFERROR(INDEX('[24]2022 HI Consumption BTU'!$1:$1048576,MATCH($C235,'[24]2022 HI Consumption BTU'!$C:$C,0),MATCH(N$6,'[24]2022 HI Consumption BTU'!$1:$1,0)),0)</f>
        <v>0</v>
      </c>
      <c r="O235" s="1239">
        <f>IFERROR(INDEX('[24]2022 HI Consumption BTU'!$1:$1048576,MATCH($C235,'[24]2022 HI Consumption BTU'!$C:$C,0),MATCH(O$6,'[24]2022 HI Consumption BTU'!$1:$1,0)),0)</f>
        <v>0</v>
      </c>
      <c r="P235" s="1239">
        <f>IFERROR(INDEX('[24]2022 HI Consumption BTU'!$1:$1048576,MATCH($C235,'[24]2022 HI Consumption BTU'!$C:$C,0),MATCH(P$6,'[24]2022 HI Consumption BTU'!$1:$1,0)),0)</f>
        <v>0</v>
      </c>
      <c r="Q235" s="1239">
        <f>IFERROR(INDEX('[24]2022 HI Consumption BTU'!$1:$1048576,MATCH($C235,'[24]2022 HI Consumption BTU'!$C:$C,0),MATCH(Q$6,'[24]2022 HI Consumption BTU'!$1:$1,0)),0)</f>
        <v>0</v>
      </c>
      <c r="R235" s="1239">
        <f>IFERROR(INDEX('[24]2022 HI Consumption BTU'!$1:$1048576,MATCH($C235,'[24]2022 HI Consumption BTU'!$C:$C,0),MATCH(R$6,'[24]2022 HI Consumption BTU'!$1:$1,0)),0)</f>
        <v>0</v>
      </c>
      <c r="S235" s="1272">
        <f>IFERROR(INDEX('[24]2022 HI Consumption BTU'!$1:$1048576,MATCH($C235,'[24]2022 HI Consumption BTU'!$C:$C,0),MATCH(S$6,'[24]2022 HI Consumption BTU'!$1:$1,0)),0)</f>
        <v>0</v>
      </c>
      <c r="T235" s="1276">
        <f>IFERROR(INDEX('[24]2022 HI Consumption BTU'!$1:$1048576,MATCH($C235,'[24]2022 HI Consumption BTU'!$C:$C,0),MATCH(T$6,'[24]2022 HI Consumption BTU'!$1:$1,0)),0)</f>
        <v>0</v>
      </c>
      <c r="U235" s="1987" t="str">
        <f t="shared" si="16"/>
        <v/>
      </c>
      <c r="V235" s="1987" t="str">
        <f t="shared" si="17"/>
        <v/>
      </c>
      <c r="W235" s="1987" t="str">
        <f t="shared" si="18"/>
        <v/>
      </c>
    </row>
    <row r="236" spans="1:24" s="611" customFormat="1" ht="15" hidden="1">
      <c r="A236" s="611" t="s">
        <v>456</v>
      </c>
      <c r="B236" s="611" t="s">
        <v>457</v>
      </c>
      <c r="C236" s="1251" t="s">
        <v>733</v>
      </c>
      <c r="D236" s="1252" t="s">
        <v>731</v>
      </c>
      <c r="E236" s="1254" t="s">
        <v>147</v>
      </c>
      <c r="F236" s="1987" t="str">
        <f>INDEX([24]Codes_and_Descriptions!$B$12:$D$819,MATCH(C236,[24]Codes_and_Descriptions!$B$12:$B$819,0),3)</f>
        <v>Billion Btu</v>
      </c>
      <c r="G236" s="1987" t="str">
        <f>INDEX([24]Codes_and_Descriptions!$B$12:$D$819,MATCH(C236,[24]Codes_and_Descriptions!$B$12:$B$819,0),2)</f>
        <v>Supplemental gaseous fuels consumed by the industrial sector</v>
      </c>
      <c r="H236" s="1987" t="str">
        <f t="shared" si="15"/>
        <v>Supplemental gaseous fuels - Industrial</v>
      </c>
      <c r="I236" s="1239">
        <f>IFERROR(INDEX('[24]2022 HI Consumption BTU'!$1:$1048576,MATCH($C236,'[24]2022 HI Consumption BTU'!$C:$C,0),MATCH(I$6,'[24]2022 HI Consumption BTU'!$1:$1,0)),0)</f>
        <v>0</v>
      </c>
      <c r="J236" s="1239">
        <f>IFERROR(INDEX('[24]2022 HI Consumption BTU'!$1:$1048576,MATCH($C236,'[24]2022 HI Consumption BTU'!$C:$C,0),MATCH(J$6,'[24]2022 HI Consumption BTU'!$1:$1,0)),0)</f>
        <v>425</v>
      </c>
      <c r="K236" s="1239">
        <f>IFERROR(INDEX('[24]2022 HI Consumption BTU'!$1:$1048576,MATCH($C236,'[24]2022 HI Consumption BTU'!$C:$C,0),MATCH(K$6,'[24]2022 HI Consumption BTU'!$1:$1,0)),0)</f>
        <v>491</v>
      </c>
      <c r="L236" s="1239">
        <f>IFERROR(INDEX('[24]2022 HI Consumption BTU'!$1:$1048576,MATCH($C236,'[24]2022 HI Consumption BTU'!$C:$C,0),MATCH(L$6,'[24]2022 HI Consumption BTU'!$1:$1,0)),0)</f>
        <v>332</v>
      </c>
      <c r="M236" s="1239">
        <f>IFERROR(INDEX('[24]2022 HI Consumption BTU'!$1:$1048576,MATCH($C236,'[24]2022 HI Consumption BTU'!$C:$C,0),MATCH(M$6,'[24]2022 HI Consumption BTU'!$1:$1,0)),0)</f>
        <v>405</v>
      </c>
      <c r="N236" s="1239">
        <f>IFERROR(INDEX('[24]2022 HI Consumption BTU'!$1:$1048576,MATCH($C236,'[24]2022 HI Consumption BTU'!$C:$C,0),MATCH(N$6,'[24]2022 HI Consumption BTU'!$1:$1,0)),0)</f>
        <v>77</v>
      </c>
      <c r="O236" s="1239">
        <f>IFERROR(INDEX('[24]2022 HI Consumption BTU'!$1:$1048576,MATCH($C236,'[24]2022 HI Consumption BTU'!$C:$C,0),MATCH(O$6,'[24]2022 HI Consumption BTU'!$1:$1,0)),0)</f>
        <v>78</v>
      </c>
      <c r="P236" s="1239">
        <f>IFERROR(INDEX('[24]2022 HI Consumption BTU'!$1:$1048576,MATCH($C236,'[24]2022 HI Consumption BTU'!$C:$C,0),MATCH(P$6,'[24]2022 HI Consumption BTU'!$1:$1,0)),0)</f>
        <v>81</v>
      </c>
      <c r="Q236" s="1239">
        <f>IFERROR(INDEX('[24]2022 HI Consumption BTU'!$1:$1048576,MATCH($C236,'[24]2022 HI Consumption BTU'!$C:$C,0),MATCH(Q$6,'[24]2022 HI Consumption BTU'!$1:$1,0)),0)</f>
        <v>83</v>
      </c>
      <c r="R236" s="1239">
        <f>IFERROR(INDEX('[24]2022 HI Consumption BTU'!$1:$1048576,MATCH($C236,'[24]2022 HI Consumption BTU'!$C:$C,0),MATCH(R$6,'[24]2022 HI Consumption BTU'!$1:$1,0)),0)</f>
        <v>70</v>
      </c>
      <c r="S236" s="1272">
        <f>IFERROR(INDEX('[24]2022 HI Consumption BTU'!$1:$1048576,MATCH($C236,'[24]2022 HI Consumption BTU'!$C:$C,0),MATCH(S$6,'[24]2022 HI Consumption BTU'!$1:$1,0)),0)</f>
        <v>91</v>
      </c>
      <c r="T236" s="1239">
        <f>IFERROR(INDEX('[24]2022 HI Consumption BTU'!$1:$1048576,MATCH($C236,'[24]2022 HI Consumption BTU'!$C:$C,0),MATCH(T$6,'[24]2022 HI Consumption BTU'!$1:$1,0)),0)</f>
        <v>79</v>
      </c>
      <c r="U236" s="1987" t="str">
        <f t="shared" si="16"/>
        <v/>
      </c>
      <c r="V236" s="1987" t="str">
        <f t="shared" si="17"/>
        <v/>
      </c>
      <c r="W236" s="1987" t="str">
        <f t="shared" si="18"/>
        <v/>
      </c>
    </row>
    <row r="237" spans="1:24" s="611" customFormat="1" ht="15" hidden="1">
      <c r="A237" s="611" t="s">
        <v>456</v>
      </c>
      <c r="B237" s="611" t="s">
        <v>457</v>
      </c>
      <c r="C237" s="1251" t="s">
        <v>734</v>
      </c>
      <c r="D237" s="1252" t="s">
        <v>731</v>
      </c>
      <c r="E237" s="1254" t="s">
        <v>145</v>
      </c>
      <c r="F237" s="1987" t="str">
        <f>INDEX([24]Codes_and_Descriptions!$B$12:$D$819,MATCH(C237,[24]Codes_and_Descriptions!$B$12:$B$819,0),3)</f>
        <v>Billion Btu</v>
      </c>
      <c r="G237" s="1987" t="str">
        <f>INDEX([24]Codes_and_Descriptions!$B$12:$D$819,MATCH(C237,[24]Codes_and_Descriptions!$B$12:$B$819,0),2)</f>
        <v>Supplemental gaseous fuels consumed by the residential sector</v>
      </c>
      <c r="H237" s="1987" t="str">
        <f t="shared" si="15"/>
        <v>Supplemental gaseous fuels - Residential</v>
      </c>
      <c r="I237" s="1239">
        <f>IFERROR(INDEX('[24]2022 HI Consumption BTU'!$1:$1048576,MATCH($C237,'[24]2022 HI Consumption BTU'!$C:$C,0),MATCH(I$6,'[24]2022 HI Consumption BTU'!$1:$1,0)),0)</f>
        <v>605</v>
      </c>
      <c r="J237" s="1239">
        <f>IFERROR(INDEX('[24]2022 HI Consumption BTU'!$1:$1048576,MATCH($C237,'[24]2022 HI Consumption BTU'!$C:$C,0),MATCH(J$6,'[24]2022 HI Consumption BTU'!$1:$1,0)),0)</f>
        <v>499</v>
      </c>
      <c r="K237" s="1239">
        <f>IFERROR(INDEX('[24]2022 HI Consumption BTU'!$1:$1048576,MATCH($C237,'[24]2022 HI Consumption BTU'!$C:$C,0),MATCH(K$6,'[24]2022 HI Consumption BTU'!$1:$1,0)),0)</f>
        <v>498</v>
      </c>
      <c r="L237" s="1239">
        <f>IFERROR(INDEX('[24]2022 HI Consumption BTU'!$1:$1048576,MATCH($C237,'[24]2022 HI Consumption BTU'!$C:$C,0),MATCH(L$6,'[24]2022 HI Consumption BTU'!$1:$1,0)),0)</f>
        <v>499</v>
      </c>
      <c r="M237" s="1239">
        <f>IFERROR(INDEX('[24]2022 HI Consumption BTU'!$1:$1048576,MATCH($C237,'[24]2022 HI Consumption BTU'!$C:$C,0),MATCH(M$6,'[24]2022 HI Consumption BTU'!$1:$1,0)),0)</f>
        <v>524</v>
      </c>
      <c r="N237" s="1239">
        <f>IFERROR(INDEX('[24]2022 HI Consumption BTU'!$1:$1048576,MATCH($C237,'[24]2022 HI Consumption BTU'!$C:$C,0),MATCH(N$6,'[24]2022 HI Consumption BTU'!$1:$1,0)),0)</f>
        <v>530</v>
      </c>
      <c r="O237" s="1239">
        <f>IFERROR(INDEX('[24]2022 HI Consumption BTU'!$1:$1048576,MATCH($C237,'[24]2022 HI Consumption BTU'!$C:$C,0),MATCH(O$6,'[24]2022 HI Consumption BTU'!$1:$1,0)),0)</f>
        <v>528</v>
      </c>
      <c r="P237" s="1239">
        <f>IFERROR(INDEX('[24]2022 HI Consumption BTU'!$1:$1048576,MATCH($C237,'[24]2022 HI Consumption BTU'!$C:$C,0),MATCH(P$6,'[24]2022 HI Consumption BTU'!$1:$1,0)),0)</f>
        <v>533</v>
      </c>
      <c r="Q237" s="1239">
        <f>IFERROR(INDEX('[24]2022 HI Consumption BTU'!$1:$1048576,MATCH($C237,'[24]2022 HI Consumption BTU'!$C:$C,0),MATCH(Q$6,'[24]2022 HI Consumption BTU'!$1:$1,0)),0)</f>
        <v>508</v>
      </c>
      <c r="R237" s="1239">
        <f>IFERROR(INDEX('[24]2022 HI Consumption BTU'!$1:$1048576,MATCH($C237,'[24]2022 HI Consumption BTU'!$C:$C,0),MATCH(R$6,'[24]2022 HI Consumption BTU'!$1:$1,0)),0)</f>
        <v>525</v>
      </c>
      <c r="S237" s="1272">
        <f>IFERROR(INDEX('[24]2022 HI Consumption BTU'!$1:$1048576,MATCH($C237,'[24]2022 HI Consumption BTU'!$C:$C,0),MATCH(S$6,'[24]2022 HI Consumption BTU'!$1:$1,0)),0)</f>
        <v>538</v>
      </c>
      <c r="T237" s="1239">
        <f>IFERROR(INDEX('[24]2022 HI Consumption BTU'!$1:$1048576,MATCH($C237,'[24]2022 HI Consumption BTU'!$C:$C,0),MATCH(T$6,'[24]2022 HI Consumption BTU'!$1:$1,0)),0)</f>
        <v>517</v>
      </c>
      <c r="U237" s="1987" t="str">
        <f t="shared" si="16"/>
        <v/>
      </c>
      <c r="V237" s="1987" t="str">
        <f t="shared" si="17"/>
        <v/>
      </c>
      <c r="W237" s="1987" t="str">
        <f t="shared" si="18"/>
        <v/>
      </c>
    </row>
    <row r="238" spans="1:24" s="611" customFormat="1" ht="15" hidden="1">
      <c r="A238" s="611" t="s">
        <v>456</v>
      </c>
      <c r="B238" s="611" t="s">
        <v>457</v>
      </c>
      <c r="C238" s="1251" t="s">
        <v>735</v>
      </c>
      <c r="D238" s="1252" t="s">
        <v>731</v>
      </c>
      <c r="E238" s="1254" t="s">
        <v>149</v>
      </c>
      <c r="F238" s="1987" t="str">
        <f>INDEX([24]Codes_and_Descriptions!$B$12:$D$819,MATCH(C238,[24]Codes_and_Descriptions!$B$12:$B$819,0),3)</f>
        <v>Billion Btu</v>
      </c>
      <c r="G238" s="1987" t="str">
        <f>INDEX([24]Codes_and_Descriptions!$B$12:$D$819,MATCH(C238,[24]Codes_and_Descriptions!$B$12:$B$819,0),2)</f>
        <v>Supplemental gaseous fuels total consumption</v>
      </c>
      <c r="H238" s="1987" t="str">
        <f t="shared" si="15"/>
        <v>Supplemental gaseous fuels - Total</v>
      </c>
      <c r="I238" s="1239">
        <f>IFERROR(INDEX('[24]2022 HI Consumption BTU'!$1:$1048576,MATCH($C238,'[24]2022 HI Consumption BTU'!$C:$C,0),MATCH(I$6,'[24]2022 HI Consumption BTU'!$1:$1,0)),0)</f>
        <v>2983</v>
      </c>
      <c r="J238" s="1239">
        <f>IFERROR(INDEX('[24]2022 HI Consumption BTU'!$1:$1048576,MATCH($C238,'[24]2022 HI Consumption BTU'!$C:$C,0),MATCH(J$6,'[24]2022 HI Consumption BTU'!$1:$1,0)),0)</f>
        <v>2703</v>
      </c>
      <c r="K238" s="1239">
        <f>IFERROR(INDEX('[24]2022 HI Consumption BTU'!$1:$1048576,MATCH($C238,'[24]2022 HI Consumption BTU'!$C:$C,0),MATCH(K$6,'[24]2022 HI Consumption BTU'!$1:$1,0)),0)</f>
        <v>2783</v>
      </c>
      <c r="L238" s="1239">
        <f>IFERROR(INDEX('[24]2022 HI Consumption BTU'!$1:$1048576,MATCH($C238,'[24]2022 HI Consumption BTU'!$C:$C,0),MATCH(L$6,'[24]2022 HI Consumption BTU'!$1:$1,0)),0)</f>
        <v>2571</v>
      </c>
      <c r="M238" s="1239">
        <f>IFERROR(INDEX('[24]2022 HI Consumption BTU'!$1:$1048576,MATCH($C238,'[24]2022 HI Consumption BTU'!$C:$C,0),MATCH(M$6,'[24]2022 HI Consumption BTU'!$1:$1,0)),0)</f>
        <v>2675</v>
      </c>
      <c r="N238" s="1239">
        <f>IFERROR(INDEX('[24]2022 HI Consumption BTU'!$1:$1048576,MATCH($C238,'[24]2022 HI Consumption BTU'!$C:$C,0),MATCH(N$6,'[24]2022 HI Consumption BTU'!$1:$1,0)),0)</f>
        <v>2820</v>
      </c>
      <c r="O238" s="1239">
        <f>IFERROR(INDEX('[24]2022 HI Consumption BTU'!$1:$1048576,MATCH($C238,'[24]2022 HI Consumption BTU'!$C:$C,0),MATCH(O$6,'[24]2022 HI Consumption BTU'!$1:$1,0)),0)</f>
        <v>2865</v>
      </c>
      <c r="P238" s="1239">
        <f>IFERROR(INDEX('[24]2022 HI Consumption BTU'!$1:$1048576,MATCH($C238,'[24]2022 HI Consumption BTU'!$C:$C,0),MATCH(P$6,'[24]2022 HI Consumption BTU'!$1:$1,0)),0)</f>
        <v>2966</v>
      </c>
      <c r="Q238" s="1239">
        <f>IFERROR(INDEX('[24]2022 HI Consumption BTU'!$1:$1048576,MATCH($C238,'[24]2022 HI Consumption BTU'!$C:$C,0),MATCH(Q$6,'[24]2022 HI Consumption BTU'!$1:$1,0)),0)</f>
        <v>2892</v>
      </c>
      <c r="R238" s="1239">
        <f>IFERROR(INDEX('[24]2022 HI Consumption BTU'!$1:$1048576,MATCH($C238,'[24]2022 HI Consumption BTU'!$C:$C,0),MATCH(R$6,'[24]2022 HI Consumption BTU'!$1:$1,0)),0)</f>
        <v>2099</v>
      </c>
      <c r="S238" s="1272">
        <f>IFERROR(INDEX('[24]2022 HI Consumption BTU'!$1:$1048576,MATCH($C238,'[24]2022 HI Consumption BTU'!$C:$C,0),MATCH(S$6,'[24]2022 HI Consumption BTU'!$1:$1,0)),0)</f>
        <v>2422</v>
      </c>
      <c r="T238" s="1239">
        <f>IFERROR(INDEX('[24]2022 HI Consumption BTU'!$1:$1048576,MATCH($C238,'[24]2022 HI Consumption BTU'!$C:$C,0),MATCH(T$6,'[24]2022 HI Consumption BTU'!$1:$1,0)),0)</f>
        <v>2586</v>
      </c>
      <c r="U238" s="1987" t="str">
        <f t="shared" si="16"/>
        <v/>
      </c>
      <c r="V238" s="1987" t="str">
        <f t="shared" si="17"/>
        <v/>
      </c>
      <c r="W238" s="1987" t="str">
        <f t="shared" si="18"/>
        <v/>
      </c>
    </row>
    <row r="239" spans="1:24" s="611" customFormat="1" ht="15" hidden="1">
      <c r="A239" s="611" t="s">
        <v>456</v>
      </c>
      <c r="B239" s="611" t="s">
        <v>457</v>
      </c>
      <c r="C239" s="1251" t="s">
        <v>736</v>
      </c>
      <c r="D239" s="1252" t="s">
        <v>737</v>
      </c>
      <c r="E239" s="1253" t="s">
        <v>141</v>
      </c>
      <c r="F239" s="1987" t="str">
        <f>INDEX([24]Codes_and_Descriptions!$B$12:$D$819,MATCH(C239,[24]Codes_and_Descriptions!$B$12:$B$819,0),3)</f>
        <v>Billion Btu</v>
      </c>
      <c r="G239" s="1987" t="str">
        <f>INDEX([24]Codes_and_Descriptions!$B$12:$D$819,MATCH(C239,[24]Codes_and_Descriptions!$B$12:$B$819,0),2)</f>
        <v>Still gas consumed by the industrial sector</v>
      </c>
      <c r="H239" s="1987" t="str">
        <f t="shared" si="15"/>
        <v>Still gas - Energy Industries</v>
      </c>
      <c r="I239" s="1239">
        <f>IFERROR(INDEX('[24]2022 HI Consumption BTU'!$1:$1048576,MATCH($C239,'[24]2022 HI Consumption BTU'!$C:$C,0),MATCH(I$6,'[24]2022 HI Consumption BTU'!$1:$1,0)),0)</f>
        <v>14408</v>
      </c>
      <c r="J239" s="1239">
        <f>IFERROR(INDEX('[24]2022 HI Consumption BTU'!$1:$1048576,MATCH($C239,'[24]2022 HI Consumption BTU'!$C:$C,0),MATCH(J$6,'[24]2022 HI Consumption BTU'!$1:$1,0)),0)</f>
        <v>13447</v>
      </c>
      <c r="K239" s="1239">
        <f>IFERROR(INDEX('[24]2022 HI Consumption BTU'!$1:$1048576,MATCH($C239,'[24]2022 HI Consumption BTU'!$C:$C,0),MATCH(K$6,'[24]2022 HI Consumption BTU'!$1:$1,0)),0)</f>
        <v>13074</v>
      </c>
      <c r="L239" s="1239">
        <f>IFERROR(INDEX('[24]2022 HI Consumption BTU'!$1:$1048576,MATCH($C239,'[24]2022 HI Consumption BTU'!$C:$C,0),MATCH(L$6,'[24]2022 HI Consumption BTU'!$1:$1,0)),0)</f>
        <v>12818</v>
      </c>
      <c r="M239" s="1239">
        <f>IFERROR(INDEX('[24]2022 HI Consumption BTU'!$1:$1048576,MATCH($C239,'[24]2022 HI Consumption BTU'!$C:$C,0),MATCH(M$6,'[24]2022 HI Consumption BTU'!$1:$1,0)),0)</f>
        <v>12152</v>
      </c>
      <c r="N239" s="1239">
        <f>IFERROR(INDEX('[24]2022 HI Consumption BTU'!$1:$1048576,MATCH($C239,'[24]2022 HI Consumption BTU'!$C:$C,0),MATCH(N$6,'[24]2022 HI Consumption BTU'!$1:$1,0)),0)</f>
        <v>12823</v>
      </c>
      <c r="O239" s="1239">
        <f>IFERROR(INDEX('[24]2022 HI Consumption BTU'!$1:$1048576,MATCH($C239,'[24]2022 HI Consumption BTU'!$C:$C,0),MATCH(O$6,'[24]2022 HI Consumption BTU'!$1:$1,0)),0)</f>
        <v>12574</v>
      </c>
      <c r="P239" s="1239">
        <f>IFERROR(INDEX('[24]2022 HI Consumption BTU'!$1:$1048576,MATCH($C239,'[24]2022 HI Consumption BTU'!$C:$C,0),MATCH(P$6,'[24]2022 HI Consumption BTU'!$1:$1,0)),0)</f>
        <v>12712</v>
      </c>
      <c r="Q239" s="1239">
        <f>IFERROR(INDEX('[24]2022 HI Consumption BTU'!$1:$1048576,MATCH($C239,'[24]2022 HI Consumption BTU'!$C:$C,0),MATCH(Q$6,'[24]2022 HI Consumption BTU'!$1:$1,0)),0)</f>
        <v>12064</v>
      </c>
      <c r="R239" s="1239">
        <f>IFERROR(INDEX('[24]2022 HI Consumption BTU'!$1:$1048576,MATCH($C239,'[24]2022 HI Consumption BTU'!$C:$C,0),MATCH(R$6,'[24]2022 HI Consumption BTU'!$1:$1,0)),0)</f>
        <v>8349</v>
      </c>
      <c r="S239" s="1272">
        <f>IFERROR(INDEX('[24]2022 HI Consumption BTU'!$1:$1048576,MATCH($C239,'[24]2022 HI Consumption BTU'!$C:$C,0),MATCH(S$6,'[24]2022 HI Consumption BTU'!$1:$1,0)),0)</f>
        <v>7932</v>
      </c>
      <c r="T239" s="1272">
        <f>IFERROR(INDEX('[24]2022 HI Consumption BTU'!$1:$1048576,MATCH($C239,'[24]2022 HI Consumption BTU'!$C:$C,0),MATCH(T$6,'[24]2022 HI Consumption BTU'!$1:$1,0)),0)</f>
        <v>7969</v>
      </c>
      <c r="U239" s="1987" t="str">
        <f t="shared" si="16"/>
        <v/>
      </c>
      <c r="V239" s="1987" t="str">
        <f t="shared" si="17"/>
        <v/>
      </c>
      <c r="W239" s="1987" t="str">
        <f t="shared" si="18"/>
        <v/>
      </c>
    </row>
    <row r="240" spans="1:24" s="611" customFormat="1" ht="15" hidden="1">
      <c r="A240" s="611" t="s">
        <v>456</v>
      </c>
      <c r="B240" s="611" t="s">
        <v>457</v>
      </c>
      <c r="C240" s="1251" t="s">
        <v>738</v>
      </c>
      <c r="D240" s="1252" t="s">
        <v>739</v>
      </c>
      <c r="E240" s="1254" t="s">
        <v>147</v>
      </c>
      <c r="F240" s="1987" t="str">
        <f>INDEX([24]Codes_and_Descriptions!$B$12:$D$819,MATCH(C240,[24]Codes_and_Descriptions!$B$12:$B$819,0),3)</f>
        <v>Billion Btu</v>
      </c>
      <c r="G240" s="1987" t="str">
        <f>INDEX([24]Codes_and_Descriptions!$B$12:$D$819,MATCH(C240,[24]Codes_and_Descriptions!$B$12:$B$819,0),2)</f>
        <v>Special naphthas consumed by the industrial sector</v>
      </c>
      <c r="H240" s="1987" t="str">
        <f t="shared" si="15"/>
        <v>Special naphthas - Industrial</v>
      </c>
      <c r="I240" s="1239">
        <f>IFERROR(INDEX('[24]2022 HI Consumption BTU'!$1:$1048576,MATCH($C240,'[24]2022 HI Consumption BTU'!$C:$C,0),MATCH(I$6,'[24]2022 HI Consumption BTU'!$1:$1,0)),0)</f>
        <v>0</v>
      </c>
      <c r="J240" s="1239">
        <f>IFERROR(INDEX('[24]2022 HI Consumption BTU'!$1:$1048576,MATCH($C240,'[24]2022 HI Consumption BTU'!$C:$C,0),MATCH(J$6,'[24]2022 HI Consumption BTU'!$1:$1,0)),0)</f>
        <v>0</v>
      </c>
      <c r="K240" s="1239">
        <f>IFERROR(INDEX('[24]2022 HI Consumption BTU'!$1:$1048576,MATCH($C240,'[24]2022 HI Consumption BTU'!$C:$C,0),MATCH(K$6,'[24]2022 HI Consumption BTU'!$1:$1,0)),0)</f>
        <v>0</v>
      </c>
      <c r="L240" s="1239">
        <f>IFERROR(INDEX('[24]2022 HI Consumption BTU'!$1:$1048576,MATCH($C240,'[24]2022 HI Consumption BTU'!$C:$C,0),MATCH(L$6,'[24]2022 HI Consumption BTU'!$1:$1,0)),0)</f>
        <v>0</v>
      </c>
      <c r="M240" s="1239">
        <f>IFERROR(INDEX('[24]2022 HI Consumption BTU'!$1:$1048576,MATCH($C240,'[24]2022 HI Consumption BTU'!$C:$C,0),MATCH(M$6,'[24]2022 HI Consumption BTU'!$1:$1,0)),0)</f>
        <v>0</v>
      </c>
      <c r="N240" s="1239">
        <f>IFERROR(INDEX('[24]2022 HI Consumption BTU'!$1:$1048576,MATCH($C240,'[24]2022 HI Consumption BTU'!$C:$C,0),MATCH(N$6,'[24]2022 HI Consumption BTU'!$1:$1,0)),0)</f>
        <v>0</v>
      </c>
      <c r="O240" s="1239">
        <f>IFERROR(INDEX('[24]2022 HI Consumption BTU'!$1:$1048576,MATCH($C240,'[24]2022 HI Consumption BTU'!$C:$C,0),MATCH(O$6,'[24]2022 HI Consumption BTU'!$1:$1,0)),0)</f>
        <v>0</v>
      </c>
      <c r="P240" s="1239">
        <f>IFERROR(INDEX('[24]2022 HI Consumption BTU'!$1:$1048576,MATCH($C240,'[24]2022 HI Consumption BTU'!$C:$C,0),MATCH(P$6,'[24]2022 HI Consumption BTU'!$1:$1,0)),0)</f>
        <v>0</v>
      </c>
      <c r="Q240" s="1239">
        <f>IFERROR(INDEX('[24]2022 HI Consumption BTU'!$1:$1048576,MATCH($C240,'[24]2022 HI Consumption BTU'!$C:$C,0),MATCH(Q$6,'[24]2022 HI Consumption BTU'!$1:$1,0)),0)</f>
        <v>0</v>
      </c>
      <c r="R240" s="1239">
        <f>IFERROR(INDEX('[24]2022 HI Consumption BTU'!$1:$1048576,MATCH($C240,'[24]2022 HI Consumption BTU'!$C:$C,0),MATCH(R$6,'[24]2022 HI Consumption BTU'!$1:$1,0)),0)</f>
        <v>0</v>
      </c>
      <c r="S240" s="1272">
        <f>IFERROR(INDEX('[24]2022 HI Consumption BTU'!$1:$1048576,MATCH($C240,'[24]2022 HI Consumption BTU'!$C:$C,0),MATCH(S$6,'[24]2022 HI Consumption BTU'!$1:$1,0)),0)</f>
        <v>0</v>
      </c>
      <c r="T240" s="1240">
        <f>IFERROR(INDEX('[24]2022 HI Consumption BTU'!$1:$1048576,MATCH($C240,'[24]2022 HI Consumption BTU'!$C:$C,0),MATCH(T$6,'[24]2022 HI Consumption BTU'!$1:$1,0)),0)</f>
        <v>0</v>
      </c>
      <c r="U240" s="1987" t="str">
        <f t="shared" si="16"/>
        <v/>
      </c>
      <c r="V240" s="1987" t="str">
        <f t="shared" si="17"/>
        <v/>
      </c>
      <c r="W240" s="1987" t="str">
        <f t="shared" si="18"/>
        <v/>
      </c>
    </row>
    <row r="241" spans="1:23" s="611" customFormat="1" ht="15" hidden="1">
      <c r="A241" s="611" t="s">
        <v>456</v>
      </c>
      <c r="B241" s="611" t="s">
        <v>457</v>
      </c>
      <c r="C241" s="1251" t="s">
        <v>740</v>
      </c>
      <c r="D241" s="1252" t="s">
        <v>512</v>
      </c>
      <c r="E241" s="1254" t="s">
        <v>146</v>
      </c>
      <c r="F241" s="1987" t="str">
        <f>INDEX([24]Codes_and_Descriptions!$B$12:$D$819,MATCH(C241,[24]Codes_and_Descriptions!$B$12:$B$819,0),3)</f>
        <v>Billion Btu</v>
      </c>
      <c r="G241" s="1987" t="str">
        <f>INDEX([24]Codes_and_Descriptions!$B$12:$D$819,MATCH(C241,[24]Codes_and_Descriptions!$B$12:$B$819,0),2)</f>
        <v>Solar energy consumed by the commercial sector</v>
      </c>
      <c r="H241" s="1987" t="str">
        <f t="shared" si="15"/>
        <v>Solar - Commercial</v>
      </c>
      <c r="I241" s="1239">
        <f>IFERROR(INDEX('[24]2022 HI Consumption BTU'!$1:$1048576,MATCH($C241,'[24]2022 HI Consumption BTU'!$C:$C,0),MATCH(I$6,'[24]2022 HI Consumption BTU'!$1:$1,0)),0)</f>
        <v>0</v>
      </c>
      <c r="J241" s="1239">
        <f>IFERROR(INDEX('[24]2022 HI Consumption BTU'!$1:$1048576,MATCH($C241,'[24]2022 HI Consumption BTU'!$C:$C,0),MATCH(J$6,'[24]2022 HI Consumption BTU'!$1:$1,0)),0)</f>
        <v>5</v>
      </c>
      <c r="K241" s="1239">
        <f>IFERROR(INDEX('[24]2022 HI Consumption BTU'!$1:$1048576,MATCH($C241,'[24]2022 HI Consumption BTU'!$C:$C,0),MATCH(K$6,'[24]2022 HI Consumption BTU'!$1:$1,0)),0)</f>
        <v>25</v>
      </c>
      <c r="L241" s="1239">
        <f>IFERROR(INDEX('[24]2022 HI Consumption BTU'!$1:$1048576,MATCH($C241,'[24]2022 HI Consumption BTU'!$C:$C,0),MATCH(L$6,'[24]2022 HI Consumption BTU'!$1:$1,0)),0)</f>
        <v>121</v>
      </c>
      <c r="M241" s="1239">
        <f>IFERROR(INDEX('[24]2022 HI Consumption BTU'!$1:$1048576,MATCH($C241,'[24]2022 HI Consumption BTU'!$C:$C,0),MATCH(M$6,'[24]2022 HI Consumption BTU'!$1:$1,0)),0)</f>
        <v>830</v>
      </c>
      <c r="N241" s="1239">
        <f>IFERROR(INDEX('[24]2022 HI Consumption BTU'!$1:$1048576,MATCH($C241,'[24]2022 HI Consumption BTU'!$C:$C,0),MATCH(N$6,'[24]2022 HI Consumption BTU'!$1:$1,0)),0)</f>
        <v>952</v>
      </c>
      <c r="O241" s="1239">
        <f>IFERROR(INDEX('[24]2022 HI Consumption BTU'!$1:$1048576,MATCH($C241,'[24]2022 HI Consumption BTU'!$C:$C,0),MATCH(O$6,'[24]2022 HI Consumption BTU'!$1:$1,0)),0)</f>
        <v>1227</v>
      </c>
      <c r="P241" s="1239">
        <f>IFERROR(INDEX('[24]2022 HI Consumption BTU'!$1:$1048576,MATCH($C241,'[24]2022 HI Consumption BTU'!$C:$C,0),MATCH(P$6,'[24]2022 HI Consumption BTU'!$1:$1,0)),0)</f>
        <v>1386</v>
      </c>
      <c r="Q241" s="1239">
        <f>IFERROR(INDEX('[24]2022 HI Consumption BTU'!$1:$1048576,MATCH($C241,'[24]2022 HI Consumption BTU'!$C:$C,0),MATCH(Q$6,'[24]2022 HI Consumption BTU'!$1:$1,0)),0)</f>
        <v>1484</v>
      </c>
      <c r="R241" s="1239">
        <f>IFERROR(INDEX('[24]2022 HI Consumption BTU'!$1:$1048576,MATCH($C241,'[24]2022 HI Consumption BTU'!$C:$C,0),MATCH(R$6,'[24]2022 HI Consumption BTU'!$1:$1,0)),0)</f>
        <v>1584</v>
      </c>
      <c r="S241" s="1272">
        <f>IFERROR(INDEX('[24]2022 HI Consumption BTU'!$1:$1048576,MATCH($C241,'[24]2022 HI Consumption BTU'!$C:$C,0),MATCH(S$6,'[24]2022 HI Consumption BTU'!$1:$1,0)),0)</f>
        <v>1626</v>
      </c>
      <c r="T241" s="1240">
        <f>IFERROR(INDEX('[24]2022 HI Consumption BTU'!$1:$1048576,MATCH($C241,'[24]2022 HI Consumption BTU'!$C:$C,0),MATCH(T$6,'[24]2022 HI Consumption BTU'!$1:$1,0)),0)</f>
        <v>1682</v>
      </c>
      <c r="U241" s="1987" t="str">
        <f t="shared" si="16"/>
        <v/>
      </c>
      <c r="V241" s="1987" t="str">
        <f t="shared" si="17"/>
        <v/>
      </c>
      <c r="W241" s="1987" t="str">
        <f t="shared" si="18"/>
        <v/>
      </c>
    </row>
    <row r="242" spans="1:23" s="611" customFormat="1" ht="15" hidden="1">
      <c r="A242" s="611" t="s">
        <v>456</v>
      </c>
      <c r="B242" s="611" t="s">
        <v>457</v>
      </c>
      <c r="C242" s="1251" t="s">
        <v>741</v>
      </c>
      <c r="D242" s="1252" t="s">
        <v>512</v>
      </c>
      <c r="E242" s="1254" t="s">
        <v>141</v>
      </c>
      <c r="F242" s="1987" t="str">
        <f>INDEX([24]Codes_and_Descriptions!$B$12:$D$819,MATCH(C242,[24]Codes_and_Descriptions!$B$12:$B$819,0),3)</f>
        <v>Billion Btu</v>
      </c>
      <c r="G242" s="1987" t="str">
        <f>INDEX([24]Codes_and_Descriptions!$B$12:$D$819,MATCH(C242,[24]Codes_and_Descriptions!$B$12:$B$819,0),2)</f>
        <v>Solar energy consumed for electricity generation by the electric power sector</v>
      </c>
      <c r="H242" s="1987" t="str">
        <f t="shared" si="15"/>
        <v>Solar - Energy Industries</v>
      </c>
      <c r="I242" s="1239">
        <f>IFERROR(INDEX('[24]2022 HI Consumption BTU'!$1:$1048576,MATCH($C242,'[24]2022 HI Consumption BTU'!$C:$C,0),MATCH(I$6,'[24]2022 HI Consumption BTU'!$1:$1,0)),0)</f>
        <v>0</v>
      </c>
      <c r="J242" s="1239">
        <f>IFERROR(INDEX('[24]2022 HI Consumption BTU'!$1:$1048576,MATCH($C242,'[24]2022 HI Consumption BTU'!$C:$C,0),MATCH(J$6,'[24]2022 HI Consumption BTU'!$1:$1,0)),0)</f>
        <v>0</v>
      </c>
      <c r="K242" s="1239">
        <f>IFERROR(INDEX('[24]2022 HI Consumption BTU'!$1:$1048576,MATCH($C242,'[24]2022 HI Consumption BTU'!$C:$C,0),MATCH(K$6,'[24]2022 HI Consumption BTU'!$1:$1,0)),0)</f>
        <v>0</v>
      </c>
      <c r="L242" s="1239">
        <f>IFERROR(INDEX('[24]2022 HI Consumption BTU'!$1:$1048576,MATCH($C242,'[24]2022 HI Consumption BTU'!$C:$C,0),MATCH(L$6,'[24]2022 HI Consumption BTU'!$1:$1,0)),0)</f>
        <v>6</v>
      </c>
      <c r="M242" s="1239">
        <f>IFERROR(INDEX('[24]2022 HI Consumption BTU'!$1:$1048576,MATCH($C242,'[24]2022 HI Consumption BTU'!$C:$C,0),MATCH(M$6,'[24]2022 HI Consumption BTU'!$1:$1,0)),0)</f>
        <v>186</v>
      </c>
      <c r="N242" s="1239">
        <f>IFERROR(INDEX('[24]2022 HI Consumption BTU'!$1:$1048576,MATCH($C242,'[24]2022 HI Consumption BTU'!$C:$C,0),MATCH(N$6,'[24]2022 HI Consumption BTU'!$1:$1,0)),0)</f>
        <v>302</v>
      </c>
      <c r="O242" s="1239">
        <f>IFERROR(INDEX('[24]2022 HI Consumption BTU'!$1:$1048576,MATCH($C242,'[24]2022 HI Consumption BTU'!$C:$C,0),MATCH(O$6,'[24]2022 HI Consumption BTU'!$1:$1,0)),0)</f>
        <v>597</v>
      </c>
      <c r="P242" s="1239">
        <f>IFERROR(INDEX('[24]2022 HI Consumption BTU'!$1:$1048576,MATCH($C242,'[24]2022 HI Consumption BTU'!$C:$C,0),MATCH(P$6,'[24]2022 HI Consumption BTU'!$1:$1,0)),0)</f>
        <v>630</v>
      </c>
      <c r="Q242" s="1239">
        <f>IFERROR(INDEX('[24]2022 HI Consumption BTU'!$1:$1048576,MATCH($C242,'[24]2022 HI Consumption BTU'!$C:$C,0),MATCH(Q$6,'[24]2022 HI Consumption BTU'!$1:$1,0)),0)</f>
        <v>915</v>
      </c>
      <c r="R242" s="1239">
        <f>IFERROR(INDEX('[24]2022 HI Consumption BTU'!$1:$1048576,MATCH($C242,'[24]2022 HI Consumption BTU'!$C:$C,0),MATCH(R$6,'[24]2022 HI Consumption BTU'!$1:$1,0)),0)</f>
        <v>1652</v>
      </c>
      <c r="S242" s="1272">
        <f>IFERROR(INDEX('[24]2022 HI Consumption BTU'!$1:$1048576,MATCH($C242,'[24]2022 HI Consumption BTU'!$C:$C,0),MATCH(S$6,'[24]2022 HI Consumption BTU'!$1:$1,0)),0)</f>
        <v>1729</v>
      </c>
      <c r="T242" s="1239">
        <f>IFERROR(INDEX('[24]2022 HI Consumption BTU'!$1:$1048576,MATCH($C242,'[24]2022 HI Consumption BTU'!$C:$C,0),MATCH(T$6,'[24]2022 HI Consumption BTU'!$1:$1,0)),0)</f>
        <v>1879</v>
      </c>
      <c r="U242" s="1987" t="str">
        <f t="shared" si="16"/>
        <v/>
      </c>
      <c r="V242" s="1987" t="str">
        <f t="shared" si="17"/>
        <v/>
      </c>
      <c r="W242" s="1987" t="str">
        <f t="shared" si="18"/>
        <v/>
      </c>
    </row>
    <row r="243" spans="1:23" s="611" customFormat="1" ht="15" hidden="1">
      <c r="A243" s="611" t="s">
        <v>456</v>
      </c>
      <c r="B243" s="611" t="s">
        <v>457</v>
      </c>
      <c r="C243" s="1260" t="s">
        <v>742</v>
      </c>
      <c r="D243" s="1252" t="s">
        <v>512</v>
      </c>
      <c r="E243" s="1254" t="s">
        <v>541</v>
      </c>
      <c r="F243" s="1987" t="str">
        <f>INDEX([24]Codes_and_Descriptions!$B$12:$D$819,MATCH(C243,[24]Codes_and_Descriptions!$B$12:$B$819,0),3)</f>
        <v>Thousand kilowatts</v>
      </c>
      <c r="G243" s="1987" t="str">
        <f>INDEX([24]Codes_and_Descriptions!$B$12:$D$819,MATCH(C243,[24]Codes_and_Descriptions!$B$12:$B$819,0),2)</f>
        <v>Solar generating units net summer capacity in all sectors</v>
      </c>
      <c r="H243" s="1987" t="str">
        <f t="shared" si="15"/>
        <v>Solar - Summer</v>
      </c>
      <c r="I243" s="1239">
        <f>IFERROR(INDEX('[24]2022 HI Consumption BTU'!$1:$1048576,MATCH($C243,'[24]2022 HI Consumption BTU'!$C:$C,0),MATCH(I$6,'[24]2022 HI Consumption BTU'!$1:$1,0)),0)</f>
        <v>0</v>
      </c>
      <c r="J243" s="1239">
        <f>IFERROR(INDEX('[24]2022 HI Consumption BTU'!$1:$1048576,MATCH($C243,'[24]2022 HI Consumption BTU'!$C:$C,0),MATCH(J$6,'[24]2022 HI Consumption BTU'!$1:$1,0)),0)</f>
        <v>0</v>
      </c>
      <c r="K243" s="1239">
        <f>IFERROR(INDEX('[24]2022 HI Consumption BTU'!$1:$1048576,MATCH($C243,'[24]2022 HI Consumption BTU'!$C:$C,0),MATCH(K$6,'[24]2022 HI Consumption BTU'!$1:$1,0)),0)</f>
        <v>0</v>
      </c>
      <c r="L243" s="1239">
        <f>IFERROR(INDEX('[24]2022 HI Consumption BTU'!$1:$1048576,MATCH($C243,'[24]2022 HI Consumption BTU'!$C:$C,0),MATCH(L$6,'[24]2022 HI Consumption BTU'!$1:$1,0)),0)</f>
        <v>2</v>
      </c>
      <c r="M243" s="1239">
        <f>IFERROR(INDEX('[24]2022 HI Consumption BTU'!$1:$1048576,MATCH($C243,'[24]2022 HI Consumption BTU'!$C:$C,0),MATCH(M$6,'[24]2022 HI Consumption BTU'!$1:$1,0)),0)</f>
        <v>44</v>
      </c>
      <c r="N243" s="1239">
        <f>IFERROR(INDEX('[24]2022 HI Consumption BTU'!$1:$1048576,MATCH($C243,'[24]2022 HI Consumption BTU'!$C:$C,0),MATCH(N$6,'[24]2022 HI Consumption BTU'!$1:$1,0)),0)</f>
        <v>51</v>
      </c>
      <c r="O243" s="1239">
        <f>IFERROR(INDEX('[24]2022 HI Consumption BTU'!$1:$1048576,MATCH($C243,'[24]2022 HI Consumption BTU'!$C:$C,0),MATCH(O$6,'[24]2022 HI Consumption BTU'!$1:$1,0)),0)</f>
        <v>98</v>
      </c>
      <c r="P243" s="1239">
        <f>IFERROR(INDEX('[24]2022 HI Consumption BTU'!$1:$1048576,MATCH($C243,'[24]2022 HI Consumption BTU'!$C:$C,0),MATCH(P$6,'[24]2022 HI Consumption BTU'!$1:$1,0)),0)</f>
        <v>124</v>
      </c>
      <c r="Q243" s="1239">
        <f>IFERROR(INDEX('[24]2022 HI Consumption BTU'!$1:$1048576,MATCH($C243,'[24]2022 HI Consumption BTU'!$C:$C,0),MATCH(Q$6,'[24]2022 HI Consumption BTU'!$1:$1,0)),0)</f>
        <v>268</v>
      </c>
      <c r="R243" s="1239">
        <f>IFERROR(INDEX('[24]2022 HI Consumption BTU'!$1:$1048576,MATCH($C243,'[24]2022 HI Consumption BTU'!$C:$C,0),MATCH(R$6,'[24]2022 HI Consumption BTU'!$1:$1,0)),0)</f>
        <v>284</v>
      </c>
      <c r="S243" s="1272">
        <f>IFERROR(INDEX('[24]2022 HI Consumption BTU'!$1:$1048576,MATCH($C243,'[24]2022 HI Consumption BTU'!$C:$C,0),MATCH(S$6,'[24]2022 HI Consumption BTU'!$1:$1,0)),0)</f>
        <v>288</v>
      </c>
      <c r="T243" s="1239">
        <f>IFERROR(INDEX('[24]2022 HI Consumption BTU'!$1:$1048576,MATCH($C243,'[24]2022 HI Consumption BTU'!$C:$C,0),MATCH(T$6,'[24]2022 HI Consumption BTU'!$1:$1,0)),0)</f>
        <v>327</v>
      </c>
      <c r="U243" s="1987" t="str">
        <f t="shared" si="16"/>
        <v/>
      </c>
      <c r="V243" s="1987" t="str">
        <f t="shared" si="17"/>
        <v/>
      </c>
      <c r="W243" s="1987" t="str">
        <f t="shared" si="18"/>
        <v/>
      </c>
    </row>
    <row r="244" spans="1:23" s="611" customFormat="1" ht="15" hidden="1">
      <c r="A244" s="611" t="s">
        <v>456</v>
      </c>
      <c r="B244" s="611" t="s">
        <v>457</v>
      </c>
      <c r="C244" s="1251" t="s">
        <v>743</v>
      </c>
      <c r="D244" s="1252" t="s">
        <v>512</v>
      </c>
      <c r="E244" s="1254" t="s">
        <v>147</v>
      </c>
      <c r="F244" s="1987" t="str">
        <f>INDEX([24]Codes_and_Descriptions!$B$12:$D$819,MATCH(C244,[24]Codes_and_Descriptions!$B$12:$B$819,0),3)</f>
        <v>Billion Btu</v>
      </c>
      <c r="G244" s="1987" t="str">
        <f>INDEX([24]Codes_and_Descriptions!$B$12:$D$819,MATCH(C244,[24]Codes_and_Descriptions!$B$12:$B$819,0),2)</f>
        <v>Solar energy consumed by the industrial sector</v>
      </c>
      <c r="H244" s="1987" t="str">
        <f t="shared" si="15"/>
        <v>Solar - Industrial</v>
      </c>
      <c r="I244" s="1239">
        <f>IFERROR(INDEX('[24]2022 HI Consumption BTU'!$1:$1048576,MATCH($C244,'[24]2022 HI Consumption BTU'!$C:$C,0),MATCH(I$6,'[24]2022 HI Consumption BTU'!$1:$1,0)),0)</f>
        <v>0</v>
      </c>
      <c r="J244" s="1239">
        <f>IFERROR(INDEX('[24]2022 HI Consumption BTU'!$1:$1048576,MATCH($C244,'[24]2022 HI Consumption BTU'!$C:$C,0),MATCH(J$6,'[24]2022 HI Consumption BTU'!$1:$1,0)),0)</f>
        <v>1</v>
      </c>
      <c r="K244" s="1239">
        <f>IFERROR(INDEX('[24]2022 HI Consumption BTU'!$1:$1048576,MATCH($C244,'[24]2022 HI Consumption BTU'!$C:$C,0),MATCH(K$6,'[24]2022 HI Consumption BTU'!$1:$1,0)),0)</f>
        <v>0</v>
      </c>
      <c r="L244" s="1239">
        <f>IFERROR(INDEX('[24]2022 HI Consumption BTU'!$1:$1048576,MATCH($C244,'[24]2022 HI Consumption BTU'!$C:$C,0),MATCH(L$6,'[24]2022 HI Consumption BTU'!$1:$1,0)),0)</f>
        <v>0</v>
      </c>
      <c r="M244" s="1239">
        <f>IFERROR(INDEX('[24]2022 HI Consumption BTU'!$1:$1048576,MATCH($C244,'[24]2022 HI Consumption BTU'!$C:$C,0),MATCH(M$6,'[24]2022 HI Consumption BTU'!$1:$1,0)),0)</f>
        <v>2</v>
      </c>
      <c r="N244" s="1239">
        <f>IFERROR(INDEX('[24]2022 HI Consumption BTU'!$1:$1048576,MATCH($C244,'[24]2022 HI Consumption BTU'!$C:$C,0),MATCH(N$6,'[24]2022 HI Consumption BTU'!$1:$1,0)),0)</f>
        <v>7</v>
      </c>
      <c r="O244" s="1239">
        <f>IFERROR(INDEX('[24]2022 HI Consumption BTU'!$1:$1048576,MATCH($C244,'[24]2022 HI Consumption BTU'!$C:$C,0),MATCH(O$6,'[24]2022 HI Consumption BTU'!$1:$1,0)),0)</f>
        <v>9</v>
      </c>
      <c r="P244" s="1239">
        <f>IFERROR(INDEX('[24]2022 HI Consumption BTU'!$1:$1048576,MATCH($C244,'[24]2022 HI Consumption BTU'!$C:$C,0),MATCH(P$6,'[24]2022 HI Consumption BTU'!$1:$1,0)),0)</f>
        <v>9</v>
      </c>
      <c r="Q244" s="1239">
        <f>IFERROR(INDEX('[24]2022 HI Consumption BTU'!$1:$1048576,MATCH($C244,'[24]2022 HI Consumption BTU'!$C:$C,0),MATCH(Q$6,'[24]2022 HI Consumption BTU'!$1:$1,0)),0)</f>
        <v>13</v>
      </c>
      <c r="R244" s="1239">
        <f>IFERROR(INDEX('[24]2022 HI Consumption BTU'!$1:$1048576,MATCH($C244,'[24]2022 HI Consumption BTU'!$C:$C,0),MATCH(R$6,'[24]2022 HI Consumption BTU'!$1:$1,0)),0)</f>
        <v>14</v>
      </c>
      <c r="S244" s="1272">
        <f>IFERROR(INDEX('[24]2022 HI Consumption BTU'!$1:$1048576,MATCH($C244,'[24]2022 HI Consumption BTU'!$C:$C,0),MATCH(S$6,'[24]2022 HI Consumption BTU'!$1:$1,0)),0)</f>
        <v>14</v>
      </c>
      <c r="T244" s="1239">
        <f>IFERROR(INDEX('[24]2022 HI Consumption BTU'!$1:$1048576,MATCH($C244,'[24]2022 HI Consumption BTU'!$C:$C,0),MATCH(T$6,'[24]2022 HI Consumption BTU'!$1:$1,0)),0)</f>
        <v>14</v>
      </c>
      <c r="U244" s="1987" t="str">
        <f t="shared" si="16"/>
        <v/>
      </c>
      <c r="V244" s="1987" t="str">
        <f t="shared" si="17"/>
        <v/>
      </c>
      <c r="W244" s="1987" t="str">
        <f t="shared" si="18"/>
        <v/>
      </c>
    </row>
    <row r="245" spans="1:23" s="611" customFormat="1" ht="15" hidden="1">
      <c r="A245" s="611" t="s">
        <v>456</v>
      </c>
      <c r="B245" s="611" t="s">
        <v>457</v>
      </c>
      <c r="C245" s="1251" t="s">
        <v>744</v>
      </c>
      <c r="D245" s="1252" t="s">
        <v>512</v>
      </c>
      <c r="E245" s="1254" t="s">
        <v>145</v>
      </c>
      <c r="F245" s="1987" t="str">
        <f>INDEX([24]Codes_and_Descriptions!$B$12:$D$819,MATCH(C245,[24]Codes_and_Descriptions!$B$12:$B$819,0),3)</f>
        <v>Billion Btu</v>
      </c>
      <c r="G245" s="1987" t="str">
        <f>INDEX([24]Codes_and_Descriptions!$B$12:$D$819,MATCH(C245,[24]Codes_and_Descriptions!$B$12:$B$819,0),2)</f>
        <v>Solar energy consumed by the residential sector</v>
      </c>
      <c r="H245" s="1987" t="str">
        <f t="shared" si="15"/>
        <v>Solar - Residential</v>
      </c>
      <c r="I245" s="1239">
        <f>IFERROR(INDEX('[24]2022 HI Consumption BTU'!$1:$1048576,MATCH($C245,'[24]2022 HI Consumption BTU'!$C:$C,0),MATCH(I$6,'[24]2022 HI Consumption BTU'!$1:$1,0)),0)</f>
        <v>883</v>
      </c>
      <c r="J245" s="1239">
        <f>IFERROR(INDEX('[24]2022 HI Consumption BTU'!$1:$1048576,MATCH($C245,'[24]2022 HI Consumption BTU'!$C:$C,0),MATCH(J$6,'[24]2022 HI Consumption BTU'!$1:$1,0)),0)</f>
        <v>1281</v>
      </c>
      <c r="K245" s="1239">
        <f>IFERROR(INDEX('[24]2022 HI Consumption BTU'!$1:$1048576,MATCH($C245,'[24]2022 HI Consumption BTU'!$C:$C,0),MATCH(K$6,'[24]2022 HI Consumption BTU'!$1:$1,0)),0)</f>
        <v>1436</v>
      </c>
      <c r="L245" s="1239">
        <f>IFERROR(INDEX('[24]2022 HI Consumption BTU'!$1:$1048576,MATCH($C245,'[24]2022 HI Consumption BTU'!$C:$C,0),MATCH(L$6,'[24]2022 HI Consumption BTU'!$1:$1,0)),0)</f>
        <v>1801</v>
      </c>
      <c r="M245" s="1239">
        <f>IFERROR(INDEX('[24]2022 HI Consumption BTU'!$1:$1048576,MATCH($C245,'[24]2022 HI Consumption BTU'!$C:$C,0),MATCH(M$6,'[24]2022 HI Consumption BTU'!$1:$1,0)),0)</f>
        <v>3285</v>
      </c>
      <c r="N245" s="1239">
        <f>IFERROR(INDEX('[24]2022 HI Consumption BTU'!$1:$1048576,MATCH($C245,'[24]2022 HI Consumption BTU'!$C:$C,0),MATCH(N$6,'[24]2022 HI Consumption BTU'!$1:$1,0)),0)</f>
        <v>3613</v>
      </c>
      <c r="O245" s="1239">
        <f>IFERROR(INDEX('[24]2022 HI Consumption BTU'!$1:$1048576,MATCH($C245,'[24]2022 HI Consumption BTU'!$C:$C,0),MATCH(O$6,'[24]2022 HI Consumption BTU'!$1:$1,0)),0)</f>
        <v>4097</v>
      </c>
      <c r="P245" s="1239">
        <f>IFERROR(INDEX('[24]2022 HI Consumption BTU'!$1:$1048576,MATCH($C245,'[24]2022 HI Consumption BTU'!$C:$C,0),MATCH(P$6,'[24]2022 HI Consumption BTU'!$1:$1,0)),0)</f>
        <v>4139</v>
      </c>
      <c r="Q245" s="1239">
        <f>IFERROR(INDEX('[24]2022 HI Consumption BTU'!$1:$1048576,MATCH($C245,'[24]2022 HI Consumption BTU'!$C:$C,0),MATCH(Q$6,'[24]2022 HI Consumption BTU'!$1:$1,0)),0)</f>
        <v>4321</v>
      </c>
      <c r="R245" s="1239">
        <f>IFERROR(INDEX('[24]2022 HI Consumption BTU'!$1:$1048576,MATCH($C245,'[24]2022 HI Consumption BTU'!$C:$C,0),MATCH(R$6,'[24]2022 HI Consumption BTU'!$1:$1,0)),0)</f>
        <v>4564</v>
      </c>
      <c r="S245" s="1272">
        <f>IFERROR(INDEX('[24]2022 HI Consumption BTU'!$1:$1048576,MATCH($C245,'[24]2022 HI Consumption BTU'!$C:$C,0),MATCH(S$6,'[24]2022 HI Consumption BTU'!$1:$1,0)),0)</f>
        <v>4677</v>
      </c>
      <c r="T245" s="1239">
        <f>IFERROR(INDEX('[24]2022 HI Consumption BTU'!$1:$1048576,MATCH($C245,'[24]2022 HI Consumption BTU'!$C:$C,0),MATCH(T$6,'[24]2022 HI Consumption BTU'!$1:$1,0)),0)</f>
        <v>4863</v>
      </c>
      <c r="U245" s="1987" t="str">
        <f t="shared" si="16"/>
        <v/>
      </c>
      <c r="V245" s="1987" t="str">
        <f t="shared" si="17"/>
        <v/>
      </c>
      <c r="W245" s="1987" t="str">
        <f t="shared" si="18"/>
        <v/>
      </c>
    </row>
    <row r="246" spans="1:23" s="611" customFormat="1" ht="15" hidden="1">
      <c r="A246" s="611" t="s">
        <v>456</v>
      </c>
      <c r="B246" s="611" t="s">
        <v>457</v>
      </c>
      <c r="C246" s="1251" t="s">
        <v>745</v>
      </c>
      <c r="D246" s="1252" t="s">
        <v>512</v>
      </c>
      <c r="E246" s="1254" t="s">
        <v>149</v>
      </c>
      <c r="F246" s="1987" t="str">
        <f>INDEX([24]Codes_and_Descriptions!$B$12:$D$819,MATCH(C246,[24]Codes_and_Descriptions!$B$12:$B$819,0),3)</f>
        <v>Billion Btu</v>
      </c>
      <c r="G246" s="1987" t="str">
        <f>INDEX([24]Codes_and_Descriptions!$B$12:$D$819,MATCH(C246,[24]Codes_and_Descriptions!$B$12:$B$819,0),2)</f>
        <v>Solar energy total consumption</v>
      </c>
      <c r="H246" s="1987" t="str">
        <f t="shared" si="15"/>
        <v>Solar - Total</v>
      </c>
      <c r="I246" s="1239">
        <f>IFERROR(INDEX('[24]2022 HI Consumption BTU'!$1:$1048576,MATCH($C246,'[24]2022 HI Consumption BTU'!$C:$C,0),MATCH(I$6,'[24]2022 HI Consumption BTU'!$1:$1,0)),0)</f>
        <v>884</v>
      </c>
      <c r="J246" s="1239">
        <f>IFERROR(INDEX('[24]2022 HI Consumption BTU'!$1:$1048576,MATCH($C246,'[24]2022 HI Consumption BTU'!$C:$C,0),MATCH(J$6,'[24]2022 HI Consumption BTU'!$1:$1,0)),0)</f>
        <v>1286</v>
      </c>
      <c r="K246" s="1239">
        <f>IFERROR(INDEX('[24]2022 HI Consumption BTU'!$1:$1048576,MATCH($C246,'[24]2022 HI Consumption BTU'!$C:$C,0),MATCH(K$6,'[24]2022 HI Consumption BTU'!$1:$1,0)),0)</f>
        <v>1461</v>
      </c>
      <c r="L246" s="1239">
        <f>IFERROR(INDEX('[24]2022 HI Consumption BTU'!$1:$1048576,MATCH($C246,'[24]2022 HI Consumption BTU'!$C:$C,0),MATCH(L$6,'[24]2022 HI Consumption BTU'!$1:$1,0)),0)</f>
        <v>1928</v>
      </c>
      <c r="M246" s="1239">
        <f>IFERROR(INDEX('[24]2022 HI Consumption BTU'!$1:$1048576,MATCH($C246,'[24]2022 HI Consumption BTU'!$C:$C,0),MATCH(M$6,'[24]2022 HI Consumption BTU'!$1:$1,0)),0)</f>
        <v>4302</v>
      </c>
      <c r="N246" s="1239">
        <f>IFERROR(INDEX('[24]2022 HI Consumption BTU'!$1:$1048576,MATCH($C246,'[24]2022 HI Consumption BTU'!$C:$C,0),MATCH(N$6,'[24]2022 HI Consumption BTU'!$1:$1,0)),0)</f>
        <v>4875</v>
      </c>
      <c r="O246" s="1239">
        <f>IFERROR(INDEX('[24]2022 HI Consumption BTU'!$1:$1048576,MATCH($C246,'[24]2022 HI Consumption BTU'!$C:$C,0),MATCH(O$6,'[24]2022 HI Consumption BTU'!$1:$1,0)),0)</f>
        <v>5930</v>
      </c>
      <c r="P246" s="1239">
        <f>IFERROR(INDEX('[24]2022 HI Consumption BTU'!$1:$1048576,MATCH($C246,'[24]2022 HI Consumption BTU'!$C:$C,0),MATCH(P$6,'[24]2022 HI Consumption BTU'!$1:$1,0)),0)</f>
        <v>6163</v>
      </c>
      <c r="Q246" s="1239">
        <f>IFERROR(INDEX('[24]2022 HI Consumption BTU'!$1:$1048576,MATCH($C246,'[24]2022 HI Consumption BTU'!$C:$C,0),MATCH(Q$6,'[24]2022 HI Consumption BTU'!$1:$1,0)),0)</f>
        <v>6732</v>
      </c>
      <c r="R246" s="1239">
        <f>IFERROR(INDEX('[24]2022 HI Consumption BTU'!$1:$1048576,MATCH($C246,'[24]2022 HI Consumption BTU'!$C:$C,0),MATCH(R$6,'[24]2022 HI Consumption BTU'!$1:$1,0)),0)</f>
        <v>7813</v>
      </c>
      <c r="S246" s="1272">
        <f>IFERROR(INDEX('[24]2022 HI Consumption BTU'!$1:$1048576,MATCH($C246,'[24]2022 HI Consumption BTU'!$C:$C,0),MATCH(S$6,'[24]2022 HI Consumption BTU'!$1:$1,0)),0)</f>
        <v>8046</v>
      </c>
      <c r="T246" s="1239">
        <f>IFERROR(INDEX('[24]2022 HI Consumption BTU'!$1:$1048576,MATCH($C246,'[24]2022 HI Consumption BTU'!$C:$C,0),MATCH(T$6,'[24]2022 HI Consumption BTU'!$1:$1,0)),0)</f>
        <v>8437</v>
      </c>
      <c r="U246" s="1987" t="str">
        <f t="shared" si="16"/>
        <v/>
      </c>
      <c r="V246" s="1987" t="str">
        <f t="shared" si="17"/>
        <v/>
      </c>
      <c r="W246" s="1987" t="str">
        <f t="shared" si="18"/>
        <v/>
      </c>
    </row>
    <row r="247" spans="1:23" s="611" customFormat="1" ht="15" hidden="1">
      <c r="A247" s="611" t="s">
        <v>456</v>
      </c>
      <c r="B247" s="611" t="s">
        <v>457</v>
      </c>
      <c r="C247" s="1251" t="s">
        <v>746</v>
      </c>
      <c r="D247" s="1252" t="s">
        <v>512</v>
      </c>
      <c r="E247" s="1254" t="s">
        <v>149</v>
      </c>
      <c r="F247" s="1987" t="str">
        <f>INDEX([24]Codes_and_Descriptions!$B$12:$D$819,MATCH(C247,[24]Codes_and_Descriptions!$B$12:$B$819,0),3)</f>
        <v>Billion Btu</v>
      </c>
      <c r="G247" s="1987" t="str">
        <f>INDEX([24]Codes_and_Descriptions!$B$12:$D$819,MATCH(C247,[24]Codes_and_Descriptions!$B$12:$B$819,0),2)</f>
        <v>Solar energy total end-use consumption</v>
      </c>
      <c r="H247" s="1987" t="str">
        <f t="shared" si="15"/>
        <v>Solar - Total</v>
      </c>
      <c r="I247" s="1239">
        <f>IFERROR(INDEX('[24]2022 HI Consumption BTU'!$1:$1048576,MATCH($C247,'[24]2022 HI Consumption BTU'!$C:$C,0),MATCH(I$6,'[24]2022 HI Consumption BTU'!$1:$1,0)),0)</f>
        <v>884</v>
      </c>
      <c r="J247" s="1239">
        <f>IFERROR(INDEX('[24]2022 HI Consumption BTU'!$1:$1048576,MATCH($C247,'[24]2022 HI Consumption BTU'!$C:$C,0),MATCH(J$6,'[24]2022 HI Consumption BTU'!$1:$1,0)),0)</f>
        <v>1286</v>
      </c>
      <c r="K247" s="1239">
        <f>IFERROR(INDEX('[24]2022 HI Consumption BTU'!$1:$1048576,MATCH($C247,'[24]2022 HI Consumption BTU'!$C:$C,0),MATCH(K$6,'[24]2022 HI Consumption BTU'!$1:$1,0)),0)</f>
        <v>1461</v>
      </c>
      <c r="L247" s="1239">
        <f>IFERROR(INDEX('[24]2022 HI Consumption BTU'!$1:$1048576,MATCH($C247,'[24]2022 HI Consumption BTU'!$C:$C,0),MATCH(L$6,'[24]2022 HI Consumption BTU'!$1:$1,0)),0)</f>
        <v>1922</v>
      </c>
      <c r="M247" s="1239">
        <f>IFERROR(INDEX('[24]2022 HI Consumption BTU'!$1:$1048576,MATCH($C247,'[24]2022 HI Consumption BTU'!$C:$C,0),MATCH(M$6,'[24]2022 HI Consumption BTU'!$1:$1,0)),0)</f>
        <v>4117</v>
      </c>
      <c r="N247" s="1239">
        <f>IFERROR(INDEX('[24]2022 HI Consumption BTU'!$1:$1048576,MATCH($C247,'[24]2022 HI Consumption BTU'!$C:$C,0),MATCH(N$6,'[24]2022 HI Consumption BTU'!$1:$1,0)),0)</f>
        <v>4573</v>
      </c>
      <c r="O247" s="1239">
        <f>IFERROR(INDEX('[24]2022 HI Consumption BTU'!$1:$1048576,MATCH($C247,'[24]2022 HI Consumption BTU'!$C:$C,0),MATCH(O$6,'[24]2022 HI Consumption BTU'!$1:$1,0)),0)</f>
        <v>5333</v>
      </c>
      <c r="P247" s="1239">
        <f>IFERROR(INDEX('[24]2022 HI Consumption BTU'!$1:$1048576,MATCH($C247,'[24]2022 HI Consumption BTU'!$C:$C,0),MATCH(P$6,'[24]2022 HI Consumption BTU'!$1:$1,0)),0)</f>
        <v>5533</v>
      </c>
      <c r="Q247" s="1239">
        <f>IFERROR(INDEX('[24]2022 HI Consumption BTU'!$1:$1048576,MATCH($C247,'[24]2022 HI Consumption BTU'!$C:$C,0),MATCH(Q$6,'[24]2022 HI Consumption BTU'!$1:$1,0)),0)</f>
        <v>5818</v>
      </c>
      <c r="R247" s="1239">
        <f>IFERROR(INDEX('[24]2022 HI Consumption BTU'!$1:$1048576,MATCH($C247,'[24]2022 HI Consumption BTU'!$C:$C,0),MATCH(R$6,'[24]2022 HI Consumption BTU'!$1:$1,0)),0)</f>
        <v>6161</v>
      </c>
      <c r="S247" s="1272">
        <f>IFERROR(INDEX('[24]2022 HI Consumption BTU'!$1:$1048576,MATCH($C247,'[24]2022 HI Consumption BTU'!$C:$C,0),MATCH(S$6,'[24]2022 HI Consumption BTU'!$1:$1,0)),0)</f>
        <v>6317</v>
      </c>
      <c r="T247" s="1239">
        <f>IFERROR(INDEX('[24]2022 HI Consumption BTU'!$1:$1048576,MATCH($C247,'[24]2022 HI Consumption BTU'!$C:$C,0),MATCH(T$6,'[24]2022 HI Consumption BTU'!$1:$1,0)),0)</f>
        <v>6558</v>
      </c>
      <c r="U247" s="1987" t="str">
        <f t="shared" si="16"/>
        <v/>
      </c>
      <c r="V247" s="1987" t="str">
        <f t="shared" si="17"/>
        <v/>
      </c>
      <c r="W247" s="1987" t="str">
        <f t="shared" si="18"/>
        <v/>
      </c>
    </row>
    <row r="248" spans="1:23" s="611" customFormat="1" ht="15" hidden="1">
      <c r="A248" s="611" t="s">
        <v>456</v>
      </c>
      <c r="B248" s="611" t="s">
        <v>457</v>
      </c>
      <c r="C248" s="1251" t="s">
        <v>747</v>
      </c>
      <c r="D248" s="1252" t="s">
        <v>149</v>
      </c>
      <c r="E248" s="1254" t="s">
        <v>225</v>
      </c>
      <c r="F248" s="1987" t="str">
        <f>INDEX([24]Codes_and_Descriptions!$B$12:$D$819,MATCH(C248,[24]Codes_and_Descriptions!$B$12:$B$819,0),3)</f>
        <v>Billion Btu</v>
      </c>
      <c r="G248" s="1987" t="str">
        <f>INDEX([24]Codes_and_Descriptions!$B$12:$D$819,MATCH(C248,[24]Codes_and_Descriptions!$B$12:$B$819,0),2)</f>
        <v>Total energy consumption in the transportation sector</v>
      </c>
      <c r="H248" s="1987" t="str">
        <f t="shared" si="15"/>
        <v>Total - Transportation</v>
      </c>
      <c r="I248" s="1239">
        <f>IFERROR(INDEX('[24]2022 HI Consumption BTU'!$1:$1048576,MATCH($C248,'[24]2022 HI Consumption BTU'!$C:$C,0),MATCH(I$6,'[24]2022 HI Consumption BTU'!$1:$1,0)),0)</f>
        <v>154545</v>
      </c>
      <c r="J248" s="1239">
        <f>IFERROR(INDEX('[24]2022 HI Consumption BTU'!$1:$1048576,MATCH($C248,'[24]2022 HI Consumption BTU'!$C:$C,0),MATCH(J$6,'[24]2022 HI Consumption BTU'!$1:$1,0)),0)</f>
        <v>179128</v>
      </c>
      <c r="K248" s="1239">
        <f>IFERROR(INDEX('[24]2022 HI Consumption BTU'!$1:$1048576,MATCH($C248,'[24]2022 HI Consumption BTU'!$C:$C,0),MATCH(K$6,'[24]2022 HI Consumption BTU'!$1:$1,0)),0)</f>
        <v>194442</v>
      </c>
      <c r="L248" s="1239">
        <f>IFERROR(INDEX('[24]2022 HI Consumption BTU'!$1:$1048576,MATCH($C248,'[24]2022 HI Consumption BTU'!$C:$C,0),MATCH(L$6,'[24]2022 HI Consumption BTU'!$1:$1,0)),0)</f>
        <v>156658</v>
      </c>
      <c r="M248" s="1239">
        <f>IFERROR(INDEX('[24]2022 HI Consumption BTU'!$1:$1048576,MATCH($C248,'[24]2022 HI Consumption BTU'!$C:$C,0),MATCH(M$6,'[24]2022 HI Consumption BTU'!$1:$1,0)),0)</f>
        <v>161866</v>
      </c>
      <c r="N248" s="1239">
        <f>IFERROR(INDEX('[24]2022 HI Consumption BTU'!$1:$1048576,MATCH($C248,'[24]2022 HI Consumption BTU'!$C:$C,0),MATCH(N$6,'[24]2022 HI Consumption BTU'!$1:$1,0)),0)</f>
        <v>163291</v>
      </c>
      <c r="O248" s="1239">
        <f>IFERROR(INDEX('[24]2022 HI Consumption BTU'!$1:$1048576,MATCH($C248,'[24]2022 HI Consumption BTU'!$C:$C,0),MATCH(O$6,'[24]2022 HI Consumption BTU'!$1:$1,0)),0)</f>
        <v>170865</v>
      </c>
      <c r="P248" s="1239">
        <f>IFERROR(INDEX('[24]2022 HI Consumption BTU'!$1:$1048576,MATCH($C248,'[24]2022 HI Consumption BTU'!$C:$C,0),MATCH(P$6,'[24]2022 HI Consumption BTU'!$1:$1,0)),0)</f>
        <v>173110</v>
      </c>
      <c r="Q248" s="1239">
        <f>IFERROR(INDEX('[24]2022 HI Consumption BTU'!$1:$1048576,MATCH($C248,'[24]2022 HI Consumption BTU'!$C:$C,0),MATCH(Q$6,'[24]2022 HI Consumption BTU'!$1:$1,0)),0)</f>
        <v>174421</v>
      </c>
      <c r="R248" s="1239">
        <f>IFERROR(INDEX('[24]2022 HI Consumption BTU'!$1:$1048576,MATCH($C248,'[24]2022 HI Consumption BTU'!$C:$C,0),MATCH(R$6,'[24]2022 HI Consumption BTU'!$1:$1,0)),0)</f>
        <v>108999</v>
      </c>
      <c r="S248" s="1272">
        <f>IFERROR(INDEX('[24]2022 HI Consumption BTU'!$1:$1048576,MATCH($C248,'[24]2022 HI Consumption BTU'!$C:$C,0),MATCH(S$6,'[24]2022 HI Consumption BTU'!$1:$1,0)),0)</f>
        <v>142648</v>
      </c>
      <c r="T248" s="1239">
        <f>IFERROR(INDEX('[24]2022 HI Consumption BTU'!$1:$1048576,MATCH($C248,'[24]2022 HI Consumption BTU'!$C:$C,0),MATCH(T$6,'[24]2022 HI Consumption BTU'!$1:$1,0)),0)</f>
        <v>155806</v>
      </c>
      <c r="U248" s="1987" t="str">
        <f t="shared" si="16"/>
        <v/>
      </c>
      <c r="V248" s="1987" t="str">
        <f t="shared" si="17"/>
        <v/>
      </c>
      <c r="W248" s="1987" t="str">
        <f t="shared" si="18"/>
        <v/>
      </c>
    </row>
    <row r="249" spans="1:23" s="611" customFormat="1" ht="15" hidden="1">
      <c r="A249" s="611" t="s">
        <v>456</v>
      </c>
      <c r="B249" s="611" t="s">
        <v>457</v>
      </c>
      <c r="C249" s="1257" t="s">
        <v>748</v>
      </c>
      <c r="D249" s="1252" t="s">
        <v>665</v>
      </c>
      <c r="E249" s="1254" t="s">
        <v>225</v>
      </c>
      <c r="F249" s="1987" t="str">
        <f>INDEX([24]Codes_and_Descriptions!$B$12:$D$819,MATCH(C249,[24]Codes_and_Descriptions!$B$12:$B$819,0),3)</f>
        <v>Million Btu</v>
      </c>
      <c r="G249" s="1987" t="str">
        <f>INDEX([24]Codes_and_Descriptions!$B$12:$D$819,MATCH(C249,[24]Codes_and_Descriptions!$B$12:$B$819,0),2)</f>
        <v>Total energy consumption per capita in the transportation sector</v>
      </c>
      <c r="H249" s="1987" t="str">
        <f t="shared" si="15"/>
        <v>Per Capita - Transportation</v>
      </c>
      <c r="I249" s="1239">
        <f>IFERROR(INDEX('[24]2022 HI Consumption BTU'!$1:$1048576,MATCH($C249,'[24]2022 HI Consumption BTU'!$C:$C,0),MATCH(I$6,'[24]2022 HI Consumption BTU'!$1:$1,0)),0)</f>
        <v>138.80000000000001</v>
      </c>
      <c r="J249" s="1239">
        <f>IFERROR(INDEX('[24]2022 HI Consumption BTU'!$1:$1048576,MATCH($C249,'[24]2022 HI Consumption BTU'!$C:$C,0),MATCH(J$6,'[24]2022 HI Consumption BTU'!$1:$1,0)),0)</f>
        <v>138.6</v>
      </c>
      <c r="K249" s="1239">
        <f>IFERROR(INDEX('[24]2022 HI Consumption BTU'!$1:$1048576,MATCH($C249,'[24]2022 HI Consumption BTU'!$C:$C,0),MATCH(K$6,'[24]2022 HI Consumption BTU'!$1:$1,0)),0)</f>
        <v>147.80000000000001</v>
      </c>
      <c r="L249" s="1239">
        <f>IFERROR(INDEX('[24]2022 HI Consumption BTU'!$1:$1048576,MATCH($C249,'[24]2022 HI Consumption BTU'!$C:$C,0),MATCH(L$6,'[24]2022 HI Consumption BTU'!$1:$1,0)),0)</f>
        <v>114.9</v>
      </c>
      <c r="M249" s="1239">
        <f>IFERROR(INDEX('[24]2022 HI Consumption BTU'!$1:$1048576,MATCH($C249,'[24]2022 HI Consumption BTU'!$C:$C,0),MATCH(M$6,'[24]2022 HI Consumption BTU'!$1:$1,0)),0)</f>
        <v>113.8</v>
      </c>
      <c r="N249" s="1239">
        <f>IFERROR(INDEX('[24]2022 HI Consumption BTU'!$1:$1048576,MATCH($C249,'[24]2022 HI Consumption BTU'!$C:$C,0),MATCH(N$6,'[24]2022 HI Consumption BTU'!$1:$1,0)),0)</f>
        <v>114.3</v>
      </c>
      <c r="O249" s="1239">
        <f>IFERROR(INDEX('[24]2022 HI Consumption BTU'!$1:$1048576,MATCH($C249,'[24]2022 HI Consumption BTU'!$C:$C,0),MATCH(O$6,'[24]2022 HI Consumption BTU'!$1:$1,0)),0)</f>
        <v>119.8</v>
      </c>
      <c r="P249" s="1239">
        <f>IFERROR(INDEX('[24]2022 HI Consumption BTU'!$1:$1048576,MATCH($C249,'[24]2022 HI Consumption BTU'!$C:$C,0),MATCH(P$6,'[24]2022 HI Consumption BTU'!$1:$1,0)),0)</f>
        <v>121.6</v>
      </c>
      <c r="Q249" s="1239">
        <f>IFERROR(INDEX('[24]2022 HI Consumption BTU'!$1:$1048576,MATCH($C249,'[24]2022 HI Consumption BTU'!$C:$C,0),MATCH(Q$6,'[24]2022 HI Consumption BTU'!$1:$1,0)),0)</f>
        <v>123.2</v>
      </c>
      <c r="R249" s="1239">
        <f>IFERROR(INDEX('[24]2022 HI Consumption BTU'!$1:$1048576,MATCH($C249,'[24]2022 HI Consumption BTU'!$C:$C,0),MATCH(R$6,'[24]2022 HI Consumption BTU'!$1:$1,0)),0)</f>
        <v>75.099999999999994</v>
      </c>
      <c r="S249" s="1272">
        <f>IFERROR(INDEX('[24]2022 HI Consumption BTU'!$1:$1048576,MATCH($C249,'[24]2022 HI Consumption BTU'!$C:$C,0),MATCH(S$6,'[24]2022 HI Consumption BTU'!$1:$1,0)),0)</f>
        <v>98.6</v>
      </c>
      <c r="T249" s="1239">
        <f>IFERROR(INDEX('[24]2022 HI Consumption BTU'!$1:$1048576,MATCH($C249,'[24]2022 HI Consumption BTU'!$C:$C,0),MATCH(T$6,'[24]2022 HI Consumption BTU'!$1:$1,0)),0)</f>
        <v>108.2</v>
      </c>
      <c r="U249" s="1987" t="str">
        <f t="shared" si="16"/>
        <v/>
      </c>
      <c r="V249" s="1987" t="str">
        <f t="shared" si="17"/>
        <v/>
      </c>
      <c r="W249" s="1987" t="str">
        <f t="shared" si="18"/>
        <v/>
      </c>
    </row>
    <row r="250" spans="1:23" s="611" customFormat="1" ht="15" hidden="1">
      <c r="A250" s="611" t="s">
        <v>456</v>
      </c>
      <c r="B250" s="611" t="s">
        <v>457</v>
      </c>
      <c r="C250" s="1251" t="s">
        <v>749</v>
      </c>
      <c r="D250" s="1252" t="s">
        <v>149</v>
      </c>
      <c r="E250" s="1254" t="s">
        <v>146</v>
      </c>
      <c r="F250" s="1987" t="str">
        <f>INDEX([24]Codes_and_Descriptions!$B$12:$D$819,MATCH(C250,[24]Codes_and_Descriptions!$B$12:$B$819,0),3)</f>
        <v>Billion Btu</v>
      </c>
      <c r="G250" s="1987" t="str">
        <f>INDEX([24]Codes_and_Descriptions!$B$12:$D$819,MATCH(C250,[24]Codes_and_Descriptions!$B$12:$B$819,0),2)</f>
        <v>Total energy consumption in the commercial sector</v>
      </c>
      <c r="H250" s="1987" t="str">
        <f t="shared" si="15"/>
        <v>Total - Commercial</v>
      </c>
      <c r="I250" s="1239">
        <f>IFERROR(INDEX('[24]2022 HI Consumption BTU'!$1:$1048576,MATCH($C250,'[24]2022 HI Consumption BTU'!$C:$C,0),MATCH(I$6,'[24]2022 HI Consumption BTU'!$1:$1,0)),0)</f>
        <v>37113</v>
      </c>
      <c r="J250" s="1239">
        <f>IFERROR(INDEX('[24]2022 HI Consumption BTU'!$1:$1048576,MATCH($C250,'[24]2022 HI Consumption BTU'!$C:$C,0),MATCH(J$6,'[24]2022 HI Consumption BTU'!$1:$1,0)),0)</f>
        <v>39265</v>
      </c>
      <c r="K250" s="1239">
        <f>IFERROR(INDEX('[24]2022 HI Consumption BTU'!$1:$1048576,MATCH($C250,'[24]2022 HI Consumption BTU'!$C:$C,0),MATCH(K$6,'[24]2022 HI Consumption BTU'!$1:$1,0)),0)</f>
        <v>39064</v>
      </c>
      <c r="L250" s="1239">
        <f>IFERROR(INDEX('[24]2022 HI Consumption BTU'!$1:$1048576,MATCH($C250,'[24]2022 HI Consumption BTU'!$C:$C,0),MATCH(L$6,'[24]2022 HI Consumption BTU'!$1:$1,0)),0)</f>
        <v>38808</v>
      </c>
      <c r="M250" s="1239">
        <f>IFERROR(INDEX('[24]2022 HI Consumption BTU'!$1:$1048576,MATCH($C250,'[24]2022 HI Consumption BTU'!$C:$C,0),MATCH(M$6,'[24]2022 HI Consumption BTU'!$1:$1,0)),0)</f>
        <v>38000</v>
      </c>
      <c r="N250" s="1239">
        <f>IFERROR(INDEX('[24]2022 HI Consumption BTU'!$1:$1048576,MATCH($C250,'[24]2022 HI Consumption BTU'!$C:$C,0),MATCH(N$6,'[24]2022 HI Consumption BTU'!$1:$1,0)),0)</f>
        <v>37866</v>
      </c>
      <c r="O250" s="1239">
        <f>IFERROR(INDEX('[24]2022 HI Consumption BTU'!$1:$1048576,MATCH($C250,'[24]2022 HI Consumption BTU'!$C:$C,0),MATCH(O$6,'[24]2022 HI Consumption BTU'!$1:$1,0)),0)</f>
        <v>38872</v>
      </c>
      <c r="P250" s="1239">
        <f>IFERROR(INDEX('[24]2022 HI Consumption BTU'!$1:$1048576,MATCH($C250,'[24]2022 HI Consumption BTU'!$C:$C,0),MATCH(P$6,'[24]2022 HI Consumption BTU'!$1:$1,0)),0)</f>
        <v>38570</v>
      </c>
      <c r="Q250" s="1239">
        <f>IFERROR(INDEX('[24]2022 HI Consumption BTU'!$1:$1048576,MATCH($C250,'[24]2022 HI Consumption BTU'!$C:$C,0),MATCH(Q$6,'[24]2022 HI Consumption BTU'!$1:$1,0)),0)</f>
        <v>39026</v>
      </c>
      <c r="R250" s="1239">
        <f>IFERROR(INDEX('[24]2022 HI Consumption BTU'!$1:$1048576,MATCH($C250,'[24]2022 HI Consumption BTU'!$C:$C,0),MATCH(R$6,'[24]2022 HI Consumption BTU'!$1:$1,0)),0)</f>
        <v>35041</v>
      </c>
      <c r="S250" s="1272">
        <f>IFERROR(INDEX('[24]2022 HI Consumption BTU'!$1:$1048576,MATCH($C250,'[24]2022 HI Consumption BTU'!$C:$C,0),MATCH(S$6,'[24]2022 HI Consumption BTU'!$1:$1,0)),0)</f>
        <v>36199</v>
      </c>
      <c r="T250" s="1239">
        <f>IFERROR(INDEX('[24]2022 HI Consumption BTU'!$1:$1048576,MATCH($C250,'[24]2022 HI Consumption BTU'!$C:$C,0),MATCH(T$6,'[24]2022 HI Consumption BTU'!$1:$1,0)),0)</f>
        <v>36624</v>
      </c>
      <c r="U250" s="1987" t="str">
        <f t="shared" si="16"/>
        <v/>
      </c>
      <c r="V250" s="1987" t="str">
        <f t="shared" si="17"/>
        <v/>
      </c>
      <c r="W250" s="1987" t="str">
        <f t="shared" si="18"/>
        <v/>
      </c>
    </row>
    <row r="251" spans="1:23" s="611" customFormat="1" ht="15" hidden="1">
      <c r="A251" s="611" t="s">
        <v>456</v>
      </c>
      <c r="B251" s="611" t="s">
        <v>457</v>
      </c>
      <c r="C251" s="1257" t="s">
        <v>750</v>
      </c>
      <c r="D251" s="1252" t="s">
        <v>665</v>
      </c>
      <c r="E251" s="1254" t="s">
        <v>146</v>
      </c>
      <c r="F251" s="1987" t="str">
        <f>INDEX([24]Codes_and_Descriptions!$B$12:$D$819,MATCH(C251,[24]Codes_and_Descriptions!$B$12:$B$819,0),3)</f>
        <v>Million Btu</v>
      </c>
      <c r="G251" s="1987" t="str">
        <f>INDEX([24]Codes_and_Descriptions!$B$12:$D$819,MATCH(C251,[24]Codes_and_Descriptions!$B$12:$B$819,0),2)</f>
        <v>Total energy consumption per capita in the commercial sector</v>
      </c>
      <c r="H251" s="1987" t="str">
        <f t="shared" si="15"/>
        <v>Per Capita - Commercial</v>
      </c>
      <c r="I251" s="1239">
        <f>IFERROR(INDEX('[24]2022 HI Consumption BTU'!$1:$1048576,MATCH($C251,'[24]2022 HI Consumption BTU'!$C:$C,0),MATCH(I$6,'[24]2022 HI Consumption BTU'!$1:$1,0)),0)</f>
        <v>33.299999999999997</v>
      </c>
      <c r="J251" s="1239">
        <f>IFERROR(INDEX('[24]2022 HI Consumption BTU'!$1:$1048576,MATCH($C251,'[24]2022 HI Consumption BTU'!$C:$C,0),MATCH(J$6,'[24]2022 HI Consumption BTU'!$1:$1,0)),0)</f>
        <v>30.4</v>
      </c>
      <c r="K251" s="1239">
        <f>IFERROR(INDEX('[24]2022 HI Consumption BTU'!$1:$1048576,MATCH($C251,'[24]2022 HI Consumption BTU'!$C:$C,0),MATCH(K$6,'[24]2022 HI Consumption BTU'!$1:$1,0)),0)</f>
        <v>29.7</v>
      </c>
      <c r="L251" s="1239">
        <f>IFERROR(INDEX('[24]2022 HI Consumption BTU'!$1:$1048576,MATCH($C251,'[24]2022 HI Consumption BTU'!$C:$C,0),MATCH(L$6,'[24]2022 HI Consumption BTU'!$1:$1,0)),0)</f>
        <v>28.5</v>
      </c>
      <c r="M251" s="1239">
        <f>IFERROR(INDEX('[24]2022 HI Consumption BTU'!$1:$1048576,MATCH($C251,'[24]2022 HI Consumption BTU'!$C:$C,0),MATCH(M$6,'[24]2022 HI Consumption BTU'!$1:$1,0)),0)</f>
        <v>26.7</v>
      </c>
      <c r="N251" s="1239">
        <f>IFERROR(INDEX('[24]2022 HI Consumption BTU'!$1:$1048576,MATCH($C251,'[24]2022 HI Consumption BTU'!$C:$C,0),MATCH(N$6,'[24]2022 HI Consumption BTU'!$1:$1,0)),0)</f>
        <v>26.5</v>
      </c>
      <c r="O251" s="1239">
        <f>IFERROR(INDEX('[24]2022 HI Consumption BTU'!$1:$1048576,MATCH($C251,'[24]2022 HI Consumption BTU'!$C:$C,0),MATCH(O$6,'[24]2022 HI Consumption BTU'!$1:$1,0)),0)</f>
        <v>27.3</v>
      </c>
      <c r="P251" s="1239">
        <f>IFERROR(INDEX('[24]2022 HI Consumption BTU'!$1:$1048576,MATCH($C251,'[24]2022 HI Consumption BTU'!$C:$C,0),MATCH(P$6,'[24]2022 HI Consumption BTU'!$1:$1,0)),0)</f>
        <v>27.1</v>
      </c>
      <c r="Q251" s="1239">
        <f>IFERROR(INDEX('[24]2022 HI Consumption BTU'!$1:$1048576,MATCH($C251,'[24]2022 HI Consumption BTU'!$C:$C,0),MATCH(Q$6,'[24]2022 HI Consumption BTU'!$1:$1,0)),0)</f>
        <v>27.6</v>
      </c>
      <c r="R251" s="1239">
        <f>IFERROR(INDEX('[24]2022 HI Consumption BTU'!$1:$1048576,MATCH($C251,'[24]2022 HI Consumption BTU'!$C:$C,0),MATCH(R$6,'[24]2022 HI Consumption BTU'!$1:$1,0)),0)</f>
        <v>24.1</v>
      </c>
      <c r="S251" s="1272">
        <f>IFERROR(INDEX('[24]2022 HI Consumption BTU'!$1:$1048576,MATCH($C251,'[24]2022 HI Consumption BTU'!$C:$C,0),MATCH(S$6,'[24]2022 HI Consumption BTU'!$1:$1,0)),0)</f>
        <v>25</v>
      </c>
      <c r="T251" s="1239">
        <f>IFERROR(INDEX('[24]2022 HI Consumption BTU'!$1:$1048576,MATCH($C251,'[24]2022 HI Consumption BTU'!$C:$C,0),MATCH(T$6,'[24]2022 HI Consumption BTU'!$1:$1,0)),0)</f>
        <v>25.4</v>
      </c>
      <c r="U251" s="1987" t="str">
        <f t="shared" si="16"/>
        <v/>
      </c>
      <c r="V251" s="1987" t="str">
        <f t="shared" si="17"/>
        <v/>
      </c>
      <c r="W251" s="1987" t="str">
        <f t="shared" si="18"/>
        <v/>
      </c>
    </row>
    <row r="252" spans="1:23" s="611" customFormat="1" ht="15" hidden="1">
      <c r="A252" s="611" t="s">
        <v>456</v>
      </c>
      <c r="B252" s="611" t="s">
        <v>457</v>
      </c>
      <c r="C252" s="1251" t="s">
        <v>751</v>
      </c>
      <c r="D252" s="1252" t="s">
        <v>149</v>
      </c>
      <c r="E252" s="1254" t="s">
        <v>141</v>
      </c>
      <c r="F252" s="1987" t="str">
        <f>INDEX([24]Codes_and_Descriptions!$B$12:$D$819,MATCH(C252,[24]Codes_and_Descriptions!$B$12:$B$819,0),3)</f>
        <v>Billion Btu</v>
      </c>
      <c r="G252" s="1987" t="str">
        <f>INDEX([24]Codes_and_Descriptions!$B$12:$D$819,MATCH(C252,[24]Codes_and_Descriptions!$B$12:$B$819,0),2)</f>
        <v>Total energy consumption in the electric power sector plus net imports of electricity into the United States</v>
      </c>
      <c r="H252" s="1987" t="str">
        <f t="shared" si="15"/>
        <v>Total - Energy Industries</v>
      </c>
      <c r="I252" s="1239">
        <f>IFERROR(INDEX('[24]2022 HI Consumption BTU'!$1:$1048576,MATCH($C252,'[24]2022 HI Consumption BTU'!$C:$C,0),MATCH(I$6,'[24]2022 HI Consumption BTU'!$1:$1,0)),0)</f>
        <v>105567</v>
      </c>
      <c r="J252" s="1239">
        <f>IFERROR(INDEX('[24]2022 HI Consumption BTU'!$1:$1048576,MATCH($C252,'[24]2022 HI Consumption BTU'!$C:$C,0),MATCH(J$6,'[24]2022 HI Consumption BTU'!$1:$1,0)),0)</f>
        <v>102191</v>
      </c>
      <c r="K252" s="1239">
        <f>IFERROR(INDEX('[24]2022 HI Consumption BTU'!$1:$1048576,MATCH($C252,'[24]2022 HI Consumption BTU'!$C:$C,0),MATCH(K$6,'[24]2022 HI Consumption BTU'!$1:$1,0)),0)</f>
        <v>102306</v>
      </c>
      <c r="L252" s="1239">
        <f>IFERROR(INDEX('[24]2022 HI Consumption BTU'!$1:$1048576,MATCH($C252,'[24]2022 HI Consumption BTU'!$C:$C,0),MATCH(L$6,'[24]2022 HI Consumption BTU'!$1:$1,0)),0)</f>
        <v>95549</v>
      </c>
      <c r="M252" s="1239">
        <f>IFERROR(INDEX('[24]2022 HI Consumption BTU'!$1:$1048576,MATCH($C252,'[24]2022 HI Consumption BTU'!$C:$C,0),MATCH(M$6,'[24]2022 HI Consumption BTU'!$1:$1,0)),0)</f>
        <v>85908</v>
      </c>
      <c r="N252" s="1239">
        <f>IFERROR(INDEX('[24]2022 HI Consumption BTU'!$1:$1048576,MATCH($C252,'[24]2022 HI Consumption BTU'!$C:$C,0),MATCH(N$6,'[24]2022 HI Consumption BTU'!$1:$1,0)),0)</f>
        <v>85710</v>
      </c>
      <c r="O252" s="1239">
        <f>IFERROR(INDEX('[24]2022 HI Consumption BTU'!$1:$1048576,MATCH($C252,'[24]2022 HI Consumption BTU'!$C:$C,0),MATCH(O$6,'[24]2022 HI Consumption BTU'!$1:$1,0)),0)</f>
        <v>85154</v>
      </c>
      <c r="P252" s="1239">
        <f>IFERROR(INDEX('[24]2022 HI Consumption BTU'!$1:$1048576,MATCH($C252,'[24]2022 HI Consumption BTU'!$C:$C,0),MATCH(P$6,'[24]2022 HI Consumption BTU'!$1:$1,0)),0)</f>
        <v>84290</v>
      </c>
      <c r="Q252" s="1239">
        <f>IFERROR(INDEX('[24]2022 HI Consumption BTU'!$1:$1048576,MATCH($C252,'[24]2022 HI Consumption BTU'!$C:$C,0),MATCH(Q$6,'[24]2022 HI Consumption BTU'!$1:$1,0)),0)</f>
        <v>84340</v>
      </c>
      <c r="R252" s="1239">
        <f>IFERROR(INDEX('[24]2022 HI Consumption BTU'!$1:$1048576,MATCH($C252,'[24]2022 HI Consumption BTU'!$C:$C,0),MATCH(R$6,'[24]2022 HI Consumption BTU'!$1:$1,0)),0)</f>
        <v>79565</v>
      </c>
      <c r="S252" s="1272">
        <f>IFERROR(INDEX('[24]2022 HI Consumption BTU'!$1:$1048576,MATCH($C252,'[24]2022 HI Consumption BTU'!$C:$C,0),MATCH(S$6,'[24]2022 HI Consumption BTU'!$1:$1,0)),0)</f>
        <v>79696</v>
      </c>
      <c r="T252" s="1239">
        <f>IFERROR(INDEX('[24]2022 HI Consumption BTU'!$1:$1048576,MATCH($C252,'[24]2022 HI Consumption BTU'!$C:$C,0),MATCH(T$6,'[24]2022 HI Consumption BTU'!$1:$1,0)),0)</f>
        <v>80881</v>
      </c>
      <c r="U252" s="1987" t="str">
        <f t="shared" si="16"/>
        <v/>
      </c>
      <c r="V252" s="1987" t="str">
        <f t="shared" si="17"/>
        <v/>
      </c>
      <c r="W252" s="1987" t="str">
        <f t="shared" si="18"/>
        <v/>
      </c>
    </row>
    <row r="253" spans="1:23" s="611" customFormat="1" ht="15" hidden="1">
      <c r="A253" s="611" t="s">
        <v>456</v>
      </c>
      <c r="B253" s="611" t="s">
        <v>457</v>
      </c>
      <c r="C253" s="1251" t="s">
        <v>752</v>
      </c>
      <c r="D253" s="1252" t="s">
        <v>149</v>
      </c>
      <c r="E253" s="1254" t="s">
        <v>147</v>
      </c>
      <c r="F253" s="1987" t="str">
        <f>INDEX([24]Codes_and_Descriptions!$B$12:$D$819,MATCH(C253,[24]Codes_and_Descriptions!$B$12:$B$819,0),3)</f>
        <v>Billion Btu</v>
      </c>
      <c r="G253" s="1987" t="str">
        <f>INDEX([24]Codes_and_Descriptions!$B$12:$D$819,MATCH(C253,[24]Codes_and_Descriptions!$B$12:$B$819,0),2)</f>
        <v>Total energy consumption in the industrial sector</v>
      </c>
      <c r="H253" s="1987" t="str">
        <f t="shared" si="15"/>
        <v>Total - Industrial</v>
      </c>
      <c r="I253" s="1239">
        <f>IFERROR(INDEX('[24]2022 HI Consumption BTU'!$1:$1048576,MATCH($C253,'[24]2022 HI Consumption BTU'!$C:$C,0),MATCH(I$6,'[24]2022 HI Consumption BTU'!$1:$1,0)),0)</f>
        <v>98380</v>
      </c>
      <c r="J253" s="1239">
        <f>IFERROR(INDEX('[24]2022 HI Consumption BTU'!$1:$1048576,MATCH($C253,'[24]2022 HI Consumption BTU'!$C:$C,0),MATCH(J$6,'[24]2022 HI Consumption BTU'!$1:$1,0)),0)</f>
        <v>71433</v>
      </c>
      <c r="K253" s="1239">
        <f>IFERROR(INDEX('[24]2022 HI Consumption BTU'!$1:$1048576,MATCH($C253,'[24]2022 HI Consumption BTU'!$C:$C,0),MATCH(K$6,'[24]2022 HI Consumption BTU'!$1:$1,0)),0)</f>
        <v>67558</v>
      </c>
      <c r="L253" s="1239">
        <f>IFERROR(INDEX('[24]2022 HI Consumption BTU'!$1:$1048576,MATCH($C253,'[24]2022 HI Consumption BTU'!$C:$C,0),MATCH(L$6,'[24]2022 HI Consumption BTU'!$1:$1,0)),0)</f>
        <v>66665</v>
      </c>
      <c r="M253" s="1239">
        <f>IFERROR(INDEX('[24]2022 HI Consumption BTU'!$1:$1048576,MATCH($C253,'[24]2022 HI Consumption BTU'!$C:$C,0),MATCH(M$6,'[24]2022 HI Consumption BTU'!$1:$1,0)),0)</f>
        <v>61672</v>
      </c>
      <c r="N253" s="1239">
        <f>IFERROR(INDEX('[24]2022 HI Consumption BTU'!$1:$1048576,MATCH($C253,'[24]2022 HI Consumption BTU'!$C:$C,0),MATCH(N$6,'[24]2022 HI Consumption BTU'!$1:$1,0)),0)</f>
        <v>60471</v>
      </c>
      <c r="O253" s="1239">
        <f>IFERROR(INDEX('[24]2022 HI Consumption BTU'!$1:$1048576,MATCH($C253,'[24]2022 HI Consumption BTU'!$C:$C,0),MATCH(O$6,'[24]2022 HI Consumption BTU'!$1:$1,0)),0)</f>
        <v>57984</v>
      </c>
      <c r="P253" s="1239">
        <f>IFERROR(INDEX('[24]2022 HI Consumption BTU'!$1:$1048576,MATCH($C253,'[24]2022 HI Consumption BTU'!$C:$C,0),MATCH(P$6,'[24]2022 HI Consumption BTU'!$1:$1,0)),0)</f>
        <v>54099</v>
      </c>
      <c r="Q253" s="1239">
        <f>IFERROR(INDEX('[24]2022 HI Consumption BTU'!$1:$1048576,MATCH($C253,'[24]2022 HI Consumption BTU'!$C:$C,0),MATCH(Q$6,'[24]2022 HI Consumption BTU'!$1:$1,0)),0)</f>
        <v>54115</v>
      </c>
      <c r="R253" s="1239">
        <f>IFERROR(INDEX('[24]2022 HI Consumption BTU'!$1:$1048576,MATCH($C253,'[24]2022 HI Consumption BTU'!$C:$C,0),MATCH(R$6,'[24]2022 HI Consumption BTU'!$1:$1,0)),0)</f>
        <v>44791</v>
      </c>
      <c r="S253" s="1272">
        <f>IFERROR(INDEX('[24]2022 HI Consumption BTU'!$1:$1048576,MATCH($C253,'[24]2022 HI Consumption BTU'!$C:$C,0),MATCH(S$6,'[24]2022 HI Consumption BTU'!$1:$1,0)),0)</f>
        <v>46572</v>
      </c>
      <c r="T253" s="1239">
        <f>IFERROR(INDEX('[24]2022 HI Consumption BTU'!$1:$1048576,MATCH($C253,'[24]2022 HI Consumption BTU'!$C:$C,0),MATCH(T$6,'[24]2022 HI Consumption BTU'!$1:$1,0)),0)</f>
        <v>47744</v>
      </c>
      <c r="U253" s="1987" t="str">
        <f t="shared" si="16"/>
        <v/>
      </c>
      <c r="V253" s="1987" t="str">
        <f t="shared" si="17"/>
        <v/>
      </c>
      <c r="W253" s="1987" t="str">
        <f t="shared" si="18"/>
        <v/>
      </c>
    </row>
    <row r="254" spans="1:23" s="611" customFormat="1" ht="15" hidden="1">
      <c r="A254" s="611" t="s">
        <v>456</v>
      </c>
      <c r="B254" s="611" t="s">
        <v>457</v>
      </c>
      <c r="C254" s="1257" t="s">
        <v>753</v>
      </c>
      <c r="D254" s="1252" t="s">
        <v>665</v>
      </c>
      <c r="E254" s="1254" t="s">
        <v>147</v>
      </c>
      <c r="F254" s="1987" t="str">
        <f>INDEX([24]Codes_and_Descriptions!$B$12:$D$819,MATCH(C254,[24]Codes_and_Descriptions!$B$12:$B$819,0),3)</f>
        <v>Million Btu</v>
      </c>
      <c r="G254" s="1987" t="str">
        <f>INDEX([24]Codes_and_Descriptions!$B$12:$D$819,MATCH(C254,[24]Codes_and_Descriptions!$B$12:$B$819,0),2)</f>
        <v>Total energy consumption per capita in the industrial sector</v>
      </c>
      <c r="H254" s="1987" t="str">
        <f t="shared" si="15"/>
        <v>Per Capita - Industrial</v>
      </c>
      <c r="I254" s="1239">
        <f>IFERROR(INDEX('[24]2022 HI Consumption BTU'!$1:$1048576,MATCH($C254,'[24]2022 HI Consumption BTU'!$C:$C,0),MATCH(I$6,'[24]2022 HI Consumption BTU'!$1:$1,0)),0)</f>
        <v>88.4</v>
      </c>
      <c r="J254" s="1239">
        <f>IFERROR(INDEX('[24]2022 HI Consumption BTU'!$1:$1048576,MATCH($C254,'[24]2022 HI Consumption BTU'!$C:$C,0),MATCH(J$6,'[24]2022 HI Consumption BTU'!$1:$1,0)),0)</f>
        <v>55.3</v>
      </c>
      <c r="K254" s="1239">
        <f>IFERROR(INDEX('[24]2022 HI Consumption BTU'!$1:$1048576,MATCH($C254,'[24]2022 HI Consumption BTU'!$C:$C,0),MATCH(K$6,'[24]2022 HI Consumption BTU'!$1:$1,0)),0)</f>
        <v>51.3</v>
      </c>
      <c r="L254" s="1239">
        <f>IFERROR(INDEX('[24]2022 HI Consumption BTU'!$1:$1048576,MATCH($C254,'[24]2022 HI Consumption BTU'!$C:$C,0),MATCH(L$6,'[24]2022 HI Consumption BTU'!$1:$1,0)),0)</f>
        <v>48.9</v>
      </c>
      <c r="M254" s="1239">
        <f>IFERROR(INDEX('[24]2022 HI Consumption BTU'!$1:$1048576,MATCH($C254,'[24]2022 HI Consumption BTU'!$C:$C,0),MATCH(M$6,'[24]2022 HI Consumption BTU'!$1:$1,0)),0)</f>
        <v>43.3</v>
      </c>
      <c r="N254" s="1239">
        <f>IFERROR(INDEX('[24]2022 HI Consumption BTU'!$1:$1048576,MATCH($C254,'[24]2022 HI Consumption BTU'!$C:$C,0),MATCH(N$6,'[24]2022 HI Consumption BTU'!$1:$1,0)),0)</f>
        <v>42.3</v>
      </c>
      <c r="O254" s="1239">
        <f>IFERROR(INDEX('[24]2022 HI Consumption BTU'!$1:$1048576,MATCH($C254,'[24]2022 HI Consumption BTU'!$C:$C,0),MATCH(O$6,'[24]2022 HI Consumption BTU'!$1:$1,0)),0)</f>
        <v>40.700000000000003</v>
      </c>
      <c r="P254" s="1239">
        <f>IFERROR(INDEX('[24]2022 HI Consumption BTU'!$1:$1048576,MATCH($C254,'[24]2022 HI Consumption BTU'!$C:$C,0),MATCH(P$6,'[24]2022 HI Consumption BTU'!$1:$1,0)),0)</f>
        <v>38</v>
      </c>
      <c r="Q254" s="1239">
        <f>IFERROR(INDEX('[24]2022 HI Consumption BTU'!$1:$1048576,MATCH($C254,'[24]2022 HI Consumption BTU'!$C:$C,0),MATCH(Q$6,'[24]2022 HI Consumption BTU'!$1:$1,0)),0)</f>
        <v>38.200000000000003</v>
      </c>
      <c r="R254" s="1239">
        <f>IFERROR(INDEX('[24]2022 HI Consumption BTU'!$1:$1048576,MATCH($C254,'[24]2022 HI Consumption BTU'!$C:$C,0),MATCH(R$6,'[24]2022 HI Consumption BTU'!$1:$1,0)),0)</f>
        <v>30.9</v>
      </c>
      <c r="S254" s="1272">
        <f>IFERROR(INDEX('[24]2022 HI Consumption BTU'!$1:$1048576,MATCH($C254,'[24]2022 HI Consumption BTU'!$C:$C,0),MATCH(S$6,'[24]2022 HI Consumption BTU'!$1:$1,0)),0)</f>
        <v>32.200000000000003</v>
      </c>
      <c r="T254" s="1239">
        <f>IFERROR(INDEX('[24]2022 HI Consumption BTU'!$1:$1048576,MATCH($C254,'[24]2022 HI Consumption BTU'!$C:$C,0),MATCH(T$6,'[24]2022 HI Consumption BTU'!$1:$1,0)),0)</f>
        <v>33.200000000000003</v>
      </c>
      <c r="U254" s="1987" t="str">
        <f t="shared" si="16"/>
        <v/>
      </c>
      <c r="V254" s="1987" t="str">
        <f t="shared" si="17"/>
        <v/>
      </c>
      <c r="W254" s="1987" t="str">
        <f t="shared" si="18"/>
        <v/>
      </c>
    </row>
    <row r="255" spans="1:23" s="611" customFormat="1" ht="15" hidden="1">
      <c r="A255" s="611" t="s">
        <v>456</v>
      </c>
      <c r="B255" s="611" t="s">
        <v>457</v>
      </c>
      <c r="C255" s="1251" t="s">
        <v>754</v>
      </c>
      <c r="D255" s="1252" t="s">
        <v>149</v>
      </c>
      <c r="E255" s="1254" t="s">
        <v>145</v>
      </c>
      <c r="F255" s="1987" t="str">
        <f>INDEX([24]Codes_and_Descriptions!$B$12:$D$819,MATCH(C255,[24]Codes_and_Descriptions!$B$12:$B$819,0),3)</f>
        <v>Billion Btu</v>
      </c>
      <c r="G255" s="1987" t="str">
        <f>INDEX([24]Codes_and_Descriptions!$B$12:$D$819,MATCH(C255,[24]Codes_and_Descriptions!$B$12:$B$819,0),2)</f>
        <v>Total energy consumption in the residential sector</v>
      </c>
      <c r="H255" s="1987" t="str">
        <f t="shared" si="15"/>
        <v>Total - Residential</v>
      </c>
      <c r="I255" s="1239">
        <f>IFERROR(INDEX('[24]2022 HI Consumption BTU'!$1:$1048576,MATCH($C255,'[24]2022 HI Consumption BTU'!$C:$C,0),MATCH(I$6,'[24]2022 HI Consumption BTU'!$1:$1,0)),0)</f>
        <v>30623</v>
      </c>
      <c r="J255" s="1239">
        <f>IFERROR(INDEX('[24]2022 HI Consumption BTU'!$1:$1048576,MATCH($C255,'[24]2022 HI Consumption BTU'!$C:$C,0),MATCH(J$6,'[24]2022 HI Consumption BTU'!$1:$1,0)),0)</f>
        <v>32758</v>
      </c>
      <c r="K255" s="1239">
        <f>IFERROR(INDEX('[24]2022 HI Consumption BTU'!$1:$1048576,MATCH($C255,'[24]2022 HI Consumption BTU'!$C:$C,0),MATCH(K$6,'[24]2022 HI Consumption BTU'!$1:$1,0)),0)</f>
        <v>33072</v>
      </c>
      <c r="L255" s="1239">
        <f>IFERROR(INDEX('[24]2022 HI Consumption BTU'!$1:$1048576,MATCH($C255,'[24]2022 HI Consumption BTU'!$C:$C,0),MATCH(L$6,'[24]2022 HI Consumption BTU'!$1:$1,0)),0)</f>
        <v>31635</v>
      </c>
      <c r="M255" s="1239">
        <f>IFERROR(INDEX('[24]2022 HI Consumption BTU'!$1:$1048576,MATCH($C255,'[24]2022 HI Consumption BTU'!$C:$C,0),MATCH(M$6,'[24]2022 HI Consumption BTU'!$1:$1,0)),0)</f>
        <v>27700</v>
      </c>
      <c r="N255" s="1239">
        <f>IFERROR(INDEX('[24]2022 HI Consumption BTU'!$1:$1048576,MATCH($C255,'[24]2022 HI Consumption BTU'!$C:$C,0),MATCH(N$6,'[24]2022 HI Consumption BTU'!$1:$1,0)),0)</f>
        <v>28045</v>
      </c>
      <c r="O255" s="1239">
        <f>IFERROR(INDEX('[24]2022 HI Consumption BTU'!$1:$1048576,MATCH($C255,'[24]2022 HI Consumption BTU'!$C:$C,0),MATCH(O$6,'[24]2022 HI Consumption BTU'!$1:$1,0)),0)</f>
        <v>28755</v>
      </c>
      <c r="P255" s="1239">
        <f>IFERROR(INDEX('[24]2022 HI Consumption BTU'!$1:$1048576,MATCH($C255,'[24]2022 HI Consumption BTU'!$C:$C,0),MATCH(P$6,'[24]2022 HI Consumption BTU'!$1:$1,0)),0)</f>
        <v>29122</v>
      </c>
      <c r="Q255" s="1239">
        <f>IFERROR(INDEX('[24]2022 HI Consumption BTU'!$1:$1048576,MATCH($C255,'[24]2022 HI Consumption BTU'!$C:$C,0),MATCH(Q$6,'[24]2022 HI Consumption BTU'!$1:$1,0)),0)</f>
        <v>29502</v>
      </c>
      <c r="R255" s="1239">
        <f>IFERROR(INDEX('[24]2022 HI Consumption BTU'!$1:$1048576,MATCH($C255,'[24]2022 HI Consumption BTU'!$C:$C,0),MATCH(R$6,'[24]2022 HI Consumption BTU'!$1:$1,0)),0)</f>
        <v>30872</v>
      </c>
      <c r="S255" s="1272">
        <f>IFERROR(INDEX('[24]2022 HI Consumption BTU'!$1:$1048576,MATCH($C255,'[24]2022 HI Consumption BTU'!$C:$C,0),MATCH(S$6,'[24]2022 HI Consumption BTU'!$1:$1,0)),0)</f>
        <v>30508</v>
      </c>
      <c r="T255" s="1239">
        <f>IFERROR(INDEX('[24]2022 HI Consumption BTU'!$1:$1048576,MATCH($C255,'[24]2022 HI Consumption BTU'!$C:$C,0),MATCH(T$6,'[24]2022 HI Consumption BTU'!$1:$1,0)),0)</f>
        <v>30076</v>
      </c>
      <c r="U255" s="1987" t="str">
        <f t="shared" si="16"/>
        <v/>
      </c>
      <c r="V255" s="1987" t="str">
        <f t="shared" si="17"/>
        <v/>
      </c>
      <c r="W255" s="1987" t="str">
        <f t="shared" si="18"/>
        <v/>
      </c>
    </row>
    <row r="256" spans="1:23" s="611" customFormat="1" ht="15" hidden="1">
      <c r="A256" s="611" t="s">
        <v>456</v>
      </c>
      <c r="B256" s="611" t="s">
        <v>457</v>
      </c>
      <c r="C256" s="1257" t="s">
        <v>755</v>
      </c>
      <c r="D256" s="1252" t="s">
        <v>665</v>
      </c>
      <c r="E256" s="1254" t="s">
        <v>145</v>
      </c>
      <c r="F256" s="1987" t="str">
        <f>INDEX([24]Codes_and_Descriptions!$B$12:$D$819,MATCH(C256,[24]Codes_and_Descriptions!$B$12:$B$819,0),3)</f>
        <v>Million Btu</v>
      </c>
      <c r="G256" s="1987" t="str">
        <f>INDEX([24]Codes_and_Descriptions!$B$12:$D$819,MATCH(C256,[24]Codes_and_Descriptions!$B$12:$B$819,0),2)</f>
        <v>Total energy consumption per capita in the residential sector</v>
      </c>
      <c r="H256" s="1987" t="str">
        <f t="shared" si="15"/>
        <v>Per Capita - Residential</v>
      </c>
      <c r="I256" s="1239">
        <f>IFERROR(INDEX('[24]2022 HI Consumption BTU'!$1:$1048576,MATCH($C256,'[24]2022 HI Consumption BTU'!$C:$C,0),MATCH(I$6,'[24]2022 HI Consumption BTU'!$1:$1,0)),0)</f>
        <v>27.5</v>
      </c>
      <c r="J256" s="1239">
        <f>IFERROR(INDEX('[24]2022 HI Consumption BTU'!$1:$1048576,MATCH($C256,'[24]2022 HI Consumption BTU'!$C:$C,0),MATCH(J$6,'[24]2022 HI Consumption BTU'!$1:$1,0)),0)</f>
        <v>25.3</v>
      </c>
      <c r="K256" s="1239">
        <f>IFERROR(INDEX('[24]2022 HI Consumption BTU'!$1:$1048576,MATCH($C256,'[24]2022 HI Consumption BTU'!$C:$C,0),MATCH(K$6,'[24]2022 HI Consumption BTU'!$1:$1,0)),0)</f>
        <v>25.1</v>
      </c>
      <c r="L256" s="1239">
        <f>IFERROR(INDEX('[24]2022 HI Consumption BTU'!$1:$1048576,MATCH($C256,'[24]2022 HI Consumption BTU'!$C:$C,0),MATCH(L$6,'[24]2022 HI Consumption BTU'!$1:$1,0)),0)</f>
        <v>23.2</v>
      </c>
      <c r="M256" s="1239">
        <f>IFERROR(INDEX('[24]2022 HI Consumption BTU'!$1:$1048576,MATCH($C256,'[24]2022 HI Consumption BTU'!$C:$C,0),MATCH(M$6,'[24]2022 HI Consumption BTU'!$1:$1,0)),0)</f>
        <v>19.5</v>
      </c>
      <c r="N256" s="1239">
        <f>IFERROR(INDEX('[24]2022 HI Consumption BTU'!$1:$1048576,MATCH($C256,'[24]2022 HI Consumption BTU'!$C:$C,0),MATCH(N$6,'[24]2022 HI Consumption BTU'!$1:$1,0)),0)</f>
        <v>19.600000000000001</v>
      </c>
      <c r="O256" s="1239">
        <f>IFERROR(INDEX('[24]2022 HI Consumption BTU'!$1:$1048576,MATCH($C256,'[24]2022 HI Consumption BTU'!$C:$C,0),MATCH(O$6,'[24]2022 HI Consumption BTU'!$1:$1,0)),0)</f>
        <v>20.2</v>
      </c>
      <c r="P256" s="1239">
        <f>IFERROR(INDEX('[24]2022 HI Consumption BTU'!$1:$1048576,MATCH($C256,'[24]2022 HI Consumption BTU'!$C:$C,0),MATCH(P$6,'[24]2022 HI Consumption BTU'!$1:$1,0)),0)</f>
        <v>20.5</v>
      </c>
      <c r="Q256" s="1239">
        <f>IFERROR(INDEX('[24]2022 HI Consumption BTU'!$1:$1048576,MATCH($C256,'[24]2022 HI Consumption BTU'!$C:$C,0),MATCH(Q$6,'[24]2022 HI Consumption BTU'!$1:$1,0)),0)</f>
        <v>20.8</v>
      </c>
      <c r="R256" s="1239">
        <f>IFERROR(INDEX('[24]2022 HI Consumption BTU'!$1:$1048576,MATCH($C256,'[24]2022 HI Consumption BTU'!$C:$C,0),MATCH(R$6,'[24]2022 HI Consumption BTU'!$1:$1,0)),0)</f>
        <v>21.3</v>
      </c>
      <c r="S256" s="1272">
        <f>IFERROR(INDEX('[24]2022 HI Consumption BTU'!$1:$1048576,MATCH($C256,'[24]2022 HI Consumption BTU'!$C:$C,0),MATCH(S$6,'[24]2022 HI Consumption BTU'!$1:$1,0)),0)</f>
        <v>21.1</v>
      </c>
      <c r="T256" s="1239">
        <f>IFERROR(INDEX('[24]2022 HI Consumption BTU'!$1:$1048576,MATCH($C256,'[24]2022 HI Consumption BTU'!$C:$C,0),MATCH(T$6,'[24]2022 HI Consumption BTU'!$1:$1,0)),0)</f>
        <v>20.9</v>
      </c>
      <c r="U256" s="1987" t="str">
        <f t="shared" si="16"/>
        <v/>
      </c>
      <c r="V256" s="1987" t="str">
        <f t="shared" si="17"/>
        <v/>
      </c>
      <c r="W256" s="1987" t="str">
        <f t="shared" si="18"/>
        <v/>
      </c>
    </row>
    <row r="257" spans="1:23" s="611" customFormat="1" ht="15" hidden="1">
      <c r="A257" s="611" t="s">
        <v>456</v>
      </c>
      <c r="B257" s="611" t="s">
        <v>457</v>
      </c>
      <c r="C257" s="1251" t="s">
        <v>756</v>
      </c>
      <c r="D257" s="1252" t="s">
        <v>149</v>
      </c>
      <c r="E257" s="1254" t="s">
        <v>149</v>
      </c>
      <c r="F257" s="1987" t="str">
        <f>INDEX([24]Codes_and_Descriptions!$B$12:$D$819,MATCH(C257,[24]Codes_and_Descriptions!$B$12:$B$819,0),3)</f>
        <v>Billion Btu</v>
      </c>
      <c r="G257" s="1987" t="str">
        <f>INDEX([24]Codes_and_Descriptions!$B$12:$D$819,MATCH(C257,[24]Codes_and_Descriptions!$B$12:$B$819,0),2)</f>
        <v>Total energy consumption</v>
      </c>
      <c r="H257" s="1987" t="str">
        <f t="shared" si="15"/>
        <v>Total - Total</v>
      </c>
      <c r="I257" s="1239">
        <f>IFERROR(INDEX('[24]2022 HI Consumption BTU'!$1:$1048576,MATCH($C257,'[24]2022 HI Consumption BTU'!$C:$C,0),MATCH(I$6,'[24]2022 HI Consumption BTU'!$1:$1,0)),0)</f>
        <v>320661</v>
      </c>
      <c r="J257" s="1239">
        <f>IFERROR(INDEX('[24]2022 HI Consumption BTU'!$1:$1048576,MATCH($C257,'[24]2022 HI Consumption BTU'!$C:$C,0),MATCH(J$6,'[24]2022 HI Consumption BTU'!$1:$1,0)),0)</f>
        <v>322583</v>
      </c>
      <c r="K257" s="1239">
        <f>IFERROR(INDEX('[24]2022 HI Consumption BTU'!$1:$1048576,MATCH($C257,'[24]2022 HI Consumption BTU'!$C:$C,0),MATCH(K$6,'[24]2022 HI Consumption BTU'!$1:$1,0)),0)</f>
        <v>334137</v>
      </c>
      <c r="L257" s="1239">
        <f>IFERROR(INDEX('[24]2022 HI Consumption BTU'!$1:$1048576,MATCH($C257,'[24]2022 HI Consumption BTU'!$C:$C,0),MATCH(L$6,'[24]2022 HI Consumption BTU'!$1:$1,0)),0)</f>
        <v>293760</v>
      </c>
      <c r="M257" s="1239">
        <f>IFERROR(INDEX('[24]2022 HI Consumption BTU'!$1:$1048576,MATCH($C257,'[24]2022 HI Consumption BTU'!$C:$C,0),MATCH(M$6,'[24]2022 HI Consumption BTU'!$1:$1,0)),0)</f>
        <v>289703</v>
      </c>
      <c r="N257" s="1239">
        <f>IFERROR(INDEX('[24]2022 HI Consumption BTU'!$1:$1048576,MATCH($C257,'[24]2022 HI Consumption BTU'!$C:$C,0),MATCH(N$6,'[24]2022 HI Consumption BTU'!$1:$1,0)),0)</f>
        <v>290322</v>
      </c>
      <c r="O257" s="1239">
        <f>IFERROR(INDEX('[24]2022 HI Consumption BTU'!$1:$1048576,MATCH($C257,'[24]2022 HI Consumption BTU'!$C:$C,0),MATCH(O$6,'[24]2022 HI Consumption BTU'!$1:$1,0)),0)</f>
        <v>297429</v>
      </c>
      <c r="P257" s="1239">
        <f>IFERROR(INDEX('[24]2022 HI Consumption BTU'!$1:$1048576,MATCH($C257,'[24]2022 HI Consumption BTU'!$C:$C,0),MATCH(P$6,'[24]2022 HI Consumption BTU'!$1:$1,0)),0)</f>
        <v>295725</v>
      </c>
      <c r="Q257" s="1239">
        <f>IFERROR(INDEX('[24]2022 HI Consumption BTU'!$1:$1048576,MATCH($C257,'[24]2022 HI Consumption BTU'!$C:$C,0),MATCH(Q$6,'[24]2022 HI Consumption BTU'!$1:$1,0)),0)</f>
        <v>297664</v>
      </c>
      <c r="R257" s="1239">
        <f>IFERROR(INDEX('[24]2022 HI Consumption BTU'!$1:$1048576,MATCH($C257,'[24]2022 HI Consumption BTU'!$C:$C,0),MATCH(R$6,'[24]2022 HI Consumption BTU'!$1:$1,0)),0)</f>
        <v>220054</v>
      </c>
      <c r="S257" s="1272">
        <f>IFERROR(INDEX('[24]2022 HI Consumption BTU'!$1:$1048576,MATCH($C257,'[24]2022 HI Consumption BTU'!$C:$C,0),MATCH(S$6,'[24]2022 HI Consumption BTU'!$1:$1,0)),0)</f>
        <v>256055</v>
      </c>
      <c r="T257" s="1239">
        <f>IFERROR(INDEX('[24]2022 HI Consumption BTU'!$1:$1048576,MATCH($C257,'[24]2022 HI Consumption BTU'!$C:$C,0),MATCH(T$6,'[24]2022 HI Consumption BTU'!$1:$1,0)),0)</f>
        <v>270345</v>
      </c>
      <c r="U257" s="1987" t="str">
        <f t="shared" si="16"/>
        <v/>
      </c>
      <c r="V257" s="1987" t="str">
        <f t="shared" si="17"/>
        <v/>
      </c>
      <c r="W257" s="1987" t="str">
        <f t="shared" si="18"/>
        <v/>
      </c>
    </row>
    <row r="258" spans="1:23" s="611" customFormat="1" ht="15" hidden="1">
      <c r="A258" s="611" t="s">
        <v>456</v>
      </c>
      <c r="B258" s="611" t="s">
        <v>457</v>
      </c>
      <c r="C258" s="1260" t="s">
        <v>757</v>
      </c>
      <c r="D258" s="1252" t="s">
        <v>495</v>
      </c>
      <c r="E258" s="1254" t="s">
        <v>149</v>
      </c>
      <c r="F258" s="1987" t="str">
        <f>INDEX([24]Codes_and_Descriptions!$B$12:$D$819,MATCH(C258,[24]Codes_and_Descriptions!$B$12:$B$819,0),3)</f>
        <v>Thousand Btu per chained (2012) dollar</v>
      </c>
      <c r="G258" s="1987" t="str">
        <f>INDEX([24]Codes_and_Descriptions!$B$12:$D$819,MATCH(C258,[24]Codes_and_Descriptions!$B$12:$B$819,0),2)</f>
        <v>Total energy consumption per dollar of real gross domestic product (GDP)</v>
      </c>
      <c r="H258" s="1987" t="str">
        <f t="shared" si="15"/>
        <v>N/A - Total</v>
      </c>
      <c r="I258" s="1239">
        <f>IFERROR(INDEX('[24]2022 HI Consumption BTU'!$1:$1048576,MATCH($C258,'[24]2022 HI Consumption BTU'!$C:$C,0),MATCH(I$6,'[24]2022 HI Consumption BTU'!$1:$1,0)),0)</f>
        <v>0</v>
      </c>
      <c r="J258" s="1239">
        <f>IFERROR(INDEX('[24]2022 HI Consumption BTU'!$1:$1048576,MATCH($C258,'[24]2022 HI Consumption BTU'!$C:$C,0),MATCH(J$6,'[24]2022 HI Consumption BTU'!$1:$1,0)),0)</f>
        <v>4.42</v>
      </c>
      <c r="K258" s="1239">
        <f>IFERROR(INDEX('[24]2022 HI Consumption BTU'!$1:$1048576,MATCH($C258,'[24]2022 HI Consumption BTU'!$C:$C,0),MATCH(K$6,'[24]2022 HI Consumption BTU'!$1:$1,0)),0)</f>
        <v>4.37</v>
      </c>
      <c r="L258" s="1239">
        <f>IFERROR(INDEX('[24]2022 HI Consumption BTU'!$1:$1048576,MATCH($C258,'[24]2022 HI Consumption BTU'!$C:$C,0),MATCH(L$6,'[24]2022 HI Consumption BTU'!$1:$1,0)),0)</f>
        <v>3.86</v>
      </c>
      <c r="M258" s="1239">
        <f>IFERROR(INDEX('[24]2022 HI Consumption BTU'!$1:$1048576,MATCH($C258,'[24]2022 HI Consumption BTU'!$C:$C,0),MATCH(M$6,'[24]2022 HI Consumption BTU'!$1:$1,0)),0)</f>
        <v>3.45</v>
      </c>
      <c r="N258" s="1239">
        <f>IFERROR(INDEX('[24]2022 HI Consumption BTU'!$1:$1048576,MATCH($C258,'[24]2022 HI Consumption BTU'!$C:$C,0),MATCH(N$6,'[24]2022 HI Consumption BTU'!$1:$1,0)),0)</f>
        <v>3.39</v>
      </c>
      <c r="O258" s="1239">
        <f>IFERROR(INDEX('[24]2022 HI Consumption BTU'!$1:$1048576,MATCH($C258,'[24]2022 HI Consumption BTU'!$C:$C,0),MATCH(O$6,'[24]2022 HI Consumption BTU'!$1:$1,0)),0)</f>
        <v>3.4</v>
      </c>
      <c r="P258" s="1239">
        <f>IFERROR(INDEX('[24]2022 HI Consumption BTU'!$1:$1048576,MATCH($C258,'[24]2022 HI Consumption BTU'!$C:$C,0),MATCH(P$6,'[24]2022 HI Consumption BTU'!$1:$1,0)),0)</f>
        <v>3.33</v>
      </c>
      <c r="Q258" s="1239">
        <f>IFERROR(INDEX('[24]2022 HI Consumption BTU'!$1:$1048576,MATCH($C258,'[24]2022 HI Consumption BTU'!$C:$C,0),MATCH(Q$6,'[24]2022 HI Consumption BTU'!$1:$1,0)),0)</f>
        <v>3.35</v>
      </c>
      <c r="R258" s="1239">
        <f>IFERROR(INDEX('[24]2022 HI Consumption BTU'!$1:$1048576,MATCH($C258,'[24]2022 HI Consumption BTU'!$C:$C,0),MATCH(R$6,'[24]2022 HI Consumption BTU'!$1:$1,0)),0)</f>
        <v>2.76</v>
      </c>
      <c r="S258" s="1272">
        <f>IFERROR(INDEX('[24]2022 HI Consumption BTU'!$1:$1048576,MATCH($C258,'[24]2022 HI Consumption BTU'!$C:$C,0),MATCH(S$6,'[24]2022 HI Consumption BTU'!$1:$1,0)),0)</f>
        <v>3.04</v>
      </c>
      <c r="T258" s="1239">
        <f>IFERROR(INDEX('[24]2022 HI Consumption BTU'!$1:$1048576,MATCH($C258,'[24]2022 HI Consumption BTU'!$C:$C,0),MATCH(T$6,'[24]2022 HI Consumption BTU'!$1:$1,0)),0)</f>
        <v>3.17</v>
      </c>
      <c r="U258" s="1987" t="str">
        <f t="shared" si="16"/>
        <v/>
      </c>
      <c r="V258" s="1987" t="str">
        <f t="shared" si="17"/>
        <v/>
      </c>
      <c r="W258" s="1987" t="str">
        <f t="shared" si="18"/>
        <v/>
      </c>
    </row>
    <row r="259" spans="1:23" s="611" customFormat="1" ht="15" hidden="1">
      <c r="A259" s="611" t="s">
        <v>456</v>
      </c>
      <c r="B259" s="611" t="s">
        <v>457</v>
      </c>
      <c r="C259" s="1257" t="s">
        <v>758</v>
      </c>
      <c r="D259" s="1252" t="s">
        <v>149</v>
      </c>
      <c r="E259" s="1254" t="s">
        <v>665</v>
      </c>
      <c r="F259" s="1987" t="str">
        <f>INDEX([24]Codes_and_Descriptions!$B$12:$D$819,MATCH(C259,[24]Codes_and_Descriptions!$B$12:$B$819,0),3)</f>
        <v>Million Btu</v>
      </c>
      <c r="G259" s="1987" t="str">
        <f>INDEX([24]Codes_and_Descriptions!$B$12:$D$819,MATCH(C259,[24]Codes_and_Descriptions!$B$12:$B$819,0),2)</f>
        <v>Total energy consumption per capita</v>
      </c>
      <c r="H259" s="1987" t="str">
        <f t="shared" si="15"/>
        <v>Total - Per Capita</v>
      </c>
      <c r="I259" s="1239">
        <f>IFERROR(INDEX('[24]2022 HI Consumption BTU'!$1:$1048576,MATCH($C259,'[24]2022 HI Consumption BTU'!$C:$C,0),MATCH(I$6,'[24]2022 HI Consumption BTU'!$1:$1,0)),0)</f>
        <v>288</v>
      </c>
      <c r="J259" s="1239">
        <f>IFERROR(INDEX('[24]2022 HI Consumption BTU'!$1:$1048576,MATCH($C259,'[24]2022 HI Consumption BTU'!$C:$C,0),MATCH(J$6,'[24]2022 HI Consumption BTU'!$1:$1,0)),0)</f>
        <v>249.5</v>
      </c>
      <c r="K259" s="1239">
        <f>IFERROR(INDEX('[24]2022 HI Consumption BTU'!$1:$1048576,MATCH($C259,'[24]2022 HI Consumption BTU'!$C:$C,0),MATCH(K$6,'[24]2022 HI Consumption BTU'!$1:$1,0)),0)</f>
        <v>254</v>
      </c>
      <c r="L259" s="1239">
        <f>IFERROR(INDEX('[24]2022 HI Consumption BTU'!$1:$1048576,MATCH($C259,'[24]2022 HI Consumption BTU'!$C:$C,0),MATCH(L$6,'[24]2022 HI Consumption BTU'!$1:$1,0)),0)</f>
        <v>215.4</v>
      </c>
      <c r="M259" s="1239">
        <f>IFERROR(INDEX('[24]2022 HI Consumption BTU'!$1:$1048576,MATCH($C259,'[24]2022 HI Consumption BTU'!$C:$C,0),MATCH(M$6,'[24]2022 HI Consumption BTU'!$1:$1,0)),0)</f>
        <v>203.6</v>
      </c>
      <c r="N259" s="1239">
        <f>IFERROR(INDEX('[24]2022 HI Consumption BTU'!$1:$1048576,MATCH($C259,'[24]2022 HI Consumption BTU'!$C:$C,0),MATCH(N$6,'[24]2022 HI Consumption BTU'!$1:$1,0)),0)</f>
        <v>203.2</v>
      </c>
      <c r="O259" s="1239">
        <f>IFERROR(INDEX('[24]2022 HI Consumption BTU'!$1:$1048576,MATCH($C259,'[24]2022 HI Consumption BTU'!$C:$C,0),MATCH(O$6,'[24]2022 HI Consumption BTU'!$1:$1,0)),0)</f>
        <v>208.6</v>
      </c>
      <c r="P259" s="1239">
        <f>IFERROR(INDEX('[24]2022 HI Consumption BTU'!$1:$1048576,MATCH($C259,'[24]2022 HI Consumption BTU'!$C:$C,0),MATCH(P$6,'[24]2022 HI Consumption BTU'!$1:$1,0)),0)</f>
        <v>207.8</v>
      </c>
      <c r="Q259" s="1239">
        <f>IFERROR(INDEX('[24]2022 HI Consumption BTU'!$1:$1048576,MATCH($C259,'[24]2022 HI Consumption BTU'!$C:$C,0),MATCH(Q$6,'[24]2022 HI Consumption BTU'!$1:$1,0)),0)</f>
        <v>210.3</v>
      </c>
      <c r="R259" s="1239">
        <f>IFERROR(INDEX('[24]2022 HI Consumption BTU'!$1:$1048576,MATCH($C259,'[24]2022 HI Consumption BTU'!$C:$C,0),MATCH(R$6,'[24]2022 HI Consumption BTU'!$1:$1,0)),0)</f>
        <v>151.6</v>
      </c>
      <c r="S259" s="1272">
        <f>IFERROR(INDEX('[24]2022 HI Consumption BTU'!$1:$1048576,MATCH($C259,'[24]2022 HI Consumption BTU'!$C:$C,0),MATCH(S$6,'[24]2022 HI Consumption BTU'!$1:$1,0)),0)</f>
        <v>177</v>
      </c>
      <c r="T259" s="1239">
        <f>IFERROR(INDEX('[24]2022 HI Consumption BTU'!$1:$1048576,MATCH($C259,'[24]2022 HI Consumption BTU'!$C:$C,0),MATCH(T$6,'[24]2022 HI Consumption BTU'!$1:$1,0)),0)</f>
        <v>187.8</v>
      </c>
      <c r="U259" s="1987" t="str">
        <f t="shared" si="16"/>
        <v/>
      </c>
      <c r="V259" s="1987" t="str">
        <f t="shared" si="17"/>
        <v/>
      </c>
      <c r="W259" s="1987" t="str">
        <f t="shared" si="18"/>
        <v/>
      </c>
    </row>
    <row r="260" spans="1:23" s="611" customFormat="1" ht="15" hidden="1">
      <c r="A260" s="611" t="s">
        <v>456</v>
      </c>
      <c r="B260" s="611" t="s">
        <v>457</v>
      </c>
      <c r="C260" s="1251" t="s">
        <v>759</v>
      </c>
      <c r="D260" s="1252" t="s">
        <v>149</v>
      </c>
      <c r="E260" s="1254" t="s">
        <v>149</v>
      </c>
      <c r="F260" s="1987" t="str">
        <f>INDEX([24]Codes_and_Descriptions!$B$12:$D$819,MATCH(C260,[24]Codes_and_Descriptions!$B$12:$B$819,0),3)</f>
        <v>Billion Btu</v>
      </c>
      <c r="G260" s="1987" t="str">
        <f>INDEX([24]Codes_and_Descriptions!$B$12:$D$819,MATCH(C260,[24]Codes_and_Descriptions!$B$12:$B$819,0),2)</f>
        <v>Total end-use sector energy consumption</v>
      </c>
      <c r="H260" s="1987" t="str">
        <f t="shared" si="15"/>
        <v>Total - Total</v>
      </c>
      <c r="I260" s="1239">
        <f>IFERROR(INDEX('[24]2022 HI Consumption BTU'!$1:$1048576,MATCH($C260,'[24]2022 HI Consumption BTU'!$C:$C,0),MATCH(I$6,'[24]2022 HI Consumption BTU'!$1:$1,0)),0)</f>
        <v>320661</v>
      </c>
      <c r="J260" s="1239">
        <f>IFERROR(INDEX('[24]2022 HI Consumption BTU'!$1:$1048576,MATCH($C260,'[24]2022 HI Consumption BTU'!$C:$C,0),MATCH(J$6,'[24]2022 HI Consumption BTU'!$1:$1,0)),0)</f>
        <v>322583</v>
      </c>
      <c r="K260" s="1239">
        <f>IFERROR(INDEX('[24]2022 HI Consumption BTU'!$1:$1048576,MATCH($C260,'[24]2022 HI Consumption BTU'!$C:$C,0),MATCH(K$6,'[24]2022 HI Consumption BTU'!$1:$1,0)),0)</f>
        <v>334137</v>
      </c>
      <c r="L260" s="1239">
        <f>IFERROR(INDEX('[24]2022 HI Consumption BTU'!$1:$1048576,MATCH($C260,'[24]2022 HI Consumption BTU'!$C:$C,0),MATCH(L$6,'[24]2022 HI Consumption BTU'!$1:$1,0)),0)</f>
        <v>293765</v>
      </c>
      <c r="M260" s="1239">
        <f>IFERROR(INDEX('[24]2022 HI Consumption BTU'!$1:$1048576,MATCH($C260,'[24]2022 HI Consumption BTU'!$C:$C,0),MATCH(M$6,'[24]2022 HI Consumption BTU'!$1:$1,0)),0)</f>
        <v>289239</v>
      </c>
      <c r="N260" s="1239">
        <f>IFERROR(INDEX('[24]2022 HI Consumption BTU'!$1:$1048576,MATCH($C260,'[24]2022 HI Consumption BTU'!$C:$C,0),MATCH(N$6,'[24]2022 HI Consumption BTU'!$1:$1,0)),0)</f>
        <v>289673</v>
      </c>
      <c r="O260" s="1239">
        <f>IFERROR(INDEX('[24]2022 HI Consumption BTU'!$1:$1048576,MATCH($C260,'[24]2022 HI Consumption BTU'!$C:$C,0),MATCH(O$6,'[24]2022 HI Consumption BTU'!$1:$1,0)),0)</f>
        <v>296475</v>
      </c>
      <c r="P260" s="1239">
        <f>IFERROR(INDEX('[24]2022 HI Consumption BTU'!$1:$1048576,MATCH($C260,'[24]2022 HI Consumption BTU'!$C:$C,0),MATCH(P$6,'[24]2022 HI Consumption BTU'!$1:$1,0)),0)</f>
        <v>294901</v>
      </c>
      <c r="Q260" s="1239">
        <f>IFERROR(INDEX('[24]2022 HI Consumption BTU'!$1:$1048576,MATCH($C260,'[24]2022 HI Consumption BTU'!$C:$C,0),MATCH(Q$6,'[24]2022 HI Consumption BTU'!$1:$1,0)),0)</f>
        <v>297063</v>
      </c>
      <c r="R260" s="1239">
        <f>IFERROR(INDEX('[24]2022 HI Consumption BTU'!$1:$1048576,MATCH($C260,'[24]2022 HI Consumption BTU'!$C:$C,0),MATCH(R$6,'[24]2022 HI Consumption BTU'!$1:$1,0)),0)</f>
        <v>219703</v>
      </c>
      <c r="S260" s="1272">
        <f>IFERROR(INDEX('[24]2022 HI Consumption BTU'!$1:$1048576,MATCH($C260,'[24]2022 HI Consumption BTU'!$C:$C,0),MATCH(S$6,'[24]2022 HI Consumption BTU'!$1:$1,0)),0)</f>
        <v>255927</v>
      </c>
      <c r="T260" s="1239">
        <f>IFERROR(INDEX('[24]2022 HI Consumption BTU'!$1:$1048576,MATCH($C260,'[24]2022 HI Consumption BTU'!$C:$C,0),MATCH(T$6,'[24]2022 HI Consumption BTU'!$1:$1,0)),0)</f>
        <v>270251</v>
      </c>
      <c r="U260" s="1987" t="str">
        <f t="shared" si="16"/>
        <v/>
      </c>
      <c r="V260" s="1987" t="str">
        <f t="shared" si="17"/>
        <v/>
      </c>
      <c r="W260" s="1987" t="str">
        <f t="shared" si="18"/>
        <v/>
      </c>
    </row>
    <row r="261" spans="1:23" s="611" customFormat="1" ht="15" hidden="1">
      <c r="A261" s="611" t="s">
        <v>456</v>
      </c>
      <c r="B261" s="611" t="s">
        <v>457</v>
      </c>
      <c r="C261" s="1251" t="s">
        <v>760</v>
      </c>
      <c r="D261" s="1252" t="s">
        <v>149</v>
      </c>
      <c r="E261" s="1254" t="s">
        <v>225</v>
      </c>
      <c r="F261" s="1987" t="str">
        <f>INDEX([24]Codes_and_Descriptions!$B$12:$D$819,MATCH(C261,[24]Codes_and_Descriptions!$B$12:$B$819,0),3)</f>
        <v>Billion Btu</v>
      </c>
      <c r="G261" s="1987" t="str">
        <f>INDEX([24]Codes_and_Descriptions!$B$12:$D$819,MATCH(C261,[24]Codes_and_Descriptions!$B$12:$B$819,0),2)</f>
        <v>End-use energy consumption in the transportation sector</v>
      </c>
      <c r="H261" s="1987" t="str">
        <f t="shared" si="15"/>
        <v>Total - Transportation</v>
      </c>
      <c r="I261" s="1239">
        <f>IFERROR(INDEX('[24]2022 HI Consumption BTU'!$1:$1048576,MATCH($C261,'[24]2022 HI Consumption BTU'!$C:$C,0),MATCH(I$6,'[24]2022 HI Consumption BTU'!$1:$1,0)),0)</f>
        <v>154545</v>
      </c>
      <c r="J261" s="1239">
        <f>IFERROR(INDEX('[24]2022 HI Consumption BTU'!$1:$1048576,MATCH($C261,'[24]2022 HI Consumption BTU'!$C:$C,0),MATCH(J$6,'[24]2022 HI Consumption BTU'!$1:$1,0)),0)</f>
        <v>179128</v>
      </c>
      <c r="K261" s="1239">
        <f>IFERROR(INDEX('[24]2022 HI Consumption BTU'!$1:$1048576,MATCH($C261,'[24]2022 HI Consumption BTU'!$C:$C,0),MATCH(K$6,'[24]2022 HI Consumption BTU'!$1:$1,0)),0)</f>
        <v>194442</v>
      </c>
      <c r="L261" s="1239">
        <f>IFERROR(INDEX('[24]2022 HI Consumption BTU'!$1:$1048576,MATCH($C261,'[24]2022 HI Consumption BTU'!$C:$C,0),MATCH(L$6,'[24]2022 HI Consumption BTU'!$1:$1,0)),0)</f>
        <v>156658</v>
      </c>
      <c r="M261" s="1239">
        <f>IFERROR(INDEX('[24]2022 HI Consumption BTU'!$1:$1048576,MATCH($C261,'[24]2022 HI Consumption BTU'!$C:$C,0),MATCH(M$6,'[24]2022 HI Consumption BTU'!$1:$1,0)),0)</f>
        <v>161866</v>
      </c>
      <c r="N261" s="1239">
        <f>IFERROR(INDEX('[24]2022 HI Consumption BTU'!$1:$1048576,MATCH($C261,'[24]2022 HI Consumption BTU'!$C:$C,0),MATCH(N$6,'[24]2022 HI Consumption BTU'!$1:$1,0)),0)</f>
        <v>163291</v>
      </c>
      <c r="O261" s="1239">
        <f>IFERROR(INDEX('[24]2022 HI Consumption BTU'!$1:$1048576,MATCH($C261,'[24]2022 HI Consumption BTU'!$C:$C,0),MATCH(O$6,'[24]2022 HI Consumption BTU'!$1:$1,0)),0)</f>
        <v>170865</v>
      </c>
      <c r="P261" s="1239">
        <f>IFERROR(INDEX('[24]2022 HI Consumption BTU'!$1:$1048576,MATCH($C261,'[24]2022 HI Consumption BTU'!$C:$C,0),MATCH(P$6,'[24]2022 HI Consumption BTU'!$1:$1,0)),0)</f>
        <v>173110</v>
      </c>
      <c r="Q261" s="1239">
        <f>IFERROR(INDEX('[24]2022 HI Consumption BTU'!$1:$1048576,MATCH($C261,'[24]2022 HI Consumption BTU'!$C:$C,0),MATCH(Q$6,'[24]2022 HI Consumption BTU'!$1:$1,0)),0)</f>
        <v>174421</v>
      </c>
      <c r="R261" s="1239">
        <f>IFERROR(INDEX('[24]2022 HI Consumption BTU'!$1:$1048576,MATCH($C261,'[24]2022 HI Consumption BTU'!$C:$C,0),MATCH(R$6,'[24]2022 HI Consumption BTU'!$1:$1,0)),0)</f>
        <v>108999</v>
      </c>
      <c r="S261" s="1272">
        <f>IFERROR(INDEX('[24]2022 HI Consumption BTU'!$1:$1048576,MATCH($C261,'[24]2022 HI Consumption BTU'!$C:$C,0),MATCH(S$6,'[24]2022 HI Consumption BTU'!$1:$1,0)),0)</f>
        <v>142648</v>
      </c>
      <c r="T261" s="1239">
        <f>IFERROR(INDEX('[24]2022 HI Consumption BTU'!$1:$1048576,MATCH($C261,'[24]2022 HI Consumption BTU'!$C:$C,0),MATCH(T$6,'[24]2022 HI Consumption BTU'!$1:$1,0)),0)</f>
        <v>155806</v>
      </c>
      <c r="U261" s="1987" t="str">
        <f t="shared" si="16"/>
        <v/>
      </c>
      <c r="V261" s="1987" t="str">
        <f t="shared" si="17"/>
        <v/>
      </c>
      <c r="W261" s="1987" t="str">
        <f t="shared" si="18"/>
        <v/>
      </c>
    </row>
    <row r="262" spans="1:23" s="611" customFormat="1" ht="15" hidden="1">
      <c r="A262" s="611" t="s">
        <v>456</v>
      </c>
      <c r="B262" s="611" t="s">
        <v>457</v>
      </c>
      <c r="C262" s="1251" t="s">
        <v>761</v>
      </c>
      <c r="D262" s="1252" t="s">
        <v>149</v>
      </c>
      <c r="E262" s="1254" t="s">
        <v>146</v>
      </c>
      <c r="F262" s="1987" t="str">
        <f>INDEX([24]Codes_and_Descriptions!$B$12:$D$819,MATCH(C262,[24]Codes_and_Descriptions!$B$12:$B$819,0),3)</f>
        <v>Billion Btu</v>
      </c>
      <c r="G262" s="1987" t="str">
        <f>INDEX([24]Codes_and_Descriptions!$B$12:$D$819,MATCH(C262,[24]Codes_and_Descriptions!$B$12:$B$819,0),2)</f>
        <v>End-use energy consumption in the commercial sector</v>
      </c>
      <c r="H262" s="1987" t="str">
        <f t="shared" si="15"/>
        <v>Total - Commercial</v>
      </c>
      <c r="I262" s="1239">
        <f>IFERROR(INDEX('[24]2022 HI Consumption BTU'!$1:$1048576,MATCH($C262,'[24]2022 HI Consumption BTU'!$C:$C,0),MATCH(I$6,'[24]2022 HI Consumption BTU'!$1:$1,0)),0)</f>
        <v>16182</v>
      </c>
      <c r="J262" s="1239">
        <f>IFERROR(INDEX('[24]2022 HI Consumption BTU'!$1:$1048576,MATCH($C262,'[24]2022 HI Consumption BTU'!$C:$C,0),MATCH(J$6,'[24]2022 HI Consumption BTU'!$1:$1,0)),0)</f>
        <v>17500</v>
      </c>
      <c r="K262" s="1239">
        <f>IFERROR(INDEX('[24]2022 HI Consumption BTU'!$1:$1048576,MATCH($C262,'[24]2022 HI Consumption BTU'!$C:$C,0),MATCH(K$6,'[24]2022 HI Consumption BTU'!$1:$1,0)),0)</f>
        <v>17053</v>
      </c>
      <c r="L262" s="1239">
        <f>IFERROR(INDEX('[24]2022 HI Consumption BTU'!$1:$1048576,MATCH($C262,'[24]2022 HI Consumption BTU'!$C:$C,0),MATCH(L$6,'[24]2022 HI Consumption BTU'!$1:$1,0)),0)</f>
        <v>18254</v>
      </c>
      <c r="M262" s="1239">
        <f>IFERROR(INDEX('[24]2022 HI Consumption BTU'!$1:$1048576,MATCH($C262,'[24]2022 HI Consumption BTU'!$C:$C,0),MATCH(M$6,'[24]2022 HI Consumption BTU'!$1:$1,0)),0)</f>
        <v>20159</v>
      </c>
      <c r="N262" s="1239">
        <f>IFERROR(INDEX('[24]2022 HI Consumption BTU'!$1:$1048576,MATCH($C262,'[24]2022 HI Consumption BTU'!$C:$C,0),MATCH(N$6,'[24]2022 HI Consumption BTU'!$1:$1,0)),0)</f>
        <v>20249</v>
      </c>
      <c r="O262" s="1239">
        <f>IFERROR(INDEX('[24]2022 HI Consumption BTU'!$1:$1048576,MATCH($C262,'[24]2022 HI Consumption BTU'!$C:$C,0),MATCH(O$6,'[24]2022 HI Consumption BTU'!$1:$1,0)),0)</f>
        <v>21243</v>
      </c>
      <c r="P262" s="1239">
        <f>IFERROR(INDEX('[24]2022 HI Consumption BTU'!$1:$1048576,MATCH($C262,'[24]2022 HI Consumption BTU'!$C:$C,0),MATCH(P$6,'[24]2022 HI Consumption BTU'!$1:$1,0)),0)</f>
        <v>21538</v>
      </c>
      <c r="Q262" s="1239">
        <f>IFERROR(INDEX('[24]2022 HI Consumption BTU'!$1:$1048576,MATCH($C262,'[24]2022 HI Consumption BTU'!$C:$C,0),MATCH(Q$6,'[24]2022 HI Consumption BTU'!$1:$1,0)),0)</f>
        <v>22176</v>
      </c>
      <c r="R262" s="1239">
        <f>IFERROR(INDEX('[24]2022 HI Consumption BTU'!$1:$1048576,MATCH($C262,'[24]2022 HI Consumption BTU'!$C:$C,0),MATCH(R$6,'[24]2022 HI Consumption BTU'!$1:$1,0)),0)</f>
        <v>19921</v>
      </c>
      <c r="S262" s="1272">
        <f>IFERROR(INDEX('[24]2022 HI Consumption BTU'!$1:$1048576,MATCH($C262,'[24]2022 HI Consumption BTU'!$C:$C,0),MATCH(S$6,'[24]2022 HI Consumption BTU'!$1:$1,0)),0)</f>
        <v>20867</v>
      </c>
      <c r="T262" s="1239">
        <f>IFERROR(INDEX('[24]2022 HI Consumption BTU'!$1:$1048576,MATCH($C262,'[24]2022 HI Consumption BTU'!$C:$C,0),MATCH(T$6,'[24]2022 HI Consumption BTU'!$1:$1,0)),0)</f>
        <v>20914</v>
      </c>
      <c r="U262" s="1987" t="str">
        <f t="shared" si="16"/>
        <v/>
      </c>
      <c r="V262" s="1987" t="str">
        <f t="shared" si="17"/>
        <v/>
      </c>
      <c r="W262" s="1987" t="str">
        <f t="shared" si="18"/>
        <v/>
      </c>
    </row>
    <row r="263" spans="1:23" s="611" customFormat="1" ht="15" hidden="1">
      <c r="A263" s="611" t="s">
        <v>456</v>
      </c>
      <c r="B263" s="611" t="s">
        <v>457</v>
      </c>
      <c r="C263" s="1251" t="s">
        <v>762</v>
      </c>
      <c r="D263" s="1252" t="s">
        <v>149</v>
      </c>
      <c r="E263" s="1254" t="s">
        <v>147</v>
      </c>
      <c r="F263" s="1987" t="str">
        <f>INDEX([24]Codes_and_Descriptions!$B$12:$D$819,MATCH(C263,[24]Codes_and_Descriptions!$B$12:$B$819,0),3)</f>
        <v>Billion Btu</v>
      </c>
      <c r="G263" s="1987" t="str">
        <f>INDEX([24]Codes_and_Descriptions!$B$12:$D$819,MATCH(C263,[24]Codes_and_Descriptions!$B$12:$B$819,0),2)</f>
        <v>End-use energy consumption in the industrial sector</v>
      </c>
      <c r="H263" s="1987" t="str">
        <f t="shared" ref="H263:H293" si="19">D263&amp;" - "&amp;E263</f>
        <v>Total - Industrial</v>
      </c>
      <c r="I263" s="1239">
        <f>IFERROR(INDEX('[24]2022 HI Consumption BTU'!$1:$1048576,MATCH($C263,'[24]2022 HI Consumption BTU'!$C:$C,0),MATCH(I$6,'[24]2022 HI Consumption BTU'!$1:$1,0)),0)</f>
        <v>63690</v>
      </c>
      <c r="J263" s="1239">
        <f>IFERROR(INDEX('[24]2022 HI Consumption BTU'!$1:$1048576,MATCH($C263,'[24]2022 HI Consumption BTU'!$C:$C,0),MATCH(J$6,'[24]2022 HI Consumption BTU'!$1:$1,0)),0)</f>
        <v>46850</v>
      </c>
      <c r="K263" s="1239">
        <f>IFERROR(INDEX('[24]2022 HI Consumption BTU'!$1:$1048576,MATCH($C263,'[24]2022 HI Consumption BTU'!$C:$C,0),MATCH(K$6,'[24]2022 HI Consumption BTU'!$1:$1,0)),0)</f>
        <v>43395</v>
      </c>
      <c r="L263" s="1239">
        <f>IFERROR(INDEX('[24]2022 HI Consumption BTU'!$1:$1048576,MATCH($C263,'[24]2022 HI Consumption BTU'!$C:$C,0),MATCH(L$6,'[24]2022 HI Consumption BTU'!$1:$1,0)),0)</f>
        <v>44163</v>
      </c>
      <c r="M263" s="1239">
        <f>IFERROR(INDEX('[24]2022 HI Consumption BTU'!$1:$1048576,MATCH($C263,'[24]2022 HI Consumption BTU'!$C:$C,0),MATCH(M$6,'[24]2022 HI Consumption BTU'!$1:$1,0)),0)</f>
        <v>40902</v>
      </c>
      <c r="N263" s="1239">
        <f>IFERROR(INDEX('[24]2022 HI Consumption BTU'!$1:$1048576,MATCH($C263,'[24]2022 HI Consumption BTU'!$C:$C,0),MATCH(N$6,'[24]2022 HI Consumption BTU'!$1:$1,0)),0)</f>
        <v>39394</v>
      </c>
      <c r="O263" s="1239">
        <f>IFERROR(INDEX('[24]2022 HI Consumption BTU'!$1:$1048576,MATCH($C263,'[24]2022 HI Consumption BTU'!$C:$C,0),MATCH(O$6,'[24]2022 HI Consumption BTU'!$1:$1,0)),0)</f>
        <v>37316</v>
      </c>
      <c r="P263" s="1239">
        <f>IFERROR(INDEX('[24]2022 HI Consumption BTU'!$1:$1048576,MATCH($C263,'[24]2022 HI Consumption BTU'!$C:$C,0),MATCH(P$6,'[24]2022 HI Consumption BTU'!$1:$1,0)),0)</f>
        <v>33920</v>
      </c>
      <c r="Q263" s="1239">
        <f>IFERROR(INDEX('[24]2022 HI Consumption BTU'!$1:$1048576,MATCH($C263,'[24]2022 HI Consumption BTU'!$C:$C,0),MATCH(Q$6,'[24]2022 HI Consumption BTU'!$1:$1,0)),0)</f>
        <v>34084</v>
      </c>
      <c r="R263" s="1239">
        <f>IFERROR(INDEX('[24]2022 HI Consumption BTU'!$1:$1048576,MATCH($C263,'[24]2022 HI Consumption BTU'!$C:$C,0),MATCH(R$6,'[24]2022 HI Consumption BTU'!$1:$1,0)),0)</f>
        <v>26409</v>
      </c>
      <c r="S263" s="1272">
        <f>IFERROR(INDEX('[24]2022 HI Consumption BTU'!$1:$1048576,MATCH($C263,'[24]2022 HI Consumption BTU'!$C:$C,0),MATCH(S$6,'[24]2022 HI Consumption BTU'!$1:$1,0)),0)</f>
        <v>28255</v>
      </c>
      <c r="T263" s="1239">
        <f>IFERROR(INDEX('[24]2022 HI Consumption BTU'!$1:$1048576,MATCH($C263,'[24]2022 HI Consumption BTU'!$C:$C,0),MATCH(T$6,'[24]2022 HI Consumption BTU'!$1:$1,0)),0)</f>
        <v>28630</v>
      </c>
      <c r="U263" s="1987" t="str">
        <f t="shared" ref="U263:U293" si="20">IF(AND(OR(Q263&gt;0,Q263&lt;0),R263=0),"FLAG","")</f>
        <v/>
      </c>
      <c r="V263" s="1987" t="str">
        <f t="shared" ref="V263:V293" si="21">IF(AND(OR(R263&gt;0,R263&lt;0),S263=0),"FLAG","")</f>
        <v/>
      </c>
      <c r="W263" s="1987" t="str">
        <f t="shared" ref="W263:W293" si="22">IF(AND(OR(S263&gt;0,S263&lt;0),T263=0),"FLAG","")</f>
        <v/>
      </c>
    </row>
    <row r="264" spans="1:23" s="611" customFormat="1" ht="15" hidden="1">
      <c r="A264" s="611" t="s">
        <v>456</v>
      </c>
      <c r="B264" s="611" t="s">
        <v>457</v>
      </c>
      <c r="C264" s="1251" t="s">
        <v>763</v>
      </c>
      <c r="D264" s="1252" t="s">
        <v>149</v>
      </c>
      <c r="E264" s="1254" t="s">
        <v>145</v>
      </c>
      <c r="F264" s="1987" t="str">
        <f>INDEX([24]Codes_and_Descriptions!$B$12:$D$819,MATCH(C264,[24]Codes_and_Descriptions!$B$12:$B$819,0),3)</f>
        <v>Billion Btu</v>
      </c>
      <c r="G264" s="1987" t="str">
        <f>INDEX([24]Codes_and_Descriptions!$B$12:$D$819,MATCH(C264,[24]Codes_and_Descriptions!$B$12:$B$819,0),2)</f>
        <v>End-use energy consumption in the residential sector</v>
      </c>
      <c r="H264" s="1987" t="str">
        <f t="shared" si="19"/>
        <v>Total - Residential</v>
      </c>
      <c r="I264" s="1239">
        <f>IFERROR(INDEX('[24]2022 HI Consumption BTU'!$1:$1048576,MATCH($C264,'[24]2022 HI Consumption BTU'!$C:$C,0),MATCH(I$6,'[24]2022 HI Consumption BTU'!$1:$1,0)),0)</f>
        <v>9031</v>
      </c>
      <c r="J264" s="1239">
        <f>IFERROR(INDEX('[24]2022 HI Consumption BTU'!$1:$1048576,MATCH($C264,'[24]2022 HI Consumption BTU'!$C:$C,0),MATCH(J$6,'[24]2022 HI Consumption BTU'!$1:$1,0)),0)</f>
        <v>12873</v>
      </c>
      <c r="K264" s="1239">
        <f>IFERROR(INDEX('[24]2022 HI Consumption BTU'!$1:$1048576,MATCH($C264,'[24]2022 HI Consumption BTU'!$C:$C,0),MATCH(K$6,'[24]2022 HI Consumption BTU'!$1:$1,0)),0)</f>
        <v>13058</v>
      </c>
      <c r="L264" s="1239">
        <f>IFERROR(INDEX('[24]2022 HI Consumption BTU'!$1:$1048576,MATCH($C264,'[24]2022 HI Consumption BTU'!$C:$C,0),MATCH(L$6,'[24]2022 HI Consumption BTU'!$1:$1,0)),0)</f>
        <v>13318</v>
      </c>
      <c r="M264" s="1239">
        <f>IFERROR(INDEX('[24]2022 HI Consumption BTU'!$1:$1048576,MATCH($C264,'[24]2022 HI Consumption BTU'!$C:$C,0),MATCH(M$6,'[24]2022 HI Consumption BTU'!$1:$1,0)),0)</f>
        <v>12856</v>
      </c>
      <c r="N264" s="1239">
        <f>IFERROR(INDEX('[24]2022 HI Consumption BTU'!$1:$1048576,MATCH($C264,'[24]2022 HI Consumption BTU'!$C:$C,0),MATCH(N$6,'[24]2022 HI Consumption BTU'!$1:$1,0)),0)</f>
        <v>13257</v>
      </c>
      <c r="O264" s="1239">
        <f>IFERROR(INDEX('[24]2022 HI Consumption BTU'!$1:$1048576,MATCH($C264,'[24]2022 HI Consumption BTU'!$C:$C,0),MATCH(O$6,'[24]2022 HI Consumption BTU'!$1:$1,0)),0)</f>
        <v>13712</v>
      </c>
      <c r="P264" s="1239">
        <f>IFERROR(INDEX('[24]2022 HI Consumption BTU'!$1:$1048576,MATCH($C264,'[24]2022 HI Consumption BTU'!$C:$C,0),MATCH(P$6,'[24]2022 HI Consumption BTU'!$1:$1,0)),0)</f>
        <v>13901</v>
      </c>
      <c r="Q264" s="1239">
        <f>IFERROR(INDEX('[24]2022 HI Consumption BTU'!$1:$1048576,MATCH($C264,'[24]2022 HI Consumption BTU'!$C:$C,0),MATCH(Q$6,'[24]2022 HI Consumption BTU'!$1:$1,0)),0)</f>
        <v>14295</v>
      </c>
      <c r="R264" s="1239">
        <f>IFERROR(INDEX('[24]2022 HI Consumption BTU'!$1:$1048576,MATCH($C264,'[24]2022 HI Consumption BTU'!$C:$C,0),MATCH(R$6,'[24]2022 HI Consumption BTU'!$1:$1,0)),0)</f>
        <v>14824</v>
      </c>
      <c r="S264" s="1272">
        <f>IFERROR(INDEX('[24]2022 HI Consumption BTU'!$1:$1048576,MATCH($C264,'[24]2022 HI Consumption BTU'!$C:$C,0),MATCH(S$6,'[24]2022 HI Consumption BTU'!$1:$1,0)),0)</f>
        <v>14953</v>
      </c>
      <c r="T264" s="1239">
        <f>IFERROR(INDEX('[24]2022 HI Consumption BTU'!$1:$1048576,MATCH($C264,'[24]2022 HI Consumption BTU'!$C:$C,0),MATCH(T$6,'[24]2022 HI Consumption BTU'!$1:$1,0)),0)</f>
        <v>14861</v>
      </c>
      <c r="U264" s="1987" t="str">
        <f t="shared" si="20"/>
        <v/>
      </c>
      <c r="V264" s="1987" t="str">
        <f t="shared" si="21"/>
        <v/>
      </c>
      <c r="W264" s="1987" t="str">
        <f t="shared" si="22"/>
        <v/>
      </c>
    </row>
    <row r="265" spans="1:23" s="611" customFormat="1" ht="15" hidden="1">
      <c r="A265" s="611" t="s">
        <v>456</v>
      </c>
      <c r="B265" s="611" t="s">
        <v>457</v>
      </c>
      <c r="C265" s="1251" t="s">
        <v>764</v>
      </c>
      <c r="D265" s="1252" t="s">
        <v>149</v>
      </c>
      <c r="E265" s="1254" t="s">
        <v>149</v>
      </c>
      <c r="F265" s="1987" t="str">
        <f>INDEX([24]Codes_and_Descriptions!$B$12:$D$819,MATCH(C265,[24]Codes_and_Descriptions!$B$12:$B$819,0),3)</f>
        <v>Billion Btu</v>
      </c>
      <c r="G265" s="1987" t="str">
        <f>INDEX([24]Codes_and_Descriptions!$B$12:$D$819,MATCH(C265,[24]Codes_and_Descriptions!$B$12:$B$819,0),2)</f>
        <v>Total primary energy and electricity consumed by the end-use sectors</v>
      </c>
      <c r="H265" s="1987" t="str">
        <f t="shared" si="19"/>
        <v>Total - Total</v>
      </c>
      <c r="I265" s="1239">
        <f>IFERROR(INDEX('[24]2022 HI Consumption BTU'!$1:$1048576,MATCH($C265,'[24]2022 HI Consumption BTU'!$C:$C,0),MATCH(I$6,'[24]2022 HI Consumption BTU'!$1:$1,0)),0)</f>
        <v>0</v>
      </c>
      <c r="J265" s="1239">
        <f>IFERROR(INDEX('[24]2022 HI Consumption BTU'!$1:$1048576,MATCH($C265,'[24]2022 HI Consumption BTU'!$C:$C,0),MATCH(J$6,'[24]2022 HI Consumption BTU'!$1:$1,0)),0)</f>
        <v>0</v>
      </c>
      <c r="K265" s="1239">
        <f>IFERROR(INDEX('[24]2022 HI Consumption BTU'!$1:$1048576,MATCH($C265,'[24]2022 HI Consumption BTU'!$C:$C,0),MATCH(K$6,'[24]2022 HI Consumption BTU'!$1:$1,0)),0)</f>
        <v>0</v>
      </c>
      <c r="L265" s="1239">
        <f>IFERROR(INDEX('[24]2022 HI Consumption BTU'!$1:$1048576,MATCH($C265,'[24]2022 HI Consumption BTU'!$C:$C,0),MATCH(L$6,'[24]2022 HI Consumption BTU'!$1:$1,0)),0)</f>
        <v>0</v>
      </c>
      <c r="M265" s="1239">
        <f>IFERROR(INDEX('[24]2022 HI Consumption BTU'!$1:$1048576,MATCH($C265,'[24]2022 HI Consumption BTU'!$C:$C,0),MATCH(M$6,'[24]2022 HI Consumption BTU'!$1:$1,0)),0)</f>
        <v>0</v>
      </c>
      <c r="N265" s="1239">
        <f>IFERROR(INDEX('[24]2022 HI Consumption BTU'!$1:$1048576,MATCH($C265,'[24]2022 HI Consumption BTU'!$C:$C,0),MATCH(N$6,'[24]2022 HI Consumption BTU'!$1:$1,0)),0)</f>
        <v>0</v>
      </c>
      <c r="O265" s="1239">
        <f>IFERROR(INDEX('[24]2022 HI Consumption BTU'!$1:$1048576,MATCH($C265,'[24]2022 HI Consumption BTU'!$C:$C,0),MATCH(O$6,'[24]2022 HI Consumption BTU'!$1:$1,0)),0)</f>
        <v>0</v>
      </c>
      <c r="P265" s="1239">
        <f>IFERROR(INDEX('[24]2022 HI Consumption BTU'!$1:$1048576,MATCH($C265,'[24]2022 HI Consumption BTU'!$C:$C,0),MATCH(P$6,'[24]2022 HI Consumption BTU'!$1:$1,0)),0)</f>
        <v>0</v>
      </c>
      <c r="Q265" s="1239">
        <f>IFERROR(INDEX('[24]2022 HI Consumption BTU'!$1:$1048576,MATCH($C265,'[24]2022 HI Consumption BTU'!$C:$C,0),MATCH(Q$6,'[24]2022 HI Consumption BTU'!$1:$1,0)),0)</f>
        <v>0</v>
      </c>
      <c r="R265" s="1239">
        <f>IFERROR(INDEX('[24]2022 HI Consumption BTU'!$1:$1048576,MATCH($C265,'[24]2022 HI Consumption BTU'!$C:$C,0),MATCH(R$6,'[24]2022 HI Consumption BTU'!$1:$1,0)),0)</f>
        <v>0</v>
      </c>
      <c r="S265" s="1272">
        <f>IFERROR(INDEX('[24]2022 HI Consumption BTU'!$1:$1048576,MATCH($C265,'[24]2022 HI Consumption BTU'!$C:$C,0),MATCH(S$6,'[24]2022 HI Consumption BTU'!$1:$1,0)),0)</f>
        <v>0</v>
      </c>
      <c r="T265" s="1239">
        <f>IFERROR(INDEX('[24]2022 HI Consumption BTU'!$1:$1048576,MATCH($C265,'[24]2022 HI Consumption BTU'!$C:$C,0),MATCH(T$6,'[24]2022 HI Consumption BTU'!$1:$1,0)),0)</f>
        <v>0</v>
      </c>
      <c r="U265" s="1987" t="str">
        <f t="shared" si="20"/>
        <v/>
      </c>
      <c r="V265" s="1987" t="str">
        <f t="shared" si="21"/>
        <v/>
      </c>
      <c r="W265" s="1987" t="str">
        <f t="shared" si="22"/>
        <v/>
      </c>
    </row>
    <row r="266" spans="1:23" s="611" customFormat="1" ht="15" hidden="1">
      <c r="A266" s="611" t="s">
        <v>456</v>
      </c>
      <c r="B266" s="611" t="s">
        <v>457</v>
      </c>
      <c r="C266" s="1260" t="s">
        <v>765</v>
      </c>
      <c r="D266" s="1252" t="s">
        <v>495</v>
      </c>
      <c r="E266" s="1254" t="s">
        <v>495</v>
      </c>
      <c r="F266" s="1987" t="str">
        <f>INDEX([24]Codes_and_Descriptions!$B$12:$D$819,MATCH(C266,[24]Codes_and_Descriptions!$B$12:$B$819,0),3)</f>
        <v>Thousand</v>
      </c>
      <c r="G266" s="1987" t="str">
        <f>INDEX([24]Codes_and_Descriptions!$B$12:$D$819,MATCH(C266,[24]Codes_and_Descriptions!$B$12:$B$819,0),2)</f>
        <v>Resident population including Armed Forces</v>
      </c>
      <c r="H266" s="1987" t="str">
        <f t="shared" si="19"/>
        <v>N/A - N/A</v>
      </c>
      <c r="I266" s="1239">
        <f>IFERROR(INDEX('[24]2022 HI Consumption BTU'!$1:$1048576,MATCH($C266,'[24]2022 HI Consumption BTU'!$C:$C,0),MATCH(I$6,'[24]2022 HI Consumption BTU'!$1:$1,0)),0)</f>
        <v>1113</v>
      </c>
      <c r="J266" s="1239">
        <f>IFERROR(INDEX('[24]2022 HI Consumption BTU'!$1:$1048576,MATCH($C266,'[24]2022 HI Consumption BTU'!$C:$C,0),MATCH(J$6,'[24]2022 HI Consumption BTU'!$1:$1,0)),0)</f>
        <v>1293</v>
      </c>
      <c r="K266" s="1239">
        <f>IFERROR(INDEX('[24]2022 HI Consumption BTU'!$1:$1048576,MATCH($C266,'[24]2022 HI Consumption BTU'!$C:$C,0),MATCH(K$6,'[24]2022 HI Consumption BTU'!$1:$1,0)),0)</f>
        <v>1316</v>
      </c>
      <c r="L266" s="1239">
        <f>IFERROR(INDEX('[24]2022 HI Consumption BTU'!$1:$1048576,MATCH($C266,'[24]2022 HI Consumption BTU'!$C:$C,0),MATCH(L$6,'[24]2022 HI Consumption BTU'!$1:$1,0)),0)</f>
        <v>1364</v>
      </c>
      <c r="M266" s="1239">
        <f>IFERROR(INDEX('[24]2022 HI Consumption BTU'!$1:$1048576,MATCH($C266,'[24]2022 HI Consumption BTU'!$C:$C,0),MATCH(M$6,'[24]2022 HI Consumption BTU'!$1:$1,0)),0)</f>
        <v>1423</v>
      </c>
      <c r="N266" s="1239">
        <f>IFERROR(INDEX('[24]2022 HI Consumption BTU'!$1:$1048576,MATCH($C266,'[24]2022 HI Consumption BTU'!$C:$C,0),MATCH(N$6,'[24]2022 HI Consumption BTU'!$1:$1,0)),0)</f>
        <v>1429</v>
      </c>
      <c r="O266" s="1239">
        <f>IFERROR(INDEX('[24]2022 HI Consumption BTU'!$1:$1048576,MATCH($C266,'[24]2022 HI Consumption BTU'!$C:$C,0),MATCH(O$6,'[24]2022 HI Consumption BTU'!$1:$1,0)),0)</f>
        <v>1426</v>
      </c>
      <c r="P266" s="1239">
        <f>IFERROR(INDEX('[24]2022 HI Consumption BTU'!$1:$1048576,MATCH($C266,'[24]2022 HI Consumption BTU'!$C:$C,0),MATCH(P$6,'[24]2022 HI Consumption BTU'!$1:$1,0)),0)</f>
        <v>1423</v>
      </c>
      <c r="Q266" s="1239">
        <f>IFERROR(INDEX('[24]2022 HI Consumption BTU'!$1:$1048576,MATCH($C266,'[24]2022 HI Consumption BTU'!$C:$C,0),MATCH(Q$6,'[24]2022 HI Consumption BTU'!$1:$1,0)),0)</f>
        <v>1416</v>
      </c>
      <c r="R266" s="1239">
        <f>IFERROR(INDEX('[24]2022 HI Consumption BTU'!$1:$1048576,MATCH($C266,'[24]2022 HI Consumption BTU'!$C:$C,0),MATCH(R$6,'[24]2022 HI Consumption BTU'!$1:$1,0)),0)</f>
        <v>1451</v>
      </c>
      <c r="S266" s="1272">
        <f>IFERROR(INDEX('[24]2022 HI Consumption BTU'!$1:$1048576,MATCH($C266,'[24]2022 HI Consumption BTU'!$C:$C,0),MATCH(S$6,'[24]2022 HI Consumption BTU'!$1:$1,0)),0)</f>
        <v>1447</v>
      </c>
      <c r="T266" s="1239">
        <f>IFERROR(INDEX('[24]2022 HI Consumption BTU'!$1:$1048576,MATCH($C266,'[24]2022 HI Consumption BTU'!$C:$C,0),MATCH(T$6,'[24]2022 HI Consumption BTU'!$1:$1,0)),0)</f>
        <v>1439</v>
      </c>
      <c r="U266" s="1987" t="str">
        <f t="shared" si="20"/>
        <v/>
      </c>
      <c r="V266" s="1987" t="str">
        <f t="shared" si="21"/>
        <v/>
      </c>
      <c r="W266" s="1987" t="str">
        <f t="shared" si="22"/>
        <v/>
      </c>
    </row>
    <row r="267" spans="1:23" s="611" customFormat="1" ht="15" hidden="1">
      <c r="A267" s="611" t="s">
        <v>456</v>
      </c>
      <c r="B267" s="611" t="s">
        <v>457</v>
      </c>
      <c r="C267" s="1251" t="s">
        <v>766</v>
      </c>
      <c r="D267" s="1252" t="s">
        <v>767</v>
      </c>
      <c r="E267" s="1253" t="s">
        <v>141</v>
      </c>
      <c r="F267" s="1987" t="str">
        <f>INDEX([24]Codes_and_Descriptions!$B$12:$D$819,MATCH(C267,[24]Codes_and_Descriptions!$B$12:$B$819,0),3)</f>
        <v>Billion Btu</v>
      </c>
      <c r="G267" s="1987" t="str">
        <f>INDEX([24]Codes_and_Descriptions!$B$12:$D$819,MATCH(C267,[24]Codes_and_Descriptions!$B$12:$B$819,0),2)</f>
        <v>Unfinished oils consumed by the industrial sector</v>
      </c>
      <c r="H267" s="1987" t="str">
        <f t="shared" si="19"/>
        <v>Unfinished oils - Energy Industries</v>
      </c>
      <c r="I267" s="1239">
        <f>IFERROR(INDEX('[24]2022 HI Consumption BTU'!$1:$1048576,MATCH($C267,'[24]2022 HI Consumption BTU'!$C:$C,0),MATCH(I$6,'[24]2022 HI Consumption BTU'!$1:$1,0)),0)</f>
        <v>-3609</v>
      </c>
      <c r="J267" s="1239">
        <f>IFERROR(INDEX('[24]2022 HI Consumption BTU'!$1:$1048576,MATCH($C267,'[24]2022 HI Consumption BTU'!$C:$C,0),MATCH(J$6,'[24]2022 HI Consumption BTU'!$1:$1,0)),0)</f>
        <v>25</v>
      </c>
      <c r="K267" s="1239">
        <f>IFERROR(INDEX('[24]2022 HI Consumption BTU'!$1:$1048576,MATCH($C267,'[24]2022 HI Consumption BTU'!$C:$C,0),MATCH(K$6,'[24]2022 HI Consumption BTU'!$1:$1,0)),0)</f>
        <v>558</v>
      </c>
      <c r="L267" s="1239">
        <f>IFERROR(INDEX('[24]2022 HI Consumption BTU'!$1:$1048576,MATCH($C267,'[24]2022 HI Consumption BTU'!$C:$C,0),MATCH(L$6,'[24]2022 HI Consumption BTU'!$1:$1,0)),0)</f>
        <v>243</v>
      </c>
      <c r="M267" s="1239">
        <f>IFERROR(INDEX('[24]2022 HI Consumption BTU'!$1:$1048576,MATCH($C267,'[24]2022 HI Consumption BTU'!$C:$C,0),MATCH(M$6,'[24]2022 HI Consumption BTU'!$1:$1,0)),0)</f>
        <v>-145</v>
      </c>
      <c r="N267" s="1239">
        <f>IFERROR(INDEX('[24]2022 HI Consumption BTU'!$1:$1048576,MATCH($C267,'[24]2022 HI Consumption BTU'!$C:$C,0),MATCH(N$6,'[24]2022 HI Consumption BTU'!$1:$1,0)),0)</f>
        <v>69</v>
      </c>
      <c r="O267" s="1239">
        <f>IFERROR(INDEX('[24]2022 HI Consumption BTU'!$1:$1048576,MATCH($C267,'[24]2022 HI Consumption BTU'!$C:$C,0),MATCH(O$6,'[24]2022 HI Consumption BTU'!$1:$1,0)),0)</f>
        <v>607</v>
      </c>
      <c r="P267" s="1239">
        <f>IFERROR(INDEX('[24]2022 HI Consumption BTU'!$1:$1048576,MATCH($C267,'[24]2022 HI Consumption BTU'!$C:$C,0),MATCH(P$6,'[24]2022 HI Consumption BTU'!$1:$1,0)),0)</f>
        <v>243</v>
      </c>
      <c r="Q267" s="1239">
        <f>IFERROR(INDEX('[24]2022 HI Consumption BTU'!$1:$1048576,MATCH($C267,'[24]2022 HI Consumption BTU'!$C:$C,0),MATCH(Q$6,'[24]2022 HI Consumption BTU'!$1:$1,0)),0)</f>
        <v>1069</v>
      </c>
      <c r="R267" s="1239">
        <f>IFERROR(INDEX('[24]2022 HI Consumption BTU'!$1:$1048576,MATCH($C267,'[24]2022 HI Consumption BTU'!$C:$C,0),MATCH(R$6,'[24]2022 HI Consumption BTU'!$1:$1,0)),0)</f>
        <v>1132</v>
      </c>
      <c r="S267" s="1272">
        <f>IFERROR(INDEX('[24]2022 HI Consumption BTU'!$1:$1048576,MATCH($C267,'[24]2022 HI Consumption BTU'!$C:$C,0),MATCH(S$6,'[24]2022 HI Consumption BTU'!$1:$1,0)),0)</f>
        <v>263</v>
      </c>
      <c r="T267" s="1239">
        <f>IFERROR(INDEX('[24]2022 HI Consumption BTU'!$1:$1048576,MATCH($C267,'[24]2022 HI Consumption BTU'!$C:$C,0),MATCH(T$6,'[24]2022 HI Consumption BTU'!$1:$1,0)),0)</f>
        <v>0</v>
      </c>
      <c r="U267" s="1987" t="str">
        <f t="shared" si="20"/>
        <v/>
      </c>
      <c r="V267" s="1987" t="str">
        <f t="shared" si="21"/>
        <v/>
      </c>
      <c r="W267" s="1987" t="str">
        <f t="shared" si="22"/>
        <v>FLAG</v>
      </c>
    </row>
    <row r="268" spans="1:23" s="611" customFormat="1" ht="15" hidden="1">
      <c r="A268" s="611" t="s">
        <v>456</v>
      </c>
      <c r="B268" s="611" t="s">
        <v>457</v>
      </c>
      <c r="C268" s="1251" t="s">
        <v>768</v>
      </c>
      <c r="D268" s="1252" t="s">
        <v>769</v>
      </c>
      <c r="E268" s="1254" t="s">
        <v>147</v>
      </c>
      <c r="F268" s="1987" t="str">
        <f>INDEX([24]Codes_and_Descriptions!$B$12:$D$819,MATCH(C268,[24]Codes_and_Descriptions!$B$12:$B$819,0),3)</f>
        <v>Billion Btu</v>
      </c>
      <c r="G268" s="1987" t="str">
        <f>INDEX([24]Codes_and_Descriptions!$B$12:$D$819,MATCH(C268,[24]Codes_and_Descriptions!$B$12:$B$819,0),2)</f>
        <v>Unfractionated streams consumed by the industrial sector (through 1983)</v>
      </c>
      <c r="H268" s="1987" t="str">
        <f t="shared" si="19"/>
        <v>Unfractionated streams - Industrial</v>
      </c>
      <c r="I268" s="1239">
        <f>IFERROR(INDEX('[24]2022 HI Consumption BTU'!$1:$1048576,MATCH($C268,'[24]2022 HI Consumption BTU'!$C:$C,0),MATCH(I$6,'[24]2022 HI Consumption BTU'!$1:$1,0)),0)</f>
        <v>0</v>
      </c>
      <c r="J268" s="1239">
        <f>IFERROR(INDEX('[24]2022 HI Consumption BTU'!$1:$1048576,MATCH($C268,'[24]2022 HI Consumption BTU'!$C:$C,0),MATCH(J$6,'[24]2022 HI Consumption BTU'!$1:$1,0)),0)</f>
        <v>0</v>
      </c>
      <c r="K268" s="1239">
        <f>IFERROR(INDEX('[24]2022 HI Consumption BTU'!$1:$1048576,MATCH($C268,'[24]2022 HI Consumption BTU'!$C:$C,0),MATCH(K$6,'[24]2022 HI Consumption BTU'!$1:$1,0)),0)</f>
        <v>0</v>
      </c>
      <c r="L268" s="1239">
        <f>IFERROR(INDEX('[24]2022 HI Consumption BTU'!$1:$1048576,MATCH($C268,'[24]2022 HI Consumption BTU'!$C:$C,0),MATCH(L$6,'[24]2022 HI Consumption BTU'!$1:$1,0)),0)</f>
        <v>0</v>
      </c>
      <c r="M268" s="1239">
        <f>IFERROR(INDEX('[24]2022 HI Consumption BTU'!$1:$1048576,MATCH($C268,'[24]2022 HI Consumption BTU'!$C:$C,0),MATCH(M$6,'[24]2022 HI Consumption BTU'!$1:$1,0)),0)</f>
        <v>0</v>
      </c>
      <c r="N268" s="1239">
        <f>IFERROR(INDEX('[24]2022 HI Consumption BTU'!$1:$1048576,MATCH($C268,'[24]2022 HI Consumption BTU'!$C:$C,0),MATCH(N$6,'[24]2022 HI Consumption BTU'!$1:$1,0)),0)</f>
        <v>0</v>
      </c>
      <c r="O268" s="1239">
        <f>IFERROR(INDEX('[24]2022 HI Consumption BTU'!$1:$1048576,MATCH($C268,'[24]2022 HI Consumption BTU'!$C:$C,0),MATCH(O$6,'[24]2022 HI Consumption BTU'!$1:$1,0)),0)</f>
        <v>0</v>
      </c>
      <c r="P268" s="1239">
        <f>IFERROR(INDEX('[24]2022 HI Consumption BTU'!$1:$1048576,MATCH($C268,'[24]2022 HI Consumption BTU'!$C:$C,0),MATCH(P$6,'[24]2022 HI Consumption BTU'!$1:$1,0)),0)</f>
        <v>0</v>
      </c>
      <c r="Q268" s="1239">
        <f>IFERROR(INDEX('[24]2022 HI Consumption BTU'!$1:$1048576,MATCH($C268,'[24]2022 HI Consumption BTU'!$C:$C,0),MATCH(Q$6,'[24]2022 HI Consumption BTU'!$1:$1,0)),0)</f>
        <v>0</v>
      </c>
      <c r="R268" s="1239">
        <f>IFERROR(INDEX('[24]2022 HI Consumption BTU'!$1:$1048576,MATCH($C268,'[24]2022 HI Consumption BTU'!$C:$C,0),MATCH(R$6,'[24]2022 HI Consumption BTU'!$1:$1,0)),0)</f>
        <v>0</v>
      </c>
      <c r="S268" s="1272">
        <f>IFERROR(INDEX('[24]2022 HI Consumption BTU'!$1:$1048576,MATCH($C268,'[24]2022 HI Consumption BTU'!$C:$C,0),MATCH(S$6,'[24]2022 HI Consumption BTU'!$1:$1,0)),0)</f>
        <v>0</v>
      </c>
      <c r="T268" s="1239">
        <f>IFERROR(INDEX('[24]2022 HI Consumption BTU'!$1:$1048576,MATCH($C268,'[24]2022 HI Consumption BTU'!$C:$C,0),MATCH(T$6,'[24]2022 HI Consumption BTU'!$1:$1,0)),0)</f>
        <v>0</v>
      </c>
      <c r="U268" s="1987" t="str">
        <f t="shared" si="20"/>
        <v/>
      </c>
      <c r="V268" s="1987" t="str">
        <f t="shared" si="21"/>
        <v/>
      </c>
      <c r="W268" s="1987" t="str">
        <f t="shared" si="22"/>
        <v/>
      </c>
    </row>
    <row r="269" spans="1:23" s="611" customFormat="1" ht="15" hidden="1">
      <c r="A269" s="611" t="s">
        <v>456</v>
      </c>
      <c r="B269" s="611" t="s">
        <v>457</v>
      </c>
      <c r="C269" s="1251" t="s">
        <v>770</v>
      </c>
      <c r="D269" s="1252" t="s">
        <v>771</v>
      </c>
      <c r="E269" s="1254" t="s">
        <v>146</v>
      </c>
      <c r="F269" s="1987" t="str">
        <f>INDEX([24]Codes_and_Descriptions!$B$12:$D$819,MATCH(C269,[24]Codes_and_Descriptions!$B$12:$B$819,0),3)</f>
        <v>Billion Btu</v>
      </c>
      <c r="G269" s="1987" t="str">
        <f>INDEX([24]Codes_and_Descriptions!$B$12:$D$819,MATCH(C269,[24]Codes_and_Descriptions!$B$12:$B$819,0),2)</f>
        <v>Wood energy consumed by the commercial sector</v>
      </c>
      <c r="H269" s="1987" t="str">
        <f t="shared" si="19"/>
        <v>Wood - Commercial</v>
      </c>
      <c r="I269" s="1239">
        <f>IFERROR(INDEX('[24]2022 HI Consumption BTU'!$1:$1048576,MATCH($C269,'[24]2022 HI Consumption BTU'!$C:$C,0),MATCH(I$6,'[24]2022 HI Consumption BTU'!$1:$1,0)),0)</f>
        <v>0</v>
      </c>
      <c r="J269" s="1239">
        <f>IFERROR(INDEX('[24]2022 HI Consumption BTU'!$1:$1048576,MATCH($C269,'[24]2022 HI Consumption BTU'!$C:$C,0),MATCH(J$6,'[24]2022 HI Consumption BTU'!$1:$1,0)),0)</f>
        <v>28</v>
      </c>
      <c r="K269" s="1239">
        <f>IFERROR(INDEX('[24]2022 HI Consumption BTU'!$1:$1048576,MATCH($C269,'[24]2022 HI Consumption BTU'!$C:$C,0),MATCH(K$6,'[24]2022 HI Consumption BTU'!$1:$1,0)),0)</f>
        <v>28</v>
      </c>
      <c r="L269" s="1239">
        <f>IFERROR(INDEX('[24]2022 HI Consumption BTU'!$1:$1048576,MATCH($C269,'[24]2022 HI Consumption BTU'!$C:$C,0),MATCH(L$6,'[24]2022 HI Consumption BTU'!$1:$1,0)),0)</f>
        <v>48</v>
      </c>
      <c r="M269" s="1239">
        <f>IFERROR(INDEX('[24]2022 HI Consumption BTU'!$1:$1048576,MATCH($C269,'[24]2022 HI Consumption BTU'!$C:$C,0),MATCH(M$6,'[24]2022 HI Consumption BTU'!$1:$1,0)),0)</f>
        <v>2</v>
      </c>
      <c r="N269" s="1239">
        <f>IFERROR(INDEX('[24]2022 HI Consumption BTU'!$1:$1048576,MATCH($C269,'[24]2022 HI Consumption BTU'!$C:$C,0),MATCH(N$6,'[24]2022 HI Consumption BTU'!$1:$1,0)),0)</f>
        <v>2</v>
      </c>
      <c r="O269" s="1239">
        <f>IFERROR(INDEX('[24]2022 HI Consumption BTU'!$1:$1048576,MATCH($C269,'[24]2022 HI Consumption BTU'!$C:$C,0),MATCH(O$6,'[24]2022 HI Consumption BTU'!$1:$1,0)),0)</f>
        <v>6</v>
      </c>
      <c r="P269" s="1239">
        <f>IFERROR(INDEX('[24]2022 HI Consumption BTU'!$1:$1048576,MATCH($C269,'[24]2022 HI Consumption BTU'!$C:$C,0),MATCH(P$6,'[24]2022 HI Consumption BTU'!$1:$1,0)),0)</f>
        <v>3</v>
      </c>
      <c r="Q269" s="1239">
        <f>IFERROR(INDEX('[24]2022 HI Consumption BTU'!$1:$1048576,MATCH($C269,'[24]2022 HI Consumption BTU'!$C:$C,0),MATCH(Q$6,'[24]2022 HI Consumption BTU'!$1:$1,0)),0)</f>
        <v>3</v>
      </c>
      <c r="R269" s="1239">
        <f>IFERROR(INDEX('[24]2022 HI Consumption BTU'!$1:$1048576,MATCH($C269,'[24]2022 HI Consumption BTU'!$C:$C,0),MATCH(R$6,'[24]2022 HI Consumption BTU'!$1:$1,0)),0)</f>
        <v>4</v>
      </c>
      <c r="S269" s="1272">
        <f>IFERROR(INDEX('[24]2022 HI Consumption BTU'!$1:$1048576,MATCH($C269,'[24]2022 HI Consumption BTU'!$C:$C,0),MATCH(S$6,'[24]2022 HI Consumption BTU'!$1:$1,0)),0)</f>
        <v>4</v>
      </c>
      <c r="T269" s="1239">
        <f>IFERROR(INDEX('[24]2022 HI Consumption BTU'!$1:$1048576,MATCH($C269,'[24]2022 HI Consumption BTU'!$C:$C,0),MATCH(T$6,'[24]2022 HI Consumption BTU'!$1:$1,0)),0)</f>
        <v>3</v>
      </c>
      <c r="U269" s="1987" t="str">
        <f t="shared" si="20"/>
        <v/>
      </c>
      <c r="V269" s="1987" t="str">
        <f t="shared" si="21"/>
        <v/>
      </c>
      <c r="W269" s="1987" t="str">
        <f t="shared" si="22"/>
        <v/>
      </c>
    </row>
    <row r="270" spans="1:23" s="611" customFormat="1" ht="15" hidden="1">
      <c r="A270" s="611" t="s">
        <v>456</v>
      </c>
      <c r="B270" s="611" t="s">
        <v>457</v>
      </c>
      <c r="C270" s="1251" t="s">
        <v>772</v>
      </c>
      <c r="D270" s="1252" t="s">
        <v>771</v>
      </c>
      <c r="E270" s="1254" t="s">
        <v>141</v>
      </c>
      <c r="F270" s="1987" t="str">
        <f>INDEX([24]Codes_and_Descriptions!$B$12:$D$819,MATCH(C270,[24]Codes_and_Descriptions!$B$12:$B$819,0),3)</f>
        <v>Billion Btu</v>
      </c>
      <c r="G270" s="1987" t="str">
        <f>INDEX([24]Codes_and_Descriptions!$B$12:$D$819,MATCH(C270,[24]Codes_and_Descriptions!$B$12:$B$819,0),2)</f>
        <v>Wood consumed by the electric power sector</v>
      </c>
      <c r="H270" s="1987" t="str">
        <f t="shared" si="19"/>
        <v>Wood - Energy Industries</v>
      </c>
      <c r="I270" s="1239">
        <f>IFERROR(INDEX('[24]2022 HI Consumption BTU'!$1:$1048576,MATCH($C270,'[24]2022 HI Consumption BTU'!$C:$C,0),MATCH(I$6,'[24]2022 HI Consumption BTU'!$1:$1,0)),0)</f>
        <v>0</v>
      </c>
      <c r="J270" s="1239">
        <f>IFERROR(INDEX('[24]2022 HI Consumption BTU'!$1:$1048576,MATCH($C270,'[24]2022 HI Consumption BTU'!$C:$C,0),MATCH(J$6,'[24]2022 HI Consumption BTU'!$1:$1,0)),0)</f>
        <v>0</v>
      </c>
      <c r="K270" s="1239">
        <f>IFERROR(INDEX('[24]2022 HI Consumption BTU'!$1:$1048576,MATCH($C270,'[24]2022 HI Consumption BTU'!$C:$C,0),MATCH(K$6,'[24]2022 HI Consumption BTU'!$1:$1,0)),0)</f>
        <v>0</v>
      </c>
      <c r="L270" s="1239">
        <f>IFERROR(INDEX('[24]2022 HI Consumption BTU'!$1:$1048576,MATCH($C270,'[24]2022 HI Consumption BTU'!$C:$C,0),MATCH(L$6,'[24]2022 HI Consumption BTU'!$1:$1,0)),0)</f>
        <v>0</v>
      </c>
      <c r="M270" s="1239">
        <f>IFERROR(INDEX('[24]2022 HI Consumption BTU'!$1:$1048576,MATCH($C270,'[24]2022 HI Consumption BTU'!$C:$C,0),MATCH(M$6,'[24]2022 HI Consumption BTU'!$1:$1,0)),0)</f>
        <v>0</v>
      </c>
      <c r="N270" s="1239">
        <f>IFERROR(INDEX('[24]2022 HI Consumption BTU'!$1:$1048576,MATCH($C270,'[24]2022 HI Consumption BTU'!$C:$C,0),MATCH(N$6,'[24]2022 HI Consumption BTU'!$1:$1,0)),0)</f>
        <v>0</v>
      </c>
      <c r="O270" s="1239">
        <f>IFERROR(INDEX('[24]2022 HI Consumption BTU'!$1:$1048576,MATCH($C270,'[24]2022 HI Consumption BTU'!$C:$C,0),MATCH(O$6,'[24]2022 HI Consumption BTU'!$1:$1,0)),0)</f>
        <v>0</v>
      </c>
      <c r="P270" s="1239">
        <f>IFERROR(INDEX('[24]2022 HI Consumption BTU'!$1:$1048576,MATCH($C270,'[24]2022 HI Consumption BTU'!$C:$C,0),MATCH(P$6,'[24]2022 HI Consumption BTU'!$1:$1,0)),0)</f>
        <v>0</v>
      </c>
      <c r="Q270" s="1239">
        <f>IFERROR(INDEX('[24]2022 HI Consumption BTU'!$1:$1048576,MATCH($C270,'[24]2022 HI Consumption BTU'!$C:$C,0),MATCH(Q$6,'[24]2022 HI Consumption BTU'!$1:$1,0)),0)</f>
        <v>0</v>
      </c>
      <c r="R270" s="1239">
        <f>IFERROR(INDEX('[24]2022 HI Consumption BTU'!$1:$1048576,MATCH($C270,'[24]2022 HI Consumption BTU'!$C:$C,0),MATCH(R$6,'[24]2022 HI Consumption BTU'!$1:$1,0)),0)</f>
        <v>0</v>
      </c>
      <c r="S270" s="1272">
        <f>IFERROR(INDEX('[24]2022 HI Consumption BTU'!$1:$1048576,MATCH($C270,'[24]2022 HI Consumption BTU'!$C:$C,0),MATCH(S$6,'[24]2022 HI Consumption BTU'!$1:$1,0)),0)</f>
        <v>0</v>
      </c>
      <c r="T270" s="1239">
        <f>IFERROR(INDEX('[24]2022 HI Consumption BTU'!$1:$1048576,MATCH($C270,'[24]2022 HI Consumption BTU'!$C:$C,0),MATCH(T$6,'[24]2022 HI Consumption BTU'!$1:$1,0)),0)</f>
        <v>714</v>
      </c>
      <c r="U270" s="1987" t="str">
        <f t="shared" si="20"/>
        <v/>
      </c>
      <c r="V270" s="1987" t="str">
        <f t="shared" si="21"/>
        <v/>
      </c>
      <c r="W270" s="1987" t="str">
        <f t="shared" si="22"/>
        <v/>
      </c>
    </row>
    <row r="271" spans="1:23" s="611" customFormat="1" ht="15" hidden="1">
      <c r="A271" s="611" t="s">
        <v>456</v>
      </c>
      <c r="B271" s="611" t="s">
        <v>457</v>
      </c>
      <c r="C271" s="1260" t="s">
        <v>773</v>
      </c>
      <c r="D271" s="1252" t="s">
        <v>771</v>
      </c>
      <c r="E271" s="1254" t="s">
        <v>541</v>
      </c>
      <c r="F271" s="1987" t="str">
        <f>INDEX([24]Codes_and_Descriptions!$B$12:$D$819,MATCH(C271,[24]Codes_and_Descriptions!$B$12:$B$819,0),3)</f>
        <v>Thousand kilowatts</v>
      </c>
      <c r="G271" s="1987" t="str">
        <f>INDEX([24]Codes_and_Descriptions!$B$12:$D$819,MATCH(C271,[24]Codes_and_Descriptions!$B$12:$B$819,0),2)</f>
        <v>Wood generating units net summer capacity in all sectors</v>
      </c>
      <c r="H271" s="1987" t="str">
        <f t="shared" si="19"/>
        <v>Wood - Summer</v>
      </c>
      <c r="I271" s="1239">
        <f>IFERROR(INDEX('[24]2022 HI Consumption BTU'!$1:$1048576,MATCH($C271,'[24]2022 HI Consumption BTU'!$C:$C,0),MATCH(I$6,'[24]2022 HI Consumption BTU'!$1:$1,0)),0)</f>
        <v>0</v>
      </c>
      <c r="J271" s="1239">
        <f>IFERROR(INDEX('[24]2022 HI Consumption BTU'!$1:$1048576,MATCH($C271,'[24]2022 HI Consumption BTU'!$C:$C,0),MATCH(J$6,'[24]2022 HI Consumption BTU'!$1:$1,0)),0)</f>
        <v>0</v>
      </c>
      <c r="K271" s="1239">
        <f>IFERROR(INDEX('[24]2022 HI Consumption BTU'!$1:$1048576,MATCH($C271,'[24]2022 HI Consumption BTU'!$C:$C,0),MATCH(K$6,'[24]2022 HI Consumption BTU'!$1:$1,0)),0)</f>
        <v>0</v>
      </c>
      <c r="L271" s="1239">
        <f>IFERROR(INDEX('[24]2022 HI Consumption BTU'!$1:$1048576,MATCH($C271,'[24]2022 HI Consumption BTU'!$C:$C,0),MATCH(L$6,'[24]2022 HI Consumption BTU'!$1:$1,0)),0)</f>
        <v>0</v>
      </c>
      <c r="M271" s="1239">
        <f>IFERROR(INDEX('[24]2022 HI Consumption BTU'!$1:$1048576,MATCH($C271,'[24]2022 HI Consumption BTU'!$C:$C,0),MATCH(M$6,'[24]2022 HI Consumption BTU'!$1:$1,0)),0)</f>
        <v>0</v>
      </c>
      <c r="N271" s="1239">
        <f>IFERROR(INDEX('[24]2022 HI Consumption BTU'!$1:$1048576,MATCH($C271,'[24]2022 HI Consumption BTU'!$C:$C,0),MATCH(N$6,'[24]2022 HI Consumption BTU'!$1:$1,0)),0)</f>
        <v>0</v>
      </c>
      <c r="O271" s="1239">
        <f>IFERROR(INDEX('[24]2022 HI Consumption BTU'!$1:$1048576,MATCH($C271,'[24]2022 HI Consumption BTU'!$C:$C,0),MATCH(O$6,'[24]2022 HI Consumption BTU'!$1:$1,0)),0)</f>
        <v>0</v>
      </c>
      <c r="P271" s="1239">
        <f>IFERROR(INDEX('[24]2022 HI Consumption BTU'!$1:$1048576,MATCH($C271,'[24]2022 HI Consumption BTU'!$C:$C,0),MATCH(P$6,'[24]2022 HI Consumption BTU'!$1:$1,0)),0)</f>
        <v>0</v>
      </c>
      <c r="Q271" s="1239">
        <f>IFERROR(INDEX('[24]2022 HI Consumption BTU'!$1:$1048576,MATCH($C271,'[24]2022 HI Consumption BTU'!$C:$C,0),MATCH(Q$6,'[24]2022 HI Consumption BTU'!$1:$1,0)),0)</f>
        <v>0</v>
      </c>
      <c r="R271" s="1239">
        <f>IFERROR(INDEX('[24]2022 HI Consumption BTU'!$1:$1048576,MATCH($C271,'[24]2022 HI Consumption BTU'!$C:$C,0),MATCH(R$6,'[24]2022 HI Consumption BTU'!$1:$1,0)),0)</f>
        <v>0</v>
      </c>
      <c r="S271" s="1272">
        <f>IFERROR(INDEX('[24]2022 HI Consumption BTU'!$1:$1048576,MATCH($C271,'[24]2022 HI Consumption BTU'!$C:$C,0),MATCH(S$6,'[24]2022 HI Consumption BTU'!$1:$1,0)),0)</f>
        <v>0</v>
      </c>
      <c r="T271" s="1239">
        <f>IFERROR(INDEX('[24]2022 HI Consumption BTU'!$1:$1048576,MATCH($C271,'[24]2022 HI Consumption BTU'!$C:$C,0),MATCH(T$6,'[24]2022 HI Consumption BTU'!$1:$1,0)),0)</f>
        <v>8</v>
      </c>
      <c r="U271" s="1987" t="str">
        <f t="shared" si="20"/>
        <v/>
      </c>
      <c r="V271" s="1987" t="str">
        <f t="shared" si="21"/>
        <v/>
      </c>
      <c r="W271" s="1987" t="str">
        <f t="shared" si="22"/>
        <v/>
      </c>
    </row>
    <row r="272" spans="1:23" s="611" customFormat="1" ht="15" hidden="1">
      <c r="A272" s="611" t="s">
        <v>456</v>
      </c>
      <c r="B272" s="611" t="s">
        <v>457</v>
      </c>
      <c r="C272" s="1251" t="s">
        <v>774</v>
      </c>
      <c r="D272" s="1252" t="s">
        <v>771</v>
      </c>
      <c r="E272" s="1254" t="s">
        <v>147</v>
      </c>
      <c r="F272" s="1987" t="str">
        <f>INDEX([24]Codes_and_Descriptions!$B$12:$D$819,MATCH(C272,[24]Codes_and_Descriptions!$B$12:$B$819,0),3)</f>
        <v>Billion Btu</v>
      </c>
      <c r="G272" s="1987" t="str">
        <f>INDEX([24]Codes_and_Descriptions!$B$12:$D$819,MATCH(C272,[24]Codes_and_Descriptions!$B$12:$B$819,0),2)</f>
        <v>Wood energy consumed by the industrial sector</v>
      </c>
      <c r="H272" s="1987" t="str">
        <f t="shared" si="19"/>
        <v>Wood - Industrial</v>
      </c>
      <c r="I272" s="1239">
        <f>IFERROR(INDEX('[24]2022 HI Consumption BTU'!$1:$1048576,MATCH($C272,'[24]2022 HI Consumption BTU'!$C:$C,0),MATCH(I$6,'[24]2022 HI Consumption BTU'!$1:$1,0)),0)</f>
        <v>137</v>
      </c>
      <c r="J272" s="1239">
        <f>IFERROR(INDEX('[24]2022 HI Consumption BTU'!$1:$1048576,MATCH($C272,'[24]2022 HI Consumption BTU'!$C:$C,0),MATCH(J$6,'[24]2022 HI Consumption BTU'!$1:$1,0)),0)</f>
        <v>24</v>
      </c>
      <c r="K272" s="1239">
        <f>IFERROR(INDEX('[24]2022 HI Consumption BTU'!$1:$1048576,MATCH($C272,'[24]2022 HI Consumption BTU'!$C:$C,0),MATCH(K$6,'[24]2022 HI Consumption BTU'!$1:$1,0)),0)</f>
        <v>22</v>
      </c>
      <c r="L272" s="1239">
        <f>IFERROR(INDEX('[24]2022 HI Consumption BTU'!$1:$1048576,MATCH($C272,'[24]2022 HI Consumption BTU'!$C:$C,0),MATCH(L$6,'[24]2022 HI Consumption BTU'!$1:$1,0)),0)</f>
        <v>32</v>
      </c>
      <c r="M272" s="1239">
        <f>IFERROR(INDEX('[24]2022 HI Consumption BTU'!$1:$1048576,MATCH($C272,'[24]2022 HI Consumption BTU'!$C:$C,0),MATCH(M$6,'[24]2022 HI Consumption BTU'!$1:$1,0)),0)</f>
        <v>23</v>
      </c>
      <c r="N272" s="1239">
        <f>IFERROR(INDEX('[24]2022 HI Consumption BTU'!$1:$1048576,MATCH($C272,'[24]2022 HI Consumption BTU'!$C:$C,0),MATCH(N$6,'[24]2022 HI Consumption BTU'!$1:$1,0)),0)</f>
        <v>23</v>
      </c>
      <c r="O272" s="1239">
        <f>IFERROR(INDEX('[24]2022 HI Consumption BTU'!$1:$1048576,MATCH($C272,'[24]2022 HI Consumption BTU'!$C:$C,0),MATCH(O$6,'[24]2022 HI Consumption BTU'!$1:$1,0)),0)</f>
        <v>68</v>
      </c>
      <c r="P272" s="1239">
        <f>IFERROR(INDEX('[24]2022 HI Consumption BTU'!$1:$1048576,MATCH($C272,'[24]2022 HI Consumption BTU'!$C:$C,0),MATCH(P$6,'[24]2022 HI Consumption BTU'!$1:$1,0)),0)</f>
        <v>67</v>
      </c>
      <c r="Q272" s="1239">
        <f>IFERROR(INDEX('[24]2022 HI Consumption BTU'!$1:$1048576,MATCH($C272,'[24]2022 HI Consumption BTU'!$C:$C,0),MATCH(Q$6,'[24]2022 HI Consumption BTU'!$1:$1,0)),0)</f>
        <v>67</v>
      </c>
      <c r="R272" s="1239">
        <f>IFERROR(INDEX('[24]2022 HI Consumption BTU'!$1:$1048576,MATCH($C272,'[24]2022 HI Consumption BTU'!$C:$C,0),MATCH(R$6,'[24]2022 HI Consumption BTU'!$1:$1,0)),0)</f>
        <v>67</v>
      </c>
      <c r="S272" s="1272">
        <f>IFERROR(INDEX('[24]2022 HI Consumption BTU'!$1:$1048576,MATCH($C272,'[24]2022 HI Consumption BTU'!$C:$C,0),MATCH(S$6,'[24]2022 HI Consumption BTU'!$1:$1,0)),0)</f>
        <v>67</v>
      </c>
      <c r="T272" s="1239">
        <f>IFERROR(INDEX('[24]2022 HI Consumption BTU'!$1:$1048576,MATCH($C272,'[24]2022 HI Consumption BTU'!$C:$C,0),MATCH(T$6,'[24]2022 HI Consumption BTU'!$1:$1,0)),0)</f>
        <v>67</v>
      </c>
      <c r="U272" s="1987" t="str">
        <f t="shared" si="20"/>
        <v/>
      </c>
      <c r="V272" s="1987" t="str">
        <f t="shared" si="21"/>
        <v/>
      </c>
      <c r="W272" s="1987" t="str">
        <f t="shared" si="22"/>
        <v/>
      </c>
    </row>
    <row r="273" spans="1:23" s="611" customFormat="1" ht="15" hidden="1">
      <c r="A273" s="611" t="s">
        <v>456</v>
      </c>
      <c r="B273" s="611" t="s">
        <v>457</v>
      </c>
      <c r="C273" s="1251" t="s">
        <v>775</v>
      </c>
      <c r="D273" s="1252" t="s">
        <v>771</v>
      </c>
      <c r="E273" s="1254" t="s">
        <v>145</v>
      </c>
      <c r="F273" s="1987" t="str">
        <f>INDEX([24]Codes_and_Descriptions!$B$12:$D$819,MATCH(C273,[24]Codes_and_Descriptions!$B$12:$B$819,0),3)</f>
        <v>Billion Btu</v>
      </c>
      <c r="G273" s="1987" t="str">
        <f>INDEX([24]Codes_and_Descriptions!$B$12:$D$819,MATCH(C273,[24]Codes_and_Descriptions!$B$12:$B$819,0),2)</f>
        <v>Wood energy consumed by the residential sector</v>
      </c>
      <c r="H273" s="1987" t="str">
        <f t="shared" si="19"/>
        <v>Wood - Residential</v>
      </c>
      <c r="I273" s="1239">
        <f>IFERROR(INDEX('[24]2022 HI Consumption BTU'!$1:$1048576,MATCH($C273,'[24]2022 HI Consumption BTU'!$C:$C,0),MATCH(I$6,'[24]2022 HI Consumption BTU'!$1:$1,0)),0)</f>
        <v>0</v>
      </c>
      <c r="J273" s="1239">
        <f>IFERROR(INDEX('[24]2022 HI Consumption BTU'!$1:$1048576,MATCH($C273,'[24]2022 HI Consumption BTU'!$C:$C,0),MATCH(J$6,'[24]2022 HI Consumption BTU'!$1:$1,0)),0)</f>
        <v>175</v>
      </c>
      <c r="K273" s="1239">
        <f>IFERROR(INDEX('[24]2022 HI Consumption BTU'!$1:$1048576,MATCH($C273,'[24]2022 HI Consumption BTU'!$C:$C,0),MATCH(K$6,'[24]2022 HI Consumption BTU'!$1:$1,0)),0)</f>
        <v>172</v>
      </c>
      <c r="L273" s="1239">
        <f>IFERROR(INDEX('[24]2022 HI Consumption BTU'!$1:$1048576,MATCH($C273,'[24]2022 HI Consumption BTU'!$C:$C,0),MATCH(L$6,'[24]2022 HI Consumption BTU'!$1:$1,0)),0)</f>
        <v>367</v>
      </c>
      <c r="M273" s="1239">
        <f>IFERROR(INDEX('[24]2022 HI Consumption BTU'!$1:$1048576,MATCH($C273,'[24]2022 HI Consumption BTU'!$C:$C,0),MATCH(M$6,'[24]2022 HI Consumption BTU'!$1:$1,0)),0)</f>
        <v>14</v>
      </c>
      <c r="N273" s="1239">
        <f>IFERROR(INDEX('[24]2022 HI Consumption BTU'!$1:$1048576,MATCH($C273,'[24]2022 HI Consumption BTU'!$C:$C,0),MATCH(N$6,'[24]2022 HI Consumption BTU'!$1:$1,0)),0)</f>
        <v>10</v>
      </c>
      <c r="O273" s="1239">
        <f>IFERROR(INDEX('[24]2022 HI Consumption BTU'!$1:$1048576,MATCH($C273,'[24]2022 HI Consumption BTU'!$C:$C,0),MATCH(O$6,'[24]2022 HI Consumption BTU'!$1:$1,0)),0)</f>
        <v>32</v>
      </c>
      <c r="P273" s="1239">
        <f>IFERROR(INDEX('[24]2022 HI Consumption BTU'!$1:$1048576,MATCH($C273,'[24]2022 HI Consumption BTU'!$C:$C,0),MATCH(P$6,'[24]2022 HI Consumption BTU'!$1:$1,0)),0)</f>
        <v>23</v>
      </c>
      <c r="Q273" s="1239">
        <f>IFERROR(INDEX('[24]2022 HI Consumption BTU'!$1:$1048576,MATCH($C273,'[24]2022 HI Consumption BTU'!$C:$C,0),MATCH(Q$6,'[24]2022 HI Consumption BTU'!$1:$1,0)),0)</f>
        <v>23</v>
      </c>
      <c r="R273" s="1239">
        <f>IFERROR(INDEX('[24]2022 HI Consumption BTU'!$1:$1048576,MATCH($C273,'[24]2022 HI Consumption BTU'!$C:$C,0),MATCH(R$6,'[24]2022 HI Consumption BTU'!$1:$1,0)),0)</f>
        <v>18</v>
      </c>
      <c r="S273" s="1272">
        <f>IFERROR(INDEX('[24]2022 HI Consumption BTU'!$1:$1048576,MATCH($C273,'[24]2022 HI Consumption BTU'!$C:$C,0),MATCH(S$6,'[24]2022 HI Consumption BTU'!$1:$1,0)),0)</f>
        <v>17</v>
      </c>
      <c r="T273" s="1239">
        <f>IFERROR(INDEX('[24]2022 HI Consumption BTU'!$1:$1048576,MATCH($C273,'[24]2022 HI Consumption BTU'!$C:$C,0),MATCH(T$6,'[24]2022 HI Consumption BTU'!$1:$1,0)),0)</f>
        <v>18</v>
      </c>
      <c r="U273" s="1987" t="str">
        <f t="shared" si="20"/>
        <v/>
      </c>
      <c r="V273" s="1987" t="str">
        <f t="shared" si="21"/>
        <v/>
      </c>
      <c r="W273" s="1987" t="str">
        <f t="shared" si="22"/>
        <v/>
      </c>
    </row>
    <row r="274" spans="1:23" s="611" customFormat="1" ht="15" hidden="1">
      <c r="A274" s="611" t="s">
        <v>456</v>
      </c>
      <c r="B274" s="611" t="s">
        <v>457</v>
      </c>
      <c r="C274" s="1251" t="s">
        <v>776</v>
      </c>
      <c r="D274" s="1252" t="s">
        <v>771</v>
      </c>
      <c r="E274" s="1254" t="s">
        <v>149</v>
      </c>
      <c r="F274" s="1987" t="str">
        <f>INDEX([24]Codes_and_Descriptions!$B$12:$D$819,MATCH(C274,[24]Codes_and_Descriptions!$B$12:$B$819,0),3)</f>
        <v>Billion Btu</v>
      </c>
      <c r="G274" s="1987" t="str">
        <f>INDEX([24]Codes_and_Descriptions!$B$12:$D$819,MATCH(C274,[24]Codes_and_Descriptions!$B$12:$B$819,0),2)</f>
        <v>Wood energy total consumption</v>
      </c>
      <c r="H274" s="1987" t="str">
        <f t="shared" si="19"/>
        <v>Wood - Total</v>
      </c>
      <c r="I274" s="1239">
        <f>IFERROR(INDEX('[24]2022 HI Consumption BTU'!$1:$1048576,MATCH($C274,'[24]2022 HI Consumption BTU'!$C:$C,0),MATCH(I$6,'[24]2022 HI Consumption BTU'!$1:$1,0)),0)</f>
        <v>137</v>
      </c>
      <c r="J274" s="1239">
        <f>IFERROR(INDEX('[24]2022 HI Consumption BTU'!$1:$1048576,MATCH($C274,'[24]2022 HI Consumption BTU'!$C:$C,0),MATCH(J$6,'[24]2022 HI Consumption BTU'!$1:$1,0)),0)</f>
        <v>227</v>
      </c>
      <c r="K274" s="1239">
        <f>IFERROR(INDEX('[24]2022 HI Consumption BTU'!$1:$1048576,MATCH($C274,'[24]2022 HI Consumption BTU'!$C:$C,0),MATCH(K$6,'[24]2022 HI Consumption BTU'!$1:$1,0)),0)</f>
        <v>221</v>
      </c>
      <c r="L274" s="1239">
        <f>IFERROR(INDEX('[24]2022 HI Consumption BTU'!$1:$1048576,MATCH($C274,'[24]2022 HI Consumption BTU'!$C:$C,0),MATCH(L$6,'[24]2022 HI Consumption BTU'!$1:$1,0)),0)</f>
        <v>446</v>
      </c>
      <c r="M274" s="1239">
        <f>IFERROR(INDEX('[24]2022 HI Consumption BTU'!$1:$1048576,MATCH($C274,'[24]2022 HI Consumption BTU'!$C:$C,0),MATCH(M$6,'[24]2022 HI Consumption BTU'!$1:$1,0)),0)</f>
        <v>38</v>
      </c>
      <c r="N274" s="1239">
        <f>IFERROR(INDEX('[24]2022 HI Consumption BTU'!$1:$1048576,MATCH($C274,'[24]2022 HI Consumption BTU'!$C:$C,0),MATCH(N$6,'[24]2022 HI Consumption BTU'!$1:$1,0)),0)</f>
        <v>35</v>
      </c>
      <c r="O274" s="1239">
        <f>IFERROR(INDEX('[24]2022 HI Consumption BTU'!$1:$1048576,MATCH($C274,'[24]2022 HI Consumption BTU'!$C:$C,0),MATCH(O$6,'[24]2022 HI Consumption BTU'!$1:$1,0)),0)</f>
        <v>106</v>
      </c>
      <c r="P274" s="1239">
        <f>IFERROR(INDEX('[24]2022 HI Consumption BTU'!$1:$1048576,MATCH($C274,'[24]2022 HI Consumption BTU'!$C:$C,0),MATCH(P$6,'[24]2022 HI Consumption BTU'!$1:$1,0)),0)</f>
        <v>94</v>
      </c>
      <c r="Q274" s="1239">
        <f>IFERROR(INDEX('[24]2022 HI Consumption BTU'!$1:$1048576,MATCH($C274,'[24]2022 HI Consumption BTU'!$C:$C,0),MATCH(Q$6,'[24]2022 HI Consumption BTU'!$1:$1,0)),0)</f>
        <v>94</v>
      </c>
      <c r="R274" s="1239">
        <f>IFERROR(INDEX('[24]2022 HI Consumption BTU'!$1:$1048576,MATCH($C274,'[24]2022 HI Consumption BTU'!$C:$C,0),MATCH(R$6,'[24]2022 HI Consumption BTU'!$1:$1,0)),0)</f>
        <v>89</v>
      </c>
      <c r="S274" s="1272">
        <f>IFERROR(INDEX('[24]2022 HI Consumption BTU'!$1:$1048576,MATCH($C274,'[24]2022 HI Consumption BTU'!$C:$C,0),MATCH(S$6,'[24]2022 HI Consumption BTU'!$1:$1,0)),0)</f>
        <v>88</v>
      </c>
      <c r="T274" s="1239">
        <f>IFERROR(INDEX('[24]2022 HI Consumption BTU'!$1:$1048576,MATCH($C274,'[24]2022 HI Consumption BTU'!$C:$C,0),MATCH(T$6,'[24]2022 HI Consumption BTU'!$1:$1,0)),0)</f>
        <v>802</v>
      </c>
      <c r="U274" s="1987" t="str">
        <f t="shared" si="20"/>
        <v/>
      </c>
      <c r="V274" s="1987" t="str">
        <f t="shared" si="21"/>
        <v/>
      </c>
      <c r="W274" s="1987" t="str">
        <f t="shared" si="22"/>
        <v/>
      </c>
    </row>
    <row r="275" spans="1:23" s="611" customFormat="1" ht="15" hidden="1">
      <c r="A275" s="611" t="s">
        <v>456</v>
      </c>
      <c r="B275" s="611" t="s">
        <v>457</v>
      </c>
      <c r="C275" s="1251" t="s">
        <v>777</v>
      </c>
      <c r="D275" s="1252" t="s">
        <v>778</v>
      </c>
      <c r="E275" s="1254" t="s">
        <v>146</v>
      </c>
      <c r="F275" s="1987" t="str">
        <f>INDEX([24]Codes_and_Descriptions!$B$12:$D$819,MATCH(C275,[24]Codes_and_Descriptions!$B$12:$B$819,0),3)</f>
        <v>Billion Btu</v>
      </c>
      <c r="G275" s="1987" t="str">
        <f>INDEX([24]Codes_and_Descriptions!$B$12:$D$819,MATCH(C275,[24]Codes_and_Descriptions!$B$12:$B$819,0),2)</f>
        <v>Waste energy consumed by the commercial sector</v>
      </c>
      <c r="H275" s="1987" t="str">
        <f t="shared" si="19"/>
        <v>Waste - Commercial</v>
      </c>
      <c r="I275" s="1239">
        <f>IFERROR(INDEX('[24]2022 HI Consumption BTU'!$1:$1048576,MATCH($C275,'[24]2022 HI Consumption BTU'!$C:$C,0),MATCH(I$6,'[24]2022 HI Consumption BTU'!$1:$1,0)),0)</f>
        <v>0</v>
      </c>
      <c r="J275" s="1239">
        <f>IFERROR(INDEX('[24]2022 HI Consumption BTU'!$1:$1048576,MATCH($C275,'[24]2022 HI Consumption BTU'!$C:$C,0),MATCH(J$6,'[24]2022 HI Consumption BTU'!$1:$1,0)),0)</f>
        <v>2236</v>
      </c>
      <c r="K275" s="1239">
        <f>IFERROR(INDEX('[24]2022 HI Consumption BTU'!$1:$1048576,MATCH($C275,'[24]2022 HI Consumption BTU'!$C:$C,0),MATCH(K$6,'[24]2022 HI Consumption BTU'!$1:$1,0)),0)</f>
        <v>2322</v>
      </c>
      <c r="L275" s="1239">
        <f>IFERROR(INDEX('[24]2022 HI Consumption BTU'!$1:$1048576,MATCH($C275,'[24]2022 HI Consumption BTU'!$C:$C,0),MATCH(L$6,'[24]2022 HI Consumption BTU'!$1:$1,0)),0)</f>
        <v>2898</v>
      </c>
      <c r="M275" s="1239">
        <f>IFERROR(INDEX('[24]2022 HI Consumption BTU'!$1:$1048576,MATCH($C275,'[24]2022 HI Consumption BTU'!$C:$C,0),MATCH(M$6,'[24]2022 HI Consumption BTU'!$1:$1,0)),0)</f>
        <v>3183</v>
      </c>
      <c r="N275" s="1239">
        <f>IFERROR(INDEX('[24]2022 HI Consumption BTU'!$1:$1048576,MATCH($C275,'[24]2022 HI Consumption BTU'!$C:$C,0),MATCH(N$6,'[24]2022 HI Consumption BTU'!$1:$1,0)),0)</f>
        <v>3732</v>
      </c>
      <c r="O275" s="1239">
        <f>IFERROR(INDEX('[24]2022 HI Consumption BTU'!$1:$1048576,MATCH($C275,'[24]2022 HI Consumption BTU'!$C:$C,0),MATCH(O$6,'[24]2022 HI Consumption BTU'!$1:$1,0)),0)</f>
        <v>3547</v>
      </c>
      <c r="P275" s="1239">
        <f>IFERROR(INDEX('[24]2022 HI Consumption BTU'!$1:$1048576,MATCH($C275,'[24]2022 HI Consumption BTU'!$C:$C,0),MATCH(P$6,'[24]2022 HI Consumption BTU'!$1:$1,0)),0)</f>
        <v>3801</v>
      </c>
      <c r="Q275" s="1239">
        <f>IFERROR(INDEX('[24]2022 HI Consumption BTU'!$1:$1048576,MATCH($C275,'[24]2022 HI Consumption BTU'!$C:$C,0),MATCH(Q$6,'[24]2022 HI Consumption BTU'!$1:$1,0)),0)</f>
        <v>3514</v>
      </c>
      <c r="R275" s="1239">
        <f>IFERROR(INDEX('[24]2022 HI Consumption BTU'!$1:$1048576,MATCH($C275,'[24]2022 HI Consumption BTU'!$C:$C,0),MATCH(R$6,'[24]2022 HI Consumption BTU'!$1:$1,0)),0)</f>
        <v>3271</v>
      </c>
      <c r="S275" s="1272">
        <f>IFERROR(INDEX('[24]2022 HI Consumption BTU'!$1:$1048576,MATCH($C275,'[24]2022 HI Consumption BTU'!$C:$C,0),MATCH(S$6,'[24]2022 HI Consumption BTU'!$1:$1,0)),0)</f>
        <v>3179</v>
      </c>
      <c r="T275" s="1239">
        <f>IFERROR(INDEX('[24]2022 HI Consumption BTU'!$1:$1048576,MATCH($C275,'[24]2022 HI Consumption BTU'!$C:$C,0),MATCH(T$6,'[24]2022 HI Consumption BTU'!$1:$1,0)),0)</f>
        <v>3205</v>
      </c>
      <c r="U275" s="1987" t="str">
        <f t="shared" si="20"/>
        <v/>
      </c>
      <c r="V275" s="1987" t="str">
        <f t="shared" si="21"/>
        <v/>
      </c>
      <c r="W275" s="1987" t="str">
        <f t="shared" si="22"/>
        <v/>
      </c>
    </row>
    <row r="276" spans="1:23" s="611" customFormat="1" ht="15" hidden="1">
      <c r="A276" s="611" t="s">
        <v>456</v>
      </c>
      <c r="B276" s="611" t="s">
        <v>457</v>
      </c>
      <c r="C276" s="1251" t="s">
        <v>779</v>
      </c>
      <c r="D276" s="1252" t="s">
        <v>778</v>
      </c>
      <c r="E276" s="1254" t="s">
        <v>141</v>
      </c>
      <c r="F276" s="1987" t="str">
        <f>INDEX([24]Codes_and_Descriptions!$B$12:$D$819,MATCH(C276,[24]Codes_and_Descriptions!$B$12:$B$819,0),3)</f>
        <v>Billion Btu</v>
      </c>
      <c r="G276" s="1987" t="str">
        <f>INDEX([24]Codes_and_Descriptions!$B$12:$D$819,MATCH(C276,[24]Codes_and_Descriptions!$B$12:$B$819,0),2)</f>
        <v>Waste consumed by the electric power sector</v>
      </c>
      <c r="H276" s="1987" t="str">
        <f t="shared" si="19"/>
        <v>Waste - Energy Industries</v>
      </c>
      <c r="I276" s="1239">
        <f>IFERROR(INDEX('[24]2022 HI Consumption BTU'!$1:$1048576,MATCH($C276,'[24]2022 HI Consumption BTU'!$C:$C,0),MATCH(I$6,'[24]2022 HI Consumption BTU'!$1:$1,0)),0)</f>
        <v>7765</v>
      </c>
      <c r="J276" s="1239">
        <f>IFERROR(INDEX('[24]2022 HI Consumption BTU'!$1:$1048576,MATCH($C276,'[24]2022 HI Consumption BTU'!$C:$C,0),MATCH(J$6,'[24]2022 HI Consumption BTU'!$1:$1,0)),0)</f>
        <v>0</v>
      </c>
      <c r="K276" s="1239">
        <f>IFERROR(INDEX('[24]2022 HI Consumption BTU'!$1:$1048576,MATCH($C276,'[24]2022 HI Consumption BTU'!$C:$C,0),MATCH(K$6,'[24]2022 HI Consumption BTU'!$1:$1,0)),0)</f>
        <v>0</v>
      </c>
      <c r="L276" s="1239">
        <f>IFERROR(INDEX('[24]2022 HI Consumption BTU'!$1:$1048576,MATCH($C276,'[24]2022 HI Consumption BTU'!$C:$C,0),MATCH(L$6,'[24]2022 HI Consumption BTU'!$1:$1,0)),0)</f>
        <v>40</v>
      </c>
      <c r="M276" s="1239">
        <f>IFERROR(INDEX('[24]2022 HI Consumption BTU'!$1:$1048576,MATCH($C276,'[24]2022 HI Consumption BTU'!$C:$C,0),MATCH(M$6,'[24]2022 HI Consumption BTU'!$1:$1,0)),0)</f>
        <v>853</v>
      </c>
      <c r="N276" s="1239">
        <f>IFERROR(INDEX('[24]2022 HI Consumption BTU'!$1:$1048576,MATCH($C276,'[24]2022 HI Consumption BTU'!$C:$C,0),MATCH(N$6,'[24]2022 HI Consumption BTU'!$1:$1,0)),0)</f>
        <v>1076</v>
      </c>
      <c r="O276" s="1239">
        <f>IFERROR(INDEX('[24]2022 HI Consumption BTU'!$1:$1048576,MATCH($C276,'[24]2022 HI Consumption BTU'!$C:$C,0),MATCH(O$6,'[24]2022 HI Consumption BTU'!$1:$1,0)),0)</f>
        <v>1762</v>
      </c>
      <c r="P276" s="1239">
        <f>IFERROR(INDEX('[24]2022 HI Consumption BTU'!$1:$1048576,MATCH($C276,'[24]2022 HI Consumption BTU'!$C:$C,0),MATCH(P$6,'[24]2022 HI Consumption BTU'!$1:$1,0)),0)</f>
        <v>1456</v>
      </c>
      <c r="Q276" s="1239">
        <f>IFERROR(INDEX('[24]2022 HI Consumption BTU'!$1:$1048576,MATCH($C276,'[24]2022 HI Consumption BTU'!$C:$C,0),MATCH(Q$6,'[24]2022 HI Consumption BTU'!$1:$1,0)),0)</f>
        <v>1297</v>
      </c>
      <c r="R276" s="1239">
        <f>IFERROR(INDEX('[24]2022 HI Consumption BTU'!$1:$1048576,MATCH($C276,'[24]2022 HI Consumption BTU'!$C:$C,0),MATCH(R$6,'[24]2022 HI Consumption BTU'!$1:$1,0)),0)</f>
        <v>1062</v>
      </c>
      <c r="S276" s="1272">
        <f>IFERROR(INDEX('[24]2022 HI Consumption BTU'!$1:$1048576,MATCH($C276,'[24]2022 HI Consumption BTU'!$C:$C,0),MATCH(S$6,'[24]2022 HI Consumption BTU'!$1:$1,0)),0)</f>
        <v>1368</v>
      </c>
      <c r="T276" s="1239">
        <f>IFERROR(INDEX('[24]2022 HI Consumption BTU'!$1:$1048576,MATCH($C276,'[24]2022 HI Consumption BTU'!$C:$C,0),MATCH(T$6,'[24]2022 HI Consumption BTU'!$1:$1,0)),0)</f>
        <v>553</v>
      </c>
      <c r="U276" s="1987" t="str">
        <f t="shared" si="20"/>
        <v/>
      </c>
      <c r="V276" s="1987" t="str">
        <f t="shared" si="21"/>
        <v/>
      </c>
      <c r="W276" s="1987" t="str">
        <f t="shared" si="22"/>
        <v/>
      </c>
    </row>
    <row r="277" spans="1:23" s="611" customFormat="1" ht="15" hidden="1">
      <c r="A277" s="611" t="s">
        <v>456</v>
      </c>
      <c r="B277" s="611" t="s">
        <v>457</v>
      </c>
      <c r="C277" s="1260" t="s">
        <v>780</v>
      </c>
      <c r="D277" s="1252" t="s">
        <v>778</v>
      </c>
      <c r="E277" s="1254" t="s">
        <v>541</v>
      </c>
      <c r="F277" s="1987" t="str">
        <f>INDEX([24]Codes_and_Descriptions!$B$12:$D$819,MATCH(C277,[24]Codes_and_Descriptions!$B$12:$B$819,0),3)</f>
        <v>Thousand kilowatts</v>
      </c>
      <c r="G277" s="1987" t="str">
        <f>INDEX([24]Codes_and_Descriptions!$B$12:$D$819,MATCH(C277,[24]Codes_and_Descriptions!$B$12:$B$819,0),2)</f>
        <v>Waste generating units net summer capacity in all sectors</v>
      </c>
      <c r="H277" s="1987" t="str">
        <f t="shared" si="19"/>
        <v>Waste - Summer</v>
      </c>
      <c r="I277" s="1239">
        <f>IFERROR(INDEX('[24]2022 HI Consumption BTU'!$1:$1048576,MATCH($C277,'[24]2022 HI Consumption BTU'!$C:$C,0),MATCH(I$6,'[24]2022 HI Consumption BTU'!$1:$1,0)),0)</f>
        <v>0</v>
      </c>
      <c r="J277" s="1239">
        <f>IFERROR(INDEX('[24]2022 HI Consumption BTU'!$1:$1048576,MATCH($C277,'[24]2022 HI Consumption BTU'!$C:$C,0),MATCH(J$6,'[24]2022 HI Consumption BTU'!$1:$1,0)),0)</f>
        <v>0</v>
      </c>
      <c r="K277" s="1239">
        <f>IFERROR(INDEX('[24]2022 HI Consumption BTU'!$1:$1048576,MATCH($C277,'[24]2022 HI Consumption BTU'!$C:$C,0),MATCH(K$6,'[24]2022 HI Consumption BTU'!$1:$1,0)),0)</f>
        <v>0</v>
      </c>
      <c r="L277" s="1239">
        <f>IFERROR(INDEX('[24]2022 HI Consumption BTU'!$1:$1048576,MATCH($C277,'[24]2022 HI Consumption BTU'!$C:$C,0),MATCH(L$6,'[24]2022 HI Consumption BTU'!$1:$1,0)),0)</f>
        <v>222</v>
      </c>
      <c r="M277" s="1239">
        <f>IFERROR(INDEX('[24]2022 HI Consumption BTU'!$1:$1048576,MATCH($C277,'[24]2022 HI Consumption BTU'!$C:$C,0),MATCH(M$6,'[24]2022 HI Consumption BTU'!$1:$1,0)),0)</f>
        <v>245</v>
      </c>
      <c r="N277" s="1239">
        <f>IFERROR(INDEX('[24]2022 HI Consumption BTU'!$1:$1048576,MATCH($C277,'[24]2022 HI Consumption BTU'!$C:$C,0),MATCH(N$6,'[24]2022 HI Consumption BTU'!$1:$1,0)),0)</f>
        <v>207</v>
      </c>
      <c r="O277" s="1239">
        <f>IFERROR(INDEX('[24]2022 HI Consumption BTU'!$1:$1048576,MATCH($C277,'[24]2022 HI Consumption BTU'!$C:$C,0),MATCH(O$6,'[24]2022 HI Consumption BTU'!$1:$1,0)),0)</f>
        <v>217</v>
      </c>
      <c r="P277" s="1239">
        <f>IFERROR(INDEX('[24]2022 HI Consumption BTU'!$1:$1048576,MATCH($C277,'[24]2022 HI Consumption BTU'!$C:$C,0),MATCH(P$6,'[24]2022 HI Consumption BTU'!$1:$1,0)),0)</f>
        <v>267</v>
      </c>
      <c r="Q277" s="1239">
        <f>IFERROR(INDEX('[24]2022 HI Consumption BTU'!$1:$1048576,MATCH($C277,'[24]2022 HI Consumption BTU'!$C:$C,0),MATCH(Q$6,'[24]2022 HI Consumption BTU'!$1:$1,0)),0)</f>
        <v>154</v>
      </c>
      <c r="R277" s="1239">
        <f>IFERROR(INDEX('[24]2022 HI Consumption BTU'!$1:$1048576,MATCH($C277,'[24]2022 HI Consumption BTU'!$C:$C,0),MATCH(R$6,'[24]2022 HI Consumption BTU'!$1:$1,0)),0)</f>
        <v>154</v>
      </c>
      <c r="S277" s="1272">
        <f>IFERROR(INDEX('[24]2022 HI Consumption BTU'!$1:$1048576,MATCH($C277,'[24]2022 HI Consumption BTU'!$C:$C,0),MATCH(S$6,'[24]2022 HI Consumption BTU'!$1:$1,0)),0)</f>
        <v>154</v>
      </c>
      <c r="T277" s="1239">
        <f>IFERROR(INDEX('[24]2022 HI Consumption BTU'!$1:$1048576,MATCH($C277,'[24]2022 HI Consumption BTU'!$C:$C,0),MATCH(T$6,'[24]2022 HI Consumption BTU'!$1:$1,0)),0)</f>
        <v>146</v>
      </c>
      <c r="U277" s="1987" t="str">
        <f t="shared" si="20"/>
        <v/>
      </c>
      <c r="V277" s="1987" t="str">
        <f t="shared" si="21"/>
        <v/>
      </c>
      <c r="W277" s="1987" t="str">
        <f t="shared" si="22"/>
        <v/>
      </c>
    </row>
    <row r="278" spans="1:23" s="611" customFormat="1" ht="15" hidden="1">
      <c r="A278" s="611" t="s">
        <v>456</v>
      </c>
      <c r="B278" s="611" t="s">
        <v>457</v>
      </c>
      <c r="C278" s="1251" t="s">
        <v>781</v>
      </c>
      <c r="D278" s="1252" t="s">
        <v>778</v>
      </c>
      <c r="E278" s="1254" t="s">
        <v>147</v>
      </c>
      <c r="F278" s="1987" t="str">
        <f>INDEX([24]Codes_and_Descriptions!$B$12:$D$819,MATCH(C278,[24]Codes_and_Descriptions!$B$12:$B$819,0),3)</f>
        <v>Billion Btu</v>
      </c>
      <c r="G278" s="1987" t="str">
        <f>INDEX([24]Codes_and_Descriptions!$B$12:$D$819,MATCH(C278,[24]Codes_and_Descriptions!$B$12:$B$819,0),2)</f>
        <v>Waste energy consumed by the industrial sector</v>
      </c>
      <c r="H278" s="1987" t="str">
        <f t="shared" si="19"/>
        <v>Waste - Industrial</v>
      </c>
      <c r="I278" s="1239">
        <f>IFERROR(INDEX('[24]2022 HI Consumption BTU'!$1:$1048576,MATCH($C278,'[24]2022 HI Consumption BTU'!$C:$C,0),MATCH(I$6,'[24]2022 HI Consumption BTU'!$1:$1,0)),0)</f>
        <v>18022</v>
      </c>
      <c r="J278" s="1239">
        <f>IFERROR(INDEX('[24]2022 HI Consumption BTU'!$1:$1048576,MATCH($C278,'[24]2022 HI Consumption BTU'!$C:$C,0),MATCH(J$6,'[24]2022 HI Consumption BTU'!$1:$1,0)),0)</f>
        <v>5919</v>
      </c>
      <c r="K278" s="1239">
        <f>IFERROR(INDEX('[24]2022 HI Consumption BTU'!$1:$1048576,MATCH($C278,'[24]2022 HI Consumption BTU'!$C:$C,0),MATCH(K$6,'[24]2022 HI Consumption BTU'!$1:$1,0)),0)</f>
        <v>5425</v>
      </c>
      <c r="L278" s="1239">
        <f>IFERROR(INDEX('[24]2022 HI Consumption BTU'!$1:$1048576,MATCH($C278,'[24]2022 HI Consumption BTU'!$C:$C,0),MATCH(L$6,'[24]2022 HI Consumption BTU'!$1:$1,0)),0)</f>
        <v>4360</v>
      </c>
      <c r="M278" s="1239">
        <f>IFERROR(INDEX('[24]2022 HI Consumption BTU'!$1:$1048576,MATCH($C278,'[24]2022 HI Consumption BTU'!$C:$C,0),MATCH(M$6,'[24]2022 HI Consumption BTU'!$1:$1,0)),0)</f>
        <v>3146</v>
      </c>
      <c r="N278" s="1239">
        <f>IFERROR(INDEX('[24]2022 HI Consumption BTU'!$1:$1048576,MATCH($C278,'[24]2022 HI Consumption BTU'!$C:$C,0),MATCH(N$6,'[24]2022 HI Consumption BTU'!$1:$1,0)),0)</f>
        <v>3337</v>
      </c>
      <c r="O278" s="1239">
        <f>IFERROR(INDEX('[24]2022 HI Consumption BTU'!$1:$1048576,MATCH($C278,'[24]2022 HI Consumption BTU'!$C:$C,0),MATCH(O$6,'[24]2022 HI Consumption BTU'!$1:$1,0)),0)</f>
        <v>1</v>
      </c>
      <c r="P278" s="1239">
        <f>IFERROR(INDEX('[24]2022 HI Consumption BTU'!$1:$1048576,MATCH($C278,'[24]2022 HI Consumption BTU'!$C:$C,0),MATCH(P$6,'[24]2022 HI Consumption BTU'!$1:$1,0)),0)</f>
        <v>0</v>
      </c>
      <c r="Q278" s="1239">
        <f>IFERROR(INDEX('[24]2022 HI Consumption BTU'!$1:$1048576,MATCH($C278,'[24]2022 HI Consumption BTU'!$C:$C,0),MATCH(Q$6,'[24]2022 HI Consumption BTU'!$1:$1,0)),0)</f>
        <v>0</v>
      </c>
      <c r="R278" s="1239">
        <f>IFERROR(INDEX('[24]2022 HI Consumption BTU'!$1:$1048576,MATCH($C278,'[24]2022 HI Consumption BTU'!$C:$C,0),MATCH(R$6,'[24]2022 HI Consumption BTU'!$1:$1,0)),0)</f>
        <v>0</v>
      </c>
      <c r="S278" s="1272">
        <f>IFERROR(INDEX('[24]2022 HI Consumption BTU'!$1:$1048576,MATCH($C278,'[24]2022 HI Consumption BTU'!$C:$C,0),MATCH(S$6,'[24]2022 HI Consumption BTU'!$1:$1,0)),0)</f>
        <v>0</v>
      </c>
      <c r="T278" s="1239">
        <f>IFERROR(INDEX('[24]2022 HI Consumption BTU'!$1:$1048576,MATCH($C278,'[24]2022 HI Consumption BTU'!$C:$C,0),MATCH(T$6,'[24]2022 HI Consumption BTU'!$1:$1,0)),0)</f>
        <v>0</v>
      </c>
      <c r="U278" s="1987" t="str">
        <f t="shared" si="20"/>
        <v/>
      </c>
      <c r="V278" s="1987" t="str">
        <f t="shared" si="21"/>
        <v/>
      </c>
      <c r="W278" s="1987" t="str">
        <f t="shared" si="22"/>
        <v/>
      </c>
    </row>
    <row r="279" spans="1:23" s="611" customFormat="1" ht="15" hidden="1">
      <c r="A279" s="611" t="s">
        <v>456</v>
      </c>
      <c r="B279" s="611" t="s">
        <v>457</v>
      </c>
      <c r="C279" s="1251" t="s">
        <v>782</v>
      </c>
      <c r="D279" s="1252" t="s">
        <v>778</v>
      </c>
      <c r="E279" s="1254" t="s">
        <v>149</v>
      </c>
      <c r="F279" s="1987" t="str">
        <f>INDEX([24]Codes_and_Descriptions!$B$12:$D$819,MATCH(C279,[24]Codes_and_Descriptions!$B$12:$B$819,0),3)</f>
        <v>Billion Btu</v>
      </c>
      <c r="G279" s="1987" t="str">
        <f>INDEX([24]Codes_and_Descriptions!$B$12:$D$819,MATCH(C279,[24]Codes_and_Descriptions!$B$12:$B$819,0),2)</f>
        <v>Waste energy total consumption</v>
      </c>
      <c r="H279" s="1987" t="str">
        <f t="shared" si="19"/>
        <v>Waste - Total</v>
      </c>
      <c r="I279" s="1239">
        <f>IFERROR(INDEX('[24]2022 HI Consumption BTU'!$1:$1048576,MATCH($C279,'[24]2022 HI Consumption BTU'!$C:$C,0),MATCH(I$6,'[24]2022 HI Consumption BTU'!$1:$1,0)),0)</f>
        <v>25787</v>
      </c>
      <c r="J279" s="1239">
        <f>IFERROR(INDEX('[24]2022 HI Consumption BTU'!$1:$1048576,MATCH($C279,'[24]2022 HI Consumption BTU'!$C:$C,0),MATCH(J$6,'[24]2022 HI Consumption BTU'!$1:$1,0)),0)</f>
        <v>8155</v>
      </c>
      <c r="K279" s="1239">
        <f>IFERROR(INDEX('[24]2022 HI Consumption BTU'!$1:$1048576,MATCH($C279,'[24]2022 HI Consumption BTU'!$C:$C,0),MATCH(K$6,'[24]2022 HI Consumption BTU'!$1:$1,0)),0)</f>
        <v>7747</v>
      </c>
      <c r="L279" s="1239">
        <f>IFERROR(INDEX('[24]2022 HI Consumption BTU'!$1:$1048576,MATCH($C279,'[24]2022 HI Consumption BTU'!$C:$C,0),MATCH(L$6,'[24]2022 HI Consumption BTU'!$1:$1,0)),0)</f>
        <v>7298</v>
      </c>
      <c r="M279" s="1239">
        <f>IFERROR(INDEX('[24]2022 HI Consumption BTU'!$1:$1048576,MATCH($C279,'[24]2022 HI Consumption BTU'!$C:$C,0),MATCH(M$6,'[24]2022 HI Consumption BTU'!$1:$1,0)),0)</f>
        <v>7182</v>
      </c>
      <c r="N279" s="1239">
        <f>IFERROR(INDEX('[24]2022 HI Consumption BTU'!$1:$1048576,MATCH($C279,'[24]2022 HI Consumption BTU'!$C:$C,0),MATCH(N$6,'[24]2022 HI Consumption BTU'!$1:$1,0)),0)</f>
        <v>8146</v>
      </c>
      <c r="O279" s="1239">
        <f>IFERROR(INDEX('[24]2022 HI Consumption BTU'!$1:$1048576,MATCH($C279,'[24]2022 HI Consumption BTU'!$C:$C,0),MATCH(O$6,'[24]2022 HI Consumption BTU'!$1:$1,0)),0)</f>
        <v>5310</v>
      </c>
      <c r="P279" s="1239">
        <f>IFERROR(INDEX('[24]2022 HI Consumption BTU'!$1:$1048576,MATCH($C279,'[24]2022 HI Consumption BTU'!$C:$C,0),MATCH(P$6,'[24]2022 HI Consumption BTU'!$1:$1,0)),0)</f>
        <v>5257</v>
      </c>
      <c r="Q279" s="1239">
        <f>IFERROR(INDEX('[24]2022 HI Consumption BTU'!$1:$1048576,MATCH($C279,'[24]2022 HI Consumption BTU'!$C:$C,0),MATCH(Q$6,'[24]2022 HI Consumption BTU'!$1:$1,0)),0)</f>
        <v>4812</v>
      </c>
      <c r="R279" s="1239">
        <f>IFERROR(INDEX('[24]2022 HI Consumption BTU'!$1:$1048576,MATCH($C279,'[24]2022 HI Consumption BTU'!$C:$C,0),MATCH(R$6,'[24]2022 HI Consumption BTU'!$1:$1,0)),0)</f>
        <v>4334</v>
      </c>
      <c r="S279" s="1272">
        <f>IFERROR(INDEX('[24]2022 HI Consumption BTU'!$1:$1048576,MATCH($C279,'[24]2022 HI Consumption BTU'!$C:$C,0),MATCH(S$6,'[24]2022 HI Consumption BTU'!$1:$1,0)),0)</f>
        <v>4547</v>
      </c>
      <c r="T279" s="1239">
        <f>IFERROR(INDEX('[24]2022 HI Consumption BTU'!$1:$1048576,MATCH($C279,'[24]2022 HI Consumption BTU'!$C:$C,0),MATCH(T$6,'[24]2022 HI Consumption BTU'!$1:$1,0)),0)</f>
        <v>3758</v>
      </c>
      <c r="U279" s="1987" t="str">
        <f t="shared" si="20"/>
        <v/>
      </c>
      <c r="V279" s="1987" t="str">
        <f t="shared" si="21"/>
        <v/>
      </c>
      <c r="W279" s="1987" t="str">
        <f t="shared" si="22"/>
        <v/>
      </c>
    </row>
    <row r="280" spans="1:23" s="611" customFormat="1" ht="15" hidden="1">
      <c r="A280" s="611" t="s">
        <v>456</v>
      </c>
      <c r="B280" s="611" t="s">
        <v>457</v>
      </c>
      <c r="C280" s="1251" t="s">
        <v>783</v>
      </c>
      <c r="D280" s="1252" t="s">
        <v>173</v>
      </c>
      <c r="E280" s="1254" t="s">
        <v>146</v>
      </c>
      <c r="F280" s="1987" t="str">
        <f>INDEX([24]Codes_and_Descriptions!$B$12:$D$819,MATCH(C280,[24]Codes_and_Descriptions!$B$12:$B$819,0),3)</f>
        <v>Billion Btu</v>
      </c>
      <c r="G280" s="1987" t="str">
        <f>INDEX([24]Codes_and_Descriptions!$B$12:$D$819,MATCH(C280,[24]Codes_and_Descriptions!$B$12:$B$819,0),2)</f>
        <v>Wood and waste consumed in the commercial sector</v>
      </c>
      <c r="H280" s="1987" t="str">
        <f t="shared" si="19"/>
        <v>Wood and Waste - Commercial</v>
      </c>
      <c r="I280" s="1239">
        <f>IFERROR(INDEX('[24]2022 HI Consumption BTU'!$1:$1048576,MATCH($C280,'[24]2022 HI Consumption BTU'!$C:$C,0),MATCH(I$6,'[24]2022 HI Consumption BTU'!$1:$1,0)),0)</f>
        <v>0</v>
      </c>
      <c r="J280" s="1239">
        <f>IFERROR(INDEX('[24]2022 HI Consumption BTU'!$1:$1048576,MATCH($C280,'[24]2022 HI Consumption BTU'!$C:$C,0),MATCH(J$6,'[24]2022 HI Consumption BTU'!$1:$1,0)),0)</f>
        <v>2264</v>
      </c>
      <c r="K280" s="1239">
        <f>IFERROR(INDEX('[24]2022 HI Consumption BTU'!$1:$1048576,MATCH($C280,'[24]2022 HI Consumption BTU'!$C:$C,0),MATCH(K$6,'[24]2022 HI Consumption BTU'!$1:$1,0)),0)</f>
        <v>2350</v>
      </c>
      <c r="L280" s="1239">
        <f>IFERROR(INDEX('[24]2022 HI Consumption BTU'!$1:$1048576,MATCH($C280,'[24]2022 HI Consumption BTU'!$C:$C,0),MATCH(L$6,'[24]2022 HI Consumption BTU'!$1:$1,0)),0)</f>
        <v>2945</v>
      </c>
      <c r="M280" s="1239">
        <f>IFERROR(INDEX('[24]2022 HI Consumption BTU'!$1:$1048576,MATCH($C280,'[24]2022 HI Consumption BTU'!$C:$C,0),MATCH(M$6,'[24]2022 HI Consumption BTU'!$1:$1,0)),0)</f>
        <v>3185</v>
      </c>
      <c r="N280" s="1239">
        <f>IFERROR(INDEX('[24]2022 HI Consumption BTU'!$1:$1048576,MATCH($C280,'[24]2022 HI Consumption BTU'!$C:$C,0),MATCH(N$6,'[24]2022 HI Consumption BTU'!$1:$1,0)),0)</f>
        <v>3734</v>
      </c>
      <c r="O280" s="1239">
        <f>IFERROR(INDEX('[24]2022 HI Consumption BTU'!$1:$1048576,MATCH($C280,'[24]2022 HI Consumption BTU'!$C:$C,0),MATCH(O$6,'[24]2022 HI Consumption BTU'!$1:$1,0)),0)</f>
        <v>3553</v>
      </c>
      <c r="P280" s="1239">
        <f>IFERROR(INDEX('[24]2022 HI Consumption BTU'!$1:$1048576,MATCH($C280,'[24]2022 HI Consumption BTU'!$C:$C,0),MATCH(P$6,'[24]2022 HI Consumption BTU'!$1:$1,0)),0)</f>
        <v>3805</v>
      </c>
      <c r="Q280" s="1239">
        <f>IFERROR(INDEX('[24]2022 HI Consumption BTU'!$1:$1048576,MATCH($C280,'[24]2022 HI Consumption BTU'!$C:$C,0),MATCH(Q$6,'[24]2022 HI Consumption BTU'!$1:$1,0)),0)</f>
        <v>3517</v>
      </c>
      <c r="R280" s="1239">
        <f>IFERROR(INDEX('[24]2022 HI Consumption BTU'!$1:$1048576,MATCH($C280,'[24]2022 HI Consumption BTU'!$C:$C,0),MATCH(R$6,'[24]2022 HI Consumption BTU'!$1:$1,0)),0)</f>
        <v>3275</v>
      </c>
      <c r="S280" s="1272">
        <f>IFERROR(INDEX('[24]2022 HI Consumption BTU'!$1:$1048576,MATCH($C280,'[24]2022 HI Consumption BTU'!$C:$C,0),MATCH(S$6,'[24]2022 HI Consumption BTU'!$1:$1,0)),0)</f>
        <v>3183</v>
      </c>
      <c r="T280" s="1239">
        <f>IFERROR(INDEX('[24]2022 HI Consumption BTU'!$1:$1048576,MATCH($C280,'[24]2022 HI Consumption BTU'!$C:$C,0),MATCH(T$6,'[24]2022 HI Consumption BTU'!$1:$1,0)),0)</f>
        <v>3209</v>
      </c>
      <c r="U280" s="1987" t="str">
        <f t="shared" si="20"/>
        <v/>
      </c>
      <c r="V280" s="1987" t="str">
        <f t="shared" si="21"/>
        <v/>
      </c>
      <c r="W280" s="1987" t="str">
        <f t="shared" si="22"/>
        <v/>
      </c>
    </row>
    <row r="281" spans="1:23" s="611" customFormat="1" ht="15" hidden="1">
      <c r="A281" s="611" t="s">
        <v>456</v>
      </c>
      <c r="B281" s="611" t="s">
        <v>457</v>
      </c>
      <c r="C281" s="1251" t="s">
        <v>784</v>
      </c>
      <c r="D281" s="1252" t="s">
        <v>173</v>
      </c>
      <c r="E281" s="1254" t="s">
        <v>141</v>
      </c>
      <c r="F281" s="1987" t="str">
        <f>INDEX([24]Codes_and_Descriptions!$B$12:$D$819,MATCH(C281,[24]Codes_and_Descriptions!$B$12:$B$819,0),3)</f>
        <v>Billion Btu</v>
      </c>
      <c r="G281" s="1987" t="str">
        <f>INDEX([24]Codes_and_Descriptions!$B$12:$D$819,MATCH(C281,[24]Codes_and_Descriptions!$B$12:$B$819,0),2)</f>
        <v>Wood and waste consumed by the electric power sector</v>
      </c>
      <c r="H281" s="1987" t="str">
        <f t="shared" si="19"/>
        <v>Wood and Waste - Energy Industries</v>
      </c>
      <c r="I281" s="1239">
        <f>IFERROR(INDEX('[24]2022 HI Consumption BTU'!$1:$1048576,MATCH($C281,'[24]2022 HI Consumption BTU'!$C:$C,0),MATCH(I$6,'[24]2022 HI Consumption BTU'!$1:$1,0)),0)</f>
        <v>7765</v>
      </c>
      <c r="J281" s="1239">
        <f>IFERROR(INDEX('[24]2022 HI Consumption BTU'!$1:$1048576,MATCH($C281,'[24]2022 HI Consumption BTU'!$C:$C,0),MATCH(J$6,'[24]2022 HI Consumption BTU'!$1:$1,0)),0)</f>
        <v>0</v>
      </c>
      <c r="K281" s="1239">
        <f>IFERROR(INDEX('[24]2022 HI Consumption BTU'!$1:$1048576,MATCH($C281,'[24]2022 HI Consumption BTU'!$C:$C,0),MATCH(K$6,'[24]2022 HI Consumption BTU'!$1:$1,0)),0)</f>
        <v>0</v>
      </c>
      <c r="L281" s="1239">
        <f>IFERROR(INDEX('[24]2022 HI Consumption BTU'!$1:$1048576,MATCH($C281,'[24]2022 HI Consumption BTU'!$C:$C,0),MATCH(L$6,'[24]2022 HI Consumption BTU'!$1:$1,0)),0)</f>
        <v>40</v>
      </c>
      <c r="M281" s="1239">
        <f>IFERROR(INDEX('[24]2022 HI Consumption BTU'!$1:$1048576,MATCH($C281,'[24]2022 HI Consumption BTU'!$C:$C,0),MATCH(M$6,'[24]2022 HI Consumption BTU'!$1:$1,0)),0)</f>
        <v>853</v>
      </c>
      <c r="N281" s="1239">
        <f>IFERROR(INDEX('[24]2022 HI Consumption BTU'!$1:$1048576,MATCH($C281,'[24]2022 HI Consumption BTU'!$C:$C,0),MATCH(N$6,'[24]2022 HI Consumption BTU'!$1:$1,0)),0)</f>
        <v>1076</v>
      </c>
      <c r="O281" s="1239">
        <f>IFERROR(INDEX('[24]2022 HI Consumption BTU'!$1:$1048576,MATCH($C281,'[24]2022 HI Consumption BTU'!$C:$C,0),MATCH(O$6,'[24]2022 HI Consumption BTU'!$1:$1,0)),0)</f>
        <v>1762</v>
      </c>
      <c r="P281" s="1239">
        <f>IFERROR(INDEX('[24]2022 HI Consumption BTU'!$1:$1048576,MATCH($C281,'[24]2022 HI Consumption BTU'!$C:$C,0),MATCH(P$6,'[24]2022 HI Consumption BTU'!$1:$1,0)),0)</f>
        <v>1456</v>
      </c>
      <c r="Q281" s="1239">
        <f>IFERROR(INDEX('[24]2022 HI Consumption BTU'!$1:$1048576,MATCH($C281,'[24]2022 HI Consumption BTU'!$C:$C,0),MATCH(Q$6,'[24]2022 HI Consumption BTU'!$1:$1,0)),0)</f>
        <v>1297</v>
      </c>
      <c r="R281" s="1239">
        <f>IFERROR(INDEX('[24]2022 HI Consumption BTU'!$1:$1048576,MATCH($C281,'[24]2022 HI Consumption BTU'!$C:$C,0),MATCH(R$6,'[24]2022 HI Consumption BTU'!$1:$1,0)),0)</f>
        <v>1062</v>
      </c>
      <c r="S281" s="1272">
        <f>IFERROR(INDEX('[24]2022 HI Consumption BTU'!$1:$1048576,MATCH($C281,'[24]2022 HI Consumption BTU'!$C:$C,0),MATCH(S$6,'[24]2022 HI Consumption BTU'!$1:$1,0)),0)</f>
        <v>1368</v>
      </c>
      <c r="T281" s="1239">
        <f>IFERROR(INDEX('[24]2022 HI Consumption BTU'!$1:$1048576,MATCH($C281,'[24]2022 HI Consumption BTU'!$C:$C,0),MATCH(T$6,'[24]2022 HI Consumption BTU'!$1:$1,0)),0)</f>
        <v>1267</v>
      </c>
      <c r="U281" s="1987" t="str">
        <f t="shared" si="20"/>
        <v/>
      </c>
      <c r="V281" s="1987" t="str">
        <f t="shared" si="21"/>
        <v/>
      </c>
      <c r="W281" s="1987" t="str">
        <f t="shared" si="22"/>
        <v/>
      </c>
    </row>
    <row r="282" spans="1:23" s="611" customFormat="1" ht="15" hidden="1">
      <c r="A282" s="611" t="s">
        <v>456</v>
      </c>
      <c r="B282" s="611" t="s">
        <v>457</v>
      </c>
      <c r="C282" s="1251" t="s">
        <v>785</v>
      </c>
      <c r="D282" s="1252" t="s">
        <v>173</v>
      </c>
      <c r="E282" s="1254" t="s">
        <v>147</v>
      </c>
      <c r="F282" s="1987" t="str">
        <f>INDEX([24]Codes_and_Descriptions!$B$12:$D$819,MATCH(C282,[24]Codes_and_Descriptions!$B$12:$B$819,0),3)</f>
        <v>Billion Btu</v>
      </c>
      <c r="G282" s="1987" t="str">
        <f>INDEX([24]Codes_and_Descriptions!$B$12:$D$819,MATCH(C282,[24]Codes_and_Descriptions!$B$12:$B$819,0),2)</f>
        <v>Wood and waste consumed in the industrial sector</v>
      </c>
      <c r="H282" s="1987" t="str">
        <f t="shared" si="19"/>
        <v>Wood and Waste - Industrial</v>
      </c>
      <c r="I282" s="1239">
        <f>IFERROR(INDEX('[24]2022 HI Consumption BTU'!$1:$1048576,MATCH($C282,'[24]2022 HI Consumption BTU'!$C:$C,0),MATCH(I$6,'[24]2022 HI Consumption BTU'!$1:$1,0)),0)</f>
        <v>18159</v>
      </c>
      <c r="J282" s="1239">
        <f>IFERROR(INDEX('[24]2022 HI Consumption BTU'!$1:$1048576,MATCH($C282,'[24]2022 HI Consumption BTU'!$C:$C,0),MATCH(J$6,'[24]2022 HI Consumption BTU'!$1:$1,0)),0)</f>
        <v>5943</v>
      </c>
      <c r="K282" s="1239">
        <f>IFERROR(INDEX('[24]2022 HI Consumption BTU'!$1:$1048576,MATCH($C282,'[24]2022 HI Consumption BTU'!$C:$C,0),MATCH(K$6,'[24]2022 HI Consumption BTU'!$1:$1,0)),0)</f>
        <v>5447</v>
      </c>
      <c r="L282" s="1239">
        <f>IFERROR(INDEX('[24]2022 HI Consumption BTU'!$1:$1048576,MATCH($C282,'[24]2022 HI Consumption BTU'!$C:$C,0),MATCH(L$6,'[24]2022 HI Consumption BTU'!$1:$1,0)),0)</f>
        <v>4392</v>
      </c>
      <c r="M282" s="1239">
        <f>IFERROR(INDEX('[24]2022 HI Consumption BTU'!$1:$1048576,MATCH($C282,'[24]2022 HI Consumption BTU'!$C:$C,0),MATCH(M$6,'[24]2022 HI Consumption BTU'!$1:$1,0)),0)</f>
        <v>3169</v>
      </c>
      <c r="N282" s="1239">
        <f>IFERROR(INDEX('[24]2022 HI Consumption BTU'!$1:$1048576,MATCH($C282,'[24]2022 HI Consumption BTU'!$C:$C,0),MATCH(N$6,'[24]2022 HI Consumption BTU'!$1:$1,0)),0)</f>
        <v>3360</v>
      </c>
      <c r="O282" s="1239">
        <f>IFERROR(INDEX('[24]2022 HI Consumption BTU'!$1:$1048576,MATCH($C282,'[24]2022 HI Consumption BTU'!$C:$C,0),MATCH(O$6,'[24]2022 HI Consumption BTU'!$1:$1,0)),0)</f>
        <v>68</v>
      </c>
      <c r="P282" s="1239">
        <f>IFERROR(INDEX('[24]2022 HI Consumption BTU'!$1:$1048576,MATCH($C282,'[24]2022 HI Consumption BTU'!$C:$C,0),MATCH(P$6,'[24]2022 HI Consumption BTU'!$1:$1,0)),0)</f>
        <v>68</v>
      </c>
      <c r="Q282" s="1239">
        <f>IFERROR(INDEX('[24]2022 HI Consumption BTU'!$1:$1048576,MATCH($C282,'[24]2022 HI Consumption BTU'!$C:$C,0),MATCH(Q$6,'[24]2022 HI Consumption BTU'!$1:$1,0)),0)</f>
        <v>68</v>
      </c>
      <c r="R282" s="1239">
        <f>IFERROR(INDEX('[24]2022 HI Consumption BTU'!$1:$1048576,MATCH($C282,'[24]2022 HI Consumption BTU'!$C:$C,0),MATCH(R$6,'[24]2022 HI Consumption BTU'!$1:$1,0)),0)</f>
        <v>68</v>
      </c>
      <c r="S282" s="1272">
        <f>IFERROR(INDEX('[24]2022 HI Consumption BTU'!$1:$1048576,MATCH($C282,'[24]2022 HI Consumption BTU'!$C:$C,0),MATCH(S$6,'[24]2022 HI Consumption BTU'!$1:$1,0)),0)</f>
        <v>68</v>
      </c>
      <c r="T282" s="1239">
        <f>IFERROR(INDEX('[24]2022 HI Consumption BTU'!$1:$1048576,MATCH($C282,'[24]2022 HI Consumption BTU'!$C:$C,0),MATCH(T$6,'[24]2022 HI Consumption BTU'!$1:$1,0)),0)</f>
        <v>68</v>
      </c>
      <c r="U282" s="1987" t="str">
        <f t="shared" si="20"/>
        <v/>
      </c>
      <c r="V282" s="1987" t="str">
        <f t="shared" si="21"/>
        <v/>
      </c>
      <c r="W282" s="1987" t="str">
        <f t="shared" si="22"/>
        <v/>
      </c>
    </row>
    <row r="283" spans="1:23" s="611" customFormat="1" ht="15" hidden="1">
      <c r="A283" s="611" t="s">
        <v>456</v>
      </c>
      <c r="B283" s="611" t="s">
        <v>457</v>
      </c>
      <c r="C283" s="1251" t="s">
        <v>786</v>
      </c>
      <c r="D283" s="1252" t="s">
        <v>173</v>
      </c>
      <c r="E283" s="1254" t="s">
        <v>149</v>
      </c>
      <c r="F283" s="1987" t="str">
        <f>INDEX([24]Codes_and_Descriptions!$B$12:$D$819,MATCH(C283,[24]Codes_and_Descriptions!$B$12:$B$819,0),3)</f>
        <v>Billion Btu</v>
      </c>
      <c r="G283" s="1987" t="str">
        <f>INDEX([24]Codes_and_Descriptions!$B$12:$D$819,MATCH(C283,[24]Codes_and_Descriptions!$B$12:$B$819,0),2)</f>
        <v>Wood and waste total consumption</v>
      </c>
      <c r="H283" s="1987" t="str">
        <f t="shared" si="19"/>
        <v>Wood and Waste - Total</v>
      </c>
      <c r="I283" s="1239">
        <f>IFERROR(INDEX('[24]2022 HI Consumption BTU'!$1:$1048576,MATCH($C283,'[24]2022 HI Consumption BTU'!$C:$C,0),MATCH(I$6,'[24]2022 HI Consumption BTU'!$1:$1,0)),0)</f>
        <v>25924</v>
      </c>
      <c r="J283" s="1239">
        <f>IFERROR(INDEX('[24]2022 HI Consumption BTU'!$1:$1048576,MATCH($C283,'[24]2022 HI Consumption BTU'!$C:$C,0),MATCH(J$6,'[24]2022 HI Consumption BTU'!$1:$1,0)),0)</f>
        <v>8382</v>
      </c>
      <c r="K283" s="1239">
        <f>IFERROR(INDEX('[24]2022 HI Consumption BTU'!$1:$1048576,MATCH($C283,'[24]2022 HI Consumption BTU'!$C:$C,0),MATCH(K$6,'[24]2022 HI Consumption BTU'!$1:$1,0)),0)</f>
        <v>7969</v>
      </c>
      <c r="L283" s="1239">
        <f>IFERROR(INDEX('[24]2022 HI Consumption BTU'!$1:$1048576,MATCH($C283,'[24]2022 HI Consumption BTU'!$C:$C,0),MATCH(L$6,'[24]2022 HI Consumption BTU'!$1:$1,0)),0)</f>
        <v>7744</v>
      </c>
      <c r="M283" s="1239">
        <f>IFERROR(INDEX('[24]2022 HI Consumption BTU'!$1:$1048576,MATCH($C283,'[24]2022 HI Consumption BTU'!$C:$C,0),MATCH(M$6,'[24]2022 HI Consumption BTU'!$1:$1,0)),0)</f>
        <v>7220</v>
      </c>
      <c r="N283" s="1239">
        <f>IFERROR(INDEX('[24]2022 HI Consumption BTU'!$1:$1048576,MATCH($C283,'[24]2022 HI Consumption BTU'!$C:$C,0),MATCH(N$6,'[24]2022 HI Consumption BTU'!$1:$1,0)),0)</f>
        <v>8181</v>
      </c>
      <c r="O283" s="1239">
        <f>IFERROR(INDEX('[24]2022 HI Consumption BTU'!$1:$1048576,MATCH($C283,'[24]2022 HI Consumption BTU'!$C:$C,0),MATCH(O$6,'[24]2022 HI Consumption BTU'!$1:$1,0)),0)</f>
        <v>5415</v>
      </c>
      <c r="P283" s="1239">
        <f>IFERROR(INDEX('[24]2022 HI Consumption BTU'!$1:$1048576,MATCH($C283,'[24]2022 HI Consumption BTU'!$C:$C,0),MATCH(P$6,'[24]2022 HI Consumption BTU'!$1:$1,0)),0)</f>
        <v>5351</v>
      </c>
      <c r="Q283" s="1239">
        <f>IFERROR(INDEX('[24]2022 HI Consumption BTU'!$1:$1048576,MATCH($C283,'[24]2022 HI Consumption BTU'!$C:$C,0),MATCH(Q$6,'[24]2022 HI Consumption BTU'!$1:$1,0)),0)</f>
        <v>4905</v>
      </c>
      <c r="R283" s="1239">
        <f>IFERROR(INDEX('[24]2022 HI Consumption BTU'!$1:$1048576,MATCH($C283,'[24]2022 HI Consumption BTU'!$C:$C,0),MATCH(R$6,'[24]2022 HI Consumption BTU'!$1:$1,0)),0)</f>
        <v>4422</v>
      </c>
      <c r="S283" s="1272">
        <f>IFERROR(INDEX('[24]2022 HI Consumption BTU'!$1:$1048576,MATCH($C283,'[24]2022 HI Consumption BTU'!$C:$C,0),MATCH(S$6,'[24]2022 HI Consumption BTU'!$1:$1,0)),0)</f>
        <v>4636</v>
      </c>
      <c r="T283" s="1239">
        <f>IFERROR(INDEX('[24]2022 HI Consumption BTU'!$1:$1048576,MATCH($C283,'[24]2022 HI Consumption BTU'!$C:$C,0),MATCH(T$6,'[24]2022 HI Consumption BTU'!$1:$1,0)),0)</f>
        <v>4561</v>
      </c>
      <c r="U283" s="1987" t="str">
        <f t="shared" si="20"/>
        <v/>
      </c>
      <c r="V283" s="1987" t="str">
        <f t="shared" si="21"/>
        <v/>
      </c>
      <c r="W283" s="1987" t="str">
        <f t="shared" si="22"/>
        <v/>
      </c>
    </row>
    <row r="284" spans="1:23" s="611" customFormat="1" ht="15" hidden="1">
      <c r="A284" s="611" t="s">
        <v>456</v>
      </c>
      <c r="B284" s="611" t="s">
        <v>457</v>
      </c>
      <c r="C284" s="1251" t="s">
        <v>787</v>
      </c>
      <c r="D284" s="1252" t="s">
        <v>173</v>
      </c>
      <c r="E284" s="1254" t="s">
        <v>149</v>
      </c>
      <c r="F284" s="1987" t="str">
        <f>INDEX([24]Codes_and_Descriptions!$B$12:$D$819,MATCH(C284,[24]Codes_and_Descriptions!$B$12:$B$819,0),3)</f>
        <v>Billion Btu</v>
      </c>
      <c r="G284" s="1987" t="str">
        <f>INDEX([24]Codes_and_Descriptions!$B$12:$D$819,MATCH(C284,[24]Codes_and_Descriptions!$B$12:$B$819,0),2)</f>
        <v>Wood and waste total end-use consumption</v>
      </c>
      <c r="H284" s="1987" t="str">
        <f t="shared" si="19"/>
        <v>Wood and Waste - Total</v>
      </c>
      <c r="I284" s="1239">
        <f>IFERROR(INDEX('[24]2022 HI Consumption BTU'!$1:$1048576,MATCH($C284,'[24]2022 HI Consumption BTU'!$C:$C,0),MATCH(I$6,'[24]2022 HI Consumption BTU'!$1:$1,0)),0)</f>
        <v>18159</v>
      </c>
      <c r="J284" s="1239">
        <f>IFERROR(INDEX('[24]2022 HI Consumption BTU'!$1:$1048576,MATCH($C284,'[24]2022 HI Consumption BTU'!$C:$C,0),MATCH(J$6,'[24]2022 HI Consumption BTU'!$1:$1,0)),0)</f>
        <v>8382</v>
      </c>
      <c r="K284" s="1239">
        <f>IFERROR(INDEX('[24]2022 HI Consumption BTU'!$1:$1048576,MATCH($C284,'[24]2022 HI Consumption BTU'!$C:$C,0),MATCH(K$6,'[24]2022 HI Consumption BTU'!$1:$1,0)),0)</f>
        <v>7969</v>
      </c>
      <c r="L284" s="1239">
        <f>IFERROR(INDEX('[24]2022 HI Consumption BTU'!$1:$1048576,MATCH($C284,'[24]2022 HI Consumption BTU'!$C:$C,0),MATCH(L$6,'[24]2022 HI Consumption BTU'!$1:$1,0)),0)</f>
        <v>7704</v>
      </c>
      <c r="M284" s="1239">
        <f>IFERROR(INDEX('[24]2022 HI Consumption BTU'!$1:$1048576,MATCH($C284,'[24]2022 HI Consumption BTU'!$C:$C,0),MATCH(M$6,'[24]2022 HI Consumption BTU'!$1:$1,0)),0)</f>
        <v>6368</v>
      </c>
      <c r="N284" s="1239">
        <f>IFERROR(INDEX('[24]2022 HI Consumption BTU'!$1:$1048576,MATCH($C284,'[24]2022 HI Consumption BTU'!$C:$C,0),MATCH(N$6,'[24]2022 HI Consumption BTU'!$1:$1,0)),0)</f>
        <v>7105</v>
      </c>
      <c r="O284" s="1239">
        <f>IFERROR(INDEX('[24]2022 HI Consumption BTU'!$1:$1048576,MATCH($C284,'[24]2022 HI Consumption BTU'!$C:$C,0),MATCH(O$6,'[24]2022 HI Consumption BTU'!$1:$1,0)),0)</f>
        <v>3653</v>
      </c>
      <c r="P284" s="1239">
        <f>IFERROR(INDEX('[24]2022 HI Consumption BTU'!$1:$1048576,MATCH($C284,'[24]2022 HI Consumption BTU'!$C:$C,0),MATCH(P$6,'[24]2022 HI Consumption BTU'!$1:$1,0)),0)</f>
        <v>3895</v>
      </c>
      <c r="Q284" s="1239">
        <f>IFERROR(INDEX('[24]2022 HI Consumption BTU'!$1:$1048576,MATCH($C284,'[24]2022 HI Consumption BTU'!$C:$C,0),MATCH(Q$6,'[24]2022 HI Consumption BTU'!$1:$1,0)),0)</f>
        <v>3608</v>
      </c>
      <c r="R284" s="1239">
        <f>IFERROR(INDEX('[24]2022 HI Consumption BTU'!$1:$1048576,MATCH($C284,'[24]2022 HI Consumption BTU'!$C:$C,0),MATCH(R$6,'[24]2022 HI Consumption BTU'!$1:$1,0)),0)</f>
        <v>3360</v>
      </c>
      <c r="S284" s="1272">
        <f>IFERROR(INDEX('[24]2022 HI Consumption BTU'!$1:$1048576,MATCH($C284,'[24]2022 HI Consumption BTU'!$C:$C,0),MATCH(S$6,'[24]2022 HI Consumption BTU'!$1:$1,0)),0)</f>
        <v>3268</v>
      </c>
      <c r="T284" s="1239">
        <f>IFERROR(INDEX('[24]2022 HI Consumption BTU'!$1:$1048576,MATCH($C284,'[24]2022 HI Consumption BTU'!$C:$C,0),MATCH(T$6,'[24]2022 HI Consumption BTU'!$1:$1,0)),0)</f>
        <v>3294</v>
      </c>
      <c r="U284" s="1987" t="str">
        <f t="shared" si="20"/>
        <v/>
      </c>
      <c r="V284" s="1987" t="str">
        <f t="shared" si="21"/>
        <v/>
      </c>
      <c r="W284" s="1987" t="str">
        <f t="shared" si="22"/>
        <v/>
      </c>
    </row>
    <row r="285" spans="1:23" s="611" customFormat="1" ht="15" hidden="1">
      <c r="A285" s="611" t="s">
        <v>456</v>
      </c>
      <c r="B285" s="611" t="s">
        <v>457</v>
      </c>
      <c r="C285" s="1251" t="s">
        <v>788</v>
      </c>
      <c r="D285" s="1252" t="s">
        <v>247</v>
      </c>
      <c r="E285" s="1254" t="s">
        <v>147</v>
      </c>
      <c r="F285" s="1987" t="str">
        <f>INDEX([24]Codes_and_Descriptions!$B$12:$D$819,MATCH(C285,[24]Codes_and_Descriptions!$B$12:$B$819,0),3)</f>
        <v>Billion Btu</v>
      </c>
      <c r="G285" s="1987" t="str">
        <f>INDEX([24]Codes_and_Descriptions!$B$12:$D$819,MATCH(C285,[24]Codes_and_Descriptions!$B$12:$B$819,0),2)</f>
        <v>Waxes consumed by the industrial sector</v>
      </c>
      <c r="H285" s="1987" t="str">
        <f t="shared" si="19"/>
        <v>Waxes - Industrial</v>
      </c>
      <c r="I285" s="1239">
        <f>IFERROR(INDEX('[24]2022 HI Consumption BTU'!$1:$1048576,MATCH($C285,'[24]2022 HI Consumption BTU'!$C:$C,0),MATCH(I$6,'[24]2022 HI Consumption BTU'!$1:$1,0)),0)</f>
        <v>0</v>
      </c>
      <c r="J285" s="1239">
        <f>IFERROR(INDEX('[24]2022 HI Consumption BTU'!$1:$1048576,MATCH($C285,'[24]2022 HI Consumption BTU'!$C:$C,0),MATCH(J$6,'[24]2022 HI Consumption BTU'!$1:$1,0)),0)</f>
        <v>0</v>
      </c>
      <c r="K285" s="1239">
        <f>IFERROR(INDEX('[24]2022 HI Consumption BTU'!$1:$1048576,MATCH($C285,'[24]2022 HI Consumption BTU'!$C:$C,0),MATCH(K$6,'[24]2022 HI Consumption BTU'!$1:$1,0)),0)</f>
        <v>44</v>
      </c>
      <c r="L285" s="1239">
        <f>IFERROR(INDEX('[24]2022 HI Consumption BTU'!$1:$1048576,MATCH($C285,'[24]2022 HI Consumption BTU'!$C:$C,0),MATCH(L$6,'[24]2022 HI Consumption BTU'!$1:$1,0)),0)</f>
        <v>34</v>
      </c>
      <c r="M285" s="1239">
        <f>IFERROR(INDEX('[24]2022 HI Consumption BTU'!$1:$1048576,MATCH($C285,'[24]2022 HI Consumption BTU'!$C:$C,0),MATCH(M$6,'[24]2022 HI Consumption BTU'!$1:$1,0)),0)</f>
        <v>0</v>
      </c>
      <c r="N285" s="1239">
        <f>IFERROR(INDEX('[24]2022 HI Consumption BTU'!$1:$1048576,MATCH($C285,'[24]2022 HI Consumption BTU'!$C:$C,0),MATCH(N$6,'[24]2022 HI Consumption BTU'!$1:$1,0)),0)</f>
        <v>0</v>
      </c>
      <c r="O285" s="1239">
        <f>IFERROR(INDEX('[24]2022 HI Consumption BTU'!$1:$1048576,MATCH($C285,'[24]2022 HI Consumption BTU'!$C:$C,0),MATCH(O$6,'[24]2022 HI Consumption BTU'!$1:$1,0)),0)</f>
        <v>0</v>
      </c>
      <c r="P285" s="1239">
        <f>IFERROR(INDEX('[24]2022 HI Consumption BTU'!$1:$1048576,MATCH($C285,'[24]2022 HI Consumption BTU'!$C:$C,0),MATCH(P$6,'[24]2022 HI Consumption BTU'!$1:$1,0)),0)</f>
        <v>0</v>
      </c>
      <c r="Q285" s="1239">
        <f>IFERROR(INDEX('[24]2022 HI Consumption BTU'!$1:$1048576,MATCH($C285,'[24]2022 HI Consumption BTU'!$C:$C,0),MATCH(Q$6,'[24]2022 HI Consumption BTU'!$1:$1,0)),0)</f>
        <v>0</v>
      </c>
      <c r="R285" s="1239">
        <f>IFERROR(INDEX('[24]2022 HI Consumption BTU'!$1:$1048576,MATCH($C285,'[24]2022 HI Consumption BTU'!$C:$C,0),MATCH(R$6,'[24]2022 HI Consumption BTU'!$1:$1,0)),0)</f>
        <v>0</v>
      </c>
      <c r="S285" s="1272">
        <f>IFERROR(INDEX('[24]2022 HI Consumption BTU'!$1:$1048576,MATCH($C285,'[24]2022 HI Consumption BTU'!$C:$C,0),MATCH(S$6,'[24]2022 HI Consumption BTU'!$1:$1,0)),0)</f>
        <v>0</v>
      </c>
      <c r="T285" s="1239">
        <f>IFERROR(INDEX('[24]2022 HI Consumption BTU'!$1:$1048576,MATCH($C285,'[24]2022 HI Consumption BTU'!$C:$C,0),MATCH(T$6,'[24]2022 HI Consumption BTU'!$1:$1,0)),0)</f>
        <v>0</v>
      </c>
      <c r="U285" s="1987" t="str">
        <f t="shared" si="20"/>
        <v/>
      </c>
      <c r="V285" s="1987" t="str">
        <f t="shared" si="21"/>
        <v/>
      </c>
      <c r="W285" s="1987" t="str">
        <f t="shared" si="22"/>
        <v/>
      </c>
    </row>
    <row r="286" spans="1:23" s="611" customFormat="1" ht="15" hidden="1">
      <c r="A286" s="611" t="s">
        <v>456</v>
      </c>
      <c r="B286" s="611" t="s">
        <v>457</v>
      </c>
      <c r="C286" s="1251" t="s">
        <v>789</v>
      </c>
      <c r="D286" s="1252" t="s">
        <v>516</v>
      </c>
      <c r="E286" s="1254" t="s">
        <v>146</v>
      </c>
      <c r="F286" s="1987" t="str">
        <f>INDEX([24]Codes_and_Descriptions!$B$12:$D$819,MATCH(C286,[24]Codes_and_Descriptions!$B$12:$B$819,0),3)</f>
        <v>Billion Btu</v>
      </c>
      <c r="G286" s="1987" t="str">
        <f>INDEX([24]Codes_and_Descriptions!$B$12:$D$819,MATCH(C286,[24]Codes_and_Descriptions!$B$12:$B$819,0),2)</f>
        <v>Wind energy consumed by the commercial sector</v>
      </c>
      <c r="H286" s="1987" t="str">
        <f t="shared" si="19"/>
        <v>Wind - Commercial</v>
      </c>
      <c r="I286" s="1239">
        <f>IFERROR(INDEX('[24]2022 HI Consumption BTU'!$1:$1048576,MATCH($C286,'[24]2022 HI Consumption BTU'!$C:$C,0),MATCH(I$6,'[24]2022 HI Consumption BTU'!$1:$1,0)),0)</f>
        <v>0</v>
      </c>
      <c r="J286" s="1239">
        <f>IFERROR(INDEX('[24]2022 HI Consumption BTU'!$1:$1048576,MATCH($C286,'[24]2022 HI Consumption BTU'!$C:$C,0),MATCH(J$6,'[24]2022 HI Consumption BTU'!$1:$1,0)),0)</f>
        <v>0</v>
      </c>
      <c r="K286" s="1239">
        <f>IFERROR(INDEX('[24]2022 HI Consumption BTU'!$1:$1048576,MATCH($C286,'[24]2022 HI Consumption BTU'!$C:$C,0),MATCH(K$6,'[24]2022 HI Consumption BTU'!$1:$1,0)),0)</f>
        <v>0</v>
      </c>
      <c r="L286" s="1239">
        <f>IFERROR(INDEX('[24]2022 HI Consumption BTU'!$1:$1048576,MATCH($C286,'[24]2022 HI Consumption BTU'!$C:$C,0),MATCH(L$6,'[24]2022 HI Consumption BTU'!$1:$1,0)),0)</f>
        <v>0</v>
      </c>
      <c r="M286" s="1239">
        <f>IFERROR(INDEX('[24]2022 HI Consumption BTU'!$1:$1048576,MATCH($C286,'[24]2022 HI Consumption BTU'!$C:$C,0),MATCH(M$6,'[24]2022 HI Consumption BTU'!$1:$1,0)),0)</f>
        <v>0</v>
      </c>
      <c r="N286" s="1239">
        <f>IFERROR(INDEX('[24]2022 HI Consumption BTU'!$1:$1048576,MATCH($C286,'[24]2022 HI Consumption BTU'!$C:$C,0),MATCH(N$6,'[24]2022 HI Consumption BTU'!$1:$1,0)),0)</f>
        <v>0</v>
      </c>
      <c r="O286" s="1239">
        <f>IFERROR(INDEX('[24]2022 HI Consumption BTU'!$1:$1048576,MATCH($C286,'[24]2022 HI Consumption BTU'!$C:$C,0),MATCH(O$6,'[24]2022 HI Consumption BTU'!$1:$1,0)),0)</f>
        <v>0</v>
      </c>
      <c r="P286" s="1239">
        <f>IFERROR(INDEX('[24]2022 HI Consumption BTU'!$1:$1048576,MATCH($C286,'[24]2022 HI Consumption BTU'!$C:$C,0),MATCH(P$6,'[24]2022 HI Consumption BTU'!$1:$1,0)),0)</f>
        <v>0</v>
      </c>
      <c r="Q286" s="1239">
        <f>IFERROR(INDEX('[24]2022 HI Consumption BTU'!$1:$1048576,MATCH($C286,'[24]2022 HI Consumption BTU'!$C:$C,0),MATCH(Q$6,'[24]2022 HI Consumption BTU'!$1:$1,0)),0)</f>
        <v>0</v>
      </c>
      <c r="R286" s="1239">
        <f>IFERROR(INDEX('[24]2022 HI Consumption BTU'!$1:$1048576,MATCH($C286,'[24]2022 HI Consumption BTU'!$C:$C,0),MATCH(R$6,'[24]2022 HI Consumption BTU'!$1:$1,0)),0)</f>
        <v>0</v>
      </c>
      <c r="S286" s="1272">
        <f>IFERROR(INDEX('[24]2022 HI Consumption BTU'!$1:$1048576,MATCH($C286,'[24]2022 HI Consumption BTU'!$C:$C,0),MATCH(S$6,'[24]2022 HI Consumption BTU'!$1:$1,0)),0)</f>
        <v>0</v>
      </c>
      <c r="T286" s="1239">
        <f>IFERROR(INDEX('[24]2022 HI Consumption BTU'!$1:$1048576,MATCH($C286,'[24]2022 HI Consumption BTU'!$C:$C,0),MATCH(T$6,'[24]2022 HI Consumption BTU'!$1:$1,0)),0)</f>
        <v>0</v>
      </c>
      <c r="U286" s="1987" t="str">
        <f t="shared" si="20"/>
        <v/>
      </c>
      <c r="V286" s="1987" t="str">
        <f t="shared" si="21"/>
        <v/>
      </c>
      <c r="W286" s="1987" t="str">
        <f t="shared" si="22"/>
        <v/>
      </c>
    </row>
    <row r="287" spans="1:23" s="611" customFormat="1" ht="15" hidden="1">
      <c r="A287" s="611" t="s">
        <v>456</v>
      </c>
      <c r="B287" s="611" t="s">
        <v>457</v>
      </c>
      <c r="C287" s="1251" t="s">
        <v>790</v>
      </c>
      <c r="D287" s="1252" t="s">
        <v>516</v>
      </c>
      <c r="E287" s="1254" t="s">
        <v>141</v>
      </c>
      <c r="F287" s="1987" t="str">
        <f>INDEX([24]Codes_and_Descriptions!$B$12:$D$819,MATCH(C287,[24]Codes_and_Descriptions!$B$12:$B$819,0),3)</f>
        <v>Billion Btu</v>
      </c>
      <c r="G287" s="1987" t="str">
        <f>INDEX([24]Codes_and_Descriptions!$B$12:$D$819,MATCH(C287,[24]Codes_and_Descriptions!$B$12:$B$819,0),2)</f>
        <v>Wind energy consumed for electricity generation by the electric power sector</v>
      </c>
      <c r="H287" s="1987" t="str">
        <f t="shared" si="19"/>
        <v>Wind - Energy Industries</v>
      </c>
      <c r="I287" s="1239">
        <f>IFERROR(INDEX('[24]2022 HI Consumption BTU'!$1:$1048576,MATCH($C287,'[24]2022 HI Consumption BTU'!$C:$C,0),MATCH(I$6,'[24]2022 HI Consumption BTU'!$1:$1,0)),0)</f>
        <v>98</v>
      </c>
      <c r="J287" s="1239">
        <f>IFERROR(INDEX('[24]2022 HI Consumption BTU'!$1:$1048576,MATCH($C287,'[24]2022 HI Consumption BTU'!$C:$C,0),MATCH(J$6,'[24]2022 HI Consumption BTU'!$1:$1,0)),0)</f>
        <v>23</v>
      </c>
      <c r="K287" s="1239">
        <f>IFERROR(INDEX('[24]2022 HI Consumption BTU'!$1:$1048576,MATCH($C287,'[24]2022 HI Consumption BTU'!$C:$C,0),MATCH(K$6,'[24]2022 HI Consumption BTU'!$1:$1,0)),0)</f>
        <v>813</v>
      </c>
      <c r="L287" s="1239">
        <f>IFERROR(INDEX('[24]2022 HI Consumption BTU'!$1:$1048576,MATCH($C287,'[24]2022 HI Consumption BTU'!$C:$C,0),MATCH(L$6,'[24]2022 HI Consumption BTU'!$1:$1,0)),0)</f>
        <v>891</v>
      </c>
      <c r="M287" s="1239">
        <f>IFERROR(INDEX('[24]2022 HI Consumption BTU'!$1:$1048576,MATCH($C287,'[24]2022 HI Consumption BTU'!$C:$C,0),MATCH(M$6,'[24]2022 HI Consumption BTU'!$1:$1,0)),0)</f>
        <v>2091</v>
      </c>
      <c r="N287" s="1239">
        <f>IFERROR(INDEX('[24]2022 HI Consumption BTU'!$1:$1048576,MATCH($C287,'[24]2022 HI Consumption BTU'!$C:$C,0),MATCH(N$6,'[24]2022 HI Consumption BTU'!$1:$1,0)),0)</f>
        <v>2181</v>
      </c>
      <c r="O287" s="1239">
        <f>IFERROR(INDEX('[24]2022 HI Consumption BTU'!$1:$1048576,MATCH($C287,'[24]2022 HI Consumption BTU'!$C:$C,0),MATCH(O$6,'[24]2022 HI Consumption BTU'!$1:$1,0)),0)</f>
        <v>1815</v>
      </c>
      <c r="P287" s="1239">
        <f>IFERROR(INDEX('[24]2022 HI Consumption BTU'!$1:$1048576,MATCH($C287,'[24]2022 HI Consumption BTU'!$C:$C,0),MATCH(P$6,'[24]2022 HI Consumption BTU'!$1:$1,0)),0)</f>
        <v>2054</v>
      </c>
      <c r="Q287" s="1239">
        <f>IFERROR(INDEX('[24]2022 HI Consumption BTU'!$1:$1048576,MATCH($C287,'[24]2022 HI Consumption BTU'!$C:$C,0),MATCH(Q$6,'[24]2022 HI Consumption BTU'!$1:$1,0)),0)</f>
        <v>1806</v>
      </c>
      <c r="R287" s="1239">
        <f>IFERROR(INDEX('[24]2022 HI Consumption BTU'!$1:$1048576,MATCH($C287,'[24]2022 HI Consumption BTU'!$C:$C,0),MATCH(R$6,'[24]2022 HI Consumption BTU'!$1:$1,0)),0)</f>
        <v>2021</v>
      </c>
      <c r="S287" s="1272">
        <f>IFERROR(INDEX('[24]2022 HI Consumption BTU'!$1:$1048576,MATCH($C287,'[24]2022 HI Consumption BTU'!$C:$C,0),MATCH(S$6,'[24]2022 HI Consumption BTU'!$1:$1,0)),0)</f>
        <v>2245</v>
      </c>
      <c r="T287" s="1239">
        <f>IFERROR(INDEX('[24]2022 HI Consumption BTU'!$1:$1048576,MATCH($C287,'[24]2022 HI Consumption BTU'!$C:$C,0),MATCH(T$6,'[24]2022 HI Consumption BTU'!$1:$1,0)),0)</f>
        <v>2134</v>
      </c>
      <c r="U287" s="1987" t="str">
        <f t="shared" si="20"/>
        <v/>
      </c>
      <c r="V287" s="1987" t="str">
        <f t="shared" si="21"/>
        <v/>
      </c>
      <c r="W287" s="1987" t="str">
        <f t="shared" si="22"/>
        <v/>
      </c>
    </row>
    <row r="288" spans="1:23" s="611" customFormat="1" ht="15" hidden="1">
      <c r="A288" s="611" t="s">
        <v>456</v>
      </c>
      <c r="B288" s="611" t="s">
        <v>457</v>
      </c>
      <c r="C288" s="1260" t="s">
        <v>791</v>
      </c>
      <c r="D288" s="1252" t="s">
        <v>516</v>
      </c>
      <c r="E288" s="1254" t="s">
        <v>541</v>
      </c>
      <c r="F288" s="1987" t="str">
        <f>INDEX([24]Codes_and_Descriptions!$B$12:$D$819,MATCH(C288,[24]Codes_and_Descriptions!$B$12:$B$819,0),3)</f>
        <v>Thousand kilowatts</v>
      </c>
      <c r="G288" s="1987" t="str">
        <f>INDEX([24]Codes_and_Descriptions!$B$12:$D$819,MATCH(C288,[24]Codes_and_Descriptions!$B$12:$B$819,0),2)</f>
        <v>Wind generating units net summer capacity in all sectors</v>
      </c>
      <c r="H288" s="1987" t="str">
        <f t="shared" si="19"/>
        <v>Wind - Summer</v>
      </c>
      <c r="I288" s="1239">
        <f>IFERROR(INDEX('[24]2022 HI Consumption BTU'!$1:$1048576,MATCH($C288,'[24]2022 HI Consumption BTU'!$C:$C,0),MATCH(I$6,'[24]2022 HI Consumption BTU'!$1:$1,0)),0)</f>
        <v>0</v>
      </c>
      <c r="J288" s="1239">
        <f>IFERROR(INDEX('[24]2022 HI Consumption BTU'!$1:$1048576,MATCH($C288,'[24]2022 HI Consumption BTU'!$C:$C,0),MATCH(J$6,'[24]2022 HI Consumption BTU'!$1:$1,0)),0)</f>
        <v>0</v>
      </c>
      <c r="K288" s="1239">
        <f>IFERROR(INDEX('[24]2022 HI Consumption BTU'!$1:$1048576,MATCH($C288,'[24]2022 HI Consumption BTU'!$C:$C,0),MATCH(K$6,'[24]2022 HI Consumption BTU'!$1:$1,0)),0)</f>
        <v>0</v>
      </c>
      <c r="L288" s="1239">
        <f>IFERROR(INDEX('[24]2022 HI Consumption BTU'!$1:$1048576,MATCH($C288,'[24]2022 HI Consumption BTU'!$C:$C,0),MATCH(L$6,'[24]2022 HI Consumption BTU'!$1:$1,0)),0)</f>
        <v>62</v>
      </c>
      <c r="M288" s="1239">
        <f>IFERROR(INDEX('[24]2022 HI Consumption BTU'!$1:$1048576,MATCH($C288,'[24]2022 HI Consumption BTU'!$C:$C,0),MATCH(M$6,'[24]2022 HI Consumption BTU'!$1:$1,0)),0)</f>
        <v>206</v>
      </c>
      <c r="N288" s="1239">
        <f>IFERROR(INDEX('[24]2022 HI Consumption BTU'!$1:$1048576,MATCH($C288,'[24]2022 HI Consumption BTU'!$C:$C,0),MATCH(N$6,'[24]2022 HI Consumption BTU'!$1:$1,0)),0)</f>
        <v>206</v>
      </c>
      <c r="O288" s="1239">
        <f>IFERROR(INDEX('[24]2022 HI Consumption BTU'!$1:$1048576,MATCH($C288,'[24]2022 HI Consumption BTU'!$C:$C,0),MATCH(O$6,'[24]2022 HI Consumption BTU'!$1:$1,0)),0)</f>
        <v>206</v>
      </c>
      <c r="P288" s="1239">
        <f>IFERROR(INDEX('[24]2022 HI Consumption BTU'!$1:$1048576,MATCH($C288,'[24]2022 HI Consumption BTU'!$C:$C,0),MATCH(P$6,'[24]2022 HI Consumption BTU'!$1:$1,0)),0)</f>
        <v>206</v>
      </c>
      <c r="Q288" s="1239">
        <f>IFERROR(INDEX('[24]2022 HI Consumption BTU'!$1:$1048576,MATCH($C288,'[24]2022 HI Consumption BTU'!$C:$C,0),MATCH(Q$6,'[24]2022 HI Consumption BTU'!$1:$1,0)),0)</f>
        <v>206</v>
      </c>
      <c r="R288" s="1239">
        <f>IFERROR(INDEX('[24]2022 HI Consumption BTU'!$1:$1048576,MATCH($C288,'[24]2022 HI Consumption BTU'!$C:$C,0),MATCH(R$6,'[24]2022 HI Consumption BTU'!$1:$1,0)),0)</f>
        <v>233</v>
      </c>
      <c r="S288" s="1272">
        <f>IFERROR(INDEX('[24]2022 HI Consumption BTU'!$1:$1048576,MATCH($C288,'[24]2022 HI Consumption BTU'!$C:$C,0),MATCH(S$6,'[24]2022 HI Consumption BTU'!$1:$1,0)),0)</f>
        <v>233</v>
      </c>
      <c r="T288" s="1239">
        <f>IFERROR(INDEX('[24]2022 HI Consumption BTU'!$1:$1048576,MATCH($C288,'[24]2022 HI Consumption BTU'!$C:$C,0),MATCH(T$6,'[24]2022 HI Consumption BTU'!$1:$1,0)),0)</f>
        <v>233</v>
      </c>
      <c r="U288" s="1987" t="str">
        <f t="shared" si="20"/>
        <v/>
      </c>
      <c r="V288" s="1987" t="str">
        <f t="shared" si="21"/>
        <v/>
      </c>
      <c r="W288" s="1987" t="str">
        <f t="shared" si="22"/>
        <v/>
      </c>
    </row>
    <row r="289" spans="1:23" s="611" customFormat="1" ht="15" hidden="1">
      <c r="A289" s="611" t="s">
        <v>456</v>
      </c>
      <c r="B289" s="611" t="s">
        <v>457</v>
      </c>
      <c r="C289" s="1251" t="s">
        <v>792</v>
      </c>
      <c r="D289" s="1252" t="s">
        <v>516</v>
      </c>
      <c r="E289" s="1254" t="s">
        <v>147</v>
      </c>
      <c r="F289" s="1987" t="str">
        <f>INDEX([24]Codes_and_Descriptions!$B$12:$D$819,MATCH(C289,[24]Codes_and_Descriptions!$B$12:$B$819,0),3)</f>
        <v>Billion Btu</v>
      </c>
      <c r="G289" s="1987" t="str">
        <f>INDEX([24]Codes_and_Descriptions!$B$12:$D$819,MATCH(C289,[24]Codes_and_Descriptions!$B$12:$B$819,0),2)</f>
        <v>Wind energy consumed by the industrial sector</v>
      </c>
      <c r="H289" s="1987" t="str">
        <f t="shared" si="19"/>
        <v>Wind - Industrial</v>
      </c>
      <c r="I289" s="1239">
        <f>IFERROR(INDEX('[24]2022 HI Consumption BTU'!$1:$1048576,MATCH($C289,'[24]2022 HI Consumption BTU'!$C:$C,0),MATCH(I$6,'[24]2022 HI Consumption BTU'!$1:$1,0)),0)</f>
        <v>0</v>
      </c>
      <c r="J289" s="1239">
        <f>IFERROR(INDEX('[24]2022 HI Consumption BTU'!$1:$1048576,MATCH($C289,'[24]2022 HI Consumption BTU'!$C:$C,0),MATCH(J$6,'[24]2022 HI Consumption BTU'!$1:$1,0)),0)</f>
        <v>0</v>
      </c>
      <c r="K289" s="1239">
        <f>IFERROR(INDEX('[24]2022 HI Consumption BTU'!$1:$1048576,MATCH($C289,'[24]2022 HI Consumption BTU'!$C:$C,0),MATCH(K$6,'[24]2022 HI Consumption BTU'!$1:$1,0)),0)</f>
        <v>0</v>
      </c>
      <c r="L289" s="1239">
        <f>IFERROR(INDEX('[24]2022 HI Consumption BTU'!$1:$1048576,MATCH($C289,'[24]2022 HI Consumption BTU'!$C:$C,0),MATCH(L$6,'[24]2022 HI Consumption BTU'!$1:$1,0)),0)</f>
        <v>0</v>
      </c>
      <c r="M289" s="1239">
        <f>IFERROR(INDEX('[24]2022 HI Consumption BTU'!$1:$1048576,MATCH($C289,'[24]2022 HI Consumption BTU'!$C:$C,0),MATCH(M$6,'[24]2022 HI Consumption BTU'!$1:$1,0)),0)</f>
        <v>0</v>
      </c>
      <c r="N289" s="1239">
        <f>IFERROR(INDEX('[24]2022 HI Consumption BTU'!$1:$1048576,MATCH($C289,'[24]2022 HI Consumption BTU'!$C:$C,0),MATCH(N$6,'[24]2022 HI Consumption BTU'!$1:$1,0)),0)</f>
        <v>0</v>
      </c>
      <c r="O289" s="1239">
        <f>IFERROR(INDEX('[24]2022 HI Consumption BTU'!$1:$1048576,MATCH($C289,'[24]2022 HI Consumption BTU'!$C:$C,0),MATCH(O$6,'[24]2022 HI Consumption BTU'!$1:$1,0)),0)</f>
        <v>0</v>
      </c>
      <c r="P289" s="1239">
        <f>IFERROR(INDEX('[24]2022 HI Consumption BTU'!$1:$1048576,MATCH($C289,'[24]2022 HI Consumption BTU'!$C:$C,0),MATCH(P$6,'[24]2022 HI Consumption BTU'!$1:$1,0)),0)</f>
        <v>0</v>
      </c>
      <c r="Q289" s="1239">
        <f>IFERROR(INDEX('[24]2022 HI Consumption BTU'!$1:$1048576,MATCH($C289,'[24]2022 HI Consumption BTU'!$C:$C,0),MATCH(Q$6,'[24]2022 HI Consumption BTU'!$1:$1,0)),0)</f>
        <v>0</v>
      </c>
      <c r="R289" s="1239">
        <f>IFERROR(INDEX('[24]2022 HI Consumption BTU'!$1:$1048576,MATCH($C289,'[24]2022 HI Consumption BTU'!$C:$C,0),MATCH(R$6,'[24]2022 HI Consumption BTU'!$1:$1,0)),0)</f>
        <v>0</v>
      </c>
      <c r="S289" s="1272">
        <f>IFERROR(INDEX('[24]2022 HI Consumption BTU'!$1:$1048576,MATCH($C289,'[24]2022 HI Consumption BTU'!$C:$C,0),MATCH(S$6,'[24]2022 HI Consumption BTU'!$1:$1,0)),0)</f>
        <v>0</v>
      </c>
      <c r="T289" s="1239">
        <f>IFERROR(INDEX('[24]2022 HI Consumption BTU'!$1:$1048576,MATCH($C289,'[24]2022 HI Consumption BTU'!$C:$C,0),MATCH(T$6,'[24]2022 HI Consumption BTU'!$1:$1,0)),0)</f>
        <v>0</v>
      </c>
      <c r="U289" s="1987" t="str">
        <f t="shared" si="20"/>
        <v/>
      </c>
      <c r="V289" s="1987" t="str">
        <f t="shared" si="21"/>
        <v/>
      </c>
      <c r="W289" s="1987" t="str">
        <f t="shared" si="22"/>
        <v/>
      </c>
    </row>
    <row r="290" spans="1:23" s="611" customFormat="1" ht="15" hidden="1">
      <c r="A290" s="611" t="s">
        <v>456</v>
      </c>
      <c r="B290" s="611" t="s">
        <v>457</v>
      </c>
      <c r="C290" s="1251" t="s">
        <v>793</v>
      </c>
      <c r="D290" s="1252" t="s">
        <v>516</v>
      </c>
      <c r="E290" s="1254" t="s">
        <v>149</v>
      </c>
      <c r="F290" s="1987" t="str">
        <f>INDEX([24]Codes_and_Descriptions!$B$12:$D$819,MATCH(C290,[24]Codes_and_Descriptions!$B$12:$B$819,0),3)</f>
        <v>Billion Btu</v>
      </c>
      <c r="G290" s="1987" t="str">
        <f>INDEX([24]Codes_and_Descriptions!$B$12:$D$819,MATCH(C290,[24]Codes_and_Descriptions!$B$12:$B$819,0),2)</f>
        <v>Wind energy total consumption</v>
      </c>
      <c r="H290" s="1987" t="str">
        <f t="shared" si="19"/>
        <v>Wind - Total</v>
      </c>
      <c r="I290" s="1239">
        <f>IFERROR(INDEX('[24]2022 HI Consumption BTU'!$1:$1048576,MATCH($C290,'[24]2022 HI Consumption BTU'!$C:$C,0),MATCH(I$6,'[24]2022 HI Consumption BTU'!$1:$1,0)),0)</f>
        <v>98</v>
      </c>
      <c r="J290" s="1239">
        <f>IFERROR(INDEX('[24]2022 HI Consumption BTU'!$1:$1048576,MATCH($C290,'[24]2022 HI Consumption BTU'!$C:$C,0),MATCH(J$6,'[24]2022 HI Consumption BTU'!$1:$1,0)),0)</f>
        <v>23</v>
      </c>
      <c r="K290" s="1239">
        <f>IFERROR(INDEX('[24]2022 HI Consumption BTU'!$1:$1048576,MATCH($C290,'[24]2022 HI Consumption BTU'!$C:$C,0),MATCH(K$6,'[24]2022 HI Consumption BTU'!$1:$1,0)),0)</f>
        <v>813</v>
      </c>
      <c r="L290" s="1239">
        <f>IFERROR(INDEX('[24]2022 HI Consumption BTU'!$1:$1048576,MATCH($C290,'[24]2022 HI Consumption BTU'!$C:$C,0),MATCH(L$6,'[24]2022 HI Consumption BTU'!$1:$1,0)),0)</f>
        <v>891</v>
      </c>
      <c r="M290" s="1239">
        <f>IFERROR(INDEX('[24]2022 HI Consumption BTU'!$1:$1048576,MATCH($C290,'[24]2022 HI Consumption BTU'!$C:$C,0),MATCH(M$6,'[24]2022 HI Consumption BTU'!$1:$1,0)),0)</f>
        <v>2091</v>
      </c>
      <c r="N290" s="1239">
        <f>IFERROR(INDEX('[24]2022 HI Consumption BTU'!$1:$1048576,MATCH($C290,'[24]2022 HI Consumption BTU'!$C:$C,0),MATCH(N$6,'[24]2022 HI Consumption BTU'!$1:$1,0)),0)</f>
        <v>2181</v>
      </c>
      <c r="O290" s="1239">
        <f>IFERROR(INDEX('[24]2022 HI Consumption BTU'!$1:$1048576,MATCH($C290,'[24]2022 HI Consumption BTU'!$C:$C,0),MATCH(O$6,'[24]2022 HI Consumption BTU'!$1:$1,0)),0)</f>
        <v>1815</v>
      </c>
      <c r="P290" s="1239">
        <f>IFERROR(INDEX('[24]2022 HI Consumption BTU'!$1:$1048576,MATCH($C290,'[24]2022 HI Consumption BTU'!$C:$C,0),MATCH(P$6,'[24]2022 HI Consumption BTU'!$1:$1,0)),0)</f>
        <v>2054</v>
      </c>
      <c r="Q290" s="1239">
        <f>IFERROR(INDEX('[24]2022 HI Consumption BTU'!$1:$1048576,MATCH($C290,'[24]2022 HI Consumption BTU'!$C:$C,0),MATCH(Q$6,'[24]2022 HI Consumption BTU'!$1:$1,0)),0)</f>
        <v>1806</v>
      </c>
      <c r="R290" s="1239">
        <f>IFERROR(INDEX('[24]2022 HI Consumption BTU'!$1:$1048576,MATCH($C290,'[24]2022 HI Consumption BTU'!$C:$C,0),MATCH(R$6,'[24]2022 HI Consumption BTU'!$1:$1,0)),0)</f>
        <v>2021</v>
      </c>
      <c r="S290" s="1272">
        <f>IFERROR(INDEX('[24]2022 HI Consumption BTU'!$1:$1048576,MATCH($C290,'[24]2022 HI Consumption BTU'!$C:$C,0),MATCH(S$6,'[24]2022 HI Consumption BTU'!$1:$1,0)),0)</f>
        <v>2245</v>
      </c>
      <c r="T290" s="1239">
        <f>IFERROR(INDEX('[24]2022 HI Consumption BTU'!$1:$1048576,MATCH($C290,'[24]2022 HI Consumption BTU'!$C:$C,0),MATCH(T$6,'[24]2022 HI Consumption BTU'!$1:$1,0)),0)</f>
        <v>2134</v>
      </c>
      <c r="U290" s="1987" t="str">
        <f t="shared" si="20"/>
        <v/>
      </c>
      <c r="V290" s="1987" t="str">
        <f t="shared" si="21"/>
        <v/>
      </c>
      <c r="W290" s="1987" t="str">
        <f t="shared" si="22"/>
        <v/>
      </c>
    </row>
    <row r="291" spans="1:23" s="611" customFormat="1" ht="15" hidden="1">
      <c r="A291" s="611" t="s">
        <v>456</v>
      </c>
      <c r="B291" s="611" t="s">
        <v>457</v>
      </c>
      <c r="C291" s="1251" t="s">
        <v>794</v>
      </c>
      <c r="D291" s="1252" t="s">
        <v>516</v>
      </c>
      <c r="E291" s="1254" t="s">
        <v>149</v>
      </c>
      <c r="F291" s="1987" t="str">
        <f>INDEX([24]Codes_and_Descriptions!$B$12:$D$819,MATCH(C291,[24]Codes_and_Descriptions!$B$12:$B$819,0),3)</f>
        <v>Billion Btu</v>
      </c>
      <c r="G291" s="1987" t="str">
        <f>INDEX([24]Codes_and_Descriptions!$B$12:$D$819,MATCH(C291,[24]Codes_and_Descriptions!$B$12:$B$819,0),2)</f>
        <v>Wind energy total end-use consumption</v>
      </c>
      <c r="H291" s="1987" t="str">
        <f t="shared" si="19"/>
        <v>Wind - Total</v>
      </c>
      <c r="I291" s="1239">
        <f>IFERROR(INDEX('[24]2022 HI Consumption BTU'!$1:$1048576,MATCH($C291,'[24]2022 HI Consumption BTU'!$C:$C,0),MATCH(I$6,'[24]2022 HI Consumption BTU'!$1:$1,0)),0)</f>
        <v>0</v>
      </c>
      <c r="J291" s="1239">
        <f>IFERROR(INDEX('[24]2022 HI Consumption BTU'!$1:$1048576,MATCH($C291,'[24]2022 HI Consumption BTU'!$C:$C,0),MATCH(J$6,'[24]2022 HI Consumption BTU'!$1:$1,0)),0)</f>
        <v>0</v>
      </c>
      <c r="K291" s="1239">
        <f>IFERROR(INDEX('[24]2022 HI Consumption BTU'!$1:$1048576,MATCH($C291,'[24]2022 HI Consumption BTU'!$C:$C,0),MATCH(K$6,'[24]2022 HI Consumption BTU'!$1:$1,0)),0)</f>
        <v>0</v>
      </c>
      <c r="L291" s="1239">
        <f>IFERROR(INDEX('[24]2022 HI Consumption BTU'!$1:$1048576,MATCH($C291,'[24]2022 HI Consumption BTU'!$C:$C,0),MATCH(L$6,'[24]2022 HI Consumption BTU'!$1:$1,0)),0)</f>
        <v>0</v>
      </c>
      <c r="M291" s="1239">
        <f>IFERROR(INDEX('[24]2022 HI Consumption BTU'!$1:$1048576,MATCH($C291,'[24]2022 HI Consumption BTU'!$C:$C,0),MATCH(M$6,'[24]2022 HI Consumption BTU'!$1:$1,0)),0)</f>
        <v>0</v>
      </c>
      <c r="N291" s="1239">
        <f>IFERROR(INDEX('[24]2022 HI Consumption BTU'!$1:$1048576,MATCH($C291,'[24]2022 HI Consumption BTU'!$C:$C,0),MATCH(N$6,'[24]2022 HI Consumption BTU'!$1:$1,0)),0)</f>
        <v>0</v>
      </c>
      <c r="O291" s="1239">
        <f>IFERROR(INDEX('[24]2022 HI Consumption BTU'!$1:$1048576,MATCH($C291,'[24]2022 HI Consumption BTU'!$C:$C,0),MATCH(O$6,'[24]2022 HI Consumption BTU'!$1:$1,0)),0)</f>
        <v>0</v>
      </c>
      <c r="P291" s="1239">
        <f>IFERROR(INDEX('[24]2022 HI Consumption BTU'!$1:$1048576,MATCH($C291,'[24]2022 HI Consumption BTU'!$C:$C,0),MATCH(P$6,'[24]2022 HI Consumption BTU'!$1:$1,0)),0)</f>
        <v>0</v>
      </c>
      <c r="Q291" s="1239">
        <f>IFERROR(INDEX('[24]2022 HI Consumption BTU'!$1:$1048576,MATCH($C291,'[24]2022 HI Consumption BTU'!$C:$C,0),MATCH(Q$6,'[24]2022 HI Consumption BTU'!$1:$1,0)),0)</f>
        <v>0</v>
      </c>
      <c r="R291" s="1239">
        <f>IFERROR(INDEX('[24]2022 HI Consumption BTU'!$1:$1048576,MATCH($C291,'[24]2022 HI Consumption BTU'!$C:$C,0),MATCH(R$6,'[24]2022 HI Consumption BTU'!$1:$1,0)),0)</f>
        <v>0</v>
      </c>
      <c r="S291" s="1272">
        <f>IFERROR(INDEX('[24]2022 HI Consumption BTU'!$1:$1048576,MATCH($C291,'[24]2022 HI Consumption BTU'!$C:$C,0),MATCH(S$6,'[24]2022 HI Consumption BTU'!$1:$1,0)),0)</f>
        <v>0</v>
      </c>
      <c r="T291" s="1239">
        <f>IFERROR(INDEX('[24]2022 HI Consumption BTU'!$1:$1048576,MATCH($C291,'[24]2022 HI Consumption BTU'!$C:$C,0),MATCH(T$6,'[24]2022 HI Consumption BTU'!$1:$1,0)),0)</f>
        <v>0</v>
      </c>
      <c r="U291" s="1987" t="str">
        <f t="shared" si="20"/>
        <v/>
      </c>
      <c r="V291" s="1987" t="str">
        <f t="shared" si="21"/>
        <v/>
      </c>
      <c r="W291" s="1987" t="str">
        <f t="shared" si="22"/>
        <v/>
      </c>
    </row>
    <row r="292" spans="1:23" s="611" customFormat="1" ht="15" hidden="1">
      <c r="A292" s="611" t="s">
        <v>456</v>
      </c>
      <c r="B292" s="611" t="s">
        <v>457</v>
      </c>
      <c r="C292" s="1260" t="s">
        <v>795</v>
      </c>
      <c r="D292" s="1252" t="s">
        <v>495</v>
      </c>
      <c r="E292" s="1254" t="s">
        <v>495</v>
      </c>
      <c r="F292" s="1987" t="str">
        <f>INDEX([24]Codes_and_Descriptions!$B$12:$D$819,MATCH(C292,[24]Codes_and_Descriptions!$B$12:$B$819,0),3)</f>
        <v>Days</v>
      </c>
      <c r="G292" s="1987" t="str">
        <f>INDEX([24]Codes_and_Descriptions!$B$12:$D$819,MATCH(C292,[24]Codes_and_Descriptions!$B$12:$B$819,0),2)</f>
        <v>Cooling degree days (CDD)</v>
      </c>
      <c r="H292" s="1987" t="str">
        <f t="shared" si="19"/>
        <v>N/A - N/A</v>
      </c>
      <c r="I292" s="1239">
        <f>IFERROR(INDEX('[24]2022 HI Consumption BTU'!$1:$1048576,MATCH($C292,'[24]2022 HI Consumption BTU'!$C:$C,0),MATCH(I$6,'[24]2022 HI Consumption BTU'!$1:$1,0)),0)</f>
        <v>4616</v>
      </c>
      <c r="J292" s="1239">
        <f>IFERROR(INDEX('[24]2022 HI Consumption BTU'!$1:$1048576,MATCH($C292,'[24]2022 HI Consumption BTU'!$C:$C,0),MATCH(J$6,'[24]2022 HI Consumption BTU'!$1:$1,0)),0)</f>
        <v>4702</v>
      </c>
      <c r="K292" s="1239">
        <f>IFERROR(INDEX('[24]2022 HI Consumption BTU'!$1:$1048576,MATCH($C292,'[24]2022 HI Consumption BTU'!$C:$C,0),MATCH(K$6,'[24]2022 HI Consumption BTU'!$1:$1,0)),0)</f>
        <v>4595</v>
      </c>
      <c r="L292" s="1239">
        <f>IFERROR(INDEX('[24]2022 HI Consumption BTU'!$1:$1048576,MATCH($C292,'[24]2022 HI Consumption BTU'!$C:$C,0),MATCH(L$6,'[24]2022 HI Consumption BTU'!$1:$1,0)),0)</f>
        <v>4418</v>
      </c>
      <c r="M292" s="1239">
        <f>IFERROR(INDEX('[24]2022 HI Consumption BTU'!$1:$1048576,MATCH($C292,'[24]2022 HI Consumption BTU'!$C:$C,0),MATCH(M$6,'[24]2022 HI Consumption BTU'!$1:$1,0)),0)</f>
        <v>4906</v>
      </c>
      <c r="N292" s="1239">
        <f>IFERROR(INDEX('[24]2022 HI Consumption BTU'!$1:$1048576,MATCH($C292,'[24]2022 HI Consumption BTU'!$C:$C,0),MATCH(N$6,'[24]2022 HI Consumption BTU'!$1:$1,0)),0)</f>
        <v>4655</v>
      </c>
      <c r="O292" s="1239">
        <f>IFERROR(INDEX('[24]2022 HI Consumption BTU'!$1:$1048576,MATCH($C292,'[24]2022 HI Consumption BTU'!$C:$C,0),MATCH(O$6,'[24]2022 HI Consumption BTU'!$1:$1,0)),0)</f>
        <v>4684</v>
      </c>
      <c r="P292" s="1239">
        <f>IFERROR(INDEX('[24]2022 HI Consumption BTU'!$1:$1048576,MATCH($C292,'[24]2022 HI Consumption BTU'!$C:$C,0),MATCH(P$6,'[24]2022 HI Consumption BTU'!$1:$1,0)),0)</f>
        <v>4901</v>
      </c>
      <c r="Q292" s="1239">
        <f>IFERROR(INDEX('[24]2022 HI Consumption BTU'!$1:$1048576,MATCH($C292,'[24]2022 HI Consumption BTU'!$C:$C,0),MATCH(Q$6,'[24]2022 HI Consumption BTU'!$1:$1,0)),0)</f>
        <v>5127</v>
      </c>
      <c r="R292" s="1239">
        <f>IFERROR(INDEX('[24]2022 HI Consumption BTU'!$1:$1048576,MATCH($C292,'[24]2022 HI Consumption BTU'!$C:$C,0),MATCH(R$6,'[24]2022 HI Consumption BTU'!$1:$1,0)),0)</f>
        <v>5066</v>
      </c>
      <c r="S292" s="1272">
        <f>IFERROR(INDEX('[24]2022 HI Consumption BTU'!$1:$1048576,MATCH($C292,'[24]2022 HI Consumption BTU'!$C:$C,0),MATCH(S$6,'[24]2022 HI Consumption BTU'!$1:$1,0)),0)</f>
        <v>4728</v>
      </c>
      <c r="T292" s="1239">
        <f>IFERROR(INDEX('[24]2022 HI Consumption BTU'!$1:$1048576,MATCH($C292,'[24]2022 HI Consumption BTU'!$C:$C,0),MATCH(T$6,'[24]2022 HI Consumption BTU'!$1:$1,0)),0)</f>
        <v>4775</v>
      </c>
      <c r="U292" s="1987" t="str">
        <f t="shared" si="20"/>
        <v/>
      </c>
      <c r="V292" s="1987" t="str">
        <f t="shared" si="21"/>
        <v/>
      </c>
      <c r="W292" s="1987" t="str">
        <f t="shared" si="22"/>
        <v/>
      </c>
    </row>
    <row r="293" spans="1:23" s="611" customFormat="1" ht="15" hidden="1">
      <c r="A293" s="611" t="s">
        <v>456</v>
      </c>
      <c r="B293" s="611" t="s">
        <v>457</v>
      </c>
      <c r="C293" s="1260" t="s">
        <v>796</v>
      </c>
      <c r="D293" s="1252" t="s">
        <v>495</v>
      </c>
      <c r="E293" s="1254" t="s">
        <v>495</v>
      </c>
      <c r="F293" s="1987" t="str">
        <f>INDEX([24]Codes_and_Descriptions!$B$12:$D$819,MATCH(C293,[24]Codes_and_Descriptions!$B$12:$B$819,0),3)</f>
        <v>Days</v>
      </c>
      <c r="G293" s="1987" t="str">
        <f>INDEX([24]Codes_and_Descriptions!$B$12:$D$819,MATCH(C293,[24]Codes_and_Descriptions!$B$12:$B$819,0),2)</f>
        <v>Heating degree days (HDD)</v>
      </c>
      <c r="H293" s="1987" t="str">
        <f t="shared" si="19"/>
        <v>N/A - N/A</v>
      </c>
      <c r="I293" s="1239">
        <f>IFERROR(INDEX('[24]2022 HI Consumption BTU'!$1:$1048576,MATCH($C293,'[24]2022 HI Consumption BTU'!$C:$C,0),MATCH(I$6,'[24]2022 HI Consumption BTU'!$1:$1,0)),0)</f>
        <v>0</v>
      </c>
      <c r="J293" s="1239">
        <f>IFERROR(INDEX('[24]2022 HI Consumption BTU'!$1:$1048576,MATCH($C293,'[24]2022 HI Consumption BTU'!$C:$C,0),MATCH(J$6,'[24]2022 HI Consumption BTU'!$1:$1,0)),0)</f>
        <v>0</v>
      </c>
      <c r="K293" s="1239">
        <f>IFERROR(INDEX('[24]2022 HI Consumption BTU'!$1:$1048576,MATCH($C293,'[24]2022 HI Consumption BTU'!$C:$C,0),MATCH(K$6,'[24]2022 HI Consumption BTU'!$1:$1,0)),0)</f>
        <v>0</v>
      </c>
      <c r="L293" s="1239">
        <f>IFERROR(INDEX('[24]2022 HI Consumption BTU'!$1:$1048576,MATCH($C293,'[24]2022 HI Consumption BTU'!$C:$C,0),MATCH(L$6,'[24]2022 HI Consumption BTU'!$1:$1,0)),0)</f>
        <v>0</v>
      </c>
      <c r="M293" s="1239">
        <f>IFERROR(INDEX('[24]2022 HI Consumption BTU'!$1:$1048576,MATCH($C293,'[24]2022 HI Consumption BTU'!$C:$C,0),MATCH(M$6,'[24]2022 HI Consumption BTU'!$1:$1,0)),0)</f>
        <v>0</v>
      </c>
      <c r="N293" s="1239">
        <f>IFERROR(INDEX('[24]2022 HI Consumption BTU'!$1:$1048576,MATCH($C293,'[24]2022 HI Consumption BTU'!$C:$C,0),MATCH(N$6,'[24]2022 HI Consumption BTU'!$1:$1,0)),0)</f>
        <v>0</v>
      </c>
      <c r="O293" s="1239">
        <f>IFERROR(INDEX('[24]2022 HI Consumption BTU'!$1:$1048576,MATCH($C293,'[24]2022 HI Consumption BTU'!$C:$C,0),MATCH(O$6,'[24]2022 HI Consumption BTU'!$1:$1,0)),0)</f>
        <v>1</v>
      </c>
      <c r="P293" s="1239">
        <f>IFERROR(INDEX('[24]2022 HI Consumption BTU'!$1:$1048576,MATCH($C293,'[24]2022 HI Consumption BTU'!$C:$C,0),MATCH(P$6,'[24]2022 HI Consumption BTU'!$1:$1,0)),0)</f>
        <v>1</v>
      </c>
      <c r="Q293" s="1239">
        <f>IFERROR(INDEX('[24]2022 HI Consumption BTU'!$1:$1048576,MATCH($C293,'[24]2022 HI Consumption BTU'!$C:$C,0),MATCH(Q$6,'[24]2022 HI Consumption BTU'!$1:$1,0)),0)</f>
        <v>0</v>
      </c>
      <c r="R293" s="1239">
        <f>IFERROR(INDEX('[24]2022 HI Consumption BTU'!$1:$1048576,MATCH($C293,'[24]2022 HI Consumption BTU'!$C:$C,0),MATCH(R$6,'[24]2022 HI Consumption BTU'!$1:$1,0)),0)</f>
        <v>2</v>
      </c>
      <c r="S293" s="1272">
        <f>IFERROR(INDEX('[24]2022 HI Consumption BTU'!$1:$1048576,MATCH($C293,'[24]2022 HI Consumption BTU'!$C:$C,0),MATCH(S$6,'[24]2022 HI Consumption BTU'!$1:$1,0)),0)</f>
        <v>13</v>
      </c>
      <c r="T293" s="1239">
        <f>IFERROR(INDEX('[24]2022 HI Consumption BTU'!$1:$1048576,MATCH($C293,'[24]2022 HI Consumption BTU'!$C:$C,0),MATCH(T$6,'[24]2022 HI Consumption BTU'!$1:$1,0)),0)</f>
        <v>0</v>
      </c>
      <c r="U293" s="1987" t="str">
        <f t="shared" si="20"/>
        <v/>
      </c>
      <c r="V293" s="1987" t="str">
        <f t="shared" si="21"/>
        <v/>
      </c>
      <c r="W293" s="1987" t="str">
        <f t="shared" si="22"/>
        <v>FLAG</v>
      </c>
    </row>
    <row r="294" spans="1:23" s="611" customFormat="1" hidden="1">
      <c r="H294" s="1987"/>
      <c r="S294" s="1127"/>
      <c r="T294" s="1262"/>
      <c r="U294" s="1987" t="str">
        <f t="shared" ref="U294:U325" si="23">IF(AND(OR(Q294&gt;0,Q294&lt;0),R294=0),"FLAG","")</f>
        <v/>
      </c>
      <c r="V294" s="1987" t="str">
        <f t="shared" ref="V294:V325" si="24">IF(AND(OR(R294&gt;0,R294&lt;0),S294=0),"FLAG","")</f>
        <v/>
      </c>
    </row>
    <row r="295" spans="1:23" s="611" customFormat="1" hidden="1">
      <c r="H295" s="1987"/>
      <c r="S295" s="1127"/>
      <c r="T295" s="1262"/>
      <c r="U295" s="1987" t="str">
        <f t="shared" si="23"/>
        <v/>
      </c>
      <c r="V295" s="1987" t="str">
        <f t="shared" si="24"/>
        <v/>
      </c>
    </row>
    <row r="296" spans="1:23" s="611" customFormat="1" hidden="1">
      <c r="H296" s="1987"/>
      <c r="S296" s="1127"/>
      <c r="T296" s="1262"/>
      <c r="U296" s="1987" t="str">
        <f t="shared" si="23"/>
        <v/>
      </c>
      <c r="V296" s="1987" t="str">
        <f t="shared" si="24"/>
        <v/>
      </c>
    </row>
    <row r="297" spans="1:23" s="611" customFormat="1" hidden="1">
      <c r="H297" s="1987"/>
      <c r="S297" s="1127"/>
      <c r="T297" s="1262"/>
      <c r="U297" s="1987" t="str">
        <f t="shared" si="23"/>
        <v/>
      </c>
      <c r="V297" s="1987" t="str">
        <f t="shared" si="24"/>
        <v/>
      </c>
    </row>
    <row r="298" spans="1:23" s="611" customFormat="1" hidden="1">
      <c r="H298" s="1987"/>
      <c r="S298" s="1127"/>
      <c r="T298" s="1262"/>
      <c r="U298" s="1987" t="str">
        <f t="shared" si="23"/>
        <v/>
      </c>
      <c r="V298" s="1987" t="str">
        <f t="shared" si="24"/>
        <v/>
      </c>
    </row>
    <row r="299" spans="1:23" s="611" customFormat="1" hidden="1">
      <c r="H299" s="1987"/>
      <c r="S299" s="1127"/>
      <c r="T299" s="1262"/>
      <c r="U299" s="1987" t="str">
        <f t="shared" si="23"/>
        <v/>
      </c>
      <c r="V299" s="1987" t="str">
        <f t="shared" si="24"/>
        <v/>
      </c>
    </row>
    <row r="300" spans="1:23" s="611" customFormat="1" hidden="1">
      <c r="H300" s="1987"/>
      <c r="S300" s="1127"/>
      <c r="T300" s="1262"/>
      <c r="U300" s="1987" t="str">
        <f t="shared" si="23"/>
        <v/>
      </c>
      <c r="V300" s="1987" t="str">
        <f t="shared" si="24"/>
        <v/>
      </c>
    </row>
    <row r="301" spans="1:23" s="611" customFormat="1" hidden="1">
      <c r="H301" s="1987"/>
      <c r="S301" s="1127"/>
      <c r="T301" s="1262"/>
      <c r="U301" s="1987" t="str">
        <f t="shared" si="23"/>
        <v/>
      </c>
      <c r="V301" s="1987" t="str">
        <f t="shared" si="24"/>
        <v/>
      </c>
    </row>
    <row r="302" spans="1:23" s="611" customFormat="1" hidden="1">
      <c r="H302" s="1987"/>
      <c r="S302" s="1127"/>
      <c r="T302" s="1262"/>
      <c r="U302" s="1987" t="str">
        <f t="shared" si="23"/>
        <v/>
      </c>
      <c r="V302" s="1987" t="str">
        <f t="shared" si="24"/>
        <v/>
      </c>
    </row>
    <row r="303" spans="1:23" s="611" customFormat="1" hidden="1">
      <c r="H303" s="1987"/>
      <c r="S303" s="1127"/>
      <c r="T303" s="1262"/>
      <c r="U303" s="1987" t="str">
        <f t="shared" si="23"/>
        <v/>
      </c>
      <c r="V303" s="1987" t="str">
        <f t="shared" si="24"/>
        <v/>
      </c>
    </row>
    <row r="304" spans="1:23" s="611" customFormat="1" hidden="1">
      <c r="H304" s="1987"/>
      <c r="S304" s="1127"/>
      <c r="T304" s="1262"/>
      <c r="U304" s="1987" t="str">
        <f t="shared" si="23"/>
        <v/>
      </c>
      <c r="V304" s="1987" t="str">
        <f t="shared" si="24"/>
        <v/>
      </c>
    </row>
    <row r="305" spans="8:22" s="611" customFormat="1" hidden="1">
      <c r="H305" s="1987"/>
      <c r="S305" s="1127"/>
      <c r="T305" s="1262"/>
      <c r="U305" s="1987" t="str">
        <f t="shared" si="23"/>
        <v/>
      </c>
      <c r="V305" s="1987" t="str">
        <f t="shared" si="24"/>
        <v/>
      </c>
    </row>
    <row r="306" spans="8:22" s="611" customFormat="1" hidden="1">
      <c r="H306" s="1987"/>
      <c r="S306" s="1127"/>
      <c r="T306" s="1262"/>
      <c r="U306" s="1987" t="str">
        <f t="shared" si="23"/>
        <v/>
      </c>
      <c r="V306" s="1987" t="str">
        <f t="shared" si="24"/>
        <v/>
      </c>
    </row>
    <row r="307" spans="8:22" s="611" customFormat="1" hidden="1">
      <c r="H307" s="1987"/>
      <c r="S307" s="1127"/>
      <c r="T307" s="1262"/>
      <c r="U307" s="1987" t="str">
        <f t="shared" si="23"/>
        <v/>
      </c>
      <c r="V307" s="1987" t="str">
        <f t="shared" si="24"/>
        <v/>
      </c>
    </row>
    <row r="308" spans="8:22" s="611" customFormat="1" hidden="1">
      <c r="H308" s="1987"/>
      <c r="S308" s="1127"/>
      <c r="T308" s="1262"/>
      <c r="U308" s="1987" t="str">
        <f t="shared" si="23"/>
        <v/>
      </c>
      <c r="V308" s="1987" t="str">
        <f t="shared" si="24"/>
        <v/>
      </c>
    </row>
    <row r="309" spans="8:22" s="611" customFormat="1" hidden="1">
      <c r="H309" s="1987"/>
      <c r="S309" s="1127"/>
      <c r="T309" s="1262"/>
      <c r="U309" s="1987" t="str">
        <f t="shared" si="23"/>
        <v/>
      </c>
      <c r="V309" s="1987" t="str">
        <f t="shared" si="24"/>
        <v/>
      </c>
    </row>
    <row r="310" spans="8:22" s="611" customFormat="1" hidden="1">
      <c r="H310" s="1987"/>
      <c r="S310" s="1127"/>
      <c r="T310" s="1262"/>
      <c r="U310" s="1987" t="str">
        <f t="shared" si="23"/>
        <v/>
      </c>
      <c r="V310" s="1987" t="str">
        <f t="shared" si="24"/>
        <v/>
      </c>
    </row>
    <row r="311" spans="8:22" s="611" customFormat="1" hidden="1">
      <c r="H311" s="1987"/>
      <c r="S311" s="1127"/>
      <c r="T311" s="1262"/>
      <c r="U311" s="1987" t="str">
        <f t="shared" si="23"/>
        <v/>
      </c>
      <c r="V311" s="1987" t="str">
        <f t="shared" si="24"/>
        <v/>
      </c>
    </row>
    <row r="312" spans="8:22" s="611" customFormat="1" hidden="1">
      <c r="H312" s="1987"/>
      <c r="S312" s="1127"/>
      <c r="T312" s="1262"/>
      <c r="U312" s="1987" t="str">
        <f t="shared" si="23"/>
        <v/>
      </c>
      <c r="V312" s="1987" t="str">
        <f t="shared" si="24"/>
        <v/>
      </c>
    </row>
    <row r="313" spans="8:22" s="611" customFormat="1" hidden="1">
      <c r="H313" s="1987"/>
      <c r="S313" s="1127"/>
      <c r="T313" s="1262"/>
      <c r="U313" s="1987" t="str">
        <f t="shared" si="23"/>
        <v/>
      </c>
      <c r="V313" s="1987" t="str">
        <f t="shared" si="24"/>
        <v/>
      </c>
    </row>
    <row r="314" spans="8:22" s="611" customFormat="1" hidden="1">
      <c r="H314" s="1987"/>
      <c r="S314" s="1127"/>
      <c r="T314" s="1262"/>
      <c r="U314" s="1987" t="str">
        <f t="shared" si="23"/>
        <v/>
      </c>
      <c r="V314" s="1987" t="str">
        <f t="shared" si="24"/>
        <v/>
      </c>
    </row>
    <row r="315" spans="8:22" s="611" customFormat="1" hidden="1">
      <c r="H315" s="1987"/>
      <c r="S315" s="1127"/>
      <c r="T315" s="1262"/>
      <c r="U315" s="1987" t="str">
        <f t="shared" si="23"/>
        <v/>
      </c>
      <c r="V315" s="1987" t="str">
        <f t="shared" si="24"/>
        <v/>
      </c>
    </row>
    <row r="316" spans="8:22" s="611" customFormat="1" hidden="1">
      <c r="H316" s="1987"/>
      <c r="S316" s="1127"/>
      <c r="T316" s="1262"/>
      <c r="U316" s="1987" t="str">
        <f t="shared" si="23"/>
        <v/>
      </c>
      <c r="V316" s="1987" t="str">
        <f t="shared" si="24"/>
        <v/>
      </c>
    </row>
    <row r="317" spans="8:22" s="611" customFormat="1" hidden="1">
      <c r="H317" s="1987"/>
      <c r="S317" s="1127"/>
      <c r="T317" s="1262"/>
      <c r="U317" s="1987" t="str">
        <f t="shared" si="23"/>
        <v/>
      </c>
      <c r="V317" s="1987" t="str">
        <f t="shared" si="24"/>
        <v/>
      </c>
    </row>
    <row r="318" spans="8:22" s="611" customFormat="1" hidden="1">
      <c r="H318" s="1987"/>
      <c r="S318" s="1127"/>
      <c r="T318" s="1262"/>
      <c r="U318" s="1987" t="str">
        <f t="shared" si="23"/>
        <v/>
      </c>
      <c r="V318" s="1987" t="str">
        <f t="shared" si="24"/>
        <v/>
      </c>
    </row>
    <row r="319" spans="8:22" s="611" customFormat="1" hidden="1">
      <c r="H319" s="1987"/>
      <c r="S319" s="1127"/>
      <c r="T319" s="1262"/>
      <c r="U319" s="1987" t="str">
        <f t="shared" si="23"/>
        <v/>
      </c>
      <c r="V319" s="1987" t="str">
        <f t="shared" si="24"/>
        <v/>
      </c>
    </row>
    <row r="320" spans="8:22" s="611" customFormat="1" hidden="1">
      <c r="H320" s="1987"/>
      <c r="S320" s="1127"/>
      <c r="T320" s="1262"/>
      <c r="U320" s="1987" t="str">
        <f t="shared" si="23"/>
        <v/>
      </c>
      <c r="V320" s="1987" t="str">
        <f t="shared" si="24"/>
        <v/>
      </c>
    </row>
    <row r="321" spans="8:22" s="611" customFormat="1" hidden="1">
      <c r="H321" s="1987"/>
      <c r="S321" s="1127"/>
      <c r="T321" s="1262"/>
      <c r="U321" s="1987" t="str">
        <f t="shared" si="23"/>
        <v/>
      </c>
      <c r="V321" s="1987" t="str">
        <f t="shared" si="24"/>
        <v/>
      </c>
    </row>
    <row r="322" spans="8:22" s="611" customFormat="1" hidden="1">
      <c r="H322" s="1987"/>
      <c r="S322" s="1127"/>
      <c r="T322" s="1262"/>
      <c r="U322" s="1987" t="str">
        <f t="shared" si="23"/>
        <v/>
      </c>
      <c r="V322" s="1987" t="str">
        <f t="shared" si="24"/>
        <v/>
      </c>
    </row>
    <row r="323" spans="8:22" s="611" customFormat="1" hidden="1">
      <c r="H323" s="1987"/>
      <c r="S323" s="1127"/>
      <c r="T323" s="1262"/>
      <c r="U323" s="1987" t="str">
        <f t="shared" si="23"/>
        <v/>
      </c>
      <c r="V323" s="1987" t="str">
        <f t="shared" si="24"/>
        <v/>
      </c>
    </row>
    <row r="324" spans="8:22" s="611" customFormat="1" hidden="1">
      <c r="H324" s="1987"/>
      <c r="S324" s="1127"/>
      <c r="T324" s="1262"/>
      <c r="U324" s="1987" t="str">
        <f t="shared" si="23"/>
        <v/>
      </c>
      <c r="V324" s="1987" t="str">
        <f t="shared" si="24"/>
        <v/>
      </c>
    </row>
    <row r="325" spans="8:22" s="611" customFormat="1" hidden="1">
      <c r="H325" s="1987"/>
      <c r="S325" s="1127"/>
      <c r="T325" s="1262"/>
      <c r="U325" s="1987" t="str">
        <f t="shared" si="23"/>
        <v/>
      </c>
      <c r="V325" s="1987" t="str">
        <f t="shared" si="24"/>
        <v/>
      </c>
    </row>
    <row r="326" spans="8:22" s="611" customFormat="1" hidden="1">
      <c r="H326" s="1987"/>
      <c r="S326" s="1127"/>
      <c r="T326" s="1262"/>
      <c r="U326" s="1987" t="str">
        <f t="shared" ref="U326:U357" si="25">IF(AND(OR(Q326&gt;0,Q326&lt;0),R326=0),"FLAG","")</f>
        <v/>
      </c>
      <c r="V326" s="1987" t="str">
        <f t="shared" ref="V326:V357" si="26">IF(AND(OR(R326&gt;0,R326&lt;0),S326=0),"FLAG","")</f>
        <v/>
      </c>
    </row>
    <row r="327" spans="8:22" s="611" customFormat="1" hidden="1">
      <c r="H327" s="1987"/>
      <c r="S327" s="1127"/>
      <c r="T327" s="1262"/>
      <c r="U327" s="1987" t="str">
        <f t="shared" si="25"/>
        <v/>
      </c>
      <c r="V327" s="1987" t="str">
        <f t="shared" si="26"/>
        <v/>
      </c>
    </row>
    <row r="328" spans="8:22" s="611" customFormat="1" hidden="1">
      <c r="H328" s="1987"/>
      <c r="S328" s="1127"/>
      <c r="T328" s="1262"/>
      <c r="U328" s="1987" t="str">
        <f t="shared" si="25"/>
        <v/>
      </c>
      <c r="V328" s="1987" t="str">
        <f t="shared" si="26"/>
        <v/>
      </c>
    </row>
    <row r="329" spans="8:22" s="611" customFormat="1" hidden="1">
      <c r="H329" s="1987"/>
      <c r="S329" s="1127"/>
      <c r="T329" s="1262"/>
      <c r="U329" s="1987" t="str">
        <f t="shared" si="25"/>
        <v/>
      </c>
      <c r="V329" s="1987" t="str">
        <f t="shared" si="26"/>
        <v/>
      </c>
    </row>
    <row r="330" spans="8:22" s="611" customFormat="1" hidden="1">
      <c r="H330" s="1987"/>
      <c r="S330" s="1127"/>
      <c r="T330" s="1262"/>
      <c r="U330" s="1987" t="str">
        <f t="shared" si="25"/>
        <v/>
      </c>
      <c r="V330" s="1987" t="str">
        <f t="shared" si="26"/>
        <v/>
      </c>
    </row>
    <row r="331" spans="8:22" s="611" customFormat="1" hidden="1">
      <c r="H331" s="1987"/>
      <c r="S331" s="1127"/>
      <c r="T331" s="1262"/>
      <c r="U331" s="1987" t="str">
        <f t="shared" si="25"/>
        <v/>
      </c>
      <c r="V331" s="1987" t="str">
        <f t="shared" si="26"/>
        <v/>
      </c>
    </row>
    <row r="332" spans="8:22" s="611" customFormat="1" hidden="1">
      <c r="H332" s="1987"/>
      <c r="S332" s="1127"/>
      <c r="T332" s="1262"/>
      <c r="U332" s="1987" t="str">
        <f t="shared" si="25"/>
        <v/>
      </c>
      <c r="V332" s="1987" t="str">
        <f t="shared" si="26"/>
        <v/>
      </c>
    </row>
    <row r="333" spans="8:22" s="611" customFormat="1" hidden="1">
      <c r="H333" s="1987"/>
      <c r="S333" s="1127"/>
      <c r="T333" s="1262"/>
      <c r="U333" s="1987" t="str">
        <f t="shared" si="25"/>
        <v/>
      </c>
      <c r="V333" s="1987" t="str">
        <f t="shared" si="26"/>
        <v/>
      </c>
    </row>
    <row r="334" spans="8:22" s="611" customFormat="1" hidden="1">
      <c r="H334" s="1987"/>
      <c r="S334" s="1127"/>
      <c r="T334" s="1262"/>
      <c r="U334" s="1987" t="str">
        <f t="shared" si="25"/>
        <v/>
      </c>
      <c r="V334" s="1987" t="str">
        <f t="shared" si="26"/>
        <v/>
      </c>
    </row>
    <row r="335" spans="8:22" s="611" customFormat="1" hidden="1">
      <c r="H335" s="1987"/>
      <c r="S335" s="1127"/>
      <c r="T335" s="1262"/>
      <c r="U335" s="1987" t="str">
        <f t="shared" si="25"/>
        <v/>
      </c>
      <c r="V335" s="1987" t="str">
        <f t="shared" si="26"/>
        <v/>
      </c>
    </row>
    <row r="336" spans="8:22" s="611" customFormat="1" hidden="1">
      <c r="H336" s="1987"/>
      <c r="S336" s="1127"/>
      <c r="T336" s="1262"/>
      <c r="U336" s="1987" t="str">
        <f t="shared" si="25"/>
        <v/>
      </c>
      <c r="V336" s="1987" t="str">
        <f t="shared" si="26"/>
        <v/>
      </c>
    </row>
    <row r="337" spans="8:22" s="611" customFormat="1" hidden="1">
      <c r="H337" s="1987"/>
      <c r="S337" s="1127"/>
      <c r="T337" s="1262"/>
      <c r="U337" s="1987" t="str">
        <f t="shared" si="25"/>
        <v/>
      </c>
      <c r="V337" s="1987" t="str">
        <f t="shared" si="26"/>
        <v/>
      </c>
    </row>
    <row r="338" spans="8:22" s="611" customFormat="1" hidden="1">
      <c r="H338" s="1987"/>
      <c r="S338" s="1127"/>
      <c r="T338" s="1262"/>
      <c r="U338" s="1987" t="str">
        <f t="shared" si="25"/>
        <v/>
      </c>
      <c r="V338" s="1987" t="str">
        <f t="shared" si="26"/>
        <v/>
      </c>
    </row>
    <row r="339" spans="8:22" s="611" customFormat="1" hidden="1">
      <c r="H339" s="1987"/>
      <c r="S339" s="1127"/>
      <c r="T339" s="1262"/>
      <c r="U339" s="1987" t="str">
        <f t="shared" si="25"/>
        <v/>
      </c>
      <c r="V339" s="1987" t="str">
        <f t="shared" si="26"/>
        <v/>
      </c>
    </row>
    <row r="340" spans="8:22" s="611" customFormat="1" hidden="1">
      <c r="H340" s="1987"/>
      <c r="S340" s="1127"/>
      <c r="T340" s="1262"/>
      <c r="U340" s="1987" t="str">
        <f t="shared" si="25"/>
        <v/>
      </c>
      <c r="V340" s="1987" t="str">
        <f t="shared" si="26"/>
        <v/>
      </c>
    </row>
    <row r="341" spans="8:22" s="611" customFormat="1" hidden="1">
      <c r="H341" s="1987"/>
      <c r="S341" s="1127"/>
      <c r="T341" s="1262"/>
      <c r="U341" s="1987" t="str">
        <f t="shared" si="25"/>
        <v/>
      </c>
      <c r="V341" s="1987" t="str">
        <f t="shared" si="26"/>
        <v/>
      </c>
    </row>
    <row r="342" spans="8:22" s="611" customFormat="1" hidden="1">
      <c r="H342" s="1987"/>
      <c r="S342" s="1127"/>
      <c r="T342" s="1262"/>
      <c r="U342" s="1987" t="str">
        <f t="shared" si="25"/>
        <v/>
      </c>
      <c r="V342" s="1987" t="str">
        <f t="shared" si="26"/>
        <v/>
      </c>
    </row>
    <row r="343" spans="8:22" s="611" customFormat="1" hidden="1">
      <c r="H343" s="1987"/>
      <c r="S343" s="1127"/>
      <c r="T343" s="1262"/>
      <c r="U343" s="1987" t="str">
        <f t="shared" si="25"/>
        <v/>
      </c>
      <c r="V343" s="1987" t="str">
        <f t="shared" si="26"/>
        <v/>
      </c>
    </row>
    <row r="344" spans="8:22" s="611" customFormat="1" hidden="1">
      <c r="H344" s="1987"/>
      <c r="S344" s="1127"/>
      <c r="T344" s="1262"/>
      <c r="U344" s="1987" t="str">
        <f t="shared" si="25"/>
        <v/>
      </c>
      <c r="V344" s="1987" t="str">
        <f t="shared" si="26"/>
        <v/>
      </c>
    </row>
    <row r="345" spans="8:22" s="611" customFormat="1" hidden="1">
      <c r="H345" s="1987"/>
      <c r="S345" s="1127"/>
      <c r="T345" s="1262"/>
      <c r="U345" s="1987" t="str">
        <f t="shared" si="25"/>
        <v/>
      </c>
      <c r="V345" s="1987" t="str">
        <f t="shared" si="26"/>
        <v/>
      </c>
    </row>
    <row r="346" spans="8:22" s="611" customFormat="1" hidden="1">
      <c r="H346" s="1987"/>
      <c r="S346" s="1127"/>
      <c r="T346" s="1262"/>
      <c r="U346" s="1987" t="str">
        <f t="shared" si="25"/>
        <v/>
      </c>
      <c r="V346" s="1987" t="str">
        <f t="shared" si="26"/>
        <v/>
      </c>
    </row>
    <row r="347" spans="8:22" s="611" customFormat="1" hidden="1">
      <c r="H347" s="1987"/>
      <c r="S347" s="1127"/>
      <c r="T347" s="1262"/>
      <c r="U347" s="1987" t="str">
        <f t="shared" si="25"/>
        <v/>
      </c>
      <c r="V347" s="1987" t="str">
        <f t="shared" si="26"/>
        <v/>
      </c>
    </row>
    <row r="348" spans="8:22" s="611" customFormat="1" hidden="1">
      <c r="H348" s="1987"/>
      <c r="S348" s="1127"/>
      <c r="T348" s="1262"/>
      <c r="U348" s="1987" t="str">
        <f t="shared" si="25"/>
        <v/>
      </c>
      <c r="V348" s="1987" t="str">
        <f t="shared" si="26"/>
        <v/>
      </c>
    </row>
    <row r="349" spans="8:22" s="611" customFormat="1" hidden="1">
      <c r="H349" s="1987"/>
      <c r="S349" s="1127"/>
      <c r="T349" s="1262"/>
      <c r="U349" s="1987" t="str">
        <f t="shared" si="25"/>
        <v/>
      </c>
      <c r="V349" s="1987" t="str">
        <f t="shared" si="26"/>
        <v/>
      </c>
    </row>
    <row r="350" spans="8:22" s="611" customFormat="1" hidden="1">
      <c r="H350" s="1987"/>
      <c r="S350" s="1127"/>
      <c r="T350" s="1262"/>
      <c r="U350" s="1987" t="str">
        <f t="shared" si="25"/>
        <v/>
      </c>
      <c r="V350" s="1987" t="str">
        <f t="shared" si="26"/>
        <v/>
      </c>
    </row>
    <row r="351" spans="8:22" s="611" customFormat="1" hidden="1">
      <c r="H351" s="1987"/>
      <c r="S351" s="1127"/>
      <c r="T351" s="1262"/>
      <c r="U351" s="1987" t="str">
        <f t="shared" si="25"/>
        <v/>
      </c>
      <c r="V351" s="1987" t="str">
        <f t="shared" si="26"/>
        <v/>
      </c>
    </row>
    <row r="352" spans="8:22" s="611" customFormat="1" hidden="1">
      <c r="H352" s="1987"/>
      <c r="S352" s="1127"/>
      <c r="T352" s="1262"/>
      <c r="U352" s="1987" t="str">
        <f t="shared" si="25"/>
        <v/>
      </c>
      <c r="V352" s="1987" t="str">
        <f t="shared" si="26"/>
        <v/>
      </c>
    </row>
    <row r="353" spans="8:22" s="611" customFormat="1" hidden="1">
      <c r="H353" s="1987"/>
      <c r="S353" s="1127"/>
      <c r="T353" s="1262"/>
      <c r="U353" s="1987" t="str">
        <f t="shared" si="25"/>
        <v/>
      </c>
      <c r="V353" s="1987" t="str">
        <f t="shared" si="26"/>
        <v/>
      </c>
    </row>
    <row r="354" spans="8:22" s="611" customFormat="1" hidden="1">
      <c r="H354" s="1987"/>
      <c r="S354" s="1127"/>
      <c r="T354" s="1262"/>
      <c r="U354" s="1987" t="str">
        <f t="shared" si="25"/>
        <v/>
      </c>
      <c r="V354" s="1987" t="str">
        <f t="shared" si="26"/>
        <v/>
      </c>
    </row>
    <row r="355" spans="8:22" s="611" customFormat="1" hidden="1">
      <c r="H355" s="1987"/>
      <c r="S355" s="1127"/>
      <c r="T355" s="1262"/>
      <c r="U355" s="1987" t="str">
        <f t="shared" si="25"/>
        <v/>
      </c>
      <c r="V355" s="1987" t="str">
        <f t="shared" si="26"/>
        <v/>
      </c>
    </row>
    <row r="356" spans="8:22" s="611" customFormat="1" hidden="1">
      <c r="H356" s="1987"/>
      <c r="S356" s="1127"/>
      <c r="T356" s="1262"/>
      <c r="U356" s="1987" t="str">
        <f t="shared" si="25"/>
        <v/>
      </c>
      <c r="V356" s="1987" t="str">
        <f t="shared" si="26"/>
        <v/>
      </c>
    </row>
    <row r="357" spans="8:22" s="611" customFormat="1" hidden="1">
      <c r="H357" s="1987"/>
      <c r="S357" s="1127"/>
      <c r="T357" s="1262"/>
      <c r="U357" s="1987" t="str">
        <f t="shared" si="25"/>
        <v/>
      </c>
      <c r="V357" s="1987" t="str">
        <f t="shared" si="26"/>
        <v/>
      </c>
    </row>
    <row r="358" spans="8:22" s="611" customFormat="1" hidden="1">
      <c r="H358" s="1987"/>
      <c r="S358" s="1127"/>
      <c r="T358" s="1262"/>
      <c r="U358" s="1987" t="str">
        <f t="shared" ref="U358:U371" si="27">IF(AND(OR(Q358&gt;0,Q358&lt;0),R358=0),"FLAG","")</f>
        <v/>
      </c>
      <c r="V358" s="1987" t="str">
        <f t="shared" ref="V358:V371" si="28">IF(AND(OR(R358&gt;0,R358&lt;0),S358=0),"FLAG","")</f>
        <v/>
      </c>
    </row>
    <row r="359" spans="8:22" s="611" customFormat="1" hidden="1">
      <c r="H359" s="1987"/>
      <c r="S359" s="1127"/>
      <c r="T359" s="1262"/>
      <c r="U359" s="1987" t="str">
        <f t="shared" si="27"/>
        <v/>
      </c>
      <c r="V359" s="1987" t="str">
        <f t="shared" si="28"/>
        <v/>
      </c>
    </row>
    <row r="360" spans="8:22" s="611" customFormat="1" hidden="1">
      <c r="H360" s="1987"/>
      <c r="S360" s="1127"/>
      <c r="T360" s="1262"/>
      <c r="U360" s="1987" t="str">
        <f t="shared" si="27"/>
        <v/>
      </c>
      <c r="V360" s="1987" t="str">
        <f t="shared" si="28"/>
        <v/>
      </c>
    </row>
    <row r="361" spans="8:22" s="611" customFormat="1" hidden="1">
      <c r="H361" s="1987"/>
      <c r="S361" s="1127"/>
      <c r="T361" s="1262"/>
      <c r="U361" s="1987" t="str">
        <f t="shared" si="27"/>
        <v/>
      </c>
      <c r="V361" s="1987" t="str">
        <f t="shared" si="28"/>
        <v/>
      </c>
    </row>
    <row r="362" spans="8:22" s="611" customFormat="1" hidden="1">
      <c r="H362" s="1987"/>
      <c r="S362" s="1127"/>
      <c r="T362" s="1262"/>
      <c r="U362" s="1987" t="str">
        <f t="shared" si="27"/>
        <v/>
      </c>
      <c r="V362" s="1987" t="str">
        <f t="shared" si="28"/>
        <v/>
      </c>
    </row>
    <row r="363" spans="8:22" s="611" customFormat="1" hidden="1">
      <c r="H363" s="1987"/>
      <c r="S363" s="1127"/>
      <c r="T363" s="1262"/>
      <c r="U363" s="1987" t="str">
        <f t="shared" si="27"/>
        <v/>
      </c>
      <c r="V363" s="1987" t="str">
        <f t="shared" si="28"/>
        <v/>
      </c>
    </row>
    <row r="364" spans="8:22" s="611" customFormat="1" hidden="1">
      <c r="H364" s="1987"/>
      <c r="S364" s="1127"/>
      <c r="T364" s="1262"/>
      <c r="U364" s="1987" t="str">
        <f t="shared" si="27"/>
        <v/>
      </c>
      <c r="V364" s="1987" t="str">
        <f t="shared" si="28"/>
        <v/>
      </c>
    </row>
    <row r="365" spans="8:22" s="611" customFormat="1" hidden="1">
      <c r="H365" s="1987"/>
      <c r="S365" s="1127"/>
      <c r="T365" s="1262"/>
      <c r="U365" s="1987" t="str">
        <f t="shared" si="27"/>
        <v/>
      </c>
      <c r="V365" s="1987" t="str">
        <f t="shared" si="28"/>
        <v/>
      </c>
    </row>
    <row r="366" spans="8:22" s="611" customFormat="1" hidden="1">
      <c r="H366" s="1987"/>
      <c r="S366" s="1127"/>
      <c r="T366" s="1262"/>
      <c r="U366" s="1987" t="str">
        <f t="shared" si="27"/>
        <v/>
      </c>
      <c r="V366" s="1987" t="str">
        <f t="shared" si="28"/>
        <v/>
      </c>
    </row>
    <row r="367" spans="8:22" s="611" customFormat="1" hidden="1">
      <c r="H367" s="1987"/>
      <c r="S367" s="1127"/>
      <c r="T367" s="1262"/>
      <c r="U367" s="1987" t="str">
        <f t="shared" si="27"/>
        <v/>
      </c>
      <c r="V367" s="1987" t="str">
        <f t="shared" si="28"/>
        <v/>
      </c>
    </row>
    <row r="368" spans="8:22" s="611" customFormat="1" hidden="1">
      <c r="H368" s="1987"/>
      <c r="S368" s="1127"/>
      <c r="T368" s="1262"/>
      <c r="U368" s="1987" t="str">
        <f t="shared" si="27"/>
        <v/>
      </c>
      <c r="V368" s="1987" t="str">
        <f t="shared" si="28"/>
        <v/>
      </c>
    </row>
    <row r="369" spans="7:22" s="611" customFormat="1" hidden="1">
      <c r="H369" s="1987"/>
      <c r="S369" s="1127"/>
      <c r="T369" s="1262"/>
      <c r="U369" s="1987" t="str">
        <f t="shared" si="27"/>
        <v/>
      </c>
      <c r="V369" s="1987" t="str">
        <f t="shared" si="28"/>
        <v/>
      </c>
    </row>
    <row r="370" spans="7:22" s="611" customFormat="1" hidden="1">
      <c r="H370" s="1987"/>
      <c r="S370" s="1127"/>
      <c r="T370" s="1262"/>
      <c r="U370" s="1987" t="str">
        <f t="shared" si="27"/>
        <v/>
      </c>
      <c r="V370" s="1987" t="str">
        <f t="shared" si="28"/>
        <v/>
      </c>
    </row>
    <row r="371" spans="7:22" s="611" customFormat="1" hidden="1">
      <c r="H371" s="1987"/>
      <c r="S371" s="1127"/>
      <c r="T371" s="1262"/>
      <c r="U371" s="1987" t="str">
        <f t="shared" si="27"/>
        <v/>
      </c>
      <c r="V371" s="1987" t="str">
        <f t="shared" si="28"/>
        <v/>
      </c>
    </row>
    <row r="374" spans="7:22">
      <c r="G374" s="1987"/>
      <c r="H374" s="1987"/>
      <c r="I374" s="1995"/>
      <c r="J374" s="1995"/>
      <c r="K374" s="1995"/>
      <c r="L374" s="1995"/>
      <c r="M374" s="1995"/>
      <c r="N374" s="1995"/>
      <c r="O374" s="1995"/>
      <c r="P374" s="1995"/>
      <c r="Q374" s="1995"/>
      <c r="R374" s="1995"/>
      <c r="S374" s="1995"/>
      <c r="T374" s="1995"/>
      <c r="U374" s="1987"/>
      <c r="V374" s="1987"/>
    </row>
    <row r="375" spans="7:22">
      <c r="G375" s="1987"/>
      <c r="H375" s="1987"/>
      <c r="I375" s="1987"/>
      <c r="J375" s="1987"/>
      <c r="K375" s="1987"/>
      <c r="L375" s="1987"/>
      <c r="M375" s="1987"/>
      <c r="N375" s="1996"/>
      <c r="O375" s="1996"/>
      <c r="P375" s="1996"/>
      <c r="Q375" s="1996"/>
      <c r="R375" s="1996"/>
      <c r="S375" s="1996"/>
      <c r="T375" s="1987"/>
      <c r="U375" s="1996"/>
      <c r="V375" s="1987"/>
    </row>
    <row r="376" spans="7:22">
      <c r="G376" s="1987"/>
      <c r="H376" s="1987"/>
      <c r="I376" s="1987"/>
      <c r="J376" s="1987"/>
      <c r="K376" s="1987"/>
      <c r="L376" s="1987"/>
      <c r="M376" s="1987"/>
      <c r="N376" s="1996"/>
      <c r="O376" s="1996"/>
      <c r="P376" s="1996"/>
      <c r="Q376" s="1996"/>
      <c r="R376" s="1996"/>
      <c r="S376" s="1996"/>
      <c r="T376" s="1996"/>
      <c r="U376" s="1996"/>
      <c r="V376" s="1987"/>
    </row>
    <row r="377" spans="7:22">
      <c r="G377" s="1987"/>
      <c r="H377" s="1987"/>
      <c r="I377" s="1987"/>
      <c r="J377" s="1987"/>
      <c r="K377" s="1987"/>
      <c r="L377" s="1987"/>
      <c r="M377" s="1987"/>
      <c r="N377" s="1987"/>
      <c r="O377" s="1987"/>
      <c r="P377" s="1987"/>
      <c r="Q377" s="1987"/>
      <c r="R377" s="1987"/>
      <c r="S377" s="1987"/>
      <c r="T377" s="1987"/>
      <c r="U377" s="1987"/>
      <c r="V377" s="1987"/>
    </row>
    <row r="379" spans="7:22">
      <c r="G379" s="1987"/>
      <c r="H379" s="1987"/>
      <c r="I379" s="1987"/>
      <c r="J379" s="1987"/>
      <c r="K379" s="1987"/>
      <c r="L379" s="1987"/>
      <c r="M379" s="1987"/>
      <c r="N379" s="1987"/>
      <c r="O379" s="1987"/>
      <c r="P379" s="1987"/>
      <c r="Q379" s="1987"/>
      <c r="R379" s="1987"/>
      <c r="S379" s="1987"/>
      <c r="T379" s="1987"/>
      <c r="U379" s="1987"/>
      <c r="V379" s="1987"/>
    </row>
    <row r="380" spans="7:22">
      <c r="G380" s="1987"/>
      <c r="H380" s="1987"/>
      <c r="I380" s="1987"/>
      <c r="J380" s="1987"/>
      <c r="K380" s="1987"/>
      <c r="L380" s="1987"/>
      <c r="M380" s="1987"/>
      <c r="N380" s="1987"/>
      <c r="O380" s="1987"/>
      <c r="P380" s="1987"/>
      <c r="Q380" s="1987"/>
      <c r="R380" s="1987"/>
      <c r="T380" s="1995"/>
      <c r="U380" s="1987"/>
      <c r="V380" s="1987"/>
    </row>
    <row r="381" spans="7:22">
      <c r="G381" s="1987"/>
      <c r="H381" s="1987"/>
      <c r="I381" s="1987"/>
      <c r="J381" s="1987"/>
      <c r="K381" s="1987"/>
      <c r="L381" s="1987"/>
      <c r="M381" s="1987"/>
      <c r="N381" s="1987"/>
      <c r="O381" s="1987"/>
      <c r="P381" s="1987"/>
      <c r="Q381" s="1987"/>
      <c r="R381" s="1987"/>
      <c r="T381" s="1987"/>
      <c r="U381" s="1987"/>
      <c r="V381" s="1987"/>
    </row>
  </sheetData>
  <autoFilter ref="A6:BO371" xr:uid="{00000000-0009-0000-0000-000011000000}">
    <filterColumn colId="3">
      <filters>
        <filter val="Diesel Fuel"/>
        <filter val="Distillate fuel oil"/>
      </filters>
    </filterColumn>
    <filterColumn colId="5">
      <filters>
        <filter val="Billion Btu"/>
      </filters>
    </filterColumn>
    <sortState xmlns:xlrd2="http://schemas.microsoft.com/office/spreadsheetml/2017/richdata2" ref="A9:X43">
      <sortCondition sortBy="cellColor" ref="C6:C371" dxfId="46"/>
    </sortState>
  </autoFilter>
  <conditionalFormatting sqref="C3">
    <cfRule type="cellIs" dxfId="23" priority="1" operator="notEqual">
      <formula>0</formula>
    </cfRule>
    <cfRule type="containsText" dxfId="22" priority="2" operator="containsText" text="N/A">
      <formula>NOT(ISERROR(SEARCH("N/A",C3)))</formula>
    </cfRule>
    <cfRule type="cellIs" dxfId="21" priority="3" operator="notEqual">
      <formula>0</formula>
    </cfRule>
  </conditionalFormatting>
  <pageMargins left="0.7" right="0.7" top="0.75" bottom="0.75" header="0.3" footer="0.3"/>
  <pageSetup orientation="portrait"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7EE9C-69C8-49E7-B3C4-47DE67C9FC19}">
  <sheetPr codeName="Sheet22">
    <tabColor theme="3"/>
  </sheetPr>
  <dimension ref="A1:AK37"/>
  <sheetViews>
    <sheetView workbookViewId="0"/>
  </sheetViews>
  <sheetFormatPr defaultRowHeight="12.75"/>
  <cols>
    <col min="1" max="1" width="3.85546875" customWidth="1"/>
    <col min="2" max="2" width="20.42578125" customWidth="1"/>
    <col min="5" max="19" width="10.28515625" bestFit="1" customWidth="1"/>
    <col min="20" max="21" width="11.28515625" bestFit="1" customWidth="1"/>
    <col min="22" max="24" width="10.28515625" bestFit="1" customWidth="1"/>
    <col min="25" max="33" width="10.140625" bestFit="1" customWidth="1"/>
    <col min="34" max="34" width="11.140625" bestFit="1" customWidth="1"/>
    <col min="35" max="35" width="10.140625" bestFit="1" customWidth="1"/>
    <col min="36" max="36" width="11.140625" customWidth="1"/>
    <col min="37" max="37" width="12.5703125" customWidth="1"/>
  </cols>
  <sheetData>
    <row r="1" spans="1:37" s="145" customFormat="1" ht="18">
      <c r="A1" s="378" t="s">
        <v>797</v>
      </c>
      <c r="D1" s="795"/>
    </row>
    <row r="2" spans="1:37">
      <c r="A2" t="s">
        <v>798</v>
      </c>
    </row>
    <row r="3" spans="1:37">
      <c r="E3" s="999" t="str">
        <f t="shared" ref="E3:AJ3" si="0">"2020F_"&amp;E4</f>
        <v>2020F_1990</v>
      </c>
      <c r="F3" s="999" t="str">
        <f t="shared" si="0"/>
        <v>2020F_1991</v>
      </c>
      <c r="G3" s="999" t="str">
        <f t="shared" si="0"/>
        <v>2020F_1992</v>
      </c>
      <c r="H3" s="999" t="str">
        <f t="shared" si="0"/>
        <v>2020F_1993</v>
      </c>
      <c r="I3" s="999" t="str">
        <f t="shared" si="0"/>
        <v>2020F_1994</v>
      </c>
      <c r="J3" s="999" t="str">
        <f t="shared" si="0"/>
        <v>2020F_1995</v>
      </c>
      <c r="K3" s="999" t="str">
        <f t="shared" si="0"/>
        <v>2020F_1996</v>
      </c>
      <c r="L3" s="999" t="str">
        <f t="shared" si="0"/>
        <v>2020F_1997</v>
      </c>
      <c r="M3" s="999" t="str">
        <f t="shared" si="0"/>
        <v>2020F_1998</v>
      </c>
      <c r="N3" s="999" t="str">
        <f t="shared" si="0"/>
        <v>2020F_1999</v>
      </c>
      <c r="O3" s="999" t="str">
        <f t="shared" si="0"/>
        <v>2020F_2000</v>
      </c>
      <c r="P3" s="999" t="str">
        <f t="shared" si="0"/>
        <v>2020F_2001</v>
      </c>
      <c r="Q3" s="999" t="str">
        <f t="shared" si="0"/>
        <v>2020F_2002</v>
      </c>
      <c r="R3" s="999" t="str">
        <f t="shared" si="0"/>
        <v>2020F_2003</v>
      </c>
      <c r="S3" s="999" t="str">
        <f t="shared" si="0"/>
        <v>2020F_2004</v>
      </c>
      <c r="T3" s="999" t="str">
        <f t="shared" si="0"/>
        <v>2020F_2005</v>
      </c>
      <c r="U3" s="999" t="str">
        <f t="shared" si="0"/>
        <v>2020F_2006</v>
      </c>
      <c r="V3" s="999" t="str">
        <f t="shared" si="0"/>
        <v>2020F_2007</v>
      </c>
      <c r="W3" s="999" t="str">
        <f t="shared" si="0"/>
        <v>2020F_2008</v>
      </c>
      <c r="X3" s="999" t="str">
        <f t="shared" si="0"/>
        <v>2020F_2009</v>
      </c>
      <c r="Y3" s="999" t="str">
        <f t="shared" si="0"/>
        <v>2020F_2010</v>
      </c>
      <c r="Z3" s="999" t="str">
        <f t="shared" si="0"/>
        <v>2020F_2011</v>
      </c>
      <c r="AA3" s="999" t="str">
        <f t="shared" si="0"/>
        <v>2020F_2012</v>
      </c>
      <c r="AB3" s="999" t="str">
        <f t="shared" si="0"/>
        <v>2020F_2013</v>
      </c>
      <c r="AC3" s="999" t="str">
        <f t="shared" si="0"/>
        <v>2020F_2014</v>
      </c>
      <c r="AD3" s="999" t="str">
        <f t="shared" si="0"/>
        <v>2020F_2015</v>
      </c>
      <c r="AE3" s="999" t="str">
        <f t="shared" si="0"/>
        <v>2020F_2016</v>
      </c>
      <c r="AF3" s="999" t="str">
        <f t="shared" si="0"/>
        <v>2020F_2017</v>
      </c>
      <c r="AG3" s="999" t="str">
        <f t="shared" si="0"/>
        <v>2020F_2018</v>
      </c>
      <c r="AH3" s="999" t="str">
        <f t="shared" si="0"/>
        <v>2020F_2019</v>
      </c>
      <c r="AI3" s="999" t="str">
        <f t="shared" si="0"/>
        <v>2020F_2020</v>
      </c>
      <c r="AJ3" s="999" t="str">
        <f t="shared" si="0"/>
        <v>2020F_2021</v>
      </c>
      <c r="AK3" s="999" t="str">
        <f>"2020F_"&amp;AK4</f>
        <v>2020F_2022</v>
      </c>
    </row>
    <row r="4" spans="1:37" ht="15">
      <c r="B4" s="1749" t="s">
        <v>449</v>
      </c>
      <c r="C4" s="1749" t="s">
        <v>450</v>
      </c>
      <c r="D4" s="1749" t="s">
        <v>451</v>
      </c>
      <c r="E4" s="1749">
        <v>1990</v>
      </c>
      <c r="F4" s="1749">
        <v>1991</v>
      </c>
      <c r="G4" s="1749">
        <v>1992</v>
      </c>
      <c r="H4" s="1749">
        <v>1993</v>
      </c>
      <c r="I4" s="1749">
        <v>1994</v>
      </c>
      <c r="J4" s="1749">
        <v>1995</v>
      </c>
      <c r="K4" s="1749">
        <v>1996</v>
      </c>
      <c r="L4" s="1749">
        <v>1997</v>
      </c>
      <c r="M4" s="1749">
        <v>1998</v>
      </c>
      <c r="N4" s="1749">
        <v>1999</v>
      </c>
      <c r="O4" s="1749">
        <v>2000</v>
      </c>
      <c r="P4" s="1749">
        <v>2001</v>
      </c>
      <c r="Q4" s="1749">
        <v>2002</v>
      </c>
      <c r="R4" s="1749">
        <v>2003</v>
      </c>
      <c r="S4" s="1749">
        <v>2004</v>
      </c>
      <c r="T4" s="1749">
        <v>2005</v>
      </c>
      <c r="U4" s="1749">
        <v>2006</v>
      </c>
      <c r="V4" s="1749">
        <v>2007</v>
      </c>
      <c r="W4" s="1749">
        <v>2008</v>
      </c>
      <c r="X4" s="1749">
        <v>2009</v>
      </c>
      <c r="Y4" s="1749">
        <v>2010</v>
      </c>
      <c r="Z4" s="1749">
        <v>2011</v>
      </c>
      <c r="AA4" s="1749">
        <v>2012</v>
      </c>
      <c r="AB4" s="1749">
        <v>2013</v>
      </c>
      <c r="AC4" s="1749">
        <v>2014</v>
      </c>
      <c r="AD4" s="1749">
        <v>2015</v>
      </c>
      <c r="AE4" s="1749">
        <v>2016</v>
      </c>
      <c r="AF4" s="1749">
        <v>2017</v>
      </c>
      <c r="AG4" s="1749">
        <v>2018</v>
      </c>
      <c r="AH4" s="1749">
        <v>2019</v>
      </c>
      <c r="AI4" s="1749">
        <v>2020</v>
      </c>
      <c r="AJ4" s="1749">
        <v>2021</v>
      </c>
      <c r="AK4" s="1749">
        <v>2022</v>
      </c>
    </row>
    <row r="5" spans="1:37">
      <c r="B5" s="1572" t="s">
        <v>799</v>
      </c>
      <c r="C5" s="1572" t="s">
        <v>457</v>
      </c>
      <c r="D5" s="1572" t="s">
        <v>625</v>
      </c>
      <c r="E5" s="1572">
        <f>INDEX('[24]2022 HI Consumption BTU'!$C$1:$CG$219,MATCH($D5,'[24]2022 HI Consumption BTU'!$C$1:$C$219,0),MATCH(E$4,'[24]2022 HI Consumption BTU'!$C$1:$CG$1,0))</f>
        <v>71051</v>
      </c>
      <c r="F5" s="1572">
        <f>INDEX('[24]2022 HI Consumption BTU'!$C$1:$CG$219,MATCH($D5,'[24]2022 HI Consumption BTU'!$C$1:$C$219,0),MATCH(F$4,'[24]2022 HI Consumption BTU'!$C$1:$CG$1,0))</f>
        <v>62557</v>
      </c>
      <c r="G5" s="1572">
        <f>INDEX('[24]2022 HI Consumption BTU'!$C$1:$CG$219,MATCH($D5,'[24]2022 HI Consumption BTU'!$C$1:$C$219,0),MATCH(G$4,'[24]2022 HI Consumption BTU'!$C$1:$CG$1,0))</f>
        <v>56501</v>
      </c>
      <c r="H5" s="1572">
        <f>INDEX('[24]2022 HI Consumption BTU'!$C$1:$CG$219,MATCH($D5,'[24]2022 HI Consumption BTU'!$C$1:$C$219,0),MATCH(H$4,'[24]2022 HI Consumption BTU'!$C$1:$CG$1,0))</f>
        <v>50409</v>
      </c>
      <c r="I5" s="1572">
        <f>INDEX('[24]2022 HI Consumption BTU'!$C$1:$CG$219,MATCH($D5,'[24]2022 HI Consumption BTU'!$C$1:$C$219,0),MATCH(I$4,'[24]2022 HI Consumption BTU'!$C$1:$CG$1,0))</f>
        <v>53705</v>
      </c>
      <c r="J5" s="1572">
        <f>INDEX('[24]2022 HI Consumption BTU'!$C$1:$CG$219,MATCH($D5,'[24]2022 HI Consumption BTU'!$C$1:$C$219,0),MATCH(J$4,'[24]2022 HI Consumption BTU'!$C$1:$CG$1,0))</f>
        <v>56358</v>
      </c>
      <c r="K5" s="1572">
        <f>INDEX('[24]2022 HI Consumption BTU'!$C$1:$CG$219,MATCH($D5,'[24]2022 HI Consumption BTU'!$C$1:$C$219,0),MATCH(K$4,'[24]2022 HI Consumption BTU'!$C$1:$CG$1,0))</f>
        <v>57194</v>
      </c>
      <c r="L5" s="1572">
        <f>INDEX('[24]2022 HI Consumption BTU'!$C$1:$CG$219,MATCH($D5,'[24]2022 HI Consumption BTU'!$C$1:$C$219,0),MATCH(L$4,'[24]2022 HI Consumption BTU'!$C$1:$CG$1,0))</f>
        <v>57955</v>
      </c>
      <c r="M5" s="1572">
        <f>INDEX('[24]2022 HI Consumption BTU'!$C$1:$CG$219,MATCH($D5,'[24]2022 HI Consumption BTU'!$C$1:$C$219,0),MATCH(M$4,'[24]2022 HI Consumption BTU'!$C$1:$CG$1,0))</f>
        <v>56695</v>
      </c>
      <c r="N5" s="1572">
        <f>INDEX('[24]2022 HI Consumption BTU'!$C$1:$CG$219,MATCH($D5,'[24]2022 HI Consumption BTU'!$C$1:$C$219,0),MATCH(N$4,'[24]2022 HI Consumption BTU'!$C$1:$CG$1,0))</f>
        <v>53720</v>
      </c>
      <c r="O5" s="1572">
        <f>INDEX('[24]2022 HI Consumption BTU'!$C$1:$CG$219,MATCH($D5,'[24]2022 HI Consumption BTU'!$C$1:$C$219,0),MATCH(O$4,'[24]2022 HI Consumption BTU'!$C$1:$CG$1,0))</f>
        <v>53511</v>
      </c>
      <c r="P5" s="1572">
        <f>INDEX('[24]2022 HI Consumption BTU'!$C$1:$CG$219,MATCH($D5,'[24]2022 HI Consumption BTU'!$C$1:$C$219,0),MATCH(P$4,'[24]2022 HI Consumption BTU'!$C$1:$CG$1,0))</f>
        <v>50437</v>
      </c>
      <c r="Q5" s="1572">
        <f>INDEX('[24]2022 HI Consumption BTU'!$C$1:$CG$219,MATCH($D5,'[24]2022 HI Consumption BTU'!$C$1:$C$219,0),MATCH(Q$4,'[24]2022 HI Consumption BTU'!$C$1:$CG$1,0))</f>
        <v>57774</v>
      </c>
      <c r="R5" s="1572">
        <f>INDEX('[24]2022 HI Consumption BTU'!$C$1:$CG$219,MATCH($D5,'[24]2022 HI Consumption BTU'!$C$1:$C$219,0),MATCH(R$4,'[24]2022 HI Consumption BTU'!$C$1:$CG$1,0))</f>
        <v>72056</v>
      </c>
      <c r="S5" s="1572">
        <f>INDEX('[24]2022 HI Consumption BTU'!$C$1:$CG$219,MATCH($D5,'[24]2022 HI Consumption BTU'!$C$1:$C$219,0),MATCH(S$4,'[24]2022 HI Consumption BTU'!$C$1:$CG$1,0))</f>
        <v>75861</v>
      </c>
      <c r="T5" s="1572">
        <f>INDEX('[24]2022 HI Consumption BTU'!$C$1:$CG$219,MATCH($D5,'[24]2022 HI Consumption BTU'!$C$1:$C$219,0),MATCH(T$4,'[24]2022 HI Consumption BTU'!$C$1:$CG$1,0))</f>
        <v>92831</v>
      </c>
      <c r="U5" s="1572">
        <f>INDEX('[24]2022 HI Consumption BTU'!$C$1:$CG$219,MATCH($D5,'[24]2022 HI Consumption BTU'!$C$1:$C$219,0),MATCH(U$4,'[24]2022 HI Consumption BTU'!$C$1:$CG$1,0))</f>
        <v>86945</v>
      </c>
      <c r="V5" s="1572">
        <f>INDEX('[24]2022 HI Consumption BTU'!$C$1:$CG$219,MATCH($D5,'[24]2022 HI Consumption BTU'!$C$1:$C$219,0),MATCH(V$4,'[24]2022 HI Consumption BTU'!$C$1:$CG$1,0))</f>
        <v>72329</v>
      </c>
      <c r="W5" s="1572">
        <f>INDEX('[24]2022 HI Consumption BTU'!$C$1:$CG$219,MATCH($D5,'[24]2022 HI Consumption BTU'!$C$1:$C$219,0),MATCH(W$4,'[24]2022 HI Consumption BTU'!$C$1:$CG$1,0))</f>
        <v>60679</v>
      </c>
      <c r="X5" s="1572">
        <f>INDEX('[24]2022 HI Consumption BTU'!$C$1:$CG$219,MATCH($D5,'[24]2022 HI Consumption BTU'!$C$1:$C$219,0),MATCH(X$4,'[24]2022 HI Consumption BTU'!$C$1:$CG$1,0))</f>
        <v>52748</v>
      </c>
      <c r="Y5" s="1572">
        <f>INDEX('[24]2022 HI Consumption BTU'!$C$1:$CG$219,MATCH($D5,'[24]2022 HI Consumption BTU'!$C$1:$C$219,0),MATCH(Y$4,'[24]2022 HI Consumption BTU'!$C$1:$CG$1,0))</f>
        <v>76176</v>
      </c>
      <c r="Z5" s="1572">
        <f>INDEX('[24]2022 HI Consumption BTU'!$C$1:$CG$219,MATCH($D5,'[24]2022 HI Consumption BTU'!$C$1:$C$219,0),MATCH(Z$4,'[24]2022 HI Consumption BTU'!$C$1:$CG$1,0))</f>
        <v>78994</v>
      </c>
      <c r="AA5" s="1572">
        <f>INDEX('[24]2022 HI Consumption BTU'!$C$1:$CG$219,MATCH($D5,'[24]2022 HI Consumption BTU'!$C$1:$C$219,0),MATCH(AA$4,'[24]2022 HI Consumption BTU'!$C$1:$CG$1,0))</f>
        <v>83443</v>
      </c>
      <c r="AB5" s="1572">
        <f>INDEX('[24]2022 HI Consumption BTU'!$C$1:$CG$219,MATCH($D5,'[24]2022 HI Consumption BTU'!$C$1:$C$219,0),MATCH(AB$4,'[24]2022 HI Consumption BTU'!$C$1:$CG$1,0))</f>
        <v>87629</v>
      </c>
      <c r="AC5" s="1572">
        <f>INDEX('[24]2022 HI Consumption BTU'!$C$1:$CG$219,MATCH($D5,'[24]2022 HI Consumption BTU'!$C$1:$C$219,0),MATCH(AC$4,'[24]2022 HI Consumption BTU'!$C$1:$CG$1,0))</f>
        <v>89198</v>
      </c>
      <c r="AD5" s="1572">
        <f>INDEX('[24]2022 HI Consumption BTU'!$C$1:$CG$219,MATCH($D5,'[24]2022 HI Consumption BTU'!$C$1:$C$219,0),MATCH(AD$4,'[24]2022 HI Consumption BTU'!$C$1:$CG$1,0))</f>
        <v>92249</v>
      </c>
      <c r="AE5" s="1572">
        <f>INDEX('[24]2022 HI Consumption BTU'!$C$1:$CG$219,MATCH($D5,'[24]2022 HI Consumption BTU'!$C$1:$C$219,0),MATCH(AE$4,'[24]2022 HI Consumption BTU'!$C$1:$CG$1,0))</f>
        <v>91487</v>
      </c>
      <c r="AF5" s="1572">
        <f>INDEX('[24]2022 HI Consumption BTU'!$C$1:$CG$219,MATCH($D5,'[24]2022 HI Consumption BTU'!$C$1:$C$219,0),MATCH(AF$4,'[24]2022 HI Consumption BTU'!$C$1:$CG$1,0))</f>
        <v>97496</v>
      </c>
      <c r="AG5" s="1572">
        <f>INDEX('[24]2022 HI Consumption BTU'!$C$1:$CG$219,MATCH($D5,'[24]2022 HI Consumption BTU'!$C$1:$C$219,0),MATCH(AG$4,'[24]2022 HI Consumption BTU'!$C$1:$CG$1,0))</f>
        <v>98917</v>
      </c>
      <c r="AH5" s="1572">
        <f>INDEX('[24]2022 HI Consumption BTU'!$C$1:$CG$219,MATCH($D5,'[24]2022 HI Consumption BTU'!$C$1:$C$219,0),MATCH(AH$4,'[24]2022 HI Consumption BTU'!$C$1:$CG$1,0))</f>
        <v>101049</v>
      </c>
      <c r="AI5" s="1572">
        <f>INDEX('[24]2022 HI Consumption BTU'!$C$1:$CG$219,MATCH($D5,'[24]2022 HI Consumption BTU'!$C$1:$C$219,0),MATCH(AI$4,'[24]2022 HI Consumption BTU'!$C$1:$CG$1,0))</f>
        <v>51318</v>
      </c>
      <c r="AJ5" s="1572">
        <f>INDEX('[24]2022 HI Consumption BTU'!$C$1:$CG$219,MATCH($D5,'[24]2022 HI Consumption BTU'!$C$1:$C$219,0),MATCH(AJ$4,'[24]2022 HI Consumption BTU'!$C$1:$CG$1,0))</f>
        <v>76399</v>
      </c>
      <c r="AK5" s="1572">
        <f>INDEX('[24]2022 HI Consumption BTU'!$C$1:$CG$219,MATCH($D5,'[24]2022 HI Consumption BTU'!$C$1:$C$219,0),MATCH(AK$4,'[24]2022 HI Consumption BTU'!$C$1:$CG$1,0))</f>
        <v>88250</v>
      </c>
    </row>
    <row r="6" spans="1:37">
      <c r="B6" s="1001" t="s">
        <v>800</v>
      </c>
    </row>
    <row r="8" spans="1:37" ht="15">
      <c r="B8" s="1749" t="s">
        <v>449</v>
      </c>
      <c r="C8" s="1749" t="s">
        <v>450</v>
      </c>
      <c r="D8" s="1749" t="s">
        <v>451</v>
      </c>
      <c r="E8" s="1749">
        <v>1990</v>
      </c>
      <c r="F8" s="1749">
        <v>1991</v>
      </c>
      <c r="G8" s="1749">
        <v>1992</v>
      </c>
      <c r="H8" s="1749">
        <v>1993</v>
      </c>
      <c r="I8" s="1749">
        <v>1994</v>
      </c>
      <c r="J8" s="1749">
        <v>1995</v>
      </c>
      <c r="K8" s="1749">
        <v>1996</v>
      </c>
      <c r="L8" s="1749">
        <v>1997</v>
      </c>
      <c r="M8" s="1749">
        <v>1998</v>
      </c>
      <c r="N8" s="1749">
        <v>1999</v>
      </c>
      <c r="O8" s="1749">
        <v>2000</v>
      </c>
      <c r="P8" s="1749">
        <v>2001</v>
      </c>
      <c r="Q8" s="1749">
        <v>2002</v>
      </c>
      <c r="R8" s="1749">
        <v>2003</v>
      </c>
      <c r="S8" s="1749">
        <v>2004</v>
      </c>
      <c r="T8" s="1749">
        <v>2005</v>
      </c>
      <c r="U8" s="1749">
        <v>2006</v>
      </c>
      <c r="V8" s="1749">
        <v>2007</v>
      </c>
      <c r="W8" s="1749">
        <v>2008</v>
      </c>
      <c r="X8" s="1749">
        <v>2009</v>
      </c>
      <c r="Y8" s="1749">
        <v>2010</v>
      </c>
      <c r="Z8" s="1749">
        <v>2011</v>
      </c>
      <c r="AA8" s="1749">
        <v>2012</v>
      </c>
      <c r="AB8" s="1749">
        <v>2013</v>
      </c>
      <c r="AC8" s="1749">
        <v>2014</v>
      </c>
      <c r="AD8" s="1749">
        <v>2015</v>
      </c>
      <c r="AE8" s="1749">
        <v>2016</v>
      </c>
      <c r="AF8" s="1749">
        <v>2017</v>
      </c>
      <c r="AG8" s="1749">
        <v>2018</v>
      </c>
      <c r="AH8" s="598"/>
      <c r="AI8" s="598"/>
    </row>
    <row r="9" spans="1:37">
      <c r="B9" s="1572" t="s">
        <v>801</v>
      </c>
      <c r="C9" s="1572" t="s">
        <v>457</v>
      </c>
      <c r="D9" s="1572" t="s">
        <v>625</v>
      </c>
      <c r="E9" s="1572">
        <v>71051</v>
      </c>
      <c r="F9" s="1572">
        <v>62557</v>
      </c>
      <c r="G9" s="1572">
        <v>56501</v>
      </c>
      <c r="H9" s="1572">
        <v>50409</v>
      </c>
      <c r="I9" s="1572">
        <v>53705</v>
      </c>
      <c r="J9" s="1572">
        <v>56358</v>
      </c>
      <c r="K9" s="1572">
        <v>57194</v>
      </c>
      <c r="L9" s="1572">
        <v>57955</v>
      </c>
      <c r="M9" s="1572">
        <v>56695</v>
      </c>
      <c r="N9" s="1572">
        <v>53720</v>
      </c>
      <c r="O9" s="1572">
        <v>53511</v>
      </c>
      <c r="P9" s="1572">
        <v>50437</v>
      </c>
      <c r="Q9" s="1572">
        <v>57774</v>
      </c>
      <c r="R9" s="1572">
        <v>72056</v>
      </c>
      <c r="S9" s="1572">
        <v>75861</v>
      </c>
      <c r="T9" s="1572">
        <v>92831</v>
      </c>
      <c r="U9" s="1572">
        <v>86945</v>
      </c>
      <c r="V9" s="1572">
        <v>72329</v>
      </c>
      <c r="W9" s="1572">
        <v>60679</v>
      </c>
      <c r="X9" s="1572">
        <v>52748</v>
      </c>
      <c r="Y9" s="1572">
        <v>55775</v>
      </c>
      <c r="Z9" s="1572">
        <v>62077</v>
      </c>
      <c r="AA9" s="1572">
        <v>64135</v>
      </c>
      <c r="AB9" s="1572">
        <v>64201</v>
      </c>
      <c r="AC9" s="1572">
        <v>73270</v>
      </c>
      <c r="AD9" s="1572">
        <v>76095</v>
      </c>
      <c r="AE9" s="1572">
        <v>74301</v>
      </c>
      <c r="AF9" s="1572">
        <v>73155</v>
      </c>
      <c r="AG9" s="1572">
        <v>85492</v>
      </c>
      <c r="AH9" s="1572"/>
      <c r="AI9" s="1572"/>
      <c r="AJ9" s="1572"/>
    </row>
    <row r="10" spans="1:37">
      <c r="B10" s="1001" t="s">
        <v>802</v>
      </c>
    </row>
    <row r="12" spans="1:37">
      <c r="B12" s="1750" t="s">
        <v>803</v>
      </c>
      <c r="C12" s="1751"/>
      <c r="D12" s="1751"/>
      <c r="E12" s="1751">
        <f t="shared" ref="E12:AG12" si="1">E9/E5</f>
        <v>1</v>
      </c>
      <c r="F12" s="1751">
        <f>F9/F5</f>
        <v>1</v>
      </c>
      <c r="G12" s="1751">
        <f t="shared" si="1"/>
        <v>1</v>
      </c>
      <c r="H12" s="1751">
        <f t="shared" si="1"/>
        <v>1</v>
      </c>
      <c r="I12" s="1751">
        <f t="shared" si="1"/>
        <v>1</v>
      </c>
      <c r="J12" s="1751">
        <f t="shared" si="1"/>
        <v>1</v>
      </c>
      <c r="K12" s="1751">
        <f t="shared" si="1"/>
        <v>1</v>
      </c>
      <c r="L12" s="1751">
        <f t="shared" si="1"/>
        <v>1</v>
      </c>
      <c r="M12" s="1751">
        <f t="shared" si="1"/>
        <v>1</v>
      </c>
      <c r="N12" s="1751">
        <f t="shared" si="1"/>
        <v>1</v>
      </c>
      <c r="O12" s="1751">
        <f t="shared" si="1"/>
        <v>1</v>
      </c>
      <c r="P12" s="1751">
        <f t="shared" si="1"/>
        <v>1</v>
      </c>
      <c r="Q12" s="1751">
        <f t="shared" si="1"/>
        <v>1</v>
      </c>
      <c r="R12" s="1751">
        <f t="shared" si="1"/>
        <v>1</v>
      </c>
      <c r="S12" s="1751">
        <f t="shared" si="1"/>
        <v>1</v>
      </c>
      <c r="T12" s="1751">
        <f t="shared" si="1"/>
        <v>1</v>
      </c>
      <c r="U12" s="1751">
        <f t="shared" si="1"/>
        <v>1</v>
      </c>
      <c r="V12" s="1751">
        <f t="shared" si="1"/>
        <v>1</v>
      </c>
      <c r="W12" s="1751">
        <f t="shared" si="1"/>
        <v>1</v>
      </c>
      <c r="X12" s="1751">
        <f t="shared" si="1"/>
        <v>1</v>
      </c>
      <c r="Y12" s="1751">
        <f t="shared" si="1"/>
        <v>0.73218599033816423</v>
      </c>
      <c r="Z12" s="1751">
        <f t="shared" si="1"/>
        <v>0.78584449451857108</v>
      </c>
      <c r="AA12" s="1751">
        <f t="shared" si="1"/>
        <v>0.76860851119926177</v>
      </c>
      <c r="AB12" s="1751">
        <f t="shared" si="1"/>
        <v>0.73264558536557534</v>
      </c>
      <c r="AC12" s="1751">
        <f t="shared" si="1"/>
        <v>0.82143097378864993</v>
      </c>
      <c r="AD12" s="1751">
        <f t="shared" si="1"/>
        <v>0.82488699064488502</v>
      </c>
      <c r="AE12" s="1751">
        <f t="shared" si="1"/>
        <v>0.81214817405751638</v>
      </c>
      <c r="AF12" s="1751">
        <f t="shared" si="1"/>
        <v>0.75033847542463283</v>
      </c>
      <c r="AG12" s="1751">
        <f t="shared" si="1"/>
        <v>0.86428015406856251</v>
      </c>
      <c r="AH12" s="1751"/>
      <c r="AI12" s="1751"/>
    </row>
    <row r="15" spans="1:37">
      <c r="B15" s="33" t="s">
        <v>804</v>
      </c>
      <c r="C15" s="33"/>
    </row>
    <row r="16" spans="1:37">
      <c r="B16" s="33"/>
      <c r="C16" s="33"/>
    </row>
    <row r="17" spans="2:37">
      <c r="B17" s="33"/>
      <c r="C17" s="33"/>
    </row>
    <row r="18" spans="2:37">
      <c r="B18" s="33"/>
      <c r="C18" s="33"/>
    </row>
    <row r="19" spans="2:37">
      <c r="B19" s="33"/>
      <c r="C19" s="33"/>
    </row>
    <row r="20" spans="2:37">
      <c r="B20" s="33"/>
      <c r="C20" s="33"/>
    </row>
    <row r="21" spans="2:37">
      <c r="B21" s="33"/>
      <c r="C21" s="33"/>
    </row>
    <row r="22" spans="2:37">
      <c r="B22" s="33" t="s">
        <v>805</v>
      </c>
      <c r="C22" s="33"/>
    </row>
    <row r="23" spans="2:37">
      <c r="B23" t="s">
        <v>806</v>
      </c>
      <c r="C23" s="33"/>
    </row>
    <row r="24" spans="2:37">
      <c r="B24" t="s">
        <v>807</v>
      </c>
      <c r="C24" s="33"/>
    </row>
    <row r="25" spans="2:37">
      <c r="C25" s="33"/>
    </row>
    <row r="26" spans="2:37">
      <c r="B26" t="s">
        <v>808</v>
      </c>
      <c r="C26" s="33"/>
    </row>
    <row r="27" spans="2:37">
      <c r="B27" t="s">
        <v>809</v>
      </c>
      <c r="C27">
        <v>2010</v>
      </c>
    </row>
    <row r="28" spans="2:37">
      <c r="B28" t="s">
        <v>810</v>
      </c>
      <c r="C28">
        <v>2018</v>
      </c>
    </row>
    <row r="29" spans="2:37">
      <c r="B29" t="s">
        <v>811</v>
      </c>
      <c r="C29">
        <f>SUM(Y12:AI12)</f>
        <v>7.0923693494058186</v>
      </c>
    </row>
    <row r="30" spans="2:37">
      <c r="B30" t="s">
        <v>812</v>
      </c>
      <c r="C30">
        <f>1/(C28-C27+1)</f>
        <v>0.1111111111111111</v>
      </c>
    </row>
    <row r="31" spans="2:37">
      <c r="B31" t="s">
        <v>813</v>
      </c>
      <c r="C31">
        <f>C30*C29</f>
        <v>0.78804103882286869</v>
      </c>
    </row>
    <row r="32" spans="2:37" ht="15">
      <c r="B32" s="1752"/>
      <c r="C32" s="1752"/>
      <c r="D32" s="1752"/>
      <c r="E32" s="1749">
        <v>1990</v>
      </c>
      <c r="F32" s="1749">
        <v>1991</v>
      </c>
      <c r="G32" s="1749">
        <v>1992</v>
      </c>
      <c r="H32" s="1749">
        <v>1993</v>
      </c>
      <c r="I32" s="1749">
        <v>1994</v>
      </c>
      <c r="J32" s="1749">
        <v>1995</v>
      </c>
      <c r="K32" s="1749">
        <v>1996</v>
      </c>
      <c r="L32" s="1749">
        <v>1997</v>
      </c>
      <c r="M32" s="1749">
        <v>1998</v>
      </c>
      <c r="N32" s="1749">
        <v>1999</v>
      </c>
      <c r="O32" s="1749">
        <v>2000</v>
      </c>
      <c r="P32" s="1749">
        <v>2001</v>
      </c>
      <c r="Q32" s="1749">
        <v>2002</v>
      </c>
      <c r="R32" s="1749">
        <v>2003</v>
      </c>
      <c r="S32" s="1749">
        <v>2004</v>
      </c>
      <c r="T32" s="1749">
        <v>2005</v>
      </c>
      <c r="U32" s="1749">
        <v>2006</v>
      </c>
      <c r="V32" s="1749">
        <v>2007</v>
      </c>
      <c r="W32" s="1749">
        <v>2008</v>
      </c>
      <c r="X32" s="1749">
        <v>2009</v>
      </c>
      <c r="Y32" s="1749">
        <v>2010</v>
      </c>
      <c r="Z32" s="1749">
        <v>2011</v>
      </c>
      <c r="AA32" s="1749">
        <v>2012</v>
      </c>
      <c r="AB32" s="1749">
        <v>2013</v>
      </c>
      <c r="AC32" s="1749">
        <v>2014</v>
      </c>
      <c r="AD32" s="1749">
        <v>2015</v>
      </c>
      <c r="AE32" s="1749">
        <v>2016</v>
      </c>
      <c r="AF32" s="1749">
        <v>2017</v>
      </c>
      <c r="AG32" s="1749">
        <v>2018</v>
      </c>
      <c r="AH32" s="1749">
        <v>2019</v>
      </c>
      <c r="AI32" s="1749">
        <v>2020</v>
      </c>
      <c r="AJ32" s="1749">
        <v>2021</v>
      </c>
      <c r="AK32" s="1749">
        <v>2022</v>
      </c>
    </row>
    <row r="33" spans="2:37">
      <c r="B33" s="1753" t="s">
        <v>814</v>
      </c>
      <c r="C33" s="1572"/>
      <c r="D33" s="1572"/>
      <c r="E33" s="1754">
        <f>E5/$C$31</f>
        <v>90161.548066242816</v>
      </c>
      <c r="F33" s="1754">
        <f t="shared" ref="F33:X33" si="2">F5/$C$31</f>
        <v>79382.921596880435</v>
      </c>
      <c r="G33" s="1754">
        <f t="shared" si="2"/>
        <v>71698.042635441947</v>
      </c>
      <c r="H33" s="1754">
        <f t="shared" si="2"/>
        <v>63967.480773968477</v>
      </c>
      <c r="I33" s="1754">
        <f t="shared" si="2"/>
        <v>68150.004066059177</v>
      </c>
      <c r="J33" s="1754">
        <f t="shared" si="2"/>
        <v>71516.580004747477</v>
      </c>
      <c r="K33" s="1754">
        <f t="shared" si="2"/>
        <v>72577.438461115147</v>
      </c>
      <c r="L33" s="1754">
        <f t="shared" si="2"/>
        <v>73543.124209076617</v>
      </c>
      <c r="M33" s="1754">
        <f t="shared" si="2"/>
        <v>71944.222707852619</v>
      </c>
      <c r="N33" s="1754">
        <f t="shared" si="2"/>
        <v>68169.038607740411</v>
      </c>
      <c r="O33" s="1754">
        <f t="shared" si="2"/>
        <v>67903.823993648504</v>
      </c>
      <c r="P33" s="1754">
        <f t="shared" si="2"/>
        <v>64003.011918440119</v>
      </c>
      <c r="Q33" s="1754">
        <f t="shared" si="2"/>
        <v>73313.440739456346</v>
      </c>
      <c r="R33" s="1754">
        <f t="shared" si="2"/>
        <v>91436.862358885774</v>
      </c>
      <c r="S33" s="1754">
        <f t="shared" si="2"/>
        <v>96265.291098693138</v>
      </c>
      <c r="T33" s="1754">
        <f>T5/$C$31</f>
        <v>117799.70258740042</v>
      </c>
      <c r="U33" s="1754">
        <f>U5/$C$31</f>
        <v>110330.54843168262</v>
      </c>
      <c r="V33" s="1754">
        <f>V5/$C$31</f>
        <v>91783.291017484298</v>
      </c>
      <c r="W33" s="1755">
        <f>W5/$C$31</f>
        <v>76999.796978389437</v>
      </c>
      <c r="X33" s="1755">
        <f t="shared" si="2"/>
        <v>66935.600306796186</v>
      </c>
      <c r="Y33" s="1755"/>
      <c r="Z33" s="1755"/>
      <c r="AA33" s="1755"/>
      <c r="AB33" s="1755"/>
      <c r="AC33" s="1755"/>
      <c r="AD33" s="1572"/>
      <c r="AE33" s="1572"/>
      <c r="AF33" s="1572"/>
      <c r="AG33" s="1572"/>
      <c r="AH33" s="1572"/>
      <c r="AI33" s="1572"/>
      <c r="AJ33" s="1572"/>
      <c r="AK33" s="1572"/>
    </row>
    <row r="35" spans="2:37" ht="15">
      <c r="B35" s="598" t="s">
        <v>815</v>
      </c>
    </row>
    <row r="36" spans="2:37" ht="15">
      <c r="B36" s="1749" t="s">
        <v>449</v>
      </c>
      <c r="C36" s="1749" t="s">
        <v>450</v>
      </c>
      <c r="D36" s="1749" t="s">
        <v>451</v>
      </c>
      <c r="E36" s="1749">
        <v>1990</v>
      </c>
      <c r="F36" s="1749">
        <v>1991</v>
      </c>
      <c r="G36" s="1749">
        <v>1992</v>
      </c>
      <c r="H36" s="1749">
        <v>1993</v>
      </c>
      <c r="I36" s="1749">
        <v>1994</v>
      </c>
      <c r="J36" s="1749">
        <v>1995</v>
      </c>
      <c r="K36" s="1749">
        <v>1996</v>
      </c>
      <c r="L36" s="1749">
        <v>1997</v>
      </c>
      <c r="M36" s="1749">
        <v>1998</v>
      </c>
      <c r="N36" s="1749">
        <v>1999</v>
      </c>
      <c r="O36" s="1749">
        <v>2000</v>
      </c>
      <c r="P36" s="1749">
        <v>2001</v>
      </c>
      <c r="Q36" s="1749">
        <v>2002</v>
      </c>
      <c r="R36" s="1749">
        <v>2003</v>
      </c>
      <c r="S36" s="1749">
        <v>2004</v>
      </c>
      <c r="T36" s="1749">
        <v>2005</v>
      </c>
      <c r="U36" s="1749">
        <v>2006</v>
      </c>
      <c r="V36" s="1749">
        <v>2007</v>
      </c>
      <c r="W36" s="1749">
        <v>2008</v>
      </c>
      <c r="X36" s="1749">
        <v>2009</v>
      </c>
      <c r="Y36" s="1749">
        <v>2010</v>
      </c>
      <c r="Z36" s="1749">
        <v>2011</v>
      </c>
      <c r="AA36" s="1749">
        <v>2012</v>
      </c>
      <c r="AB36" s="1749">
        <v>2013</v>
      </c>
      <c r="AC36" s="1749">
        <v>2014</v>
      </c>
      <c r="AD36" s="1749">
        <v>2015</v>
      </c>
      <c r="AE36" s="1749">
        <v>2016</v>
      </c>
      <c r="AF36" s="1749">
        <v>2017</v>
      </c>
      <c r="AG36" s="1749">
        <v>2018</v>
      </c>
      <c r="AH36" s="1749">
        <v>2019</v>
      </c>
      <c r="AI36" s="1749">
        <v>2020</v>
      </c>
      <c r="AJ36" s="1749">
        <v>2021</v>
      </c>
      <c r="AK36" s="1749">
        <v>2022</v>
      </c>
    </row>
    <row r="37" spans="2:37">
      <c r="B37" s="1572" t="s">
        <v>799</v>
      </c>
      <c r="C37" s="1572" t="s">
        <v>457</v>
      </c>
      <c r="D37" s="1572" t="s">
        <v>625</v>
      </c>
      <c r="E37" s="1755">
        <f>IF(ISNUMBER(E33),E33,E5)</f>
        <v>90161.548066242816</v>
      </c>
      <c r="F37" s="1755">
        <f t="shared" ref="F37:AJ37" si="3">IF(ISNUMBER(F33),F33,F5)</f>
        <v>79382.921596880435</v>
      </c>
      <c r="G37" s="1755">
        <f>IF(ISNUMBER(G33),G33,G5)</f>
        <v>71698.042635441947</v>
      </c>
      <c r="H37" s="1755">
        <f t="shared" si="3"/>
        <v>63967.480773968477</v>
      </c>
      <c r="I37" s="1755">
        <f t="shared" si="3"/>
        <v>68150.004066059177</v>
      </c>
      <c r="J37" s="1755">
        <f t="shared" si="3"/>
        <v>71516.580004747477</v>
      </c>
      <c r="K37" s="1755">
        <f t="shared" si="3"/>
        <v>72577.438461115147</v>
      </c>
      <c r="L37" s="1755">
        <f t="shared" si="3"/>
        <v>73543.124209076617</v>
      </c>
      <c r="M37" s="1755">
        <f t="shared" si="3"/>
        <v>71944.222707852619</v>
      </c>
      <c r="N37" s="1755">
        <f t="shared" si="3"/>
        <v>68169.038607740411</v>
      </c>
      <c r="O37" s="1755">
        <f t="shared" si="3"/>
        <v>67903.823993648504</v>
      </c>
      <c r="P37" s="1755">
        <f t="shared" si="3"/>
        <v>64003.011918440119</v>
      </c>
      <c r="Q37" s="1755">
        <f t="shared" si="3"/>
        <v>73313.440739456346</v>
      </c>
      <c r="R37" s="1755">
        <f t="shared" si="3"/>
        <v>91436.862358885774</v>
      </c>
      <c r="S37" s="1755">
        <f t="shared" si="3"/>
        <v>96265.291098693138</v>
      </c>
      <c r="T37" s="1755">
        <f t="shared" si="3"/>
        <v>117799.70258740042</v>
      </c>
      <c r="U37" s="1755">
        <f t="shared" si="3"/>
        <v>110330.54843168262</v>
      </c>
      <c r="V37" s="1755">
        <f>IF(ISNUMBER(V33),V33,V5)</f>
        <v>91783.291017484298</v>
      </c>
      <c r="W37" s="1755">
        <f>IF(ISNUMBER(W33),W33,W5)</f>
        <v>76999.796978389437</v>
      </c>
      <c r="X37" s="1755">
        <f t="shared" si="3"/>
        <v>66935.600306796186</v>
      </c>
      <c r="Y37" s="1755">
        <f>IF(ISNUMBER(Y33),Y33,Y5)</f>
        <v>76176</v>
      </c>
      <c r="Z37" s="1755">
        <f t="shared" si="3"/>
        <v>78994</v>
      </c>
      <c r="AA37" s="1755">
        <f t="shared" si="3"/>
        <v>83443</v>
      </c>
      <c r="AB37" s="1755">
        <f t="shared" si="3"/>
        <v>87629</v>
      </c>
      <c r="AC37" s="1755">
        <f t="shared" si="3"/>
        <v>89198</v>
      </c>
      <c r="AD37" s="1755">
        <f t="shared" si="3"/>
        <v>92249</v>
      </c>
      <c r="AE37" s="1755">
        <f t="shared" si="3"/>
        <v>91487</v>
      </c>
      <c r="AF37" s="1755">
        <f t="shared" si="3"/>
        <v>97496</v>
      </c>
      <c r="AG37" s="1755">
        <f t="shared" si="3"/>
        <v>98917</v>
      </c>
      <c r="AH37" s="1755">
        <f t="shared" si="3"/>
        <v>101049</v>
      </c>
      <c r="AI37" s="1755">
        <f t="shared" si="3"/>
        <v>51318</v>
      </c>
      <c r="AJ37" s="1755">
        <f t="shared" si="3"/>
        <v>76399</v>
      </c>
      <c r="AK37" s="1755">
        <f>IF(ISNUMBER(AK33),AK33,AK5)</f>
        <v>88250</v>
      </c>
    </row>
  </sheetData>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tabColor theme="3"/>
  </sheetPr>
  <dimension ref="B4:S54"/>
  <sheetViews>
    <sheetView workbookViewId="0"/>
  </sheetViews>
  <sheetFormatPr defaultRowHeight="12.75"/>
  <cols>
    <col min="2" max="2" width="20.5703125" customWidth="1"/>
    <col min="3" max="3" width="16.42578125" customWidth="1"/>
    <col min="4" max="4" width="21.42578125" customWidth="1"/>
    <col min="7" max="7" width="9.5703125" customWidth="1"/>
    <col min="8" max="8" width="12.5703125" customWidth="1"/>
    <col min="9" max="9" width="19.5703125" customWidth="1"/>
    <col min="12" max="12" width="11.42578125" bestFit="1" customWidth="1"/>
    <col min="13" max="13" width="16.5703125" customWidth="1"/>
    <col min="14" max="15" width="14.5703125" customWidth="1"/>
    <col min="16" max="18" width="16.5703125" customWidth="1"/>
    <col min="19" max="19" width="16.42578125" customWidth="1"/>
  </cols>
  <sheetData>
    <row r="4" spans="2:19" ht="15">
      <c r="B4" s="598" t="s">
        <v>816</v>
      </c>
    </row>
    <row r="5" spans="2:19">
      <c r="B5" s="599" t="s">
        <v>817</v>
      </c>
    </row>
    <row r="6" spans="2:19" ht="13.5" thickBot="1"/>
    <row r="7" spans="2:19" s="607" customFormat="1" ht="48.75" thickBot="1">
      <c r="B7" s="605" t="s">
        <v>204</v>
      </c>
      <c r="C7" s="605" t="s">
        <v>394</v>
      </c>
      <c r="D7" s="605" t="s">
        <v>818</v>
      </c>
      <c r="E7" s="605" t="s">
        <v>401</v>
      </c>
      <c r="F7" s="605" t="s">
        <v>401</v>
      </c>
      <c r="G7" s="605" t="s">
        <v>819</v>
      </c>
      <c r="H7" s="605" t="s">
        <v>820</v>
      </c>
      <c r="I7" s="605" t="s">
        <v>223</v>
      </c>
      <c r="J7" s="605" t="s">
        <v>821</v>
      </c>
      <c r="K7" s="605" t="s">
        <v>822</v>
      </c>
      <c r="L7" s="605" t="s">
        <v>823</v>
      </c>
      <c r="M7" s="605" t="s">
        <v>824</v>
      </c>
      <c r="N7" s="605" t="s">
        <v>825</v>
      </c>
      <c r="O7" s="606" t="s">
        <v>826</v>
      </c>
      <c r="P7" s="605" t="s">
        <v>827</v>
      </c>
      <c r="Q7" s="605" t="s">
        <v>828</v>
      </c>
      <c r="R7" s="606" t="s">
        <v>829</v>
      </c>
      <c r="S7" s="606" t="s">
        <v>830</v>
      </c>
    </row>
    <row r="8" spans="2:19" ht="14.25">
      <c r="B8">
        <v>1990</v>
      </c>
      <c r="C8" t="s">
        <v>831</v>
      </c>
      <c r="D8">
        <v>22</v>
      </c>
      <c r="E8">
        <v>3</v>
      </c>
      <c r="F8" t="s">
        <v>832</v>
      </c>
      <c r="G8" t="s">
        <v>411</v>
      </c>
      <c r="H8" t="s">
        <v>833</v>
      </c>
      <c r="I8" t="s">
        <v>834</v>
      </c>
      <c r="J8" s="1985">
        <v>0</v>
      </c>
      <c r="K8" s="1985">
        <v>0</v>
      </c>
      <c r="L8" s="600">
        <v>146.79</v>
      </c>
      <c r="M8" t="s">
        <v>835</v>
      </c>
      <c r="N8">
        <v>5.55</v>
      </c>
      <c r="O8" s="1997">
        <v>814685</v>
      </c>
      <c r="P8" s="1985">
        <v>33825.120000000003</v>
      </c>
      <c r="Q8" s="1985">
        <v>33148.618000000002</v>
      </c>
      <c r="R8" s="1985">
        <v>741157</v>
      </c>
      <c r="S8" s="1985">
        <v>73528</v>
      </c>
    </row>
    <row r="9" spans="2:19" ht="14.25">
      <c r="B9">
        <v>1990</v>
      </c>
      <c r="C9" t="s">
        <v>831</v>
      </c>
      <c r="D9">
        <v>22</v>
      </c>
      <c r="E9">
        <v>3</v>
      </c>
      <c r="F9" t="s">
        <v>832</v>
      </c>
      <c r="G9" t="s">
        <v>411</v>
      </c>
      <c r="H9" t="s">
        <v>836</v>
      </c>
      <c r="I9" t="s">
        <v>837</v>
      </c>
      <c r="J9" s="1985">
        <v>119.2</v>
      </c>
      <c r="K9" s="1985">
        <v>102.512</v>
      </c>
      <c r="L9" s="600">
        <v>1540.51</v>
      </c>
      <c r="M9" t="s">
        <v>835</v>
      </c>
      <c r="N9">
        <v>6.01</v>
      </c>
      <c r="O9" s="1997">
        <v>9258465</v>
      </c>
      <c r="P9" s="1985">
        <v>384404.88</v>
      </c>
      <c r="Q9" s="1985">
        <v>376716.78200000001</v>
      </c>
      <c r="R9" s="1985">
        <v>8422862</v>
      </c>
      <c r="S9" s="1985">
        <v>835604</v>
      </c>
    </row>
    <row r="11" spans="2:19">
      <c r="B11" s="62" t="s">
        <v>838</v>
      </c>
    </row>
    <row r="12" spans="2:19">
      <c r="C12" s="62" t="s">
        <v>839</v>
      </c>
    </row>
    <row r="13" spans="2:19">
      <c r="C13" s="62" t="s">
        <v>840</v>
      </c>
    </row>
    <row r="14" spans="2:19">
      <c r="C14" s="62" t="s">
        <v>841</v>
      </c>
    </row>
    <row r="15" spans="2:19">
      <c r="B15" s="62" t="s">
        <v>842</v>
      </c>
    </row>
    <row r="19" spans="2:6">
      <c r="B19" s="33" t="s">
        <v>843</v>
      </c>
    </row>
    <row r="20" spans="2:6">
      <c r="B20" t="s">
        <v>844</v>
      </c>
      <c r="C20" t="s">
        <v>845</v>
      </c>
      <c r="D20" t="s">
        <v>846</v>
      </c>
      <c r="E20" t="s">
        <v>845</v>
      </c>
      <c r="F20" t="s">
        <v>846</v>
      </c>
    </row>
    <row r="21" spans="2:6">
      <c r="B21" t="s">
        <v>847</v>
      </c>
      <c r="C21">
        <v>0</v>
      </c>
      <c r="D21" t="s">
        <v>848</v>
      </c>
      <c r="E21">
        <v>0</v>
      </c>
      <c r="F21" t="s">
        <v>849</v>
      </c>
    </row>
    <row r="22" spans="2:6">
      <c r="B22" t="s">
        <v>850</v>
      </c>
      <c r="C22">
        <v>0</v>
      </c>
      <c r="D22" t="s">
        <v>848</v>
      </c>
      <c r="E22">
        <v>0</v>
      </c>
      <c r="F22" t="s">
        <v>849</v>
      </c>
    </row>
    <row r="23" spans="2:6">
      <c r="B23" t="s">
        <v>851</v>
      </c>
      <c r="C23" s="12">
        <v>1753000</v>
      </c>
      <c r="D23" t="s">
        <v>852</v>
      </c>
      <c r="E23" s="12">
        <f>C23*Conversions!B122/1000000</f>
        <v>1816.1079999999999</v>
      </c>
      <c r="F23" t="s">
        <v>849</v>
      </c>
    </row>
    <row r="24" spans="2:6">
      <c r="B24" t="s">
        <v>242</v>
      </c>
      <c r="C24" s="12">
        <v>1717741</v>
      </c>
      <c r="D24" t="s">
        <v>848</v>
      </c>
      <c r="E24" s="12">
        <f>C24/Gallon_Barrel*Conversions!B121</f>
        <v>176927.32299999997</v>
      </c>
      <c r="F24" t="s">
        <v>849</v>
      </c>
    </row>
    <row r="26" spans="2:6">
      <c r="B26" t="s">
        <v>853</v>
      </c>
    </row>
    <row r="28" spans="2:6">
      <c r="B28" t="s">
        <v>854</v>
      </c>
    </row>
    <row r="29" spans="2:6" ht="15">
      <c r="B29" s="601" t="s">
        <v>855</v>
      </c>
    </row>
    <row r="30" spans="2:6" ht="15">
      <c r="B30" s="601" t="s">
        <v>856</v>
      </c>
    </row>
    <row r="31" spans="2:6">
      <c r="B31" s="592" t="s">
        <v>857</v>
      </c>
    </row>
    <row r="32" spans="2:6" ht="15">
      <c r="B32" s="602" t="s">
        <v>858</v>
      </c>
    </row>
    <row r="33" spans="2:5" ht="15">
      <c r="B33" s="602" t="s">
        <v>859</v>
      </c>
    </row>
    <row r="34" spans="2:5" ht="15">
      <c r="B34" s="602" t="s">
        <v>860</v>
      </c>
    </row>
    <row r="35" spans="2:5" ht="15">
      <c r="B35" s="603" t="s">
        <v>861</v>
      </c>
    </row>
    <row r="36" spans="2:5" ht="15">
      <c r="B36" s="601" t="s">
        <v>862</v>
      </c>
    </row>
    <row r="37" spans="2:5" ht="15">
      <c r="B37" s="604" t="s">
        <v>863</v>
      </c>
      <c r="C37" s="599" t="s">
        <v>864</v>
      </c>
    </row>
    <row r="40" spans="2:5">
      <c r="B40" s="33" t="s">
        <v>865</v>
      </c>
    </row>
    <row r="41" spans="2:5">
      <c r="B41" s="33" t="s">
        <v>866</v>
      </c>
      <c r="C41" s="33" t="s">
        <v>867</v>
      </c>
    </row>
    <row r="42" spans="2:5">
      <c r="B42" s="12">
        <f>SUMIFS('EIA SEDS Data 2022'!$I$7:$I$371,'EIA SEDS Data 2022'!$E$7:$E$371,D42,'EIA SEDS Data 2022'!$D$7:$D$371,"Natural Gas",'EIA SEDS Data 2022'!$F$7:$F$371,"Billion Btu")</f>
        <v>605</v>
      </c>
      <c r="C42" s="540">
        <f>B42/SUM($B$42:$B$43)</f>
        <v>0.20281595709017766</v>
      </c>
      <c r="D42" t="s">
        <v>145</v>
      </c>
    </row>
    <row r="43" spans="2:5">
      <c r="B43" s="12">
        <f>SUMIFS('EIA SEDS Data 2022'!$I$7:$I$371,'EIA SEDS Data 2022'!$E$7:$E$371,D43,'EIA SEDS Data 2022'!$D$7:$D$371,"Natural Gas",'EIA SEDS Data 2022'!$F$7:$F$371,"Billion Btu")</f>
        <v>2378</v>
      </c>
      <c r="C43" s="540">
        <f>B43/SUM($B$42:$B$43)</f>
        <v>0.79718404290982237</v>
      </c>
      <c r="D43" t="s">
        <v>146</v>
      </c>
    </row>
    <row r="46" spans="2:5">
      <c r="B46" s="33" t="s">
        <v>868</v>
      </c>
    </row>
    <row r="48" spans="2:5">
      <c r="B48" s="1756" t="s">
        <v>845</v>
      </c>
      <c r="C48" s="1756" t="s">
        <v>846</v>
      </c>
      <c r="D48" s="1756" t="s">
        <v>223</v>
      </c>
      <c r="E48" t="s">
        <v>869</v>
      </c>
    </row>
    <row r="49" spans="2:5">
      <c r="B49" s="1757">
        <f>E24/1000</f>
        <v>176.92732299999997</v>
      </c>
      <c r="C49" s="1570" t="s">
        <v>256</v>
      </c>
      <c r="D49" s="1570" t="s">
        <v>242</v>
      </c>
      <c r="E49" t="s">
        <v>870</v>
      </c>
    </row>
    <row r="50" spans="2:5">
      <c r="B50" s="1758">
        <f>E23/1000</f>
        <v>1.8161080000000001</v>
      </c>
      <c r="C50" s="1570" t="s">
        <v>256</v>
      </c>
      <c r="D50" s="1759" t="s">
        <v>851</v>
      </c>
      <c r="E50" t="s">
        <v>871</v>
      </c>
    </row>
    <row r="51" spans="2:5">
      <c r="B51" s="1760">
        <f>$B$50*C42</f>
        <v>0.36833568219912838</v>
      </c>
      <c r="C51" s="1570" t="s">
        <v>256</v>
      </c>
      <c r="D51" s="1759" t="s">
        <v>851</v>
      </c>
      <c r="E51" t="s">
        <v>872</v>
      </c>
    </row>
    <row r="52" spans="2:5">
      <c r="B52" s="1760">
        <f>$B$50*C43</f>
        <v>1.4477723178008717</v>
      </c>
      <c r="C52" s="1570" t="s">
        <v>256</v>
      </c>
      <c r="D52" s="1759" t="s">
        <v>851</v>
      </c>
      <c r="E52" t="s">
        <v>873</v>
      </c>
    </row>
    <row r="53" spans="2:5">
      <c r="B53" s="1761">
        <f>O8/1000</f>
        <v>814.68499999999995</v>
      </c>
      <c r="C53" s="1570" t="s">
        <v>256</v>
      </c>
      <c r="D53" s="1759" t="s">
        <v>834</v>
      </c>
      <c r="E53" t="s">
        <v>874</v>
      </c>
    </row>
    <row r="54" spans="2:5">
      <c r="B54" s="1761">
        <f>O9/1000</f>
        <v>9258.4650000000001</v>
      </c>
      <c r="C54" s="1570" t="s">
        <v>256</v>
      </c>
      <c r="D54" s="1759" t="s">
        <v>837</v>
      </c>
      <c r="E54" t="s">
        <v>875</v>
      </c>
    </row>
  </sheetData>
  <hyperlinks>
    <hyperlink ref="B5" r:id="rId1" xr:uid="{00000000-0004-0000-1200-000000000000}"/>
    <hyperlink ref="C37" r:id="rId2" xr:uid="{00000000-0004-0000-1200-000001000000}"/>
  </hyperlinks>
  <pageMargins left="0.7" right="0.7" top="0.75" bottom="0.75" header="0.3" footer="0.3"/>
  <pageSetup orientation="portrait" r:id="rId3"/>
  <legacyDrawing r:id="rId4"/>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4">
    <tabColor theme="4"/>
  </sheetPr>
  <dimension ref="A1:T51"/>
  <sheetViews>
    <sheetView workbookViewId="0"/>
  </sheetViews>
  <sheetFormatPr defaultColWidth="8.5703125" defaultRowHeight="14.25"/>
  <cols>
    <col min="1" max="1" width="8.5703125" style="434"/>
    <col min="2" max="2" width="16.42578125" style="434" customWidth="1"/>
    <col min="3" max="3" width="14.5703125" style="434" customWidth="1"/>
    <col min="4" max="4" width="13" style="434" customWidth="1"/>
    <col min="5" max="5" width="11.5703125" style="434" customWidth="1"/>
    <col min="6" max="7" width="8.5703125" style="434" customWidth="1"/>
    <col min="8" max="8" width="10.5703125" style="434" customWidth="1"/>
    <col min="9" max="10" width="14" style="434" customWidth="1"/>
    <col min="11" max="11" width="11.5703125" style="434" customWidth="1"/>
    <col min="12" max="12" width="10.5703125" style="434" customWidth="1"/>
    <col min="13" max="13" width="8.5703125" style="434" customWidth="1"/>
    <col min="14" max="16384" width="8.5703125" style="434"/>
  </cols>
  <sheetData>
    <row r="1" spans="1:20" s="145" customFormat="1" ht="18">
      <c r="A1" s="378" t="s">
        <v>52</v>
      </c>
      <c r="N1" s="381"/>
      <c r="T1" s="381"/>
    </row>
    <row r="2" spans="1:20" customFormat="1">
      <c r="H2" s="1998"/>
      <c r="N2" s="379"/>
      <c r="T2" s="379"/>
    </row>
    <row r="3" spans="1:20" s="384" customFormat="1">
      <c r="A3" s="900" t="s">
        <v>876</v>
      </c>
      <c r="B3" s="900"/>
      <c r="G3"/>
      <c r="H3"/>
      <c r="I3"/>
      <c r="J3"/>
      <c r="K3"/>
      <c r="L3"/>
      <c r="M3"/>
      <c r="N3"/>
      <c r="O3"/>
    </row>
    <row r="4" spans="1:20" s="384" customFormat="1" ht="15">
      <c r="A4" s="433" t="s">
        <v>877</v>
      </c>
      <c r="G4"/>
      <c r="H4"/>
      <c r="I4"/>
      <c r="J4"/>
      <c r="K4"/>
      <c r="L4"/>
      <c r="M4"/>
      <c r="N4"/>
      <c r="O4"/>
    </row>
    <row r="5" spans="1:20">
      <c r="B5" s="1998" t="s">
        <v>878</v>
      </c>
      <c r="C5" s="1998" t="s">
        <v>878</v>
      </c>
      <c r="D5" s="1998" t="s">
        <v>879</v>
      </c>
      <c r="E5" s="1998" t="s">
        <v>879</v>
      </c>
      <c r="G5"/>
      <c r="H5"/>
      <c r="I5"/>
      <c r="J5"/>
      <c r="K5"/>
      <c r="L5"/>
      <c r="M5"/>
      <c r="N5"/>
      <c r="O5"/>
    </row>
    <row r="6" spans="1:20">
      <c r="A6" s="1998" t="s">
        <v>53</v>
      </c>
      <c r="B6" s="903" t="s">
        <v>228</v>
      </c>
      <c r="C6" s="903" t="s">
        <v>233</v>
      </c>
      <c r="D6" s="903" t="s">
        <v>880</v>
      </c>
      <c r="E6" s="903" t="s">
        <v>837</v>
      </c>
      <c r="G6"/>
      <c r="H6"/>
      <c r="I6"/>
      <c r="J6"/>
      <c r="K6"/>
      <c r="L6"/>
      <c r="M6"/>
      <c r="N6"/>
      <c r="O6"/>
    </row>
    <row r="7" spans="1:20" ht="60">
      <c r="A7" s="1342" t="s">
        <v>204</v>
      </c>
      <c r="B7" s="1343" t="s">
        <v>881</v>
      </c>
      <c r="C7" s="1343" t="s">
        <v>882</v>
      </c>
      <c r="D7" s="1343" t="s">
        <v>883</v>
      </c>
      <c r="E7" s="1343" t="s">
        <v>884</v>
      </c>
      <c r="G7"/>
      <c r="H7"/>
      <c r="I7"/>
      <c r="J7"/>
      <c r="K7"/>
      <c r="L7"/>
      <c r="M7"/>
      <c r="N7"/>
      <c r="O7"/>
    </row>
    <row r="8" spans="1:20" ht="15">
      <c r="A8" s="1344">
        <v>1990</v>
      </c>
      <c r="B8" s="1345">
        <v>0</v>
      </c>
      <c r="C8" s="1346">
        <v>3136.9229999999998</v>
      </c>
      <c r="D8" s="1210">
        <v>35541</v>
      </c>
      <c r="E8" s="1210">
        <v>5385</v>
      </c>
      <c r="G8"/>
      <c r="H8"/>
      <c r="I8"/>
      <c r="J8"/>
      <c r="K8"/>
      <c r="L8"/>
      <c r="M8"/>
      <c r="N8"/>
      <c r="O8"/>
    </row>
    <row r="9" spans="1:20" ht="15">
      <c r="A9" s="1344">
        <v>1991</v>
      </c>
      <c r="B9" s="1345">
        <v>0</v>
      </c>
      <c r="C9" s="1346">
        <v>1509.3750500000001</v>
      </c>
      <c r="D9" s="1210">
        <v>65520</v>
      </c>
      <c r="E9" s="1210">
        <v>3712</v>
      </c>
      <c r="G9"/>
      <c r="H9"/>
      <c r="I9"/>
      <c r="J9"/>
      <c r="K9"/>
      <c r="L9"/>
      <c r="M9"/>
      <c r="N9"/>
      <c r="O9"/>
    </row>
    <row r="10" spans="1:20" ht="15">
      <c r="A10" s="1344">
        <v>1992</v>
      </c>
      <c r="B10" s="1345">
        <v>0</v>
      </c>
      <c r="C10" s="1346">
        <v>620.98218999999995</v>
      </c>
      <c r="D10" s="1210">
        <v>9438</v>
      </c>
      <c r="E10" s="1210">
        <v>8058</v>
      </c>
      <c r="G10"/>
      <c r="H10"/>
      <c r="I10"/>
      <c r="J10"/>
      <c r="K10"/>
      <c r="L10"/>
      <c r="M10"/>
      <c r="N10"/>
      <c r="O10"/>
    </row>
    <row r="11" spans="1:20" ht="15">
      <c r="A11" s="1344">
        <v>1993</v>
      </c>
      <c r="B11" s="1345">
        <v>0</v>
      </c>
      <c r="C11" s="1346">
        <v>10.610429999999999</v>
      </c>
      <c r="D11" s="1210">
        <v>4622</v>
      </c>
      <c r="E11" s="1210">
        <v>511</v>
      </c>
      <c r="G11"/>
      <c r="H11"/>
      <c r="I11"/>
      <c r="J11"/>
      <c r="K11"/>
      <c r="L11"/>
      <c r="M11"/>
      <c r="N11"/>
      <c r="O11"/>
    </row>
    <row r="12" spans="1:20" ht="15">
      <c r="A12" s="1344">
        <v>1994</v>
      </c>
      <c r="B12" s="1345">
        <v>0</v>
      </c>
      <c r="C12" s="1346">
        <v>12.7865</v>
      </c>
      <c r="D12" s="1210">
        <v>43296</v>
      </c>
      <c r="E12" s="1210">
        <v>160</v>
      </c>
      <c r="G12"/>
      <c r="H12"/>
      <c r="I12"/>
      <c r="J12"/>
      <c r="K12"/>
      <c r="L12"/>
      <c r="M12"/>
      <c r="N12"/>
      <c r="O12"/>
    </row>
    <row r="13" spans="1:20" ht="15">
      <c r="A13" s="1344">
        <v>1995</v>
      </c>
      <c r="B13" s="1345">
        <v>0</v>
      </c>
      <c r="C13" s="1346">
        <v>12.62771</v>
      </c>
      <c r="D13" s="1210">
        <v>8583</v>
      </c>
      <c r="E13" s="1210">
        <v>120</v>
      </c>
      <c r="G13"/>
      <c r="H13"/>
      <c r="I13"/>
      <c r="J13"/>
      <c r="K13"/>
      <c r="L13"/>
      <c r="M13"/>
      <c r="N13"/>
      <c r="O13"/>
    </row>
    <row r="14" spans="1:20" ht="15">
      <c r="A14" s="1344">
        <v>1996</v>
      </c>
      <c r="B14" s="1345">
        <v>0</v>
      </c>
      <c r="C14" s="1346">
        <v>13.569039999999999</v>
      </c>
      <c r="D14" s="1210">
        <v>19617</v>
      </c>
      <c r="E14" s="1210">
        <v>3398</v>
      </c>
      <c r="G14"/>
      <c r="H14"/>
      <c r="I14"/>
      <c r="J14"/>
      <c r="K14"/>
      <c r="L14"/>
      <c r="M14"/>
      <c r="N14"/>
      <c r="O14"/>
    </row>
    <row r="15" spans="1:20" ht="15">
      <c r="A15" s="1344">
        <v>1997</v>
      </c>
      <c r="B15" s="1345">
        <v>0</v>
      </c>
      <c r="C15" s="1346">
        <v>14.51036</v>
      </c>
      <c r="D15" s="1210">
        <v>9211</v>
      </c>
      <c r="E15" s="1210">
        <v>2291</v>
      </c>
      <c r="G15"/>
      <c r="H15"/>
      <c r="I15"/>
      <c r="J15"/>
      <c r="K15"/>
      <c r="L15"/>
      <c r="M15"/>
      <c r="N15"/>
      <c r="O15"/>
    </row>
    <row r="16" spans="1:20" ht="15">
      <c r="A16" s="1344">
        <v>1998</v>
      </c>
      <c r="B16" s="1345">
        <v>0</v>
      </c>
      <c r="C16" s="1346">
        <v>0</v>
      </c>
      <c r="D16" s="1210">
        <v>2496</v>
      </c>
      <c r="E16" s="1210">
        <v>896</v>
      </c>
      <c r="G16"/>
      <c r="H16"/>
      <c r="I16"/>
      <c r="J16"/>
      <c r="K16"/>
      <c r="L16"/>
      <c r="M16"/>
      <c r="N16"/>
      <c r="O16"/>
    </row>
    <row r="17" spans="1:15" ht="15">
      <c r="A17" s="1344">
        <v>1999</v>
      </c>
      <c r="B17" s="1345">
        <v>0</v>
      </c>
      <c r="C17" s="1346">
        <v>0</v>
      </c>
      <c r="D17" s="1210">
        <v>31180</v>
      </c>
      <c r="E17" s="1210">
        <v>3495</v>
      </c>
      <c r="G17"/>
      <c r="H17"/>
      <c r="I17"/>
      <c r="J17"/>
      <c r="K17"/>
      <c r="L17"/>
      <c r="M17"/>
      <c r="N17"/>
      <c r="O17"/>
    </row>
    <row r="18" spans="1:15" ht="15">
      <c r="A18" s="1344">
        <v>2000</v>
      </c>
      <c r="B18" s="1345">
        <v>0</v>
      </c>
      <c r="C18" s="1346">
        <v>0</v>
      </c>
      <c r="D18" s="1210">
        <v>16871</v>
      </c>
      <c r="E18" s="1210">
        <v>0</v>
      </c>
      <c r="G18"/>
      <c r="H18"/>
      <c r="I18"/>
      <c r="J18"/>
      <c r="K18"/>
      <c r="L18"/>
      <c r="M18"/>
      <c r="N18"/>
      <c r="O18"/>
    </row>
    <row r="19" spans="1:15" ht="15">
      <c r="A19" s="1344">
        <v>2001</v>
      </c>
      <c r="B19" s="1345">
        <v>0</v>
      </c>
      <c r="C19" s="1346">
        <v>0</v>
      </c>
      <c r="D19" s="1210">
        <v>40505</v>
      </c>
      <c r="E19" s="1210">
        <v>168</v>
      </c>
      <c r="G19"/>
      <c r="H19"/>
      <c r="I19"/>
      <c r="J19"/>
      <c r="K19"/>
      <c r="L19"/>
      <c r="M19"/>
      <c r="N19"/>
      <c r="O19"/>
    </row>
    <row r="20" spans="1:15" ht="15">
      <c r="A20" s="1344">
        <v>2002</v>
      </c>
      <c r="B20" s="1345">
        <v>0</v>
      </c>
      <c r="C20" s="1346">
        <v>0</v>
      </c>
      <c r="D20" s="1210">
        <v>12731</v>
      </c>
      <c r="E20" s="1210">
        <v>0</v>
      </c>
      <c r="G20"/>
      <c r="H20"/>
      <c r="I20"/>
      <c r="J20"/>
      <c r="K20"/>
      <c r="L20"/>
      <c r="M20"/>
      <c r="N20"/>
      <c r="O20"/>
    </row>
    <row r="21" spans="1:15" ht="15">
      <c r="A21" s="1344">
        <v>2003</v>
      </c>
      <c r="B21" s="1345">
        <v>0</v>
      </c>
      <c r="C21" s="1346">
        <v>0</v>
      </c>
      <c r="D21" s="1210">
        <v>54170</v>
      </c>
      <c r="E21" s="1210">
        <v>0</v>
      </c>
      <c r="G21"/>
      <c r="H21"/>
      <c r="I21"/>
      <c r="J21"/>
      <c r="K21"/>
      <c r="L21"/>
      <c r="M21"/>
      <c r="N21"/>
      <c r="O21"/>
    </row>
    <row r="22" spans="1:15" ht="15">
      <c r="A22" s="1344">
        <v>2004</v>
      </c>
      <c r="B22" s="1345">
        <v>0</v>
      </c>
      <c r="C22" s="1346">
        <v>0</v>
      </c>
      <c r="D22" s="1210">
        <v>65999</v>
      </c>
      <c r="E22" s="1210">
        <v>984</v>
      </c>
      <c r="G22"/>
      <c r="H22"/>
      <c r="I22"/>
      <c r="J22"/>
      <c r="K22"/>
      <c r="L22"/>
      <c r="M22"/>
      <c r="N22"/>
      <c r="O22"/>
    </row>
    <row r="23" spans="1:15" ht="15">
      <c r="A23" s="1344">
        <v>2005</v>
      </c>
      <c r="B23" s="1345">
        <v>0</v>
      </c>
      <c r="C23" s="1346"/>
      <c r="D23" s="1210">
        <v>1480</v>
      </c>
      <c r="E23" s="1210">
        <v>0</v>
      </c>
      <c r="G23"/>
      <c r="H23"/>
      <c r="I23"/>
      <c r="J23"/>
      <c r="K23"/>
      <c r="L23"/>
      <c r="M23"/>
      <c r="N23"/>
      <c r="O23"/>
    </row>
    <row r="24" spans="1:15" ht="15">
      <c r="A24" s="1344">
        <v>2006</v>
      </c>
      <c r="B24" s="1345">
        <v>0</v>
      </c>
      <c r="C24" s="1346"/>
      <c r="D24" s="1210">
        <v>14337</v>
      </c>
      <c r="E24" s="1210"/>
      <c r="G24"/>
      <c r="H24"/>
      <c r="I24"/>
      <c r="J24"/>
      <c r="K24"/>
      <c r="L24"/>
      <c r="M24"/>
      <c r="N24"/>
      <c r="O24"/>
    </row>
    <row r="25" spans="1:15" ht="15">
      <c r="A25" s="1344">
        <v>2007</v>
      </c>
      <c r="B25" s="1345">
        <v>0</v>
      </c>
      <c r="C25" s="1346"/>
      <c r="D25" s="1210">
        <v>75189</v>
      </c>
      <c r="E25" s="1210">
        <v>0</v>
      </c>
      <c r="G25"/>
      <c r="H25"/>
      <c r="I25"/>
      <c r="J25"/>
      <c r="K25"/>
      <c r="L25"/>
      <c r="M25"/>
      <c r="N25"/>
      <c r="O25"/>
    </row>
    <row r="26" spans="1:15" ht="15">
      <c r="A26" s="1344">
        <v>2008</v>
      </c>
      <c r="B26" s="1345">
        <v>1.179E-2</v>
      </c>
      <c r="C26" s="1346"/>
      <c r="D26" s="1210">
        <v>1940</v>
      </c>
      <c r="E26" s="1210">
        <v>0</v>
      </c>
      <c r="G26"/>
      <c r="H26"/>
      <c r="I26"/>
      <c r="J26"/>
      <c r="K26"/>
      <c r="L26"/>
      <c r="M26"/>
      <c r="N26"/>
      <c r="O26"/>
    </row>
    <row r="27" spans="1:15" ht="15">
      <c r="A27" s="1344">
        <v>2009</v>
      </c>
      <c r="B27" s="1345">
        <v>1.179E-2</v>
      </c>
      <c r="C27" s="1346"/>
      <c r="D27" s="1210">
        <v>8939</v>
      </c>
      <c r="E27" s="1210">
        <v>0</v>
      </c>
      <c r="G27"/>
      <c r="H27"/>
      <c r="I27"/>
      <c r="J27"/>
      <c r="K27"/>
      <c r="L27"/>
      <c r="M27"/>
      <c r="N27"/>
      <c r="O27"/>
    </row>
    <row r="28" spans="1:15" ht="15">
      <c r="A28" s="1344">
        <v>2010</v>
      </c>
      <c r="B28" s="1345">
        <v>2.3E-2</v>
      </c>
      <c r="C28" s="1346"/>
      <c r="D28" s="1210">
        <v>48583</v>
      </c>
      <c r="E28" s="1210">
        <v>0</v>
      </c>
      <c r="G28"/>
      <c r="H28"/>
      <c r="I28"/>
      <c r="J28"/>
      <c r="K28"/>
      <c r="L28"/>
      <c r="M28"/>
      <c r="N28"/>
      <c r="O28"/>
    </row>
    <row r="29" spans="1:15" ht="15">
      <c r="A29" s="1344">
        <v>2011</v>
      </c>
      <c r="B29" s="1345">
        <v>1.702E-2</v>
      </c>
      <c r="C29" s="1346"/>
      <c r="D29" s="1210">
        <v>2141</v>
      </c>
      <c r="E29" s="1210">
        <v>0</v>
      </c>
      <c r="G29"/>
      <c r="H29"/>
      <c r="I29"/>
      <c r="J29"/>
      <c r="K29"/>
      <c r="L29"/>
      <c r="M29"/>
      <c r="N29"/>
      <c r="O29"/>
    </row>
    <row r="30" spans="1:15" ht="15">
      <c r="A30" s="1344">
        <v>2012</v>
      </c>
      <c r="B30" s="1345">
        <v>6.5500000000000003E-3</v>
      </c>
      <c r="C30" s="1346"/>
      <c r="D30" s="1210">
        <v>1557</v>
      </c>
      <c r="E30" s="1210">
        <v>0</v>
      </c>
      <c r="G30"/>
      <c r="H30"/>
      <c r="I30"/>
      <c r="J30"/>
      <c r="K30"/>
      <c r="L30"/>
      <c r="M30"/>
      <c r="N30"/>
      <c r="O30"/>
    </row>
    <row r="31" spans="1:15" ht="15">
      <c r="A31" s="1344">
        <v>2013</v>
      </c>
      <c r="B31" s="1345">
        <v>1.8329999999999999E-2</v>
      </c>
      <c r="C31" s="1346"/>
      <c r="D31" s="1210">
        <v>8946</v>
      </c>
      <c r="E31" s="1210">
        <v>0</v>
      </c>
      <c r="G31"/>
      <c r="H31"/>
      <c r="I31"/>
      <c r="J31"/>
      <c r="K31"/>
      <c r="L31"/>
      <c r="M31"/>
      <c r="N31"/>
      <c r="O31"/>
    </row>
    <row r="32" spans="1:15" ht="15">
      <c r="A32" s="1344">
        <v>2014</v>
      </c>
      <c r="B32" s="1345">
        <v>3.798E-2</v>
      </c>
      <c r="C32" s="1346"/>
      <c r="D32" s="1210">
        <v>1647</v>
      </c>
      <c r="E32" s="1210">
        <v>0</v>
      </c>
      <c r="G32"/>
      <c r="H32"/>
      <c r="I32"/>
      <c r="J32"/>
      <c r="K32"/>
      <c r="L32"/>
      <c r="M32"/>
      <c r="N32"/>
      <c r="O32"/>
    </row>
    <row r="33" spans="1:15" ht="15">
      <c r="A33" s="1344">
        <v>2015</v>
      </c>
      <c r="B33" s="1345">
        <v>5.3690000000000002E-2</v>
      </c>
      <c r="C33" s="1346"/>
      <c r="D33" s="1210">
        <v>4824</v>
      </c>
      <c r="E33" s="1210">
        <v>0</v>
      </c>
      <c r="G33"/>
      <c r="H33"/>
      <c r="I33"/>
      <c r="J33"/>
      <c r="K33"/>
      <c r="L33"/>
      <c r="M33"/>
      <c r="N33"/>
      <c r="O33"/>
    </row>
    <row r="34" spans="1:15" ht="15">
      <c r="A34" s="1344">
        <v>2016</v>
      </c>
      <c r="B34" s="1347">
        <v>0.14929000000000001</v>
      </c>
      <c r="C34" s="1348"/>
      <c r="D34" s="1242">
        <v>15877</v>
      </c>
      <c r="E34" s="1210">
        <v>0</v>
      </c>
      <c r="G34"/>
      <c r="H34"/>
      <c r="I34"/>
      <c r="J34"/>
      <c r="K34"/>
      <c r="L34"/>
      <c r="M34"/>
      <c r="N34"/>
      <c r="O34"/>
    </row>
    <row r="35" spans="1:15" ht="15">
      <c r="A35" s="1349">
        <v>2017</v>
      </c>
      <c r="B35" s="878">
        <f>B34</f>
        <v>0.14929000000000001</v>
      </c>
      <c r="C35" s="1243"/>
      <c r="D35" s="1243">
        <v>18981</v>
      </c>
      <c r="E35" s="1210">
        <v>0</v>
      </c>
      <c r="G35"/>
      <c r="H35"/>
      <c r="I35"/>
      <c r="J35"/>
      <c r="K35"/>
      <c r="L35"/>
      <c r="M35"/>
      <c r="N35"/>
      <c r="O35"/>
    </row>
    <row r="36" spans="1:15" ht="15">
      <c r="A36" s="873">
        <f>A35+1</f>
        <v>2018</v>
      </c>
      <c r="B36" s="878">
        <f t="shared" ref="B36:B37" si="0">B35</f>
        <v>0.14929000000000001</v>
      </c>
      <c r="C36" s="1244"/>
      <c r="D36" s="1243">
        <v>30278</v>
      </c>
      <c r="E36" s="1210">
        <v>0</v>
      </c>
      <c r="G36"/>
      <c r="H36"/>
      <c r="I36"/>
      <c r="J36"/>
      <c r="K36"/>
      <c r="L36"/>
      <c r="M36"/>
      <c r="N36"/>
      <c r="O36"/>
    </row>
    <row r="37" spans="1:15" ht="15">
      <c r="A37" s="873">
        <f>A36+1</f>
        <v>2019</v>
      </c>
      <c r="B37" s="878">
        <f t="shared" si="0"/>
        <v>0.14929000000000001</v>
      </c>
      <c r="C37" s="1244"/>
      <c r="D37" s="1243">
        <v>15728</v>
      </c>
      <c r="E37" s="1210">
        <v>0</v>
      </c>
      <c r="G37"/>
      <c r="H37"/>
      <c r="I37"/>
      <c r="J37"/>
      <c r="K37"/>
      <c r="L37"/>
      <c r="M37"/>
      <c r="N37"/>
      <c r="O37"/>
    </row>
    <row r="38" spans="1:15" ht="15">
      <c r="A38" s="873">
        <v>2020</v>
      </c>
      <c r="B38" s="878">
        <f>B37</f>
        <v>0.14929000000000001</v>
      </c>
      <c r="C38" s="1244"/>
      <c r="D38" s="1243">
        <v>30683</v>
      </c>
      <c r="E38" s="1243">
        <v>0</v>
      </c>
      <c r="G38"/>
      <c r="H38"/>
      <c r="I38"/>
      <c r="J38"/>
      <c r="K38"/>
      <c r="L38"/>
      <c r="M38"/>
      <c r="N38"/>
      <c r="O38"/>
    </row>
    <row r="39" spans="1:15" ht="15">
      <c r="A39" s="873">
        <v>2021</v>
      </c>
      <c r="B39" s="878">
        <f>B38</f>
        <v>0.14929000000000001</v>
      </c>
      <c r="C39" s="1244"/>
      <c r="D39" s="1294">
        <f>D38</f>
        <v>30683</v>
      </c>
      <c r="E39" s="1245">
        <f>E38</f>
        <v>0</v>
      </c>
      <c r="G39"/>
      <c r="H39"/>
      <c r="I39"/>
      <c r="J39"/>
      <c r="K39"/>
      <c r="L39"/>
      <c r="M39"/>
      <c r="N39"/>
      <c r="O39"/>
    </row>
    <row r="40" spans="1:15" ht="15">
      <c r="A40" s="873">
        <v>2022</v>
      </c>
      <c r="B40" s="879">
        <f>B39</f>
        <v>0.14929000000000001</v>
      </c>
      <c r="C40" s="1244"/>
      <c r="D40" s="1246">
        <f>D39</f>
        <v>30683</v>
      </c>
      <c r="E40" s="1245">
        <f>E39</f>
        <v>0</v>
      </c>
      <c r="G40"/>
      <c r="H40"/>
      <c r="I40"/>
      <c r="J40"/>
      <c r="K40"/>
      <c r="L40"/>
      <c r="M40"/>
      <c r="N40"/>
      <c r="O40"/>
    </row>
    <row r="41" spans="1:15" ht="15">
      <c r="A41" s="435"/>
      <c r="B41" s="436"/>
      <c r="C41" s="436"/>
      <c r="E41" s="438"/>
      <c r="G41"/>
      <c r="H41"/>
      <c r="I41"/>
      <c r="J41"/>
      <c r="K41"/>
      <c r="L41"/>
      <c r="M41"/>
      <c r="N41"/>
      <c r="O41"/>
    </row>
    <row r="42" spans="1:15" ht="15">
      <c r="A42" s="435"/>
      <c r="B42" s="436"/>
      <c r="C42" s="436"/>
      <c r="E42" s="438"/>
    </row>
    <row r="43" spans="1:15" ht="15">
      <c r="A43" s="466" t="s">
        <v>885</v>
      </c>
      <c r="B43" s="436"/>
      <c r="C43" s="436"/>
    </row>
    <row r="44" spans="1:15" ht="15">
      <c r="A44" s="466" t="s">
        <v>886</v>
      </c>
      <c r="B44" s="436"/>
      <c r="C44" s="436"/>
    </row>
    <row r="45" spans="1:15" ht="15">
      <c r="A45" s="466" t="s">
        <v>887</v>
      </c>
      <c r="B45" s="436"/>
      <c r="C45" s="436"/>
    </row>
    <row r="46" spans="1:15" ht="15">
      <c r="A46" s="466" t="s">
        <v>888</v>
      </c>
    </row>
    <row r="47" spans="1:15" ht="15">
      <c r="A47" s="466"/>
    </row>
    <row r="48" spans="1:15" ht="15">
      <c r="A48" s="466" t="s">
        <v>889</v>
      </c>
    </row>
    <row r="49" spans="1:1" ht="15">
      <c r="A49" s="466" t="s">
        <v>890</v>
      </c>
    </row>
    <row r="50" spans="1:1" ht="15">
      <c r="A50" s="466" t="s">
        <v>891</v>
      </c>
    </row>
    <row r="51" spans="1:1" ht="15">
      <c r="A51" s="466" t="s">
        <v>892</v>
      </c>
    </row>
  </sheetData>
  <pageMargins left="0.7" right="0.7" top="0.75" bottom="0.75" header="0.3" footer="0.3"/>
  <pageSetup orientation="portrait"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8">
    <tabColor theme="3"/>
  </sheetPr>
  <dimension ref="A1:AE196"/>
  <sheetViews>
    <sheetView workbookViewId="0"/>
  </sheetViews>
  <sheetFormatPr defaultRowHeight="12.75"/>
  <cols>
    <col min="1" max="1" width="5.42578125" customWidth="1"/>
    <col min="2" max="2" width="23.5703125" customWidth="1"/>
    <col min="3" max="3" width="16.5703125" style="400" customWidth="1"/>
    <col min="4" max="4" width="16.140625" style="400" customWidth="1"/>
    <col min="5" max="5" width="19.7109375" style="400" customWidth="1"/>
    <col min="6" max="6" width="14" style="400" customWidth="1"/>
    <col min="7" max="7" width="15.42578125" customWidth="1"/>
    <col min="8" max="8" width="21.42578125" customWidth="1"/>
    <col min="9" max="9" width="15.42578125" customWidth="1"/>
    <col min="10" max="13" width="22.85546875" customWidth="1"/>
    <col min="15" max="15" width="24.85546875" customWidth="1"/>
    <col min="16" max="16" width="25.140625" customWidth="1"/>
    <col min="17" max="17" width="23.5703125" bestFit="1" customWidth="1"/>
    <col min="22" max="22" width="2.42578125" customWidth="1"/>
    <col min="23" max="23" width="23.5703125" bestFit="1" customWidth="1"/>
    <col min="28" max="28" width="2.42578125" customWidth="1"/>
    <col min="29" max="29" width="23.5703125" bestFit="1" customWidth="1"/>
  </cols>
  <sheetData>
    <row r="1" spans="1:31" s="145" customFormat="1" ht="18">
      <c r="A1" s="378" t="s">
        <v>54</v>
      </c>
      <c r="C1" s="410"/>
      <c r="D1" s="410"/>
      <c r="E1" s="410"/>
      <c r="F1" s="410"/>
      <c r="J1" s="381"/>
      <c r="K1" s="381"/>
      <c r="L1" s="381"/>
      <c r="M1" s="381"/>
      <c r="Y1" s="381"/>
      <c r="AE1" s="381"/>
    </row>
    <row r="2" spans="1:31" ht="27.6" customHeight="1">
      <c r="A2" t="s">
        <v>893</v>
      </c>
      <c r="J2" s="379"/>
      <c r="K2" s="379"/>
      <c r="L2" s="379"/>
      <c r="M2" s="379"/>
      <c r="Y2" s="379"/>
      <c r="AE2" s="379"/>
    </row>
    <row r="3" spans="1:31">
      <c r="J3" s="379"/>
      <c r="K3" s="379"/>
      <c r="L3" s="379"/>
      <c r="M3" s="379"/>
      <c r="Y3" s="379"/>
      <c r="AE3" s="379"/>
    </row>
    <row r="4" spans="1:31">
      <c r="B4" s="2115" t="s">
        <v>193</v>
      </c>
      <c r="C4" s="2116">
        <v>1990</v>
      </c>
      <c r="D4" s="2116"/>
      <c r="E4" s="2116"/>
      <c r="F4" s="2116"/>
      <c r="G4" s="2116"/>
    </row>
    <row r="5" spans="1:31" ht="25.5">
      <c r="B5" s="2115"/>
      <c r="C5" s="411" t="s">
        <v>160</v>
      </c>
      <c r="D5" s="411" t="s">
        <v>151</v>
      </c>
      <c r="E5" s="411" t="s">
        <v>158</v>
      </c>
      <c r="F5" s="443" t="s">
        <v>192</v>
      </c>
      <c r="G5" s="411" t="s">
        <v>894</v>
      </c>
    </row>
    <row r="6" spans="1:31">
      <c r="A6" s="440" t="s">
        <v>232</v>
      </c>
      <c r="B6" s="408" t="s">
        <v>232</v>
      </c>
      <c r="C6" s="412">
        <f>SUMIFS('90Data'!$Q$5:$Q$171,'90Data'!$T$5:$T$171,C$5,'90Data'!$I$5:$I$171,$A6)</f>
        <v>0</v>
      </c>
      <c r="D6" s="412">
        <f>SUMIFS('90Data'!$Q$5:$Q$171,'90Data'!$T$5:$T$171,D$5,'90Data'!$I$5:$I$171,$A6)</f>
        <v>41548.881946891393</v>
      </c>
      <c r="E6" s="412">
        <f>SUMIFS('90Data'!$Q$5:$Q$171,'90Data'!$T$5:$T$171,E$5,'90Data'!$I$5:$I$171,$A6)</f>
        <v>18.611907513848095</v>
      </c>
      <c r="F6" s="412">
        <f>SUMIFS('90Data'!$Q$5:$Q$171,'90Data'!$T$5:$T$171,F$5,'90Data'!$I$5:$I$171,$A6)</f>
        <v>4785.0353706348315</v>
      </c>
      <c r="G6" s="413">
        <f>SUM(C6:F6)</f>
        <v>46352.529225040074</v>
      </c>
    </row>
    <row r="7" spans="1:31">
      <c r="A7" s="440"/>
      <c r="B7" t="s">
        <v>895</v>
      </c>
      <c r="C7" s="760"/>
      <c r="D7" s="760"/>
      <c r="E7" s="760"/>
      <c r="F7" s="760"/>
      <c r="G7" s="761"/>
    </row>
    <row r="9" spans="1:31" ht="48.95" customHeight="1">
      <c r="B9" s="409" t="s">
        <v>896</v>
      </c>
      <c r="C9" s="411" t="s">
        <v>160</v>
      </c>
      <c r="D9" s="411" t="s">
        <v>151</v>
      </c>
      <c r="E9" s="411" t="s">
        <v>158</v>
      </c>
      <c r="F9" s="411" t="s">
        <v>192</v>
      </c>
      <c r="H9" s="1026" t="s">
        <v>897</v>
      </c>
      <c r="J9" s="1026" t="s">
        <v>898</v>
      </c>
      <c r="K9" s="1071"/>
      <c r="L9" s="1071"/>
      <c r="M9" s="1071"/>
      <c r="O9" s="1026" t="s">
        <v>899</v>
      </c>
    </row>
    <row r="10" spans="1:31">
      <c r="B10" s="408" t="s">
        <v>232</v>
      </c>
      <c r="C10" s="415">
        <f>C6/$G$6</f>
        <v>0</v>
      </c>
      <c r="D10" s="415">
        <f>D6/$G$6</f>
        <v>0.89636709455859198</v>
      </c>
      <c r="E10" s="415">
        <f>E6/$G$6</f>
        <v>4.0152949202594464E-4</v>
      </c>
      <c r="F10" s="415">
        <f>F6/$G$6</f>
        <v>0.10323137594938207</v>
      </c>
      <c r="H10" s="692">
        <f>SUMIFS('90Data'!Q5:Q171,'90Data'!I5:I171,"Jet Fuel Kerosene",'90Data'!T5:T171,"Military")</f>
        <v>1449.13293</v>
      </c>
      <c r="I10" t="s">
        <v>256</v>
      </c>
      <c r="J10" s="927">
        <f>SUMIFS('EIA SEDS Data 2022'!I3:I368,'EIA SEDS Data 2022'!D3:D368,"Jet Fuel Kerosene",'EIA SEDS Data 2022'!E3:E368,"Transportation",'EIA SEDS Data 2022'!F3:F368,"Billion Btu")</f>
        <v>71051</v>
      </c>
      <c r="K10" s="927"/>
      <c r="L10" s="927"/>
      <c r="M10" s="927"/>
      <c r="N10" t="s">
        <v>256</v>
      </c>
      <c r="O10" s="1025">
        <f>H10/(J10-('Military Data'!$C$8*10^3*Conversions!$C$19/10^9))</f>
        <v>2.7206280765449831E-2</v>
      </c>
    </row>
    <row r="11" spans="1:31">
      <c r="C11" s="758"/>
      <c r="D11" s="758"/>
      <c r="E11" s="758"/>
      <c r="F11" s="758"/>
      <c r="O11" s="1005"/>
    </row>
    <row r="12" spans="1:31">
      <c r="B12" s="2115" t="s">
        <v>193</v>
      </c>
      <c r="C12" s="2116">
        <v>2007</v>
      </c>
      <c r="D12" s="2116"/>
      <c r="E12" s="2116"/>
      <c r="F12" s="2116"/>
      <c r="G12" s="416"/>
    </row>
    <row r="13" spans="1:31" ht="39.75" customHeight="1">
      <c r="B13" s="2115"/>
      <c r="C13" s="411" t="s">
        <v>160</v>
      </c>
      <c r="D13" s="411" t="s">
        <v>151</v>
      </c>
      <c r="E13" s="411" t="s">
        <v>158</v>
      </c>
      <c r="F13" s="411" t="s">
        <v>894</v>
      </c>
      <c r="H13" s="1027" t="s">
        <v>900</v>
      </c>
      <c r="J13" s="1027" t="s">
        <v>901</v>
      </c>
      <c r="K13" s="1072"/>
      <c r="L13" s="1072"/>
      <c r="M13" s="1072"/>
    </row>
    <row r="14" spans="1:31">
      <c r="A14" s="273" t="s">
        <v>228</v>
      </c>
      <c r="B14" s="408" t="s">
        <v>228</v>
      </c>
      <c r="C14" s="474">
        <v>101.80133333333332</v>
      </c>
      <c r="D14" s="412">
        <v>0</v>
      </c>
      <c r="E14" s="412">
        <v>0</v>
      </c>
      <c r="F14" s="413">
        <f>SUM(C14:E14)</f>
        <v>101.80133333333332</v>
      </c>
      <c r="H14" s="1023">
        <f>SUMIFS('07Data'!J5:J158,'07Data'!E5:E158,"Federal Government - Military",'07Data'!C5:C158,"Transportation - Air")</f>
        <v>8658.588960000001</v>
      </c>
      <c r="I14" t="s">
        <v>256</v>
      </c>
      <c r="J14" s="927">
        <f>SUMIFS('EIA SEDS Data 2022'!K7:K372,'EIA SEDS Data 2022'!D7:D372,"Jet Fuel Kerosene",'EIA SEDS Data 2022'!E7:E372,"Transportation",'EIA SEDS Data 2022'!F7:F372,"Billion Btu")</f>
        <v>72329</v>
      </c>
      <c r="K14" s="927"/>
      <c r="L14" s="927"/>
      <c r="M14" s="927"/>
      <c r="N14" t="s">
        <v>256</v>
      </c>
    </row>
    <row r="15" spans="1:31">
      <c r="A15" s="273" t="s">
        <v>230</v>
      </c>
      <c r="B15" s="408" t="s">
        <v>230</v>
      </c>
      <c r="C15" s="412">
        <v>0</v>
      </c>
      <c r="D15" s="474">
        <v>11552.090122744046</v>
      </c>
      <c r="E15" s="474">
        <v>6890.7019184523806</v>
      </c>
      <c r="F15" s="413">
        <f>SUM(C15:E15)</f>
        <v>18442.792041196426</v>
      </c>
      <c r="O15" s="1004"/>
    </row>
    <row r="16" spans="1:31" ht="38.25">
      <c r="A16" s="273" t="s">
        <v>231</v>
      </c>
      <c r="B16" s="408" t="s">
        <v>231</v>
      </c>
      <c r="C16" s="474">
        <v>82518.060150000005</v>
      </c>
      <c r="D16" s="412">
        <v>0</v>
      </c>
      <c r="E16" s="412">
        <v>0</v>
      </c>
      <c r="F16" s="413">
        <f t="shared" ref="F16:F20" si="0">SUM(C16:E16)</f>
        <v>82518.060150000005</v>
      </c>
      <c r="H16" s="1027" t="s">
        <v>902</v>
      </c>
    </row>
    <row r="17" spans="1:13">
      <c r="A17" s="273" t="s">
        <v>232</v>
      </c>
      <c r="B17" s="408" t="s">
        <v>232</v>
      </c>
      <c r="C17" s="412">
        <v>0</v>
      </c>
      <c r="D17" s="474">
        <v>58612.552907012854</v>
      </c>
      <c r="E17" s="474">
        <v>36.012172882142863</v>
      </c>
      <c r="F17" s="413">
        <f t="shared" si="0"/>
        <v>58648.565079894994</v>
      </c>
      <c r="H17" s="1025">
        <f>H14/J14</f>
        <v>0.11971116647541098</v>
      </c>
    </row>
    <row r="18" spans="1:13">
      <c r="A18" s="273" t="s">
        <v>234</v>
      </c>
      <c r="B18" s="408" t="s">
        <v>234</v>
      </c>
      <c r="C18" s="412">
        <v>0</v>
      </c>
      <c r="D18" s="474">
        <v>7.7294486666666655</v>
      </c>
      <c r="E18" s="412">
        <v>0</v>
      </c>
      <c r="F18" s="413">
        <f t="shared" si="0"/>
        <v>7.7294486666666655</v>
      </c>
    </row>
    <row r="19" spans="1:13">
      <c r="A19" s="273" t="s">
        <v>235</v>
      </c>
      <c r="B19" s="408" t="s">
        <v>235</v>
      </c>
      <c r="C19" s="412">
        <v>0</v>
      </c>
      <c r="D19" s="412">
        <v>0</v>
      </c>
      <c r="E19" s="474">
        <v>16714.879559571429</v>
      </c>
      <c r="F19" s="413">
        <f t="shared" si="0"/>
        <v>16714.879559571429</v>
      </c>
      <c r="J19" s="1004"/>
      <c r="K19" s="1004"/>
      <c r="L19" s="1004"/>
      <c r="M19" s="1004"/>
    </row>
    <row r="20" spans="1:13">
      <c r="A20" s="273" t="s">
        <v>171</v>
      </c>
      <c r="B20" s="408" t="s">
        <v>171</v>
      </c>
      <c r="C20" s="412">
        <v>0</v>
      </c>
      <c r="D20" s="474">
        <v>2301.8074799999999</v>
      </c>
      <c r="E20" s="412">
        <v>0</v>
      </c>
      <c r="F20" s="413">
        <f t="shared" si="0"/>
        <v>2301.8074799999999</v>
      </c>
      <c r="H20" s="1004"/>
    </row>
    <row r="21" spans="1:13">
      <c r="B21" s="408" t="s">
        <v>149</v>
      </c>
      <c r="C21" s="414">
        <f>SUM(C14:C20)</f>
        <v>82619.861483333341</v>
      </c>
      <c r="D21" s="414">
        <f>SUM(D14:D20)</f>
        <v>72474.17995842357</v>
      </c>
      <c r="E21" s="414">
        <f t="shared" ref="E21:F21" si="1">SUM(E14:E20)</f>
        <v>23641.593650905954</v>
      </c>
      <c r="F21" s="414">
        <f t="shared" si="1"/>
        <v>178735.63509266285</v>
      </c>
    </row>
    <row r="22" spans="1:13">
      <c r="B22" t="s">
        <v>903</v>
      </c>
      <c r="C22" s="759"/>
      <c r="D22" s="759"/>
      <c r="E22" s="759"/>
      <c r="F22" s="759"/>
    </row>
    <row r="23" spans="1:13">
      <c r="C23" s="759"/>
      <c r="D23" s="759"/>
      <c r="E23" s="759"/>
      <c r="F23" s="759"/>
      <c r="H23" s="411"/>
    </row>
    <row r="24" spans="1:13">
      <c r="B24" s="2112">
        <v>2005</v>
      </c>
      <c r="C24" s="2113"/>
      <c r="D24" s="2113"/>
      <c r="E24" s="2114"/>
      <c r="H24" s="1003"/>
    </row>
    <row r="25" spans="1:13" ht="25.5">
      <c r="B25" s="409" t="s">
        <v>896</v>
      </c>
      <c r="C25" s="411" t="s">
        <v>160</v>
      </c>
      <c r="D25" s="411" t="s">
        <v>151</v>
      </c>
      <c r="E25" s="411" t="s">
        <v>158</v>
      </c>
    </row>
    <row r="26" spans="1:13">
      <c r="B26" s="408" t="s">
        <v>228</v>
      </c>
      <c r="C26" s="833">
        <f>C38</f>
        <v>1</v>
      </c>
      <c r="D26" s="833">
        <f t="shared" ref="C26:E34" si="2">D38</f>
        <v>0</v>
      </c>
      <c r="E26" s="833">
        <f t="shared" si="2"/>
        <v>0</v>
      </c>
      <c r="F26" s="1292">
        <f t="shared" ref="F26:F34" si="3">SUM(C26:E26)</f>
        <v>1</v>
      </c>
      <c r="H26" s="274">
        <f>C26-'[18]DBEDT Transport'!C26</f>
        <v>0</v>
      </c>
      <c r="I26" s="274">
        <f>D26-'[18]DBEDT Transport'!D26</f>
        <v>0</v>
      </c>
      <c r="J26" s="274">
        <f>E26-'[18]DBEDT Transport'!E26</f>
        <v>0</v>
      </c>
    </row>
    <row r="27" spans="1:13">
      <c r="B27" s="408" t="s">
        <v>230</v>
      </c>
      <c r="C27" s="833">
        <f t="shared" si="2"/>
        <v>0</v>
      </c>
      <c r="D27" s="833">
        <f t="shared" si="2"/>
        <v>0.62637425488178067</v>
      </c>
      <c r="E27" s="833">
        <f t="shared" si="2"/>
        <v>0.37362574511821939</v>
      </c>
      <c r="F27" s="1292">
        <f t="shared" si="3"/>
        <v>1</v>
      </c>
      <c r="H27" s="274">
        <f>C27-'[18]DBEDT Transport'!C27</f>
        <v>0</v>
      </c>
      <c r="I27" s="274">
        <f>D27-'[18]DBEDT Transport'!D27</f>
        <v>0</v>
      </c>
      <c r="J27" s="274">
        <f>E27-'[18]DBEDT Transport'!E27</f>
        <v>0</v>
      </c>
    </row>
    <row r="28" spans="1:13">
      <c r="B28" s="408" t="s">
        <v>231</v>
      </c>
      <c r="C28" s="833">
        <f t="shared" si="2"/>
        <v>1</v>
      </c>
      <c r="D28" s="833">
        <f t="shared" si="2"/>
        <v>0</v>
      </c>
      <c r="E28" s="833">
        <f t="shared" si="2"/>
        <v>0</v>
      </c>
      <c r="F28" s="1292">
        <f t="shared" si="3"/>
        <v>1</v>
      </c>
      <c r="H28" s="274">
        <f>C28-'[18]DBEDT Transport'!C28</f>
        <v>0</v>
      </c>
      <c r="I28" s="274">
        <f>D28-'[18]DBEDT Transport'!D28</f>
        <v>0</v>
      </c>
      <c r="J28" s="274">
        <f>E28-'[18]DBEDT Transport'!E28</f>
        <v>0</v>
      </c>
    </row>
    <row r="29" spans="1:13">
      <c r="B29" s="408" t="s">
        <v>244</v>
      </c>
      <c r="C29" s="833">
        <f t="shared" si="2"/>
        <v>0.46224616283429037</v>
      </c>
      <c r="D29" s="833">
        <f t="shared" si="2"/>
        <v>0.40548254365085284</v>
      </c>
      <c r="E29" s="833">
        <f t="shared" si="2"/>
        <v>0.13227129351485684</v>
      </c>
      <c r="F29" s="1292">
        <f t="shared" si="3"/>
        <v>1</v>
      </c>
      <c r="H29" s="274">
        <f>C29-'[18]DBEDT Transport'!C29</f>
        <v>0</v>
      </c>
      <c r="I29" s="274">
        <f>D29-'[18]DBEDT Transport'!D29</f>
        <v>0</v>
      </c>
      <c r="J29" s="274">
        <f>E29-'[18]DBEDT Transport'!E29</f>
        <v>0</v>
      </c>
    </row>
    <row r="30" spans="1:13">
      <c r="B30" s="408" t="s">
        <v>232</v>
      </c>
      <c r="C30" s="833">
        <f t="shared" si="2"/>
        <v>0</v>
      </c>
      <c r="D30" s="833">
        <f t="shared" si="2"/>
        <v>0.99938596668421331</v>
      </c>
      <c r="E30" s="833">
        <f t="shared" si="2"/>
        <v>6.1403331578674901E-4</v>
      </c>
      <c r="F30" s="1292">
        <f t="shared" si="3"/>
        <v>1</v>
      </c>
      <c r="H30" s="274">
        <f>C30-'[18]DBEDT Transport'!C30</f>
        <v>0</v>
      </c>
      <c r="I30" s="274">
        <f>D30-'[18]DBEDT Transport'!D30</f>
        <v>0</v>
      </c>
      <c r="J30" s="274">
        <f>E30-'[18]DBEDT Transport'!E30</f>
        <v>0</v>
      </c>
    </row>
    <row r="31" spans="1:13">
      <c r="B31" s="408" t="s">
        <v>234</v>
      </c>
      <c r="C31" s="833">
        <f t="shared" si="2"/>
        <v>0</v>
      </c>
      <c r="D31" s="833">
        <f t="shared" si="2"/>
        <v>1</v>
      </c>
      <c r="E31" s="833">
        <f t="shared" si="2"/>
        <v>0</v>
      </c>
      <c r="F31" s="1292">
        <f t="shared" si="3"/>
        <v>1</v>
      </c>
      <c r="H31" s="274">
        <f>C31-'[18]DBEDT Transport'!C31</f>
        <v>0</v>
      </c>
      <c r="I31" s="274">
        <f>D31-'[18]DBEDT Transport'!D31</f>
        <v>0</v>
      </c>
      <c r="J31" s="274">
        <f>E31-'[18]DBEDT Transport'!E31</f>
        <v>0</v>
      </c>
    </row>
    <row r="32" spans="1:13">
      <c r="B32" s="408" t="s">
        <v>235</v>
      </c>
      <c r="C32" s="833">
        <f t="shared" si="2"/>
        <v>0</v>
      </c>
      <c r="D32" s="833">
        <f t="shared" si="2"/>
        <v>0</v>
      </c>
      <c r="E32" s="833">
        <f t="shared" si="2"/>
        <v>1</v>
      </c>
      <c r="F32" s="1292">
        <f t="shared" si="3"/>
        <v>1</v>
      </c>
      <c r="H32" s="274">
        <f>C32-'[18]DBEDT Transport'!C32</f>
        <v>0</v>
      </c>
      <c r="I32" s="274">
        <f>D32-'[18]DBEDT Transport'!D32</f>
        <v>0</v>
      </c>
      <c r="J32" s="274">
        <f>E32-'[18]DBEDT Transport'!E32</f>
        <v>0</v>
      </c>
    </row>
    <row r="33" spans="2:10">
      <c r="B33" s="408" t="s">
        <v>236</v>
      </c>
      <c r="C33" s="833">
        <f t="shared" si="2"/>
        <v>0</v>
      </c>
      <c r="D33" s="833">
        <f t="shared" si="2"/>
        <v>1</v>
      </c>
      <c r="E33" s="833">
        <f t="shared" si="2"/>
        <v>0</v>
      </c>
      <c r="F33" s="1292">
        <f t="shared" si="3"/>
        <v>1</v>
      </c>
      <c r="H33" s="274">
        <f>C33-'[18]DBEDT Transport'!C33</f>
        <v>0</v>
      </c>
      <c r="I33" s="274">
        <f>D33-'[18]DBEDT Transport'!D33</f>
        <v>0</v>
      </c>
      <c r="J33" s="274">
        <f>E33-'[18]DBEDT Transport'!E33</f>
        <v>0</v>
      </c>
    </row>
    <row r="34" spans="2:10">
      <c r="B34" s="408" t="s">
        <v>171</v>
      </c>
      <c r="C34" s="833">
        <f t="shared" si="2"/>
        <v>0</v>
      </c>
      <c r="D34" s="833">
        <f t="shared" si="2"/>
        <v>1</v>
      </c>
      <c r="E34" s="833">
        <f t="shared" si="2"/>
        <v>0</v>
      </c>
      <c r="F34" s="1292">
        <f t="shared" si="3"/>
        <v>1</v>
      </c>
      <c r="H34" s="274">
        <f>C34-'[18]DBEDT Transport'!C34</f>
        <v>0</v>
      </c>
      <c r="I34" s="274">
        <f>D34-'[18]DBEDT Transport'!D34</f>
        <v>0</v>
      </c>
      <c r="J34" s="274">
        <f>E34-'[18]DBEDT Transport'!E34</f>
        <v>0</v>
      </c>
    </row>
    <row r="35" spans="2:10">
      <c r="B35" s="960" t="s">
        <v>904</v>
      </c>
    </row>
    <row r="36" spans="2:10">
      <c r="B36" s="2112">
        <v>2007</v>
      </c>
      <c r="C36" s="2113"/>
      <c r="D36" s="2113"/>
      <c r="E36" s="2114"/>
    </row>
    <row r="37" spans="2:10" ht="25.5">
      <c r="B37" s="409" t="s">
        <v>896</v>
      </c>
      <c r="C37" s="411" t="s">
        <v>160</v>
      </c>
      <c r="D37" s="411" t="s">
        <v>151</v>
      </c>
      <c r="E37" s="411" t="s">
        <v>158</v>
      </c>
    </row>
    <row r="38" spans="2:10">
      <c r="B38" s="408" t="s">
        <v>228</v>
      </c>
      <c r="C38" s="415">
        <f t="shared" ref="C38:E40" si="4">C14/$F14</f>
        <v>1</v>
      </c>
      <c r="D38" s="415">
        <f>D14/$F14</f>
        <v>0</v>
      </c>
      <c r="E38" s="415">
        <f t="shared" si="4"/>
        <v>0</v>
      </c>
      <c r="F38" s="1292">
        <f t="shared" ref="F38:F46" si="5">SUM(C38:E38)</f>
        <v>1</v>
      </c>
      <c r="G38" s="1153"/>
      <c r="H38" s="274">
        <f>C38-'[18]DBEDT Transport'!C38</f>
        <v>0</v>
      </c>
      <c r="I38" s="274">
        <f>D38-'[18]DBEDT Transport'!D38</f>
        <v>0</v>
      </c>
      <c r="J38" s="274">
        <f>E38-'[18]DBEDT Transport'!E38</f>
        <v>0</v>
      </c>
    </row>
    <row r="39" spans="2:10">
      <c r="B39" s="408" t="s">
        <v>230</v>
      </c>
      <c r="C39" s="415">
        <f t="shared" si="4"/>
        <v>0</v>
      </c>
      <c r="D39" s="415">
        <f t="shared" si="4"/>
        <v>0.62637425488178067</v>
      </c>
      <c r="E39" s="415">
        <f t="shared" si="4"/>
        <v>0.37362574511821939</v>
      </c>
      <c r="F39" s="1292">
        <f t="shared" si="5"/>
        <v>1</v>
      </c>
      <c r="G39" s="1153"/>
      <c r="H39" s="274">
        <f>C39-'[18]DBEDT Transport'!C39</f>
        <v>0</v>
      </c>
      <c r="I39" s="274">
        <f>D39-'[18]DBEDT Transport'!D39</f>
        <v>0</v>
      </c>
      <c r="J39" s="274">
        <f>E39-'[18]DBEDT Transport'!E39</f>
        <v>0</v>
      </c>
    </row>
    <row r="40" spans="2:10">
      <c r="B40" s="408" t="s">
        <v>231</v>
      </c>
      <c r="C40" s="415">
        <f>C16/$F16</f>
        <v>1</v>
      </c>
      <c r="D40" s="415">
        <f t="shared" si="4"/>
        <v>0</v>
      </c>
      <c r="E40" s="415">
        <f>E16/$F16</f>
        <v>0</v>
      </c>
      <c r="F40" s="1292">
        <f t="shared" si="5"/>
        <v>1</v>
      </c>
      <c r="G40" s="1153"/>
      <c r="H40" s="274">
        <f>C40-'[18]DBEDT Transport'!C40</f>
        <v>0</v>
      </c>
      <c r="I40" s="274">
        <f>D40-'[18]DBEDT Transport'!D40</f>
        <v>0</v>
      </c>
      <c r="J40" s="274">
        <f>E40-'[18]DBEDT Transport'!E40</f>
        <v>0</v>
      </c>
    </row>
    <row r="41" spans="2:10">
      <c r="B41" s="408" t="s">
        <v>244</v>
      </c>
      <c r="C41" s="415">
        <f>C21/$F$21</f>
        <v>0.46224616283429037</v>
      </c>
      <c r="D41" s="415">
        <f>D21/$F$21</f>
        <v>0.40548254365085284</v>
      </c>
      <c r="E41" s="415">
        <f>E21/$F$21</f>
        <v>0.13227129351485684</v>
      </c>
      <c r="F41" s="1292">
        <f t="shared" si="5"/>
        <v>1</v>
      </c>
      <c r="G41" s="1153"/>
      <c r="H41" s="274">
        <f>C41-'[18]DBEDT Transport'!C41</f>
        <v>0</v>
      </c>
      <c r="I41" s="274">
        <f>D41-'[18]DBEDT Transport'!D41</f>
        <v>0</v>
      </c>
      <c r="J41" s="274">
        <f>E41-'[18]DBEDT Transport'!E41</f>
        <v>0</v>
      </c>
    </row>
    <row r="42" spans="2:10">
      <c r="B42" s="408" t="s">
        <v>232</v>
      </c>
      <c r="C42" s="415">
        <f t="shared" ref="C42:E44" si="6">C17/$F17</f>
        <v>0</v>
      </c>
      <c r="D42" s="415">
        <f t="shared" si="6"/>
        <v>0.99938596668421331</v>
      </c>
      <c r="E42" s="415">
        <f t="shared" si="6"/>
        <v>6.1403331578674901E-4</v>
      </c>
      <c r="F42" s="1292">
        <f t="shared" si="5"/>
        <v>1</v>
      </c>
      <c r="G42" s="1153"/>
      <c r="H42" s="274">
        <f>C42-'[18]DBEDT Transport'!C42</f>
        <v>0</v>
      </c>
      <c r="I42" s="274">
        <f>D42-'[18]DBEDT Transport'!D42</f>
        <v>0</v>
      </c>
      <c r="J42" s="274">
        <f>E42-'[18]DBEDT Transport'!E42</f>
        <v>0</v>
      </c>
    </row>
    <row r="43" spans="2:10">
      <c r="B43" s="408" t="s">
        <v>234</v>
      </c>
      <c r="C43" s="415">
        <f t="shared" si="6"/>
        <v>0</v>
      </c>
      <c r="D43" s="415">
        <f t="shared" si="6"/>
        <v>1</v>
      </c>
      <c r="E43" s="415">
        <f t="shared" si="6"/>
        <v>0</v>
      </c>
      <c r="F43" s="1292">
        <f t="shared" si="5"/>
        <v>1</v>
      </c>
      <c r="G43" s="1153"/>
      <c r="H43" s="274">
        <f>C43-'[18]DBEDT Transport'!C43</f>
        <v>0</v>
      </c>
      <c r="I43" s="274">
        <f>D43-'[18]DBEDT Transport'!D43</f>
        <v>0</v>
      </c>
      <c r="J43" s="274">
        <f>E43-'[18]DBEDT Transport'!E43</f>
        <v>0</v>
      </c>
    </row>
    <row r="44" spans="2:10">
      <c r="B44" s="408" t="s">
        <v>235</v>
      </c>
      <c r="C44" s="415">
        <f t="shared" si="6"/>
        <v>0</v>
      </c>
      <c r="D44" s="415">
        <f t="shared" si="6"/>
        <v>0</v>
      </c>
      <c r="E44" s="415">
        <f t="shared" si="6"/>
        <v>1</v>
      </c>
      <c r="F44" s="1292">
        <f t="shared" si="5"/>
        <v>1</v>
      </c>
      <c r="G44" s="1153"/>
      <c r="H44" s="274">
        <f>C44-'[18]DBEDT Transport'!C44</f>
        <v>0</v>
      </c>
      <c r="I44" s="274">
        <f>D44-'[18]DBEDT Transport'!D44</f>
        <v>0</v>
      </c>
      <c r="J44" s="274">
        <f>E44-'[18]DBEDT Transport'!E44</f>
        <v>0</v>
      </c>
    </row>
    <row r="45" spans="2:10">
      <c r="B45" s="408" t="s">
        <v>236</v>
      </c>
      <c r="C45" s="415">
        <v>0</v>
      </c>
      <c r="D45" s="415">
        <v>1</v>
      </c>
      <c r="E45" s="415">
        <v>0</v>
      </c>
      <c r="F45" s="1292">
        <f t="shared" si="5"/>
        <v>1</v>
      </c>
      <c r="G45" s="1153"/>
      <c r="H45" s="274">
        <f>C45-'[18]DBEDT Transport'!C45</f>
        <v>0</v>
      </c>
      <c r="I45" s="274">
        <f>D45-'[18]DBEDT Transport'!D45</f>
        <v>0</v>
      </c>
      <c r="J45" s="274">
        <f>E45-'[18]DBEDT Transport'!E45</f>
        <v>0</v>
      </c>
    </row>
    <row r="46" spans="2:10">
      <c r="B46" s="408" t="s">
        <v>171</v>
      </c>
      <c r="C46" s="415">
        <f>C20/$F20</f>
        <v>0</v>
      </c>
      <c r="D46" s="415">
        <f>D20/$F20</f>
        <v>1</v>
      </c>
      <c r="E46" s="415">
        <f>E20/$F20</f>
        <v>0</v>
      </c>
      <c r="F46" s="1292">
        <f t="shared" si="5"/>
        <v>1</v>
      </c>
      <c r="G46" s="1153"/>
      <c r="H46" s="274">
        <f>C46-'[18]DBEDT Transport'!C46</f>
        <v>0</v>
      </c>
      <c r="I46" s="274">
        <f>D46-'[18]DBEDT Transport'!D46</f>
        <v>0</v>
      </c>
      <c r="J46" s="274">
        <f>E46-'[18]DBEDT Transport'!E46</f>
        <v>0</v>
      </c>
    </row>
    <row r="48" spans="2:10">
      <c r="B48" s="2112">
        <v>2010</v>
      </c>
      <c r="C48" s="2113"/>
      <c r="D48" s="2113"/>
      <c r="E48" s="2114"/>
    </row>
    <row r="49" spans="2:10" ht="25.5">
      <c r="B49" s="409" t="s">
        <v>896</v>
      </c>
      <c r="C49" s="411" t="s">
        <v>160</v>
      </c>
      <c r="D49" s="411" t="s">
        <v>151</v>
      </c>
      <c r="E49" s="411" t="s">
        <v>158</v>
      </c>
    </row>
    <row r="50" spans="2:10">
      <c r="B50" s="408" t="s">
        <v>228</v>
      </c>
      <c r="C50" s="1039">
        <v>1</v>
      </c>
      <c r="D50" s="1039">
        <v>0</v>
      </c>
      <c r="E50" s="1039">
        <v>0</v>
      </c>
      <c r="F50" s="1292">
        <f t="shared" ref="F50:F58" si="7">SUM(C50:E50)</f>
        <v>1</v>
      </c>
      <c r="G50" s="1153"/>
      <c r="H50" s="1322">
        <f>C50-'[18]DBEDT Transport'!C50</f>
        <v>0</v>
      </c>
      <c r="I50" s="1322">
        <f>D50-'[18]DBEDT Transport'!D50</f>
        <v>0</v>
      </c>
      <c r="J50" s="1322">
        <f>E50-'[18]DBEDT Transport'!E50</f>
        <v>0</v>
      </c>
    </row>
    <row r="51" spans="2:10">
      <c r="B51" s="408" t="s">
        <v>230</v>
      </c>
      <c r="C51" s="1039">
        <v>0</v>
      </c>
      <c r="D51" s="1039">
        <v>0.63205815314725045</v>
      </c>
      <c r="E51" s="1039">
        <v>0.36794184685274961</v>
      </c>
      <c r="F51" s="1292">
        <f t="shared" si="7"/>
        <v>1</v>
      </c>
      <c r="G51" s="1153"/>
      <c r="H51" s="1322">
        <f>C51-'[18]DBEDT Transport'!C51</f>
        <v>0</v>
      </c>
      <c r="I51" s="1322">
        <f>D51-'[18]DBEDT Transport'!D51</f>
        <v>0</v>
      </c>
      <c r="J51" s="1322">
        <f>E51-'[18]DBEDT Transport'!E51</f>
        <v>0</v>
      </c>
    </row>
    <row r="52" spans="2:10">
      <c r="B52" s="408" t="s">
        <v>231</v>
      </c>
      <c r="C52" s="1039">
        <v>1</v>
      </c>
      <c r="D52" s="1039">
        <v>0</v>
      </c>
      <c r="E52" s="1039">
        <v>0</v>
      </c>
      <c r="F52" s="1292">
        <f t="shared" si="7"/>
        <v>1</v>
      </c>
      <c r="G52" s="1153"/>
      <c r="H52" s="1322">
        <f>C52-'[18]DBEDT Transport'!C52</f>
        <v>0</v>
      </c>
      <c r="I52" s="1322">
        <f>D52-'[18]DBEDT Transport'!D52</f>
        <v>0</v>
      </c>
      <c r="J52" s="1322">
        <f>E52-'[18]DBEDT Transport'!E52</f>
        <v>0</v>
      </c>
    </row>
    <row r="53" spans="2:10">
      <c r="B53" s="408" t="s">
        <v>244</v>
      </c>
      <c r="C53" s="1039">
        <v>3.1062934733254596E-2</v>
      </c>
      <c r="D53" s="1039">
        <v>0.82644330322816728</v>
      </c>
      <c r="E53" s="1039">
        <v>0.14249376203857808</v>
      </c>
      <c r="F53" s="1292">
        <f t="shared" si="7"/>
        <v>1</v>
      </c>
      <c r="G53" s="1153"/>
      <c r="H53" s="1322">
        <f>C53-'[18]DBEDT Transport'!C53</f>
        <v>2.9415316224061169E-4</v>
      </c>
      <c r="I53" s="1322">
        <f>D53-'[18]DBEDT Transport'!D53</f>
        <v>-1.6343393579203447E-3</v>
      </c>
      <c r="J53" s="1322">
        <f>E53-'[18]DBEDT Transport'!E53</f>
        <v>1.3401861956796879E-3</v>
      </c>
    </row>
    <row r="54" spans="2:10">
      <c r="B54" s="408" t="s">
        <v>232</v>
      </c>
      <c r="C54" s="1039">
        <v>0</v>
      </c>
      <c r="D54" s="1039">
        <v>0.99909013424014481</v>
      </c>
      <c r="E54" s="1039">
        <v>9.0986575985517915E-4</v>
      </c>
      <c r="F54" s="1292">
        <f t="shared" si="7"/>
        <v>1</v>
      </c>
      <c r="G54" s="1153"/>
      <c r="H54" s="1322">
        <f>C54-'[18]DBEDT Transport'!C54</f>
        <v>0</v>
      </c>
      <c r="I54" s="1322">
        <f>D54-'[18]DBEDT Transport'!D54</f>
        <v>1.0767248055376655E-6</v>
      </c>
      <c r="J54" s="1322">
        <f>E54-'[18]DBEDT Transport'!E54</f>
        <v>-1.0767248055472065E-6</v>
      </c>
    </row>
    <row r="55" spans="2:10">
      <c r="B55" s="408" t="s">
        <v>234</v>
      </c>
      <c r="C55" s="1039">
        <v>0</v>
      </c>
      <c r="D55" s="1039">
        <v>1</v>
      </c>
      <c r="E55" s="1039">
        <v>0</v>
      </c>
      <c r="F55" s="1292">
        <f t="shared" si="7"/>
        <v>1</v>
      </c>
      <c r="G55" s="1153"/>
      <c r="H55" s="1322">
        <f>C55-'[18]DBEDT Transport'!C55</f>
        <v>0</v>
      </c>
      <c r="I55" s="1322">
        <f>D55-'[18]DBEDT Transport'!D55</f>
        <v>0</v>
      </c>
      <c r="J55" s="1322">
        <f>E55-'[18]DBEDT Transport'!E55</f>
        <v>0</v>
      </c>
    </row>
    <row r="56" spans="2:10">
      <c r="B56" s="408" t="s">
        <v>235</v>
      </c>
      <c r="C56" s="1039">
        <v>0</v>
      </c>
      <c r="D56" s="1039">
        <v>0</v>
      </c>
      <c r="E56" s="1039">
        <v>1</v>
      </c>
      <c r="F56" s="1292">
        <f t="shared" si="7"/>
        <v>1</v>
      </c>
      <c r="G56" s="1153"/>
      <c r="H56" s="1322">
        <f>C56-'[18]DBEDT Transport'!C56</f>
        <v>0</v>
      </c>
      <c r="I56" s="1322">
        <f>D56-'[18]DBEDT Transport'!D56</f>
        <v>0</v>
      </c>
      <c r="J56" s="1322">
        <f>E56-'[18]DBEDT Transport'!E56</f>
        <v>0</v>
      </c>
    </row>
    <row r="57" spans="2:10">
      <c r="B57" s="408" t="s">
        <v>236</v>
      </c>
      <c r="C57" s="1039">
        <v>0</v>
      </c>
      <c r="D57" s="1039">
        <v>1</v>
      </c>
      <c r="E57" s="1039">
        <v>0</v>
      </c>
      <c r="F57" s="1292">
        <f t="shared" si="7"/>
        <v>1</v>
      </c>
      <c r="G57" s="1153"/>
      <c r="H57" s="1322">
        <f>C57-'[18]DBEDT Transport'!C57</f>
        <v>0</v>
      </c>
      <c r="I57" s="1322">
        <f>D57-'[18]DBEDT Transport'!D57</f>
        <v>0</v>
      </c>
      <c r="J57" s="1322">
        <f>E57-'[18]DBEDT Transport'!E57</f>
        <v>0</v>
      </c>
    </row>
    <row r="58" spans="2:10">
      <c r="B58" s="408" t="s">
        <v>171</v>
      </c>
      <c r="C58" s="1039">
        <v>0</v>
      </c>
      <c r="D58" s="1039">
        <v>0.99902885080129455</v>
      </c>
      <c r="E58" s="1039">
        <v>9.7114919870553557E-4</v>
      </c>
      <c r="F58" s="1292">
        <f t="shared" si="7"/>
        <v>1</v>
      </c>
      <c r="G58" s="1153"/>
      <c r="H58" s="1322">
        <f>C58-'[18]DBEDT Transport'!C58</f>
        <v>0</v>
      </c>
      <c r="I58" s="1322">
        <f>D58-'[18]DBEDT Transport'!D58</f>
        <v>0</v>
      </c>
      <c r="J58" s="1322">
        <f>E58-'[18]DBEDT Transport'!E58</f>
        <v>0</v>
      </c>
    </row>
    <row r="59" spans="2:10">
      <c r="B59" s="472" t="s">
        <v>905</v>
      </c>
    </row>
    <row r="61" spans="2:10">
      <c r="B61" s="2112">
        <v>2015</v>
      </c>
      <c r="C61" s="2113"/>
      <c r="D61" s="2113"/>
      <c r="E61" s="2114"/>
    </row>
    <row r="62" spans="2:10" ht="25.5">
      <c r="B62" s="409" t="s">
        <v>896</v>
      </c>
      <c r="C62" s="411" t="s">
        <v>160</v>
      </c>
      <c r="D62" s="411" t="s">
        <v>151</v>
      </c>
      <c r="E62" s="411" t="s">
        <v>158</v>
      </c>
    </row>
    <row r="63" spans="2:10">
      <c r="B63" s="408" t="s">
        <v>228</v>
      </c>
      <c r="C63" s="1039">
        <v>0.99695887017891216</v>
      </c>
      <c r="D63" s="1039">
        <v>3.0411298210879E-3</v>
      </c>
      <c r="E63" s="1039">
        <v>0</v>
      </c>
      <c r="F63" s="1292">
        <f t="shared" ref="F63:F71" si="8">SUM(C63:E63)</f>
        <v>1</v>
      </c>
      <c r="G63" s="1153"/>
      <c r="H63" s="1322">
        <f>C63-'[18]DBEDT Transport'!C63</f>
        <v>0</v>
      </c>
      <c r="I63" s="1322">
        <f>D63-'[18]DBEDT Transport'!D63</f>
        <v>0</v>
      </c>
      <c r="J63" s="1322">
        <f>E63-'[18]DBEDT Transport'!E63</f>
        <v>0</v>
      </c>
    </row>
    <row r="64" spans="2:10">
      <c r="B64" s="408" t="s">
        <v>230</v>
      </c>
      <c r="C64" s="1039">
        <v>0</v>
      </c>
      <c r="D64" s="1039">
        <v>0.94368614878516266</v>
      </c>
      <c r="E64" s="1039">
        <v>5.6313851214837424E-2</v>
      </c>
      <c r="F64" s="1292">
        <f t="shared" si="8"/>
        <v>1</v>
      </c>
      <c r="G64" s="1153"/>
      <c r="H64" s="1322">
        <f>C64-'[18]DBEDT Transport'!C64</f>
        <v>0</v>
      </c>
      <c r="I64" s="1322">
        <f>D64-'[18]DBEDT Transport'!D64</f>
        <v>0</v>
      </c>
      <c r="J64" s="1322">
        <f>E64-'[18]DBEDT Transport'!E64</f>
        <v>0</v>
      </c>
    </row>
    <row r="65" spans="2:10">
      <c r="B65" s="408" t="s">
        <v>231</v>
      </c>
      <c r="C65" s="1039">
        <v>0.97149561105025106</v>
      </c>
      <c r="D65" s="1039">
        <v>0</v>
      </c>
      <c r="E65" s="1039">
        <v>2.8504388949748952E-2</v>
      </c>
      <c r="F65" s="1292">
        <f t="shared" si="8"/>
        <v>1</v>
      </c>
      <c r="G65" s="1153"/>
      <c r="H65" s="1322">
        <f>C65-'[18]DBEDT Transport'!C65</f>
        <v>0</v>
      </c>
      <c r="I65" s="1322">
        <f>D65-'[18]DBEDT Transport'!D65</f>
        <v>0</v>
      </c>
      <c r="J65" s="1322">
        <f>E65-'[18]DBEDT Transport'!E65</f>
        <v>0</v>
      </c>
    </row>
    <row r="66" spans="2:10">
      <c r="B66" s="408" t="s">
        <v>244</v>
      </c>
      <c r="C66" s="1039">
        <v>9.9511238793329543E-2</v>
      </c>
      <c r="D66" s="1039">
        <v>0.84074950281304894</v>
      </c>
      <c r="E66" s="1039">
        <v>5.9739258393621535E-2</v>
      </c>
      <c r="F66" s="1292">
        <f t="shared" si="8"/>
        <v>1</v>
      </c>
      <c r="G66" s="1153"/>
      <c r="H66" s="1322">
        <f>C66-'[18]DBEDT Transport'!C66</f>
        <v>9.2240554835865129E-4</v>
      </c>
      <c r="I66" s="1322">
        <f>D66-'[18]DBEDT Transport'!D66</f>
        <v>-1.466543991094249E-3</v>
      </c>
      <c r="J66" s="1322">
        <f>E66-'[18]DBEDT Transport'!E66</f>
        <v>5.4413844273566714E-4</v>
      </c>
    </row>
    <row r="67" spans="2:10">
      <c r="B67" s="408" t="s">
        <v>232</v>
      </c>
      <c r="C67" s="1039">
        <v>0</v>
      </c>
      <c r="D67" s="1039">
        <v>0.99890335925266682</v>
      </c>
      <c r="E67" s="1039">
        <v>1.0966407473331054E-3</v>
      </c>
      <c r="F67" s="1292">
        <f t="shared" si="8"/>
        <v>0.99999999999999989</v>
      </c>
      <c r="G67" s="1153"/>
      <c r="H67" s="1322">
        <f>C67-'[18]DBEDT Transport'!C67</f>
        <v>0</v>
      </c>
      <c r="I67" s="1322">
        <f>D67-'[18]DBEDT Transport'!D67</f>
        <v>-1.1394011699694673E-6</v>
      </c>
      <c r="J67" s="1322">
        <f>E67-'[18]DBEDT Transport'!E67</f>
        <v>1.1394011699668652E-6</v>
      </c>
    </row>
    <row r="68" spans="2:10">
      <c r="B68" s="408" t="s">
        <v>234</v>
      </c>
      <c r="C68" s="1039">
        <v>0</v>
      </c>
      <c r="D68" s="1039">
        <v>1</v>
      </c>
      <c r="E68" s="1039">
        <v>0</v>
      </c>
      <c r="F68" s="1292">
        <f t="shared" si="8"/>
        <v>1</v>
      </c>
      <c r="G68" s="1153"/>
      <c r="H68" s="1322">
        <f>C68-'[18]DBEDT Transport'!C68</f>
        <v>0</v>
      </c>
      <c r="I68" s="1322">
        <f>D68-'[18]DBEDT Transport'!D68</f>
        <v>0</v>
      </c>
      <c r="J68" s="1322">
        <f>E68-'[18]DBEDT Transport'!E68</f>
        <v>0</v>
      </c>
    </row>
    <row r="69" spans="2:10">
      <c r="B69" s="408" t="s">
        <v>235</v>
      </c>
      <c r="C69" s="1039">
        <v>0</v>
      </c>
      <c r="D69" s="1039">
        <v>0</v>
      </c>
      <c r="E69" s="1039">
        <v>1</v>
      </c>
      <c r="F69" s="1292">
        <f t="shared" si="8"/>
        <v>1</v>
      </c>
      <c r="G69" s="1153"/>
      <c r="H69" s="1322">
        <f>C69-'[18]DBEDT Transport'!C69</f>
        <v>0</v>
      </c>
      <c r="I69" s="1322">
        <f>D69-'[18]DBEDT Transport'!D69</f>
        <v>0</v>
      </c>
      <c r="J69" s="1322">
        <f>E69-'[18]DBEDT Transport'!E69</f>
        <v>0</v>
      </c>
    </row>
    <row r="70" spans="2:10">
      <c r="B70" s="408" t="s">
        <v>236</v>
      </c>
      <c r="C70" s="1039">
        <v>0</v>
      </c>
      <c r="D70" s="1039">
        <v>1</v>
      </c>
      <c r="E70" s="1039">
        <v>0</v>
      </c>
      <c r="F70" s="1292">
        <f t="shared" si="8"/>
        <v>1</v>
      </c>
      <c r="G70" s="1153"/>
      <c r="H70" s="1322">
        <f>C70-'[18]DBEDT Transport'!C70</f>
        <v>0</v>
      </c>
      <c r="I70" s="1322">
        <f>D70-'[18]DBEDT Transport'!D70</f>
        <v>0</v>
      </c>
      <c r="J70" s="1322">
        <f>E70-'[18]DBEDT Transport'!E70</f>
        <v>0</v>
      </c>
    </row>
    <row r="71" spans="2:10">
      <c r="B71" s="408" t="s">
        <v>171</v>
      </c>
      <c r="C71" s="1039">
        <v>0</v>
      </c>
      <c r="D71" s="1039">
        <v>0.9989642723099148</v>
      </c>
      <c r="E71" s="1039">
        <v>1.0357276900851806E-3</v>
      </c>
      <c r="F71" s="1292">
        <f t="shared" si="8"/>
        <v>1</v>
      </c>
      <c r="G71" s="1153"/>
      <c r="H71" s="1322">
        <f>C71-'[18]DBEDT Transport'!C71</f>
        <v>0</v>
      </c>
      <c r="I71" s="1322">
        <f>D71-'[18]DBEDT Transport'!D71</f>
        <v>0</v>
      </c>
      <c r="J71" s="1322">
        <f>E71-'[18]DBEDT Transport'!E71</f>
        <v>0</v>
      </c>
    </row>
    <row r="72" spans="2:10">
      <c r="B72" s="472" t="s">
        <v>905</v>
      </c>
      <c r="C72" s="758"/>
      <c r="D72" s="758"/>
      <c r="E72" s="758"/>
    </row>
    <row r="74" spans="2:10">
      <c r="B74" s="2112">
        <v>2016</v>
      </c>
      <c r="C74" s="2113"/>
      <c r="D74" s="2113"/>
      <c r="E74" s="2114"/>
    </row>
    <row r="75" spans="2:10" ht="25.5">
      <c r="B75" s="409" t="s">
        <v>896</v>
      </c>
      <c r="C75" s="411" t="s">
        <v>160</v>
      </c>
      <c r="D75" s="411" t="s">
        <v>151</v>
      </c>
      <c r="E75" s="411" t="s">
        <v>158</v>
      </c>
    </row>
    <row r="76" spans="2:10">
      <c r="B76" s="408" t="s">
        <v>228</v>
      </c>
      <c r="C76" s="1083">
        <v>1</v>
      </c>
      <c r="D76" s="1083">
        <v>0</v>
      </c>
      <c r="E76" s="1083">
        <v>0</v>
      </c>
      <c r="F76" s="1292">
        <f t="shared" ref="F76:F84" si="9">SUM(C76:E76)</f>
        <v>1</v>
      </c>
      <c r="G76" s="1153"/>
      <c r="H76" s="1322">
        <f>C76-'[18]DBEDT Transport'!C76</f>
        <v>0</v>
      </c>
      <c r="I76" s="1322">
        <f>D76-'[18]DBEDT Transport'!D76</f>
        <v>0</v>
      </c>
      <c r="J76" s="1322">
        <f>E76-'[18]DBEDT Transport'!E76</f>
        <v>0</v>
      </c>
    </row>
    <row r="77" spans="2:10">
      <c r="B77" s="408" t="s">
        <v>230</v>
      </c>
      <c r="C77" s="1083">
        <v>0</v>
      </c>
      <c r="D77" s="1083">
        <v>0.90593974707490821</v>
      </c>
      <c r="E77" s="1083">
        <v>9.4060252925091833E-2</v>
      </c>
      <c r="F77" s="1292">
        <f t="shared" si="9"/>
        <v>1</v>
      </c>
      <c r="G77" s="1153"/>
      <c r="H77" s="1322">
        <f>C77-'[18]DBEDT Transport'!C77</f>
        <v>0</v>
      </c>
      <c r="I77" s="1322">
        <f>D77-'[18]DBEDT Transport'!D77</f>
        <v>0</v>
      </c>
      <c r="J77" s="1322">
        <f>E77-'[18]DBEDT Transport'!E77</f>
        <v>0</v>
      </c>
    </row>
    <row r="78" spans="2:10">
      <c r="B78" s="408" t="s">
        <v>231</v>
      </c>
      <c r="C78" s="1083">
        <v>1</v>
      </c>
      <c r="D78" s="1083">
        <v>0</v>
      </c>
      <c r="E78" s="1083">
        <v>0</v>
      </c>
      <c r="F78" s="1292">
        <f t="shared" si="9"/>
        <v>1</v>
      </c>
      <c r="G78" s="1153"/>
      <c r="H78" s="1322">
        <f>C78-'[18]DBEDT Transport'!C78</f>
        <v>0</v>
      </c>
      <c r="I78" s="1322">
        <f>D78-'[18]DBEDT Transport'!D78</f>
        <v>0</v>
      </c>
      <c r="J78" s="1322">
        <f>E78-'[18]DBEDT Transport'!E78</f>
        <v>0</v>
      </c>
    </row>
    <row r="79" spans="2:10">
      <c r="B79" s="408" t="s">
        <v>244</v>
      </c>
      <c r="C79" s="1083">
        <v>0.12626316613995656</v>
      </c>
      <c r="D79" s="1083">
        <v>0.81962557640809697</v>
      </c>
      <c r="E79" s="1083">
        <v>5.4111257451946462E-2</v>
      </c>
      <c r="F79" s="1292">
        <f t="shared" si="9"/>
        <v>1</v>
      </c>
      <c r="G79" s="1153"/>
      <c r="H79" s="1322">
        <f>C79-'[18]DBEDT Transport'!C79</f>
        <v>1.3090778608405296E-3</v>
      </c>
      <c r="I79" s="1322">
        <f>D79-'[18]DBEDT Transport'!D79</f>
        <v>-1.8663977637967122E-3</v>
      </c>
      <c r="J79" s="1322">
        <f>E79-'[18]DBEDT Transport'!E79</f>
        <v>5.5731990295609934E-4</v>
      </c>
    </row>
    <row r="80" spans="2:10">
      <c r="B80" s="408" t="s">
        <v>232</v>
      </c>
      <c r="C80" s="1083">
        <v>0</v>
      </c>
      <c r="D80" s="1083">
        <v>0.99954222334250653</v>
      </c>
      <c r="E80" s="1083">
        <v>4.5777665749339384E-4</v>
      </c>
      <c r="F80" s="1292">
        <f t="shared" si="9"/>
        <v>0.99999999999999989</v>
      </c>
      <c r="G80" s="1153"/>
      <c r="H80" s="1322">
        <f>C80-'[18]DBEDT Transport'!C80</f>
        <v>0</v>
      </c>
      <c r="I80" s="1322">
        <f>D80-'[18]DBEDT Transport'!D80</f>
        <v>-1.9477166401937751E-6</v>
      </c>
      <c r="J80" s="1322">
        <f>E80-'[18]DBEDT Transport'!E80</f>
        <v>1.9477166401093158E-6</v>
      </c>
    </row>
    <row r="81" spans="2:10">
      <c r="B81" s="408" t="s">
        <v>234</v>
      </c>
      <c r="C81" s="1083">
        <v>0</v>
      </c>
      <c r="D81" s="1083">
        <v>1</v>
      </c>
      <c r="E81" s="1083">
        <v>0</v>
      </c>
      <c r="F81" s="1292">
        <f t="shared" si="9"/>
        <v>1</v>
      </c>
      <c r="G81" s="1153"/>
      <c r="H81" s="1322">
        <f>C81-'[18]DBEDT Transport'!C81</f>
        <v>0</v>
      </c>
      <c r="I81" s="1322">
        <f>D81-'[18]DBEDT Transport'!D81</f>
        <v>0</v>
      </c>
      <c r="J81" s="1322">
        <f>E81-'[18]DBEDT Transport'!E81</f>
        <v>0</v>
      </c>
    </row>
    <row r="82" spans="2:10">
      <c r="B82" s="408" t="s">
        <v>235</v>
      </c>
      <c r="C82" s="1083">
        <v>0</v>
      </c>
      <c r="D82" s="1083">
        <v>0</v>
      </c>
      <c r="E82" s="1083">
        <v>1</v>
      </c>
      <c r="F82" s="1292">
        <f t="shared" si="9"/>
        <v>1</v>
      </c>
      <c r="G82" s="1153"/>
      <c r="H82" s="1322">
        <f>C82-'[18]DBEDT Transport'!C82</f>
        <v>0</v>
      </c>
      <c r="I82" s="1322">
        <f>D82-'[18]DBEDT Transport'!D82</f>
        <v>0</v>
      </c>
      <c r="J82" s="1322">
        <f>E82-'[18]DBEDT Transport'!E82</f>
        <v>0</v>
      </c>
    </row>
    <row r="83" spans="2:10">
      <c r="B83" s="408" t="s">
        <v>236</v>
      </c>
      <c r="C83" s="1083">
        <v>0</v>
      </c>
      <c r="D83" s="1083">
        <v>1</v>
      </c>
      <c r="E83" s="1083">
        <v>0</v>
      </c>
      <c r="F83" s="1292">
        <f t="shared" si="9"/>
        <v>1</v>
      </c>
      <c r="G83" s="1153"/>
      <c r="H83" s="1322">
        <f>C83-'[18]DBEDT Transport'!C83</f>
        <v>0</v>
      </c>
      <c r="I83" s="1322">
        <f>D83-'[18]DBEDT Transport'!D83</f>
        <v>0</v>
      </c>
      <c r="J83" s="1322">
        <f>E83-'[18]DBEDT Transport'!E83</f>
        <v>0</v>
      </c>
    </row>
    <row r="84" spans="2:10">
      <c r="B84" s="408" t="s">
        <v>171</v>
      </c>
      <c r="C84" s="1083">
        <v>0</v>
      </c>
      <c r="D84" s="1083">
        <v>0.99964659025579572</v>
      </c>
      <c r="E84" s="1083">
        <v>3.5340974420437955E-4</v>
      </c>
      <c r="F84" s="1292">
        <f t="shared" si="9"/>
        <v>1</v>
      </c>
      <c r="G84" s="1153"/>
      <c r="H84" s="1322">
        <f>C84-'[18]DBEDT Transport'!C84</f>
        <v>0</v>
      </c>
      <c r="I84" s="1322">
        <f>D84-'[18]DBEDT Transport'!D84</f>
        <v>0</v>
      </c>
      <c r="J84" s="1322">
        <f>E84-'[18]DBEDT Transport'!E84</f>
        <v>0</v>
      </c>
    </row>
    <row r="85" spans="2:10">
      <c r="B85" s="472" t="s">
        <v>905</v>
      </c>
      <c r="C85" s="758"/>
      <c r="D85" s="758"/>
      <c r="E85" s="758"/>
    </row>
    <row r="87" spans="2:10">
      <c r="B87" s="2112">
        <v>2017</v>
      </c>
      <c r="C87" s="2113"/>
      <c r="D87" s="2113"/>
      <c r="E87" s="2114"/>
    </row>
    <row r="88" spans="2:10" ht="25.5">
      <c r="B88" s="409" t="s">
        <v>896</v>
      </c>
      <c r="C88" s="411" t="s">
        <v>160</v>
      </c>
      <c r="D88" s="411" t="s">
        <v>151</v>
      </c>
      <c r="E88" s="411" t="s">
        <v>158</v>
      </c>
    </row>
    <row r="89" spans="2:10">
      <c r="B89" s="408" t="s">
        <v>228</v>
      </c>
      <c r="C89" s="1083">
        <v>1</v>
      </c>
      <c r="D89" s="1083">
        <v>0</v>
      </c>
      <c r="E89" s="1083">
        <v>0</v>
      </c>
      <c r="F89" s="1292">
        <f t="shared" ref="F89:F97" si="10">SUM(C89:E89)</f>
        <v>1</v>
      </c>
      <c r="G89" s="1153"/>
      <c r="H89" s="1322">
        <f>C89-'[18]DBEDT Transport'!C89</f>
        <v>0</v>
      </c>
      <c r="I89" s="1322">
        <f>D89-'[18]DBEDT Transport'!D89</f>
        <v>0</v>
      </c>
      <c r="J89" s="1322">
        <f>E89-'[18]DBEDT Transport'!E89</f>
        <v>0</v>
      </c>
    </row>
    <row r="90" spans="2:10">
      <c r="B90" s="408" t="s">
        <v>230</v>
      </c>
      <c r="C90" s="1083">
        <v>0</v>
      </c>
      <c r="D90" s="1083">
        <v>0.9206377867609441</v>
      </c>
      <c r="E90" s="1083">
        <v>7.9362213239055915E-2</v>
      </c>
      <c r="F90" s="1292">
        <f t="shared" si="10"/>
        <v>1</v>
      </c>
      <c r="G90" s="1153"/>
      <c r="H90" s="1322">
        <f>C90-'[18]DBEDT Transport'!C90</f>
        <v>0</v>
      </c>
      <c r="I90" s="1322">
        <f>D90-'[18]DBEDT Transport'!D90</f>
        <v>0</v>
      </c>
      <c r="J90" s="1322">
        <f>E90-'[18]DBEDT Transport'!E90</f>
        <v>0</v>
      </c>
    </row>
    <row r="91" spans="2:10">
      <c r="B91" s="408" t="s">
        <v>231</v>
      </c>
      <c r="C91" s="1083">
        <v>0.99994031723295451</v>
      </c>
      <c r="D91" s="1083">
        <v>5.968276704546177E-5</v>
      </c>
      <c r="E91" s="1083">
        <v>0</v>
      </c>
      <c r="F91" s="1292">
        <f t="shared" si="10"/>
        <v>1</v>
      </c>
      <c r="G91" s="1153"/>
      <c r="H91" s="1322">
        <f>C91-'[18]DBEDT Transport'!C91</f>
        <v>0</v>
      </c>
      <c r="I91" s="1322">
        <f>D91-'[18]DBEDT Transport'!D91</f>
        <v>0</v>
      </c>
      <c r="J91" s="1322">
        <f>E91-'[18]DBEDT Transport'!E91</f>
        <v>0</v>
      </c>
    </row>
    <row r="92" spans="2:10">
      <c r="B92" s="408" t="s">
        <v>244</v>
      </c>
      <c r="C92" s="1083">
        <v>0.11839980371825032</v>
      </c>
      <c r="D92" s="1083">
        <v>0.82254925897072262</v>
      </c>
      <c r="E92" s="1083">
        <v>5.9050937311027001E-2</v>
      </c>
      <c r="F92" s="1292">
        <f t="shared" si="10"/>
        <v>0.99999999999999989</v>
      </c>
      <c r="G92" s="1153"/>
      <c r="H92" s="1322">
        <f>C92-'[18]DBEDT Transport'!C92</f>
        <v>1.1941492627127875E-3</v>
      </c>
      <c r="I92" s="1322">
        <f>D92-'[18]DBEDT Transport'!D92</f>
        <v>-1.7858998510899005E-3</v>
      </c>
      <c r="J92" s="1322">
        <f>E92-'[18]DBEDT Transport'!E92</f>
        <v>5.9175058837708516E-4</v>
      </c>
    </row>
    <row r="93" spans="2:10">
      <c r="B93" s="408" t="s">
        <v>232</v>
      </c>
      <c r="C93" s="1083">
        <v>0</v>
      </c>
      <c r="D93" s="1083">
        <v>0.99950087871732851</v>
      </c>
      <c r="E93" s="1083">
        <v>4.9912128267148111E-4</v>
      </c>
      <c r="F93" s="1292">
        <f t="shared" si="10"/>
        <v>1</v>
      </c>
      <c r="G93" s="1153"/>
      <c r="H93" s="1322">
        <f>C93-'[18]DBEDT Transport'!C93</f>
        <v>0</v>
      </c>
      <c r="I93" s="1322">
        <f>D93-'[18]DBEDT Transport'!D93</f>
        <v>-2.2875594579696568E-6</v>
      </c>
      <c r="J93" s="1322">
        <f>E93-'[18]DBEDT Transport'!E93</f>
        <v>2.2875594580531403E-6</v>
      </c>
    </row>
    <row r="94" spans="2:10">
      <c r="B94" s="408" t="s">
        <v>234</v>
      </c>
      <c r="C94" s="1083">
        <v>0</v>
      </c>
      <c r="D94" s="1083">
        <v>1</v>
      </c>
      <c r="E94" s="1083">
        <v>0</v>
      </c>
      <c r="F94" s="1292">
        <f t="shared" si="10"/>
        <v>1</v>
      </c>
      <c r="G94" s="1153"/>
      <c r="H94" s="1322">
        <f>C94-'[18]DBEDT Transport'!C94</f>
        <v>0</v>
      </c>
      <c r="I94" s="1322">
        <f>D94-'[18]DBEDT Transport'!D94</f>
        <v>0</v>
      </c>
      <c r="J94" s="1322">
        <f>E94-'[18]DBEDT Transport'!E94</f>
        <v>0</v>
      </c>
    </row>
    <row r="95" spans="2:10">
      <c r="B95" s="408" t="s">
        <v>235</v>
      </c>
      <c r="C95" s="1083">
        <v>0</v>
      </c>
      <c r="D95" s="1083">
        <v>0</v>
      </c>
      <c r="E95" s="1083">
        <v>1</v>
      </c>
      <c r="F95" s="1292">
        <f t="shared" si="10"/>
        <v>1</v>
      </c>
      <c r="G95" s="1153"/>
      <c r="H95" s="1322">
        <f>C95-'[18]DBEDT Transport'!C95</f>
        <v>0</v>
      </c>
      <c r="I95" s="1322">
        <f>D95-'[18]DBEDT Transport'!D95</f>
        <v>0</v>
      </c>
      <c r="J95" s="1322">
        <f>E95-'[18]DBEDT Transport'!E95</f>
        <v>0</v>
      </c>
    </row>
    <row r="96" spans="2:10">
      <c r="B96" s="408" t="s">
        <v>236</v>
      </c>
      <c r="C96" s="1083">
        <v>0</v>
      </c>
      <c r="D96" s="1083">
        <v>1</v>
      </c>
      <c r="E96" s="1083">
        <v>0</v>
      </c>
      <c r="F96" s="1292">
        <f t="shared" si="10"/>
        <v>1</v>
      </c>
      <c r="G96" s="1153"/>
      <c r="H96" s="1322">
        <f>C96-'[18]DBEDT Transport'!C96</f>
        <v>0</v>
      </c>
      <c r="I96" s="1322">
        <f>D96-'[18]DBEDT Transport'!D96</f>
        <v>0</v>
      </c>
      <c r="J96" s="1322">
        <f>E96-'[18]DBEDT Transport'!E96</f>
        <v>0</v>
      </c>
    </row>
    <row r="97" spans="2:10">
      <c r="B97" s="408" t="s">
        <v>171</v>
      </c>
      <c r="C97" s="1083">
        <v>0</v>
      </c>
      <c r="D97" s="1083">
        <v>0.99962520631922336</v>
      </c>
      <c r="E97" s="1083">
        <v>3.7479368077670335E-4</v>
      </c>
      <c r="F97" s="1292">
        <f t="shared" si="10"/>
        <v>1</v>
      </c>
      <c r="G97" s="1153"/>
      <c r="H97" s="1322">
        <f>C97-'[18]DBEDT Transport'!C97</f>
        <v>0</v>
      </c>
      <c r="I97" s="1322">
        <f>D97-'[18]DBEDT Transport'!D97</f>
        <v>0</v>
      </c>
      <c r="J97" s="1322">
        <f>E97-'[18]DBEDT Transport'!E97</f>
        <v>0</v>
      </c>
    </row>
    <row r="98" spans="2:10">
      <c r="B98" s="472" t="s">
        <v>905</v>
      </c>
      <c r="C98" s="758"/>
      <c r="D98" s="758"/>
      <c r="E98" s="758"/>
    </row>
    <row r="100" spans="2:10">
      <c r="B100" s="2112">
        <v>2018</v>
      </c>
      <c r="C100" s="2113"/>
      <c r="D100" s="2113"/>
      <c r="E100" s="2114"/>
    </row>
    <row r="101" spans="2:10" ht="25.5">
      <c r="B101" s="409" t="s">
        <v>896</v>
      </c>
      <c r="C101" s="411" t="s">
        <v>160</v>
      </c>
      <c r="D101" s="411" t="s">
        <v>151</v>
      </c>
      <c r="E101" s="411" t="s">
        <v>158</v>
      </c>
    </row>
    <row r="102" spans="2:10">
      <c r="B102" s="408" t="s">
        <v>228</v>
      </c>
      <c r="C102" s="1115">
        <v>1</v>
      </c>
      <c r="D102" s="1115">
        <v>0</v>
      </c>
      <c r="E102" s="1115">
        <v>0</v>
      </c>
      <c r="F102" s="1292">
        <f t="shared" ref="F102:F110" si="11">SUM(C102:E102)</f>
        <v>1</v>
      </c>
      <c r="G102" s="1153"/>
      <c r="H102" s="1322">
        <f>C102-'[18]DBEDT Transport'!C102</f>
        <v>0</v>
      </c>
      <c r="I102" s="1322">
        <f>D102-'[18]DBEDT Transport'!D102</f>
        <v>0</v>
      </c>
      <c r="J102" s="1322">
        <f>E102-'[18]DBEDT Transport'!E102</f>
        <v>0</v>
      </c>
    </row>
    <row r="103" spans="2:10">
      <c r="B103" s="408" t="s">
        <v>230</v>
      </c>
      <c r="C103" s="1115">
        <v>0</v>
      </c>
      <c r="D103" s="1115">
        <v>0.92433364148818409</v>
      </c>
      <c r="E103" s="1115">
        <v>7.5666358511815981E-2</v>
      </c>
      <c r="F103" s="1292">
        <f t="shared" si="11"/>
        <v>1</v>
      </c>
      <c r="G103" s="1153"/>
      <c r="H103" s="1322">
        <f>C103-'[18]DBEDT Transport'!C103</f>
        <v>0</v>
      </c>
      <c r="I103" s="1322">
        <f>D103-'[18]DBEDT Transport'!D103</f>
        <v>0</v>
      </c>
      <c r="J103" s="1322">
        <f>E103-'[18]DBEDT Transport'!E103</f>
        <v>0</v>
      </c>
    </row>
    <row r="104" spans="2:10">
      <c r="B104" s="408" t="s">
        <v>231</v>
      </c>
      <c r="C104" s="1115">
        <v>0.99997474618573368</v>
      </c>
      <c r="D104" s="1115">
        <v>2.5253814266255791E-5</v>
      </c>
      <c r="E104" s="1115">
        <v>0</v>
      </c>
      <c r="F104" s="1292">
        <f t="shared" si="11"/>
        <v>0.99999999999999989</v>
      </c>
      <c r="G104" s="1153"/>
      <c r="H104" s="1322">
        <f>C104-'[18]DBEDT Transport'!C104</f>
        <v>0</v>
      </c>
      <c r="I104" s="1322">
        <f>D104-'[18]DBEDT Transport'!D104</f>
        <v>0</v>
      </c>
      <c r="J104" s="1322">
        <f>E104-'[18]DBEDT Transport'!E104</f>
        <v>0</v>
      </c>
    </row>
    <row r="105" spans="2:10">
      <c r="B105" s="408" t="s">
        <v>244</v>
      </c>
      <c r="C105" s="1115">
        <v>0.16706701007564334</v>
      </c>
      <c r="D105" s="1115">
        <v>0.77847173186534024</v>
      </c>
      <c r="E105" s="1115">
        <v>5.4461258059016388E-2</v>
      </c>
      <c r="F105" s="1292">
        <f t="shared" si="11"/>
        <v>0.99999999999999989</v>
      </c>
      <c r="G105" s="1153"/>
      <c r="H105" s="1322">
        <f>C105-'[18]DBEDT Transport'!C105</f>
        <v>1.4099343127287889E-3</v>
      </c>
      <c r="I105" s="1322">
        <f>D105-'[18]DBEDT Transport'!D105</f>
        <v>0.6015757430329709</v>
      </c>
      <c r="J105" s="1322">
        <f>E105-'[18]DBEDT Transport'!E105</f>
        <v>-0.4297739133138484</v>
      </c>
    </row>
    <row r="106" spans="2:10">
      <c r="B106" s="408" t="s">
        <v>232</v>
      </c>
      <c r="C106" s="1115">
        <v>0</v>
      </c>
      <c r="D106" s="1115">
        <v>0.98615019839846507</v>
      </c>
      <c r="E106" s="1115">
        <v>1.3849801601534907E-2</v>
      </c>
      <c r="F106" s="1292">
        <f t="shared" si="11"/>
        <v>1</v>
      </c>
      <c r="G106" s="1153"/>
      <c r="H106" s="1322">
        <f>C106-'[18]DBEDT Transport'!C106</f>
        <v>0</v>
      </c>
      <c r="I106" s="1322">
        <f>D106-'[18]DBEDT Transport'!D106</f>
        <v>-2.5309361046943479E-4</v>
      </c>
      <c r="J106" s="1322">
        <f>E106-'[18]DBEDT Transport'!E106</f>
        <v>2.5309361046950071E-4</v>
      </c>
    </row>
    <row r="107" spans="2:10">
      <c r="B107" s="408" t="s">
        <v>234</v>
      </c>
      <c r="C107" s="1115">
        <v>0</v>
      </c>
      <c r="D107" s="1115">
        <v>1</v>
      </c>
      <c r="E107" s="1115">
        <v>0</v>
      </c>
      <c r="F107" s="1292">
        <f t="shared" si="11"/>
        <v>1</v>
      </c>
      <c r="G107" s="1153"/>
      <c r="H107" s="1322">
        <f>C107-'[18]DBEDT Transport'!C107</f>
        <v>0</v>
      </c>
      <c r="I107" s="1322">
        <f>D107-'[18]DBEDT Transport'!D107</f>
        <v>0</v>
      </c>
      <c r="J107" s="1322">
        <f>E107-'[18]DBEDT Transport'!E107</f>
        <v>0</v>
      </c>
    </row>
    <row r="108" spans="2:10">
      <c r="B108" s="408" t="s">
        <v>235</v>
      </c>
      <c r="C108" s="1115">
        <v>0</v>
      </c>
      <c r="D108" s="1115">
        <v>0</v>
      </c>
      <c r="E108" s="1115">
        <v>1</v>
      </c>
      <c r="F108" s="1292">
        <f t="shared" si="11"/>
        <v>1</v>
      </c>
      <c r="G108" s="1153"/>
      <c r="H108" s="1322">
        <f>C108-'[18]DBEDT Transport'!C108</f>
        <v>0</v>
      </c>
      <c r="I108" s="1322">
        <f>D108-'[18]DBEDT Transport'!D108</f>
        <v>0</v>
      </c>
      <c r="J108" s="1322">
        <f>E108-'[18]DBEDT Transport'!E108</f>
        <v>0</v>
      </c>
    </row>
    <row r="109" spans="2:10">
      <c r="B109" s="408" t="s">
        <v>236</v>
      </c>
      <c r="C109" s="1115">
        <v>0</v>
      </c>
      <c r="D109" s="1115">
        <v>1</v>
      </c>
      <c r="E109" s="1115">
        <v>0</v>
      </c>
      <c r="F109" s="1292">
        <f t="shared" si="11"/>
        <v>1</v>
      </c>
      <c r="G109" s="1153"/>
      <c r="H109" s="1322">
        <f>C109-'[18]DBEDT Transport'!C109</f>
        <v>0</v>
      </c>
      <c r="I109" s="1322">
        <f>D109-'[18]DBEDT Transport'!D109</f>
        <v>0</v>
      </c>
      <c r="J109" s="1322">
        <f>E109-'[18]DBEDT Transport'!E109</f>
        <v>0</v>
      </c>
    </row>
    <row r="110" spans="2:10">
      <c r="B110" s="408" t="s">
        <v>171</v>
      </c>
      <c r="C110" s="1115">
        <v>0</v>
      </c>
      <c r="D110" s="1115">
        <v>0.99956118481973144</v>
      </c>
      <c r="E110" s="1115">
        <v>4.3881518026849989E-4</v>
      </c>
      <c r="F110" s="1292">
        <f t="shared" si="11"/>
        <v>0.99999999999999989</v>
      </c>
      <c r="G110" s="1153"/>
      <c r="H110" s="1322">
        <f>C110-'[18]DBEDT Transport'!C110</f>
        <v>0</v>
      </c>
      <c r="I110" s="1322">
        <f>D110-'[18]DBEDT Transport'!D110</f>
        <v>0</v>
      </c>
      <c r="J110" s="1322">
        <f>E110-'[18]DBEDT Transport'!E110</f>
        <v>0</v>
      </c>
    </row>
    <row r="111" spans="2:10">
      <c r="B111" s="472" t="s">
        <v>905</v>
      </c>
      <c r="C111" s="758"/>
      <c r="D111" s="758"/>
      <c r="E111" s="758"/>
    </row>
    <row r="113" spans="2:13">
      <c r="B113" s="2112">
        <v>2019</v>
      </c>
      <c r="C113" s="2113"/>
      <c r="D113" s="2113"/>
      <c r="E113" s="2114"/>
    </row>
    <row r="114" spans="2:13" ht="25.5">
      <c r="B114" s="409" t="s">
        <v>896</v>
      </c>
      <c r="C114" s="411" t="s">
        <v>160</v>
      </c>
      <c r="D114" s="411" t="s">
        <v>151</v>
      </c>
      <c r="E114" s="411" t="s">
        <v>158</v>
      </c>
    </row>
    <row r="115" spans="2:13">
      <c r="B115" s="408" t="s">
        <v>228</v>
      </c>
      <c r="C115" s="1116">
        <v>1</v>
      </c>
      <c r="D115" s="1116">
        <v>0</v>
      </c>
      <c r="E115" s="1116">
        <v>0</v>
      </c>
      <c r="F115" s="1292">
        <f t="shared" ref="F115:F123" si="12">SUM(C115:E115)</f>
        <v>1</v>
      </c>
      <c r="G115" s="1153"/>
      <c r="H115" s="1322">
        <f>C115-'[18]DBEDT Transport'!C115</f>
        <v>0</v>
      </c>
      <c r="I115" s="1322">
        <f>D115-'[18]DBEDT Transport'!D115</f>
        <v>0</v>
      </c>
      <c r="J115" s="1322">
        <f>E115-'[18]DBEDT Transport'!E115</f>
        <v>0</v>
      </c>
      <c r="K115" s="274"/>
      <c r="L115" s="274"/>
      <c r="M115" s="274"/>
    </row>
    <row r="116" spans="2:13">
      <c r="B116" s="408" t="s">
        <v>230</v>
      </c>
      <c r="C116" s="1116">
        <v>0</v>
      </c>
      <c r="D116" s="1116">
        <v>0.88803069679149715</v>
      </c>
      <c r="E116" s="1116">
        <v>0.11196930320850279</v>
      </c>
      <c r="F116" s="1292">
        <f t="shared" si="12"/>
        <v>1</v>
      </c>
      <c r="G116" s="1153"/>
      <c r="H116" s="1322">
        <f>C116-'[18]DBEDT Transport'!C116</f>
        <v>0</v>
      </c>
      <c r="I116" s="1322">
        <f>D116-'[18]DBEDT Transport'!D116</f>
        <v>0</v>
      </c>
      <c r="J116" s="1322">
        <f>E116-'[18]DBEDT Transport'!E116</f>
        <v>0</v>
      </c>
      <c r="K116" s="274"/>
      <c r="L116" s="274"/>
      <c r="M116" s="274"/>
    </row>
    <row r="117" spans="2:13">
      <c r="B117" s="408" t="s">
        <v>231</v>
      </c>
      <c r="C117" s="1116">
        <v>0.9999573011110553</v>
      </c>
      <c r="D117" s="1116">
        <v>4.2698888944718519E-5</v>
      </c>
      <c r="E117" s="1116">
        <v>0</v>
      </c>
      <c r="F117" s="1292">
        <f t="shared" si="12"/>
        <v>1</v>
      </c>
      <c r="G117" s="1153"/>
      <c r="H117" s="1322">
        <f>C117-'[18]DBEDT Transport'!C117</f>
        <v>0</v>
      </c>
      <c r="I117" s="1322">
        <f>D117-'[18]DBEDT Transport'!D117</f>
        <v>0</v>
      </c>
      <c r="J117" s="1322">
        <f>E117-'[18]DBEDT Transport'!E117</f>
        <v>0</v>
      </c>
      <c r="K117" s="274"/>
      <c r="L117" s="274"/>
      <c r="M117" s="274"/>
    </row>
    <row r="118" spans="2:13">
      <c r="B118" s="408" t="s">
        <v>244</v>
      </c>
      <c r="C118" s="1116">
        <v>0.28283916166855616</v>
      </c>
      <c r="D118" s="1116">
        <v>0.67368933215234239</v>
      </c>
      <c r="E118" s="1116">
        <v>4.3471506179101456E-2</v>
      </c>
      <c r="F118" s="1292">
        <f t="shared" si="12"/>
        <v>1</v>
      </c>
      <c r="G118" s="1153"/>
      <c r="H118" s="1322">
        <f>C118-'[18]DBEDT Transport'!C118</f>
        <v>2.4941742695874236E-3</v>
      </c>
      <c r="I118" s="1322">
        <f>D118-'[18]DBEDT Transport'!D118</f>
        <v>0.47949876268116221</v>
      </c>
      <c r="J118" s="1322">
        <f>E118-'[18]DBEDT Transport'!E118</f>
        <v>-0.37422838097389594</v>
      </c>
      <c r="K118" s="274"/>
      <c r="L118" s="274"/>
      <c r="M118" s="274"/>
    </row>
    <row r="119" spans="2:13">
      <c r="B119" s="408" t="s">
        <v>232</v>
      </c>
      <c r="C119" s="1116">
        <v>0</v>
      </c>
      <c r="D119" s="1117">
        <v>0.99112683996018547</v>
      </c>
      <c r="E119" s="1117">
        <v>8.8731600398145663E-3</v>
      </c>
      <c r="F119" s="1292">
        <f t="shared" si="12"/>
        <v>1</v>
      </c>
      <c r="G119" s="1153"/>
      <c r="H119" s="1322">
        <f>C119-'[18]DBEDT Transport'!C119</f>
        <v>0</v>
      </c>
      <c r="I119" s="1322">
        <f>D119-'[18]DBEDT Transport'!D119</f>
        <v>-1.6195011315056629E-4</v>
      </c>
      <c r="J119" s="1322">
        <f>E119-'[18]DBEDT Transport'!E119</f>
        <v>1.6195011315046741E-4</v>
      </c>
      <c r="K119" s="274"/>
      <c r="L119" s="274"/>
      <c r="M119" s="274"/>
    </row>
    <row r="120" spans="2:13">
      <c r="B120" s="408" t="s">
        <v>234</v>
      </c>
      <c r="C120" s="1116">
        <v>0</v>
      </c>
      <c r="D120" s="1116">
        <v>1</v>
      </c>
      <c r="E120" s="1116">
        <v>0</v>
      </c>
      <c r="F120" s="1292">
        <f t="shared" si="12"/>
        <v>1</v>
      </c>
      <c r="G120" s="1153"/>
      <c r="H120" s="1322">
        <f>C120-'[18]DBEDT Transport'!C120</f>
        <v>0</v>
      </c>
      <c r="I120" s="1322">
        <f>D120-'[18]DBEDT Transport'!D120</f>
        <v>0</v>
      </c>
      <c r="J120" s="1322">
        <f>E120-'[18]DBEDT Transport'!E120</f>
        <v>0</v>
      </c>
      <c r="K120" s="274"/>
      <c r="L120" s="274"/>
      <c r="M120" s="274"/>
    </row>
    <row r="121" spans="2:13">
      <c r="B121" s="408" t="s">
        <v>235</v>
      </c>
      <c r="C121" s="1116">
        <v>0</v>
      </c>
      <c r="D121" s="1116">
        <v>0</v>
      </c>
      <c r="E121" s="1116">
        <v>1</v>
      </c>
      <c r="F121" s="1292">
        <f t="shared" si="12"/>
        <v>1</v>
      </c>
      <c r="G121" s="1153"/>
      <c r="H121" s="1322">
        <f>C121-'[18]DBEDT Transport'!C121</f>
        <v>0</v>
      </c>
      <c r="I121" s="1322">
        <f>D121-'[18]DBEDT Transport'!D121</f>
        <v>0</v>
      </c>
      <c r="J121" s="1322">
        <f>E121-'[18]DBEDT Transport'!E121</f>
        <v>0</v>
      </c>
      <c r="K121" s="274"/>
      <c r="L121" s="274"/>
      <c r="M121" s="274"/>
    </row>
    <row r="122" spans="2:13">
      <c r="B122" s="408" t="s">
        <v>236</v>
      </c>
      <c r="C122" s="1116">
        <v>0</v>
      </c>
      <c r="D122" s="1116">
        <v>1</v>
      </c>
      <c r="E122" s="1116">
        <v>0</v>
      </c>
      <c r="F122" s="1292">
        <f t="shared" si="12"/>
        <v>1</v>
      </c>
      <c r="G122" s="1153"/>
      <c r="H122" s="1322">
        <f>C122-'[18]DBEDT Transport'!C122</f>
        <v>0</v>
      </c>
      <c r="I122" s="1322">
        <f>D122-'[18]DBEDT Transport'!D122</f>
        <v>0</v>
      </c>
      <c r="J122" s="1322">
        <f>E122-'[18]DBEDT Transport'!E122</f>
        <v>0</v>
      </c>
      <c r="K122" s="274"/>
      <c r="L122" s="274"/>
      <c r="M122" s="274"/>
    </row>
    <row r="123" spans="2:13">
      <c r="B123" s="408" t="s">
        <v>171</v>
      </c>
      <c r="C123" s="1116">
        <v>0</v>
      </c>
      <c r="D123" s="1116">
        <v>0.99947169553103599</v>
      </c>
      <c r="E123" s="1116">
        <v>5.2830446896390867E-4</v>
      </c>
      <c r="F123" s="1292">
        <f t="shared" si="12"/>
        <v>0.99999999999999989</v>
      </c>
      <c r="G123" s="1153"/>
      <c r="H123" s="1322">
        <f>C123-'[18]DBEDT Transport'!C123</f>
        <v>0</v>
      </c>
      <c r="I123" s="1322">
        <f>D123-'[18]DBEDT Transport'!D123</f>
        <v>0</v>
      </c>
      <c r="J123" s="1322">
        <f>E123-'[18]DBEDT Transport'!E123</f>
        <v>0</v>
      </c>
      <c r="K123" s="274"/>
      <c r="L123" s="274"/>
      <c r="M123" s="274"/>
    </row>
    <row r="124" spans="2:13">
      <c r="B124" s="472" t="s">
        <v>905</v>
      </c>
      <c r="C124" s="758"/>
      <c r="D124" s="758"/>
      <c r="E124" s="758"/>
    </row>
    <row r="126" spans="2:13">
      <c r="B126" s="2112">
        <v>2020</v>
      </c>
      <c r="C126" s="2113"/>
      <c r="D126" s="2113"/>
      <c r="E126" s="2114"/>
    </row>
    <row r="127" spans="2:13" ht="25.5">
      <c r="B127" s="409" t="s">
        <v>896</v>
      </c>
      <c r="C127" s="411" t="s">
        <v>160</v>
      </c>
      <c r="D127" s="411" t="s">
        <v>151</v>
      </c>
      <c r="E127" s="411" t="s">
        <v>158</v>
      </c>
    </row>
    <row r="128" spans="2:13">
      <c r="B128" s="408" t="s">
        <v>228</v>
      </c>
      <c r="C128" s="1116">
        <v>1</v>
      </c>
      <c r="D128" s="1116">
        <v>0</v>
      </c>
      <c r="E128" s="1116">
        <v>0</v>
      </c>
      <c r="F128" s="1292">
        <f t="shared" ref="F128:F136" si="13">SUM(C128:E128)</f>
        <v>1</v>
      </c>
      <c r="H128" s="1322">
        <f>C128-'[18]DBEDT Transport'!C128</f>
        <v>0</v>
      </c>
      <c r="I128" s="1322">
        <f>D128-'[18]DBEDT Transport'!D128</f>
        <v>0</v>
      </c>
      <c r="J128" s="1322">
        <f>E128-'[18]DBEDT Transport'!E128</f>
        <v>0</v>
      </c>
    </row>
    <row r="129" spans="2:10">
      <c r="B129" s="408" t="s">
        <v>230</v>
      </c>
      <c r="C129" s="1116">
        <v>0</v>
      </c>
      <c r="D129" s="1116">
        <v>0.86114266401861783</v>
      </c>
      <c r="E129" s="1116">
        <v>0.13885733598138225</v>
      </c>
      <c r="F129" s="1292">
        <f t="shared" si="13"/>
        <v>1</v>
      </c>
      <c r="H129" s="1322">
        <f>C129-'[18]DBEDT Transport'!C129</f>
        <v>0</v>
      </c>
      <c r="I129" s="1322">
        <f>D129-'[18]DBEDT Transport'!D129</f>
        <v>0</v>
      </c>
      <c r="J129" s="1322">
        <f>E129-'[18]DBEDT Transport'!E129</f>
        <v>0</v>
      </c>
    </row>
    <row r="130" spans="2:10">
      <c r="B130" s="408" t="s">
        <v>231</v>
      </c>
      <c r="C130" s="1116">
        <v>0.99997772560619769</v>
      </c>
      <c r="D130" s="1116">
        <v>2.2274393802372673E-5</v>
      </c>
      <c r="E130" s="1116">
        <v>0</v>
      </c>
      <c r="F130" s="1292">
        <f t="shared" si="13"/>
        <v>1</v>
      </c>
      <c r="H130" s="1322">
        <f>C130-'[18]DBEDT Transport'!C130</f>
        <v>0</v>
      </c>
      <c r="I130" s="1322">
        <f>D130-'[18]DBEDT Transport'!D130</f>
        <v>0</v>
      </c>
      <c r="J130" s="1322">
        <f>E130-'[18]DBEDT Transport'!E130</f>
        <v>0</v>
      </c>
    </row>
    <row r="131" spans="2:10">
      <c r="B131" s="408" t="s">
        <v>244</v>
      </c>
      <c r="C131" s="1116">
        <v>0.22242630377944772</v>
      </c>
      <c r="D131" s="1116">
        <v>0.75031569036219325</v>
      </c>
      <c r="E131" s="1116">
        <v>2.7258005858359004E-2</v>
      </c>
      <c r="F131" s="1292">
        <f t="shared" si="13"/>
        <v>1</v>
      </c>
      <c r="H131" s="1322">
        <f>C131-'[18]DBEDT Transport'!C131</f>
        <v>1.9611933525041647E-3</v>
      </c>
      <c r="I131" s="1322">
        <f>D131-'[18]DBEDT Transport'!D131</f>
        <v>0.55540432375506921</v>
      </c>
      <c r="J131" s="1322">
        <f>E131-'[18]DBEDT Transport'!E131</f>
        <v>-0.39217626295768721</v>
      </c>
    </row>
    <row r="132" spans="2:10">
      <c r="B132" s="408" t="s">
        <v>232</v>
      </c>
      <c r="C132" s="1116">
        <v>0</v>
      </c>
      <c r="D132" s="1117">
        <v>0.99884424937130722</v>
      </c>
      <c r="E132" s="1117">
        <v>1.15575062869278E-3</v>
      </c>
      <c r="F132" s="1292">
        <f t="shared" si="13"/>
        <v>1</v>
      </c>
      <c r="H132" s="1322">
        <f>C132-'[18]DBEDT Transport'!C132</f>
        <v>0</v>
      </c>
      <c r="I132" s="1322">
        <f>D132-'[18]DBEDT Transport'!D132</f>
        <v>-1.4139952448810611E-5</v>
      </c>
      <c r="J132" s="1322">
        <f>E132-'[18]DBEDT Transport'!E132</f>
        <v>1.4139952448752931E-5</v>
      </c>
    </row>
    <row r="133" spans="2:10">
      <c r="B133" s="408" t="s">
        <v>234</v>
      </c>
      <c r="C133" s="1116">
        <v>0</v>
      </c>
      <c r="D133" s="1116">
        <v>1</v>
      </c>
      <c r="E133" s="1116">
        <v>0</v>
      </c>
      <c r="F133" s="1292">
        <f t="shared" si="13"/>
        <v>1</v>
      </c>
      <c r="H133" s="1322">
        <f>C133-'[18]DBEDT Transport'!C133</f>
        <v>0</v>
      </c>
      <c r="I133" s="1322">
        <f>D133-'[18]DBEDT Transport'!D133</f>
        <v>0</v>
      </c>
      <c r="J133" s="1322">
        <f>E133-'[18]DBEDT Transport'!E133</f>
        <v>0</v>
      </c>
    </row>
    <row r="134" spans="2:10">
      <c r="B134" s="408" t="s">
        <v>235</v>
      </c>
      <c r="C134" s="1116">
        <v>0</v>
      </c>
      <c r="D134" s="1116">
        <v>0</v>
      </c>
      <c r="E134" s="1116">
        <v>1</v>
      </c>
      <c r="F134" s="1292">
        <f t="shared" si="13"/>
        <v>1</v>
      </c>
      <c r="H134" s="1322">
        <f>C134-'[18]DBEDT Transport'!C134</f>
        <v>0</v>
      </c>
      <c r="I134" s="1322">
        <f>D134-'[18]DBEDT Transport'!D134</f>
        <v>0</v>
      </c>
      <c r="J134" s="1322">
        <f>E134-'[18]DBEDT Transport'!E134</f>
        <v>0</v>
      </c>
    </row>
    <row r="135" spans="2:10">
      <c r="B135" s="408" t="s">
        <v>236</v>
      </c>
      <c r="C135" s="1116">
        <v>0</v>
      </c>
      <c r="D135" s="1116">
        <v>1</v>
      </c>
      <c r="E135" s="1116">
        <v>0</v>
      </c>
      <c r="F135" s="1292">
        <f t="shared" si="13"/>
        <v>1</v>
      </c>
      <c r="H135" s="1322">
        <f>C135-'[18]DBEDT Transport'!C135</f>
        <v>0</v>
      </c>
      <c r="I135" s="1322">
        <f>D135-'[18]DBEDT Transport'!D135</f>
        <v>0</v>
      </c>
      <c r="J135" s="1322">
        <f>E135-'[18]DBEDT Transport'!E135</f>
        <v>0</v>
      </c>
    </row>
    <row r="136" spans="2:10">
      <c r="B136" s="408" t="s">
        <v>171</v>
      </c>
      <c r="C136" s="1116">
        <v>0</v>
      </c>
      <c r="D136" s="1116">
        <v>0.99960707618701472</v>
      </c>
      <c r="E136" s="1116">
        <v>3.9292381298536365E-4</v>
      </c>
      <c r="F136" s="1292">
        <f t="shared" si="13"/>
        <v>1</v>
      </c>
      <c r="H136" s="1322">
        <f>C136-'[18]DBEDT Transport'!C136</f>
        <v>0</v>
      </c>
      <c r="I136" s="1322">
        <f>D136-'[18]DBEDT Transport'!D136</f>
        <v>0</v>
      </c>
      <c r="J136" s="1322">
        <f>E136-'[18]DBEDT Transport'!E136</f>
        <v>0</v>
      </c>
    </row>
    <row r="137" spans="2:10">
      <c r="B137" s="472" t="s">
        <v>905</v>
      </c>
      <c r="C137" s="758"/>
      <c r="D137" s="758"/>
      <c r="E137" s="758"/>
    </row>
    <row r="139" spans="2:10">
      <c r="B139" s="2112">
        <v>2021</v>
      </c>
      <c r="C139" s="2113"/>
      <c r="D139" s="2113"/>
      <c r="E139" s="2114"/>
    </row>
    <row r="140" spans="2:10" ht="25.5">
      <c r="B140" s="409" t="s">
        <v>896</v>
      </c>
      <c r="C140" s="411" t="s">
        <v>160</v>
      </c>
      <c r="D140" s="411" t="s">
        <v>151</v>
      </c>
      <c r="E140" s="411" t="s">
        <v>158</v>
      </c>
    </row>
    <row r="141" spans="2:10">
      <c r="B141" s="408" t="s">
        <v>228</v>
      </c>
      <c r="C141" s="1116">
        <v>1</v>
      </c>
      <c r="D141" s="1116">
        <v>0</v>
      </c>
      <c r="E141" s="1116">
        <v>0</v>
      </c>
      <c r="F141" s="1292">
        <f t="shared" ref="F141:F149" si="14">SUM(C141:E141)</f>
        <v>1</v>
      </c>
      <c r="H141" s="1322">
        <f>C141-'[18]DBEDT Transport'!C141</f>
        <v>0</v>
      </c>
      <c r="I141" s="1322">
        <f>D141-'[18]DBEDT Transport'!D141</f>
        <v>0</v>
      </c>
      <c r="J141" s="1322">
        <f>E141-'[18]DBEDT Transport'!E141</f>
        <v>0</v>
      </c>
    </row>
    <row r="142" spans="2:10">
      <c r="B142" s="408" t="s">
        <v>230</v>
      </c>
      <c r="C142" s="1116">
        <v>0</v>
      </c>
      <c r="D142" s="1116">
        <v>0.94146151119435206</v>
      </c>
      <c r="E142" s="1116">
        <v>5.8538488805647958E-2</v>
      </c>
      <c r="F142" s="1292">
        <f t="shared" si="14"/>
        <v>1</v>
      </c>
      <c r="H142" s="1322">
        <f>C142-'[18]DBEDT Transport'!C142</f>
        <v>0</v>
      </c>
      <c r="I142" s="1322">
        <f>D142-'[18]DBEDT Transport'!D142</f>
        <v>0</v>
      </c>
      <c r="J142" s="1322">
        <f>E142-'[18]DBEDT Transport'!E142</f>
        <v>0</v>
      </c>
    </row>
    <row r="143" spans="2:10">
      <c r="B143" s="408" t="s">
        <v>231</v>
      </c>
      <c r="C143" s="1116">
        <v>0.99998554227277858</v>
      </c>
      <c r="D143" s="1116">
        <v>1.4457727221468056E-5</v>
      </c>
      <c r="E143" s="1116">
        <v>0</v>
      </c>
      <c r="F143" s="1292">
        <f t="shared" si="14"/>
        <v>1</v>
      </c>
      <c r="H143" s="1322">
        <f>C143-'[18]DBEDT Transport'!C143</f>
        <v>0</v>
      </c>
      <c r="I143" s="1322">
        <f>D143-'[18]DBEDT Transport'!D143</f>
        <v>0</v>
      </c>
      <c r="J143" s="1322">
        <f>E143-'[18]DBEDT Transport'!E143</f>
        <v>0</v>
      </c>
    </row>
    <row r="144" spans="2:10">
      <c r="B144" s="408" t="s">
        <v>244</v>
      </c>
      <c r="C144" s="1116">
        <v>0.30184222057840859</v>
      </c>
      <c r="D144" s="1116">
        <v>0.68881140167979249</v>
      </c>
      <c r="E144" s="1116">
        <v>9.3463777417988909E-3</v>
      </c>
      <c r="F144" s="1292">
        <f t="shared" si="14"/>
        <v>1</v>
      </c>
      <c r="H144" s="1322">
        <f>C144-'[18]DBEDT Transport'!C144</f>
        <v>2.5547315237040569E-3</v>
      </c>
      <c r="I144" s="1322">
        <f>D144-'[18]DBEDT Transport'!D144</f>
        <v>0.49603253411471682</v>
      </c>
      <c r="J144" s="1322">
        <f>E144-'[18]DBEDT Transport'!E144</f>
        <v>-0.40894769557064359</v>
      </c>
    </row>
    <row r="145" spans="2:10">
      <c r="B145" s="408" t="s">
        <v>232</v>
      </c>
      <c r="C145" s="1116">
        <v>0</v>
      </c>
      <c r="D145" s="1117">
        <v>0.99931844821446214</v>
      </c>
      <c r="E145" s="1117">
        <v>6.8155178553778312E-4</v>
      </c>
      <c r="F145" s="1292">
        <f t="shared" si="14"/>
        <v>0.99999999999999989</v>
      </c>
      <c r="H145" s="1322">
        <f>C145-'[18]DBEDT Transport'!C145</f>
        <v>0</v>
      </c>
      <c r="I145" s="1322">
        <f>D145-'[18]DBEDT Transport'!D145</f>
        <v>-6.8546870480856725E-6</v>
      </c>
      <c r="J145" s="1322">
        <f>E145-'[18]DBEDT Transport'!E145</f>
        <v>6.8546870480240898E-6</v>
      </c>
    </row>
    <row r="146" spans="2:10">
      <c r="B146" s="408" t="s">
        <v>234</v>
      </c>
      <c r="C146" s="1116">
        <v>0</v>
      </c>
      <c r="D146" s="1116">
        <v>1</v>
      </c>
      <c r="E146" s="1116">
        <v>0</v>
      </c>
      <c r="F146" s="1292">
        <f t="shared" si="14"/>
        <v>1</v>
      </c>
      <c r="H146" s="1322">
        <f>C146-'[18]DBEDT Transport'!C146</f>
        <v>0</v>
      </c>
      <c r="I146" s="1322">
        <f>D146-'[18]DBEDT Transport'!D146</f>
        <v>0</v>
      </c>
      <c r="J146" s="1322">
        <f>E146-'[18]DBEDT Transport'!E146</f>
        <v>0</v>
      </c>
    </row>
    <row r="147" spans="2:10">
      <c r="B147" s="408" t="s">
        <v>235</v>
      </c>
      <c r="C147" s="833">
        <f>C134</f>
        <v>0</v>
      </c>
      <c r="D147" s="833">
        <f>D134</f>
        <v>0</v>
      </c>
      <c r="E147" s="833">
        <f>E134</f>
        <v>1</v>
      </c>
      <c r="F147" s="1292">
        <f t="shared" si="14"/>
        <v>1</v>
      </c>
      <c r="H147" s="1322">
        <f>C147-'[18]DBEDT Transport'!C147</f>
        <v>0</v>
      </c>
      <c r="I147" s="1322">
        <f>D147-'[18]DBEDT Transport'!D147</f>
        <v>0</v>
      </c>
      <c r="J147" s="1322">
        <f>E147-'[18]DBEDT Transport'!E147</f>
        <v>0</v>
      </c>
    </row>
    <row r="148" spans="2:10">
      <c r="B148" s="408" t="s">
        <v>236</v>
      </c>
      <c r="C148" s="1116">
        <v>0</v>
      </c>
      <c r="D148" s="1116">
        <v>1</v>
      </c>
      <c r="E148" s="1116">
        <v>0</v>
      </c>
      <c r="F148" s="1292">
        <f t="shared" si="14"/>
        <v>1</v>
      </c>
      <c r="H148" s="1322">
        <f>C148-'[18]DBEDT Transport'!C148</f>
        <v>0</v>
      </c>
      <c r="I148" s="1322">
        <f>D148-'[18]DBEDT Transport'!D148</f>
        <v>0</v>
      </c>
      <c r="J148" s="1322">
        <f>E148-'[18]DBEDT Transport'!E148</f>
        <v>0</v>
      </c>
    </row>
    <row r="149" spans="2:10">
      <c r="B149" s="408" t="s">
        <v>171</v>
      </c>
      <c r="C149" s="1116">
        <v>0</v>
      </c>
      <c r="D149" s="1116">
        <v>0.99972789542755736</v>
      </c>
      <c r="E149" s="1116">
        <v>2.7210457244265519E-4</v>
      </c>
      <c r="F149" s="1292">
        <f t="shared" si="14"/>
        <v>1</v>
      </c>
      <c r="H149" s="1322">
        <f>C149-'[18]DBEDT Transport'!C149</f>
        <v>0</v>
      </c>
      <c r="I149" s="1322">
        <f>D149-'[18]DBEDT Transport'!D149</f>
        <v>0</v>
      </c>
      <c r="J149" s="1322">
        <f>E149-'[18]DBEDT Transport'!E149</f>
        <v>0</v>
      </c>
    </row>
    <row r="150" spans="2:10">
      <c r="B150" s="472" t="s">
        <v>905</v>
      </c>
      <c r="C150" s="758"/>
      <c r="D150" s="758"/>
      <c r="E150" s="758"/>
    </row>
    <row r="151" spans="2:10">
      <c r="B151" s="472"/>
      <c r="C151" s="758"/>
      <c r="D151" s="758"/>
      <c r="E151" s="758"/>
    </row>
    <row r="152" spans="2:10">
      <c r="B152" s="2112">
        <v>2022</v>
      </c>
      <c r="C152" s="2113"/>
      <c r="D152" s="2113"/>
      <c r="E152" s="2114"/>
    </row>
    <row r="153" spans="2:10" ht="25.5">
      <c r="B153" s="409" t="s">
        <v>896</v>
      </c>
      <c r="C153" s="411" t="s">
        <v>160</v>
      </c>
      <c r="D153" s="411" t="s">
        <v>151</v>
      </c>
      <c r="E153" s="411" t="s">
        <v>158</v>
      </c>
    </row>
    <row r="154" spans="2:10">
      <c r="B154" s="408" t="s">
        <v>228</v>
      </c>
      <c r="C154" s="1206">
        <f>C141</f>
        <v>1</v>
      </c>
      <c r="D154" s="1206">
        <f t="shared" ref="D154:E154" si="15">D141</f>
        <v>0</v>
      </c>
      <c r="E154" s="1206">
        <f t="shared" si="15"/>
        <v>0</v>
      </c>
      <c r="F154" s="1292">
        <f t="shared" ref="F154:F162" si="16">SUM(C154:E154)</f>
        <v>1</v>
      </c>
      <c r="H154" s="1293"/>
      <c r="I154" s="1293"/>
      <c r="J154" s="1293"/>
    </row>
    <row r="155" spans="2:10">
      <c r="B155" s="408" t="s">
        <v>230</v>
      </c>
      <c r="C155" s="1116">
        <v>0</v>
      </c>
      <c r="D155" s="1116">
        <v>0.77344418353853073</v>
      </c>
      <c r="E155" s="1116">
        <v>0.22655581646146922</v>
      </c>
      <c r="F155" s="1292">
        <f t="shared" si="16"/>
        <v>1</v>
      </c>
      <c r="H155" s="1293"/>
      <c r="I155" s="1293"/>
      <c r="J155" s="1293"/>
    </row>
    <row r="156" spans="2:10">
      <c r="B156" s="408" t="s">
        <v>231</v>
      </c>
      <c r="C156" s="1116">
        <v>0.99997696613669818</v>
      </c>
      <c r="D156" s="1116">
        <v>2.3033863301879919E-5</v>
      </c>
      <c r="E156" s="1116">
        <v>0</v>
      </c>
      <c r="F156" s="1292">
        <f t="shared" si="16"/>
        <v>1</v>
      </c>
      <c r="H156" s="1293"/>
      <c r="I156" s="1293"/>
      <c r="J156" s="1293"/>
    </row>
    <row r="157" spans="2:10">
      <c r="B157" s="408" t="s">
        <v>244</v>
      </c>
      <c r="C157" s="1116">
        <v>0.26566841125392021</v>
      </c>
      <c r="D157" s="1116">
        <v>0.69673227904863455</v>
      </c>
      <c r="E157" s="1116">
        <v>3.7599309697445127E-2</v>
      </c>
      <c r="F157" s="1292">
        <f t="shared" si="16"/>
        <v>1</v>
      </c>
      <c r="H157" s="1293"/>
      <c r="I157" s="1293"/>
      <c r="J157" s="1293"/>
    </row>
    <row r="158" spans="2:10">
      <c r="B158" s="408" t="s">
        <v>232</v>
      </c>
      <c r="C158" s="1116">
        <v>0</v>
      </c>
      <c r="D158" s="1117">
        <v>0.99949773285015664</v>
      </c>
      <c r="E158" s="1117">
        <v>5.0226714984338925E-4</v>
      </c>
      <c r="F158" s="1292">
        <f t="shared" si="16"/>
        <v>1</v>
      </c>
      <c r="H158" s="1293"/>
      <c r="I158" s="1293"/>
      <c r="J158" s="1293"/>
    </row>
    <row r="159" spans="2:10">
      <c r="B159" s="408" t="s">
        <v>234</v>
      </c>
      <c r="C159" s="1116">
        <v>0</v>
      </c>
      <c r="D159" s="1116">
        <v>1</v>
      </c>
      <c r="E159" s="1116">
        <v>0</v>
      </c>
      <c r="F159" s="1292">
        <f t="shared" si="16"/>
        <v>1</v>
      </c>
      <c r="H159" s="1293"/>
      <c r="I159" s="1293"/>
      <c r="J159" s="1293"/>
    </row>
    <row r="160" spans="2:10">
      <c r="B160" s="408" t="s">
        <v>235</v>
      </c>
      <c r="C160" s="833">
        <f t="shared" ref="C160:D160" si="17">C147</f>
        <v>0</v>
      </c>
      <c r="D160" s="833">
        <f t="shared" si="17"/>
        <v>0</v>
      </c>
      <c r="E160" s="833">
        <f>E147</f>
        <v>1</v>
      </c>
      <c r="F160" s="1292">
        <f t="shared" si="16"/>
        <v>1</v>
      </c>
      <c r="H160" s="1293"/>
      <c r="I160" s="1293"/>
      <c r="J160" s="1293"/>
    </row>
    <row r="161" spans="1:16">
      <c r="B161" s="408" t="s">
        <v>236</v>
      </c>
      <c r="C161" s="1116">
        <v>0</v>
      </c>
      <c r="D161" s="1116">
        <v>1</v>
      </c>
      <c r="E161" s="1116">
        <v>0</v>
      </c>
      <c r="F161" s="1292">
        <f t="shared" si="16"/>
        <v>1</v>
      </c>
      <c r="H161" s="1293"/>
      <c r="I161" s="1293"/>
      <c r="J161" s="1293"/>
    </row>
    <row r="162" spans="1:16">
      <c r="B162" s="408" t="s">
        <v>171</v>
      </c>
      <c r="C162" s="1116">
        <v>0</v>
      </c>
      <c r="D162" s="1116">
        <v>0.99966033629922624</v>
      </c>
      <c r="E162" s="1116">
        <v>3.3966370077375947E-4</v>
      </c>
      <c r="F162" s="1292">
        <f t="shared" si="16"/>
        <v>1</v>
      </c>
      <c r="H162" s="1293"/>
      <c r="I162" s="1293"/>
      <c r="J162" s="1293"/>
    </row>
    <row r="163" spans="1:16">
      <c r="B163" s="472" t="s">
        <v>906</v>
      </c>
      <c r="C163" s="758"/>
      <c r="D163" s="758"/>
      <c r="E163" s="758"/>
    </row>
    <row r="164" spans="1:16">
      <c r="B164" s="472"/>
      <c r="C164" s="758"/>
      <c r="D164" s="758"/>
      <c r="E164" s="758"/>
    </row>
    <row r="165" spans="1:16">
      <c r="B165" s="472"/>
      <c r="C165" s="758"/>
      <c r="D165" s="758"/>
      <c r="E165" s="758"/>
    </row>
    <row r="166" spans="1:16" ht="12.6" customHeight="1">
      <c r="C166" s="33">
        <v>2005</v>
      </c>
      <c r="D166" s="416">
        <v>2007</v>
      </c>
      <c r="E166" s="416">
        <v>2010</v>
      </c>
      <c r="F166" s="416">
        <v>2015</v>
      </c>
      <c r="G166" s="416">
        <v>2016</v>
      </c>
      <c r="H166" s="416">
        <v>2017</v>
      </c>
      <c r="I166" s="416">
        <v>2018</v>
      </c>
      <c r="J166" s="416">
        <v>2019</v>
      </c>
      <c r="K166" s="416">
        <v>2020</v>
      </c>
      <c r="L166" s="416">
        <v>2021</v>
      </c>
      <c r="M166" s="416">
        <v>2022</v>
      </c>
      <c r="O166" s="379" t="s">
        <v>907</v>
      </c>
      <c r="P166" s="1146" t="s">
        <v>908</v>
      </c>
    </row>
    <row r="167" spans="1:16">
      <c r="A167" s="1805" t="s">
        <v>160</v>
      </c>
      <c r="B167" s="1806"/>
      <c r="C167" s="1806"/>
      <c r="D167" s="1807"/>
      <c r="E167" s="1807"/>
      <c r="F167" s="1807"/>
      <c r="G167" s="1808"/>
      <c r="H167" s="1808"/>
      <c r="I167" s="1808"/>
      <c r="J167" s="1808"/>
      <c r="K167" s="1808"/>
      <c r="L167" s="1808"/>
      <c r="M167" s="1808"/>
    </row>
    <row r="168" spans="1:16">
      <c r="A168" s="834" t="str">
        <f>A$167&amp;" - "&amp;B168</f>
        <v>Transportation - Air - Aviation Gasoline</v>
      </c>
      <c r="B168" t="s">
        <v>228</v>
      </c>
      <c r="C168" s="1040">
        <f t="shared" ref="C168:C176" si="18">C26</f>
        <v>1</v>
      </c>
      <c r="D168" s="1041">
        <f t="shared" ref="D168:D176" si="19">C38</f>
        <v>1</v>
      </c>
      <c r="E168" s="1041">
        <f t="shared" ref="E168:E176" si="20">C50</f>
        <v>1</v>
      </c>
      <c r="F168" s="1041">
        <f t="shared" ref="F168:F176" si="21">C63</f>
        <v>0.99695887017891216</v>
      </c>
      <c r="G168" s="1042">
        <f t="shared" ref="G168:G176" si="22">C76</f>
        <v>1</v>
      </c>
      <c r="H168" s="1042">
        <f t="shared" ref="H168:H176" si="23">C89</f>
        <v>1</v>
      </c>
      <c r="I168" s="1042">
        <f t="shared" ref="I168:I176" si="24">C102</f>
        <v>1</v>
      </c>
      <c r="J168" s="1042">
        <f t="shared" ref="J168:J176" si="25">C115</f>
        <v>1</v>
      </c>
      <c r="K168" s="1042">
        <f t="shared" ref="K168:K176" si="26">C128</f>
        <v>1</v>
      </c>
      <c r="L168" s="1042">
        <f t="shared" ref="L168:L176" si="27">C141</f>
        <v>1</v>
      </c>
      <c r="M168" s="1042">
        <f>C154</f>
        <v>1</v>
      </c>
      <c r="O168" s="540">
        <f>IFERROR((M168-L168)/L168,"")</f>
        <v>0</v>
      </c>
      <c r="P168" s="540">
        <f>IFERROR((L168-K168)/K168,"")</f>
        <v>0</v>
      </c>
    </row>
    <row r="169" spans="1:16">
      <c r="A169" s="834" t="str">
        <f t="shared" ref="A169:A176" si="28">A$167&amp;" - "&amp;B169</f>
        <v>Transportation - Air - Diesel Fuel</v>
      </c>
      <c r="B169" t="s">
        <v>230</v>
      </c>
      <c r="C169" s="956">
        <f t="shared" si="18"/>
        <v>0</v>
      </c>
      <c r="D169" s="762">
        <f t="shared" si="19"/>
        <v>0</v>
      </c>
      <c r="E169" s="762">
        <f t="shared" si="20"/>
        <v>0</v>
      </c>
      <c r="F169" s="762">
        <f t="shared" si="21"/>
        <v>0</v>
      </c>
      <c r="G169" s="538">
        <f t="shared" si="22"/>
        <v>0</v>
      </c>
      <c r="H169" s="538">
        <f t="shared" si="23"/>
        <v>0</v>
      </c>
      <c r="I169" s="538">
        <f t="shared" si="24"/>
        <v>0</v>
      </c>
      <c r="J169" s="538">
        <f t="shared" si="25"/>
        <v>0</v>
      </c>
      <c r="K169" s="1042">
        <f t="shared" si="26"/>
        <v>0</v>
      </c>
      <c r="L169" s="1042">
        <f t="shared" si="27"/>
        <v>0</v>
      </c>
      <c r="M169" s="1042">
        <f>C155</f>
        <v>0</v>
      </c>
      <c r="O169" s="540" t="str">
        <f t="shared" ref="O169:O176" si="29">IFERROR((K169-J169)/J169,"")</f>
        <v/>
      </c>
      <c r="P169" s="540" t="str">
        <f t="shared" ref="P169:P176" si="30">IFERROR((L169-K169)/K169,"")</f>
        <v/>
      </c>
    </row>
    <row r="170" spans="1:16">
      <c r="A170" s="834" t="str">
        <f t="shared" si="28"/>
        <v>Transportation - Air - Jet Fuel Kerosene</v>
      </c>
      <c r="B170" t="s">
        <v>231</v>
      </c>
      <c r="C170" s="1148">
        <f t="shared" si="18"/>
        <v>1</v>
      </c>
      <c r="D170" s="1151">
        <f t="shared" si="19"/>
        <v>1</v>
      </c>
      <c r="E170" s="1151">
        <f t="shared" si="20"/>
        <v>1</v>
      </c>
      <c r="F170" s="1151">
        <f t="shared" si="21"/>
        <v>0.97149561105025106</v>
      </c>
      <c r="G170" s="1152">
        <f t="shared" si="22"/>
        <v>1</v>
      </c>
      <c r="H170" s="1152">
        <f t="shared" si="23"/>
        <v>0.99994031723295451</v>
      </c>
      <c r="I170" s="1152">
        <f t="shared" si="24"/>
        <v>0.99997474618573368</v>
      </c>
      <c r="J170" s="1152">
        <f t="shared" si="25"/>
        <v>0.9999573011110553</v>
      </c>
      <c r="K170" s="1152">
        <f t="shared" si="26"/>
        <v>0.99997772560619769</v>
      </c>
      <c r="L170" s="1152">
        <f t="shared" si="27"/>
        <v>0.99998554227277858</v>
      </c>
      <c r="M170" s="1356">
        <f>C156</f>
        <v>0.99997696613669818</v>
      </c>
      <c r="O170" s="540">
        <f>IFERROR((M170-L170)/L170,"")</f>
        <v>-8.5762600736358065E-6</v>
      </c>
      <c r="P170" s="540">
        <f t="shared" si="30"/>
        <v>7.8168406962833737E-6</v>
      </c>
    </row>
    <row r="171" spans="1:16">
      <c r="A171" s="834" t="str">
        <f t="shared" si="28"/>
        <v>Transportation - Air - Lubricants</v>
      </c>
      <c r="B171" t="s">
        <v>244</v>
      </c>
      <c r="C171" s="956">
        <f t="shared" si="18"/>
        <v>0.46224616283429037</v>
      </c>
      <c r="D171" s="769">
        <f t="shared" si="19"/>
        <v>0.46224616283429037</v>
      </c>
      <c r="E171" s="769">
        <f t="shared" si="20"/>
        <v>3.1062934733254596E-2</v>
      </c>
      <c r="F171" s="769">
        <f t="shared" si="21"/>
        <v>9.9511238793329543E-2</v>
      </c>
      <c r="G171" s="770">
        <f t="shared" si="22"/>
        <v>0.12626316613995656</v>
      </c>
      <c r="H171" s="770">
        <f t="shared" si="23"/>
        <v>0.11839980371825032</v>
      </c>
      <c r="I171" s="538">
        <f t="shared" si="24"/>
        <v>0.16706701007564334</v>
      </c>
      <c r="J171" s="538">
        <f t="shared" si="25"/>
        <v>0.28283916166855616</v>
      </c>
      <c r="K171" s="1042">
        <f t="shared" si="26"/>
        <v>0.22242630377944772</v>
      </c>
      <c r="L171" s="1042">
        <f t="shared" si="27"/>
        <v>0.30184222057840859</v>
      </c>
      <c r="M171" s="1042">
        <f>C157</f>
        <v>0.26566841125392021</v>
      </c>
      <c r="O171" s="540">
        <f>IFERROR((M171-L171)/L171,"")</f>
        <v>-0.11984343759189788</v>
      </c>
      <c r="P171" s="540">
        <f t="shared" si="30"/>
        <v>0.35704372841490761</v>
      </c>
    </row>
    <row r="172" spans="1:16">
      <c r="A172" s="834" t="str">
        <f t="shared" si="28"/>
        <v>Transportation - Air - Motor Gasoline</v>
      </c>
      <c r="B172" t="s">
        <v>232</v>
      </c>
      <c r="C172" s="956">
        <f t="shared" si="18"/>
        <v>0</v>
      </c>
      <c r="D172" s="769">
        <f t="shared" si="19"/>
        <v>0</v>
      </c>
      <c r="E172" s="769">
        <f t="shared" si="20"/>
        <v>0</v>
      </c>
      <c r="F172" s="769">
        <f t="shared" si="21"/>
        <v>0</v>
      </c>
      <c r="G172" s="770">
        <f t="shared" si="22"/>
        <v>0</v>
      </c>
      <c r="H172" s="770">
        <f t="shared" si="23"/>
        <v>0</v>
      </c>
      <c r="I172" s="538">
        <f t="shared" si="24"/>
        <v>0</v>
      </c>
      <c r="J172" s="538">
        <f t="shared" si="25"/>
        <v>0</v>
      </c>
      <c r="K172" s="1042">
        <f t="shared" si="26"/>
        <v>0</v>
      </c>
      <c r="L172" s="1042">
        <f t="shared" si="27"/>
        <v>0</v>
      </c>
      <c r="M172" s="1042">
        <f>C158</f>
        <v>0</v>
      </c>
      <c r="O172" s="540" t="str">
        <f t="shared" si="29"/>
        <v/>
      </c>
      <c r="P172" s="540" t="str">
        <f t="shared" si="30"/>
        <v/>
      </c>
    </row>
    <row r="173" spans="1:16">
      <c r="A173" s="834" t="str">
        <f t="shared" si="28"/>
        <v>Transportation - Air - Propane</v>
      </c>
      <c r="B173" t="s">
        <v>234</v>
      </c>
      <c r="C173" s="956">
        <f t="shared" si="18"/>
        <v>0</v>
      </c>
      <c r="D173" s="769">
        <f t="shared" si="19"/>
        <v>0</v>
      </c>
      <c r="E173" s="769">
        <f t="shared" si="20"/>
        <v>0</v>
      </c>
      <c r="F173" s="769">
        <f t="shared" si="21"/>
        <v>0</v>
      </c>
      <c r="G173" s="770">
        <f t="shared" si="22"/>
        <v>0</v>
      </c>
      <c r="H173" s="770">
        <f t="shared" si="23"/>
        <v>0</v>
      </c>
      <c r="I173" s="538">
        <f t="shared" si="24"/>
        <v>0</v>
      </c>
      <c r="J173" s="538">
        <f t="shared" si="25"/>
        <v>0</v>
      </c>
      <c r="K173" s="1042">
        <f t="shared" si="26"/>
        <v>0</v>
      </c>
      <c r="L173" s="1042">
        <f t="shared" si="27"/>
        <v>0</v>
      </c>
      <c r="M173" s="1042">
        <f t="shared" ref="M173:M176" si="31">C159</f>
        <v>0</v>
      </c>
      <c r="O173" s="540" t="str">
        <f t="shared" si="29"/>
        <v/>
      </c>
      <c r="P173" s="540" t="str">
        <f t="shared" si="30"/>
        <v/>
      </c>
    </row>
    <row r="174" spans="1:16">
      <c r="A174" s="834" t="str">
        <f t="shared" si="28"/>
        <v>Transportation - Air - Residual Fuel</v>
      </c>
      <c r="B174" t="s">
        <v>235</v>
      </c>
      <c r="C174" s="956">
        <f t="shared" si="18"/>
        <v>0</v>
      </c>
      <c r="D174" s="769">
        <f t="shared" si="19"/>
        <v>0</v>
      </c>
      <c r="E174" s="769">
        <f t="shared" si="20"/>
        <v>0</v>
      </c>
      <c r="F174" s="769">
        <f t="shared" si="21"/>
        <v>0</v>
      </c>
      <c r="G174" s="770">
        <f t="shared" si="22"/>
        <v>0</v>
      </c>
      <c r="H174" s="770">
        <f t="shared" si="23"/>
        <v>0</v>
      </c>
      <c r="I174" s="538">
        <f t="shared" si="24"/>
        <v>0</v>
      </c>
      <c r="J174" s="538">
        <f t="shared" si="25"/>
        <v>0</v>
      </c>
      <c r="K174" s="1042">
        <f t="shared" si="26"/>
        <v>0</v>
      </c>
      <c r="L174" s="1042">
        <f t="shared" si="27"/>
        <v>0</v>
      </c>
      <c r="M174" s="1042">
        <f t="shared" si="31"/>
        <v>0</v>
      </c>
      <c r="O174" s="540" t="str">
        <f t="shared" si="29"/>
        <v/>
      </c>
      <c r="P174" s="540" t="str">
        <f t="shared" si="30"/>
        <v/>
      </c>
    </row>
    <row r="175" spans="1:16">
      <c r="A175" s="834" t="str">
        <f t="shared" si="28"/>
        <v>Transportation - Air - Natural Gas</v>
      </c>
      <c r="B175" t="s">
        <v>236</v>
      </c>
      <c r="C175" s="956">
        <f t="shared" si="18"/>
        <v>0</v>
      </c>
      <c r="D175" s="769">
        <f t="shared" si="19"/>
        <v>0</v>
      </c>
      <c r="E175" s="769">
        <f t="shared" si="20"/>
        <v>0</v>
      </c>
      <c r="F175" s="769">
        <f t="shared" si="21"/>
        <v>0</v>
      </c>
      <c r="G175" s="770">
        <f t="shared" si="22"/>
        <v>0</v>
      </c>
      <c r="H175" s="770">
        <f t="shared" si="23"/>
        <v>0</v>
      </c>
      <c r="I175" s="538">
        <f t="shared" si="24"/>
        <v>0</v>
      </c>
      <c r="J175" s="538">
        <f t="shared" si="25"/>
        <v>0</v>
      </c>
      <c r="K175" s="1042">
        <f t="shared" si="26"/>
        <v>0</v>
      </c>
      <c r="L175" s="1042">
        <f t="shared" si="27"/>
        <v>0</v>
      </c>
      <c r="M175" s="1042">
        <f t="shared" si="31"/>
        <v>0</v>
      </c>
      <c r="O175" s="540" t="str">
        <f t="shared" si="29"/>
        <v/>
      </c>
      <c r="P175" s="540" t="str">
        <f t="shared" si="30"/>
        <v/>
      </c>
    </row>
    <row r="176" spans="1:16">
      <c r="A176" s="834" t="str">
        <f t="shared" si="28"/>
        <v>Transportation - Air - Ethanol</v>
      </c>
      <c r="B176" t="s">
        <v>171</v>
      </c>
      <c r="C176" s="956">
        <f t="shared" si="18"/>
        <v>0</v>
      </c>
      <c r="D176" s="769">
        <f t="shared" si="19"/>
        <v>0</v>
      </c>
      <c r="E176" s="769">
        <f t="shared" si="20"/>
        <v>0</v>
      </c>
      <c r="F176" s="769">
        <f t="shared" si="21"/>
        <v>0</v>
      </c>
      <c r="G176" s="770">
        <f t="shared" si="22"/>
        <v>0</v>
      </c>
      <c r="H176" s="770">
        <f t="shared" si="23"/>
        <v>0</v>
      </c>
      <c r="I176" s="538">
        <f t="shared" si="24"/>
        <v>0</v>
      </c>
      <c r="J176" s="538">
        <f t="shared" si="25"/>
        <v>0</v>
      </c>
      <c r="K176" s="1042">
        <f t="shared" si="26"/>
        <v>0</v>
      </c>
      <c r="L176" s="1042">
        <f t="shared" si="27"/>
        <v>0</v>
      </c>
      <c r="M176" s="1042">
        <f t="shared" si="31"/>
        <v>0</v>
      </c>
      <c r="O176" s="540" t="str">
        <f t="shared" si="29"/>
        <v/>
      </c>
      <c r="P176" s="540" t="str">
        <f t="shared" si="30"/>
        <v/>
      </c>
    </row>
    <row r="177" spans="1:16">
      <c r="A177" s="1805" t="s">
        <v>151</v>
      </c>
      <c r="B177" s="1806"/>
      <c r="C177" s="1809"/>
      <c r="D177" s="1810"/>
      <c r="E177" s="1810"/>
      <c r="F177" s="1810"/>
      <c r="G177" s="1811"/>
      <c r="H177" s="1811"/>
      <c r="I177" s="1811"/>
      <c r="J177" s="1811"/>
      <c r="K177" s="1811"/>
      <c r="L177" s="1811"/>
      <c r="M177" s="1811"/>
    </row>
    <row r="178" spans="1:16">
      <c r="A178" s="834" t="str">
        <f>A$177&amp;" - "&amp;B178</f>
        <v>Transportation - Ground - Aviation Gasoline</v>
      </c>
      <c r="B178" t="s">
        <v>228</v>
      </c>
      <c r="C178" s="1040">
        <f t="shared" ref="C178:C186" si="32">D26</f>
        <v>0</v>
      </c>
      <c r="D178" s="1043">
        <f t="shared" ref="D178:D186" si="33">D38</f>
        <v>0</v>
      </c>
      <c r="E178" s="1043">
        <f t="shared" ref="E178:E186" si="34">D50</f>
        <v>0</v>
      </c>
      <c r="F178" s="1043">
        <f t="shared" ref="F178:F186" si="35">D63</f>
        <v>3.0411298210879E-3</v>
      </c>
      <c r="G178" s="1044">
        <f t="shared" ref="G178:G186" si="36">D76</f>
        <v>0</v>
      </c>
      <c r="H178" s="1044">
        <f t="shared" ref="H178:H186" si="37">D89</f>
        <v>0</v>
      </c>
      <c r="I178" s="1044">
        <f t="shared" ref="I178:I186" si="38">D102</f>
        <v>0</v>
      </c>
      <c r="J178" s="1044">
        <f t="shared" ref="J178:J186" si="39">D115</f>
        <v>0</v>
      </c>
      <c r="K178" s="1044">
        <f t="shared" ref="K178:K186" si="40">D128</f>
        <v>0</v>
      </c>
      <c r="L178" s="1044">
        <f t="shared" ref="L178:L186" si="41">D141</f>
        <v>0</v>
      </c>
      <c r="M178" s="1044">
        <f>D154</f>
        <v>0</v>
      </c>
      <c r="O178" s="540" t="str">
        <f t="shared" ref="O178" si="42">IFERROR((K178-J178)/J178,"")</f>
        <v/>
      </c>
      <c r="P178" s="540" t="str">
        <f t="shared" ref="P178:P186" si="43">IFERROR((L178-K178)/K178,"")</f>
        <v/>
      </c>
    </row>
    <row r="179" spans="1:16">
      <c r="A179" s="834" t="str">
        <f t="shared" ref="A179:A186" si="44">A$177&amp;" - "&amp;B179</f>
        <v>Transportation - Ground - Diesel Fuel</v>
      </c>
      <c r="B179" t="s">
        <v>230</v>
      </c>
      <c r="C179" s="956">
        <f t="shared" si="32"/>
        <v>0.62637425488178067</v>
      </c>
      <c r="D179" s="769">
        <f t="shared" si="33"/>
        <v>0.62637425488178067</v>
      </c>
      <c r="E179" s="769">
        <f t="shared" si="34"/>
        <v>0.63205815314725045</v>
      </c>
      <c r="F179" s="769">
        <f t="shared" si="35"/>
        <v>0.94368614878516266</v>
      </c>
      <c r="G179" s="770">
        <f t="shared" si="36"/>
        <v>0.90593974707490821</v>
      </c>
      <c r="H179" s="770">
        <f t="shared" si="37"/>
        <v>0.9206377867609441</v>
      </c>
      <c r="I179" s="770">
        <f t="shared" si="38"/>
        <v>0.92433364148818409</v>
      </c>
      <c r="J179" s="770">
        <f t="shared" si="39"/>
        <v>0.88803069679149715</v>
      </c>
      <c r="K179" s="1044">
        <f t="shared" si="40"/>
        <v>0.86114266401861783</v>
      </c>
      <c r="L179" s="1044">
        <f t="shared" si="41"/>
        <v>0.94146151119435206</v>
      </c>
      <c r="M179" s="1044">
        <f t="shared" ref="M179:M186" si="45">D155</f>
        <v>0.77344418353853073</v>
      </c>
      <c r="O179" s="540">
        <f t="shared" ref="O179:O186" si="46">IFERROR((M179-L179)/L179,"")</f>
        <v>-0.17846436169511812</v>
      </c>
      <c r="P179" s="540">
        <f t="shared" si="43"/>
        <v>9.327008233562302E-2</v>
      </c>
    </row>
    <row r="180" spans="1:16">
      <c r="A180" s="834" t="str">
        <f t="shared" si="44"/>
        <v>Transportation - Ground - Jet Fuel Kerosene</v>
      </c>
      <c r="B180" t="s">
        <v>231</v>
      </c>
      <c r="C180" s="1148">
        <f t="shared" si="32"/>
        <v>0</v>
      </c>
      <c r="D180" s="1149">
        <f t="shared" si="33"/>
        <v>0</v>
      </c>
      <c r="E180" s="1149">
        <f t="shared" si="34"/>
        <v>0</v>
      </c>
      <c r="F180" s="1149">
        <f t="shared" si="35"/>
        <v>0</v>
      </c>
      <c r="G180" s="1150">
        <f t="shared" si="36"/>
        <v>0</v>
      </c>
      <c r="H180" s="1150">
        <f t="shared" si="37"/>
        <v>5.968276704546177E-5</v>
      </c>
      <c r="I180" s="1150">
        <f t="shared" si="38"/>
        <v>2.5253814266255791E-5</v>
      </c>
      <c r="J180" s="1150">
        <f t="shared" si="39"/>
        <v>4.2698888944718519E-5</v>
      </c>
      <c r="K180" s="1150">
        <f t="shared" si="40"/>
        <v>2.2274393802372673E-5</v>
      </c>
      <c r="L180" s="1150">
        <f t="shared" si="41"/>
        <v>1.4457727221468056E-5</v>
      </c>
      <c r="M180" s="1150">
        <f t="shared" si="45"/>
        <v>2.3033863301879919E-5</v>
      </c>
      <c r="O180" s="540">
        <f t="shared" si="46"/>
        <v>0.59318701681390773</v>
      </c>
      <c r="P180" s="540">
        <f t="shared" si="43"/>
        <v>-0.35092611948308033</v>
      </c>
    </row>
    <row r="181" spans="1:16">
      <c r="A181" s="834" t="str">
        <f t="shared" si="44"/>
        <v>Transportation - Ground - Lubricants</v>
      </c>
      <c r="B181" t="s">
        <v>244</v>
      </c>
      <c r="C181" s="956">
        <f t="shared" si="32"/>
        <v>0.40548254365085284</v>
      </c>
      <c r="D181" s="769">
        <f t="shared" si="33"/>
        <v>0.40548254365085284</v>
      </c>
      <c r="E181" s="769">
        <f t="shared" si="34"/>
        <v>0.82644330322816728</v>
      </c>
      <c r="F181" s="769">
        <f t="shared" si="35"/>
        <v>0.84074950281304894</v>
      </c>
      <c r="G181" s="770">
        <f t="shared" si="36"/>
        <v>0.81962557640809697</v>
      </c>
      <c r="H181" s="770">
        <f t="shared" si="37"/>
        <v>0.82254925897072262</v>
      </c>
      <c r="I181" s="770">
        <f t="shared" si="38"/>
        <v>0.77847173186534024</v>
      </c>
      <c r="J181" s="770">
        <f t="shared" si="39"/>
        <v>0.67368933215234239</v>
      </c>
      <c r="K181" s="1044">
        <f t="shared" si="40"/>
        <v>0.75031569036219325</v>
      </c>
      <c r="L181" s="1044">
        <f t="shared" si="41"/>
        <v>0.68881140167979249</v>
      </c>
      <c r="M181" s="1044">
        <f t="shared" si="45"/>
        <v>0.69673227904863455</v>
      </c>
      <c r="O181" s="540">
        <f>IFERROR((M181-L181)/L181,"")</f>
        <v>1.1499341255858359E-2</v>
      </c>
      <c r="P181" s="540">
        <f t="shared" si="43"/>
        <v>-8.1971214879847903E-2</v>
      </c>
    </row>
    <row r="182" spans="1:16">
      <c r="A182" s="834" t="str">
        <f t="shared" si="44"/>
        <v>Transportation - Ground - Motor Gasoline</v>
      </c>
      <c r="B182" t="s">
        <v>232</v>
      </c>
      <c r="C182" s="956">
        <f t="shared" si="32"/>
        <v>0.99938596668421331</v>
      </c>
      <c r="D182" s="769">
        <f t="shared" si="33"/>
        <v>0.99938596668421331</v>
      </c>
      <c r="E182" s="769">
        <f t="shared" si="34"/>
        <v>0.99909013424014481</v>
      </c>
      <c r="F182" s="769">
        <f t="shared" si="35"/>
        <v>0.99890335925266682</v>
      </c>
      <c r="G182" s="770">
        <f t="shared" si="36"/>
        <v>0.99954222334250653</v>
      </c>
      <c r="H182" s="770">
        <f t="shared" si="37"/>
        <v>0.99950087871732851</v>
      </c>
      <c r="I182" s="770">
        <f t="shared" si="38"/>
        <v>0.98615019839846507</v>
      </c>
      <c r="J182" s="770">
        <f t="shared" si="39"/>
        <v>0.99112683996018547</v>
      </c>
      <c r="K182" s="1044">
        <f t="shared" si="40"/>
        <v>0.99884424937130722</v>
      </c>
      <c r="L182" s="1044">
        <f t="shared" si="41"/>
        <v>0.99931844821446214</v>
      </c>
      <c r="M182" s="1044">
        <f t="shared" si="45"/>
        <v>0.99949773285015664</v>
      </c>
      <c r="O182" s="540">
        <f t="shared" si="46"/>
        <v>1.794069107948889E-4</v>
      </c>
      <c r="P182" s="540">
        <f t="shared" si="43"/>
        <v>4.7474753291455236E-4</v>
      </c>
    </row>
    <row r="183" spans="1:16">
      <c r="A183" s="834" t="str">
        <f t="shared" si="44"/>
        <v>Transportation - Ground - Propane</v>
      </c>
      <c r="B183" t="s">
        <v>234</v>
      </c>
      <c r="C183" s="956">
        <f t="shared" si="32"/>
        <v>1</v>
      </c>
      <c r="D183" s="769">
        <f t="shared" si="33"/>
        <v>1</v>
      </c>
      <c r="E183" s="769">
        <f t="shared" si="34"/>
        <v>1</v>
      </c>
      <c r="F183" s="769">
        <f t="shared" si="35"/>
        <v>1</v>
      </c>
      <c r="G183" s="770">
        <f t="shared" si="36"/>
        <v>1</v>
      </c>
      <c r="H183" s="770">
        <f t="shared" si="37"/>
        <v>1</v>
      </c>
      <c r="I183" s="770">
        <f t="shared" si="38"/>
        <v>1</v>
      </c>
      <c r="J183" s="770">
        <f t="shared" si="39"/>
        <v>1</v>
      </c>
      <c r="K183" s="1044">
        <f t="shared" si="40"/>
        <v>1</v>
      </c>
      <c r="L183" s="1044">
        <f t="shared" si="41"/>
        <v>1</v>
      </c>
      <c r="M183" s="1044">
        <f t="shared" si="45"/>
        <v>1</v>
      </c>
      <c r="O183" s="540">
        <f t="shared" si="46"/>
        <v>0</v>
      </c>
      <c r="P183" s="540">
        <f t="shared" si="43"/>
        <v>0</v>
      </c>
    </row>
    <row r="184" spans="1:16">
      <c r="A184" s="834" t="str">
        <f t="shared" si="44"/>
        <v>Transportation - Ground - Residual Fuel</v>
      </c>
      <c r="B184" t="s">
        <v>235</v>
      </c>
      <c r="C184" s="956">
        <f t="shared" si="32"/>
        <v>0</v>
      </c>
      <c r="D184" s="769">
        <f t="shared" si="33"/>
        <v>0</v>
      </c>
      <c r="E184" s="769">
        <f t="shared" si="34"/>
        <v>0</v>
      </c>
      <c r="F184" s="769">
        <f t="shared" si="35"/>
        <v>0</v>
      </c>
      <c r="G184" s="770">
        <f t="shared" si="36"/>
        <v>0</v>
      </c>
      <c r="H184" s="770">
        <f t="shared" si="37"/>
        <v>0</v>
      </c>
      <c r="I184" s="770">
        <f t="shared" si="38"/>
        <v>0</v>
      </c>
      <c r="J184" s="770">
        <f t="shared" si="39"/>
        <v>0</v>
      </c>
      <c r="K184" s="1044">
        <f t="shared" si="40"/>
        <v>0</v>
      </c>
      <c r="L184" s="1044">
        <f t="shared" si="41"/>
        <v>0</v>
      </c>
      <c r="M184" s="1044">
        <f t="shared" si="45"/>
        <v>0</v>
      </c>
      <c r="O184" s="540" t="str">
        <f t="shared" si="46"/>
        <v/>
      </c>
      <c r="P184" s="540" t="str">
        <f t="shared" si="43"/>
        <v/>
      </c>
    </row>
    <row r="185" spans="1:16">
      <c r="A185" s="834" t="str">
        <f>A$177&amp;" - "&amp;B185</f>
        <v>Transportation - Ground - Natural Gas</v>
      </c>
      <c r="B185" t="s">
        <v>236</v>
      </c>
      <c r="C185" s="956">
        <f t="shared" si="32"/>
        <v>1</v>
      </c>
      <c r="D185" s="769">
        <f t="shared" si="33"/>
        <v>1</v>
      </c>
      <c r="E185" s="769">
        <f t="shared" si="34"/>
        <v>1</v>
      </c>
      <c r="F185" s="769">
        <f t="shared" si="35"/>
        <v>1</v>
      </c>
      <c r="G185" s="770">
        <f t="shared" si="36"/>
        <v>1</v>
      </c>
      <c r="H185" s="770">
        <f t="shared" si="37"/>
        <v>1</v>
      </c>
      <c r="I185" s="770">
        <f t="shared" si="38"/>
        <v>1</v>
      </c>
      <c r="J185" s="770">
        <f t="shared" si="39"/>
        <v>1</v>
      </c>
      <c r="K185" s="1044">
        <f t="shared" si="40"/>
        <v>1</v>
      </c>
      <c r="L185" s="1044">
        <f t="shared" si="41"/>
        <v>1</v>
      </c>
      <c r="M185" s="1044">
        <f t="shared" si="45"/>
        <v>1</v>
      </c>
      <c r="O185" s="540">
        <f t="shared" si="46"/>
        <v>0</v>
      </c>
      <c r="P185" s="540">
        <f t="shared" si="43"/>
        <v>0</v>
      </c>
    </row>
    <row r="186" spans="1:16">
      <c r="A186" s="834" t="str">
        <f t="shared" si="44"/>
        <v>Transportation - Ground - Ethanol</v>
      </c>
      <c r="B186" t="s">
        <v>171</v>
      </c>
      <c r="C186" s="956">
        <f t="shared" si="32"/>
        <v>1</v>
      </c>
      <c r="D186" s="769">
        <f t="shared" si="33"/>
        <v>1</v>
      </c>
      <c r="E186" s="769">
        <f t="shared" si="34"/>
        <v>0.99902885080129455</v>
      </c>
      <c r="F186" s="769">
        <f t="shared" si="35"/>
        <v>0.9989642723099148</v>
      </c>
      <c r="G186" s="770">
        <f t="shared" si="36"/>
        <v>0.99964659025579572</v>
      </c>
      <c r="H186" s="770">
        <f t="shared" si="37"/>
        <v>0.99962520631922336</v>
      </c>
      <c r="I186" s="770">
        <f t="shared" si="38"/>
        <v>0.99956118481973144</v>
      </c>
      <c r="J186" s="770">
        <f t="shared" si="39"/>
        <v>0.99947169553103599</v>
      </c>
      <c r="K186" s="1044">
        <f t="shared" si="40"/>
        <v>0.99960707618701472</v>
      </c>
      <c r="L186" s="1044">
        <f t="shared" si="41"/>
        <v>0.99972789542755736</v>
      </c>
      <c r="M186" s="1044">
        <f t="shared" si="45"/>
        <v>0.99966033629922624</v>
      </c>
      <c r="O186" s="540">
        <f t="shared" si="46"/>
        <v>-6.7577516482347484E-5</v>
      </c>
      <c r="P186" s="540">
        <f t="shared" si="43"/>
        <v>1.2086673195982031E-4</v>
      </c>
    </row>
    <row r="187" spans="1:16">
      <c r="A187" s="1805" t="s">
        <v>158</v>
      </c>
      <c r="B187" s="1806"/>
      <c r="C187" s="1809"/>
      <c r="D187" s="1810"/>
      <c r="E187" s="1810"/>
      <c r="F187" s="1810"/>
      <c r="G187" s="1811"/>
      <c r="H187" s="1811"/>
      <c r="I187" s="1811"/>
      <c r="J187" s="1811"/>
      <c r="K187" s="1811"/>
      <c r="L187" s="1811"/>
      <c r="M187" s="1811"/>
    </row>
    <row r="188" spans="1:16">
      <c r="A188" s="834" t="str">
        <f>A$187&amp;" - "&amp;B188</f>
        <v>Transportation - Water - Aviation Gasoline</v>
      </c>
      <c r="B188" t="s">
        <v>228</v>
      </c>
      <c r="C188" s="1040">
        <f t="shared" ref="C188:C196" si="47">E26</f>
        <v>0</v>
      </c>
      <c r="D188" s="1043">
        <f t="shared" ref="D188:D196" si="48">E38</f>
        <v>0</v>
      </c>
      <c r="E188" s="1043">
        <f t="shared" ref="E188:E196" si="49">E50</f>
        <v>0</v>
      </c>
      <c r="F188" s="1043">
        <f t="shared" ref="F188:F196" si="50">E63</f>
        <v>0</v>
      </c>
      <c r="G188" s="1044">
        <f t="shared" ref="G188:G196" si="51">E76</f>
        <v>0</v>
      </c>
      <c r="H188" s="1044">
        <f t="shared" ref="H188:H196" si="52">E89</f>
        <v>0</v>
      </c>
      <c r="I188" s="1044">
        <f>E102</f>
        <v>0</v>
      </c>
      <c r="J188" s="1044">
        <f>E115</f>
        <v>0</v>
      </c>
      <c r="K188" s="1044">
        <f>E128</f>
        <v>0</v>
      </c>
      <c r="L188" s="1044">
        <f>E141</f>
        <v>0</v>
      </c>
      <c r="M188" s="1044">
        <f>E154</f>
        <v>0</v>
      </c>
      <c r="O188" s="540" t="str">
        <f t="shared" ref="O188:O196" si="53">IFERROR((M188-L188)/L188,"")</f>
        <v/>
      </c>
      <c r="P188" s="540" t="str">
        <f t="shared" ref="P188:P196" si="54">IFERROR((L188-K188)/K188,"")</f>
        <v/>
      </c>
    </row>
    <row r="189" spans="1:16">
      <c r="A189" s="834" t="str">
        <f t="shared" ref="A189:A196" si="55">A$187&amp;" - "&amp;B189</f>
        <v>Transportation - Water - Diesel Fuel</v>
      </c>
      <c r="B189" t="s">
        <v>230</v>
      </c>
      <c r="C189" s="956">
        <f t="shared" si="47"/>
        <v>0.37362574511821939</v>
      </c>
      <c r="D189" s="769">
        <f t="shared" si="48"/>
        <v>0.37362574511821939</v>
      </c>
      <c r="E189" s="769">
        <f t="shared" si="49"/>
        <v>0.36794184685274961</v>
      </c>
      <c r="F189" s="769">
        <f t="shared" si="50"/>
        <v>5.6313851214837424E-2</v>
      </c>
      <c r="G189" s="770">
        <f t="shared" si="51"/>
        <v>9.4060252925091833E-2</v>
      </c>
      <c r="H189" s="770">
        <f t="shared" si="52"/>
        <v>7.9362213239055915E-2</v>
      </c>
      <c r="I189" s="770">
        <f t="shared" ref="I189:I196" si="56">E103</f>
        <v>7.5666358511815981E-2</v>
      </c>
      <c r="J189" s="770">
        <f t="shared" ref="J189:J196" si="57">E116</f>
        <v>0.11196930320850279</v>
      </c>
      <c r="K189" s="1044">
        <f t="shared" ref="K189:K196" si="58">E129</f>
        <v>0.13885733598138225</v>
      </c>
      <c r="L189" s="1044">
        <f t="shared" ref="L189:L196" si="59">E142</f>
        <v>5.8538488805647958E-2</v>
      </c>
      <c r="M189" s="1044">
        <f t="shared" ref="M189:M196" si="60">E155</f>
        <v>0.22655581646146922</v>
      </c>
      <c r="O189" s="540">
        <f t="shared" si="53"/>
        <v>2.8702026834626873</v>
      </c>
      <c r="P189" s="540">
        <f t="shared" si="54"/>
        <v>-0.57842710727579638</v>
      </c>
    </row>
    <row r="190" spans="1:16">
      <c r="A190" s="834" t="str">
        <f t="shared" si="55"/>
        <v>Transportation - Water - Jet Fuel Kerosene</v>
      </c>
      <c r="B190" t="s">
        <v>231</v>
      </c>
      <c r="C190" s="1040">
        <f t="shared" si="47"/>
        <v>0</v>
      </c>
      <c r="D190" s="1043">
        <f t="shared" si="48"/>
        <v>0</v>
      </c>
      <c r="E190" s="1043">
        <f t="shared" si="49"/>
        <v>0</v>
      </c>
      <c r="F190" s="1043">
        <f t="shared" si="50"/>
        <v>2.8504388949748952E-2</v>
      </c>
      <c r="G190" s="1044">
        <f t="shared" si="51"/>
        <v>0</v>
      </c>
      <c r="H190" s="1044">
        <f t="shared" si="52"/>
        <v>0</v>
      </c>
      <c r="I190" s="1044">
        <f t="shared" si="56"/>
        <v>0</v>
      </c>
      <c r="J190" s="1044">
        <f t="shared" si="57"/>
        <v>0</v>
      </c>
      <c r="K190" s="1044">
        <f t="shared" si="58"/>
        <v>0</v>
      </c>
      <c r="L190" s="1044">
        <f t="shared" si="59"/>
        <v>0</v>
      </c>
      <c r="M190" s="1044">
        <f t="shared" si="60"/>
        <v>0</v>
      </c>
      <c r="O190" s="540" t="str">
        <f t="shared" si="53"/>
        <v/>
      </c>
      <c r="P190" s="540" t="str">
        <f t="shared" si="54"/>
        <v/>
      </c>
    </row>
    <row r="191" spans="1:16">
      <c r="A191" s="834" t="str">
        <f t="shared" si="55"/>
        <v>Transportation - Water - Lubricants</v>
      </c>
      <c r="B191" t="s">
        <v>244</v>
      </c>
      <c r="C191" s="956">
        <f t="shared" si="47"/>
        <v>0.13227129351485684</v>
      </c>
      <c r="D191" s="769">
        <f t="shared" si="48"/>
        <v>0.13227129351485684</v>
      </c>
      <c r="E191" s="769">
        <f t="shared" si="49"/>
        <v>0.14249376203857808</v>
      </c>
      <c r="F191" s="769">
        <f t="shared" si="50"/>
        <v>5.9739258393621535E-2</v>
      </c>
      <c r="G191" s="770">
        <f t="shared" si="51"/>
        <v>5.4111257451946462E-2</v>
      </c>
      <c r="H191" s="770">
        <f t="shared" si="52"/>
        <v>5.9050937311027001E-2</v>
      </c>
      <c r="I191" s="770">
        <f t="shared" si="56"/>
        <v>5.4461258059016388E-2</v>
      </c>
      <c r="J191" s="770">
        <f t="shared" si="57"/>
        <v>4.3471506179101456E-2</v>
      </c>
      <c r="K191" s="1044">
        <f t="shared" si="58"/>
        <v>2.7258005858359004E-2</v>
      </c>
      <c r="L191" s="1044">
        <f t="shared" si="59"/>
        <v>9.3463777417988909E-3</v>
      </c>
      <c r="M191" s="1044">
        <f t="shared" si="60"/>
        <v>3.7599309697445127E-2</v>
      </c>
      <c r="O191" s="540">
        <f t="shared" si="53"/>
        <v>3.0228750363141663</v>
      </c>
      <c r="P191" s="540">
        <f t="shared" si="54"/>
        <v>-0.65711439822980644</v>
      </c>
    </row>
    <row r="192" spans="1:16">
      <c r="A192" s="834" t="str">
        <f t="shared" si="55"/>
        <v>Transportation - Water - Motor Gasoline</v>
      </c>
      <c r="B192" t="s">
        <v>232</v>
      </c>
      <c r="C192" s="956">
        <f t="shared" si="47"/>
        <v>6.1403331578674901E-4</v>
      </c>
      <c r="D192" s="769">
        <f t="shared" si="48"/>
        <v>6.1403331578674901E-4</v>
      </c>
      <c r="E192" s="769">
        <f t="shared" si="49"/>
        <v>9.0986575985517915E-4</v>
      </c>
      <c r="F192" s="769">
        <f t="shared" si="50"/>
        <v>1.0966407473331054E-3</v>
      </c>
      <c r="G192" s="770">
        <f t="shared" si="51"/>
        <v>4.5777665749339384E-4</v>
      </c>
      <c r="H192" s="770">
        <f t="shared" si="52"/>
        <v>4.9912128267148111E-4</v>
      </c>
      <c r="I192" s="770">
        <f t="shared" si="56"/>
        <v>1.3849801601534907E-2</v>
      </c>
      <c r="J192" s="770">
        <f t="shared" si="57"/>
        <v>8.8731600398145663E-3</v>
      </c>
      <c r="K192" s="1044">
        <f t="shared" si="58"/>
        <v>1.15575062869278E-3</v>
      </c>
      <c r="L192" s="1044">
        <f t="shared" si="59"/>
        <v>6.8155178553778312E-4</v>
      </c>
      <c r="M192" s="1044">
        <f t="shared" si="60"/>
        <v>5.0226714984338925E-4</v>
      </c>
      <c r="O192" s="540">
        <f t="shared" si="53"/>
        <v>-0.26305357787732608</v>
      </c>
      <c r="P192" s="540">
        <f t="shared" si="54"/>
        <v>-0.41029512022964926</v>
      </c>
    </row>
    <row r="193" spans="1:16">
      <c r="A193" s="834" t="str">
        <f t="shared" si="55"/>
        <v>Transportation - Water - Propane</v>
      </c>
      <c r="B193" t="s">
        <v>234</v>
      </c>
      <c r="C193" s="956">
        <f t="shared" si="47"/>
        <v>0</v>
      </c>
      <c r="D193" s="762">
        <f t="shared" si="48"/>
        <v>0</v>
      </c>
      <c r="E193" s="762">
        <f t="shared" si="49"/>
        <v>0</v>
      </c>
      <c r="F193" s="762">
        <f t="shared" si="50"/>
        <v>0</v>
      </c>
      <c r="G193" s="538">
        <f t="shared" si="51"/>
        <v>0</v>
      </c>
      <c r="H193" s="538">
        <f t="shared" si="52"/>
        <v>0</v>
      </c>
      <c r="I193" s="770">
        <f t="shared" si="56"/>
        <v>0</v>
      </c>
      <c r="J193" s="770">
        <f t="shared" si="57"/>
        <v>0</v>
      </c>
      <c r="K193" s="1044">
        <f t="shared" si="58"/>
        <v>0</v>
      </c>
      <c r="L193" s="1044">
        <f t="shared" si="59"/>
        <v>0</v>
      </c>
      <c r="M193" s="1044">
        <f t="shared" si="60"/>
        <v>0</v>
      </c>
      <c r="O193" s="540" t="str">
        <f t="shared" si="53"/>
        <v/>
      </c>
      <c r="P193" s="540" t="str">
        <f t="shared" si="54"/>
        <v/>
      </c>
    </row>
    <row r="194" spans="1:16">
      <c r="A194" s="834" t="str">
        <f t="shared" si="55"/>
        <v>Transportation - Water - Residual Fuel</v>
      </c>
      <c r="B194" t="s">
        <v>235</v>
      </c>
      <c r="C194" s="956">
        <f t="shared" si="47"/>
        <v>1</v>
      </c>
      <c r="D194" s="762">
        <f t="shared" si="48"/>
        <v>1</v>
      </c>
      <c r="E194" s="762">
        <f t="shared" si="49"/>
        <v>1</v>
      </c>
      <c r="F194" s="762">
        <f t="shared" si="50"/>
        <v>1</v>
      </c>
      <c r="G194" s="538">
        <f t="shared" si="51"/>
        <v>1</v>
      </c>
      <c r="H194" s="538">
        <f t="shared" si="52"/>
        <v>1</v>
      </c>
      <c r="I194" s="770">
        <f t="shared" si="56"/>
        <v>1</v>
      </c>
      <c r="J194" s="770">
        <f t="shared" si="57"/>
        <v>1</v>
      </c>
      <c r="K194" s="1044">
        <f t="shared" si="58"/>
        <v>1</v>
      </c>
      <c r="L194" s="1044">
        <f t="shared" si="59"/>
        <v>1</v>
      </c>
      <c r="M194" s="1044">
        <f t="shared" si="60"/>
        <v>1</v>
      </c>
      <c r="O194" s="540">
        <f t="shared" si="53"/>
        <v>0</v>
      </c>
      <c r="P194" s="540">
        <f t="shared" si="54"/>
        <v>0</v>
      </c>
    </row>
    <row r="195" spans="1:16">
      <c r="A195" s="834" t="str">
        <f t="shared" si="55"/>
        <v>Transportation - Water - Natural Gas</v>
      </c>
      <c r="B195" t="s">
        <v>236</v>
      </c>
      <c r="C195" s="956">
        <f t="shared" si="47"/>
        <v>0</v>
      </c>
      <c r="D195" s="762">
        <f t="shared" si="48"/>
        <v>0</v>
      </c>
      <c r="E195" s="762">
        <f t="shared" si="49"/>
        <v>0</v>
      </c>
      <c r="F195" s="762">
        <f t="shared" si="50"/>
        <v>0</v>
      </c>
      <c r="G195" s="538">
        <f t="shared" si="51"/>
        <v>0</v>
      </c>
      <c r="H195" s="538">
        <f t="shared" si="52"/>
        <v>0</v>
      </c>
      <c r="I195" s="770">
        <f t="shared" si="56"/>
        <v>0</v>
      </c>
      <c r="J195" s="770">
        <f t="shared" si="57"/>
        <v>0</v>
      </c>
      <c r="K195" s="1044">
        <f t="shared" si="58"/>
        <v>0</v>
      </c>
      <c r="L195" s="1044">
        <f t="shared" si="59"/>
        <v>0</v>
      </c>
      <c r="M195" s="1044">
        <f t="shared" si="60"/>
        <v>0</v>
      </c>
      <c r="O195" s="540" t="str">
        <f t="shared" si="53"/>
        <v/>
      </c>
      <c r="P195" s="540" t="str">
        <f t="shared" si="54"/>
        <v/>
      </c>
    </row>
    <row r="196" spans="1:16">
      <c r="A196" s="834" t="str">
        <f t="shared" si="55"/>
        <v>Transportation - Water - Ethanol</v>
      </c>
      <c r="B196" t="s">
        <v>171</v>
      </c>
      <c r="C196" s="956">
        <f t="shared" si="47"/>
        <v>0</v>
      </c>
      <c r="D196" s="762">
        <f t="shared" si="48"/>
        <v>0</v>
      </c>
      <c r="E196" s="762">
        <f t="shared" si="49"/>
        <v>9.7114919870553557E-4</v>
      </c>
      <c r="F196" s="762">
        <f t="shared" si="50"/>
        <v>1.0357276900851806E-3</v>
      </c>
      <c r="G196" s="538">
        <f t="shared" si="51"/>
        <v>3.5340974420437955E-4</v>
      </c>
      <c r="H196" s="538">
        <f t="shared" si="52"/>
        <v>3.7479368077670335E-4</v>
      </c>
      <c r="I196" s="770">
        <f t="shared" si="56"/>
        <v>4.3881518026849989E-4</v>
      </c>
      <c r="J196" s="770">
        <f t="shared" si="57"/>
        <v>5.2830446896390867E-4</v>
      </c>
      <c r="K196" s="1044">
        <f t="shared" si="58"/>
        <v>3.9292381298536365E-4</v>
      </c>
      <c r="L196" s="1044">
        <f t="shared" si="59"/>
        <v>2.7210457244265519E-4</v>
      </c>
      <c r="M196" s="1044">
        <f t="shared" si="60"/>
        <v>3.3966370077375947E-4</v>
      </c>
      <c r="O196" s="540">
        <f t="shared" si="53"/>
        <v>0.24828369374550685</v>
      </c>
      <c r="P196" s="540">
        <f t="shared" si="54"/>
        <v>-0.30748770257711244</v>
      </c>
    </row>
  </sheetData>
  <mergeCells count="15">
    <mergeCell ref="B152:E152"/>
    <mergeCell ref="B126:E126"/>
    <mergeCell ref="B139:E139"/>
    <mergeCell ref="B4:B5"/>
    <mergeCell ref="C4:G4"/>
    <mergeCell ref="B48:E48"/>
    <mergeCell ref="B36:E36"/>
    <mergeCell ref="B61:E61"/>
    <mergeCell ref="B100:E100"/>
    <mergeCell ref="B113:E113"/>
    <mergeCell ref="B74:E74"/>
    <mergeCell ref="B87:E87"/>
    <mergeCell ref="B12:B13"/>
    <mergeCell ref="C12:F12"/>
    <mergeCell ref="B24:E24"/>
  </mergeCells>
  <conditionalFormatting sqref="H154:J162">
    <cfRule type="cellIs" dxfId="20" priority="1" operator="notEqual">
      <formula>0</formula>
    </cfRule>
  </conditionalFormatting>
  <conditionalFormatting sqref="O168:P196">
    <cfRule type="colorScale" priority="10">
      <colorScale>
        <cfvo type="min"/>
        <cfvo type="percentile" val="50"/>
        <cfvo type="max"/>
        <color rgb="FFF8696B"/>
        <color rgb="FFFCFCFF"/>
        <color rgb="FF63BE7B"/>
      </colorScale>
    </cfRule>
  </conditionalFormatting>
  <pageMargins left="0.7" right="0.7" top="0.75" bottom="0.75" header="0.3" footer="0.3"/>
  <pageSetup orientation="portrait"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AAEEB-AA8A-4704-A74A-4A94019E2605}">
  <sheetPr codeName="Sheet24">
    <tabColor theme="5"/>
  </sheetPr>
  <dimension ref="A1:V34"/>
  <sheetViews>
    <sheetView workbookViewId="0"/>
  </sheetViews>
  <sheetFormatPr defaultRowHeight="12.75"/>
  <cols>
    <col min="1" max="1" width="15.5703125" customWidth="1"/>
    <col min="2" max="2" width="40.5703125" customWidth="1"/>
    <col min="3" max="3" width="8.42578125" customWidth="1"/>
    <col min="4" max="4" width="8.42578125" bestFit="1" customWidth="1"/>
    <col min="5" max="5" width="8.42578125" customWidth="1"/>
    <col min="6" max="12" width="9.42578125" customWidth="1"/>
    <col min="13" max="13" width="10.5703125" customWidth="1"/>
    <col min="14" max="17" width="11.5703125" bestFit="1" customWidth="1"/>
    <col min="21" max="21" width="10.140625" bestFit="1" customWidth="1"/>
  </cols>
  <sheetData>
    <row r="1" spans="1:22" s="145" customFormat="1" ht="15.75">
      <c r="A1" s="380" t="s">
        <v>909</v>
      </c>
    </row>
    <row r="2" spans="1:22">
      <c r="A2" t="s">
        <v>910</v>
      </c>
    </row>
    <row r="4" spans="1:22" ht="18">
      <c r="A4" s="139" t="s">
        <v>909</v>
      </c>
    </row>
    <row r="6" spans="1:22">
      <c r="A6" t="s">
        <v>911</v>
      </c>
    </row>
    <row r="7" spans="1:22">
      <c r="A7" s="1812" t="s">
        <v>451</v>
      </c>
      <c r="B7" s="1812" t="s">
        <v>453</v>
      </c>
      <c r="C7" s="1812" t="s">
        <v>452</v>
      </c>
      <c r="D7" s="1813">
        <v>1990</v>
      </c>
      <c r="E7" s="1813">
        <v>2005</v>
      </c>
      <c r="F7" s="1813">
        <v>2007</v>
      </c>
      <c r="G7" s="1814">
        <v>2008</v>
      </c>
      <c r="H7" s="1814">
        <v>2009</v>
      </c>
      <c r="I7" s="1813">
        <v>2010</v>
      </c>
      <c r="J7" s="1813">
        <v>2011</v>
      </c>
      <c r="K7" s="1813">
        <v>2012</v>
      </c>
      <c r="L7" s="1813">
        <v>2013</v>
      </c>
      <c r="M7" s="1813">
        <v>2014</v>
      </c>
      <c r="N7" s="1813">
        <v>2015</v>
      </c>
      <c r="O7" s="1813">
        <v>2016</v>
      </c>
      <c r="P7" s="1813">
        <v>2017</v>
      </c>
      <c r="Q7" s="1813">
        <v>2018</v>
      </c>
      <c r="R7" s="1813">
        <v>2019</v>
      </c>
      <c r="S7" s="1813">
        <v>2020</v>
      </c>
      <c r="T7" s="1813">
        <v>2021</v>
      </c>
      <c r="U7" s="1813">
        <v>2022</v>
      </c>
    </row>
    <row r="8" spans="1:22">
      <c r="A8" t="s">
        <v>532</v>
      </c>
      <c r="B8" t="s">
        <v>912</v>
      </c>
      <c r="C8" t="s">
        <v>256</v>
      </c>
      <c r="D8" s="539">
        <f>INDEX('EIA SEDS Data 2022'!$C$7:$T$293,MATCH($A$8,'EIA SEDS Data 2022'!$C$7:$C$293,0),MATCH(D7,'EIA SEDS Data 2022'!$C$6:$T$6,0))</f>
        <v>0</v>
      </c>
      <c r="E8" s="539">
        <f>INDEX('EIA SEDS Data 2022'!$C$7:$T$293,MATCH($A$8,'EIA SEDS Data 2022'!$C$7:$C$293,0),MATCH(E7,'EIA SEDS Data 2022'!$C$6:$T$6,0))</f>
        <v>59</v>
      </c>
      <c r="F8" s="539">
        <f>INDEX('EIA SEDS Data 2022'!$C$7:$T$293,MATCH($A$8,'EIA SEDS Data 2022'!$C$7:$C$293,0),MATCH(F7,'EIA SEDS Data 2022'!$C$6:$T$6,0))</f>
        <v>229</v>
      </c>
      <c r="G8" s="700">
        <v>196</v>
      </c>
      <c r="H8" s="700">
        <v>208</v>
      </c>
      <c r="I8" s="539">
        <f>INDEX('EIA SEDS Data 2022'!$C$7:$T$293,MATCH($A$8,'EIA SEDS Data 2022'!$C$7:$C$293,0),MATCH(I7,'EIA SEDS Data 2022'!$C$6:$T$6,0))</f>
        <v>168</v>
      </c>
      <c r="J8" s="700">
        <v>573</v>
      </c>
      <c r="K8" s="700">
        <v>397</v>
      </c>
      <c r="L8" s="700">
        <v>527</v>
      </c>
      <c r="M8" s="700">
        <v>620</v>
      </c>
      <c r="N8" s="539">
        <f>INDEX('EIA SEDS Data 2022'!$C$7:$T$293,MATCH($A$8,'EIA SEDS Data 2022'!$C$7:$C$293,0),MATCH(N7,'EIA SEDS Data 2022'!$C$6:$T$6,0))</f>
        <v>867</v>
      </c>
      <c r="O8" s="539">
        <f>INDEX('EIA SEDS Data 2022'!$C$7:$T$293,MATCH($A$8,'EIA SEDS Data 2022'!$C$7:$C$293,0),MATCH(O7,'EIA SEDS Data 2022'!$C$6:$T$6,0))</f>
        <v>1227</v>
      </c>
      <c r="P8" s="539">
        <f>INDEX('EIA SEDS Data 2022'!$C$7:$T$293,MATCH($A$8,'EIA SEDS Data 2022'!$C$7:$C$293,0),MATCH(P7,'EIA SEDS Data 2022'!$C$6:$T$6,0))</f>
        <v>1483</v>
      </c>
      <c r="Q8" s="539">
        <f>INDEX('EIA SEDS Data 2022'!$C$7:$T$293,MATCH($A$8,'EIA SEDS Data 2022'!$C$7:$C$293,0),MATCH(Q7,'EIA SEDS Data 2022'!$C$6:$T$6,0))</f>
        <v>1402</v>
      </c>
      <c r="R8" s="539">
        <f>INDEX('EIA SEDS Data 2022'!$C$7:$T$293,MATCH($A$8,'EIA SEDS Data 2022'!$C$7:$C$293,0),MATCH(R7,'EIA SEDS Data 2022'!$C$6:$T$6,0))</f>
        <v>1027</v>
      </c>
      <c r="S8" s="539">
        <f>INDEX('EIA SEDS Data 2022'!$C$7:$T$293,MATCH($A$8,'EIA SEDS Data 2022'!$C$7:$C$293,0),MATCH(S7,'EIA SEDS Data 2022'!$C$6:$T$6,0))</f>
        <v>821</v>
      </c>
      <c r="T8" s="539">
        <f>INDEX('EIA SEDS Data 2022'!$C$7:$T$293,MATCH($A$8,'EIA SEDS Data 2022'!$C$7:$C$293,0),MATCH(T7,'EIA SEDS Data 2022'!$C$6:$T$6,0))</f>
        <v>766</v>
      </c>
      <c r="U8" s="539">
        <f>INDEX('EIA SEDS Data 2022'!$C$7:$T$293,MATCH($A$8,'EIA SEDS Data 2022'!$C$7:$C$293,0),MATCH(U7,'EIA SEDS Data 2022'!$C$6:$T$6,0))</f>
        <v>739</v>
      </c>
    </row>
    <row r="9" spans="1:22">
      <c r="A9" t="s">
        <v>677</v>
      </c>
      <c r="B9" t="s">
        <v>913</v>
      </c>
      <c r="C9" t="s">
        <v>256</v>
      </c>
      <c r="D9" s="927">
        <f>INDEX('EIA SEDS Data 2022'!$C$7:$T$293,MATCH($A$9,'EIA SEDS Data 2022'!$C$7:$C$293,0),MATCH(D7,'EIA SEDS Data 2022'!$C$6:$T$6,0))</f>
        <v>0</v>
      </c>
      <c r="E9" s="927">
        <f>INDEX('EIA SEDS Data 2022'!$C$7:$T$293,MATCH($A$9,'EIA SEDS Data 2022'!$C$7:$C$293,0),MATCH(E7,'EIA SEDS Data 2022'!$C$6:$T$6,0))</f>
        <v>0</v>
      </c>
      <c r="F9" s="927">
        <f>INDEX('EIA SEDS Data 2022'!$C$7:$T$293,MATCH($A$9,'EIA SEDS Data 2022'!$C$7:$C$293,0),MATCH(F7,'EIA SEDS Data 2022'!$C$6:$T$6,0))</f>
        <v>0</v>
      </c>
      <c r="G9" s="700">
        <v>0</v>
      </c>
      <c r="H9" s="700">
        <v>0</v>
      </c>
      <c r="I9" s="927">
        <f>INDEX('EIA SEDS Data 2022'!$C$7:$T$293,MATCH($A$9,'EIA SEDS Data 2022'!$C$7:$C$293,0),MATCH(I7,'EIA SEDS Data 2022'!$C$6:$T$6,0))</f>
        <v>0</v>
      </c>
      <c r="J9" s="700">
        <v>0</v>
      </c>
      <c r="K9" s="700">
        <v>0</v>
      </c>
      <c r="L9" s="700">
        <v>0</v>
      </c>
      <c r="M9" s="700">
        <v>0</v>
      </c>
      <c r="N9" s="927">
        <f>INDEX('EIA SEDS Data 2022'!$C$7:$T$293,MATCH($A$9,'EIA SEDS Data 2022'!$C$7:$C$293,0),MATCH(N7,'EIA SEDS Data 2022'!$C$6:$T$6,0))</f>
        <v>0</v>
      </c>
      <c r="O9" s="927">
        <f>INDEX('EIA SEDS Data 2022'!$C$7:$T$293,MATCH($A$9,'EIA SEDS Data 2022'!$C$7:$C$293,0),MATCH(O7,'EIA SEDS Data 2022'!$C$6:$T$6,0))</f>
        <v>0</v>
      </c>
      <c r="P9" s="927">
        <f>INDEX('EIA SEDS Data 2022'!$C$7:$T$293,MATCH($A$9,'EIA SEDS Data 2022'!$C$7:$C$293,0),MATCH(P7,'EIA SEDS Data 2022'!$C$6:$T$6,0))</f>
        <v>0</v>
      </c>
      <c r="Q9" s="927">
        <f>INDEX('EIA SEDS Data 2022'!$C$7:$T$293,MATCH($A$9,'EIA SEDS Data 2022'!$C$7:$C$293,0),MATCH(Q7,'EIA SEDS Data 2022'!$C$6:$T$6,0))</f>
        <v>0</v>
      </c>
      <c r="R9" s="927">
        <f>INDEX('EIA SEDS Data 2022'!$C$7:$T$293,MATCH($A$9,'EIA SEDS Data 2022'!$C$7:$C$293,0),MATCH(R7,'EIA SEDS Data 2022'!$C$6:$T$6,0))</f>
        <v>0</v>
      </c>
      <c r="S9" s="927">
        <f>INDEX('EIA SEDS Data 2022'!$C$7:$T$293,MATCH($A$9,'EIA SEDS Data 2022'!$C$7:$C$293,0),MATCH(S7,'EIA SEDS Data 2022'!$C$6:$T$6,0))</f>
        <v>0</v>
      </c>
      <c r="T9" s="927">
        <f>INDEX('EIA SEDS Data 2022'!$C$7:$T$293,MATCH($A$9,'EIA SEDS Data 2022'!$C$7:$C$293,0),MATCH(T7,'EIA SEDS Data 2022'!$C$6:$T$6,0))</f>
        <v>441</v>
      </c>
      <c r="U9" s="927">
        <f>INDEX('EIA SEDS Data 2022'!$C$7:$T$293,MATCH($A$9,'EIA SEDS Data 2022'!$C$7:$C$293,0),MATCH(U7,'EIA SEDS Data 2022'!$C$6:$T$6,0))</f>
        <v>434</v>
      </c>
      <c r="V9" s="1326" t="s">
        <v>914</v>
      </c>
    </row>
    <row r="10" spans="1:22">
      <c r="A10" t="s">
        <v>532</v>
      </c>
      <c r="B10" t="s">
        <v>915</v>
      </c>
      <c r="C10" t="s">
        <v>256</v>
      </c>
      <c r="D10" s="701">
        <v>0</v>
      </c>
      <c r="E10" s="700">
        <v>11589</v>
      </c>
      <c r="F10" s="700">
        <v>45131</v>
      </c>
      <c r="G10" s="700">
        <v>38732</v>
      </c>
      <c r="H10" s="700">
        <v>41064</v>
      </c>
      <c r="I10" s="700">
        <v>33184</v>
      </c>
      <c r="J10" s="700">
        <v>113071</v>
      </c>
      <c r="K10" s="700">
        <v>114714</v>
      </c>
      <c r="L10" s="700">
        <v>182313</v>
      </c>
      <c r="M10" s="700">
        <v>180784</v>
      </c>
      <c r="N10" s="700">
        <v>190648</v>
      </c>
      <c r="O10" s="700">
        <v>266092</v>
      </c>
      <c r="P10" s="700">
        <v>253312</v>
      </c>
      <c r="Q10" s="700">
        <v>242904</v>
      </c>
      <c r="R10" s="700">
        <v>231310</v>
      </c>
      <c r="S10" s="700">
        <v>239412</v>
      </c>
      <c r="T10" s="700">
        <v>218201</v>
      </c>
      <c r="U10" s="700">
        <v>211564</v>
      </c>
    </row>
    <row r="11" spans="1:22">
      <c r="A11" t="s">
        <v>557</v>
      </c>
      <c r="B11" t="s">
        <v>916</v>
      </c>
      <c r="C11" t="s">
        <v>256</v>
      </c>
      <c r="D11" s="539">
        <f>INDEX('EIA SEDS Data 2022'!$C$7:$T$293,MATCH($A$11,'EIA SEDS Data 2022'!$C$7:$C$293,0),MATCH(D7,'EIA SEDS Data 2022'!$C$6:$T$6,0))</f>
        <v>20374</v>
      </c>
      <c r="E11" s="539">
        <f>INDEX('EIA SEDS Data 2022'!$C$7:$T$293,MATCH($A$11,'EIA SEDS Data 2022'!$C$7:$C$293,0),MATCH(E7,'EIA SEDS Data 2022'!$C$6:$T$6,0))</f>
        <v>22263</v>
      </c>
      <c r="F11" s="539">
        <f>INDEX('EIA SEDS Data 2022'!$C$7:$T$293,MATCH($A$11,'EIA SEDS Data 2022'!$C$7:$C$293,0),MATCH(F7,'EIA SEDS Data 2022'!$C$6:$T$6,0))</f>
        <v>36125</v>
      </c>
      <c r="G11" s="700">
        <v>15772</v>
      </c>
      <c r="H11" s="700">
        <v>18045</v>
      </c>
      <c r="I11" s="539">
        <f>INDEX('EIA SEDS Data 2022'!$C$7:$T$293,MATCH($A$11,'EIA SEDS Data 2022'!$C$7:$C$293,0),MATCH(I7,'EIA SEDS Data 2022'!$C$6:$T$6,0))</f>
        <v>23211</v>
      </c>
      <c r="J11" s="700">
        <v>23211</v>
      </c>
      <c r="K11" s="700">
        <v>19670</v>
      </c>
      <c r="L11" s="700">
        <v>18880</v>
      </c>
      <c r="M11" s="700">
        <v>17632</v>
      </c>
      <c r="N11" s="539">
        <f>INDEX('EIA SEDS Data 2022'!$C$7:$T$293,MATCH($A$11,'EIA SEDS Data 2022'!$C$7:$C$293,0),MATCH(N7,'EIA SEDS Data 2022'!$C$6:$T$6,0))</f>
        <v>11808</v>
      </c>
      <c r="O11" s="539">
        <f>INDEX('EIA SEDS Data 2022'!$C$7:$T$293,MATCH($A$11,'EIA SEDS Data 2022'!$C$7:$C$293,0),MATCH(O7,'EIA SEDS Data 2022'!$C$6:$T$6,0))</f>
        <v>12544</v>
      </c>
      <c r="P11" s="539">
        <f>INDEX('EIA SEDS Data 2022'!$C$7:$T$293,MATCH($A$11,'EIA SEDS Data 2022'!$C$7:$C$293,0),MATCH(P7,'EIA SEDS Data 2022'!$C$6:$T$6,0))</f>
        <v>12365</v>
      </c>
      <c r="Q11" s="539">
        <f>INDEX('EIA SEDS Data 2022'!$C$7:$T$293,MATCH($A$11,'EIA SEDS Data 2022'!$C$7:$C$293,0),MATCH(Q7,'EIA SEDS Data 2022'!$C$6:$T$6,0))</f>
        <v>15024</v>
      </c>
      <c r="R11" s="539">
        <f>INDEX('EIA SEDS Data 2022'!$C$7:$T$293,MATCH($A$11,'EIA SEDS Data 2022'!$C$7:$C$293,0),MATCH(R7,'EIA SEDS Data 2022'!$C$6:$T$6,0))</f>
        <v>11988</v>
      </c>
      <c r="S11" s="539">
        <f>INDEX('EIA SEDS Data 2022'!$C$7:$T$293,MATCH($A$11,'EIA SEDS Data 2022'!$C$7:$C$293,0),MATCH(S7,'EIA SEDS Data 2022'!$C$6:$T$6,0))</f>
        <v>12159</v>
      </c>
      <c r="T11" s="539">
        <f>INDEX('EIA SEDS Data 2022'!$C$7:$T$293,MATCH($A$11,'EIA SEDS Data 2022'!$C$7:$C$293,0),MATCH(T7,'EIA SEDS Data 2022'!$C$6:$T$6,0))</f>
        <v>11668</v>
      </c>
      <c r="U11" s="539">
        <f>INDEX('EIA SEDS Data 2022'!$C$7:$T$293,MATCH($A$11,'EIA SEDS Data 2022'!$C$7:$C$293,0),MATCH(U7,'EIA SEDS Data 2022'!$C$6:$T$6,0))</f>
        <v>12553</v>
      </c>
    </row>
    <row r="13" spans="1:22">
      <c r="A13" t="s">
        <v>917</v>
      </c>
    </row>
    <row r="14" spans="1:22">
      <c r="A14" s="1812"/>
      <c r="B14" s="1812" t="s">
        <v>453</v>
      </c>
      <c r="C14" s="1812" t="s">
        <v>452</v>
      </c>
      <c r="D14" s="1813">
        <v>1990</v>
      </c>
      <c r="E14" s="1813">
        <v>2005</v>
      </c>
      <c r="F14" s="1813">
        <v>2007</v>
      </c>
      <c r="G14" s="1814">
        <v>2008</v>
      </c>
      <c r="H14" s="1814">
        <v>2009</v>
      </c>
      <c r="I14" s="1813">
        <v>2010</v>
      </c>
      <c r="J14" s="1813">
        <v>2011</v>
      </c>
      <c r="K14" s="1813">
        <v>2012</v>
      </c>
      <c r="L14" s="1813">
        <v>2013</v>
      </c>
      <c r="M14" s="1813">
        <v>2014</v>
      </c>
      <c r="N14" s="1813">
        <v>2015</v>
      </c>
      <c r="O14" s="1813">
        <v>2016</v>
      </c>
      <c r="P14" s="1813">
        <v>2017</v>
      </c>
      <c r="Q14" s="1813">
        <v>2018</v>
      </c>
      <c r="R14" s="1813">
        <v>2019</v>
      </c>
      <c r="S14" s="1813">
        <v>2020</v>
      </c>
      <c r="T14" s="1813">
        <v>2021</v>
      </c>
      <c r="U14" s="1813">
        <v>2022</v>
      </c>
    </row>
    <row r="15" spans="1:22">
      <c r="B15" s="698" t="s">
        <v>918</v>
      </c>
      <c r="C15" t="s">
        <v>919</v>
      </c>
      <c r="D15" s="700">
        <v>0</v>
      </c>
      <c r="E15" s="852">
        <f>AVERAGE(F15,D15)</f>
        <v>0</v>
      </c>
      <c r="F15" s="700">
        <v>0</v>
      </c>
      <c r="G15" s="700">
        <v>0</v>
      </c>
      <c r="H15" s="700">
        <v>0</v>
      </c>
      <c r="I15" s="700">
        <v>0</v>
      </c>
      <c r="J15" s="700">
        <v>106972</v>
      </c>
      <c r="K15" s="700">
        <v>74110</v>
      </c>
      <c r="L15" s="700">
        <v>98261</v>
      </c>
      <c r="M15" s="700">
        <v>115771</v>
      </c>
      <c r="N15" s="700">
        <v>161724</v>
      </c>
      <c r="O15" s="700">
        <v>120032</v>
      </c>
      <c r="P15" s="700">
        <v>169281</v>
      </c>
      <c r="Q15" s="700">
        <v>131095</v>
      </c>
      <c r="R15" s="700">
        <v>87550</v>
      </c>
      <c r="S15" s="700">
        <v>47637</v>
      </c>
      <c r="T15" s="700">
        <v>41649</v>
      </c>
      <c r="U15" s="700">
        <v>29034</v>
      </c>
    </row>
    <row r="16" spans="1:22">
      <c r="B16" s="698" t="s">
        <v>918</v>
      </c>
      <c r="C16" t="s">
        <v>256</v>
      </c>
      <c r="D16" s="699">
        <v>0</v>
      </c>
      <c r="E16" s="695">
        <f>(E15*Conversions!$B$123)/1000</f>
        <v>0</v>
      </c>
      <c r="F16" s="754">
        <v>12</v>
      </c>
      <c r="G16" s="699">
        <v>0</v>
      </c>
      <c r="H16" s="699">
        <v>0</v>
      </c>
      <c r="I16" s="754">
        <v>63</v>
      </c>
      <c r="J16" s="695">
        <f>(J15*Conversions!$B$123)/1000</f>
        <v>573.26294799999994</v>
      </c>
      <c r="K16" s="695">
        <f>(K15*Conversions!$B$123)/1000</f>
        <v>397.15548999999999</v>
      </c>
      <c r="L16" s="695">
        <f>(L15*Conversions!$B$123)/1000</f>
        <v>526.58069899999998</v>
      </c>
      <c r="M16" s="695">
        <f>(M15*Conversions!$B$123)/1000</f>
        <v>620.41678899999999</v>
      </c>
      <c r="N16" s="695">
        <f>(N15*Conversions!$B$123)/1000</f>
        <v>866.67891599999996</v>
      </c>
      <c r="O16" s="695">
        <f>(O15*Conversions!$B$123)/1000</f>
        <v>643.25148799999999</v>
      </c>
      <c r="P16" s="695">
        <f>(P15*Conversions!$B$123)/1000</f>
        <v>907.17687899999999</v>
      </c>
      <c r="Q16" s="695">
        <f>(Q15*Conversions!$B$123)/1000</f>
        <v>702.53810499999997</v>
      </c>
      <c r="R16" s="695">
        <f>(R15*Conversions!$B$123)/1000</f>
        <v>469.18045000000001</v>
      </c>
      <c r="S16" s="695">
        <f>(S15*Conversions!$B$123)/1000</f>
        <v>255.28668299999998</v>
      </c>
      <c r="T16" s="695">
        <f>(T15*Conversions!$B$123)/1000</f>
        <v>223.196991</v>
      </c>
      <c r="U16" s="695">
        <f>(U15*Conversions!$B$123)/1000</f>
        <v>155.59320600000001</v>
      </c>
    </row>
    <row r="17" spans="1:20">
      <c r="B17" s="698"/>
      <c r="D17" s="699"/>
      <c r="E17" s="699"/>
      <c r="F17" s="699"/>
      <c r="G17" s="699"/>
      <c r="H17" s="699"/>
      <c r="I17" s="699"/>
      <c r="J17" s="515"/>
      <c r="K17" s="515"/>
      <c r="L17" s="515"/>
      <c r="M17" s="515"/>
      <c r="N17" s="515"/>
      <c r="O17" s="515"/>
      <c r="P17" s="515"/>
      <c r="Q17" s="515"/>
      <c r="R17" s="515"/>
      <c r="S17" s="515"/>
      <c r="T17" s="515"/>
    </row>
    <row r="18" spans="1:20">
      <c r="A18" t="s">
        <v>920</v>
      </c>
    </row>
    <row r="19" spans="1:20">
      <c r="A19" s="1812"/>
      <c r="B19" s="1812" t="s">
        <v>453</v>
      </c>
      <c r="C19" s="1812" t="s">
        <v>452</v>
      </c>
      <c r="D19" s="1813">
        <v>1990</v>
      </c>
      <c r="E19" s="1813">
        <v>2005</v>
      </c>
      <c r="F19" s="1813">
        <v>2007</v>
      </c>
      <c r="G19" s="1814">
        <v>2008</v>
      </c>
      <c r="H19" s="1814">
        <v>2009</v>
      </c>
      <c r="I19" s="1813">
        <v>2010</v>
      </c>
      <c r="J19" s="1813">
        <v>2011</v>
      </c>
      <c r="K19" s="1813">
        <v>2012</v>
      </c>
      <c r="L19" s="1813">
        <v>2013</v>
      </c>
      <c r="M19" s="1813">
        <v>2014</v>
      </c>
      <c r="N19" s="1813">
        <v>2015</v>
      </c>
      <c r="O19" s="1813">
        <v>2016</v>
      </c>
      <c r="P19" s="1813">
        <v>2017</v>
      </c>
    </row>
    <row r="20" spans="1:20">
      <c r="A20" s="698"/>
      <c r="B20" t="s">
        <v>921</v>
      </c>
      <c r="C20" t="s">
        <v>922</v>
      </c>
      <c r="D20" s="755">
        <v>0</v>
      </c>
      <c r="E20" s="755">
        <v>0</v>
      </c>
      <c r="F20" s="696">
        <v>0</v>
      </c>
      <c r="G20" s="696">
        <v>0</v>
      </c>
      <c r="H20" s="696">
        <v>2237</v>
      </c>
      <c r="I20" s="696">
        <v>414</v>
      </c>
      <c r="J20" s="1084"/>
      <c r="K20" s="1084"/>
      <c r="L20" s="1084"/>
      <c r="M20" s="1084"/>
      <c r="N20" s="1084"/>
      <c r="O20" s="1084"/>
      <c r="P20" s="1084"/>
    </row>
    <row r="21" spans="1:20">
      <c r="A21" s="698"/>
      <c r="B21" t="s">
        <v>923</v>
      </c>
      <c r="C21" t="s">
        <v>922</v>
      </c>
      <c r="D21" s="755">
        <v>0</v>
      </c>
      <c r="E21" s="755">
        <v>10</v>
      </c>
      <c r="F21" s="696">
        <v>103</v>
      </c>
      <c r="G21" s="696">
        <v>109</v>
      </c>
      <c r="H21" s="696">
        <v>109</v>
      </c>
      <c r="I21" s="696">
        <v>110</v>
      </c>
      <c r="J21" s="1084"/>
      <c r="K21" s="1084"/>
      <c r="L21" s="1084"/>
      <c r="M21" s="1084"/>
      <c r="N21" s="1084"/>
      <c r="O21" s="1084"/>
      <c r="P21" s="1084"/>
    </row>
    <row r="22" spans="1:20">
      <c r="A22" s="698"/>
      <c r="B22" t="s">
        <v>924</v>
      </c>
      <c r="C22" t="s">
        <v>922</v>
      </c>
      <c r="D22" s="755">
        <v>0</v>
      </c>
      <c r="E22" s="755">
        <v>0</v>
      </c>
      <c r="F22" s="696">
        <v>0</v>
      </c>
      <c r="G22" s="696">
        <v>0</v>
      </c>
      <c r="H22" s="696">
        <v>0</v>
      </c>
      <c r="I22" s="696">
        <v>0</v>
      </c>
      <c r="J22" s="1084"/>
      <c r="K22" s="1084"/>
      <c r="L22" s="1084"/>
      <c r="M22" s="1084"/>
      <c r="N22" s="1084"/>
      <c r="O22" s="1084"/>
      <c r="P22" s="1084"/>
    </row>
    <row r="23" spans="1:20">
      <c r="A23" s="698"/>
      <c r="B23" t="s">
        <v>921</v>
      </c>
      <c r="C23" t="s">
        <v>256</v>
      </c>
      <c r="D23" s="755">
        <v>0</v>
      </c>
      <c r="E23" s="696">
        <f>E20/Gallon_Barrel*Conversions!$B$123</f>
        <v>0</v>
      </c>
      <c r="F23" s="696">
        <f>F20/Gallon_Barrel*Conversions!$B$123</f>
        <v>0</v>
      </c>
      <c r="G23" s="696">
        <f>G20/Gallon_Barrel*Conversions!$B$123</f>
        <v>0</v>
      </c>
      <c r="H23" s="696">
        <f>H20/Gallon_Barrel*Conversions!$B$123</f>
        <v>285.43054761904762</v>
      </c>
      <c r="I23" s="696">
        <f>I20/Gallon_Barrel*Conversions!$B$123</f>
        <v>52.824428571428577</v>
      </c>
      <c r="J23" s="1084"/>
      <c r="K23" s="1084"/>
      <c r="L23" s="1084"/>
      <c r="M23" s="1084"/>
      <c r="N23" s="1084"/>
      <c r="O23" s="1084"/>
      <c r="P23" s="1084"/>
    </row>
    <row r="24" spans="1:20">
      <c r="A24" s="698"/>
      <c r="B24" t="s">
        <v>923</v>
      </c>
      <c r="C24" t="s">
        <v>256</v>
      </c>
      <c r="D24" s="755">
        <v>0</v>
      </c>
      <c r="E24" s="696">
        <f>E21/Gallon_Barrel*Conversions!$B$123</f>
        <v>1.2759523809523809</v>
      </c>
      <c r="F24" s="696">
        <f>F21/Gallon_Barrel*Conversions!$B$123</f>
        <v>13.142309523809525</v>
      </c>
      <c r="G24" s="696">
        <f>G21/Gallon_Barrel*Conversions!$B$123</f>
        <v>13.907880952380953</v>
      </c>
      <c r="H24" s="696">
        <f>H21/Gallon_Barrel*Conversions!$B$123</f>
        <v>13.907880952380953</v>
      </c>
      <c r="I24" s="696">
        <f>I21/Gallon_Barrel*Conversions!$B$123</f>
        <v>14.03547619047619</v>
      </c>
      <c r="J24" s="1084"/>
      <c r="K24" s="1084"/>
      <c r="L24" s="1084"/>
      <c r="M24" s="1084"/>
      <c r="N24" s="1084"/>
      <c r="O24" s="1084"/>
      <c r="P24" s="1084"/>
    </row>
    <row r="25" spans="1:20">
      <c r="A25" s="698"/>
      <c r="B25" t="s">
        <v>924</v>
      </c>
      <c r="C25" t="s">
        <v>256</v>
      </c>
      <c r="D25" s="755">
        <v>0</v>
      </c>
      <c r="E25" s="696">
        <f>E22/Gallon_Barrel*Conversions!$B$123</f>
        <v>0</v>
      </c>
      <c r="F25" s="696">
        <f>F22/Gallon_Barrel*Conversions!$B$123</f>
        <v>0</v>
      </c>
      <c r="G25" s="696">
        <f>G22/Gallon_Barrel*Conversions!$B$123</f>
        <v>0</v>
      </c>
      <c r="H25" s="696">
        <f>H22/Gallon_Barrel*Conversions!$B$123</f>
        <v>0</v>
      </c>
      <c r="I25" s="696">
        <f>I22/Gallon_Barrel*Conversions!$B$123</f>
        <v>0</v>
      </c>
      <c r="J25" s="1084"/>
      <c r="K25" s="1084"/>
      <c r="L25" s="1084"/>
      <c r="M25" s="1084"/>
      <c r="N25" s="1084"/>
      <c r="O25" s="1084"/>
      <c r="P25" s="1084"/>
    </row>
    <row r="26" spans="1:20">
      <c r="A26" s="698"/>
      <c r="B26" s="33" t="s">
        <v>149</v>
      </c>
      <c r="C26" s="33" t="s">
        <v>256</v>
      </c>
      <c r="D26" s="756">
        <f>SUM(D23:D25)</f>
        <v>0</v>
      </c>
      <c r="E26" s="756">
        <f>SUM(E24:E25)</f>
        <v>1.2759523809523809</v>
      </c>
      <c r="F26" s="756">
        <f>SUM(F24:F25)</f>
        <v>13.142309523809525</v>
      </c>
      <c r="G26" s="756">
        <f t="shared" ref="G26:I26" si="0">SUM(G23:G25)</f>
        <v>13.907880952380953</v>
      </c>
      <c r="H26" s="756">
        <f t="shared" si="0"/>
        <v>299.33842857142855</v>
      </c>
      <c r="I26" s="756">
        <f t="shared" si="0"/>
        <v>66.859904761904772</v>
      </c>
      <c r="J26" s="1084"/>
      <c r="K26" s="1084"/>
      <c r="L26" s="1084"/>
      <c r="M26" s="1084"/>
      <c r="N26" s="1084"/>
      <c r="O26" s="1084"/>
      <c r="P26" s="1084"/>
    </row>
    <row r="28" spans="1:20" ht="18">
      <c r="A28" s="139" t="s">
        <v>925</v>
      </c>
      <c r="D28" s="33"/>
      <c r="E28" s="33"/>
      <c r="F28" s="33"/>
      <c r="G28" s="693"/>
      <c r="H28" s="693"/>
      <c r="I28" s="693"/>
      <c r="J28" s="693"/>
      <c r="K28" s="693"/>
      <c r="L28" s="693"/>
      <c r="M28" s="693"/>
      <c r="N28" s="693"/>
    </row>
    <row r="29" spans="1:20">
      <c r="A29" s="1806"/>
      <c r="B29" s="1813" t="s">
        <v>401</v>
      </c>
      <c r="C29" s="1813" t="s">
        <v>452</v>
      </c>
      <c r="D29" s="1813">
        <v>1990</v>
      </c>
      <c r="E29" s="1813">
        <v>2005</v>
      </c>
      <c r="F29" s="1813">
        <v>2007</v>
      </c>
      <c r="G29" s="1813">
        <v>2010</v>
      </c>
      <c r="H29" s="1813">
        <v>2015</v>
      </c>
      <c r="I29" s="1813">
        <v>2016</v>
      </c>
      <c r="J29" s="1813">
        <v>2017</v>
      </c>
      <c r="K29" s="1813">
        <v>2018</v>
      </c>
      <c r="L29" s="1813">
        <v>2019</v>
      </c>
      <c r="M29" s="1813">
        <v>2020</v>
      </c>
      <c r="N29" s="1813">
        <v>2021</v>
      </c>
      <c r="O29" s="1813">
        <v>2022</v>
      </c>
    </row>
    <row r="30" spans="1:20">
      <c r="B30" t="s">
        <v>225</v>
      </c>
      <c r="C30" t="s">
        <v>256</v>
      </c>
      <c r="D30" s="696">
        <f>(D8+D9)-(D16+D26)</f>
        <v>0</v>
      </c>
      <c r="E30" s="696">
        <f>(E8+E9)-(E16+E26)</f>
        <v>57.724047619047617</v>
      </c>
      <c r="F30" s="696">
        <f>(F8+F9)-(F16+F26)</f>
        <v>203.85769047619047</v>
      </c>
      <c r="G30" s="696">
        <f>(I8+I9)-(I16+I26)</f>
        <v>38.140095238095228</v>
      </c>
      <c r="H30" s="696">
        <f t="shared" ref="H30:N30" si="1">(N8+N9)-N16</f>
        <v>0.32108400000004167</v>
      </c>
      <c r="I30" s="696">
        <f t="shared" si="1"/>
        <v>583.74851200000001</v>
      </c>
      <c r="J30" s="696">
        <f t="shared" si="1"/>
        <v>575.82312100000001</v>
      </c>
      <c r="K30" s="696">
        <f t="shared" si="1"/>
        <v>699.46189500000003</v>
      </c>
      <c r="L30" s="696">
        <f t="shared" si="1"/>
        <v>557.81954999999994</v>
      </c>
      <c r="M30" s="696">
        <f t="shared" si="1"/>
        <v>565.71331699999996</v>
      </c>
      <c r="N30" s="696">
        <f t="shared" si="1"/>
        <v>983.80300899999997</v>
      </c>
      <c r="O30" s="1020">
        <f>(U8+U9)-U16</f>
        <v>1017.406794</v>
      </c>
    </row>
    <row r="31" spans="1:20">
      <c r="B31" t="s">
        <v>141</v>
      </c>
      <c r="C31" t="s">
        <v>256</v>
      </c>
      <c r="D31" s="696">
        <f>D16+D26</f>
        <v>0</v>
      </c>
      <c r="E31" s="696">
        <f>E16+E26</f>
        <v>1.2759523809523809</v>
      </c>
      <c r="F31" s="696">
        <f>F16+F26</f>
        <v>25.142309523809523</v>
      </c>
      <c r="G31" s="696">
        <f>I16+I26</f>
        <v>129.85990476190477</v>
      </c>
      <c r="H31" s="696">
        <f t="shared" ref="H31:N31" si="2">N16</f>
        <v>866.67891599999996</v>
      </c>
      <c r="I31" s="696">
        <f t="shared" si="2"/>
        <v>643.25148799999999</v>
      </c>
      <c r="J31" s="696">
        <f t="shared" si="2"/>
        <v>907.17687899999999</v>
      </c>
      <c r="K31" s="696">
        <f t="shared" si="2"/>
        <v>702.53810499999997</v>
      </c>
      <c r="L31" s="1104">
        <f>R16</f>
        <v>469.18045000000001</v>
      </c>
      <c r="M31" s="696">
        <f t="shared" si="2"/>
        <v>255.28668299999998</v>
      </c>
      <c r="N31" s="696">
        <f t="shared" si="2"/>
        <v>223.196991</v>
      </c>
      <c r="O31" s="1020">
        <f>U16</f>
        <v>155.59320600000001</v>
      </c>
    </row>
    <row r="32" spans="1:20">
      <c r="B32" t="s">
        <v>149</v>
      </c>
      <c r="C32" t="s">
        <v>256</v>
      </c>
      <c r="D32" s="696">
        <f>SUM(D30:D31)</f>
        <v>0</v>
      </c>
      <c r="E32" s="696">
        <f t="shared" ref="E32" si="3">SUM(E30:E31)</f>
        <v>59</v>
      </c>
      <c r="F32" s="696">
        <f>SUM(F30:F31)</f>
        <v>229</v>
      </c>
      <c r="G32" s="696">
        <f t="shared" ref="G32:J32" si="4">SUM(G30:G31)</f>
        <v>168</v>
      </c>
      <c r="H32" s="696">
        <f>SUM(H30:H31)</f>
        <v>867</v>
      </c>
      <c r="I32" s="696">
        <f t="shared" si="4"/>
        <v>1227</v>
      </c>
      <c r="J32" s="696">
        <f t="shared" si="4"/>
        <v>1483</v>
      </c>
      <c r="K32" s="696">
        <f>SUM(K30:K31)</f>
        <v>1402</v>
      </c>
      <c r="L32" s="696">
        <f>SUM(L30:L31)</f>
        <v>1027</v>
      </c>
      <c r="M32" s="696">
        <f>SUM(M30:M31)</f>
        <v>821</v>
      </c>
      <c r="N32" s="696">
        <f>SUM(N30:N31)</f>
        <v>1207</v>
      </c>
      <c r="O32" s="696">
        <f>SUM(O30:O31)</f>
        <v>1173</v>
      </c>
    </row>
    <row r="33" spans="3:15">
      <c r="C33" s="696"/>
      <c r="D33" s="696"/>
      <c r="E33" s="696"/>
      <c r="F33" s="696"/>
      <c r="G33" s="696"/>
      <c r="H33" s="696"/>
      <c r="I33" s="696"/>
      <c r="L33" s="693"/>
      <c r="M33" s="693"/>
      <c r="N33" s="693"/>
      <c r="O33" s="693"/>
    </row>
    <row r="34" spans="3:15">
      <c r="D34" s="1271">
        <f>SUM(D8,D9)-D32</f>
        <v>0</v>
      </c>
      <c r="E34" s="1271">
        <f>SUM(E8,E9)-E32</f>
        <v>0</v>
      </c>
      <c r="F34" s="1271">
        <f>SUM(F8,F9)-F32</f>
        <v>0</v>
      </c>
      <c r="G34" s="1271">
        <f>SUM(I8,I9)-G32</f>
        <v>0</v>
      </c>
      <c r="H34" s="1271">
        <f t="shared" ref="H34:N34" si="5">SUM(N8,N9)-H32</f>
        <v>0</v>
      </c>
      <c r="I34" s="1271">
        <f t="shared" si="5"/>
        <v>0</v>
      </c>
      <c r="J34" s="1271">
        <f t="shared" si="5"/>
        <v>0</v>
      </c>
      <c r="K34" s="1271">
        <f t="shared" si="5"/>
        <v>0</v>
      </c>
      <c r="L34" s="1271">
        <f t="shared" si="5"/>
        <v>0</v>
      </c>
      <c r="M34" s="1271">
        <f t="shared" si="5"/>
        <v>0</v>
      </c>
      <c r="N34" s="1271">
        <f t="shared" si="5"/>
        <v>0</v>
      </c>
      <c r="O34" s="1271">
        <f>SUM(U8,U9)-O32</f>
        <v>0</v>
      </c>
    </row>
  </sheetData>
  <phoneticPr fontId="19" type="noConversion"/>
  <pageMargins left="0.7" right="0.7" top="0.75" bottom="0.75" header="0.3" footer="0.3"/>
  <pageSetup orientation="portrait" horizontalDpi="1200" verticalDpi="1200"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A9622-84CB-4E77-A9E4-566151B5CA6E}">
  <sheetPr codeName="Sheet44">
    <tabColor theme="5"/>
  </sheetPr>
  <dimension ref="A1:Q108"/>
  <sheetViews>
    <sheetView workbookViewId="0">
      <selection activeCell="B37" sqref="B37"/>
    </sheetView>
  </sheetViews>
  <sheetFormatPr defaultRowHeight="12.75"/>
  <cols>
    <col min="1" max="1" width="36.42578125" customWidth="1"/>
    <col min="2" max="2" width="13.42578125" customWidth="1"/>
    <col min="3" max="3" width="11" customWidth="1"/>
    <col min="4" max="4" width="14.140625" customWidth="1"/>
    <col min="5" max="6" width="9.42578125" customWidth="1"/>
    <col min="7" max="7" width="10.5703125" bestFit="1" customWidth="1"/>
    <col min="8" max="8" width="9.42578125" customWidth="1"/>
    <col min="9" max="13" width="11" customWidth="1"/>
    <col min="14" max="14" width="23.28515625" customWidth="1"/>
    <col min="16" max="16" width="9.5703125" customWidth="1"/>
  </cols>
  <sheetData>
    <row r="1" spans="1:17" s="145" customFormat="1" ht="15.75">
      <c r="A1" s="380" t="s">
        <v>926</v>
      </c>
    </row>
    <row r="2" spans="1:17">
      <c r="A2" t="s">
        <v>927</v>
      </c>
    </row>
    <row r="4" spans="1:17" ht="18">
      <c r="A4" s="139" t="s">
        <v>928</v>
      </c>
    </row>
    <row r="6" spans="1:17">
      <c r="A6" t="s">
        <v>929</v>
      </c>
    </row>
    <row r="7" spans="1:17">
      <c r="A7" t="s">
        <v>930</v>
      </c>
    </row>
    <row r="8" spans="1:17">
      <c r="A8" s="1812"/>
      <c r="B8" s="1815">
        <v>1990</v>
      </c>
      <c r="C8" s="1815">
        <v>2005</v>
      </c>
      <c r="D8" s="1815">
        <v>2007</v>
      </c>
      <c r="E8" s="1815">
        <v>2010</v>
      </c>
      <c r="F8" s="1815">
        <v>2015</v>
      </c>
      <c r="G8" s="1815">
        <v>2016</v>
      </c>
      <c r="H8" s="1815">
        <v>2017</v>
      </c>
      <c r="I8" s="1815">
        <v>2018</v>
      </c>
      <c r="J8" s="1815">
        <v>2019</v>
      </c>
      <c r="K8" s="1815">
        <v>2020</v>
      </c>
      <c r="L8" s="1815">
        <v>2021</v>
      </c>
      <c r="M8" s="1816">
        <v>2022</v>
      </c>
      <c r="N8" s="1008"/>
      <c r="O8" s="1008"/>
      <c r="P8" s="1008"/>
      <c r="Q8" s="1008"/>
    </row>
    <row r="9" spans="1:17">
      <c r="A9" s="1817" t="s">
        <v>931</v>
      </c>
      <c r="B9" s="1818"/>
      <c r="C9" s="1818"/>
      <c r="D9" s="1818"/>
      <c r="E9" s="1818"/>
      <c r="F9" s="1818"/>
      <c r="G9" s="1818"/>
      <c r="H9" s="1818"/>
      <c r="I9" s="1818"/>
      <c r="J9" s="1818"/>
      <c r="K9" s="1818"/>
      <c r="L9" s="1818"/>
      <c r="M9" s="1818"/>
      <c r="N9" s="1009" t="s">
        <v>932</v>
      </c>
      <c r="O9" s="1009" t="s">
        <v>933</v>
      </c>
      <c r="P9" s="1008"/>
      <c r="Q9" s="1008"/>
    </row>
    <row r="10" spans="1:17">
      <c r="A10" s="592" t="s">
        <v>934</v>
      </c>
      <c r="B10" s="1082">
        <f>INDEX('[25]1990distr'!$2:$2,1,MATCH($N10,'[25]1990distr'!$1:$1,0))</f>
        <v>45</v>
      </c>
      <c r="C10" s="1082">
        <f>INDEX('[25]2005distr'!$2:$2,1,MATCH($N10,'[25]2005distr'!$1:$1,0))</f>
        <v>147</v>
      </c>
      <c r="D10" s="1082">
        <f>INDEX('[25]2007distr'!$2:$2,1,MATCH($N10,'[25]2007distr'!$1:$1,0))</f>
        <v>141</v>
      </c>
      <c r="E10" s="1082">
        <f>INDEX('[25]2010distr'!$2:$2,1,MATCH($O10,'[25]2010distr'!$1:$1,0))</f>
        <v>135</v>
      </c>
      <c r="F10" s="1082">
        <f>INDEX('[25]2015distr'!$2:$2,1,MATCH($O10,'[25]2015distr'!$1:$1,0))</f>
        <v>101.8</v>
      </c>
      <c r="G10" s="1082">
        <f>INDEX('[25]2016distr'!$2:$2,1,MATCH($O10,'[25]2016distr'!$1:$1,0))</f>
        <v>105</v>
      </c>
      <c r="H10" s="1082">
        <f>INDEX('[25]2017distr'!$4:$4,1,MATCH($O10,'[25]2017distr'!$1:$1,0))</f>
        <v>96.4</v>
      </c>
      <c r="I10" s="1082">
        <f>INDEX('[25]2018distr'!$4:$4,1,MATCH($O10,'[25]2018distr'!$1:$1,0))</f>
        <v>94</v>
      </c>
      <c r="J10" s="1082">
        <f>INDEX('[25]2019distr'!$4:$4,1,MATCH($O10,'[25]2019distr'!$1:$1,0))</f>
        <v>92.3</v>
      </c>
      <c r="K10" s="1082">
        <f>INDEX('[25]2020distr'!$4:$4,1,MATCH($O10,'[25]2020distr'!$1:$1,0))</f>
        <v>91.5</v>
      </c>
      <c r="L10" s="1082">
        <f>INDEX('[25]2021distr'!$4:$4,1,MATCH($O10,'[25]2021distr'!$1:$1,0))</f>
        <v>92.800000000000011</v>
      </c>
      <c r="M10" s="1082">
        <f>INDEX('[25]2022distr'!$4:$4,1,MATCH($O10,'[25]2022distr'!$1:$1,0))</f>
        <v>89.5</v>
      </c>
      <c r="N10" s="1008" t="s">
        <v>935</v>
      </c>
      <c r="O10" s="1008" t="s">
        <v>936</v>
      </c>
      <c r="P10" s="1008"/>
      <c r="Q10" s="1008"/>
    </row>
    <row r="11" spans="1:17">
      <c r="A11" s="592" t="s">
        <v>937</v>
      </c>
      <c r="B11" s="1082">
        <f>INDEX('[25]1990distr'!$2:$2,1,MATCH($N11,'[25]1990distr'!$1:$1,0))</f>
        <v>294</v>
      </c>
      <c r="C11" s="1082">
        <f>INDEX('[25]2005distr'!$2:$2,1,MATCH($N11,'[25]2005distr'!$1:$1,0))</f>
        <v>168</v>
      </c>
      <c r="D11" s="1082">
        <f>INDEX('[25]2007distr'!$2:$2,1,MATCH($N11,'[25]2007distr'!$1:$1,0))</f>
        <v>165</v>
      </c>
      <c r="E11" s="1082">
        <f>INDEX('[25]2010distr'!$2:$2,1,MATCH($O11,'[25]2010distr'!$1:$1,0))</f>
        <v>163</v>
      </c>
      <c r="F11" s="1082">
        <f>INDEX('[25]2015distr'!$2:$2,1,MATCH($O11,'[25]2015distr'!$1:$1,0))</f>
        <v>162.69999999999999</v>
      </c>
      <c r="G11" s="1082">
        <f>INDEX('[25]2016distr'!$2:$2,1,MATCH($O11,'[25]2016distr'!$1:$1,0))</f>
        <v>164.3</v>
      </c>
      <c r="H11" s="1082">
        <f>INDEX('[25]2017distr'!$4:$4,1,MATCH($O11,'[25]2017distr'!$1:$1,0))</f>
        <v>160.5</v>
      </c>
      <c r="I11" s="1082">
        <f>INDEX('[25]2018distr'!$4:$4,1,MATCH($O11,'[25]2018distr'!$1:$1,0))</f>
        <v>160.80000000000001</v>
      </c>
      <c r="J11" s="1082">
        <f>INDEX('[25]2019distr'!$4:$4,1,MATCH($O11,'[25]2019distr'!$1:$1,0))</f>
        <v>160.9</v>
      </c>
      <c r="K11" s="1082">
        <f>INDEX('[25]2020distr'!$4:$4,1,MATCH($O11,'[25]2020distr'!$1:$1,0))</f>
        <v>161.30000000000001</v>
      </c>
      <c r="L11" s="1082">
        <f>INDEX('[25]2021distr'!$4:$4,1,MATCH($O11,'[25]2021distr'!$1:$1,0))</f>
        <v>161.6</v>
      </c>
      <c r="M11" s="1082">
        <f>INDEX('[25]2022distr'!$4:$4,1,MATCH($O11,'[25]2022distr'!$1:$1,0))</f>
        <v>161.60000000000002</v>
      </c>
      <c r="N11" s="1008" t="s">
        <v>938</v>
      </c>
      <c r="O11" s="1008" t="s">
        <v>939</v>
      </c>
      <c r="P11" s="1008"/>
      <c r="Q11" s="1008"/>
    </row>
    <row r="12" spans="1:17">
      <c r="A12" s="592" t="s">
        <v>940</v>
      </c>
      <c r="B12" s="1082">
        <f>INDEX('[25]1990distr'!$2:$2,1,MATCH($N12,'[25]1990distr'!$1:$1,0))</f>
        <v>116</v>
      </c>
      <c r="C12" s="1082">
        <f>INDEX('[25]2005distr'!$2:$2,1,MATCH($N12,'[25]2005distr'!$1:$1,0))</f>
        <v>294</v>
      </c>
      <c r="D12" s="1082">
        <f>INDEX('[25]2007distr'!$2:$2,1,MATCH($N12,'[25]2007distr'!$1:$1,0))</f>
        <v>303</v>
      </c>
      <c r="E12" s="1082">
        <f>INDEX('[25]2010distr'!$2:$2,1,MATCH($O12,'[25]2010distr'!$1:$1,0))</f>
        <v>315</v>
      </c>
      <c r="F12" s="1082">
        <f>INDEX('[25]2015distr'!$2:$2,1,MATCH($O12,'[25]2015distr'!$1:$1,0))</f>
        <v>345.5</v>
      </c>
      <c r="G12" s="1082">
        <f>INDEX('[25]2016distr'!$2:$2,1,MATCH($O12,'[25]2016distr'!$1:$1,0))</f>
        <v>342.2</v>
      </c>
      <c r="H12" s="1082">
        <f>INDEX('[25]2017distr'!$4:$4,1,MATCH($O12,'[25]2017distr'!$1:$1,0))</f>
        <v>355.7</v>
      </c>
      <c r="I12" s="1082">
        <f>INDEX('[25]2018distr'!$4:$4,1,MATCH($O12,'[25]2018distr'!$1:$1,0))</f>
        <v>361</v>
      </c>
      <c r="J12" s="1082">
        <f>INDEX('[25]2019distr'!$4:$4,1,MATCH($O12,'[25]2019distr'!$1:$1,0))</f>
        <v>364.5</v>
      </c>
      <c r="K12" s="1082">
        <f>INDEX('[25]2020distr'!$4:$4,1,MATCH($O12,'[25]2020distr'!$1:$1,0))</f>
        <v>365.3</v>
      </c>
      <c r="L12" s="1082">
        <f>INDEX('[25]2021distr'!$4:$4,1,MATCH($O12,'[25]2021distr'!$1:$1,0))</f>
        <v>370</v>
      </c>
      <c r="M12" s="1082">
        <f>INDEX('[25]2022distr'!$4:$4,1,MATCH($O12,'[25]2022distr'!$1:$1,0))</f>
        <v>372.90000000000003</v>
      </c>
      <c r="N12" s="1008" t="s">
        <v>941</v>
      </c>
      <c r="O12" s="1008" t="s">
        <v>942</v>
      </c>
      <c r="P12" s="1008"/>
      <c r="Q12" s="1008"/>
    </row>
    <row r="13" spans="1:17">
      <c r="A13" s="592" t="s">
        <v>943</v>
      </c>
      <c r="B13" s="1082">
        <f>INDEX('[25]1990distr'!$2:$2,1,MATCH($N13,'[25]1990distr'!$1:$1,0))</f>
        <v>1150</v>
      </c>
      <c r="C13" s="1082">
        <f>INDEX('[25]2005distr'!$2:$2,1,MATCH($N13,'[25]2005distr'!$1:$1,0))</f>
        <v>8845</v>
      </c>
      <c r="D13" s="1082">
        <f>INDEX('[25]2007distr'!$2:$2,1,MATCH($N13,'[25]2007distr'!$1:$1,0))</f>
        <v>8557</v>
      </c>
      <c r="E13" s="1082">
        <f>INDEX('[25]2010distr'!$2:$2,1,MATCH($O13,'[25]2010distr'!$1:$1,0))</f>
        <v>8089</v>
      </c>
      <c r="F13" s="1082">
        <f>INDEX('[25]2015distr'!$2:$2,1,MATCH($O13,'[25]2015distr'!$1:$1,0))</f>
        <v>6764</v>
      </c>
      <c r="G13" s="1082">
        <f>INDEX('[25]2016distr'!$2:$2,1,MATCH($O13,'[25]2016distr'!$1:$1,0))</f>
        <v>6655</v>
      </c>
      <c r="H13" s="1082">
        <f>INDEX('[25]2017distr'!$4:$4,1,MATCH($O13,'[25]2017distr'!$1:$1,0))</f>
        <v>6506</v>
      </c>
      <c r="I13" s="1082">
        <f>INDEX('[25]2018distr'!$4:$4,1,MATCH($O13,'[25]2018distr'!$1:$1,0))</f>
        <v>6416</v>
      </c>
      <c r="J13" s="1082">
        <f>INDEX('[25]2019distr'!$4:$4,1,MATCH($O13,'[25]2019distr'!$1:$1,0))</f>
        <v>6330</v>
      </c>
      <c r="K13" s="1082">
        <f>INDEX('[25]2020distr'!$4:$4,1,MATCH($O13,'[25]2020distr'!$1:$1,0))</f>
        <v>6269</v>
      </c>
      <c r="L13" s="1082">
        <f>INDEX('[25]2021distr'!$4:$4,1,MATCH($O13,'[25]2021distr'!$1:$1,0))</f>
        <v>6170</v>
      </c>
      <c r="M13" s="1082">
        <f>INDEX('[25]2022distr'!$4:$4,1,MATCH($O13,'[25]2022distr'!$1:$1,0))</f>
        <v>6015</v>
      </c>
      <c r="N13" s="1008" t="s">
        <v>944</v>
      </c>
      <c r="O13" s="1008" t="s">
        <v>945</v>
      </c>
      <c r="P13" s="1008"/>
      <c r="Q13" s="1008"/>
    </row>
    <row r="14" spans="1:17">
      <c r="A14" s="592" t="s">
        <v>946</v>
      </c>
      <c r="B14" s="1082">
        <f>INDEX('[25]1990distr'!$2:$2,1,MATCH($N14,'[25]1990distr'!$1:$1,0))</f>
        <v>11936</v>
      </c>
      <c r="C14" s="1082">
        <f>INDEX('[25]2005distr'!$2:$2,1,MATCH($N14,'[25]2005distr'!$1:$1,0))</f>
        <v>6279</v>
      </c>
      <c r="D14" s="1082">
        <f>INDEX('[25]2007distr'!$2:$2,1,MATCH($N14,'[25]2007distr'!$1:$1,0))</f>
        <v>6112</v>
      </c>
      <c r="E14" s="1082">
        <f>INDEX('[25]2010distr'!$2:$2,1,MATCH($O14,'[25]2010distr'!$1:$1,0))</f>
        <v>5809</v>
      </c>
      <c r="F14" s="1082">
        <f>INDEX('[25]2015distr'!$2:$2,1,MATCH($O14,'[25]2015distr'!$1:$1,0))</f>
        <v>4887</v>
      </c>
      <c r="G14" s="1082">
        <f>INDEX('[25]2016distr'!$2:$2,1,MATCH($O14,'[25]2016distr'!$1:$1,0))</f>
        <v>4769</v>
      </c>
      <c r="H14" s="1082">
        <f>INDEX('[25]2017distr'!$4:$4,1,MATCH($O14,'[25]2017distr'!$1:$1,0))</f>
        <v>4604</v>
      </c>
      <c r="I14" s="1082">
        <f>INDEX('[25]2018distr'!$4:$4,1,MATCH($O14,'[25]2018distr'!$1:$1,0))</f>
        <v>4492</v>
      </c>
      <c r="J14" s="1082">
        <f>INDEX('[25]2019distr'!$4:$4,1,MATCH($O14,'[25]2019distr'!$1:$1,0))</f>
        <v>4412</v>
      </c>
      <c r="K14" s="1082">
        <f>INDEX('[25]2020distr'!$4:$4,1,MATCH($O14,'[25]2020distr'!$1:$1,0))</f>
        <v>4367</v>
      </c>
      <c r="L14" s="1082">
        <f>INDEX('[25]2021distr'!$4:$4,1,MATCH($O14,'[25]2021distr'!$1:$1,0))</f>
        <v>4312</v>
      </c>
      <c r="M14" s="1082">
        <f>INDEX('[25]2022distr'!$4:$4,1,MATCH($O14,'[25]2022distr'!$1:$1,0))</f>
        <v>4227</v>
      </c>
      <c r="N14" s="1008" t="s">
        <v>947</v>
      </c>
      <c r="O14" s="1008" t="s">
        <v>948</v>
      </c>
      <c r="P14" s="1008"/>
      <c r="Q14" s="1008"/>
    </row>
    <row r="15" spans="1:17">
      <c r="A15" s="592" t="s">
        <v>949</v>
      </c>
      <c r="B15" s="1082">
        <f>INDEX('[25]1990distr'!$2:$2,1,MATCH($N15,'[25]1990distr'!$1:$1,0))</f>
        <v>13885</v>
      </c>
      <c r="C15" s="1082">
        <f>INDEX('[25]2005distr'!$2:$2,1,MATCH($N15,'[25]2005distr'!$1:$1,0))</f>
        <v>18298</v>
      </c>
      <c r="D15" s="1082">
        <f>INDEX('[25]2007distr'!$2:$2,1,MATCH($N15,'[25]2007distr'!$1:$1,0))</f>
        <v>18584</v>
      </c>
      <c r="E15" s="1082">
        <f>INDEX('[25]2010distr'!$2:$2,1,MATCH($O15,'[25]2010distr'!$1:$1,0))</f>
        <v>18981</v>
      </c>
      <c r="F15" s="1082">
        <f>INDEX('[25]2015distr'!$2:$2,1,MATCH($O15,'[25]2015distr'!$1:$1,0))</f>
        <v>19962</v>
      </c>
      <c r="G15" s="1082">
        <f>INDEX('[25]2016distr'!$2:$2,1,MATCH($O15,'[25]2016distr'!$1:$1,0))</f>
        <v>20137</v>
      </c>
      <c r="H15" s="1082">
        <f>INDEX('[25]2017distr'!$4:$4,1,MATCH($O15,'[25]2017distr'!$1:$1,0))</f>
        <v>20166</v>
      </c>
      <c r="I15" s="1082">
        <f>INDEX('[25]2018distr'!$4:$4,1,MATCH($O15,'[25]2018distr'!$1:$1,0))</f>
        <v>20675</v>
      </c>
      <c r="J15" s="1082">
        <f>INDEX('[25]2019distr'!$4:$4,1,MATCH($O15,'[25]2019distr'!$1:$1,0))</f>
        <v>20713</v>
      </c>
      <c r="K15" s="1082">
        <f>INDEX('[25]2020distr'!$4:$4,1,MATCH($O15,'[25]2020distr'!$1:$1,0))</f>
        <v>20833</v>
      </c>
      <c r="L15" s="1082">
        <f>INDEX('[25]2021distr'!$4:$4,1,MATCH($O15,'[25]2021distr'!$1:$1,0))</f>
        <v>21011</v>
      </c>
      <c r="M15" s="1082">
        <f>INDEX('[25]2022distr'!$4:$4,1,MATCH($O15,'[25]2022distr'!$1:$1,0))</f>
        <v>21110</v>
      </c>
      <c r="N15" s="1008" t="s">
        <v>950</v>
      </c>
      <c r="O15" s="1008" t="s">
        <v>951</v>
      </c>
      <c r="P15" s="1008"/>
      <c r="Q15" s="1008"/>
    </row>
    <row r="16" spans="1:17">
      <c r="A16" s="592" t="s">
        <v>952</v>
      </c>
      <c r="B16" s="1082">
        <f>INDEX('[25]1990distr'!$2:$2,1,MATCH($N16,'[25]1990distr'!$1:$1,0))</f>
        <v>446</v>
      </c>
      <c r="C16" s="1082">
        <f>INDEX('[25]2005distr'!$2:$2,1,MATCH($N16,'[25]2005distr'!$1:$1,0))</f>
        <v>50</v>
      </c>
      <c r="D16" s="1082">
        <f>INDEX('[25]2007distr'!$2:$2,1,MATCH($N16,'[25]2007distr'!$1:$1,0))</f>
        <v>46</v>
      </c>
      <c r="E16" s="1082">
        <f>INDEX('[25]2010distr'!$2:$2,1,MATCH($O16,'[25]2010distr'!$1:$1,0))</f>
        <v>41</v>
      </c>
      <c r="F16" s="1082">
        <f>INDEX('[25]2015distr'!$2:$2,1,MATCH($O16,'[25]2015distr'!$1:$1,0))</f>
        <v>29</v>
      </c>
      <c r="G16" s="1082">
        <f>INDEX('[25]2016distr'!$2:$2,1,MATCH($O16,'[25]2016distr'!$1:$1,0))</f>
        <v>27</v>
      </c>
      <c r="H16" s="1082">
        <f>INDEX('[25]2017distr'!$4:$4,1,MATCH($O16,'[25]2017distr'!$1:$1,0))</f>
        <v>25</v>
      </c>
      <c r="I16" s="1082">
        <f>INDEX('[25]2018distr'!$4:$4,1,MATCH($O16,'[25]2018distr'!$1:$1,0))</f>
        <v>23</v>
      </c>
      <c r="J16" s="1082">
        <f>INDEX('[25]2019distr'!$4:$4,1,MATCH($O16,'[25]2019distr'!$1:$1,0))</f>
        <v>21</v>
      </c>
      <c r="K16" s="1082">
        <f>INDEX('[25]2020distr'!$4:$4,1,MATCH($O16,'[25]2020distr'!$1:$1,0))</f>
        <v>21</v>
      </c>
      <c r="L16" s="1082">
        <f>INDEX('[25]2021distr'!$4:$4,1,MATCH($O16,'[25]2021distr'!$1:$1,0))</f>
        <v>19</v>
      </c>
      <c r="M16" s="1082">
        <f>INDEX('[25]2022distr'!$4:$4,1,MATCH($O16,'[25]2022distr'!$1:$1,0))</f>
        <v>19</v>
      </c>
      <c r="N16" s="1008" t="s">
        <v>953</v>
      </c>
      <c r="O16" s="1008" t="s">
        <v>954</v>
      </c>
      <c r="P16" s="1008"/>
      <c r="Q16" s="1008"/>
    </row>
    <row r="17" spans="1:17">
      <c r="A17" s="592" t="s">
        <v>955</v>
      </c>
      <c r="B17" s="1082">
        <f>INDEX('[25]1990distr'!$2:$2,1,MATCH($N17,'[25]1990distr'!$1:$1,0))</f>
        <v>0</v>
      </c>
      <c r="C17" s="1082">
        <f>INDEX('[25]2005distr'!$2:$2,1,MATCH($N17,'[25]2005distr'!$1:$1,0))</f>
        <v>0</v>
      </c>
      <c r="D17" s="1082">
        <f>INDEX('[25]2007distr'!$2:$2,1,MATCH($N17,'[25]2007distr'!$1:$1,0))</f>
        <v>0</v>
      </c>
      <c r="E17" s="1082">
        <f>INDEX('[25]2010distr'!$2:$2,1,MATCH($O17,'[25]2010distr'!$1:$1,0))</f>
        <v>2860</v>
      </c>
      <c r="F17" s="1082">
        <f>INDEX('[25]2015distr'!$2:$2,1,MATCH($O17,'[25]2015distr'!$1:$1,0))</f>
        <v>2853</v>
      </c>
      <c r="G17" s="1082">
        <f>INDEX('[25]2016distr'!$2:$2,1,MATCH($O17,'[25]2016distr'!$1:$1,0))</f>
        <v>2853</v>
      </c>
      <c r="H17" s="1082">
        <f>INDEX('[25]2017distr'!$4:$4,1,MATCH($O17,'[25]2017distr'!$1:$1,0))</f>
        <v>2853</v>
      </c>
      <c r="I17" s="1082">
        <f>INDEX('[25]2018distr'!$4:$4,1,MATCH($O17,'[25]2018distr'!$1:$1,0))</f>
        <v>2853</v>
      </c>
      <c r="J17" s="1082">
        <f>INDEX('[25]2019distr'!$4:$4,1,MATCH($O17,'[25]2019distr'!$1:$1,0))</f>
        <v>2853</v>
      </c>
      <c r="K17" s="1082">
        <f>INDEX('[25]2020distr'!$4:$4,1,MATCH($O17,'[25]2020distr'!$1:$1,0))</f>
        <v>2853</v>
      </c>
      <c r="L17" s="1082">
        <f>INDEX('[25]2021distr'!$4:$4,1,MATCH($O17,'[25]2021distr'!$1:$1,0))</f>
        <v>2853</v>
      </c>
      <c r="M17" s="1082">
        <f>INDEX('[25]2022distr'!$4:$4,1,MATCH($O17,'[25]2022distr'!$1:$1,0))</f>
        <v>2853</v>
      </c>
      <c r="N17" s="1008" t="s">
        <v>956</v>
      </c>
      <c r="O17" s="1008" t="s">
        <v>957</v>
      </c>
      <c r="P17" s="1008"/>
      <c r="Q17" s="1008"/>
    </row>
    <row r="18" spans="1:17">
      <c r="A18" s="1817" t="s">
        <v>958</v>
      </c>
      <c r="B18" s="1819"/>
      <c r="C18" s="1819"/>
      <c r="D18" s="1819"/>
      <c r="E18" s="1819"/>
      <c r="F18" s="1819"/>
      <c r="G18" s="1819"/>
      <c r="H18" s="1819"/>
      <c r="I18" s="1819"/>
      <c r="J18" s="1819"/>
      <c r="K18" s="1819"/>
      <c r="L18" s="1819"/>
      <c r="M18" s="1819"/>
      <c r="N18" s="1008"/>
      <c r="O18" s="1008"/>
      <c r="P18" s="1008"/>
      <c r="Q18" s="1008"/>
    </row>
    <row r="19" spans="1:17">
      <c r="A19" s="592" t="s">
        <v>959</v>
      </c>
      <c r="B19" s="1081">
        <f>INDEX('[25]1990trans'!$2:$2,1,MATCH("T1M1T",'[25]1990trans'!$1:$1,0))</f>
        <v>22</v>
      </c>
      <c r="C19" s="1081">
        <f>INDEX('[25]2005trans'!$2:$2,1,MATCH($N19,'[25]2005trans'!$1:$1,0))</f>
        <v>22</v>
      </c>
      <c r="D19" s="1081">
        <f>INDEX('[25]2007trans'!$2:$2,1,MATCH($N19,'[25]2007trans'!$1:$1,0))</f>
        <v>22</v>
      </c>
      <c r="E19" s="1081">
        <f>INDEX('[25]2010trans'!$2:$2,1,MATCH($O19,'[25]2010trans'!$1:$1,0))</f>
        <v>22.6</v>
      </c>
      <c r="F19" s="1081">
        <f>INDEX('[25]2015trans'!$2:$2,1,MATCH($O19,'[25]2015trans'!$1:$1,0))</f>
        <v>22.4</v>
      </c>
      <c r="G19" s="1081">
        <f>INDEX('[25]2016trans'!$2:$2,1,MATCH($O19,'[25]2016trans'!$1:$1,0))</f>
        <v>21.5</v>
      </c>
      <c r="H19" s="1081">
        <f>INDEX('[25]2017trans'!$2:$2,1,MATCH($O19,'[25]2017trans'!$1:$1,0))</f>
        <v>21.5</v>
      </c>
      <c r="I19" s="1081">
        <f>INDEX('[25]2018trans'!$2:$2,1,MATCH($O19,'[25]2018trans'!$1:$1,0))</f>
        <v>21.7</v>
      </c>
      <c r="J19" s="1081">
        <f>INDEX('[25]2019trans'!$2:$2,1,MATCH($O19,'[25]2019trans'!$1:$1,0))</f>
        <v>22.4</v>
      </c>
      <c r="K19" s="1081">
        <f>INDEX('[25]2020trans'!$2:$2,1,MATCH($O19,'[25]2020trans'!$1:$1,0))</f>
        <v>22.4</v>
      </c>
      <c r="L19" s="1081">
        <f>INDEX('[25]2021trans'!$2:$2,1,MATCH($O19,'[25]2021trans'!$1:$1,0))</f>
        <v>22.3</v>
      </c>
      <c r="M19" s="1081">
        <f>INDEX('[25]2022trans'!$2:$2,1,MATCH($O19,'[25]2022trans'!$1:$1,0))</f>
        <v>22.3</v>
      </c>
      <c r="N19" s="1008" t="s">
        <v>960</v>
      </c>
      <c r="O19" s="1008" t="s">
        <v>961</v>
      </c>
      <c r="P19" s="1008"/>
      <c r="Q19" s="1008"/>
    </row>
    <row r="20" spans="1:17">
      <c r="A20" s="379"/>
      <c r="N20" s="1008"/>
      <c r="O20" s="1008"/>
      <c r="P20" s="1008"/>
      <c r="Q20" s="1008"/>
    </row>
    <row r="21" spans="1:17" ht="18">
      <c r="A21" s="139" t="s">
        <v>962</v>
      </c>
      <c r="B21" s="1334"/>
      <c r="I21" s="1204"/>
    </row>
    <row r="22" spans="1:17" ht="18">
      <c r="A22" s="1820"/>
      <c r="B22" s="1821">
        <v>1990</v>
      </c>
      <c r="C22" s="1815">
        <v>2005</v>
      </c>
      <c r="D22" s="1821">
        <v>2007</v>
      </c>
      <c r="E22" s="1821">
        <v>2010</v>
      </c>
      <c r="F22" s="1821">
        <v>2015</v>
      </c>
      <c r="G22" s="1821">
        <v>2016</v>
      </c>
      <c r="H22" s="1821">
        <v>2017</v>
      </c>
      <c r="I22" s="1815">
        <v>2018</v>
      </c>
      <c r="J22" s="1815">
        <v>2019</v>
      </c>
      <c r="K22" s="1815">
        <v>2020</v>
      </c>
      <c r="L22" s="1815">
        <v>2021</v>
      </c>
      <c r="M22" s="1816">
        <v>2022</v>
      </c>
    </row>
    <row r="23" spans="1:17">
      <c r="A23" s="1817" t="s">
        <v>963</v>
      </c>
      <c r="B23" s="1822"/>
      <c r="C23" s="1822"/>
      <c r="D23" s="1822"/>
      <c r="E23" s="1822"/>
      <c r="F23" s="1822"/>
      <c r="G23" s="1822"/>
      <c r="H23" s="1822"/>
      <c r="I23" s="1822"/>
      <c r="J23" s="1822"/>
      <c r="K23" s="1822"/>
      <c r="L23" s="1822"/>
      <c r="M23" s="1822"/>
    </row>
    <row r="24" spans="1:17">
      <c r="A24" s="592" t="s">
        <v>934</v>
      </c>
      <c r="B24" s="1166">
        <f>((B10*'CH4 N2O Emission Factors'!E213*(g_ft3*1000/10^6))/Conversions!$C$34)*CH4GWP/Conversions!$C$35</f>
        <v>2.6740442443116538E-3</v>
      </c>
      <c r="C24" s="1166">
        <f>((C10*'CH4 N2O Emission Factors'!F213*(g_ft3*1000/10^6))/Conversions!$C$34)*CH4GWP/Conversions!$C$35</f>
        <v>4.6378435351619833E-3</v>
      </c>
      <c r="D24" s="1166">
        <f>((D10*'CH4 N2O Emission Factors'!G213*(g_ft3*1000/10^6))/Conversions!$C$34)*CH4GWP/Conversions!$C$35</f>
        <v>4.4485437990329233E-3</v>
      </c>
      <c r="E24" s="1166">
        <f>((E10*'CH4 N2O Emission Factors'!H213*(g_ft3*1000/10^6))/Conversions!$C$34)*CH4GWP/Conversions!$C$35</f>
        <v>3.5066663288976373E-3</v>
      </c>
      <c r="F24" s="1166">
        <f>((F10*'CH4 N2O Emission Factors'!I213*(g_ft3*1000/10^6))/Conversions!$C$34)*CH4GWP/Conversions!$C$35</f>
        <v>2.4551197124037154E-3</v>
      </c>
      <c r="G24" s="1166">
        <f>((G10*'CH4 N2O Emission Factors'!J213*(g_ft3*1000/10^6))/Conversions!$C$34)*CH4GWP/Conversions!$C$35</f>
        <v>2.5322943988446969E-3</v>
      </c>
      <c r="H24" s="1166">
        <f>((H10*'CH4 N2O Emission Factors'!K213*(g_ft3*1000/10^6))/Conversions!$C$34)*CH4GWP/Conversions!$C$35</f>
        <v>2.3248874290345582E-3</v>
      </c>
      <c r="I24" s="1166">
        <f>((I10*'CH4 N2O Emission Factors'!L213*(g_ft3*1000/10^6))/Conversions!$C$34)*CH4GWP/Conversions!$C$35</f>
        <v>2.2670064142038221E-3</v>
      </c>
      <c r="J24" s="1166">
        <f>((J10*'CH4 N2O Emission Factors'!M213*(g_ft3*1000/10^6))/Conversions!$C$34)*CH4GWP/Conversions!$C$35</f>
        <v>2.2260073620320505E-3</v>
      </c>
      <c r="K24" s="1166">
        <f>((K10*'CH4 N2O Emission Factors'!N213*(g_ft3*1000/10^6))/Conversions!$C$34)*CH4GWP/Conversions!$C$35</f>
        <v>2.2067136904218056E-3</v>
      </c>
      <c r="L24" s="1166">
        <f>((L10*'CH4 N2O Emission Factors'!O213*(g_ft3*1000/10^6))/Conversions!$C$34)*CH4GWP/Conversions!$C$35</f>
        <v>2.2380659067884538E-3</v>
      </c>
      <c r="M24" s="1166">
        <f>((M10*'CH4 N2O Emission Factors'!P213*(g_ft3*1000/10^6))/Conversions!$C$34)*CH4GWP/Conversions!$C$35</f>
        <v>2.1584795113961928E-3</v>
      </c>
      <c r="N24" s="540"/>
    </row>
    <row r="25" spans="1:17">
      <c r="A25" s="592" t="s">
        <v>937</v>
      </c>
      <c r="B25" s="1166">
        <f>((B11*'CH4 N2O Emission Factors'!E214*(g_ft3*1000/10^6))/Conversions!$C$34)*CH4GWP/Conversions!$C$35</f>
        <v>4.8625257468932581E-4</v>
      </c>
      <c r="C25" s="1166">
        <f>((C11*'CH4 N2O Emission Factors'!F214*(g_ft3*1000/10^6))/Conversions!$C$34)*CH4GWP/Conversions!$C$35</f>
        <v>4.1779148186184701E-4</v>
      </c>
      <c r="D25" s="1166">
        <f>((D11*'CH4 N2O Emission Factors'!G214*(g_ft3*1000/10^6))/Conversions!$C$34)*CH4GWP/Conversions!$C$35</f>
        <v>4.1033091968574264E-4</v>
      </c>
      <c r="E25" s="1166">
        <f>((E11*'CH4 N2O Emission Factors'!H214*(g_ft3*1000/10^6))/Conversions!$C$34)*CH4GWP/Conversions!$C$35</f>
        <v>4.3251085138244289E-4</v>
      </c>
      <c r="F25" s="1166">
        <f>((F11*'CH4 N2O Emission Factors'!I214*(g_ft3*1000/10^6))/Conversions!$C$34)*CH4GWP/Conversions!$C$35</f>
        <v>4.4074937373726986E-4</v>
      </c>
      <c r="G25" s="1166">
        <f>((G11*'CH4 N2O Emission Factors'!J214*(g_ft3*1000/10^6))/Conversions!$C$34)*CH4GWP/Conversions!$C$35</f>
        <v>4.4508372529215401E-4</v>
      </c>
      <c r="H25" s="1166">
        <f>((H11*'CH4 N2O Emission Factors'!K214*(g_ft3*1000/10^6))/Conversions!$C$34)*CH4GWP/Conversions!$C$35</f>
        <v>4.3478964034930433E-4</v>
      </c>
      <c r="I25" s="1166">
        <f>((I11*'CH4 N2O Emission Factors'!L214*(g_ft3*1000/10^6))/Conversions!$C$34)*CH4GWP/Conversions!$C$35</f>
        <v>4.3560233126584515E-4</v>
      </c>
      <c r="J25" s="1166">
        <f>((J11*'CH4 N2O Emission Factors'!M214*(g_ft3*1000/10^6))/Conversions!$C$34)*CH4GWP/Conversions!$C$35</f>
        <v>4.358732282380253E-4</v>
      </c>
      <c r="K25" s="1166">
        <f>((K11*'CH4 N2O Emission Factors'!N214*(g_ft3*1000/10^6))/Conversions!$C$34)*CH4GWP/Conversions!$C$35</f>
        <v>4.3695681612674638E-4</v>
      </c>
      <c r="L25" s="1166">
        <f>((L11*'CH4 N2O Emission Factors'!O214*(g_ft3*1000/10^6))/Conversions!$C$34)*CH4GWP/Conversions!$C$35</f>
        <v>4.3776950704328709E-4</v>
      </c>
      <c r="M25" s="1166">
        <f>((M11*'CH4 N2O Emission Factors'!P214*(g_ft3*1000/10^6))/Conversions!$C$34)*CH4GWP/Conversions!$C$35</f>
        <v>4.377695070432872E-4</v>
      </c>
      <c r="N25" s="540"/>
    </row>
    <row r="26" spans="1:17">
      <c r="A26" s="592" t="s">
        <v>940</v>
      </c>
      <c r="B26" s="1166">
        <f>((B12*'CH4 N2O Emission Factors'!E215*(g_ft3*1000/10^6))/Conversions!$C$34)*CH4GWP/Conversions!$C$35</f>
        <v>6.1993471679999993E-4</v>
      </c>
      <c r="C26" s="1166">
        <f>((C12*'CH4 N2O Emission Factors'!F215*(g_ft3*1000/10^6))/Conversions!$C$34)*CH4GWP/Conversions!$C$35</f>
        <v>5.1825931393940331E-4</v>
      </c>
      <c r="D26" s="1166">
        <f>((D12*'CH4 N2O Emission Factors'!G215*(g_ft3*1000/10^6))/Conversions!$C$34)*CH4GWP/Conversions!$C$35</f>
        <v>5.3412439497836455E-4</v>
      </c>
      <c r="E26" s="1166">
        <f>((E12*'CH4 N2O Emission Factors'!H215*(g_ft3*1000/10^6))/Conversions!$C$34)*CH4GWP/Conversions!$C$35</f>
        <v>3.296447212363755E-4</v>
      </c>
      <c r="F26" s="1166">
        <f>((F12*'CH4 N2O Emission Factors'!I215*(g_ft3*1000/10^6))/Conversions!$C$34)*CH4GWP/Conversions!$C$35</f>
        <v>2.7906932516934513E-4</v>
      </c>
      <c r="G26" s="1166">
        <f>((G12*'CH4 N2O Emission Factors'!J215*(g_ft3*1000/10^6))/Conversions!$C$34)*CH4GWP/Conversions!$C$35</f>
        <v>2.7640382944413863E-4</v>
      </c>
      <c r="H26" s="1166">
        <f>((H12*'CH4 N2O Emission Factors'!K215*(g_ft3*1000/10^6))/Conversions!$C$34)*CH4GWP/Conversions!$C$35</f>
        <v>2.8730813013816517E-4</v>
      </c>
      <c r="I26" s="1166">
        <f>((I12*'CH4 N2O Emission Factors'!L215*(g_ft3*1000/10^6))/Conversions!$C$34)*CH4GWP/Conversions!$C$35</f>
        <v>2.915890778180423E-4</v>
      </c>
      <c r="J26" s="1166">
        <f>((J12*'CH4 N2O Emission Factors'!M215*(g_ft3*1000/10^6))/Conversions!$C$34)*CH4GWP/Conversions!$C$35</f>
        <v>2.9441611873871584E-4</v>
      </c>
      <c r="K26" s="1166">
        <f>((K12*'CH4 N2O Emission Factors'!N215*(g_ft3*1000/10^6))/Conversions!$C$34)*CH4GWP/Conversions!$C$35</f>
        <v>2.9506229952058402E-4</v>
      </c>
      <c r="L26" s="1166">
        <f>((L12*'CH4 N2O Emission Factors'!O215*(g_ft3*1000/10^6))/Conversions!$C$34)*CH4GWP/Conversions!$C$35</f>
        <v>2.988586116140599E-4</v>
      </c>
      <c r="M26" s="1166">
        <f>((M12*'CH4 N2O Emission Factors'!P215*(g_ft3*1000/10^6))/Conversions!$C$34)*CH4GWP/Conversions!$C$35</f>
        <v>3.0120101694833235E-4</v>
      </c>
      <c r="N26" s="540"/>
    </row>
    <row r="27" spans="1:17">
      <c r="A27" s="592" t="s">
        <v>943</v>
      </c>
      <c r="B27" s="1166">
        <f>((B13*'CH4 N2O Emission Factors'!E216*(g_ft3*1000/10^6))/Conversions!$C$34)*CH4GWP/Conversions!$C$35</f>
        <v>1.0547684841923615E-3</v>
      </c>
      <c r="C27" s="1166">
        <f>((C13*'CH4 N2O Emission Factors'!F216*(g_ft3*1000/10^6))/Conversions!$C$34)*CH4GWP/Conversions!$C$35</f>
        <v>4.5403508164698356E-3</v>
      </c>
      <c r="D27" s="1166">
        <f>((D13*'CH4 N2O Emission Factors'!G216*(g_ft3*1000/10^6))/Conversions!$C$34)*CH4GWP/Conversions!$C$35</f>
        <v>4.3925135032823496E-3</v>
      </c>
      <c r="E27" s="1166">
        <f>((E13*'CH4 N2O Emission Factors'!H216*(g_ft3*1000/10^6))/Conversions!$C$34)*CH4GWP/Conversions!$C$35</f>
        <v>3.4989034834611325E-3</v>
      </c>
      <c r="F27" s="1166">
        <f>((F13*'CH4 N2O Emission Factors'!I216*(g_ft3*1000/10^6))/Conversions!$C$34)*CH4GWP/Conversions!$C$35</f>
        <v>2.7436570297203131E-3</v>
      </c>
      <c r="G27" s="1166">
        <f>((G13*'CH4 N2O Emission Factors'!J216*(g_ft3*1000/10^6))/Conversions!$C$34)*CH4GWP/Conversions!$C$35</f>
        <v>2.699443751151491E-3</v>
      </c>
      <c r="H27" s="1166">
        <f>((H13*'CH4 N2O Emission Factors'!K216*(g_ft3*1000/10^6))/Conversions!$C$34)*CH4GWP/Conversions!$C$35</f>
        <v>2.6390054162271372E-3</v>
      </c>
      <c r="I27" s="1166">
        <f>((I13*'CH4 N2O Emission Factors'!L216*(g_ft3*1000/10^6))/Conversions!$C$34)*CH4GWP/Conversions!$C$35</f>
        <v>2.6024990394271927E-3</v>
      </c>
      <c r="J27" s="1166">
        <f>((J13*'CH4 N2O Emission Factors'!M216*(g_ft3*1000/10^6))/Conversions!$C$34)*CH4GWP/Conversions!$C$35</f>
        <v>2.5676151682628005E-3</v>
      </c>
      <c r="K27" s="1166">
        <f>((K13*'CH4 N2O Emission Factors'!N216*(g_ft3*1000/10^6))/Conversions!$C$34)*CH4GWP/Conversions!$C$35</f>
        <v>2.5428719573206155E-3</v>
      </c>
      <c r="L27" s="1166">
        <f>((L13*'CH4 N2O Emission Factors'!O216*(g_ft3*1000/10^6))/Conversions!$C$34)*CH4GWP/Conversions!$C$35</f>
        <v>2.5027149428406758E-3</v>
      </c>
      <c r="M27" s="1166">
        <f>((M13*'CH4 N2O Emission Factors'!P216*(g_ft3*1000/10^6))/Conversions!$C$34)*CH4GWP/Conversions!$C$35</f>
        <v>2.4398428494629928E-3</v>
      </c>
      <c r="N27" s="540"/>
    </row>
    <row r="28" spans="1:17">
      <c r="A28" s="592" t="s">
        <v>946</v>
      </c>
      <c r="B28" s="1166">
        <f>((B14*'CH4 N2O Emission Factors'!E217*(g_ft3*1000/10^6))/Conversions!$C$34)*CH4GWP/Conversions!$C$35</f>
        <v>1.1360760045694359E-3</v>
      </c>
      <c r="C28" s="1166">
        <f>((C14*'CH4 N2O Emission Factors'!F217*(g_ft3*1000/10^6))/Conversions!$C$34)*CH4GWP/Conversions!$C$35</f>
        <v>3.0559897180580772E-4</v>
      </c>
      <c r="D28" s="1166">
        <f>((D14*'CH4 N2O Emission Factors'!G217*(g_ft3*1000/10^6))/Conversions!$C$34)*CH4GWP/Conversions!$C$35</f>
        <v>2.9747108069391574E-4</v>
      </c>
      <c r="E28" s="1166">
        <f>((E14*'CH4 N2O Emission Factors'!H217*(g_ft3*1000/10^6))/Conversions!$C$34)*CH4GWP/Conversions!$C$35</f>
        <v>2.2868802600191991E-4</v>
      </c>
      <c r="F28" s="1166">
        <f>((F14*'CH4 N2O Emission Factors'!I217*(g_ft3*1000/10^6))/Conversions!$C$34)*CH4GWP/Conversions!$C$35</f>
        <v>1.7723767766473426E-4</v>
      </c>
      <c r="G28" s="1166">
        <f>((G14*'CH4 N2O Emission Factors'!J217*(g_ft3*1000/10^6))/Conversions!$C$34)*CH4GWP/Conversions!$C$35</f>
        <v>1.7295815117313639E-4</v>
      </c>
      <c r="H28" s="1166">
        <f>((H14*'CH4 N2O Emission Factors'!K217*(g_ft3*1000/10^6))/Conversions!$C$34)*CH4GWP/Conversions!$C$35</f>
        <v>1.6697406751963096E-4</v>
      </c>
      <c r="I28" s="1166">
        <f>((I14*'CH4 N2O Emission Factors'!L217*(g_ft3*1000/10^6))/Conversions!$C$34)*CH4GWP/Conversions!$C$35</f>
        <v>1.6291214406997874E-4</v>
      </c>
      <c r="J28" s="1166">
        <f>((J14*'CH4 N2O Emission Factors'!M217*(g_ft3*1000/10^6))/Conversions!$C$34)*CH4GWP/Conversions!$C$35</f>
        <v>1.6001077017737005E-4</v>
      </c>
      <c r="K28" s="1166">
        <f>((K14*'CH4 N2O Emission Factors'!N217*(g_ft3*1000/10^6))/Conversions!$C$34)*CH4GWP/Conversions!$C$35</f>
        <v>1.5837874736277763E-4</v>
      </c>
      <c r="L28" s="1166">
        <f>((L14*'CH4 N2O Emission Factors'!O217*(g_ft3*1000/10^6))/Conversions!$C$34)*CH4GWP/Conversions!$C$35</f>
        <v>1.563840528116092E-4</v>
      </c>
      <c r="M28" s="1166">
        <f>((M14*'CH4 N2O Emission Factors'!P217*(g_ft3*1000/10^6))/Conversions!$C$34)*CH4GWP/Conversions!$C$35</f>
        <v>1.533013430507124E-4</v>
      </c>
      <c r="N28" s="540"/>
    </row>
    <row r="29" spans="1:17">
      <c r="A29" s="592" t="s">
        <v>949</v>
      </c>
      <c r="B29" s="1166">
        <f>((B15*'CH4 N2O Emission Factors'!E218*(g_ft3*1000/10^6))/Conversions!$C$34)*CH4GWP/Conversions!$C$35</f>
        <v>6.9623539617269008E-5</v>
      </c>
      <c r="C29" s="1166">
        <f>((C15*'CH4 N2O Emission Factors'!F218*(g_ft3*1000/10^6))/Conversions!$C$34)*CH4GWP/Conversions!$C$35</f>
        <v>1.2569250186852921E-4</v>
      </c>
      <c r="D29" s="1166">
        <f>((D15*'CH4 N2O Emission Factors'!G218*(g_ft3*1000/10^6))/Conversions!$C$34)*CH4GWP/Conversions!$C$35</f>
        <v>1.2765709119711151E-4</v>
      </c>
      <c r="E29" s="1166">
        <f>((E15*'CH4 N2O Emission Factors'!H218*(g_ft3*1000/10^6))/Conversions!$C$34)*CH4GWP/Conversions!$C$35</f>
        <v>1.3742571188163482E-4</v>
      </c>
      <c r="F29" s="1166">
        <f>((F15*'CH4 N2O Emission Factors'!I218*(g_ft3*1000/10^6))/Conversions!$C$34)*CH4GWP/Conversions!$C$35</f>
        <v>1.4699681471744142E-4</v>
      </c>
      <c r="G29" s="1166">
        <f>((G15*'CH4 N2O Emission Factors'!J218*(g_ft3*1000/10^6))/Conversions!$C$34)*CH4GWP/Conversions!$C$35</f>
        <v>1.4828548532036452E-4</v>
      </c>
      <c r="H29" s="1166">
        <f>((H15*'CH4 N2O Emission Factors'!K218*(g_ft3*1000/10^6))/Conversions!$C$34)*CH4GWP/Conversions!$C$35</f>
        <v>1.4849903644884897E-4</v>
      </c>
      <c r="I29" s="1166">
        <f>((I15*'CH4 N2O Emission Factors'!L218*(g_ft3*1000/10^6))/Conversions!$C$34)*CH4GWP/Conversions!$C$35</f>
        <v>1.5224722694535123E-4</v>
      </c>
      <c r="J29" s="1166">
        <f>((J15*'CH4 N2O Emission Factors'!M218*(g_ft3*1000/10^6))/Conversions!$C$34)*CH4GWP/Conversions!$C$35</f>
        <v>1.5252705256198594E-4</v>
      </c>
      <c r="K29" s="1166">
        <f>((K15*'CH4 N2O Emission Factors'!N218*(g_ft3*1000/10^6))/Conversions!$C$34)*CH4GWP/Conversions!$C$35</f>
        <v>1.5341071240399041E-4</v>
      </c>
      <c r="L29" s="1166">
        <f>((L15*'CH4 N2O Emission Factors'!O218*(g_ft3*1000/10^6))/Conversions!$C$34)*CH4GWP/Conversions!$C$35</f>
        <v>1.5472147450296369E-4</v>
      </c>
      <c r="M29" s="1166">
        <f>((M15*'CH4 N2O Emission Factors'!P218*(g_ft3*1000/10^6))/Conversions!$C$34)*CH4GWP/Conversions!$C$35</f>
        <v>1.554504938726174E-4</v>
      </c>
      <c r="N29" s="540"/>
    </row>
    <row r="30" spans="1:17">
      <c r="A30" s="592" t="s">
        <v>952</v>
      </c>
      <c r="B30" s="1166">
        <f>((B16*'CH4 N2O Emission Factors'!E219*(g_ft3*1000/10^6))/Conversions!$C$34)*CH4GWP/Conversions!$C$35</f>
        <v>6.1170161163159924E-5</v>
      </c>
      <c r="C30" s="1166">
        <f>((C16*'CH4 N2O Emission Factors'!F219*(g_ft3*1000/10^6))/Conversions!$C$34)*CH4GWP/Conversions!$C$35</f>
        <v>6.8576413860044768E-6</v>
      </c>
      <c r="D30" s="1166">
        <f>((D16*'CH4 N2O Emission Factors'!G219*(g_ft3*1000/10^6))/Conversions!$C$34)*CH4GWP/Conversions!$C$35</f>
        <v>6.3090300751241183E-6</v>
      </c>
      <c r="E30" s="1166">
        <f>((E16*'CH4 N2O Emission Factors'!H219*(g_ft3*1000/10^6))/Conversions!$C$34)*CH4GWP/Conversions!$C$35</f>
        <v>5.6232659365236698E-6</v>
      </c>
      <c r="F30" s="1166">
        <f>((F16*'CH4 N2O Emission Factors'!I219*(g_ft3*1000/10^6))/Conversions!$C$34)*CH4GWP/Conversions!$C$35</f>
        <v>3.977432003882596E-6</v>
      </c>
      <c r="G30" s="1166">
        <f>((G16*'CH4 N2O Emission Factors'!J219*(g_ft3*1000/10^6))/Conversions!$C$34)*CH4GWP/Conversions!$C$35</f>
        <v>3.703126348442418E-6</v>
      </c>
      <c r="H30" s="1166">
        <f>((H16*'CH4 N2O Emission Factors'!K219*(g_ft3*1000/10^6))/Conversions!$C$34)*CH4GWP/Conversions!$C$35</f>
        <v>3.4288206930022384E-6</v>
      </c>
      <c r="I30" s="1166">
        <f>((I16*'CH4 N2O Emission Factors'!L219*(g_ft3*1000/10^6))/Conversions!$C$34)*CH4GWP/Conversions!$C$35</f>
        <v>3.1545150375620591E-6</v>
      </c>
      <c r="J30" s="1166">
        <f>((J16*'CH4 N2O Emission Factors'!M219*(g_ft3*1000/10^6))/Conversions!$C$34)*CH4GWP/Conversions!$C$35</f>
        <v>2.8802093821218795E-6</v>
      </c>
      <c r="K30" s="1166">
        <f>((K16*'CH4 N2O Emission Factors'!N219*(g_ft3*1000/10^6))/Conversions!$C$34)*CH4GWP/Conversions!$C$35</f>
        <v>2.8802093821218795E-6</v>
      </c>
      <c r="L30" s="1166">
        <f>((L16*'CH4 N2O Emission Factors'!O219*(g_ft3*1000/10^6))/Conversions!$C$34)*CH4GWP/Conversions!$C$35</f>
        <v>2.6059037266817011E-6</v>
      </c>
      <c r="M30" s="1166">
        <f>((M16*'CH4 N2O Emission Factors'!P219*(g_ft3*1000/10^6))/Conversions!$C$34)*CH4GWP/Conversions!$C$35</f>
        <v>2.6059037266817011E-6</v>
      </c>
      <c r="N30" s="540"/>
    </row>
    <row r="31" spans="1:17">
      <c r="A31" s="592" t="s">
        <v>964</v>
      </c>
      <c r="B31" s="1166">
        <f>((B17*'CH4 N2O Emission Factors'!E220*(g_ft3*1000/10^6))/Conversions!$C$34)*CH4GWP/Conversions!$C$35</f>
        <v>0</v>
      </c>
      <c r="C31" s="1166">
        <f>((C17*'CH4 N2O Emission Factors'!F220*(g_ft3*1000/10^6))/Conversions!$C$34)*CH4GWP/Conversions!$C$35</f>
        <v>0</v>
      </c>
      <c r="D31" s="1166">
        <f>((D17*'CH4 N2O Emission Factors'!G220*(g_ft3*1000/10^6))/Conversions!$C$34)*CH4GWP/Conversions!$C$35</f>
        <v>0</v>
      </c>
      <c r="E31" s="1166">
        <f>((E17*'CH4 N2O Emission Factors'!H220*(g_ft3*1000/10^6))/Conversions!$C$34)*CH4GWP/Conversions!$C$35</f>
        <v>4.406628581365658E-4</v>
      </c>
      <c r="F31" s="1166">
        <f>((F17*'CH4 N2O Emission Factors'!I220*(g_ft3*1000/10^6))/Conversions!$C$34)*CH4GWP/Conversions!$C$35</f>
        <v>4.1825710530812171E-4</v>
      </c>
      <c r="G31" s="1166">
        <f>((G17*'CH4 N2O Emission Factors'!J220*(g_ft3*1000/10^6))/Conversions!$C$34)*CH4GWP/Conversions!$C$35</f>
        <v>4.1825710530812171E-4</v>
      </c>
      <c r="H31" s="1166">
        <f>((H17*'CH4 N2O Emission Factors'!K220*(g_ft3*1000/10^6))/Conversions!$C$34)*CH4GWP/Conversions!$C$35</f>
        <v>4.1825710530812171E-4</v>
      </c>
      <c r="I31" s="1166">
        <f>((I17*'CH4 N2O Emission Factors'!L220*(g_ft3*1000/10^6))/Conversions!$C$34)*CH4GWP/Conversions!$C$35</f>
        <v>4.1825710530812171E-4</v>
      </c>
      <c r="J31" s="1166">
        <f>((J17*'CH4 N2O Emission Factors'!M220*(g_ft3*1000/10^6))/Conversions!$C$34)*CH4GWP/Conversions!$C$35</f>
        <v>4.1825710530812171E-4</v>
      </c>
      <c r="K31" s="1166">
        <f>((K17*'CH4 N2O Emission Factors'!N220*(g_ft3*1000/10^6))/Conversions!$C$34)*CH4GWP/Conversions!$C$35</f>
        <v>4.1825710530812171E-4</v>
      </c>
      <c r="L31" s="1166">
        <f>((L17*'CH4 N2O Emission Factors'!O220*(g_ft3*1000/10^6))/Conversions!$C$34)*CH4GWP/Conversions!$C$35</f>
        <v>4.1825710530812171E-4</v>
      </c>
      <c r="M31" s="1166">
        <f>((M17*'CH4 N2O Emission Factors'!P220*(g_ft3*1000/10^6))/Conversions!$C$34)*CH4GWP/Conversions!$C$35</f>
        <v>4.1825710530812171E-4</v>
      </c>
      <c r="N31" s="540"/>
    </row>
    <row r="32" spans="1:17">
      <c r="A32" s="1823" t="s">
        <v>965</v>
      </c>
      <c r="B32" s="1824">
        <f>SUM(B24:B31)</f>
        <v>6.1018697253432059E-3</v>
      </c>
      <c r="C32" s="1824">
        <f>SUM(C24:C31)</f>
        <v>1.0552394262493412E-2</v>
      </c>
      <c r="D32" s="1824">
        <f t="shared" ref="D32:H32" si="0">SUM(D24:D31)</f>
        <v>1.0216949818945532E-2</v>
      </c>
      <c r="E32" s="1824">
        <f t="shared" si="0"/>
        <v>8.5801252469342344E-3</v>
      </c>
      <c r="F32" s="1824">
        <f>SUM(F24:F31)</f>
        <v>6.6650644707248229E-3</v>
      </c>
      <c r="G32" s="1824">
        <f t="shared" si="0"/>
        <v>6.6964295728825446E-3</v>
      </c>
      <c r="H32" s="1824">
        <f t="shared" si="0"/>
        <v>6.4231496457187688E-3</v>
      </c>
      <c r="I32" s="1824">
        <f>SUM(I24:I31)</f>
        <v>6.333267854075916E-3</v>
      </c>
      <c r="J32" s="1824">
        <f>SUM(J24:J31)</f>
        <v>6.2575870147011919E-3</v>
      </c>
      <c r="K32" s="1824">
        <f>SUM(K24:K31)</f>
        <v>6.2145315378467634E-3</v>
      </c>
      <c r="L32" s="1824">
        <f>SUM(L24:L31)</f>
        <v>6.2093775046358525E-3</v>
      </c>
      <c r="M32" s="1824">
        <f>SUM(M24:M31)</f>
        <v>6.0669077308089393E-3</v>
      </c>
      <c r="N32" s="540"/>
    </row>
    <row r="33" spans="1:14">
      <c r="A33" s="1817" t="s">
        <v>958</v>
      </c>
      <c r="B33" s="1825"/>
      <c r="C33" s="1825"/>
      <c r="D33" s="1825"/>
      <c r="E33" s="1825"/>
      <c r="F33" s="1825"/>
      <c r="G33" s="1825"/>
      <c r="H33" s="1825"/>
      <c r="I33" s="1825"/>
      <c r="J33" s="1825"/>
      <c r="K33" s="1825"/>
      <c r="L33" s="1825"/>
      <c r="M33" s="1825"/>
      <c r="N33" s="540"/>
    </row>
    <row r="34" spans="1:14">
      <c r="A34" s="592" t="s">
        <v>966</v>
      </c>
      <c r="B34" s="757">
        <f>(((B19*'CH4 N2O Emission Factors'!E212*((days_year*g_ft3)/g_mt))/Conversions!$C$34)*CH4GWP)/Conversions!$C$35</f>
        <v>6.7292011753358177E-6</v>
      </c>
      <c r="C34" s="757">
        <f>(((C19*'CH4 N2O Emission Factors'!F212*((days_year*g_ft3)/g_mt))/Conversions!$C$34)*CH4GWP)/Conversions!$C$35</f>
        <v>6.7292011753358177E-6</v>
      </c>
      <c r="D34" s="757">
        <f>(((D19*'CH4 N2O Emission Factors'!G212*((days_year*g_ft3)/g_mt))/Conversions!$C$34)*CH4GWP)/Conversions!$C$35</f>
        <v>6.7292011753358177E-6</v>
      </c>
      <c r="E34" s="757">
        <f>(((E19*'CH4 N2O Emission Factors'!H212*((days_year*g_ft3)/g_mt))/Conversions!$C$34)*CH4GWP)/Conversions!$C$35</f>
        <v>6.9127248437540689E-6</v>
      </c>
      <c r="F34" s="757">
        <f>(((F19*'CH4 N2O Emission Factors'!I212*((days_year*g_ft3)/g_mt))/Conversions!$C$34)*CH4GWP)/Conversions!$C$35</f>
        <v>6.8515502876146507E-6</v>
      </c>
      <c r="G34" s="757">
        <f>(((G19*'CH4 N2O Emission Factors'!J212*((days_year*g_ft3)/g_mt))/Conversions!$C$34)*CH4GWP)/Conversions!$C$35</f>
        <v>6.5762647849872764E-6</v>
      </c>
      <c r="H34" s="757">
        <f>(((H19*'CH4 N2O Emission Factors'!K212*((days_year*g_ft3)/g_mt))/Conversions!$C$34)*CH4GWP)/Conversions!$C$35</f>
        <v>6.5762647849872764E-6</v>
      </c>
      <c r="I34" s="757">
        <f>(((I19*'CH4 N2O Emission Factors'!L212*((days_year*g_ft3)/g_mt))/Conversions!$C$34)*CH4GWP)/Conversions!$C$35</f>
        <v>6.6374393411266929E-6</v>
      </c>
      <c r="J34" s="757">
        <f>(((J19*'CH4 N2O Emission Factors'!M212*((days_year*g_ft3)/g_mt))/Conversions!$C$34)*CH4GWP)/Conversions!$C$35</f>
        <v>6.8515502876146507E-6</v>
      </c>
      <c r="K34" s="757">
        <f>(((K19*'CH4 N2O Emission Factors'!N212*((days_year*g_ft3)/g_mt))/Conversions!$C$34)*CH4GWP)/Conversions!$C$35</f>
        <v>6.8515502876146507E-6</v>
      </c>
      <c r="L34" s="757">
        <f>(((L19*'CH4 N2O Emission Factors'!O212*((days_year*g_ft3)/g_mt))/Conversions!$C$34)*CH4GWP)/Conversions!$C$35</f>
        <v>6.8209630095449433E-6</v>
      </c>
      <c r="M34" s="757">
        <f>(((M19*'CH4 N2O Emission Factors'!P212*((days_year*g_ft3)/g_mt))/Conversions!$C$34)*CH4GWP)/Conversions!$C$35</f>
        <v>6.8209630095449433E-6</v>
      </c>
    </row>
    <row r="35" spans="1:14">
      <c r="A35" s="1826" t="s">
        <v>967</v>
      </c>
      <c r="B35" s="1827">
        <f t="shared" ref="B35:H35" si="1">SUM(B33:B34)</f>
        <v>6.7292011753358177E-6</v>
      </c>
      <c r="C35" s="1827">
        <f>SUM(C33:C34)</f>
        <v>6.7292011753358177E-6</v>
      </c>
      <c r="D35" s="1827">
        <f t="shared" si="1"/>
        <v>6.7292011753358177E-6</v>
      </c>
      <c r="E35" s="1827">
        <f t="shared" si="1"/>
        <v>6.9127248437540689E-6</v>
      </c>
      <c r="F35" s="1827">
        <f t="shared" si="1"/>
        <v>6.8515502876146507E-6</v>
      </c>
      <c r="G35" s="1827">
        <f t="shared" si="1"/>
        <v>6.5762647849872764E-6</v>
      </c>
      <c r="H35" s="1827">
        <f t="shared" si="1"/>
        <v>6.5762647849872764E-6</v>
      </c>
      <c r="I35" s="1827">
        <f>SUM(I33:I34)</f>
        <v>6.6374393411266929E-6</v>
      </c>
      <c r="J35" s="1827">
        <f>SUM(J33:J34)</f>
        <v>6.8515502876146507E-6</v>
      </c>
      <c r="K35" s="1827">
        <f>SUM(K33:K34)</f>
        <v>6.8515502876146507E-6</v>
      </c>
      <c r="L35" s="1827">
        <f>SUM(L33:L34)</f>
        <v>6.8209630095449433E-6</v>
      </c>
      <c r="M35" s="1827">
        <f>SUM(M33:M34)</f>
        <v>6.8209630095449433E-6</v>
      </c>
    </row>
    <row r="37" spans="1:14">
      <c r="A37" s="1805" t="s">
        <v>968</v>
      </c>
      <c r="B37" s="1827">
        <f>B32+B35</f>
        <v>6.1085989265185414E-3</v>
      </c>
      <c r="C37" s="1827">
        <f>C32+C35</f>
        <v>1.0559123463668748E-2</v>
      </c>
      <c r="D37" s="1827">
        <f t="shared" ref="D37:G37" si="2">D32+D35</f>
        <v>1.0223679020120868E-2</v>
      </c>
      <c r="E37" s="1827">
        <f t="shared" si="2"/>
        <v>8.5870379717779884E-3</v>
      </c>
      <c r="F37" s="1827">
        <f t="shared" si="2"/>
        <v>6.6719160210124374E-3</v>
      </c>
      <c r="G37" s="1827">
        <f t="shared" si="2"/>
        <v>6.7030058376675323E-3</v>
      </c>
      <c r="H37" s="1827">
        <f t="shared" ref="H37:M37" si="3">H32+H35</f>
        <v>6.4297259105037564E-3</v>
      </c>
      <c r="I37" s="1827">
        <f t="shared" si="3"/>
        <v>6.3399052934170422E-3</v>
      </c>
      <c r="J37" s="1827">
        <f t="shared" si="3"/>
        <v>6.2644385649888064E-3</v>
      </c>
      <c r="K37" s="1827">
        <f t="shared" si="3"/>
        <v>6.2213830881343779E-3</v>
      </c>
      <c r="L37" s="1827">
        <f>L32+L35</f>
        <v>6.2161984676453973E-3</v>
      </c>
      <c r="M37" s="1827">
        <f t="shared" si="3"/>
        <v>6.073728693818484E-3</v>
      </c>
    </row>
    <row r="40" spans="1:14">
      <c r="A40" s="1173" t="s">
        <v>969</v>
      </c>
      <c r="B40" s="1170"/>
      <c r="C40" s="1170"/>
      <c r="D40" s="1170"/>
      <c r="E40" s="1170"/>
      <c r="F40" s="1170"/>
      <c r="G40" s="1170"/>
      <c r="H40" s="1170"/>
      <c r="I40" s="1170"/>
      <c r="J40" s="1170"/>
      <c r="K40" s="1170"/>
      <c r="L40" s="1170"/>
      <c r="M40" s="1170"/>
    </row>
    <row r="44" spans="1:14">
      <c r="A44" s="1171" t="s">
        <v>970</v>
      </c>
      <c r="N44" s="540"/>
    </row>
    <row r="45" spans="1:14">
      <c r="A45" s="592" t="s">
        <v>934</v>
      </c>
      <c r="B45" s="1168">
        <f>((B10*'CH4 N2O Emission Factors'!E213*(g_ft3*1000/10^6))/Conversions!$C$34)*25/Conversions!$C$35</f>
        <v>2.3875395038496913E-3</v>
      </c>
      <c r="C45" s="1168">
        <f>((C10*'CH4 N2O Emission Factors'!F213*(g_ft3*1000/10^6))/Conversions!$C$34)*25/Conversions!$C$35</f>
        <v>4.1409317278231989E-3</v>
      </c>
      <c r="D45" s="1168">
        <f>((D10*'CH4 N2O Emission Factors'!G213*(g_ft3*1000/10^6))/Conversions!$C$34)*25/Conversions!$C$35</f>
        <v>3.9719141062793959E-3</v>
      </c>
      <c r="E45" s="1168">
        <f>((E10*'CH4 N2O Emission Factors'!H213*(g_ft3*1000/10^6))/Conversions!$C$34)*25/Conversions!$C$35</f>
        <v>3.1309520793728904E-3</v>
      </c>
      <c r="F45" s="1168">
        <f>((F10*'CH4 N2O Emission Factors'!I213*(g_ft3*1000/10^6))/Conversions!$C$34)*25/Conversions!$C$35</f>
        <v>2.1920711717890316E-3</v>
      </c>
      <c r="G45" s="1168">
        <f>((G10*'CH4 N2O Emission Factors'!J213*(g_ft3*1000/10^6))/Conversions!$C$34)*25/Conversions!$C$35</f>
        <v>2.2609771418256224E-3</v>
      </c>
      <c r="H45" s="1168">
        <f>((H10*'CH4 N2O Emission Factors'!K213*(g_ft3*1000/10^6))/Conversions!$C$34)*25/Conversions!$C$35</f>
        <v>2.075792347352284E-3</v>
      </c>
      <c r="I45" s="1168">
        <f>((I10*'CH4 N2O Emission Factors'!L213*(g_ft3*1000/10^6))/Conversions!$C$34)*25/Conversions!$C$35</f>
        <v>2.0241128698248413E-3</v>
      </c>
      <c r="J45" s="1168">
        <f>((J10*'CH4 N2O Emission Factors'!M213*(g_ft3*1000/10^6))/Conversions!$C$34)*25/Conversions!$C$35</f>
        <v>1.9875065732429024E-3</v>
      </c>
      <c r="K45" s="1168">
        <f>((K10*'CH4 N2O Emission Factors'!N213*(g_ft3*1000/10^6))/Conversions!$C$34)*25/Conversions!$C$35</f>
        <v>1.9702800807337552E-3</v>
      </c>
      <c r="L45" s="1168">
        <f>((L10*'CH4 N2O Emission Factors'!O213*(g_ft3*1000/10^6))/Conversions!$C$34)*25/Conversions!$C$35</f>
        <v>1.9982731310611195E-3</v>
      </c>
      <c r="M45" s="1168">
        <f>((M10*'CH4 N2O Emission Factors'!P213*(g_ft3*1000/10^6))/Conversions!$C$34)*25/Conversions!$C$35</f>
        <v>1.9272138494608861E-3</v>
      </c>
      <c r="N45" s="540"/>
    </row>
    <row r="46" spans="1:14">
      <c r="A46" s="592" t="s">
        <v>937</v>
      </c>
      <c r="B46" s="1168">
        <f>((B11*'CH4 N2O Emission Factors'!E214*(g_ft3*1000/10^6))/Conversions!$C$34)*25/Conversions!$C$35</f>
        <v>4.3415408454404089E-4</v>
      </c>
      <c r="C46" s="1168">
        <f>((C11*'CH4 N2O Emission Factors'!F214*(g_ft3*1000/10^6))/Conversions!$C$34)*25/Conversions!$C$35</f>
        <v>3.7302810880522055E-4</v>
      </c>
      <c r="D46" s="1168">
        <f>((D11*'CH4 N2O Emission Factors'!G214*(g_ft3*1000/10^6))/Conversions!$C$34)*25/Conversions!$C$35</f>
        <v>3.6636689257655593E-4</v>
      </c>
      <c r="E46" s="1168">
        <f>((E11*'CH4 N2O Emission Factors'!H214*(g_ft3*1000/10^6))/Conversions!$C$34)*25/Conversions!$C$35</f>
        <v>3.8617040302003832E-4</v>
      </c>
      <c r="F46" s="1168">
        <f>((F11*'CH4 N2O Emission Factors'!I214*(g_ft3*1000/10^6))/Conversions!$C$34)*25/Conversions!$C$35</f>
        <v>3.9352622655113381E-4</v>
      </c>
      <c r="G46" s="1168">
        <f>((G11*'CH4 N2O Emission Factors'!J214*(g_ft3*1000/10^6))/Conversions!$C$34)*25/Conversions!$C$35</f>
        <v>3.9739618329656608E-4</v>
      </c>
      <c r="H46" s="1168">
        <f>((H11*'CH4 N2O Emission Factors'!K214*(g_ft3*1000/10^6))/Conversions!$C$34)*25/Conversions!$C$35</f>
        <v>3.8820503602616456E-4</v>
      </c>
      <c r="I46" s="1168">
        <f>((I11*'CH4 N2O Emission Factors'!L214*(g_ft3*1000/10^6))/Conversions!$C$34)*25/Conversions!$C$35</f>
        <v>3.8893065291593313E-4</v>
      </c>
      <c r="J46" s="1168">
        <f>((J11*'CH4 N2O Emission Factors'!M214*(g_ft3*1000/10^6))/Conversions!$C$34)*25/Conversions!$C$35</f>
        <v>3.8917252521252258E-4</v>
      </c>
      <c r="K46" s="1168">
        <f>((K11*'CH4 N2O Emission Factors'!N214*(g_ft3*1000/10^6))/Conversions!$C$34)*25/Conversions!$C$35</f>
        <v>3.9014001439888066E-4</v>
      </c>
      <c r="L46" s="1168">
        <f>((L11*'CH4 N2O Emission Factors'!O214*(g_ft3*1000/10^6))/Conversions!$C$34)*25/Conversions!$C$35</f>
        <v>3.9086563128864918E-4</v>
      </c>
      <c r="M46" s="1168">
        <f>((M11*'CH4 N2O Emission Factors'!P214*(g_ft3*1000/10^6))/Conversions!$C$34)*25/Conversions!$C$35</f>
        <v>3.9086563128864924E-4</v>
      </c>
      <c r="N46" s="540"/>
    </row>
    <row r="47" spans="1:14">
      <c r="A47" s="592" t="s">
        <v>940</v>
      </c>
      <c r="B47" s="1168">
        <f>((B12*'CH4 N2O Emission Factors'!E215*(g_ft3*1000/10^6))/Conversions!$C$34)*25/Conversions!$C$35</f>
        <v>5.5351313999999982E-4</v>
      </c>
      <c r="C47" s="1168">
        <f>((C12*'CH4 N2O Emission Factors'!F215*(g_ft3*1000/10^6))/Conversions!$C$34)*25/Conversions!$C$35</f>
        <v>4.6273153030303865E-4</v>
      </c>
      <c r="D47" s="1168">
        <f>((D12*'CH4 N2O Emission Factors'!G215*(g_ft3*1000/10^6))/Conversions!$C$34)*25/Conversions!$C$35</f>
        <v>4.7689678123068256E-4</v>
      </c>
      <c r="E47" s="1168">
        <f>((E12*'CH4 N2O Emission Factors'!H215*(g_ft3*1000/10^6))/Conversions!$C$34)*25/Conversions!$C$35</f>
        <v>2.9432564396104954E-4</v>
      </c>
      <c r="F47" s="1168">
        <f>((F12*'CH4 N2O Emission Factors'!I215*(g_ft3*1000/10^6))/Conversions!$C$34)*25/Conversions!$C$35</f>
        <v>2.4916904032977249E-4</v>
      </c>
      <c r="G47" s="1168">
        <f>((G12*'CH4 N2O Emission Factors'!J215*(g_ft3*1000/10^6))/Conversions!$C$34)*25/Conversions!$C$35</f>
        <v>2.4678913343226667E-4</v>
      </c>
      <c r="H47" s="1168">
        <f>((H12*'CH4 N2O Emission Factors'!K215*(g_ft3*1000/10^6))/Conversions!$C$34)*25/Conversions!$C$35</f>
        <v>2.5652511619479035E-4</v>
      </c>
      <c r="I47" s="1168">
        <f>((I12*'CH4 N2O Emission Factors'!L215*(g_ft3*1000/10^6))/Conversions!$C$34)*25/Conversions!$C$35</f>
        <v>2.603473909089663E-4</v>
      </c>
      <c r="J47" s="1168">
        <f>((J12*'CH4 N2O Emission Factors'!M215*(g_ft3*1000/10^6))/Conversions!$C$34)*25/Conversions!$C$35</f>
        <v>2.6287153458813913E-4</v>
      </c>
      <c r="K47" s="1168">
        <f>((K12*'CH4 N2O Emission Factors'!N215*(g_ft3*1000/10^6))/Conversions!$C$34)*25/Conversions!$C$35</f>
        <v>2.6344848171480715E-4</v>
      </c>
      <c r="L47" s="1168">
        <f>((L12*'CH4 N2O Emission Factors'!O215*(g_ft3*1000/10^6))/Conversions!$C$34)*25/Conversions!$C$35</f>
        <v>2.668380460839821E-4</v>
      </c>
      <c r="M47" s="1168">
        <f>((M12*'CH4 N2O Emission Factors'!P215*(g_ft3*1000/10^6))/Conversions!$C$34)*25/Conversions!$C$35</f>
        <v>2.6892947941815388E-4</v>
      </c>
      <c r="N47" s="540"/>
    </row>
    <row r="48" spans="1:14">
      <c r="A48" s="592" t="s">
        <v>943</v>
      </c>
      <c r="B48" s="1168">
        <f>((B13*'CH4 N2O Emission Factors'!E216*(g_ft3*1000/10^6))/Conversions!$C$34)*25/Conversions!$C$35</f>
        <v>9.4175757517175114E-4</v>
      </c>
      <c r="C48" s="1168">
        <f>((C13*'CH4 N2O Emission Factors'!F216*(g_ft3*1000/10^6))/Conversions!$C$34)*25/Conversions!$C$35</f>
        <v>4.0538846575623533E-3</v>
      </c>
      <c r="D48" s="1168">
        <f>((D13*'CH4 N2O Emission Factors'!G216*(g_ft3*1000/10^6))/Conversions!$C$34)*25/Conversions!$C$35</f>
        <v>3.9218870565020979E-3</v>
      </c>
      <c r="E48" s="1168">
        <f>((E13*'CH4 N2O Emission Factors'!H216*(g_ft3*1000/10^6))/Conversions!$C$34)*25/Conversions!$C$35</f>
        <v>3.1240209673760112E-3</v>
      </c>
      <c r="F48" s="1168">
        <f>((F13*'CH4 N2O Emission Factors'!I216*(g_ft3*1000/10^6))/Conversions!$C$34)*25/Conversions!$C$35</f>
        <v>2.4496937765359937E-3</v>
      </c>
      <c r="G48" s="1168">
        <f>((G13*'CH4 N2O Emission Factors'!J216*(g_ft3*1000/10^6))/Conversions!$C$34)*25/Conversions!$C$35</f>
        <v>2.4102176349566884E-3</v>
      </c>
      <c r="H48" s="1168">
        <f>((H13*'CH4 N2O Emission Factors'!K216*(g_ft3*1000/10^6))/Conversions!$C$34)*25/Conversions!$C$35</f>
        <v>2.3562548359170868E-3</v>
      </c>
      <c r="I48" s="1168">
        <f>((I13*'CH4 N2O Emission Factors'!L216*(g_ft3*1000/10^6))/Conversions!$C$34)*25/Conversions!$C$35</f>
        <v>2.3236598566314221E-3</v>
      </c>
      <c r="J48" s="1168">
        <f>((J13*'CH4 N2O Emission Factors'!M216*(g_ft3*1000/10^6))/Conversions!$C$34)*25/Conversions!$C$35</f>
        <v>2.2925135430917863E-3</v>
      </c>
      <c r="K48" s="1168">
        <f>((K13*'CH4 N2O Emission Factors'!N216*(g_ft3*1000/10^6))/Conversions!$C$34)*25/Conversions!$C$35</f>
        <v>2.2704213904648353E-3</v>
      </c>
      <c r="L48" s="1168">
        <f>((L13*'CH4 N2O Emission Factors'!O216*(g_ft3*1000/10^6))/Conversions!$C$34)*25/Conversions!$C$35</f>
        <v>2.2345669132506035E-3</v>
      </c>
      <c r="M48" s="1168">
        <f>((M13*'CH4 N2O Emission Factors'!P216*(g_ft3*1000/10^6))/Conversions!$C$34)*25/Conversions!$C$35</f>
        <v>2.1784311155919581E-3</v>
      </c>
      <c r="N48" s="540"/>
    </row>
    <row r="49" spans="1:14">
      <c r="A49" s="592" t="s">
        <v>946</v>
      </c>
      <c r="B49" s="1168">
        <f>((B14*'CH4 N2O Emission Factors'!E217*(g_ft3*1000/10^6))/Conversions!$C$34)*25/Conversions!$C$35</f>
        <v>1.0143535755084249E-3</v>
      </c>
      <c r="C49" s="1168">
        <f>((C14*'CH4 N2O Emission Factors'!F217*(g_ft3*1000/10^6))/Conversions!$C$34)*25/Conversions!$C$35</f>
        <v>2.7285622482661412E-4</v>
      </c>
      <c r="D49" s="1168">
        <f>((D14*'CH4 N2O Emission Factors'!G217*(g_ft3*1000/10^6))/Conversions!$C$34)*25/Conversions!$C$35</f>
        <v>2.6559917919099618E-4</v>
      </c>
      <c r="E49" s="1168">
        <f>((E14*'CH4 N2O Emission Factors'!H217*(g_ft3*1000/10^6))/Conversions!$C$34)*25/Conversions!$C$35</f>
        <v>2.041857375017142E-4</v>
      </c>
      <c r="F49" s="1168">
        <f>((F14*'CH4 N2O Emission Factors'!I217*(g_ft3*1000/10^6))/Conversions!$C$34)*25/Conversions!$C$35</f>
        <v>1.5824792648636986E-4</v>
      </c>
      <c r="G49" s="1168">
        <f>((G14*'CH4 N2O Emission Factors'!J217*(g_ft3*1000/10^6))/Conversions!$C$34)*25/Conversions!$C$35</f>
        <v>1.5442692069030033E-4</v>
      </c>
      <c r="H49" s="1168">
        <f>((H14*'CH4 N2O Emission Factors'!K217*(g_ft3*1000/10^6))/Conversions!$C$34)*25/Conversions!$C$35</f>
        <v>1.4908398885681335E-4</v>
      </c>
      <c r="I49" s="1168">
        <f>((I14*'CH4 N2O Emission Factors'!L217*(g_ft3*1000/10^6))/Conversions!$C$34)*25/Conversions!$C$35</f>
        <v>1.4545727149105244E-4</v>
      </c>
      <c r="J49" s="1168">
        <f>((J14*'CH4 N2O Emission Factors'!M217*(g_ft3*1000/10^6))/Conversions!$C$34)*25/Conversions!$C$35</f>
        <v>1.4286675908693755E-4</v>
      </c>
      <c r="K49" s="1168">
        <f>((K14*'CH4 N2O Emission Factors'!N217*(g_ft3*1000/10^6))/Conversions!$C$34)*25/Conversions!$C$35</f>
        <v>1.4140959585962287E-4</v>
      </c>
      <c r="L49" s="1168">
        <f>((L14*'CH4 N2O Emission Factors'!O217*(g_ft3*1000/10^6))/Conversions!$C$34)*25/Conversions!$C$35</f>
        <v>1.3962861858179393E-4</v>
      </c>
      <c r="M49" s="1168">
        <f>((M14*'CH4 N2O Emission Factors'!P217*(g_ft3*1000/10^6))/Conversions!$C$34)*25/Conversions!$C$35</f>
        <v>1.3687619915242179E-4</v>
      </c>
      <c r="N49" s="540"/>
    </row>
    <row r="50" spans="1:14">
      <c r="A50" s="592" t="s">
        <v>949</v>
      </c>
      <c r="B50" s="1168">
        <f>((B15*'CH4 N2O Emission Factors'!E218*(g_ft3*1000/10^6))/Conversions!$C$34)*25/Conversions!$C$35</f>
        <v>6.2163874658275895E-5</v>
      </c>
      <c r="C50" s="1168">
        <f>((C15*'CH4 N2O Emission Factors'!F218*(g_ft3*1000/10^6))/Conversions!$C$34)*25/Conversions!$C$35</f>
        <v>1.1222544809690107E-4</v>
      </c>
      <c r="D50" s="1168">
        <f>((D15*'CH4 N2O Emission Factors'!G218*(g_ft3*1000/10^6))/Conversions!$C$34)*25/Conversions!$C$35</f>
        <v>1.1397954571170671E-4</v>
      </c>
      <c r="E50" s="1168">
        <f>((E15*'CH4 N2O Emission Factors'!H218*(g_ft3*1000/10^6))/Conversions!$C$34)*25/Conversions!$C$35</f>
        <v>1.2270152846574538E-4</v>
      </c>
      <c r="F50" s="1168">
        <f>((F15*'CH4 N2O Emission Factors'!I218*(g_ft3*1000/10^6))/Conversions!$C$34)*25/Conversions!$C$35</f>
        <v>1.3124715599771556E-4</v>
      </c>
      <c r="G50" s="1168">
        <f>((G15*'CH4 N2O Emission Factors'!J218*(g_ft3*1000/10^6))/Conversions!$C$34)*25/Conversions!$C$35</f>
        <v>1.3239775475032547E-4</v>
      </c>
      <c r="H50" s="1168">
        <f>((H15*'CH4 N2O Emission Factors'!K218*(g_ft3*1000/10^6))/Conversions!$C$34)*25/Conversions!$C$35</f>
        <v>1.3258842540075802E-4</v>
      </c>
      <c r="I50" s="1168">
        <f>((I15*'CH4 N2O Emission Factors'!L218*(g_ft3*1000/10^6))/Conversions!$C$34)*25/Conversions!$C$35</f>
        <v>1.3593502405834931E-4</v>
      </c>
      <c r="J50" s="1168">
        <f>((J15*'CH4 N2O Emission Factors'!M218*(g_ft3*1000/10^6))/Conversions!$C$34)*25/Conversions!$C$35</f>
        <v>1.3618486835891602E-4</v>
      </c>
      <c r="K50" s="1168">
        <f>((K15*'CH4 N2O Emission Factors'!N218*(g_ft3*1000/10^6))/Conversions!$C$34)*25/Conversions!$C$35</f>
        <v>1.3697385036070571E-4</v>
      </c>
      <c r="L50" s="1168">
        <f>((L15*'CH4 N2O Emission Factors'!O218*(g_ft3*1000/10^6))/Conversions!$C$34)*25/Conversions!$C$35</f>
        <v>1.3814417366336045E-4</v>
      </c>
      <c r="M50" s="1168">
        <f>((M15*'CH4 N2O Emission Factors'!P218*(g_ft3*1000/10^6))/Conversions!$C$34)*25/Conversions!$C$35</f>
        <v>1.3879508381483695E-4</v>
      </c>
      <c r="N50" s="540"/>
    </row>
    <row r="51" spans="1:14">
      <c r="A51" s="592" t="s">
        <v>952</v>
      </c>
      <c r="B51" s="1168">
        <f>((B16*'CH4 N2O Emission Factors'!E219*(g_ft3*1000/10^6))/Conversions!$C$34)*25/Conversions!$C$35</f>
        <v>5.4616215324249926E-5</v>
      </c>
      <c r="C51" s="1168">
        <f>((C16*'CH4 N2O Emission Factors'!F219*(g_ft3*1000/10^6))/Conversions!$C$34)*25/Conversions!$C$35</f>
        <v>6.1228940946468547E-6</v>
      </c>
      <c r="D51" s="1168">
        <f>((D16*'CH4 N2O Emission Factors'!G219*(g_ft3*1000/10^6))/Conversions!$C$34)*25/Conversions!$C$35</f>
        <v>5.6330625670751053E-6</v>
      </c>
      <c r="E51" s="1168">
        <f>((E16*'CH4 N2O Emission Factors'!H219*(g_ft3*1000/10^6))/Conversions!$C$34)*25/Conversions!$C$35</f>
        <v>5.0207731576104196E-6</v>
      </c>
      <c r="F51" s="1168">
        <f>((F16*'CH4 N2O Emission Factors'!I219*(g_ft3*1000/10^6))/Conversions!$C$34)*25/Conversions!$C$35</f>
        <v>3.5512785748951751E-6</v>
      </c>
      <c r="G51" s="1168">
        <f>((G16*'CH4 N2O Emission Factors'!J219*(g_ft3*1000/10^6))/Conversions!$C$34)*25/Conversions!$C$35</f>
        <v>3.3063628111093012E-6</v>
      </c>
      <c r="H51" s="1168">
        <f>((H16*'CH4 N2O Emission Factors'!K219*(g_ft3*1000/10^6))/Conversions!$C$34)*25/Conversions!$C$35</f>
        <v>3.0614470473234274E-6</v>
      </c>
      <c r="I51" s="1168">
        <f>((I16*'CH4 N2O Emission Factors'!L219*(g_ft3*1000/10^6))/Conversions!$C$34)*25/Conversions!$C$35</f>
        <v>2.8165312835375527E-6</v>
      </c>
      <c r="J51" s="1168">
        <f>((J16*'CH4 N2O Emission Factors'!M219*(g_ft3*1000/10^6))/Conversions!$C$34)*25/Conversions!$C$35</f>
        <v>2.5716155197516784E-6</v>
      </c>
      <c r="K51" s="1168">
        <f>((K16*'CH4 N2O Emission Factors'!N219*(g_ft3*1000/10^6))/Conversions!$C$34)*25/Conversions!$C$35</f>
        <v>2.5716155197516784E-6</v>
      </c>
      <c r="L51" s="1168">
        <f>((L16*'CH4 N2O Emission Factors'!O219*(g_ft3*1000/10^6))/Conversions!$C$34)*25/Conversions!$C$35</f>
        <v>2.3266997559658045E-6</v>
      </c>
      <c r="M51" s="1168">
        <f>((M16*'CH4 N2O Emission Factors'!P219*(g_ft3*1000/10^6))/Conversions!$C$34)*25/Conversions!$C$35</f>
        <v>2.3266997559658045E-6</v>
      </c>
      <c r="N51" s="540"/>
    </row>
    <row r="52" spans="1:14">
      <c r="A52" s="592" t="s">
        <v>964</v>
      </c>
      <c r="B52" s="1168">
        <f>((B17*'CH4 N2O Emission Factors'!E220*(g_ft3*1000/10^6))/Conversions!$C$34)*25/Conversions!$C$35</f>
        <v>0</v>
      </c>
      <c r="C52" s="1168">
        <f>((C17*'CH4 N2O Emission Factors'!F220*(g_ft3*1000/10^6))/Conversions!$C$34)*25/Conversions!$C$35</f>
        <v>0</v>
      </c>
      <c r="D52" s="1168">
        <f>((D17*'CH4 N2O Emission Factors'!G220*(g_ft3*1000/10^6))/Conversions!$C$34)*25/Conversions!$C$35</f>
        <v>0</v>
      </c>
      <c r="E52" s="1168">
        <f>((E17*'CH4 N2O Emission Factors'!H220*(g_ft3*1000/10^6))/Conversions!$C$34)*25/Conversions!$C$35</f>
        <v>3.9344898047907664E-4</v>
      </c>
      <c r="F52" s="1168">
        <f>((F17*'CH4 N2O Emission Factors'!I220*(g_ft3*1000/10^6))/Conversions!$C$34)*25/Conversions!$C$35</f>
        <v>3.7344384402510864E-4</v>
      </c>
      <c r="G52" s="1168">
        <f>((G17*'CH4 N2O Emission Factors'!J220*(g_ft3*1000/10^6))/Conversions!$C$34)*25/Conversions!$C$35</f>
        <v>3.7344384402510864E-4</v>
      </c>
      <c r="H52" s="1168">
        <f>((H17*'CH4 N2O Emission Factors'!K220*(g_ft3*1000/10^6))/Conversions!$C$34)*25/Conversions!$C$35</f>
        <v>3.7344384402510864E-4</v>
      </c>
      <c r="I52" s="1168">
        <f>((I17*'CH4 N2O Emission Factors'!L220*(g_ft3*1000/10^6))/Conversions!$C$34)*25/Conversions!$C$35</f>
        <v>3.7344384402510864E-4</v>
      </c>
      <c r="J52" s="1168">
        <f>((J17*'CH4 N2O Emission Factors'!M220*(g_ft3*1000/10^6))/Conversions!$C$34)*25/Conversions!$C$35</f>
        <v>3.7344384402510864E-4</v>
      </c>
      <c r="K52" s="1168">
        <f>((K17*'CH4 N2O Emission Factors'!N220*(g_ft3*1000/10^6))/Conversions!$C$34)*25/Conversions!$C$35</f>
        <v>3.7344384402510864E-4</v>
      </c>
      <c r="L52" s="1168">
        <f>((L17*'CH4 N2O Emission Factors'!O220*(g_ft3*1000/10^6))/Conversions!$C$34)*25/Conversions!$C$35</f>
        <v>3.7344384402510864E-4</v>
      </c>
      <c r="M52" s="1168">
        <f>((M17*'CH4 N2O Emission Factors'!P220*(g_ft3*1000/10^6))/Conversions!$C$34)*25/Conversions!$C$35</f>
        <v>3.7344384402510864E-4</v>
      </c>
      <c r="N52" s="540"/>
    </row>
    <row r="53" spans="1:14">
      <c r="A53" s="1823" t="s">
        <v>965</v>
      </c>
      <c r="B53" s="1169">
        <f>SUM(B45:B52)</f>
        <v>5.4480979690564339E-3</v>
      </c>
      <c r="C53" s="1169">
        <f t="shared" ref="C53:L53" si="4">SUM(C45:C52)</f>
        <v>9.4217805915119725E-3</v>
      </c>
      <c r="D53" s="1169">
        <f t="shared" si="4"/>
        <v>9.1222766240585083E-3</v>
      </c>
      <c r="E53" s="1169">
        <f t="shared" si="4"/>
        <v>7.6608261133341363E-3</v>
      </c>
      <c r="F53" s="1169">
        <f t="shared" si="4"/>
        <v>5.9509504202900207E-3</v>
      </c>
      <c r="G53" s="1169">
        <f t="shared" si="4"/>
        <v>5.9789549757879876E-3</v>
      </c>
      <c r="H53" s="1169">
        <f t="shared" si="4"/>
        <v>5.7349550408203297E-3</v>
      </c>
      <c r="I53" s="1169">
        <f t="shared" si="4"/>
        <v>5.6547034411392107E-3</v>
      </c>
      <c r="J53" s="1169">
        <f t="shared" si="4"/>
        <v>5.5871312631260639E-3</v>
      </c>
      <c r="K53" s="1169">
        <f t="shared" si="4"/>
        <v>5.5486888730774675E-3</v>
      </c>
      <c r="L53" s="1169">
        <f t="shared" si="4"/>
        <v>5.5440870577105825E-3</v>
      </c>
      <c r="M53" s="1169">
        <f t="shared" ref="M53" si="5">SUM(M45:M52)</f>
        <v>5.4168819025079808E-3</v>
      </c>
      <c r="N53" s="540"/>
    </row>
    <row r="54" spans="1:14">
      <c r="A54" s="1817" t="s">
        <v>958</v>
      </c>
    </row>
    <row r="55" spans="1:14">
      <c r="A55" s="592" t="s">
        <v>966</v>
      </c>
      <c r="B55" s="1167">
        <f>(((B19*'CH4 N2O Emission Factors'!E212*((days_year*g_ft3)/g_mt))/Conversions!$C$34)*25)/Conversions!$C$35</f>
        <v>6.0082153351212661E-6</v>
      </c>
      <c r="C55" s="1167">
        <f>(((C19*'CH4 N2O Emission Factors'!F212*((days_year*g_ft3)/g_mt))/Conversions!$C$34)*25)/Conversions!$C$35</f>
        <v>6.0082153351212661E-6</v>
      </c>
      <c r="D55" s="1167">
        <f>(((D19*'CH4 N2O Emission Factors'!G212*((days_year*g_ft3)/g_mt))/Conversions!$C$34)*25)/Conversions!$C$35</f>
        <v>6.0082153351212661E-6</v>
      </c>
      <c r="E55" s="1167">
        <f>(((E19*'CH4 N2O Emission Factors'!H212*((days_year*g_ft3)/g_mt))/Conversions!$C$34)*25)/Conversions!$C$35</f>
        <v>6.1720757533518467E-6</v>
      </c>
      <c r="F55" s="1167">
        <f>(((F19*'CH4 N2O Emission Factors'!I212*((days_year*g_ft3)/g_mt))/Conversions!$C$34)*25)/Conversions!$C$35</f>
        <v>6.1174556139416517E-6</v>
      </c>
      <c r="G55" s="1167">
        <f>(((G19*'CH4 N2O Emission Factors'!J212*((days_year*g_ft3)/g_mt))/Conversions!$C$34)*25)/Conversions!$C$35</f>
        <v>5.8716649865957825E-6</v>
      </c>
      <c r="H55" s="1167">
        <f>(((H19*'CH4 N2O Emission Factors'!K212*((days_year*g_ft3)/g_mt))/Conversions!$C$34)*25)/Conversions!$C$35</f>
        <v>5.8716649865957825E-6</v>
      </c>
      <c r="I55" s="1167">
        <f>(((I19*'CH4 N2O Emission Factors'!L212*((days_year*g_ft3)/g_mt))/Conversions!$C$34)*25)/Conversions!$C$35</f>
        <v>5.9262851260059766E-6</v>
      </c>
      <c r="J55" s="1167">
        <f>(((J19*'CH4 N2O Emission Factors'!M212*((days_year*g_ft3)/g_mt))/Conversions!$C$34)*25)/Conversions!$C$35</f>
        <v>6.1174556139416517E-6</v>
      </c>
      <c r="K55" s="1167">
        <f>(((K19*'CH4 N2O Emission Factors'!N212*((days_year*g_ft3)/g_mt))/Conversions!$C$34)*25)/Conversions!$C$35</f>
        <v>6.1174556139416517E-6</v>
      </c>
      <c r="L55" s="1167">
        <f>(((L19*'CH4 N2O Emission Factors'!O212*((days_year*g_ft3)/g_mt))/Conversions!$C$34)*25)/Conversions!$C$35</f>
        <v>6.0901455442365555E-6</v>
      </c>
      <c r="M55" s="1167">
        <f>(((M19*'CH4 N2O Emission Factors'!P212*((days_year*g_ft3)/g_mt))/Conversions!$C$34)*25)/Conversions!$C$35</f>
        <v>6.0901455442365555E-6</v>
      </c>
      <c r="N55" s="540"/>
    </row>
    <row r="56" spans="1:14">
      <c r="A56" s="1826" t="s">
        <v>967</v>
      </c>
      <c r="B56" s="1172">
        <f>SUM(B54:B55)</f>
        <v>6.0082153351212661E-6</v>
      </c>
      <c r="C56" s="1172">
        <f t="shared" ref="C56:L56" si="6">SUM(C54:C55)</f>
        <v>6.0082153351212661E-6</v>
      </c>
      <c r="D56" s="1172">
        <f t="shared" si="6"/>
        <v>6.0082153351212661E-6</v>
      </c>
      <c r="E56" s="1172">
        <f t="shared" si="6"/>
        <v>6.1720757533518467E-6</v>
      </c>
      <c r="F56" s="1172">
        <f t="shared" si="6"/>
        <v>6.1174556139416517E-6</v>
      </c>
      <c r="G56" s="1172">
        <f t="shared" si="6"/>
        <v>5.8716649865957825E-6</v>
      </c>
      <c r="H56" s="1172">
        <f t="shared" si="6"/>
        <v>5.8716649865957825E-6</v>
      </c>
      <c r="I56" s="1172">
        <f t="shared" si="6"/>
        <v>5.9262851260059766E-6</v>
      </c>
      <c r="J56" s="1172">
        <f t="shared" si="6"/>
        <v>6.1174556139416517E-6</v>
      </c>
      <c r="K56" s="1172">
        <f t="shared" si="6"/>
        <v>6.1174556139416517E-6</v>
      </c>
      <c r="L56" s="1172">
        <f t="shared" si="6"/>
        <v>6.0901455442365555E-6</v>
      </c>
      <c r="M56" s="1172">
        <f t="shared" ref="M56" si="7">SUM(M54:M55)</f>
        <v>6.0901455442365555E-6</v>
      </c>
      <c r="N56" s="540"/>
    </row>
    <row r="57" spans="1:14">
      <c r="N57" s="540"/>
    </row>
    <row r="58" spans="1:14">
      <c r="A58" s="1805" t="s">
        <v>968</v>
      </c>
      <c r="B58" s="1169">
        <f>SUM(B53,B56)</f>
        <v>5.4541061843915552E-3</v>
      </c>
      <c r="C58" s="1169">
        <f t="shared" ref="C58:L58" si="8">SUM(C53,C56)</f>
        <v>9.4277888068470938E-3</v>
      </c>
      <c r="D58" s="1169">
        <f t="shared" si="8"/>
        <v>9.1282848393936297E-3</v>
      </c>
      <c r="E58" s="1169">
        <f t="shared" si="8"/>
        <v>7.6669981890874882E-3</v>
      </c>
      <c r="F58" s="1169">
        <f t="shared" si="8"/>
        <v>5.9570678759039621E-3</v>
      </c>
      <c r="G58" s="1169">
        <f t="shared" si="8"/>
        <v>5.9848266407745831E-3</v>
      </c>
      <c r="H58" s="1169">
        <f t="shared" si="8"/>
        <v>5.7408267058069251E-3</v>
      </c>
      <c r="I58" s="1169">
        <f t="shared" si="8"/>
        <v>5.6606297262652167E-3</v>
      </c>
      <c r="J58" s="1169">
        <f t="shared" si="8"/>
        <v>5.5932487187400053E-3</v>
      </c>
      <c r="K58" s="1169">
        <f t="shared" si="8"/>
        <v>5.554806328691409E-3</v>
      </c>
      <c r="L58" s="1169">
        <f t="shared" si="8"/>
        <v>5.5501772032548191E-3</v>
      </c>
      <c r="M58" s="1169">
        <f t="shared" ref="M58" si="9">SUM(M53,M56)</f>
        <v>5.4229720480522174E-3</v>
      </c>
      <c r="N58" s="540"/>
    </row>
    <row r="59" spans="1:14">
      <c r="N59" s="540"/>
    </row>
    <row r="60" spans="1:14">
      <c r="N60" s="540"/>
    </row>
    <row r="61" spans="1:14">
      <c r="N61" s="540"/>
    </row>
    <row r="62" spans="1:14">
      <c r="N62" s="540"/>
    </row>
    <row r="63" spans="1:14">
      <c r="N63" s="540"/>
    </row>
    <row r="64" spans="1:14">
      <c r="A64" s="1171" t="s">
        <v>971</v>
      </c>
      <c r="N64" s="540"/>
    </row>
    <row r="65" spans="1:13">
      <c r="A65" s="592" t="s">
        <v>934</v>
      </c>
      <c r="B65" s="274">
        <f>B10-'[18]Pipeline Fugitive Emissions'!B10</f>
        <v>0</v>
      </c>
      <c r="C65" s="274">
        <f>C10-'[18]Pipeline Fugitive Emissions'!C10</f>
        <v>0</v>
      </c>
      <c r="D65" s="274">
        <f>D10-'[18]Pipeline Fugitive Emissions'!D10</f>
        <v>0</v>
      </c>
      <c r="E65" s="274">
        <f>E10-'[18]Pipeline Fugitive Emissions'!E10</f>
        <v>0</v>
      </c>
      <c r="F65" s="274">
        <f>F10-'[18]Pipeline Fugitive Emissions'!F10</f>
        <v>0</v>
      </c>
      <c r="G65" s="274">
        <f>G10-'[18]Pipeline Fugitive Emissions'!G10</f>
        <v>0</v>
      </c>
      <c r="H65" s="274">
        <f>H10-'[18]Pipeline Fugitive Emissions'!H10</f>
        <v>0</v>
      </c>
      <c r="I65" s="274">
        <f>I10-'[18]Pipeline Fugitive Emissions'!I10</f>
        <v>0</v>
      </c>
      <c r="J65" s="274">
        <f>J10-'[18]Pipeline Fugitive Emissions'!J10</f>
        <v>0</v>
      </c>
      <c r="K65" s="1167"/>
      <c r="L65" s="1167"/>
      <c r="M65" s="1167"/>
    </row>
    <row r="66" spans="1:13">
      <c r="A66" s="592" t="s">
        <v>937</v>
      </c>
      <c r="B66" s="274">
        <f>B11-'[18]Pipeline Fugitive Emissions'!B11</f>
        <v>0</v>
      </c>
      <c r="C66" s="274">
        <f>C11-'[18]Pipeline Fugitive Emissions'!C11</f>
        <v>0</v>
      </c>
      <c r="D66" s="274">
        <f>D11-'[18]Pipeline Fugitive Emissions'!D11</f>
        <v>0</v>
      </c>
      <c r="E66" s="274">
        <f>E11-'[18]Pipeline Fugitive Emissions'!E11</f>
        <v>0</v>
      </c>
      <c r="F66" s="274">
        <f>F11-'[18]Pipeline Fugitive Emissions'!F11</f>
        <v>0</v>
      </c>
      <c r="G66" s="274">
        <f>G11-'[18]Pipeline Fugitive Emissions'!G11</f>
        <v>0</v>
      </c>
      <c r="H66" s="274">
        <f>H11-'[18]Pipeline Fugitive Emissions'!H11</f>
        <v>0</v>
      </c>
      <c r="I66" s="274">
        <f>I11-'[18]Pipeline Fugitive Emissions'!I11</f>
        <v>0</v>
      </c>
      <c r="J66" s="274">
        <f>J11-'[18]Pipeline Fugitive Emissions'!J11</f>
        <v>0</v>
      </c>
      <c r="K66" s="1167"/>
      <c r="L66" s="1167"/>
      <c r="M66" s="1167"/>
    </row>
    <row r="67" spans="1:13">
      <c r="A67" s="592" t="s">
        <v>940</v>
      </c>
      <c r="B67" s="274">
        <f>B12-'[18]Pipeline Fugitive Emissions'!B12</f>
        <v>0</v>
      </c>
      <c r="C67" s="274">
        <f>C12-'[18]Pipeline Fugitive Emissions'!C12</f>
        <v>0</v>
      </c>
      <c r="D67" s="274">
        <f>D12-'[18]Pipeline Fugitive Emissions'!D12</f>
        <v>0</v>
      </c>
      <c r="E67" s="274">
        <f>E12-'[18]Pipeline Fugitive Emissions'!E12</f>
        <v>0</v>
      </c>
      <c r="F67" s="274">
        <f>F12-'[18]Pipeline Fugitive Emissions'!F12</f>
        <v>0</v>
      </c>
      <c r="G67" s="274">
        <f>G12-'[18]Pipeline Fugitive Emissions'!G12</f>
        <v>0</v>
      </c>
      <c r="H67" s="274">
        <f>H12-'[18]Pipeline Fugitive Emissions'!H12</f>
        <v>0</v>
      </c>
      <c r="I67" s="274">
        <f>I12-'[18]Pipeline Fugitive Emissions'!I12</f>
        <v>0</v>
      </c>
      <c r="J67" s="274">
        <f>J12-'[18]Pipeline Fugitive Emissions'!J12</f>
        <v>0</v>
      </c>
      <c r="K67" s="1167"/>
      <c r="L67" s="1167"/>
      <c r="M67" s="1167"/>
    </row>
    <row r="68" spans="1:13">
      <c r="A68" s="592" t="s">
        <v>943</v>
      </c>
      <c r="B68" s="274">
        <f>B13-'[18]Pipeline Fugitive Emissions'!B13</f>
        <v>0</v>
      </c>
      <c r="C68" s="274">
        <f>C13-'[18]Pipeline Fugitive Emissions'!C13</f>
        <v>0</v>
      </c>
      <c r="D68" s="274">
        <f>D13-'[18]Pipeline Fugitive Emissions'!D13</f>
        <v>0</v>
      </c>
      <c r="E68" s="274">
        <f>E13-'[18]Pipeline Fugitive Emissions'!E13</f>
        <v>0</v>
      </c>
      <c r="F68" s="274">
        <f>F13-'[18]Pipeline Fugitive Emissions'!F13</f>
        <v>0</v>
      </c>
      <c r="G68" s="274">
        <f>G13-'[18]Pipeline Fugitive Emissions'!G13</f>
        <v>0</v>
      </c>
      <c r="H68" s="274">
        <f>H13-'[18]Pipeline Fugitive Emissions'!H13</f>
        <v>0</v>
      </c>
      <c r="I68" s="274">
        <f>I13-'[18]Pipeline Fugitive Emissions'!I13</f>
        <v>0</v>
      </c>
      <c r="J68" s="274">
        <f>J13-'[18]Pipeline Fugitive Emissions'!J13</f>
        <v>0</v>
      </c>
      <c r="K68" s="1167"/>
      <c r="L68" s="1167"/>
      <c r="M68" s="1167"/>
    </row>
    <row r="69" spans="1:13">
      <c r="A69" s="592" t="s">
        <v>946</v>
      </c>
      <c r="B69" s="274">
        <f>B14-'[18]Pipeline Fugitive Emissions'!B14</f>
        <v>0</v>
      </c>
      <c r="C69" s="274">
        <f>C14-'[18]Pipeline Fugitive Emissions'!C14</f>
        <v>0</v>
      </c>
      <c r="D69" s="274">
        <f>D14-'[18]Pipeline Fugitive Emissions'!D14</f>
        <v>0</v>
      </c>
      <c r="E69" s="274">
        <f>E14-'[18]Pipeline Fugitive Emissions'!E14</f>
        <v>0</v>
      </c>
      <c r="F69" s="274">
        <f>F14-'[18]Pipeline Fugitive Emissions'!F14</f>
        <v>0</v>
      </c>
      <c r="G69" s="274">
        <f>G14-'[18]Pipeline Fugitive Emissions'!G14</f>
        <v>0</v>
      </c>
      <c r="H69" s="274">
        <f>H14-'[18]Pipeline Fugitive Emissions'!H14</f>
        <v>0</v>
      </c>
      <c r="I69" s="274">
        <f>I14-'[18]Pipeline Fugitive Emissions'!I14</f>
        <v>0</v>
      </c>
      <c r="J69" s="274">
        <f>J14-'[18]Pipeline Fugitive Emissions'!J14</f>
        <v>0</v>
      </c>
      <c r="K69" s="1167"/>
      <c r="L69" s="1167"/>
      <c r="M69" s="1167"/>
    </row>
    <row r="70" spans="1:13">
      <c r="A70" s="592" t="s">
        <v>949</v>
      </c>
      <c r="B70" s="274">
        <f>B15-'[18]Pipeline Fugitive Emissions'!B15</f>
        <v>0</v>
      </c>
      <c r="C70" s="274">
        <f>C15-'[18]Pipeline Fugitive Emissions'!C15</f>
        <v>0</v>
      </c>
      <c r="D70" s="274">
        <f>D15-'[18]Pipeline Fugitive Emissions'!D15</f>
        <v>0</v>
      </c>
      <c r="E70" s="274">
        <f>E15-'[18]Pipeline Fugitive Emissions'!E15</f>
        <v>0</v>
      </c>
      <c r="F70" s="274">
        <f>F15-'[18]Pipeline Fugitive Emissions'!F15</f>
        <v>0</v>
      </c>
      <c r="G70" s="274">
        <f>G15-'[18]Pipeline Fugitive Emissions'!G15</f>
        <v>0</v>
      </c>
      <c r="H70" s="274">
        <f>H15-'[18]Pipeline Fugitive Emissions'!H15</f>
        <v>0</v>
      </c>
      <c r="I70" s="274">
        <f>I15-'[18]Pipeline Fugitive Emissions'!I15</f>
        <v>0</v>
      </c>
      <c r="J70" s="274">
        <f>J15-'[18]Pipeline Fugitive Emissions'!J15</f>
        <v>0</v>
      </c>
      <c r="K70" s="1167"/>
      <c r="L70" s="1167"/>
      <c r="M70" s="1167"/>
    </row>
    <row r="71" spans="1:13">
      <c r="A71" s="592" t="s">
        <v>952</v>
      </c>
      <c r="B71" s="274">
        <f>B16-'[18]Pipeline Fugitive Emissions'!B16</f>
        <v>0</v>
      </c>
      <c r="C71" s="274">
        <f>C16-'[18]Pipeline Fugitive Emissions'!C16</f>
        <v>0</v>
      </c>
      <c r="D71" s="274">
        <f>D16-'[18]Pipeline Fugitive Emissions'!D16</f>
        <v>0</v>
      </c>
      <c r="E71" s="274">
        <f>E16-'[18]Pipeline Fugitive Emissions'!E16</f>
        <v>0</v>
      </c>
      <c r="F71" s="274">
        <f>F16-'[18]Pipeline Fugitive Emissions'!F16</f>
        <v>0</v>
      </c>
      <c r="G71" s="274">
        <f>G16-'[18]Pipeline Fugitive Emissions'!G16</f>
        <v>0</v>
      </c>
      <c r="H71" s="274">
        <f>H16-'[18]Pipeline Fugitive Emissions'!H16</f>
        <v>0</v>
      </c>
      <c r="I71" s="274">
        <f>I16-'[18]Pipeline Fugitive Emissions'!I16</f>
        <v>0</v>
      </c>
      <c r="J71" s="274">
        <f>J16-'[18]Pipeline Fugitive Emissions'!J16</f>
        <v>0</v>
      </c>
      <c r="K71" s="1167"/>
      <c r="L71" s="1167"/>
      <c r="M71" s="1167"/>
    </row>
    <row r="72" spans="1:13">
      <c r="A72" s="592" t="s">
        <v>955</v>
      </c>
      <c r="B72" s="274">
        <f>B17-'[18]Pipeline Fugitive Emissions'!B17</f>
        <v>0</v>
      </c>
      <c r="C72" s="274">
        <f>C17-'[18]Pipeline Fugitive Emissions'!C17</f>
        <v>0</v>
      </c>
      <c r="D72" s="274">
        <f>D17-'[18]Pipeline Fugitive Emissions'!D17</f>
        <v>0</v>
      </c>
      <c r="E72" s="274">
        <f>E17-'[18]Pipeline Fugitive Emissions'!E17</f>
        <v>0</v>
      </c>
      <c r="F72" s="274">
        <f>F17-'[18]Pipeline Fugitive Emissions'!F17</f>
        <v>0</v>
      </c>
      <c r="G72" s="274">
        <f>G17-'[18]Pipeline Fugitive Emissions'!G17</f>
        <v>0</v>
      </c>
      <c r="H72" s="274">
        <f>H17-'[18]Pipeline Fugitive Emissions'!H17</f>
        <v>0</v>
      </c>
      <c r="I72" s="274">
        <f>I17-'[18]Pipeline Fugitive Emissions'!I17</f>
        <v>0</v>
      </c>
      <c r="J72" s="274">
        <f>J17-'[18]Pipeline Fugitive Emissions'!J17</f>
        <v>0</v>
      </c>
      <c r="K72" s="1167"/>
      <c r="L72" s="1167"/>
      <c r="M72" s="1167"/>
    </row>
    <row r="73" spans="1:13">
      <c r="A73" s="1817" t="s">
        <v>958</v>
      </c>
      <c r="B73" s="1167"/>
      <c r="C73" s="1167"/>
      <c r="D73" s="1167"/>
      <c r="E73" s="1167"/>
      <c r="F73" s="1167"/>
      <c r="G73" s="1167"/>
      <c r="H73" s="1167"/>
      <c r="I73" s="1167"/>
      <c r="J73" s="1167"/>
      <c r="K73" s="1167"/>
      <c r="L73" s="1167"/>
      <c r="M73" s="1167"/>
    </row>
    <row r="74" spans="1:13">
      <c r="A74" s="592" t="s">
        <v>959</v>
      </c>
      <c r="B74" s="274">
        <f>B19-'[18]Pipeline Fugitive Emissions'!B19</f>
        <v>0</v>
      </c>
      <c r="C74" s="274">
        <f>C19-'[18]Pipeline Fugitive Emissions'!C19</f>
        <v>0</v>
      </c>
      <c r="D74" s="274">
        <f>D19-'[18]Pipeline Fugitive Emissions'!D19</f>
        <v>0</v>
      </c>
      <c r="E74" s="274">
        <f>E19-'[18]Pipeline Fugitive Emissions'!E19</f>
        <v>0</v>
      </c>
      <c r="F74" s="274">
        <f>F19-'[18]Pipeline Fugitive Emissions'!F19</f>
        <v>0</v>
      </c>
      <c r="G74" s="274">
        <f>G19-'[18]Pipeline Fugitive Emissions'!G19</f>
        <v>0</v>
      </c>
      <c r="H74" s="274">
        <f>H19-'[18]Pipeline Fugitive Emissions'!H19</f>
        <v>0</v>
      </c>
      <c r="I74" s="274">
        <f>I19-'[18]Pipeline Fugitive Emissions'!I19</f>
        <v>0</v>
      </c>
      <c r="J74" s="274">
        <f>J19-'[18]Pipeline Fugitive Emissions'!J19</f>
        <v>0</v>
      </c>
      <c r="K74" s="1167"/>
      <c r="L74" s="1167"/>
      <c r="M74" s="1167"/>
    </row>
    <row r="77" spans="1:13">
      <c r="B77" s="1167"/>
    </row>
    <row r="78" spans="1:13">
      <c r="A78" s="1171" t="s">
        <v>972</v>
      </c>
    </row>
    <row r="79" spans="1:13">
      <c r="A79" s="592" t="s">
        <v>934</v>
      </c>
      <c r="B79" s="274">
        <f>B24-'[18]Pipeline Fugitive Emissions'!B24</f>
        <v>0</v>
      </c>
      <c r="C79" s="274">
        <f>C24-'[18]Pipeline Fugitive Emissions'!C24</f>
        <v>0</v>
      </c>
      <c r="D79" s="274">
        <f>D24-'[18]Pipeline Fugitive Emissions'!D24</f>
        <v>0</v>
      </c>
      <c r="E79" s="274">
        <f>E24-'[18]Pipeline Fugitive Emissions'!E24</f>
        <v>0</v>
      </c>
      <c r="F79" s="274">
        <f>F24-'[18]Pipeline Fugitive Emissions'!F24</f>
        <v>0</v>
      </c>
      <c r="G79" s="274">
        <f>G24-'[18]Pipeline Fugitive Emissions'!G24</f>
        <v>0</v>
      </c>
      <c r="H79" s="274">
        <f>H24-'[18]Pipeline Fugitive Emissions'!H24</f>
        <v>0</v>
      </c>
      <c r="I79" s="274">
        <f>I24-'[18]Pipeline Fugitive Emissions'!I24</f>
        <v>0</v>
      </c>
      <c r="J79" s="274">
        <f>J24-'[18]Pipeline Fugitive Emissions'!J24</f>
        <v>0</v>
      </c>
      <c r="K79" s="1167"/>
      <c r="L79" s="1167"/>
      <c r="M79" s="1167"/>
    </row>
    <row r="80" spans="1:13">
      <c r="A80" s="592" t="s">
        <v>937</v>
      </c>
      <c r="B80" s="274">
        <f>B25-'[18]Pipeline Fugitive Emissions'!B25</f>
        <v>0</v>
      </c>
      <c r="C80" s="274">
        <f>C25-'[18]Pipeline Fugitive Emissions'!C25</f>
        <v>0</v>
      </c>
      <c r="D80" s="274">
        <f>D25-'[18]Pipeline Fugitive Emissions'!D25</f>
        <v>0</v>
      </c>
      <c r="E80" s="274">
        <f>E25-'[18]Pipeline Fugitive Emissions'!E25</f>
        <v>0</v>
      </c>
      <c r="F80" s="274">
        <f>F25-'[18]Pipeline Fugitive Emissions'!F25</f>
        <v>0</v>
      </c>
      <c r="G80" s="274">
        <f>G25-'[18]Pipeline Fugitive Emissions'!G25</f>
        <v>0</v>
      </c>
      <c r="H80" s="274">
        <f>H25-'[18]Pipeline Fugitive Emissions'!H25</f>
        <v>0</v>
      </c>
      <c r="I80" s="274">
        <f>I25-'[18]Pipeline Fugitive Emissions'!I25</f>
        <v>0</v>
      </c>
      <c r="J80" s="274">
        <f>J25-'[18]Pipeline Fugitive Emissions'!J25</f>
        <v>0</v>
      </c>
      <c r="K80" s="1167"/>
      <c r="L80" s="1167"/>
      <c r="M80" s="1167"/>
    </row>
    <row r="81" spans="1:13">
      <c r="A81" s="592" t="s">
        <v>940</v>
      </c>
      <c r="B81" s="274">
        <f>B26-'[18]Pipeline Fugitive Emissions'!B26</f>
        <v>0</v>
      </c>
      <c r="C81" s="274">
        <f>C26-'[18]Pipeline Fugitive Emissions'!C26</f>
        <v>0</v>
      </c>
      <c r="D81" s="274">
        <f>D26-'[18]Pipeline Fugitive Emissions'!D26</f>
        <v>0</v>
      </c>
      <c r="E81" s="274">
        <f>E26-'[18]Pipeline Fugitive Emissions'!E26</f>
        <v>0</v>
      </c>
      <c r="F81" s="274">
        <f>F26-'[18]Pipeline Fugitive Emissions'!F26</f>
        <v>0</v>
      </c>
      <c r="G81" s="274">
        <f>G26-'[18]Pipeline Fugitive Emissions'!G26</f>
        <v>0</v>
      </c>
      <c r="H81" s="274">
        <f>H26-'[18]Pipeline Fugitive Emissions'!H26</f>
        <v>0</v>
      </c>
      <c r="I81" s="274">
        <f>I26-'[18]Pipeline Fugitive Emissions'!I26</f>
        <v>0</v>
      </c>
      <c r="J81" s="274">
        <f>J26-'[18]Pipeline Fugitive Emissions'!J26</f>
        <v>0</v>
      </c>
      <c r="K81" s="1167"/>
      <c r="L81" s="1167"/>
      <c r="M81" s="1167"/>
    </row>
    <row r="82" spans="1:13">
      <c r="A82" s="592" t="s">
        <v>943</v>
      </c>
      <c r="B82" s="274">
        <f>B27-'[18]Pipeline Fugitive Emissions'!B27</f>
        <v>0</v>
      </c>
      <c r="C82" s="274">
        <f>C27-'[18]Pipeline Fugitive Emissions'!C27</f>
        <v>0</v>
      </c>
      <c r="D82" s="274">
        <f>D27-'[18]Pipeline Fugitive Emissions'!D27</f>
        <v>0</v>
      </c>
      <c r="E82" s="274">
        <f>E27-'[18]Pipeline Fugitive Emissions'!E27</f>
        <v>0</v>
      </c>
      <c r="F82" s="274">
        <f>F27-'[18]Pipeline Fugitive Emissions'!F27</f>
        <v>0</v>
      </c>
      <c r="G82" s="274">
        <f>G27-'[18]Pipeline Fugitive Emissions'!G27</f>
        <v>0</v>
      </c>
      <c r="H82" s="274">
        <f>H27-'[18]Pipeline Fugitive Emissions'!H27</f>
        <v>0</v>
      </c>
      <c r="I82" s="274">
        <f>I27-'[18]Pipeline Fugitive Emissions'!I27</f>
        <v>0</v>
      </c>
      <c r="J82" s="274">
        <f>J27-'[18]Pipeline Fugitive Emissions'!J27</f>
        <v>0</v>
      </c>
      <c r="K82" s="1167"/>
      <c r="L82" s="1167"/>
      <c r="M82" s="1167"/>
    </row>
    <row r="83" spans="1:13">
      <c r="A83" s="592" t="s">
        <v>946</v>
      </c>
      <c r="B83" s="274">
        <f>B28-'[18]Pipeline Fugitive Emissions'!B28</f>
        <v>0</v>
      </c>
      <c r="C83" s="274">
        <f>C28-'[18]Pipeline Fugitive Emissions'!C28</f>
        <v>0</v>
      </c>
      <c r="D83" s="274">
        <f>D28-'[18]Pipeline Fugitive Emissions'!D28</f>
        <v>0</v>
      </c>
      <c r="E83" s="274">
        <f>E28-'[18]Pipeline Fugitive Emissions'!E28</f>
        <v>0</v>
      </c>
      <c r="F83" s="274">
        <f>F28-'[18]Pipeline Fugitive Emissions'!F28</f>
        <v>0</v>
      </c>
      <c r="G83" s="274">
        <f>G28-'[18]Pipeline Fugitive Emissions'!G28</f>
        <v>0</v>
      </c>
      <c r="H83" s="274">
        <f>H28-'[18]Pipeline Fugitive Emissions'!H28</f>
        <v>0</v>
      </c>
      <c r="I83" s="274">
        <f>I28-'[18]Pipeline Fugitive Emissions'!I28</f>
        <v>0</v>
      </c>
      <c r="J83" s="274">
        <f>J28-'[18]Pipeline Fugitive Emissions'!J28</f>
        <v>0</v>
      </c>
      <c r="K83" s="1167"/>
      <c r="L83" s="1167"/>
      <c r="M83" s="1167"/>
    </row>
    <row r="84" spans="1:13">
      <c r="A84" s="592" t="s">
        <v>949</v>
      </c>
      <c r="B84" s="274">
        <f>B29-'[18]Pipeline Fugitive Emissions'!B29</f>
        <v>0</v>
      </c>
      <c r="C84" s="274">
        <f>C29-'[18]Pipeline Fugitive Emissions'!C29</f>
        <v>0</v>
      </c>
      <c r="D84" s="274">
        <f>D29-'[18]Pipeline Fugitive Emissions'!D29</f>
        <v>0</v>
      </c>
      <c r="E84" s="274">
        <f>E29-'[18]Pipeline Fugitive Emissions'!E29</f>
        <v>0</v>
      </c>
      <c r="F84" s="274">
        <f>F29-'[18]Pipeline Fugitive Emissions'!F29</f>
        <v>0</v>
      </c>
      <c r="G84" s="274">
        <f>G29-'[18]Pipeline Fugitive Emissions'!G29</f>
        <v>0</v>
      </c>
      <c r="H84" s="274">
        <f>H29-'[18]Pipeline Fugitive Emissions'!H29</f>
        <v>0</v>
      </c>
      <c r="I84" s="274">
        <f>I29-'[18]Pipeline Fugitive Emissions'!I29</f>
        <v>0</v>
      </c>
      <c r="J84" s="274">
        <f>J29-'[18]Pipeline Fugitive Emissions'!J29</f>
        <v>0</v>
      </c>
      <c r="K84" s="1167"/>
      <c r="L84" s="1167"/>
      <c r="M84" s="1167"/>
    </row>
    <row r="85" spans="1:13">
      <c r="A85" s="592" t="s">
        <v>952</v>
      </c>
      <c r="B85" s="274">
        <f>B30-'[18]Pipeline Fugitive Emissions'!B30</f>
        <v>0</v>
      </c>
      <c r="C85" s="274">
        <f>C30-'[18]Pipeline Fugitive Emissions'!C30</f>
        <v>0</v>
      </c>
      <c r="D85" s="274">
        <f>D30-'[18]Pipeline Fugitive Emissions'!D30</f>
        <v>0</v>
      </c>
      <c r="E85" s="274">
        <f>E30-'[18]Pipeline Fugitive Emissions'!E30</f>
        <v>0</v>
      </c>
      <c r="F85" s="274">
        <f>F30-'[18]Pipeline Fugitive Emissions'!F30</f>
        <v>0</v>
      </c>
      <c r="G85" s="274">
        <f>G30-'[18]Pipeline Fugitive Emissions'!G30</f>
        <v>0</v>
      </c>
      <c r="H85" s="274">
        <f>H30-'[18]Pipeline Fugitive Emissions'!H30</f>
        <v>0</v>
      </c>
      <c r="I85" s="274">
        <f>I30-'[18]Pipeline Fugitive Emissions'!I30</f>
        <v>0</v>
      </c>
      <c r="J85" s="274">
        <f>J30-'[18]Pipeline Fugitive Emissions'!J30</f>
        <v>0</v>
      </c>
      <c r="K85" s="1167"/>
      <c r="L85" s="1167"/>
      <c r="M85" s="1167"/>
    </row>
    <row r="86" spans="1:13">
      <c r="A86" s="592" t="s">
        <v>964</v>
      </c>
      <c r="B86" s="274">
        <f>B31-'[18]Pipeline Fugitive Emissions'!B31</f>
        <v>0</v>
      </c>
      <c r="C86" s="274">
        <f>C31-'[18]Pipeline Fugitive Emissions'!C31</f>
        <v>0</v>
      </c>
      <c r="D86" s="274">
        <f>D31-'[18]Pipeline Fugitive Emissions'!D31</f>
        <v>0</v>
      </c>
      <c r="E86" s="274">
        <f>E31-'[18]Pipeline Fugitive Emissions'!E31</f>
        <v>0</v>
      </c>
      <c r="F86" s="274">
        <f>F31-'[18]Pipeline Fugitive Emissions'!F31</f>
        <v>0</v>
      </c>
      <c r="G86" s="274">
        <f>G31-'[18]Pipeline Fugitive Emissions'!G31</f>
        <v>0</v>
      </c>
      <c r="H86" s="274">
        <f>H31-'[18]Pipeline Fugitive Emissions'!H31</f>
        <v>0</v>
      </c>
      <c r="I86" s="274">
        <f>I31-'[18]Pipeline Fugitive Emissions'!I31</f>
        <v>0</v>
      </c>
      <c r="J86" s="274">
        <f>J31-'[18]Pipeline Fugitive Emissions'!J31</f>
        <v>0</v>
      </c>
      <c r="K86" s="1167"/>
      <c r="L86" s="1167"/>
      <c r="M86" s="1167"/>
    </row>
    <row r="87" spans="1:13">
      <c r="A87" s="1823" t="s">
        <v>965</v>
      </c>
      <c r="B87" s="274">
        <f>B32-'[18]Pipeline Fugitive Emissions'!B32</f>
        <v>0</v>
      </c>
      <c r="C87" s="274">
        <f>C32-'[18]Pipeline Fugitive Emissions'!C32</f>
        <v>0</v>
      </c>
      <c r="D87" s="274">
        <f>D32-'[18]Pipeline Fugitive Emissions'!D32</f>
        <v>0</v>
      </c>
      <c r="E87" s="274">
        <f>E32-'[18]Pipeline Fugitive Emissions'!E32</f>
        <v>0</v>
      </c>
      <c r="F87" s="274">
        <f>F32-'[18]Pipeline Fugitive Emissions'!F32</f>
        <v>0</v>
      </c>
      <c r="G87" s="274">
        <f>G32-'[18]Pipeline Fugitive Emissions'!G32</f>
        <v>0</v>
      </c>
      <c r="H87" s="274">
        <f>H32-'[18]Pipeline Fugitive Emissions'!H32</f>
        <v>0</v>
      </c>
      <c r="I87" s="274">
        <f>I32-'[18]Pipeline Fugitive Emissions'!I32</f>
        <v>0</v>
      </c>
      <c r="J87" s="274">
        <f>J32-'[18]Pipeline Fugitive Emissions'!J32</f>
        <v>0</v>
      </c>
      <c r="K87" s="1167"/>
      <c r="L87" s="1167"/>
      <c r="M87" s="1167"/>
    </row>
    <row r="88" spans="1:13">
      <c r="A88" s="1817" t="s">
        <v>958</v>
      </c>
      <c r="B88" s="274">
        <f>B33-'[18]Pipeline Fugitive Emissions'!B33</f>
        <v>0</v>
      </c>
      <c r="C88" s="274">
        <f>C33-'[18]Pipeline Fugitive Emissions'!C33</f>
        <v>0</v>
      </c>
      <c r="D88" s="274">
        <f>D33-'[18]Pipeline Fugitive Emissions'!D33</f>
        <v>0</v>
      </c>
      <c r="E88" s="274">
        <f>E33-'[18]Pipeline Fugitive Emissions'!E33</f>
        <v>0</v>
      </c>
      <c r="F88" s="274">
        <f>F33-'[18]Pipeline Fugitive Emissions'!F33</f>
        <v>0</v>
      </c>
      <c r="G88" s="274">
        <f>G33-'[18]Pipeline Fugitive Emissions'!G33</f>
        <v>0</v>
      </c>
      <c r="H88" s="274">
        <f>H33-'[18]Pipeline Fugitive Emissions'!H33</f>
        <v>0</v>
      </c>
      <c r="I88" s="274">
        <f>I33-'[18]Pipeline Fugitive Emissions'!I33</f>
        <v>0</v>
      </c>
      <c r="J88" s="274">
        <f>J33-'[18]Pipeline Fugitive Emissions'!J33</f>
        <v>0</v>
      </c>
      <c r="K88" s="1167"/>
      <c r="L88" s="1167"/>
    </row>
    <row r="89" spans="1:13">
      <c r="A89" s="592" t="s">
        <v>966</v>
      </c>
      <c r="B89" s="274">
        <f>B34-'[18]Pipeline Fugitive Emissions'!B34</f>
        <v>0</v>
      </c>
      <c r="C89" s="274">
        <f>C34-'[18]Pipeline Fugitive Emissions'!C34</f>
        <v>0</v>
      </c>
      <c r="D89" s="274">
        <f>D34-'[18]Pipeline Fugitive Emissions'!D34</f>
        <v>0</v>
      </c>
      <c r="E89" s="274">
        <f>E34-'[18]Pipeline Fugitive Emissions'!E34</f>
        <v>0</v>
      </c>
      <c r="F89" s="274">
        <f>F34-'[18]Pipeline Fugitive Emissions'!F34</f>
        <v>0</v>
      </c>
      <c r="G89" s="274">
        <f>G34-'[18]Pipeline Fugitive Emissions'!G34</f>
        <v>0</v>
      </c>
      <c r="H89" s="274">
        <f>H34-'[18]Pipeline Fugitive Emissions'!H34</f>
        <v>0</v>
      </c>
      <c r="I89" s="274">
        <f>I34-'[18]Pipeline Fugitive Emissions'!I34</f>
        <v>0</v>
      </c>
      <c r="J89" s="274">
        <f>J34-'[18]Pipeline Fugitive Emissions'!J34</f>
        <v>0</v>
      </c>
      <c r="K89" s="1167"/>
      <c r="L89" s="1167"/>
    </row>
    <row r="90" spans="1:13">
      <c r="A90" s="1826" t="s">
        <v>967</v>
      </c>
      <c r="B90" s="274">
        <f>B35-'[18]Pipeline Fugitive Emissions'!B35</f>
        <v>0</v>
      </c>
      <c r="C90" s="274">
        <f>C35-'[18]Pipeline Fugitive Emissions'!C35</f>
        <v>0</v>
      </c>
      <c r="D90" s="274">
        <f>D35-'[18]Pipeline Fugitive Emissions'!D35</f>
        <v>0</v>
      </c>
      <c r="E90" s="274">
        <f>E35-'[18]Pipeline Fugitive Emissions'!E35</f>
        <v>0</v>
      </c>
      <c r="F90" s="274">
        <f>F35-'[18]Pipeline Fugitive Emissions'!F35</f>
        <v>0</v>
      </c>
      <c r="G90" s="274">
        <f>G35-'[18]Pipeline Fugitive Emissions'!G35</f>
        <v>0</v>
      </c>
      <c r="H90" s="274">
        <f>H35-'[18]Pipeline Fugitive Emissions'!H35</f>
        <v>0</v>
      </c>
      <c r="I90" s="274">
        <f>I35-'[18]Pipeline Fugitive Emissions'!I35</f>
        <v>0</v>
      </c>
      <c r="J90" s="274">
        <f>J35-'[18]Pipeline Fugitive Emissions'!J35</f>
        <v>0</v>
      </c>
      <c r="K90" s="1167"/>
      <c r="L90" s="1167"/>
    </row>
    <row r="91" spans="1:13">
      <c r="B91" s="274"/>
      <c r="C91" s="274"/>
      <c r="D91" s="274"/>
      <c r="E91" s="274"/>
      <c r="F91" s="274"/>
      <c r="G91" s="274"/>
      <c r="H91" s="274"/>
      <c r="I91" s="274"/>
      <c r="J91" s="274"/>
      <c r="K91" s="1167"/>
      <c r="L91" s="1167"/>
    </row>
    <row r="92" spans="1:13">
      <c r="A92" s="1805" t="s">
        <v>968</v>
      </c>
      <c r="B92" s="274">
        <f>B37-'[18]Pipeline Fugitive Emissions'!B37</f>
        <v>0</v>
      </c>
      <c r="C92" s="274">
        <f>C37-'[18]Pipeline Fugitive Emissions'!C37</f>
        <v>0</v>
      </c>
      <c r="D92" s="274">
        <f>D37-'[18]Pipeline Fugitive Emissions'!D37</f>
        <v>0</v>
      </c>
      <c r="E92" s="274">
        <f>E37-'[18]Pipeline Fugitive Emissions'!E37</f>
        <v>0</v>
      </c>
      <c r="F92" s="274">
        <f>F37-'[18]Pipeline Fugitive Emissions'!F37</f>
        <v>0</v>
      </c>
      <c r="G92" s="274">
        <f>G37-'[18]Pipeline Fugitive Emissions'!G37</f>
        <v>0</v>
      </c>
      <c r="H92" s="274">
        <f>H37-'[18]Pipeline Fugitive Emissions'!H37</f>
        <v>0</v>
      </c>
      <c r="I92" s="274">
        <f>I37-'[18]Pipeline Fugitive Emissions'!I37</f>
        <v>0</v>
      </c>
      <c r="J92" s="274">
        <f>J37-'[18]Pipeline Fugitive Emissions'!J37</f>
        <v>0</v>
      </c>
      <c r="K92" s="1167"/>
      <c r="L92" s="1167"/>
    </row>
    <row r="94" spans="1:13">
      <c r="A94" s="1171" t="s">
        <v>973</v>
      </c>
    </row>
    <row r="95" spans="1:13">
      <c r="A95" s="592" t="s">
        <v>934</v>
      </c>
      <c r="B95" s="1003">
        <f>B79/'[18]Pipeline Fugitive Emissions'!B24</f>
        <v>0</v>
      </c>
      <c r="C95" s="1003">
        <f>C79/'[18]Pipeline Fugitive Emissions'!C24</f>
        <v>0</v>
      </c>
      <c r="D95" s="1003">
        <f>D79/'[18]Pipeline Fugitive Emissions'!D24</f>
        <v>0</v>
      </c>
      <c r="E95" s="1003">
        <f>E79/'[18]Pipeline Fugitive Emissions'!E24</f>
        <v>0</v>
      </c>
      <c r="F95" s="1003">
        <f>F79/'[18]Pipeline Fugitive Emissions'!F24</f>
        <v>0</v>
      </c>
      <c r="G95" s="1003">
        <f>G79/'[18]Pipeline Fugitive Emissions'!G24</f>
        <v>0</v>
      </c>
      <c r="H95" s="1003">
        <f>H79/'[18]Pipeline Fugitive Emissions'!H24</f>
        <v>0</v>
      </c>
      <c r="I95" s="1003">
        <f>I79/'[18]Pipeline Fugitive Emissions'!I24</f>
        <v>0</v>
      </c>
      <c r="J95" s="1003">
        <f>J79/'[18]Pipeline Fugitive Emissions'!J24</f>
        <v>0</v>
      </c>
      <c r="K95" s="1003"/>
      <c r="L95" s="1003"/>
    </row>
    <row r="96" spans="1:13">
      <c r="A96" s="592" t="s">
        <v>937</v>
      </c>
      <c r="B96" s="1003">
        <f>B80/'[18]Pipeline Fugitive Emissions'!B25</f>
        <v>0</v>
      </c>
      <c r="C96" s="1003">
        <f>C80/'[18]Pipeline Fugitive Emissions'!C25</f>
        <v>0</v>
      </c>
      <c r="D96" s="1003">
        <f>D80/'[18]Pipeline Fugitive Emissions'!D25</f>
        <v>0</v>
      </c>
      <c r="E96" s="1003">
        <f>E80/'[18]Pipeline Fugitive Emissions'!E25</f>
        <v>0</v>
      </c>
      <c r="F96" s="1003">
        <f>F80/'[18]Pipeline Fugitive Emissions'!F25</f>
        <v>0</v>
      </c>
      <c r="G96" s="1003">
        <f>G80/'[18]Pipeline Fugitive Emissions'!G25</f>
        <v>0</v>
      </c>
      <c r="H96" s="1003">
        <f>H80/'[18]Pipeline Fugitive Emissions'!H25</f>
        <v>0</v>
      </c>
      <c r="I96" s="1003">
        <f>I80/'[18]Pipeline Fugitive Emissions'!I25</f>
        <v>0</v>
      </c>
      <c r="J96" s="1003">
        <f>J80/'[18]Pipeline Fugitive Emissions'!J25</f>
        <v>0</v>
      </c>
      <c r="K96" s="1003"/>
      <c r="L96" s="1003"/>
    </row>
    <row r="97" spans="1:12">
      <c r="A97" s="592" t="s">
        <v>940</v>
      </c>
      <c r="B97" s="1003">
        <f>B81/'[18]Pipeline Fugitive Emissions'!B26</f>
        <v>0</v>
      </c>
      <c r="C97" s="1003">
        <f>C81/'[18]Pipeline Fugitive Emissions'!C26</f>
        <v>0</v>
      </c>
      <c r="D97" s="1003">
        <f>D81/'[18]Pipeline Fugitive Emissions'!D26</f>
        <v>0</v>
      </c>
      <c r="E97" s="1003">
        <f>E81/'[18]Pipeline Fugitive Emissions'!E26</f>
        <v>0</v>
      </c>
      <c r="F97" s="1003">
        <f>F81/'[18]Pipeline Fugitive Emissions'!F26</f>
        <v>0</v>
      </c>
      <c r="G97" s="1003">
        <f>G81/'[18]Pipeline Fugitive Emissions'!G26</f>
        <v>0</v>
      </c>
      <c r="H97" s="1003">
        <f>H81/'[18]Pipeline Fugitive Emissions'!H26</f>
        <v>0</v>
      </c>
      <c r="I97" s="1003">
        <f>I81/'[18]Pipeline Fugitive Emissions'!I26</f>
        <v>0</v>
      </c>
      <c r="J97" s="1003">
        <f>J81/'[18]Pipeline Fugitive Emissions'!J26</f>
        <v>0</v>
      </c>
      <c r="K97" s="1003"/>
      <c r="L97" s="1003"/>
    </row>
    <row r="98" spans="1:12">
      <c r="A98" s="592" t="s">
        <v>943</v>
      </c>
      <c r="B98" s="1003">
        <f>B82/'[18]Pipeline Fugitive Emissions'!B27</f>
        <v>0</v>
      </c>
      <c r="C98" s="1003">
        <f>C82/'[18]Pipeline Fugitive Emissions'!C27</f>
        <v>0</v>
      </c>
      <c r="D98" s="1003">
        <f>D82/'[18]Pipeline Fugitive Emissions'!D27</f>
        <v>0</v>
      </c>
      <c r="E98" s="1003">
        <f>E82/'[18]Pipeline Fugitive Emissions'!E27</f>
        <v>0</v>
      </c>
      <c r="F98" s="1003">
        <f>F82/'[18]Pipeline Fugitive Emissions'!F27</f>
        <v>0</v>
      </c>
      <c r="G98" s="1003">
        <f>G82/'[18]Pipeline Fugitive Emissions'!G27</f>
        <v>0</v>
      </c>
      <c r="H98" s="1003">
        <f>H82/'[18]Pipeline Fugitive Emissions'!H27</f>
        <v>0</v>
      </c>
      <c r="I98" s="1003">
        <f>I82/'[18]Pipeline Fugitive Emissions'!I27</f>
        <v>0</v>
      </c>
      <c r="J98" s="1003">
        <f>J82/'[18]Pipeline Fugitive Emissions'!J27</f>
        <v>0</v>
      </c>
      <c r="K98" s="1003"/>
      <c r="L98" s="1003"/>
    </row>
    <row r="99" spans="1:12">
      <c r="A99" s="592" t="s">
        <v>946</v>
      </c>
      <c r="B99" s="1003">
        <f>B83/'[18]Pipeline Fugitive Emissions'!B28</f>
        <v>0</v>
      </c>
      <c r="C99" s="1003">
        <f>C83/'[18]Pipeline Fugitive Emissions'!C28</f>
        <v>0</v>
      </c>
      <c r="D99" s="1003">
        <f>D83/'[18]Pipeline Fugitive Emissions'!D28</f>
        <v>0</v>
      </c>
      <c r="E99" s="1003">
        <f>E83/'[18]Pipeline Fugitive Emissions'!E28</f>
        <v>0</v>
      </c>
      <c r="F99" s="1003">
        <f>F83/'[18]Pipeline Fugitive Emissions'!F28</f>
        <v>0</v>
      </c>
      <c r="G99" s="1003">
        <f>G83/'[18]Pipeline Fugitive Emissions'!G28</f>
        <v>0</v>
      </c>
      <c r="H99" s="1003">
        <f>H83/'[18]Pipeline Fugitive Emissions'!H28</f>
        <v>0</v>
      </c>
      <c r="I99" s="1003">
        <f>I83/'[18]Pipeline Fugitive Emissions'!I28</f>
        <v>0</v>
      </c>
      <c r="J99" s="1003">
        <f>J83/'[18]Pipeline Fugitive Emissions'!J28</f>
        <v>0</v>
      </c>
      <c r="K99" s="1003"/>
      <c r="L99" s="1003"/>
    </row>
    <row r="100" spans="1:12">
      <c r="A100" s="592" t="s">
        <v>949</v>
      </c>
      <c r="B100" s="1003">
        <f>B84/'[18]Pipeline Fugitive Emissions'!B29</f>
        <v>0</v>
      </c>
      <c r="C100" s="1003">
        <f>C84/'[18]Pipeline Fugitive Emissions'!C29</f>
        <v>0</v>
      </c>
      <c r="D100" s="1003">
        <f>D84/'[18]Pipeline Fugitive Emissions'!D29</f>
        <v>0</v>
      </c>
      <c r="E100" s="1003">
        <f>E84/'[18]Pipeline Fugitive Emissions'!E29</f>
        <v>0</v>
      </c>
      <c r="F100" s="1003">
        <f>F84/'[18]Pipeline Fugitive Emissions'!F29</f>
        <v>0</v>
      </c>
      <c r="G100" s="1003">
        <f>G84/'[18]Pipeline Fugitive Emissions'!G29</f>
        <v>0</v>
      </c>
      <c r="H100" s="1003">
        <f>H84/'[18]Pipeline Fugitive Emissions'!H29</f>
        <v>0</v>
      </c>
      <c r="I100" s="1003">
        <f>I84/'[18]Pipeline Fugitive Emissions'!I29</f>
        <v>0</v>
      </c>
      <c r="J100" s="1003">
        <f>J84/'[18]Pipeline Fugitive Emissions'!J29</f>
        <v>0</v>
      </c>
      <c r="K100" s="1003"/>
      <c r="L100" s="1003"/>
    </row>
    <row r="101" spans="1:12">
      <c r="A101" s="592" t="s">
        <v>952</v>
      </c>
      <c r="B101" s="1003">
        <f>B85/'[18]Pipeline Fugitive Emissions'!B30</f>
        <v>0</v>
      </c>
      <c r="C101" s="1003">
        <f>C85/'[18]Pipeline Fugitive Emissions'!C30</f>
        <v>0</v>
      </c>
      <c r="D101" s="1003">
        <f>D85/'[18]Pipeline Fugitive Emissions'!D30</f>
        <v>0</v>
      </c>
      <c r="E101" s="1003">
        <f>E85/'[18]Pipeline Fugitive Emissions'!E30</f>
        <v>0</v>
      </c>
      <c r="F101" s="1003">
        <f>F85/'[18]Pipeline Fugitive Emissions'!F30</f>
        <v>0</v>
      </c>
      <c r="G101" s="1003">
        <f>G85/'[18]Pipeline Fugitive Emissions'!G30</f>
        <v>0</v>
      </c>
      <c r="H101" s="1003">
        <f>H85/'[18]Pipeline Fugitive Emissions'!H30</f>
        <v>0</v>
      </c>
      <c r="I101" s="1003">
        <f>I85/'[18]Pipeline Fugitive Emissions'!I30</f>
        <v>0</v>
      </c>
      <c r="J101" s="1003">
        <f>J85/'[18]Pipeline Fugitive Emissions'!J30</f>
        <v>0</v>
      </c>
      <c r="K101" s="1003"/>
      <c r="L101" s="1003"/>
    </row>
    <row r="102" spans="1:12">
      <c r="A102" s="592" t="s">
        <v>964</v>
      </c>
      <c r="B102" s="1003" t="e">
        <f>B86/'[18]Pipeline Fugitive Emissions'!B31</f>
        <v>#DIV/0!</v>
      </c>
      <c r="C102" s="1003" t="e">
        <f>C86/'[18]Pipeline Fugitive Emissions'!C31</f>
        <v>#DIV/0!</v>
      </c>
      <c r="D102" s="1003" t="e">
        <f>D86/'[18]Pipeline Fugitive Emissions'!D31</f>
        <v>#DIV/0!</v>
      </c>
      <c r="E102" s="1003">
        <f>E86/'[18]Pipeline Fugitive Emissions'!E31</f>
        <v>0</v>
      </c>
      <c r="F102" s="1003">
        <f>F86/'[18]Pipeline Fugitive Emissions'!F31</f>
        <v>0</v>
      </c>
      <c r="G102" s="1003">
        <f>G86/'[18]Pipeline Fugitive Emissions'!G31</f>
        <v>0</v>
      </c>
      <c r="H102" s="1003">
        <f>H86/'[18]Pipeline Fugitive Emissions'!H31</f>
        <v>0</v>
      </c>
      <c r="I102" s="1003">
        <f>I86/'[18]Pipeline Fugitive Emissions'!I31</f>
        <v>0</v>
      </c>
      <c r="J102" s="1003">
        <f>J86/'[18]Pipeline Fugitive Emissions'!J31</f>
        <v>0</v>
      </c>
      <c r="K102" s="1003"/>
      <c r="L102" s="1003"/>
    </row>
    <row r="103" spans="1:12">
      <c r="A103" s="1823" t="s">
        <v>965</v>
      </c>
      <c r="B103" s="1003">
        <f>B87/'[18]Pipeline Fugitive Emissions'!B32</f>
        <v>0</v>
      </c>
      <c r="C103" s="1003">
        <f>C87/'[18]Pipeline Fugitive Emissions'!C32</f>
        <v>0</v>
      </c>
      <c r="D103" s="1003">
        <f>D87/'[18]Pipeline Fugitive Emissions'!D32</f>
        <v>0</v>
      </c>
      <c r="E103" s="1003">
        <f>E87/'[18]Pipeline Fugitive Emissions'!E32</f>
        <v>0</v>
      </c>
      <c r="F103" s="1003">
        <f>F87/'[18]Pipeline Fugitive Emissions'!F32</f>
        <v>0</v>
      </c>
      <c r="G103" s="1003">
        <f>G87/'[18]Pipeline Fugitive Emissions'!G32</f>
        <v>0</v>
      </c>
      <c r="H103" s="1003">
        <f>H87/'[18]Pipeline Fugitive Emissions'!H32</f>
        <v>0</v>
      </c>
      <c r="I103" s="1003">
        <f>I87/'[18]Pipeline Fugitive Emissions'!I32</f>
        <v>0</v>
      </c>
      <c r="J103" s="1003">
        <f>J87/'[18]Pipeline Fugitive Emissions'!J32</f>
        <v>0</v>
      </c>
      <c r="K103" s="1003"/>
      <c r="L103" s="1003"/>
    </row>
    <row r="104" spans="1:12">
      <c r="A104" s="1817" t="s">
        <v>958</v>
      </c>
      <c r="B104" s="1003"/>
      <c r="C104" s="1003"/>
      <c r="D104" s="1003"/>
      <c r="E104" s="1003"/>
      <c r="F104" s="1003"/>
      <c r="G104" s="1003"/>
      <c r="H104" s="1003"/>
      <c r="I104" s="1003"/>
      <c r="J104" s="1003"/>
      <c r="K104" s="1003"/>
      <c r="L104" s="1003"/>
    </row>
    <row r="105" spans="1:12">
      <c r="A105" s="592" t="s">
        <v>966</v>
      </c>
      <c r="B105" s="1003">
        <f>B89/'[18]Pipeline Fugitive Emissions'!B34</f>
        <v>0</v>
      </c>
      <c r="C105" s="1003">
        <f>C89/'[18]Pipeline Fugitive Emissions'!C34</f>
        <v>0</v>
      </c>
      <c r="D105" s="1003">
        <f>D89/'[18]Pipeline Fugitive Emissions'!D34</f>
        <v>0</v>
      </c>
      <c r="E105" s="1003">
        <f>E89/'[18]Pipeline Fugitive Emissions'!E34</f>
        <v>0</v>
      </c>
      <c r="F105" s="1003">
        <f>F89/'[18]Pipeline Fugitive Emissions'!F34</f>
        <v>0</v>
      </c>
      <c r="G105" s="1003">
        <f>G89/'[18]Pipeline Fugitive Emissions'!G34</f>
        <v>0</v>
      </c>
      <c r="H105" s="1003">
        <f>H89/'[18]Pipeline Fugitive Emissions'!H34</f>
        <v>0</v>
      </c>
      <c r="I105" s="1003">
        <f>I89/'[18]Pipeline Fugitive Emissions'!I34</f>
        <v>0</v>
      </c>
      <c r="J105" s="1003">
        <f>J89/'[18]Pipeline Fugitive Emissions'!J34</f>
        <v>0</v>
      </c>
      <c r="K105" s="1003"/>
      <c r="L105" s="1003"/>
    </row>
    <row r="106" spans="1:12">
      <c r="A106" s="1826" t="s">
        <v>967</v>
      </c>
      <c r="B106" s="1003">
        <f>B90/'[18]Pipeline Fugitive Emissions'!B35</f>
        <v>0</v>
      </c>
      <c r="C106" s="1003">
        <f>C90/'[18]Pipeline Fugitive Emissions'!C35</f>
        <v>0</v>
      </c>
      <c r="D106" s="1003">
        <f>D90/'[18]Pipeline Fugitive Emissions'!D35</f>
        <v>0</v>
      </c>
      <c r="E106" s="1003">
        <f>E90/'[18]Pipeline Fugitive Emissions'!E35</f>
        <v>0</v>
      </c>
      <c r="F106" s="1003">
        <f>F90/'[18]Pipeline Fugitive Emissions'!F35</f>
        <v>0</v>
      </c>
      <c r="G106" s="1003">
        <f>G90/'[18]Pipeline Fugitive Emissions'!G35</f>
        <v>0</v>
      </c>
      <c r="H106" s="1003">
        <f>H90/'[18]Pipeline Fugitive Emissions'!H35</f>
        <v>0</v>
      </c>
      <c r="I106" s="1003">
        <f>I90/'[18]Pipeline Fugitive Emissions'!I35</f>
        <v>0</v>
      </c>
      <c r="J106" s="1003">
        <f>J90/'[18]Pipeline Fugitive Emissions'!J35</f>
        <v>0</v>
      </c>
      <c r="K106" s="1003"/>
      <c r="L106" s="1003"/>
    </row>
    <row r="107" spans="1:12">
      <c r="B107" s="1003"/>
      <c r="C107" s="1003"/>
      <c r="D107" s="1003"/>
      <c r="E107" s="1003"/>
      <c r="F107" s="1003"/>
      <c r="G107" s="1003"/>
      <c r="H107" s="1003"/>
      <c r="I107" s="1003"/>
      <c r="J107" s="1003"/>
      <c r="K107" s="1003"/>
      <c r="L107" s="1003"/>
    </row>
    <row r="108" spans="1:12">
      <c r="A108" s="1805" t="s">
        <v>968</v>
      </c>
      <c r="B108" s="1003">
        <f>B92/'[18]Pipeline Fugitive Emissions'!B37</f>
        <v>0</v>
      </c>
      <c r="C108" s="1003">
        <f>C92/'[18]Pipeline Fugitive Emissions'!C37</f>
        <v>0</v>
      </c>
      <c r="D108" s="1003">
        <f>D92/'[18]Pipeline Fugitive Emissions'!D37</f>
        <v>0</v>
      </c>
      <c r="E108" s="1003">
        <f>E92/'[18]Pipeline Fugitive Emissions'!E37</f>
        <v>0</v>
      </c>
      <c r="F108" s="1003">
        <f>F92/'[18]Pipeline Fugitive Emissions'!F37</f>
        <v>0</v>
      </c>
      <c r="G108" s="1003">
        <f>G92/'[18]Pipeline Fugitive Emissions'!G37</f>
        <v>0</v>
      </c>
      <c r="H108" s="1003">
        <f>H92/'[18]Pipeline Fugitive Emissions'!H37</f>
        <v>0</v>
      </c>
      <c r="I108" s="1003">
        <f>I92/'[18]Pipeline Fugitive Emissions'!I37</f>
        <v>0</v>
      </c>
      <c r="J108" s="1003">
        <f>J92/'[18]Pipeline Fugitive Emissions'!J37</f>
        <v>0</v>
      </c>
      <c r="K108" s="1003"/>
      <c r="L108" s="1003"/>
    </row>
  </sheetData>
  <conditionalFormatting sqref="B77 M79:M87 B79:L92">
    <cfRule type="cellIs" dxfId="19" priority="4" operator="notEqual">
      <formula>0</formula>
    </cfRule>
  </conditionalFormatting>
  <conditionalFormatting sqref="B95:L108">
    <cfRule type="cellIs" dxfId="18" priority="1" operator="notEqual">
      <formula>0</formula>
    </cfRule>
  </conditionalFormatting>
  <conditionalFormatting sqref="B65:M74">
    <cfRule type="cellIs" dxfId="17" priority="3" operator="notEqual">
      <formula>0</formula>
    </cfRule>
  </conditionalFormatting>
  <pageMargins left="0.7" right="0.7" top="0.75" bottom="0.75" header="0.3" footer="0.3"/>
  <pageSetup orientation="portrait" horizontalDpi="1200" verticalDpi="1200"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12152-9086-4681-935A-3AC0687530AB}">
  <sheetPr codeName="Sheet45">
    <tabColor theme="5"/>
  </sheetPr>
  <dimension ref="A1:AJ138"/>
  <sheetViews>
    <sheetView tabSelected="1" topLeftCell="A37" workbookViewId="0">
      <selection activeCell="C71" sqref="C71"/>
    </sheetView>
  </sheetViews>
  <sheetFormatPr defaultRowHeight="12.75"/>
  <cols>
    <col min="1" max="1" width="26.42578125" customWidth="1"/>
    <col min="2" max="2" width="26.5703125" customWidth="1"/>
    <col min="3" max="3" width="26.42578125" customWidth="1"/>
    <col min="4" max="4" width="22.5703125" customWidth="1"/>
    <col min="5" max="5" width="20.42578125" customWidth="1"/>
    <col min="6" max="6" width="21.5703125" customWidth="1"/>
    <col min="7" max="13" width="20.42578125" customWidth="1"/>
    <col min="14" max="14" width="22.42578125" bestFit="1" customWidth="1"/>
    <col min="15" max="15" width="28.42578125" customWidth="1"/>
    <col min="16" max="16" width="20.42578125" customWidth="1"/>
    <col min="17" max="17" width="15.42578125" customWidth="1"/>
    <col min="18" max="18" width="21" customWidth="1"/>
    <col min="19" max="26" width="20.42578125" customWidth="1"/>
    <col min="27" max="27" width="17.5703125" customWidth="1"/>
    <col min="28" max="28" width="20.42578125" customWidth="1"/>
    <col min="29" max="29" width="17.5703125" customWidth="1"/>
    <col min="30" max="30" width="20.42578125" customWidth="1"/>
    <col min="31" max="31" width="17.5703125" customWidth="1"/>
    <col min="32" max="34" width="20.42578125" customWidth="1"/>
    <col min="35" max="35" width="17.5703125" customWidth="1"/>
    <col min="36" max="36" width="20.42578125" customWidth="1"/>
    <col min="37" max="37" width="16.42578125" bestFit="1" customWidth="1"/>
    <col min="38" max="38" width="21.42578125" bestFit="1" customWidth="1"/>
  </cols>
  <sheetData>
    <row r="1" spans="1:36" s="145" customFormat="1" ht="15.75">
      <c r="A1" s="380" t="s">
        <v>974</v>
      </c>
    </row>
    <row r="2" spans="1:36">
      <c r="A2" t="s">
        <v>975</v>
      </c>
    </row>
    <row r="7" spans="1:36" ht="15">
      <c r="A7" s="865" t="s">
        <v>82</v>
      </c>
      <c r="B7" s="866" t="s">
        <v>440</v>
      </c>
      <c r="C7" s="896" t="s">
        <v>441</v>
      </c>
      <c r="D7" s="836" t="s">
        <v>976</v>
      </c>
      <c r="E7" s="867" t="s">
        <v>443</v>
      </c>
      <c r="F7" s="867"/>
      <c r="G7" s="869"/>
      <c r="H7" s="869"/>
      <c r="I7" s="869"/>
      <c r="J7" s="869"/>
      <c r="K7" s="869"/>
      <c r="L7" s="869"/>
      <c r="M7" s="869"/>
      <c r="N7" s="869"/>
      <c r="O7" s="869"/>
      <c r="P7" s="869"/>
      <c r="Q7" s="869"/>
      <c r="R7" s="869"/>
      <c r="S7" s="869"/>
      <c r="T7" s="869"/>
      <c r="U7" s="869"/>
      <c r="V7" s="869"/>
      <c r="W7" s="869"/>
      <c r="X7" s="869"/>
      <c r="Y7" s="869"/>
    </row>
    <row r="8" spans="1:36" ht="14.25">
      <c r="A8" s="870"/>
      <c r="B8" s="900" t="s">
        <v>876</v>
      </c>
      <c r="C8" s="1988" t="s">
        <v>977</v>
      </c>
      <c r="D8" s="1991" t="s">
        <v>978</v>
      </c>
      <c r="E8" s="1999" t="s">
        <v>979</v>
      </c>
      <c r="F8" s="2000"/>
      <c r="G8" s="869"/>
      <c r="H8" s="869"/>
      <c r="I8" s="869"/>
      <c r="J8" s="869"/>
      <c r="K8" s="869"/>
      <c r="L8" s="869"/>
      <c r="M8" s="869"/>
      <c r="N8" s="869"/>
      <c r="O8" s="869"/>
      <c r="P8" s="869"/>
      <c r="Q8" s="869"/>
      <c r="R8" s="869"/>
      <c r="S8" s="869"/>
      <c r="T8" s="869"/>
      <c r="U8" s="869"/>
      <c r="V8" s="869"/>
      <c r="W8" s="869"/>
      <c r="X8" s="869"/>
      <c r="Y8" s="869"/>
    </row>
    <row r="10" spans="1:36" ht="18">
      <c r="A10" s="139" t="s">
        <v>980</v>
      </c>
    </row>
    <row r="11" spans="1:36">
      <c r="A11" t="s">
        <v>981</v>
      </c>
      <c r="B11" s="136"/>
      <c r="C11" s="136"/>
      <c r="D11" s="136"/>
    </row>
    <row r="12" spans="1:36">
      <c r="B12" s="136"/>
      <c r="C12" s="136"/>
      <c r="D12" s="136"/>
    </row>
    <row r="13" spans="1:36" ht="18">
      <c r="A13" s="840" t="s">
        <v>982</v>
      </c>
      <c r="B13" s="136"/>
      <c r="C13" s="841" t="s">
        <v>983</v>
      </c>
      <c r="D13" s="841" t="s">
        <v>983</v>
      </c>
      <c r="E13" s="841" t="str">
        <f>RIGHT(E14,4)</f>
        <v>1990</v>
      </c>
      <c r="F13" s="841" t="str">
        <f t="shared" ref="F13" si="0">RIGHT(F14,4)</f>
        <v>1990</v>
      </c>
      <c r="G13" s="841"/>
      <c r="H13" s="841"/>
      <c r="I13" s="841" t="str">
        <f t="shared" ref="I13:J13" si="1">RIGHT(I14,4)</f>
        <v>2005</v>
      </c>
      <c r="J13" s="841" t="str">
        <f t="shared" si="1"/>
        <v>2005</v>
      </c>
      <c r="K13" s="841"/>
      <c r="L13" s="841"/>
      <c r="M13" s="841">
        <v>2006</v>
      </c>
      <c r="N13" s="841">
        <v>2006</v>
      </c>
      <c r="O13" s="841"/>
      <c r="P13" s="841"/>
      <c r="Q13" s="841" t="str">
        <f t="shared" ref="Q13:AF13" si="2">RIGHT(Q14,4)</f>
        <v>2007</v>
      </c>
      <c r="R13" s="841" t="str">
        <f t="shared" si="2"/>
        <v>2007</v>
      </c>
      <c r="S13" s="841" t="str">
        <f t="shared" si="2"/>
        <v>2010</v>
      </c>
      <c r="T13" s="841" t="str">
        <f t="shared" si="2"/>
        <v>2010</v>
      </c>
      <c r="U13" s="841" t="str">
        <f t="shared" si="2"/>
        <v>2015</v>
      </c>
      <c r="V13" s="841" t="str">
        <f t="shared" si="2"/>
        <v>2015</v>
      </c>
      <c r="W13" s="841" t="str">
        <f t="shared" si="2"/>
        <v>2016</v>
      </c>
      <c r="X13" s="841" t="str">
        <f t="shared" si="2"/>
        <v>2016</v>
      </c>
      <c r="Y13" s="841" t="str">
        <f t="shared" si="2"/>
        <v>2017</v>
      </c>
      <c r="Z13" s="841" t="str">
        <f t="shared" si="2"/>
        <v>2017</v>
      </c>
      <c r="AA13" s="841" t="str">
        <f t="shared" si="2"/>
        <v>2018</v>
      </c>
      <c r="AB13" s="841" t="str">
        <f t="shared" si="2"/>
        <v>2018</v>
      </c>
      <c r="AC13" s="841" t="str">
        <f t="shared" si="2"/>
        <v>2019</v>
      </c>
      <c r="AD13" s="841" t="str">
        <f t="shared" si="2"/>
        <v>2019</v>
      </c>
      <c r="AE13" s="841" t="str">
        <f t="shared" si="2"/>
        <v>2020</v>
      </c>
      <c r="AF13" s="841" t="str">
        <f t="shared" si="2"/>
        <v>2020</v>
      </c>
      <c r="AG13" s="841">
        <v>2021</v>
      </c>
      <c r="AH13" s="841">
        <v>2021</v>
      </c>
      <c r="AI13" s="841">
        <v>2022</v>
      </c>
      <c r="AJ13" s="841">
        <v>2022</v>
      </c>
    </row>
    <row r="14" spans="1:36">
      <c r="A14" s="136" t="s">
        <v>984</v>
      </c>
      <c r="B14" s="136"/>
      <c r="C14" s="2001" t="s">
        <v>985</v>
      </c>
      <c r="D14" s="2001" t="s">
        <v>985</v>
      </c>
      <c r="E14" s="2002" t="s">
        <v>986</v>
      </c>
      <c r="F14" s="2002" t="s">
        <v>986</v>
      </c>
      <c r="G14" s="2001" t="s">
        <v>987</v>
      </c>
      <c r="H14" s="2001" t="s">
        <v>987</v>
      </c>
      <c r="I14" s="2003" t="s">
        <v>988</v>
      </c>
      <c r="J14" s="2003" t="s">
        <v>988</v>
      </c>
      <c r="K14" s="2001" t="s">
        <v>989</v>
      </c>
      <c r="L14" s="2001" t="s">
        <v>989</v>
      </c>
      <c r="M14" s="2001" t="s">
        <v>990</v>
      </c>
      <c r="N14" s="2001" t="s">
        <v>990</v>
      </c>
      <c r="O14" s="2001" t="s">
        <v>991</v>
      </c>
      <c r="P14" s="2001" t="s">
        <v>991</v>
      </c>
      <c r="Q14" s="2003" t="s">
        <v>992</v>
      </c>
      <c r="R14" s="2003" t="s">
        <v>992</v>
      </c>
      <c r="S14" s="2003" t="s">
        <v>993</v>
      </c>
      <c r="T14" s="2004" t="s">
        <v>993</v>
      </c>
      <c r="U14" s="2003" t="s">
        <v>994</v>
      </c>
      <c r="V14" s="2004" t="s">
        <v>994</v>
      </c>
      <c r="W14" s="2003" t="s">
        <v>995</v>
      </c>
      <c r="X14" s="2004" t="s">
        <v>995</v>
      </c>
      <c r="Y14" s="2003" t="s">
        <v>996</v>
      </c>
      <c r="Z14" s="2004" t="s">
        <v>996</v>
      </c>
      <c r="AA14" s="2004" t="s">
        <v>997</v>
      </c>
      <c r="AB14" s="2004" t="s">
        <v>997</v>
      </c>
      <c r="AC14" s="2004" t="s">
        <v>998</v>
      </c>
      <c r="AD14" s="2004" t="s">
        <v>998</v>
      </c>
      <c r="AE14" s="2004" t="s">
        <v>999</v>
      </c>
      <c r="AF14" s="2004" t="s">
        <v>999</v>
      </c>
      <c r="AG14" s="2004" t="s">
        <v>1000</v>
      </c>
      <c r="AH14" s="2004" t="s">
        <v>1000</v>
      </c>
      <c r="AI14" s="1070" t="s">
        <v>1001</v>
      </c>
      <c r="AJ14" s="1070" t="s">
        <v>1001</v>
      </c>
    </row>
    <row r="15" spans="1:36" ht="13.5" thickBot="1">
      <c r="A15" s="137" t="s">
        <v>1002</v>
      </c>
      <c r="B15" s="138"/>
      <c r="C15" s="141" t="s">
        <v>1003</v>
      </c>
      <c r="D15" s="142" t="s">
        <v>1004</v>
      </c>
      <c r="E15" s="141" t="s">
        <v>1003</v>
      </c>
      <c r="F15" s="142" t="s">
        <v>1004</v>
      </c>
      <c r="G15" s="141" t="s">
        <v>1003</v>
      </c>
      <c r="H15" s="142" t="s">
        <v>1004</v>
      </c>
      <c r="I15" s="141" t="s">
        <v>1003</v>
      </c>
      <c r="J15" s="142" t="s">
        <v>1004</v>
      </c>
      <c r="K15" s="141" t="s">
        <v>1003</v>
      </c>
      <c r="L15" s="142" t="s">
        <v>1004</v>
      </c>
      <c r="M15" s="141" t="s">
        <v>1003</v>
      </c>
      <c r="N15" s="142" t="s">
        <v>1004</v>
      </c>
      <c r="O15" s="141" t="s">
        <v>1003</v>
      </c>
      <c r="P15" s="142" t="s">
        <v>1004</v>
      </c>
      <c r="Q15" s="141" t="s">
        <v>1003</v>
      </c>
      <c r="R15" s="142" t="s">
        <v>1004</v>
      </c>
      <c r="S15" s="141" t="s">
        <v>1003</v>
      </c>
      <c r="T15" s="142" t="s">
        <v>1004</v>
      </c>
      <c r="U15" s="141" t="s">
        <v>1003</v>
      </c>
      <c r="V15" s="142" t="s">
        <v>1004</v>
      </c>
      <c r="W15" s="141" t="s">
        <v>1003</v>
      </c>
      <c r="X15" s="142" t="s">
        <v>1004</v>
      </c>
      <c r="Y15" s="141" t="s">
        <v>1003</v>
      </c>
      <c r="Z15" s="142" t="s">
        <v>1004</v>
      </c>
      <c r="AA15" s="141" t="s">
        <v>1003</v>
      </c>
      <c r="AB15" s="142" t="s">
        <v>1004</v>
      </c>
      <c r="AC15" s="141" t="s">
        <v>1003</v>
      </c>
      <c r="AD15" s="142" t="s">
        <v>1004</v>
      </c>
      <c r="AE15" s="141" t="s">
        <v>1003</v>
      </c>
      <c r="AF15" s="142" t="s">
        <v>1004</v>
      </c>
      <c r="AG15" s="141" t="s">
        <v>1003</v>
      </c>
      <c r="AH15" s="142" t="s">
        <v>1004</v>
      </c>
      <c r="AI15" s="141" t="s">
        <v>1003</v>
      </c>
      <c r="AJ15" s="142" t="s">
        <v>1004</v>
      </c>
    </row>
    <row r="16" spans="1:36">
      <c r="A16" s="37" t="s">
        <v>1005</v>
      </c>
      <c r="B16" s="31" t="s">
        <v>1006</v>
      </c>
      <c r="C16" s="894">
        <v>1150487</v>
      </c>
      <c r="D16" s="899">
        <v>10427339</v>
      </c>
      <c r="E16" s="885">
        <f>AVERAGE(M16,Q16)/(AVERAGE(K16,O16))*C16</f>
        <v>3720.9217685326976</v>
      </c>
      <c r="F16" s="885">
        <f>AVERAGE(N16,R16)/(AVERAGE(L16,P16))*D16</f>
        <v>0</v>
      </c>
      <c r="G16" s="684">
        <f>'[26]2005'!$C$36</f>
        <v>458013</v>
      </c>
      <c r="H16" s="684">
        <f>'[26]2005'!$G$36</f>
        <v>3650744</v>
      </c>
      <c r="I16" s="684">
        <f>'[26]2005'!$C$27</f>
        <v>90624</v>
      </c>
      <c r="J16" s="684">
        <f>'[26]2005'!$G$27</f>
        <v>149109</v>
      </c>
      <c r="K16" s="684">
        <f>'[26]2006'!$C$36</f>
        <v>671780</v>
      </c>
      <c r="L16" s="684">
        <f>'[26]2006'!$G$36</f>
        <v>3497590</v>
      </c>
      <c r="M16" s="684">
        <f>'[26]2006'!$C$27</f>
        <v>4091</v>
      </c>
      <c r="N16" s="684">
        <f>'[26]2006'!$G$27</f>
        <v>0</v>
      </c>
      <c r="O16" s="684">
        <f>'[26]2007'!$C$35</f>
        <v>593133</v>
      </c>
      <c r="P16" s="684">
        <f>'[26]2007'!$G$35</f>
        <v>4301828</v>
      </c>
      <c r="Q16" s="685">
        <f>'[26]2007'!$C$26</f>
        <v>0</v>
      </c>
      <c r="R16" s="686">
        <f>'[26]2007'!$G$26</f>
        <v>0</v>
      </c>
      <c r="S16" s="685">
        <f>'[26]2010'!$C$26</f>
        <v>0</v>
      </c>
      <c r="T16" s="686">
        <f>'[26]2010'!$G$26</f>
        <v>9802</v>
      </c>
      <c r="U16" s="685">
        <f>'[26]2015'!$C$26</f>
        <v>0</v>
      </c>
      <c r="V16" s="686">
        <f>'[26]2015'!$G$26</f>
        <v>0</v>
      </c>
      <c r="W16" s="685">
        <f>'[26]2016'!$C$26</f>
        <v>3242</v>
      </c>
      <c r="X16" s="686">
        <f>'[26]2016'!$G$26</f>
        <v>3274</v>
      </c>
      <c r="Y16" s="685">
        <f>'[26]2017'!$C$26</f>
        <v>242</v>
      </c>
      <c r="Z16" s="686">
        <f>'[26]2017'!$G$26</f>
        <v>3588</v>
      </c>
      <c r="AA16" s="685">
        <f>'[26]2018'!$C$26</f>
        <v>4085</v>
      </c>
      <c r="AB16" s="686">
        <f>'[26]2018'!$G$26</f>
        <v>0</v>
      </c>
      <c r="AC16" s="685">
        <f>'[26]2019'!$C$26</f>
        <v>768</v>
      </c>
      <c r="AD16" s="686">
        <f>'[26]2019'!$G$26</f>
        <v>3412</v>
      </c>
      <c r="AE16" s="685">
        <f>'[26]2020'!$C$26</f>
        <v>21572</v>
      </c>
      <c r="AF16" s="686">
        <f>'[26]2020'!$G$26</f>
        <v>5059</v>
      </c>
      <c r="AG16" s="685">
        <f>'[26]2021'!$C$26</f>
        <v>2262</v>
      </c>
      <c r="AH16" s="686">
        <f>'[26]2021'!$G$26</f>
        <v>0</v>
      </c>
      <c r="AI16" s="685">
        <f>'[26]2022'!$C$26</f>
        <v>1177</v>
      </c>
      <c r="AJ16" s="686">
        <f>'[26]2022'!$G$26</f>
        <v>0</v>
      </c>
    </row>
    <row r="17" spans="1:36">
      <c r="B17" t="s">
        <v>1007</v>
      </c>
      <c r="C17" s="392">
        <f t="shared" ref="C17:D17" si="3">C16*Gallon_Barrel</f>
        <v>48320454</v>
      </c>
      <c r="D17" s="596">
        <f t="shared" si="3"/>
        <v>437948238</v>
      </c>
      <c r="E17" s="885">
        <f t="shared" ref="E17:F17" si="4">E16*Gallon_Barrel</f>
        <v>156278.71427837329</v>
      </c>
      <c r="F17" s="886">
        <f t="shared" si="4"/>
        <v>0</v>
      </c>
      <c r="G17" s="392">
        <f t="shared" ref="G17:P17" si="5">G16*Gallon_Barrel</f>
        <v>19236546</v>
      </c>
      <c r="H17" s="393">
        <f t="shared" si="5"/>
        <v>153331248</v>
      </c>
      <c r="I17" s="392">
        <f t="shared" si="5"/>
        <v>3806208</v>
      </c>
      <c r="J17" s="393">
        <f t="shared" si="5"/>
        <v>6262578</v>
      </c>
      <c r="K17" s="392">
        <f t="shared" si="5"/>
        <v>28214760</v>
      </c>
      <c r="L17" s="392">
        <f t="shared" si="5"/>
        <v>146898780</v>
      </c>
      <c r="M17" s="392">
        <f t="shared" ref="M17:N17" si="6">M16*Gallon_Barrel</f>
        <v>171822</v>
      </c>
      <c r="N17" s="392">
        <f t="shared" si="6"/>
        <v>0</v>
      </c>
      <c r="O17" s="392">
        <f t="shared" si="5"/>
        <v>24911586</v>
      </c>
      <c r="P17" s="393">
        <f t="shared" si="5"/>
        <v>180676776</v>
      </c>
      <c r="Q17" s="392">
        <f t="shared" ref="Q17:AF17" si="7">Q16*Gallon_Barrel</f>
        <v>0</v>
      </c>
      <c r="R17" s="393">
        <f t="shared" si="7"/>
        <v>0</v>
      </c>
      <c r="S17" s="392">
        <f t="shared" si="7"/>
        <v>0</v>
      </c>
      <c r="T17" s="393">
        <f t="shared" si="7"/>
        <v>411684</v>
      </c>
      <c r="U17" s="392">
        <f t="shared" si="7"/>
        <v>0</v>
      </c>
      <c r="V17" s="393">
        <f t="shared" si="7"/>
        <v>0</v>
      </c>
      <c r="W17" s="392">
        <f t="shared" si="7"/>
        <v>136164</v>
      </c>
      <c r="X17" s="393">
        <f t="shared" si="7"/>
        <v>137508</v>
      </c>
      <c r="Y17" s="392">
        <f t="shared" si="7"/>
        <v>10164</v>
      </c>
      <c r="Z17" s="393">
        <f t="shared" si="7"/>
        <v>150696</v>
      </c>
      <c r="AA17" s="392">
        <f t="shared" si="7"/>
        <v>171570</v>
      </c>
      <c r="AB17" s="393">
        <f t="shared" si="7"/>
        <v>0</v>
      </c>
      <c r="AC17" s="392">
        <f t="shared" si="7"/>
        <v>32256</v>
      </c>
      <c r="AD17" s="393">
        <f t="shared" si="7"/>
        <v>143304</v>
      </c>
      <c r="AE17" s="392">
        <f t="shared" si="7"/>
        <v>906024</v>
      </c>
      <c r="AF17" s="393">
        <f t="shared" si="7"/>
        <v>212478</v>
      </c>
      <c r="AG17" s="392">
        <f t="shared" ref="AG17:AH17" si="8">AG16*Gallon_Barrel</f>
        <v>95004</v>
      </c>
      <c r="AH17" s="393">
        <f t="shared" si="8"/>
        <v>0</v>
      </c>
      <c r="AI17" s="392">
        <f t="shared" ref="AI17:AJ17" si="9">AI16*Gallon_Barrel</f>
        <v>49434</v>
      </c>
      <c r="AJ17" s="393">
        <f t="shared" si="9"/>
        <v>0</v>
      </c>
    </row>
    <row r="18" spans="1:36">
      <c r="B18" t="s">
        <v>256</v>
      </c>
      <c r="C18" s="892">
        <f>C17*Conversions!$D$97/Bbtu_to_MMBtu</f>
        <v>6701.5867750000007</v>
      </c>
      <c r="D18" s="893">
        <f>D17*Conversions!$D$97/Bbtu_to_MMBtu</f>
        <v>60739.249675000006</v>
      </c>
      <c r="E18" s="887">
        <f>E17*Conversions!$D$97/Bbtu_to_MMBtu</f>
        <v>21.674369301702963</v>
      </c>
      <c r="F18" s="888">
        <f>F17*Conversions!$D$97/Bbtu_to_MMBtu</f>
        <v>0</v>
      </c>
      <c r="G18" s="143">
        <f>G17*Conversions!$D$97/Bbtu_to_MMBtu</f>
        <v>2667.9257250000001</v>
      </c>
      <c r="H18" s="144">
        <f>H17*Conversions!$D$97/Bbtu_to_MMBtu</f>
        <v>21265.5838</v>
      </c>
      <c r="I18" s="143">
        <f>I17*Conversions!$D$97/Bbtu_to_MMBtu</f>
        <v>527.88480000000004</v>
      </c>
      <c r="J18" s="144">
        <f>J17*Conversions!$D$97/Bbtu_to_MMBtu</f>
        <v>868.55992500000002</v>
      </c>
      <c r="K18" s="143">
        <f>K17*Conversions!$D$97/Bbtu_to_MMBtu</f>
        <v>3913.1185</v>
      </c>
      <c r="L18" s="143">
        <f>L17*Conversions!$D$97/Bbtu_to_MMBtu</f>
        <v>20373.461749999999</v>
      </c>
      <c r="M18" s="143">
        <f>M17*Conversions!$D$97/Bbtu_to_MMBtu</f>
        <v>23.830075000000001</v>
      </c>
      <c r="N18" s="143">
        <f>N17*Conversions!$D$97/Bbtu_to_MMBtu</f>
        <v>0</v>
      </c>
      <c r="O18" s="143">
        <f>O17*Conversions!$D$97/Bbtu_to_MMBtu</f>
        <v>3454.9997250000001</v>
      </c>
      <c r="P18" s="144">
        <f>P17*Conversions!$D$97/Bbtu_to_MMBtu</f>
        <v>25058.148100000002</v>
      </c>
      <c r="Q18" s="143">
        <f>Q17*Conversions!$D$97/Bbtu_to_MMBtu</f>
        <v>0</v>
      </c>
      <c r="R18" s="144">
        <f>R17*Conversions!$D$97/Bbtu_to_MMBtu</f>
        <v>0</v>
      </c>
      <c r="S18" s="143">
        <f>S17*Conversions!$D$97/Bbtu_to_MMBtu</f>
        <v>0</v>
      </c>
      <c r="T18" s="144">
        <f>T17*Conversions!$D$97/Bbtu_to_MMBtu</f>
        <v>57.096650000000004</v>
      </c>
      <c r="U18" s="143">
        <f>U17*Conversions!$D$97/Bbtu_to_MMBtu</f>
        <v>0</v>
      </c>
      <c r="V18" s="144">
        <f>V17*Conversions!$D$97/Bbtu_to_MMBtu</f>
        <v>0</v>
      </c>
      <c r="W18" s="143">
        <f>W17*Conversions!$D$97/Bbtu_to_MMBtu</f>
        <v>18.884650000000001</v>
      </c>
      <c r="X18" s="144">
        <f>X17*Conversions!$D$97/Bbtu_to_MMBtu</f>
        <v>19.07105</v>
      </c>
      <c r="Y18" s="144">
        <f>Y17*Conversions!$D$97/Bbtu_to_MMBtu</f>
        <v>1.4096500000000001</v>
      </c>
      <c r="Z18" s="144">
        <f>Z17*Conversions!$D$97/Bbtu_to_MMBtu</f>
        <v>20.900100000000002</v>
      </c>
      <c r="AA18" s="144">
        <f>AA17*Conversions!$D$97/Bbtu_to_MMBtu</f>
        <v>23.795124999999999</v>
      </c>
      <c r="AB18" s="144">
        <f>AB17*Conversions!$D$97/Bbtu_to_MMBtu</f>
        <v>0</v>
      </c>
      <c r="AC18" s="897">
        <f>AC17*Conversions!$D$97/Bbtu_to_MMBtu</f>
        <v>4.4736000000000002</v>
      </c>
      <c r="AD18" s="897">
        <f>AD17*Conversions!$D$97/Bbtu_to_MMBtu</f>
        <v>19.8749</v>
      </c>
      <c r="AE18" s="897">
        <f>AE17*Conversions!$D$97/Bbtu_to_MMBtu</f>
        <v>125.65690000000001</v>
      </c>
      <c r="AF18" s="897">
        <f>AF17*Conversions!$D$97/Bbtu_to_MMBtu</f>
        <v>29.468675000000005</v>
      </c>
      <c r="AG18" s="897">
        <f>AG17*Conversions!$D$97/Bbtu_to_MMBtu</f>
        <v>13.176150000000002</v>
      </c>
      <c r="AH18" s="897">
        <f>AH17*Conversions!$D$97/Bbtu_to_MMBtu</f>
        <v>0</v>
      </c>
      <c r="AI18" s="401">
        <f>AI17*Conversions!$D$97/Bbtu_to_MMBtu</f>
        <v>6.8560250000000007</v>
      </c>
      <c r="AJ18" s="401">
        <f>AJ17*Conversions!$D$97/Bbtu_to_MMBtu</f>
        <v>0</v>
      </c>
    </row>
    <row r="19" spans="1:36">
      <c r="E19" s="90"/>
      <c r="F19" s="90"/>
      <c r="G19" s="90"/>
      <c r="H19" s="90"/>
      <c r="I19" s="90"/>
      <c r="J19" s="90"/>
      <c r="K19" s="90"/>
      <c r="L19" s="90"/>
      <c r="M19" s="90"/>
      <c r="N19" s="90"/>
      <c r="O19" s="90"/>
      <c r="P19" s="90"/>
      <c r="Q19" s="90"/>
      <c r="R19" s="90"/>
      <c r="S19" s="90"/>
      <c r="T19" s="90"/>
      <c r="U19" s="90"/>
      <c r="V19" s="90"/>
      <c r="W19" s="90"/>
      <c r="X19" s="90"/>
      <c r="Y19" s="875"/>
      <c r="Z19" s="875"/>
      <c r="AA19" s="875"/>
      <c r="AB19" s="875"/>
      <c r="AC19" s="875"/>
      <c r="AD19" s="875"/>
      <c r="AE19" s="90"/>
      <c r="AF19" s="90"/>
      <c r="AG19" s="90"/>
      <c r="AH19" s="90"/>
      <c r="AI19" s="90"/>
      <c r="AJ19" s="90"/>
    </row>
    <row r="20" spans="1:36" ht="18">
      <c r="A20" s="840" t="s">
        <v>1008</v>
      </c>
      <c r="E20" s="841" t="str">
        <f>RIGHT(E21,4)</f>
        <v>1990</v>
      </c>
      <c r="F20" s="841" t="str">
        <f t="shared" ref="F20" si="10">RIGHT(F21,4)</f>
        <v>1990</v>
      </c>
      <c r="G20" s="841"/>
      <c r="H20" s="841"/>
      <c r="I20" s="841" t="str">
        <f t="shared" ref="I20" si="11">RIGHT(I21,4)</f>
        <v>2005</v>
      </c>
      <c r="J20" s="841" t="str">
        <f t="shared" ref="J20" si="12">RIGHT(J21,4)</f>
        <v>2005</v>
      </c>
      <c r="K20" s="841"/>
      <c r="L20" s="841"/>
      <c r="M20" s="841"/>
      <c r="N20" s="841"/>
      <c r="O20" s="841"/>
      <c r="P20" s="841"/>
      <c r="Q20" s="841" t="str">
        <f t="shared" ref="Q20:S20" si="13">RIGHT(Q21,4)</f>
        <v>2007</v>
      </c>
      <c r="R20" s="841" t="str">
        <f t="shared" ref="R20:T20" si="14">RIGHT(R21,4)</f>
        <v>2007</v>
      </c>
      <c r="S20" s="841" t="str">
        <f t="shared" si="13"/>
        <v>2010</v>
      </c>
      <c r="T20" s="841" t="str">
        <f t="shared" si="14"/>
        <v>2010</v>
      </c>
      <c r="U20" s="841" t="str">
        <f t="shared" ref="U20" si="15">RIGHT(U21,4)</f>
        <v>2015</v>
      </c>
      <c r="V20" s="841" t="str">
        <f t="shared" ref="V20" si="16">RIGHT(V21,4)</f>
        <v>2015</v>
      </c>
      <c r="W20" s="841" t="str">
        <f t="shared" ref="W20" si="17">RIGHT(W21,4)</f>
        <v>2016</v>
      </c>
      <c r="X20" s="841" t="str">
        <f t="shared" ref="X20" si="18">RIGHT(X21,4)</f>
        <v>2016</v>
      </c>
      <c r="Y20" s="841" t="str">
        <f t="shared" ref="Y20" si="19">RIGHT(Y21,4)</f>
        <v>2017</v>
      </c>
      <c r="Z20" s="841" t="str">
        <f t="shared" ref="Z20" si="20">RIGHT(Z21,4)</f>
        <v>2017</v>
      </c>
      <c r="AA20" s="841" t="str">
        <f t="shared" ref="AA20" si="21">RIGHT(AA21,4)</f>
        <v>2018</v>
      </c>
      <c r="AB20" s="841" t="str">
        <f t="shared" ref="AB20" si="22">RIGHT(AB21,4)</f>
        <v>2018</v>
      </c>
      <c r="AC20" s="841" t="str">
        <f t="shared" ref="AC20" si="23">RIGHT(AC21,4)</f>
        <v>2019</v>
      </c>
      <c r="AD20" s="841" t="str">
        <f t="shared" ref="AD20" si="24">RIGHT(AD21,4)</f>
        <v>2019</v>
      </c>
      <c r="AE20" s="841" t="str">
        <f t="shared" ref="AE20" si="25">RIGHT(AE21,4)</f>
        <v>2020</v>
      </c>
      <c r="AF20" s="841" t="str">
        <f t="shared" ref="AF20" si="26">RIGHT(AF21,4)</f>
        <v>2020</v>
      </c>
      <c r="AG20" s="841">
        <v>2021</v>
      </c>
      <c r="AH20" s="841">
        <v>2021</v>
      </c>
      <c r="AI20" s="841">
        <v>2022</v>
      </c>
      <c r="AJ20" s="841">
        <v>2022</v>
      </c>
    </row>
    <row r="21" spans="1:36">
      <c r="A21" s="136" t="s">
        <v>984</v>
      </c>
      <c r="B21" s="136"/>
      <c r="C21" s="2001" t="s">
        <v>985</v>
      </c>
      <c r="D21" s="2001" t="s">
        <v>985</v>
      </c>
      <c r="E21" s="2002" t="s">
        <v>986</v>
      </c>
      <c r="F21" s="2002" t="s">
        <v>986</v>
      </c>
      <c r="G21" s="2001" t="s">
        <v>987</v>
      </c>
      <c r="H21" s="2001" t="s">
        <v>987</v>
      </c>
      <c r="I21" s="2003" t="s">
        <v>988</v>
      </c>
      <c r="J21" s="2003" t="s">
        <v>988</v>
      </c>
      <c r="K21" s="2001" t="s">
        <v>989</v>
      </c>
      <c r="L21" s="2001" t="s">
        <v>989</v>
      </c>
      <c r="M21" s="2001" t="s">
        <v>990</v>
      </c>
      <c r="N21" s="2001" t="s">
        <v>990</v>
      </c>
      <c r="O21" s="2001" t="s">
        <v>991</v>
      </c>
      <c r="P21" s="2001" t="s">
        <v>991</v>
      </c>
      <c r="Q21" s="2003" t="s">
        <v>992</v>
      </c>
      <c r="R21" s="2003" t="s">
        <v>992</v>
      </c>
      <c r="S21" s="2003" t="s">
        <v>993</v>
      </c>
      <c r="T21" s="2004" t="s">
        <v>993</v>
      </c>
      <c r="U21" s="2003" t="s">
        <v>994</v>
      </c>
      <c r="V21" s="2004" t="s">
        <v>994</v>
      </c>
      <c r="W21" s="2003" t="s">
        <v>995</v>
      </c>
      <c r="X21" s="2004" t="s">
        <v>995</v>
      </c>
      <c r="Y21" s="2003" t="s">
        <v>996</v>
      </c>
      <c r="Z21" s="2004" t="s">
        <v>996</v>
      </c>
      <c r="AA21" s="2004" t="s">
        <v>997</v>
      </c>
      <c r="AB21" s="2004" t="s">
        <v>997</v>
      </c>
      <c r="AC21" s="2004" t="s">
        <v>998</v>
      </c>
      <c r="AD21" s="2004" t="s">
        <v>998</v>
      </c>
      <c r="AE21" s="2004" t="s">
        <v>999</v>
      </c>
      <c r="AF21" s="2004" t="s">
        <v>999</v>
      </c>
      <c r="AG21" s="2004" t="s">
        <v>1000</v>
      </c>
      <c r="AH21" s="2004" t="s">
        <v>1000</v>
      </c>
      <c r="AI21" s="1070" t="s">
        <v>1001</v>
      </c>
      <c r="AJ21" s="1070" t="s">
        <v>1001</v>
      </c>
    </row>
    <row r="22" spans="1:36" ht="13.5" thickBot="1">
      <c r="A22" s="137" t="s">
        <v>1002</v>
      </c>
      <c r="B22" s="138"/>
      <c r="C22" s="141" t="s">
        <v>1009</v>
      </c>
      <c r="D22" s="142" t="s">
        <v>1010</v>
      </c>
      <c r="E22" s="141" t="s">
        <v>1009</v>
      </c>
      <c r="F22" s="141" t="s">
        <v>1010</v>
      </c>
      <c r="G22" s="141" t="s">
        <v>1009</v>
      </c>
      <c r="H22" s="142" t="s">
        <v>1010</v>
      </c>
      <c r="I22" s="141" t="s">
        <v>1009</v>
      </c>
      <c r="J22" s="142" t="s">
        <v>1010</v>
      </c>
      <c r="K22" s="141" t="s">
        <v>1009</v>
      </c>
      <c r="L22" s="142" t="s">
        <v>1010</v>
      </c>
      <c r="M22" s="141" t="s">
        <v>1009</v>
      </c>
      <c r="N22" s="142" t="s">
        <v>1010</v>
      </c>
      <c r="O22" s="141" t="s">
        <v>1009</v>
      </c>
      <c r="P22" s="142" t="s">
        <v>1010</v>
      </c>
      <c r="Q22" s="141" t="s">
        <v>1009</v>
      </c>
      <c r="R22" s="142" t="s">
        <v>1010</v>
      </c>
      <c r="S22" s="141" t="s">
        <v>1009</v>
      </c>
      <c r="T22" s="142" t="s">
        <v>1010</v>
      </c>
      <c r="U22" s="141" t="s">
        <v>1009</v>
      </c>
      <c r="V22" s="142" t="s">
        <v>1010</v>
      </c>
      <c r="W22" s="141" t="s">
        <v>1009</v>
      </c>
      <c r="X22" s="142" t="s">
        <v>1010</v>
      </c>
      <c r="Y22" s="141" t="s">
        <v>1009</v>
      </c>
      <c r="Z22" s="142" t="s">
        <v>1010</v>
      </c>
      <c r="AA22" s="141" t="s">
        <v>1009</v>
      </c>
      <c r="AB22" s="142" t="s">
        <v>1010</v>
      </c>
      <c r="AC22" s="141" t="s">
        <v>1009</v>
      </c>
      <c r="AD22" s="142" t="s">
        <v>1010</v>
      </c>
      <c r="AE22" s="141" t="s">
        <v>1009</v>
      </c>
      <c r="AF22" s="142" t="s">
        <v>1010</v>
      </c>
      <c r="AG22" s="141" t="s">
        <v>1009</v>
      </c>
      <c r="AH22" s="142" t="s">
        <v>1010</v>
      </c>
      <c r="AI22" s="141" t="s">
        <v>1009</v>
      </c>
      <c r="AJ22" s="142" t="s">
        <v>1010</v>
      </c>
    </row>
    <row r="23" spans="1:36">
      <c r="A23" s="37" t="s">
        <v>1005</v>
      </c>
      <c r="B23" s="31" t="s">
        <v>1006</v>
      </c>
      <c r="C23" s="392">
        <v>13535388</v>
      </c>
      <c r="D23" s="392">
        <v>103410828</v>
      </c>
      <c r="E23" s="885">
        <f>AVERAGE(M23,Q23)/(AVERAGE(K23,O23))*C23</f>
        <v>158328.75859560276</v>
      </c>
      <c r="F23" s="885">
        <f>AVERAGE(N23,R23)/(AVERAGE(L23,P23))*D23</f>
        <v>79877.798533587236</v>
      </c>
      <c r="G23" s="684">
        <f>'[26]2005'!$E$36</f>
        <v>5288562</v>
      </c>
      <c r="H23" s="684">
        <f>'[26]2005'!$I$36</f>
        <v>51597115</v>
      </c>
      <c r="I23" s="684">
        <f>'[26]2005'!$E$27</f>
        <v>126246</v>
      </c>
      <c r="J23" s="684">
        <f>'[26]2005'!$I$27</f>
        <v>1428629</v>
      </c>
      <c r="K23" s="684">
        <f>'[26]2006'!$E$36</f>
        <v>6709087</v>
      </c>
      <c r="L23" s="684">
        <f>'[26]2006'!$I$36</f>
        <v>91719901</v>
      </c>
      <c r="M23" s="684">
        <f>'[26]2006'!$E$27</f>
        <v>137542</v>
      </c>
      <c r="N23" s="684">
        <f>'[26]2006'!$I$27</f>
        <v>74735</v>
      </c>
      <c r="O23" s="684">
        <f>'[26]2007'!$E$35</f>
        <v>8726916</v>
      </c>
      <c r="P23" s="684">
        <f>'[26]2007'!$I$35</f>
        <v>99516432</v>
      </c>
      <c r="Q23" s="685">
        <f>'[26]2007'!$E$26</f>
        <v>43019</v>
      </c>
      <c r="R23" s="686">
        <f>'[26]2007'!$I$26</f>
        <v>72982</v>
      </c>
      <c r="S23" s="685">
        <f>'[26]2010'!$E$26</f>
        <v>411666</v>
      </c>
      <c r="T23" s="686">
        <f>'[26]2010'!$I$26</f>
        <v>475403</v>
      </c>
      <c r="U23" s="685">
        <f>'[26]2015'!$E$26</f>
        <v>186039</v>
      </c>
      <c r="V23" s="686">
        <f>'[26]2015'!$I$26</f>
        <v>42466</v>
      </c>
      <c r="W23" s="685">
        <f>'[26]2016'!$E$26</f>
        <v>75929</v>
      </c>
      <c r="X23" s="686">
        <f>'[26]2016'!$I$26</f>
        <v>52151</v>
      </c>
      <c r="Y23" s="685">
        <f>'[26]2017'!$E$26</f>
        <v>204215</v>
      </c>
      <c r="Z23" s="686">
        <f>'[26]2017'!$I$26</f>
        <v>66002</v>
      </c>
      <c r="AA23" s="685">
        <f>'[26]2018'!$E$26</f>
        <v>355554</v>
      </c>
      <c r="AB23" s="686">
        <f>'[26]2018'!$I$26</f>
        <v>101314</v>
      </c>
      <c r="AC23" s="685">
        <f>'[26]2019'!$E$26</f>
        <v>187191</v>
      </c>
      <c r="AD23" s="686">
        <f>'[26]2019'!$I$26</f>
        <v>71333</v>
      </c>
      <c r="AE23" s="685">
        <f>'[26]2020'!$E$26</f>
        <v>210156</v>
      </c>
      <c r="AF23" s="686">
        <f>'[26]2020'!$I$26</f>
        <v>23365</v>
      </c>
      <c r="AG23" s="685">
        <f>'[26]2021'!$E$26</f>
        <v>176718</v>
      </c>
      <c r="AH23" s="686">
        <f>'[26]2021'!$I$26</f>
        <v>4524</v>
      </c>
      <c r="AI23" s="685">
        <f>'[26]2022'!$E$26</f>
        <v>176984</v>
      </c>
      <c r="AJ23" s="686">
        <f>'[26]2022'!$I$26</f>
        <v>536</v>
      </c>
    </row>
    <row r="24" spans="1:36">
      <c r="B24" t="s">
        <v>1007</v>
      </c>
      <c r="C24" s="392">
        <f t="shared" ref="C24:D24" si="27">C23*Gallon_Barrel</f>
        <v>568486296</v>
      </c>
      <c r="D24" s="596">
        <f t="shared" si="27"/>
        <v>4343254776</v>
      </c>
      <c r="E24" s="885">
        <f t="shared" ref="E24:F24" si="28">E23*Gallon_Barrel</f>
        <v>6649807.8610153161</v>
      </c>
      <c r="F24" s="886">
        <f t="shared" si="28"/>
        <v>3354867.5384106641</v>
      </c>
      <c r="G24" s="392">
        <f t="shared" ref="G24:P24" si="29">G23*Gallon_Barrel</f>
        <v>222119604</v>
      </c>
      <c r="H24" s="393">
        <f t="shared" si="29"/>
        <v>2167078830</v>
      </c>
      <c r="I24" s="392">
        <f t="shared" si="29"/>
        <v>5302332</v>
      </c>
      <c r="J24" s="393">
        <f t="shared" si="29"/>
        <v>60002418</v>
      </c>
      <c r="K24" s="392">
        <f t="shared" ref="K24:N24" si="30">K23*Gallon_Barrel</f>
        <v>281781654</v>
      </c>
      <c r="L24" s="392">
        <f t="shared" si="30"/>
        <v>3852235842</v>
      </c>
      <c r="M24" s="392">
        <f t="shared" si="30"/>
        <v>5776764</v>
      </c>
      <c r="N24" s="392">
        <f t="shared" si="30"/>
        <v>3138870</v>
      </c>
      <c r="O24" s="392">
        <f t="shared" si="29"/>
        <v>366530472</v>
      </c>
      <c r="P24" s="393">
        <f t="shared" si="29"/>
        <v>4179690144</v>
      </c>
      <c r="Q24" s="392">
        <f t="shared" ref="Q24:AF24" si="31">Q23*Gallon_Barrel</f>
        <v>1806798</v>
      </c>
      <c r="R24" s="393">
        <f t="shared" si="31"/>
        <v>3065244</v>
      </c>
      <c r="S24" s="392">
        <f t="shared" si="31"/>
        <v>17289972</v>
      </c>
      <c r="T24" s="393">
        <f t="shared" si="31"/>
        <v>19966926</v>
      </c>
      <c r="U24" s="392">
        <f t="shared" si="31"/>
        <v>7813638</v>
      </c>
      <c r="V24" s="393">
        <f t="shared" si="31"/>
        <v>1783572</v>
      </c>
      <c r="W24" s="392">
        <f t="shared" si="31"/>
        <v>3189018</v>
      </c>
      <c r="X24" s="393">
        <f t="shared" si="31"/>
        <v>2190342</v>
      </c>
      <c r="Y24" s="392">
        <f t="shared" si="31"/>
        <v>8577030</v>
      </c>
      <c r="Z24" s="393">
        <f t="shared" si="31"/>
        <v>2772084</v>
      </c>
      <c r="AA24" s="392">
        <f t="shared" si="31"/>
        <v>14933268</v>
      </c>
      <c r="AB24" s="393">
        <f t="shared" si="31"/>
        <v>4255188</v>
      </c>
      <c r="AC24" s="392">
        <f t="shared" si="31"/>
        <v>7862022</v>
      </c>
      <c r="AD24" s="393">
        <f t="shared" si="31"/>
        <v>2995986</v>
      </c>
      <c r="AE24" s="392">
        <f t="shared" si="31"/>
        <v>8826552</v>
      </c>
      <c r="AF24" s="393">
        <f t="shared" si="31"/>
        <v>981330</v>
      </c>
      <c r="AG24" s="392">
        <f t="shared" ref="AG24:AH24" si="32">AG23*Gallon_Barrel</f>
        <v>7422156</v>
      </c>
      <c r="AH24" s="393">
        <f t="shared" si="32"/>
        <v>190008</v>
      </c>
      <c r="AI24" s="392">
        <f t="shared" ref="AI24:AJ24" si="33">AI23*Gallon_Barrel</f>
        <v>7433328</v>
      </c>
      <c r="AJ24" s="393">
        <f t="shared" si="33"/>
        <v>22512</v>
      </c>
    </row>
    <row r="25" spans="1:36">
      <c r="B25" t="s">
        <v>256</v>
      </c>
      <c r="C25" s="143">
        <f>C24*Conversions!$D$97/Bbtu_to_MMBtu</f>
        <v>78843.635100000014</v>
      </c>
      <c r="D25" s="683">
        <f>D24*Conversions!$D$97/Bbtu_to_MMBtu</f>
        <v>602368.07310000004</v>
      </c>
      <c r="E25" s="887">
        <f>E24*Conversions!$D$97/Bbtu_to_MMBtu</f>
        <v>922.26501881938611</v>
      </c>
      <c r="F25" s="888">
        <f>F24*Conversions!$D$97/Bbtu_to_MMBtu</f>
        <v>465.28817645814564</v>
      </c>
      <c r="G25" s="143">
        <f>G24*Conversions!$D$97/Bbtu_to_MMBtu</f>
        <v>30805.873650000001</v>
      </c>
      <c r="H25" s="144">
        <f>H24*Conversions!$D$97/Bbtu_to_MMBtu</f>
        <v>300553.19487499999</v>
      </c>
      <c r="I25" s="143">
        <f>I24*Conversions!$D$97/Bbtu_to_MMBtu</f>
        <v>735.38295000000005</v>
      </c>
      <c r="J25" s="144">
        <f>J24*Conversions!$D$97/Bbtu_to_MMBtu</f>
        <v>8321.7639250000011</v>
      </c>
      <c r="K25" s="143">
        <f>K24*Conversions!$D$97/Bbtu_to_MMBtu</f>
        <v>39080.431774999997</v>
      </c>
      <c r="L25" s="143">
        <f>L24*Conversions!$D$97/Bbtu_to_MMBtu</f>
        <v>534268.4233250001</v>
      </c>
      <c r="M25" s="143">
        <f>M24*Conversions!$D$97/Bbtu_to_MMBtu</f>
        <v>801.18214999999998</v>
      </c>
      <c r="N25" s="143">
        <f>N24*Conversions!$D$97/Bbtu_to_MMBtu</f>
        <v>435.33137499999998</v>
      </c>
      <c r="O25" s="143">
        <f>O24*Conversions!$D$97/Bbtu_to_MMBtu</f>
        <v>50834.2857</v>
      </c>
      <c r="P25" s="144">
        <f>P24*Conversions!$D$97/Bbtu_to_MMBtu</f>
        <v>579683.21640000003</v>
      </c>
      <c r="Q25" s="143">
        <f>Q24*Conversions!$D$97/Bbtu_to_MMBtu</f>
        <v>250.58567500000001</v>
      </c>
      <c r="R25" s="144">
        <f>R24*Conversions!$D$97/Bbtu_to_MMBtu</f>
        <v>425.12015000000002</v>
      </c>
      <c r="S25" s="143">
        <f>S24*Conversions!$D$97/Bbtu_to_MMBtu</f>
        <v>2397.9544500000002</v>
      </c>
      <c r="T25" s="144">
        <f>T24*Conversions!$D$97/Bbtu_to_MMBtu</f>
        <v>2769.222475</v>
      </c>
      <c r="U25" s="143">
        <f>U24*Conversions!$D$97/Bbtu_to_MMBtu</f>
        <v>1083.677175</v>
      </c>
      <c r="V25" s="144">
        <f>V24*Conversions!$D$97/Bbtu_to_MMBtu</f>
        <v>247.36445000000001</v>
      </c>
      <c r="W25" s="143">
        <f>W24*Conversions!$D$97/Bbtu_to_MMBtu</f>
        <v>442.28642500000007</v>
      </c>
      <c r="X25" s="144">
        <f>X24*Conversions!$D$97/Bbtu_to_MMBtu</f>
        <v>303.77957500000002</v>
      </c>
      <c r="Y25" s="897">
        <f>Y24*Conversions!$D$97/Bbtu_to_MMBtu</f>
        <v>1189.552375</v>
      </c>
      <c r="Z25" s="897">
        <f>Z24*Conversions!$D$97/Bbtu_to_MMBtu</f>
        <v>384.46165000000002</v>
      </c>
      <c r="AA25" s="897">
        <f>AA24*Conversions!$D$97/Bbtu_to_MMBtu</f>
        <v>2071.10205</v>
      </c>
      <c r="AB25" s="897">
        <f>AB24*Conversions!$D$97/Bbtu_to_MMBtu</f>
        <v>590.1540500000001</v>
      </c>
      <c r="AC25" s="897">
        <f>AC24*Conversions!$D$97/Bbtu_to_MMBtu</f>
        <v>1090.387575</v>
      </c>
      <c r="AD25" s="897">
        <f>AD24*Conversions!$D$97/Bbtu_to_MMBtu</f>
        <v>415.51472500000006</v>
      </c>
      <c r="AE25" s="897">
        <f>AE24*Conversions!$D$97/Bbtu_to_MMBtu</f>
        <v>1224.1587</v>
      </c>
      <c r="AF25" s="897">
        <f>AF24*Conversions!$D$97/Bbtu_to_MMBtu</f>
        <v>136.101125</v>
      </c>
      <c r="AG25" s="897">
        <f>AG24*Conversions!$D$97/Bbtu_to_MMBtu</f>
        <v>1029.3823500000001</v>
      </c>
      <c r="AH25" s="897">
        <f>AH24*Conversions!$D$97/Bbtu_to_MMBtu</f>
        <v>26.352300000000003</v>
      </c>
      <c r="AI25" s="401">
        <f>AI24*Conversions!$D$97/Bbtu_to_MMBtu</f>
        <v>1030.9318000000001</v>
      </c>
      <c r="AJ25" s="401">
        <f>AJ24*Conversions!$D$97/Bbtu_to_MMBtu</f>
        <v>3.1222000000000003</v>
      </c>
    </row>
    <row r="26" spans="1:36">
      <c r="E26" s="90"/>
      <c r="F26" s="90"/>
      <c r="G26" s="90"/>
      <c r="H26" s="90"/>
      <c r="I26" s="90"/>
      <c r="J26" s="90"/>
      <c r="K26" s="90"/>
      <c r="L26" s="90"/>
      <c r="M26" s="90"/>
      <c r="N26" s="90"/>
      <c r="O26" s="90"/>
      <c r="P26" s="90"/>
      <c r="Q26" s="90"/>
      <c r="R26" s="90"/>
      <c r="S26" s="90"/>
      <c r="T26" s="90"/>
      <c r="U26" s="90"/>
      <c r="V26" s="90"/>
      <c r="W26" s="90"/>
      <c r="X26" s="90"/>
      <c r="Y26" s="90"/>
      <c r="Z26" s="90"/>
      <c r="AA26" s="90"/>
      <c r="AB26" s="90"/>
      <c r="AC26" s="90"/>
      <c r="AD26" s="90"/>
      <c r="AE26" s="90"/>
      <c r="AF26" s="90"/>
      <c r="AG26" s="90"/>
      <c r="AH26" s="90"/>
      <c r="AI26" s="90"/>
      <c r="AJ26" s="90"/>
    </row>
    <row r="27" spans="1:36" ht="18">
      <c r="A27" s="840" t="s">
        <v>149</v>
      </c>
      <c r="E27" s="841" t="str">
        <f>RIGHT(E28,4)</f>
        <v>1990</v>
      </c>
      <c r="F27" s="841" t="str">
        <f t="shared" ref="F27:H27" si="34">RIGHT(F28,4)</f>
        <v>1990</v>
      </c>
      <c r="G27" s="841" t="str">
        <f t="shared" si="34"/>
        <v>2005</v>
      </c>
      <c r="H27" s="841" t="str">
        <f t="shared" si="34"/>
        <v>2005</v>
      </c>
      <c r="I27" s="841" t="str">
        <f t="shared" ref="I27" si="35">RIGHT(I28,4)</f>
        <v>2005</v>
      </c>
      <c r="J27" s="841" t="str">
        <f t="shared" ref="J27" si="36">RIGHT(J28,4)</f>
        <v>2005</v>
      </c>
      <c r="K27" s="841">
        <v>2006</v>
      </c>
      <c r="L27" s="841">
        <v>2006</v>
      </c>
      <c r="M27" s="841">
        <v>2006</v>
      </c>
      <c r="N27" s="841">
        <v>2006</v>
      </c>
      <c r="O27" s="841" t="str">
        <f t="shared" ref="O27:P27" si="37">RIGHT(O28,4)</f>
        <v>2007</v>
      </c>
      <c r="P27" s="841" t="str">
        <f t="shared" si="37"/>
        <v>2007</v>
      </c>
      <c r="Q27" s="841" t="str">
        <f t="shared" ref="Q27:S27" si="38">RIGHT(Q28,4)</f>
        <v>2007</v>
      </c>
      <c r="R27" s="841" t="str">
        <f t="shared" ref="R27:T27" si="39">RIGHT(R28,4)</f>
        <v>2007</v>
      </c>
      <c r="S27" s="841" t="str">
        <f t="shared" si="38"/>
        <v>2010</v>
      </c>
      <c r="T27" s="841" t="str">
        <f t="shared" si="39"/>
        <v>2010</v>
      </c>
      <c r="U27" s="841" t="str">
        <f t="shared" ref="U27" si="40">RIGHT(U28,4)</f>
        <v>2015</v>
      </c>
      <c r="V27" s="841" t="str">
        <f t="shared" ref="V27" si="41">RIGHT(V28,4)</f>
        <v>2015</v>
      </c>
      <c r="W27" s="841" t="str">
        <f t="shared" ref="W27" si="42">RIGHT(W28,4)</f>
        <v>2016</v>
      </c>
      <c r="X27" s="841" t="str">
        <f t="shared" ref="X27" si="43">RIGHT(X28,4)</f>
        <v>2016</v>
      </c>
      <c r="Y27" s="841" t="str">
        <f t="shared" ref="Y27" si="44">RIGHT(Y28,4)</f>
        <v>2017</v>
      </c>
      <c r="Z27" s="841" t="str">
        <f t="shared" ref="Z27" si="45">RIGHT(Z28,4)</f>
        <v>2017</v>
      </c>
      <c r="AA27" s="841" t="str">
        <f t="shared" ref="AA27" si="46">RIGHT(AA28,4)</f>
        <v>2018</v>
      </c>
      <c r="AB27" s="841" t="str">
        <f t="shared" ref="AB27" si="47">RIGHT(AB28,4)</f>
        <v>2018</v>
      </c>
      <c r="AC27" s="841" t="str">
        <f t="shared" ref="AC27" si="48">RIGHT(AC28,4)</f>
        <v>2019</v>
      </c>
      <c r="AD27" s="841" t="str">
        <f t="shared" ref="AD27" si="49">RIGHT(AD28,4)</f>
        <v>2019</v>
      </c>
      <c r="AE27" s="841" t="str">
        <f t="shared" ref="AE27" si="50">RIGHT(AE28,4)</f>
        <v>2020</v>
      </c>
      <c r="AF27" s="841" t="str">
        <f t="shared" ref="AF27" si="51">RIGHT(AF28,4)</f>
        <v>2020</v>
      </c>
      <c r="AG27" s="841">
        <v>2021</v>
      </c>
      <c r="AH27" s="841">
        <v>2021</v>
      </c>
      <c r="AI27" s="841">
        <v>2022</v>
      </c>
      <c r="AJ27" s="841">
        <v>2022</v>
      </c>
    </row>
    <row r="28" spans="1:36">
      <c r="A28" s="136" t="s">
        <v>984</v>
      </c>
      <c r="B28" s="136"/>
      <c r="C28" s="2001" t="s">
        <v>985</v>
      </c>
      <c r="D28" s="2001" t="s">
        <v>985</v>
      </c>
      <c r="E28" s="2002" t="s">
        <v>986</v>
      </c>
      <c r="F28" s="2002" t="s">
        <v>986</v>
      </c>
      <c r="G28" s="2001" t="s">
        <v>987</v>
      </c>
      <c r="H28" s="2001" t="s">
        <v>987</v>
      </c>
      <c r="I28" s="2003" t="s">
        <v>988</v>
      </c>
      <c r="J28" s="2003" t="s">
        <v>988</v>
      </c>
      <c r="K28" s="2001" t="s">
        <v>989</v>
      </c>
      <c r="L28" s="2001" t="s">
        <v>989</v>
      </c>
      <c r="M28" s="2001" t="s">
        <v>990</v>
      </c>
      <c r="N28" s="2001" t="s">
        <v>990</v>
      </c>
      <c r="O28" s="2001" t="s">
        <v>991</v>
      </c>
      <c r="P28" s="2001" t="s">
        <v>991</v>
      </c>
      <c r="Q28" s="2003" t="s">
        <v>992</v>
      </c>
      <c r="R28" s="2003" t="s">
        <v>992</v>
      </c>
      <c r="S28" s="2003" t="s">
        <v>993</v>
      </c>
      <c r="T28" s="2004" t="s">
        <v>993</v>
      </c>
      <c r="U28" s="2003" t="s">
        <v>994</v>
      </c>
      <c r="V28" s="2004" t="s">
        <v>994</v>
      </c>
      <c r="W28" s="2003" t="s">
        <v>995</v>
      </c>
      <c r="X28" s="2004" t="s">
        <v>995</v>
      </c>
      <c r="Y28" s="2003" t="s">
        <v>996</v>
      </c>
      <c r="Z28" s="2004" t="s">
        <v>996</v>
      </c>
      <c r="AA28" s="2004" t="s">
        <v>997</v>
      </c>
      <c r="AB28" s="2004" t="s">
        <v>997</v>
      </c>
      <c r="AC28" s="2004" t="s">
        <v>998</v>
      </c>
      <c r="AD28" s="2004" t="s">
        <v>998</v>
      </c>
      <c r="AE28" s="2004" t="s">
        <v>999</v>
      </c>
      <c r="AF28" s="2004" t="s">
        <v>999</v>
      </c>
      <c r="AG28" s="2004" t="s">
        <v>1000</v>
      </c>
      <c r="AH28" s="2004" t="s">
        <v>1000</v>
      </c>
      <c r="AI28" s="1070" t="s">
        <v>1001</v>
      </c>
      <c r="AJ28" s="1070" t="s">
        <v>1001</v>
      </c>
    </row>
    <row r="29" spans="1:36" ht="13.5" thickBot="1">
      <c r="A29" s="137" t="s">
        <v>1002</v>
      </c>
      <c r="B29" s="138"/>
      <c r="C29" s="141" t="s">
        <v>1011</v>
      </c>
      <c r="D29" s="142" t="s">
        <v>1012</v>
      </c>
      <c r="E29" s="141" t="s">
        <v>1011</v>
      </c>
      <c r="F29" s="142" t="s">
        <v>1012</v>
      </c>
      <c r="G29" s="141" t="s">
        <v>1011</v>
      </c>
      <c r="H29" s="142" t="s">
        <v>1012</v>
      </c>
      <c r="I29" s="141" t="s">
        <v>1011</v>
      </c>
      <c r="J29" s="142" t="s">
        <v>1012</v>
      </c>
      <c r="K29" s="141" t="s">
        <v>1011</v>
      </c>
      <c r="L29" s="142" t="s">
        <v>1012</v>
      </c>
      <c r="M29" s="141" t="s">
        <v>1011</v>
      </c>
      <c r="N29" s="142" t="s">
        <v>1012</v>
      </c>
      <c r="O29" s="141" t="s">
        <v>1011</v>
      </c>
      <c r="P29" s="142" t="s">
        <v>1012</v>
      </c>
      <c r="Q29" s="141" t="s">
        <v>1011</v>
      </c>
      <c r="R29" s="142" t="s">
        <v>1012</v>
      </c>
      <c r="S29" s="141" t="s">
        <v>1011</v>
      </c>
      <c r="T29" s="142" t="s">
        <v>1012</v>
      </c>
      <c r="U29" s="141" t="s">
        <v>1011</v>
      </c>
      <c r="V29" s="142" t="s">
        <v>1012</v>
      </c>
      <c r="W29" s="141" t="s">
        <v>1011</v>
      </c>
      <c r="X29" s="142" t="s">
        <v>1012</v>
      </c>
      <c r="Y29" s="141" t="s">
        <v>1011</v>
      </c>
      <c r="Z29" s="142" t="s">
        <v>1012</v>
      </c>
      <c r="AA29" s="141" t="s">
        <v>1011</v>
      </c>
      <c r="AB29" s="142" t="s">
        <v>1012</v>
      </c>
      <c r="AC29" s="141" t="s">
        <v>1011</v>
      </c>
      <c r="AD29" s="142" t="s">
        <v>1012</v>
      </c>
      <c r="AE29" s="141" t="s">
        <v>1011</v>
      </c>
      <c r="AF29" s="142" t="s">
        <v>1012</v>
      </c>
      <c r="AG29" s="141" t="s">
        <v>1011</v>
      </c>
      <c r="AH29" s="142" t="s">
        <v>1012</v>
      </c>
      <c r="AI29" s="141" t="s">
        <v>1011</v>
      </c>
      <c r="AJ29" s="142" t="s">
        <v>1012</v>
      </c>
    </row>
    <row r="30" spans="1:36">
      <c r="A30" s="37" t="s">
        <v>1005</v>
      </c>
      <c r="B30" s="31" t="s">
        <v>1006</v>
      </c>
      <c r="C30" s="685">
        <f t="shared" ref="C30:F30" si="52">SUM(C16,C23)</f>
        <v>14685875</v>
      </c>
      <c r="D30" s="685">
        <f t="shared" si="52"/>
        <v>113838167</v>
      </c>
      <c r="E30" s="889">
        <f>SUM(E16,E23)</f>
        <v>162049.68036413545</v>
      </c>
      <c r="F30" s="889">
        <f t="shared" si="52"/>
        <v>79877.798533587236</v>
      </c>
      <c r="G30" s="687">
        <f>SUM(G16,G23)</f>
        <v>5746575</v>
      </c>
      <c r="H30" s="687">
        <f t="shared" ref="H30" si="53">SUM(H16,H23)</f>
        <v>55247859</v>
      </c>
      <c r="I30" s="687">
        <f t="shared" ref="I30:P30" si="54">SUM(I16,I23)</f>
        <v>216870</v>
      </c>
      <c r="J30" s="687">
        <f t="shared" si="54"/>
        <v>1577738</v>
      </c>
      <c r="K30" s="687">
        <f t="shared" si="54"/>
        <v>7380867</v>
      </c>
      <c r="L30" s="687">
        <f t="shared" si="54"/>
        <v>95217491</v>
      </c>
      <c r="M30" s="687">
        <f t="shared" si="54"/>
        <v>141633</v>
      </c>
      <c r="N30" s="687">
        <f t="shared" si="54"/>
        <v>74735</v>
      </c>
      <c r="O30" s="687">
        <f t="shared" si="54"/>
        <v>9320049</v>
      </c>
      <c r="P30" s="687">
        <f t="shared" si="54"/>
        <v>103818260</v>
      </c>
      <c r="Q30" s="687">
        <f t="shared" ref="Q30:AF30" si="55">SUM(Q16,Q23)</f>
        <v>43019</v>
      </c>
      <c r="R30" s="687">
        <f>SUM(R16,R23)</f>
        <v>72982</v>
      </c>
      <c r="S30" s="687">
        <f t="shared" si="55"/>
        <v>411666</v>
      </c>
      <c r="T30" s="687">
        <f t="shared" si="55"/>
        <v>485205</v>
      </c>
      <c r="U30" s="687">
        <f t="shared" si="55"/>
        <v>186039</v>
      </c>
      <c r="V30" s="687">
        <f t="shared" si="55"/>
        <v>42466</v>
      </c>
      <c r="W30" s="687">
        <f t="shared" si="55"/>
        <v>79171</v>
      </c>
      <c r="X30" s="687">
        <f t="shared" si="55"/>
        <v>55425</v>
      </c>
      <c r="Y30" s="687">
        <f t="shared" si="55"/>
        <v>204457</v>
      </c>
      <c r="Z30" s="687">
        <f t="shared" si="55"/>
        <v>69590</v>
      </c>
      <c r="AA30" s="687">
        <f t="shared" si="55"/>
        <v>359639</v>
      </c>
      <c r="AB30" s="687">
        <f t="shared" si="55"/>
        <v>101314</v>
      </c>
      <c r="AC30" s="687">
        <f t="shared" si="55"/>
        <v>187959</v>
      </c>
      <c r="AD30" s="687">
        <f t="shared" si="55"/>
        <v>74745</v>
      </c>
      <c r="AE30" s="687">
        <f t="shared" si="55"/>
        <v>231728</v>
      </c>
      <c r="AF30" s="687">
        <f t="shared" si="55"/>
        <v>28424</v>
      </c>
      <c r="AG30" s="687">
        <f>SUM(AG16,AG23)</f>
        <v>178980</v>
      </c>
      <c r="AH30" s="687">
        <f t="shared" ref="AH30:AJ30" si="56">SUM(AH16,AH23)</f>
        <v>4524</v>
      </c>
      <c r="AI30" s="687">
        <f>SUM(AI16,AI23)</f>
        <v>178161</v>
      </c>
      <c r="AJ30" s="687">
        <f t="shared" si="56"/>
        <v>536</v>
      </c>
    </row>
    <row r="31" spans="1:36">
      <c r="B31" t="s">
        <v>1007</v>
      </c>
      <c r="C31" s="392">
        <f t="shared" ref="C31:D31" si="57">C30*Gallon_Barrel</f>
        <v>616806750</v>
      </c>
      <c r="D31" s="596">
        <f t="shared" si="57"/>
        <v>4781203014</v>
      </c>
      <c r="E31" s="885">
        <f t="shared" ref="E31:F31" si="58">E30*Gallon_Barrel</f>
        <v>6806086.575293689</v>
      </c>
      <c r="F31" s="886">
        <f t="shared" si="58"/>
        <v>3354867.5384106641</v>
      </c>
      <c r="G31" s="392">
        <f t="shared" ref="G31:P31" si="59">G30*Gallon_Barrel</f>
        <v>241356150</v>
      </c>
      <c r="H31" s="393">
        <f t="shared" si="59"/>
        <v>2320410078</v>
      </c>
      <c r="I31" s="392">
        <f t="shared" si="59"/>
        <v>9108540</v>
      </c>
      <c r="J31" s="393">
        <f t="shared" si="59"/>
        <v>66264996</v>
      </c>
      <c r="K31" s="392">
        <f>K30*Gallon_Barrel</f>
        <v>309996414</v>
      </c>
      <c r="L31" s="392">
        <f>L30*Gallon_Barrel</f>
        <v>3999134622</v>
      </c>
      <c r="M31" s="392">
        <f>M30*Gallon_Barrel</f>
        <v>5948586</v>
      </c>
      <c r="N31" s="392">
        <f>N30*Gallon_Barrel</f>
        <v>3138870</v>
      </c>
      <c r="O31" s="392">
        <f t="shared" si="59"/>
        <v>391442058</v>
      </c>
      <c r="P31" s="393">
        <f t="shared" si="59"/>
        <v>4360366920</v>
      </c>
      <c r="Q31" s="392">
        <f t="shared" ref="Q31:AF31" si="60">Q30*Gallon_Barrel</f>
        <v>1806798</v>
      </c>
      <c r="R31" s="393">
        <f t="shared" si="60"/>
        <v>3065244</v>
      </c>
      <c r="S31" s="392">
        <f t="shared" si="60"/>
        <v>17289972</v>
      </c>
      <c r="T31" s="393">
        <f t="shared" si="60"/>
        <v>20378610</v>
      </c>
      <c r="U31" s="392">
        <f t="shared" si="60"/>
        <v>7813638</v>
      </c>
      <c r="V31" s="393">
        <f t="shared" si="60"/>
        <v>1783572</v>
      </c>
      <c r="W31" s="392">
        <f t="shared" si="60"/>
        <v>3325182</v>
      </c>
      <c r="X31" s="393">
        <f t="shared" si="60"/>
        <v>2327850</v>
      </c>
      <c r="Y31" s="392">
        <f t="shared" si="60"/>
        <v>8587194</v>
      </c>
      <c r="Z31" s="393">
        <f t="shared" si="60"/>
        <v>2922780</v>
      </c>
      <c r="AA31" s="392">
        <f t="shared" si="60"/>
        <v>15104838</v>
      </c>
      <c r="AB31" s="393">
        <f t="shared" si="60"/>
        <v>4255188</v>
      </c>
      <c r="AC31" s="392">
        <f t="shared" si="60"/>
        <v>7894278</v>
      </c>
      <c r="AD31" s="393">
        <f t="shared" si="60"/>
        <v>3139290</v>
      </c>
      <c r="AE31" s="392">
        <f t="shared" si="60"/>
        <v>9732576</v>
      </c>
      <c r="AF31" s="393">
        <f t="shared" si="60"/>
        <v>1193808</v>
      </c>
      <c r="AG31" s="1266">
        <f t="shared" ref="AG31:AH31" si="61">AG30*Gallon_Barrel</f>
        <v>7517160</v>
      </c>
      <c r="AH31" s="393">
        <f t="shared" si="61"/>
        <v>190008</v>
      </c>
      <c r="AI31" s="393">
        <f t="shared" ref="AI31:AJ31" si="62">AI30*Gallon_Barrel</f>
        <v>7482762</v>
      </c>
      <c r="AJ31" s="393">
        <f t="shared" si="62"/>
        <v>22512</v>
      </c>
    </row>
    <row r="32" spans="1:36">
      <c r="B32" t="s">
        <v>256</v>
      </c>
      <c r="C32" s="143">
        <f>C31*Conversions!$D$97/Bbtu_to_MMBtu</f>
        <v>85545.221875000003</v>
      </c>
      <c r="D32" s="683">
        <f>D31*Conversions!$D$97/Bbtu_to_MMBtu</f>
        <v>663107.32277500001</v>
      </c>
      <c r="E32" s="887">
        <f>E31*Conversions!$D$97/Bbtu_to_MMBtu</f>
        <v>943.93938812108911</v>
      </c>
      <c r="F32" s="888">
        <f>F31*Conversions!$D$97/Bbtu_to_MMBtu</f>
        <v>465.28817645814564</v>
      </c>
      <c r="G32" s="143">
        <f>G31*Conversions!$D$97/Bbtu_to_MMBtu</f>
        <v>33473.799375000002</v>
      </c>
      <c r="H32" s="144">
        <f>H31*Conversions!$D$97/Bbtu_to_MMBtu</f>
        <v>321818.77867500001</v>
      </c>
      <c r="I32" s="143">
        <f>I31*Conversions!$D$97/Bbtu_to_MMBtu</f>
        <v>1263.26775</v>
      </c>
      <c r="J32" s="144">
        <f>J31*Conversions!$D$97/Bbtu_to_MMBtu</f>
        <v>9190.3238499999989</v>
      </c>
      <c r="K32" s="143">
        <f>K31*Conversions!$D$97/Bbtu_to_MMBtu</f>
        <v>42993.550275000001</v>
      </c>
      <c r="L32" s="143">
        <f>L31*Conversions!$D$97/Bbtu_to_MMBtu</f>
        <v>554641.885075</v>
      </c>
      <c r="M32" s="143">
        <f>M31*Conversions!$D$97/Bbtu_to_MMBtu</f>
        <v>825.01222500000006</v>
      </c>
      <c r="N32" s="143">
        <f>N31*Conversions!$D$97/Bbtu_to_MMBtu</f>
        <v>435.33137499999998</v>
      </c>
      <c r="O32" s="143">
        <f>O31*Conversions!$D$97/Bbtu_to_MMBtu</f>
        <v>54289.285425000002</v>
      </c>
      <c r="P32" s="144">
        <f>P31*Conversions!$D$97/Bbtu_to_MMBtu</f>
        <v>604741.36450000003</v>
      </c>
      <c r="Q32" s="143">
        <f>Q31*Conversions!$D$97/Bbtu_to_MMBtu</f>
        <v>250.58567500000001</v>
      </c>
      <c r="R32" s="144">
        <f>R31*Conversions!$D$97/Bbtu_to_MMBtu</f>
        <v>425.12015000000002</v>
      </c>
      <c r="S32" s="143">
        <f>S31*Conversions!$D$97/Bbtu_to_MMBtu</f>
        <v>2397.9544500000002</v>
      </c>
      <c r="T32" s="144">
        <f>T31*Conversions!$D$97/Bbtu_to_MMBtu</f>
        <v>2826.319125</v>
      </c>
      <c r="U32" s="143">
        <f>U31*Conversions!$D$97/Bbtu_to_MMBtu</f>
        <v>1083.677175</v>
      </c>
      <c r="V32" s="144">
        <f>V31*Conversions!$D$97/Bbtu_to_MMBtu</f>
        <v>247.36445000000001</v>
      </c>
      <c r="W32" s="143">
        <f>W31*Conversions!$D$97/Bbtu_to_MMBtu</f>
        <v>461.17107500000003</v>
      </c>
      <c r="X32" s="144">
        <f>X31*Conversions!$D$97/Bbtu_to_MMBtu</f>
        <v>322.85062499999998</v>
      </c>
      <c r="Y32" s="897">
        <f>Y31*Conversions!$D$97/Bbtu_to_MMBtu</f>
        <v>1190.962025</v>
      </c>
      <c r="Z32" s="897">
        <f>Z31*Conversions!$D$97/Bbtu_to_MMBtu</f>
        <v>405.36174999999997</v>
      </c>
      <c r="AA32" s="897">
        <f>AA31*Conversions!$D$97/Bbtu_to_MMBtu</f>
        <v>2094.8971750000001</v>
      </c>
      <c r="AB32" s="897">
        <f>AB31*Conversions!$D$97/Bbtu_to_MMBtu</f>
        <v>590.1540500000001</v>
      </c>
      <c r="AC32" s="897">
        <f>AC31*Conversions!$D$97/Bbtu_to_MMBtu</f>
        <v>1094.861175</v>
      </c>
      <c r="AD32" s="897">
        <f>AD31*Conversions!$D$97/Bbtu_to_MMBtu</f>
        <v>435.38962500000002</v>
      </c>
      <c r="AE32" s="897">
        <f>AE31*Conversions!$D$97/Bbtu_to_MMBtu</f>
        <v>1349.8156000000001</v>
      </c>
      <c r="AF32" s="897">
        <f>AF31*Conversions!$D$97/Bbtu_to_MMBtu</f>
        <v>165.56980000000001</v>
      </c>
      <c r="AG32" s="897">
        <f>AG31*Conversions!$D$97/Bbtu_to_MMBtu</f>
        <v>1042.5585000000001</v>
      </c>
      <c r="AH32" s="897">
        <f>AH31*Conversions!$D$97/Bbtu_to_MMBtu</f>
        <v>26.352300000000003</v>
      </c>
      <c r="AI32" s="401">
        <f>AI31*Conversions!$D$97/Bbtu_to_MMBtu</f>
        <v>1037.7878250000001</v>
      </c>
      <c r="AJ32" s="401">
        <f>AJ31*Conversions!$D$97/Bbtu_to_MMBtu</f>
        <v>3.1222000000000003</v>
      </c>
    </row>
    <row r="33" spans="1:34">
      <c r="E33" s="90"/>
      <c r="F33" s="90"/>
      <c r="G33" s="90"/>
      <c r="H33" s="90"/>
      <c r="I33" s="90"/>
      <c r="J33" s="90"/>
      <c r="K33" s="90"/>
      <c r="L33" s="90"/>
      <c r="M33" s="90"/>
      <c r="N33" s="90"/>
      <c r="O33" s="90"/>
      <c r="P33" s="90"/>
      <c r="Q33" s="90"/>
      <c r="R33" s="90"/>
      <c r="S33" s="90"/>
      <c r="T33" s="90"/>
      <c r="U33" s="90"/>
      <c r="V33" s="90"/>
      <c r="W33" s="90"/>
      <c r="X33" s="90"/>
      <c r="Y33" s="875"/>
      <c r="Z33" s="875"/>
      <c r="AA33" s="875"/>
      <c r="AB33" s="875"/>
      <c r="AC33" s="90"/>
      <c r="AD33" s="90"/>
      <c r="AE33" s="90"/>
      <c r="AF33" s="90"/>
      <c r="AG33" s="90"/>
      <c r="AH33" s="90"/>
    </row>
    <row r="34" spans="1:34" ht="15">
      <c r="A34" s="895" t="s">
        <v>1013</v>
      </c>
      <c r="E34" s="683"/>
      <c r="F34" s="683"/>
      <c r="G34" s="683"/>
      <c r="H34" s="683"/>
      <c r="I34" s="683"/>
      <c r="J34" s="683"/>
      <c r="K34" s="683"/>
      <c r="L34" s="683"/>
      <c r="M34" s="683"/>
      <c r="N34" s="683"/>
      <c r="O34" s="683"/>
      <c r="P34" s="683"/>
      <c r="Q34" s="683"/>
      <c r="R34" s="683"/>
      <c r="S34" s="683"/>
      <c r="T34" s="683"/>
      <c r="U34" s="683"/>
      <c r="V34" s="683"/>
      <c r="W34" s="683"/>
      <c r="X34" s="683"/>
      <c r="Y34" s="876"/>
      <c r="Z34" s="876"/>
      <c r="AA34" s="876"/>
      <c r="AB34" s="876"/>
      <c r="AC34" s="876"/>
      <c r="AD34" s="876"/>
      <c r="AE34" s="876"/>
      <c r="AF34" s="876"/>
      <c r="AG34" s="876"/>
      <c r="AH34" s="876"/>
    </row>
    <row r="35" spans="1:34">
      <c r="E35" s="683"/>
      <c r="F35" s="683"/>
      <c r="G35" s="683"/>
      <c r="H35" s="683"/>
      <c r="I35" s="683"/>
      <c r="J35" s="683"/>
      <c r="K35" s="683"/>
      <c r="L35" s="683"/>
      <c r="M35" s="683"/>
      <c r="N35" s="683"/>
      <c r="O35" s="683"/>
      <c r="P35" s="683"/>
      <c r="S35" s="683"/>
      <c r="T35" s="683"/>
      <c r="U35" s="683"/>
      <c r="V35" s="683"/>
      <c r="W35" s="683"/>
      <c r="X35" s="683"/>
      <c r="Y35" s="876"/>
      <c r="Z35" s="876"/>
      <c r="AA35" s="876"/>
      <c r="AB35" s="876"/>
      <c r="AC35" s="876"/>
      <c r="AD35" s="876"/>
      <c r="AE35" s="876"/>
      <c r="AF35" s="876"/>
      <c r="AG35" s="876"/>
      <c r="AH35" s="876"/>
    </row>
    <row r="36" spans="1:34" ht="18">
      <c r="A36" s="840" t="s">
        <v>1014</v>
      </c>
    </row>
    <row r="37" spans="1:34" ht="18">
      <c r="A37" s="840" t="s">
        <v>1015</v>
      </c>
      <c r="B37" s="847"/>
      <c r="C37" s="847"/>
      <c r="D37" s="847"/>
    </row>
    <row r="38" spans="1:34" ht="18.75" thickBot="1">
      <c r="A38" s="849" t="s">
        <v>1016</v>
      </c>
      <c r="B38" s="848"/>
      <c r="C38" s="843">
        <v>1990</v>
      </c>
      <c r="D38" s="843">
        <v>2005</v>
      </c>
      <c r="E38" s="843">
        <v>2007</v>
      </c>
      <c r="F38" s="843">
        <v>2010</v>
      </c>
      <c r="G38" s="843">
        <v>2015</v>
      </c>
      <c r="H38" s="843">
        <f>G38+1</f>
        <v>2016</v>
      </c>
      <c r="I38" s="843">
        <f>H38+1</f>
        <v>2017</v>
      </c>
      <c r="J38" s="843">
        <f t="shared" ref="J38:N38" si="63">I38+1</f>
        <v>2018</v>
      </c>
      <c r="K38" s="843">
        <f>J38+1</f>
        <v>2019</v>
      </c>
      <c r="L38" s="843">
        <f t="shared" si="63"/>
        <v>2020</v>
      </c>
      <c r="M38" s="843">
        <f>L38+1</f>
        <v>2021</v>
      </c>
      <c r="N38" s="844">
        <f t="shared" si="63"/>
        <v>2022</v>
      </c>
    </row>
    <row r="39" spans="1:34">
      <c r="A39" s="2118" t="s">
        <v>195</v>
      </c>
      <c r="B39" t="s">
        <v>982</v>
      </c>
      <c r="C39" s="16">
        <f t="shared" ref="C39:M39" si="64">SUMIFS($E$16:$AJ$16,$E$15:$AJ$15,($B39&amp;" "&amp;$A$39),$E$13:$AJ$13,C$38)</f>
        <v>3720.9217685326976</v>
      </c>
      <c r="D39" s="16">
        <f t="shared" si="64"/>
        <v>90624</v>
      </c>
      <c r="E39" s="16">
        <f t="shared" si="64"/>
        <v>0</v>
      </c>
      <c r="F39" s="16">
        <f t="shared" si="64"/>
        <v>0</v>
      </c>
      <c r="G39" s="16">
        <f t="shared" si="64"/>
        <v>0</v>
      </c>
      <c r="H39" s="16">
        <f t="shared" si="64"/>
        <v>3242</v>
      </c>
      <c r="I39" s="16">
        <f t="shared" si="64"/>
        <v>242</v>
      </c>
      <c r="J39" s="16">
        <f t="shared" si="64"/>
        <v>4085</v>
      </c>
      <c r="K39" s="16">
        <f t="shared" si="64"/>
        <v>768</v>
      </c>
      <c r="L39" s="16">
        <f t="shared" si="64"/>
        <v>21572</v>
      </c>
      <c r="M39" s="16">
        <f t="shared" si="64"/>
        <v>2262</v>
      </c>
      <c r="N39" s="16">
        <f>SUMIFS($E$16:$AJ$16,$E$15:$AJ$15,($B39&amp;" "&amp;$A$39),$E$13:$AJ$13,N$38)</f>
        <v>1177</v>
      </c>
    </row>
    <row r="40" spans="1:34">
      <c r="A40" s="2118"/>
      <c r="B40" t="s">
        <v>1008</v>
      </c>
      <c r="C40" s="16">
        <f t="shared" ref="C40:M40" si="65">SUMIFS($E$23:$AJ$23,$E$22:$AJ$22,($B40&amp;" "&amp;$A$39),$E$20:$AJ$20,C$38)</f>
        <v>158328.75859560276</v>
      </c>
      <c r="D40" s="16">
        <f t="shared" si="65"/>
        <v>126246</v>
      </c>
      <c r="E40" s="16">
        <f t="shared" si="65"/>
        <v>43019</v>
      </c>
      <c r="F40" s="16">
        <f t="shared" si="65"/>
        <v>411666</v>
      </c>
      <c r="G40" s="16">
        <f t="shared" si="65"/>
        <v>186039</v>
      </c>
      <c r="H40" s="16">
        <f t="shared" si="65"/>
        <v>75929</v>
      </c>
      <c r="I40" s="16">
        <f t="shared" si="65"/>
        <v>204215</v>
      </c>
      <c r="J40" s="16">
        <f t="shared" si="65"/>
        <v>355554</v>
      </c>
      <c r="K40" s="16">
        <f t="shared" si="65"/>
        <v>187191</v>
      </c>
      <c r="L40" s="16">
        <f t="shared" si="65"/>
        <v>210156</v>
      </c>
      <c r="M40" s="16">
        <f t="shared" si="65"/>
        <v>176718</v>
      </c>
      <c r="N40" s="16">
        <f>SUMIFS($E$23:$AJ$23,$E$22:$AJ$22,($B40&amp;" "&amp;$A$39),$E$20:$AJ$20,N$38)</f>
        <v>176984</v>
      </c>
    </row>
    <row r="41" spans="1:34">
      <c r="A41" s="2118"/>
      <c r="B41" s="33" t="s">
        <v>1011</v>
      </c>
      <c r="C41" s="594">
        <f>SUM(C39:C40)</f>
        <v>162049.68036413545</v>
      </c>
      <c r="D41" s="594">
        <f t="shared" ref="D41" si="66">SUM(D39:D40)</f>
        <v>216870</v>
      </c>
      <c r="E41" s="594">
        <f>SUM(E39:E40)</f>
        <v>43019</v>
      </c>
      <c r="F41" s="594">
        <f t="shared" ref="F41" si="67">SUM(F39:F40)</f>
        <v>411666</v>
      </c>
      <c r="G41" s="594">
        <f t="shared" ref="G41:L41" si="68">SUM(G39:G40)</f>
        <v>186039</v>
      </c>
      <c r="H41" s="594">
        <f t="shared" si="68"/>
        <v>79171</v>
      </c>
      <c r="I41" s="594">
        <f t="shared" si="68"/>
        <v>204457</v>
      </c>
      <c r="J41" s="594">
        <f t="shared" si="68"/>
        <v>359639</v>
      </c>
      <c r="K41" s="594">
        <f t="shared" si="68"/>
        <v>187959</v>
      </c>
      <c r="L41" s="594">
        <f t="shared" si="68"/>
        <v>231728</v>
      </c>
      <c r="M41" s="594">
        <f t="shared" ref="M41:N41" si="69">SUM(M39:M40)</f>
        <v>178980</v>
      </c>
      <c r="N41" s="594">
        <f t="shared" si="69"/>
        <v>178161</v>
      </c>
    </row>
    <row r="42" spans="1:34" s="938" customFormat="1">
      <c r="A42" s="2118"/>
      <c r="B42" s="936" t="s">
        <v>1017</v>
      </c>
      <c r="C42" s="937">
        <f>C41-C40</f>
        <v>3720.9217685326876</v>
      </c>
      <c r="D42" s="937">
        <f t="shared" ref="D42" si="70">D41-D40</f>
        <v>90624</v>
      </c>
      <c r="E42" s="937">
        <f t="shared" ref="E42:F42" si="71">E41-E40</f>
        <v>0</v>
      </c>
      <c r="F42" s="937">
        <f t="shared" si="71"/>
        <v>0</v>
      </c>
      <c r="G42" s="937">
        <f t="shared" ref="G42:L42" si="72">G41-G40</f>
        <v>0</v>
      </c>
      <c r="H42" s="937">
        <f t="shared" si="72"/>
        <v>3242</v>
      </c>
      <c r="I42" s="937">
        <f t="shared" si="72"/>
        <v>242</v>
      </c>
      <c r="J42" s="937">
        <f t="shared" si="72"/>
        <v>4085</v>
      </c>
      <c r="K42" s="937">
        <f t="shared" si="72"/>
        <v>768</v>
      </c>
      <c r="L42" s="937">
        <f t="shared" si="72"/>
        <v>21572</v>
      </c>
      <c r="M42" s="937">
        <f t="shared" ref="M42:N42" si="73">M41-M40</f>
        <v>2262</v>
      </c>
      <c r="N42" s="937">
        <f t="shared" si="73"/>
        <v>1177</v>
      </c>
    </row>
    <row r="43" spans="1:34" s="938" customFormat="1" ht="13.5" thickBot="1">
      <c r="A43" s="2119"/>
      <c r="B43" s="939" t="s">
        <v>349</v>
      </c>
      <c r="C43" s="940">
        <f>C42/C40</f>
        <v>2.3501237561247626E-2</v>
      </c>
      <c r="D43" s="940">
        <f t="shared" ref="D43" si="74">D42/D40</f>
        <v>0.71783660472411004</v>
      </c>
      <c r="E43" s="940">
        <f t="shared" ref="E43:F43" si="75">E42/E40</f>
        <v>0</v>
      </c>
      <c r="F43" s="940">
        <f t="shared" si="75"/>
        <v>0</v>
      </c>
      <c r="G43" s="940">
        <f t="shared" ref="G43:L43" si="76">G42/G40</f>
        <v>0</v>
      </c>
      <c r="H43" s="940">
        <f t="shared" si="76"/>
        <v>4.2697783455596675E-2</v>
      </c>
      <c r="I43" s="941">
        <f>I42/I40</f>
        <v>1.1850255857796929E-3</v>
      </c>
      <c r="J43" s="940">
        <f t="shared" si="76"/>
        <v>1.1489112764868347E-2</v>
      </c>
      <c r="K43" s="941">
        <f t="shared" si="76"/>
        <v>4.1027613507059633E-3</v>
      </c>
      <c r="L43" s="940">
        <f t="shared" si="76"/>
        <v>0.10264755705285597</v>
      </c>
      <c r="M43" s="940">
        <f>M42/M40</f>
        <v>1.2800054323837979E-2</v>
      </c>
      <c r="N43" s="940">
        <f>N42/N40</f>
        <v>6.6503186728743844E-3</v>
      </c>
    </row>
    <row r="44" spans="1:34">
      <c r="A44" s="2118" t="s">
        <v>1018</v>
      </c>
      <c r="B44" t="s">
        <v>982</v>
      </c>
      <c r="C44" s="16">
        <f t="shared" ref="C44:M44" si="77">SUMIFS($E$16:$AJ$16,$E$15:$AJ$15,($B44&amp;" "&amp;$A$44),$E$13:$AJ$13,C$38)</f>
        <v>0</v>
      </c>
      <c r="D44" s="16">
        <f t="shared" si="77"/>
        <v>149109</v>
      </c>
      <c r="E44" s="16">
        <f t="shared" si="77"/>
        <v>0</v>
      </c>
      <c r="F44" s="16">
        <f t="shared" si="77"/>
        <v>9802</v>
      </c>
      <c r="G44" s="16">
        <f t="shared" si="77"/>
        <v>0</v>
      </c>
      <c r="H44" s="16">
        <f t="shared" si="77"/>
        <v>3274</v>
      </c>
      <c r="I44" s="16">
        <f t="shared" si="77"/>
        <v>3588</v>
      </c>
      <c r="J44" s="16">
        <f t="shared" si="77"/>
        <v>0</v>
      </c>
      <c r="K44" s="16">
        <f t="shared" si="77"/>
        <v>3412</v>
      </c>
      <c r="L44" s="16">
        <f t="shared" si="77"/>
        <v>5059</v>
      </c>
      <c r="M44" s="16">
        <f t="shared" si="77"/>
        <v>0</v>
      </c>
      <c r="N44" s="16">
        <f>SUMIFS($E$16:$AJ$16,$E$15:$AJ$15,($B44&amp;" "&amp;$A$44),$E$13:$AJ$13,N$38)</f>
        <v>0</v>
      </c>
    </row>
    <row r="45" spans="1:34">
      <c r="A45" s="2118"/>
      <c r="B45" t="s">
        <v>1008</v>
      </c>
      <c r="C45" s="16">
        <f t="shared" ref="C45:M45" si="78">SUMIFS($E$23:$AJ$23,$E$22:$AJ$22,($B45&amp;" "&amp;$A$44),$E$20:$AJ$20,C$38)</f>
        <v>79877.798533587236</v>
      </c>
      <c r="D45" s="16">
        <f t="shared" si="78"/>
        <v>1428629</v>
      </c>
      <c r="E45" s="16">
        <f t="shared" si="78"/>
        <v>72982</v>
      </c>
      <c r="F45" s="16">
        <f t="shared" si="78"/>
        <v>475403</v>
      </c>
      <c r="G45" s="16">
        <f t="shared" si="78"/>
        <v>42466</v>
      </c>
      <c r="H45" s="16">
        <f t="shared" si="78"/>
        <v>52151</v>
      </c>
      <c r="I45" s="16">
        <f t="shared" si="78"/>
        <v>66002</v>
      </c>
      <c r="J45" s="16">
        <f t="shared" si="78"/>
        <v>101314</v>
      </c>
      <c r="K45" s="16">
        <f t="shared" si="78"/>
        <v>71333</v>
      </c>
      <c r="L45" s="16">
        <f t="shared" si="78"/>
        <v>23365</v>
      </c>
      <c r="M45" s="16">
        <f t="shared" si="78"/>
        <v>4524</v>
      </c>
      <c r="N45" s="16">
        <f>SUMIFS($E$23:$AJ$23,$E$22:$AJ$22,($B45&amp;" "&amp;$A$44),$E$20:$AJ$20,N$38)</f>
        <v>536</v>
      </c>
    </row>
    <row r="46" spans="1:34">
      <c r="A46" s="2118"/>
      <c r="B46" s="33" t="s">
        <v>1012</v>
      </c>
      <c r="C46" s="594">
        <f>SUM(C44:C45)</f>
        <v>79877.798533587236</v>
      </c>
      <c r="D46" s="594">
        <f t="shared" ref="D46" si="79">SUM(D44:D45)</f>
        <v>1577738</v>
      </c>
      <c r="E46" s="594">
        <f t="shared" ref="E46:F46" si="80">SUM(E44:E45)</f>
        <v>72982</v>
      </c>
      <c r="F46" s="594">
        <f t="shared" si="80"/>
        <v>485205</v>
      </c>
      <c r="G46" s="594">
        <f t="shared" ref="G46:L46" si="81">SUM(G44:G45)</f>
        <v>42466</v>
      </c>
      <c r="H46" s="594">
        <f t="shared" si="81"/>
        <v>55425</v>
      </c>
      <c r="I46" s="594">
        <f t="shared" si="81"/>
        <v>69590</v>
      </c>
      <c r="J46" s="594">
        <f t="shared" si="81"/>
        <v>101314</v>
      </c>
      <c r="K46" s="594">
        <f t="shared" si="81"/>
        <v>74745</v>
      </c>
      <c r="L46" s="594">
        <f t="shared" si="81"/>
        <v>28424</v>
      </c>
      <c r="M46" s="594">
        <f t="shared" ref="M46:N46" si="82">SUM(M44:M45)</f>
        <v>4524</v>
      </c>
      <c r="N46" s="594">
        <f t="shared" si="82"/>
        <v>536</v>
      </c>
    </row>
    <row r="47" spans="1:34" s="938" customFormat="1">
      <c r="A47" s="2118"/>
      <c r="B47" s="936" t="s">
        <v>1017</v>
      </c>
      <c r="C47" s="937">
        <f>C46-C45</f>
        <v>0</v>
      </c>
      <c r="D47" s="937">
        <f t="shared" ref="D47" si="83">D46-D45</f>
        <v>149109</v>
      </c>
      <c r="E47" s="937">
        <f t="shared" ref="E47:F47" si="84">E46-E45</f>
        <v>0</v>
      </c>
      <c r="F47" s="937">
        <f t="shared" si="84"/>
        <v>9802</v>
      </c>
      <c r="G47" s="937">
        <f t="shared" ref="G47:L47" si="85">G46-G45</f>
        <v>0</v>
      </c>
      <c r="H47" s="937">
        <f t="shared" si="85"/>
        <v>3274</v>
      </c>
      <c r="I47" s="937">
        <f t="shared" si="85"/>
        <v>3588</v>
      </c>
      <c r="J47" s="937">
        <f t="shared" si="85"/>
        <v>0</v>
      </c>
      <c r="K47" s="937">
        <f t="shared" si="85"/>
        <v>3412</v>
      </c>
      <c r="L47" s="937">
        <f t="shared" si="85"/>
        <v>5059</v>
      </c>
      <c r="M47" s="937">
        <f t="shared" ref="M47:N47" si="86">M46-M45</f>
        <v>0</v>
      </c>
      <c r="N47" s="937">
        <f t="shared" si="86"/>
        <v>0</v>
      </c>
    </row>
    <row r="48" spans="1:34" s="938" customFormat="1" ht="13.5" thickBot="1">
      <c r="A48" s="2119"/>
      <c r="B48" s="939" t="s">
        <v>349</v>
      </c>
      <c r="C48" s="940">
        <f>C47/C45</f>
        <v>0</v>
      </c>
      <c r="D48" s="940">
        <f t="shared" ref="D48" si="87">D47/D45</f>
        <v>0.10437209380461968</v>
      </c>
      <c r="E48" s="940">
        <f t="shared" ref="E48:F48" si="88">E47/E45</f>
        <v>0</v>
      </c>
      <c r="F48" s="940">
        <f t="shared" si="88"/>
        <v>2.0618296476883822E-2</v>
      </c>
      <c r="G48" s="940">
        <f t="shared" ref="G48:L48" si="89">G47/G45</f>
        <v>0</v>
      </c>
      <c r="H48" s="940">
        <f t="shared" si="89"/>
        <v>6.2779237215010261E-2</v>
      </c>
      <c r="I48" s="940">
        <f t="shared" si="89"/>
        <v>5.4361989030635438E-2</v>
      </c>
      <c r="J48" s="940">
        <f t="shared" si="89"/>
        <v>0</v>
      </c>
      <c r="K48" s="940">
        <f t="shared" si="89"/>
        <v>4.78319992149496E-2</v>
      </c>
      <c r="L48" s="940">
        <f t="shared" si="89"/>
        <v>0.21652043655039588</v>
      </c>
      <c r="M48" s="940">
        <f t="shared" ref="M48:N48" si="90">M47/M45</f>
        <v>0</v>
      </c>
      <c r="N48" s="940">
        <f t="shared" si="90"/>
        <v>0</v>
      </c>
    </row>
    <row r="50" spans="1:14" ht="18.75" thickBot="1">
      <c r="A50" s="849" t="s">
        <v>1019</v>
      </c>
      <c r="B50" s="848"/>
      <c r="C50" s="843">
        <v>1990</v>
      </c>
      <c r="D50" s="843">
        <v>2005</v>
      </c>
      <c r="E50" s="843">
        <v>2007</v>
      </c>
      <c r="F50" s="843">
        <v>2010</v>
      </c>
      <c r="G50" s="843">
        <v>2015</v>
      </c>
      <c r="H50" s="843">
        <f>G50+1</f>
        <v>2016</v>
      </c>
      <c r="I50" s="843">
        <f>H50+1</f>
        <v>2017</v>
      </c>
      <c r="J50" s="843">
        <f t="shared" ref="J50" si="91">I50+1</f>
        <v>2018</v>
      </c>
      <c r="K50" s="843">
        <f t="shared" ref="K50" si="92">J50+1</f>
        <v>2019</v>
      </c>
      <c r="L50" s="843">
        <f>K50+1</f>
        <v>2020</v>
      </c>
      <c r="M50" s="843">
        <f t="shared" ref="M50:N50" si="93">L50+1</f>
        <v>2021</v>
      </c>
      <c r="N50" s="844">
        <f t="shared" si="93"/>
        <v>2022</v>
      </c>
    </row>
    <row r="51" spans="1:14">
      <c r="A51" s="2118" t="s">
        <v>195</v>
      </c>
      <c r="B51" t="s">
        <v>982</v>
      </c>
      <c r="C51" s="16">
        <f>C39*Gallon_Barrel*Conversions!$D$97/Bbtu_to_MMBtu</f>
        <v>21.674369301702963</v>
      </c>
      <c r="D51" s="16">
        <f>D39*Gallon_Barrel*Conversions!$D$97/Bbtu_to_MMBtu</f>
        <v>527.88480000000004</v>
      </c>
      <c r="E51" s="16">
        <f>E39*Gallon_Barrel*Conversions!$D$97/Bbtu_to_MMBtu</f>
        <v>0</v>
      </c>
      <c r="F51" s="16">
        <f>F39*Gallon_Barrel*Conversions!$D$97/Bbtu_to_MMBtu</f>
        <v>0</v>
      </c>
      <c r="G51" s="16">
        <f>G39*Gallon_Barrel*Conversions!$D$97/Bbtu_to_MMBtu</f>
        <v>0</v>
      </c>
      <c r="H51" s="16">
        <f>H39*Gallon_Barrel*Conversions!$D$97/Bbtu_to_MMBtu</f>
        <v>18.884650000000001</v>
      </c>
      <c r="I51" s="16">
        <f>I39*Gallon_Barrel*Conversions!$D$97/Bbtu_to_MMBtu</f>
        <v>1.4096500000000001</v>
      </c>
      <c r="J51" s="16">
        <f>J39*Gallon_Barrel*Conversions!$D$97/Bbtu_to_MMBtu</f>
        <v>23.795124999999999</v>
      </c>
      <c r="K51" s="16">
        <f>K39*Gallon_Barrel*Conversions!$D$97/Bbtu_to_MMBtu</f>
        <v>4.4736000000000002</v>
      </c>
      <c r="L51" s="16">
        <f>L39*Gallon_Barrel*Conversions!$D$97/Bbtu_to_MMBtu</f>
        <v>125.65690000000001</v>
      </c>
      <c r="M51" s="16">
        <f>M39*Gallon_Barrel*Conversions!$D$97/Bbtu_to_MMBtu</f>
        <v>13.176150000000002</v>
      </c>
      <c r="N51" s="16">
        <f>N39*Gallon_Barrel*Conversions!$D$97/Bbtu_to_MMBtu</f>
        <v>6.8560250000000007</v>
      </c>
    </row>
    <row r="52" spans="1:14">
      <c r="A52" s="2118"/>
      <c r="B52" t="s">
        <v>1008</v>
      </c>
      <c r="C52" s="16">
        <f>C40*Gallon_Barrel*Conversions!$D$97/Bbtu_to_MMBtu</f>
        <v>922.26501881938611</v>
      </c>
      <c r="D52" s="16">
        <f>D40*Gallon_Barrel*Conversions!$D$97/Bbtu_to_MMBtu</f>
        <v>735.38295000000005</v>
      </c>
      <c r="E52" s="16">
        <f>E40*Gallon_Barrel*Conversions!$D$97/Bbtu_to_MMBtu</f>
        <v>250.58567500000001</v>
      </c>
      <c r="F52" s="16">
        <f>F40*Gallon_Barrel*Conversions!$D$97/Bbtu_to_MMBtu</f>
        <v>2397.9544500000002</v>
      </c>
      <c r="G52" s="16">
        <f>G40*Gallon_Barrel*Conversions!$D$97/Bbtu_to_MMBtu</f>
        <v>1083.677175</v>
      </c>
      <c r="H52" s="16">
        <f>H40*Gallon_Barrel*Conversions!$D$97/Bbtu_to_MMBtu</f>
        <v>442.28642500000007</v>
      </c>
      <c r="I52" s="16">
        <f>I40*Gallon_Barrel*Conversions!$D$97/Bbtu_to_MMBtu</f>
        <v>1189.552375</v>
      </c>
      <c r="J52" s="16">
        <f>J40*Gallon_Barrel*Conversions!$D$97/Bbtu_to_MMBtu</f>
        <v>2071.10205</v>
      </c>
      <c r="K52" s="16">
        <f>K40*Gallon_Barrel*Conversions!$D$97/Bbtu_to_MMBtu</f>
        <v>1090.387575</v>
      </c>
      <c r="L52" s="16">
        <f>L40*Gallon_Barrel*Conversions!$D$97/Bbtu_to_MMBtu</f>
        <v>1224.1587</v>
      </c>
      <c r="M52" s="16">
        <f>M40*Gallon_Barrel*Conversions!$D$97/Bbtu_to_MMBtu</f>
        <v>1029.3823500000001</v>
      </c>
      <c r="N52" s="16">
        <f>N40*Gallon_Barrel*Conversions!$D$97/Bbtu_to_MMBtu</f>
        <v>1030.9318000000001</v>
      </c>
    </row>
    <row r="53" spans="1:14">
      <c r="A53" s="2118"/>
      <c r="B53" s="33" t="s">
        <v>1011</v>
      </c>
      <c r="C53" s="1128">
        <f>SUM(C51:C52)</f>
        <v>943.93938812108911</v>
      </c>
      <c r="D53" s="1128">
        <f t="shared" ref="D53" si="94">SUM(D51:D52)</f>
        <v>1263.26775</v>
      </c>
      <c r="E53" s="1128">
        <f>SUM(E51:E52)</f>
        <v>250.58567500000001</v>
      </c>
      <c r="F53" s="1128">
        <f t="shared" ref="F53" si="95">SUM(F51:F52)</f>
        <v>2397.9544500000002</v>
      </c>
      <c r="G53" s="1128">
        <f t="shared" ref="G53:L53" si="96">SUM(G51:G52)</f>
        <v>1083.677175</v>
      </c>
      <c r="H53" s="1128">
        <f t="shared" si="96"/>
        <v>461.17107500000009</v>
      </c>
      <c r="I53" s="1128">
        <f t="shared" si="96"/>
        <v>1190.962025</v>
      </c>
      <c r="J53" s="1128">
        <f t="shared" si="96"/>
        <v>2094.8971750000001</v>
      </c>
      <c r="K53" s="1128">
        <f t="shared" si="96"/>
        <v>1094.861175</v>
      </c>
      <c r="L53" s="1128">
        <f t="shared" si="96"/>
        <v>1349.8155999999999</v>
      </c>
      <c r="M53" s="1128">
        <f t="shared" ref="M53:N53" si="97">SUM(M51:M52)</f>
        <v>1042.5585000000001</v>
      </c>
      <c r="N53" s="1128">
        <f t="shared" si="97"/>
        <v>1037.7878250000001</v>
      </c>
    </row>
    <row r="54" spans="1:14">
      <c r="A54" s="2118"/>
      <c r="B54" s="62" t="s">
        <v>1017</v>
      </c>
      <c r="C54" s="890">
        <f>C53-C52</f>
        <v>21.674369301702995</v>
      </c>
      <c r="D54" s="890">
        <f t="shared" ref="D54" si="98">D53-D52</f>
        <v>527.88479999999993</v>
      </c>
      <c r="E54" s="890">
        <f t="shared" ref="E54:F54" si="99">E53-E52</f>
        <v>0</v>
      </c>
      <c r="F54" s="890">
        <f t="shared" si="99"/>
        <v>0</v>
      </c>
      <c r="G54" s="890">
        <f t="shared" ref="G54:L54" si="100">G53-G52</f>
        <v>0</v>
      </c>
      <c r="H54" s="890">
        <f t="shared" si="100"/>
        <v>18.884650000000022</v>
      </c>
      <c r="I54" s="890">
        <f t="shared" si="100"/>
        <v>1.409650000000056</v>
      </c>
      <c r="J54" s="890">
        <f t="shared" si="100"/>
        <v>23.795125000000098</v>
      </c>
      <c r="K54" s="890">
        <f t="shared" si="100"/>
        <v>4.4736000000000331</v>
      </c>
      <c r="L54" s="890">
        <f t="shared" si="100"/>
        <v>125.65689999999995</v>
      </c>
      <c r="M54" s="890">
        <f t="shared" ref="M54:N54" si="101">M53-M52</f>
        <v>13.176150000000007</v>
      </c>
      <c r="N54" s="890">
        <f t="shared" si="101"/>
        <v>6.8560250000000451</v>
      </c>
    </row>
    <row r="55" spans="1:14" ht="13.5" thickBot="1">
      <c r="A55" s="2119"/>
      <c r="B55" s="108" t="s">
        <v>349</v>
      </c>
      <c r="C55" s="925">
        <f>C54/C52</f>
        <v>2.3501237561247723E-2</v>
      </c>
      <c r="D55" s="925">
        <f t="shared" ref="D55" si="102">D54/D52</f>
        <v>0.71783660472410993</v>
      </c>
      <c r="E55" s="925">
        <f t="shared" ref="E55:F55" si="103">E54/E52</f>
        <v>0</v>
      </c>
      <c r="F55" s="925">
        <f t="shared" si="103"/>
        <v>0</v>
      </c>
      <c r="G55" s="925">
        <f t="shared" ref="G55" si="104">G54/G52</f>
        <v>0</v>
      </c>
      <c r="H55" s="925">
        <f t="shared" ref="H55" si="105">H54/H52</f>
        <v>4.2697783455596716E-2</v>
      </c>
      <c r="I55" s="926">
        <f t="shared" ref="I55" si="106">I54/I52</f>
        <v>1.1850255857797402E-3</v>
      </c>
      <c r="J55" s="925">
        <f t="shared" ref="J55" si="107">J54/J52</f>
        <v>1.1489112764868394E-2</v>
      </c>
      <c r="K55" s="925">
        <f t="shared" ref="K55" si="108">K54/K52</f>
        <v>4.1027613507059937E-3</v>
      </c>
      <c r="L55" s="925">
        <f t="shared" ref="L55:M55" si="109">L54/L52</f>
        <v>0.10264755705285594</v>
      </c>
      <c r="M55" s="925">
        <f t="shared" si="109"/>
        <v>1.2800054323837984E-2</v>
      </c>
      <c r="N55" s="925">
        <f t="shared" ref="N55" si="110">N54/N52</f>
        <v>6.6503186728744277E-3</v>
      </c>
    </row>
    <row r="56" spans="1:14">
      <c r="A56" s="842"/>
      <c r="C56" s="927"/>
      <c r="D56" s="927"/>
      <c r="E56" s="927"/>
      <c r="F56" s="927"/>
      <c r="G56" s="927"/>
      <c r="H56" s="927"/>
      <c r="I56" s="927"/>
      <c r="J56" s="927"/>
      <c r="K56" s="927"/>
      <c r="L56" s="927"/>
      <c r="M56" s="927"/>
      <c r="N56" s="927"/>
    </row>
    <row r="57" spans="1:14" ht="19.5" customHeight="1">
      <c r="A57" s="901" t="s">
        <v>1018</v>
      </c>
      <c r="B57" t="s">
        <v>982</v>
      </c>
      <c r="C57" s="857">
        <f>C44*Gallon_Barrel*Conversions!$D$97/Bbtu_to_MMBtu</f>
        <v>0</v>
      </c>
      <c r="D57" s="857">
        <f>D44*Gallon_Barrel*Conversions!$D$97/Bbtu_to_MMBtu</f>
        <v>868.55992500000002</v>
      </c>
      <c r="E57" s="857">
        <f>E44*Gallon_Barrel*Conversions!$D$97/Bbtu_to_MMBtu</f>
        <v>0</v>
      </c>
      <c r="F57" s="857">
        <f>F44*Gallon_Barrel*Conversions!$D$97/Bbtu_to_MMBtu</f>
        <v>57.096650000000004</v>
      </c>
      <c r="G57" s="857">
        <f>G44*Gallon_Barrel*Conversions!$D$97/Bbtu_to_MMBtu</f>
        <v>0</v>
      </c>
      <c r="H57" s="857">
        <f>H44*Gallon_Barrel*Conversions!$D$97/Bbtu_to_MMBtu</f>
        <v>19.07105</v>
      </c>
      <c r="I57" s="857">
        <f>I44*Gallon_Barrel*Conversions!$D$97/Bbtu_to_MMBtu</f>
        <v>20.900100000000002</v>
      </c>
      <c r="J57" s="857">
        <f>J44*Gallon_Barrel*Conversions!$D$97/Bbtu_to_MMBtu</f>
        <v>0</v>
      </c>
      <c r="K57" s="857">
        <f>K44*Gallon_Barrel*Conversions!$D$97/Bbtu_to_MMBtu</f>
        <v>19.8749</v>
      </c>
      <c r="L57" s="857">
        <f>L44*Gallon_Barrel*Conversions!$D$97/Bbtu_to_MMBtu</f>
        <v>29.468675000000005</v>
      </c>
      <c r="M57" s="857">
        <f>M44*Gallon_Barrel*Conversions!$D$97/Bbtu_to_MMBtu</f>
        <v>0</v>
      </c>
      <c r="N57" s="857">
        <f>N44*Gallon_Barrel*Conversions!$D$97/Bbtu_to_MMBtu</f>
        <v>0</v>
      </c>
    </row>
    <row r="58" spans="1:14" ht="12.6" customHeight="1">
      <c r="A58" s="901"/>
      <c r="B58" t="s">
        <v>1008</v>
      </c>
      <c r="C58" s="857">
        <f>C45*Gallon_Barrel*Conversions!$D$97/Bbtu_to_MMBtu</f>
        <v>465.28817645814564</v>
      </c>
      <c r="D58" s="857">
        <f>D45*Gallon_Barrel*Conversions!$D$97/Bbtu_to_MMBtu</f>
        <v>8321.7639250000011</v>
      </c>
      <c r="E58" s="857">
        <f>E45*Gallon_Barrel*Conversions!$D$97/Bbtu_to_MMBtu</f>
        <v>425.12015000000002</v>
      </c>
      <c r="F58" s="857">
        <f>F45*Gallon_Barrel*Conversions!$D$97/Bbtu_to_MMBtu</f>
        <v>2769.222475</v>
      </c>
      <c r="G58" s="857">
        <f>G45*Gallon_Barrel*Conversions!$D$97/Bbtu_to_MMBtu</f>
        <v>247.36445000000001</v>
      </c>
      <c r="H58" s="857">
        <f>H45*Gallon_Barrel*Conversions!$D$97/Bbtu_to_MMBtu</f>
        <v>303.77957500000002</v>
      </c>
      <c r="I58" s="857">
        <f>I45*Gallon_Barrel*Conversions!$D$97/Bbtu_to_MMBtu</f>
        <v>384.46165000000002</v>
      </c>
      <c r="J58" s="857">
        <f>J45*Gallon_Barrel*Conversions!$D$97/Bbtu_to_MMBtu</f>
        <v>590.1540500000001</v>
      </c>
      <c r="K58" s="857">
        <f>K45*Gallon_Barrel*Conversions!$D$97/Bbtu_to_MMBtu</f>
        <v>415.51472500000006</v>
      </c>
      <c r="L58" s="857">
        <f>L45*Gallon_Barrel*Conversions!$D$97/Bbtu_to_MMBtu</f>
        <v>136.101125</v>
      </c>
      <c r="M58" s="857">
        <f>M45*Gallon_Barrel*Conversions!$D$97/Bbtu_to_MMBtu</f>
        <v>26.352300000000003</v>
      </c>
      <c r="N58" s="857">
        <f>N45*Gallon_Barrel*Conversions!$D$97/Bbtu_to_MMBtu</f>
        <v>3.1222000000000003</v>
      </c>
    </row>
    <row r="59" spans="1:14" ht="12.6" customHeight="1">
      <c r="A59" s="901"/>
      <c r="B59" s="33" t="s">
        <v>1012</v>
      </c>
      <c r="C59" s="1128">
        <f>SUM(C57:C58)</f>
        <v>465.28817645814564</v>
      </c>
      <c r="D59" s="1128">
        <f t="shared" ref="D59" si="111">SUM(D57:D58)</f>
        <v>9190.3238500000007</v>
      </c>
      <c r="E59" s="1128">
        <f t="shared" ref="E59:F59" si="112">SUM(E57:E58)</f>
        <v>425.12015000000002</v>
      </c>
      <c r="F59" s="1128">
        <f t="shared" si="112"/>
        <v>2826.319125</v>
      </c>
      <c r="G59" s="1128">
        <f t="shared" ref="G59:L59" si="113">SUM(G57:G58)</f>
        <v>247.36445000000001</v>
      </c>
      <c r="H59" s="1128">
        <f t="shared" si="113"/>
        <v>322.85062500000004</v>
      </c>
      <c r="I59" s="1128">
        <f t="shared" si="113"/>
        <v>405.36175000000003</v>
      </c>
      <c r="J59" s="1128">
        <f t="shared" si="113"/>
        <v>590.1540500000001</v>
      </c>
      <c r="K59" s="1128">
        <f t="shared" si="113"/>
        <v>435.38962500000008</v>
      </c>
      <c r="L59" s="1128">
        <f t="shared" si="113"/>
        <v>165.56979999999999</v>
      </c>
      <c r="M59" s="1128">
        <f t="shared" ref="M59:N59" si="114">SUM(M57:M58)</f>
        <v>26.352300000000003</v>
      </c>
      <c r="N59" s="1128">
        <f t="shared" si="114"/>
        <v>3.1222000000000003</v>
      </c>
    </row>
    <row r="60" spans="1:14" ht="13.35" customHeight="1">
      <c r="A60" s="901"/>
      <c r="B60" s="62" t="s">
        <v>1017</v>
      </c>
      <c r="C60" s="845">
        <f>C59-C58</f>
        <v>0</v>
      </c>
      <c r="D60" s="845">
        <f t="shared" ref="D60" si="115">D59-D58</f>
        <v>868.55992499999957</v>
      </c>
      <c r="E60" s="845">
        <f t="shared" ref="E60:F60" si="116">E59-E58</f>
        <v>0</v>
      </c>
      <c r="F60" s="845">
        <f t="shared" si="116"/>
        <v>57.096649999999954</v>
      </c>
      <c r="G60" s="845">
        <f t="shared" ref="G60:L60" si="117">G59-G58</f>
        <v>0</v>
      </c>
      <c r="H60" s="845">
        <f t="shared" si="117"/>
        <v>19.071050000000014</v>
      </c>
      <c r="I60" s="845">
        <f t="shared" si="117"/>
        <v>20.900100000000009</v>
      </c>
      <c r="J60" s="845">
        <f t="shared" si="117"/>
        <v>0</v>
      </c>
      <c r="K60" s="845">
        <f t="shared" si="117"/>
        <v>19.874900000000025</v>
      </c>
      <c r="L60" s="845">
        <f t="shared" si="117"/>
        <v>29.46867499999999</v>
      </c>
      <c r="M60" s="845">
        <f t="shared" ref="M60:N60" si="118">M59-M58</f>
        <v>0</v>
      </c>
      <c r="N60" s="845">
        <f t="shared" si="118"/>
        <v>0</v>
      </c>
    </row>
    <row r="61" spans="1:14" ht="13.35" customHeight="1" thickBot="1">
      <c r="A61" s="902"/>
      <c r="B61" s="108" t="s">
        <v>349</v>
      </c>
      <c r="C61" s="846">
        <f>C60/C58</f>
        <v>0</v>
      </c>
      <c r="D61" s="846">
        <f t="shared" ref="D61" si="119">D60/D58</f>
        <v>0.10437209380461961</v>
      </c>
      <c r="E61" s="846">
        <f t="shared" ref="E61:F61" si="120">E60/E58</f>
        <v>0</v>
      </c>
      <c r="F61" s="846">
        <f t="shared" si="120"/>
        <v>2.0618296476883805E-2</v>
      </c>
      <c r="G61" s="846">
        <f t="shared" ref="G61" si="121">G60/G58</f>
        <v>0</v>
      </c>
      <c r="H61" s="846">
        <f t="shared" ref="H61" si="122">H60/H58</f>
        <v>6.2779237215010303E-2</v>
      </c>
      <c r="I61" s="846">
        <f t="shared" ref="I61" si="123">I60/I58</f>
        <v>5.4361989030635459E-2</v>
      </c>
      <c r="J61" s="846">
        <f t="shared" ref="J61" si="124">J60/J58</f>
        <v>0</v>
      </c>
      <c r="K61" s="846">
        <f t="shared" ref="K61" si="125">K60/K58</f>
        <v>4.7831999214949655E-2</v>
      </c>
      <c r="L61" s="846">
        <f t="shared" ref="L61:M61" si="126">L60/L58</f>
        <v>0.21652043655039582</v>
      </c>
      <c r="M61" s="846">
        <f t="shared" si="126"/>
        <v>0</v>
      </c>
      <c r="N61" s="846">
        <f t="shared" ref="N61" si="127">N60/N58</f>
        <v>0</v>
      </c>
    </row>
    <row r="62" spans="1:14" ht="16.5" thickBot="1">
      <c r="A62" s="932" t="s">
        <v>1020</v>
      </c>
      <c r="B62" s="933" t="s">
        <v>1021</v>
      </c>
      <c r="C62" s="934">
        <f>C53+C59</f>
        <v>1409.2275645792347</v>
      </c>
      <c r="D62" s="934">
        <f t="shared" ref="D62:L62" si="128">D53+D59</f>
        <v>10453.5916</v>
      </c>
      <c r="E62" s="934">
        <f t="shared" si="128"/>
        <v>675.705825</v>
      </c>
      <c r="F62" s="934">
        <f t="shared" si="128"/>
        <v>5224.2735750000002</v>
      </c>
      <c r="G62" s="934">
        <f t="shared" si="128"/>
        <v>1331.0416250000001</v>
      </c>
      <c r="H62" s="934">
        <f t="shared" si="128"/>
        <v>784.02170000000012</v>
      </c>
      <c r="I62" s="934">
        <f t="shared" si="128"/>
        <v>1596.3237750000001</v>
      </c>
      <c r="J62" s="934">
        <f t="shared" si="128"/>
        <v>2685.0512250000002</v>
      </c>
      <c r="K62" s="934">
        <f t="shared" si="128"/>
        <v>1530.2508</v>
      </c>
      <c r="L62" s="934">
        <f t="shared" si="128"/>
        <v>1515.3853999999999</v>
      </c>
      <c r="M62" s="934">
        <f t="shared" ref="M62:N62" si="129">M53+M59</f>
        <v>1068.9108000000001</v>
      </c>
      <c r="N62" s="934">
        <f t="shared" si="129"/>
        <v>1040.9100250000001</v>
      </c>
    </row>
    <row r="63" spans="1:14" ht="15.75">
      <c r="A63" s="901"/>
      <c r="B63" s="33"/>
      <c r="C63" s="935"/>
      <c r="D63" s="935"/>
      <c r="E63" s="935"/>
      <c r="F63" s="935"/>
      <c r="G63" s="935"/>
      <c r="H63" s="935"/>
      <c r="I63" s="935"/>
      <c r="J63" s="935"/>
      <c r="K63" s="935"/>
      <c r="L63" s="935"/>
      <c r="M63" s="935"/>
    </row>
    <row r="64" spans="1:14" ht="15.75">
      <c r="A64" s="901" t="s">
        <v>1022</v>
      </c>
      <c r="B64" s="33"/>
      <c r="C64" s="935"/>
      <c r="D64" s="935"/>
      <c r="E64" s="935"/>
      <c r="F64" s="935"/>
      <c r="G64" s="935"/>
      <c r="H64" s="935"/>
      <c r="I64" s="935"/>
      <c r="J64" s="935"/>
      <c r="K64" s="935"/>
      <c r="L64" s="935"/>
      <c r="M64" s="935"/>
    </row>
    <row r="65" spans="1:14">
      <c r="A65" s="33" t="s">
        <v>844</v>
      </c>
      <c r="B65" s="33" t="s">
        <v>399</v>
      </c>
      <c r="C65" s="943">
        <f>C76</f>
        <v>1990</v>
      </c>
      <c r="D65" s="943">
        <f t="shared" ref="D65:L65" si="130">D76</f>
        <v>2005</v>
      </c>
      <c r="E65" s="943">
        <f t="shared" si="130"/>
        <v>2007</v>
      </c>
      <c r="F65" s="943">
        <f t="shared" si="130"/>
        <v>2010</v>
      </c>
      <c r="G65" s="943">
        <f t="shared" si="130"/>
        <v>2015</v>
      </c>
      <c r="H65" s="943">
        <f t="shared" si="130"/>
        <v>2016</v>
      </c>
      <c r="I65" s="943">
        <f t="shared" si="130"/>
        <v>2017</v>
      </c>
      <c r="J65" s="943">
        <f t="shared" si="130"/>
        <v>2018</v>
      </c>
      <c r="K65" s="943">
        <f t="shared" si="130"/>
        <v>2019</v>
      </c>
      <c r="L65" s="943">
        <f t="shared" si="130"/>
        <v>2020</v>
      </c>
      <c r="M65" s="943">
        <f t="shared" ref="M65:N65" si="131">M76</f>
        <v>2021</v>
      </c>
      <c r="N65" s="943">
        <f t="shared" si="131"/>
        <v>2022</v>
      </c>
    </row>
    <row r="66" spans="1:14">
      <c r="A66" s="2005" t="s">
        <v>230</v>
      </c>
      <c r="B66" s="2005" t="s">
        <v>1023</v>
      </c>
      <c r="C66" s="2006">
        <f>IFERROR(INDEX(CO2_EFs!$D$7:$AJ$54,MATCH($A66&amp;"Transportation",CO2_EFs!$A$7:$A$54,0),MATCH(C$65,CO2_EFs!$D$5:$AJ$5,0)),0)</f>
        <v>44.467185399999998</v>
      </c>
      <c r="D66" s="2006">
        <f>IFERROR(INDEX(CO2_EFs!$D$7:$AJ$54,MATCH($A66&amp;"Transportation",CO2_EFs!$A$7:$A$54,0),MATCH(D$65,CO2_EFs!$D$5:$AJ$5,0)),0)</f>
        <v>44.908109400000001</v>
      </c>
      <c r="E66" s="2006">
        <f>IFERROR(INDEX(CO2_EFs!$D$7:$AJ$54,MATCH($A66&amp;"Transportation",CO2_EFs!$A$7:$A$54,0),MATCH(E$65,CO2_EFs!$D$5:$AJ$5,0)),0)</f>
        <v>44.643554999999999</v>
      </c>
      <c r="F66" s="2006">
        <f>IFERROR(INDEX(CO2_EFs!$D$7:$AJ$54,MATCH($A66&amp;"Transportation",CO2_EFs!$A$7:$A$54,0),MATCH(F$65,CO2_EFs!$D$5:$AJ$5,0)),0)</f>
        <v>44.621508800000001</v>
      </c>
      <c r="G66" s="2006">
        <f>IFERROR(INDEX(CO2_EFs!$D$7:$AJ$54,MATCH($A66&amp;"Transportation",CO2_EFs!$A$7:$A$54,0),MATCH(G$65,CO2_EFs!$D$5:$AJ$5,0)),0)</f>
        <v>44.577416399999997</v>
      </c>
      <c r="H66" s="2006">
        <f>IFERROR(INDEX(CO2_EFs!$D$7:$AJ$54,MATCH($A66&amp;"Transportation",CO2_EFs!$A$7:$A$54,0),MATCH(H$65,CO2_EFs!$D$5:$AJ$5,0)),0)</f>
        <v>44.555370199999999</v>
      </c>
      <c r="I66" s="2006">
        <f>IFERROR(INDEX(CO2_EFs!$D$7:$AJ$54,MATCH($A66&amp;"Transportation",CO2_EFs!$A$7:$A$54,0),MATCH(I$65,CO2_EFs!$D$5:$AJ$5,0)),0)</f>
        <v>44.555370199999999</v>
      </c>
      <c r="J66" s="2006">
        <f>IFERROR(INDEX(CO2_EFs!$D$7:$AJ$54,MATCH($A66&amp;"Transportation",CO2_EFs!$A$7:$A$54,0),MATCH(J$65,CO2_EFs!$D$5:$AJ$5,0)),0)</f>
        <v>44.577416399999997</v>
      </c>
      <c r="K66" s="2006">
        <f>IFERROR(INDEX(CO2_EFs!$D$7:$AJ$54,MATCH($A66&amp;"Transportation",CO2_EFs!$A$7:$A$54,0),MATCH(K$65,CO2_EFs!$D$5:$AJ$5,0)),0)</f>
        <v>44.577416399999997</v>
      </c>
      <c r="L66" s="2006">
        <f>IFERROR(INDEX(CO2_EFs!$D$7:$AJ$54,MATCH($A66&amp;"Transportation",CO2_EFs!$A$7:$A$54,0),MATCH(L$65,CO2_EFs!$D$5:$AJ$5,0)),0)</f>
        <v>44.577416399999997</v>
      </c>
      <c r="M66" s="2006">
        <f>IFERROR(INDEX(CO2_EFs!$D$7:$AJ$54,MATCH($A66&amp;"Transportation",CO2_EFs!$A$7:$A$54,0),MATCH(M$65,CO2_EFs!$D$5:$AJ$5,0)),0)</f>
        <v>44.577416399999997</v>
      </c>
      <c r="N66" s="2006">
        <f>IFERROR(INDEX(CO2_EFs!$D$7:$AJ$54,MATCH($A66&amp;"Transportation",CO2_EFs!$A$7:$A$54,0),MATCH(N$65,CO2_EFs!$D$5:$AJ$5,0)),0)</f>
        <v>44.577416399999997</v>
      </c>
    </row>
    <row r="67" spans="1:14">
      <c r="A67" s="23" t="s">
        <v>235</v>
      </c>
      <c r="B67" s="23" t="s">
        <v>1023</v>
      </c>
      <c r="C67" s="1092">
        <f>IFERROR(INDEX(CO2_EFs!$D$7:$AJ$54,MATCH($A67&amp;"Transportation",CO2_EFs!$A$7:$A$54,0),MATCH(C$65,CO2_EFs!$D$5:$AJ$5,0)),0)</f>
        <v>45.150617599999997</v>
      </c>
      <c r="D67" s="1092">
        <f>IFERROR(INDEX(CO2_EFs!$D$7:$AJ$54,MATCH($A67&amp;"Transportation",CO2_EFs!$A$7:$A$54,0),MATCH(D$65,CO2_EFs!$D$5:$AJ$5,0)),0)</f>
        <v>45.150617599999997</v>
      </c>
      <c r="E67" s="1092">
        <f>IFERROR(INDEX(CO2_EFs!$D$7:$AJ$54,MATCH($A67&amp;"Transportation",CO2_EFs!$A$7:$A$54,0),MATCH(E$65,CO2_EFs!$D$5:$AJ$5,0)),0)</f>
        <v>45.150617599999997</v>
      </c>
      <c r="F67" s="1092">
        <f>IFERROR(INDEX(CO2_EFs!$D$7:$AJ$54,MATCH($A67&amp;"Transportation",CO2_EFs!$A$7:$A$54,0),MATCH(F$65,CO2_EFs!$D$5:$AJ$5,0)),0)</f>
        <v>45.150617599999997</v>
      </c>
      <c r="G67" s="1092">
        <f>IFERROR(INDEX(CO2_EFs!$D$7:$AJ$54,MATCH($A67&amp;"Transportation",CO2_EFs!$A$7:$A$54,0),MATCH(G$65,CO2_EFs!$D$5:$AJ$5,0)),0)</f>
        <v>45.150617599999997</v>
      </c>
      <c r="H67" s="1092">
        <f>IFERROR(INDEX(CO2_EFs!$D$7:$AJ$54,MATCH($A67&amp;"Transportation",CO2_EFs!$A$7:$A$54,0),MATCH(H$65,CO2_EFs!$D$5:$AJ$5,0)),0)</f>
        <v>45.150617599999997</v>
      </c>
      <c r="I67" s="1092">
        <f>IFERROR(INDEX(CO2_EFs!$D$7:$AJ$54,MATCH($A67&amp;"Transportation",CO2_EFs!$A$7:$A$54,0),MATCH(I$65,CO2_EFs!$D$5:$AJ$5,0)),0)</f>
        <v>45.150617599999997</v>
      </c>
      <c r="J67" s="1092">
        <f>IFERROR(INDEX(CO2_EFs!$D$7:$AJ$54,MATCH($A67&amp;"Transportation",CO2_EFs!$A$7:$A$54,0),MATCH(J$65,CO2_EFs!$D$5:$AJ$5,0)),0)</f>
        <v>45.150617599999997</v>
      </c>
      <c r="K67" s="1092">
        <f>IFERROR(INDEX(CO2_EFs!$D$7:$AJ$54,MATCH($A67&amp;"Transportation",CO2_EFs!$A$7:$A$54,0),MATCH(K$65,CO2_EFs!$D$5:$AJ$5,0)),0)</f>
        <v>45.150617599999997</v>
      </c>
      <c r="L67" s="1092">
        <f>IFERROR(INDEX(CO2_EFs!$D$7:$AJ$54,MATCH($A67&amp;"Transportation",CO2_EFs!$A$7:$A$54,0),MATCH(L$65,CO2_EFs!$D$5:$AJ$5,0)),0)</f>
        <v>45.150617599999997</v>
      </c>
      <c r="M67" s="1092">
        <f>IFERROR(INDEX(CO2_EFs!$D$7:$AJ$54,MATCH($A67&amp;"Transportation",CO2_EFs!$A$7:$A$54,0),MATCH(M$65,CO2_EFs!$D$5:$AJ$5,0)),0)</f>
        <v>45.150617599999997</v>
      </c>
      <c r="N67" s="1092">
        <f>IFERROR(INDEX(CO2_EFs!$D$7:$AJ$54,MATCH($A67&amp;"Transportation",CO2_EFs!$A$7:$A$54,0),MATCH(N$65,CO2_EFs!$D$5:$AJ$5,0)),0)</f>
        <v>45.150617599999997</v>
      </c>
    </row>
    <row r="68" spans="1:14">
      <c r="A68" s="948" t="s">
        <v>231</v>
      </c>
      <c r="B68" s="948" t="s">
        <v>1023</v>
      </c>
      <c r="C68" s="1093">
        <f>IFERROR(INDEX(CO2_EFs!$D$7:$AJ$54,MATCH($A68&amp;"Transportation",CO2_EFs!$A$7:$A$54,0),MATCH(C$65,CO2_EFs!$D$5:$AJ$5,0)),0)</f>
        <v>42.769627999999997</v>
      </c>
      <c r="D68" s="1093">
        <f>IFERROR(INDEX(CO2_EFs!$D$7:$AJ$54,MATCH($A68&amp;"Transportation",CO2_EFs!$A$7:$A$54,0),MATCH(D$65,CO2_EFs!$D$5:$AJ$5,0)),0)</f>
        <v>43.431013999999998</v>
      </c>
      <c r="E68" s="1093">
        <f>IFERROR(INDEX(CO2_EFs!$D$7:$AJ$54,MATCH($A68&amp;"Transportation",CO2_EFs!$A$7:$A$54,0),MATCH(E$65,CO2_EFs!$D$5:$AJ$5,0)),0)</f>
        <v>43.431013999999998</v>
      </c>
      <c r="F68" s="1093">
        <f>IFERROR(INDEX(CO2_EFs!$D$7:$AJ$54,MATCH($A68&amp;"Transportation",CO2_EFs!$A$7:$A$54,0),MATCH(F$65,CO2_EFs!$D$5:$AJ$5,0)),0)</f>
        <v>43.431013999999998</v>
      </c>
      <c r="G68" s="1093">
        <f>IFERROR(INDEX(CO2_EFs!$D$7:$AJ$54,MATCH($A68&amp;"Transportation",CO2_EFs!$A$7:$A$54,0),MATCH(G$65,CO2_EFs!$D$5:$AJ$5,0)),0)</f>
        <v>43.431013999999998</v>
      </c>
      <c r="H68" s="1093">
        <f>IFERROR(INDEX(CO2_EFs!$D$7:$AJ$54,MATCH($A68&amp;"Transportation",CO2_EFs!$A$7:$A$54,0),MATCH(H$65,CO2_EFs!$D$5:$AJ$5,0)),0)</f>
        <v>43.431013999999998</v>
      </c>
      <c r="I68" s="1093">
        <f>IFERROR(INDEX(CO2_EFs!$D$7:$AJ$54,MATCH($A68&amp;"Transportation",CO2_EFs!$A$7:$A$54,0),MATCH(I$65,CO2_EFs!$D$5:$AJ$5,0)),0)</f>
        <v>43.431013999999998</v>
      </c>
      <c r="J68" s="1093">
        <f>IFERROR(INDEX(CO2_EFs!$D$7:$AJ$54,MATCH($A68&amp;"Transportation",CO2_EFs!$A$7:$A$54,0),MATCH(J$65,CO2_EFs!$D$5:$AJ$5,0)),0)</f>
        <v>43.431013999999998</v>
      </c>
      <c r="K68" s="1093">
        <f>IFERROR(INDEX(CO2_EFs!$D$7:$AJ$54,MATCH($A68&amp;"Transportation",CO2_EFs!$A$7:$A$54,0),MATCH(K$65,CO2_EFs!$D$5:$AJ$5,0)),0)</f>
        <v>43.431013999999998</v>
      </c>
      <c r="L68" s="1093">
        <f>IFERROR(INDEX(CO2_EFs!$D$7:$AJ$54,MATCH($A68&amp;"Transportation",CO2_EFs!$A$7:$A$54,0),MATCH(L$65,CO2_EFs!$D$5:$AJ$5,0)),0)</f>
        <v>43.431013999999998</v>
      </c>
      <c r="M68" s="1093">
        <f>IFERROR(INDEX(CO2_EFs!$D$7:$AJ$54,MATCH($A68&amp;"Transportation",CO2_EFs!$A$7:$A$54,0),MATCH(M$65,CO2_EFs!$D$5:$AJ$5,0)),0)</f>
        <v>43.431013999999998</v>
      </c>
      <c r="N68" s="1093">
        <f>IFERROR(INDEX(CO2_EFs!$D$7:$AJ$54,MATCH($A68&amp;"Transportation",CO2_EFs!$A$7:$A$54,0),MATCH(N$65,CO2_EFs!$D$5:$AJ$5,0)),0)</f>
        <v>43.431013999999998</v>
      </c>
    </row>
    <row r="69" spans="1:14">
      <c r="A69" s="2005" t="s">
        <v>195</v>
      </c>
      <c r="B69" s="2005" t="s">
        <v>1024</v>
      </c>
      <c r="C69" s="2007">
        <f>'CH4 N2O Emission Factors'!D150</f>
        <v>0.315</v>
      </c>
      <c r="D69" s="2007">
        <f>C69</f>
        <v>0.315</v>
      </c>
      <c r="E69" s="2007">
        <f t="shared" ref="E69:N69" si="132">D69</f>
        <v>0.315</v>
      </c>
      <c r="F69" s="2007">
        <f t="shared" si="132"/>
        <v>0.315</v>
      </c>
      <c r="G69" s="2007">
        <f t="shared" si="132"/>
        <v>0.315</v>
      </c>
      <c r="H69" s="2007">
        <f t="shared" si="132"/>
        <v>0.315</v>
      </c>
      <c r="I69" s="2007">
        <f t="shared" si="132"/>
        <v>0.315</v>
      </c>
      <c r="J69" s="2007">
        <f t="shared" si="132"/>
        <v>0.315</v>
      </c>
      <c r="K69" s="2007">
        <f t="shared" si="132"/>
        <v>0.315</v>
      </c>
      <c r="L69" s="2008">
        <f t="shared" si="132"/>
        <v>0.315</v>
      </c>
      <c r="M69" s="946">
        <f t="shared" si="132"/>
        <v>0.315</v>
      </c>
      <c r="N69" s="946">
        <f t="shared" si="132"/>
        <v>0.315</v>
      </c>
    </row>
    <row r="70" spans="1:14">
      <c r="A70" s="23" t="s">
        <v>1018</v>
      </c>
      <c r="B70" s="23" t="s">
        <v>1024</v>
      </c>
      <c r="C70" s="891">
        <f>'CH4 N2O Emission Factors'!D151</f>
        <v>0.315</v>
      </c>
      <c r="D70" s="891">
        <f t="shared" ref="D70:N74" si="133">C70</f>
        <v>0.315</v>
      </c>
      <c r="E70" s="891">
        <f t="shared" si="133"/>
        <v>0.315</v>
      </c>
      <c r="F70" s="891">
        <f t="shared" si="133"/>
        <v>0.315</v>
      </c>
      <c r="G70" s="891">
        <f t="shared" si="133"/>
        <v>0.315</v>
      </c>
      <c r="H70" s="891">
        <f t="shared" si="133"/>
        <v>0.315</v>
      </c>
      <c r="I70" s="891">
        <f t="shared" si="133"/>
        <v>0.315</v>
      </c>
      <c r="J70" s="891">
        <f t="shared" si="133"/>
        <v>0.315</v>
      </c>
      <c r="K70" s="891">
        <f t="shared" si="133"/>
        <v>0.315</v>
      </c>
      <c r="L70" s="946">
        <f t="shared" si="133"/>
        <v>0.315</v>
      </c>
      <c r="M70" s="946">
        <f t="shared" si="133"/>
        <v>0.315</v>
      </c>
      <c r="N70" s="946">
        <f t="shared" si="133"/>
        <v>0.315</v>
      </c>
    </row>
    <row r="71" spans="1:14">
      <c r="A71" s="948" t="s">
        <v>1025</v>
      </c>
      <c r="B71" s="948" t="s">
        <v>1024</v>
      </c>
      <c r="C71" s="1754">
        <f>'CH4 N2O Emission Factors'!D149</f>
        <v>0</v>
      </c>
      <c r="D71" s="1754">
        <f t="shared" si="133"/>
        <v>0</v>
      </c>
      <c r="E71" s="1754">
        <f t="shared" si="133"/>
        <v>0</v>
      </c>
      <c r="F71" s="1754">
        <f t="shared" si="133"/>
        <v>0</v>
      </c>
      <c r="G71" s="1754">
        <f t="shared" si="133"/>
        <v>0</v>
      </c>
      <c r="H71" s="1754">
        <f t="shared" si="133"/>
        <v>0</v>
      </c>
      <c r="I71" s="1754">
        <f t="shared" si="133"/>
        <v>0</v>
      </c>
      <c r="J71" s="1754">
        <f t="shared" si="133"/>
        <v>0</v>
      </c>
      <c r="K71" s="1754">
        <f t="shared" si="133"/>
        <v>0</v>
      </c>
      <c r="L71" s="947">
        <f t="shared" si="133"/>
        <v>0</v>
      </c>
      <c r="M71" s="947">
        <f t="shared" si="133"/>
        <v>0</v>
      </c>
      <c r="N71" s="947">
        <f t="shared" si="133"/>
        <v>0</v>
      </c>
    </row>
    <row r="72" spans="1:14">
      <c r="A72" s="2005" t="s">
        <v>195</v>
      </c>
      <c r="B72" s="2005" t="s">
        <v>1026</v>
      </c>
      <c r="C72" s="2007">
        <f>'CH4 N2O Emission Factors'!C150</f>
        <v>0.08</v>
      </c>
      <c r="D72" s="2007">
        <f t="shared" si="133"/>
        <v>0.08</v>
      </c>
      <c r="E72" s="2007">
        <f t="shared" si="133"/>
        <v>0.08</v>
      </c>
      <c r="F72" s="2007">
        <f t="shared" si="133"/>
        <v>0.08</v>
      </c>
      <c r="G72" s="2007">
        <f t="shared" si="133"/>
        <v>0.08</v>
      </c>
      <c r="H72" s="2007">
        <f t="shared" si="133"/>
        <v>0.08</v>
      </c>
      <c r="I72" s="2007">
        <f t="shared" si="133"/>
        <v>0.08</v>
      </c>
      <c r="J72" s="2007">
        <f t="shared" si="133"/>
        <v>0.08</v>
      </c>
      <c r="K72" s="2007">
        <f t="shared" si="133"/>
        <v>0.08</v>
      </c>
      <c r="L72" s="2008">
        <f t="shared" si="133"/>
        <v>0.08</v>
      </c>
      <c r="M72" s="2008">
        <f t="shared" si="133"/>
        <v>0.08</v>
      </c>
      <c r="N72" s="2008">
        <f t="shared" si="133"/>
        <v>0.08</v>
      </c>
    </row>
    <row r="73" spans="1:14">
      <c r="A73" s="23" t="s">
        <v>1018</v>
      </c>
      <c r="B73" s="23" t="s">
        <v>1026</v>
      </c>
      <c r="C73" s="891">
        <f>'CH4 N2O Emission Factors'!C151</f>
        <v>0.08</v>
      </c>
      <c r="D73" s="891">
        <f t="shared" si="133"/>
        <v>0.08</v>
      </c>
      <c r="E73" s="891">
        <f t="shared" si="133"/>
        <v>0.08</v>
      </c>
      <c r="F73" s="891">
        <f t="shared" si="133"/>
        <v>0.08</v>
      </c>
      <c r="G73" s="891">
        <f t="shared" si="133"/>
        <v>0.08</v>
      </c>
      <c r="H73" s="891">
        <f t="shared" si="133"/>
        <v>0.08</v>
      </c>
      <c r="I73" s="891">
        <f t="shared" si="133"/>
        <v>0.08</v>
      </c>
      <c r="J73" s="891">
        <f t="shared" si="133"/>
        <v>0.08</v>
      </c>
      <c r="K73" s="891">
        <f t="shared" si="133"/>
        <v>0.08</v>
      </c>
      <c r="L73" s="946">
        <f t="shared" si="133"/>
        <v>0.08</v>
      </c>
      <c r="M73" s="946">
        <f t="shared" si="133"/>
        <v>0.08</v>
      </c>
      <c r="N73" s="946">
        <f t="shared" si="133"/>
        <v>0.08</v>
      </c>
    </row>
    <row r="74" spans="1:14">
      <c r="A74" s="948" t="s">
        <v>1025</v>
      </c>
      <c r="B74" s="948" t="s">
        <v>1026</v>
      </c>
      <c r="C74" s="1754">
        <f>'CH4 N2O Emission Factors'!C149</f>
        <v>0.1</v>
      </c>
      <c r="D74" s="1754">
        <f t="shared" si="133"/>
        <v>0.1</v>
      </c>
      <c r="E74" s="1754">
        <f t="shared" si="133"/>
        <v>0.1</v>
      </c>
      <c r="F74" s="1754">
        <f t="shared" si="133"/>
        <v>0.1</v>
      </c>
      <c r="G74" s="1754">
        <f t="shared" si="133"/>
        <v>0.1</v>
      </c>
      <c r="H74" s="1754">
        <f t="shared" si="133"/>
        <v>0.1</v>
      </c>
      <c r="I74" s="1754">
        <f t="shared" si="133"/>
        <v>0.1</v>
      </c>
      <c r="J74" s="1754">
        <f t="shared" si="133"/>
        <v>0.1</v>
      </c>
      <c r="K74" s="1754">
        <f t="shared" si="133"/>
        <v>0.1</v>
      </c>
      <c r="L74" s="947">
        <f t="shared" si="133"/>
        <v>0.1</v>
      </c>
      <c r="M74" s="947">
        <f t="shared" si="133"/>
        <v>0.1</v>
      </c>
      <c r="N74" s="947">
        <f t="shared" si="133"/>
        <v>0.1</v>
      </c>
    </row>
    <row r="75" spans="1:14" ht="15">
      <c r="A75" s="942"/>
      <c r="B75" s="33"/>
      <c r="C75" s="949"/>
      <c r="D75" s="949"/>
      <c r="E75" s="949"/>
      <c r="F75" s="949"/>
      <c r="G75" s="949"/>
      <c r="H75" s="949"/>
      <c r="I75" s="949"/>
      <c r="J75" s="949"/>
      <c r="K75" s="949"/>
      <c r="L75" s="949"/>
    </row>
    <row r="76" spans="1:14" ht="18.75" thickBot="1">
      <c r="A76" s="849" t="s">
        <v>1027</v>
      </c>
      <c r="B76" s="848"/>
      <c r="C76" s="843">
        <v>1990</v>
      </c>
      <c r="D76" s="843">
        <v>2005</v>
      </c>
      <c r="E76" s="843">
        <v>2007</v>
      </c>
      <c r="F76" s="843">
        <v>2010</v>
      </c>
      <c r="G76" s="843">
        <v>2015</v>
      </c>
      <c r="H76" s="843">
        <f>G76+1</f>
        <v>2016</v>
      </c>
      <c r="I76" s="843">
        <f>H76+1</f>
        <v>2017</v>
      </c>
      <c r="J76" s="843">
        <f t="shared" ref="J76" si="134">I76+1</f>
        <v>2018</v>
      </c>
      <c r="K76" s="843">
        <f t="shared" ref="K76" si="135">J76+1</f>
        <v>2019</v>
      </c>
      <c r="L76" s="843">
        <f t="shared" ref="L76:N76" si="136">K76+1</f>
        <v>2020</v>
      </c>
      <c r="M76" s="843">
        <f t="shared" si="136"/>
        <v>2021</v>
      </c>
      <c r="N76" s="844">
        <f t="shared" si="136"/>
        <v>2022</v>
      </c>
    </row>
    <row r="77" spans="1:14">
      <c r="A77" s="2118" t="s">
        <v>195</v>
      </c>
      <c r="B77" t="s">
        <v>208</v>
      </c>
      <c r="C77" s="674">
        <f>C$53*Bbtu_to_MMBtu*C66*lbs_shortt*Short_Metric*Mt_to_MMT*C_CO2</f>
        <v>6.9810162901589645E-2</v>
      </c>
      <c r="D77" s="674">
        <f t="shared" ref="D77:L77" si="137">D$53*Bbtu_to_MMBtu*D66*lbs_shortt*Short_Metric*Mt_to_MMT*C_CO2</f>
        <v>9.4352863045483959E-2</v>
      </c>
      <c r="E77" s="674">
        <f>E$53*Bbtu_to_MMBtu*E66*lbs_shortt*Short_Metric*Mt_to_MMT*C_CO2</f>
        <v>1.8605867026232233E-2</v>
      </c>
      <c r="F77" s="674">
        <f t="shared" si="137"/>
        <v>0.17795905144373061</v>
      </c>
      <c r="G77" s="674">
        <f t="shared" si="137"/>
        <v>8.0343310413132821E-2</v>
      </c>
      <c r="H77" s="674">
        <f t="shared" si="137"/>
        <v>3.417409469353249E-2</v>
      </c>
      <c r="I77" s="674">
        <f t="shared" si="137"/>
        <v>8.8253689845468289E-2</v>
      </c>
      <c r="J77" s="674">
        <f t="shared" si="137"/>
        <v>0.15531468032868742</v>
      </c>
      <c r="K77" s="674">
        <f>K$53*Bbtu_to_MMBtu*K66*lbs_shortt*Short_Metric*Mt_to_MMT*C_CO2</f>
        <v>8.1172486854595188E-2</v>
      </c>
      <c r="L77" s="674">
        <f t="shared" si="137"/>
        <v>0.10007468668082738</v>
      </c>
      <c r="M77" s="674">
        <f>M$53*Bbtu_to_MMBtu*M66*lbs_shortt*Short_Metric*Mt_to_MMT*C_CO2</f>
        <v>7.729479140256891E-2</v>
      </c>
      <c r="N77" s="674">
        <f>N$53*Bbtu_to_MMBtu*N66*lbs_shortt*Short_Metric*Mt_to_MMT*C_CO2</f>
        <v>7.6941095826757622E-2</v>
      </c>
    </row>
    <row r="78" spans="1:14">
      <c r="A78" s="2118"/>
      <c r="B78" t="s">
        <v>209</v>
      </c>
      <c r="C78" s="1140">
        <f>C$53/Conversions!$D$97*Conversions!$B$131/10^3*C69/10^12*CH4GWP</f>
        <v>1.9161475003233639E-10</v>
      </c>
      <c r="D78" s="1140">
        <f>D$53/Conversions!$D$97*Conversions!$B$131/10^3*D69/10^12*CH4GWP</f>
        <v>2.5643673437759997E-10</v>
      </c>
      <c r="E78" s="1140">
        <f>E$53/Conversions!$D$97*Conversions!$B$131/10^3*E69/10^12*CH4GWP</f>
        <v>5.0867579085120006E-11</v>
      </c>
      <c r="F78" s="1140">
        <f>F$53/Conversions!$D$97*Conversions!$B$131/10^3*F69/10^12*CH4GWP</f>
        <v>4.8677218930368008E-10</v>
      </c>
      <c r="G78" s="1140">
        <f>G$53/Conversions!$D$97*Conversions!$B$131/10^3*G69/10^12*CH4GWP</f>
        <v>2.1998078861472001E-10</v>
      </c>
      <c r="H78" s="1140">
        <f>H$53/Conversions!$D$97*Conversions!$B$131/10^3*H69/10^12*CH4GWP</f>
        <v>9.3615311926080003E-11</v>
      </c>
      <c r="I78" s="1140">
        <f>I$53/Conversions!$D$97*Conversions!$B$131/10^3*I69/10^12*CH4GWP</f>
        <v>2.4175905104735997E-10</v>
      </c>
      <c r="J78" s="1140">
        <f>J$53/Conversions!$D$97*Conversions!$B$131/10^3*J69/10^12*CH4GWP</f>
        <v>4.2525315034272013E-10</v>
      </c>
      <c r="K78" s="1140">
        <f>K$53/Conversions!$D$97*Conversions!$B$131/10^3*K69/10^12*CH4GWP</f>
        <v>2.2225108201632001E-10</v>
      </c>
      <c r="L78" s="1140">
        <f>L$53/Conversions!$D$97*Conversions!$B$131/10^3*L69/10^12*CH4GWP</f>
        <v>2.7400549446143998E-10</v>
      </c>
      <c r="M78" s="1140">
        <f>M$53/Conversions!$D$97*Conversions!$B$131/10^3*M69/10^12*CH4GWP</f>
        <v>2.1163391303040003E-10</v>
      </c>
      <c r="N78" s="1140">
        <f>N$53/Conversions!$D$97*Conversions!$B$131/10^3*N69/10^12*CH4GWP</f>
        <v>2.1066549100128003E-10</v>
      </c>
    </row>
    <row r="79" spans="1:14">
      <c r="A79" s="2118"/>
      <c r="B79" t="s">
        <v>210</v>
      </c>
      <c r="C79" s="1140">
        <f>C$53/Conversions!$D$97*10^3*Conversions!$B$131*C72/10^12*N2OGWP</f>
        <v>4.6057060098475419E-4</v>
      </c>
      <c r="D79" s="1140">
        <f>D$53/Conversions!$D$97*10^3*Conversions!$B$131*D72/10^12*N2OGWP</f>
        <v>6.1637854521599984E-4</v>
      </c>
      <c r="E79" s="1140">
        <f>E$53/Conversions!$D$97*10^3*Conversions!$B$131*E72/10^12*N2OGWP</f>
        <v>1.2226674337920002E-4</v>
      </c>
      <c r="F79" s="1140">
        <f>F$53/Conversions!$D$97*10^3*Conversions!$B$131*F72/10^12*N2OGWP</f>
        <v>1.1700193212288001E-3</v>
      </c>
      <c r="G79" s="1140">
        <f>G$53/Conversions!$D$97*10^3*Conversions!$B$131*G72/10^12*N2OGWP</f>
        <v>5.2875200891520002E-4</v>
      </c>
      <c r="H79" s="1140">
        <f>H$53/Conversions!$D$97*10^3*Conversions!$B$131*H72/10^12*N2OGWP</f>
        <v>2.2501639601280006E-4</v>
      </c>
      <c r="I79" s="1140">
        <f>I$53/Conversions!$D$97*10^3*Conversions!$B$131*I72/10^12*N2OGWP</f>
        <v>5.8109885285760002E-4</v>
      </c>
      <c r="J79" s="1140">
        <f>J$53/Conversions!$D$97*10^3*Conversions!$B$131*J72/10^12*N2OGWP</f>
        <v>1.0221504293952001E-3</v>
      </c>
      <c r="K79" s="1140">
        <f>K$53/Conversions!$D$97*10^3*Conversions!$B$131*K72/10^12*N2OGWP</f>
        <v>5.342089499712E-4</v>
      </c>
      <c r="L79" s="1140">
        <f>L$53/Conversions!$D$97*10^3*Conversions!$B$131*L72/10^12*N2OGWP</f>
        <v>6.5860731095040005E-4</v>
      </c>
      <c r="M79" s="1140">
        <f>M$53/Conversions!$D$97*10^3*Conversions!$B$131*M72/10^12*N2OGWP</f>
        <v>5.086892240640001E-4</v>
      </c>
      <c r="N79" s="1140">
        <f>N$53/Conversions!$D$97*10^3*Conversions!$B$131*N72/10^12*N2OGWP</f>
        <v>5.0636149764480014E-4</v>
      </c>
    </row>
    <row r="80" spans="1:14" ht="13.5" thickBot="1">
      <c r="A80" s="2119"/>
      <c r="B80" s="930" t="s">
        <v>149</v>
      </c>
      <c r="C80" s="1141">
        <f>SUM(C77:C79)</f>
        <v>7.0270733694189152E-2</v>
      </c>
      <c r="D80" s="1141">
        <f t="shared" ref="D80:L80" si="138">SUM(D77:D79)</f>
        <v>9.496924184713669E-2</v>
      </c>
      <c r="E80" s="1141">
        <f t="shared" si="138"/>
        <v>1.8728133820479012E-2</v>
      </c>
      <c r="F80" s="1141">
        <f t="shared" si="138"/>
        <v>0.17912907125173158</v>
      </c>
      <c r="G80" s="1141">
        <f t="shared" si="138"/>
        <v>8.08720626420288E-2</v>
      </c>
      <c r="H80" s="1141">
        <f t="shared" si="138"/>
        <v>3.4399111183160601E-2</v>
      </c>
      <c r="I80" s="1141">
        <f t="shared" si="138"/>
        <v>8.8834788940084952E-2</v>
      </c>
      <c r="J80" s="1141">
        <f t="shared" si="138"/>
        <v>0.15633683118333577</v>
      </c>
      <c r="K80" s="1141">
        <f t="shared" si="138"/>
        <v>8.170669602681746E-2</v>
      </c>
      <c r="L80" s="1141">
        <f t="shared" si="138"/>
        <v>0.10073329426578327</v>
      </c>
      <c r="M80" s="1141">
        <f t="shared" ref="M80:N80" si="139">SUM(M77:M79)</f>
        <v>7.7803480838266825E-2</v>
      </c>
      <c r="N80" s="1141">
        <f t="shared" si="139"/>
        <v>7.7447457535067904E-2</v>
      </c>
    </row>
    <row r="81" spans="1:22" ht="12.6" customHeight="1">
      <c r="A81" s="901" t="s">
        <v>1018</v>
      </c>
      <c r="B81" t="s">
        <v>208</v>
      </c>
      <c r="C81" s="1142">
        <f t="shared" ref="C81:L81" si="140">C$59*Bbtu_to_MMBtu*C67*lbs_shortt*Short_Metric*Mt_to_MMT*C_CO2</f>
        <v>3.4939816018424941E-2</v>
      </c>
      <c r="D81" s="1142">
        <f t="shared" si="140"/>
        <v>0.6901276256643234</v>
      </c>
      <c r="E81" s="1142">
        <f>E$59*Bbtu_to_MMBtu*E67*lbs_shortt*Short_Metric*Mt_to_MMT*C_CO2</f>
        <v>3.1923484365739836E-2</v>
      </c>
      <c r="F81" s="1142">
        <f t="shared" si="140"/>
        <v>0.21223636282478966</v>
      </c>
      <c r="G81" s="1142">
        <f t="shared" si="140"/>
        <v>1.8575301952200654E-2</v>
      </c>
      <c r="H81" s="1142">
        <f t="shared" si="140"/>
        <v>2.4243774094586761E-2</v>
      </c>
      <c r="I81" s="1142">
        <f t="shared" si="140"/>
        <v>3.0439769765309741E-2</v>
      </c>
      <c r="J81" s="1142">
        <f t="shared" si="140"/>
        <v>4.4316350538907763E-2</v>
      </c>
      <c r="K81" s="1142">
        <f t="shared" si="140"/>
        <v>3.2694648528640277E-2</v>
      </c>
      <c r="L81" s="1142">
        <f t="shared" si="140"/>
        <v>1.2433108432377698E-2</v>
      </c>
      <c r="M81" s="1142">
        <f>M$59*Bbtu_to_MMBtu*M67*lbs_shortt*Short_Metric*Mt_to_MMT*C_CO2</f>
        <v>1.9788693550547676E-3</v>
      </c>
      <c r="N81" s="1142">
        <f>N$59*Bbtu_to_MMBtu*N67*lbs_shortt*Short_Metric*Mt_to_MMT*C_CO2</f>
        <v>2.3445490148305819E-4</v>
      </c>
    </row>
    <row r="82" spans="1:22" ht="12.6" customHeight="1">
      <c r="A82" s="901"/>
      <c r="B82" t="s">
        <v>209</v>
      </c>
      <c r="C82" s="1140">
        <f>C$59/Conversions!$D$110*10^3*Conversions!$B$129*C70/10^12*CH4GWP</f>
        <v>9.8010471403146328E-5</v>
      </c>
      <c r="D82" s="1140">
        <f>D$59*Conversions!$B$135/10^3*D70/10^12*CH4GWP</f>
        <v>1.8042035731941062E-3</v>
      </c>
      <c r="E82" s="1140">
        <f>E$59*Conversions!$B$135/10^3*E70/10^12*CH4GWP</f>
        <v>8.3457700314534008E-5</v>
      </c>
      <c r="F82" s="1140">
        <f>F$59*Conversions!$B$135/10^3*F70/10^12*CH4GWP</f>
        <v>5.5485042176308503E-4</v>
      </c>
      <c r="G82" s="1140">
        <f>G$59*Conversions!$B$135/10^3*G70/10^12*CH4GWP</f>
        <v>4.8561490525842009E-5</v>
      </c>
      <c r="H82" s="1140">
        <f>H$59*Conversions!$B$135/10^3*H70/10^12*CH4GWP</f>
        <v>6.3380601243225013E-5</v>
      </c>
      <c r="I82" s="1140">
        <f>I$59*Conversions!$B$135/10^3*I70/10^12*CH4GWP</f>
        <v>7.9578818953829992E-5</v>
      </c>
      <c r="J82" s="1140">
        <f>J$59*Conversions!$B$135/10^3*J70/10^12*CH4GWP</f>
        <v>1.1585642281201802E-4</v>
      </c>
      <c r="K82" s="1140">
        <f>K$59*Conversions!$B$135/10^3*K70/10^12*CH4GWP</f>
        <v>8.5473758050065021E-5</v>
      </c>
      <c r="L82" s="1140">
        <f>L$59*Conversions!$B$135/10^3*L70/10^12*CH4GWP</f>
        <v>3.2503928006088001E-5</v>
      </c>
      <c r="M82" s="1140">
        <f>M$59*Conversions!$B$135/10^3*M70/10^12*CH4GWP</f>
        <v>5.1733665317880017E-6</v>
      </c>
      <c r="N82" s="1140">
        <f>N$59*Conversions!$B$135/10^3*N70/10^12*CH4GWP</f>
        <v>6.1293644143200008E-7</v>
      </c>
    </row>
    <row r="83" spans="1:22" ht="12.6" customHeight="1">
      <c r="A83" s="901"/>
      <c r="B83" t="s">
        <v>210</v>
      </c>
      <c r="C83" s="1140">
        <f>C$59/Conversions!$D$110*10^3*Conversions!$B$129*C73/10^12*N2OGWP</f>
        <v>2.3558072491459208E-4</v>
      </c>
      <c r="D83" s="1140">
        <f>D$59*Conversions!$B$135/10^3*D73/10^12*N2OGWP</f>
        <v>4.3366344389699609E-3</v>
      </c>
      <c r="E83" s="1140">
        <f>E$59*Conversions!$B$135/10^3*E73/10^12*N2OGWP</f>
        <v>2.0060127513244006E-4</v>
      </c>
      <c r="F83" s="1140">
        <f>F$59*Conversions!$B$135/10^3*F73/10^12*N2OGWP</f>
        <v>1.3336540749860999E-3</v>
      </c>
      <c r="G83" s="1140">
        <f>G$59*Conversions!$B$135/10^3*G73/10^12*N2OGWP</f>
        <v>1.1672376407572E-4</v>
      </c>
      <c r="H83" s="1140">
        <f>H$59*Conversions!$B$135/10^3*H73/10^12*N2OGWP</f>
        <v>1.523433952785E-4</v>
      </c>
      <c r="I83" s="1140">
        <f>I$59*Conversions!$B$135/10^3*I73/10^12*N2OGWP</f>
        <v>1.9127788682780003E-4</v>
      </c>
      <c r="J83" s="1140">
        <f>J$59*Conversions!$B$135/10^3*J73/10^12*N2OGWP</f>
        <v>2.7847575551187998E-4</v>
      </c>
      <c r="K83" s="1140">
        <f>K$59*Conversions!$B$135/10^3*K73/10^12*N2OGWP</f>
        <v>2.0544712819290007E-4</v>
      </c>
      <c r="L83" s="1140">
        <f>L$59*Conversions!$B$135/10^3*L73/10^12*N2OGWP</f>
        <v>7.8127355298079998E-5</v>
      </c>
      <c r="M83" s="1140">
        <f>M$59*Conversions!$B$135/10^3*M73/10^12*N2OGWP</f>
        <v>1.2434849260080003E-5</v>
      </c>
      <c r="N83" s="1140">
        <f>N$59*Conversions!$B$135/10^3*N73/10^12*N2OGWP</f>
        <v>1.4732712651200002E-6</v>
      </c>
    </row>
    <row r="84" spans="1:22" ht="13.35" customHeight="1" thickBot="1">
      <c r="A84" s="901"/>
      <c r="B84" s="930" t="s">
        <v>149</v>
      </c>
      <c r="C84" s="1141">
        <f>SUM(C81:C83)</f>
        <v>3.5273407214742682E-2</v>
      </c>
      <c r="D84" s="1141">
        <f t="shared" ref="D84:L84" si="141">SUM(D81:D83)</f>
        <v>0.69626846367648743</v>
      </c>
      <c r="E84" s="1141">
        <f t="shared" si="141"/>
        <v>3.2207543341186806E-2</v>
      </c>
      <c r="F84" s="1141">
        <f t="shared" si="141"/>
        <v>0.21412486732153885</v>
      </c>
      <c r="G84" s="1141">
        <f t="shared" si="141"/>
        <v>1.8740587206802214E-2</v>
      </c>
      <c r="H84" s="1141">
        <f t="shared" si="141"/>
        <v>2.4459498091108485E-2</v>
      </c>
      <c r="I84" s="1141">
        <f t="shared" si="141"/>
        <v>3.0710626471091369E-2</v>
      </c>
      <c r="J84" s="1141">
        <f t="shared" si="141"/>
        <v>4.4710682717231665E-2</v>
      </c>
      <c r="K84" s="1141">
        <f t="shared" si="141"/>
        <v>3.2985569414883238E-2</v>
      </c>
      <c r="L84" s="1141">
        <f t="shared" si="141"/>
        <v>1.2543739715681866E-2</v>
      </c>
      <c r="M84" s="1141">
        <f t="shared" ref="M84:N84" si="142">SUM(M81:M83)</f>
        <v>1.9964775708466356E-3</v>
      </c>
      <c r="N84" s="1141">
        <f t="shared" si="142"/>
        <v>2.365411091896102E-4</v>
      </c>
    </row>
    <row r="85" spans="1:22" ht="16.350000000000001" customHeight="1">
      <c r="A85" s="2117" t="s">
        <v>1028</v>
      </c>
      <c r="B85" t="s">
        <v>208</v>
      </c>
      <c r="C85" s="1143">
        <f>SUMIF($B$77:$B$84,$B85,C$77:C$84)</f>
        <v>0.10474997892001459</v>
      </c>
      <c r="D85" s="1143">
        <f t="shared" ref="D85:N85" si="143">SUMIF($B$77:$B$84,$B85,D$77:D$84)</f>
        <v>0.78448048870980736</v>
      </c>
      <c r="E85" s="1143">
        <f>SUMIF($B$77:$B$84,$B85,E$77:E$84)</f>
        <v>5.0529351391972066E-2</v>
      </c>
      <c r="F85" s="1143">
        <f>SUMIF($B$77:$B$84,$B85,F$77:F$84)</f>
        <v>0.39019541426852028</v>
      </c>
      <c r="G85" s="1143">
        <f t="shared" si="143"/>
        <v>9.8918612365333475E-2</v>
      </c>
      <c r="H85" s="1143">
        <f t="shared" si="143"/>
        <v>5.8417868788119248E-2</v>
      </c>
      <c r="I85" s="1143">
        <f t="shared" si="143"/>
        <v>0.11869345961077803</v>
      </c>
      <c r="J85" s="1143">
        <f t="shared" si="143"/>
        <v>0.19963103086759518</v>
      </c>
      <c r="K85" s="1143">
        <f t="shared" si="143"/>
        <v>0.11386713538323547</v>
      </c>
      <c r="L85" s="1143">
        <f t="shared" si="143"/>
        <v>0.11250779511320508</v>
      </c>
      <c r="M85" s="1143">
        <f t="shared" si="143"/>
        <v>7.9273660757623682E-2</v>
      </c>
      <c r="N85" s="1143">
        <f t="shared" si="143"/>
        <v>7.7175550728240686E-2</v>
      </c>
    </row>
    <row r="86" spans="1:22">
      <c r="A86" s="2118"/>
      <c r="B86" t="s">
        <v>209</v>
      </c>
      <c r="C86" s="1143">
        <f t="shared" ref="C86:N87" si="144">SUMIF($B$77:$B$84,$B86,C$77:C$84)</f>
        <v>9.8010663017896355E-5</v>
      </c>
      <c r="D86" s="1143">
        <f t="shared" si="144"/>
        <v>1.8042038296308407E-3</v>
      </c>
      <c r="E86" s="1143">
        <f t="shared" si="144"/>
        <v>8.3457751182113092E-5</v>
      </c>
      <c r="F86" s="1143">
        <f t="shared" si="144"/>
        <v>5.5485090853527432E-4</v>
      </c>
      <c r="G86" s="1143">
        <f t="shared" si="144"/>
        <v>4.8561710506630626E-5</v>
      </c>
      <c r="H86" s="1143">
        <f t="shared" si="144"/>
        <v>6.338069485853694E-5</v>
      </c>
      <c r="I86" s="1143">
        <f t="shared" si="144"/>
        <v>7.9579060712881044E-5</v>
      </c>
      <c r="J86" s="1143">
        <f t="shared" si="144"/>
        <v>1.1585684806516837E-4</v>
      </c>
      <c r="K86" s="1143">
        <f t="shared" si="144"/>
        <v>8.5473980301147034E-5</v>
      </c>
      <c r="L86" s="1143">
        <f t="shared" si="144"/>
        <v>3.2504202011582462E-5</v>
      </c>
      <c r="M86" s="1143">
        <f t="shared" si="144"/>
        <v>5.1735781657010318E-6</v>
      </c>
      <c r="N86" s="1143">
        <f t="shared" si="144"/>
        <v>6.1314710692300131E-7</v>
      </c>
    </row>
    <row r="87" spans="1:22">
      <c r="A87" s="2118"/>
      <c r="B87" t="s">
        <v>210</v>
      </c>
      <c r="C87" s="1143">
        <f t="shared" si="144"/>
        <v>6.9615132589934624E-4</v>
      </c>
      <c r="D87" s="1143">
        <f t="shared" si="144"/>
        <v>4.9530129841859607E-3</v>
      </c>
      <c r="E87" s="1143">
        <f t="shared" si="144"/>
        <v>3.2286801851164006E-4</v>
      </c>
      <c r="F87" s="1143">
        <f t="shared" si="144"/>
        <v>2.5036733962149E-3</v>
      </c>
      <c r="G87" s="1143">
        <f t="shared" si="144"/>
        <v>6.4547577299092003E-4</v>
      </c>
      <c r="H87" s="1143">
        <f t="shared" si="144"/>
        <v>3.7735979129130002E-4</v>
      </c>
      <c r="I87" s="1143">
        <f t="shared" si="144"/>
        <v>7.7237673968540003E-4</v>
      </c>
      <c r="J87" s="1143">
        <f t="shared" si="144"/>
        <v>1.3006261849070801E-3</v>
      </c>
      <c r="K87" s="1143">
        <f t="shared" si="144"/>
        <v>7.3965607816410008E-4</v>
      </c>
      <c r="L87" s="1143">
        <f t="shared" si="144"/>
        <v>7.3673466624848006E-4</v>
      </c>
      <c r="M87" s="1143">
        <f t="shared" si="144"/>
        <v>5.2112407332408008E-4</v>
      </c>
      <c r="N87" s="1143">
        <f t="shared" si="144"/>
        <v>5.0783476890992009E-4</v>
      </c>
    </row>
    <row r="88" spans="1:22" ht="13.5" thickBot="1">
      <c r="A88" s="2119"/>
      <c r="B88" s="930" t="s">
        <v>149</v>
      </c>
      <c r="C88" s="1144">
        <f t="shared" ref="C88:H88" si="145">SUM(C85:C87)</f>
        <v>0.10554414090893183</v>
      </c>
      <c r="D88" s="1144">
        <f t="shared" si="145"/>
        <v>0.79123770552362416</v>
      </c>
      <c r="E88" s="1144">
        <f>SUM(E85:E87)</f>
        <v>5.0935677161665818E-2</v>
      </c>
      <c r="F88" s="1144">
        <f t="shared" si="145"/>
        <v>0.39325393857327046</v>
      </c>
      <c r="G88" s="1144">
        <f t="shared" si="145"/>
        <v>9.9612649848831017E-2</v>
      </c>
      <c r="H88" s="1144">
        <f t="shared" si="145"/>
        <v>5.8858609274269079E-2</v>
      </c>
      <c r="I88" s="1144">
        <f t="shared" ref="I88:N88" si="146">SUM(I85:I87)</f>
        <v>0.1195454154111763</v>
      </c>
      <c r="J88" s="1144">
        <f t="shared" si="146"/>
        <v>0.20104751390056744</v>
      </c>
      <c r="K88" s="1144">
        <f t="shared" si="146"/>
        <v>0.11469226544170072</v>
      </c>
      <c r="L88" s="1144">
        <f t="shared" si="146"/>
        <v>0.11327703398146513</v>
      </c>
      <c r="M88" s="1144">
        <f t="shared" si="146"/>
        <v>7.9799958409113469E-2</v>
      </c>
      <c r="N88" s="1144">
        <f t="shared" si="146"/>
        <v>7.7683998644257526E-2</v>
      </c>
    </row>
    <row r="89" spans="1:22" ht="18" customHeight="1" thickBot="1">
      <c r="A89" s="902"/>
      <c r="B89" s="930"/>
      <c r="C89" s="931"/>
      <c r="D89" s="931"/>
      <c r="E89" s="931"/>
      <c r="F89" s="931"/>
      <c r="G89" s="931"/>
      <c r="H89" s="931"/>
      <c r="I89" s="931"/>
      <c r="J89" s="931"/>
      <c r="K89" s="931"/>
      <c r="L89" s="931"/>
      <c r="M89" s="931"/>
      <c r="N89" s="931"/>
    </row>
    <row r="90" spans="1:22" ht="18" customHeight="1"/>
    <row r="91" spans="1:22" ht="18">
      <c r="A91" s="29" t="s">
        <v>1029</v>
      </c>
    </row>
    <row r="92" spans="1:22">
      <c r="A92" s="408" t="s">
        <v>1030</v>
      </c>
      <c r="B92" s="837">
        <v>1990</v>
      </c>
      <c r="C92" s="837">
        <v>2005</v>
      </c>
      <c r="D92" s="837">
        <v>2007</v>
      </c>
      <c r="E92" s="837">
        <v>2010</v>
      </c>
      <c r="F92" s="837">
        <v>2015</v>
      </c>
      <c r="G92" s="837">
        <v>2016</v>
      </c>
      <c r="H92" s="837">
        <v>2017</v>
      </c>
      <c r="I92" s="837">
        <v>2018</v>
      </c>
      <c r="J92" s="837">
        <v>2019</v>
      </c>
      <c r="K92" s="837">
        <v>2020</v>
      </c>
      <c r="L92" s="837">
        <v>2021</v>
      </c>
      <c r="M92" s="2009">
        <v>2022</v>
      </c>
      <c r="O92" s="856"/>
      <c r="P92" s="856"/>
      <c r="V92" s="856"/>
    </row>
    <row r="93" spans="1:22">
      <c r="A93" s="13" t="s">
        <v>1031</v>
      </c>
      <c r="B93" s="692">
        <f>INDEX('[17]Aviation Improvement#6'!$E$15:$P$16,MATCH($A$93,'[17]Aviation Improvement#6'!$C$15:$C$16,0),MATCH(B$92,'[17]Aviation Improvement#6'!$E$14:$P$14,0))</f>
        <v>7335977.0012820615</v>
      </c>
      <c r="C93" s="692">
        <f>INDEX('[17]Aviation Improvement#6'!$E$15:$P$16,MATCH($A$93,'[17]Aviation Improvement#6'!$C$15:$C$16,0),MATCH(C$92,'[17]Aviation Improvement#6'!$E$14:$P$14,0))</f>
        <v>9740595.6967245415</v>
      </c>
      <c r="D93" s="692">
        <f>INDEX('[17]Aviation Improvement#6'!$E$15:$P$16,MATCH($A$93,'[17]Aviation Improvement#6'!$C$15:$C$16,0),MATCH(D$92,'[17]Aviation Improvement#6'!$E$14:$P$14,0))</f>
        <v>9817234.3013787884</v>
      </c>
      <c r="E93" s="692">
        <f>INDEX('[17]Aviation Improvement#6'!$E$15:$P$16,MATCH($A$93,'[17]Aviation Improvement#6'!$C$15:$C$16,0),MATCH(E$92,'[17]Aviation Improvement#6'!$E$14:$P$14,0))</f>
        <v>9535816.5692980848</v>
      </c>
      <c r="F93" s="692">
        <f>INDEX('[17]Aviation Improvement#6'!$E$15:$P$16,MATCH($A$93,'[17]Aviation Improvement#6'!$C$15:$C$16,0),MATCH(F$92,'[17]Aviation Improvement#6'!$E$14:$P$14,0))</f>
        <v>16308688.537937451</v>
      </c>
      <c r="G93" s="692">
        <f>INDEX('[17]Aviation Improvement#6'!$E$15:$P$16,MATCH($A$93,'[17]Aviation Improvement#6'!$C$15:$C$16,0),MATCH(G$92,'[17]Aviation Improvement#6'!$E$14:$P$14,0))</f>
        <v>17189303.701001894</v>
      </c>
      <c r="H93" s="692">
        <f>INDEX('[17]Aviation Improvement#6'!$E$15:$P$16,MATCH($A$93,'[17]Aviation Improvement#6'!$C$15:$C$16,0),MATCH(H$92,'[17]Aviation Improvement#6'!$E$14:$P$14,0))</f>
        <v>17999922.493913956</v>
      </c>
      <c r="I93" s="692">
        <f>INDEX('[17]Aviation Improvement#6'!$E$15:$P$16,MATCH($A$93,'[17]Aviation Improvement#6'!$C$15:$C$16,0),MATCH(I$92,'[17]Aviation Improvement#6'!$E$14:$P$14,0))</f>
        <v>18434148.020111442</v>
      </c>
      <c r="J93" s="692">
        <f>INDEX('[17]Aviation Improvement#6'!$E$15:$P$16,MATCH($A$93,'[17]Aviation Improvement#6'!$C$15:$C$16,0),MATCH(J$92,'[17]Aviation Improvement#6'!$E$14:$P$14,0))</f>
        <v>18461092.9780396</v>
      </c>
      <c r="K93" s="692">
        <f>INDEX('[17]Aviation Improvement#6'!$E$15:$P$16,MATCH($A$93,'[17]Aviation Improvement#6'!$C$15:$C$16,0),MATCH(K$92,'[17]Aviation Improvement#6'!$E$14:$P$14,0))</f>
        <v>6771362.168151414</v>
      </c>
      <c r="L93" s="692">
        <f>INDEX('[17]Aviation Improvement#6'!$E$15:$P$16,MATCH($A$93,'[17]Aviation Improvement#6'!$C$15:$C$16,0),MATCH(L$92,'[17]Aviation Improvement#6'!$E$14:$P$14,0))</f>
        <v>5017869.8090214711</v>
      </c>
      <c r="M93" s="692">
        <f>INDEX('[17]Aviation Improvement#6'!$E$15:$P$16,MATCH($A$93,'[17]Aviation Improvement#6'!$C$15:$C$16,0),MATCH(M$92,'[17]Aviation Improvement#6'!$E$14:$P$14,0))</f>
        <v>10709302.832664702</v>
      </c>
    </row>
    <row r="94" spans="1:22">
      <c r="A94" s="13" t="s">
        <v>1032</v>
      </c>
      <c r="B94" s="1007">
        <f>B93/B97</f>
        <v>0.28799427187420434</v>
      </c>
      <c r="C94" s="1007">
        <f>C93/C97</f>
        <v>0.19015068820385739</v>
      </c>
      <c r="D94" s="1007">
        <f>D93/D97</f>
        <v>0.17607792492259269</v>
      </c>
      <c r="E94" s="1007">
        <f t="shared" ref="E94:F94" si="147">E93/E97</f>
        <v>0.18830007427240075</v>
      </c>
      <c r="F94" s="1007">
        <f t="shared" si="147"/>
        <v>0.25398431890394801</v>
      </c>
      <c r="G94" s="1007">
        <f>G93/G97</f>
        <v>0.25404231470013144</v>
      </c>
      <c r="H94" s="1007">
        <f>H93/H97</f>
        <v>0.26287963372691725</v>
      </c>
      <c r="I94" s="1007">
        <f>I93/I97</f>
        <v>0.24815923680721863</v>
      </c>
      <c r="J94" s="1007">
        <f>J93/J97</f>
        <v>0.23622965842006369</v>
      </c>
      <c r="K94" s="1007">
        <f>K93/K97</f>
        <v>0.17409482740969248</v>
      </c>
      <c r="L94" s="1007">
        <f t="shared" ref="L94:M94" si="148">L93/L97</f>
        <v>6.4881317576722969E-2</v>
      </c>
      <c r="M94" s="1007">
        <f t="shared" si="148"/>
        <v>0.13375391199376399</v>
      </c>
    </row>
    <row r="95" spans="1:22">
      <c r="A95" s="13" t="s">
        <v>1033</v>
      </c>
      <c r="B95" s="692">
        <f>INDEX('[17]Aviation Improvement#6'!$E$15:$P$16,MATCH($A$95,'[17]Aviation Improvement#6'!$C$15:$C$16,0),MATCH(B$92,'[17]Aviation Improvement#6'!$E$14:$P$14,0))</f>
        <v>18136671.998092514</v>
      </c>
      <c r="C95" s="692">
        <f>INDEX('[17]Aviation Improvement#6'!$E$15:$P$16,MATCH($A$95,'[17]Aviation Improvement#6'!$C$15:$C$16,0),MATCH(C$92,'[17]Aviation Improvement#6'!$E$14:$P$14,0))</f>
        <v>41485070.582651794</v>
      </c>
      <c r="D95" s="692">
        <f>INDEX('[17]Aviation Improvement#6'!$E$15:$P$16,MATCH($A$95,'[17]Aviation Improvement#6'!$C$15:$C$16,0),MATCH(D$92,'[17]Aviation Improvement#6'!$E$14:$P$14,0))</f>
        <v>45937820.204713546</v>
      </c>
      <c r="E95" s="692">
        <f>INDEX('[17]Aviation Improvement#6'!$E$15:$P$16,MATCH($A$95,'[17]Aviation Improvement#6'!$C$15:$C$16,0),MATCH(E$92,'[17]Aviation Improvement#6'!$E$14:$P$14,0))</f>
        <v>41105780.924196661</v>
      </c>
      <c r="F95" s="692">
        <f>INDEX('[17]Aviation Improvement#6'!$E$15:$P$16,MATCH($A$95,'[17]Aviation Improvement#6'!$C$15:$C$16,0),MATCH(F$92,'[17]Aviation Improvement#6'!$E$14:$P$14,0))</f>
        <v>47902710.844183788</v>
      </c>
      <c r="G95" s="692">
        <f>INDEX('[17]Aviation Improvement#6'!$E$15:$P$16,MATCH($A$95,'[17]Aviation Improvement#6'!$C$15:$C$16,0),MATCH(G$92,'[17]Aviation Improvement#6'!$E$14:$P$14,0))</f>
        <v>50473848.090430744</v>
      </c>
      <c r="H95" s="692">
        <f>INDEX('[17]Aviation Improvement#6'!$E$15:$P$16,MATCH($A$95,'[17]Aviation Improvement#6'!$C$15:$C$16,0),MATCH(H$92,'[17]Aviation Improvement#6'!$E$14:$P$14,0))</f>
        <v>50472184.830354854</v>
      </c>
      <c r="I95" s="692">
        <f>INDEX('[17]Aviation Improvement#6'!$E$15:$P$16,MATCH($A$95,'[17]Aviation Improvement#6'!$C$15:$C$16,0),MATCH(I$92,'[17]Aviation Improvement#6'!$E$14:$P$14,0))</f>
        <v>55849397.727701791</v>
      </c>
      <c r="J95" s="692">
        <f>INDEX('[17]Aviation Improvement#6'!$E$15:$P$16,MATCH($A$95,'[17]Aviation Improvement#6'!$C$15:$C$16,0),MATCH(J$92,'[17]Aviation Improvement#6'!$E$14:$P$14,0))</f>
        <v>59687828.29420843</v>
      </c>
      <c r="K95" s="692">
        <f>INDEX('[17]Aviation Improvement#6'!$E$15:$P$16,MATCH($A$95,'[17]Aviation Improvement#6'!$C$15:$C$16,0),MATCH(K$92,'[17]Aviation Improvement#6'!$E$14:$P$14,0))</f>
        <v>32123315.341230053</v>
      </c>
      <c r="L95" s="692">
        <f>INDEX('[17]Aviation Improvement#6'!$E$15:$P$16,MATCH($A$95,'[17]Aviation Improvement#6'!$C$15:$C$16,0),MATCH(L$92,'[17]Aviation Improvement#6'!$E$14:$P$14,0))</f>
        <v>72321339.634248197</v>
      </c>
      <c r="M95" s="692">
        <f>INDEX('[17]Aviation Improvement#6'!$E$15:$P$16,MATCH($A$95,'[17]Aviation Improvement#6'!$C$15:$C$16,0),MATCH(M$92,'[17]Aviation Improvement#6'!$E$14:$P$14,0))</f>
        <v>69357909.206441879</v>
      </c>
    </row>
    <row r="96" spans="1:22">
      <c r="A96" s="13" t="s">
        <v>1034</v>
      </c>
      <c r="B96" s="1007">
        <f>B95/B97</f>
        <v>0.71200572812579555</v>
      </c>
      <c r="C96" s="1007">
        <f t="shared" ref="C96:F96" si="149">C95/SUM(C93,C95)</f>
        <v>0.80984931179614261</v>
      </c>
      <c r="D96" s="1007">
        <f t="shared" si="149"/>
        <v>0.82392207507740733</v>
      </c>
      <c r="E96" s="1007">
        <f t="shared" si="149"/>
        <v>0.81169992572759919</v>
      </c>
      <c r="F96" s="1007">
        <f t="shared" si="149"/>
        <v>0.74601568109605199</v>
      </c>
      <c r="G96" s="1007">
        <f>G95/SUM(G93,G95)</f>
        <v>0.74595768529986861</v>
      </c>
      <c r="H96" s="1007">
        <f>H95/SUM(H93,H95)</f>
        <v>0.73712036627308264</v>
      </c>
      <c r="I96" s="1007">
        <f>I95/SUM(I93,I95)</f>
        <v>0.75184076319278148</v>
      </c>
      <c r="J96" s="2010">
        <f>J95/SUM(J93,J95)</f>
        <v>0.76377034157993628</v>
      </c>
      <c r="K96" s="2010">
        <f t="shared" ref="K96:L96" si="150">K95/SUM(K93,K95)</f>
        <v>0.8259051725903076</v>
      </c>
      <c r="L96" s="2010">
        <f t="shared" si="150"/>
        <v>0.935118682423277</v>
      </c>
      <c r="M96" s="2010">
        <f t="shared" ref="M96" si="151">M95/SUM(M93,M95)</f>
        <v>0.86624608800623604</v>
      </c>
    </row>
    <row r="97" spans="1:24">
      <c r="A97" s="839" t="s">
        <v>149</v>
      </c>
      <c r="B97" s="858">
        <f>SUM(B93,B95)</f>
        <v>25472648.999374576</v>
      </c>
      <c r="C97" s="858">
        <f t="shared" ref="C97:D97" si="152">SUM(C93,C95)</f>
        <v>51225666.279376335</v>
      </c>
      <c r="D97" s="858">
        <f t="shared" si="152"/>
        <v>55755054.506092332</v>
      </c>
      <c r="E97" s="858">
        <f t="shared" ref="E97:F97" si="153">SUM(E93,E95)</f>
        <v>50641597.493494749</v>
      </c>
      <c r="F97" s="858">
        <f t="shared" si="153"/>
        <v>64211399.382121235</v>
      </c>
      <c r="G97" s="858">
        <f>SUM(G93,G95)</f>
        <v>67663151.791432634</v>
      </c>
      <c r="H97" s="858">
        <f>SUM(H93,H95)</f>
        <v>68472107.324268818</v>
      </c>
      <c r="I97" s="858">
        <f>SUM(I93,I95)</f>
        <v>74283545.747813225</v>
      </c>
      <c r="J97" s="858">
        <f>SUM(J93,J95)</f>
        <v>78148921.27224803</v>
      </c>
      <c r="K97" s="858">
        <f t="shared" ref="K97:L97" si="154">SUM(K93,K95)</f>
        <v>38894677.509381466</v>
      </c>
      <c r="L97" s="858">
        <f t="shared" si="154"/>
        <v>77339209.44326967</v>
      </c>
      <c r="M97" s="858">
        <f t="shared" ref="M97" si="155">SUM(M93,M95)</f>
        <v>80067212.039106578</v>
      </c>
    </row>
    <row r="98" spans="1:24">
      <c r="A98" s="30" t="s">
        <v>1035</v>
      </c>
      <c r="B98" s="855"/>
      <c r="C98" s="855"/>
      <c r="D98" s="855"/>
      <c r="E98" s="855"/>
      <c r="F98" s="855"/>
      <c r="G98" s="855"/>
      <c r="H98" s="855"/>
      <c r="I98" s="855"/>
      <c r="J98" s="2011"/>
      <c r="K98" s="2011"/>
      <c r="L98" s="2011"/>
      <c r="M98" s="2011"/>
    </row>
    <row r="99" spans="1:24">
      <c r="A99" s="13"/>
      <c r="B99" s="855" t="s">
        <v>160</v>
      </c>
      <c r="C99" s="855"/>
      <c r="D99" s="855"/>
      <c r="E99" s="855"/>
      <c r="F99" s="855"/>
      <c r="G99" s="855"/>
      <c r="H99" s="855"/>
      <c r="I99" s="855"/>
      <c r="J99" s="2011"/>
      <c r="K99" s="2011"/>
      <c r="L99" s="2011"/>
      <c r="M99" s="2011"/>
    </row>
    <row r="100" spans="1:24">
      <c r="A100" s="408" t="s">
        <v>1036</v>
      </c>
      <c r="B100" s="837">
        <v>1990</v>
      </c>
      <c r="C100" s="837">
        <v>2005</v>
      </c>
      <c r="D100" s="837">
        <v>2007</v>
      </c>
      <c r="E100" s="837">
        <v>2010</v>
      </c>
      <c r="F100" s="837">
        <v>2015</v>
      </c>
      <c r="G100" s="837">
        <v>2016</v>
      </c>
      <c r="H100" s="837">
        <v>2017</v>
      </c>
      <c r="I100" s="837">
        <v>2018</v>
      </c>
      <c r="J100" s="837">
        <v>2019</v>
      </c>
      <c r="K100" s="837">
        <v>2020</v>
      </c>
      <c r="L100" s="837">
        <v>2021</v>
      </c>
      <c r="M100" s="838">
        <v>2022</v>
      </c>
    </row>
    <row r="101" spans="1:24">
      <c r="A101" s="13" t="s">
        <v>1031</v>
      </c>
      <c r="B101" s="975">
        <f>INDEX('1990'!$M$73:$O$73,MATCH($B$99,'1990'!$M$4:$O$4,0))</f>
        <v>20276.563524314784</v>
      </c>
      <c r="C101" s="975">
        <f>INDEX('2005'!$M$28:$O$28,MATCH($B$99,'2005'!$M$4:$O$4,0))</f>
        <v>19718.200957856559</v>
      </c>
      <c r="D101" s="975">
        <f>INDEX('2007'!$M$73:$O$73,MATCH($B$99,'2007'!$M$4:$O$4,0))</f>
        <v>14226.357895824851</v>
      </c>
      <c r="E101" s="975">
        <f>INDEX('2010'!$M$57:$O$57,MATCH($B$99,'2010'!$M$4:$O$4,0))</f>
        <v>12626.815895453385</v>
      </c>
      <c r="F101" s="975">
        <f>INDEX('2015'!$M$57:$O$57,MATCH($B$99,'2015'!$M$4:$O$4,0))</f>
        <v>20037.088053726478</v>
      </c>
      <c r="G101" s="975">
        <f>INDEX('2016'!$M$57:$O$57,MATCH($B$99,'2016'!$M$4:$O$4,0))</f>
        <v>20459.293879936416</v>
      </c>
      <c r="H101" s="975">
        <f>INDEX('2017'!$M$28:$O$28,MATCH($B$99,'2017'!$M$4:$O$4,0))</f>
        <v>22560.203422001985</v>
      </c>
      <c r="I101" s="975">
        <f>INDEX('2018'!$M$28:$O$28,MATCH($B$99,'2018'!$M$4:$O$4,0))</f>
        <v>21608.051505317049</v>
      </c>
      <c r="J101" s="975">
        <f>INDEX('2019'!$M$28:$O$28,MATCH($B$99,'2019'!$M$4:$O$4,0))</f>
        <v>21012.275702959949</v>
      </c>
      <c r="K101" s="975">
        <f>INDEX('2020'!$M$28:$O$28,MATCH($B$99,'2020'!$M$4:$O$4,0))</f>
        <v>7864.4998657798869</v>
      </c>
      <c r="L101" s="975">
        <f>INDEX('2021'!$M$28:$O$28,MATCH($B$99,'2021'!$M$4:$O$4,0))</f>
        <v>4363.4122714145824</v>
      </c>
      <c r="M101" s="975">
        <f>INDEX('2022'!$M$28:$O$28,MATCH($B$99,'2022'!$M$4:$O$4,0))</f>
        <v>10390.49879476432</v>
      </c>
    </row>
    <row r="102" spans="1:24" s="958" customFormat="1">
      <c r="A102" s="976" t="s">
        <v>1033</v>
      </c>
      <c r="B102" s="977">
        <f>INDEX('[17]Aviation Improvement#6'!$E$22:$O$26,MATCH($A$102,'[17]Aviation Improvement#6'!$C$22:$C$26,0),MATCH(B$100,'[17]Aviation Improvement#6'!$E$21:$O$21,0))</f>
        <v>50129.571265656203</v>
      </c>
      <c r="C102" s="977">
        <f>INDEX('[17]Aviation Improvement#6'!$E$22:$O$26,MATCH($A$102,'[17]Aviation Improvement#6'!$C$22:$C$26,0),MATCH(C$100,'[17]Aviation Improvement#6'!$E$21:$O$21,0))</f>
        <v>83979.561822349657</v>
      </c>
      <c r="D102" s="977">
        <f>INDEX('[17]Aviation Improvement#6'!$E$22:$O$26,MATCH($A$102,'[17]Aviation Improvement#6'!$C$22:$C$26,0),MATCH(D$100,'[17]Aviation Improvement#6'!$E$21:$O$21,0))</f>
        <v>66569.448291004286</v>
      </c>
      <c r="E102" s="977">
        <f>INDEX('[17]Aviation Improvement#6'!$E$22:$O$26,MATCH($A$102,'[17]Aviation Improvement#6'!$C$22:$C$26,0),MATCH(E$100,'[17]Aviation Improvement#6'!$E$21:$O$21,0))</f>
        <v>54430.066287115696</v>
      </c>
      <c r="F102" s="977">
        <f>INDEX('[17]Aviation Improvement#6'!$E$22:$O$26,MATCH($A$102,'[17]Aviation Improvement#6'!$C$22:$C$26,0),MATCH(F$100,'[17]Aviation Improvement#6'!$E$21:$O$21,0))</f>
        <v>58853.955850854574</v>
      </c>
      <c r="G102" s="977">
        <f>INDEX('[17]Aviation Improvement#6'!$E$22:$O$26,MATCH($A$102,'[17]Aviation Improvement#6'!$C$22:$C$26,0),MATCH(G$100,'[17]Aviation Improvement#6'!$E$21:$O$21,0))</f>
        <v>60075.690632727659</v>
      </c>
      <c r="H102" s="977">
        <f>INDEX('[17]Aviation Improvement#6'!$E$22:$O$26,MATCH($A$102,'[17]Aviation Improvement#6'!$C$22:$C$26,0),MATCH(H$100,'[17]Aviation Improvement#6'!$E$21:$O$21,0))</f>
        <v>63259.314439308691</v>
      </c>
      <c r="I102" s="977">
        <f>INDEX('[17]Aviation Improvement#6'!$E$22:$O$26,MATCH($A$102,'[17]Aviation Improvement#6'!$C$22:$C$26,0),MATCH(I$100,'[17]Aviation Improvement#6'!$E$21:$O$21,0))</f>
        <v>65465.280051159192</v>
      </c>
      <c r="J102" s="977">
        <f>INDEX('[17]Aviation Improvement#6'!$E$22:$O$26,MATCH($A$102,'[17]Aviation Improvement#6'!$C$22:$C$26,0),MATCH(J$100,'[17]Aviation Improvement#6'!$E$21:$O$21,0))</f>
        <v>67936.232471216514</v>
      </c>
      <c r="K102" s="977">
        <f>INDEX('[17]Aviation Improvement#6'!$E$22:$O$26,MATCH($A$102,'[17]Aviation Improvement#6'!$C$22:$C$26,0),MATCH(K$100,'[17]Aviation Improvement#6'!$E$21:$O$21,0))</f>
        <v>37309.156254815702</v>
      </c>
      <c r="L102" s="977">
        <f>INDEX('[17]Aviation Improvement#6'!$E$22:$O$26,MATCH($A$102,'[17]Aviation Improvement#6'!$C$22:$C$26,0),MATCH(L$100,'[17]Aviation Improvement#6'!$E$21:$O$21,0))</f>
        <v>62888.801992803965</v>
      </c>
      <c r="M102" s="977">
        <f>INDEX('[17]Aviation Improvement#6'!$E$22:$P$26,MATCH($A$102,'[17]Aviation Improvement#6'!$C$22:$C$26,0),MATCH(M$100,'[17]Aviation Improvement#6'!$E$21:$P$21,0))</f>
        <v>67293.201366833615</v>
      </c>
      <c r="N102"/>
      <c r="O102"/>
      <c r="P102"/>
      <c r="Q102"/>
      <c r="R102"/>
      <c r="S102"/>
      <c r="T102"/>
      <c r="U102"/>
      <c r="V102"/>
      <c r="W102"/>
      <c r="X102"/>
    </row>
    <row r="103" spans="1:24">
      <c r="A103" s="839" t="s">
        <v>149</v>
      </c>
      <c r="B103" s="858">
        <f>SUM(B101:B102)</f>
        <v>70406.134789970994</v>
      </c>
      <c r="C103" s="858">
        <f>SUM(C101:C102)</f>
        <v>103697.76278020622</v>
      </c>
      <c r="D103" s="858">
        <f t="shared" ref="D103" si="156">SUM(D101:D102)</f>
        <v>80795.806186829141</v>
      </c>
      <c r="E103" s="858">
        <f t="shared" ref="E103:F103" si="157">SUM(E101:E102)</f>
        <v>67056.882182569083</v>
      </c>
      <c r="F103" s="858">
        <f t="shared" si="157"/>
        <v>78891.043904581049</v>
      </c>
      <c r="G103" s="858">
        <f>SUM(G101:G102)</f>
        <v>80534.984512664072</v>
      </c>
      <c r="H103" s="858">
        <f>SUM(H101:H102)</f>
        <v>85819.517861310684</v>
      </c>
      <c r="I103" s="858">
        <f>SUM(I101:I102)</f>
        <v>87073.331556476245</v>
      </c>
      <c r="J103" s="858">
        <f>SUM(J101:J102)</f>
        <v>88948.508174176459</v>
      </c>
      <c r="K103" s="858">
        <f t="shared" ref="K103:L103" si="158">SUM(K101:K102)</f>
        <v>45173.656120595588</v>
      </c>
      <c r="L103" s="858">
        <f t="shared" si="158"/>
        <v>67252.21426421855</v>
      </c>
      <c r="M103" s="858">
        <f t="shared" ref="M103" si="159">SUM(M101:M102)</f>
        <v>77683.700161597939</v>
      </c>
      <c r="O103" s="800"/>
      <c r="P103" s="800"/>
      <c r="V103" s="596"/>
    </row>
    <row r="104" spans="1:24" ht="15">
      <c r="A104" s="898" t="s">
        <v>1037</v>
      </c>
      <c r="B104" s="683">
        <f>B101-'[17]Aviation Improvement#6'!E26</f>
        <v>0</v>
      </c>
      <c r="C104" s="683">
        <f>C101-'[17]Aviation Improvement#6'!F26</f>
        <v>0</v>
      </c>
      <c r="D104" s="683">
        <f>D101-'[17]Aviation Improvement#6'!G26</f>
        <v>0</v>
      </c>
      <c r="E104" s="683">
        <f>E101-'[17]Aviation Improvement#6'!H26</f>
        <v>0</v>
      </c>
      <c r="F104" s="683">
        <f>F101-'[17]Aviation Improvement#6'!I26</f>
        <v>0</v>
      </c>
      <c r="G104" s="683">
        <f>G101-'[17]Aviation Improvement#6'!J26</f>
        <v>0</v>
      </c>
      <c r="H104" s="683">
        <f>H101-'[17]Aviation Improvement#6'!K26</f>
        <v>0</v>
      </c>
      <c r="I104" s="683">
        <f>I101-'[17]Aviation Improvement#6'!L26</f>
        <v>0</v>
      </c>
      <c r="J104" s="683">
        <f>J101-'[17]Aviation Improvement#6'!M26</f>
        <v>0</v>
      </c>
      <c r="K104" s="683">
        <f>K101-'[17]Aviation Improvement#6'!N26</f>
        <v>0</v>
      </c>
      <c r="L104" s="683">
        <f>L101-'[17]Aviation Improvement#6'!O26</f>
        <v>0</v>
      </c>
      <c r="M104" s="683">
        <f>M101-'[17]Aviation Improvement#6'!P26</f>
        <v>0</v>
      </c>
    </row>
    <row r="105" spans="1:24" ht="15">
      <c r="A105" s="898"/>
      <c r="E105" s="683"/>
      <c r="K105" s="874"/>
      <c r="L105" s="874"/>
      <c r="M105" s="874"/>
    </row>
    <row r="106" spans="1:24" ht="15">
      <c r="A106" s="898"/>
      <c r="D106" s="274"/>
      <c r="E106" s="683"/>
      <c r="F106" s="683"/>
      <c r="G106" s="683"/>
      <c r="H106" s="683"/>
      <c r="I106" s="683"/>
      <c r="J106" s="683"/>
      <c r="K106" s="874"/>
      <c r="L106" s="874"/>
      <c r="M106" s="874"/>
    </row>
    <row r="107" spans="1:24" ht="18.75" thickBot="1">
      <c r="A107" s="849" t="s">
        <v>1027</v>
      </c>
      <c r="B107" s="848"/>
      <c r="C107" s="843">
        <v>1990</v>
      </c>
      <c r="D107" s="843">
        <v>2005</v>
      </c>
      <c r="E107" s="843">
        <v>2007</v>
      </c>
      <c r="F107" s="843">
        <v>2010</v>
      </c>
      <c r="G107" s="843">
        <v>2015</v>
      </c>
      <c r="H107" s="843">
        <v>2016</v>
      </c>
      <c r="I107" s="843">
        <v>2017</v>
      </c>
      <c r="J107" s="843">
        <v>2018</v>
      </c>
      <c r="K107" s="843">
        <v>2019</v>
      </c>
      <c r="L107" s="843">
        <v>2020</v>
      </c>
      <c r="M107" s="843">
        <v>2021</v>
      </c>
      <c r="N107" s="844">
        <v>2022</v>
      </c>
    </row>
    <row r="108" spans="1:24" ht="16.350000000000001" customHeight="1">
      <c r="A108" s="2117" t="s">
        <v>1038</v>
      </c>
      <c r="B108" t="s">
        <v>208</v>
      </c>
      <c r="C108" s="944">
        <f>B$101*Bbtu_to_MMBtu*C68*lbs_shortt*Short_Metric*Mt_to_MMT*C_CO2</f>
        <v>1.4423303005752368</v>
      </c>
      <c r="D108" s="944">
        <f t="shared" ref="D108:N108" si="160">C$101*Bbtu_to_MMBtu*D68*lbs_shortt*Short_Metric*Mt_to_MMT*C_CO2</f>
        <v>1.4243022467044353</v>
      </c>
      <c r="E108" s="944">
        <f t="shared" si="160"/>
        <v>1.0276106606658373</v>
      </c>
      <c r="F108" s="944">
        <f t="shared" si="160"/>
        <v>0.912071151270613</v>
      </c>
      <c r="G108" s="944">
        <f t="shared" si="160"/>
        <v>1.4473363768496408</v>
      </c>
      <c r="H108" s="944">
        <f t="shared" si="160"/>
        <v>1.4778335154135378</v>
      </c>
      <c r="I108" s="944">
        <f t="shared" si="160"/>
        <v>1.6295882412773344</v>
      </c>
      <c r="J108" s="944">
        <f t="shared" si="160"/>
        <v>1.5608115756455778</v>
      </c>
      <c r="K108" s="944">
        <f t="shared" si="160"/>
        <v>1.5177769795562597</v>
      </c>
      <c r="L108" s="944">
        <f>K$101*Bbtu_to_MMBtu*L68*lbs_shortt*Short_Metric*Mt_to_MMT*C_CO2</f>
        <v>0.56807539653225336</v>
      </c>
      <c r="M108" s="944">
        <f t="shared" si="160"/>
        <v>0.31518179141983277</v>
      </c>
      <c r="N108" s="944">
        <f t="shared" si="160"/>
        <v>0.75053554882581319</v>
      </c>
    </row>
    <row r="109" spans="1:24">
      <c r="A109" s="2118"/>
      <c r="B109" t="s">
        <v>209</v>
      </c>
      <c r="C109" s="944">
        <f>B$101/Conversions!$D$97*Conversions!$B$131/10^3*C71/10^12*CH4GWP</f>
        <v>0</v>
      </c>
      <c r="D109" s="944">
        <f>C$101/Conversions!$D$97*Conversions!$B$131/10^3*D71/10^12*CH4GWP</f>
        <v>0</v>
      </c>
      <c r="E109" s="944">
        <f>D$101/Conversions!$D$97*Conversions!$B$131/10^3*E71/10^12*CH4GWP</f>
        <v>0</v>
      </c>
      <c r="F109" s="944">
        <f>E$101/Conversions!$D$97*Conversions!$B$131/10^3*F71/10^12*CH4GWP</f>
        <v>0</v>
      </c>
      <c r="G109" s="944">
        <f>F$101/Conversions!$D$97*Conversions!$B$131/10^3*G71/10^12*CH4GWP</f>
        <v>0</v>
      </c>
      <c r="H109" s="944">
        <f>G$101/Conversions!$D$97*Conversions!$B$131/10^3*H71/10^12*CH4GWP</f>
        <v>0</v>
      </c>
      <c r="I109" s="944">
        <f>H$101/Conversions!$D$97*Conversions!$B$131/10^3*I71/10^12*CH4GWP</f>
        <v>0</v>
      </c>
      <c r="J109" s="944">
        <f>I$101/Conversions!$D$97*Conversions!$B$131/10^3*J71/10^12*CH4GWP</f>
        <v>0</v>
      </c>
      <c r="K109" s="944">
        <f>J$101/Conversions!$D$97*Conversions!$B$131/10^3*K71/10^12*CH4GWP</f>
        <v>0</v>
      </c>
      <c r="L109" s="944">
        <f>K$101/Conversions!$D$97*Conversions!$B$131/10^3*L71/10^12*CH4GWP</f>
        <v>0</v>
      </c>
      <c r="M109" s="944">
        <f>L$101/Conversions!$D$97*Conversions!$B$131/10^3*M71/10^12*CH4GWP</f>
        <v>0</v>
      </c>
      <c r="N109" s="944">
        <f>M$101/Conversions!$D$97*Conversions!$B$131/10^3*N71/10^12*CH4GWP</f>
        <v>0</v>
      </c>
    </row>
    <row r="110" spans="1:24">
      <c r="A110" s="2118"/>
      <c r="B110" t="s">
        <v>210</v>
      </c>
      <c r="C110" s="944">
        <f>B$101/Conversions!$D$97*10^3*Conversions!$B$131*C74/10^12*N2OGWP</f>
        <v>1.2366775300700267E-2</v>
      </c>
      <c r="D110" s="944">
        <f>C$101/Conversions!$D$97*10^3*Conversions!$B$131*D74/10^12*N2OGWP</f>
        <v>1.2026227239514707E-2</v>
      </c>
      <c r="E110" s="944">
        <f>D$101/Conversions!$D$97*10^3*Conversions!$B$131*E74/10^12*N2OGWP</f>
        <v>8.6767252860198048E-3</v>
      </c>
      <c r="F110" s="944">
        <f>E$101/Conversions!$D$97*10^3*Conversions!$B$131*F74/10^12*N2OGWP</f>
        <v>7.7011567939079253E-3</v>
      </c>
      <c r="G110" s="944">
        <f>F$101/Conversions!$D$97*10^3*Conversions!$B$131*G74/10^12*N2OGWP</f>
        <v>1.2220718039505897E-2</v>
      </c>
      <c r="H110" s="944">
        <f>G$101/Conversions!$D$97*10^3*Conversions!$B$131*H74/10^12*N2OGWP</f>
        <v>1.2478223438639415E-2</v>
      </c>
      <c r="I110" s="944">
        <f>H$101/Conversions!$D$97*10^3*Conversions!$B$131*I74/10^12*N2OGWP</f>
        <v>1.3759578447473437E-2</v>
      </c>
      <c r="J110" s="944">
        <f>I$101/Conversions!$D$97*10^3*Conversions!$B$131*J74/10^12*N2OGWP</f>
        <v>1.3178856334889934E-2</v>
      </c>
      <c r="K110" s="944">
        <f>J$101/Conversions!$D$97*10^3*Conversions!$B$131*K74/10^12*N2OGWP</f>
        <v>1.281548975807777E-2</v>
      </c>
      <c r="L110" s="944">
        <f>K$101/Conversions!$D$97*10^3*Conversions!$B$131*L74/10^12*N2OGWP</f>
        <v>4.7965969468080237E-3</v>
      </c>
      <c r="M110" s="944">
        <f>L$101/Conversions!$D$97*10^3*Conversions!$B$131*M74/10^12*N2OGWP</f>
        <v>2.6612664932198285E-3</v>
      </c>
      <c r="N110" s="944">
        <f>M$101/Conversions!$D$97*10^3*Conversions!$B$131*N74/10^12*N2OGWP</f>
        <v>6.3372160525603473E-3</v>
      </c>
    </row>
    <row r="111" spans="1:24" ht="13.5" thickBot="1">
      <c r="A111" s="2119"/>
      <c r="B111" s="930" t="s">
        <v>149</v>
      </c>
      <c r="C111" s="945">
        <f>SUM(C108:C110)</f>
        <v>1.454697075875937</v>
      </c>
      <c r="D111" s="945">
        <f t="shared" ref="D111:L111" si="161">SUM(D108:D110)</f>
        <v>1.4363284739439499</v>
      </c>
      <c r="E111" s="945">
        <f t="shared" si="161"/>
        <v>1.0362873859518571</v>
      </c>
      <c r="F111" s="945">
        <f t="shared" si="161"/>
        <v>0.91977230806452093</v>
      </c>
      <c r="G111" s="945">
        <f t="shared" si="161"/>
        <v>1.4595570948891468</v>
      </c>
      <c r="H111" s="945">
        <f t="shared" si="161"/>
        <v>1.4903117388521772</v>
      </c>
      <c r="I111" s="945">
        <f>SUM(I108:I110)</f>
        <v>1.6433478197248077</v>
      </c>
      <c r="J111" s="945">
        <f t="shared" si="161"/>
        <v>1.5739904319804678</v>
      </c>
      <c r="K111" s="945">
        <f t="shared" si="161"/>
        <v>1.5305924693143373</v>
      </c>
      <c r="L111" s="945">
        <f t="shared" si="161"/>
        <v>0.57287199347906137</v>
      </c>
      <c r="M111" s="945">
        <f t="shared" ref="M111:N111" si="162">SUM(M108:M110)</f>
        <v>0.31784305791305262</v>
      </c>
      <c r="N111" s="945">
        <f t="shared" si="162"/>
        <v>0.75687276487837352</v>
      </c>
    </row>
    <row r="112" spans="1:24">
      <c r="B112" s="961" t="s">
        <v>339</v>
      </c>
      <c r="C112" s="974" cm="1">
        <f t="array" aca="1" ref="C112" ca="1">INDIRECT("'"&amp;C107&amp;"'!CN19")-C108</f>
        <v>-1.4423303005752368</v>
      </c>
      <c r="D112" s="974"/>
      <c r="E112" s="974" cm="1">
        <f t="array" aca="1" ref="E112" ca="1">INDIRECT("'"&amp;E107&amp;"'!CN19")-E108</f>
        <v>-1.0276106606658373</v>
      </c>
      <c r="F112" s="974" cm="1">
        <f t="array" aca="1" ref="F112" ca="1">INDIRECT("'"&amp;F107&amp;"'!CN19")-F108</f>
        <v>-0.912071151270613</v>
      </c>
      <c r="G112" s="974" cm="1">
        <f t="array" aca="1" ref="G112" ca="1">INDIRECT("'"&amp;G107&amp;"'!CN19")-G108</f>
        <v>-1.4473363768496408</v>
      </c>
      <c r="H112" s="974" cm="1">
        <f t="array" aca="1" ref="H112" ca="1">INDIRECT("'"&amp;H107&amp;"'!CN19")-H108</f>
        <v>-1.4778335154135378</v>
      </c>
      <c r="I112" s="961"/>
      <c r="J112" s="961"/>
      <c r="K112" s="961"/>
    </row>
    <row r="115" spans="3:14">
      <c r="C115" t="b">
        <f>C77='[18]International Bunker Fuels'!C77</f>
        <v>1</v>
      </c>
      <c r="D115" t="b">
        <f>D77='[18]International Bunker Fuels'!D77</f>
        <v>1</v>
      </c>
      <c r="E115" t="b">
        <f>E77='[18]International Bunker Fuels'!E77</f>
        <v>1</v>
      </c>
      <c r="F115" t="b">
        <f>F77='[18]International Bunker Fuels'!F77</f>
        <v>1</v>
      </c>
      <c r="G115" t="b">
        <f>G77='[18]International Bunker Fuels'!G77</f>
        <v>0</v>
      </c>
      <c r="H115" t="b">
        <f>H77='[18]International Bunker Fuels'!H77</f>
        <v>0</v>
      </c>
      <c r="I115" t="b">
        <f>I77='[18]International Bunker Fuels'!I77</f>
        <v>0</v>
      </c>
      <c r="J115" t="b">
        <f>J77='[18]International Bunker Fuels'!J77</f>
        <v>0</v>
      </c>
      <c r="K115" t="b">
        <f>K77='[18]International Bunker Fuels'!K77</f>
        <v>0</v>
      </c>
      <c r="L115" t="b">
        <f>L77='[18]International Bunker Fuels'!L77</f>
        <v>0</v>
      </c>
      <c r="M115" t="b">
        <f>M77='[18]International Bunker Fuels'!M77</f>
        <v>0</v>
      </c>
      <c r="N115" t="b">
        <f>N77='[18]International Bunker Fuels'!N77</f>
        <v>0</v>
      </c>
    </row>
    <row r="116" spans="3:14">
      <c r="C116" t="b">
        <f>C78='[18]International Bunker Fuels'!C78</f>
        <v>1</v>
      </c>
      <c r="D116" t="b">
        <f>D78='[18]International Bunker Fuels'!D78</f>
        <v>1</v>
      </c>
      <c r="E116" t="b">
        <f>E78='[18]International Bunker Fuels'!E78</f>
        <v>1</v>
      </c>
      <c r="F116" t="b">
        <f>F78='[18]International Bunker Fuels'!F78</f>
        <v>1</v>
      </c>
      <c r="G116" t="b">
        <f>G78='[18]International Bunker Fuels'!G78</f>
        <v>1</v>
      </c>
      <c r="H116" t="b">
        <f>H78='[18]International Bunker Fuels'!H78</f>
        <v>1</v>
      </c>
      <c r="I116" t="b">
        <f>I78='[18]International Bunker Fuels'!I78</f>
        <v>1</v>
      </c>
      <c r="J116" t="b">
        <f>J78='[18]International Bunker Fuels'!J78</f>
        <v>1</v>
      </c>
      <c r="K116" t="b">
        <f>K78='[18]International Bunker Fuels'!K78</f>
        <v>1</v>
      </c>
      <c r="L116" t="b">
        <f>L78='[18]International Bunker Fuels'!L78</f>
        <v>1</v>
      </c>
      <c r="M116" t="b">
        <f>M78='[18]International Bunker Fuels'!M78</f>
        <v>1</v>
      </c>
      <c r="N116" t="b">
        <f>N78='[18]International Bunker Fuels'!N78</f>
        <v>0</v>
      </c>
    </row>
    <row r="117" spans="3:14">
      <c r="C117" t="b">
        <f>C79='[18]International Bunker Fuels'!C79</f>
        <v>1</v>
      </c>
      <c r="D117" t="b">
        <f>D79='[18]International Bunker Fuels'!D79</f>
        <v>1</v>
      </c>
      <c r="E117" t="b">
        <f>E79='[18]International Bunker Fuels'!E79</f>
        <v>1</v>
      </c>
      <c r="F117" t="b">
        <f>F79='[18]International Bunker Fuels'!F79</f>
        <v>1</v>
      </c>
      <c r="G117" t="b">
        <f>G79='[18]International Bunker Fuels'!G79</f>
        <v>1</v>
      </c>
      <c r="H117" t="b">
        <f>H79='[18]International Bunker Fuels'!H79</f>
        <v>1</v>
      </c>
      <c r="I117" t="b">
        <f>I79='[18]International Bunker Fuels'!I79</f>
        <v>1</v>
      </c>
      <c r="J117" t="b">
        <f>J79='[18]International Bunker Fuels'!J79</f>
        <v>1</v>
      </c>
      <c r="K117" t="b">
        <f>K79='[18]International Bunker Fuels'!K79</f>
        <v>1</v>
      </c>
      <c r="L117" t="b">
        <f>L79='[18]International Bunker Fuels'!L79</f>
        <v>1</v>
      </c>
      <c r="M117" t="b">
        <f>M79='[18]International Bunker Fuels'!M79</f>
        <v>1</v>
      </c>
      <c r="N117" t="b">
        <f>N79='[18]International Bunker Fuels'!N79</f>
        <v>0</v>
      </c>
    </row>
    <row r="118" spans="3:14">
      <c r="C118" t="b">
        <f>C80='[18]International Bunker Fuels'!C80</f>
        <v>1</v>
      </c>
      <c r="D118" t="b">
        <f>D80='[18]International Bunker Fuels'!D80</f>
        <v>1</v>
      </c>
      <c r="E118" t="b">
        <f>E80='[18]International Bunker Fuels'!E80</f>
        <v>1</v>
      </c>
      <c r="F118" t="b">
        <f>F80='[18]International Bunker Fuels'!F80</f>
        <v>1</v>
      </c>
      <c r="G118" t="b">
        <f>G80='[18]International Bunker Fuels'!G80</f>
        <v>0</v>
      </c>
      <c r="H118" t="b">
        <f>H80='[18]International Bunker Fuels'!H80</f>
        <v>0</v>
      </c>
      <c r="I118" t="b">
        <f>I80='[18]International Bunker Fuels'!I80</f>
        <v>0</v>
      </c>
      <c r="J118" t="b">
        <f>J80='[18]International Bunker Fuels'!J80</f>
        <v>0</v>
      </c>
      <c r="K118" t="b">
        <f>K80='[18]International Bunker Fuels'!K80</f>
        <v>0</v>
      </c>
      <c r="L118" t="b">
        <f>L80='[18]International Bunker Fuels'!L80</f>
        <v>0</v>
      </c>
      <c r="M118" t="b">
        <f>M80='[18]International Bunker Fuels'!M80</f>
        <v>0</v>
      </c>
      <c r="N118" t="b">
        <f>N80='[18]International Bunker Fuels'!N80</f>
        <v>0</v>
      </c>
    </row>
    <row r="119" spans="3:14">
      <c r="C119" t="b">
        <f>C81='[18]International Bunker Fuels'!C81</f>
        <v>1</v>
      </c>
      <c r="D119" t="b">
        <f>D81='[18]International Bunker Fuels'!D81</f>
        <v>1</v>
      </c>
      <c r="E119" t="b">
        <f>E81='[18]International Bunker Fuels'!E81</f>
        <v>1</v>
      </c>
      <c r="F119" t="b">
        <f>F81='[18]International Bunker Fuels'!F81</f>
        <v>1</v>
      </c>
      <c r="G119" t="b">
        <f>G81='[18]International Bunker Fuels'!G81</f>
        <v>1</v>
      </c>
      <c r="H119" t="b">
        <f>H81='[18]International Bunker Fuels'!H81</f>
        <v>1</v>
      </c>
      <c r="I119" t="b">
        <f>I81='[18]International Bunker Fuels'!I81</f>
        <v>1</v>
      </c>
      <c r="J119" t="b">
        <f>J81='[18]International Bunker Fuels'!J81</f>
        <v>1</v>
      </c>
      <c r="K119" t="b">
        <f>K81='[18]International Bunker Fuels'!K81</f>
        <v>1</v>
      </c>
      <c r="L119" t="b">
        <f>L81='[18]International Bunker Fuels'!L81</f>
        <v>1</v>
      </c>
      <c r="M119" t="b">
        <f>M81='[18]International Bunker Fuels'!M81</f>
        <v>1</v>
      </c>
      <c r="N119" t="b">
        <f>N81='[18]International Bunker Fuels'!N81</f>
        <v>0</v>
      </c>
    </row>
    <row r="120" spans="3:14">
      <c r="C120" t="b">
        <f>C82='[18]International Bunker Fuels'!C82</f>
        <v>1</v>
      </c>
      <c r="D120" t="b">
        <f>D82='[18]International Bunker Fuels'!D82</f>
        <v>1</v>
      </c>
      <c r="E120" t="b">
        <f>E82='[18]International Bunker Fuels'!E82</f>
        <v>1</v>
      </c>
      <c r="F120" t="b">
        <f>F82='[18]International Bunker Fuels'!F82</f>
        <v>1</v>
      </c>
      <c r="G120" t="b">
        <f>G82='[18]International Bunker Fuels'!G82</f>
        <v>1</v>
      </c>
      <c r="H120" t="b">
        <f>H82='[18]International Bunker Fuels'!H82</f>
        <v>1</v>
      </c>
      <c r="I120" t="b">
        <f>I82='[18]International Bunker Fuels'!I82</f>
        <v>1</v>
      </c>
      <c r="J120" t="b">
        <f>J82='[18]International Bunker Fuels'!J82</f>
        <v>1</v>
      </c>
      <c r="K120" t="b">
        <f>K82='[18]International Bunker Fuels'!K82</f>
        <v>1</v>
      </c>
      <c r="L120" t="b">
        <f>L82='[18]International Bunker Fuels'!L82</f>
        <v>1</v>
      </c>
      <c r="M120" t="b">
        <f>M82='[18]International Bunker Fuels'!M82</f>
        <v>1</v>
      </c>
      <c r="N120" t="b">
        <f>N82='[18]International Bunker Fuels'!N82</f>
        <v>0</v>
      </c>
    </row>
    <row r="121" spans="3:14">
      <c r="C121" t="b">
        <f>C83='[18]International Bunker Fuels'!C83</f>
        <v>1</v>
      </c>
      <c r="D121" t="b">
        <f>D83='[18]International Bunker Fuels'!D83</f>
        <v>1</v>
      </c>
      <c r="E121" t="b">
        <f>E83='[18]International Bunker Fuels'!E83</f>
        <v>1</v>
      </c>
      <c r="F121" t="b">
        <f>F83='[18]International Bunker Fuels'!F83</f>
        <v>1</v>
      </c>
      <c r="G121" t="b">
        <f>G83='[18]International Bunker Fuels'!G83</f>
        <v>1</v>
      </c>
      <c r="H121" t="b">
        <f>H83='[18]International Bunker Fuels'!H83</f>
        <v>1</v>
      </c>
      <c r="I121" t="b">
        <f>I83='[18]International Bunker Fuels'!I83</f>
        <v>1</v>
      </c>
      <c r="J121" t="b">
        <f>J83='[18]International Bunker Fuels'!J83</f>
        <v>1</v>
      </c>
      <c r="K121" t="b">
        <f>K83='[18]International Bunker Fuels'!K83</f>
        <v>1</v>
      </c>
      <c r="L121" t="b">
        <f>L83='[18]International Bunker Fuels'!L83</f>
        <v>1</v>
      </c>
      <c r="M121" t="b">
        <f>M83='[18]International Bunker Fuels'!M83</f>
        <v>1</v>
      </c>
      <c r="N121" t="b">
        <f>N83='[18]International Bunker Fuels'!N83</f>
        <v>0</v>
      </c>
    </row>
    <row r="122" spans="3:14">
      <c r="C122" t="b">
        <f>C84='[18]International Bunker Fuels'!C84</f>
        <v>1</v>
      </c>
      <c r="D122" t="b">
        <f>D84='[18]International Bunker Fuels'!D84</f>
        <v>1</v>
      </c>
      <c r="E122" t="b">
        <f>E84='[18]International Bunker Fuels'!E84</f>
        <v>1</v>
      </c>
      <c r="F122" t="b">
        <f>F84='[18]International Bunker Fuels'!F84</f>
        <v>1</v>
      </c>
      <c r="G122" t="b">
        <f>G84='[18]International Bunker Fuels'!G84</f>
        <v>1</v>
      </c>
      <c r="H122" t="b">
        <f>H84='[18]International Bunker Fuels'!H84</f>
        <v>1</v>
      </c>
      <c r="I122" t="b">
        <f>I84='[18]International Bunker Fuels'!I84</f>
        <v>1</v>
      </c>
      <c r="J122" t="b">
        <f>J84='[18]International Bunker Fuels'!J84</f>
        <v>1</v>
      </c>
      <c r="K122" t="b">
        <f>K84='[18]International Bunker Fuels'!K84</f>
        <v>1</v>
      </c>
      <c r="L122" t="b">
        <f>L84='[18]International Bunker Fuels'!L84</f>
        <v>1</v>
      </c>
      <c r="M122" t="b">
        <f>M84='[18]International Bunker Fuels'!M84</f>
        <v>1</v>
      </c>
      <c r="N122" t="b">
        <f>N84='[18]International Bunker Fuels'!N84</f>
        <v>0</v>
      </c>
    </row>
    <row r="123" spans="3:14">
      <c r="C123" t="b">
        <f>C85='[18]International Bunker Fuels'!C85</f>
        <v>1</v>
      </c>
      <c r="D123" t="b">
        <f>D85='[18]International Bunker Fuels'!D85</f>
        <v>1</v>
      </c>
      <c r="E123" t="b">
        <f>E85='[18]International Bunker Fuels'!E85</f>
        <v>1</v>
      </c>
      <c r="F123" t="b">
        <f>F85='[18]International Bunker Fuels'!F85</f>
        <v>1</v>
      </c>
      <c r="G123" t="b">
        <f>G85='[18]International Bunker Fuels'!G85</f>
        <v>0</v>
      </c>
      <c r="H123" t="b">
        <f>H85='[18]International Bunker Fuels'!H85</f>
        <v>0</v>
      </c>
      <c r="I123" t="b">
        <f>I85='[18]International Bunker Fuels'!I85</f>
        <v>0</v>
      </c>
      <c r="J123" t="b">
        <f>J85='[18]International Bunker Fuels'!J85</f>
        <v>0</v>
      </c>
      <c r="K123" t="b">
        <f>K85='[18]International Bunker Fuels'!K85</f>
        <v>0</v>
      </c>
      <c r="L123" t="b">
        <f>L85='[18]International Bunker Fuels'!L85</f>
        <v>0</v>
      </c>
      <c r="M123" t="b">
        <f>M85='[18]International Bunker Fuels'!M85</f>
        <v>0</v>
      </c>
      <c r="N123" t="b">
        <f>N85='[18]International Bunker Fuels'!N85</f>
        <v>0</v>
      </c>
    </row>
    <row r="124" spans="3:14">
      <c r="C124" t="b">
        <f>C86='[18]International Bunker Fuels'!C86</f>
        <v>1</v>
      </c>
      <c r="D124" t="b">
        <f>D86='[18]International Bunker Fuels'!D86</f>
        <v>1</v>
      </c>
      <c r="E124" t="b">
        <f>E86='[18]International Bunker Fuels'!E86</f>
        <v>1</v>
      </c>
      <c r="F124" t="b">
        <f>F86='[18]International Bunker Fuels'!F86</f>
        <v>1</v>
      </c>
      <c r="G124" t="b">
        <f>G86='[18]International Bunker Fuels'!G86</f>
        <v>1</v>
      </c>
      <c r="H124" t="b">
        <f>H86='[18]International Bunker Fuels'!H86</f>
        <v>1</v>
      </c>
      <c r="I124" t="b">
        <f>I86='[18]International Bunker Fuels'!I86</f>
        <v>1</v>
      </c>
      <c r="J124" t="b">
        <f>J86='[18]International Bunker Fuels'!J86</f>
        <v>1</v>
      </c>
      <c r="K124" t="b">
        <f>K86='[18]International Bunker Fuels'!K86</f>
        <v>1</v>
      </c>
      <c r="L124" t="b">
        <f>L86='[18]International Bunker Fuels'!L86</f>
        <v>1</v>
      </c>
      <c r="M124" t="b">
        <f>M86='[18]International Bunker Fuels'!M86</f>
        <v>1</v>
      </c>
      <c r="N124" t="b">
        <f>N86='[18]International Bunker Fuels'!N86</f>
        <v>0</v>
      </c>
    </row>
    <row r="125" spans="3:14">
      <c r="C125" t="b">
        <f>C87='[18]International Bunker Fuels'!C87</f>
        <v>1</v>
      </c>
      <c r="D125" t="b">
        <f>D87='[18]International Bunker Fuels'!D87</f>
        <v>1</v>
      </c>
      <c r="E125" t="b">
        <f>E87='[18]International Bunker Fuels'!E87</f>
        <v>1</v>
      </c>
      <c r="F125" t="b">
        <f>F87='[18]International Bunker Fuels'!F87</f>
        <v>1</v>
      </c>
      <c r="G125" t="b">
        <f>G87='[18]International Bunker Fuels'!G87</f>
        <v>1</v>
      </c>
      <c r="H125" t="b">
        <f>H87='[18]International Bunker Fuels'!H87</f>
        <v>1</v>
      </c>
      <c r="I125" t="b">
        <f>I87='[18]International Bunker Fuels'!I87</f>
        <v>1</v>
      </c>
      <c r="J125" t="b">
        <f>J87='[18]International Bunker Fuels'!J87</f>
        <v>1</v>
      </c>
      <c r="K125" t="b">
        <f>K87='[18]International Bunker Fuels'!K87</f>
        <v>1</v>
      </c>
      <c r="L125" t="b">
        <f>L87='[18]International Bunker Fuels'!L87</f>
        <v>1</v>
      </c>
      <c r="M125" t="b">
        <f>M87='[18]International Bunker Fuels'!M87</f>
        <v>1</v>
      </c>
      <c r="N125" t="b">
        <f>N87='[18]International Bunker Fuels'!N87</f>
        <v>0</v>
      </c>
    </row>
    <row r="126" spans="3:14">
      <c r="C126" t="b">
        <f>C88='[18]International Bunker Fuels'!C88</f>
        <v>1</v>
      </c>
      <c r="D126" t="b">
        <f>D88='[18]International Bunker Fuels'!D88</f>
        <v>1</v>
      </c>
      <c r="E126" t="b">
        <f>E88='[18]International Bunker Fuels'!E88</f>
        <v>1</v>
      </c>
      <c r="F126" t="b">
        <f>F88='[18]International Bunker Fuels'!F88</f>
        <v>1</v>
      </c>
      <c r="G126" t="b">
        <f>G88='[18]International Bunker Fuels'!G88</f>
        <v>0</v>
      </c>
      <c r="H126" t="b">
        <f>H88='[18]International Bunker Fuels'!H88</f>
        <v>0</v>
      </c>
      <c r="I126" t="b">
        <f>I88='[18]International Bunker Fuels'!I88</f>
        <v>0</v>
      </c>
      <c r="J126" t="b">
        <f>J88='[18]International Bunker Fuels'!J88</f>
        <v>0</v>
      </c>
      <c r="K126" t="b">
        <f>K88='[18]International Bunker Fuels'!K88</f>
        <v>0</v>
      </c>
      <c r="L126" t="b">
        <f>L88='[18]International Bunker Fuels'!L88</f>
        <v>0</v>
      </c>
      <c r="M126" t="b">
        <f>M88='[18]International Bunker Fuels'!M88</f>
        <v>0</v>
      </c>
      <c r="N126" t="b">
        <f>N88='[18]International Bunker Fuels'!N88</f>
        <v>0</v>
      </c>
    </row>
    <row r="129" spans="2:14">
      <c r="C129" t="b">
        <f>C108='[18]International Bunker Fuels'!C108</f>
        <v>1</v>
      </c>
      <c r="D129" t="b">
        <f>D108='[18]International Bunker Fuels'!D108</f>
        <v>1</v>
      </c>
      <c r="E129" t="b">
        <f>E108='[18]International Bunker Fuels'!E108</f>
        <v>0</v>
      </c>
      <c r="F129" t="b">
        <f>F108='[18]International Bunker Fuels'!F108</f>
        <v>1</v>
      </c>
      <c r="G129" t="b">
        <f>G108='[18]International Bunker Fuels'!G108</f>
        <v>1</v>
      </c>
      <c r="H129" t="b">
        <f>H108='[18]International Bunker Fuels'!H108</f>
        <v>1</v>
      </c>
      <c r="I129" t="b">
        <f>I108='[18]International Bunker Fuels'!I108</f>
        <v>1</v>
      </c>
      <c r="J129" t="b">
        <f>J108='[18]International Bunker Fuels'!J108</f>
        <v>1</v>
      </c>
      <c r="K129" t="b">
        <f>K108='[18]International Bunker Fuels'!K108</f>
        <v>1</v>
      </c>
      <c r="L129" t="b">
        <f>L108='[18]International Bunker Fuels'!L108</f>
        <v>1</v>
      </c>
      <c r="M129" t="b">
        <f>M108='[18]International Bunker Fuels'!M108</f>
        <v>1</v>
      </c>
      <c r="N129" t="b">
        <f>N108='[18]International Bunker Fuels'!N108</f>
        <v>0</v>
      </c>
    </row>
    <row r="130" spans="2:14">
      <c r="C130" t="b">
        <f>C109='[18]International Bunker Fuels'!C109</f>
        <v>1</v>
      </c>
      <c r="D130" t="b">
        <f>D109='[18]International Bunker Fuels'!D109</f>
        <v>1</v>
      </c>
      <c r="E130" t="b">
        <f>E109='[18]International Bunker Fuels'!E109</f>
        <v>1</v>
      </c>
      <c r="F130" t="b">
        <f>F109='[18]International Bunker Fuels'!F109</f>
        <v>1</v>
      </c>
      <c r="G130" t="b">
        <f>G109='[18]International Bunker Fuels'!G109</f>
        <v>1</v>
      </c>
      <c r="H130" t="b">
        <f>H109='[18]International Bunker Fuels'!H109</f>
        <v>1</v>
      </c>
      <c r="I130" t="b">
        <f>I109='[18]International Bunker Fuels'!I109</f>
        <v>1</v>
      </c>
      <c r="J130" t="b">
        <f>J109='[18]International Bunker Fuels'!J109</f>
        <v>1</v>
      </c>
      <c r="K130" t="b">
        <f>K109='[18]International Bunker Fuels'!K109</f>
        <v>1</v>
      </c>
      <c r="L130" t="b">
        <f>L109='[18]International Bunker Fuels'!L109</f>
        <v>1</v>
      </c>
      <c r="M130" t="b">
        <f>M109='[18]International Bunker Fuels'!M109</f>
        <v>1</v>
      </c>
      <c r="N130" t="b">
        <f>N109='[18]International Bunker Fuels'!N109</f>
        <v>1</v>
      </c>
    </row>
    <row r="131" spans="2:14">
      <c r="C131" t="b">
        <f>C110='[18]International Bunker Fuels'!C110</f>
        <v>1</v>
      </c>
      <c r="D131" t="b">
        <f>D110='[18]International Bunker Fuels'!D110</f>
        <v>1</v>
      </c>
      <c r="E131" t="b">
        <f>E110='[18]International Bunker Fuels'!E110</f>
        <v>0</v>
      </c>
      <c r="F131" t="b">
        <f>F110='[18]International Bunker Fuels'!F110</f>
        <v>1</v>
      </c>
      <c r="G131" t="b">
        <f>G110='[18]International Bunker Fuels'!G110</f>
        <v>1</v>
      </c>
      <c r="H131" t="b">
        <f>H110='[18]International Bunker Fuels'!H110</f>
        <v>1</v>
      </c>
      <c r="I131" t="b">
        <f>I110='[18]International Bunker Fuels'!I110</f>
        <v>1</v>
      </c>
      <c r="J131" t="b">
        <f>J110='[18]International Bunker Fuels'!J110</f>
        <v>1</v>
      </c>
      <c r="K131" t="b">
        <f>K110='[18]International Bunker Fuels'!K110</f>
        <v>1</v>
      </c>
      <c r="L131" t="b">
        <f>L110='[18]International Bunker Fuels'!L110</f>
        <v>1</v>
      </c>
      <c r="M131" t="b">
        <f>M110='[18]International Bunker Fuels'!M110</f>
        <v>1</v>
      </c>
      <c r="N131" t="b">
        <f>N110='[18]International Bunker Fuels'!N110</f>
        <v>0</v>
      </c>
    </row>
    <row r="132" spans="2:14">
      <c r="C132" t="b">
        <f>C111='[18]International Bunker Fuels'!C111</f>
        <v>1</v>
      </c>
      <c r="D132" t="b">
        <f>D111='[18]International Bunker Fuels'!D111</f>
        <v>1</v>
      </c>
      <c r="E132" t="b">
        <f>E111='[18]International Bunker Fuels'!E111</f>
        <v>0</v>
      </c>
      <c r="F132" t="b">
        <f>F111='[18]International Bunker Fuels'!F111</f>
        <v>1</v>
      </c>
      <c r="G132" t="b">
        <f>G111='[18]International Bunker Fuels'!G111</f>
        <v>1</v>
      </c>
      <c r="H132" t="b">
        <f>H111='[18]International Bunker Fuels'!H111</f>
        <v>1</v>
      </c>
      <c r="I132" t="b">
        <f>I111='[18]International Bunker Fuels'!I111</f>
        <v>1</v>
      </c>
      <c r="J132" t="b">
        <f>J111='[18]International Bunker Fuels'!J111</f>
        <v>1</v>
      </c>
      <c r="K132" t="b">
        <f>K111='[18]International Bunker Fuels'!K111</f>
        <v>1</v>
      </c>
      <c r="L132" t="b">
        <f>L111='[18]International Bunker Fuels'!L111</f>
        <v>1</v>
      </c>
      <c r="M132" t="b">
        <f>M111='[18]International Bunker Fuels'!M111</f>
        <v>1</v>
      </c>
      <c r="N132" t="b">
        <f>N111='[18]International Bunker Fuels'!N111</f>
        <v>0</v>
      </c>
    </row>
    <row r="134" spans="2:14">
      <c r="B134" t="b">
        <f>B93='[18]International Bunker Fuels'!B93</f>
        <v>1</v>
      </c>
      <c r="C134" t="b">
        <f>C93='[18]International Bunker Fuels'!C93</f>
        <v>1</v>
      </c>
      <c r="D134" t="b">
        <f>D93='[18]International Bunker Fuels'!D93</f>
        <v>0</v>
      </c>
      <c r="E134" t="b">
        <f>E93='[18]International Bunker Fuels'!E93</f>
        <v>1</v>
      </c>
      <c r="F134" t="b">
        <f>F93='[18]International Bunker Fuels'!F93</f>
        <v>1</v>
      </c>
      <c r="G134" t="b">
        <f>G93='[18]International Bunker Fuels'!G93</f>
        <v>1</v>
      </c>
      <c r="H134" t="b">
        <f>H93='[18]International Bunker Fuels'!H93</f>
        <v>1</v>
      </c>
      <c r="I134" t="b">
        <f>I93='[18]International Bunker Fuels'!I93</f>
        <v>1</v>
      </c>
      <c r="J134" t="b">
        <f>J93='[18]International Bunker Fuels'!J93</f>
        <v>1</v>
      </c>
      <c r="K134" t="b">
        <f>K93='[18]International Bunker Fuels'!K93</f>
        <v>1</v>
      </c>
      <c r="L134" t="b">
        <f>L93='[18]International Bunker Fuels'!L93</f>
        <v>1</v>
      </c>
      <c r="M134" t="b">
        <f>M93='[18]International Bunker Fuels'!M93</f>
        <v>0</v>
      </c>
      <c r="N134" t="b">
        <f>N93='[18]International Bunker Fuels'!N93</f>
        <v>1</v>
      </c>
    </row>
    <row r="135" spans="2:14">
      <c r="B135" t="b">
        <f>B94='[18]International Bunker Fuels'!B94</f>
        <v>1</v>
      </c>
      <c r="C135" t="b">
        <f>C94='[18]International Bunker Fuels'!C94</f>
        <v>1</v>
      </c>
      <c r="D135" t="b">
        <f>D94='[18]International Bunker Fuels'!D94</f>
        <v>0</v>
      </c>
      <c r="E135" t="b">
        <f>E94='[18]International Bunker Fuels'!E94</f>
        <v>1</v>
      </c>
      <c r="F135" t="b">
        <f>F94='[18]International Bunker Fuels'!F94</f>
        <v>1</v>
      </c>
      <c r="G135" t="b">
        <f>G94='[18]International Bunker Fuels'!G94</f>
        <v>1</v>
      </c>
      <c r="H135" t="b">
        <f>H94='[18]International Bunker Fuels'!H94</f>
        <v>1</v>
      </c>
      <c r="I135" t="b">
        <f>I94='[18]International Bunker Fuels'!I94</f>
        <v>1</v>
      </c>
      <c r="J135" t="b">
        <f>J94='[18]International Bunker Fuels'!J94</f>
        <v>1</v>
      </c>
      <c r="K135" t="b">
        <f>K94='[18]International Bunker Fuels'!K94</f>
        <v>1</v>
      </c>
      <c r="L135" t="b">
        <f>L94='[18]International Bunker Fuels'!L94</f>
        <v>1</v>
      </c>
      <c r="M135" t="b">
        <f>M94='[18]International Bunker Fuels'!M94</f>
        <v>0</v>
      </c>
      <c r="N135" t="b">
        <f>N94='[18]International Bunker Fuels'!N94</f>
        <v>1</v>
      </c>
    </row>
    <row r="136" spans="2:14">
      <c r="B136" t="b">
        <f>B95='[18]International Bunker Fuels'!B95</f>
        <v>1</v>
      </c>
      <c r="C136" t="b">
        <f>C95='[18]International Bunker Fuels'!C95</f>
        <v>1</v>
      </c>
      <c r="D136" t="b">
        <f>D95='[18]International Bunker Fuels'!D95</f>
        <v>1</v>
      </c>
      <c r="E136" t="b">
        <f>E95='[18]International Bunker Fuels'!E95</f>
        <v>1</v>
      </c>
      <c r="F136" t="b">
        <f>F95='[18]International Bunker Fuels'!F95</f>
        <v>1</v>
      </c>
      <c r="G136" t="b">
        <f>G95='[18]International Bunker Fuels'!G95</f>
        <v>1</v>
      </c>
      <c r="H136" t="b">
        <f>H95='[18]International Bunker Fuels'!H95</f>
        <v>1</v>
      </c>
      <c r="I136" t="b">
        <f>I95='[18]International Bunker Fuels'!I95</f>
        <v>1</v>
      </c>
      <c r="J136" t="b">
        <f>J95='[18]International Bunker Fuels'!J95</f>
        <v>1</v>
      </c>
      <c r="K136" t="b">
        <f>K95='[18]International Bunker Fuels'!K95</f>
        <v>1</v>
      </c>
      <c r="L136" t="b">
        <f>L95='[18]International Bunker Fuels'!L95</f>
        <v>1</v>
      </c>
      <c r="M136" t="b">
        <f>M95='[18]International Bunker Fuels'!M95</f>
        <v>0</v>
      </c>
      <c r="N136" t="b">
        <f>N95='[18]International Bunker Fuels'!N95</f>
        <v>1</v>
      </c>
    </row>
    <row r="137" spans="2:14">
      <c r="B137" t="b">
        <f>B96='[18]International Bunker Fuels'!B96</f>
        <v>1</v>
      </c>
      <c r="C137" t="b">
        <f>C96='[18]International Bunker Fuels'!C96</f>
        <v>1</v>
      </c>
      <c r="D137" t="b">
        <f>D96='[18]International Bunker Fuels'!D96</f>
        <v>0</v>
      </c>
      <c r="E137" t="b">
        <f>E96='[18]International Bunker Fuels'!E96</f>
        <v>1</v>
      </c>
      <c r="F137" t="b">
        <f>F96='[18]International Bunker Fuels'!F96</f>
        <v>1</v>
      </c>
      <c r="G137" t="b">
        <f>G96='[18]International Bunker Fuels'!G96</f>
        <v>1</v>
      </c>
      <c r="H137" t="b">
        <f>H96='[18]International Bunker Fuels'!H96</f>
        <v>1</v>
      </c>
      <c r="I137" t="b">
        <f>I96='[18]International Bunker Fuels'!I96</f>
        <v>1</v>
      </c>
      <c r="J137" t="b">
        <f>J96='[18]International Bunker Fuels'!J96</f>
        <v>1</v>
      </c>
      <c r="K137" t="b">
        <f>K96='[18]International Bunker Fuels'!K96</f>
        <v>1</v>
      </c>
      <c r="L137" t="b">
        <f>L96='[18]International Bunker Fuels'!L96</f>
        <v>1</v>
      </c>
      <c r="M137" t="b">
        <f>M96='[18]International Bunker Fuels'!M96</f>
        <v>0</v>
      </c>
      <c r="N137" t="b">
        <f>N96='[18]International Bunker Fuels'!N96</f>
        <v>1</v>
      </c>
    </row>
    <row r="138" spans="2:14">
      <c r="B138" t="b">
        <f>B97='[18]International Bunker Fuels'!B97</f>
        <v>1</v>
      </c>
      <c r="C138" t="b">
        <f>C97='[18]International Bunker Fuels'!C97</f>
        <v>1</v>
      </c>
      <c r="D138" t="b">
        <f>D97='[18]International Bunker Fuels'!D97</f>
        <v>0</v>
      </c>
      <c r="E138" t="b">
        <f>E97='[18]International Bunker Fuels'!E97</f>
        <v>1</v>
      </c>
      <c r="F138" t="b">
        <f>F97='[18]International Bunker Fuels'!F97</f>
        <v>1</v>
      </c>
      <c r="G138" t="b">
        <f>G97='[18]International Bunker Fuels'!G97</f>
        <v>1</v>
      </c>
      <c r="H138" t="b">
        <f>H97='[18]International Bunker Fuels'!H97</f>
        <v>1</v>
      </c>
      <c r="I138" t="b">
        <f>I97='[18]International Bunker Fuels'!I97</f>
        <v>1</v>
      </c>
      <c r="J138" t="b">
        <f>J97='[18]International Bunker Fuels'!J97</f>
        <v>1</v>
      </c>
      <c r="K138" t="b">
        <f>K97='[18]International Bunker Fuels'!K97</f>
        <v>1</v>
      </c>
      <c r="L138" t="b">
        <f>L97='[18]International Bunker Fuels'!L97</f>
        <v>1</v>
      </c>
      <c r="M138" t="b">
        <f>M97='[18]International Bunker Fuels'!M97</f>
        <v>0</v>
      </c>
      <c r="N138" t="b">
        <f>N97='[18]International Bunker Fuels'!N97</f>
        <v>1</v>
      </c>
    </row>
  </sheetData>
  <mergeCells count="6">
    <mergeCell ref="A108:A111"/>
    <mergeCell ref="A39:A43"/>
    <mergeCell ref="A44:A48"/>
    <mergeCell ref="A51:A55"/>
    <mergeCell ref="A85:A88"/>
    <mergeCell ref="A77:A80"/>
  </mergeCells>
  <phoneticPr fontId="19" type="noConversion"/>
  <conditionalFormatting sqref="C43:N43 C48:N48">
    <cfRule type="cellIs" dxfId="16" priority="8" operator="notEqual">
      <formula>0</formula>
    </cfRule>
  </conditionalFormatting>
  <pageMargins left="0.75" right="0.75" top="1" bottom="1" header="0.5" footer="0.5"/>
  <pageSetup orientation="portrait"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2F0B6-BED8-49A4-A117-086761A07B3E}">
  <sheetPr codeName="Sheet47">
    <tabColor rgb="FF00B0F0"/>
  </sheetPr>
  <dimension ref="A1:M14"/>
  <sheetViews>
    <sheetView workbookViewId="0"/>
  </sheetViews>
  <sheetFormatPr defaultRowHeight="12.75"/>
  <cols>
    <col min="1" max="1" width="38.42578125" customWidth="1"/>
  </cols>
  <sheetData>
    <row r="1" spans="1:13" s="357" customFormat="1" ht="18.75">
      <c r="A1" s="1010" t="s">
        <v>1039</v>
      </c>
    </row>
    <row r="2" spans="1:13">
      <c r="A2" t="s">
        <v>1040</v>
      </c>
    </row>
    <row r="4" spans="1:13">
      <c r="A4" s="10" t="s">
        <v>1041</v>
      </c>
      <c r="B4" s="10">
        <v>1990</v>
      </c>
      <c r="C4" s="10">
        <v>2005</v>
      </c>
      <c r="D4" s="10">
        <v>2007</v>
      </c>
      <c r="E4" s="10">
        <v>2010</v>
      </c>
      <c r="F4" s="10">
        <v>2015</v>
      </c>
      <c r="G4" s="10">
        <v>2016</v>
      </c>
      <c r="H4" s="10">
        <v>2017</v>
      </c>
      <c r="I4" s="10">
        <v>2018</v>
      </c>
      <c r="J4" s="10">
        <v>2019</v>
      </c>
      <c r="K4" s="10">
        <v>2020</v>
      </c>
      <c r="L4" s="10">
        <v>2021</v>
      </c>
      <c r="M4" s="10">
        <v>2022</v>
      </c>
    </row>
    <row r="5" spans="1:13">
      <c r="A5" s="10" t="s">
        <v>149</v>
      </c>
      <c r="B5" s="1263">
        <f>INDEX([8]Summary!$O$2:$AA$9,MATCH($A5,[8]Summary!$O$2:$O$9,0),MATCH(B$4,[8]Summary!$O$2:$AA$2,0))</f>
        <v>2.1673692158276803E-2</v>
      </c>
      <c r="C5" s="1263">
        <f>INDEX([8]Summary!$O$2:$AA$9,MATCH($A5,[8]Summary!$O$2:$O$9,0),MATCH(C$4,[8]Summary!$O$2:$AA$2,0))</f>
        <v>8.3113447614166138E-3</v>
      </c>
      <c r="D5" s="1263">
        <f>INDEX([8]Summary!$O$2:$AA$9,MATCH($A5,[8]Summary!$O$2:$O$9,0),MATCH(D$4,[8]Summary!$O$2:$AA$2,0))</f>
        <v>7.4558829343674997E-3</v>
      </c>
      <c r="E5" s="1263">
        <f>INDEX([8]Summary!$O$2:$AA$9,MATCH($A5,[8]Summary!$O$2:$O$9,0),MATCH(E$4,[8]Summary!$O$2:$AA$2,0))</f>
        <v>5.5166273115302587E-3</v>
      </c>
      <c r="F5" s="1263">
        <f>INDEX([8]Summary!$O$2:$AA$9,MATCH($A5,[8]Summary!$O$2:$O$9,0),MATCH(F$4,[8]Summary!$O$2:$AA$2,0))</f>
        <v>3.5038845153086929E-3</v>
      </c>
      <c r="G5" s="1263">
        <f>INDEX([8]Summary!$O$2:$AA$9,MATCH($A5,[8]Summary!$O$2:$O$9,0),MATCH(G$4,[8]Summary!$O$2:$AA$2,0))</f>
        <v>3.326675880754915E-3</v>
      </c>
      <c r="H5" s="1263">
        <f>INDEX([8]Summary!$O$2:$AA$9,MATCH($A5,[8]Summary!$O$2:$O$9,0),MATCH(H$4,[8]Summary!$O$2:$AA$2,0))</f>
        <v>3.2386071157762077E-3</v>
      </c>
      <c r="I5" s="1263">
        <f>INDEX([8]Summary!$O$2:$AA$9,MATCH($A5,[8]Summary!$O$2:$O$9,0),MATCH(I$4,[8]Summary!$O$2:$AA$2,0))</f>
        <v>2.9812445277063475E-3</v>
      </c>
      <c r="J5" s="1263">
        <f>INDEX([8]Summary!$O$2:$AA$9,MATCH($A5,[8]Summary!$O$2:$O$9,0),MATCH(J$4,[8]Summary!$O$2:$AA$2,0))</f>
        <v>3.2131749681261067E-3</v>
      </c>
      <c r="K5" s="1263">
        <f>INDEX([8]Summary!$O$2:$AA$9,MATCH($A5,[8]Summary!$O$2:$O$9,0),MATCH(K$4,[8]Summary!$O$2:$AA$2,0))</f>
        <v>2.4209096217220434E-3</v>
      </c>
      <c r="L5" s="1263">
        <f>INDEX([8]Summary!$O$2:$AA$9,MATCH($A5,[8]Summary!$O$2:$O$9,0),MATCH(L$4,[8]Summary!$O$2:$AA$2,0))</f>
        <v>2.618749865217321E-3</v>
      </c>
      <c r="M5" s="1263">
        <f>INDEX([8]Summary!$O$2:$AA$9,MATCH($A5,[8]Summary!$O$2:$O$9,0),MATCH(M$4,[8]Summary!$O$2:$AA$2,0))</f>
        <v>2.8217901832422545E-3</v>
      </c>
    </row>
    <row r="6" spans="1:13">
      <c r="A6" s="116"/>
      <c r="B6" s="116"/>
      <c r="C6" s="116"/>
      <c r="D6" s="116"/>
      <c r="E6" s="116"/>
      <c r="F6" s="116"/>
      <c r="G6" s="116"/>
      <c r="H6" s="116"/>
      <c r="I6" s="116"/>
      <c r="J6" s="116"/>
      <c r="K6" s="116"/>
      <c r="L6" s="116"/>
      <c r="M6" s="116"/>
    </row>
    <row r="7" spans="1:13">
      <c r="A7" s="10" t="s">
        <v>1042</v>
      </c>
      <c r="B7" s="10">
        <v>1990</v>
      </c>
      <c r="C7" s="10">
        <v>2005</v>
      </c>
      <c r="D7" s="10">
        <v>2007</v>
      </c>
      <c r="E7" s="10">
        <v>2010</v>
      </c>
      <c r="F7" s="10">
        <v>2015</v>
      </c>
      <c r="G7" s="10">
        <v>2016</v>
      </c>
      <c r="H7" s="10">
        <v>2017</v>
      </c>
      <c r="I7" s="10">
        <v>2018</v>
      </c>
      <c r="J7" s="10">
        <v>2019</v>
      </c>
      <c r="K7" s="10">
        <v>2020</v>
      </c>
      <c r="L7" s="10">
        <v>2021</v>
      </c>
      <c r="M7" s="10">
        <v>2022</v>
      </c>
    </row>
    <row r="8" spans="1:13">
      <c r="A8" s="10" t="s">
        <v>149</v>
      </c>
      <c r="B8" s="1263">
        <f>INDEX([8]Summary!$O$11:$AA$18,MATCH($A8,[8]Summary!$O$11:$O$18,0),MATCH(B7,[8]Summary!$O$11:$AA$11,0))</f>
        <v>0.12912148319022723</v>
      </c>
      <c r="C8" s="1263">
        <f>INDEX([8]Summary!$O$11:$AA$18,MATCH($A8,[8]Summary!$O$11:$O$18,0),MATCH(C7,[8]Summary!$O$11:$AA$11,0))</f>
        <v>9.6633573693091473E-2</v>
      </c>
      <c r="D8" s="1263">
        <f>INDEX([8]Summary!$O$11:$AA$18,MATCH($A8,[8]Summary!$O$11:$O$18,0),MATCH(D7,[8]Summary!$O$11:$AA$11,0))</f>
        <v>8.8391154791198412E-2</v>
      </c>
      <c r="E8" s="1263">
        <f>INDEX([8]Summary!$O$11:$AA$18,MATCH($A8,[8]Summary!$O$11:$O$18,0),MATCH(E7,[8]Summary!$O$11:$AA$11,0))</f>
        <v>6.6050366266877311E-2</v>
      </c>
      <c r="F8" s="1263">
        <f>INDEX([8]Summary!$O$11:$AA$18,MATCH($A8,[8]Summary!$O$11:$O$18,0),MATCH(F7,[8]Summary!$O$11:$AA$11,0))</f>
        <v>3.7390103979468549E-2</v>
      </c>
      <c r="G8" s="1263">
        <f>INDEX([8]Summary!$O$11:$AA$18,MATCH($A8,[8]Summary!$O$11:$O$18,0),MATCH(G7,[8]Summary!$O$11:$AA$11,0))</f>
        <v>3.4016887157974636E-2</v>
      </c>
      <c r="H8" s="1263">
        <f>INDEX([8]Summary!$O$11:$AA$18,MATCH($A8,[8]Summary!$O$11:$O$18,0),MATCH(H7,[8]Summary!$O$11:$AA$11,0))</f>
        <v>3.0336544732755068E-2</v>
      </c>
      <c r="I8" s="1263">
        <f>INDEX([8]Summary!$O$11:$AA$18,MATCH($A8,[8]Summary!$O$11:$O$18,0),MATCH(I7,[8]Summary!$O$11:$AA$11,0))</f>
        <v>2.6419902029193486E-2</v>
      </c>
      <c r="J8" s="1263">
        <f>INDEX([8]Summary!$O$11:$AA$18,MATCH($A8,[8]Summary!$O$11:$O$18,0),MATCH(J7,[8]Summary!$O$11:$AA$11,0))</f>
        <v>2.9010293149947495E-2</v>
      </c>
      <c r="K8" s="1263">
        <f>INDEX([8]Summary!$O$11:$AA$18,MATCH($A8,[8]Summary!$O$11:$O$18,0),MATCH(K7,[8]Summary!$O$11:$AA$11,0))</f>
        <v>2.1008041034885523E-2</v>
      </c>
      <c r="L8" s="1263">
        <f>INDEX([8]Summary!$O$11:$AA$18,MATCH($A8,[8]Summary!$O$11:$O$18,0),MATCH(L7,[8]Summary!$O$11:$AA$11,0))</f>
        <v>2.1656545270697731E-2</v>
      </c>
      <c r="M8" s="1263">
        <f>INDEX([8]Summary!$O$11:$AA$18,MATCH($A8,[8]Summary!$O$11:$O$18,0),MATCH(M7,[8]Summary!$O$11:$AA$11,0))</f>
        <v>2.5859021311985777E-2</v>
      </c>
    </row>
    <row r="9" spans="1:13">
      <c r="A9" s="116"/>
      <c r="B9" s="116"/>
      <c r="C9" s="116"/>
      <c r="D9" s="116"/>
      <c r="E9" s="116"/>
      <c r="F9" s="116"/>
      <c r="G9" s="116"/>
      <c r="H9" s="116"/>
      <c r="I9" s="116"/>
      <c r="J9" s="116"/>
      <c r="K9" s="116"/>
      <c r="L9" s="116"/>
      <c r="M9" s="116"/>
    </row>
    <row r="11" spans="1:13">
      <c r="A11" s="917" t="s">
        <v>1043</v>
      </c>
      <c r="B11" s="10">
        <v>1990</v>
      </c>
      <c r="C11" s="10">
        <v>2005</v>
      </c>
      <c r="D11" s="10">
        <v>2007</v>
      </c>
      <c r="E11" s="10">
        <v>2010</v>
      </c>
      <c r="F11" s="10">
        <v>2015</v>
      </c>
      <c r="G11" s="10">
        <v>2016</v>
      </c>
      <c r="H11" s="10">
        <v>2017</v>
      </c>
      <c r="I11" s="10">
        <v>2018</v>
      </c>
      <c r="J11" s="10">
        <v>2019</v>
      </c>
      <c r="K11" s="10">
        <v>2020</v>
      </c>
      <c r="L11" s="10">
        <v>2021</v>
      </c>
      <c r="M11" s="10">
        <v>2022</v>
      </c>
    </row>
    <row r="12" spans="1:13">
      <c r="A12" s="918" t="s">
        <v>1044</v>
      </c>
      <c r="B12" s="919">
        <f>SUM('90Data'!Q9:Q11)/SUM('90Data'!Q8:Q11)</f>
        <v>0.12807621153842619</v>
      </c>
      <c r="C12" s="920">
        <f t="shared" ref="C12:D12" si="0">B12</f>
        <v>0.12807621153842619</v>
      </c>
      <c r="D12" s="920">
        <f t="shared" si="0"/>
        <v>0.12807621153842619</v>
      </c>
      <c r="E12" s="920">
        <f>D12</f>
        <v>0.12807621153842619</v>
      </c>
      <c r="F12" s="920">
        <f t="shared" ref="F12:J12" si="1">E12</f>
        <v>0.12807621153842619</v>
      </c>
      <c r="G12" s="920">
        <f t="shared" si="1"/>
        <v>0.12807621153842619</v>
      </c>
      <c r="H12" s="920">
        <f t="shared" si="1"/>
        <v>0.12807621153842619</v>
      </c>
      <c r="I12" s="920">
        <f t="shared" si="1"/>
        <v>0.12807621153842619</v>
      </c>
      <c r="J12" s="920">
        <f t="shared" si="1"/>
        <v>0.12807621153842619</v>
      </c>
      <c r="K12" s="920">
        <f t="shared" ref="K12:K13" si="2">J12</f>
        <v>0.12807621153842619</v>
      </c>
      <c r="L12" s="920">
        <f t="shared" ref="L12:M13" si="3">K12</f>
        <v>0.12807621153842619</v>
      </c>
      <c r="M12" s="920">
        <f t="shared" si="3"/>
        <v>0.12807621153842619</v>
      </c>
    </row>
    <row r="13" spans="1:13">
      <c r="A13" s="918" t="s">
        <v>194</v>
      </c>
      <c r="B13" s="919">
        <f>SUM('90Data'!Q13,'90Data'!Q15)/SUM('90Data'!Q12:Q16)</f>
        <v>6.7056097573506375E-3</v>
      </c>
      <c r="C13" s="920">
        <f t="shared" ref="C13:D13" si="4">B13</f>
        <v>6.7056097573506375E-3</v>
      </c>
      <c r="D13" s="920">
        <f t="shared" si="4"/>
        <v>6.7056097573506375E-3</v>
      </c>
      <c r="E13" s="920">
        <f>D13</f>
        <v>6.7056097573506375E-3</v>
      </c>
      <c r="F13" s="920">
        <f t="shared" ref="F13:J13" si="5">E13</f>
        <v>6.7056097573506375E-3</v>
      </c>
      <c r="G13" s="920">
        <f t="shared" si="5"/>
        <v>6.7056097573506375E-3</v>
      </c>
      <c r="H13" s="920">
        <f t="shared" si="5"/>
        <v>6.7056097573506375E-3</v>
      </c>
      <c r="I13" s="920">
        <f t="shared" si="5"/>
        <v>6.7056097573506375E-3</v>
      </c>
      <c r="J13" s="920">
        <f t="shared" si="5"/>
        <v>6.7056097573506375E-3</v>
      </c>
      <c r="K13" s="920">
        <f t="shared" si="2"/>
        <v>6.7056097573506375E-3</v>
      </c>
      <c r="L13" s="920">
        <f t="shared" si="3"/>
        <v>6.7056097573506375E-3</v>
      </c>
      <c r="M13" s="920">
        <f t="shared" si="3"/>
        <v>6.7056097573506375E-3</v>
      </c>
    </row>
    <row r="14" spans="1:13">
      <c r="A14" t="s">
        <v>1045</v>
      </c>
    </row>
  </sheetData>
  <pageMargins left="0.7" right="0.7" top="0.75" bottom="0.75" header="0.3" footer="0.3"/>
  <pageSetup orientation="portrait"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1C94BE-30B5-4570-9F9D-EF324B4E3C8F}">
  <sheetPr codeName="Sheet48">
    <tabColor rgb="FF00B0F0"/>
  </sheetPr>
  <dimension ref="A1:H27"/>
  <sheetViews>
    <sheetView workbookViewId="0"/>
  </sheetViews>
  <sheetFormatPr defaultRowHeight="12.75"/>
  <cols>
    <col min="1" max="1" width="24.7109375" customWidth="1"/>
    <col min="2" max="2" width="27.42578125" customWidth="1"/>
    <col min="3" max="3" width="10.5703125" bestFit="1" customWidth="1"/>
    <col min="4" max="4" width="10.42578125" customWidth="1"/>
    <col min="5" max="5" width="10.28515625" customWidth="1"/>
    <col min="6" max="6" width="10.5703125" bestFit="1" customWidth="1"/>
    <col min="7" max="7" width="10.42578125" bestFit="1" customWidth="1"/>
    <col min="8" max="8" width="10.5703125" bestFit="1" customWidth="1"/>
    <col min="11" max="11" width="51.7109375" customWidth="1"/>
  </cols>
  <sheetData>
    <row r="1" spans="1:5" s="145" customFormat="1" ht="18">
      <c r="A1" s="378" t="s">
        <v>1046</v>
      </c>
    </row>
    <row r="3" spans="1:5" s="400" customFormat="1" ht="22.5">
      <c r="A3" s="1225" t="s">
        <v>204</v>
      </c>
      <c r="B3" s="1225" t="s">
        <v>1047</v>
      </c>
      <c r="C3" s="1225" t="s">
        <v>1048</v>
      </c>
      <c r="D3" s="1225" t="s">
        <v>1049</v>
      </c>
      <c r="E3" s="1225" t="s">
        <v>1050</v>
      </c>
    </row>
    <row r="4" spans="1:5">
      <c r="A4" s="1221">
        <v>2018</v>
      </c>
      <c r="B4" s="1220">
        <v>10818</v>
      </c>
      <c r="C4" s="1220">
        <v>10926.18</v>
      </c>
      <c r="D4" s="1220">
        <f>C4/B4</f>
        <v>1.01</v>
      </c>
      <c r="E4" s="1220">
        <f>C4*Conversions!$L$213</f>
        <v>1092.6223704719998</v>
      </c>
    </row>
    <row r="5" spans="1:5">
      <c r="A5" s="1221">
        <v>2019</v>
      </c>
      <c r="B5" s="1220">
        <v>377764</v>
      </c>
      <c r="C5" s="1220">
        <v>381529</v>
      </c>
      <c r="D5" s="1220">
        <f>C5/B5</f>
        <v>1.009966539956163</v>
      </c>
      <c r="E5" s="1220">
        <f>C5*Conversions!$L$213</f>
        <v>38153.052611599996</v>
      </c>
    </row>
    <row r="6" spans="1:5">
      <c r="A6" s="1221">
        <v>2020</v>
      </c>
      <c r="B6" s="1220">
        <v>416993</v>
      </c>
      <c r="C6" s="1220">
        <v>421164</v>
      </c>
      <c r="D6" s="1220">
        <f>C6/B6</f>
        <v>1.0100025659903165</v>
      </c>
      <c r="E6" s="1220">
        <f>C6*Conversions!$L$213</f>
        <v>42116.568465599994</v>
      </c>
    </row>
    <row r="7" spans="1:5">
      <c r="A7" s="1221">
        <v>2021</v>
      </c>
      <c r="B7" s="1220">
        <v>319928</v>
      </c>
      <c r="C7" s="1220">
        <v>323127</v>
      </c>
      <c r="D7" s="1220">
        <f>C7/B7</f>
        <v>1.0099991248030806</v>
      </c>
      <c r="E7" s="1220">
        <f>C7*Conversions!$L$213</f>
        <v>32312.829250799998</v>
      </c>
    </row>
    <row r="8" spans="1:5">
      <c r="A8" s="1221">
        <v>2022</v>
      </c>
      <c r="B8" s="1220">
        <v>284455</v>
      </c>
      <c r="C8" s="1220">
        <v>288734</v>
      </c>
      <c r="D8" s="1220">
        <f>C8/B8</f>
        <v>1.0150428011460513</v>
      </c>
      <c r="E8" s="1220">
        <f>C8*Conversions!$L$213</f>
        <v>28873.515493599996</v>
      </c>
    </row>
    <row r="9" spans="1:5">
      <c r="A9" s="62" t="s">
        <v>1051</v>
      </c>
      <c r="B9" s="12"/>
      <c r="C9" s="12"/>
      <c r="D9" s="539"/>
    </row>
    <row r="22" spans="6:8">
      <c r="F22" s="400"/>
      <c r="G22" s="400"/>
      <c r="H22" s="400"/>
    </row>
    <row r="23" spans="6:8" s="400" customFormat="1"/>
    <row r="24" spans="6:8" s="400" customFormat="1"/>
    <row r="25" spans="6:8">
      <c r="F25" s="400"/>
      <c r="G25" s="400"/>
      <c r="H25" s="400"/>
    </row>
    <row r="26" spans="6:8">
      <c r="F26" s="400"/>
      <c r="G26" s="400"/>
      <c r="H26" s="400"/>
    </row>
    <row r="27" spans="6:8">
      <c r="F27" s="400"/>
      <c r="G27" s="400"/>
      <c r="H27" s="400"/>
    </row>
  </sheetData>
  <pageMargins left="0.7" right="0.7" top="0.75" bottom="0.75" header="0.3" footer="0.3"/>
  <pageSetup orientation="portrait"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tabColor rgb="FF99CCFF"/>
  </sheetPr>
  <dimension ref="A1:U92"/>
  <sheetViews>
    <sheetView workbookViewId="0"/>
  </sheetViews>
  <sheetFormatPr defaultColWidth="9.42578125" defaultRowHeight="12.75"/>
  <cols>
    <col min="1" max="1" width="27.5703125" style="177" customWidth="1"/>
    <col min="2" max="2" width="22.5703125" style="177" customWidth="1"/>
    <col min="3" max="3" width="6" style="177" customWidth="1"/>
    <col min="4" max="4" width="22.5703125" style="177" customWidth="1"/>
    <col min="5" max="5" width="5.5703125" style="177" customWidth="1"/>
    <col min="6" max="6" width="10" style="177" customWidth="1"/>
    <col min="7" max="7" width="5.5703125" style="177" customWidth="1"/>
    <col min="8" max="8" width="13.5703125" style="177" customWidth="1"/>
    <col min="9" max="9" width="5.42578125" style="177" customWidth="1"/>
    <col min="10" max="10" width="13" style="177" customWidth="1"/>
    <col min="11" max="11" width="5.42578125" style="177" customWidth="1"/>
    <col min="12" max="12" width="12.42578125" style="177" customWidth="1"/>
    <col min="13" max="13" width="5" style="177" customWidth="1"/>
    <col min="14" max="14" width="14.42578125" style="177" customWidth="1"/>
    <col min="15" max="15" width="5.5703125" style="177" customWidth="1"/>
    <col min="16" max="16" width="11.5703125" style="177" customWidth="1"/>
    <col min="17" max="17" width="12.5703125" style="177" bestFit="1" customWidth="1"/>
    <col min="18" max="18" width="8" style="177" bestFit="1" customWidth="1"/>
    <col min="19" max="19" width="8.5703125" style="177" bestFit="1" customWidth="1"/>
    <col min="20" max="16384" width="9.42578125" style="177"/>
  </cols>
  <sheetData>
    <row r="1" spans="1:8" s="145" customFormat="1" ht="18">
      <c r="A1" s="378" t="s">
        <v>66</v>
      </c>
    </row>
    <row r="2" spans="1:8" customFormat="1">
      <c r="A2" t="s">
        <v>1052</v>
      </c>
    </row>
    <row r="3" spans="1:8" s="149" customFormat="1" ht="21" customHeight="1">
      <c r="A3" s="1828" t="s">
        <v>1053</v>
      </c>
    </row>
    <row r="4" spans="1:8" s="150" customFormat="1"/>
    <row r="5" spans="1:8" s="150" customFormat="1"/>
    <row r="6" spans="1:8" s="150" customFormat="1" ht="13.5" thickBot="1">
      <c r="E6" s="151"/>
      <c r="F6" s="151"/>
    </row>
    <row r="7" spans="1:8" s="150" customFormat="1" ht="26.25" customHeight="1" thickBot="1">
      <c r="B7" s="152" t="s">
        <v>1054</v>
      </c>
      <c r="E7" s="153"/>
      <c r="F7" s="153"/>
    </row>
    <row r="8" spans="1:8" s="150" customFormat="1" ht="13.5" thickBot="1">
      <c r="A8" s="1094" t="s">
        <v>204</v>
      </c>
      <c r="B8" s="1095" t="s">
        <v>1055</v>
      </c>
      <c r="E8" s="151"/>
      <c r="H8" s="151"/>
    </row>
    <row r="9" spans="1:8" s="150" customFormat="1">
      <c r="A9" s="1096">
        <v>1990</v>
      </c>
      <c r="B9" s="154">
        <f>92000*Short_Metric</f>
        <v>83460.56</v>
      </c>
      <c r="E9" s="151"/>
      <c r="H9" s="153"/>
    </row>
    <row r="10" spans="1:8" s="150" customFormat="1">
      <c r="A10" s="1097">
        <v>1991</v>
      </c>
      <c r="B10" s="155" t="s">
        <v>1056</v>
      </c>
    </row>
    <row r="11" spans="1:8" s="150" customFormat="1">
      <c r="A11" s="1097">
        <v>1992</v>
      </c>
      <c r="B11" s="155" t="s">
        <v>1056</v>
      </c>
    </row>
    <row r="12" spans="1:8" s="150" customFormat="1">
      <c r="A12" s="1097">
        <v>1993</v>
      </c>
      <c r="B12" s="155" t="s">
        <v>1056</v>
      </c>
    </row>
    <row r="13" spans="1:8" s="150" customFormat="1">
      <c r="A13" s="1097">
        <v>1994</v>
      </c>
      <c r="B13" s="155" t="s">
        <v>1056</v>
      </c>
    </row>
    <row r="14" spans="1:8" s="150" customFormat="1">
      <c r="A14" s="1097">
        <v>1995</v>
      </c>
      <c r="B14" s="155" t="s">
        <v>1056</v>
      </c>
    </row>
    <row r="15" spans="1:8" s="150" customFormat="1">
      <c r="A15" s="1097">
        <v>1996</v>
      </c>
      <c r="B15" s="155" t="s">
        <v>1056</v>
      </c>
    </row>
    <row r="16" spans="1:8" s="150" customFormat="1">
      <c r="A16" s="1097">
        <v>1997</v>
      </c>
      <c r="B16" s="155" t="s">
        <v>1056</v>
      </c>
    </row>
    <row r="17" spans="1:2" s="150" customFormat="1">
      <c r="A17" s="1097">
        <v>1998</v>
      </c>
      <c r="B17" s="155" t="s">
        <v>1056</v>
      </c>
    </row>
    <row r="18" spans="1:2" s="150" customFormat="1">
      <c r="A18" s="1097">
        <v>1999</v>
      </c>
      <c r="B18" s="155" t="s">
        <v>1056</v>
      </c>
    </row>
    <row r="19" spans="1:2" s="150" customFormat="1">
      <c r="A19" s="1097">
        <v>2000</v>
      </c>
      <c r="B19" s="155" t="s">
        <v>1056</v>
      </c>
    </row>
    <row r="20" spans="1:2" s="150" customFormat="1">
      <c r="A20" s="1097">
        <v>2001</v>
      </c>
      <c r="B20" s="155" t="s">
        <v>1056</v>
      </c>
    </row>
    <row r="21" spans="1:2" s="150" customFormat="1">
      <c r="A21" s="1097">
        <v>2002</v>
      </c>
      <c r="B21" s="155" t="s">
        <v>1056</v>
      </c>
    </row>
    <row r="22" spans="1:2" s="150" customFormat="1">
      <c r="A22" s="1097">
        <v>2003</v>
      </c>
      <c r="B22" s="155" t="s">
        <v>1056</v>
      </c>
    </row>
    <row r="23" spans="1:2" s="150" customFormat="1">
      <c r="A23" s="1097">
        <v>2004</v>
      </c>
      <c r="B23" s="155" t="s">
        <v>1056</v>
      </c>
    </row>
    <row r="24" spans="1:2" s="150" customFormat="1">
      <c r="A24" s="1097">
        <v>2005</v>
      </c>
      <c r="B24" s="155" t="s">
        <v>1056</v>
      </c>
    </row>
    <row r="25" spans="1:2" s="150" customFormat="1">
      <c r="A25" s="1097">
        <v>2006</v>
      </c>
      <c r="B25" s="155" t="s">
        <v>1056</v>
      </c>
    </row>
    <row r="26" spans="1:2" s="150" customFormat="1">
      <c r="A26" s="1097">
        <v>2007</v>
      </c>
      <c r="B26" s="155" t="s">
        <v>1056</v>
      </c>
    </row>
    <row r="27" spans="1:2" s="150" customFormat="1">
      <c r="A27" s="1097">
        <v>2008</v>
      </c>
      <c r="B27" s="155" t="s">
        <v>1056</v>
      </c>
    </row>
    <row r="28" spans="1:2" s="150" customFormat="1">
      <c r="A28" s="1097">
        <v>2009</v>
      </c>
      <c r="B28" s="155" t="s">
        <v>1056</v>
      </c>
    </row>
    <row r="29" spans="1:2" s="150" customFormat="1">
      <c r="A29" s="1097">
        <v>2010</v>
      </c>
      <c r="B29" s="155" t="s">
        <v>1056</v>
      </c>
    </row>
    <row r="30" spans="1:2" s="150" customFormat="1">
      <c r="A30" s="1097">
        <v>2011</v>
      </c>
      <c r="B30" s="155" t="s">
        <v>1056</v>
      </c>
    </row>
    <row r="31" spans="1:2" s="150" customFormat="1">
      <c r="A31" s="1097">
        <v>2012</v>
      </c>
      <c r="B31" s="155" t="s">
        <v>1056</v>
      </c>
    </row>
    <row r="32" spans="1:2" s="150" customFormat="1">
      <c r="A32" s="1097">
        <v>2013</v>
      </c>
      <c r="B32" s="155" t="s">
        <v>1056</v>
      </c>
    </row>
    <row r="33" spans="1:19" s="150" customFormat="1">
      <c r="A33" s="1097">
        <v>2014</v>
      </c>
      <c r="B33" s="155" t="s">
        <v>1056</v>
      </c>
    </row>
    <row r="34" spans="1:19" s="150" customFormat="1">
      <c r="A34" s="1097">
        <v>2015</v>
      </c>
      <c r="B34" s="155" t="s">
        <v>1056</v>
      </c>
    </row>
    <row r="35" spans="1:19" s="150" customFormat="1">
      <c r="A35" s="1097">
        <v>2016</v>
      </c>
      <c r="B35" s="155" t="s">
        <v>1056</v>
      </c>
    </row>
    <row r="36" spans="1:19" s="150" customFormat="1">
      <c r="A36" s="1097">
        <v>2017</v>
      </c>
      <c r="B36" s="155" t="s">
        <v>1056</v>
      </c>
    </row>
    <row r="37" spans="1:19" s="150" customFormat="1">
      <c r="A37" s="1097">
        <v>2018</v>
      </c>
      <c r="B37" s="155" t="s">
        <v>1056</v>
      </c>
    </row>
    <row r="38" spans="1:19" s="150" customFormat="1">
      <c r="A38" s="1097">
        <v>2019</v>
      </c>
      <c r="B38" s="155" t="s">
        <v>1056</v>
      </c>
    </row>
    <row r="39" spans="1:19" s="150" customFormat="1">
      <c r="A39" s="1097">
        <v>2020</v>
      </c>
      <c r="B39" s="155" t="s">
        <v>1056</v>
      </c>
      <c r="R39" s="157"/>
      <c r="S39" s="158"/>
    </row>
    <row r="40" spans="1:19" s="150" customFormat="1" ht="13.5" thickBot="1">
      <c r="A40" s="1098">
        <v>2021</v>
      </c>
      <c r="B40" s="156" t="s">
        <v>1056</v>
      </c>
      <c r="R40" s="157"/>
      <c r="S40" s="158"/>
    </row>
    <row r="41" spans="1:19" s="150" customFormat="1"/>
    <row r="42" spans="1:19" s="150" customFormat="1"/>
    <row r="43" spans="1:19" s="159" customFormat="1" ht="20.25" customHeight="1">
      <c r="A43" s="1829" t="s">
        <v>1057</v>
      </c>
      <c r="D43" s="1830"/>
      <c r="E43" s="1831"/>
      <c r="G43" s="1831"/>
      <c r="H43" s="1832">
        <v>1990</v>
      </c>
      <c r="I43" s="1831"/>
    </row>
    <row r="44" spans="1:19" s="150" customFormat="1" ht="25.5">
      <c r="A44" s="160"/>
      <c r="B44" s="161" t="s">
        <v>1058</v>
      </c>
      <c r="C44" s="161"/>
      <c r="D44" s="162" t="s">
        <v>1059</v>
      </c>
      <c r="E44" s="161"/>
      <c r="F44" s="161" t="s">
        <v>1060</v>
      </c>
      <c r="G44" s="151"/>
      <c r="H44" s="161" t="s">
        <v>1061</v>
      </c>
      <c r="J44" s="161" t="s">
        <v>1062</v>
      </c>
    </row>
    <row r="45" spans="1:19" s="150" customFormat="1">
      <c r="A45" s="163" t="s">
        <v>1063</v>
      </c>
      <c r="B45" s="164">
        <v>9.786893675369937E-2</v>
      </c>
      <c r="C45" s="153" t="s">
        <v>110</v>
      </c>
      <c r="D45" s="165">
        <f>$B$9/Short_Metric</f>
        <v>92000</v>
      </c>
      <c r="E45" s="153" t="s">
        <v>110</v>
      </c>
      <c r="F45" s="166">
        <v>0.78703777038177447</v>
      </c>
      <c r="G45" s="153" t="s">
        <v>110</v>
      </c>
      <c r="H45" s="167">
        <f>0.98</f>
        <v>0.98</v>
      </c>
      <c r="I45" s="153" t="s">
        <v>109</v>
      </c>
      <c r="J45" s="168">
        <f t="shared" ref="J45:J52" si="0">B45*D45*F45*H45*Short_Metric/CO2_C*MT_MMT</f>
        <v>2.3100386464041354E-2</v>
      </c>
    </row>
    <row r="46" spans="1:19" s="150" customFormat="1">
      <c r="A46" s="169" t="s">
        <v>1064</v>
      </c>
      <c r="B46" s="170">
        <v>7.2354466860711586E-3</v>
      </c>
      <c r="C46" s="153" t="s">
        <v>110</v>
      </c>
      <c r="D46" s="171">
        <f>D45</f>
        <v>92000</v>
      </c>
      <c r="E46" s="153" t="s">
        <v>110</v>
      </c>
      <c r="F46" s="172">
        <f>120/192</f>
        <v>0.625</v>
      </c>
      <c r="G46" s="153" t="s">
        <v>110</v>
      </c>
      <c r="H46" s="173">
        <f>H45</f>
        <v>0.98</v>
      </c>
      <c r="I46" s="153" t="s">
        <v>109</v>
      </c>
      <c r="J46" s="174">
        <f t="shared" si="0"/>
        <v>1.3562013291389067E-3</v>
      </c>
    </row>
    <row r="47" spans="1:19" s="150" customFormat="1">
      <c r="A47" s="169" t="s">
        <v>1065</v>
      </c>
      <c r="B47" s="170">
        <v>1.7136584256484323E-2</v>
      </c>
      <c r="C47" s="153" t="s">
        <v>110</v>
      </c>
      <c r="D47" s="171">
        <f t="shared" ref="D47:D52" si="1">D46</f>
        <v>92000</v>
      </c>
      <c r="E47" s="153" t="s">
        <v>110</v>
      </c>
      <c r="F47" s="172">
        <f>12/14</f>
        <v>0.8571428571428571</v>
      </c>
      <c r="G47" s="153" t="s">
        <v>110</v>
      </c>
      <c r="H47" s="173">
        <f>H45</f>
        <v>0.98</v>
      </c>
      <c r="I47" s="153" t="s">
        <v>109</v>
      </c>
      <c r="J47" s="174">
        <f t="shared" si="0"/>
        <v>4.405105069082765E-3</v>
      </c>
    </row>
    <row r="48" spans="1:19" s="150" customFormat="1">
      <c r="A48" s="169" t="s">
        <v>1066</v>
      </c>
      <c r="B48" s="170">
        <v>8.1602782173734872E-3</v>
      </c>
      <c r="C48" s="153" t="s">
        <v>110</v>
      </c>
      <c r="D48" s="171">
        <f t="shared" si="1"/>
        <v>92000</v>
      </c>
      <c r="E48" s="153" t="s">
        <v>110</v>
      </c>
      <c r="F48" s="172">
        <f>24/62.5</f>
        <v>0.38400000000000001</v>
      </c>
      <c r="G48" s="153" t="s">
        <v>110</v>
      </c>
      <c r="H48" s="173">
        <f>H45</f>
        <v>0.98</v>
      </c>
      <c r="I48" s="153" t="s">
        <v>109</v>
      </c>
      <c r="J48" s="174">
        <f t="shared" si="0"/>
        <v>9.3975574807098972E-4</v>
      </c>
    </row>
    <row r="49" spans="1:21" s="150" customFormat="1">
      <c r="A49" s="169" t="s">
        <v>1067</v>
      </c>
      <c r="B49" s="170">
        <v>2.7418534810374921E-2</v>
      </c>
      <c r="C49" s="153" t="s">
        <v>110</v>
      </c>
      <c r="D49" s="171">
        <f t="shared" si="1"/>
        <v>92000</v>
      </c>
      <c r="E49" s="153" t="s">
        <v>110</v>
      </c>
      <c r="F49" s="172">
        <f>12/14</f>
        <v>0.8571428571428571</v>
      </c>
      <c r="G49" s="153" t="s">
        <v>110</v>
      </c>
      <c r="H49" s="173">
        <f>H45</f>
        <v>0.98</v>
      </c>
      <c r="I49" s="153" t="s">
        <v>109</v>
      </c>
      <c r="J49" s="174">
        <f t="shared" si="0"/>
        <v>7.048168110532424E-3</v>
      </c>
    </row>
    <row r="50" spans="1:21" s="150" customFormat="1">
      <c r="A50" s="169" t="s">
        <v>1068</v>
      </c>
      <c r="B50" s="170">
        <v>1.5123715629532197E-2</v>
      </c>
      <c r="C50" s="153" t="s">
        <v>110</v>
      </c>
      <c r="D50" s="171">
        <f t="shared" si="1"/>
        <v>92000</v>
      </c>
      <c r="E50" s="153" t="s">
        <v>110</v>
      </c>
      <c r="F50" s="172">
        <f>12/14</f>
        <v>0.8571428571428571</v>
      </c>
      <c r="G50" s="153" t="s">
        <v>110</v>
      </c>
      <c r="H50" s="173">
        <f>H45</f>
        <v>0.98</v>
      </c>
      <c r="I50" s="153" t="s">
        <v>109</v>
      </c>
      <c r="J50" s="174">
        <f t="shared" si="0"/>
        <v>3.8876800292222489E-3</v>
      </c>
    </row>
    <row r="51" spans="1:21" s="150" customFormat="1">
      <c r="A51" s="169" t="s">
        <v>1069</v>
      </c>
      <c r="B51" s="170">
        <v>1.2131613616495252E-2</v>
      </c>
      <c r="C51" s="153" t="s">
        <v>110</v>
      </c>
      <c r="D51" s="171">
        <f t="shared" si="1"/>
        <v>92000</v>
      </c>
      <c r="E51" s="153" t="s">
        <v>110</v>
      </c>
      <c r="F51" s="172">
        <f>96/104</f>
        <v>0.92307692307692313</v>
      </c>
      <c r="G51" s="153" t="s">
        <v>110</v>
      </c>
      <c r="H51" s="173">
        <f>H45</f>
        <v>0.98</v>
      </c>
      <c r="I51" s="153" t="s">
        <v>109</v>
      </c>
      <c r="J51" s="174">
        <f t="shared" si="0"/>
        <v>3.3584219842921594E-3</v>
      </c>
    </row>
    <row r="52" spans="1:21" s="150" customFormat="1">
      <c r="A52" s="169" t="s">
        <v>1070</v>
      </c>
      <c r="B52" s="170">
        <v>1.0662763537368026E-2</v>
      </c>
      <c r="C52" s="153" t="s">
        <v>110</v>
      </c>
      <c r="D52" s="171">
        <f t="shared" si="1"/>
        <v>92000</v>
      </c>
      <c r="E52" s="153" t="s">
        <v>110</v>
      </c>
      <c r="F52" s="172">
        <v>0.6582861264537968</v>
      </c>
      <c r="G52" s="153" t="s">
        <v>110</v>
      </c>
      <c r="H52" s="173">
        <f>H45</f>
        <v>0.98</v>
      </c>
      <c r="I52" s="153" t="s">
        <v>109</v>
      </c>
      <c r="J52" s="174">
        <f t="shared" si="0"/>
        <v>2.1050541937018587E-3</v>
      </c>
      <c r="K52" s="175"/>
      <c r="L52" s="175"/>
      <c r="M52" s="175"/>
      <c r="N52" s="175"/>
      <c r="S52" s="175"/>
      <c r="T52" s="175"/>
      <c r="U52" s="175"/>
    </row>
    <row r="53" spans="1:21">
      <c r="N53" s="1351"/>
    </row>
    <row r="54" spans="1:21" s="176" customFormat="1" ht="19.5">
      <c r="A54" s="1833" t="s">
        <v>1071</v>
      </c>
      <c r="B54" s="1834"/>
      <c r="C54" s="1834"/>
      <c r="D54" s="1835"/>
      <c r="E54" s="1836"/>
      <c r="G54" s="1836"/>
      <c r="H54" s="1837">
        <v>1990</v>
      </c>
      <c r="I54" s="1836"/>
      <c r="J54" s="1838"/>
      <c r="K54" s="1834"/>
      <c r="M54" s="1834"/>
      <c r="N54" s="1834"/>
      <c r="O54" s="1834"/>
    </row>
    <row r="55" spans="1:21" ht="25.5">
      <c r="A55" s="160"/>
      <c r="B55" s="161" t="s">
        <v>1058</v>
      </c>
      <c r="C55" s="161"/>
      <c r="D55" s="162" t="s">
        <v>1059</v>
      </c>
      <c r="E55" s="161"/>
      <c r="F55" s="161" t="s">
        <v>1060</v>
      </c>
      <c r="G55" s="151"/>
      <c r="H55" s="161" t="s">
        <v>1061</v>
      </c>
      <c r="I55" s="150"/>
      <c r="J55" s="161" t="s">
        <v>1062</v>
      </c>
      <c r="K55" s="150"/>
    </row>
    <row r="56" spans="1:21">
      <c r="A56" s="178" t="s">
        <v>1072</v>
      </c>
      <c r="B56" s="179">
        <v>1.9310975261383763E-2</v>
      </c>
      <c r="C56" s="153" t="s">
        <v>110</v>
      </c>
      <c r="D56" s="165">
        <f>D45</f>
        <v>92000</v>
      </c>
      <c r="E56" s="153" t="s">
        <v>110</v>
      </c>
      <c r="F56" s="180">
        <v>0.85</v>
      </c>
      <c r="G56" s="153" t="s">
        <v>110</v>
      </c>
      <c r="H56" s="167">
        <f>0.98</f>
        <v>0.98</v>
      </c>
      <c r="I56" s="153" t="s">
        <v>109</v>
      </c>
      <c r="J56" s="181">
        <f>B56*D56*F56*H56*Short_Metric/CO2_C*MT_MMT</f>
        <v>4.9226837230310991E-3</v>
      </c>
      <c r="K56" s="150"/>
    </row>
    <row r="57" spans="1:21">
      <c r="A57" s="169" t="s">
        <v>1073</v>
      </c>
      <c r="B57" s="182">
        <v>1.1883677083928469E-2</v>
      </c>
      <c r="C57" s="153" t="s">
        <v>110</v>
      </c>
      <c r="D57" s="2012">
        <f>D56</f>
        <v>92000</v>
      </c>
      <c r="E57" s="153" t="s">
        <v>110</v>
      </c>
      <c r="F57" s="2013">
        <v>0.85</v>
      </c>
      <c r="G57" s="153" t="s">
        <v>110</v>
      </c>
      <c r="H57" s="173">
        <f>H56</f>
        <v>0.98</v>
      </c>
      <c r="I57" s="153" t="s">
        <v>109</v>
      </c>
      <c r="J57" s="183">
        <f>B57*D57*F57*H57*Short_Metric/CO2_C*MT_MMT</f>
        <v>3.0293438295575996E-3</v>
      </c>
      <c r="K57" s="150"/>
    </row>
    <row r="58" spans="1:21" ht="12.75" customHeight="1">
      <c r="A58" s="169" t="s">
        <v>1074</v>
      </c>
      <c r="B58" s="1839">
        <v>7.3130320516482886E-3</v>
      </c>
      <c r="C58" s="153"/>
      <c r="D58" s="1840"/>
      <c r="E58" s="153"/>
      <c r="F58" s="1841">
        <v>0.85</v>
      </c>
      <c r="G58" s="153"/>
      <c r="H58" s="1842"/>
      <c r="I58" s="153"/>
      <c r="J58" s="150"/>
      <c r="K58" s="150"/>
    </row>
    <row r="59" spans="1:21">
      <c r="A59" s="184" t="s">
        <v>1075</v>
      </c>
      <c r="B59" s="182">
        <v>5.9989716048677371E-3</v>
      </c>
      <c r="C59" s="153" t="s">
        <v>110</v>
      </c>
      <c r="D59" s="2012">
        <f>D56</f>
        <v>92000</v>
      </c>
      <c r="E59" s="153" t="s">
        <v>110</v>
      </c>
      <c r="F59" s="185">
        <v>0.85</v>
      </c>
      <c r="G59" s="153" t="s">
        <v>110</v>
      </c>
      <c r="H59" s="173">
        <f>H56</f>
        <v>0.98</v>
      </c>
      <c r="I59" s="153" t="s">
        <v>109</v>
      </c>
      <c r="J59" s="183">
        <f>B59*D59*F59*H59*Short_Metric/CO2_C*MT_MMT</f>
        <v>1.5292360678055192E-3</v>
      </c>
      <c r="K59" s="150"/>
    </row>
    <row r="60" spans="1:21">
      <c r="A60" s="184" t="s">
        <v>1076</v>
      </c>
      <c r="B60" s="182">
        <v>1.3140604467805519E-3</v>
      </c>
      <c r="C60" s="153" t="s">
        <v>110</v>
      </c>
      <c r="D60" s="2012">
        <f>D56</f>
        <v>92000</v>
      </c>
      <c r="E60" s="153" t="s">
        <v>110</v>
      </c>
      <c r="F60" s="186">
        <v>0.85</v>
      </c>
      <c r="G60" s="153" t="s">
        <v>110</v>
      </c>
      <c r="H60" s="173">
        <f>H56</f>
        <v>0.98</v>
      </c>
      <c r="I60" s="153" t="s">
        <v>109</v>
      </c>
      <c r="J60" s="183">
        <f>B60*D60*F60*H60*Short_Metric/CO2_C*MT_MMT</f>
        <v>3.3497551961454225E-4</v>
      </c>
      <c r="K60" s="150"/>
    </row>
    <row r="61" spans="1:21">
      <c r="A61" s="169" t="s">
        <v>1077</v>
      </c>
      <c r="B61" s="182">
        <v>1.1426612580700451E-4</v>
      </c>
      <c r="C61" s="153" t="s">
        <v>110</v>
      </c>
      <c r="D61" s="171">
        <f>D56</f>
        <v>92000</v>
      </c>
      <c r="E61" s="153" t="s">
        <v>110</v>
      </c>
      <c r="F61" s="186">
        <v>0.85</v>
      </c>
      <c r="G61" s="153" t="s">
        <v>110</v>
      </c>
      <c r="H61" s="173">
        <f>H56</f>
        <v>0.98</v>
      </c>
      <c r="I61" s="153" t="s">
        <v>109</v>
      </c>
      <c r="J61" s="183">
        <f>B61*D61*F61*H61*Short_Metric/CO2_C*MT_MMT</f>
        <v>2.9128306053438455E-5</v>
      </c>
      <c r="K61" s="150"/>
    </row>
    <row r="62" spans="1:21">
      <c r="A62" s="150"/>
      <c r="B62" s="150"/>
      <c r="C62" s="150"/>
      <c r="D62" s="150"/>
      <c r="E62" s="150"/>
      <c r="F62" s="150"/>
      <c r="G62" s="150"/>
      <c r="H62" s="150"/>
      <c r="J62" s="1352"/>
    </row>
    <row r="63" spans="1:21" s="187" customFormat="1" ht="18.75">
      <c r="A63" s="1843" t="s">
        <v>1078</v>
      </c>
      <c r="B63" s="1844"/>
      <c r="C63" s="1844"/>
      <c r="D63" s="1845"/>
      <c r="E63" s="1846"/>
      <c r="F63" s="1847"/>
      <c r="H63" s="1848">
        <v>1990</v>
      </c>
      <c r="I63" s="1846"/>
      <c r="J63" s="1844"/>
      <c r="K63" s="1844"/>
      <c r="L63" s="1844"/>
    </row>
    <row r="64" spans="1:21" ht="25.5">
      <c r="A64" s="161"/>
      <c r="B64" s="161" t="s">
        <v>1058</v>
      </c>
      <c r="C64" s="161"/>
      <c r="D64" s="162" t="s">
        <v>1059</v>
      </c>
      <c r="E64" s="161"/>
      <c r="F64" s="161" t="s">
        <v>1060</v>
      </c>
      <c r="G64" s="151"/>
      <c r="H64" s="161" t="s">
        <v>1061</v>
      </c>
      <c r="I64" s="150"/>
      <c r="J64" s="161" t="s">
        <v>1062</v>
      </c>
      <c r="K64" s="150"/>
    </row>
    <row r="65" spans="1:18">
      <c r="A65" s="161" t="s">
        <v>1079</v>
      </c>
      <c r="B65" s="188">
        <v>2.9423527395303663E-2</v>
      </c>
      <c r="C65" s="153" t="s">
        <v>110</v>
      </c>
      <c r="D65" s="189">
        <f>D45</f>
        <v>92000</v>
      </c>
      <c r="E65" s="153" t="s">
        <v>110</v>
      </c>
      <c r="F65" s="186">
        <v>0.7</v>
      </c>
      <c r="G65" s="153" t="s">
        <v>110</v>
      </c>
      <c r="H65" s="173">
        <f>0.98</f>
        <v>0.98</v>
      </c>
      <c r="I65" s="153" t="s">
        <v>109</v>
      </c>
      <c r="J65" s="168">
        <f>B65*D65*F65*H65*Short_Metric/CO2_C*MT_MMT</f>
        <v>6.1769143130968032E-3</v>
      </c>
      <c r="K65" s="150"/>
    </row>
    <row r="66" spans="1:18">
      <c r="A66" s="150"/>
      <c r="B66" s="150"/>
      <c r="C66" s="150"/>
      <c r="D66" s="150"/>
      <c r="E66" s="150"/>
      <c r="F66" s="150"/>
      <c r="G66" s="150"/>
      <c r="H66" s="150"/>
      <c r="I66" s="150"/>
      <c r="J66" s="150"/>
      <c r="K66" s="150"/>
      <c r="L66" s="150"/>
      <c r="N66" s="1351"/>
    </row>
    <row r="67" spans="1:18" s="190" customFormat="1" ht="19.5">
      <c r="A67" s="1849" t="s">
        <v>1080</v>
      </c>
      <c r="B67" s="1850"/>
      <c r="C67" s="1850"/>
      <c r="D67" s="1850"/>
      <c r="E67" s="1851"/>
      <c r="F67" s="1852"/>
      <c r="G67" s="1852"/>
      <c r="H67" s="1853">
        <v>1990</v>
      </c>
      <c r="I67" s="1852"/>
      <c r="J67" s="1852"/>
      <c r="K67" s="1852"/>
      <c r="L67" s="1852"/>
      <c r="M67" s="1851"/>
      <c r="N67" s="1851"/>
    </row>
    <row r="68" spans="1:18" ht="25.5">
      <c r="A68" s="161"/>
      <c r="B68" s="161" t="s">
        <v>1059</v>
      </c>
      <c r="C68" s="161"/>
      <c r="D68" s="161" t="s">
        <v>1081</v>
      </c>
      <c r="E68" s="161"/>
      <c r="F68" s="161" t="s">
        <v>1082</v>
      </c>
      <c r="G68" s="161"/>
      <c r="H68" s="161" t="s">
        <v>1083</v>
      </c>
      <c r="I68" s="150"/>
      <c r="J68" s="161" t="s">
        <v>1062</v>
      </c>
    </row>
    <row r="69" spans="1:18">
      <c r="A69" s="161"/>
      <c r="B69" s="171">
        <f>$B$9/Short_Metric</f>
        <v>92000</v>
      </c>
      <c r="C69" s="153" t="s">
        <v>110</v>
      </c>
      <c r="D69" s="191">
        <v>5.0000000000000002E-5</v>
      </c>
      <c r="E69" s="153" t="s">
        <v>110</v>
      </c>
      <c r="F69" s="191">
        <f>GWP_N2O</f>
        <v>265</v>
      </c>
      <c r="G69" s="153" t="s">
        <v>110</v>
      </c>
      <c r="H69" s="192">
        <f>Short_Metric</f>
        <v>0.90717999999999999</v>
      </c>
      <c r="I69" s="153" t="s">
        <v>109</v>
      </c>
      <c r="J69" s="181">
        <f>B69*D69*F69*H69*MT_MMT</f>
        <v>1.1058524200000001E-3</v>
      </c>
    </row>
    <row r="71" spans="1:18" s="190" customFormat="1" ht="18">
      <c r="A71" s="1849" t="s">
        <v>1084</v>
      </c>
      <c r="B71" s="1850"/>
      <c r="C71" s="1850"/>
      <c r="D71" s="1850"/>
      <c r="E71" s="1851"/>
      <c r="F71" s="1852"/>
      <c r="G71" s="1852"/>
      <c r="H71" s="1853">
        <v>1990</v>
      </c>
      <c r="I71" s="1852"/>
      <c r="J71" s="1852"/>
      <c r="K71" s="1852"/>
      <c r="L71" s="1852"/>
      <c r="M71" s="1851"/>
      <c r="N71" s="1851"/>
    </row>
    <row r="72" spans="1:18" ht="25.5">
      <c r="A72" s="161"/>
      <c r="B72" s="161" t="s">
        <v>1059</v>
      </c>
      <c r="C72" s="161"/>
      <c r="D72" s="161" t="s">
        <v>1085</v>
      </c>
      <c r="E72" s="161"/>
      <c r="F72" s="161" t="s">
        <v>1086</v>
      </c>
      <c r="G72" s="161"/>
      <c r="H72" s="161" t="s">
        <v>1083</v>
      </c>
      <c r="I72" s="161"/>
      <c r="J72" s="161" t="s">
        <v>1062</v>
      </c>
    </row>
    <row r="73" spans="1:18">
      <c r="A73" s="161"/>
      <c r="B73" s="171">
        <f>$B$9/Short_Metric</f>
        <v>92000</v>
      </c>
      <c r="C73" s="153" t="s">
        <v>110</v>
      </c>
      <c r="D73" s="191">
        <v>2.0000000000000002E-5</v>
      </c>
      <c r="E73" s="153" t="s">
        <v>110</v>
      </c>
      <c r="F73" s="191">
        <f>GWP_CH4</f>
        <v>28</v>
      </c>
      <c r="G73" s="153" t="s">
        <v>110</v>
      </c>
      <c r="H73" s="192">
        <f>Short_Metric</f>
        <v>0.90717999999999999</v>
      </c>
      <c r="I73" s="153" t="s">
        <v>109</v>
      </c>
      <c r="J73" s="181">
        <f>B73*D73*F73*H73*MT_MMT</f>
        <v>4.6737913599999997E-5</v>
      </c>
    </row>
    <row r="76" spans="1:18">
      <c r="L76" s="150"/>
      <c r="P76" s="150"/>
    </row>
    <row r="77" spans="1:18" s="150" customFormat="1">
      <c r="Q77" s="193"/>
      <c r="R77" s="194"/>
    </row>
    <row r="78" spans="1:18" s="150" customFormat="1"/>
    <row r="79" spans="1:18" s="150" customFormat="1"/>
    <row r="80" spans="1:18" s="150" customFormat="1"/>
    <row r="81" s="150" customFormat="1"/>
    <row r="82" s="150" customFormat="1"/>
    <row r="83" s="150" customFormat="1"/>
    <row r="84" s="150" customFormat="1"/>
    <row r="87" s="150" customFormat="1"/>
    <row r="88" s="150" customFormat="1"/>
    <row r="91" s="150" customFormat="1"/>
    <row r="92" s="150" customFormat="1"/>
  </sheetData>
  <pageMargins left="0.75" right="0.75" top="1" bottom="1" header="0.5" footer="0.5"/>
  <pageSetup orientation="portrait"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tabColor indexed="44"/>
  </sheetPr>
  <dimension ref="A1:Z423"/>
  <sheetViews>
    <sheetView workbookViewId="0">
      <selection activeCell="AB13" sqref="AB13"/>
    </sheetView>
  </sheetViews>
  <sheetFormatPr defaultColWidth="9.42578125" defaultRowHeight="12.75"/>
  <cols>
    <col min="1" max="1" width="23.5703125" style="177" customWidth="1"/>
    <col min="2" max="2" width="22.42578125" style="177" customWidth="1"/>
    <col min="3" max="3" width="23.5703125" style="177" bestFit="1" customWidth="1"/>
    <col min="4" max="4" width="12" style="177" customWidth="1"/>
    <col min="5" max="5" width="12.5703125" style="177" customWidth="1"/>
    <col min="6" max="6" width="10" style="177" customWidth="1"/>
    <col min="7" max="7" width="14" style="177" customWidth="1"/>
    <col min="8" max="8" width="16.5703125" style="177" bestFit="1" customWidth="1"/>
    <col min="9" max="9" width="5.42578125" style="177" customWidth="1"/>
    <col min="10" max="10" width="13" style="177" customWidth="1"/>
    <col min="11" max="11" width="7.42578125" style="177" bestFit="1" customWidth="1"/>
    <col min="12" max="12" width="12.42578125" style="177" customWidth="1"/>
    <col min="13" max="13" width="5" style="177" customWidth="1"/>
    <col min="14" max="14" width="14.42578125" style="177" customWidth="1"/>
    <col min="15" max="15" width="11" style="177" customWidth="1"/>
    <col min="16" max="16" width="12.5703125" style="177" customWidth="1"/>
    <col min="17" max="17" width="13.5703125" style="177" bestFit="1" customWidth="1"/>
    <col min="18" max="18" width="5" style="177" bestFit="1" customWidth="1"/>
    <col min="19" max="19" width="7.5703125" style="177" bestFit="1" customWidth="1"/>
    <col min="20" max="20" width="5.5703125" style="177" bestFit="1" customWidth="1"/>
    <col min="21" max="21" width="10.5703125" style="177" bestFit="1" customWidth="1"/>
    <col min="22" max="22" width="17.42578125" style="177" bestFit="1" customWidth="1"/>
    <col min="23" max="23" width="11.5703125" style="177" customWidth="1"/>
    <col min="24" max="24" width="10.5703125" style="177" customWidth="1"/>
    <col min="25" max="25" width="21.42578125" style="177" customWidth="1"/>
    <col min="26" max="26" width="14.5703125" style="177" customWidth="1"/>
    <col min="27" max="16384" width="9.42578125" style="177"/>
  </cols>
  <sheetData>
    <row r="1" spans="1:26" s="145" customFormat="1" ht="18">
      <c r="A1" s="378" t="s">
        <v>68</v>
      </c>
    </row>
    <row r="2" spans="1:26" customFormat="1">
      <c r="A2" t="s">
        <v>1087</v>
      </c>
    </row>
    <row r="3" spans="1:26" s="149" customFormat="1" ht="18">
      <c r="A3" s="1828" t="s">
        <v>1088</v>
      </c>
    </row>
    <row r="4" spans="1:26">
      <c r="N4" s="150" t="s">
        <v>1089</v>
      </c>
    </row>
    <row r="5" spans="1:26">
      <c r="A5" s="195" t="s">
        <v>1090</v>
      </c>
    </row>
    <row r="6" spans="1:26">
      <c r="A6" s="221" t="s">
        <v>1091</v>
      </c>
      <c r="B6" s="221"/>
      <c r="C6" s="221"/>
      <c r="D6" s="221"/>
      <c r="E6" s="196"/>
      <c r="F6" s="196"/>
      <c r="G6" s="196"/>
      <c r="H6" s="196"/>
      <c r="I6" s="196"/>
      <c r="J6" s="196"/>
      <c r="K6" s="196"/>
      <c r="L6" s="196"/>
      <c r="W6" s="2120" t="s">
        <v>1092</v>
      </c>
      <c r="X6" s="2120"/>
      <c r="Y6" s="196"/>
      <c r="Z6" s="196"/>
    </row>
    <row r="7" spans="1:26" ht="13.5" thickBot="1">
      <c r="A7" s="196"/>
      <c r="B7" s="196"/>
      <c r="C7" s="196"/>
      <c r="D7" s="196"/>
      <c r="E7" s="196"/>
      <c r="F7" s="196"/>
      <c r="G7" s="196"/>
      <c r="H7" s="196"/>
      <c r="I7" s="196"/>
      <c r="J7" s="196"/>
      <c r="K7" s="196"/>
      <c r="L7" s="196"/>
      <c r="W7" s="196"/>
      <c r="X7" s="196"/>
      <c r="Y7" s="196"/>
      <c r="Z7" s="196"/>
    </row>
    <row r="8" spans="1:26" ht="13.5" thickBot="1">
      <c r="A8" s="197" t="s">
        <v>1093</v>
      </c>
      <c r="B8" s="198"/>
      <c r="C8" s="198"/>
      <c r="D8" s="197" t="s">
        <v>1094</v>
      </c>
      <c r="E8" s="198"/>
      <c r="F8" s="198"/>
      <c r="G8" s="199"/>
      <c r="H8" s="199" t="s">
        <v>1095</v>
      </c>
      <c r="I8" s="196"/>
      <c r="J8" s="196" t="s">
        <v>1096</v>
      </c>
      <c r="K8" s="196"/>
      <c r="L8" s="196"/>
      <c r="W8" s="196"/>
      <c r="X8" s="196"/>
      <c r="Y8" s="196"/>
      <c r="Z8" s="196"/>
    </row>
    <row r="9" spans="1:26" ht="13.5" thickBot="1">
      <c r="A9" s="197" t="s">
        <v>1097</v>
      </c>
      <c r="B9" s="197" t="s">
        <v>1098</v>
      </c>
      <c r="C9" s="197" t="s">
        <v>1099</v>
      </c>
      <c r="D9" s="197" t="s">
        <v>209</v>
      </c>
      <c r="E9" s="198" t="s">
        <v>208</v>
      </c>
      <c r="F9" s="198" t="s">
        <v>210</v>
      </c>
      <c r="G9" s="200" t="s">
        <v>1100</v>
      </c>
      <c r="H9" s="199"/>
      <c r="I9" s="197" t="s">
        <v>209</v>
      </c>
      <c r="J9" s="201" t="s">
        <v>208</v>
      </c>
      <c r="K9" s="198" t="s">
        <v>210</v>
      </c>
      <c r="L9" s="196"/>
      <c r="W9" s="202" t="s">
        <v>1101</v>
      </c>
      <c r="X9" s="203" t="s">
        <v>1102</v>
      </c>
      <c r="Y9" s="203" t="s">
        <v>1103</v>
      </c>
      <c r="Z9" s="203" t="s">
        <v>1104</v>
      </c>
    </row>
    <row r="10" spans="1:26" ht="13.5" thickBot="1">
      <c r="A10" s="197" t="s">
        <v>1105</v>
      </c>
      <c r="B10" s="197" t="s">
        <v>1106</v>
      </c>
      <c r="C10" s="197" t="s">
        <v>1107</v>
      </c>
      <c r="D10" s="204">
        <v>28.343863686263365</v>
      </c>
      <c r="E10" s="205">
        <v>41812.731361757113</v>
      </c>
      <c r="F10" s="205">
        <v>2071.3972997113688</v>
      </c>
      <c r="G10" s="206">
        <v>43912.47252515475</v>
      </c>
      <c r="H10" s="207"/>
      <c r="I10" s="196">
        <f>(D10/GWP_CH4)*MT_MMT</f>
        <v>1.0122808459379773E-6</v>
      </c>
      <c r="J10" s="208">
        <f t="shared" ref="J10:J15" si="0">E10*MT_MMT</f>
        <v>4.1812731361757109E-2</v>
      </c>
      <c r="K10" s="209">
        <f t="shared" ref="K10:K15" si="1">(F10/GWP_N2O)*MT_MMT</f>
        <v>7.8165935838164864E-6</v>
      </c>
      <c r="L10" s="196"/>
      <c r="W10" s="210">
        <v>190939</v>
      </c>
      <c r="X10" s="211">
        <v>159673</v>
      </c>
      <c r="Y10" s="211">
        <v>111408</v>
      </c>
      <c r="Z10" s="211">
        <v>172683</v>
      </c>
    </row>
    <row r="11" spans="1:26" ht="13.5" thickBot="1">
      <c r="A11" s="212"/>
      <c r="B11" s="212"/>
      <c r="C11" s="212" t="s">
        <v>1108</v>
      </c>
      <c r="D11" s="213">
        <v>68.017434111057568</v>
      </c>
      <c r="E11" s="214">
        <v>98015.775748337284</v>
      </c>
      <c r="F11" s="214">
        <v>4970.7806568101141</v>
      </c>
      <c r="G11" s="215">
        <v>103054.57383925846</v>
      </c>
      <c r="H11" s="207"/>
      <c r="I11" s="196">
        <f>(D11/GWP_CH4)*MT_MMT</f>
        <v>2.4291940753949132E-6</v>
      </c>
      <c r="J11" s="208">
        <f t="shared" si="0"/>
        <v>9.801577574833728E-2</v>
      </c>
      <c r="K11" s="209">
        <f t="shared" si="1"/>
        <v>1.8757662855887221E-5</v>
      </c>
      <c r="L11" s="196"/>
      <c r="W11" s="210">
        <v>376731</v>
      </c>
      <c r="X11" s="211">
        <v>334669</v>
      </c>
      <c r="Y11" s="211">
        <v>205560</v>
      </c>
      <c r="Z11" s="211">
        <v>82032</v>
      </c>
    </row>
    <row r="12" spans="1:26" ht="13.5" thickBot="1">
      <c r="A12" s="212"/>
      <c r="B12" s="212"/>
      <c r="C12" s="216">
        <v>1990</v>
      </c>
      <c r="D12" s="217">
        <v>96.361297797320958</v>
      </c>
      <c r="E12" s="218">
        <v>139828.5069912622</v>
      </c>
      <c r="F12" s="218">
        <v>7042.1779565214838</v>
      </c>
      <c r="G12" s="219">
        <v>146967.04624558098</v>
      </c>
      <c r="H12" s="220"/>
      <c r="I12" s="221">
        <f>(D12/GWP_CH4)*MT_MMT</f>
        <v>3.4414749213328911E-6</v>
      </c>
      <c r="J12" s="222">
        <f>E12*MT_MMT</f>
        <v>0.1398285069912622</v>
      </c>
      <c r="K12" s="223">
        <f t="shared" si="1"/>
        <v>2.6574256439703714E-5</v>
      </c>
      <c r="L12" s="196"/>
      <c r="W12" s="210">
        <v>567670</v>
      </c>
      <c r="X12" s="211">
        <v>494342</v>
      </c>
      <c r="Y12" s="211">
        <v>316968</v>
      </c>
      <c r="Z12" s="211">
        <v>254715</v>
      </c>
    </row>
    <row r="13" spans="1:26" ht="13.5" thickBot="1">
      <c r="A13" s="212"/>
      <c r="B13" s="212"/>
      <c r="C13" s="216">
        <v>2005</v>
      </c>
      <c r="D13" s="217">
        <v>100.87785346384976</v>
      </c>
      <c r="E13" s="218">
        <v>145555.22929007688</v>
      </c>
      <c r="F13" s="218">
        <v>7372.2522652043181</v>
      </c>
      <c r="G13" s="219">
        <v>153028.35940874502</v>
      </c>
      <c r="H13" s="220"/>
      <c r="I13" s="221">
        <f t="shared" ref="I13:I15" si="2">(D13/GWP_CH4)*MT_MMT</f>
        <v>3.6027804808517771E-6</v>
      </c>
      <c r="J13" s="222">
        <f t="shared" si="0"/>
        <v>0.14555522929007689</v>
      </c>
      <c r="K13" s="223">
        <f t="shared" si="1"/>
        <v>2.7819819868695537E-5</v>
      </c>
      <c r="L13" s="196"/>
      <c r="W13" s="210">
        <v>553538</v>
      </c>
      <c r="X13" s="211">
        <v>451843</v>
      </c>
      <c r="Y13" s="211">
        <v>292926</v>
      </c>
      <c r="Z13" s="211">
        <v>160416</v>
      </c>
    </row>
    <row r="14" spans="1:26" ht="13.5" thickBot="1">
      <c r="A14" s="212"/>
      <c r="B14" s="212"/>
      <c r="C14" s="216">
        <v>2006</v>
      </c>
      <c r="D14" s="217">
        <v>117.23518929163876</v>
      </c>
      <c r="E14" s="218">
        <v>168508.6293245015</v>
      </c>
      <c r="F14" s="218">
        <v>8567.6623772200292</v>
      </c>
      <c r="G14" s="219">
        <v>177193.52689101317</v>
      </c>
      <c r="H14" s="220"/>
      <c r="I14" s="221">
        <f t="shared" si="2"/>
        <v>4.1869710461299553E-6</v>
      </c>
      <c r="J14" s="222">
        <f t="shared" si="0"/>
        <v>0.1685086293245015</v>
      </c>
      <c r="K14" s="223">
        <f t="shared" si="1"/>
        <v>3.2330801423471813E-5</v>
      </c>
      <c r="L14" s="196"/>
      <c r="W14" s="210">
        <v>645379</v>
      </c>
      <c r="X14" s="211">
        <v>522161</v>
      </c>
      <c r="Y14" s="211">
        <v>338857</v>
      </c>
      <c r="Z14" s="211">
        <v>78944</v>
      </c>
    </row>
    <row r="15" spans="1:26" ht="13.5" thickBot="1">
      <c r="A15" s="212"/>
      <c r="B15" s="212"/>
      <c r="C15" s="216">
        <v>2007</v>
      </c>
      <c r="D15" s="217">
        <v>105.39351458749816</v>
      </c>
      <c r="E15" s="218">
        <v>152029.88462732243</v>
      </c>
      <c r="F15" s="218">
        <v>7702.2611998179182</v>
      </c>
      <c r="G15" s="219">
        <v>159837.53934172782</v>
      </c>
      <c r="H15" s="224">
        <f>AVERAGE(G14:G16)</f>
        <v>140719.52130674163</v>
      </c>
      <c r="I15" s="221">
        <f t="shared" si="2"/>
        <v>3.7640540924106484E-6</v>
      </c>
      <c r="J15" s="222">
        <f t="shared" si="0"/>
        <v>0.15202988462732242</v>
      </c>
      <c r="K15" s="223">
        <f t="shared" si="1"/>
        <v>2.9065136603086482E-5</v>
      </c>
      <c r="L15" s="196"/>
      <c r="W15" s="210">
        <v>585469</v>
      </c>
      <c r="X15" s="211">
        <v>460652</v>
      </c>
      <c r="Y15" s="211">
        <v>302127</v>
      </c>
      <c r="Z15" s="211">
        <v>153235</v>
      </c>
    </row>
    <row r="16" spans="1:26">
      <c r="A16" s="212"/>
      <c r="B16" s="197" t="s">
        <v>1109</v>
      </c>
      <c r="C16" s="197" t="s">
        <v>1107</v>
      </c>
      <c r="D16" s="225"/>
      <c r="E16" s="205">
        <v>85127.497687483905</v>
      </c>
      <c r="F16" s="226"/>
      <c r="G16" s="206">
        <v>85127.497687483905</v>
      </c>
      <c r="H16" s="227"/>
      <c r="I16" s="228"/>
      <c r="J16" s="196"/>
      <c r="K16" s="196"/>
      <c r="L16" s="196"/>
      <c r="W16" s="196"/>
      <c r="X16" s="196"/>
      <c r="Y16" s="196"/>
      <c r="Z16" s="196"/>
    </row>
    <row r="17" spans="1:26">
      <c r="A17" s="212"/>
      <c r="B17" s="212"/>
      <c r="C17" s="212" t="s">
        <v>1108</v>
      </c>
      <c r="D17" s="229"/>
      <c r="E17" s="214">
        <v>206514.19576521678</v>
      </c>
      <c r="F17" s="228"/>
      <c r="G17" s="215">
        <v>206514.19576521678</v>
      </c>
      <c r="H17" s="227"/>
      <c r="I17" s="228"/>
      <c r="J17" s="196"/>
      <c r="K17" s="196"/>
      <c r="L17" s="196"/>
      <c r="W17" s="196"/>
      <c r="X17" s="196"/>
      <c r="Y17" s="196"/>
      <c r="Z17" s="196"/>
    </row>
    <row r="18" spans="1:26">
      <c r="A18" s="212"/>
      <c r="B18" s="212"/>
      <c r="C18" s="230">
        <v>1990</v>
      </c>
      <c r="D18" s="229"/>
      <c r="E18" s="214">
        <v>291641.69320018217</v>
      </c>
      <c r="F18" s="228"/>
      <c r="G18" s="215">
        <v>291641.69320018217</v>
      </c>
      <c r="H18" s="227"/>
      <c r="I18" s="228"/>
      <c r="J18" s="196"/>
      <c r="K18" s="196"/>
      <c r="L18" s="196"/>
      <c r="W18" s="196"/>
      <c r="X18" s="196"/>
      <c r="Y18" s="196"/>
      <c r="Z18" s="196"/>
    </row>
    <row r="19" spans="1:26">
      <c r="A19" s="212"/>
      <c r="B19" s="212"/>
      <c r="C19" s="230">
        <v>2005</v>
      </c>
      <c r="D19" s="229"/>
      <c r="E19" s="214">
        <v>306046.75658141344</v>
      </c>
      <c r="F19" s="228"/>
      <c r="G19" s="215">
        <v>306046.75658141344</v>
      </c>
      <c r="H19" s="227"/>
      <c r="I19" s="228"/>
      <c r="J19" s="196"/>
      <c r="K19" s="196"/>
      <c r="L19" s="196"/>
      <c r="W19" s="196"/>
      <c r="X19" s="196"/>
      <c r="Y19" s="196"/>
      <c r="Z19" s="196"/>
    </row>
    <row r="20" spans="1:26">
      <c r="A20" s="212"/>
      <c r="B20" s="212"/>
      <c r="C20" s="230">
        <v>2006</v>
      </c>
      <c r="D20" s="229"/>
      <c r="E20" s="214">
        <v>356378.11391456582</v>
      </c>
      <c r="F20" s="228"/>
      <c r="G20" s="215">
        <v>356378.11391456582</v>
      </c>
      <c r="H20" s="227"/>
      <c r="I20" s="228"/>
      <c r="J20" s="196"/>
      <c r="K20" s="196"/>
      <c r="L20" s="196"/>
      <c r="W20" s="196"/>
      <c r="X20" s="196"/>
      <c r="Y20" s="196"/>
      <c r="Z20" s="196"/>
    </row>
    <row r="21" spans="1:26" ht="13.5" thickBot="1">
      <c r="A21" s="231"/>
      <c r="B21" s="231"/>
      <c r="C21" s="232">
        <v>2007</v>
      </c>
      <c r="D21" s="231"/>
      <c r="E21" s="233">
        <v>319758.41742681025</v>
      </c>
      <c r="F21" s="234"/>
      <c r="G21" s="235">
        <v>319758.41742681025</v>
      </c>
      <c r="H21" s="236">
        <f>AVERAGE(G20:G22)</f>
        <v>338068.26567068801</v>
      </c>
      <c r="I21" s="214"/>
      <c r="J21" s="237"/>
      <c r="K21" s="237"/>
      <c r="L21" s="196"/>
      <c r="W21" s="196"/>
      <c r="X21" s="196"/>
      <c r="Y21" s="196"/>
      <c r="Z21" s="196"/>
    </row>
    <row r="22" spans="1:26">
      <c r="A22" s="196"/>
      <c r="B22" s="238"/>
      <c r="C22" s="238"/>
      <c r="D22" s="238"/>
      <c r="E22" s="238"/>
      <c r="F22" s="238"/>
      <c r="G22" s="196"/>
      <c r="H22" s="238"/>
      <c r="I22" s="238"/>
      <c r="J22" s="238"/>
      <c r="K22" s="238"/>
      <c r="L22" s="238"/>
      <c r="W22" s="238"/>
      <c r="X22" s="238"/>
      <c r="Y22" s="238"/>
      <c r="Z22" s="238"/>
    </row>
    <row r="23" spans="1:26">
      <c r="A23" s="196"/>
      <c r="B23" s="238"/>
      <c r="C23" s="238"/>
      <c r="D23" s="238"/>
      <c r="E23" s="238"/>
      <c r="F23" s="238"/>
      <c r="G23" s="238"/>
      <c r="H23" s="238"/>
      <c r="I23" s="238"/>
      <c r="J23" s="238"/>
      <c r="K23" s="238"/>
      <c r="L23" s="238"/>
      <c r="W23" s="238"/>
      <c r="X23" s="238"/>
      <c r="Y23" s="238"/>
      <c r="Z23" s="238"/>
    </row>
    <row r="24" spans="1:26">
      <c r="A24" s="196"/>
      <c r="B24" s="238"/>
      <c r="C24" s="238"/>
      <c r="D24" s="238"/>
      <c r="E24" s="238"/>
      <c r="F24" s="238"/>
      <c r="G24" s="238"/>
      <c r="H24" s="238"/>
      <c r="I24" s="238"/>
      <c r="J24" s="238"/>
      <c r="K24" s="238"/>
      <c r="L24" s="238"/>
      <c r="W24" s="238"/>
      <c r="X24" s="238"/>
      <c r="Y24" s="238"/>
      <c r="Z24" s="238"/>
    </row>
    <row r="25" spans="1:26">
      <c r="A25" s="196"/>
      <c r="B25" s="238"/>
      <c r="C25" s="238"/>
      <c r="D25" s="238"/>
      <c r="E25" s="238"/>
      <c r="F25" s="238"/>
      <c r="G25" s="238"/>
      <c r="H25" s="238" t="s">
        <v>1110</v>
      </c>
      <c r="I25" s="239">
        <f>AVERAGE(I13:I15)</f>
        <v>3.8512685397974597E-6</v>
      </c>
      <c r="J25" s="239">
        <f>AVERAGE(J13:J15)</f>
        <v>0.15536458108063361</v>
      </c>
      <c r="K25" s="239">
        <f>AVERAGE(K13:K15)</f>
        <v>2.9738585965084609E-5</v>
      </c>
      <c r="L25" s="238"/>
      <c r="W25" s="238"/>
      <c r="X25" s="238"/>
      <c r="Y25" s="238"/>
      <c r="Z25" s="238"/>
    </row>
    <row r="27" spans="1:26" ht="46.5" customHeight="1"/>
    <row r="28" spans="1:26" s="631" customFormat="1">
      <c r="A28" s="1854">
        <v>2010</v>
      </c>
      <c r="B28" s="1855" t="s">
        <v>1111</v>
      </c>
    </row>
    <row r="30" spans="1:26">
      <c r="A30" s="160" t="s">
        <v>1112</v>
      </c>
    </row>
    <row r="31" spans="1:26" ht="25.5">
      <c r="A31" s="320" t="s">
        <v>1113</v>
      </c>
      <c r="B31" s="321">
        <v>135710</v>
      </c>
      <c r="C31" s="322" t="s">
        <v>1114</v>
      </c>
    </row>
    <row r="33" spans="1:3">
      <c r="A33" s="150" t="s">
        <v>1115</v>
      </c>
    </row>
    <row r="34" spans="1:3">
      <c r="A34" s="308" t="s">
        <v>1116</v>
      </c>
      <c r="B34" s="308" t="s">
        <v>1117</v>
      </c>
      <c r="C34" s="308" t="s">
        <v>1118</v>
      </c>
    </row>
    <row r="35" spans="1:3">
      <c r="A35" s="309">
        <v>629</v>
      </c>
      <c r="B35" s="310">
        <v>0.03</v>
      </c>
      <c r="C35" s="310">
        <v>6.0000000000000001E-3</v>
      </c>
    </row>
    <row r="36" spans="1:3">
      <c r="A36" s="311"/>
    </row>
    <row r="37" spans="1:3">
      <c r="A37" s="150" t="s">
        <v>1119</v>
      </c>
    </row>
    <row r="38" spans="1:3">
      <c r="A38" s="308" t="s">
        <v>1116</v>
      </c>
      <c r="B38" s="308" t="s">
        <v>1117</v>
      </c>
      <c r="C38" s="308" t="s">
        <v>1118</v>
      </c>
    </row>
    <row r="39" spans="1:3">
      <c r="A39" s="309">
        <v>213717</v>
      </c>
      <c r="B39" s="310">
        <v>69.569999999999993</v>
      </c>
      <c r="C39" s="310">
        <v>9.1300000000000008</v>
      </c>
    </row>
    <row r="40" spans="1:3">
      <c r="A40" s="311"/>
    </row>
    <row r="41" spans="1:3">
      <c r="A41" s="160" t="s">
        <v>1120</v>
      </c>
    </row>
    <row r="42" spans="1:3" ht="25.5">
      <c r="A42" s="320" t="s">
        <v>1113</v>
      </c>
      <c r="B42" s="321">
        <v>144474</v>
      </c>
      <c r="C42" s="322" t="s">
        <v>1114</v>
      </c>
    </row>
    <row r="44" spans="1:3">
      <c r="A44" s="150" t="s">
        <v>1115</v>
      </c>
    </row>
    <row r="45" spans="1:3">
      <c r="A45" s="308" t="s">
        <v>1116</v>
      </c>
      <c r="B45" s="308" t="s">
        <v>1117</v>
      </c>
      <c r="C45" s="308" t="s">
        <v>1118</v>
      </c>
    </row>
    <row r="46" spans="1:3">
      <c r="A46" s="309">
        <v>698</v>
      </c>
      <c r="B46" s="310">
        <v>0.03</v>
      </c>
      <c r="C46" s="310">
        <v>6.0000000000000001E-3</v>
      </c>
    </row>
    <row r="47" spans="1:3">
      <c r="A47" s="311"/>
    </row>
    <row r="48" spans="1:3">
      <c r="A48" s="150" t="s">
        <v>1119</v>
      </c>
    </row>
    <row r="49" spans="1:3">
      <c r="A49" s="308" t="s">
        <v>1116</v>
      </c>
      <c r="B49" s="308" t="s">
        <v>1117</v>
      </c>
      <c r="C49" s="308" t="s">
        <v>1118</v>
      </c>
    </row>
    <row r="50" spans="1:3">
      <c r="A50" s="309">
        <v>227518</v>
      </c>
      <c r="B50" s="310">
        <v>74.28</v>
      </c>
      <c r="C50" s="310">
        <v>9.75</v>
      </c>
    </row>
    <row r="52" spans="1:3">
      <c r="A52" s="160" t="s">
        <v>1121</v>
      </c>
    </row>
    <row r="53" spans="1:3" ht="25.5">
      <c r="A53" s="320" t="s">
        <v>1113</v>
      </c>
      <c r="B53" s="321">
        <v>16704</v>
      </c>
      <c r="C53" s="322" t="s">
        <v>1114</v>
      </c>
    </row>
    <row r="54" spans="1:3" ht="25.5">
      <c r="A54" s="307" t="s">
        <v>1122</v>
      </c>
      <c r="B54" s="862">
        <v>9651</v>
      </c>
      <c r="C54" s="150" t="s">
        <v>1114</v>
      </c>
    </row>
    <row r="56" spans="1:3">
      <c r="A56" s="150" t="s">
        <v>1123</v>
      </c>
    </row>
    <row r="57" spans="1:3">
      <c r="A57" s="308" t="s">
        <v>1117</v>
      </c>
      <c r="B57" s="308" t="s">
        <v>1118</v>
      </c>
    </row>
    <row r="58" spans="1:3">
      <c r="A58" s="310">
        <v>0</v>
      </c>
      <c r="B58" s="310">
        <v>0</v>
      </c>
    </row>
    <row r="59" spans="1:3">
      <c r="A59" s="311"/>
    </row>
    <row r="60" spans="1:3">
      <c r="A60" s="150" t="s">
        <v>1124</v>
      </c>
    </row>
    <row r="61" spans="1:3">
      <c r="A61" s="308" t="s">
        <v>1117</v>
      </c>
      <c r="B61" s="308" t="s">
        <v>1118</v>
      </c>
    </row>
    <row r="62" spans="1:3">
      <c r="A62" s="310">
        <v>5.19</v>
      </c>
      <c r="B62" s="860">
        <v>0.68</v>
      </c>
    </row>
    <row r="64" spans="1:3">
      <c r="A64" s="160" t="s">
        <v>1125</v>
      </c>
    </row>
    <row r="65" spans="1:4" ht="25.5">
      <c r="A65" s="320" t="s">
        <v>1113</v>
      </c>
      <c r="B65" s="863">
        <v>18003</v>
      </c>
      <c r="C65" s="322" t="s">
        <v>1114</v>
      </c>
    </row>
    <row r="66" spans="1:4" ht="25.5">
      <c r="A66" s="307" t="s">
        <v>1122</v>
      </c>
      <c r="B66" s="862">
        <v>10371</v>
      </c>
      <c r="C66" s="150" t="s">
        <v>1114</v>
      </c>
    </row>
    <row r="68" spans="1:4">
      <c r="A68" s="150" t="s">
        <v>1123</v>
      </c>
    </row>
    <row r="69" spans="1:4">
      <c r="A69" s="308" t="s">
        <v>1117</v>
      </c>
      <c r="B69" s="308" t="s">
        <v>1118</v>
      </c>
    </row>
    <row r="70" spans="1:4">
      <c r="A70" s="310">
        <v>0</v>
      </c>
      <c r="B70" s="310">
        <v>0</v>
      </c>
    </row>
    <row r="71" spans="1:4">
      <c r="A71" s="311"/>
    </row>
    <row r="72" spans="1:4">
      <c r="A72" s="150" t="s">
        <v>1124</v>
      </c>
    </row>
    <row r="73" spans="1:4">
      <c r="A73" s="308" t="s">
        <v>1117</v>
      </c>
      <c r="B73" s="308" t="s">
        <v>1118</v>
      </c>
    </row>
    <row r="74" spans="1:4">
      <c r="A74" s="310">
        <v>5.57</v>
      </c>
      <c r="B74" s="860">
        <v>0.73</v>
      </c>
    </row>
    <row r="76" spans="1:4">
      <c r="A76" s="160" t="s">
        <v>1126</v>
      </c>
    </row>
    <row r="77" spans="1:4">
      <c r="A77" s="310"/>
      <c r="B77" s="167" t="s">
        <v>1127</v>
      </c>
      <c r="C77" s="167" t="s">
        <v>209</v>
      </c>
      <c r="D77" s="167" t="s">
        <v>210</v>
      </c>
    </row>
    <row r="78" spans="1:4">
      <c r="A78" s="312" t="s">
        <v>1128</v>
      </c>
      <c r="B78" s="313">
        <f>SUM(A35,A46)/10^6</f>
        <v>1.3270000000000001E-3</v>
      </c>
      <c r="C78" s="313">
        <f>SUM(B35,B46,A58,A70)*CH4GWP/10^6</f>
        <v>1.68E-6</v>
      </c>
      <c r="D78" s="313">
        <f>SUM(C35,C46,B58,B70)*N2OGWP/10^6</f>
        <v>3.18E-6</v>
      </c>
    </row>
    <row r="79" spans="1:4">
      <c r="A79" s="312" t="s">
        <v>1129</v>
      </c>
      <c r="B79" s="313">
        <f>((A39-B31)+(A50-B42)+B54+B66)/10^6</f>
        <v>0.18107300000000001</v>
      </c>
      <c r="C79" s="313">
        <f>SUM(B39,B50,A62,A74)*CH4GWP/10^6</f>
        <v>4.3290799999999999E-3</v>
      </c>
      <c r="D79" s="313">
        <f>SUM(C39,C50,B62,B74)*N2OGWP/10^6</f>
        <v>5.3768500000000007E-3</v>
      </c>
    </row>
    <row r="80" spans="1:4">
      <c r="A80" s="150"/>
      <c r="B80" s="864"/>
      <c r="C80" s="864"/>
      <c r="D80" s="864"/>
    </row>
    <row r="81" spans="1:4" ht="25.5">
      <c r="A81" s="320" t="s">
        <v>1113</v>
      </c>
      <c r="B81" s="321">
        <v>314891</v>
      </c>
      <c r="C81" s="322" t="s">
        <v>1114</v>
      </c>
      <c r="D81" s="862"/>
    </row>
    <row r="83" spans="1:4" s="631" customFormat="1">
      <c r="A83" s="1854">
        <v>2015</v>
      </c>
      <c r="B83" s="1855" t="s">
        <v>1111</v>
      </c>
    </row>
    <row r="85" spans="1:4">
      <c r="A85" s="160" t="s">
        <v>1130</v>
      </c>
    </row>
    <row r="86" spans="1:4" ht="25.5">
      <c r="A86" s="320" t="s">
        <v>1122</v>
      </c>
      <c r="B86" s="322">
        <v>77525.8</v>
      </c>
      <c r="C86" s="322" t="s">
        <v>1114</v>
      </c>
    </row>
    <row r="88" spans="1:4">
      <c r="A88" s="150" t="s">
        <v>1123</v>
      </c>
    </row>
    <row r="89" spans="1:4">
      <c r="A89" s="308" t="s">
        <v>1117</v>
      </c>
      <c r="B89" s="308" t="s">
        <v>1118</v>
      </c>
    </row>
    <row r="90" spans="1:4">
      <c r="A90" s="310">
        <v>7.0000000000000007E-2</v>
      </c>
      <c r="B90" s="310">
        <v>1.2999999999999999E-2</v>
      </c>
    </row>
    <row r="91" spans="1:4">
      <c r="A91" s="311"/>
    </row>
    <row r="92" spans="1:4">
      <c r="A92" s="150" t="s">
        <v>1124</v>
      </c>
    </row>
    <row r="93" spans="1:4">
      <c r="A93" s="308" t="s">
        <v>1117</v>
      </c>
      <c r="B93" s="308" t="s">
        <v>1118</v>
      </c>
    </row>
    <row r="94" spans="1:4">
      <c r="A94" s="310">
        <v>55.9</v>
      </c>
      <c r="B94" s="310">
        <v>7.3360000000000003</v>
      </c>
    </row>
    <row r="96" spans="1:4">
      <c r="A96" s="160" t="s">
        <v>1131</v>
      </c>
    </row>
    <row r="97" spans="1:3" ht="25.5">
      <c r="A97" s="320" t="s">
        <v>1122</v>
      </c>
      <c r="B97" s="322">
        <v>67772.800000000003</v>
      </c>
      <c r="C97" s="322" t="s">
        <v>1114</v>
      </c>
    </row>
    <row r="99" spans="1:3">
      <c r="A99" s="150" t="s">
        <v>1123</v>
      </c>
    </row>
    <row r="100" spans="1:3">
      <c r="A100" s="308" t="s">
        <v>1117</v>
      </c>
      <c r="B100" s="308" t="s">
        <v>1118</v>
      </c>
    </row>
    <row r="101" spans="1:3">
      <c r="A101" s="310">
        <v>0.05</v>
      </c>
      <c r="B101" s="310">
        <v>0.01</v>
      </c>
    </row>
    <row r="102" spans="1:3">
      <c r="A102" s="311"/>
    </row>
    <row r="103" spans="1:3">
      <c r="A103" s="150" t="s">
        <v>1124</v>
      </c>
    </row>
    <row r="104" spans="1:3">
      <c r="A104" s="308" t="s">
        <v>1117</v>
      </c>
      <c r="B104" s="308" t="s">
        <v>1118</v>
      </c>
    </row>
    <row r="105" spans="1:3">
      <c r="A105" s="310">
        <v>48.8</v>
      </c>
      <c r="B105" s="310">
        <v>6.4059999999999997</v>
      </c>
    </row>
    <row r="107" spans="1:3">
      <c r="A107" s="160" t="s">
        <v>1132</v>
      </c>
    </row>
    <row r="108" spans="1:3" ht="25.5">
      <c r="A108" s="320" t="s">
        <v>1122</v>
      </c>
      <c r="B108" s="322">
        <v>111674.9</v>
      </c>
      <c r="C108" s="322" t="s">
        <v>1114</v>
      </c>
    </row>
    <row r="110" spans="1:3">
      <c r="A110" s="150" t="s">
        <v>1123</v>
      </c>
    </row>
    <row r="111" spans="1:3">
      <c r="A111" s="308" t="s">
        <v>1117</v>
      </c>
      <c r="B111" s="308" t="s">
        <v>1118</v>
      </c>
    </row>
    <row r="112" spans="1:3">
      <c r="A112" s="310">
        <v>0.03</v>
      </c>
      <c r="B112" s="310">
        <v>6.0000000000000001E-3</v>
      </c>
    </row>
    <row r="113" spans="1:5">
      <c r="A113" s="311"/>
    </row>
    <row r="114" spans="1:5">
      <c r="A114" s="150" t="s">
        <v>1124</v>
      </c>
    </row>
    <row r="115" spans="1:5">
      <c r="A115" s="308" t="s">
        <v>1117</v>
      </c>
      <c r="B115" s="308" t="s">
        <v>1118</v>
      </c>
    </row>
    <row r="116" spans="1:5">
      <c r="A116" s="310">
        <v>85.96</v>
      </c>
      <c r="B116" s="310">
        <v>11.282999999999999</v>
      </c>
    </row>
    <row r="118" spans="1:5">
      <c r="A118" s="160" t="s">
        <v>1126</v>
      </c>
    </row>
    <row r="119" spans="1:5">
      <c r="A119" s="310"/>
      <c r="B119" s="167" t="s">
        <v>1127</v>
      </c>
      <c r="C119" s="167" t="s">
        <v>209</v>
      </c>
      <c r="D119" s="167" t="s">
        <v>210</v>
      </c>
    </row>
    <row r="120" spans="1:5">
      <c r="A120" s="312" t="s">
        <v>1128</v>
      </c>
      <c r="B120" s="313"/>
      <c r="C120" s="313"/>
      <c r="D120" s="313"/>
    </row>
    <row r="121" spans="1:5">
      <c r="A121" s="312" t="s">
        <v>1129</v>
      </c>
      <c r="B121" s="313">
        <f>SUM(B86,B97,B108)/10^6</f>
        <v>0.25697350000000002</v>
      </c>
      <c r="C121" s="313">
        <f>SUM(A94,A105,A116)*CH4GWP/10^6</f>
        <v>5.3384799999999996E-3</v>
      </c>
      <c r="D121" s="313">
        <f>SUM(B94,B105,B116)*N2OGWP/10^6</f>
        <v>6.6316250000000004E-3</v>
      </c>
    </row>
    <row r="123" spans="1:5" ht="25.5">
      <c r="A123" s="320" t="s">
        <v>1113</v>
      </c>
      <c r="B123" s="321">
        <v>397736.1</v>
      </c>
      <c r="C123" s="322" t="s">
        <v>1114</v>
      </c>
    </row>
    <row r="125" spans="1:5" s="631" customFormat="1">
      <c r="A125" s="1854">
        <v>2016</v>
      </c>
      <c r="B125" s="1855" t="s">
        <v>1133</v>
      </c>
    </row>
    <row r="127" spans="1:5">
      <c r="A127" s="160" t="s">
        <v>1134</v>
      </c>
    </row>
    <row r="128" spans="1:5" ht="25.5">
      <c r="A128" s="320" t="s">
        <v>1122</v>
      </c>
      <c r="B128" s="322">
        <v>71644.7</v>
      </c>
      <c r="C128" s="322" t="s">
        <v>1114</v>
      </c>
      <c r="E128" s="150"/>
    </row>
    <row r="130" spans="1:4">
      <c r="A130" s="150" t="s">
        <v>1123</v>
      </c>
    </row>
    <row r="131" spans="1:4">
      <c r="A131" s="308" t="s">
        <v>1117</v>
      </c>
      <c r="B131" s="308" t="s">
        <v>1118</v>
      </c>
    </row>
    <row r="132" spans="1:4">
      <c r="A132" s="310">
        <v>7.0000000000000007E-2</v>
      </c>
      <c r="B132" s="310">
        <v>1.4E-2</v>
      </c>
    </row>
    <row r="133" spans="1:4">
      <c r="A133" s="311"/>
    </row>
    <row r="134" spans="1:4">
      <c r="A134" s="150" t="s">
        <v>1124</v>
      </c>
    </row>
    <row r="135" spans="1:4">
      <c r="A135" s="308" t="s">
        <v>1117</v>
      </c>
      <c r="B135" s="308" t="s">
        <v>1118</v>
      </c>
    </row>
    <row r="136" spans="1:4">
      <c r="A136" s="312">
        <v>57.98</v>
      </c>
      <c r="B136" s="312">
        <v>7.61</v>
      </c>
    </row>
    <row r="138" spans="1:4">
      <c r="A138" s="160" t="s">
        <v>1135</v>
      </c>
    </row>
    <row r="139" spans="1:4" ht="25.5">
      <c r="A139" s="320" t="s">
        <v>1122</v>
      </c>
      <c r="B139" s="322">
        <v>69753.7</v>
      </c>
      <c r="C139" s="322" t="s">
        <v>1114</v>
      </c>
      <c r="D139" s="150"/>
    </row>
    <row r="141" spans="1:4">
      <c r="A141" s="150" t="s">
        <v>1123</v>
      </c>
    </row>
    <row r="142" spans="1:4">
      <c r="A142" s="308" t="s">
        <v>1117</v>
      </c>
      <c r="B142" s="308" t="s">
        <v>1118</v>
      </c>
    </row>
    <row r="143" spans="1:4">
      <c r="A143" s="310">
        <v>0.05</v>
      </c>
      <c r="B143" s="310">
        <v>8.9999999999999993E-3</v>
      </c>
    </row>
    <row r="144" spans="1:4">
      <c r="A144" s="311"/>
    </row>
    <row r="145" spans="1:4">
      <c r="A145" s="150" t="s">
        <v>1124</v>
      </c>
    </row>
    <row r="146" spans="1:4">
      <c r="A146" s="308" t="s">
        <v>1117</v>
      </c>
      <c r="B146" s="308" t="s">
        <v>1118</v>
      </c>
    </row>
    <row r="147" spans="1:4">
      <c r="A147" s="859">
        <v>52.24</v>
      </c>
      <c r="B147" s="860">
        <v>6.8570000000000002</v>
      </c>
    </row>
    <row r="149" spans="1:4">
      <c r="A149" s="160" t="s">
        <v>1136</v>
      </c>
    </row>
    <row r="150" spans="1:4" ht="25.5">
      <c r="A150" s="320" t="s">
        <v>1122</v>
      </c>
      <c r="B150" s="322">
        <v>114428.4</v>
      </c>
      <c r="C150" s="322" t="s">
        <v>1114</v>
      </c>
      <c r="D150" s="150"/>
    </row>
    <row r="152" spans="1:4">
      <c r="A152" s="150" t="s">
        <v>1123</v>
      </c>
    </row>
    <row r="153" spans="1:4">
      <c r="A153" s="308" t="s">
        <v>1117</v>
      </c>
      <c r="B153" s="308" t="s">
        <v>1118</v>
      </c>
    </row>
    <row r="154" spans="1:4">
      <c r="A154" s="310">
        <v>0.05</v>
      </c>
      <c r="B154" s="310">
        <v>0.01</v>
      </c>
    </row>
    <row r="155" spans="1:4">
      <c r="A155" s="311"/>
    </row>
    <row r="156" spans="1:4">
      <c r="A156" s="150" t="s">
        <v>1124</v>
      </c>
    </row>
    <row r="157" spans="1:4">
      <c r="A157" s="308" t="s">
        <v>1117</v>
      </c>
      <c r="B157" s="308" t="s">
        <v>1118</v>
      </c>
    </row>
    <row r="158" spans="1:4">
      <c r="A158" s="859">
        <v>87.15</v>
      </c>
      <c r="B158" s="860">
        <v>11.438000000000001</v>
      </c>
    </row>
    <row r="160" spans="1:4">
      <c r="A160" s="160" t="s">
        <v>1126</v>
      </c>
    </row>
    <row r="161" spans="1:5">
      <c r="A161" s="310"/>
      <c r="B161" s="167" t="s">
        <v>1127</v>
      </c>
      <c r="C161" s="167" t="s">
        <v>209</v>
      </c>
      <c r="D161" s="167" t="s">
        <v>210</v>
      </c>
    </row>
    <row r="162" spans="1:5">
      <c r="A162" s="312" t="s">
        <v>1128</v>
      </c>
      <c r="B162" s="313"/>
      <c r="C162" s="313"/>
      <c r="D162" s="313"/>
    </row>
    <row r="163" spans="1:5">
      <c r="A163" s="312" t="s">
        <v>1129</v>
      </c>
      <c r="B163" s="313">
        <f>SUM(B128,B139,B150)/10^6</f>
        <v>0.25582679999999997</v>
      </c>
      <c r="C163" s="313">
        <f>SUM(A136,A147,A158)*CH4GWP/10^6</f>
        <v>5.526360000000001E-3</v>
      </c>
      <c r="D163" s="313">
        <f>SUM(B136,B147,B158)*N2OGWP/10^6</f>
        <v>6.8648250000000006E-3</v>
      </c>
    </row>
    <row r="165" spans="1:5" ht="25.5">
      <c r="A165" s="320" t="s">
        <v>1113</v>
      </c>
      <c r="B165" s="320">
        <v>380855.4</v>
      </c>
      <c r="C165" s="322" t="s">
        <v>1114</v>
      </c>
      <c r="E165" s="150"/>
    </row>
    <row r="168" spans="1:5" s="631" customFormat="1">
      <c r="A168" s="1854">
        <v>2017</v>
      </c>
      <c r="B168" s="1855" t="s">
        <v>1133</v>
      </c>
    </row>
    <row r="170" spans="1:5">
      <c r="A170" s="160" t="s">
        <v>1137</v>
      </c>
    </row>
    <row r="171" spans="1:5" ht="25.5">
      <c r="A171" s="307" t="s">
        <v>1122</v>
      </c>
      <c r="B171" s="1012">
        <v>57089.5</v>
      </c>
      <c r="C171" s="150" t="s">
        <v>1114</v>
      </c>
    </row>
    <row r="173" spans="1:5">
      <c r="A173" s="150" t="s">
        <v>1123</v>
      </c>
    </row>
    <row r="174" spans="1:5">
      <c r="A174" s="308" t="s">
        <v>1117</v>
      </c>
      <c r="B174" s="308" t="s">
        <v>1118</v>
      </c>
    </row>
    <row r="175" spans="1:5">
      <c r="A175" s="310">
        <v>0.03</v>
      </c>
      <c r="B175" s="310">
        <v>7.0000000000000001E-3</v>
      </c>
    </row>
    <row r="176" spans="1:5">
      <c r="A176" s="311"/>
    </row>
    <row r="177" spans="1:3">
      <c r="A177" s="150" t="s">
        <v>1124</v>
      </c>
    </row>
    <row r="178" spans="1:3">
      <c r="A178" s="308" t="s">
        <v>1117</v>
      </c>
      <c r="B178" s="308" t="s">
        <v>1118</v>
      </c>
    </row>
    <row r="179" spans="1:3">
      <c r="A179" s="1013">
        <v>49.99</v>
      </c>
      <c r="B179" s="1014">
        <v>6.5609999999999999</v>
      </c>
    </row>
    <row r="181" spans="1:3">
      <c r="A181" s="160" t="s">
        <v>1138</v>
      </c>
    </row>
    <row r="182" spans="1:3" ht="25.5">
      <c r="A182" s="307" t="s">
        <v>1122</v>
      </c>
      <c r="B182" s="1012">
        <v>61384.2</v>
      </c>
      <c r="C182" s="150" t="s">
        <v>1114</v>
      </c>
    </row>
    <row r="184" spans="1:3">
      <c r="A184" s="150" t="s">
        <v>1123</v>
      </c>
    </row>
    <row r="185" spans="1:3">
      <c r="A185" s="308" t="s">
        <v>1117</v>
      </c>
      <c r="B185" s="308" t="s">
        <v>1118</v>
      </c>
    </row>
    <row r="186" spans="1:3">
      <c r="A186" s="310">
        <v>0.04</v>
      </c>
      <c r="B186" s="310">
        <v>8.0000000000000002E-3</v>
      </c>
    </row>
    <row r="187" spans="1:3">
      <c r="A187" s="311"/>
    </row>
    <row r="188" spans="1:3">
      <c r="A188" s="150" t="s">
        <v>1124</v>
      </c>
    </row>
    <row r="189" spans="1:3">
      <c r="A189" s="308" t="s">
        <v>1117</v>
      </c>
      <c r="B189" s="308" t="s">
        <v>1118</v>
      </c>
    </row>
    <row r="190" spans="1:3">
      <c r="A190" s="1013">
        <v>51.3</v>
      </c>
      <c r="B190" s="1014">
        <v>6.7329999999999997</v>
      </c>
    </row>
    <row r="192" spans="1:3">
      <c r="A192" s="160" t="s">
        <v>1139</v>
      </c>
    </row>
    <row r="193" spans="1:4" ht="25.5">
      <c r="A193" s="307" t="s">
        <v>1122</v>
      </c>
      <c r="B193" s="1012">
        <v>94510.8</v>
      </c>
      <c r="C193" s="150" t="s">
        <v>1114</v>
      </c>
    </row>
    <row r="195" spans="1:4">
      <c r="A195" s="150" t="s">
        <v>1123</v>
      </c>
    </row>
    <row r="196" spans="1:4">
      <c r="A196" s="308" t="s">
        <v>1117</v>
      </c>
      <c r="B196" s="308" t="s">
        <v>1118</v>
      </c>
    </row>
    <row r="197" spans="1:4">
      <c r="A197" s="310">
        <v>0.06</v>
      </c>
      <c r="B197" s="310">
        <v>1.0999999999999999E-2</v>
      </c>
    </row>
    <row r="198" spans="1:4">
      <c r="A198" s="311"/>
    </row>
    <row r="199" spans="1:4">
      <c r="A199" s="150" t="s">
        <v>1124</v>
      </c>
    </row>
    <row r="200" spans="1:4">
      <c r="A200" s="308" t="s">
        <v>1117</v>
      </c>
      <c r="B200" s="308" t="s">
        <v>1118</v>
      </c>
    </row>
    <row r="201" spans="1:4">
      <c r="A201" s="1013">
        <v>94.58</v>
      </c>
      <c r="B201" s="1014">
        <v>12.414</v>
      </c>
    </row>
    <row r="203" spans="1:4">
      <c r="A203" s="160" t="s">
        <v>1126</v>
      </c>
    </row>
    <row r="204" spans="1:4">
      <c r="A204" s="310"/>
      <c r="B204" s="167" t="s">
        <v>1127</v>
      </c>
      <c r="C204" s="167" t="s">
        <v>209</v>
      </c>
      <c r="D204" s="167" t="s">
        <v>210</v>
      </c>
    </row>
    <row r="205" spans="1:4">
      <c r="A205" s="312" t="s">
        <v>1128</v>
      </c>
      <c r="B205" s="313"/>
      <c r="C205" s="313"/>
      <c r="D205" s="313"/>
    </row>
    <row r="206" spans="1:4">
      <c r="A206" s="312" t="s">
        <v>1129</v>
      </c>
      <c r="B206" s="313">
        <f>SUM(B171,B182,B193)/10^6</f>
        <v>0.21298449999999999</v>
      </c>
      <c r="C206" s="313">
        <f>SUM(A179,A190,A201)*CH4GWP/10^6</f>
        <v>5.4843600000000006E-3</v>
      </c>
      <c r="D206" s="313">
        <f>SUM(B179,B190,B201)*N2OGWP/10^6</f>
        <v>6.8126200000000001E-3</v>
      </c>
    </row>
    <row r="208" spans="1:4" ht="25.5">
      <c r="A208" s="320" t="s">
        <v>1113</v>
      </c>
      <c r="B208" s="320">
        <v>395405.6</v>
      </c>
      <c r="C208" s="322" t="s">
        <v>1114</v>
      </c>
    </row>
    <row r="211" spans="1:5" s="631" customFormat="1">
      <c r="A211" s="1854">
        <v>2018</v>
      </c>
      <c r="B211" s="1855" t="s">
        <v>1133</v>
      </c>
    </row>
    <row r="212" spans="1:5">
      <c r="A212" s="150"/>
    </row>
    <row r="213" spans="1:5">
      <c r="A213" s="160" t="s">
        <v>1140</v>
      </c>
    </row>
    <row r="214" spans="1:5" ht="25.5">
      <c r="A214" s="320" t="s">
        <v>1122</v>
      </c>
      <c r="B214" s="600">
        <v>74553</v>
      </c>
      <c r="C214" s="322" t="s">
        <v>1114</v>
      </c>
      <c r="E214" s="150"/>
    </row>
    <row r="216" spans="1:5">
      <c r="A216" s="150" t="s">
        <v>1123</v>
      </c>
    </row>
    <row r="217" spans="1:5">
      <c r="A217" s="308" t="s">
        <v>1117</v>
      </c>
      <c r="B217" s="308" t="s">
        <v>1118</v>
      </c>
    </row>
    <row r="218" spans="1:5">
      <c r="A218" s="310">
        <v>0.06</v>
      </c>
      <c r="B218" s="310">
        <v>1.2E-2</v>
      </c>
    </row>
    <row r="219" spans="1:5">
      <c r="A219" s="311"/>
    </row>
    <row r="220" spans="1:5">
      <c r="A220" s="150" t="s">
        <v>1124</v>
      </c>
    </row>
    <row r="221" spans="1:5">
      <c r="A221" s="308" t="s">
        <v>1117</v>
      </c>
      <c r="B221" s="308" t="s">
        <v>1118</v>
      </c>
    </row>
    <row r="222" spans="1:5">
      <c r="A222" s="312">
        <v>66.08</v>
      </c>
      <c r="B222" s="312">
        <v>8.673</v>
      </c>
    </row>
    <row r="224" spans="1:5">
      <c r="A224" s="160" t="s">
        <v>1141</v>
      </c>
    </row>
    <row r="225" spans="1:4" ht="25.5">
      <c r="A225" s="320" t="s">
        <v>1122</v>
      </c>
      <c r="B225">
        <v>70395</v>
      </c>
      <c r="C225" s="322" t="s">
        <v>1114</v>
      </c>
      <c r="D225" s="150"/>
    </row>
    <row r="227" spans="1:4">
      <c r="A227" s="150" t="s">
        <v>1123</v>
      </c>
    </row>
    <row r="228" spans="1:4">
      <c r="A228" s="308" t="s">
        <v>1117</v>
      </c>
      <c r="B228" s="308" t="s">
        <v>1118</v>
      </c>
    </row>
    <row r="229" spans="1:4">
      <c r="A229" s="310">
        <v>7.0000000000000007E-2</v>
      </c>
      <c r="B229" s="310">
        <v>1.4E-2</v>
      </c>
    </row>
    <row r="230" spans="1:4">
      <c r="A230" s="311"/>
    </row>
    <row r="231" spans="1:4">
      <c r="A231" s="150" t="s">
        <v>1124</v>
      </c>
    </row>
    <row r="232" spans="1:4">
      <c r="A232" s="308" t="s">
        <v>1117</v>
      </c>
      <c r="B232" s="308" t="s">
        <v>1118</v>
      </c>
    </row>
    <row r="233" spans="1:4">
      <c r="A233" s="859">
        <v>66.150000000000006</v>
      </c>
      <c r="B233" s="860">
        <v>8.6820000000000004</v>
      </c>
    </row>
    <row r="235" spans="1:4">
      <c r="A235" s="160" t="s">
        <v>1142</v>
      </c>
    </row>
    <row r="236" spans="1:4" ht="25.5">
      <c r="A236" s="320" t="s">
        <v>1122</v>
      </c>
      <c r="B236">
        <v>104684</v>
      </c>
      <c r="C236" s="322" t="s">
        <v>1114</v>
      </c>
      <c r="D236" s="150"/>
    </row>
    <row r="238" spans="1:4">
      <c r="A238" s="150" t="s">
        <v>1123</v>
      </c>
    </row>
    <row r="239" spans="1:4">
      <c r="A239" s="308" t="s">
        <v>1117</v>
      </c>
      <c r="B239" s="308" t="s">
        <v>1118</v>
      </c>
    </row>
    <row r="240" spans="1:4">
      <c r="A240" s="310">
        <v>0.05</v>
      </c>
      <c r="B240" s="310">
        <v>8.9999999999999993E-3</v>
      </c>
    </row>
    <row r="241" spans="1:5">
      <c r="A241" s="311"/>
    </row>
    <row r="242" spans="1:5">
      <c r="A242" s="150" t="s">
        <v>1124</v>
      </c>
    </row>
    <row r="243" spans="1:5">
      <c r="A243" s="308" t="s">
        <v>1117</v>
      </c>
      <c r="B243" s="308" t="s">
        <v>1118</v>
      </c>
    </row>
    <row r="244" spans="1:5">
      <c r="A244" s="859">
        <v>106.02</v>
      </c>
      <c r="B244" s="860">
        <v>13.914999999999999</v>
      </c>
    </row>
    <row r="246" spans="1:5">
      <c r="A246" s="160" t="s">
        <v>1126</v>
      </c>
    </row>
    <row r="247" spans="1:5">
      <c r="A247" s="310"/>
      <c r="B247" s="167" t="s">
        <v>1127</v>
      </c>
      <c r="C247" s="167" t="s">
        <v>209</v>
      </c>
      <c r="D247" s="167" t="s">
        <v>210</v>
      </c>
    </row>
    <row r="248" spans="1:5">
      <c r="A248" s="312" t="s">
        <v>1128</v>
      </c>
      <c r="B248" s="313"/>
      <c r="C248" s="313"/>
      <c r="D248" s="313"/>
    </row>
    <row r="249" spans="1:5">
      <c r="A249" s="312" t="s">
        <v>1129</v>
      </c>
      <c r="B249" s="313">
        <f>SUM(B214,B225,B236)/10^6</f>
        <v>0.24963199999999999</v>
      </c>
      <c r="C249" s="313">
        <f>SUM(A222,A233,A244)*CH4GWP/10^6</f>
        <v>6.6709999999999998E-3</v>
      </c>
      <c r="D249" s="313">
        <f>SUM(B222,B233,B244)*N2OGWP/10^6</f>
        <v>8.2865499999999984E-3</v>
      </c>
    </row>
    <row r="251" spans="1:5" ht="25.5">
      <c r="A251" s="320" t="s">
        <v>1113</v>
      </c>
      <c r="B251" s="861">
        <v>433127</v>
      </c>
      <c r="C251" s="322" t="s">
        <v>1114</v>
      </c>
      <c r="E251" s="150"/>
    </row>
    <row r="254" spans="1:5" s="631" customFormat="1">
      <c r="A254" s="1854">
        <v>2019</v>
      </c>
      <c r="B254" s="1855" t="s">
        <v>1133</v>
      </c>
    </row>
    <row r="256" spans="1:5">
      <c r="A256" s="160" t="s">
        <v>1143</v>
      </c>
    </row>
    <row r="257" spans="1:6" ht="25.5">
      <c r="A257" s="320" t="s">
        <v>1122</v>
      </c>
      <c r="B257" s="150">
        <v>77113.3</v>
      </c>
      <c r="C257" s="322" t="s">
        <v>1114</v>
      </c>
      <c r="E257" s="150"/>
    </row>
    <row r="258" spans="1:6">
      <c r="B258" s="150"/>
      <c r="E258" s="150"/>
      <c r="F258" s="864"/>
    </row>
    <row r="259" spans="1:6">
      <c r="A259" s="150" t="s">
        <v>1123</v>
      </c>
      <c r="B259" s="150"/>
      <c r="E259" s="150"/>
    </row>
    <row r="260" spans="1:6">
      <c r="A260" s="308" t="s">
        <v>1117</v>
      </c>
      <c r="B260" s="308" t="s">
        <v>1118</v>
      </c>
    </row>
    <row r="261" spans="1:6">
      <c r="A261" s="310">
        <v>0.15</v>
      </c>
      <c r="B261" s="312">
        <v>3.1E-2</v>
      </c>
    </row>
    <row r="262" spans="1:6">
      <c r="A262" s="311"/>
      <c r="B262" s="150"/>
    </row>
    <row r="263" spans="1:6">
      <c r="A263" s="150" t="s">
        <v>1124</v>
      </c>
      <c r="B263" s="150"/>
    </row>
    <row r="264" spans="1:6">
      <c r="A264" s="308" t="s">
        <v>1117</v>
      </c>
      <c r="B264" s="308" t="s">
        <v>1118</v>
      </c>
    </row>
    <row r="265" spans="1:6">
      <c r="A265" s="312">
        <v>63.99</v>
      </c>
      <c r="B265" s="312">
        <v>8.3979999999999997</v>
      </c>
    </row>
    <row r="266" spans="1:6">
      <c r="B266" s="150"/>
    </row>
    <row r="267" spans="1:6">
      <c r="A267" s="160" t="s">
        <v>1144</v>
      </c>
      <c r="B267" s="150"/>
    </row>
    <row r="268" spans="1:6" ht="25.5">
      <c r="A268" s="320" t="s">
        <v>1122</v>
      </c>
      <c r="B268" s="150">
        <v>85148</v>
      </c>
      <c r="C268" s="322" t="s">
        <v>1114</v>
      </c>
      <c r="D268" s="150"/>
    </row>
    <row r="269" spans="1:6">
      <c r="B269" s="150"/>
    </row>
    <row r="270" spans="1:6">
      <c r="A270" s="150" t="s">
        <v>1123</v>
      </c>
      <c r="B270" s="150"/>
    </row>
    <row r="271" spans="1:6">
      <c r="A271" s="308" t="s">
        <v>1117</v>
      </c>
      <c r="B271" s="308" t="s">
        <v>1118</v>
      </c>
    </row>
    <row r="272" spans="1:6">
      <c r="A272" s="310">
        <v>0.14000000000000001</v>
      </c>
      <c r="B272" s="312">
        <v>2.8000000000000001E-2</v>
      </c>
    </row>
    <row r="273" spans="1:5">
      <c r="A273" s="311"/>
      <c r="B273" s="150"/>
    </row>
    <row r="274" spans="1:5">
      <c r="A274" s="150" t="s">
        <v>1124</v>
      </c>
      <c r="B274" s="150"/>
    </row>
    <row r="275" spans="1:5">
      <c r="A275" s="308" t="s">
        <v>1117</v>
      </c>
      <c r="B275" s="308" t="s">
        <v>1118</v>
      </c>
    </row>
    <row r="276" spans="1:5">
      <c r="A276" s="1102">
        <v>66.47</v>
      </c>
      <c r="B276" s="192">
        <v>8.7240000000000002</v>
      </c>
    </row>
    <row r="277" spans="1:5">
      <c r="B277" s="150"/>
    </row>
    <row r="278" spans="1:5">
      <c r="A278" s="160" t="s">
        <v>1145</v>
      </c>
      <c r="B278" s="150"/>
    </row>
    <row r="279" spans="1:5" ht="25.5">
      <c r="A279" s="320" t="s">
        <v>1122</v>
      </c>
      <c r="B279" s="150">
        <v>107863.6</v>
      </c>
      <c r="C279" s="322" t="s">
        <v>1114</v>
      </c>
      <c r="D279" s="150"/>
      <c r="E279" s="864"/>
    </row>
    <row r="280" spans="1:5">
      <c r="B280" s="150"/>
    </row>
    <row r="281" spans="1:5">
      <c r="A281" s="150" t="s">
        <v>1123</v>
      </c>
      <c r="B281" s="150"/>
    </row>
    <row r="282" spans="1:5">
      <c r="A282" s="308" t="s">
        <v>1117</v>
      </c>
      <c r="B282" s="308" t="s">
        <v>1118</v>
      </c>
    </row>
    <row r="283" spans="1:5">
      <c r="A283" s="310">
        <v>0.08</v>
      </c>
      <c r="B283" s="312">
        <v>1.4999999999999999E-2</v>
      </c>
    </row>
    <row r="284" spans="1:5">
      <c r="A284" s="311"/>
      <c r="B284" s="150"/>
    </row>
    <row r="285" spans="1:5">
      <c r="A285" s="150" t="s">
        <v>1124</v>
      </c>
      <c r="B285" s="150"/>
    </row>
    <row r="286" spans="1:5">
      <c r="A286" s="308" t="s">
        <v>1117</v>
      </c>
      <c r="B286" s="308" t="s">
        <v>1118</v>
      </c>
    </row>
    <row r="287" spans="1:5">
      <c r="A287" s="1103">
        <v>93.67</v>
      </c>
      <c r="B287" s="1099">
        <v>12.294</v>
      </c>
    </row>
    <row r="288" spans="1:5">
      <c r="B288" s="150"/>
    </row>
    <row r="289" spans="1:6">
      <c r="A289" s="160" t="s">
        <v>1126</v>
      </c>
      <c r="B289" s="150"/>
    </row>
    <row r="290" spans="1:6">
      <c r="A290" s="310"/>
      <c r="B290" s="167" t="s">
        <v>1127</v>
      </c>
      <c r="C290" s="167" t="s">
        <v>209</v>
      </c>
      <c r="D290" s="167" t="s">
        <v>210</v>
      </c>
    </row>
    <row r="291" spans="1:6">
      <c r="A291" s="312" t="s">
        <v>1128</v>
      </c>
      <c r="B291" s="1100"/>
      <c r="C291" s="313"/>
      <c r="D291" s="313"/>
    </row>
    <row r="292" spans="1:6">
      <c r="A292" s="312" t="s">
        <v>1129</v>
      </c>
      <c r="B292" s="1100">
        <f>SUM(B257,B268,B279)/10^6</f>
        <v>0.2701249</v>
      </c>
      <c r="C292" s="313">
        <f>SUM(A265,A276,A287)*CH4GWP/10^6</f>
        <v>6.275639999999999E-3</v>
      </c>
      <c r="D292" s="313">
        <f>SUM(B265,B276,B287)*N2OGWP/10^6</f>
        <v>7.7952400000000002E-3</v>
      </c>
    </row>
    <row r="293" spans="1:6">
      <c r="B293" s="150"/>
    </row>
    <row r="294" spans="1:6" ht="25.5">
      <c r="A294" s="320" t="s">
        <v>1113</v>
      </c>
      <c r="B294" s="1101">
        <v>440238.1</v>
      </c>
      <c r="C294" s="322" t="s">
        <v>1114</v>
      </c>
      <c r="E294" s="150"/>
    </row>
    <row r="297" spans="1:6" s="631" customFormat="1">
      <c r="A297" s="1854">
        <v>2020</v>
      </c>
      <c r="B297" s="1855" t="s">
        <v>1133</v>
      </c>
    </row>
    <row r="299" spans="1:6">
      <c r="A299" s="160" t="s">
        <v>1146</v>
      </c>
    </row>
    <row r="300" spans="1:6" ht="25.5">
      <c r="A300" s="320" t="s">
        <v>1122</v>
      </c>
      <c r="B300" s="150">
        <v>81635</v>
      </c>
      <c r="C300" s="322" t="s">
        <v>1114</v>
      </c>
      <c r="E300" s="150"/>
    </row>
    <row r="301" spans="1:6">
      <c r="E301" s="150"/>
      <c r="F301" s="864"/>
    </row>
    <row r="302" spans="1:6">
      <c r="A302" s="150" t="s">
        <v>1123</v>
      </c>
      <c r="E302" s="150"/>
    </row>
    <row r="303" spans="1:6">
      <c r="A303" s="308" t="s">
        <v>1117</v>
      </c>
      <c r="B303" s="308" t="s">
        <v>1118</v>
      </c>
    </row>
    <row r="304" spans="1:6">
      <c r="A304" s="310">
        <v>0.13</v>
      </c>
      <c r="B304" s="310">
        <v>2.5000000000000001E-2</v>
      </c>
    </row>
    <row r="305" spans="1:4">
      <c r="A305" s="311"/>
    </row>
    <row r="306" spans="1:4">
      <c r="A306" s="150" t="s">
        <v>1124</v>
      </c>
    </row>
    <row r="307" spans="1:4">
      <c r="A307" s="308" t="s">
        <v>1117</v>
      </c>
      <c r="B307" s="308" t="s">
        <v>1118</v>
      </c>
    </row>
    <row r="308" spans="1:4">
      <c r="A308" s="312">
        <v>55.57</v>
      </c>
      <c r="B308" s="312">
        <v>7.2930000000000001</v>
      </c>
    </row>
    <row r="309" spans="1:4">
      <c r="B309" s="150"/>
    </row>
    <row r="310" spans="1:4">
      <c r="A310" s="160" t="s">
        <v>1147</v>
      </c>
      <c r="B310" s="150"/>
    </row>
    <row r="311" spans="1:4" ht="25.5">
      <c r="A311" s="320" t="s">
        <v>1122</v>
      </c>
      <c r="B311" s="150">
        <v>65059.199999999997</v>
      </c>
      <c r="C311" s="322" t="s">
        <v>1114</v>
      </c>
      <c r="D311" s="150"/>
    </row>
    <row r="312" spans="1:4">
      <c r="B312" s="150"/>
    </row>
    <row r="313" spans="1:4">
      <c r="A313" s="150" t="s">
        <v>1123</v>
      </c>
      <c r="B313" s="150"/>
    </row>
    <row r="314" spans="1:4">
      <c r="A314" s="308" t="s">
        <v>1117</v>
      </c>
      <c r="B314" s="308" t="s">
        <v>1118</v>
      </c>
    </row>
    <row r="315" spans="1:4">
      <c r="A315" s="310">
        <v>0.11</v>
      </c>
      <c r="B315" s="312">
        <v>2.1000000000000001E-2</v>
      </c>
    </row>
    <row r="316" spans="1:4">
      <c r="A316" s="311"/>
      <c r="B316" s="150"/>
    </row>
    <row r="317" spans="1:4">
      <c r="A317" s="150" t="s">
        <v>1124</v>
      </c>
      <c r="B317" s="150"/>
    </row>
    <row r="318" spans="1:4">
      <c r="A318" s="308" t="s">
        <v>1117</v>
      </c>
      <c r="B318" s="308" t="s">
        <v>1118</v>
      </c>
    </row>
    <row r="319" spans="1:4">
      <c r="A319" s="1102">
        <v>56.23</v>
      </c>
      <c r="B319" s="192">
        <v>7.38</v>
      </c>
    </row>
    <row r="320" spans="1:4">
      <c r="B320" s="150"/>
    </row>
    <row r="321" spans="1:5">
      <c r="A321" s="160" t="s">
        <v>1148</v>
      </c>
      <c r="B321" s="150"/>
    </row>
    <row r="322" spans="1:5" ht="25.5">
      <c r="A322" s="320" t="s">
        <v>1122</v>
      </c>
      <c r="B322" s="150">
        <v>119754.9</v>
      </c>
      <c r="C322" s="322" t="s">
        <v>1114</v>
      </c>
      <c r="D322" s="150"/>
      <c r="E322" s="864"/>
    </row>
    <row r="323" spans="1:5">
      <c r="B323" s="150"/>
    </row>
    <row r="324" spans="1:5">
      <c r="A324" s="150" t="s">
        <v>1123</v>
      </c>
      <c r="B324" s="150"/>
    </row>
    <row r="325" spans="1:5">
      <c r="A325" s="308" t="s">
        <v>1117</v>
      </c>
      <c r="B325" s="308" t="s">
        <v>1118</v>
      </c>
    </row>
    <row r="326" spans="1:5">
      <c r="A326" s="310">
        <v>0.08</v>
      </c>
      <c r="B326" s="312">
        <v>1.7000000000000001E-2</v>
      </c>
    </row>
    <row r="327" spans="1:5">
      <c r="A327" s="311"/>
      <c r="B327" s="150"/>
    </row>
    <row r="328" spans="1:5">
      <c r="A328" s="150" t="s">
        <v>1124</v>
      </c>
      <c r="B328" s="150"/>
    </row>
    <row r="329" spans="1:5">
      <c r="A329" s="308" t="s">
        <v>1117</v>
      </c>
      <c r="B329" s="308" t="s">
        <v>1118</v>
      </c>
    </row>
    <row r="330" spans="1:5">
      <c r="A330" s="1099">
        <v>86.04</v>
      </c>
      <c r="B330" s="1099">
        <v>11.292999999999999</v>
      </c>
    </row>
    <row r="331" spans="1:5">
      <c r="B331" s="150"/>
    </row>
    <row r="332" spans="1:5">
      <c r="A332" s="160" t="s">
        <v>1126</v>
      </c>
      <c r="B332" s="150"/>
    </row>
    <row r="333" spans="1:5">
      <c r="A333" s="310"/>
      <c r="B333" s="167" t="s">
        <v>1127</v>
      </c>
      <c r="C333" s="167" t="s">
        <v>209</v>
      </c>
      <c r="D333" s="167" t="s">
        <v>210</v>
      </c>
    </row>
    <row r="334" spans="1:5">
      <c r="A334" s="312" t="s">
        <v>1128</v>
      </c>
      <c r="B334" s="1100"/>
      <c r="C334" s="313"/>
      <c r="D334" s="313"/>
    </row>
    <row r="335" spans="1:5">
      <c r="A335" s="312" t="s">
        <v>1129</v>
      </c>
      <c r="B335" s="1100">
        <f>SUM(B300,B311,B322)/10^6</f>
        <v>0.26644909999999999</v>
      </c>
      <c r="C335" s="313">
        <f>SUM(A308,A319,A330)*CH4GWP/10^6</f>
        <v>5.53952E-3</v>
      </c>
      <c r="D335" s="313">
        <f>SUM(B308,B319,B330)*N2OGWP/10^6</f>
        <v>6.8809900000000009E-3</v>
      </c>
    </row>
    <row r="336" spans="1:5">
      <c r="B336" s="150"/>
    </row>
    <row r="337" spans="1:6" ht="25.5">
      <c r="A337" s="320" t="s">
        <v>1113</v>
      </c>
      <c r="B337" s="1101">
        <v>467068</v>
      </c>
      <c r="C337" s="322" t="s">
        <v>1114</v>
      </c>
      <c r="E337" s="150"/>
    </row>
    <row r="340" spans="1:6" s="631" customFormat="1">
      <c r="A340" s="1854">
        <v>2021</v>
      </c>
      <c r="B340" s="1855" t="s">
        <v>1133</v>
      </c>
    </row>
    <row r="342" spans="1:6">
      <c r="A342" s="160" t="s">
        <v>1149</v>
      </c>
    </row>
    <row r="343" spans="1:6" ht="25.5">
      <c r="A343" s="320" t="s">
        <v>1122</v>
      </c>
      <c r="B343" s="1011">
        <v>81971.8</v>
      </c>
      <c r="C343" s="322" t="s">
        <v>1114</v>
      </c>
      <c r="E343" s="150"/>
    </row>
    <row r="344" spans="1:6">
      <c r="E344" s="150"/>
      <c r="F344" s="864"/>
    </row>
    <row r="345" spans="1:6">
      <c r="A345" s="150" t="s">
        <v>1123</v>
      </c>
      <c r="E345" s="150"/>
    </row>
    <row r="346" spans="1:6">
      <c r="A346" s="308" t="s">
        <v>1117</v>
      </c>
      <c r="B346" s="308" t="s">
        <v>1118</v>
      </c>
    </row>
    <row r="347" spans="1:6">
      <c r="A347" s="310">
        <v>0.06</v>
      </c>
      <c r="B347" s="310">
        <v>1.2E-2</v>
      </c>
    </row>
    <row r="348" spans="1:6">
      <c r="A348" s="311"/>
    </row>
    <row r="349" spans="1:6">
      <c r="A349" s="150" t="s">
        <v>1124</v>
      </c>
    </row>
    <row r="350" spans="1:6">
      <c r="A350" s="308" t="s">
        <v>1117</v>
      </c>
      <c r="B350" s="308" t="s">
        <v>1118</v>
      </c>
    </row>
    <row r="351" spans="1:6">
      <c r="A351" s="1015">
        <v>53.84</v>
      </c>
      <c r="B351" s="1015">
        <v>7.0659999999999998</v>
      </c>
    </row>
    <row r="353" spans="1:5">
      <c r="A353" s="160" t="s">
        <v>1150</v>
      </c>
    </row>
    <row r="354" spans="1:5" ht="25.5">
      <c r="A354" s="320" t="s">
        <v>1122</v>
      </c>
      <c r="B354" s="1011">
        <v>78562.8</v>
      </c>
      <c r="C354" s="322" t="s">
        <v>1114</v>
      </c>
      <c r="D354" s="150"/>
    </row>
    <row r="356" spans="1:5">
      <c r="A356" s="150" t="s">
        <v>1123</v>
      </c>
    </row>
    <row r="357" spans="1:5">
      <c r="A357" s="308" t="s">
        <v>1117</v>
      </c>
      <c r="B357" s="308" t="s">
        <v>1118</v>
      </c>
    </row>
    <row r="358" spans="1:5">
      <c r="A358" s="310">
        <v>0.06</v>
      </c>
      <c r="B358" s="310">
        <v>1.0999999999999999E-2</v>
      </c>
    </row>
    <row r="359" spans="1:5">
      <c r="A359" s="311"/>
    </row>
    <row r="360" spans="1:5">
      <c r="A360" s="150" t="s">
        <v>1124</v>
      </c>
    </row>
    <row r="361" spans="1:5">
      <c r="A361" s="308" t="s">
        <v>1117</v>
      </c>
      <c r="B361" s="308" t="s">
        <v>1118</v>
      </c>
    </row>
    <row r="362" spans="1:5">
      <c r="A362" s="1016">
        <v>55.11</v>
      </c>
      <c r="B362" s="1017">
        <v>7.234</v>
      </c>
    </row>
    <row r="364" spans="1:5">
      <c r="A364" s="160" t="s">
        <v>1151</v>
      </c>
    </row>
    <row r="365" spans="1:5" ht="25.5">
      <c r="A365" s="320" t="s">
        <v>1122</v>
      </c>
      <c r="B365" s="1011">
        <v>123935</v>
      </c>
      <c r="C365" s="322" t="s">
        <v>1114</v>
      </c>
      <c r="D365" s="150"/>
      <c r="E365" s="864"/>
    </row>
    <row r="367" spans="1:5">
      <c r="A367" s="150" t="s">
        <v>1123</v>
      </c>
    </row>
    <row r="368" spans="1:5">
      <c r="A368" s="308" t="s">
        <v>1117</v>
      </c>
      <c r="B368" s="308" t="s">
        <v>1118</v>
      </c>
    </row>
    <row r="369" spans="1:5">
      <c r="A369" s="310">
        <v>0.06</v>
      </c>
      <c r="B369" s="310">
        <v>1.2999999999999999E-2</v>
      </c>
    </row>
    <row r="370" spans="1:5">
      <c r="A370" s="311"/>
    </row>
    <row r="371" spans="1:5">
      <c r="A371" s="150" t="s">
        <v>1124</v>
      </c>
    </row>
    <row r="372" spans="1:5">
      <c r="A372" s="308" t="s">
        <v>1117</v>
      </c>
      <c r="B372" s="308" t="s">
        <v>1118</v>
      </c>
    </row>
    <row r="373" spans="1:5">
      <c r="A373" s="1016">
        <v>81.8</v>
      </c>
      <c r="B373" s="1018">
        <v>10.736000000000001</v>
      </c>
    </row>
    <row r="375" spans="1:5">
      <c r="A375" s="160" t="s">
        <v>1126</v>
      </c>
    </row>
    <row r="376" spans="1:5">
      <c r="A376" s="310"/>
      <c r="B376" s="167" t="s">
        <v>1127</v>
      </c>
      <c r="C376" s="167" t="s">
        <v>209</v>
      </c>
      <c r="D376" s="167" t="s">
        <v>210</v>
      </c>
    </row>
    <row r="377" spans="1:5">
      <c r="A377" s="312" t="s">
        <v>1128</v>
      </c>
      <c r="B377" s="313"/>
      <c r="C377" s="313"/>
      <c r="D377" s="313"/>
    </row>
    <row r="378" spans="1:5">
      <c r="A378" s="312" t="s">
        <v>1129</v>
      </c>
      <c r="B378" s="313">
        <f>SUM(B343,B354,B365)/10^6</f>
        <v>0.28446959999999999</v>
      </c>
      <c r="C378" s="313">
        <f>SUM(A351,A362,A373)*CH4GWP/10^6</f>
        <v>5.3410000000000003E-3</v>
      </c>
      <c r="D378" s="313">
        <f>SUM(B351,B362,B373)*N2OGWP/10^6</f>
        <v>6.6345399999999995E-3</v>
      </c>
    </row>
    <row r="380" spans="1:5" ht="24" customHeight="1">
      <c r="A380" s="320" t="s">
        <v>1113</v>
      </c>
      <c r="B380" s="1019">
        <v>415365</v>
      </c>
      <c r="C380" s="322" t="s">
        <v>1114</v>
      </c>
      <c r="E380" s="150"/>
    </row>
    <row r="383" spans="1:5" s="631" customFormat="1">
      <c r="A383" s="1854">
        <v>2022</v>
      </c>
      <c r="B383" s="1855" t="s">
        <v>1133</v>
      </c>
    </row>
    <row r="384" spans="1:5">
      <c r="A384" s="1215"/>
      <c r="B384" s="160"/>
    </row>
    <row r="385" spans="1:5">
      <c r="A385" s="160" t="s">
        <v>1152</v>
      </c>
    </row>
    <row r="386" spans="1:5" ht="25.5">
      <c r="A386" s="320" t="s">
        <v>1122</v>
      </c>
      <c r="B386" s="1011">
        <v>73642.5</v>
      </c>
      <c r="C386" s="322" t="s">
        <v>1114</v>
      </c>
      <c r="E386" s="150"/>
    </row>
    <row r="387" spans="1:5">
      <c r="E387" s="150"/>
    </row>
    <row r="388" spans="1:5">
      <c r="A388" s="150" t="s">
        <v>1123</v>
      </c>
      <c r="E388" s="150"/>
    </row>
    <row r="389" spans="1:5">
      <c r="A389" s="308" t="s">
        <v>1117</v>
      </c>
      <c r="B389" s="308" t="s">
        <v>1118</v>
      </c>
    </row>
    <row r="390" spans="1:5">
      <c r="A390" s="310">
        <v>0.05</v>
      </c>
      <c r="B390" s="310">
        <v>0.01</v>
      </c>
    </row>
    <row r="391" spans="1:5">
      <c r="A391" s="311"/>
    </row>
    <row r="392" spans="1:5">
      <c r="A392" s="150" t="s">
        <v>1124</v>
      </c>
    </row>
    <row r="393" spans="1:5">
      <c r="A393" s="308" t="s">
        <v>1117</v>
      </c>
      <c r="B393" s="308" t="s">
        <v>1118</v>
      </c>
    </row>
    <row r="394" spans="1:5">
      <c r="A394" s="1015">
        <v>61.18</v>
      </c>
      <c r="B394" s="1015">
        <v>8.0299999999999994</v>
      </c>
    </row>
    <row r="396" spans="1:5">
      <c r="A396" s="160" t="s">
        <v>1153</v>
      </c>
    </row>
    <row r="397" spans="1:5" ht="25.5">
      <c r="A397" s="320" t="s">
        <v>1122</v>
      </c>
      <c r="B397" s="1011">
        <v>75915.3</v>
      </c>
      <c r="C397" s="322" t="s">
        <v>1114</v>
      </c>
      <c r="D397" s="150"/>
    </row>
    <row r="399" spans="1:5">
      <c r="A399" s="150" t="s">
        <v>1123</v>
      </c>
    </row>
    <row r="400" spans="1:5">
      <c r="A400" s="308" t="s">
        <v>1117</v>
      </c>
      <c r="B400" s="308" t="s">
        <v>1118</v>
      </c>
    </row>
    <row r="401" spans="1:5">
      <c r="A401" s="310">
        <v>0.09</v>
      </c>
      <c r="B401" s="310">
        <v>1.7999999999999999E-2</v>
      </c>
    </row>
    <row r="402" spans="1:5">
      <c r="A402" s="311"/>
    </row>
    <row r="403" spans="1:5">
      <c r="A403" s="150" t="s">
        <v>1124</v>
      </c>
    </row>
    <row r="404" spans="1:5">
      <c r="A404" s="308" t="s">
        <v>1117</v>
      </c>
      <c r="B404" s="308" t="s">
        <v>1118</v>
      </c>
    </row>
    <row r="405" spans="1:5">
      <c r="A405" s="1329">
        <v>63.21</v>
      </c>
      <c r="B405" s="1331">
        <v>8.2959999999999994</v>
      </c>
    </row>
    <row r="407" spans="1:5">
      <c r="A407" s="160" t="s">
        <v>1154</v>
      </c>
    </row>
    <row r="408" spans="1:5" ht="25.5">
      <c r="A408" s="320" t="s">
        <v>1122</v>
      </c>
      <c r="B408" s="1011">
        <v>99516.5</v>
      </c>
      <c r="C408" s="322" t="s">
        <v>1114</v>
      </c>
      <c r="D408" s="150"/>
      <c r="E408" s="864"/>
    </row>
    <row r="410" spans="1:5">
      <c r="A410" s="150" t="s">
        <v>1123</v>
      </c>
    </row>
    <row r="411" spans="1:5">
      <c r="A411" s="308" t="s">
        <v>1117</v>
      </c>
      <c r="B411" s="308" t="s">
        <v>1118</v>
      </c>
    </row>
    <row r="412" spans="1:5">
      <c r="A412" s="310">
        <v>0.09</v>
      </c>
      <c r="B412" s="310">
        <v>1.7999999999999999E-2</v>
      </c>
    </row>
    <row r="413" spans="1:5">
      <c r="A413" s="311"/>
    </row>
    <row r="414" spans="1:5">
      <c r="A414" s="150" t="s">
        <v>1124</v>
      </c>
    </row>
    <row r="415" spans="1:5">
      <c r="A415" s="308" t="s">
        <v>1117</v>
      </c>
      <c r="B415" s="308" t="s">
        <v>1118</v>
      </c>
    </row>
    <row r="416" spans="1:5">
      <c r="A416" s="1329">
        <v>84.21</v>
      </c>
      <c r="B416" s="1330">
        <v>11.053000000000001</v>
      </c>
    </row>
    <row r="418" spans="1:5">
      <c r="A418" s="160" t="s">
        <v>1126</v>
      </c>
    </row>
    <row r="419" spans="1:5">
      <c r="A419" s="310"/>
      <c r="B419" s="167" t="s">
        <v>1127</v>
      </c>
      <c r="C419" s="167" t="s">
        <v>209</v>
      </c>
      <c r="D419" s="167" t="s">
        <v>210</v>
      </c>
    </row>
    <row r="420" spans="1:5">
      <c r="A420" s="312" t="s">
        <v>1128</v>
      </c>
      <c r="B420" s="313"/>
      <c r="C420" s="313"/>
      <c r="D420" s="313"/>
    </row>
    <row r="421" spans="1:5">
      <c r="A421" s="312" t="s">
        <v>1129</v>
      </c>
      <c r="B421" s="313">
        <f>SUM(B386,B397,B408)/10^6</f>
        <v>0.2490743</v>
      </c>
      <c r="C421" s="313">
        <f>SUM(A394,A405,A416)*CH4GWP/10^6</f>
        <v>5.8408000000000002E-3</v>
      </c>
      <c r="D421" s="313">
        <f>SUM(B394,B405,B416)*N2OGWP/10^6</f>
        <v>7.2554350000000002E-3</v>
      </c>
    </row>
    <row r="423" spans="1:5" ht="25.5">
      <c r="A423" s="320" t="s">
        <v>1113</v>
      </c>
      <c r="B423" s="1019">
        <v>424205</v>
      </c>
      <c r="C423" s="322" t="s">
        <v>1114</v>
      </c>
      <c r="E423" s="150"/>
    </row>
  </sheetData>
  <mergeCells count="1">
    <mergeCell ref="W6:X6"/>
  </mergeCells>
  <pageMargins left="0.75" right="0.75" top="1" bottom="1" header="0.5" footer="0.5"/>
  <pageSetup orientation="portrait" horizontalDpi="200" verticalDpi="2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A3BD5-DAB3-4203-9061-C9302B3665EC}">
  <sheetPr>
    <tabColor rgb="FF7030A0"/>
  </sheetPr>
  <dimension ref="A1:R44"/>
  <sheetViews>
    <sheetView topLeftCell="E11" workbookViewId="0">
      <selection activeCell="G32" sqref="G32"/>
    </sheetView>
  </sheetViews>
  <sheetFormatPr defaultRowHeight="12.75"/>
  <cols>
    <col min="2" max="2" width="30" customWidth="1"/>
    <col min="3" max="3" width="12" bestFit="1" customWidth="1"/>
    <col min="4" max="4" width="10.85546875" customWidth="1"/>
    <col min="5" max="5" width="36" customWidth="1"/>
    <col min="6" max="6" width="61.140625" customWidth="1"/>
    <col min="7" max="18" width="11.42578125" customWidth="1"/>
  </cols>
  <sheetData>
    <row r="1" spans="1:18" s="145" customFormat="1" ht="18">
      <c r="A1" s="378" t="s">
        <v>70</v>
      </c>
      <c r="D1" s="795"/>
    </row>
    <row r="2" spans="1:18">
      <c r="A2" t="s">
        <v>1155</v>
      </c>
    </row>
    <row r="4" spans="1:18" ht="15">
      <c r="B4" s="1762" t="s">
        <v>451</v>
      </c>
      <c r="C4" s="1762" t="s">
        <v>223</v>
      </c>
      <c r="D4" s="1762" t="s">
        <v>401</v>
      </c>
      <c r="E4" s="1762" t="s">
        <v>452</v>
      </c>
      <c r="F4" s="1762" t="s">
        <v>453</v>
      </c>
      <c r="G4" s="1763">
        <v>1990</v>
      </c>
      <c r="H4" s="1763">
        <v>2005</v>
      </c>
      <c r="I4" s="1763">
        <v>2007</v>
      </c>
      <c r="J4" s="1763">
        <v>2010</v>
      </c>
      <c r="K4" s="1763">
        <v>2015</v>
      </c>
      <c r="L4" s="1763">
        <v>2016</v>
      </c>
      <c r="M4" s="1763">
        <v>2017</v>
      </c>
      <c r="N4" s="1763">
        <v>2018</v>
      </c>
      <c r="O4" s="1763">
        <v>2019</v>
      </c>
      <c r="P4" s="1763">
        <v>2020</v>
      </c>
      <c r="Q4" s="1764">
        <v>2021</v>
      </c>
      <c r="R4" s="1763">
        <v>2022</v>
      </c>
    </row>
    <row r="5" spans="1:18" ht="14.25">
      <c r="B5" s="1765" t="s">
        <v>466</v>
      </c>
      <c r="C5" s="1766" t="str">
        <f>_xlfn.XLOOKUP($B5,'EIA SEDS Data 2022'!$C:$C,'EIA SEDS Data 2022'!D:D)</f>
        <v>Electricity</v>
      </c>
      <c r="D5" s="1766" t="str">
        <f>_xlfn.XLOOKUP($B5,'EIA SEDS Data 2022'!$C:$C,'EIA SEDS Data 2022'!E:E)</f>
        <v>EV</v>
      </c>
      <c r="E5" s="1766" t="str">
        <f>_xlfn.XLOOKUP($B5,'EIA SEDS Data 2022'!$C:$C,'EIA SEDS Data 2022'!F:F)</f>
        <v>Million kilowatthours</v>
      </c>
      <c r="F5" s="1766" t="str">
        <f>_xlfn.XLOOKUP($B5,'EIA SEDS Data 2022'!$C:$C,'EIA SEDS Data 2022'!G:G)</f>
        <v>Electricity consumed for battery electric vehicle (BEV) use</v>
      </c>
      <c r="G5" s="1767">
        <f>_xlfn.XLOOKUP($B5,'EIA SEDS Data 2022'!$C:$C,'EIA SEDS Data 2022'!I:I)</f>
        <v>0</v>
      </c>
      <c r="H5" s="1767">
        <f>_xlfn.XLOOKUP($B5,'EIA SEDS Data 2022'!$C:$C,'EIA SEDS Data 2022'!J:J)</f>
        <v>0</v>
      </c>
      <c r="I5" s="1767">
        <f>_xlfn.XLOOKUP($B5,'EIA SEDS Data 2022'!$C:$C,'EIA SEDS Data 2022'!K:K)</f>
        <v>0</v>
      </c>
      <c r="J5" s="1767">
        <f>_xlfn.XLOOKUP($B5,'EIA SEDS Data 2022'!$C:$C,'EIA SEDS Data 2022'!L:L)</f>
        <v>0</v>
      </c>
      <c r="K5" s="1768">
        <f t="shared" ref="K5:M6" si="0">K7*$C22</f>
        <v>1.5766418476080071</v>
      </c>
      <c r="L5" s="1768">
        <f t="shared" si="0"/>
        <v>6.2121212121212119</v>
      </c>
      <c r="M5" s="1768">
        <f t="shared" si="0"/>
        <v>7.7272727272727266</v>
      </c>
      <c r="N5" s="1767">
        <f>_xlfn.XLOOKUP($B5,'EIA SEDS Data 2022'!$C:$C,'EIA SEDS Data 2022'!P:P)</f>
        <v>10</v>
      </c>
      <c r="O5" s="1767">
        <f>_xlfn.XLOOKUP($B5,'EIA SEDS Data 2022'!$C:$C,'EIA SEDS Data 2022'!Q:Q)</f>
        <v>13</v>
      </c>
      <c r="P5" s="1767">
        <f>_xlfn.XLOOKUP($B5,'EIA SEDS Data 2022'!$C:$C,'EIA SEDS Data 2022'!R:R)</f>
        <v>19</v>
      </c>
      <c r="Q5" s="1767">
        <f>_xlfn.XLOOKUP($B5,'EIA SEDS Data 2022'!$C:$C,'EIA SEDS Data 2022'!S:S)</f>
        <v>22</v>
      </c>
      <c r="R5" s="1767">
        <f>_xlfn.XLOOKUP($B5,'EIA SEDS Data 2022'!$C:$C,'EIA SEDS Data 2022'!T:T)</f>
        <v>29</v>
      </c>
    </row>
    <row r="6" spans="1:18" ht="14.25">
      <c r="B6" s="1765" t="s">
        <v>507</v>
      </c>
      <c r="C6" s="1766" t="str">
        <f>_xlfn.XLOOKUP($B6,'EIA SEDS Data 2022'!$C:$C,'EIA SEDS Data 2022'!D:D)</f>
        <v>Electricity</v>
      </c>
      <c r="D6" s="1766" t="str">
        <f>_xlfn.XLOOKUP($B6,'EIA SEDS Data 2022'!$C:$C,'EIA SEDS Data 2022'!E:E)</f>
        <v>EV</v>
      </c>
      <c r="E6" s="1766" t="str">
        <f>_xlfn.XLOOKUP($B6,'EIA SEDS Data 2022'!$C:$C,'EIA SEDS Data 2022'!F:F)</f>
        <v>Million kilowatthours</v>
      </c>
      <c r="F6" s="1766" t="str">
        <f>_xlfn.XLOOKUP($B6,'EIA SEDS Data 2022'!$C:$C,'EIA SEDS Data 2022'!G:G)</f>
        <v>Electricity consumed for plug-in hybrid electric vehicle (PHEV) use</v>
      </c>
      <c r="G6" s="1767">
        <f>_xlfn.XLOOKUP($B6,'EIA SEDS Data 2022'!$C:$C,'EIA SEDS Data 2022'!I:I)</f>
        <v>0</v>
      </c>
      <c r="H6" s="1767">
        <f>_xlfn.XLOOKUP($B6,'EIA SEDS Data 2022'!$C:$C,'EIA SEDS Data 2022'!J:J)</f>
        <v>0</v>
      </c>
      <c r="I6" s="1767">
        <f>_xlfn.XLOOKUP($B6,'EIA SEDS Data 2022'!$C:$C,'EIA SEDS Data 2022'!K:K)</f>
        <v>0</v>
      </c>
      <c r="J6" s="1767">
        <f>_xlfn.XLOOKUP($B6,'EIA SEDS Data 2022'!$C:$C,'EIA SEDS Data 2022'!L:L)</f>
        <v>0</v>
      </c>
      <c r="K6" s="1768">
        <f t="shared" si="0"/>
        <v>0.51271186440677963</v>
      </c>
      <c r="L6" s="1768">
        <f t="shared" si="0"/>
        <v>1.6923076923076923</v>
      </c>
      <c r="M6" s="1768">
        <f t="shared" si="0"/>
        <v>2.7692307692307692</v>
      </c>
      <c r="N6" s="1767">
        <f>_xlfn.XLOOKUP($B6,'EIA SEDS Data 2022'!$C:$C,'EIA SEDS Data 2022'!P:P)</f>
        <v>4</v>
      </c>
      <c r="O6" s="1767">
        <f>_xlfn.XLOOKUP($B6,'EIA SEDS Data 2022'!$C:$C,'EIA SEDS Data 2022'!Q:Q)</f>
        <v>5</v>
      </c>
      <c r="P6" s="1767">
        <f>_xlfn.XLOOKUP($B6,'EIA SEDS Data 2022'!$C:$C,'EIA SEDS Data 2022'!R:R)</f>
        <v>6</v>
      </c>
      <c r="Q6" s="1767">
        <f>_xlfn.XLOOKUP($B6,'EIA SEDS Data 2022'!$C:$C,'EIA SEDS Data 2022'!S:S)</f>
        <v>7</v>
      </c>
      <c r="R6" s="1767">
        <f>_xlfn.XLOOKUP($B6,'EIA SEDS Data 2022'!$C:$C,'EIA SEDS Data 2022'!T:T)</f>
        <v>9</v>
      </c>
    </row>
    <row r="7" spans="1:18" ht="14.25">
      <c r="B7" s="1765" t="s">
        <v>464</v>
      </c>
      <c r="C7" s="1766" t="str">
        <f>_xlfn.XLOOKUP($B7,'EIA SEDS Data 2022'!$C:$C,'EIA SEDS Data 2022'!D:D)</f>
        <v>Battery Storage</v>
      </c>
      <c r="D7" s="1766" t="str">
        <f>_xlfn.XLOOKUP($B7,'EIA SEDS Data 2022'!$C:$C,'EIA SEDS Data 2022'!E:E)</f>
        <v>EV</v>
      </c>
      <c r="E7" s="1766" t="str">
        <f>_xlfn.XLOOKUP($B7,'EIA SEDS Data 2022'!$C:$C,'EIA SEDS Data 2022'!F:F)</f>
        <v>Thousands of registered vehicles</v>
      </c>
      <c r="F7" s="1766" t="str">
        <f>_xlfn.XLOOKUP($B7,'EIA SEDS Data 2022'!$C:$C,'EIA SEDS Data 2022'!G:G)</f>
        <v>Battery electric vehicle (BEV) light-duty stocks</v>
      </c>
      <c r="G7" s="1769">
        <f>_xlfn.XLOOKUP($B7,'EIA SEDS Data 2022'!$C:$C,'EIA SEDS Data 2022'!I:I)</f>
        <v>0</v>
      </c>
      <c r="H7" s="1769">
        <f>_xlfn.XLOOKUP($B7,'EIA SEDS Data 2022'!$C:$C,'EIA SEDS Data 2022'!J:J)</f>
        <v>0</v>
      </c>
      <c r="I7" s="1769">
        <f>_xlfn.XLOOKUP($B7,'EIA SEDS Data 2022'!$C:$C,'EIA SEDS Data 2022'!K:K)</f>
        <v>0</v>
      </c>
      <c r="J7" s="1769">
        <f>_xlfn.XLOOKUP($B7,'EIA SEDS Data 2022'!$C:$C,'EIA SEDS Data 2022'!L:L)</f>
        <v>0</v>
      </c>
      <c r="K7" s="1770">
        <f>L7*C18</f>
        <v>1.0405836194212847</v>
      </c>
      <c r="L7" s="1767">
        <f>_xlfn.XLOOKUP($B7,'EIA SEDS Data 2022'!$C:$C,'EIA SEDS Data 2022'!N:N)</f>
        <v>4.0999999999999996</v>
      </c>
      <c r="M7" s="1767">
        <f>_xlfn.XLOOKUP($B7,'EIA SEDS Data 2022'!$C:$C,'EIA SEDS Data 2022'!O:O)</f>
        <v>5.0999999999999996</v>
      </c>
      <c r="N7" s="1767">
        <f>_xlfn.XLOOKUP($B7,'EIA SEDS Data 2022'!$C:$C,'EIA SEDS Data 2022'!P:P)</f>
        <v>6.6</v>
      </c>
      <c r="O7" s="1767">
        <f>_xlfn.XLOOKUP($B7,'EIA SEDS Data 2022'!$C:$C,'EIA SEDS Data 2022'!Q:Q)</f>
        <v>8.5</v>
      </c>
      <c r="P7" s="1767">
        <f>_xlfn.XLOOKUP($B7,'EIA SEDS Data 2022'!$C:$C,'EIA SEDS Data 2022'!R:R)</f>
        <v>10.199999999999999</v>
      </c>
      <c r="Q7" s="1767">
        <f>_xlfn.XLOOKUP($B7,'EIA SEDS Data 2022'!$C:$C,'EIA SEDS Data 2022'!S:S)</f>
        <v>13.9</v>
      </c>
      <c r="R7" s="1767">
        <f>_xlfn.XLOOKUP($B7,'EIA SEDS Data 2022'!$C:$C,'EIA SEDS Data 2022'!T:T)</f>
        <v>17.2</v>
      </c>
    </row>
    <row r="8" spans="1:18" ht="14.25">
      <c r="B8" s="1765" t="s">
        <v>506</v>
      </c>
      <c r="C8" s="1766" t="str">
        <f>_xlfn.XLOOKUP($B8,'EIA SEDS Data 2022'!$C:$C,'EIA SEDS Data 2022'!D:D)</f>
        <v>Electricity</v>
      </c>
      <c r="D8" s="1766" t="str">
        <f>_xlfn.XLOOKUP($B8,'EIA SEDS Data 2022'!$C:$C,'EIA SEDS Data 2022'!E:E)</f>
        <v>EV</v>
      </c>
      <c r="E8" s="1766" t="str">
        <f>_xlfn.XLOOKUP($B8,'EIA SEDS Data 2022'!$C:$C,'EIA SEDS Data 2022'!F:F)</f>
        <v>Thousands of registered vehicles</v>
      </c>
      <c r="F8" s="1766" t="str">
        <f>_xlfn.XLOOKUP($B8,'EIA SEDS Data 2022'!$C:$C,'EIA SEDS Data 2022'!G:G)</f>
        <v>Plug-in hybrid electric vehicle (PHEV) light-duty stocks</v>
      </c>
      <c r="G8" s="1769">
        <f>_xlfn.XLOOKUP($B8,'EIA SEDS Data 2022'!$C:$C,'EIA SEDS Data 2022'!I:I)</f>
        <v>0</v>
      </c>
      <c r="H8" s="1769">
        <f>_xlfn.XLOOKUP($B8,'EIA SEDS Data 2022'!$C:$C,'EIA SEDS Data 2022'!J:J)</f>
        <v>0</v>
      </c>
      <c r="I8" s="1769">
        <f>_xlfn.XLOOKUP($B8,'EIA SEDS Data 2022'!$C:$C,'EIA SEDS Data 2022'!K:K)</f>
        <v>0</v>
      </c>
      <c r="J8" s="1769">
        <f>_xlfn.XLOOKUP($B8,'EIA SEDS Data 2022'!$C:$C,'EIA SEDS Data 2022'!L:L)</f>
        <v>0</v>
      </c>
      <c r="K8" s="1770">
        <f>L8*C19</f>
        <v>0.33326271186440681</v>
      </c>
      <c r="L8" s="1767">
        <f>_xlfn.XLOOKUP($B8,'EIA SEDS Data 2022'!$C:$C,'EIA SEDS Data 2022'!N:N)</f>
        <v>1.1000000000000001</v>
      </c>
      <c r="M8" s="1767">
        <f>_xlfn.XLOOKUP($B8,'EIA SEDS Data 2022'!$C:$C,'EIA SEDS Data 2022'!O:O)</f>
        <v>1.8</v>
      </c>
      <c r="N8" s="1767">
        <f>_xlfn.XLOOKUP($B8,'EIA SEDS Data 2022'!$C:$C,'EIA SEDS Data 2022'!P:P)</f>
        <v>2.6</v>
      </c>
      <c r="O8" s="1767">
        <f>_xlfn.XLOOKUP($B8,'EIA SEDS Data 2022'!$C:$C,'EIA SEDS Data 2022'!Q:Q)</f>
        <v>3</v>
      </c>
      <c r="P8" s="1767">
        <f>_xlfn.XLOOKUP($B8,'EIA SEDS Data 2022'!$C:$C,'EIA SEDS Data 2022'!R:R)</f>
        <v>3.3</v>
      </c>
      <c r="Q8" s="1767">
        <f>_xlfn.XLOOKUP($B8,'EIA SEDS Data 2022'!$C:$C,'EIA SEDS Data 2022'!S:S)</f>
        <v>4.4000000000000004</v>
      </c>
      <c r="R8" s="1767">
        <f>_xlfn.XLOOKUP($B8,'EIA SEDS Data 2022'!$C:$C,'EIA SEDS Data 2022'!T:T)</f>
        <v>5.2</v>
      </c>
    </row>
    <row r="10" spans="1:18">
      <c r="B10" s="33" t="s">
        <v>1156</v>
      </c>
    </row>
    <row r="11" spans="1:18" ht="15">
      <c r="B11" s="1762" t="s">
        <v>1157</v>
      </c>
      <c r="C11" s="1763">
        <v>2013</v>
      </c>
      <c r="D11" s="1763">
        <v>2014</v>
      </c>
      <c r="E11" s="1763">
        <v>2015</v>
      </c>
      <c r="F11" s="1763">
        <v>2016</v>
      </c>
    </row>
    <row r="12" spans="1:18">
      <c r="B12" s="14" t="s">
        <v>1158</v>
      </c>
      <c r="C12" s="14">
        <f>_xlfn.XLOOKUP(CONCATENATE(C$11,"_",$B12),[27]in!$D:$D,[27]in!$C:$C)</f>
        <v>259</v>
      </c>
      <c r="D12" s="14">
        <f>_xlfn.XLOOKUP(CONCATENATE(D$11,"_",$B12),[27]in!$D:$D,[27]in!$C:$C)</f>
        <v>2304</v>
      </c>
      <c r="E12" s="14">
        <f>_xlfn.XLOOKUP(CONCATENATE(E$11,"_",$B12),[27]in!$D:$D,[27]in!$C:$C)</f>
        <v>3043</v>
      </c>
      <c r="F12" s="14">
        <f>_xlfn.XLOOKUP(CONCATENATE(F$11,"_",$B12),[27]in!$D:$D,[27]in!$C:$C)</f>
        <v>4078</v>
      </c>
    </row>
    <row r="13" spans="1:18">
      <c r="B13" s="14" t="s">
        <v>1159</v>
      </c>
      <c r="C13" s="14">
        <f>_xlfn.XLOOKUP(CONCATENATE(C$11,"_",$B13),[27]in!$D:$D,[27]in!$C:$C)</f>
        <v>79</v>
      </c>
      <c r="D13" s="14">
        <f>_xlfn.XLOOKUP(CONCATENATE(D$11,"_",$B13),[27]in!$D:$D,[27]in!$C:$C)</f>
        <v>681</v>
      </c>
      <c r="E13" s="14">
        <f>_xlfn.XLOOKUP(CONCATENATE(E$11,"_",$B13),[27]in!$D:$D,[27]in!$C:$C)</f>
        <v>987</v>
      </c>
      <c r="F13" s="14">
        <f>_xlfn.XLOOKUP(CONCATENATE(F$11,"_",$B13),[27]in!$D:$D,[27]in!$C:$C)</f>
        <v>1416</v>
      </c>
    </row>
    <row r="14" spans="1:18" s="33" customFormat="1">
      <c r="B14" s="1771" t="s">
        <v>1160</v>
      </c>
      <c r="C14" s="1771" cm="1">
        <f t="array" ref="C14">SUMPRODUCT(([27]in!$C:$C),([27]in!$A:$A=C11)*1)</f>
        <v>175077</v>
      </c>
      <c r="D14" s="1771" cm="1">
        <f t="array" ref="D14">SUMPRODUCT(([27]in!$C:$C),([27]in!$A:$A=D11)*1)</f>
        <v>1182119</v>
      </c>
      <c r="E14" s="1771" cm="1">
        <f t="array" ref="E14">SUMPRODUCT(([27]in!$C:$C),([27]in!$A:$A=E11)*1)</f>
        <v>1186617</v>
      </c>
      <c r="F14" s="1771" cm="1">
        <f t="array" ref="F14">SUMPRODUCT(([27]in!$C:$C),([27]in!$A:$A=F11)*1)</f>
        <v>1206087</v>
      </c>
    </row>
    <row r="15" spans="1:18">
      <c r="B15" t="s">
        <v>1161</v>
      </c>
    </row>
    <row r="17" spans="2:18">
      <c r="B17" s="33" t="s">
        <v>1162</v>
      </c>
    </row>
    <row r="18" spans="2:18">
      <c r="B18" s="13" t="s">
        <v>1158</v>
      </c>
      <c r="C18" s="1772">
        <f>(F12-E12)/F12</f>
        <v>0.25380088278567925</v>
      </c>
    </row>
    <row r="19" spans="2:18">
      <c r="B19" s="13" t="s">
        <v>1159</v>
      </c>
      <c r="C19" s="1772">
        <f>(F13-E13)/F13</f>
        <v>0.30296610169491528</v>
      </c>
    </row>
    <row r="21" spans="2:18">
      <c r="B21" s="33" t="s">
        <v>1163</v>
      </c>
      <c r="G21" s="274"/>
      <c r="H21" s="274"/>
      <c r="I21" s="274"/>
      <c r="J21" s="274"/>
      <c r="K21" s="274"/>
      <c r="L21" s="274"/>
    </row>
    <row r="22" spans="2:18" ht="15">
      <c r="B22" s="1416" t="s">
        <v>1164</v>
      </c>
      <c r="C22" s="1427">
        <f>N5/N7</f>
        <v>1.5151515151515151</v>
      </c>
    </row>
    <row r="23" spans="2:18" ht="15">
      <c r="B23" s="1416" t="s">
        <v>1165</v>
      </c>
      <c r="C23" s="1427">
        <f>N6/N8</f>
        <v>1.5384615384615383</v>
      </c>
    </row>
    <row r="24" spans="2:18" ht="15">
      <c r="B24" s="1424"/>
    </row>
    <row r="26" spans="2:18">
      <c r="F26" s="1429" t="s">
        <v>1166</v>
      </c>
      <c r="G26" s="1429">
        <v>1990</v>
      </c>
      <c r="H26" s="1429">
        <v>2005</v>
      </c>
      <c r="I26" s="1429">
        <v>2007</v>
      </c>
      <c r="J26" s="1429">
        <v>2010</v>
      </c>
      <c r="K26" s="1429">
        <v>2015</v>
      </c>
      <c r="L26" s="1429">
        <v>2016</v>
      </c>
      <c r="M26" s="1429">
        <v>2017</v>
      </c>
      <c r="N26" s="1429">
        <v>2018</v>
      </c>
      <c r="O26" s="1429">
        <v>2019</v>
      </c>
      <c r="P26" s="1429">
        <v>2020</v>
      </c>
      <c r="Q26" s="1429">
        <v>2021</v>
      </c>
      <c r="R26" s="1429">
        <v>2022</v>
      </c>
    </row>
    <row r="27" spans="2:18">
      <c r="F27" s="1428" t="s">
        <v>1164</v>
      </c>
      <c r="G27" s="1431">
        <f t="shared" ref="G27:R27" si="1">G5*1000000</f>
        <v>0</v>
      </c>
      <c r="H27" s="1431">
        <f t="shared" si="1"/>
        <v>0</v>
      </c>
      <c r="I27" s="1431">
        <f t="shared" si="1"/>
        <v>0</v>
      </c>
      <c r="J27" s="1431">
        <f t="shared" si="1"/>
        <v>0</v>
      </c>
      <c r="K27" s="1431">
        <f t="shared" si="1"/>
        <v>1576641.847608007</v>
      </c>
      <c r="L27" s="1431">
        <f t="shared" si="1"/>
        <v>6212121.2121212119</v>
      </c>
      <c r="M27" s="1431">
        <f t="shared" si="1"/>
        <v>7727272.7272727266</v>
      </c>
      <c r="N27" s="1431">
        <f t="shared" si="1"/>
        <v>10000000</v>
      </c>
      <c r="O27" s="1431">
        <f t="shared" si="1"/>
        <v>13000000</v>
      </c>
      <c r="P27" s="1431">
        <f t="shared" si="1"/>
        <v>19000000</v>
      </c>
      <c r="Q27" s="1431">
        <f t="shared" si="1"/>
        <v>22000000</v>
      </c>
      <c r="R27" s="1431">
        <f t="shared" si="1"/>
        <v>29000000</v>
      </c>
    </row>
    <row r="28" spans="2:18">
      <c r="F28" s="1428" t="s">
        <v>1165</v>
      </c>
      <c r="G28" s="1431">
        <f t="shared" ref="G28:R28" si="2">G6*1000000</f>
        <v>0</v>
      </c>
      <c r="H28" s="1431">
        <f t="shared" si="2"/>
        <v>0</v>
      </c>
      <c r="I28" s="1431">
        <f t="shared" si="2"/>
        <v>0</v>
      </c>
      <c r="J28" s="1431">
        <f t="shared" si="2"/>
        <v>0</v>
      </c>
      <c r="K28" s="1431">
        <f t="shared" si="2"/>
        <v>512711.86440677964</v>
      </c>
      <c r="L28" s="1431">
        <f t="shared" si="2"/>
        <v>1692307.6923076923</v>
      </c>
      <c r="M28" s="1431">
        <f t="shared" si="2"/>
        <v>2769230.769230769</v>
      </c>
      <c r="N28" s="1431">
        <f t="shared" si="2"/>
        <v>4000000</v>
      </c>
      <c r="O28" s="1431">
        <f t="shared" si="2"/>
        <v>5000000</v>
      </c>
      <c r="P28" s="1431">
        <f t="shared" si="2"/>
        <v>6000000</v>
      </c>
      <c r="Q28" s="1431">
        <f t="shared" si="2"/>
        <v>7000000</v>
      </c>
      <c r="R28" s="1431">
        <f t="shared" si="2"/>
        <v>9000000</v>
      </c>
    </row>
    <row r="29" spans="2:18">
      <c r="F29" s="839" t="s">
        <v>1167</v>
      </c>
      <c r="G29" s="1773">
        <f>SUM(G27:G28)</f>
        <v>0</v>
      </c>
      <c r="H29" s="1773">
        <f t="shared" ref="H29" si="3">SUM(H27:H28)</f>
        <v>0</v>
      </c>
      <c r="I29" s="1773">
        <f t="shared" ref="I29" si="4">SUM(I27:I28)</f>
        <v>0</v>
      </c>
      <c r="J29" s="1773">
        <f t="shared" ref="J29" si="5">SUM(J27:J28)</f>
        <v>0</v>
      </c>
      <c r="K29" s="1773">
        <f t="shared" ref="K29" si="6">SUM(K27:K28)</f>
        <v>2089353.7120147867</v>
      </c>
      <c r="L29" s="1773">
        <f t="shared" ref="L29" si="7">SUM(L27:L28)</f>
        <v>7904428.9044289039</v>
      </c>
      <c r="M29" s="1773">
        <f t="shared" ref="M29" si="8">SUM(M27:M28)</f>
        <v>10496503.496503495</v>
      </c>
      <c r="N29" s="1773">
        <f t="shared" ref="N29" si="9">SUM(N27:N28)</f>
        <v>14000000</v>
      </c>
      <c r="O29" s="1773">
        <f t="shared" ref="O29" si="10">SUM(O27:O28)</f>
        <v>18000000</v>
      </c>
      <c r="P29" s="1773">
        <f t="shared" ref="P29" si="11">SUM(P27:P28)</f>
        <v>25000000</v>
      </c>
      <c r="Q29" s="1773">
        <f t="shared" ref="Q29" si="12">SUM(Q27:Q28)</f>
        <v>29000000</v>
      </c>
      <c r="R29" s="1773">
        <f t="shared" ref="R29" si="13">SUM(R27:R28)</f>
        <v>38000000</v>
      </c>
    </row>
    <row r="31" spans="2:18">
      <c r="F31" s="1429" t="s">
        <v>1168</v>
      </c>
      <c r="G31" s="1429">
        <v>1990</v>
      </c>
      <c r="H31" s="1429">
        <v>2005</v>
      </c>
      <c r="I31" s="1429">
        <v>2007</v>
      </c>
      <c r="J31" s="1429">
        <v>2010</v>
      </c>
      <c r="K31" s="1429">
        <v>2015</v>
      </c>
      <c r="L31" s="1429">
        <v>2016</v>
      </c>
      <c r="M31" s="1429">
        <v>2017</v>
      </c>
      <c r="N31" s="1429">
        <v>2018</v>
      </c>
      <c r="O31" s="1429">
        <v>2019</v>
      </c>
      <c r="P31" s="1429">
        <v>2020</v>
      </c>
      <c r="Q31" s="1429">
        <v>2021</v>
      </c>
      <c r="R31" s="1429">
        <v>2022</v>
      </c>
    </row>
    <row r="32" spans="2:18">
      <c r="F32" s="1428" t="s">
        <v>1169</v>
      </c>
      <c r="G32" s="1430">
        <f>G27*INDEX(CO2_EFs!$D$163:$P$165,3,MATCH('EV Emissions'!G$26,CO2_EFs!$D$163:$P$163,0))*kg_to_MMT</f>
        <v>0</v>
      </c>
      <c r="H32" s="1430">
        <f>H27*INDEX(CO2_EFs!$D$163:$P$165,3,MATCH('EV Emissions'!H$26,CO2_EFs!$D$163:$P$163,0))*kg_to_MMT</f>
        <v>0</v>
      </c>
      <c r="I32" s="1430">
        <f>I27*INDEX(CO2_EFs!$D$163:$P$165,3,MATCH('EV Emissions'!I$26,CO2_EFs!$D$163:$P$163,0))*kg_to_MMT</f>
        <v>0</v>
      </c>
      <c r="J32" s="1430">
        <f>J27*INDEX(CO2_EFs!$D$163:$P$165,3,MATCH('EV Emissions'!J$26,CO2_EFs!$D$163:$P$163,0))*kg_to_MMT</f>
        <v>0</v>
      </c>
      <c r="K32" s="1430">
        <f>K27*INDEX(CO2_EFs!$D$163:$P$165,3,MATCH('EV Emissions'!K$26,CO2_EFs!$D$163:$P$163,0))*kg_to_MMT</f>
        <v>1.0885339433883213E-3</v>
      </c>
      <c r="L32" s="1430">
        <f>L27*INDEX(CO2_EFs!$D$163:$P$165,3,MATCH('EV Emissions'!L$26,CO2_EFs!$D$163:$P$163,0))*kg_to_MMT</f>
        <v>4.2889289093116668E-3</v>
      </c>
      <c r="M32" s="1430">
        <f>M27*INDEX(CO2_EFs!$D$163:$P$165,3,MATCH('EV Emissions'!M$26,CO2_EFs!$D$163:$P$163,0))*kg_to_MMT</f>
        <v>5.3196290508984003E-3</v>
      </c>
      <c r="N32" s="1430">
        <f>N27*INDEX(CO2_EFs!$D$163:$P$165,3,MATCH('EV Emissions'!N$26,CO2_EFs!$D$163:$P$163,0))*kg_to_MMT</f>
        <v>6.8643221973788008E-3</v>
      </c>
      <c r="O32" s="1430">
        <f>O27*INDEX(CO2_EFs!$D$163:$P$165,3,MATCH('EV Emissions'!O$26,CO2_EFs!$D$163:$P$163,0))*kg_to_MMT</f>
        <v>9.1430586805357813E-3</v>
      </c>
      <c r="P32" s="1430">
        <f>P27*INDEX(CO2_EFs!$D$163:$P$165,3,MATCH('EV Emissions'!P$26,CO2_EFs!$D$163:$P$163,0))*kg_to_MMT</f>
        <v>1.3058578241321691E-2</v>
      </c>
      <c r="Q32" s="1430">
        <f>Q27*INDEX(CO2_EFs!$D$163:$P$165,3,MATCH('EV Emissions'!Q$26,CO2_EFs!$D$163:$P$163,0))*kg_to_MMT</f>
        <v>1.4878457507840082E-2</v>
      </c>
      <c r="R32" s="1430">
        <f>R27*INDEX(CO2_EFs!$D$163:$P$165,3,MATCH('EV Emissions'!R$26,CO2_EFs!$D$163:$P$163,0))*kg_to_MMT</f>
        <v>1.911537629268267E-2</v>
      </c>
    </row>
    <row r="33" spans="6:18">
      <c r="F33" s="1428" t="s">
        <v>1165</v>
      </c>
      <c r="G33" s="1430">
        <f>G28*INDEX(CO2_EFs!$D$163:$P$165,3,MATCH('EV Emissions'!G$26,CO2_EFs!$D$163:$P$163,0))*kg_to_MMT</f>
        <v>0</v>
      </c>
      <c r="H33" s="1430">
        <f>H28*INDEX(CO2_EFs!$D$163:$P$165,3,MATCH('EV Emissions'!H$26,CO2_EFs!$D$163:$P$163,0))*kg_to_MMT</f>
        <v>0</v>
      </c>
      <c r="I33" s="1430">
        <f>I28*INDEX(CO2_EFs!$D$163:$P$165,3,MATCH('EV Emissions'!I$26,CO2_EFs!$D$163:$P$163,0))*kg_to_MMT</f>
        <v>0</v>
      </c>
      <c r="J33" s="1430">
        <f>J28*INDEX(CO2_EFs!$D$163:$P$165,3,MATCH('EV Emissions'!J$26,CO2_EFs!$D$163:$P$163,0))*kg_to_MMT</f>
        <v>0</v>
      </c>
      <c r="K33" s="1430">
        <f>K28*INDEX(CO2_EFs!$D$163:$P$165,3,MATCH('EV Emissions'!K$26,CO2_EFs!$D$163:$P$163,0))*kg_to_MMT</f>
        <v>3.5398290894752968E-4</v>
      </c>
      <c r="L33" s="1430">
        <f>L28*INDEX(CO2_EFs!$D$163:$P$165,3,MATCH('EV Emissions'!L$26,CO2_EFs!$D$163:$P$163,0))*kg_to_MMT</f>
        <v>1.1683911400226154E-3</v>
      </c>
      <c r="M33" s="1430">
        <f>M28*INDEX(CO2_EFs!$D$163:$P$165,3,MATCH('EV Emissions'!M$26,CO2_EFs!$D$163:$P$163,0))*kg_to_MMT</f>
        <v>1.9064009992359879E-3</v>
      </c>
      <c r="N33" s="1430">
        <f>N28*INDEX(CO2_EFs!$D$163:$P$165,3,MATCH('EV Emissions'!N$26,CO2_EFs!$D$163:$P$163,0))*kg_to_MMT</f>
        <v>2.7457288789515203E-3</v>
      </c>
      <c r="O33" s="1430">
        <f>O28*INDEX(CO2_EFs!$D$163:$P$165,3,MATCH('EV Emissions'!O$26,CO2_EFs!$D$163:$P$163,0))*kg_to_MMT</f>
        <v>3.5165610309753005E-3</v>
      </c>
      <c r="P33" s="1430">
        <f>P28*INDEX(CO2_EFs!$D$163:$P$165,3,MATCH('EV Emissions'!P$26,CO2_EFs!$D$163:$P$163,0))*kg_to_MMT</f>
        <v>4.1237615498910607E-3</v>
      </c>
      <c r="Q33" s="1430">
        <f>Q28*INDEX(CO2_EFs!$D$163:$P$165,3,MATCH('EV Emissions'!Q$26,CO2_EFs!$D$163:$P$163,0))*kg_to_MMT</f>
        <v>4.7340546615854805E-3</v>
      </c>
      <c r="R33" s="1430">
        <f>R28*INDEX(CO2_EFs!$D$163:$P$165,3,MATCH('EV Emissions'!R$26,CO2_EFs!$D$163:$P$163,0))*kg_to_MMT</f>
        <v>5.932358159798071E-3</v>
      </c>
    </row>
    <row r="34" spans="6:18">
      <c r="F34" s="839" t="s">
        <v>1167</v>
      </c>
      <c r="G34" s="1774">
        <f>SUM(G32:G33)</f>
        <v>0</v>
      </c>
      <c r="H34" s="1774">
        <f t="shared" ref="H34:R34" si="14">SUM(H32:H33)</f>
        <v>0</v>
      </c>
      <c r="I34" s="1774">
        <f t="shared" si="14"/>
        <v>0</v>
      </c>
      <c r="J34" s="1774">
        <f t="shared" si="14"/>
        <v>0</v>
      </c>
      <c r="K34" s="1774">
        <f t="shared" si="14"/>
        <v>1.442516852335851E-3</v>
      </c>
      <c r="L34" s="1774">
        <f t="shared" si="14"/>
        <v>5.4573200493342822E-3</v>
      </c>
      <c r="M34" s="1774">
        <f t="shared" si="14"/>
        <v>7.2260300501343884E-3</v>
      </c>
      <c r="N34" s="1774">
        <f t="shared" si="14"/>
        <v>9.6100510763303219E-3</v>
      </c>
      <c r="O34" s="1774">
        <f t="shared" si="14"/>
        <v>1.2659619711511081E-2</v>
      </c>
      <c r="P34" s="1774">
        <f t="shared" si="14"/>
        <v>1.7182339791212753E-2</v>
      </c>
      <c r="Q34" s="1774">
        <f t="shared" si="14"/>
        <v>1.9612512169425562E-2</v>
      </c>
      <c r="R34" s="1774">
        <f t="shared" si="14"/>
        <v>2.5047734452480742E-2</v>
      </c>
    </row>
    <row r="36" spans="6:18">
      <c r="F36" s="1429" t="s">
        <v>1170</v>
      </c>
      <c r="G36" s="1429">
        <v>1990</v>
      </c>
      <c r="H36" s="1429">
        <v>2005</v>
      </c>
      <c r="I36" s="1429">
        <v>2007</v>
      </c>
      <c r="J36" s="1429">
        <v>2010</v>
      </c>
      <c r="K36" s="1429">
        <v>2015</v>
      </c>
      <c r="L36" s="1429">
        <v>2016</v>
      </c>
      <c r="M36" s="1429">
        <v>2017</v>
      </c>
      <c r="N36" s="1429">
        <v>2018</v>
      </c>
      <c r="O36" s="1429">
        <v>2019</v>
      </c>
      <c r="P36" s="1429">
        <v>2020</v>
      </c>
      <c r="Q36" s="1429">
        <v>2021</v>
      </c>
      <c r="R36" s="1429">
        <v>2022</v>
      </c>
    </row>
    <row r="37" spans="6:18">
      <c r="F37" s="1428" t="s">
        <v>1169</v>
      </c>
      <c r="G37" s="1430">
        <f>G27*INDEX('CH4 N2O Emission Factors'!$D$180:$P$185,5,MATCH(G$26,'CH4 N2O Emission Factors'!$D$180:$P$180,0))*kg_to_MMT*CH4GWP</f>
        <v>0</v>
      </c>
      <c r="H37" s="1430">
        <f>H27*INDEX('CH4 N2O Emission Factors'!$D$180:$P$185,5,MATCH(H$26,'CH4 N2O Emission Factors'!$D$180:$P$180,0))*kg_to_MMT*CH4GWP</f>
        <v>0</v>
      </c>
      <c r="I37" s="1430">
        <f>I27*INDEX('CH4 N2O Emission Factors'!$D$180:$P$185,5,MATCH(I$26,'CH4 N2O Emission Factors'!$D$180:$P$180,0))*kg_to_MMT*CH4GWP</f>
        <v>0</v>
      </c>
      <c r="J37" s="1430">
        <f>J27*INDEX('CH4 N2O Emission Factors'!$D$180:$P$185,5,MATCH(J$26,'CH4 N2O Emission Factors'!$D$180:$P$180,0))*kg_to_MMT*CH4GWP</f>
        <v>0</v>
      </c>
      <c r="K37" s="1430">
        <f>K27*INDEX('CH4 N2O Emission Factors'!$D$180:$P$185,5,MATCH(K$26,'CH4 N2O Emission Factors'!$D$180:$P$180,0))*kg_to_MMT*CH4GWP</f>
        <v>3.1438113232606667E-6</v>
      </c>
      <c r="L37" s="1430">
        <f>L27*INDEX('CH4 N2O Emission Factors'!$D$180:$P$185,5,MATCH(L$26,'CH4 N2O Emission Factors'!$D$180:$P$180,0))*kg_to_MMT*CH4GWP</f>
        <v>1.2386920363533335E-5</v>
      </c>
      <c r="M37" s="1430">
        <f>M27*INDEX('CH4 N2O Emission Factors'!$D$180:$P$185,5,MATCH(M$26,'CH4 N2O Emission Factors'!$D$180:$P$180,0))*kg_to_MMT*CH4GWP</f>
        <v>1.5653472688700004E-5</v>
      </c>
      <c r="N37" s="1430">
        <f>N27*INDEX('CH4 N2O Emission Factors'!$D$180:$P$185,5,MATCH(N$26,'CH4 N2O Emission Factors'!$D$180:$P$180,0))*kg_to_MMT*CH4GWP</f>
        <v>2.0574949903200003E-5</v>
      </c>
      <c r="O37" s="1430">
        <f>O27*INDEX('CH4 N2O Emission Factors'!$D$180:$P$185,5,MATCH(O$26,'CH4 N2O Emission Factors'!$D$180:$P$180,0))*kg_to_MMT*CH4GWP</f>
        <v>2.8563618723640001E-5</v>
      </c>
      <c r="P37" s="1430">
        <f>P27*INDEX('CH4 N2O Emission Factors'!$D$180:$P$185,5,MATCH(P$26,'CH4 N2O Emission Factors'!$D$180:$P$180,0))*kg_to_MMT*CH4GWP</f>
        <v>3.8609782534400007E-5</v>
      </c>
      <c r="Q37" s="1430">
        <f>Q27*INDEX('CH4 N2O Emission Factors'!$D$180:$P$185,5,MATCH(Q$26,'CH4 N2O Emission Factors'!$D$180:$P$180,0))*kg_to_MMT*CH4GWP</f>
        <v>4.5823715586880006E-5</v>
      </c>
      <c r="R37" s="1430">
        <f>R27*INDEX('CH4 N2O Emission Factors'!$D$180:$P$185,5,MATCH(R$26,'CH4 N2O Emission Factors'!$D$180:$P$180,0))*kg_to_MMT*CH4GWP</f>
        <v>5.5615867670440009E-5</v>
      </c>
    </row>
    <row r="38" spans="6:18">
      <c r="F38" s="1428" t="s">
        <v>1165</v>
      </c>
      <c r="G38" s="1430">
        <f>G28*INDEX('CH4 N2O Emission Factors'!$D$180:$P$185,5,MATCH(G$26,'CH4 N2O Emission Factors'!$D$180:$P$180,0))*kg_to_MMT*CH4GWP</f>
        <v>0</v>
      </c>
      <c r="H38" s="1430">
        <f>H28*INDEX('CH4 N2O Emission Factors'!$D$180:$P$185,5,MATCH(H$26,'CH4 N2O Emission Factors'!$D$180:$P$180,0))*kg_to_MMT*CH4GWP</f>
        <v>0</v>
      </c>
      <c r="I38" s="1430">
        <f>I28*INDEX('CH4 N2O Emission Factors'!$D$180:$P$185,5,MATCH(I$26,'CH4 N2O Emission Factors'!$D$180:$P$180,0))*kg_to_MMT*CH4GWP</f>
        <v>0</v>
      </c>
      <c r="J38" s="1430">
        <f>J28*INDEX('CH4 N2O Emission Factors'!$D$180:$P$185,5,MATCH(J$26,'CH4 N2O Emission Factors'!$D$180:$P$180,0))*kg_to_MMT*CH4GWP</f>
        <v>0</v>
      </c>
      <c r="K38" s="1430">
        <f>K28*INDEX('CH4 N2O Emission Factors'!$D$180:$P$185,5,MATCH(K$26,'CH4 N2O Emission Factors'!$D$180:$P$180,0))*kg_to_MMT*CH4GWP</f>
        <v>1.0223433859361017E-6</v>
      </c>
      <c r="L38" s="1430">
        <f>L28*INDEX('CH4 N2O Emission Factors'!$D$180:$P$185,5,MATCH(L$26,'CH4 N2O Emission Factors'!$D$180:$P$180,0))*kg_to_MMT*CH4GWP</f>
        <v>3.3744480990338469E-6</v>
      </c>
      <c r="M38" s="1430">
        <f>M28*INDEX('CH4 N2O Emission Factors'!$D$180:$P$185,5,MATCH(M$26,'CH4 N2O Emission Factors'!$D$180:$P$180,0))*kg_to_MMT*CH4GWP</f>
        <v>5.6097512983938468E-6</v>
      </c>
      <c r="N38" s="1430">
        <f>N28*INDEX('CH4 N2O Emission Factors'!$D$180:$P$185,5,MATCH(N$26,'CH4 N2O Emission Factors'!$D$180:$P$180,0))*kg_to_MMT*CH4GWP</f>
        <v>8.2299799612800007E-6</v>
      </c>
      <c r="O38" s="1430">
        <f>O28*INDEX('CH4 N2O Emission Factors'!$D$180:$P$185,5,MATCH(O$26,'CH4 N2O Emission Factors'!$D$180:$P$180,0))*kg_to_MMT*CH4GWP</f>
        <v>1.09860072014E-5</v>
      </c>
      <c r="P38" s="1430">
        <f>P28*INDEX('CH4 N2O Emission Factors'!$D$180:$P$185,5,MATCH(P$26,'CH4 N2O Emission Factors'!$D$180:$P$180,0))*kg_to_MMT*CH4GWP</f>
        <v>1.2192562905600002E-5</v>
      </c>
      <c r="Q38" s="1430">
        <f>Q28*INDEX('CH4 N2O Emission Factors'!$D$180:$P$185,5,MATCH(Q$26,'CH4 N2O Emission Factors'!$D$180:$P$180,0))*kg_to_MMT*CH4GWP</f>
        <v>1.4580273141279999E-5</v>
      </c>
      <c r="R38" s="1430">
        <f>R28*INDEX('CH4 N2O Emission Factors'!$D$180:$P$185,5,MATCH(R$26,'CH4 N2O Emission Factors'!$D$180:$P$180,0))*kg_to_MMT*CH4GWP</f>
        <v>1.7260096863240001E-5</v>
      </c>
    </row>
    <row r="39" spans="6:18">
      <c r="F39" s="839" t="s">
        <v>1167</v>
      </c>
      <c r="G39" s="1774">
        <f>SUM(G37:G38)</f>
        <v>0</v>
      </c>
      <c r="H39" s="1774">
        <f t="shared" ref="H39" si="15">SUM(H37:H38)</f>
        <v>0</v>
      </c>
      <c r="I39" s="1774">
        <f t="shared" ref="I39" si="16">SUM(I37:I38)</f>
        <v>0</v>
      </c>
      <c r="J39" s="1774">
        <f t="shared" ref="J39" si="17">SUM(J37:J38)</f>
        <v>0</v>
      </c>
      <c r="K39" s="1774">
        <f t="shared" ref="K39" si="18">SUM(K37:K38)</f>
        <v>4.1661547091967682E-6</v>
      </c>
      <c r="L39" s="1774">
        <f t="shared" ref="L39" si="19">SUM(L37:L38)</f>
        <v>1.5761368462567183E-5</v>
      </c>
      <c r="M39" s="1774">
        <f t="shared" ref="M39" si="20">SUM(M37:M38)</f>
        <v>2.1263223987093849E-5</v>
      </c>
      <c r="N39" s="1774">
        <f t="shared" ref="N39" si="21">SUM(N37:N38)</f>
        <v>2.8804929864480002E-5</v>
      </c>
      <c r="O39" s="1774">
        <f t="shared" ref="O39" si="22">SUM(O37:O38)</f>
        <v>3.9549625925039999E-5</v>
      </c>
      <c r="P39" s="1774">
        <f t="shared" ref="P39" si="23">SUM(P37:P38)</f>
        <v>5.0802345440000009E-5</v>
      </c>
      <c r="Q39" s="1774">
        <f t="shared" ref="Q39" si="24">SUM(Q37:Q38)</f>
        <v>6.0403988728160005E-5</v>
      </c>
      <c r="R39" s="1774">
        <f t="shared" ref="R39" si="25">SUM(R37:R38)</f>
        <v>7.2875964533680013E-5</v>
      </c>
    </row>
    <row r="41" spans="6:18">
      <c r="F41" s="1429" t="s">
        <v>1171</v>
      </c>
      <c r="G41" s="1429">
        <v>1990</v>
      </c>
      <c r="H41" s="1429">
        <v>2005</v>
      </c>
      <c r="I41" s="1429">
        <v>2007</v>
      </c>
      <c r="J41" s="1429">
        <v>2010</v>
      </c>
      <c r="K41" s="1429">
        <v>2015</v>
      </c>
      <c r="L41" s="1429">
        <v>2016</v>
      </c>
      <c r="M41" s="1429">
        <v>2017</v>
      </c>
      <c r="N41" s="1429">
        <v>2018</v>
      </c>
      <c r="O41" s="1429">
        <v>2019</v>
      </c>
      <c r="P41" s="1429">
        <v>2020</v>
      </c>
      <c r="Q41" s="1429">
        <v>2021</v>
      </c>
      <c r="R41" s="1429">
        <v>2022</v>
      </c>
    </row>
    <row r="42" spans="6:18">
      <c r="F42" s="1428" t="s">
        <v>1169</v>
      </c>
      <c r="G42" s="1430">
        <f>G27*INDEX('CH4 N2O Emission Factors'!$D$180:$P$185,6,MATCH(G$26,'CH4 N2O Emission Factors'!$D$180:$P$180,0))*kg_to_MMT*GWP_N2O</f>
        <v>0</v>
      </c>
      <c r="H42" s="1430">
        <f>H27*INDEX('CH4 N2O Emission Factors'!$D$180:$P$185,6,MATCH(H$26,'CH4 N2O Emission Factors'!$D$180:$P$180,0))*kg_to_MMT*GWP_N2O</f>
        <v>0</v>
      </c>
      <c r="I42" s="1430">
        <f>I27*INDEX('CH4 N2O Emission Factors'!$D$180:$P$185,6,MATCH(I$26,'CH4 N2O Emission Factors'!$D$180:$P$180,0))*kg_to_MMT*GWP_N2O</f>
        <v>0</v>
      </c>
      <c r="J42" s="1430">
        <f>J27*INDEX('CH4 N2O Emission Factors'!$D$180:$P$185,6,MATCH(J$26,'CH4 N2O Emission Factors'!$D$180:$P$180,0))*kg_to_MMT*GWP_N2O</f>
        <v>0</v>
      </c>
      <c r="K42" s="1430">
        <f>K27*INDEX('CH4 N2O Emission Factors'!$D$180:$P$185,6,MATCH(K$26,'CH4 N2O Emission Factors'!$D$180:$P$180,0))*kg_to_MMT*GWP_N2O</f>
        <v>4.5483712502133388E-6</v>
      </c>
      <c r="L42" s="1430">
        <f>L27*INDEX('CH4 N2O Emission Factors'!$D$180:$P$185,6,MATCH(L$26,'CH4 N2O Emission Factors'!$D$180:$P$180,0))*kg_to_MMT*GWP_N2O</f>
        <v>1.7921022182000001E-5</v>
      </c>
      <c r="M42" s="1430">
        <f>M27*INDEX('CH4 N2O Emission Factors'!$D$180:$P$185,6,MATCH(M$26,'CH4 N2O Emission Factors'!$D$180:$P$180,0))*kg_to_MMT*GWP_N2O</f>
        <v>2.2756419935375004E-5</v>
      </c>
      <c r="N42" s="1430">
        <f>N27*INDEX('CH4 N2O Emission Factors'!$D$180:$P$185,6,MATCH(N$26,'CH4 N2O Emission Factors'!$D$180:$P$180,0))*kg_to_MMT*GWP_N2O</f>
        <v>3.0050494512500005E-5</v>
      </c>
      <c r="O42" s="1430">
        <f>O27*INDEX('CH4 N2O Emission Factors'!$D$180:$P$185,6,MATCH(O$26,'CH4 N2O Emission Factors'!$D$180:$P$180,0))*kg_to_MMT*GWP_N2O</f>
        <v>4.0628268580899997E-5</v>
      </c>
      <c r="P42" s="1430">
        <f>P27*INDEX('CH4 N2O Emission Factors'!$D$180:$P$185,6,MATCH(P$26,'CH4 N2O Emission Factors'!$D$180:$P$180,0))*kg_to_MMT*GWP_N2O</f>
        <v>5.4812101990800011E-5</v>
      </c>
      <c r="Q42" s="1430">
        <f>Q27*INDEX('CH4 N2O Emission Factors'!$D$180:$P$185,6,MATCH(Q$26,'CH4 N2O Emission Factors'!$D$180:$P$180,0))*kg_to_MMT*GWP_N2O</f>
        <v>6.6111087927500016E-5</v>
      </c>
      <c r="R42" s="1430">
        <f>R27*INDEX('CH4 N2O Emission Factors'!$D$180:$P$185,6,MATCH(R$26,'CH4 N2O Emission Factors'!$D$180:$P$180,0))*kg_to_MMT*GWP_N2O</f>
        <v>8.017471935935001E-5</v>
      </c>
    </row>
    <row r="43" spans="6:18">
      <c r="F43" s="1428" t="s">
        <v>1165</v>
      </c>
      <c r="G43" s="1430">
        <f>G28*INDEX('CH4 N2O Emission Factors'!$D$180:$P$185,6,MATCH(G$26,'CH4 N2O Emission Factors'!$D$180:$P$180,0))*kg_to_MMT*GWP_N2O</f>
        <v>0</v>
      </c>
      <c r="H43" s="1430">
        <f>H28*INDEX('CH4 N2O Emission Factors'!$D$180:$P$185,6,MATCH(H$26,'CH4 N2O Emission Factors'!$D$180:$P$180,0))*kg_to_MMT*GWP_N2O</f>
        <v>0</v>
      </c>
      <c r="I43" s="1430">
        <f>I28*INDEX('CH4 N2O Emission Factors'!$D$180:$P$185,6,MATCH(I$26,'CH4 N2O Emission Factors'!$D$180:$P$180,0))*kg_to_MMT*GWP_N2O</f>
        <v>0</v>
      </c>
      <c r="J43" s="1430">
        <f>J28*INDEX('CH4 N2O Emission Factors'!$D$180:$P$185,6,MATCH(J$26,'CH4 N2O Emission Factors'!$D$180:$P$180,0))*kg_to_MMT*GWP_N2O</f>
        <v>0</v>
      </c>
      <c r="K43" s="1430">
        <f>K28*INDEX('CH4 N2O Emission Factors'!$D$180:$P$185,6,MATCH(K$26,'CH4 N2O Emission Factors'!$D$180:$P$180,0))*kg_to_MMT*GWP_N2O</f>
        <v>1.4790955265135595E-6</v>
      </c>
      <c r="L43" s="1430">
        <f>L28*INDEX('CH4 N2O Emission Factors'!$D$180:$P$185,6,MATCH(L$26,'CH4 N2O Emission Factors'!$D$180:$P$180,0))*kg_to_MMT*GWP_N2O</f>
        <v>4.8820495700307694E-6</v>
      </c>
      <c r="M43" s="1430">
        <f>M28*INDEX('CH4 N2O Emission Factors'!$D$180:$P$185,6,MATCH(M$26,'CH4 N2O Emission Factors'!$D$180:$P$180,0))*kg_to_MMT*GWP_N2O</f>
        <v>8.1552418953923096E-6</v>
      </c>
      <c r="N43" s="1430">
        <f>N28*INDEX('CH4 N2O Emission Factors'!$D$180:$P$185,6,MATCH(N$26,'CH4 N2O Emission Factors'!$D$180:$P$180,0))*kg_to_MMT*GWP_N2O</f>
        <v>1.2020197805000002E-5</v>
      </c>
      <c r="O43" s="1430">
        <f>O28*INDEX('CH4 N2O Emission Factors'!$D$180:$P$185,6,MATCH(O$26,'CH4 N2O Emission Factors'!$D$180:$P$180,0))*kg_to_MMT*GWP_N2O</f>
        <v>1.5626257146500002E-5</v>
      </c>
      <c r="P43" s="1430">
        <f>P28*INDEX('CH4 N2O Emission Factors'!$D$180:$P$185,6,MATCH(P$26,'CH4 N2O Emission Factors'!$D$180:$P$180,0))*kg_to_MMT*GWP_N2O</f>
        <v>1.7309084839200003E-5</v>
      </c>
      <c r="Q43" s="1430">
        <f>Q28*INDEX('CH4 N2O Emission Factors'!$D$180:$P$185,6,MATCH(Q$26,'CH4 N2O Emission Factors'!$D$180:$P$180,0))*kg_to_MMT*GWP_N2O</f>
        <v>2.1035346158750004E-5</v>
      </c>
      <c r="R43" s="1430">
        <f>R28*INDEX('CH4 N2O Emission Factors'!$D$180:$P$185,6,MATCH(R$26,'CH4 N2O Emission Factors'!$D$180:$P$180,0))*kg_to_MMT*GWP_N2O</f>
        <v>2.4881809456350006E-5</v>
      </c>
    </row>
    <row r="44" spans="6:18">
      <c r="F44" s="839" t="s">
        <v>1167</v>
      </c>
      <c r="G44" s="1774">
        <f>SUM(G42:G43)</f>
        <v>0</v>
      </c>
      <c r="H44" s="1774">
        <f t="shared" ref="H44" si="26">SUM(H42:H43)</f>
        <v>0</v>
      </c>
      <c r="I44" s="1774">
        <f t="shared" ref="I44" si="27">SUM(I42:I43)</f>
        <v>0</v>
      </c>
      <c r="J44" s="1774">
        <f t="shared" ref="J44" si="28">SUM(J42:J43)</f>
        <v>0</v>
      </c>
      <c r="K44" s="1774">
        <f t="shared" ref="K44" si="29">SUM(K42:K43)</f>
        <v>6.0274667767268983E-6</v>
      </c>
      <c r="L44" s="1774">
        <f t="shared" ref="L44" si="30">SUM(L42:L43)</f>
        <v>2.2803071752030771E-5</v>
      </c>
      <c r="M44" s="1774">
        <f t="shared" ref="M44" si="31">SUM(M42:M43)</f>
        <v>3.0911661830767317E-5</v>
      </c>
      <c r="N44" s="1774">
        <f t="shared" ref="N44" si="32">SUM(N42:N43)</f>
        <v>4.2070692317500009E-5</v>
      </c>
      <c r="O44" s="1774">
        <f t="shared" ref="O44" si="33">SUM(O42:O43)</f>
        <v>5.6254525727400003E-5</v>
      </c>
      <c r="P44" s="1774">
        <f t="shared" ref="P44" si="34">SUM(P42:P43)</f>
        <v>7.2121186830000007E-5</v>
      </c>
      <c r="Q44" s="1774">
        <f t="shared" ref="Q44" si="35">SUM(Q42:Q43)</f>
        <v>8.7146434086250013E-5</v>
      </c>
      <c r="R44" s="1774">
        <f t="shared" ref="R44" si="36">SUM(R42:R43)</f>
        <v>1.0505652881570002E-4</v>
      </c>
    </row>
  </sheetData>
  <pageMargins left="0.7" right="0.7" top="0.75" bottom="0.75" header="0.3" footer="0.3"/>
  <legacy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8" filterMode="1">
    <tabColor rgb="FF00B050"/>
  </sheetPr>
  <dimension ref="A1:U171"/>
  <sheetViews>
    <sheetView workbookViewId="0">
      <selection sqref="A1:U171"/>
    </sheetView>
  </sheetViews>
  <sheetFormatPr defaultRowHeight="12.75"/>
  <cols>
    <col min="1" max="1" width="4" bestFit="1" customWidth="1"/>
    <col min="2" max="2" width="34.42578125" hidden="1" customWidth="1"/>
    <col min="3" max="3" width="11.85546875" customWidth="1"/>
    <col min="4" max="4" width="19.5703125" bestFit="1" customWidth="1"/>
    <col min="5" max="5" width="8.85546875" customWidth="1"/>
    <col min="6" max="6" width="14.42578125" bestFit="1" customWidth="1"/>
    <col min="7" max="7" width="9.42578125" bestFit="1" customWidth="1"/>
    <col min="8" max="8" width="16.140625" hidden="1" customWidth="1"/>
    <col min="9" max="9" width="19.5703125" customWidth="1"/>
    <col min="10" max="10" width="24.42578125" customWidth="1"/>
    <col min="11" max="11" width="10.85546875" customWidth="1"/>
    <col min="12" max="12" width="16.42578125" bestFit="1" customWidth="1"/>
    <col min="13" max="13" width="16.28515625" customWidth="1"/>
    <col min="14" max="14" width="22.7109375" hidden="1" customWidth="1"/>
    <col min="15" max="15" width="21.42578125" customWidth="1"/>
    <col min="16" max="16" width="11.5703125" hidden="1" customWidth="1"/>
    <col min="17" max="17" width="9.5703125" bestFit="1" customWidth="1"/>
    <col min="18" max="18" width="16.5703125" bestFit="1" customWidth="1"/>
    <col min="19" max="19" width="6.5703125" bestFit="1" customWidth="1"/>
    <col min="20" max="20" width="28.42578125" customWidth="1"/>
    <col min="21" max="21" width="0" hidden="1" customWidth="1"/>
  </cols>
  <sheetData>
    <row r="1" spans="1:21" s="145" customFormat="1" ht="15.75">
      <c r="A1" s="380" t="s">
        <v>1172</v>
      </c>
    </row>
    <row r="2" spans="1:21">
      <c r="A2" t="s">
        <v>1173</v>
      </c>
    </row>
    <row r="4" spans="1:21" ht="15">
      <c r="A4" s="335"/>
      <c r="B4" s="335" t="s">
        <v>1174</v>
      </c>
      <c r="C4" s="335" t="s">
        <v>178</v>
      </c>
      <c r="D4" s="336" t="s">
        <v>1175</v>
      </c>
      <c r="E4" s="335" t="s">
        <v>204</v>
      </c>
      <c r="F4" s="335" t="s">
        <v>845</v>
      </c>
      <c r="G4" s="335" t="s">
        <v>846</v>
      </c>
      <c r="H4" s="335" t="s">
        <v>844</v>
      </c>
      <c r="I4" s="336" t="s">
        <v>1176</v>
      </c>
      <c r="J4" s="335" t="s">
        <v>1177</v>
      </c>
      <c r="K4" s="335" t="s">
        <v>1178</v>
      </c>
      <c r="L4" s="335" t="s">
        <v>401</v>
      </c>
      <c r="M4" s="335" t="s">
        <v>1179</v>
      </c>
      <c r="N4" s="335" t="s">
        <v>1180</v>
      </c>
      <c r="O4" s="335" t="s">
        <v>1181</v>
      </c>
      <c r="P4" s="335" t="s">
        <v>849</v>
      </c>
      <c r="Q4" s="335" t="s">
        <v>256</v>
      </c>
      <c r="R4" s="335" t="s">
        <v>1182</v>
      </c>
      <c r="S4" s="335" t="s">
        <v>1183</v>
      </c>
      <c r="T4" s="336" t="s">
        <v>1184</v>
      </c>
      <c r="U4" s="334" t="s">
        <v>1185</v>
      </c>
    </row>
    <row r="5" spans="1:21" ht="14.25" hidden="1" customHeight="1">
      <c r="A5" s="13">
        <v>91</v>
      </c>
      <c r="B5" s="337"/>
      <c r="C5" s="337" t="s">
        <v>180</v>
      </c>
      <c r="D5" s="338" t="str">
        <f>C5</f>
        <v>Hawaii</v>
      </c>
      <c r="E5" s="337" t="s">
        <v>20</v>
      </c>
      <c r="F5" s="339">
        <v>3689</v>
      </c>
      <c r="G5" s="337" t="s">
        <v>1186</v>
      </c>
      <c r="H5" s="337" t="s">
        <v>228</v>
      </c>
      <c r="I5" s="338" t="str">
        <f>H5</f>
        <v>Aviation Gasoline</v>
      </c>
      <c r="J5" s="337" t="s">
        <v>1187</v>
      </c>
      <c r="K5" s="337" t="s">
        <v>1188</v>
      </c>
      <c r="L5" s="337" t="s">
        <v>268</v>
      </c>
      <c r="M5" s="340" t="s">
        <v>225</v>
      </c>
      <c r="N5" s="341">
        <v>5048000</v>
      </c>
      <c r="O5" s="341">
        <v>18622072000</v>
      </c>
      <c r="P5" s="341">
        <f t="shared" ref="P5:P36" si="0">O5/10^6</f>
        <v>18622.072</v>
      </c>
      <c r="Q5" s="341">
        <f t="shared" ref="Q5:Q36" si="1">O5/10^9</f>
        <v>18.622071999999999</v>
      </c>
      <c r="R5" s="337" t="s">
        <v>505</v>
      </c>
      <c r="S5" s="337" t="s">
        <v>1183</v>
      </c>
      <c r="T5" s="338" t="s">
        <v>160</v>
      </c>
      <c r="U5" s="36"/>
    </row>
    <row r="6" spans="1:21" ht="14.25" hidden="1" customHeight="1">
      <c r="A6" s="13">
        <v>87</v>
      </c>
      <c r="B6" s="337"/>
      <c r="C6" s="337" t="s">
        <v>180</v>
      </c>
      <c r="D6" s="338" t="str">
        <f t="shared" ref="D6:D45" si="2">C6</f>
        <v>Hawaii</v>
      </c>
      <c r="E6" s="337" t="s">
        <v>20</v>
      </c>
      <c r="F6" s="339">
        <v>2616</v>
      </c>
      <c r="G6" s="337" t="s">
        <v>1186</v>
      </c>
      <c r="H6" s="337" t="s">
        <v>228</v>
      </c>
      <c r="I6" s="338" t="str">
        <f t="shared" ref="I6:I7" si="3">H6</f>
        <v>Aviation Gasoline</v>
      </c>
      <c r="J6" s="337" t="s">
        <v>1189</v>
      </c>
      <c r="K6" s="337" t="s">
        <v>1188</v>
      </c>
      <c r="L6" s="337" t="s">
        <v>268</v>
      </c>
      <c r="M6" s="340" t="s">
        <v>225</v>
      </c>
      <c r="N6" s="341">
        <v>5048000</v>
      </c>
      <c r="O6" s="341">
        <v>13205568000</v>
      </c>
      <c r="P6" s="341">
        <f t="shared" si="0"/>
        <v>13205.567999999999</v>
      </c>
      <c r="Q6" s="341">
        <f t="shared" si="1"/>
        <v>13.205568</v>
      </c>
      <c r="R6" s="337" t="s">
        <v>505</v>
      </c>
      <c r="S6" s="337" t="s">
        <v>1183</v>
      </c>
      <c r="T6" s="338" t="s">
        <v>160</v>
      </c>
      <c r="U6" s="36"/>
    </row>
    <row r="7" spans="1:21" ht="14.25" hidden="1" customHeight="1">
      <c r="A7" s="13">
        <v>89</v>
      </c>
      <c r="B7" s="337"/>
      <c r="C7" s="337" t="s">
        <v>180</v>
      </c>
      <c r="D7" s="338" t="str">
        <f t="shared" si="2"/>
        <v>Hawaii</v>
      </c>
      <c r="E7" s="337" t="s">
        <v>20</v>
      </c>
      <c r="F7" s="339">
        <v>590</v>
      </c>
      <c r="G7" s="337" t="s">
        <v>1186</v>
      </c>
      <c r="H7" s="337" t="s">
        <v>228</v>
      </c>
      <c r="I7" s="338" t="str">
        <f t="shared" si="3"/>
        <v>Aviation Gasoline</v>
      </c>
      <c r="J7" s="337" t="s">
        <v>1190</v>
      </c>
      <c r="K7" s="337" t="s">
        <v>1188</v>
      </c>
      <c r="L7" s="337" t="s">
        <v>268</v>
      </c>
      <c r="M7" s="337" t="s">
        <v>225</v>
      </c>
      <c r="N7" s="341">
        <v>5048000</v>
      </c>
      <c r="O7" s="341">
        <v>2978320000</v>
      </c>
      <c r="P7" s="341">
        <f t="shared" si="0"/>
        <v>2978.32</v>
      </c>
      <c r="Q7" s="341">
        <f t="shared" si="1"/>
        <v>2.9783200000000001</v>
      </c>
      <c r="R7" s="337" t="s">
        <v>505</v>
      </c>
      <c r="S7" s="337" t="s">
        <v>1183</v>
      </c>
      <c r="T7" s="338" t="s">
        <v>160</v>
      </c>
      <c r="U7" s="36"/>
    </row>
    <row r="8" spans="1:21" ht="14.25" customHeight="1">
      <c r="A8" s="13">
        <v>30</v>
      </c>
      <c r="B8" s="337"/>
      <c r="C8" s="337" t="s">
        <v>180</v>
      </c>
      <c r="D8" s="338" t="str">
        <f t="shared" si="2"/>
        <v>Hawaii</v>
      </c>
      <c r="E8" s="337" t="s">
        <v>20</v>
      </c>
      <c r="F8" s="339">
        <v>113446.03214285713</v>
      </c>
      <c r="G8" s="337" t="s">
        <v>1186</v>
      </c>
      <c r="H8" s="337" t="s">
        <v>1044</v>
      </c>
      <c r="I8" s="338" t="s">
        <v>230</v>
      </c>
      <c r="J8" s="337" t="s">
        <v>1191</v>
      </c>
      <c r="K8" s="337" t="s">
        <v>1192</v>
      </c>
      <c r="L8" s="337" t="s">
        <v>1193</v>
      </c>
      <c r="M8" s="337" t="s">
        <v>225</v>
      </c>
      <c r="N8" s="341">
        <v>5825000</v>
      </c>
      <c r="O8" s="341">
        <v>660823137232.14282</v>
      </c>
      <c r="P8" s="341">
        <f t="shared" si="0"/>
        <v>660823.13723214285</v>
      </c>
      <c r="Q8" s="341">
        <f t="shared" si="1"/>
        <v>660.82313723214281</v>
      </c>
      <c r="R8" s="337" t="s">
        <v>505</v>
      </c>
      <c r="S8" s="337" t="s">
        <v>1183</v>
      </c>
      <c r="T8" s="338" t="s">
        <v>151</v>
      </c>
      <c r="U8" s="36"/>
    </row>
    <row r="9" spans="1:21" ht="14.25">
      <c r="A9" s="13">
        <v>45</v>
      </c>
      <c r="B9" s="337"/>
      <c r="C9" s="337" t="s">
        <v>180</v>
      </c>
      <c r="D9" s="338" t="str">
        <f t="shared" si="2"/>
        <v>Hawaii</v>
      </c>
      <c r="E9" s="337" t="s">
        <v>20</v>
      </c>
      <c r="F9" s="339">
        <v>11128</v>
      </c>
      <c r="G9" s="337" t="s">
        <v>1186</v>
      </c>
      <c r="H9" s="337" t="s">
        <v>1044</v>
      </c>
      <c r="I9" s="338" t="s">
        <v>230</v>
      </c>
      <c r="J9" s="337" t="s">
        <v>1194</v>
      </c>
      <c r="K9" s="337" t="s">
        <v>1188</v>
      </c>
      <c r="L9" s="337" t="s">
        <v>1193</v>
      </c>
      <c r="M9" s="337" t="s">
        <v>225</v>
      </c>
      <c r="N9" s="341">
        <v>5825000</v>
      </c>
      <c r="O9" s="341">
        <v>64820600000</v>
      </c>
      <c r="P9" s="341">
        <f t="shared" si="0"/>
        <v>64820.6</v>
      </c>
      <c r="Q9" s="341">
        <f t="shared" si="1"/>
        <v>64.820599999999999</v>
      </c>
      <c r="R9" s="337" t="s">
        <v>505</v>
      </c>
      <c r="S9" s="337" t="s">
        <v>1183</v>
      </c>
      <c r="T9" s="338" t="s">
        <v>158</v>
      </c>
      <c r="U9" s="36"/>
    </row>
    <row r="10" spans="1:21" ht="14.25">
      <c r="A10" s="13">
        <v>35</v>
      </c>
      <c r="B10" s="337"/>
      <c r="C10" s="337" t="s">
        <v>180</v>
      </c>
      <c r="D10" s="338" t="str">
        <f t="shared" si="2"/>
        <v>Hawaii</v>
      </c>
      <c r="E10" s="337" t="s">
        <v>20</v>
      </c>
      <c r="F10" s="339">
        <v>5056</v>
      </c>
      <c r="G10" s="337" t="s">
        <v>1186</v>
      </c>
      <c r="H10" s="337" t="s">
        <v>1044</v>
      </c>
      <c r="I10" s="338" t="s">
        <v>230</v>
      </c>
      <c r="J10" s="337" t="s">
        <v>1195</v>
      </c>
      <c r="K10" s="337" t="s">
        <v>1188</v>
      </c>
      <c r="L10" s="337" t="s">
        <v>1193</v>
      </c>
      <c r="M10" s="337" t="s">
        <v>225</v>
      </c>
      <c r="N10" s="341">
        <v>5825000</v>
      </c>
      <c r="O10" s="341">
        <v>29451200000</v>
      </c>
      <c r="P10" s="341">
        <f t="shared" si="0"/>
        <v>29451.200000000001</v>
      </c>
      <c r="Q10" s="341">
        <f t="shared" si="1"/>
        <v>29.4512</v>
      </c>
      <c r="R10" s="337" t="s">
        <v>505</v>
      </c>
      <c r="S10" s="337" t="s">
        <v>1183</v>
      </c>
      <c r="T10" s="338" t="s">
        <v>158</v>
      </c>
      <c r="U10" s="36"/>
    </row>
    <row r="11" spans="1:21" ht="14.25">
      <c r="A11" s="13">
        <v>43</v>
      </c>
      <c r="B11" s="337"/>
      <c r="C11" s="337" t="s">
        <v>180</v>
      </c>
      <c r="D11" s="338" t="str">
        <f t="shared" si="2"/>
        <v>Hawaii</v>
      </c>
      <c r="E11" s="337" t="s">
        <v>20</v>
      </c>
      <c r="F11" s="339">
        <v>480</v>
      </c>
      <c r="G11" s="337" t="s">
        <v>1186</v>
      </c>
      <c r="H11" s="337" t="s">
        <v>1044</v>
      </c>
      <c r="I11" s="338" t="s">
        <v>230</v>
      </c>
      <c r="J11" s="337" t="s">
        <v>1195</v>
      </c>
      <c r="K11" s="337" t="s">
        <v>1188</v>
      </c>
      <c r="L11" s="337" t="s">
        <v>1193</v>
      </c>
      <c r="M11" s="337" t="s">
        <v>225</v>
      </c>
      <c r="N11" s="341">
        <v>5825000</v>
      </c>
      <c r="O11" s="341">
        <v>2796000000</v>
      </c>
      <c r="P11" s="341">
        <f t="shared" si="0"/>
        <v>2796</v>
      </c>
      <c r="Q11" s="341">
        <f t="shared" si="1"/>
        <v>2.7959999999999998</v>
      </c>
      <c r="R11" s="337" t="s">
        <v>505</v>
      </c>
      <c r="S11" s="337" t="s">
        <v>1183</v>
      </c>
      <c r="T11" s="338" t="s">
        <v>158</v>
      </c>
      <c r="U11" s="36"/>
    </row>
    <row r="12" spans="1:21" ht="14.25" hidden="1" customHeight="1">
      <c r="A12" s="13">
        <v>136</v>
      </c>
      <c r="B12" s="337"/>
      <c r="C12" s="337" t="s">
        <v>180</v>
      </c>
      <c r="D12" s="338" t="str">
        <f t="shared" si="2"/>
        <v>Hawaii</v>
      </c>
      <c r="E12" s="337" t="s">
        <v>20</v>
      </c>
      <c r="F12" s="339">
        <v>1923.381738069631</v>
      </c>
      <c r="G12" s="337" t="s">
        <v>1186</v>
      </c>
      <c r="H12" s="337" t="s">
        <v>194</v>
      </c>
      <c r="I12" s="338" t="s">
        <v>232</v>
      </c>
      <c r="J12" s="337" t="s">
        <v>1196</v>
      </c>
      <c r="K12" s="337" t="s">
        <v>1192</v>
      </c>
      <c r="L12" s="337" t="s">
        <v>1193</v>
      </c>
      <c r="M12" s="337" t="s">
        <v>225</v>
      </c>
      <c r="N12" s="341">
        <v>5253000</v>
      </c>
      <c r="O12" s="341">
        <v>10103524270.079771</v>
      </c>
      <c r="P12" s="341">
        <f t="shared" si="0"/>
        <v>10103.524270079772</v>
      </c>
      <c r="Q12" s="341">
        <f t="shared" si="1"/>
        <v>10.10352427007977</v>
      </c>
      <c r="R12" s="337" t="s">
        <v>505</v>
      </c>
      <c r="S12" s="337" t="s">
        <v>1183</v>
      </c>
      <c r="T12" s="338" t="s">
        <v>151</v>
      </c>
      <c r="U12" s="36"/>
    </row>
    <row r="13" spans="1:21" ht="14.25" hidden="1">
      <c r="A13" s="13">
        <v>140</v>
      </c>
      <c r="B13" s="337"/>
      <c r="C13" s="337" t="s">
        <v>180</v>
      </c>
      <c r="D13" s="338" t="str">
        <f t="shared" si="2"/>
        <v>Hawaii</v>
      </c>
      <c r="E13" s="337" t="s">
        <v>20</v>
      </c>
      <c r="F13" s="339">
        <v>1748.5288527905736</v>
      </c>
      <c r="G13" s="337" t="s">
        <v>1186</v>
      </c>
      <c r="H13" s="337" t="s">
        <v>194</v>
      </c>
      <c r="I13" s="338" t="s">
        <v>232</v>
      </c>
      <c r="J13" s="337" t="s">
        <v>1195</v>
      </c>
      <c r="K13" s="337" t="s">
        <v>1192</v>
      </c>
      <c r="L13" s="337" t="s">
        <v>1193</v>
      </c>
      <c r="M13" s="337" t="s">
        <v>225</v>
      </c>
      <c r="N13" s="341">
        <v>5253000</v>
      </c>
      <c r="O13" s="341">
        <v>9185022063.7088833</v>
      </c>
      <c r="P13" s="341">
        <f t="shared" si="0"/>
        <v>9185.0220637088842</v>
      </c>
      <c r="Q13" s="341">
        <f t="shared" si="1"/>
        <v>9.1850220637088835</v>
      </c>
      <c r="R13" s="337" t="s">
        <v>505</v>
      </c>
      <c r="S13" s="337" t="s">
        <v>1183</v>
      </c>
      <c r="T13" s="338" t="s">
        <v>158</v>
      </c>
      <c r="U13" s="36"/>
    </row>
    <row r="14" spans="1:21" ht="14.25" hidden="1" customHeight="1">
      <c r="A14" s="13">
        <v>134</v>
      </c>
      <c r="B14" s="337"/>
      <c r="C14" s="337" t="s">
        <v>180</v>
      </c>
      <c r="D14" s="338" t="str">
        <f t="shared" si="2"/>
        <v>Hawaii</v>
      </c>
      <c r="E14" s="337" t="s">
        <v>20</v>
      </c>
      <c r="F14" s="339">
        <v>1058157.0743749365</v>
      </c>
      <c r="G14" s="337" t="s">
        <v>1186</v>
      </c>
      <c r="H14" s="337" t="s">
        <v>194</v>
      </c>
      <c r="I14" s="338" t="s">
        <v>232</v>
      </c>
      <c r="J14" s="337" t="s">
        <v>1187</v>
      </c>
      <c r="K14" s="337" t="s">
        <v>1192</v>
      </c>
      <c r="L14" s="337" t="s">
        <v>1193</v>
      </c>
      <c r="M14" s="337" t="s">
        <v>225</v>
      </c>
      <c r="N14" s="341">
        <v>5253000</v>
      </c>
      <c r="O14" s="341">
        <v>5558499111691.542</v>
      </c>
      <c r="P14" s="341">
        <f t="shared" si="0"/>
        <v>5558499.111691542</v>
      </c>
      <c r="Q14" s="341">
        <f t="shared" si="1"/>
        <v>5558.4991116915417</v>
      </c>
      <c r="R14" s="337" t="s">
        <v>505</v>
      </c>
      <c r="S14" s="337" t="s">
        <v>1183</v>
      </c>
      <c r="T14" s="338" t="s">
        <v>151</v>
      </c>
      <c r="U14" s="36"/>
    </row>
    <row r="15" spans="1:21" ht="14.25" hidden="1" customHeight="1">
      <c r="A15" s="13">
        <v>135</v>
      </c>
      <c r="B15" s="337"/>
      <c r="C15" s="337" t="s">
        <v>180</v>
      </c>
      <c r="D15" s="338" t="str">
        <f t="shared" si="2"/>
        <v>Hawaii</v>
      </c>
      <c r="E15" s="337" t="s">
        <v>20</v>
      </c>
      <c r="F15" s="339">
        <v>6831.0946760149027</v>
      </c>
      <c r="G15" s="337" t="s">
        <v>1186</v>
      </c>
      <c r="H15" s="337" t="s">
        <v>194</v>
      </c>
      <c r="I15" s="338" t="s">
        <v>232</v>
      </c>
      <c r="J15" s="337" t="s">
        <v>1197</v>
      </c>
      <c r="K15" s="337" t="s">
        <v>1192</v>
      </c>
      <c r="L15" s="337" t="s">
        <v>1193</v>
      </c>
      <c r="M15" s="340" t="s">
        <v>225</v>
      </c>
      <c r="N15" s="341">
        <v>5253000</v>
      </c>
      <c r="O15" s="341">
        <v>35883740333.106285</v>
      </c>
      <c r="P15" s="341">
        <f t="shared" si="0"/>
        <v>35883.740333106281</v>
      </c>
      <c r="Q15" s="341">
        <f t="shared" si="1"/>
        <v>35.883740333106282</v>
      </c>
      <c r="R15" s="337" t="s">
        <v>505</v>
      </c>
      <c r="S15" s="337" t="s">
        <v>1183</v>
      </c>
      <c r="T15" s="338" t="s">
        <v>151</v>
      </c>
      <c r="U15" s="36"/>
    </row>
    <row r="16" spans="1:21" ht="15" hidden="1" customHeight="1">
      <c r="A16" s="13">
        <v>139</v>
      </c>
      <c r="B16" s="337"/>
      <c r="C16" s="337" t="s">
        <v>180</v>
      </c>
      <c r="D16" s="338" t="str">
        <f t="shared" si="2"/>
        <v>Hawaii</v>
      </c>
      <c r="E16" s="337" t="s">
        <v>20</v>
      </c>
      <c r="F16" s="339">
        <v>210809.47484584097</v>
      </c>
      <c r="G16" s="337" t="s">
        <v>1186</v>
      </c>
      <c r="H16" s="337" t="s">
        <v>194</v>
      </c>
      <c r="I16" s="338" t="s">
        <v>232</v>
      </c>
      <c r="J16" s="337" t="s">
        <v>1198</v>
      </c>
      <c r="K16" s="337" t="s">
        <v>1192</v>
      </c>
      <c r="L16" s="337" t="s">
        <v>1193</v>
      </c>
      <c r="M16" s="342" t="s">
        <v>225</v>
      </c>
      <c r="N16" s="341">
        <v>5253000</v>
      </c>
      <c r="O16" s="341">
        <v>1107382171365.2026</v>
      </c>
      <c r="P16" s="341">
        <f t="shared" si="0"/>
        <v>1107382.1713652026</v>
      </c>
      <c r="Q16" s="341">
        <f t="shared" si="1"/>
        <v>1107.3821713652026</v>
      </c>
      <c r="R16" s="337" t="s">
        <v>505</v>
      </c>
      <c r="S16" s="337" t="s">
        <v>1183</v>
      </c>
      <c r="T16" s="338" t="s">
        <v>151</v>
      </c>
      <c r="U16" s="36"/>
    </row>
    <row r="17" spans="1:21" ht="14.25" hidden="1" customHeight="1">
      <c r="A17" s="13">
        <v>72</v>
      </c>
      <c r="B17" s="337"/>
      <c r="C17" s="337" t="s">
        <v>180</v>
      </c>
      <c r="D17" s="338" t="str">
        <f t="shared" si="2"/>
        <v>Hawaii</v>
      </c>
      <c r="E17" s="337" t="s">
        <v>20</v>
      </c>
      <c r="F17" s="339">
        <v>82638</v>
      </c>
      <c r="G17" s="337" t="s">
        <v>1186</v>
      </c>
      <c r="H17" s="337" t="s">
        <v>231</v>
      </c>
      <c r="I17" s="338" t="s">
        <v>231</v>
      </c>
      <c r="J17" s="337" t="s">
        <v>1190</v>
      </c>
      <c r="K17" s="337" t="s">
        <v>1188</v>
      </c>
      <c r="L17" s="337" t="s">
        <v>268</v>
      </c>
      <c r="M17" s="337" t="s">
        <v>225</v>
      </c>
      <c r="N17" s="341">
        <v>5670000</v>
      </c>
      <c r="O17" s="341">
        <v>468557460000</v>
      </c>
      <c r="P17" s="341">
        <f t="shared" si="0"/>
        <v>468557.46</v>
      </c>
      <c r="Q17" s="341">
        <f t="shared" si="1"/>
        <v>468.55745999999999</v>
      </c>
      <c r="R17" s="337" t="s">
        <v>505</v>
      </c>
      <c r="S17" s="337" t="s">
        <v>1183</v>
      </c>
      <c r="T17" s="338" t="s">
        <v>160</v>
      </c>
      <c r="U17" s="36"/>
    </row>
    <row r="18" spans="1:21" ht="14.25" hidden="1" customHeight="1">
      <c r="A18" s="13">
        <v>78</v>
      </c>
      <c r="B18" s="337"/>
      <c r="C18" s="337" t="s">
        <v>180</v>
      </c>
      <c r="D18" s="338" t="str">
        <f t="shared" si="2"/>
        <v>Hawaii</v>
      </c>
      <c r="E18" s="337" t="s">
        <v>20</v>
      </c>
      <c r="F18" s="339">
        <v>23993</v>
      </c>
      <c r="G18" s="337" t="s">
        <v>1186</v>
      </c>
      <c r="H18" s="337" t="s">
        <v>231</v>
      </c>
      <c r="I18" s="338" t="s">
        <v>231</v>
      </c>
      <c r="J18" s="337" t="s">
        <v>1190</v>
      </c>
      <c r="K18" s="337" t="s">
        <v>1188</v>
      </c>
      <c r="L18" s="337" t="s">
        <v>268</v>
      </c>
      <c r="M18" s="337" t="s">
        <v>225</v>
      </c>
      <c r="N18" s="341">
        <v>5670000</v>
      </c>
      <c r="O18" s="341">
        <v>136040310000</v>
      </c>
      <c r="P18" s="341">
        <f t="shared" si="0"/>
        <v>136040.31</v>
      </c>
      <c r="Q18" s="341">
        <f t="shared" si="1"/>
        <v>136.04031000000001</v>
      </c>
      <c r="R18" s="337" t="s">
        <v>505</v>
      </c>
      <c r="S18" s="337" t="s">
        <v>1183</v>
      </c>
      <c r="T18" s="338" t="s">
        <v>160</v>
      </c>
      <c r="U18" s="36"/>
    </row>
    <row r="19" spans="1:21" ht="14.25" hidden="1" customHeight="1">
      <c r="A19" s="13">
        <v>83</v>
      </c>
      <c r="B19" s="337"/>
      <c r="C19" s="337" t="s">
        <v>180</v>
      </c>
      <c r="D19" s="338" t="str">
        <f t="shared" si="2"/>
        <v>Hawaii</v>
      </c>
      <c r="E19" s="337" t="s">
        <v>20</v>
      </c>
      <c r="F19" s="339">
        <v>200</v>
      </c>
      <c r="G19" s="337" t="s">
        <v>1186</v>
      </c>
      <c r="H19" s="337" t="s">
        <v>231</v>
      </c>
      <c r="I19" s="338" t="s">
        <v>231</v>
      </c>
      <c r="J19" s="337" t="s">
        <v>1198</v>
      </c>
      <c r="K19" s="337" t="s">
        <v>1188</v>
      </c>
      <c r="L19" s="337" t="s">
        <v>268</v>
      </c>
      <c r="M19" s="340" t="s">
        <v>225</v>
      </c>
      <c r="N19" s="341">
        <v>5670000</v>
      </c>
      <c r="O19" s="341">
        <v>1134000000</v>
      </c>
      <c r="P19" s="341">
        <f t="shared" si="0"/>
        <v>1134</v>
      </c>
      <c r="Q19" s="341">
        <f t="shared" si="1"/>
        <v>1.1339999999999999</v>
      </c>
      <c r="R19" s="337" t="s">
        <v>505</v>
      </c>
      <c r="S19" s="337" t="s">
        <v>1183</v>
      </c>
      <c r="T19" s="338" t="s">
        <v>160</v>
      </c>
      <c r="U19" s="36"/>
    </row>
    <row r="20" spans="1:21" ht="14.25" hidden="1" customHeight="1">
      <c r="A20" s="13">
        <v>77</v>
      </c>
      <c r="B20" s="337"/>
      <c r="C20" s="337" t="s">
        <v>180</v>
      </c>
      <c r="D20" s="338" t="str">
        <f t="shared" si="2"/>
        <v>Hawaii</v>
      </c>
      <c r="E20" s="337" t="s">
        <v>20</v>
      </c>
      <c r="F20" s="339">
        <v>7298</v>
      </c>
      <c r="G20" s="337" t="s">
        <v>1186</v>
      </c>
      <c r="H20" s="337" t="s">
        <v>231</v>
      </c>
      <c r="I20" s="338" t="s">
        <v>231</v>
      </c>
      <c r="J20" s="337" t="s">
        <v>1187</v>
      </c>
      <c r="K20" s="337" t="s">
        <v>1188</v>
      </c>
      <c r="L20" s="337" t="s">
        <v>268</v>
      </c>
      <c r="M20" s="340" t="s">
        <v>225</v>
      </c>
      <c r="N20" s="341">
        <v>5670000</v>
      </c>
      <c r="O20" s="341">
        <v>41379660000</v>
      </c>
      <c r="P20" s="341">
        <f t="shared" si="0"/>
        <v>41379.660000000003</v>
      </c>
      <c r="Q20" s="341">
        <f t="shared" si="1"/>
        <v>41.379660000000001</v>
      </c>
      <c r="R20" s="337" t="s">
        <v>505</v>
      </c>
      <c r="S20" s="337" t="s">
        <v>1183</v>
      </c>
      <c r="T20" s="338" t="s">
        <v>160</v>
      </c>
      <c r="U20" s="36"/>
    </row>
    <row r="21" spans="1:21" ht="14.25" hidden="1" customHeight="1">
      <c r="A21" s="13">
        <v>112</v>
      </c>
      <c r="B21" s="337"/>
      <c r="C21" s="337" t="s">
        <v>180</v>
      </c>
      <c r="D21" s="338" t="str">
        <f t="shared" si="2"/>
        <v>Hawaii</v>
      </c>
      <c r="E21" s="337" t="s">
        <v>20</v>
      </c>
      <c r="F21" s="339">
        <v>13208.071428571429</v>
      </c>
      <c r="G21" s="337" t="s">
        <v>1186</v>
      </c>
      <c r="H21" s="337" t="s">
        <v>1199</v>
      </c>
      <c r="I21" s="338" t="s">
        <v>234</v>
      </c>
      <c r="J21" s="337" t="s">
        <v>1200</v>
      </c>
      <c r="K21" s="337" t="s">
        <v>1188</v>
      </c>
      <c r="L21" s="337" t="s">
        <v>1193</v>
      </c>
      <c r="M21" s="337" t="s">
        <v>225</v>
      </c>
      <c r="N21" s="341">
        <v>3836000</v>
      </c>
      <c r="O21" s="341">
        <v>50666162000</v>
      </c>
      <c r="P21" s="341">
        <f t="shared" si="0"/>
        <v>50666.161999999997</v>
      </c>
      <c r="Q21" s="341">
        <f t="shared" si="1"/>
        <v>50.666162</v>
      </c>
      <c r="R21" s="337" t="s">
        <v>505</v>
      </c>
      <c r="S21" s="337" t="s">
        <v>1183</v>
      </c>
      <c r="T21" s="338" t="s">
        <v>151</v>
      </c>
      <c r="U21" s="36"/>
    </row>
    <row r="22" spans="1:21" ht="14.25" hidden="1" customHeight="1">
      <c r="A22" s="13">
        <v>22</v>
      </c>
      <c r="B22" s="337"/>
      <c r="C22" s="337" t="s">
        <v>180</v>
      </c>
      <c r="D22" s="338" t="str">
        <f t="shared" si="2"/>
        <v>Hawaii</v>
      </c>
      <c r="E22" s="337" t="s">
        <v>20</v>
      </c>
      <c r="F22" s="339">
        <v>612</v>
      </c>
      <c r="G22" s="337" t="s">
        <v>1186</v>
      </c>
      <c r="H22" s="337" t="s">
        <v>837</v>
      </c>
      <c r="I22" s="338" t="s">
        <v>235</v>
      </c>
      <c r="J22" s="337" t="s">
        <v>1201</v>
      </c>
      <c r="K22" s="337" t="s">
        <v>1188</v>
      </c>
      <c r="L22" s="337" t="s">
        <v>1070</v>
      </c>
      <c r="M22" s="337" t="s">
        <v>225</v>
      </c>
      <c r="N22" s="341">
        <v>6287000</v>
      </c>
      <c r="O22" s="341">
        <v>3847644000</v>
      </c>
      <c r="P22" s="341">
        <f t="shared" si="0"/>
        <v>3847.6439999999998</v>
      </c>
      <c r="Q22" s="341">
        <f t="shared" si="1"/>
        <v>3.8476439999999998</v>
      </c>
      <c r="R22" s="337" t="s">
        <v>505</v>
      </c>
      <c r="S22" s="337" t="s">
        <v>1183</v>
      </c>
      <c r="T22" s="338" t="s">
        <v>151</v>
      </c>
      <c r="U22" s="36"/>
    </row>
    <row r="23" spans="1:21" ht="14.25" hidden="1" customHeight="1">
      <c r="A23" s="13">
        <v>111</v>
      </c>
      <c r="B23" s="337"/>
      <c r="C23" s="337" t="s">
        <v>180</v>
      </c>
      <c r="D23" s="338" t="str">
        <f t="shared" si="2"/>
        <v>Hawaii</v>
      </c>
      <c r="E23" s="337" t="s">
        <v>20</v>
      </c>
      <c r="F23" s="339">
        <v>45373.5</v>
      </c>
      <c r="G23" s="337" t="s">
        <v>1186</v>
      </c>
      <c r="H23" s="337" t="s">
        <v>1199</v>
      </c>
      <c r="I23" s="338" t="s">
        <v>234</v>
      </c>
      <c r="J23" s="337" t="s">
        <v>145</v>
      </c>
      <c r="K23" s="337" t="s">
        <v>1188</v>
      </c>
      <c r="L23" s="337" t="s">
        <v>1070</v>
      </c>
      <c r="M23" s="337" t="s">
        <v>145</v>
      </c>
      <c r="N23" s="341">
        <v>3836000</v>
      </c>
      <c r="O23" s="341">
        <v>174052746000</v>
      </c>
      <c r="P23" s="341">
        <f t="shared" si="0"/>
        <v>174052.74600000001</v>
      </c>
      <c r="Q23" s="341">
        <f t="shared" si="1"/>
        <v>174.05274600000001</v>
      </c>
      <c r="R23" s="337" t="s">
        <v>505</v>
      </c>
      <c r="S23" s="337" t="s">
        <v>1183</v>
      </c>
      <c r="T23" s="338" t="str">
        <f>M23</f>
        <v>Residential</v>
      </c>
      <c r="U23" s="36"/>
    </row>
    <row r="24" spans="1:21" ht="15" hidden="1" customHeight="1">
      <c r="A24" s="13">
        <v>47</v>
      </c>
      <c r="B24" s="337"/>
      <c r="C24" s="337" t="s">
        <v>180</v>
      </c>
      <c r="D24" s="338" t="str">
        <f t="shared" si="2"/>
        <v>Hawaii</v>
      </c>
      <c r="E24" s="337" t="s">
        <v>20</v>
      </c>
      <c r="F24" s="339">
        <v>6160</v>
      </c>
      <c r="G24" s="337" t="s">
        <v>1186</v>
      </c>
      <c r="H24" s="337" t="s">
        <v>1044</v>
      </c>
      <c r="I24" s="338" t="s">
        <v>230</v>
      </c>
      <c r="J24" s="337" t="s">
        <v>1202</v>
      </c>
      <c r="K24" s="337" t="s">
        <v>1188</v>
      </c>
      <c r="L24" s="337" t="s">
        <v>1070</v>
      </c>
      <c r="M24" s="342" t="s">
        <v>1203</v>
      </c>
      <c r="N24" s="341">
        <v>5825000</v>
      </c>
      <c r="O24" s="341">
        <v>35882000000</v>
      </c>
      <c r="P24" s="341">
        <f t="shared" si="0"/>
        <v>35882</v>
      </c>
      <c r="Q24" s="341">
        <f t="shared" si="1"/>
        <v>35.881999999999998</v>
      </c>
      <c r="R24" s="337" t="s">
        <v>505</v>
      </c>
      <c r="S24" s="337" t="s">
        <v>1183</v>
      </c>
      <c r="T24" s="338" t="s">
        <v>192</v>
      </c>
      <c r="U24" s="36"/>
    </row>
    <row r="25" spans="1:21" ht="15" hidden="1" customHeight="1">
      <c r="A25" s="13">
        <v>156</v>
      </c>
      <c r="B25" s="337"/>
      <c r="C25" s="337" t="s">
        <v>180</v>
      </c>
      <c r="D25" s="338" t="str">
        <f t="shared" si="2"/>
        <v>Hawaii</v>
      </c>
      <c r="E25" s="337" t="s">
        <v>20</v>
      </c>
      <c r="F25" s="339">
        <v>1141</v>
      </c>
      <c r="G25" s="337" t="s">
        <v>1186</v>
      </c>
      <c r="H25" s="337" t="s">
        <v>194</v>
      </c>
      <c r="I25" s="338" t="s">
        <v>232</v>
      </c>
      <c r="J25" s="337" t="s">
        <v>1202</v>
      </c>
      <c r="K25" s="337" t="s">
        <v>1188</v>
      </c>
      <c r="L25" s="337" t="s">
        <v>1193</v>
      </c>
      <c r="M25" s="342" t="s">
        <v>1203</v>
      </c>
      <c r="N25" s="341">
        <v>5253000</v>
      </c>
      <c r="O25" s="341">
        <v>5993673000</v>
      </c>
      <c r="P25" s="341">
        <f t="shared" si="0"/>
        <v>5993.6729999999998</v>
      </c>
      <c r="Q25" s="341">
        <f t="shared" si="1"/>
        <v>5.9936730000000003</v>
      </c>
      <c r="R25" s="337" t="s">
        <v>505</v>
      </c>
      <c r="S25" s="337" t="s">
        <v>1183</v>
      </c>
      <c r="T25" s="338" t="s">
        <v>192</v>
      </c>
      <c r="U25" s="36"/>
    </row>
    <row r="26" spans="1:21" ht="15" hidden="1" customHeight="1">
      <c r="A26" s="13">
        <v>84</v>
      </c>
      <c r="B26" s="337"/>
      <c r="C26" s="337" t="s">
        <v>180</v>
      </c>
      <c r="D26" s="338" t="str">
        <f t="shared" si="2"/>
        <v>Hawaii</v>
      </c>
      <c r="E26" s="337" t="s">
        <v>20</v>
      </c>
      <c r="F26" s="339">
        <v>15447</v>
      </c>
      <c r="G26" s="337" t="s">
        <v>1186</v>
      </c>
      <c r="H26" s="337" t="s">
        <v>231</v>
      </c>
      <c r="I26" s="338" t="s">
        <v>231</v>
      </c>
      <c r="J26" s="337" t="s">
        <v>1202</v>
      </c>
      <c r="K26" s="337" t="s">
        <v>1188</v>
      </c>
      <c r="L26" s="337" t="s">
        <v>268</v>
      </c>
      <c r="M26" s="342" t="s">
        <v>1203</v>
      </c>
      <c r="N26" s="341">
        <v>5670000</v>
      </c>
      <c r="O26" s="341">
        <v>87584490000</v>
      </c>
      <c r="P26" s="341">
        <f t="shared" si="0"/>
        <v>87584.49</v>
      </c>
      <c r="Q26" s="341">
        <f t="shared" si="1"/>
        <v>87.584490000000002</v>
      </c>
      <c r="R26" s="337" t="s">
        <v>505</v>
      </c>
      <c r="S26" s="337" t="s">
        <v>1183</v>
      </c>
      <c r="T26" s="338" t="s">
        <v>192</v>
      </c>
      <c r="U26" s="36"/>
    </row>
    <row r="27" spans="1:21" ht="14.25" hidden="1" customHeight="1">
      <c r="A27" s="13">
        <v>165</v>
      </c>
      <c r="B27" s="337"/>
      <c r="C27" s="337" t="s">
        <v>180</v>
      </c>
      <c r="D27" s="338" t="str">
        <f t="shared" si="2"/>
        <v>Hawaii</v>
      </c>
      <c r="E27" s="337" t="s">
        <v>20</v>
      </c>
      <c r="F27" s="339">
        <v>1475</v>
      </c>
      <c r="G27" s="337" t="s">
        <v>1204</v>
      </c>
      <c r="H27" s="337" t="s">
        <v>229</v>
      </c>
      <c r="I27" s="338" t="s">
        <v>229</v>
      </c>
      <c r="J27" s="337" t="s">
        <v>1205</v>
      </c>
      <c r="K27" s="337" t="s">
        <v>1206</v>
      </c>
      <c r="L27" s="337" t="s">
        <v>1070</v>
      </c>
      <c r="M27" s="340" t="s">
        <v>147</v>
      </c>
      <c r="N27" s="341">
        <v>20500000</v>
      </c>
      <c r="O27" s="341">
        <v>30237500000</v>
      </c>
      <c r="P27" s="341">
        <f t="shared" si="0"/>
        <v>30237.5</v>
      </c>
      <c r="Q27" s="341">
        <f t="shared" si="1"/>
        <v>30.237500000000001</v>
      </c>
      <c r="R27" s="337" t="s">
        <v>229</v>
      </c>
      <c r="S27" s="337" t="s">
        <v>1183</v>
      </c>
      <c r="T27" s="338" t="str">
        <f>M27</f>
        <v>Industrial</v>
      </c>
      <c r="U27" s="36"/>
    </row>
    <row r="28" spans="1:21" ht="14.25" hidden="1" customHeight="1">
      <c r="A28" s="13">
        <v>109</v>
      </c>
      <c r="B28" s="337"/>
      <c r="C28" s="337" t="s">
        <v>180</v>
      </c>
      <c r="D28" s="338" t="str">
        <f t="shared" si="2"/>
        <v>Hawaii</v>
      </c>
      <c r="E28" s="337" t="s">
        <v>20</v>
      </c>
      <c r="F28" s="339">
        <v>56878</v>
      </c>
      <c r="G28" s="337" t="s">
        <v>1186</v>
      </c>
      <c r="H28" s="337" t="s">
        <v>1044</v>
      </c>
      <c r="I28" s="338" t="s">
        <v>230</v>
      </c>
      <c r="J28" s="337" t="s">
        <v>1070</v>
      </c>
      <c r="K28" s="337" t="s">
        <v>1207</v>
      </c>
      <c r="L28" s="337" t="s">
        <v>1070</v>
      </c>
      <c r="M28" s="337" t="s">
        <v>147</v>
      </c>
      <c r="N28" s="341">
        <v>5825000</v>
      </c>
      <c r="O28" s="341">
        <v>331314350000</v>
      </c>
      <c r="P28" s="341">
        <f t="shared" si="0"/>
        <v>331314.34999999998</v>
      </c>
      <c r="Q28" s="341">
        <f t="shared" si="1"/>
        <v>331.31434999999999</v>
      </c>
      <c r="R28" s="337" t="s">
        <v>505</v>
      </c>
      <c r="S28" s="337" t="s">
        <v>1183</v>
      </c>
      <c r="T28" s="338" t="str">
        <f t="shared" ref="T28:T33" si="4">M28</f>
        <v>Industrial</v>
      </c>
      <c r="U28" s="36"/>
    </row>
    <row r="29" spans="1:21" ht="14.25" hidden="1" customHeight="1">
      <c r="A29" s="13">
        <v>137</v>
      </c>
      <c r="B29" s="337"/>
      <c r="C29" s="337" t="s">
        <v>180</v>
      </c>
      <c r="D29" s="338" t="str">
        <f t="shared" si="2"/>
        <v>Hawaii</v>
      </c>
      <c r="E29" s="337" t="s">
        <v>20</v>
      </c>
      <c r="F29" s="339">
        <v>15433.067821735747</v>
      </c>
      <c r="G29" s="337" t="s">
        <v>1186</v>
      </c>
      <c r="H29" s="337" t="s">
        <v>194</v>
      </c>
      <c r="I29" s="338" t="s">
        <v>232</v>
      </c>
      <c r="J29" s="337" t="s">
        <v>1189</v>
      </c>
      <c r="K29" s="337" t="s">
        <v>1192</v>
      </c>
      <c r="L29" s="337" t="s">
        <v>1193</v>
      </c>
      <c r="M29" s="340" t="s">
        <v>147</v>
      </c>
      <c r="N29" s="341">
        <v>5253000</v>
      </c>
      <c r="O29" s="341">
        <v>81069905267.577881</v>
      </c>
      <c r="P29" s="341">
        <f t="shared" si="0"/>
        <v>81069.90526757788</v>
      </c>
      <c r="Q29" s="341">
        <f t="shared" si="1"/>
        <v>81.06990526757788</v>
      </c>
      <c r="R29" s="337" t="s">
        <v>505</v>
      </c>
      <c r="S29" s="337" t="s">
        <v>1183</v>
      </c>
      <c r="T29" s="338" t="str">
        <f t="shared" si="4"/>
        <v>Industrial</v>
      </c>
      <c r="U29" s="36"/>
    </row>
    <row r="30" spans="1:21" ht="14.25" hidden="1" customHeight="1">
      <c r="A30" s="13">
        <v>138</v>
      </c>
      <c r="B30" s="337"/>
      <c r="C30" s="337" t="s">
        <v>180</v>
      </c>
      <c r="D30" s="338" t="str">
        <f t="shared" si="2"/>
        <v>Hawaii</v>
      </c>
      <c r="E30" s="337" t="s">
        <v>20</v>
      </c>
      <c r="F30" s="339">
        <v>4505.4198334686434</v>
      </c>
      <c r="G30" s="337" t="s">
        <v>1186</v>
      </c>
      <c r="H30" s="337" t="s">
        <v>194</v>
      </c>
      <c r="I30" s="338" t="s">
        <v>232</v>
      </c>
      <c r="J30" s="337" t="s">
        <v>1201</v>
      </c>
      <c r="K30" s="337" t="s">
        <v>1192</v>
      </c>
      <c r="L30" s="337" t="s">
        <v>1193</v>
      </c>
      <c r="M30" s="337" t="s">
        <v>147</v>
      </c>
      <c r="N30" s="341">
        <v>5253000</v>
      </c>
      <c r="O30" s="341">
        <v>23666970385.210785</v>
      </c>
      <c r="P30" s="341">
        <f t="shared" si="0"/>
        <v>23666.970385210785</v>
      </c>
      <c r="Q30" s="341">
        <f t="shared" si="1"/>
        <v>23.666970385210785</v>
      </c>
      <c r="R30" s="337" t="s">
        <v>505</v>
      </c>
      <c r="S30" s="337" t="s">
        <v>1183</v>
      </c>
      <c r="T30" s="338" t="str">
        <f t="shared" si="4"/>
        <v>Industrial</v>
      </c>
      <c r="U30" s="36"/>
    </row>
    <row r="31" spans="1:21" ht="14.25" hidden="1" customHeight="1">
      <c r="A31" s="13">
        <v>3</v>
      </c>
      <c r="B31" s="337"/>
      <c r="C31" s="337" t="s">
        <v>180</v>
      </c>
      <c r="D31" s="338" t="str">
        <f t="shared" si="2"/>
        <v>Hawaii</v>
      </c>
      <c r="E31" s="337" t="s">
        <v>20</v>
      </c>
      <c r="F31" s="339">
        <v>167610</v>
      </c>
      <c r="G31" s="337" t="s">
        <v>1186</v>
      </c>
      <c r="H31" s="337" t="s">
        <v>837</v>
      </c>
      <c r="I31" s="338" t="s">
        <v>235</v>
      </c>
      <c r="J31" s="337" t="s">
        <v>1208</v>
      </c>
      <c r="K31" s="337" t="s">
        <v>1207</v>
      </c>
      <c r="L31" s="337" t="s">
        <v>1070</v>
      </c>
      <c r="M31" s="340" t="s">
        <v>147</v>
      </c>
      <c r="N31" s="341">
        <v>6287000</v>
      </c>
      <c r="O31" s="341">
        <v>1053764070000</v>
      </c>
      <c r="P31" s="341">
        <f t="shared" si="0"/>
        <v>1053764.07</v>
      </c>
      <c r="Q31" s="341">
        <f t="shared" si="1"/>
        <v>1053.7640699999999</v>
      </c>
      <c r="R31" s="337" t="s">
        <v>505</v>
      </c>
      <c r="S31" s="337" t="s">
        <v>1183</v>
      </c>
      <c r="T31" s="338" t="str">
        <f t="shared" si="4"/>
        <v>Industrial</v>
      </c>
      <c r="U31" s="36"/>
    </row>
    <row r="32" spans="1:21" ht="14.25" hidden="1" customHeight="1">
      <c r="A32" s="13">
        <v>6</v>
      </c>
      <c r="B32" s="337"/>
      <c r="C32" s="337" t="s">
        <v>180</v>
      </c>
      <c r="D32" s="338" t="str">
        <f t="shared" si="2"/>
        <v>Hawaii</v>
      </c>
      <c r="E32" s="337" t="s">
        <v>20</v>
      </c>
      <c r="F32" s="339">
        <v>133943</v>
      </c>
      <c r="G32" s="337" t="s">
        <v>1186</v>
      </c>
      <c r="H32" s="337" t="s">
        <v>837</v>
      </c>
      <c r="I32" s="338" t="s">
        <v>235</v>
      </c>
      <c r="J32" s="337" t="s">
        <v>1208</v>
      </c>
      <c r="K32" s="337" t="s">
        <v>1207</v>
      </c>
      <c r="L32" s="337" t="s">
        <v>1070</v>
      </c>
      <c r="M32" s="340" t="s">
        <v>147</v>
      </c>
      <c r="N32" s="341">
        <v>6287000</v>
      </c>
      <c r="O32" s="341">
        <v>842099641000</v>
      </c>
      <c r="P32" s="341">
        <f t="shared" si="0"/>
        <v>842099.64099999995</v>
      </c>
      <c r="Q32" s="341">
        <f t="shared" si="1"/>
        <v>842.09964100000002</v>
      </c>
      <c r="R32" s="337" t="s">
        <v>505</v>
      </c>
      <c r="S32" s="337" t="s">
        <v>1183</v>
      </c>
      <c r="T32" s="338" t="str">
        <f t="shared" si="4"/>
        <v>Industrial</v>
      </c>
      <c r="U32" s="36"/>
    </row>
    <row r="33" spans="1:21" ht="14.25" hidden="1" customHeight="1">
      <c r="A33" s="13">
        <v>7</v>
      </c>
      <c r="B33" s="337"/>
      <c r="C33" s="337" t="s">
        <v>180</v>
      </c>
      <c r="D33" s="338" t="str">
        <f t="shared" si="2"/>
        <v>Hawaii</v>
      </c>
      <c r="E33" s="337" t="s">
        <v>20</v>
      </c>
      <c r="F33" s="339">
        <v>7555</v>
      </c>
      <c r="G33" s="337" t="s">
        <v>1186</v>
      </c>
      <c r="H33" s="337" t="s">
        <v>837</v>
      </c>
      <c r="I33" s="338" t="s">
        <v>235</v>
      </c>
      <c r="J33" s="337" t="s">
        <v>1208</v>
      </c>
      <c r="K33" s="337" t="s">
        <v>1207</v>
      </c>
      <c r="L33" s="337" t="s">
        <v>1070</v>
      </c>
      <c r="M33" s="340" t="s">
        <v>147</v>
      </c>
      <c r="N33" s="341">
        <v>6287000</v>
      </c>
      <c r="O33" s="341">
        <v>47498285000</v>
      </c>
      <c r="P33" s="341">
        <f t="shared" si="0"/>
        <v>47498.285000000003</v>
      </c>
      <c r="Q33" s="341">
        <f t="shared" si="1"/>
        <v>47.498285000000003</v>
      </c>
      <c r="R33" s="337" t="s">
        <v>505</v>
      </c>
      <c r="S33" s="337" t="s">
        <v>1183</v>
      </c>
      <c r="T33" s="338" t="str">
        <f t="shared" si="4"/>
        <v>Industrial</v>
      </c>
      <c r="U33" s="36"/>
    </row>
    <row r="34" spans="1:21" ht="14.25" hidden="1" customHeight="1">
      <c r="A34" s="13">
        <v>101</v>
      </c>
      <c r="B34" s="337"/>
      <c r="C34" s="337" t="s">
        <v>180</v>
      </c>
      <c r="D34" s="338" t="str">
        <f t="shared" si="2"/>
        <v>Hawaii</v>
      </c>
      <c r="E34" s="337" t="s">
        <v>20</v>
      </c>
      <c r="F34" s="339">
        <v>265089.42857142858</v>
      </c>
      <c r="G34" s="337" t="s">
        <v>1186</v>
      </c>
      <c r="H34" s="337" t="s">
        <v>1044</v>
      </c>
      <c r="I34" s="338" t="s">
        <v>230</v>
      </c>
      <c r="J34" s="337" t="s">
        <v>1209</v>
      </c>
      <c r="K34" s="337" t="s">
        <v>1210</v>
      </c>
      <c r="L34" s="337" t="s">
        <v>1211</v>
      </c>
      <c r="M34" s="337" t="s">
        <v>269</v>
      </c>
      <c r="N34" s="341">
        <v>5825000</v>
      </c>
      <c r="O34" s="341">
        <v>1544145921428.5715</v>
      </c>
      <c r="P34" s="341">
        <f t="shared" si="0"/>
        <v>1544145.9214285715</v>
      </c>
      <c r="Q34" s="341">
        <f t="shared" si="1"/>
        <v>1544.1459214285715</v>
      </c>
      <c r="R34" s="337" t="s">
        <v>505</v>
      </c>
      <c r="S34" s="337" t="s">
        <v>1183</v>
      </c>
      <c r="T34" s="338" t="s">
        <v>141</v>
      </c>
      <c r="U34" s="36"/>
    </row>
    <row r="35" spans="1:21" ht="14.25" hidden="1" customHeight="1">
      <c r="A35" s="13">
        <v>12</v>
      </c>
      <c r="B35" s="337"/>
      <c r="C35" s="337" t="s">
        <v>180</v>
      </c>
      <c r="D35" s="338" t="str">
        <f t="shared" si="2"/>
        <v>Hawaii</v>
      </c>
      <c r="E35" s="337" t="s">
        <v>20</v>
      </c>
      <c r="F35" s="339">
        <v>1026204</v>
      </c>
      <c r="G35" s="337" t="s">
        <v>1186</v>
      </c>
      <c r="H35" s="337" t="s">
        <v>837</v>
      </c>
      <c r="I35" s="338" t="s">
        <v>235</v>
      </c>
      <c r="J35" s="337" t="s">
        <v>1209</v>
      </c>
      <c r="K35" s="337" t="s">
        <v>1207</v>
      </c>
      <c r="L35" s="337" t="s">
        <v>1211</v>
      </c>
      <c r="M35" s="337" t="s">
        <v>269</v>
      </c>
      <c r="N35" s="341">
        <v>6287000</v>
      </c>
      <c r="O35" s="341">
        <v>6451744548000</v>
      </c>
      <c r="P35" s="341">
        <f t="shared" si="0"/>
        <v>6451744.5480000004</v>
      </c>
      <c r="Q35" s="341">
        <f t="shared" si="1"/>
        <v>6451.7445479999997</v>
      </c>
      <c r="R35" s="337" t="s">
        <v>505</v>
      </c>
      <c r="S35" s="337" t="s">
        <v>1183</v>
      </c>
      <c r="T35" s="338" t="s">
        <v>141</v>
      </c>
      <c r="U35" s="36"/>
    </row>
    <row r="36" spans="1:21" ht="14.25" hidden="1" customHeight="1">
      <c r="A36" s="13">
        <v>54</v>
      </c>
      <c r="B36" s="337"/>
      <c r="C36" s="337" t="s">
        <v>180</v>
      </c>
      <c r="D36" s="338" t="str">
        <f t="shared" si="2"/>
        <v>Hawaii</v>
      </c>
      <c r="E36" s="337" t="s">
        <v>20</v>
      </c>
      <c r="F36" s="339">
        <v>1325</v>
      </c>
      <c r="G36" s="337" t="s">
        <v>1186</v>
      </c>
      <c r="H36" s="337" t="s">
        <v>1044</v>
      </c>
      <c r="I36" s="338" t="s">
        <v>230</v>
      </c>
      <c r="J36" s="337" t="s">
        <v>1212</v>
      </c>
      <c r="K36" s="337" t="s">
        <v>1188</v>
      </c>
      <c r="L36" s="337" t="s">
        <v>1070</v>
      </c>
      <c r="M36" s="337" t="s">
        <v>146</v>
      </c>
      <c r="N36" s="341">
        <v>5825000</v>
      </c>
      <c r="O36" s="341">
        <v>7718125000</v>
      </c>
      <c r="P36" s="341">
        <f t="shared" si="0"/>
        <v>7718.125</v>
      </c>
      <c r="Q36" s="341">
        <f t="shared" si="1"/>
        <v>7.7181249999999997</v>
      </c>
      <c r="R36" s="337" t="s">
        <v>505</v>
      </c>
      <c r="S36" s="337" t="s">
        <v>1183</v>
      </c>
      <c r="T36" s="338" t="str">
        <f>M36</f>
        <v>Commercial</v>
      </c>
      <c r="U36" s="36"/>
    </row>
    <row r="37" spans="1:21" ht="14.25" hidden="1" customHeight="1">
      <c r="A37" s="13">
        <v>66</v>
      </c>
      <c r="B37" s="337"/>
      <c r="C37" s="337" t="s">
        <v>180</v>
      </c>
      <c r="D37" s="338" t="str">
        <f t="shared" si="2"/>
        <v>Hawaii</v>
      </c>
      <c r="E37" s="337" t="s">
        <v>20</v>
      </c>
      <c r="F37" s="339">
        <v>565</v>
      </c>
      <c r="G37" s="337" t="s">
        <v>1186</v>
      </c>
      <c r="H37" s="337" t="s">
        <v>1044</v>
      </c>
      <c r="I37" s="338" t="s">
        <v>230</v>
      </c>
      <c r="J37" s="337" t="s">
        <v>1213</v>
      </c>
      <c r="K37" s="337" t="s">
        <v>1188</v>
      </c>
      <c r="L37" s="337" t="s">
        <v>1070</v>
      </c>
      <c r="M37" s="337" t="s">
        <v>146</v>
      </c>
      <c r="N37" s="341">
        <v>5825000</v>
      </c>
      <c r="O37" s="341">
        <v>3291125000</v>
      </c>
      <c r="P37" s="341">
        <f t="shared" ref="P37:P68" si="5">O37/10^6</f>
        <v>3291.125</v>
      </c>
      <c r="Q37" s="341">
        <f t="shared" ref="Q37:Q68" si="6">O37/10^9</f>
        <v>3.2911250000000001</v>
      </c>
      <c r="R37" s="337" t="s">
        <v>505</v>
      </c>
      <c r="S37" s="337" t="s">
        <v>1183</v>
      </c>
      <c r="T37" s="338" t="str">
        <f t="shared" ref="T37:T43" si="7">M37</f>
        <v>Commercial</v>
      </c>
      <c r="U37" s="36"/>
    </row>
    <row r="38" spans="1:21" ht="14.25" hidden="1" customHeight="1">
      <c r="A38" s="13">
        <v>63</v>
      </c>
      <c r="B38" s="337"/>
      <c r="C38" s="337" t="s">
        <v>180</v>
      </c>
      <c r="D38" s="338" t="str">
        <f t="shared" si="2"/>
        <v>Hawaii</v>
      </c>
      <c r="E38" s="337" t="s">
        <v>20</v>
      </c>
      <c r="F38" s="339">
        <v>519</v>
      </c>
      <c r="G38" s="337" t="s">
        <v>1186</v>
      </c>
      <c r="H38" s="337" t="s">
        <v>1044</v>
      </c>
      <c r="I38" s="338" t="s">
        <v>230</v>
      </c>
      <c r="J38" s="337" t="s">
        <v>1213</v>
      </c>
      <c r="K38" s="337" t="s">
        <v>1188</v>
      </c>
      <c r="L38" s="337" t="s">
        <v>1070</v>
      </c>
      <c r="M38" s="337" t="s">
        <v>146</v>
      </c>
      <c r="N38" s="341">
        <v>5825000</v>
      </c>
      <c r="O38" s="341">
        <v>3023175000</v>
      </c>
      <c r="P38" s="341">
        <f t="shared" si="5"/>
        <v>3023.1750000000002</v>
      </c>
      <c r="Q38" s="341">
        <f t="shared" si="6"/>
        <v>3.0231750000000002</v>
      </c>
      <c r="R38" s="337" t="s">
        <v>505</v>
      </c>
      <c r="S38" s="337" t="s">
        <v>1183</v>
      </c>
      <c r="T38" s="338" t="str">
        <f t="shared" si="7"/>
        <v>Commercial</v>
      </c>
      <c r="U38" s="36"/>
    </row>
    <row r="39" spans="1:21" ht="14.25" hidden="1" customHeight="1">
      <c r="A39" s="13">
        <v>163</v>
      </c>
      <c r="B39" s="337"/>
      <c r="C39" s="337" t="s">
        <v>180</v>
      </c>
      <c r="D39" s="338" t="str">
        <f t="shared" si="2"/>
        <v>Hawaii</v>
      </c>
      <c r="E39" s="337" t="s">
        <v>20</v>
      </c>
      <c r="F39" s="339">
        <v>540</v>
      </c>
      <c r="G39" s="337" t="s">
        <v>1186</v>
      </c>
      <c r="H39" s="337" t="s">
        <v>194</v>
      </c>
      <c r="I39" s="338" t="s">
        <v>232</v>
      </c>
      <c r="J39" s="337" t="s">
        <v>1213</v>
      </c>
      <c r="K39" s="337" t="s">
        <v>1188</v>
      </c>
      <c r="L39" s="337" t="s">
        <v>1193</v>
      </c>
      <c r="M39" s="340" t="s">
        <v>146</v>
      </c>
      <c r="N39" s="341">
        <v>5253000</v>
      </c>
      <c r="O39" s="341">
        <v>2836620000</v>
      </c>
      <c r="P39" s="341">
        <f t="shared" si="5"/>
        <v>2836.62</v>
      </c>
      <c r="Q39" s="341">
        <f t="shared" si="6"/>
        <v>2.8366199999999999</v>
      </c>
      <c r="R39" s="337" t="s">
        <v>505</v>
      </c>
      <c r="S39" s="337" t="s">
        <v>1183</v>
      </c>
      <c r="T39" s="338" t="str">
        <f t="shared" si="7"/>
        <v>Commercial</v>
      </c>
      <c r="U39" s="36"/>
    </row>
    <row r="40" spans="1:21" ht="14.25" hidden="1" customHeight="1">
      <c r="A40" s="13">
        <v>159</v>
      </c>
      <c r="B40" s="337"/>
      <c r="C40" s="337" t="s">
        <v>180</v>
      </c>
      <c r="D40" s="338" t="str">
        <f t="shared" si="2"/>
        <v>Hawaii</v>
      </c>
      <c r="E40" s="337" t="s">
        <v>20</v>
      </c>
      <c r="F40" s="339">
        <v>394</v>
      </c>
      <c r="G40" s="337" t="s">
        <v>1186</v>
      </c>
      <c r="H40" s="337" t="s">
        <v>194</v>
      </c>
      <c r="I40" s="338" t="s">
        <v>232</v>
      </c>
      <c r="J40" s="337" t="s">
        <v>1212</v>
      </c>
      <c r="K40" s="337" t="s">
        <v>1188</v>
      </c>
      <c r="L40" s="337" t="s">
        <v>1193</v>
      </c>
      <c r="M40" s="337" t="s">
        <v>146</v>
      </c>
      <c r="N40" s="341">
        <v>5253000</v>
      </c>
      <c r="O40" s="341">
        <v>2069682000</v>
      </c>
      <c r="P40" s="341">
        <f t="shared" si="5"/>
        <v>2069.6819999999998</v>
      </c>
      <c r="Q40" s="341">
        <f t="shared" si="6"/>
        <v>2.0696819999999998</v>
      </c>
      <c r="R40" s="337" t="s">
        <v>505</v>
      </c>
      <c r="S40" s="337" t="s">
        <v>1183</v>
      </c>
      <c r="T40" s="338" t="str">
        <f t="shared" si="7"/>
        <v>Commercial</v>
      </c>
      <c r="U40" s="36"/>
    </row>
    <row r="41" spans="1:21" ht="14.25" hidden="1" customHeight="1">
      <c r="A41" s="13">
        <v>29</v>
      </c>
      <c r="B41" s="337"/>
      <c r="C41" s="337" t="s">
        <v>180</v>
      </c>
      <c r="D41" s="338" t="str">
        <f t="shared" si="2"/>
        <v>Hawaii</v>
      </c>
      <c r="E41" s="337" t="s">
        <v>20</v>
      </c>
      <c r="F41" s="339">
        <v>1073</v>
      </c>
      <c r="G41" s="337" t="s">
        <v>1186</v>
      </c>
      <c r="H41" s="337" t="s">
        <v>837</v>
      </c>
      <c r="I41" s="338" t="s">
        <v>235</v>
      </c>
      <c r="J41" s="337" t="s">
        <v>1213</v>
      </c>
      <c r="K41" s="337" t="s">
        <v>1188</v>
      </c>
      <c r="L41" s="337" t="s">
        <v>1070</v>
      </c>
      <c r="M41" s="337" t="s">
        <v>146</v>
      </c>
      <c r="N41" s="341">
        <v>6287000</v>
      </c>
      <c r="O41" s="341">
        <v>6745951000</v>
      </c>
      <c r="P41" s="341">
        <f t="shared" si="5"/>
        <v>6745.951</v>
      </c>
      <c r="Q41" s="341">
        <f t="shared" si="6"/>
        <v>6.7459509999999998</v>
      </c>
      <c r="R41" s="337" t="s">
        <v>505</v>
      </c>
      <c r="S41" s="337" t="s">
        <v>1183</v>
      </c>
      <c r="T41" s="338" t="str">
        <f t="shared" si="7"/>
        <v>Commercial</v>
      </c>
      <c r="U41" s="36"/>
    </row>
    <row r="42" spans="1:21" ht="15" hidden="1" customHeight="1">
      <c r="A42" s="13">
        <v>113</v>
      </c>
      <c r="B42" s="337"/>
      <c r="C42" s="337" t="s">
        <v>180</v>
      </c>
      <c r="D42" s="338" t="str">
        <f t="shared" si="2"/>
        <v>Hawaii</v>
      </c>
      <c r="E42" s="337" t="s">
        <v>20</v>
      </c>
      <c r="F42" s="339">
        <v>61767.357142857145</v>
      </c>
      <c r="G42" s="337" t="s">
        <v>1186</v>
      </c>
      <c r="H42" s="337" t="s">
        <v>1199</v>
      </c>
      <c r="I42" s="338" t="s">
        <v>234</v>
      </c>
      <c r="J42" s="337" t="s">
        <v>1214</v>
      </c>
      <c r="K42" s="337" t="s">
        <v>1188</v>
      </c>
      <c r="L42" s="337" t="s">
        <v>1070</v>
      </c>
      <c r="M42" s="342" t="s">
        <v>146</v>
      </c>
      <c r="N42" s="341">
        <v>3836000</v>
      </c>
      <c r="O42" s="341">
        <v>236939582000</v>
      </c>
      <c r="P42" s="341">
        <f t="shared" si="5"/>
        <v>236939.58199999999</v>
      </c>
      <c r="Q42" s="341">
        <f t="shared" si="6"/>
        <v>236.939582</v>
      </c>
      <c r="R42" s="337" t="s">
        <v>505</v>
      </c>
      <c r="S42" s="337" t="s">
        <v>1183</v>
      </c>
      <c r="T42" s="338" t="str">
        <f t="shared" si="7"/>
        <v>Commercial</v>
      </c>
      <c r="U42" s="36"/>
    </row>
    <row r="43" spans="1:21" ht="15" hidden="1" customHeight="1">
      <c r="A43" s="13">
        <v>131</v>
      </c>
      <c r="B43" s="337"/>
      <c r="C43" s="337" t="s">
        <v>180</v>
      </c>
      <c r="D43" s="338" t="str">
        <f t="shared" si="2"/>
        <v>Hawaii</v>
      </c>
      <c r="E43" s="337" t="s">
        <v>20</v>
      </c>
      <c r="F43" s="339">
        <v>62821.92387904066</v>
      </c>
      <c r="G43" s="337" t="s">
        <v>1186</v>
      </c>
      <c r="H43" s="337" t="s">
        <v>1215</v>
      </c>
      <c r="I43" s="338" t="s">
        <v>234</v>
      </c>
      <c r="J43" s="337" t="s">
        <v>1207</v>
      </c>
      <c r="K43" s="337" t="s">
        <v>1207</v>
      </c>
      <c r="L43" s="337" t="s">
        <v>1070</v>
      </c>
      <c r="M43" s="342" t="s">
        <v>146</v>
      </c>
      <c r="N43" s="341">
        <v>3836000</v>
      </c>
      <c r="O43" s="341">
        <v>240984899999.99997</v>
      </c>
      <c r="P43" s="341">
        <f t="shared" si="5"/>
        <v>240984.89999999997</v>
      </c>
      <c r="Q43" s="341">
        <f t="shared" si="6"/>
        <v>240.98489999999998</v>
      </c>
      <c r="R43" s="337" t="s">
        <v>505</v>
      </c>
      <c r="S43" s="337" t="s">
        <v>1183</v>
      </c>
      <c r="T43" s="338" t="str">
        <f t="shared" si="7"/>
        <v>Commercial</v>
      </c>
      <c r="U43" s="36"/>
    </row>
    <row r="44" spans="1:21" ht="14.25" hidden="1" customHeight="1">
      <c r="A44" s="343">
        <v>81</v>
      </c>
      <c r="B44" s="340"/>
      <c r="C44" s="340" t="s">
        <v>180</v>
      </c>
      <c r="D44" s="338" t="str">
        <f t="shared" si="2"/>
        <v>Hawaii</v>
      </c>
      <c r="E44" s="340" t="s">
        <v>20</v>
      </c>
      <c r="F44" s="344">
        <v>813</v>
      </c>
      <c r="G44" s="340" t="s">
        <v>1186</v>
      </c>
      <c r="H44" s="340" t="s">
        <v>231</v>
      </c>
      <c r="I44" s="338" t="s">
        <v>231</v>
      </c>
      <c r="J44" s="340" t="s">
        <v>1216</v>
      </c>
      <c r="K44" s="340" t="s">
        <v>1188</v>
      </c>
      <c r="L44" s="340" t="s">
        <v>268</v>
      </c>
      <c r="M44" s="340" t="s">
        <v>225</v>
      </c>
      <c r="N44" s="345">
        <v>5670000</v>
      </c>
      <c r="O44" s="345">
        <v>4609710000</v>
      </c>
      <c r="P44" s="345">
        <f t="shared" si="5"/>
        <v>4609.71</v>
      </c>
      <c r="Q44" s="345">
        <f t="shared" si="6"/>
        <v>4.6097099999999998</v>
      </c>
      <c r="R44" s="340" t="s">
        <v>505</v>
      </c>
      <c r="S44" s="340" t="s">
        <v>1183</v>
      </c>
      <c r="T44" s="338" t="s">
        <v>160</v>
      </c>
      <c r="U44" s="36"/>
    </row>
    <row r="45" spans="1:21" ht="14.25" hidden="1" customHeight="1">
      <c r="A45" s="343">
        <v>75</v>
      </c>
      <c r="B45" s="340"/>
      <c r="C45" s="340" t="s">
        <v>180</v>
      </c>
      <c r="D45" s="338" t="str">
        <f t="shared" si="2"/>
        <v>Hawaii</v>
      </c>
      <c r="E45" s="340" t="s">
        <v>20</v>
      </c>
      <c r="F45" s="344">
        <v>5693</v>
      </c>
      <c r="G45" s="340" t="s">
        <v>1186</v>
      </c>
      <c r="H45" s="340" t="s">
        <v>231</v>
      </c>
      <c r="I45" s="338" t="s">
        <v>231</v>
      </c>
      <c r="J45" s="340" t="s">
        <v>1216</v>
      </c>
      <c r="K45" s="340" t="s">
        <v>1188</v>
      </c>
      <c r="L45" s="340" t="s">
        <v>268</v>
      </c>
      <c r="M45" s="340" t="s">
        <v>225</v>
      </c>
      <c r="N45" s="345">
        <v>5670000</v>
      </c>
      <c r="O45" s="345">
        <v>32279310000</v>
      </c>
      <c r="P45" s="345">
        <f t="shared" si="5"/>
        <v>32279.31</v>
      </c>
      <c r="Q45" s="345">
        <f t="shared" si="6"/>
        <v>32.279310000000002</v>
      </c>
      <c r="R45" s="340" t="s">
        <v>505</v>
      </c>
      <c r="S45" s="340" t="s">
        <v>1183</v>
      </c>
      <c r="T45" s="338" t="s">
        <v>160</v>
      </c>
      <c r="U45" s="36"/>
    </row>
    <row r="46" spans="1:21" ht="14.25" hidden="1" customHeight="1">
      <c r="A46" s="13">
        <v>95</v>
      </c>
      <c r="B46" s="337"/>
      <c r="C46" s="337" t="s">
        <v>182</v>
      </c>
      <c r="D46" s="338" t="s">
        <v>197</v>
      </c>
      <c r="E46" s="337" t="s">
        <v>20</v>
      </c>
      <c r="F46" s="339">
        <v>24221</v>
      </c>
      <c r="G46" s="337" t="s">
        <v>1186</v>
      </c>
      <c r="H46" s="337" t="s">
        <v>228</v>
      </c>
      <c r="I46" s="338" t="str">
        <f t="shared" ref="I46:I48" si="8">H46</f>
        <v>Aviation Gasoline</v>
      </c>
      <c r="J46" s="337" t="s">
        <v>1187</v>
      </c>
      <c r="K46" s="337" t="s">
        <v>1188</v>
      </c>
      <c r="L46" s="337" t="s">
        <v>268</v>
      </c>
      <c r="M46" s="340" t="s">
        <v>225</v>
      </c>
      <c r="N46" s="341">
        <v>5048000</v>
      </c>
      <c r="O46" s="341">
        <v>122267608000</v>
      </c>
      <c r="P46" s="341">
        <f t="shared" si="5"/>
        <v>122267.60799999999</v>
      </c>
      <c r="Q46" s="341">
        <f t="shared" si="6"/>
        <v>122.267608</v>
      </c>
      <c r="R46" s="337" t="s">
        <v>505</v>
      </c>
      <c r="S46" s="337" t="s">
        <v>1183</v>
      </c>
      <c r="T46" s="338" t="s">
        <v>160</v>
      </c>
      <c r="U46" s="36"/>
    </row>
    <row r="47" spans="1:21" ht="14.25" hidden="1" customHeight="1">
      <c r="A47" s="13">
        <v>94</v>
      </c>
      <c r="B47" s="337"/>
      <c r="C47" s="337" t="s">
        <v>182</v>
      </c>
      <c r="D47" s="338" t="s">
        <v>197</v>
      </c>
      <c r="E47" s="337" t="s">
        <v>20</v>
      </c>
      <c r="F47" s="339">
        <v>4916</v>
      </c>
      <c r="G47" s="337" t="s">
        <v>1186</v>
      </c>
      <c r="H47" s="337" t="s">
        <v>228</v>
      </c>
      <c r="I47" s="338" t="str">
        <f t="shared" si="8"/>
        <v>Aviation Gasoline</v>
      </c>
      <c r="J47" s="337" t="s">
        <v>1190</v>
      </c>
      <c r="K47" s="337" t="s">
        <v>1188</v>
      </c>
      <c r="L47" s="337" t="s">
        <v>268</v>
      </c>
      <c r="M47" s="337" t="s">
        <v>225</v>
      </c>
      <c r="N47" s="341">
        <v>5048000</v>
      </c>
      <c r="O47" s="341">
        <v>24815968000</v>
      </c>
      <c r="P47" s="341">
        <f t="shared" si="5"/>
        <v>24815.968000000001</v>
      </c>
      <c r="Q47" s="341">
        <f t="shared" si="6"/>
        <v>24.815968000000002</v>
      </c>
      <c r="R47" s="337" t="s">
        <v>505</v>
      </c>
      <c r="S47" s="337" t="s">
        <v>1183</v>
      </c>
      <c r="T47" s="338" t="s">
        <v>160</v>
      </c>
      <c r="U47" s="36"/>
    </row>
    <row r="48" spans="1:21" ht="14.25" hidden="1" customHeight="1">
      <c r="A48" s="13">
        <v>96</v>
      </c>
      <c r="B48" s="337"/>
      <c r="C48" s="337" t="s">
        <v>182</v>
      </c>
      <c r="D48" s="338" t="s">
        <v>197</v>
      </c>
      <c r="E48" s="337" t="s">
        <v>20</v>
      </c>
      <c r="F48" s="339">
        <v>1546</v>
      </c>
      <c r="G48" s="337" t="s">
        <v>1186</v>
      </c>
      <c r="H48" s="337" t="s">
        <v>228</v>
      </c>
      <c r="I48" s="338" t="str">
        <f t="shared" si="8"/>
        <v>Aviation Gasoline</v>
      </c>
      <c r="J48" s="337" t="s">
        <v>1212</v>
      </c>
      <c r="K48" s="337" t="s">
        <v>1188</v>
      </c>
      <c r="L48" s="337" t="s">
        <v>268</v>
      </c>
      <c r="M48" s="340" t="s">
        <v>225</v>
      </c>
      <c r="N48" s="341">
        <v>5048000</v>
      </c>
      <c r="O48" s="341">
        <v>7804208000</v>
      </c>
      <c r="P48" s="341">
        <f t="shared" si="5"/>
        <v>7804.2079999999996</v>
      </c>
      <c r="Q48" s="341">
        <f t="shared" si="6"/>
        <v>7.804208</v>
      </c>
      <c r="R48" s="337" t="s">
        <v>505</v>
      </c>
      <c r="S48" s="337" t="s">
        <v>1183</v>
      </c>
      <c r="T48" s="338" t="s">
        <v>160</v>
      </c>
      <c r="U48" s="36"/>
    </row>
    <row r="49" spans="1:21" ht="14.25">
      <c r="A49" s="13">
        <v>44</v>
      </c>
      <c r="B49" s="337"/>
      <c r="C49" s="337" t="s">
        <v>182</v>
      </c>
      <c r="D49" s="338" t="s">
        <v>197</v>
      </c>
      <c r="E49" s="337" t="s">
        <v>20</v>
      </c>
      <c r="F49" s="339">
        <v>1724211</v>
      </c>
      <c r="G49" s="337" t="s">
        <v>1186</v>
      </c>
      <c r="H49" s="337" t="s">
        <v>1044</v>
      </c>
      <c r="I49" s="338" t="s">
        <v>230</v>
      </c>
      <c r="J49" s="337" t="s">
        <v>1194</v>
      </c>
      <c r="K49" s="337" t="s">
        <v>1188</v>
      </c>
      <c r="L49" s="337" t="s">
        <v>1193</v>
      </c>
      <c r="M49" s="337" t="s">
        <v>225</v>
      </c>
      <c r="N49" s="341">
        <v>5825000</v>
      </c>
      <c r="O49" s="341">
        <v>10043529075000</v>
      </c>
      <c r="P49" s="341">
        <f t="shared" si="5"/>
        <v>10043529.074999999</v>
      </c>
      <c r="Q49" s="341">
        <f t="shared" si="6"/>
        <v>10043.529075</v>
      </c>
      <c r="R49" s="337" t="s">
        <v>505</v>
      </c>
      <c r="S49" s="337" t="s">
        <v>1183</v>
      </c>
      <c r="T49" s="338" t="s">
        <v>158</v>
      </c>
      <c r="U49" s="36"/>
    </row>
    <row r="50" spans="1:21" ht="14.25" customHeight="1">
      <c r="A50" s="13">
        <v>31</v>
      </c>
      <c r="B50" s="337"/>
      <c r="C50" s="337" t="s">
        <v>182</v>
      </c>
      <c r="D50" s="338" t="s">
        <v>197</v>
      </c>
      <c r="E50" s="337" t="s">
        <v>20</v>
      </c>
      <c r="F50" s="339">
        <v>403410.82047619048</v>
      </c>
      <c r="G50" s="337" t="s">
        <v>1186</v>
      </c>
      <c r="H50" s="337" t="s">
        <v>1044</v>
      </c>
      <c r="I50" s="338" t="s">
        <v>230</v>
      </c>
      <c r="J50" s="337" t="s">
        <v>1191</v>
      </c>
      <c r="K50" s="337" t="s">
        <v>1192</v>
      </c>
      <c r="L50" s="337" t="s">
        <v>1193</v>
      </c>
      <c r="M50" s="337" t="s">
        <v>225</v>
      </c>
      <c r="N50" s="341">
        <v>5825000</v>
      </c>
      <c r="O50" s="341">
        <v>2349868029273.8096</v>
      </c>
      <c r="P50" s="341">
        <f t="shared" si="5"/>
        <v>2349868.0292738094</v>
      </c>
      <c r="Q50" s="341">
        <f t="shared" si="6"/>
        <v>2349.8680292738095</v>
      </c>
      <c r="R50" s="337" t="s">
        <v>505</v>
      </c>
      <c r="S50" s="337" t="s">
        <v>1183</v>
      </c>
      <c r="T50" s="338" t="s">
        <v>151</v>
      </c>
      <c r="U50" s="36"/>
    </row>
    <row r="51" spans="1:21" ht="14.25">
      <c r="A51" s="13">
        <v>36</v>
      </c>
      <c r="B51" s="337"/>
      <c r="C51" s="337" t="s">
        <v>182</v>
      </c>
      <c r="D51" s="338" t="s">
        <v>197</v>
      </c>
      <c r="E51" s="337" t="s">
        <v>20</v>
      </c>
      <c r="F51" s="339">
        <v>193046</v>
      </c>
      <c r="G51" s="337" t="s">
        <v>1186</v>
      </c>
      <c r="H51" s="337" t="s">
        <v>1044</v>
      </c>
      <c r="I51" s="338" t="s">
        <v>230</v>
      </c>
      <c r="J51" s="337" t="s">
        <v>1195</v>
      </c>
      <c r="K51" s="337" t="s">
        <v>1188</v>
      </c>
      <c r="L51" s="337" t="s">
        <v>1193</v>
      </c>
      <c r="M51" s="337" t="s">
        <v>225</v>
      </c>
      <c r="N51" s="341">
        <v>5825000</v>
      </c>
      <c r="O51" s="341">
        <v>1124492950000</v>
      </c>
      <c r="P51" s="341">
        <f t="shared" si="5"/>
        <v>1124492.95</v>
      </c>
      <c r="Q51" s="341">
        <f t="shared" si="6"/>
        <v>1124.4929500000001</v>
      </c>
      <c r="R51" s="337" t="s">
        <v>505</v>
      </c>
      <c r="S51" s="337" t="s">
        <v>1183</v>
      </c>
      <c r="T51" s="338" t="s">
        <v>158</v>
      </c>
      <c r="U51" s="36"/>
    </row>
    <row r="52" spans="1:21" ht="14.25">
      <c r="A52" s="13">
        <v>41</v>
      </c>
      <c r="B52" s="337"/>
      <c r="C52" s="337" t="s">
        <v>182</v>
      </c>
      <c r="D52" s="338" t="s">
        <v>197</v>
      </c>
      <c r="E52" s="337" t="s">
        <v>20</v>
      </c>
      <c r="F52" s="339">
        <v>33000</v>
      </c>
      <c r="G52" s="337" t="s">
        <v>1186</v>
      </c>
      <c r="H52" s="337" t="s">
        <v>1044</v>
      </c>
      <c r="I52" s="338" t="s">
        <v>230</v>
      </c>
      <c r="J52" s="337" t="s">
        <v>1195</v>
      </c>
      <c r="K52" s="337" t="s">
        <v>1188</v>
      </c>
      <c r="L52" s="337" t="s">
        <v>1193</v>
      </c>
      <c r="M52" s="337" t="s">
        <v>225</v>
      </c>
      <c r="N52" s="341">
        <v>5825000</v>
      </c>
      <c r="O52" s="341">
        <v>192225000000</v>
      </c>
      <c r="P52" s="341">
        <f t="shared" si="5"/>
        <v>192225</v>
      </c>
      <c r="Q52" s="341">
        <f t="shared" si="6"/>
        <v>192.22499999999999</v>
      </c>
      <c r="R52" s="337" t="s">
        <v>505</v>
      </c>
      <c r="S52" s="337" t="s">
        <v>1183</v>
      </c>
      <c r="T52" s="338" t="s">
        <v>158</v>
      </c>
      <c r="U52" s="36"/>
    </row>
    <row r="53" spans="1:21" ht="14.25">
      <c r="A53" s="13">
        <v>40</v>
      </c>
      <c r="B53" s="337"/>
      <c r="C53" s="337" t="s">
        <v>182</v>
      </c>
      <c r="D53" s="338" t="s">
        <v>197</v>
      </c>
      <c r="E53" s="337" t="s">
        <v>20</v>
      </c>
      <c r="F53" s="339">
        <v>31782</v>
      </c>
      <c r="G53" s="337" t="s">
        <v>1186</v>
      </c>
      <c r="H53" s="337" t="s">
        <v>1044</v>
      </c>
      <c r="I53" s="338" t="s">
        <v>230</v>
      </c>
      <c r="J53" s="337" t="s">
        <v>1195</v>
      </c>
      <c r="K53" s="337" t="s">
        <v>1188</v>
      </c>
      <c r="L53" s="337" t="s">
        <v>1193</v>
      </c>
      <c r="M53" s="337" t="s">
        <v>225</v>
      </c>
      <c r="N53" s="341">
        <v>5825000</v>
      </c>
      <c r="O53" s="341">
        <v>185130150000</v>
      </c>
      <c r="P53" s="341">
        <f t="shared" si="5"/>
        <v>185130.15</v>
      </c>
      <c r="Q53" s="341">
        <f t="shared" si="6"/>
        <v>185.13014999999999</v>
      </c>
      <c r="R53" s="337" t="s">
        <v>505</v>
      </c>
      <c r="S53" s="337" t="s">
        <v>1183</v>
      </c>
      <c r="T53" s="338" t="s">
        <v>158</v>
      </c>
      <c r="U53" s="36"/>
    </row>
    <row r="54" spans="1:21" ht="14.25">
      <c r="A54" s="13">
        <v>34</v>
      </c>
      <c r="B54" s="337"/>
      <c r="C54" s="337" t="s">
        <v>182</v>
      </c>
      <c r="D54" s="338" t="s">
        <v>197</v>
      </c>
      <c r="E54" s="337" t="s">
        <v>20</v>
      </c>
      <c r="F54" s="339">
        <v>31659</v>
      </c>
      <c r="G54" s="337" t="s">
        <v>1186</v>
      </c>
      <c r="H54" s="337" t="s">
        <v>1044</v>
      </c>
      <c r="I54" s="338" t="s">
        <v>230</v>
      </c>
      <c r="J54" s="337" t="s">
        <v>1195</v>
      </c>
      <c r="K54" s="337" t="s">
        <v>1188</v>
      </c>
      <c r="L54" s="337" t="s">
        <v>1193</v>
      </c>
      <c r="M54" s="337" t="s">
        <v>225</v>
      </c>
      <c r="N54" s="341">
        <v>5825000</v>
      </c>
      <c r="O54" s="341">
        <v>184413675000</v>
      </c>
      <c r="P54" s="341">
        <f t="shared" si="5"/>
        <v>184413.67499999999</v>
      </c>
      <c r="Q54" s="341">
        <f t="shared" si="6"/>
        <v>184.41367500000001</v>
      </c>
      <c r="R54" s="337" t="s">
        <v>505</v>
      </c>
      <c r="S54" s="337" t="s">
        <v>1183</v>
      </c>
      <c r="T54" s="338" t="s">
        <v>158</v>
      </c>
      <c r="U54" s="36"/>
    </row>
    <row r="55" spans="1:21" ht="14.25">
      <c r="A55" s="13">
        <v>42</v>
      </c>
      <c r="B55" s="337"/>
      <c r="C55" s="337" t="s">
        <v>182</v>
      </c>
      <c r="D55" s="338" t="s">
        <v>197</v>
      </c>
      <c r="E55" s="337" t="s">
        <v>20</v>
      </c>
      <c r="F55" s="339">
        <v>23267</v>
      </c>
      <c r="G55" s="337" t="s">
        <v>1186</v>
      </c>
      <c r="H55" s="337" t="s">
        <v>1044</v>
      </c>
      <c r="I55" s="338" t="s">
        <v>230</v>
      </c>
      <c r="J55" s="337" t="s">
        <v>1195</v>
      </c>
      <c r="K55" s="337" t="s">
        <v>1188</v>
      </c>
      <c r="L55" s="337" t="s">
        <v>1193</v>
      </c>
      <c r="M55" s="337" t="s">
        <v>225</v>
      </c>
      <c r="N55" s="341">
        <v>5825000</v>
      </c>
      <c r="O55" s="341">
        <v>135530275000</v>
      </c>
      <c r="P55" s="341">
        <f t="shared" si="5"/>
        <v>135530.27499999999</v>
      </c>
      <c r="Q55" s="341">
        <f t="shared" si="6"/>
        <v>135.53027499999999</v>
      </c>
      <c r="R55" s="337" t="s">
        <v>505</v>
      </c>
      <c r="S55" s="337" t="s">
        <v>1183</v>
      </c>
      <c r="T55" s="338" t="s">
        <v>158</v>
      </c>
      <c r="U55" s="36"/>
    </row>
    <row r="56" spans="1:21" ht="14.25">
      <c r="A56" s="13">
        <v>39</v>
      </c>
      <c r="B56" s="337"/>
      <c r="C56" s="337" t="s">
        <v>182</v>
      </c>
      <c r="D56" s="338" t="s">
        <v>197</v>
      </c>
      <c r="E56" s="337" t="s">
        <v>20</v>
      </c>
      <c r="F56" s="339">
        <v>650.59523809523796</v>
      </c>
      <c r="G56" s="337" t="s">
        <v>1186</v>
      </c>
      <c r="H56" s="337" t="s">
        <v>1044</v>
      </c>
      <c r="I56" s="338" t="s">
        <v>230</v>
      </c>
      <c r="J56" s="337" t="s">
        <v>1195</v>
      </c>
      <c r="K56" s="337" t="s">
        <v>1188</v>
      </c>
      <c r="L56" s="337" t="s">
        <v>1193</v>
      </c>
      <c r="M56" s="337" t="s">
        <v>225</v>
      </c>
      <c r="N56" s="341">
        <v>5825000</v>
      </c>
      <c r="O56" s="341">
        <v>3789717261.9047613</v>
      </c>
      <c r="P56" s="341">
        <f t="shared" si="5"/>
        <v>3789.7172619047615</v>
      </c>
      <c r="Q56" s="341">
        <f t="shared" si="6"/>
        <v>3.7897172619047614</v>
      </c>
      <c r="R56" s="337" t="s">
        <v>505</v>
      </c>
      <c r="S56" s="337" t="s">
        <v>1183</v>
      </c>
      <c r="T56" s="338" t="s">
        <v>158</v>
      </c>
      <c r="U56" s="36"/>
    </row>
    <row r="57" spans="1:21" ht="14.25" customHeight="1">
      <c r="A57" s="13">
        <v>67</v>
      </c>
      <c r="B57" s="337"/>
      <c r="C57" s="337" t="s">
        <v>182</v>
      </c>
      <c r="D57" s="338" t="s">
        <v>197</v>
      </c>
      <c r="E57" s="337" t="s">
        <v>20</v>
      </c>
      <c r="F57" s="339">
        <v>269</v>
      </c>
      <c r="G57" s="337" t="s">
        <v>1186</v>
      </c>
      <c r="H57" s="337" t="s">
        <v>1044</v>
      </c>
      <c r="I57" s="338" t="s">
        <v>230</v>
      </c>
      <c r="J57" s="337" t="s">
        <v>1190</v>
      </c>
      <c r="K57" s="337" t="s">
        <v>1188</v>
      </c>
      <c r="L57" s="337" t="s">
        <v>1070</v>
      </c>
      <c r="M57" s="337" t="s">
        <v>225</v>
      </c>
      <c r="N57" s="341">
        <v>5825000</v>
      </c>
      <c r="O57" s="341">
        <v>1566925000</v>
      </c>
      <c r="P57" s="341">
        <f t="shared" si="5"/>
        <v>1566.925</v>
      </c>
      <c r="Q57" s="341">
        <f t="shared" si="6"/>
        <v>1.5669249999999999</v>
      </c>
      <c r="R57" s="337" t="s">
        <v>505</v>
      </c>
      <c r="S57" s="337" t="s">
        <v>1183</v>
      </c>
      <c r="T57" s="346" t="s">
        <v>151</v>
      </c>
      <c r="U57" s="36"/>
    </row>
    <row r="58" spans="1:21" ht="14.25" hidden="1" customHeight="1">
      <c r="A58" s="13">
        <v>141</v>
      </c>
      <c r="B58" s="337"/>
      <c r="C58" s="337" t="s">
        <v>182</v>
      </c>
      <c r="D58" s="338" t="s">
        <v>197</v>
      </c>
      <c r="E58" s="337" t="s">
        <v>20</v>
      </c>
      <c r="F58" s="339">
        <v>4757664.0496206228</v>
      </c>
      <c r="G58" s="337" t="s">
        <v>1186</v>
      </c>
      <c r="H58" s="337" t="s">
        <v>194</v>
      </c>
      <c r="I58" s="338" t="s">
        <v>232</v>
      </c>
      <c r="J58" s="337" t="s">
        <v>1187</v>
      </c>
      <c r="K58" s="337" t="s">
        <v>1192</v>
      </c>
      <c r="L58" s="337" t="s">
        <v>1193</v>
      </c>
      <c r="M58" s="337" t="s">
        <v>225</v>
      </c>
      <c r="N58" s="341">
        <v>5253000</v>
      </c>
      <c r="O58" s="341">
        <v>24992009252657.133</v>
      </c>
      <c r="P58" s="341">
        <f t="shared" si="5"/>
        <v>24992009.252657134</v>
      </c>
      <c r="Q58" s="341">
        <f t="shared" si="6"/>
        <v>24992.009252657132</v>
      </c>
      <c r="R58" s="337" t="s">
        <v>505</v>
      </c>
      <c r="S58" s="337" t="s">
        <v>1183</v>
      </c>
      <c r="T58" s="338" t="s">
        <v>151</v>
      </c>
      <c r="U58" s="36"/>
    </row>
    <row r="59" spans="1:21" ht="14.25" hidden="1" customHeight="1">
      <c r="A59" s="13">
        <v>143</v>
      </c>
      <c r="B59" s="337"/>
      <c r="C59" s="337" t="s">
        <v>182</v>
      </c>
      <c r="D59" s="338" t="s">
        <v>197</v>
      </c>
      <c r="E59" s="337" t="s">
        <v>20</v>
      </c>
      <c r="F59" s="339">
        <v>16084.490308714318</v>
      </c>
      <c r="G59" s="337" t="s">
        <v>1186</v>
      </c>
      <c r="H59" s="337" t="s">
        <v>194</v>
      </c>
      <c r="I59" s="338" t="s">
        <v>232</v>
      </c>
      <c r="J59" s="337" t="s">
        <v>1196</v>
      </c>
      <c r="K59" s="337" t="s">
        <v>1192</v>
      </c>
      <c r="L59" s="337" t="s">
        <v>1193</v>
      </c>
      <c r="M59" s="337" t="s">
        <v>225</v>
      </c>
      <c r="N59" s="341">
        <v>5253000</v>
      </c>
      <c r="O59" s="341">
        <v>84491827591.676315</v>
      </c>
      <c r="P59" s="341">
        <f t="shared" si="5"/>
        <v>84491.827591676309</v>
      </c>
      <c r="Q59" s="341">
        <f t="shared" si="6"/>
        <v>84.491827591676312</v>
      </c>
      <c r="R59" s="337" t="s">
        <v>505</v>
      </c>
      <c r="S59" s="337" t="s">
        <v>1183</v>
      </c>
      <c r="T59" s="338" t="s">
        <v>151</v>
      </c>
      <c r="U59" s="36"/>
    </row>
    <row r="60" spans="1:21" ht="14.25" hidden="1">
      <c r="A60" s="13">
        <v>148</v>
      </c>
      <c r="B60" s="337"/>
      <c r="C60" s="337" t="s">
        <v>182</v>
      </c>
      <c r="D60" s="338" t="s">
        <v>197</v>
      </c>
      <c r="E60" s="337" t="s">
        <v>20</v>
      </c>
      <c r="F60" s="339">
        <v>1794.5717590213617</v>
      </c>
      <c r="G60" s="337" t="s">
        <v>1186</v>
      </c>
      <c r="H60" s="337" t="s">
        <v>194</v>
      </c>
      <c r="I60" s="338" t="s">
        <v>232</v>
      </c>
      <c r="J60" s="337" t="s">
        <v>1195</v>
      </c>
      <c r="K60" s="337" t="s">
        <v>1192</v>
      </c>
      <c r="L60" s="337" t="s">
        <v>1193</v>
      </c>
      <c r="M60" s="337" t="s">
        <v>225</v>
      </c>
      <c r="N60" s="341">
        <v>5253000</v>
      </c>
      <c r="O60" s="341">
        <v>9426885450.1392136</v>
      </c>
      <c r="P60" s="341">
        <f t="shared" si="5"/>
        <v>9426.8854501392143</v>
      </c>
      <c r="Q60" s="341">
        <f t="shared" si="6"/>
        <v>9.4268854501392134</v>
      </c>
      <c r="R60" s="337" t="s">
        <v>505</v>
      </c>
      <c r="S60" s="337" t="s">
        <v>1183</v>
      </c>
      <c r="T60" s="338" t="s">
        <v>158</v>
      </c>
      <c r="U60" s="36"/>
    </row>
    <row r="61" spans="1:21" ht="14.25" hidden="1" customHeight="1">
      <c r="A61" s="13">
        <v>145</v>
      </c>
      <c r="B61" s="337"/>
      <c r="C61" s="337" t="s">
        <v>182</v>
      </c>
      <c r="D61" s="338" t="s">
        <v>197</v>
      </c>
      <c r="E61" s="337" t="s">
        <v>20</v>
      </c>
      <c r="F61" s="339">
        <v>1134.1693517015008</v>
      </c>
      <c r="G61" s="337" t="s">
        <v>1186</v>
      </c>
      <c r="H61" s="337" t="s">
        <v>194</v>
      </c>
      <c r="I61" s="338" t="s">
        <v>232</v>
      </c>
      <c r="J61" s="337" t="s">
        <v>1190</v>
      </c>
      <c r="K61" s="337" t="s">
        <v>1192</v>
      </c>
      <c r="L61" s="337" t="s">
        <v>1193</v>
      </c>
      <c r="M61" s="337" t="s">
        <v>225</v>
      </c>
      <c r="N61" s="341">
        <v>5253000</v>
      </c>
      <c r="O61" s="341">
        <v>5957791604.4879837</v>
      </c>
      <c r="P61" s="341">
        <f t="shared" si="5"/>
        <v>5957.7916044879839</v>
      </c>
      <c r="Q61" s="341">
        <f t="shared" si="6"/>
        <v>5.9577916044879835</v>
      </c>
      <c r="R61" s="337" t="s">
        <v>505</v>
      </c>
      <c r="S61" s="337" t="s">
        <v>1183</v>
      </c>
      <c r="T61" s="338" t="s">
        <v>151</v>
      </c>
      <c r="U61" s="36"/>
    </row>
    <row r="62" spans="1:21" ht="15" hidden="1" customHeight="1">
      <c r="A62" s="13">
        <v>147</v>
      </c>
      <c r="B62" s="337"/>
      <c r="C62" s="337" t="s">
        <v>182</v>
      </c>
      <c r="D62" s="338" t="s">
        <v>197</v>
      </c>
      <c r="E62" s="337" t="s">
        <v>20</v>
      </c>
      <c r="F62" s="339">
        <v>218658.99778737148</v>
      </c>
      <c r="G62" s="337" t="s">
        <v>1186</v>
      </c>
      <c r="H62" s="337" t="s">
        <v>194</v>
      </c>
      <c r="I62" s="338" t="s">
        <v>232</v>
      </c>
      <c r="J62" s="337" t="s">
        <v>1198</v>
      </c>
      <c r="K62" s="337" t="s">
        <v>1192</v>
      </c>
      <c r="L62" s="337" t="s">
        <v>1193</v>
      </c>
      <c r="M62" s="342" t="s">
        <v>225</v>
      </c>
      <c r="N62" s="341">
        <v>5253000</v>
      </c>
      <c r="O62" s="341">
        <v>1148615715377.0625</v>
      </c>
      <c r="P62" s="341">
        <f t="shared" si="5"/>
        <v>1148615.7153770626</v>
      </c>
      <c r="Q62" s="341">
        <f t="shared" si="6"/>
        <v>1148.6157153770625</v>
      </c>
      <c r="R62" s="337" t="s">
        <v>505</v>
      </c>
      <c r="S62" s="337" t="s">
        <v>1183</v>
      </c>
      <c r="T62" s="338" t="s">
        <v>151</v>
      </c>
      <c r="U62" s="36"/>
    </row>
    <row r="63" spans="1:21" ht="14.25" hidden="1" customHeight="1">
      <c r="A63" s="13">
        <v>70</v>
      </c>
      <c r="B63" s="337"/>
      <c r="C63" s="337" t="s">
        <v>182</v>
      </c>
      <c r="D63" s="338" t="s">
        <v>197</v>
      </c>
      <c r="E63" s="337" t="s">
        <v>20</v>
      </c>
      <c r="F63" s="339">
        <v>8039057.1190476203</v>
      </c>
      <c r="G63" s="337" t="s">
        <v>1186</v>
      </c>
      <c r="H63" s="337" t="s">
        <v>231</v>
      </c>
      <c r="I63" s="338" t="s">
        <v>231</v>
      </c>
      <c r="J63" s="337" t="s">
        <v>1190</v>
      </c>
      <c r="K63" s="337" t="s">
        <v>1188</v>
      </c>
      <c r="L63" s="337" t="s">
        <v>268</v>
      </c>
      <c r="M63" s="337" t="s">
        <v>225</v>
      </c>
      <c r="N63" s="341">
        <v>5670000</v>
      </c>
      <c r="O63" s="341">
        <v>45581453865000.008</v>
      </c>
      <c r="P63" s="341">
        <f t="shared" si="5"/>
        <v>45581453.86500001</v>
      </c>
      <c r="Q63" s="341">
        <f t="shared" si="6"/>
        <v>45581.45386500001</v>
      </c>
      <c r="R63" s="337" t="s">
        <v>505</v>
      </c>
      <c r="S63" s="337" t="s">
        <v>1183</v>
      </c>
      <c r="T63" s="338" t="s">
        <v>160</v>
      </c>
      <c r="U63" s="36"/>
    </row>
    <row r="64" spans="1:21" ht="14.25" hidden="1" customHeight="1">
      <c r="A64" s="13">
        <v>100</v>
      </c>
      <c r="B64" s="337"/>
      <c r="C64" s="337" t="s">
        <v>182</v>
      </c>
      <c r="D64" s="338" t="s">
        <v>197</v>
      </c>
      <c r="E64" s="337" t="s">
        <v>20</v>
      </c>
      <c r="F64" s="339">
        <v>10373</v>
      </c>
      <c r="G64" s="337" t="s">
        <v>1186</v>
      </c>
      <c r="H64" s="337" t="s">
        <v>231</v>
      </c>
      <c r="I64" s="338" t="s">
        <v>231</v>
      </c>
      <c r="J64" s="337" t="s">
        <v>1213</v>
      </c>
      <c r="K64" s="337" t="s">
        <v>1188</v>
      </c>
      <c r="L64" s="337" t="s">
        <v>268</v>
      </c>
      <c r="M64" s="340" t="s">
        <v>225</v>
      </c>
      <c r="N64" s="341">
        <v>5670000</v>
      </c>
      <c r="O64" s="341">
        <v>58814910000</v>
      </c>
      <c r="P64" s="341">
        <f t="shared" si="5"/>
        <v>58814.91</v>
      </c>
      <c r="Q64" s="341">
        <f t="shared" si="6"/>
        <v>58.814909999999998</v>
      </c>
      <c r="R64" s="337" t="s">
        <v>505</v>
      </c>
      <c r="S64" s="337" t="s">
        <v>1183</v>
      </c>
      <c r="T64" s="338" t="s">
        <v>160</v>
      </c>
      <c r="U64" s="36"/>
    </row>
    <row r="65" spans="1:21" ht="14.25" hidden="1" customHeight="1">
      <c r="A65" s="13">
        <v>99</v>
      </c>
      <c r="B65" s="337"/>
      <c r="C65" s="337" t="s">
        <v>182</v>
      </c>
      <c r="D65" s="338" t="s">
        <v>197</v>
      </c>
      <c r="E65" s="337" t="s">
        <v>20</v>
      </c>
      <c r="F65" s="339">
        <v>554</v>
      </c>
      <c r="G65" s="337" t="s">
        <v>1186</v>
      </c>
      <c r="H65" s="337" t="s">
        <v>231</v>
      </c>
      <c r="I65" s="338" t="s">
        <v>231</v>
      </c>
      <c r="J65" s="337" t="s">
        <v>1217</v>
      </c>
      <c r="K65" s="337" t="s">
        <v>1188</v>
      </c>
      <c r="L65" s="337" t="s">
        <v>268</v>
      </c>
      <c r="M65" s="340" t="s">
        <v>225</v>
      </c>
      <c r="N65" s="341">
        <v>5670000</v>
      </c>
      <c r="O65" s="341">
        <v>3141180000</v>
      </c>
      <c r="P65" s="341">
        <f t="shared" si="5"/>
        <v>3141.18</v>
      </c>
      <c r="Q65" s="341">
        <f t="shared" si="6"/>
        <v>3.1411799999999999</v>
      </c>
      <c r="R65" s="337" t="s">
        <v>505</v>
      </c>
      <c r="S65" s="337" t="s">
        <v>1183</v>
      </c>
      <c r="T65" s="338" t="s">
        <v>160</v>
      </c>
      <c r="U65" s="36"/>
    </row>
    <row r="66" spans="1:21" ht="14.25" hidden="1" customHeight="1">
      <c r="A66" s="13">
        <v>115</v>
      </c>
      <c r="B66" s="337"/>
      <c r="C66" s="337" t="s">
        <v>182</v>
      </c>
      <c r="D66" s="338" t="s">
        <v>197</v>
      </c>
      <c r="E66" s="337" t="s">
        <v>20</v>
      </c>
      <c r="F66" s="339">
        <v>56359</v>
      </c>
      <c r="G66" s="337" t="s">
        <v>1186</v>
      </c>
      <c r="H66" s="337" t="s">
        <v>1199</v>
      </c>
      <c r="I66" s="338" t="s">
        <v>234</v>
      </c>
      <c r="J66" s="337" t="s">
        <v>1200</v>
      </c>
      <c r="K66" s="337" t="s">
        <v>1188</v>
      </c>
      <c r="L66" s="337" t="s">
        <v>1193</v>
      </c>
      <c r="M66" s="337" t="s">
        <v>225</v>
      </c>
      <c r="N66" s="341">
        <v>3836000</v>
      </c>
      <c r="O66" s="341">
        <v>216193124000</v>
      </c>
      <c r="P66" s="341">
        <f t="shared" si="5"/>
        <v>216193.12400000001</v>
      </c>
      <c r="Q66" s="341">
        <f t="shared" si="6"/>
        <v>216.19312400000001</v>
      </c>
      <c r="R66" s="337" t="s">
        <v>505</v>
      </c>
      <c r="S66" s="337" t="s">
        <v>1183</v>
      </c>
      <c r="T66" s="338" t="s">
        <v>151</v>
      </c>
      <c r="U66" s="36"/>
    </row>
    <row r="67" spans="1:21" ht="14.25" hidden="1">
      <c r="A67" s="13">
        <v>17</v>
      </c>
      <c r="B67" s="337"/>
      <c r="C67" s="337" t="s">
        <v>182</v>
      </c>
      <c r="D67" s="338" t="s">
        <v>197</v>
      </c>
      <c r="E67" s="337" t="s">
        <v>20</v>
      </c>
      <c r="F67" s="339">
        <v>1962663</v>
      </c>
      <c r="G67" s="337" t="s">
        <v>1186</v>
      </c>
      <c r="H67" s="337" t="s">
        <v>837</v>
      </c>
      <c r="I67" s="338" t="s">
        <v>235</v>
      </c>
      <c r="J67" s="337" t="s">
        <v>1194</v>
      </c>
      <c r="K67" s="337" t="s">
        <v>1188</v>
      </c>
      <c r="L67" s="337" t="s">
        <v>1193</v>
      </c>
      <c r="M67" s="337" t="s">
        <v>225</v>
      </c>
      <c r="N67" s="341">
        <v>6287000</v>
      </c>
      <c r="O67" s="341">
        <v>12339262281000</v>
      </c>
      <c r="P67" s="341">
        <f t="shared" si="5"/>
        <v>12339262.280999999</v>
      </c>
      <c r="Q67" s="341">
        <f t="shared" si="6"/>
        <v>12339.262280999999</v>
      </c>
      <c r="R67" s="337" t="s">
        <v>505</v>
      </c>
      <c r="S67" s="337" t="s">
        <v>1183</v>
      </c>
      <c r="T67" s="338" t="s">
        <v>158</v>
      </c>
      <c r="U67" s="36"/>
    </row>
    <row r="68" spans="1:21" ht="14.25" hidden="1">
      <c r="A68" s="13">
        <v>18</v>
      </c>
      <c r="B68" s="337"/>
      <c r="C68" s="337" t="s">
        <v>182</v>
      </c>
      <c r="D68" s="338" t="s">
        <v>197</v>
      </c>
      <c r="E68" s="337" t="s">
        <v>20</v>
      </c>
      <c r="F68" s="339">
        <v>93985</v>
      </c>
      <c r="G68" s="337" t="s">
        <v>1186</v>
      </c>
      <c r="H68" s="337" t="s">
        <v>837</v>
      </c>
      <c r="I68" s="338" t="s">
        <v>235</v>
      </c>
      <c r="J68" s="337" t="s">
        <v>1194</v>
      </c>
      <c r="K68" s="337" t="s">
        <v>1188</v>
      </c>
      <c r="L68" s="337" t="s">
        <v>1193</v>
      </c>
      <c r="M68" s="337" t="s">
        <v>225</v>
      </c>
      <c r="N68" s="341">
        <v>6287000</v>
      </c>
      <c r="O68" s="341">
        <v>590883695000</v>
      </c>
      <c r="P68" s="341">
        <f t="shared" si="5"/>
        <v>590883.69499999995</v>
      </c>
      <c r="Q68" s="341">
        <f t="shared" si="6"/>
        <v>590.88369499999999</v>
      </c>
      <c r="R68" s="337" t="s">
        <v>505</v>
      </c>
      <c r="S68" s="337" t="s">
        <v>1183</v>
      </c>
      <c r="T68" s="338" t="s">
        <v>158</v>
      </c>
      <c r="U68" s="36"/>
    </row>
    <row r="69" spans="1:21" ht="14.25" hidden="1">
      <c r="A69" s="13">
        <v>20</v>
      </c>
      <c r="B69" s="337"/>
      <c r="C69" s="337" t="s">
        <v>182</v>
      </c>
      <c r="D69" s="338" t="s">
        <v>197</v>
      </c>
      <c r="E69" s="337" t="s">
        <v>20</v>
      </c>
      <c r="F69" s="339">
        <v>34223</v>
      </c>
      <c r="G69" s="337" t="s">
        <v>1186</v>
      </c>
      <c r="H69" s="337" t="s">
        <v>837</v>
      </c>
      <c r="I69" s="338" t="s">
        <v>235</v>
      </c>
      <c r="J69" s="337" t="s">
        <v>1201</v>
      </c>
      <c r="K69" s="337" t="s">
        <v>1188</v>
      </c>
      <c r="L69" s="337" t="s">
        <v>1070</v>
      </c>
      <c r="M69" s="337" t="s">
        <v>225</v>
      </c>
      <c r="N69" s="341">
        <v>6287000</v>
      </c>
      <c r="O69" s="341">
        <v>215160001000</v>
      </c>
      <c r="P69" s="341">
        <f t="shared" ref="P69:P100" si="9">O69/10^6</f>
        <v>215160.00099999999</v>
      </c>
      <c r="Q69" s="341">
        <f t="shared" ref="Q69:Q100" si="10">O69/10^9</f>
        <v>215.16000099999999</v>
      </c>
      <c r="R69" s="337" t="s">
        <v>505</v>
      </c>
      <c r="S69" s="337" t="s">
        <v>1183</v>
      </c>
      <c r="T69" s="346" t="s">
        <v>158</v>
      </c>
      <c r="U69" s="36"/>
    </row>
    <row r="70" spans="1:21" ht="14.25" hidden="1">
      <c r="A70" s="13">
        <v>21</v>
      </c>
      <c r="B70" s="337"/>
      <c r="C70" s="337" t="s">
        <v>182</v>
      </c>
      <c r="D70" s="338" t="s">
        <v>197</v>
      </c>
      <c r="E70" s="337" t="s">
        <v>20</v>
      </c>
      <c r="F70" s="339">
        <v>19796</v>
      </c>
      <c r="G70" s="337" t="s">
        <v>1186</v>
      </c>
      <c r="H70" s="337" t="s">
        <v>837</v>
      </c>
      <c r="I70" s="338" t="s">
        <v>235</v>
      </c>
      <c r="J70" s="337" t="s">
        <v>1201</v>
      </c>
      <c r="K70" s="337" t="s">
        <v>1188</v>
      </c>
      <c r="L70" s="337" t="s">
        <v>1070</v>
      </c>
      <c r="M70" s="337" t="s">
        <v>225</v>
      </c>
      <c r="N70" s="341">
        <v>6287000</v>
      </c>
      <c r="O70" s="341">
        <v>124457452000</v>
      </c>
      <c r="P70" s="341">
        <f t="shared" si="9"/>
        <v>124457.452</v>
      </c>
      <c r="Q70" s="341">
        <f t="shared" si="10"/>
        <v>124.457452</v>
      </c>
      <c r="R70" s="337" t="s">
        <v>505</v>
      </c>
      <c r="S70" s="337" t="s">
        <v>1183</v>
      </c>
      <c r="T70" s="346" t="s">
        <v>158</v>
      </c>
      <c r="U70" s="36"/>
    </row>
    <row r="71" spans="1:21" ht="14.25" hidden="1">
      <c r="A71" s="13">
        <v>16</v>
      </c>
      <c r="B71" s="337"/>
      <c r="C71" s="337" t="s">
        <v>182</v>
      </c>
      <c r="D71" s="338" t="s">
        <v>197</v>
      </c>
      <c r="E71" s="337" t="s">
        <v>20</v>
      </c>
      <c r="F71" s="339">
        <v>6789</v>
      </c>
      <c r="G71" s="337" t="s">
        <v>1186</v>
      </c>
      <c r="H71" s="337" t="s">
        <v>837</v>
      </c>
      <c r="I71" s="338" t="s">
        <v>235</v>
      </c>
      <c r="J71" s="337" t="s">
        <v>1195</v>
      </c>
      <c r="K71" s="337" t="s">
        <v>1188</v>
      </c>
      <c r="L71" s="337" t="s">
        <v>1193</v>
      </c>
      <c r="M71" s="337" t="s">
        <v>225</v>
      </c>
      <c r="N71" s="341">
        <v>6287000</v>
      </c>
      <c r="O71" s="341">
        <v>42682443000</v>
      </c>
      <c r="P71" s="341">
        <f t="shared" si="9"/>
        <v>42682.442999999999</v>
      </c>
      <c r="Q71" s="341">
        <f t="shared" si="10"/>
        <v>42.682442999999999</v>
      </c>
      <c r="R71" s="337" t="s">
        <v>505</v>
      </c>
      <c r="S71" s="337" t="s">
        <v>1183</v>
      </c>
      <c r="T71" s="338" t="s">
        <v>158</v>
      </c>
      <c r="U71" s="36"/>
    </row>
    <row r="72" spans="1:21" ht="14.25" hidden="1" customHeight="1">
      <c r="A72" s="13">
        <v>114</v>
      </c>
      <c r="B72" s="337"/>
      <c r="C72" s="337" t="s">
        <v>182</v>
      </c>
      <c r="D72" s="338" t="s">
        <v>197</v>
      </c>
      <c r="E72" s="337" t="s">
        <v>20</v>
      </c>
      <c r="F72" s="339">
        <v>23402.880952380954</v>
      </c>
      <c r="G72" s="337" t="s">
        <v>1186</v>
      </c>
      <c r="H72" s="337" t="s">
        <v>1199</v>
      </c>
      <c r="I72" s="338" t="s">
        <v>234</v>
      </c>
      <c r="J72" s="337" t="s">
        <v>145</v>
      </c>
      <c r="K72" s="337" t="s">
        <v>1188</v>
      </c>
      <c r="L72" s="337" t="s">
        <v>1070</v>
      </c>
      <c r="M72" s="337" t="s">
        <v>145</v>
      </c>
      <c r="N72" s="341">
        <v>3836000</v>
      </c>
      <c r="O72" s="341">
        <v>89773451333.333344</v>
      </c>
      <c r="P72" s="341">
        <f t="shared" si="9"/>
        <v>89773.451333333345</v>
      </c>
      <c r="Q72" s="341">
        <f t="shared" si="10"/>
        <v>89.773451333333341</v>
      </c>
      <c r="R72" s="337" t="s">
        <v>505</v>
      </c>
      <c r="S72" s="337" t="s">
        <v>1183</v>
      </c>
      <c r="T72" s="338" t="str">
        <f t="shared" ref="T72:T73" si="11">M72</f>
        <v>Residential</v>
      </c>
      <c r="U72" s="36"/>
    </row>
    <row r="73" spans="1:21" ht="14.25" hidden="1" customHeight="1">
      <c r="A73" s="13">
        <v>123</v>
      </c>
      <c r="B73" s="337"/>
      <c r="C73" s="337" t="s">
        <v>182</v>
      </c>
      <c r="D73" s="338" t="s">
        <v>197</v>
      </c>
      <c r="E73" s="337" t="s">
        <v>20</v>
      </c>
      <c r="F73" s="339">
        <v>7849.3149405068971</v>
      </c>
      <c r="G73" s="337" t="s">
        <v>1186</v>
      </c>
      <c r="H73" s="337" t="s">
        <v>1199</v>
      </c>
      <c r="I73" s="338" t="s">
        <v>234</v>
      </c>
      <c r="J73" s="337" t="s">
        <v>145</v>
      </c>
      <c r="K73" s="337" t="s">
        <v>1188</v>
      </c>
      <c r="L73" s="337" t="s">
        <v>1070</v>
      </c>
      <c r="M73" s="337" t="s">
        <v>145</v>
      </c>
      <c r="N73" s="341">
        <v>3836000</v>
      </c>
      <c r="O73" s="341">
        <v>30109972111.784458</v>
      </c>
      <c r="P73" s="341">
        <f t="shared" si="9"/>
        <v>30109.972111784457</v>
      </c>
      <c r="Q73" s="341">
        <f t="shared" si="10"/>
        <v>30.109972111784458</v>
      </c>
      <c r="R73" s="337" t="s">
        <v>505</v>
      </c>
      <c r="S73" s="337" t="s">
        <v>1183</v>
      </c>
      <c r="T73" s="338" t="str">
        <f t="shared" si="11"/>
        <v>Residential</v>
      </c>
      <c r="U73" s="36"/>
    </row>
    <row r="74" spans="1:21" ht="14.25" hidden="1" customHeight="1">
      <c r="A74" s="13">
        <v>46</v>
      </c>
      <c r="B74" s="337"/>
      <c r="C74" s="337" t="s">
        <v>182</v>
      </c>
      <c r="D74" s="338" t="s">
        <v>197</v>
      </c>
      <c r="E74" s="337" t="s">
        <v>20</v>
      </c>
      <c r="F74" s="339">
        <v>823991</v>
      </c>
      <c r="G74" s="337" t="s">
        <v>1186</v>
      </c>
      <c r="H74" s="337" t="s">
        <v>1044</v>
      </c>
      <c r="I74" s="338" t="s">
        <v>230</v>
      </c>
      <c r="J74" s="337" t="s">
        <v>1202</v>
      </c>
      <c r="K74" s="337" t="s">
        <v>1188</v>
      </c>
      <c r="L74" s="337" t="s">
        <v>1070</v>
      </c>
      <c r="M74" s="337" t="s">
        <v>192</v>
      </c>
      <c r="N74" s="341">
        <v>5825000</v>
      </c>
      <c r="O74" s="341">
        <v>4799747575000</v>
      </c>
      <c r="P74" s="341">
        <f t="shared" si="9"/>
        <v>4799747.5750000002</v>
      </c>
      <c r="Q74" s="341">
        <f t="shared" si="10"/>
        <v>4799.7475750000003</v>
      </c>
      <c r="R74" s="337" t="s">
        <v>505</v>
      </c>
      <c r="S74" s="337" t="s">
        <v>1183</v>
      </c>
      <c r="T74" s="338" t="s">
        <v>192</v>
      </c>
      <c r="U74" s="36"/>
    </row>
    <row r="75" spans="1:21" ht="14.25" hidden="1" customHeight="1">
      <c r="A75" s="13">
        <v>48</v>
      </c>
      <c r="B75" s="337"/>
      <c r="C75" s="337" t="s">
        <v>182</v>
      </c>
      <c r="D75" s="338" t="s">
        <v>197</v>
      </c>
      <c r="E75" s="337" t="s">
        <v>20</v>
      </c>
      <c r="F75" s="339">
        <v>3890</v>
      </c>
      <c r="G75" s="337" t="s">
        <v>1186</v>
      </c>
      <c r="H75" s="337" t="s">
        <v>1044</v>
      </c>
      <c r="I75" s="338" t="s">
        <v>230</v>
      </c>
      <c r="J75" s="337" t="s">
        <v>1202</v>
      </c>
      <c r="K75" s="337" t="s">
        <v>1188</v>
      </c>
      <c r="L75" s="337" t="s">
        <v>1070</v>
      </c>
      <c r="M75" s="337" t="s">
        <v>192</v>
      </c>
      <c r="N75" s="341">
        <v>5825000</v>
      </c>
      <c r="O75" s="341">
        <v>22659250000</v>
      </c>
      <c r="P75" s="341">
        <f t="shared" si="9"/>
        <v>22659.25</v>
      </c>
      <c r="Q75" s="341">
        <f t="shared" si="10"/>
        <v>22.65925</v>
      </c>
      <c r="R75" s="337" t="s">
        <v>505</v>
      </c>
      <c r="S75" s="337" t="s">
        <v>1183</v>
      </c>
      <c r="T75" s="338" t="s">
        <v>192</v>
      </c>
      <c r="U75" s="36"/>
    </row>
    <row r="76" spans="1:21" ht="14.25" hidden="1" customHeight="1">
      <c r="A76" s="13">
        <v>49</v>
      </c>
      <c r="B76" s="337"/>
      <c r="C76" s="337" t="s">
        <v>182</v>
      </c>
      <c r="D76" s="338" t="s">
        <v>197</v>
      </c>
      <c r="E76" s="337" t="s">
        <v>20</v>
      </c>
      <c r="F76" s="339">
        <v>199.54761904761901</v>
      </c>
      <c r="G76" s="337" t="s">
        <v>1186</v>
      </c>
      <c r="H76" s="337" t="s">
        <v>1044</v>
      </c>
      <c r="I76" s="338" t="s">
        <v>230</v>
      </c>
      <c r="J76" s="337" t="s">
        <v>1202</v>
      </c>
      <c r="K76" s="337" t="s">
        <v>1188</v>
      </c>
      <c r="L76" s="337" t="s">
        <v>1070</v>
      </c>
      <c r="M76" s="337" t="s">
        <v>192</v>
      </c>
      <c r="N76" s="341">
        <v>5825000</v>
      </c>
      <c r="O76" s="341">
        <v>1162364880.9523807</v>
      </c>
      <c r="P76" s="341">
        <f t="shared" si="9"/>
        <v>1162.3648809523806</v>
      </c>
      <c r="Q76" s="341">
        <f t="shared" si="10"/>
        <v>1.1623648809523806</v>
      </c>
      <c r="R76" s="337" t="s">
        <v>505</v>
      </c>
      <c r="S76" s="337" t="s">
        <v>1183</v>
      </c>
      <c r="T76" s="338" t="s">
        <v>192</v>
      </c>
      <c r="U76" s="36"/>
    </row>
    <row r="77" spans="1:21" ht="14.25" hidden="1" customHeight="1">
      <c r="A77" s="13">
        <v>50</v>
      </c>
      <c r="B77" s="337"/>
      <c r="C77" s="337" t="s">
        <v>182</v>
      </c>
      <c r="D77" s="338" t="s">
        <v>197</v>
      </c>
      <c r="E77" s="337" t="s">
        <v>20</v>
      </c>
      <c r="F77" s="339">
        <v>78</v>
      </c>
      <c r="G77" s="337" t="s">
        <v>1186</v>
      </c>
      <c r="H77" s="337" t="s">
        <v>1044</v>
      </c>
      <c r="I77" s="338" t="s">
        <v>230</v>
      </c>
      <c r="J77" s="337" t="s">
        <v>1202</v>
      </c>
      <c r="K77" s="337" t="s">
        <v>1188</v>
      </c>
      <c r="L77" s="337" t="s">
        <v>1070</v>
      </c>
      <c r="M77" s="337" t="s">
        <v>192</v>
      </c>
      <c r="N77" s="341">
        <v>5825000</v>
      </c>
      <c r="O77" s="341">
        <v>454350000</v>
      </c>
      <c r="P77" s="341">
        <f t="shared" si="9"/>
        <v>454.35</v>
      </c>
      <c r="Q77" s="341">
        <f t="shared" si="10"/>
        <v>0.45434999999999998</v>
      </c>
      <c r="R77" s="337" t="s">
        <v>505</v>
      </c>
      <c r="S77" s="337" t="s">
        <v>1183</v>
      </c>
      <c r="T77" s="338" t="s">
        <v>192</v>
      </c>
      <c r="U77" s="36"/>
    </row>
    <row r="78" spans="1:21" ht="14.25" hidden="1" customHeight="1">
      <c r="A78" s="13">
        <v>51</v>
      </c>
      <c r="B78" s="337"/>
      <c r="C78" s="337" t="s">
        <v>182</v>
      </c>
      <c r="D78" s="338" t="s">
        <v>197</v>
      </c>
      <c r="E78" s="337" t="s">
        <v>20</v>
      </c>
      <c r="F78" s="339">
        <v>5.0714285714285703</v>
      </c>
      <c r="G78" s="337" t="s">
        <v>1186</v>
      </c>
      <c r="H78" s="337" t="s">
        <v>1044</v>
      </c>
      <c r="I78" s="338" t="s">
        <v>230</v>
      </c>
      <c r="J78" s="337" t="s">
        <v>1202</v>
      </c>
      <c r="K78" s="337" t="s">
        <v>1188</v>
      </c>
      <c r="L78" s="337" t="s">
        <v>1070</v>
      </c>
      <c r="M78" s="337" t="s">
        <v>192</v>
      </c>
      <c r="N78" s="341">
        <v>5825000</v>
      </c>
      <c r="O78" s="341">
        <v>29541071.428571422</v>
      </c>
      <c r="P78" s="341">
        <f t="shared" si="9"/>
        <v>29.541071428571421</v>
      </c>
      <c r="Q78" s="341">
        <f t="shared" si="10"/>
        <v>2.954107142857142E-2</v>
      </c>
      <c r="R78" s="337" t="s">
        <v>505</v>
      </c>
      <c r="S78" s="337" t="s">
        <v>1183</v>
      </c>
      <c r="T78" s="338" t="s">
        <v>192</v>
      </c>
      <c r="U78" s="36"/>
    </row>
    <row r="79" spans="1:21" ht="14.25" hidden="1" customHeight="1">
      <c r="A79" s="13">
        <v>142</v>
      </c>
      <c r="B79" s="337"/>
      <c r="C79" s="337" t="s">
        <v>182</v>
      </c>
      <c r="D79" s="338" t="s">
        <v>197</v>
      </c>
      <c r="E79" s="337" t="s">
        <v>20</v>
      </c>
      <c r="F79" s="339">
        <v>859296.33357656351</v>
      </c>
      <c r="G79" s="337" t="s">
        <v>1186</v>
      </c>
      <c r="H79" s="337" t="s">
        <v>194</v>
      </c>
      <c r="I79" s="338" t="s">
        <v>232</v>
      </c>
      <c r="J79" s="337" t="s">
        <v>1197</v>
      </c>
      <c r="K79" s="337" t="s">
        <v>1192</v>
      </c>
      <c r="L79" s="337" t="s">
        <v>1193</v>
      </c>
      <c r="M79" s="337" t="s">
        <v>192</v>
      </c>
      <c r="N79" s="341">
        <v>5253000</v>
      </c>
      <c r="O79" s="341">
        <v>4513883640277.6885</v>
      </c>
      <c r="P79" s="341">
        <f t="shared" si="9"/>
        <v>4513883.6402776884</v>
      </c>
      <c r="Q79" s="341">
        <f t="shared" si="10"/>
        <v>4513.8836402776888</v>
      </c>
      <c r="R79" s="337" t="s">
        <v>505</v>
      </c>
      <c r="S79" s="337" t="s">
        <v>1183</v>
      </c>
      <c r="T79" s="338" t="s">
        <v>192</v>
      </c>
      <c r="U79" s="36"/>
    </row>
    <row r="80" spans="1:21" ht="14.25" hidden="1" customHeight="1">
      <c r="A80" s="13">
        <v>157</v>
      </c>
      <c r="B80" s="337"/>
      <c r="C80" s="337" t="s">
        <v>182</v>
      </c>
      <c r="D80" s="338" t="s">
        <v>197</v>
      </c>
      <c r="E80" s="337" t="s">
        <v>20</v>
      </c>
      <c r="F80" s="339">
        <v>48351.452380952382</v>
      </c>
      <c r="G80" s="337" t="s">
        <v>1186</v>
      </c>
      <c r="H80" s="337" t="s">
        <v>194</v>
      </c>
      <c r="I80" s="338" t="s">
        <v>232</v>
      </c>
      <c r="J80" s="337" t="s">
        <v>1202</v>
      </c>
      <c r="K80" s="337" t="s">
        <v>1188</v>
      </c>
      <c r="L80" s="337" t="s">
        <v>1193</v>
      </c>
      <c r="M80" s="337" t="s">
        <v>192</v>
      </c>
      <c r="N80" s="341">
        <v>5253000</v>
      </c>
      <c r="O80" s="341">
        <v>253990179357.14285</v>
      </c>
      <c r="P80" s="341">
        <f t="shared" si="9"/>
        <v>253990.17935714286</v>
      </c>
      <c r="Q80" s="341">
        <f t="shared" si="10"/>
        <v>253.99017935714286</v>
      </c>
      <c r="R80" s="337" t="s">
        <v>505</v>
      </c>
      <c r="S80" s="337" t="s">
        <v>1183</v>
      </c>
      <c r="T80" s="338" t="s">
        <v>192</v>
      </c>
      <c r="U80" s="36"/>
    </row>
    <row r="81" spans="1:21" ht="14.25" hidden="1" customHeight="1">
      <c r="A81" s="13">
        <v>98</v>
      </c>
      <c r="B81" s="337"/>
      <c r="C81" s="337" t="s">
        <v>182</v>
      </c>
      <c r="D81" s="338" t="s">
        <v>197</v>
      </c>
      <c r="E81" s="337" t="s">
        <v>20</v>
      </c>
      <c r="F81" s="339">
        <v>188181</v>
      </c>
      <c r="G81" s="337" t="s">
        <v>1186</v>
      </c>
      <c r="H81" s="337" t="s">
        <v>231</v>
      </c>
      <c r="I81" s="338" t="s">
        <v>231</v>
      </c>
      <c r="J81" s="337" t="s">
        <v>1202</v>
      </c>
      <c r="K81" s="337" t="s">
        <v>1188</v>
      </c>
      <c r="L81" s="337" t="s">
        <v>268</v>
      </c>
      <c r="M81" s="337" t="s">
        <v>192</v>
      </c>
      <c r="N81" s="341">
        <v>5670000</v>
      </c>
      <c r="O81" s="341">
        <v>1066986270000</v>
      </c>
      <c r="P81" s="341">
        <f t="shared" si="9"/>
        <v>1066986.27</v>
      </c>
      <c r="Q81" s="341">
        <f t="shared" si="10"/>
        <v>1066.9862700000001</v>
      </c>
      <c r="R81" s="337" t="s">
        <v>505</v>
      </c>
      <c r="S81" s="337" t="s">
        <v>1183</v>
      </c>
      <c r="T81" s="338" t="s">
        <v>192</v>
      </c>
      <c r="U81" s="36"/>
    </row>
    <row r="82" spans="1:21" ht="14.25" hidden="1" customHeight="1">
      <c r="A82" s="13">
        <v>97</v>
      </c>
      <c r="B82" s="337"/>
      <c r="C82" s="337" t="s">
        <v>182</v>
      </c>
      <c r="D82" s="338" t="s">
        <v>197</v>
      </c>
      <c r="E82" s="337" t="s">
        <v>20</v>
      </c>
      <c r="F82" s="339">
        <v>32661</v>
      </c>
      <c r="G82" s="337" t="s">
        <v>1186</v>
      </c>
      <c r="H82" s="337" t="s">
        <v>231</v>
      </c>
      <c r="I82" s="338" t="s">
        <v>231</v>
      </c>
      <c r="J82" s="337" t="s">
        <v>1202</v>
      </c>
      <c r="K82" s="337" t="s">
        <v>1188</v>
      </c>
      <c r="L82" s="337" t="s">
        <v>268</v>
      </c>
      <c r="M82" s="337" t="s">
        <v>192</v>
      </c>
      <c r="N82" s="341">
        <v>5670000</v>
      </c>
      <c r="O82" s="341">
        <v>185187870000</v>
      </c>
      <c r="P82" s="341">
        <f t="shared" si="9"/>
        <v>185187.87</v>
      </c>
      <c r="Q82" s="341">
        <f t="shared" si="10"/>
        <v>185.18787</v>
      </c>
      <c r="R82" s="337" t="s">
        <v>505</v>
      </c>
      <c r="S82" s="337" t="s">
        <v>1183</v>
      </c>
      <c r="T82" s="338" t="s">
        <v>192</v>
      </c>
      <c r="U82" s="36"/>
    </row>
    <row r="83" spans="1:21" ht="14.25" hidden="1" customHeight="1">
      <c r="A83" s="13">
        <v>69</v>
      </c>
      <c r="B83" s="337"/>
      <c r="C83" s="337" t="s">
        <v>182</v>
      </c>
      <c r="D83" s="338" t="s">
        <v>197</v>
      </c>
      <c r="E83" s="337" t="s">
        <v>20</v>
      </c>
      <c r="F83" s="339">
        <v>724045</v>
      </c>
      <c r="G83" s="337" t="s">
        <v>1186</v>
      </c>
      <c r="H83" s="337" t="s">
        <v>1218</v>
      </c>
      <c r="I83" s="338" t="s">
        <v>233</v>
      </c>
      <c r="J83" s="337" t="s">
        <v>1202</v>
      </c>
      <c r="K83" s="337" t="s">
        <v>1188</v>
      </c>
      <c r="L83" s="337" t="s">
        <v>268</v>
      </c>
      <c r="M83" s="337" t="s">
        <v>192</v>
      </c>
      <c r="N83" s="341">
        <v>5355000</v>
      </c>
      <c r="O83" s="341">
        <v>3877260975000</v>
      </c>
      <c r="P83" s="341">
        <f t="shared" si="9"/>
        <v>3877260.9750000001</v>
      </c>
      <c r="Q83" s="341">
        <f t="shared" si="10"/>
        <v>3877.2609750000001</v>
      </c>
      <c r="R83" s="337" t="s">
        <v>505</v>
      </c>
      <c r="S83" s="337" t="s">
        <v>1183</v>
      </c>
      <c r="T83" s="338" t="s">
        <v>192</v>
      </c>
      <c r="U83" s="36"/>
    </row>
    <row r="84" spans="1:21" ht="14.25" hidden="1" customHeight="1">
      <c r="A84" s="13">
        <v>68</v>
      </c>
      <c r="B84" s="337"/>
      <c r="C84" s="337" t="s">
        <v>182</v>
      </c>
      <c r="D84" s="338" t="s">
        <v>197</v>
      </c>
      <c r="E84" s="337" t="s">
        <v>20</v>
      </c>
      <c r="F84" s="339">
        <v>605908</v>
      </c>
      <c r="G84" s="337" t="s">
        <v>1186</v>
      </c>
      <c r="H84" s="337" t="s">
        <v>1218</v>
      </c>
      <c r="I84" s="338" t="s">
        <v>233</v>
      </c>
      <c r="J84" s="337" t="s">
        <v>1202</v>
      </c>
      <c r="K84" s="337" t="s">
        <v>1188</v>
      </c>
      <c r="L84" s="337" t="s">
        <v>268</v>
      </c>
      <c r="M84" s="337" t="s">
        <v>192</v>
      </c>
      <c r="N84" s="341">
        <v>5355000</v>
      </c>
      <c r="O84" s="341">
        <v>3244637340000</v>
      </c>
      <c r="P84" s="341">
        <f t="shared" si="9"/>
        <v>3244637.34</v>
      </c>
      <c r="Q84" s="341">
        <f t="shared" si="10"/>
        <v>3244.6373400000002</v>
      </c>
      <c r="R84" s="337" t="s">
        <v>505</v>
      </c>
      <c r="S84" s="337" t="s">
        <v>1183</v>
      </c>
      <c r="T84" s="338" t="s">
        <v>192</v>
      </c>
      <c r="U84" s="36"/>
    </row>
    <row r="85" spans="1:21" ht="14.25" hidden="1" customHeight="1">
      <c r="A85" s="13">
        <v>25</v>
      </c>
      <c r="B85" s="337"/>
      <c r="C85" s="337" t="s">
        <v>182</v>
      </c>
      <c r="D85" s="338" t="s">
        <v>197</v>
      </c>
      <c r="E85" s="337" t="s">
        <v>20</v>
      </c>
      <c r="F85" s="339">
        <v>121192</v>
      </c>
      <c r="G85" s="337" t="s">
        <v>1186</v>
      </c>
      <c r="H85" s="337" t="s">
        <v>837</v>
      </c>
      <c r="I85" s="338" t="s">
        <v>235</v>
      </c>
      <c r="J85" s="337" t="s">
        <v>1202</v>
      </c>
      <c r="K85" s="337" t="s">
        <v>1188</v>
      </c>
      <c r="L85" s="337" t="s">
        <v>1070</v>
      </c>
      <c r="M85" s="337" t="s">
        <v>192</v>
      </c>
      <c r="N85" s="341">
        <v>6287000</v>
      </c>
      <c r="O85" s="341">
        <v>761934104000</v>
      </c>
      <c r="P85" s="341">
        <f t="shared" si="9"/>
        <v>761934.10400000005</v>
      </c>
      <c r="Q85" s="341">
        <f t="shared" si="10"/>
        <v>761.93410400000005</v>
      </c>
      <c r="R85" s="337" t="s">
        <v>505</v>
      </c>
      <c r="S85" s="337" t="s">
        <v>1183</v>
      </c>
      <c r="T85" s="338" t="s">
        <v>192</v>
      </c>
      <c r="U85" s="36"/>
    </row>
    <row r="86" spans="1:21" ht="14.25" hidden="1" customHeight="1">
      <c r="A86" s="13">
        <v>26</v>
      </c>
      <c r="B86" s="337"/>
      <c r="C86" s="337" t="s">
        <v>182</v>
      </c>
      <c r="D86" s="338" t="s">
        <v>197</v>
      </c>
      <c r="E86" s="337" t="s">
        <v>20</v>
      </c>
      <c r="F86" s="339">
        <v>7024</v>
      </c>
      <c r="G86" s="337" t="s">
        <v>1186</v>
      </c>
      <c r="H86" s="337" t="s">
        <v>837</v>
      </c>
      <c r="I86" s="338" t="s">
        <v>235</v>
      </c>
      <c r="J86" s="337" t="s">
        <v>1202</v>
      </c>
      <c r="K86" s="337" t="s">
        <v>1188</v>
      </c>
      <c r="L86" s="337" t="s">
        <v>1070</v>
      </c>
      <c r="M86" s="337" t="s">
        <v>192</v>
      </c>
      <c r="N86" s="341">
        <v>6287000</v>
      </c>
      <c r="O86" s="341">
        <v>44159888000</v>
      </c>
      <c r="P86" s="341">
        <f t="shared" si="9"/>
        <v>44159.887999999999</v>
      </c>
      <c r="Q86" s="341">
        <f t="shared" si="10"/>
        <v>44.159888000000002</v>
      </c>
      <c r="R86" s="337" t="s">
        <v>505</v>
      </c>
      <c r="S86" s="337" t="s">
        <v>1183</v>
      </c>
      <c r="T86" s="338" t="s">
        <v>192</v>
      </c>
      <c r="U86" s="36"/>
    </row>
    <row r="87" spans="1:21" ht="14.25" hidden="1" customHeight="1">
      <c r="A87" s="13">
        <v>167</v>
      </c>
      <c r="B87" s="337"/>
      <c r="C87" s="337" t="s">
        <v>182</v>
      </c>
      <c r="D87" s="338" t="s">
        <v>197</v>
      </c>
      <c r="E87" s="337" t="s">
        <v>20</v>
      </c>
      <c r="F87" s="339">
        <v>26369</v>
      </c>
      <c r="G87" s="337" t="s">
        <v>1204</v>
      </c>
      <c r="H87" s="337" t="s">
        <v>229</v>
      </c>
      <c r="I87" s="338" t="s">
        <v>229</v>
      </c>
      <c r="J87" s="337" t="s">
        <v>1205</v>
      </c>
      <c r="K87" s="337" t="s">
        <v>1207</v>
      </c>
      <c r="L87" s="337" t="s">
        <v>1070</v>
      </c>
      <c r="M87" s="340" t="s">
        <v>147</v>
      </c>
      <c r="N87" s="341">
        <v>20500000</v>
      </c>
      <c r="O87" s="341">
        <v>540564500000</v>
      </c>
      <c r="P87" s="341">
        <f t="shared" si="9"/>
        <v>540564.5</v>
      </c>
      <c r="Q87" s="341">
        <f t="shared" si="10"/>
        <v>540.56449999999995</v>
      </c>
      <c r="R87" s="337" t="s">
        <v>229</v>
      </c>
      <c r="S87" s="337" t="s">
        <v>1183</v>
      </c>
      <c r="T87" s="338" t="str">
        <f t="shared" ref="T87:T94" si="12">M87</f>
        <v>Industrial</v>
      </c>
      <c r="U87" s="36"/>
    </row>
    <row r="88" spans="1:21" ht="14.25" hidden="1" customHeight="1">
      <c r="A88" s="13">
        <v>110</v>
      </c>
      <c r="B88" s="337"/>
      <c r="C88" s="337" t="s">
        <v>182</v>
      </c>
      <c r="D88" s="338" t="s">
        <v>197</v>
      </c>
      <c r="E88" s="337" t="s">
        <v>20</v>
      </c>
      <c r="F88" s="339">
        <v>307632</v>
      </c>
      <c r="G88" s="337" t="s">
        <v>1186</v>
      </c>
      <c r="H88" s="337" t="s">
        <v>1044</v>
      </c>
      <c r="I88" s="338" t="s">
        <v>230</v>
      </c>
      <c r="J88" s="337" t="s">
        <v>1070</v>
      </c>
      <c r="K88" s="337" t="s">
        <v>1207</v>
      </c>
      <c r="L88" s="337" t="s">
        <v>1070</v>
      </c>
      <c r="M88" s="340" t="s">
        <v>147</v>
      </c>
      <c r="N88" s="341">
        <v>5825000</v>
      </c>
      <c r="O88" s="341">
        <v>1791956400000</v>
      </c>
      <c r="P88" s="341">
        <f t="shared" si="9"/>
        <v>1791956.4</v>
      </c>
      <c r="Q88" s="341">
        <f t="shared" si="10"/>
        <v>1791.9564</v>
      </c>
      <c r="R88" s="337" t="s">
        <v>505</v>
      </c>
      <c r="S88" s="337" t="s">
        <v>1183</v>
      </c>
      <c r="T88" s="338" t="str">
        <f t="shared" si="12"/>
        <v>Industrial</v>
      </c>
      <c r="U88" s="36"/>
    </row>
    <row r="89" spans="1:21" ht="14.25" hidden="1" customHeight="1">
      <c r="A89" s="13">
        <v>108</v>
      </c>
      <c r="B89" s="337"/>
      <c r="C89" s="337" t="s">
        <v>182</v>
      </c>
      <c r="D89" s="338" t="s">
        <v>197</v>
      </c>
      <c r="E89" s="337" t="s">
        <v>20</v>
      </c>
      <c r="F89" s="339">
        <v>719</v>
      </c>
      <c r="G89" s="337" t="s">
        <v>1186</v>
      </c>
      <c r="H89" s="337" t="s">
        <v>1044</v>
      </c>
      <c r="I89" s="338" t="s">
        <v>230</v>
      </c>
      <c r="J89" s="337" t="s">
        <v>1208</v>
      </c>
      <c r="K89" s="337" t="s">
        <v>1206</v>
      </c>
      <c r="L89" s="337" t="s">
        <v>1070</v>
      </c>
      <c r="M89" s="337" t="s">
        <v>147</v>
      </c>
      <c r="N89" s="341">
        <v>5825000</v>
      </c>
      <c r="O89" s="341">
        <v>4188175000</v>
      </c>
      <c r="P89" s="341">
        <f t="shared" si="9"/>
        <v>4188.1750000000002</v>
      </c>
      <c r="Q89" s="341">
        <f t="shared" si="10"/>
        <v>4.1881750000000002</v>
      </c>
      <c r="R89" s="337" t="s">
        <v>505</v>
      </c>
      <c r="S89" s="337" t="s">
        <v>1183</v>
      </c>
      <c r="T89" s="338" t="str">
        <f t="shared" si="12"/>
        <v>Industrial</v>
      </c>
      <c r="U89" s="36"/>
    </row>
    <row r="90" spans="1:21" ht="15" hidden="1" customHeight="1">
      <c r="A90" s="13">
        <v>15</v>
      </c>
      <c r="B90" s="337"/>
      <c r="C90" s="337" t="s">
        <v>182</v>
      </c>
      <c r="D90" s="338" t="s">
        <v>197</v>
      </c>
      <c r="E90" s="337" t="s">
        <v>20</v>
      </c>
      <c r="F90" s="339">
        <v>219000</v>
      </c>
      <c r="G90" s="337" t="s">
        <v>1186</v>
      </c>
      <c r="H90" s="337" t="s">
        <v>1044</v>
      </c>
      <c r="I90" s="338" t="s">
        <v>230</v>
      </c>
      <c r="J90" s="337" t="s">
        <v>1219</v>
      </c>
      <c r="K90" s="337" t="s">
        <v>1220</v>
      </c>
      <c r="L90" s="337" t="s">
        <v>1070</v>
      </c>
      <c r="M90" s="342" t="s">
        <v>147</v>
      </c>
      <c r="N90" s="341">
        <v>5825000</v>
      </c>
      <c r="O90" s="348">
        <f>F90*N90</f>
        <v>1275675000000</v>
      </c>
      <c r="P90" s="341">
        <f t="shared" si="9"/>
        <v>1275675</v>
      </c>
      <c r="Q90" s="341">
        <f t="shared" si="10"/>
        <v>1275.675</v>
      </c>
      <c r="R90" s="337" t="s">
        <v>505</v>
      </c>
      <c r="S90" s="337" t="s">
        <v>1183</v>
      </c>
      <c r="T90" s="338" t="str">
        <f t="shared" si="12"/>
        <v>Industrial</v>
      </c>
      <c r="U90" s="36"/>
    </row>
    <row r="91" spans="1:21" ht="14.25" hidden="1" customHeight="1">
      <c r="A91" s="13">
        <v>146</v>
      </c>
      <c r="B91" s="337"/>
      <c r="C91" s="337" t="s">
        <v>182</v>
      </c>
      <c r="D91" s="338" t="s">
        <v>197</v>
      </c>
      <c r="E91" s="337" t="s">
        <v>20</v>
      </c>
      <c r="F91" s="339">
        <v>23121.262543231227</v>
      </c>
      <c r="G91" s="337" t="s">
        <v>1186</v>
      </c>
      <c r="H91" s="337" t="s">
        <v>194</v>
      </c>
      <c r="I91" s="338" t="s">
        <v>232</v>
      </c>
      <c r="J91" s="337" t="s">
        <v>1201</v>
      </c>
      <c r="K91" s="337" t="s">
        <v>1192</v>
      </c>
      <c r="L91" s="337" t="s">
        <v>1193</v>
      </c>
      <c r="M91" s="337" t="s">
        <v>147</v>
      </c>
      <c r="N91" s="341">
        <v>5253000</v>
      </c>
      <c r="O91" s="341">
        <v>121455992139.59364</v>
      </c>
      <c r="P91" s="341">
        <f t="shared" si="9"/>
        <v>121455.99213959364</v>
      </c>
      <c r="Q91" s="341">
        <f t="shared" si="10"/>
        <v>121.45599213959365</v>
      </c>
      <c r="R91" s="337" t="s">
        <v>505</v>
      </c>
      <c r="S91" s="337" t="s">
        <v>1183</v>
      </c>
      <c r="T91" s="338" t="str">
        <f t="shared" si="12"/>
        <v>Industrial</v>
      </c>
      <c r="U91" s="36"/>
    </row>
    <row r="92" spans="1:21" ht="14.25" hidden="1" customHeight="1">
      <c r="A92" s="13">
        <v>144</v>
      </c>
      <c r="B92" s="337"/>
      <c r="C92" s="337" t="s">
        <v>182</v>
      </c>
      <c r="D92" s="338" t="s">
        <v>197</v>
      </c>
      <c r="E92" s="337" t="s">
        <v>20</v>
      </c>
      <c r="F92" s="339">
        <v>16473.118862297219</v>
      </c>
      <c r="G92" s="337" t="s">
        <v>1186</v>
      </c>
      <c r="H92" s="337" t="s">
        <v>194</v>
      </c>
      <c r="I92" s="338" t="s">
        <v>232</v>
      </c>
      <c r="J92" s="337" t="s">
        <v>1189</v>
      </c>
      <c r="K92" s="337" t="s">
        <v>1192</v>
      </c>
      <c r="L92" s="337" t="s">
        <v>1193</v>
      </c>
      <c r="M92" s="340" t="s">
        <v>147</v>
      </c>
      <c r="N92" s="341">
        <v>5253000</v>
      </c>
      <c r="O92" s="341">
        <v>86533293383.647293</v>
      </c>
      <c r="P92" s="341">
        <f t="shared" si="9"/>
        <v>86533.293383647295</v>
      </c>
      <c r="Q92" s="341">
        <f t="shared" si="10"/>
        <v>86.53329338364729</v>
      </c>
      <c r="R92" s="337" t="s">
        <v>505</v>
      </c>
      <c r="S92" s="337" t="s">
        <v>1183</v>
      </c>
      <c r="T92" s="338" t="str">
        <f t="shared" si="12"/>
        <v>Industrial</v>
      </c>
      <c r="U92" s="36"/>
    </row>
    <row r="93" spans="1:21" ht="14.25" hidden="1" customHeight="1">
      <c r="A93" s="13">
        <v>11</v>
      </c>
      <c r="B93" s="337"/>
      <c r="C93" s="337" t="s">
        <v>182</v>
      </c>
      <c r="D93" s="338" t="s">
        <v>197</v>
      </c>
      <c r="E93" s="337" t="s">
        <v>20</v>
      </c>
      <c r="F93" s="339">
        <v>47540</v>
      </c>
      <c r="G93" s="337" t="s">
        <v>1186</v>
      </c>
      <c r="H93" s="337" t="s">
        <v>837</v>
      </c>
      <c r="I93" s="338" t="s">
        <v>235</v>
      </c>
      <c r="J93" s="337" t="s">
        <v>1208</v>
      </c>
      <c r="K93" s="337" t="s">
        <v>1207</v>
      </c>
      <c r="L93" s="337" t="s">
        <v>1070</v>
      </c>
      <c r="M93" s="340" t="s">
        <v>147</v>
      </c>
      <c r="N93" s="341">
        <v>6287000</v>
      </c>
      <c r="O93" s="341">
        <v>298883980000</v>
      </c>
      <c r="P93" s="341">
        <f t="shared" si="9"/>
        <v>298883.98</v>
      </c>
      <c r="Q93" s="341">
        <f t="shared" si="10"/>
        <v>298.88398000000001</v>
      </c>
      <c r="R93" s="337" t="s">
        <v>505</v>
      </c>
      <c r="S93" s="337" t="s">
        <v>1183</v>
      </c>
      <c r="T93" s="338" t="str">
        <f t="shared" si="12"/>
        <v>Industrial</v>
      </c>
      <c r="U93" s="36"/>
    </row>
    <row r="94" spans="1:21" ht="14.25" hidden="1" customHeight="1">
      <c r="A94" s="13">
        <v>10</v>
      </c>
      <c r="B94" s="337"/>
      <c r="C94" s="337" t="s">
        <v>182</v>
      </c>
      <c r="D94" s="338" t="s">
        <v>197</v>
      </c>
      <c r="E94" s="337" t="s">
        <v>20</v>
      </c>
      <c r="F94" s="339">
        <v>25631</v>
      </c>
      <c r="G94" s="337" t="s">
        <v>1186</v>
      </c>
      <c r="H94" s="337" t="s">
        <v>837</v>
      </c>
      <c r="I94" s="338" t="s">
        <v>235</v>
      </c>
      <c r="J94" s="337" t="s">
        <v>1208</v>
      </c>
      <c r="K94" s="337" t="s">
        <v>1207</v>
      </c>
      <c r="L94" s="337" t="s">
        <v>1070</v>
      </c>
      <c r="M94" s="340" t="s">
        <v>147</v>
      </c>
      <c r="N94" s="341">
        <v>6287000</v>
      </c>
      <c r="O94" s="341">
        <v>161142097000</v>
      </c>
      <c r="P94" s="341">
        <f t="shared" si="9"/>
        <v>161142.09700000001</v>
      </c>
      <c r="Q94" s="341">
        <f t="shared" si="10"/>
        <v>161.14209700000001</v>
      </c>
      <c r="R94" s="337" t="s">
        <v>505</v>
      </c>
      <c r="S94" s="337" t="s">
        <v>1183</v>
      </c>
      <c r="T94" s="338" t="str">
        <f t="shared" si="12"/>
        <v>Industrial</v>
      </c>
      <c r="U94" s="36"/>
    </row>
    <row r="95" spans="1:21" ht="14.25" hidden="1" customHeight="1">
      <c r="A95" s="13">
        <v>107</v>
      </c>
      <c r="B95" s="337"/>
      <c r="C95" s="337" t="s">
        <v>182</v>
      </c>
      <c r="D95" s="338" t="s">
        <v>197</v>
      </c>
      <c r="E95" s="337" t="s">
        <v>20</v>
      </c>
      <c r="F95" s="339">
        <v>124013</v>
      </c>
      <c r="G95" s="337" t="s">
        <v>1186</v>
      </c>
      <c r="H95" s="337" t="s">
        <v>1044</v>
      </c>
      <c r="I95" s="338" t="s">
        <v>230</v>
      </c>
      <c r="J95" s="337" t="s">
        <v>1209</v>
      </c>
      <c r="K95" s="337" t="s">
        <v>1210</v>
      </c>
      <c r="L95" s="337" t="s">
        <v>1211</v>
      </c>
      <c r="M95" s="337" t="s">
        <v>269</v>
      </c>
      <c r="N95" s="341">
        <v>5825000</v>
      </c>
      <c r="O95" s="341">
        <v>722375725000</v>
      </c>
      <c r="P95" s="341">
        <f t="shared" si="9"/>
        <v>722375.72499999998</v>
      </c>
      <c r="Q95" s="341">
        <f t="shared" si="10"/>
        <v>722.37572499999999</v>
      </c>
      <c r="R95" s="337" t="s">
        <v>505</v>
      </c>
      <c r="S95" s="337" t="s">
        <v>1183</v>
      </c>
      <c r="T95" s="338" t="s">
        <v>141</v>
      </c>
      <c r="U95" s="36"/>
    </row>
    <row r="96" spans="1:21" ht="14.25" hidden="1" customHeight="1">
      <c r="A96" s="13">
        <v>2</v>
      </c>
      <c r="B96" s="337"/>
      <c r="C96" s="337" t="s">
        <v>182</v>
      </c>
      <c r="D96" s="338" t="s">
        <v>197</v>
      </c>
      <c r="E96" s="337" t="s">
        <v>20</v>
      </c>
      <c r="F96" s="339">
        <v>10603032.047619049</v>
      </c>
      <c r="G96" s="337" t="s">
        <v>1186</v>
      </c>
      <c r="H96" s="337" t="s">
        <v>837</v>
      </c>
      <c r="I96" s="338" t="s">
        <v>235</v>
      </c>
      <c r="J96" s="337" t="s">
        <v>1209</v>
      </c>
      <c r="K96" s="337" t="s">
        <v>1207</v>
      </c>
      <c r="L96" s="337" t="s">
        <v>1211</v>
      </c>
      <c r="M96" s="337" t="s">
        <v>269</v>
      </c>
      <c r="N96" s="341">
        <v>6287000</v>
      </c>
      <c r="O96" s="341">
        <v>66661262483380.961</v>
      </c>
      <c r="P96" s="341">
        <f t="shared" si="9"/>
        <v>66661262.483380958</v>
      </c>
      <c r="Q96" s="341">
        <f t="shared" si="10"/>
        <v>66661.262483380968</v>
      </c>
      <c r="R96" s="337" t="s">
        <v>505</v>
      </c>
      <c r="S96" s="337" t="s">
        <v>1183</v>
      </c>
      <c r="T96" s="338" t="s">
        <v>141</v>
      </c>
      <c r="U96" s="36"/>
    </row>
    <row r="97" spans="1:21" ht="14.25" hidden="1" customHeight="1">
      <c r="A97" s="13">
        <v>58</v>
      </c>
      <c r="B97" s="337"/>
      <c r="C97" s="337" t="s">
        <v>182</v>
      </c>
      <c r="D97" s="338" t="s">
        <v>197</v>
      </c>
      <c r="E97" s="337" t="s">
        <v>20</v>
      </c>
      <c r="F97" s="339">
        <v>27294</v>
      </c>
      <c r="G97" s="337" t="s">
        <v>1186</v>
      </c>
      <c r="H97" s="337" t="s">
        <v>1044</v>
      </c>
      <c r="I97" s="338" t="s">
        <v>230</v>
      </c>
      <c r="J97" s="337" t="s">
        <v>1217</v>
      </c>
      <c r="K97" s="337" t="s">
        <v>1188</v>
      </c>
      <c r="L97" s="337" t="s">
        <v>1070</v>
      </c>
      <c r="M97" s="337" t="s">
        <v>146</v>
      </c>
      <c r="N97" s="341">
        <v>5825000</v>
      </c>
      <c r="O97" s="341">
        <v>158987550000</v>
      </c>
      <c r="P97" s="341">
        <f t="shared" si="9"/>
        <v>158987.54999999999</v>
      </c>
      <c r="Q97" s="341">
        <f t="shared" si="10"/>
        <v>158.98755</v>
      </c>
      <c r="R97" s="337" t="s">
        <v>505</v>
      </c>
      <c r="S97" s="337" t="s">
        <v>1183</v>
      </c>
      <c r="T97" s="338" t="str">
        <f t="shared" ref="T97:T113" si="13">M97</f>
        <v>Commercial</v>
      </c>
      <c r="U97" s="36"/>
    </row>
    <row r="98" spans="1:21" ht="14.25" hidden="1" customHeight="1">
      <c r="A98" s="13">
        <v>52</v>
      </c>
      <c r="B98" s="337"/>
      <c r="C98" s="337" t="s">
        <v>182</v>
      </c>
      <c r="D98" s="338" t="s">
        <v>197</v>
      </c>
      <c r="E98" s="337" t="s">
        <v>20</v>
      </c>
      <c r="F98" s="339">
        <v>5280</v>
      </c>
      <c r="G98" s="337" t="s">
        <v>1186</v>
      </c>
      <c r="H98" s="337" t="s">
        <v>1044</v>
      </c>
      <c r="I98" s="338" t="s">
        <v>230</v>
      </c>
      <c r="J98" s="337" t="s">
        <v>1212</v>
      </c>
      <c r="K98" s="337" t="s">
        <v>1188</v>
      </c>
      <c r="L98" s="337" t="s">
        <v>1070</v>
      </c>
      <c r="M98" s="337" t="s">
        <v>146</v>
      </c>
      <c r="N98" s="341">
        <v>5825000</v>
      </c>
      <c r="O98" s="341">
        <v>30756000000</v>
      </c>
      <c r="P98" s="341">
        <f t="shared" si="9"/>
        <v>30756</v>
      </c>
      <c r="Q98" s="341">
        <f t="shared" si="10"/>
        <v>30.756</v>
      </c>
      <c r="R98" s="337" t="s">
        <v>505</v>
      </c>
      <c r="S98" s="337" t="s">
        <v>1183</v>
      </c>
      <c r="T98" s="338" t="str">
        <f t="shared" si="13"/>
        <v>Commercial</v>
      </c>
      <c r="U98" s="36"/>
    </row>
    <row r="99" spans="1:21" ht="14.25" hidden="1" customHeight="1">
      <c r="A99" s="13">
        <v>60</v>
      </c>
      <c r="B99" s="337"/>
      <c r="C99" s="337" t="s">
        <v>182</v>
      </c>
      <c r="D99" s="338" t="s">
        <v>197</v>
      </c>
      <c r="E99" s="337" t="s">
        <v>20</v>
      </c>
      <c r="F99" s="339">
        <v>3716</v>
      </c>
      <c r="G99" s="337" t="s">
        <v>1186</v>
      </c>
      <c r="H99" s="337" t="s">
        <v>1044</v>
      </c>
      <c r="I99" s="338" t="s">
        <v>230</v>
      </c>
      <c r="J99" s="337" t="s">
        <v>1213</v>
      </c>
      <c r="K99" s="337" t="s">
        <v>1188</v>
      </c>
      <c r="L99" s="337" t="s">
        <v>1070</v>
      </c>
      <c r="M99" s="337" t="s">
        <v>146</v>
      </c>
      <c r="N99" s="341">
        <v>5825000</v>
      </c>
      <c r="O99" s="341">
        <v>21645700000</v>
      </c>
      <c r="P99" s="341">
        <f t="shared" si="9"/>
        <v>21645.7</v>
      </c>
      <c r="Q99" s="341">
        <f t="shared" si="10"/>
        <v>21.645700000000001</v>
      </c>
      <c r="R99" s="337" t="s">
        <v>505</v>
      </c>
      <c r="S99" s="337" t="s">
        <v>1183</v>
      </c>
      <c r="T99" s="338" t="str">
        <f t="shared" si="13"/>
        <v>Commercial</v>
      </c>
      <c r="U99" s="36"/>
    </row>
    <row r="100" spans="1:21" ht="14.25" hidden="1" customHeight="1">
      <c r="A100" s="13">
        <v>62</v>
      </c>
      <c r="B100" s="337"/>
      <c r="C100" s="337" t="s">
        <v>182</v>
      </c>
      <c r="D100" s="338" t="s">
        <v>197</v>
      </c>
      <c r="E100" s="337" t="s">
        <v>20</v>
      </c>
      <c r="F100" s="339">
        <v>1854</v>
      </c>
      <c r="G100" s="337" t="s">
        <v>1186</v>
      </c>
      <c r="H100" s="337" t="s">
        <v>1044</v>
      </c>
      <c r="I100" s="338" t="s">
        <v>230</v>
      </c>
      <c r="J100" s="337" t="s">
        <v>1213</v>
      </c>
      <c r="K100" s="337" t="s">
        <v>1188</v>
      </c>
      <c r="L100" s="337" t="s">
        <v>1070</v>
      </c>
      <c r="M100" s="337" t="s">
        <v>146</v>
      </c>
      <c r="N100" s="341">
        <v>5825000</v>
      </c>
      <c r="O100" s="341">
        <v>10799550000</v>
      </c>
      <c r="P100" s="341">
        <f t="shared" si="9"/>
        <v>10799.55</v>
      </c>
      <c r="Q100" s="341">
        <f t="shared" si="10"/>
        <v>10.79955</v>
      </c>
      <c r="R100" s="337" t="s">
        <v>505</v>
      </c>
      <c r="S100" s="337" t="s">
        <v>1183</v>
      </c>
      <c r="T100" s="338" t="str">
        <f t="shared" si="13"/>
        <v>Commercial</v>
      </c>
      <c r="U100" s="36"/>
    </row>
    <row r="101" spans="1:21" ht="14.25" hidden="1" customHeight="1">
      <c r="A101" s="13">
        <v>56</v>
      </c>
      <c r="B101" s="337"/>
      <c r="C101" s="337" t="s">
        <v>182</v>
      </c>
      <c r="D101" s="338" t="s">
        <v>197</v>
      </c>
      <c r="E101" s="337" t="s">
        <v>20</v>
      </c>
      <c r="F101" s="339">
        <v>1059</v>
      </c>
      <c r="G101" s="337" t="s">
        <v>1186</v>
      </c>
      <c r="H101" s="337" t="s">
        <v>1044</v>
      </c>
      <c r="I101" s="338" t="s">
        <v>230</v>
      </c>
      <c r="J101" s="337" t="s">
        <v>1212</v>
      </c>
      <c r="K101" s="337" t="s">
        <v>1188</v>
      </c>
      <c r="L101" s="337" t="s">
        <v>1070</v>
      </c>
      <c r="M101" s="337" t="s">
        <v>146</v>
      </c>
      <c r="N101" s="341">
        <v>5825000</v>
      </c>
      <c r="O101" s="341">
        <v>6168675000</v>
      </c>
      <c r="P101" s="341">
        <f t="shared" ref="P101:P132" si="14">O101/10^6</f>
        <v>6168.6750000000002</v>
      </c>
      <c r="Q101" s="341">
        <f t="shared" ref="Q101:Q132" si="15">O101/10^9</f>
        <v>6.1686750000000004</v>
      </c>
      <c r="R101" s="337" t="s">
        <v>505</v>
      </c>
      <c r="S101" s="337" t="s">
        <v>1183</v>
      </c>
      <c r="T101" s="338" t="str">
        <f t="shared" si="13"/>
        <v>Commercial</v>
      </c>
      <c r="U101" s="36"/>
    </row>
    <row r="102" spans="1:21" ht="14.25" hidden="1" customHeight="1">
      <c r="A102" s="13">
        <v>65</v>
      </c>
      <c r="B102" s="337"/>
      <c r="C102" s="337" t="s">
        <v>182</v>
      </c>
      <c r="D102" s="338" t="s">
        <v>197</v>
      </c>
      <c r="E102" s="337" t="s">
        <v>20</v>
      </c>
      <c r="F102" s="339">
        <v>1057</v>
      </c>
      <c r="G102" s="337" t="s">
        <v>1186</v>
      </c>
      <c r="H102" s="337" t="s">
        <v>1044</v>
      </c>
      <c r="I102" s="338" t="s">
        <v>230</v>
      </c>
      <c r="J102" s="337" t="s">
        <v>1213</v>
      </c>
      <c r="K102" s="337" t="s">
        <v>1188</v>
      </c>
      <c r="L102" s="337" t="s">
        <v>1070</v>
      </c>
      <c r="M102" s="337" t="s">
        <v>146</v>
      </c>
      <c r="N102" s="341">
        <v>5825000</v>
      </c>
      <c r="O102" s="341">
        <v>6157025000</v>
      </c>
      <c r="P102" s="341">
        <f t="shared" si="14"/>
        <v>6157.0249999999996</v>
      </c>
      <c r="Q102" s="341">
        <f t="shared" si="15"/>
        <v>6.157025</v>
      </c>
      <c r="R102" s="337" t="s">
        <v>505</v>
      </c>
      <c r="S102" s="337" t="s">
        <v>1183</v>
      </c>
      <c r="T102" s="338" t="str">
        <f t="shared" si="13"/>
        <v>Commercial</v>
      </c>
      <c r="U102" s="36"/>
    </row>
    <row r="103" spans="1:21" ht="14.25" hidden="1" customHeight="1">
      <c r="A103" s="13">
        <v>53</v>
      </c>
      <c r="B103" s="337"/>
      <c r="C103" s="337" t="s">
        <v>182</v>
      </c>
      <c r="D103" s="338" t="s">
        <v>197</v>
      </c>
      <c r="E103" s="337" t="s">
        <v>20</v>
      </c>
      <c r="F103" s="339">
        <v>598</v>
      </c>
      <c r="G103" s="337" t="s">
        <v>1186</v>
      </c>
      <c r="H103" s="337" t="s">
        <v>1044</v>
      </c>
      <c r="I103" s="338" t="s">
        <v>230</v>
      </c>
      <c r="J103" s="337" t="s">
        <v>1212</v>
      </c>
      <c r="K103" s="337" t="s">
        <v>1188</v>
      </c>
      <c r="L103" s="337" t="s">
        <v>1070</v>
      </c>
      <c r="M103" s="337" t="s">
        <v>146</v>
      </c>
      <c r="N103" s="341">
        <v>5825000</v>
      </c>
      <c r="O103" s="341">
        <v>3483350000</v>
      </c>
      <c r="P103" s="341">
        <f t="shared" si="14"/>
        <v>3483.35</v>
      </c>
      <c r="Q103" s="341">
        <f t="shared" si="15"/>
        <v>3.4833500000000002</v>
      </c>
      <c r="R103" s="337" t="s">
        <v>505</v>
      </c>
      <c r="S103" s="337" t="s">
        <v>1183</v>
      </c>
      <c r="T103" s="338" t="str">
        <f t="shared" si="13"/>
        <v>Commercial</v>
      </c>
      <c r="U103" s="36"/>
    </row>
    <row r="104" spans="1:21" ht="14.25" hidden="1" customHeight="1">
      <c r="A104" s="13">
        <v>64</v>
      </c>
      <c r="B104" s="337"/>
      <c r="C104" s="337" t="s">
        <v>182</v>
      </c>
      <c r="D104" s="338" t="s">
        <v>197</v>
      </c>
      <c r="E104" s="337" t="s">
        <v>20</v>
      </c>
      <c r="F104" s="339">
        <v>77.261904761904802</v>
      </c>
      <c r="G104" s="337" t="s">
        <v>1186</v>
      </c>
      <c r="H104" s="337" t="s">
        <v>1044</v>
      </c>
      <c r="I104" s="338" t="s">
        <v>230</v>
      </c>
      <c r="J104" s="337" t="s">
        <v>1213</v>
      </c>
      <c r="K104" s="337" t="s">
        <v>1188</v>
      </c>
      <c r="L104" s="337" t="s">
        <v>1070</v>
      </c>
      <c r="M104" s="337" t="s">
        <v>146</v>
      </c>
      <c r="N104" s="341">
        <v>5825000</v>
      </c>
      <c r="O104" s="341">
        <v>450050595.23809546</v>
      </c>
      <c r="P104" s="341">
        <f t="shared" si="14"/>
        <v>450.05059523809547</v>
      </c>
      <c r="Q104" s="341">
        <f t="shared" si="15"/>
        <v>0.45005059523809549</v>
      </c>
      <c r="R104" s="337" t="s">
        <v>505</v>
      </c>
      <c r="S104" s="337" t="s">
        <v>1183</v>
      </c>
      <c r="T104" s="338" t="str">
        <f t="shared" si="13"/>
        <v>Commercial</v>
      </c>
      <c r="U104" s="36"/>
    </row>
    <row r="105" spans="1:21" ht="14.25" hidden="1" customHeight="1">
      <c r="A105" s="13">
        <v>57</v>
      </c>
      <c r="B105" s="337"/>
      <c r="C105" s="337" t="s">
        <v>182</v>
      </c>
      <c r="D105" s="338" t="s">
        <v>197</v>
      </c>
      <c r="E105" s="337" t="s">
        <v>20</v>
      </c>
      <c r="F105" s="339">
        <v>7.0952380952380896</v>
      </c>
      <c r="G105" s="337" t="s">
        <v>1186</v>
      </c>
      <c r="H105" s="337" t="s">
        <v>1044</v>
      </c>
      <c r="I105" s="338" t="s">
        <v>230</v>
      </c>
      <c r="J105" s="337" t="s">
        <v>1212</v>
      </c>
      <c r="K105" s="337" t="s">
        <v>1188</v>
      </c>
      <c r="L105" s="337" t="s">
        <v>1070</v>
      </c>
      <c r="M105" s="337" t="s">
        <v>146</v>
      </c>
      <c r="N105" s="341">
        <v>5825000</v>
      </c>
      <c r="O105" s="341">
        <v>41329761.904761873</v>
      </c>
      <c r="P105" s="341">
        <f t="shared" si="14"/>
        <v>41.329761904761874</v>
      </c>
      <c r="Q105" s="341">
        <f t="shared" si="15"/>
        <v>4.1329761904761876E-2</v>
      </c>
      <c r="R105" s="337" t="s">
        <v>505</v>
      </c>
      <c r="S105" s="337" t="s">
        <v>1183</v>
      </c>
      <c r="T105" s="338" t="str">
        <f t="shared" si="13"/>
        <v>Commercial</v>
      </c>
      <c r="U105" s="36"/>
    </row>
    <row r="106" spans="1:21" ht="14.25" hidden="1" customHeight="1">
      <c r="A106" s="13">
        <v>161</v>
      </c>
      <c r="B106" s="337"/>
      <c r="C106" s="337" t="s">
        <v>182</v>
      </c>
      <c r="D106" s="338" t="s">
        <v>197</v>
      </c>
      <c r="E106" s="337" t="s">
        <v>20</v>
      </c>
      <c r="F106" s="339">
        <v>63628</v>
      </c>
      <c r="G106" s="337" t="s">
        <v>1186</v>
      </c>
      <c r="H106" s="337" t="s">
        <v>194</v>
      </c>
      <c r="I106" s="338" t="s">
        <v>232</v>
      </c>
      <c r="J106" s="337" t="s">
        <v>1217</v>
      </c>
      <c r="K106" s="337" t="s">
        <v>1188</v>
      </c>
      <c r="L106" s="337" t="s">
        <v>1193</v>
      </c>
      <c r="M106" s="340" t="s">
        <v>146</v>
      </c>
      <c r="N106" s="341">
        <v>5253000</v>
      </c>
      <c r="O106" s="341">
        <v>334237884000</v>
      </c>
      <c r="P106" s="341">
        <f t="shared" si="14"/>
        <v>334237.88400000002</v>
      </c>
      <c r="Q106" s="341">
        <f t="shared" si="15"/>
        <v>334.23788400000001</v>
      </c>
      <c r="R106" s="337" t="s">
        <v>505</v>
      </c>
      <c r="S106" s="337" t="s">
        <v>1183</v>
      </c>
      <c r="T106" s="338" t="str">
        <f t="shared" si="13"/>
        <v>Commercial</v>
      </c>
      <c r="U106" s="36"/>
    </row>
    <row r="107" spans="1:21" ht="14.25" hidden="1" customHeight="1">
      <c r="A107" s="13">
        <v>164</v>
      </c>
      <c r="B107" s="337"/>
      <c r="C107" s="337" t="s">
        <v>182</v>
      </c>
      <c r="D107" s="338" t="s">
        <v>197</v>
      </c>
      <c r="E107" s="337" t="s">
        <v>20</v>
      </c>
      <c r="F107" s="339">
        <v>7075.166666666667</v>
      </c>
      <c r="G107" s="337" t="s">
        <v>1186</v>
      </c>
      <c r="H107" s="337" t="s">
        <v>194</v>
      </c>
      <c r="I107" s="338" t="s">
        <v>232</v>
      </c>
      <c r="J107" s="337" t="s">
        <v>1213</v>
      </c>
      <c r="K107" s="337" t="s">
        <v>1188</v>
      </c>
      <c r="L107" s="337" t="s">
        <v>1193</v>
      </c>
      <c r="M107" s="340" t="s">
        <v>146</v>
      </c>
      <c r="N107" s="341">
        <v>5253000</v>
      </c>
      <c r="O107" s="341">
        <v>37165850500</v>
      </c>
      <c r="P107" s="341">
        <f t="shared" si="14"/>
        <v>37165.8505</v>
      </c>
      <c r="Q107" s="341">
        <f t="shared" si="15"/>
        <v>37.165850499999998</v>
      </c>
      <c r="R107" s="337" t="s">
        <v>505</v>
      </c>
      <c r="S107" s="337" t="s">
        <v>1183</v>
      </c>
      <c r="T107" s="338" t="str">
        <f t="shared" si="13"/>
        <v>Commercial</v>
      </c>
      <c r="U107" s="36"/>
    </row>
    <row r="108" spans="1:21" ht="14.25" hidden="1" customHeight="1">
      <c r="A108" s="13">
        <v>160</v>
      </c>
      <c r="B108" s="337"/>
      <c r="C108" s="337" t="s">
        <v>182</v>
      </c>
      <c r="D108" s="338" t="s">
        <v>197</v>
      </c>
      <c r="E108" s="337" t="s">
        <v>20</v>
      </c>
      <c r="F108" s="339">
        <v>5037.2380952380954</v>
      </c>
      <c r="G108" s="337" t="s">
        <v>1186</v>
      </c>
      <c r="H108" s="337" t="s">
        <v>194</v>
      </c>
      <c r="I108" s="338" t="s">
        <v>232</v>
      </c>
      <c r="J108" s="337" t="s">
        <v>1212</v>
      </c>
      <c r="K108" s="337" t="s">
        <v>1188</v>
      </c>
      <c r="L108" s="337" t="s">
        <v>1193</v>
      </c>
      <c r="M108" s="337" t="s">
        <v>146</v>
      </c>
      <c r="N108" s="341">
        <v>5253000</v>
      </c>
      <c r="O108" s="341">
        <v>26460611714.285717</v>
      </c>
      <c r="P108" s="341">
        <f t="shared" si="14"/>
        <v>26460.611714285718</v>
      </c>
      <c r="Q108" s="341">
        <f t="shared" si="15"/>
        <v>26.460611714285719</v>
      </c>
      <c r="R108" s="337" t="s">
        <v>505</v>
      </c>
      <c r="S108" s="337" t="s">
        <v>1183</v>
      </c>
      <c r="T108" s="338" t="str">
        <f t="shared" si="13"/>
        <v>Commercial</v>
      </c>
      <c r="U108" s="36"/>
    </row>
    <row r="109" spans="1:21" ht="14.25" hidden="1" customHeight="1">
      <c r="A109" s="13">
        <v>28</v>
      </c>
      <c r="B109" s="337"/>
      <c r="C109" s="337" t="s">
        <v>182</v>
      </c>
      <c r="D109" s="338" t="s">
        <v>197</v>
      </c>
      <c r="E109" s="337" t="s">
        <v>20</v>
      </c>
      <c r="F109" s="339">
        <v>1428</v>
      </c>
      <c r="G109" s="337" t="s">
        <v>1186</v>
      </c>
      <c r="H109" s="337" t="s">
        <v>837</v>
      </c>
      <c r="I109" s="338" t="s">
        <v>235</v>
      </c>
      <c r="J109" s="337" t="s">
        <v>1213</v>
      </c>
      <c r="K109" s="337" t="s">
        <v>1188</v>
      </c>
      <c r="L109" s="337" t="s">
        <v>1070</v>
      </c>
      <c r="M109" s="337" t="s">
        <v>146</v>
      </c>
      <c r="N109" s="341">
        <v>6287000</v>
      </c>
      <c r="O109" s="341">
        <v>8977836000</v>
      </c>
      <c r="P109" s="341">
        <f t="shared" si="14"/>
        <v>8977.8359999999993</v>
      </c>
      <c r="Q109" s="341">
        <f t="shared" si="15"/>
        <v>8.9778359999999999</v>
      </c>
      <c r="R109" s="337" t="s">
        <v>505</v>
      </c>
      <c r="S109" s="337" t="s">
        <v>1183</v>
      </c>
      <c r="T109" s="338" t="str">
        <f t="shared" si="13"/>
        <v>Commercial</v>
      </c>
      <c r="U109" s="36"/>
    </row>
    <row r="110" spans="1:21" ht="15" hidden="1" customHeight="1">
      <c r="A110" s="13">
        <v>116</v>
      </c>
      <c r="B110" s="337"/>
      <c r="C110" s="337" t="s">
        <v>182</v>
      </c>
      <c r="D110" s="338" t="s">
        <v>197</v>
      </c>
      <c r="E110" s="337" t="s">
        <v>20</v>
      </c>
      <c r="F110" s="339">
        <v>99319.452380952382</v>
      </c>
      <c r="G110" s="337" t="s">
        <v>1186</v>
      </c>
      <c r="H110" s="337" t="s">
        <v>1199</v>
      </c>
      <c r="I110" s="338" t="s">
        <v>234</v>
      </c>
      <c r="J110" s="337" t="s">
        <v>1214</v>
      </c>
      <c r="K110" s="337" t="s">
        <v>1188</v>
      </c>
      <c r="L110" s="337" t="s">
        <v>1070</v>
      </c>
      <c r="M110" s="342" t="s">
        <v>146</v>
      </c>
      <c r="N110" s="341">
        <v>3836000</v>
      </c>
      <c r="O110" s="341">
        <v>380989419333.33331</v>
      </c>
      <c r="P110" s="341">
        <f t="shared" si="14"/>
        <v>380989.41933333332</v>
      </c>
      <c r="Q110" s="341">
        <f t="shared" si="15"/>
        <v>380.98941933333333</v>
      </c>
      <c r="R110" s="337" t="s">
        <v>505</v>
      </c>
      <c r="S110" s="337" t="s">
        <v>1183</v>
      </c>
      <c r="T110" s="338" t="str">
        <f t="shared" si="13"/>
        <v>Commercial</v>
      </c>
      <c r="U110" s="36"/>
    </row>
    <row r="111" spans="1:21" ht="15" hidden="1" customHeight="1">
      <c r="A111" s="13">
        <v>130</v>
      </c>
      <c r="B111" s="337"/>
      <c r="C111" s="337" t="s">
        <v>182</v>
      </c>
      <c r="D111" s="338" t="s">
        <v>197</v>
      </c>
      <c r="E111" s="337" t="s">
        <v>20</v>
      </c>
      <c r="F111" s="339">
        <v>833387.85192909278</v>
      </c>
      <c r="G111" s="337" t="s">
        <v>1186</v>
      </c>
      <c r="H111" s="337" t="s">
        <v>1215</v>
      </c>
      <c r="I111" s="338" t="s">
        <v>234</v>
      </c>
      <c r="J111" s="337" t="s">
        <v>1207</v>
      </c>
      <c r="K111" s="337" t="s">
        <v>1207</v>
      </c>
      <c r="L111" s="337" t="s">
        <v>1070</v>
      </c>
      <c r="M111" s="342" t="s">
        <v>146</v>
      </c>
      <c r="N111" s="341">
        <v>3836000</v>
      </c>
      <c r="O111" s="341">
        <v>3196875800000</v>
      </c>
      <c r="P111" s="341">
        <f t="shared" si="14"/>
        <v>3196875.8</v>
      </c>
      <c r="Q111" s="341">
        <f t="shared" si="15"/>
        <v>3196.8757999999998</v>
      </c>
      <c r="R111" s="337" t="s">
        <v>505</v>
      </c>
      <c r="S111" s="337" t="s">
        <v>1183</v>
      </c>
      <c r="T111" s="338" t="str">
        <f t="shared" si="13"/>
        <v>Commercial</v>
      </c>
      <c r="U111" s="36"/>
    </row>
    <row r="112" spans="1:21" ht="15" hidden="1" customHeight="1">
      <c r="A112" s="13">
        <v>124</v>
      </c>
      <c r="B112" s="337"/>
      <c r="C112" s="337" t="s">
        <v>182</v>
      </c>
      <c r="D112" s="338" t="s">
        <v>197</v>
      </c>
      <c r="E112" s="337" t="s">
        <v>20</v>
      </c>
      <c r="F112" s="339">
        <v>73936.855088630284</v>
      </c>
      <c r="G112" s="337" t="s">
        <v>1186</v>
      </c>
      <c r="H112" s="337" t="s">
        <v>1199</v>
      </c>
      <c r="I112" s="338" t="s">
        <v>234</v>
      </c>
      <c r="J112" s="337" t="s">
        <v>1221</v>
      </c>
      <c r="K112" s="337" t="s">
        <v>1188</v>
      </c>
      <c r="L112" s="337" t="s">
        <v>1070</v>
      </c>
      <c r="M112" s="342" t="s">
        <v>146</v>
      </c>
      <c r="N112" s="341">
        <v>3836000</v>
      </c>
      <c r="O112" s="341">
        <v>283621776119.98578</v>
      </c>
      <c r="P112" s="341">
        <f t="shared" si="14"/>
        <v>283621.77611998579</v>
      </c>
      <c r="Q112" s="341">
        <f t="shared" si="15"/>
        <v>283.62177611998578</v>
      </c>
      <c r="R112" s="337" t="s">
        <v>505</v>
      </c>
      <c r="S112" s="337" t="s">
        <v>1183</v>
      </c>
      <c r="T112" s="338" t="str">
        <f t="shared" si="13"/>
        <v>Commercial</v>
      </c>
      <c r="U112" s="36"/>
    </row>
    <row r="113" spans="1:21" ht="15" hidden="1" customHeight="1">
      <c r="A113" s="13">
        <v>125</v>
      </c>
      <c r="B113" s="337"/>
      <c r="C113" s="337" t="s">
        <v>182</v>
      </c>
      <c r="D113" s="338" t="s">
        <v>197</v>
      </c>
      <c r="E113" s="337" t="s">
        <v>20</v>
      </c>
      <c r="F113" s="339">
        <v>28338.544256577108</v>
      </c>
      <c r="G113" s="337" t="s">
        <v>1186</v>
      </c>
      <c r="H113" s="337" t="s">
        <v>1199</v>
      </c>
      <c r="I113" s="338" t="s">
        <v>234</v>
      </c>
      <c r="J113" s="337" t="s">
        <v>1222</v>
      </c>
      <c r="K113" s="337" t="s">
        <v>1188</v>
      </c>
      <c r="L113" s="337" t="s">
        <v>1070</v>
      </c>
      <c r="M113" s="342" t="s">
        <v>146</v>
      </c>
      <c r="N113" s="341">
        <v>3836000</v>
      </c>
      <c r="O113" s="341">
        <v>108706655768.22978</v>
      </c>
      <c r="P113" s="341">
        <f t="shared" si="14"/>
        <v>108706.65576822979</v>
      </c>
      <c r="Q113" s="341">
        <f t="shared" si="15"/>
        <v>108.70665576822978</v>
      </c>
      <c r="R113" s="337" t="s">
        <v>505</v>
      </c>
      <c r="S113" s="337" t="s">
        <v>1183</v>
      </c>
      <c r="T113" s="338" t="str">
        <f t="shared" si="13"/>
        <v>Commercial</v>
      </c>
      <c r="U113" s="36"/>
    </row>
    <row r="114" spans="1:21" ht="14.25" hidden="1" customHeight="1">
      <c r="A114" s="343">
        <v>71</v>
      </c>
      <c r="B114" s="340"/>
      <c r="C114" s="340" t="s">
        <v>182</v>
      </c>
      <c r="D114" s="338" t="s">
        <v>197</v>
      </c>
      <c r="E114" s="340" t="s">
        <v>20</v>
      </c>
      <c r="F114" s="344">
        <v>9744360.5952381007</v>
      </c>
      <c r="G114" s="340" t="s">
        <v>1186</v>
      </c>
      <c r="H114" s="340" t="s">
        <v>231</v>
      </c>
      <c r="I114" s="338" t="s">
        <v>231</v>
      </c>
      <c r="J114" s="340" t="s">
        <v>1223</v>
      </c>
      <c r="K114" s="340" t="s">
        <v>1188</v>
      </c>
      <c r="L114" s="340" t="s">
        <v>268</v>
      </c>
      <c r="M114" s="340" t="s">
        <v>225</v>
      </c>
      <c r="N114" s="345">
        <v>5670000</v>
      </c>
      <c r="O114" s="345">
        <v>55250524575000.031</v>
      </c>
      <c r="P114" s="345">
        <f t="shared" si="14"/>
        <v>55250524.575000033</v>
      </c>
      <c r="Q114" s="345">
        <f t="shared" si="15"/>
        <v>55250.524575000032</v>
      </c>
      <c r="R114" s="340" t="s">
        <v>505</v>
      </c>
      <c r="S114" s="340" t="s">
        <v>1183</v>
      </c>
      <c r="T114" s="338" t="s">
        <v>160</v>
      </c>
      <c r="U114" s="36"/>
    </row>
    <row r="115" spans="1:21" ht="14.25" hidden="1" customHeight="1">
      <c r="A115" s="13">
        <v>93</v>
      </c>
      <c r="B115" s="337"/>
      <c r="C115" s="337" t="s">
        <v>184</v>
      </c>
      <c r="D115" s="338" t="str">
        <f t="shared" ref="D115:D133" si="16">C115</f>
        <v>Maui</v>
      </c>
      <c r="E115" s="337" t="s">
        <v>20</v>
      </c>
      <c r="F115" s="339">
        <v>6176</v>
      </c>
      <c r="G115" s="337" t="s">
        <v>1186</v>
      </c>
      <c r="H115" s="337" t="s">
        <v>228</v>
      </c>
      <c r="I115" s="338" t="str">
        <f t="shared" ref="I115:I116" si="17">H115</f>
        <v>Aviation Gasoline</v>
      </c>
      <c r="J115" s="337" t="s">
        <v>1187</v>
      </c>
      <c r="K115" s="337" t="s">
        <v>1188</v>
      </c>
      <c r="L115" s="337" t="s">
        <v>268</v>
      </c>
      <c r="M115" s="340" t="s">
        <v>225</v>
      </c>
      <c r="N115" s="341">
        <v>5048000</v>
      </c>
      <c r="O115" s="341">
        <v>31176448000</v>
      </c>
      <c r="P115" s="341">
        <f t="shared" si="14"/>
        <v>31176.448</v>
      </c>
      <c r="Q115" s="341">
        <f t="shared" si="15"/>
        <v>31.176448000000001</v>
      </c>
      <c r="R115" s="337" t="s">
        <v>505</v>
      </c>
      <c r="S115" s="337" t="s">
        <v>1183</v>
      </c>
      <c r="T115" s="338" t="s">
        <v>160</v>
      </c>
      <c r="U115" s="36"/>
    </row>
    <row r="116" spans="1:21" ht="14.25" hidden="1" customHeight="1">
      <c r="A116" s="13">
        <v>88</v>
      </c>
      <c r="B116" s="337"/>
      <c r="C116" s="337" t="s">
        <v>184</v>
      </c>
      <c r="D116" s="338" t="str">
        <f t="shared" si="16"/>
        <v>Maui</v>
      </c>
      <c r="E116" s="337" t="s">
        <v>20</v>
      </c>
      <c r="F116" s="339">
        <v>117</v>
      </c>
      <c r="G116" s="337" t="s">
        <v>1186</v>
      </c>
      <c r="H116" s="337" t="s">
        <v>228</v>
      </c>
      <c r="I116" s="338" t="str">
        <f t="shared" si="17"/>
        <v>Aviation Gasoline</v>
      </c>
      <c r="J116" s="337" t="s">
        <v>1189</v>
      </c>
      <c r="K116" s="337" t="s">
        <v>1188</v>
      </c>
      <c r="L116" s="337" t="s">
        <v>268</v>
      </c>
      <c r="M116" s="340" t="s">
        <v>225</v>
      </c>
      <c r="N116" s="341">
        <v>5048000</v>
      </c>
      <c r="O116" s="341">
        <v>590616000</v>
      </c>
      <c r="P116" s="341">
        <f t="shared" si="14"/>
        <v>590.61599999999999</v>
      </c>
      <c r="Q116" s="341">
        <f t="shared" si="15"/>
        <v>0.59061600000000003</v>
      </c>
      <c r="R116" s="337" t="s">
        <v>505</v>
      </c>
      <c r="S116" s="337" t="s">
        <v>1183</v>
      </c>
      <c r="T116" s="338" t="s">
        <v>160</v>
      </c>
      <c r="U116" s="36"/>
    </row>
    <row r="117" spans="1:21" ht="14.25" customHeight="1">
      <c r="A117" s="13">
        <v>33</v>
      </c>
      <c r="B117" s="337"/>
      <c r="C117" s="337" t="s">
        <v>184</v>
      </c>
      <c r="D117" s="338" t="str">
        <f t="shared" si="16"/>
        <v>Maui</v>
      </c>
      <c r="E117" s="337" t="s">
        <v>20</v>
      </c>
      <c r="F117" s="339">
        <v>60719.326904761911</v>
      </c>
      <c r="G117" s="337" t="s">
        <v>1186</v>
      </c>
      <c r="H117" s="337" t="s">
        <v>1044</v>
      </c>
      <c r="I117" s="338" t="s">
        <v>230</v>
      </c>
      <c r="J117" s="337" t="s">
        <v>1191</v>
      </c>
      <c r="K117" s="337" t="s">
        <v>1192</v>
      </c>
      <c r="L117" s="337" t="s">
        <v>1193</v>
      </c>
      <c r="M117" s="337" t="s">
        <v>225</v>
      </c>
      <c r="N117" s="341">
        <v>5825000</v>
      </c>
      <c r="O117" s="341">
        <v>353690079220.23816</v>
      </c>
      <c r="P117" s="341">
        <f t="shared" si="14"/>
        <v>353690.07922023814</v>
      </c>
      <c r="Q117" s="341">
        <f t="shared" si="15"/>
        <v>353.69007922023815</v>
      </c>
      <c r="R117" s="337" t="s">
        <v>505</v>
      </c>
      <c r="S117" s="337" t="s">
        <v>1183</v>
      </c>
      <c r="T117" s="338" t="s">
        <v>151</v>
      </c>
      <c r="U117" s="36"/>
    </row>
    <row r="118" spans="1:21" ht="14.25">
      <c r="A118" s="13">
        <v>38</v>
      </c>
      <c r="B118" s="337"/>
      <c r="C118" s="337" t="s">
        <v>184</v>
      </c>
      <c r="D118" s="338" t="str">
        <f t="shared" si="16"/>
        <v>Maui</v>
      </c>
      <c r="E118" s="337" t="s">
        <v>20</v>
      </c>
      <c r="F118" s="339">
        <v>2903</v>
      </c>
      <c r="G118" s="337" t="s">
        <v>1186</v>
      </c>
      <c r="H118" s="337" t="s">
        <v>1044</v>
      </c>
      <c r="I118" s="338" t="s">
        <v>230</v>
      </c>
      <c r="J118" s="337" t="s">
        <v>1195</v>
      </c>
      <c r="K118" s="337" t="s">
        <v>1188</v>
      </c>
      <c r="L118" s="337" t="s">
        <v>1193</v>
      </c>
      <c r="M118" s="337" t="s">
        <v>225</v>
      </c>
      <c r="N118" s="341">
        <v>5825000</v>
      </c>
      <c r="O118" s="341">
        <v>16909975000</v>
      </c>
      <c r="P118" s="341">
        <f t="shared" si="14"/>
        <v>16909.974999999999</v>
      </c>
      <c r="Q118" s="341">
        <f t="shared" si="15"/>
        <v>16.909974999999999</v>
      </c>
      <c r="R118" s="337" t="s">
        <v>505</v>
      </c>
      <c r="S118" s="337" t="s">
        <v>1183</v>
      </c>
      <c r="T118" s="338" t="s">
        <v>158</v>
      </c>
      <c r="U118" s="36"/>
    </row>
    <row r="119" spans="1:21" ht="14.25" hidden="1" customHeight="1">
      <c r="A119" s="13">
        <v>153</v>
      </c>
      <c r="B119" s="337"/>
      <c r="C119" s="337" t="s">
        <v>184</v>
      </c>
      <c r="D119" s="338" t="str">
        <f t="shared" si="16"/>
        <v>Maui</v>
      </c>
      <c r="E119" s="337" t="s">
        <v>20</v>
      </c>
      <c r="F119" s="339">
        <v>1014085.5906841798</v>
      </c>
      <c r="G119" s="337" t="s">
        <v>1186</v>
      </c>
      <c r="H119" s="337" t="s">
        <v>194</v>
      </c>
      <c r="I119" s="338" t="s">
        <v>232</v>
      </c>
      <c r="J119" s="337" t="s">
        <v>1187</v>
      </c>
      <c r="K119" s="337" t="s">
        <v>1192</v>
      </c>
      <c r="L119" s="337" t="s">
        <v>1193</v>
      </c>
      <c r="M119" s="337" t="s">
        <v>225</v>
      </c>
      <c r="N119" s="341">
        <v>5253000</v>
      </c>
      <c r="O119" s="341">
        <v>5326991607863.9961</v>
      </c>
      <c r="P119" s="341">
        <f t="shared" si="14"/>
        <v>5326991.6078639962</v>
      </c>
      <c r="Q119" s="341">
        <f t="shared" si="15"/>
        <v>5326.9916078639963</v>
      </c>
      <c r="R119" s="337" t="s">
        <v>505</v>
      </c>
      <c r="S119" s="337" t="s">
        <v>1183</v>
      </c>
      <c r="T119" s="338" t="s">
        <v>151</v>
      </c>
      <c r="U119" s="36"/>
    </row>
    <row r="120" spans="1:21" ht="15" hidden="1" customHeight="1">
      <c r="A120" s="13">
        <v>155</v>
      </c>
      <c r="B120" s="337"/>
      <c r="C120" s="337" t="s">
        <v>184</v>
      </c>
      <c r="D120" s="338" t="str">
        <f t="shared" si="16"/>
        <v>Maui</v>
      </c>
      <c r="E120" s="337" t="s">
        <v>20</v>
      </c>
      <c r="F120" s="339">
        <v>63787.111199253166</v>
      </c>
      <c r="G120" s="337" t="s">
        <v>1186</v>
      </c>
      <c r="H120" s="337" t="s">
        <v>194</v>
      </c>
      <c r="I120" s="338" t="s">
        <v>232</v>
      </c>
      <c r="J120" s="337" t="s">
        <v>1198</v>
      </c>
      <c r="K120" s="337" t="s">
        <v>1192</v>
      </c>
      <c r="L120" s="337" t="s">
        <v>1193</v>
      </c>
      <c r="M120" s="342" t="s">
        <v>225</v>
      </c>
      <c r="N120" s="341">
        <v>5253000</v>
      </c>
      <c r="O120" s="341">
        <v>335073695129.67688</v>
      </c>
      <c r="P120" s="341">
        <f t="shared" si="14"/>
        <v>335073.6951296769</v>
      </c>
      <c r="Q120" s="341">
        <f t="shared" si="15"/>
        <v>335.07369512967688</v>
      </c>
      <c r="R120" s="337" t="s">
        <v>505</v>
      </c>
      <c r="S120" s="337" t="s">
        <v>1183</v>
      </c>
      <c r="T120" s="338" t="s">
        <v>151</v>
      </c>
      <c r="U120" s="36"/>
    </row>
    <row r="121" spans="1:21" ht="14.25" hidden="1" customHeight="1">
      <c r="A121" s="13">
        <v>80</v>
      </c>
      <c r="B121" s="337"/>
      <c r="C121" s="337" t="s">
        <v>184</v>
      </c>
      <c r="D121" s="338" t="str">
        <f t="shared" si="16"/>
        <v>Maui</v>
      </c>
      <c r="E121" s="337" t="s">
        <v>20</v>
      </c>
      <c r="F121" s="339">
        <v>49867</v>
      </c>
      <c r="G121" s="337" t="s">
        <v>1186</v>
      </c>
      <c r="H121" s="337" t="s">
        <v>231</v>
      </c>
      <c r="I121" s="338" t="s">
        <v>231</v>
      </c>
      <c r="J121" s="337" t="s">
        <v>1190</v>
      </c>
      <c r="K121" s="337" t="s">
        <v>1188</v>
      </c>
      <c r="L121" s="337" t="s">
        <v>268</v>
      </c>
      <c r="M121" s="337" t="s">
        <v>225</v>
      </c>
      <c r="N121" s="341">
        <v>5670000</v>
      </c>
      <c r="O121" s="341">
        <v>282745890000</v>
      </c>
      <c r="P121" s="341">
        <f t="shared" si="14"/>
        <v>282745.89</v>
      </c>
      <c r="Q121" s="341">
        <f t="shared" si="15"/>
        <v>282.74588999999997</v>
      </c>
      <c r="R121" s="337" t="s">
        <v>505</v>
      </c>
      <c r="S121" s="337" t="s">
        <v>1183</v>
      </c>
      <c r="T121" s="338" t="s">
        <v>160</v>
      </c>
      <c r="U121" s="36"/>
    </row>
    <row r="122" spans="1:21" ht="14.25" hidden="1" customHeight="1">
      <c r="A122" s="13">
        <v>74</v>
      </c>
      <c r="B122" s="337"/>
      <c r="C122" s="337" t="s">
        <v>184</v>
      </c>
      <c r="D122" s="338" t="str">
        <f t="shared" si="16"/>
        <v>Maui</v>
      </c>
      <c r="E122" s="337" t="s">
        <v>20</v>
      </c>
      <c r="F122" s="339">
        <v>31687</v>
      </c>
      <c r="G122" s="337" t="s">
        <v>1186</v>
      </c>
      <c r="H122" s="337" t="s">
        <v>231</v>
      </c>
      <c r="I122" s="338" t="s">
        <v>231</v>
      </c>
      <c r="J122" s="337" t="s">
        <v>1190</v>
      </c>
      <c r="K122" s="337" t="s">
        <v>1188</v>
      </c>
      <c r="L122" s="337" t="s">
        <v>268</v>
      </c>
      <c r="M122" s="337" t="s">
        <v>225</v>
      </c>
      <c r="N122" s="341">
        <v>5670000</v>
      </c>
      <c r="O122" s="341">
        <v>179665290000</v>
      </c>
      <c r="P122" s="341">
        <f t="shared" si="14"/>
        <v>179665.29</v>
      </c>
      <c r="Q122" s="341">
        <f t="shared" si="15"/>
        <v>179.66529</v>
      </c>
      <c r="R122" s="337" t="s">
        <v>505</v>
      </c>
      <c r="S122" s="337" t="s">
        <v>1183</v>
      </c>
      <c r="T122" s="338" t="s">
        <v>160</v>
      </c>
      <c r="U122" s="36"/>
    </row>
    <row r="123" spans="1:21" ht="14.25" hidden="1" customHeight="1">
      <c r="A123" s="13">
        <v>121</v>
      </c>
      <c r="B123" s="337"/>
      <c r="C123" s="337" t="s">
        <v>184</v>
      </c>
      <c r="D123" s="338" t="str">
        <f t="shared" si="16"/>
        <v>Maui</v>
      </c>
      <c r="E123" s="337" t="s">
        <v>20</v>
      </c>
      <c r="F123" s="339">
        <v>11509.452380952382</v>
      </c>
      <c r="G123" s="337" t="s">
        <v>1186</v>
      </c>
      <c r="H123" s="337" t="s">
        <v>1199</v>
      </c>
      <c r="I123" s="338" t="s">
        <v>234</v>
      </c>
      <c r="J123" s="337" t="s">
        <v>1200</v>
      </c>
      <c r="K123" s="337" t="s">
        <v>1188</v>
      </c>
      <c r="L123" s="337" t="s">
        <v>1193</v>
      </c>
      <c r="M123" s="337" t="s">
        <v>225</v>
      </c>
      <c r="N123" s="341">
        <v>3836000</v>
      </c>
      <c r="O123" s="341">
        <v>44150259333.333336</v>
      </c>
      <c r="P123" s="341">
        <f t="shared" si="14"/>
        <v>44150.259333333335</v>
      </c>
      <c r="Q123" s="341">
        <f t="shared" si="15"/>
        <v>44.150259333333338</v>
      </c>
      <c r="R123" s="337" t="s">
        <v>505</v>
      </c>
      <c r="S123" s="337" t="s">
        <v>1183</v>
      </c>
      <c r="T123" s="338" t="s">
        <v>151</v>
      </c>
      <c r="U123" s="36"/>
    </row>
    <row r="124" spans="1:21" ht="14.25" hidden="1">
      <c r="A124" s="13">
        <v>24</v>
      </c>
      <c r="B124" s="337"/>
      <c r="C124" s="337" t="s">
        <v>184</v>
      </c>
      <c r="D124" s="338" t="str">
        <f t="shared" si="16"/>
        <v>Maui</v>
      </c>
      <c r="E124" s="337" t="s">
        <v>20</v>
      </c>
      <c r="F124" s="339">
        <v>3417</v>
      </c>
      <c r="G124" s="337" t="s">
        <v>1186</v>
      </c>
      <c r="H124" s="337" t="s">
        <v>837</v>
      </c>
      <c r="I124" s="338" t="s">
        <v>235</v>
      </c>
      <c r="J124" s="337" t="s">
        <v>1201</v>
      </c>
      <c r="K124" s="337" t="s">
        <v>1188</v>
      </c>
      <c r="L124" s="337" t="s">
        <v>1070</v>
      </c>
      <c r="M124" s="337" t="s">
        <v>225</v>
      </c>
      <c r="N124" s="341">
        <v>6287000</v>
      </c>
      <c r="O124" s="341">
        <v>21482679000</v>
      </c>
      <c r="P124" s="341">
        <f t="shared" si="14"/>
        <v>21482.679</v>
      </c>
      <c r="Q124" s="341">
        <f t="shared" si="15"/>
        <v>21.482679000000001</v>
      </c>
      <c r="R124" s="337" t="s">
        <v>505</v>
      </c>
      <c r="S124" s="337" t="s">
        <v>1183</v>
      </c>
      <c r="T124" s="346" t="s">
        <v>158</v>
      </c>
      <c r="U124" s="36"/>
    </row>
    <row r="125" spans="1:21" ht="14.25" hidden="1" customHeight="1">
      <c r="A125" s="13">
        <v>120</v>
      </c>
      <c r="B125" s="337"/>
      <c r="C125" s="337" t="s">
        <v>184</v>
      </c>
      <c r="D125" s="338" t="str">
        <f t="shared" si="16"/>
        <v>Maui</v>
      </c>
      <c r="E125" s="337" t="s">
        <v>20</v>
      </c>
      <c r="F125" s="339">
        <v>23839.380952380954</v>
      </c>
      <c r="G125" s="337" t="s">
        <v>1186</v>
      </c>
      <c r="H125" s="337" t="s">
        <v>1199</v>
      </c>
      <c r="I125" s="338" t="s">
        <v>234</v>
      </c>
      <c r="J125" s="337" t="s">
        <v>145</v>
      </c>
      <c r="K125" s="337" t="s">
        <v>1188</v>
      </c>
      <c r="L125" s="337" t="s">
        <v>1070</v>
      </c>
      <c r="M125" s="337" t="s">
        <v>145</v>
      </c>
      <c r="N125" s="341">
        <v>3836000</v>
      </c>
      <c r="O125" s="341">
        <v>91447865333.333344</v>
      </c>
      <c r="P125" s="341">
        <f t="shared" si="14"/>
        <v>91447.86533333335</v>
      </c>
      <c r="Q125" s="341">
        <f t="shared" si="15"/>
        <v>91.44786533333334</v>
      </c>
      <c r="R125" s="337" t="s">
        <v>505</v>
      </c>
      <c r="S125" s="337" t="s">
        <v>1183</v>
      </c>
      <c r="T125" s="338" t="str">
        <f t="shared" ref="T125:T126" si="18">M125</f>
        <v>Residential</v>
      </c>
      <c r="U125" s="36"/>
    </row>
    <row r="126" spans="1:21" ht="14.25" hidden="1" customHeight="1">
      <c r="A126" s="13">
        <v>126</v>
      </c>
      <c r="B126" s="337"/>
      <c r="C126" s="337" t="s">
        <v>184</v>
      </c>
      <c r="D126" s="338" t="str">
        <f t="shared" si="16"/>
        <v>Maui</v>
      </c>
      <c r="E126" s="337" t="s">
        <v>20</v>
      </c>
      <c r="F126" s="339">
        <v>2245.3061208447189</v>
      </c>
      <c r="G126" s="337" t="s">
        <v>1186</v>
      </c>
      <c r="H126" s="337" t="s">
        <v>1199</v>
      </c>
      <c r="I126" s="338" t="s">
        <v>234</v>
      </c>
      <c r="J126" s="337" t="s">
        <v>145</v>
      </c>
      <c r="K126" s="337" t="s">
        <v>1188</v>
      </c>
      <c r="L126" s="337" t="s">
        <v>1070</v>
      </c>
      <c r="M126" s="337" t="s">
        <v>145</v>
      </c>
      <c r="N126" s="341">
        <v>3836000</v>
      </c>
      <c r="O126" s="341">
        <v>8612994279.5603409</v>
      </c>
      <c r="P126" s="341">
        <f t="shared" si="14"/>
        <v>8612.9942795603401</v>
      </c>
      <c r="Q126" s="341">
        <f t="shared" si="15"/>
        <v>8.6129942795603416</v>
      </c>
      <c r="R126" s="337" t="s">
        <v>505</v>
      </c>
      <c r="S126" s="337" t="s">
        <v>1183</v>
      </c>
      <c r="T126" s="338" t="str">
        <f t="shared" si="18"/>
        <v>Residential</v>
      </c>
      <c r="U126" s="36"/>
    </row>
    <row r="127" spans="1:21" ht="14.25" hidden="1" customHeight="1">
      <c r="A127" s="13">
        <v>86</v>
      </c>
      <c r="B127" s="337"/>
      <c r="C127" s="337" t="s">
        <v>184</v>
      </c>
      <c r="D127" s="338" t="str">
        <f t="shared" si="16"/>
        <v>Maui</v>
      </c>
      <c r="E127" s="337" t="s">
        <v>20</v>
      </c>
      <c r="F127" s="339">
        <v>5483</v>
      </c>
      <c r="G127" s="337" t="s">
        <v>1186</v>
      </c>
      <c r="H127" s="337" t="s">
        <v>231</v>
      </c>
      <c r="I127" s="338" t="s">
        <v>231</v>
      </c>
      <c r="J127" s="337" t="s">
        <v>1202</v>
      </c>
      <c r="K127" s="337" t="s">
        <v>1188</v>
      </c>
      <c r="L127" s="337" t="s">
        <v>268</v>
      </c>
      <c r="M127" s="337" t="s">
        <v>192</v>
      </c>
      <c r="N127" s="341">
        <v>5670000</v>
      </c>
      <c r="O127" s="341">
        <v>31088610000</v>
      </c>
      <c r="P127" s="341">
        <f t="shared" si="14"/>
        <v>31088.61</v>
      </c>
      <c r="Q127" s="341">
        <f t="shared" si="15"/>
        <v>31.088609999999999</v>
      </c>
      <c r="R127" s="337" t="s">
        <v>505</v>
      </c>
      <c r="S127" s="337" t="s">
        <v>1183</v>
      </c>
      <c r="T127" s="338" t="s">
        <v>192</v>
      </c>
      <c r="U127" s="36"/>
    </row>
    <row r="128" spans="1:21" ht="14.25" hidden="1" customHeight="1">
      <c r="A128" s="13">
        <v>166</v>
      </c>
      <c r="B128" s="337"/>
      <c r="C128" s="337" t="s">
        <v>184</v>
      </c>
      <c r="D128" s="338" t="str">
        <f t="shared" si="16"/>
        <v>Maui</v>
      </c>
      <c r="E128" s="337" t="s">
        <v>20</v>
      </c>
      <c r="F128" s="339">
        <v>6334</v>
      </c>
      <c r="G128" s="337" t="s">
        <v>1204</v>
      </c>
      <c r="H128" s="337" t="s">
        <v>229</v>
      </c>
      <c r="I128" s="338" t="s">
        <v>229</v>
      </c>
      <c r="J128" s="337" t="s">
        <v>1205</v>
      </c>
      <c r="K128" s="337" t="s">
        <v>1206</v>
      </c>
      <c r="L128" s="337" t="s">
        <v>1070</v>
      </c>
      <c r="M128" s="340" t="s">
        <v>147</v>
      </c>
      <c r="N128" s="341">
        <v>20500000</v>
      </c>
      <c r="O128" s="341">
        <v>129847000000</v>
      </c>
      <c r="P128" s="341">
        <f t="shared" si="14"/>
        <v>129847</v>
      </c>
      <c r="Q128" s="341">
        <f t="shared" si="15"/>
        <v>129.84700000000001</v>
      </c>
      <c r="R128" s="337" t="s">
        <v>229</v>
      </c>
      <c r="S128" s="337" t="s">
        <v>1183</v>
      </c>
      <c r="T128" s="338" t="str">
        <f t="shared" ref="T128:T132" si="19">M128</f>
        <v>Industrial</v>
      </c>
      <c r="U128" s="36"/>
    </row>
    <row r="129" spans="1:21" ht="14.25" hidden="1" customHeight="1">
      <c r="A129" s="13">
        <v>105</v>
      </c>
      <c r="B129" s="337"/>
      <c r="C129" s="337" t="s">
        <v>184</v>
      </c>
      <c r="D129" s="338" t="str">
        <f t="shared" si="16"/>
        <v>Maui</v>
      </c>
      <c r="E129" s="337" t="s">
        <v>20</v>
      </c>
      <c r="F129" s="339">
        <v>300</v>
      </c>
      <c r="G129" s="337" t="s">
        <v>1186</v>
      </c>
      <c r="H129" s="337" t="s">
        <v>1044</v>
      </c>
      <c r="I129" s="338" t="s">
        <v>230</v>
      </c>
      <c r="J129" s="337" t="s">
        <v>1208</v>
      </c>
      <c r="K129" s="337" t="s">
        <v>1206</v>
      </c>
      <c r="L129" s="337" t="s">
        <v>1070</v>
      </c>
      <c r="M129" s="337" t="s">
        <v>147</v>
      </c>
      <c r="N129" s="341">
        <v>5825000</v>
      </c>
      <c r="O129" s="341">
        <v>1747500000</v>
      </c>
      <c r="P129" s="341">
        <f t="shared" si="14"/>
        <v>1747.5</v>
      </c>
      <c r="Q129" s="341">
        <f t="shared" si="15"/>
        <v>1.7475000000000001</v>
      </c>
      <c r="R129" s="337" t="s">
        <v>505</v>
      </c>
      <c r="S129" s="337" t="s">
        <v>1183</v>
      </c>
      <c r="T129" s="338" t="str">
        <f t="shared" si="19"/>
        <v>Industrial</v>
      </c>
      <c r="U129" s="36"/>
    </row>
    <row r="130" spans="1:21" ht="14.25" hidden="1" customHeight="1">
      <c r="A130" s="13">
        <v>154</v>
      </c>
      <c r="B130" s="337"/>
      <c r="C130" s="337" t="s">
        <v>184</v>
      </c>
      <c r="D130" s="338" t="str">
        <f t="shared" si="16"/>
        <v>Maui</v>
      </c>
      <c r="E130" s="337" t="s">
        <v>20</v>
      </c>
      <c r="F130" s="339">
        <v>9732.6433546622775</v>
      </c>
      <c r="G130" s="337" t="s">
        <v>1186</v>
      </c>
      <c r="H130" s="337" t="s">
        <v>194</v>
      </c>
      <c r="I130" s="338" t="s">
        <v>232</v>
      </c>
      <c r="J130" s="337" t="s">
        <v>1189</v>
      </c>
      <c r="K130" s="337" t="s">
        <v>1192</v>
      </c>
      <c r="L130" s="337" t="s">
        <v>1193</v>
      </c>
      <c r="M130" s="340" t="s">
        <v>147</v>
      </c>
      <c r="N130" s="341">
        <v>5253000</v>
      </c>
      <c r="O130" s="341">
        <v>51125575542.040947</v>
      </c>
      <c r="P130" s="341">
        <f t="shared" si="14"/>
        <v>51125.575542040948</v>
      </c>
      <c r="Q130" s="341">
        <f t="shared" si="15"/>
        <v>51.125575542040949</v>
      </c>
      <c r="R130" s="337" t="s">
        <v>505</v>
      </c>
      <c r="S130" s="337" t="s">
        <v>1183</v>
      </c>
      <c r="T130" s="338" t="str">
        <f t="shared" si="19"/>
        <v>Industrial</v>
      </c>
      <c r="U130" s="36"/>
    </row>
    <row r="131" spans="1:21" ht="14.25" hidden="1" customHeight="1">
      <c r="A131" s="13">
        <v>1</v>
      </c>
      <c r="B131" s="337"/>
      <c r="C131" s="337" t="s">
        <v>184</v>
      </c>
      <c r="D131" s="338" t="str">
        <f t="shared" si="16"/>
        <v>Maui</v>
      </c>
      <c r="E131" s="337" t="s">
        <v>20</v>
      </c>
      <c r="F131" s="339">
        <v>223906</v>
      </c>
      <c r="G131" s="337" t="s">
        <v>1186</v>
      </c>
      <c r="H131" s="337" t="s">
        <v>837</v>
      </c>
      <c r="I131" s="338" t="s">
        <v>235</v>
      </c>
      <c r="J131" s="337" t="s">
        <v>1208</v>
      </c>
      <c r="K131" s="337" t="s">
        <v>1207</v>
      </c>
      <c r="L131" s="337" t="s">
        <v>1070</v>
      </c>
      <c r="M131" s="340" t="s">
        <v>147</v>
      </c>
      <c r="N131" s="341">
        <v>6287000</v>
      </c>
      <c r="O131" s="341">
        <v>1407697022000</v>
      </c>
      <c r="P131" s="341">
        <f t="shared" si="14"/>
        <v>1407697.0220000001</v>
      </c>
      <c r="Q131" s="341">
        <f t="shared" si="15"/>
        <v>1407.6970220000001</v>
      </c>
      <c r="R131" s="337" t="s">
        <v>505</v>
      </c>
      <c r="S131" s="337" t="s">
        <v>1183</v>
      </c>
      <c r="T131" s="338" t="str">
        <f t="shared" si="19"/>
        <v>Industrial</v>
      </c>
      <c r="U131" s="36"/>
    </row>
    <row r="132" spans="1:21" ht="14.25" hidden="1" customHeight="1">
      <c r="A132" s="13">
        <v>9</v>
      </c>
      <c r="B132" s="337"/>
      <c r="C132" s="337" t="s">
        <v>184</v>
      </c>
      <c r="D132" s="338" t="str">
        <f t="shared" si="16"/>
        <v>Maui</v>
      </c>
      <c r="E132" s="337" t="s">
        <v>20</v>
      </c>
      <c r="F132" s="339">
        <v>7100</v>
      </c>
      <c r="G132" s="337" t="s">
        <v>1186</v>
      </c>
      <c r="H132" s="337" t="s">
        <v>837</v>
      </c>
      <c r="I132" s="338" t="s">
        <v>235</v>
      </c>
      <c r="J132" s="337" t="s">
        <v>1208</v>
      </c>
      <c r="K132" s="337" t="s">
        <v>1207</v>
      </c>
      <c r="L132" s="337" t="s">
        <v>1070</v>
      </c>
      <c r="M132" s="340" t="s">
        <v>147</v>
      </c>
      <c r="N132" s="341">
        <v>6287000</v>
      </c>
      <c r="O132" s="341">
        <v>44637700000</v>
      </c>
      <c r="P132" s="341">
        <f t="shared" si="14"/>
        <v>44637.7</v>
      </c>
      <c r="Q132" s="341">
        <f t="shared" si="15"/>
        <v>44.637700000000002</v>
      </c>
      <c r="R132" s="337" t="s">
        <v>505</v>
      </c>
      <c r="S132" s="337" t="s">
        <v>1183</v>
      </c>
      <c r="T132" s="338" t="str">
        <f t="shared" si="19"/>
        <v>Industrial</v>
      </c>
      <c r="U132" s="36"/>
    </row>
    <row r="133" spans="1:21" ht="14.25" hidden="1" customHeight="1">
      <c r="A133" s="13">
        <v>106</v>
      </c>
      <c r="B133" s="337"/>
      <c r="C133" s="337" t="s">
        <v>184</v>
      </c>
      <c r="D133" s="338" t="str">
        <f t="shared" si="16"/>
        <v>Maui</v>
      </c>
      <c r="E133" s="337" t="s">
        <v>20</v>
      </c>
      <c r="F133" s="339">
        <v>843246.95238095254</v>
      </c>
      <c r="G133" s="337" t="s">
        <v>1186</v>
      </c>
      <c r="H133" s="337" t="s">
        <v>1044</v>
      </c>
      <c r="I133" s="338" t="s">
        <v>230</v>
      </c>
      <c r="J133" s="337" t="s">
        <v>1209</v>
      </c>
      <c r="K133" s="337" t="s">
        <v>1210</v>
      </c>
      <c r="L133" s="337" t="s">
        <v>1211</v>
      </c>
      <c r="M133" s="337" t="s">
        <v>269</v>
      </c>
      <c r="N133" s="341">
        <v>5825000</v>
      </c>
      <c r="O133" s="341">
        <v>4911913497619.0488</v>
      </c>
      <c r="P133" s="341">
        <f t="shared" ref="P133:P164" si="20">O133/10^6</f>
        <v>4911913.4976190487</v>
      </c>
      <c r="Q133" s="341">
        <f t="shared" ref="Q133:Q164" si="21">O133/10^9</f>
        <v>4911.9134976190489</v>
      </c>
      <c r="R133" s="337" t="s">
        <v>505</v>
      </c>
      <c r="S133" s="337" t="s">
        <v>1183</v>
      </c>
      <c r="T133" s="338" t="s">
        <v>141</v>
      </c>
      <c r="U133" s="36"/>
    </row>
    <row r="134" spans="1:21" ht="14.25" hidden="1" customHeight="1">
      <c r="A134" s="13">
        <v>14</v>
      </c>
      <c r="B134" s="337"/>
      <c r="C134" s="337" t="s">
        <v>184</v>
      </c>
      <c r="D134" s="338" t="str">
        <f t="shared" ref="D134:D171" si="22">C134</f>
        <v>Maui</v>
      </c>
      <c r="E134" s="337" t="s">
        <v>20</v>
      </c>
      <c r="F134" s="339">
        <v>545879.59523809515</v>
      </c>
      <c r="G134" s="337" t="s">
        <v>1186</v>
      </c>
      <c r="H134" s="337" t="s">
        <v>837</v>
      </c>
      <c r="I134" s="338" t="s">
        <v>235</v>
      </c>
      <c r="J134" s="337" t="s">
        <v>1209</v>
      </c>
      <c r="K134" s="337" t="s">
        <v>1207</v>
      </c>
      <c r="L134" s="337" t="s">
        <v>1211</v>
      </c>
      <c r="M134" s="337" t="s">
        <v>269</v>
      </c>
      <c r="N134" s="341">
        <v>6287000</v>
      </c>
      <c r="O134" s="341">
        <v>3431945015261.9043</v>
      </c>
      <c r="P134" s="341">
        <f t="shared" si="20"/>
        <v>3431945.0152619043</v>
      </c>
      <c r="Q134" s="341">
        <f t="shared" si="21"/>
        <v>3431.9450152619042</v>
      </c>
      <c r="R134" s="337" t="s">
        <v>505</v>
      </c>
      <c r="S134" s="337" t="s">
        <v>1183</v>
      </c>
      <c r="T134" s="338" t="s">
        <v>141</v>
      </c>
      <c r="U134" s="36"/>
    </row>
    <row r="135" spans="1:21" ht="14.25" hidden="1" customHeight="1">
      <c r="A135" s="13">
        <v>61</v>
      </c>
      <c r="B135" s="337"/>
      <c r="C135" s="337" t="s">
        <v>184</v>
      </c>
      <c r="D135" s="338" t="str">
        <f t="shared" si="22"/>
        <v>Maui</v>
      </c>
      <c r="E135" s="337" t="s">
        <v>20</v>
      </c>
      <c r="F135" s="339">
        <v>397</v>
      </c>
      <c r="G135" s="337" t="s">
        <v>1186</v>
      </c>
      <c r="H135" s="337" t="s">
        <v>1044</v>
      </c>
      <c r="I135" s="338" t="s">
        <v>230</v>
      </c>
      <c r="J135" s="337" t="s">
        <v>1213</v>
      </c>
      <c r="K135" s="337" t="s">
        <v>1188</v>
      </c>
      <c r="L135" s="337" t="s">
        <v>1070</v>
      </c>
      <c r="M135" s="337" t="s">
        <v>146</v>
      </c>
      <c r="N135" s="341">
        <v>5825000</v>
      </c>
      <c r="O135" s="341">
        <v>2312525000</v>
      </c>
      <c r="P135" s="341">
        <f t="shared" si="20"/>
        <v>2312.5250000000001</v>
      </c>
      <c r="Q135" s="341">
        <f t="shared" si="21"/>
        <v>2.3125249999999999</v>
      </c>
      <c r="R135" s="337" t="s">
        <v>505</v>
      </c>
      <c r="S135" s="337" t="s">
        <v>1183</v>
      </c>
      <c r="T135" s="338" t="str">
        <f t="shared" ref="T135:T141" si="23">M135</f>
        <v>Commercial</v>
      </c>
      <c r="U135" s="36"/>
    </row>
    <row r="136" spans="1:21" ht="14.25" hidden="1" customHeight="1">
      <c r="A136" s="13">
        <v>27</v>
      </c>
      <c r="B136" s="337"/>
      <c r="C136" s="337" t="s">
        <v>184</v>
      </c>
      <c r="D136" s="338" t="str">
        <f t="shared" si="22"/>
        <v>Maui</v>
      </c>
      <c r="E136" s="337" t="s">
        <v>20</v>
      </c>
      <c r="F136" s="339">
        <v>2117</v>
      </c>
      <c r="G136" s="337" t="s">
        <v>1186</v>
      </c>
      <c r="H136" s="337" t="s">
        <v>837</v>
      </c>
      <c r="I136" s="338" t="s">
        <v>235</v>
      </c>
      <c r="J136" s="337" t="s">
        <v>1213</v>
      </c>
      <c r="K136" s="337" t="s">
        <v>1188</v>
      </c>
      <c r="L136" s="337" t="s">
        <v>1070</v>
      </c>
      <c r="M136" s="337" t="s">
        <v>146</v>
      </c>
      <c r="N136" s="341">
        <v>6287000</v>
      </c>
      <c r="O136" s="341">
        <v>13309579000</v>
      </c>
      <c r="P136" s="341">
        <f t="shared" si="20"/>
        <v>13309.579</v>
      </c>
      <c r="Q136" s="341">
        <f t="shared" si="21"/>
        <v>13.309578999999999</v>
      </c>
      <c r="R136" s="337" t="s">
        <v>505</v>
      </c>
      <c r="S136" s="337" t="s">
        <v>1183</v>
      </c>
      <c r="T136" s="338" t="str">
        <f t="shared" si="23"/>
        <v>Commercial</v>
      </c>
      <c r="U136" s="36"/>
    </row>
    <row r="137" spans="1:21" ht="15" hidden="1" customHeight="1">
      <c r="A137" s="13">
        <v>122</v>
      </c>
      <c r="B137" s="337"/>
      <c r="C137" s="337" t="s">
        <v>184</v>
      </c>
      <c r="D137" s="338" t="str">
        <f t="shared" si="22"/>
        <v>Maui</v>
      </c>
      <c r="E137" s="337" t="s">
        <v>20</v>
      </c>
      <c r="F137" s="339">
        <v>90143.476190476184</v>
      </c>
      <c r="G137" s="337" t="s">
        <v>1186</v>
      </c>
      <c r="H137" s="337" t="s">
        <v>1199</v>
      </c>
      <c r="I137" s="338" t="s">
        <v>234</v>
      </c>
      <c r="J137" s="337" t="s">
        <v>1214</v>
      </c>
      <c r="K137" s="337" t="s">
        <v>1188</v>
      </c>
      <c r="L137" s="337" t="s">
        <v>1070</v>
      </c>
      <c r="M137" s="342" t="s">
        <v>146</v>
      </c>
      <c r="N137" s="341">
        <v>3836000</v>
      </c>
      <c r="O137" s="341">
        <v>345790374666.66663</v>
      </c>
      <c r="P137" s="341">
        <f t="shared" si="20"/>
        <v>345790.37466666661</v>
      </c>
      <c r="Q137" s="341">
        <f t="shared" si="21"/>
        <v>345.79037466666665</v>
      </c>
      <c r="R137" s="337" t="s">
        <v>505</v>
      </c>
      <c r="S137" s="337" t="s">
        <v>1183</v>
      </c>
      <c r="T137" s="338" t="str">
        <f t="shared" si="23"/>
        <v>Commercial</v>
      </c>
      <c r="U137" s="36"/>
    </row>
    <row r="138" spans="1:21" ht="15" hidden="1" customHeight="1">
      <c r="A138" s="13">
        <v>133</v>
      </c>
      <c r="B138" s="337"/>
      <c r="C138" s="337" t="s">
        <v>184</v>
      </c>
      <c r="D138" s="338" t="str">
        <f t="shared" si="22"/>
        <v>Maui</v>
      </c>
      <c r="E138" s="337" t="s">
        <v>20</v>
      </c>
      <c r="F138" s="339">
        <v>20661.600625651721</v>
      </c>
      <c r="G138" s="337" t="s">
        <v>1186</v>
      </c>
      <c r="H138" s="337" t="s">
        <v>1215</v>
      </c>
      <c r="I138" s="338" t="s">
        <v>234</v>
      </c>
      <c r="J138" s="337" t="s">
        <v>1207</v>
      </c>
      <c r="K138" s="337" t="s">
        <v>1207</v>
      </c>
      <c r="L138" s="337" t="s">
        <v>1070</v>
      </c>
      <c r="M138" s="342" t="s">
        <v>146</v>
      </c>
      <c r="N138" s="341">
        <v>3836000</v>
      </c>
      <c r="O138" s="341">
        <v>79257900000</v>
      </c>
      <c r="P138" s="341">
        <f t="shared" si="20"/>
        <v>79257.899999999994</v>
      </c>
      <c r="Q138" s="341">
        <f t="shared" si="21"/>
        <v>79.257900000000006</v>
      </c>
      <c r="R138" s="337" t="s">
        <v>505</v>
      </c>
      <c r="S138" s="337" t="s">
        <v>1183</v>
      </c>
      <c r="T138" s="338" t="str">
        <f t="shared" si="23"/>
        <v>Commercial</v>
      </c>
      <c r="U138" s="36"/>
    </row>
    <row r="139" spans="1:21" ht="15" hidden="1" customHeight="1">
      <c r="A139" s="13">
        <v>127</v>
      </c>
      <c r="B139" s="337"/>
      <c r="C139" s="337" t="s">
        <v>184</v>
      </c>
      <c r="D139" s="338" t="str">
        <f t="shared" si="22"/>
        <v>Maui</v>
      </c>
      <c r="E139" s="337" t="s">
        <v>20</v>
      </c>
      <c r="F139" s="339">
        <v>16196.771355877741</v>
      </c>
      <c r="G139" s="337" t="s">
        <v>1186</v>
      </c>
      <c r="H139" s="337" t="s">
        <v>1199</v>
      </c>
      <c r="I139" s="338" t="s">
        <v>234</v>
      </c>
      <c r="J139" s="337" t="s">
        <v>1221</v>
      </c>
      <c r="K139" s="337" t="s">
        <v>1188</v>
      </c>
      <c r="L139" s="337" t="s">
        <v>1070</v>
      </c>
      <c r="M139" s="342" t="s">
        <v>146</v>
      </c>
      <c r="N139" s="341">
        <v>3836000</v>
      </c>
      <c r="O139" s="341">
        <v>62130814921.147018</v>
      </c>
      <c r="P139" s="341">
        <f t="shared" si="20"/>
        <v>62130.814921147015</v>
      </c>
      <c r="Q139" s="341">
        <f t="shared" si="21"/>
        <v>62.130814921147021</v>
      </c>
      <c r="R139" s="337" t="s">
        <v>505</v>
      </c>
      <c r="S139" s="337" t="s">
        <v>1183</v>
      </c>
      <c r="T139" s="338" t="str">
        <f t="shared" si="23"/>
        <v>Commercial</v>
      </c>
      <c r="U139" s="36"/>
    </row>
    <row r="140" spans="1:21" ht="15" hidden="1" customHeight="1">
      <c r="A140" s="13">
        <v>129</v>
      </c>
      <c r="B140" s="337"/>
      <c r="C140" s="337" t="s">
        <v>184</v>
      </c>
      <c r="D140" s="338" t="str">
        <f t="shared" si="22"/>
        <v>Maui</v>
      </c>
      <c r="E140" s="337" t="s">
        <v>20</v>
      </c>
      <c r="F140" s="339">
        <v>1184.210680902748</v>
      </c>
      <c r="G140" s="337" t="s">
        <v>1186</v>
      </c>
      <c r="H140" s="337" t="s">
        <v>1199</v>
      </c>
      <c r="I140" s="338" t="s">
        <v>234</v>
      </c>
      <c r="J140" s="337" t="s">
        <v>1222</v>
      </c>
      <c r="K140" s="337" t="s">
        <v>1188</v>
      </c>
      <c r="L140" s="337" t="s">
        <v>1070</v>
      </c>
      <c r="M140" s="342" t="s">
        <v>146</v>
      </c>
      <c r="N140" s="341">
        <v>3836000</v>
      </c>
      <c r="O140" s="341">
        <v>4542632171.9429417</v>
      </c>
      <c r="P140" s="341">
        <f t="shared" si="20"/>
        <v>4542.6321719429416</v>
      </c>
      <c r="Q140" s="341">
        <f t="shared" si="21"/>
        <v>4.5426321719429419</v>
      </c>
      <c r="R140" s="337" t="s">
        <v>505</v>
      </c>
      <c r="S140" s="337" t="s">
        <v>1183</v>
      </c>
      <c r="T140" s="338" t="str">
        <f t="shared" si="23"/>
        <v>Commercial</v>
      </c>
      <c r="U140" s="36"/>
    </row>
    <row r="141" spans="1:21" ht="15" hidden="1" customHeight="1">
      <c r="A141" s="13">
        <v>128</v>
      </c>
      <c r="B141" s="337"/>
      <c r="C141" s="337" t="s">
        <v>184</v>
      </c>
      <c r="D141" s="338" t="str">
        <f t="shared" si="22"/>
        <v>Maui</v>
      </c>
      <c r="E141" s="337" t="s">
        <v>20</v>
      </c>
      <c r="F141" s="339">
        <v>870.02136618432212</v>
      </c>
      <c r="G141" s="337" t="s">
        <v>1186</v>
      </c>
      <c r="H141" s="337" t="s">
        <v>1199</v>
      </c>
      <c r="I141" s="338" t="s">
        <v>234</v>
      </c>
      <c r="J141" s="337" t="s">
        <v>1224</v>
      </c>
      <c r="K141" s="337" t="s">
        <v>1188</v>
      </c>
      <c r="L141" s="337" t="s">
        <v>1070</v>
      </c>
      <c r="M141" s="342" t="s">
        <v>146</v>
      </c>
      <c r="N141" s="341">
        <v>3836000</v>
      </c>
      <c r="O141" s="341">
        <v>3337401960.6830597</v>
      </c>
      <c r="P141" s="341">
        <f t="shared" si="20"/>
        <v>3337.4019606830598</v>
      </c>
      <c r="Q141" s="341">
        <f t="shared" si="21"/>
        <v>3.3374019606830596</v>
      </c>
      <c r="R141" s="337" t="s">
        <v>505</v>
      </c>
      <c r="S141" s="337" t="s">
        <v>1183</v>
      </c>
      <c r="T141" s="338" t="str">
        <f t="shared" si="23"/>
        <v>Commercial</v>
      </c>
      <c r="U141" s="36"/>
    </row>
    <row r="142" spans="1:21" ht="14.25" hidden="1" customHeight="1">
      <c r="A142" s="343">
        <v>82</v>
      </c>
      <c r="B142" s="340"/>
      <c r="C142" s="340" t="s">
        <v>184</v>
      </c>
      <c r="D142" s="338" t="str">
        <f t="shared" si="22"/>
        <v>Maui</v>
      </c>
      <c r="E142" s="340" t="s">
        <v>20</v>
      </c>
      <c r="F142" s="344">
        <v>306417</v>
      </c>
      <c r="G142" s="340" t="s">
        <v>1186</v>
      </c>
      <c r="H142" s="340" t="s">
        <v>231</v>
      </c>
      <c r="I142" s="338" t="s">
        <v>231</v>
      </c>
      <c r="J142" s="340" t="s">
        <v>1216</v>
      </c>
      <c r="K142" s="340" t="s">
        <v>1188</v>
      </c>
      <c r="L142" s="340" t="s">
        <v>268</v>
      </c>
      <c r="M142" s="340" t="s">
        <v>225</v>
      </c>
      <c r="N142" s="345">
        <v>5670000</v>
      </c>
      <c r="O142" s="345">
        <v>1737384390000</v>
      </c>
      <c r="P142" s="345">
        <f t="shared" si="20"/>
        <v>1737384.39</v>
      </c>
      <c r="Q142" s="345">
        <f t="shared" si="21"/>
        <v>1737.3843899999999</v>
      </c>
      <c r="R142" s="340" t="s">
        <v>505</v>
      </c>
      <c r="S142" s="340" t="s">
        <v>1183</v>
      </c>
      <c r="T142" s="338" t="s">
        <v>160</v>
      </c>
      <c r="U142" s="36"/>
    </row>
    <row r="143" spans="1:21" ht="14.25" hidden="1" customHeight="1">
      <c r="A143" s="343">
        <v>76</v>
      </c>
      <c r="B143" s="340"/>
      <c r="C143" s="340" t="s">
        <v>184</v>
      </c>
      <c r="D143" s="338" t="str">
        <f t="shared" si="22"/>
        <v>Maui</v>
      </c>
      <c r="E143" s="340" t="s">
        <v>20</v>
      </c>
      <c r="F143" s="344">
        <v>1050</v>
      </c>
      <c r="G143" s="340" t="s">
        <v>1186</v>
      </c>
      <c r="H143" s="340" t="s">
        <v>231</v>
      </c>
      <c r="I143" s="338" t="s">
        <v>231</v>
      </c>
      <c r="J143" s="340" t="s">
        <v>1216</v>
      </c>
      <c r="K143" s="340" t="s">
        <v>1188</v>
      </c>
      <c r="L143" s="340" t="s">
        <v>268</v>
      </c>
      <c r="M143" s="340" t="s">
        <v>225</v>
      </c>
      <c r="N143" s="345">
        <v>5670000</v>
      </c>
      <c r="O143" s="345">
        <v>5953500000</v>
      </c>
      <c r="P143" s="345">
        <f t="shared" si="20"/>
        <v>5953.5</v>
      </c>
      <c r="Q143" s="345">
        <f t="shared" si="21"/>
        <v>5.9535</v>
      </c>
      <c r="R143" s="340" t="s">
        <v>505</v>
      </c>
      <c r="S143" s="340" t="s">
        <v>1183</v>
      </c>
      <c r="T143" s="338" t="s">
        <v>160</v>
      </c>
      <c r="U143" s="36"/>
    </row>
    <row r="144" spans="1:21" ht="14.25" hidden="1" customHeight="1">
      <c r="A144" s="13">
        <v>90</v>
      </c>
      <c r="B144" s="337"/>
      <c r="C144" s="337" t="s">
        <v>183</v>
      </c>
      <c r="D144" s="338" t="str">
        <f t="shared" si="22"/>
        <v>Kauai</v>
      </c>
      <c r="E144" s="337" t="s">
        <v>20</v>
      </c>
      <c r="F144" s="339">
        <v>580</v>
      </c>
      <c r="G144" s="337" t="s">
        <v>1186</v>
      </c>
      <c r="H144" s="337" t="s">
        <v>228</v>
      </c>
      <c r="I144" s="338" t="str">
        <f t="shared" ref="I144:I145" si="24">H144</f>
        <v>Aviation Gasoline</v>
      </c>
      <c r="J144" s="337" t="s">
        <v>1190</v>
      </c>
      <c r="K144" s="337" t="s">
        <v>1188</v>
      </c>
      <c r="L144" s="337" t="s">
        <v>268</v>
      </c>
      <c r="M144" s="337" t="s">
        <v>225</v>
      </c>
      <c r="N144" s="341">
        <v>5048000</v>
      </c>
      <c r="O144" s="341">
        <v>2927840000</v>
      </c>
      <c r="P144" s="341">
        <f t="shared" si="20"/>
        <v>2927.84</v>
      </c>
      <c r="Q144" s="341">
        <f t="shared" si="21"/>
        <v>2.9278400000000002</v>
      </c>
      <c r="R144" s="337" t="s">
        <v>505</v>
      </c>
      <c r="S144" s="337" t="s">
        <v>1183</v>
      </c>
      <c r="T144" s="338" t="s">
        <v>160</v>
      </c>
      <c r="U144" s="36"/>
    </row>
    <row r="145" spans="1:21" ht="14.25" hidden="1" customHeight="1">
      <c r="A145" s="13">
        <v>92</v>
      </c>
      <c r="B145" s="337"/>
      <c r="C145" s="337" t="s">
        <v>183</v>
      </c>
      <c r="D145" s="338" t="str">
        <f t="shared" si="22"/>
        <v>Kauai</v>
      </c>
      <c r="E145" s="337" t="s">
        <v>20</v>
      </c>
      <c r="F145" s="339">
        <v>373</v>
      </c>
      <c r="G145" s="337" t="s">
        <v>1186</v>
      </c>
      <c r="H145" s="337" t="s">
        <v>228</v>
      </c>
      <c r="I145" s="338" t="str">
        <f t="shared" si="24"/>
        <v>Aviation Gasoline</v>
      </c>
      <c r="J145" s="337" t="s">
        <v>1187</v>
      </c>
      <c r="K145" s="337" t="s">
        <v>1188</v>
      </c>
      <c r="L145" s="337" t="s">
        <v>268</v>
      </c>
      <c r="M145" s="340" t="s">
        <v>225</v>
      </c>
      <c r="N145" s="341">
        <v>5048000</v>
      </c>
      <c r="O145" s="341">
        <v>1882904000</v>
      </c>
      <c r="P145" s="341">
        <f t="shared" si="20"/>
        <v>1882.904</v>
      </c>
      <c r="Q145" s="341">
        <f t="shared" si="21"/>
        <v>1.8829039999999999</v>
      </c>
      <c r="R145" s="337" t="s">
        <v>505</v>
      </c>
      <c r="S145" s="337" t="s">
        <v>1183</v>
      </c>
      <c r="T145" s="338" t="s">
        <v>160</v>
      </c>
      <c r="U145" s="36"/>
    </row>
    <row r="146" spans="1:21" ht="14.25" customHeight="1">
      <c r="A146" s="13">
        <v>32</v>
      </c>
      <c r="B146" s="337"/>
      <c r="C146" s="337" t="s">
        <v>183</v>
      </c>
      <c r="D146" s="338" t="str">
        <f t="shared" si="22"/>
        <v>Kauai</v>
      </c>
      <c r="E146" s="337" t="s">
        <v>20</v>
      </c>
      <c r="F146" s="339">
        <v>16870.360476190475</v>
      </c>
      <c r="G146" s="337" t="s">
        <v>1186</v>
      </c>
      <c r="H146" s="337" t="s">
        <v>1044</v>
      </c>
      <c r="I146" s="338" t="s">
        <v>230</v>
      </c>
      <c r="J146" s="337" t="s">
        <v>1191</v>
      </c>
      <c r="K146" s="337" t="s">
        <v>1192</v>
      </c>
      <c r="L146" s="337" t="s">
        <v>1193</v>
      </c>
      <c r="M146" s="337" t="s">
        <v>225</v>
      </c>
      <c r="N146" s="341">
        <v>5825000</v>
      </c>
      <c r="O146" s="341">
        <v>98269849773.809525</v>
      </c>
      <c r="P146" s="341">
        <f t="shared" si="20"/>
        <v>98269.849773809518</v>
      </c>
      <c r="Q146" s="341">
        <f t="shared" si="21"/>
        <v>98.269849773809526</v>
      </c>
      <c r="R146" s="337" t="s">
        <v>505</v>
      </c>
      <c r="S146" s="337" t="s">
        <v>1183</v>
      </c>
      <c r="T146" s="338" t="s">
        <v>151</v>
      </c>
      <c r="U146" s="36"/>
    </row>
    <row r="147" spans="1:21" ht="14.25">
      <c r="A147" s="13">
        <v>37</v>
      </c>
      <c r="B147" s="337"/>
      <c r="C147" s="337" t="s">
        <v>183</v>
      </c>
      <c r="D147" s="338" t="str">
        <f t="shared" si="22"/>
        <v>Kauai</v>
      </c>
      <c r="E147" s="337" t="s">
        <v>20</v>
      </c>
      <c r="F147" s="339">
        <v>331</v>
      </c>
      <c r="G147" s="337" t="s">
        <v>1186</v>
      </c>
      <c r="H147" s="337" t="s">
        <v>1044</v>
      </c>
      <c r="I147" s="338" t="s">
        <v>230</v>
      </c>
      <c r="J147" s="337" t="s">
        <v>1195</v>
      </c>
      <c r="K147" s="337" t="s">
        <v>1188</v>
      </c>
      <c r="L147" s="337" t="s">
        <v>1193</v>
      </c>
      <c r="M147" s="337" t="s">
        <v>225</v>
      </c>
      <c r="N147" s="341">
        <v>5825000</v>
      </c>
      <c r="O147" s="341">
        <v>1928075000</v>
      </c>
      <c r="P147" s="341">
        <f t="shared" si="20"/>
        <v>1928.075</v>
      </c>
      <c r="Q147" s="341">
        <f t="shared" si="21"/>
        <v>1.928075</v>
      </c>
      <c r="R147" s="337" t="s">
        <v>505</v>
      </c>
      <c r="S147" s="337" t="s">
        <v>1183</v>
      </c>
      <c r="T147" s="338" t="s">
        <v>158</v>
      </c>
      <c r="U147" s="36"/>
    </row>
    <row r="148" spans="1:21" ht="14.25" hidden="1" customHeight="1">
      <c r="A148" s="13">
        <v>149</v>
      </c>
      <c r="B148" s="337"/>
      <c r="C148" s="337" t="s">
        <v>183</v>
      </c>
      <c r="D148" s="338" t="str">
        <f t="shared" si="22"/>
        <v>Kauai</v>
      </c>
      <c r="E148" s="337" t="s">
        <v>20</v>
      </c>
      <c r="F148" s="339">
        <v>540582.97385279788</v>
      </c>
      <c r="G148" s="337" t="s">
        <v>1186</v>
      </c>
      <c r="H148" s="337" t="s">
        <v>194</v>
      </c>
      <c r="I148" s="338" t="s">
        <v>232</v>
      </c>
      <c r="J148" s="337" t="s">
        <v>1187</v>
      </c>
      <c r="K148" s="337" t="s">
        <v>1192</v>
      </c>
      <c r="L148" s="337" t="s">
        <v>1193</v>
      </c>
      <c r="M148" s="337" t="s">
        <v>225</v>
      </c>
      <c r="N148" s="341">
        <v>5253000</v>
      </c>
      <c r="O148" s="341">
        <v>2839682361648.7471</v>
      </c>
      <c r="P148" s="341">
        <f t="shared" si="20"/>
        <v>2839682.3616487472</v>
      </c>
      <c r="Q148" s="341">
        <f t="shared" si="21"/>
        <v>2839.6823616487472</v>
      </c>
      <c r="R148" s="337" t="s">
        <v>505</v>
      </c>
      <c r="S148" s="337" t="s">
        <v>1183</v>
      </c>
      <c r="T148" s="338" t="s">
        <v>151</v>
      </c>
      <c r="U148" s="36"/>
    </row>
    <row r="149" spans="1:21" ht="14.25" hidden="1" customHeight="1">
      <c r="A149" s="13">
        <v>150</v>
      </c>
      <c r="B149" s="337"/>
      <c r="C149" s="337" t="s">
        <v>183</v>
      </c>
      <c r="D149" s="338" t="str">
        <f t="shared" si="22"/>
        <v>Kauai</v>
      </c>
      <c r="E149" s="337" t="s">
        <v>20</v>
      </c>
      <c r="F149" s="339">
        <v>1461.4202175699443</v>
      </c>
      <c r="G149" s="337" t="s">
        <v>1186</v>
      </c>
      <c r="H149" s="337" t="s">
        <v>194</v>
      </c>
      <c r="I149" s="338" t="s">
        <v>232</v>
      </c>
      <c r="J149" s="337" t="s">
        <v>1197</v>
      </c>
      <c r="K149" s="337" t="s">
        <v>1192</v>
      </c>
      <c r="L149" s="337" t="s">
        <v>1193</v>
      </c>
      <c r="M149" s="340" t="s">
        <v>225</v>
      </c>
      <c r="N149" s="341">
        <v>5253000</v>
      </c>
      <c r="O149" s="341">
        <v>7676840402.8949175</v>
      </c>
      <c r="P149" s="341">
        <f t="shared" si="20"/>
        <v>7676.8404028949171</v>
      </c>
      <c r="Q149" s="341">
        <f t="shared" si="21"/>
        <v>7.6768404028949178</v>
      </c>
      <c r="R149" s="337" t="s">
        <v>505</v>
      </c>
      <c r="S149" s="337" t="s">
        <v>1183</v>
      </c>
      <c r="T149" s="338" t="s">
        <v>151</v>
      </c>
      <c r="U149" s="36"/>
    </row>
    <row r="150" spans="1:21" ht="15" hidden="1" customHeight="1">
      <c r="A150" s="13">
        <v>152</v>
      </c>
      <c r="B150" s="337"/>
      <c r="C150" s="337" t="s">
        <v>183</v>
      </c>
      <c r="D150" s="338" t="str">
        <f t="shared" si="22"/>
        <v>Kauai</v>
      </c>
      <c r="E150" s="337" t="s">
        <v>20</v>
      </c>
      <c r="F150" s="339">
        <v>18373.178556215171</v>
      </c>
      <c r="G150" s="337" t="s">
        <v>1186</v>
      </c>
      <c r="H150" s="337" t="s">
        <v>194</v>
      </c>
      <c r="I150" s="338" t="s">
        <v>232</v>
      </c>
      <c r="J150" s="337" t="s">
        <v>1198</v>
      </c>
      <c r="K150" s="337" t="s">
        <v>1192</v>
      </c>
      <c r="L150" s="337" t="s">
        <v>1193</v>
      </c>
      <c r="M150" s="342" t="s">
        <v>225</v>
      </c>
      <c r="N150" s="341">
        <v>5253000</v>
      </c>
      <c r="O150" s="341">
        <v>96514306955.798294</v>
      </c>
      <c r="P150" s="341">
        <f t="shared" si="20"/>
        <v>96514.306955798296</v>
      </c>
      <c r="Q150" s="341">
        <f t="shared" si="21"/>
        <v>96.51430695579829</v>
      </c>
      <c r="R150" s="337" t="s">
        <v>505</v>
      </c>
      <c r="S150" s="337" t="s">
        <v>1183</v>
      </c>
      <c r="T150" s="338" t="s">
        <v>151</v>
      </c>
      <c r="U150" s="36"/>
    </row>
    <row r="151" spans="1:21" ht="14.25" hidden="1" customHeight="1">
      <c r="A151" s="13">
        <v>79</v>
      </c>
      <c r="B151" s="337"/>
      <c r="C151" s="337" t="s">
        <v>183</v>
      </c>
      <c r="D151" s="338" t="str">
        <f t="shared" si="22"/>
        <v>Kauai</v>
      </c>
      <c r="E151" s="337" t="s">
        <v>20</v>
      </c>
      <c r="F151" s="339">
        <v>32615</v>
      </c>
      <c r="G151" s="337" t="s">
        <v>1186</v>
      </c>
      <c r="H151" s="337" t="s">
        <v>231</v>
      </c>
      <c r="I151" s="338" t="s">
        <v>231</v>
      </c>
      <c r="J151" s="337" t="s">
        <v>1190</v>
      </c>
      <c r="K151" s="337" t="s">
        <v>1188</v>
      </c>
      <c r="L151" s="337" t="s">
        <v>268</v>
      </c>
      <c r="M151" s="337" t="s">
        <v>225</v>
      </c>
      <c r="N151" s="341">
        <v>5670000</v>
      </c>
      <c r="O151" s="341">
        <v>184927050000</v>
      </c>
      <c r="P151" s="341">
        <f t="shared" si="20"/>
        <v>184927.05</v>
      </c>
      <c r="Q151" s="341">
        <f t="shared" si="21"/>
        <v>184.92705000000001</v>
      </c>
      <c r="R151" s="337" t="s">
        <v>505</v>
      </c>
      <c r="S151" s="337" t="s">
        <v>1183</v>
      </c>
      <c r="T151" s="338" t="s">
        <v>160</v>
      </c>
      <c r="U151" s="36"/>
    </row>
    <row r="152" spans="1:21" ht="14.25" hidden="1" customHeight="1">
      <c r="A152" s="13">
        <v>73</v>
      </c>
      <c r="B152" s="337"/>
      <c r="C152" s="337" t="s">
        <v>183</v>
      </c>
      <c r="D152" s="338" t="str">
        <f t="shared" si="22"/>
        <v>Kauai</v>
      </c>
      <c r="E152" s="337" t="s">
        <v>20</v>
      </c>
      <c r="F152" s="339">
        <v>142</v>
      </c>
      <c r="G152" s="337" t="s">
        <v>1186</v>
      </c>
      <c r="H152" s="337" t="s">
        <v>231</v>
      </c>
      <c r="I152" s="338" t="s">
        <v>231</v>
      </c>
      <c r="J152" s="337" t="s">
        <v>1190</v>
      </c>
      <c r="K152" s="337" t="s">
        <v>1188</v>
      </c>
      <c r="L152" s="337" t="s">
        <v>268</v>
      </c>
      <c r="M152" s="337" t="s">
        <v>225</v>
      </c>
      <c r="N152" s="341">
        <v>5670000</v>
      </c>
      <c r="O152" s="341">
        <v>805140000</v>
      </c>
      <c r="P152" s="341">
        <f t="shared" si="20"/>
        <v>805.14</v>
      </c>
      <c r="Q152" s="341">
        <f t="shared" si="21"/>
        <v>0.80513999999999997</v>
      </c>
      <c r="R152" s="337" t="s">
        <v>505</v>
      </c>
      <c r="S152" s="337" t="s">
        <v>1183</v>
      </c>
      <c r="T152" s="338" t="s">
        <v>160</v>
      </c>
      <c r="U152" s="36"/>
    </row>
    <row r="153" spans="1:21" ht="14.25" hidden="1" customHeight="1">
      <c r="A153" s="13">
        <v>118</v>
      </c>
      <c r="B153" s="337"/>
      <c r="C153" s="337" t="s">
        <v>183</v>
      </c>
      <c r="D153" s="338" t="str">
        <f t="shared" si="22"/>
        <v>Kauai</v>
      </c>
      <c r="E153" s="337" t="s">
        <v>20</v>
      </c>
      <c r="F153" s="339">
        <v>4776.8571428571431</v>
      </c>
      <c r="G153" s="337" t="s">
        <v>1186</v>
      </c>
      <c r="H153" s="337" t="s">
        <v>1199</v>
      </c>
      <c r="I153" s="338" t="s">
        <v>234</v>
      </c>
      <c r="J153" s="337" t="s">
        <v>1200</v>
      </c>
      <c r="K153" s="337" t="s">
        <v>1188</v>
      </c>
      <c r="L153" s="337" t="s">
        <v>1193</v>
      </c>
      <c r="M153" s="337" t="s">
        <v>225</v>
      </c>
      <c r="N153" s="341">
        <v>3836000</v>
      </c>
      <c r="O153" s="341">
        <v>18324024000</v>
      </c>
      <c r="P153" s="341">
        <f t="shared" si="20"/>
        <v>18324.024000000001</v>
      </c>
      <c r="Q153" s="341">
        <f t="shared" si="21"/>
        <v>18.324024000000001</v>
      </c>
      <c r="R153" s="337" t="s">
        <v>505</v>
      </c>
      <c r="S153" s="337" t="s">
        <v>1183</v>
      </c>
      <c r="T153" s="338" t="s">
        <v>151</v>
      </c>
      <c r="U153" s="36"/>
    </row>
    <row r="154" spans="1:21" ht="14.25" hidden="1">
      <c r="A154" s="13">
        <v>19</v>
      </c>
      <c r="B154" s="337"/>
      <c r="C154" s="337" t="s">
        <v>183</v>
      </c>
      <c r="D154" s="338" t="str">
        <f t="shared" si="22"/>
        <v>Kauai</v>
      </c>
      <c r="E154" s="337" t="s">
        <v>20</v>
      </c>
      <c r="F154" s="339">
        <v>206</v>
      </c>
      <c r="G154" s="337" t="s">
        <v>1186</v>
      </c>
      <c r="H154" s="337" t="s">
        <v>837</v>
      </c>
      <c r="I154" s="338" t="s">
        <v>235</v>
      </c>
      <c r="J154" s="337" t="s">
        <v>1194</v>
      </c>
      <c r="K154" s="337" t="s">
        <v>1188</v>
      </c>
      <c r="L154" s="337" t="s">
        <v>1193</v>
      </c>
      <c r="M154" s="337" t="s">
        <v>225</v>
      </c>
      <c r="N154" s="341">
        <v>6287000</v>
      </c>
      <c r="O154" s="341">
        <v>1295122000</v>
      </c>
      <c r="P154" s="341">
        <f t="shared" si="20"/>
        <v>1295.1220000000001</v>
      </c>
      <c r="Q154" s="341">
        <f t="shared" si="21"/>
        <v>1.2951220000000001</v>
      </c>
      <c r="R154" s="337" t="s">
        <v>505</v>
      </c>
      <c r="S154" s="337" t="s">
        <v>1183</v>
      </c>
      <c r="T154" s="338" t="s">
        <v>158</v>
      </c>
      <c r="U154" s="36"/>
    </row>
    <row r="155" spans="1:21" ht="14.25" hidden="1" customHeight="1">
      <c r="A155" s="13">
        <v>23</v>
      </c>
      <c r="B155" s="337"/>
      <c r="C155" s="337" t="s">
        <v>183</v>
      </c>
      <c r="D155" s="338" t="str">
        <f t="shared" si="22"/>
        <v>Kauai</v>
      </c>
      <c r="E155" s="337" t="s">
        <v>20</v>
      </c>
      <c r="F155" s="339">
        <v>-1736</v>
      </c>
      <c r="G155" s="337" t="s">
        <v>1186</v>
      </c>
      <c r="H155" s="337" t="s">
        <v>837</v>
      </c>
      <c r="I155" s="338" t="s">
        <v>235</v>
      </c>
      <c r="J155" s="337" t="s">
        <v>1201</v>
      </c>
      <c r="K155" s="337" t="s">
        <v>1188</v>
      </c>
      <c r="L155" s="337" t="s">
        <v>1070</v>
      </c>
      <c r="M155" s="337" t="s">
        <v>225</v>
      </c>
      <c r="N155" s="341">
        <v>6287000</v>
      </c>
      <c r="O155" s="341">
        <v>-10914232000</v>
      </c>
      <c r="P155" s="341">
        <f t="shared" si="20"/>
        <v>-10914.232</v>
      </c>
      <c r="Q155" s="341">
        <f t="shared" si="21"/>
        <v>-10.914232</v>
      </c>
      <c r="R155" s="337" t="s">
        <v>505</v>
      </c>
      <c r="S155" s="337" t="s">
        <v>1183</v>
      </c>
      <c r="T155" s="347"/>
      <c r="U155" s="35" t="s">
        <v>1225</v>
      </c>
    </row>
    <row r="156" spans="1:21" ht="14.25" hidden="1" customHeight="1">
      <c r="A156" s="13">
        <v>117</v>
      </c>
      <c r="B156" s="337"/>
      <c r="C156" s="337" t="s">
        <v>183</v>
      </c>
      <c r="D156" s="338" t="str">
        <f t="shared" si="22"/>
        <v>Kauai</v>
      </c>
      <c r="E156" s="337" t="s">
        <v>20</v>
      </c>
      <c r="F156" s="339">
        <v>25054.976190476191</v>
      </c>
      <c r="G156" s="337" t="s">
        <v>1186</v>
      </c>
      <c r="H156" s="337" t="s">
        <v>1199</v>
      </c>
      <c r="I156" s="338" t="s">
        <v>234</v>
      </c>
      <c r="J156" s="337" t="s">
        <v>145</v>
      </c>
      <c r="K156" s="337" t="s">
        <v>1188</v>
      </c>
      <c r="L156" s="337" t="s">
        <v>1070</v>
      </c>
      <c r="M156" s="337" t="s">
        <v>145</v>
      </c>
      <c r="N156" s="341">
        <v>3836000</v>
      </c>
      <c r="O156" s="341">
        <v>96110888666.666672</v>
      </c>
      <c r="P156" s="341">
        <f t="shared" si="20"/>
        <v>96110.888666666666</v>
      </c>
      <c r="Q156" s="341">
        <f t="shared" si="21"/>
        <v>96.110888666666668</v>
      </c>
      <c r="R156" s="337" t="s">
        <v>505</v>
      </c>
      <c r="S156" s="337" t="s">
        <v>1183</v>
      </c>
      <c r="T156" s="338" t="str">
        <f>M156</f>
        <v>Residential</v>
      </c>
      <c r="U156" s="36"/>
    </row>
    <row r="157" spans="1:21" ht="15" hidden="1" customHeight="1">
      <c r="A157" s="13">
        <v>85</v>
      </c>
      <c r="B157" s="337"/>
      <c r="C157" s="337" t="s">
        <v>183</v>
      </c>
      <c r="D157" s="338" t="str">
        <f t="shared" si="22"/>
        <v>Kauai</v>
      </c>
      <c r="E157" s="337" t="s">
        <v>20</v>
      </c>
      <c r="F157" s="339">
        <v>13807</v>
      </c>
      <c r="G157" s="337" t="s">
        <v>1186</v>
      </c>
      <c r="H157" s="337" t="s">
        <v>231</v>
      </c>
      <c r="I157" s="338" t="s">
        <v>231</v>
      </c>
      <c r="J157" s="337" t="s">
        <v>1202</v>
      </c>
      <c r="K157" s="337" t="s">
        <v>1188</v>
      </c>
      <c r="L157" s="337" t="s">
        <v>268</v>
      </c>
      <c r="M157" s="342" t="s">
        <v>1226</v>
      </c>
      <c r="N157" s="341">
        <v>5670000</v>
      </c>
      <c r="O157" s="341">
        <v>78285690000</v>
      </c>
      <c r="P157" s="341">
        <f t="shared" si="20"/>
        <v>78285.69</v>
      </c>
      <c r="Q157" s="341">
        <f t="shared" si="21"/>
        <v>78.285690000000002</v>
      </c>
      <c r="R157" s="337" t="s">
        <v>505</v>
      </c>
      <c r="S157" s="337" t="s">
        <v>1183</v>
      </c>
      <c r="T157" s="338" t="s">
        <v>192</v>
      </c>
      <c r="U157" s="36"/>
    </row>
    <row r="158" spans="1:21" ht="15" hidden="1" customHeight="1">
      <c r="A158" s="13">
        <v>158</v>
      </c>
      <c r="B158" s="337"/>
      <c r="C158" s="337" t="s">
        <v>183</v>
      </c>
      <c r="D158" s="338" t="str">
        <f t="shared" si="22"/>
        <v>Kauai</v>
      </c>
      <c r="E158" s="337" t="s">
        <v>20</v>
      </c>
      <c r="F158" s="339">
        <v>2126</v>
      </c>
      <c r="G158" s="337" t="s">
        <v>1186</v>
      </c>
      <c r="H158" s="337" t="s">
        <v>194</v>
      </c>
      <c r="I158" s="338" t="s">
        <v>232</v>
      </c>
      <c r="J158" s="337" t="s">
        <v>1202</v>
      </c>
      <c r="K158" s="337" t="s">
        <v>1188</v>
      </c>
      <c r="L158" s="337" t="s">
        <v>1193</v>
      </c>
      <c r="M158" s="342" t="s">
        <v>1226</v>
      </c>
      <c r="N158" s="341">
        <v>5253000</v>
      </c>
      <c r="O158" s="341">
        <v>11167878000</v>
      </c>
      <c r="P158" s="341">
        <f t="shared" si="20"/>
        <v>11167.878000000001</v>
      </c>
      <c r="Q158" s="341">
        <f t="shared" si="21"/>
        <v>11.167878</v>
      </c>
      <c r="R158" s="337" t="s">
        <v>505</v>
      </c>
      <c r="S158" s="337" t="s">
        <v>1183</v>
      </c>
      <c r="T158" s="338" t="s">
        <v>192</v>
      </c>
      <c r="U158" s="36"/>
    </row>
    <row r="159" spans="1:21" ht="14.25" hidden="1" customHeight="1">
      <c r="A159" s="13">
        <v>102</v>
      </c>
      <c r="B159" s="337"/>
      <c r="C159" s="337" t="s">
        <v>183</v>
      </c>
      <c r="D159" s="338" t="str">
        <f t="shared" si="22"/>
        <v>Kauai</v>
      </c>
      <c r="E159" s="337" t="s">
        <v>20</v>
      </c>
      <c r="F159" s="339">
        <v>60651</v>
      </c>
      <c r="G159" s="337" t="s">
        <v>1186</v>
      </c>
      <c r="H159" s="337" t="s">
        <v>1044</v>
      </c>
      <c r="I159" s="338" t="s">
        <v>230</v>
      </c>
      <c r="J159" s="337" t="s">
        <v>1208</v>
      </c>
      <c r="K159" s="337" t="s">
        <v>1206</v>
      </c>
      <c r="L159" s="337" t="s">
        <v>1070</v>
      </c>
      <c r="M159" s="337" t="s">
        <v>147</v>
      </c>
      <c r="N159" s="341">
        <v>5825000</v>
      </c>
      <c r="O159" s="341">
        <v>353292075000</v>
      </c>
      <c r="P159" s="341">
        <f t="shared" si="20"/>
        <v>353292.07500000001</v>
      </c>
      <c r="Q159" s="341">
        <f t="shared" si="21"/>
        <v>353.29207500000001</v>
      </c>
      <c r="R159" s="337" t="s">
        <v>505</v>
      </c>
      <c r="S159" s="337" t="s">
        <v>1183</v>
      </c>
      <c r="T159" s="338" t="str">
        <f t="shared" ref="T159:T164" si="25">M159</f>
        <v>Industrial</v>
      </c>
      <c r="U159" s="36"/>
    </row>
    <row r="160" spans="1:21" ht="14.25" hidden="1" customHeight="1">
      <c r="A160" s="13">
        <v>103</v>
      </c>
      <c r="B160" s="337"/>
      <c r="C160" s="337" t="s">
        <v>183</v>
      </c>
      <c r="D160" s="338" t="str">
        <f t="shared" si="22"/>
        <v>Kauai</v>
      </c>
      <c r="E160" s="337" t="s">
        <v>20</v>
      </c>
      <c r="F160" s="339">
        <v>152</v>
      </c>
      <c r="G160" s="337" t="s">
        <v>1186</v>
      </c>
      <c r="H160" s="337" t="s">
        <v>1044</v>
      </c>
      <c r="I160" s="338" t="s">
        <v>230</v>
      </c>
      <c r="J160" s="337" t="s">
        <v>1208</v>
      </c>
      <c r="K160" s="337" t="s">
        <v>1206</v>
      </c>
      <c r="L160" s="337" t="s">
        <v>1070</v>
      </c>
      <c r="M160" s="337" t="s">
        <v>147</v>
      </c>
      <c r="N160" s="341">
        <v>5825000</v>
      </c>
      <c r="O160" s="341">
        <v>885400000</v>
      </c>
      <c r="P160" s="341">
        <f t="shared" si="20"/>
        <v>885.4</v>
      </c>
      <c r="Q160" s="341">
        <f t="shared" si="21"/>
        <v>0.88539999999999996</v>
      </c>
      <c r="R160" s="337" t="s">
        <v>505</v>
      </c>
      <c r="S160" s="337" t="s">
        <v>1183</v>
      </c>
      <c r="T160" s="338" t="str">
        <f t="shared" si="25"/>
        <v>Industrial</v>
      </c>
      <c r="U160" s="36"/>
    </row>
    <row r="161" spans="1:21" ht="14.25" hidden="1" customHeight="1">
      <c r="A161" s="13">
        <v>151</v>
      </c>
      <c r="B161" s="337"/>
      <c r="C161" s="337" t="s">
        <v>183</v>
      </c>
      <c r="D161" s="338" t="str">
        <f t="shared" si="22"/>
        <v>Kauai</v>
      </c>
      <c r="E161" s="337" t="s">
        <v>20</v>
      </c>
      <c r="F161" s="339">
        <v>7621.1973734169924</v>
      </c>
      <c r="G161" s="337" t="s">
        <v>1186</v>
      </c>
      <c r="H161" s="337" t="s">
        <v>194</v>
      </c>
      <c r="I161" s="338" t="s">
        <v>232</v>
      </c>
      <c r="J161" s="337" t="s">
        <v>1189</v>
      </c>
      <c r="K161" s="337" t="s">
        <v>1192</v>
      </c>
      <c r="L161" s="337" t="s">
        <v>1193</v>
      </c>
      <c r="M161" s="340" t="s">
        <v>147</v>
      </c>
      <c r="N161" s="341">
        <v>5253000</v>
      </c>
      <c r="O161" s="341">
        <v>40034149802.559464</v>
      </c>
      <c r="P161" s="341">
        <f t="shared" si="20"/>
        <v>40034.149802559463</v>
      </c>
      <c r="Q161" s="341">
        <f t="shared" si="21"/>
        <v>40.034149802559462</v>
      </c>
      <c r="R161" s="337" t="s">
        <v>505</v>
      </c>
      <c r="S161" s="337" t="s">
        <v>1183</v>
      </c>
      <c r="T161" s="338" t="str">
        <f t="shared" si="25"/>
        <v>Industrial</v>
      </c>
      <c r="U161" s="36"/>
    </row>
    <row r="162" spans="1:21" ht="14.25" hidden="1" customHeight="1">
      <c r="A162" s="13">
        <v>5</v>
      </c>
      <c r="B162" s="337"/>
      <c r="C162" s="337" t="s">
        <v>183</v>
      </c>
      <c r="D162" s="338" t="str">
        <f t="shared" si="22"/>
        <v>Kauai</v>
      </c>
      <c r="E162" s="337" t="s">
        <v>20</v>
      </c>
      <c r="F162" s="339">
        <v>38662</v>
      </c>
      <c r="G162" s="337" t="s">
        <v>1186</v>
      </c>
      <c r="H162" s="337" t="s">
        <v>837</v>
      </c>
      <c r="I162" s="338" t="s">
        <v>235</v>
      </c>
      <c r="J162" s="337" t="s">
        <v>1208</v>
      </c>
      <c r="K162" s="337" t="s">
        <v>1207</v>
      </c>
      <c r="L162" s="337" t="s">
        <v>1070</v>
      </c>
      <c r="M162" s="340" t="s">
        <v>147</v>
      </c>
      <c r="N162" s="341">
        <v>6287000</v>
      </c>
      <c r="O162" s="341">
        <v>243067994000</v>
      </c>
      <c r="P162" s="341">
        <f t="shared" si="20"/>
        <v>243067.99400000001</v>
      </c>
      <c r="Q162" s="341">
        <f t="shared" si="21"/>
        <v>243.067994</v>
      </c>
      <c r="R162" s="337" t="s">
        <v>505</v>
      </c>
      <c r="S162" s="337" t="s">
        <v>1183</v>
      </c>
      <c r="T162" s="338" t="str">
        <f t="shared" si="25"/>
        <v>Industrial</v>
      </c>
      <c r="U162" s="36"/>
    </row>
    <row r="163" spans="1:21" ht="14.25" hidden="1" customHeight="1">
      <c r="A163" s="13">
        <v>4</v>
      </c>
      <c r="B163" s="337"/>
      <c r="C163" s="337" t="s">
        <v>183</v>
      </c>
      <c r="D163" s="338" t="str">
        <f t="shared" si="22"/>
        <v>Kauai</v>
      </c>
      <c r="E163" s="337" t="s">
        <v>20</v>
      </c>
      <c r="F163" s="339">
        <v>4072</v>
      </c>
      <c r="G163" s="337" t="s">
        <v>1186</v>
      </c>
      <c r="H163" s="337" t="s">
        <v>837</v>
      </c>
      <c r="I163" s="338" t="s">
        <v>235</v>
      </c>
      <c r="J163" s="337" t="s">
        <v>1208</v>
      </c>
      <c r="K163" s="337" t="s">
        <v>1207</v>
      </c>
      <c r="L163" s="337" t="s">
        <v>1070</v>
      </c>
      <c r="M163" s="340" t="s">
        <v>147</v>
      </c>
      <c r="N163" s="341">
        <v>6287000</v>
      </c>
      <c r="O163" s="341">
        <v>25600664000</v>
      </c>
      <c r="P163" s="341">
        <f t="shared" si="20"/>
        <v>25600.664000000001</v>
      </c>
      <c r="Q163" s="341">
        <f t="shared" si="21"/>
        <v>25.600663999999998</v>
      </c>
      <c r="R163" s="337" t="s">
        <v>505</v>
      </c>
      <c r="S163" s="337" t="s">
        <v>1183</v>
      </c>
      <c r="T163" s="338" t="str">
        <f t="shared" si="25"/>
        <v>Industrial</v>
      </c>
      <c r="U163" s="36"/>
    </row>
    <row r="164" spans="1:21" ht="14.25" hidden="1" customHeight="1">
      <c r="A164" s="13">
        <v>8</v>
      </c>
      <c r="B164" s="337"/>
      <c r="C164" s="337" t="s">
        <v>183</v>
      </c>
      <c r="D164" s="338" t="str">
        <f t="shared" si="22"/>
        <v>Kauai</v>
      </c>
      <c r="E164" s="337" t="s">
        <v>20</v>
      </c>
      <c r="F164" s="339">
        <v>814</v>
      </c>
      <c r="G164" s="337" t="s">
        <v>1186</v>
      </c>
      <c r="H164" s="337" t="s">
        <v>837</v>
      </c>
      <c r="I164" s="338" t="s">
        <v>235</v>
      </c>
      <c r="J164" s="337" t="s">
        <v>1208</v>
      </c>
      <c r="K164" s="337" t="s">
        <v>1207</v>
      </c>
      <c r="L164" s="337" t="s">
        <v>1070</v>
      </c>
      <c r="M164" s="340" t="s">
        <v>147</v>
      </c>
      <c r="N164" s="341">
        <v>6287000</v>
      </c>
      <c r="O164" s="341">
        <v>5117618000</v>
      </c>
      <c r="P164" s="341">
        <f t="shared" si="20"/>
        <v>5117.6180000000004</v>
      </c>
      <c r="Q164" s="341">
        <f t="shared" si="21"/>
        <v>5.1176180000000002</v>
      </c>
      <c r="R164" s="337" t="s">
        <v>505</v>
      </c>
      <c r="S164" s="337" t="s">
        <v>1183</v>
      </c>
      <c r="T164" s="338" t="str">
        <f t="shared" si="25"/>
        <v>Industrial</v>
      </c>
      <c r="U164" s="36"/>
    </row>
    <row r="165" spans="1:21" ht="14.25" hidden="1" customHeight="1">
      <c r="A165" s="13">
        <v>104</v>
      </c>
      <c r="B165" s="337"/>
      <c r="C165" s="337" t="s">
        <v>183</v>
      </c>
      <c r="D165" s="338" t="str">
        <f t="shared" si="22"/>
        <v>Kauai</v>
      </c>
      <c r="E165" s="337" t="s">
        <v>20</v>
      </c>
      <c r="F165" s="339">
        <v>434981</v>
      </c>
      <c r="G165" s="337" t="s">
        <v>1186</v>
      </c>
      <c r="H165" s="337" t="s">
        <v>1044</v>
      </c>
      <c r="I165" s="338" t="s">
        <v>230</v>
      </c>
      <c r="J165" s="337" t="s">
        <v>1209</v>
      </c>
      <c r="K165" s="337" t="s">
        <v>1227</v>
      </c>
      <c r="L165" s="337" t="s">
        <v>1211</v>
      </c>
      <c r="M165" s="337" t="s">
        <v>269</v>
      </c>
      <c r="N165" s="341">
        <v>5825000</v>
      </c>
      <c r="O165" s="341">
        <v>2533764325000</v>
      </c>
      <c r="P165" s="341">
        <f t="shared" ref="P165:P171" si="26">O165/10^6</f>
        <v>2533764.3250000002</v>
      </c>
      <c r="Q165" s="341">
        <f t="shared" ref="Q165:Q171" si="27">O165/10^9</f>
        <v>2533.7643250000001</v>
      </c>
      <c r="R165" s="337" t="s">
        <v>505</v>
      </c>
      <c r="S165" s="337" t="s">
        <v>1183</v>
      </c>
      <c r="T165" s="338" t="s">
        <v>141</v>
      </c>
      <c r="U165" s="36"/>
    </row>
    <row r="166" spans="1:21" ht="14.25" hidden="1" customHeight="1">
      <c r="A166" s="13">
        <v>13</v>
      </c>
      <c r="B166" s="337"/>
      <c r="C166" s="337" t="s">
        <v>183</v>
      </c>
      <c r="D166" s="338" t="str">
        <f t="shared" si="22"/>
        <v>Kauai</v>
      </c>
      <c r="E166" s="337" t="s">
        <v>20</v>
      </c>
      <c r="F166" s="339">
        <v>75328</v>
      </c>
      <c r="G166" s="337" t="s">
        <v>1186</v>
      </c>
      <c r="H166" s="337" t="s">
        <v>837</v>
      </c>
      <c r="I166" s="338" t="s">
        <v>235</v>
      </c>
      <c r="J166" s="337" t="s">
        <v>1209</v>
      </c>
      <c r="K166" s="337" t="s">
        <v>1207</v>
      </c>
      <c r="L166" s="337" t="s">
        <v>1211</v>
      </c>
      <c r="M166" s="337" t="s">
        <v>269</v>
      </c>
      <c r="N166" s="341">
        <v>6287000</v>
      </c>
      <c r="O166" s="341">
        <v>473587136000</v>
      </c>
      <c r="P166" s="341">
        <f t="shared" si="26"/>
        <v>473587.136</v>
      </c>
      <c r="Q166" s="341">
        <f t="shared" si="27"/>
        <v>473.58713599999999</v>
      </c>
      <c r="R166" s="337" t="s">
        <v>505</v>
      </c>
      <c r="S166" s="337" t="s">
        <v>1183</v>
      </c>
      <c r="T166" s="338" t="s">
        <v>141</v>
      </c>
      <c r="U166" s="36"/>
    </row>
    <row r="167" spans="1:21" ht="14.25" hidden="1" customHeight="1">
      <c r="A167" s="13">
        <v>55</v>
      </c>
      <c r="B167" s="337"/>
      <c r="C167" s="337" t="s">
        <v>183</v>
      </c>
      <c r="D167" s="338" t="str">
        <f t="shared" si="22"/>
        <v>Kauai</v>
      </c>
      <c r="E167" s="337" t="s">
        <v>20</v>
      </c>
      <c r="F167" s="339">
        <v>1964</v>
      </c>
      <c r="G167" s="337" t="s">
        <v>1186</v>
      </c>
      <c r="H167" s="337" t="s">
        <v>1044</v>
      </c>
      <c r="I167" s="338" t="s">
        <v>230</v>
      </c>
      <c r="J167" s="337" t="s">
        <v>1212</v>
      </c>
      <c r="K167" s="337" t="s">
        <v>1188</v>
      </c>
      <c r="L167" s="337" t="s">
        <v>1070</v>
      </c>
      <c r="M167" s="337" t="s">
        <v>146</v>
      </c>
      <c r="N167" s="341">
        <v>5825000</v>
      </c>
      <c r="O167" s="341">
        <v>11440300000</v>
      </c>
      <c r="P167" s="341">
        <f t="shared" si="26"/>
        <v>11440.3</v>
      </c>
      <c r="Q167" s="341">
        <f t="shared" si="27"/>
        <v>11.440300000000001</v>
      </c>
      <c r="R167" s="337" t="s">
        <v>505</v>
      </c>
      <c r="S167" s="337" t="s">
        <v>1183</v>
      </c>
      <c r="T167" s="338" t="str">
        <f t="shared" ref="T167:T171" si="28">M167</f>
        <v>Commercial</v>
      </c>
      <c r="U167" s="36"/>
    </row>
    <row r="168" spans="1:21" ht="14.25" hidden="1" customHeight="1">
      <c r="A168" s="13">
        <v>59</v>
      </c>
      <c r="B168" s="337"/>
      <c r="C168" s="337" t="s">
        <v>183</v>
      </c>
      <c r="D168" s="338" t="str">
        <f t="shared" si="22"/>
        <v>Kauai</v>
      </c>
      <c r="E168" s="337" t="s">
        <v>20</v>
      </c>
      <c r="F168" s="339">
        <v>1284</v>
      </c>
      <c r="G168" s="337" t="s">
        <v>1186</v>
      </c>
      <c r="H168" s="337" t="s">
        <v>1044</v>
      </c>
      <c r="I168" s="338" t="s">
        <v>230</v>
      </c>
      <c r="J168" s="337" t="s">
        <v>1217</v>
      </c>
      <c r="K168" s="337" t="s">
        <v>1188</v>
      </c>
      <c r="L168" s="337" t="s">
        <v>1070</v>
      </c>
      <c r="M168" s="337" t="s">
        <v>146</v>
      </c>
      <c r="N168" s="341">
        <v>5825000</v>
      </c>
      <c r="O168" s="341">
        <v>7479300000</v>
      </c>
      <c r="P168" s="341">
        <f t="shared" si="26"/>
        <v>7479.3</v>
      </c>
      <c r="Q168" s="341">
        <f t="shared" si="27"/>
        <v>7.4793000000000003</v>
      </c>
      <c r="R168" s="337" t="s">
        <v>505</v>
      </c>
      <c r="S168" s="337" t="s">
        <v>1183</v>
      </c>
      <c r="T168" s="338" t="str">
        <f t="shared" si="28"/>
        <v>Commercial</v>
      </c>
      <c r="U168" s="36"/>
    </row>
    <row r="169" spans="1:21" ht="14.25" hidden="1" customHeight="1">
      <c r="A169" s="13">
        <v>162</v>
      </c>
      <c r="B169" s="337"/>
      <c r="C169" s="337" t="s">
        <v>183</v>
      </c>
      <c r="D169" s="338" t="str">
        <f t="shared" si="22"/>
        <v>Kauai</v>
      </c>
      <c r="E169" s="337" t="s">
        <v>20</v>
      </c>
      <c r="F169" s="339">
        <v>1814</v>
      </c>
      <c r="G169" s="337" t="s">
        <v>1186</v>
      </c>
      <c r="H169" s="337" t="s">
        <v>194</v>
      </c>
      <c r="I169" s="338" t="s">
        <v>232</v>
      </c>
      <c r="J169" s="337" t="s">
        <v>1217</v>
      </c>
      <c r="K169" s="337" t="s">
        <v>1188</v>
      </c>
      <c r="L169" s="337" t="s">
        <v>1193</v>
      </c>
      <c r="M169" s="340" t="s">
        <v>146</v>
      </c>
      <c r="N169" s="341">
        <v>5253000</v>
      </c>
      <c r="O169" s="341">
        <v>9528942000</v>
      </c>
      <c r="P169" s="341">
        <f t="shared" si="26"/>
        <v>9528.9419999999991</v>
      </c>
      <c r="Q169" s="341">
        <f t="shared" si="27"/>
        <v>9.5289420000000007</v>
      </c>
      <c r="R169" s="337" t="s">
        <v>505</v>
      </c>
      <c r="S169" s="337" t="s">
        <v>1183</v>
      </c>
      <c r="T169" s="338" t="str">
        <f t="shared" si="28"/>
        <v>Commercial</v>
      </c>
      <c r="U169" s="36"/>
    </row>
    <row r="170" spans="1:21" ht="15" hidden="1" customHeight="1">
      <c r="A170" s="13">
        <v>119</v>
      </c>
      <c r="B170" s="337"/>
      <c r="C170" s="337" t="s">
        <v>183</v>
      </c>
      <c r="D170" s="338" t="str">
        <f t="shared" si="22"/>
        <v>Kauai</v>
      </c>
      <c r="E170" s="337" t="s">
        <v>20</v>
      </c>
      <c r="F170" s="339">
        <v>54552.404761904763</v>
      </c>
      <c r="G170" s="337" t="s">
        <v>1186</v>
      </c>
      <c r="H170" s="337" t="s">
        <v>1199</v>
      </c>
      <c r="I170" s="338" t="s">
        <v>234</v>
      </c>
      <c r="J170" s="337" t="s">
        <v>1214</v>
      </c>
      <c r="K170" s="337" t="s">
        <v>1188</v>
      </c>
      <c r="L170" s="337" t="s">
        <v>1070</v>
      </c>
      <c r="M170" s="342" t="s">
        <v>146</v>
      </c>
      <c r="N170" s="341">
        <v>3836000</v>
      </c>
      <c r="O170" s="341">
        <v>209263024666.66669</v>
      </c>
      <c r="P170" s="341">
        <f t="shared" si="26"/>
        <v>209263.02466666669</v>
      </c>
      <c r="Q170" s="341">
        <f t="shared" si="27"/>
        <v>209.26302466666669</v>
      </c>
      <c r="R170" s="337" t="s">
        <v>505</v>
      </c>
      <c r="S170" s="337" t="s">
        <v>1183</v>
      </c>
      <c r="T170" s="338" t="str">
        <f t="shared" si="28"/>
        <v>Commercial</v>
      </c>
      <c r="U170" s="36"/>
    </row>
    <row r="171" spans="1:21" ht="15" hidden="1" customHeight="1">
      <c r="A171" s="13">
        <v>132</v>
      </c>
      <c r="B171" s="337"/>
      <c r="C171" s="337" t="s">
        <v>183</v>
      </c>
      <c r="D171" s="338" t="str">
        <f t="shared" si="22"/>
        <v>Kauai</v>
      </c>
      <c r="E171" s="337" t="s">
        <v>20</v>
      </c>
      <c r="F171" s="339">
        <v>1591.9447340980187</v>
      </c>
      <c r="G171" s="337" t="s">
        <v>1186</v>
      </c>
      <c r="H171" s="337" t="s">
        <v>1215</v>
      </c>
      <c r="I171" s="338" t="s">
        <v>234</v>
      </c>
      <c r="J171" s="337" t="s">
        <v>1207</v>
      </c>
      <c r="K171" s="337" t="s">
        <v>1207</v>
      </c>
      <c r="L171" s="337" t="s">
        <v>1070</v>
      </c>
      <c r="M171" s="342" t="s">
        <v>146</v>
      </c>
      <c r="N171" s="341">
        <v>3836000</v>
      </c>
      <c r="O171" s="341">
        <v>6106700000</v>
      </c>
      <c r="P171" s="341">
        <f t="shared" si="26"/>
        <v>6106.7</v>
      </c>
      <c r="Q171" s="341">
        <f t="shared" si="27"/>
        <v>6.1067</v>
      </c>
      <c r="R171" s="337" t="s">
        <v>505</v>
      </c>
      <c r="S171" s="337" t="s">
        <v>1183</v>
      </c>
      <c r="T171" s="338" t="str">
        <f t="shared" si="28"/>
        <v>Commercial</v>
      </c>
      <c r="U171" s="36"/>
    </row>
  </sheetData>
  <autoFilter ref="B4:U171" xr:uid="{00000000-0009-0000-0000-000018000000}">
    <filterColumn colId="7">
      <filters>
        <filter val="Diesel Fuel"/>
      </filters>
    </filterColumn>
    <filterColumn colId="11">
      <filters>
        <filter val="Transportation"/>
      </filters>
    </filterColumn>
  </autoFilter>
  <pageMargins left="0.7" right="0.7" top="0.75" bottom="0.75" header="0.3" footer="0.3"/>
  <legacyDrawing r:id="rId1"/>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2" filterMode="1">
    <tabColor rgb="FF00B050"/>
  </sheetPr>
  <dimension ref="A1:O159"/>
  <sheetViews>
    <sheetView workbookViewId="0">
      <selection sqref="A1:O159"/>
    </sheetView>
  </sheetViews>
  <sheetFormatPr defaultRowHeight="12.75"/>
  <cols>
    <col min="2" max="2" width="26.42578125" bestFit="1" customWidth="1"/>
    <col min="3" max="3" width="21.42578125" bestFit="1" customWidth="1"/>
    <col min="4" max="4" width="18.42578125" bestFit="1" customWidth="1"/>
    <col min="5" max="5" width="32.5703125" bestFit="1" customWidth="1"/>
    <col min="6" max="6" width="16.42578125" bestFit="1" customWidth="1"/>
    <col min="7" max="7" width="21.42578125" bestFit="1" customWidth="1"/>
    <col min="8" max="8" width="16.42578125" customWidth="1"/>
    <col min="9" max="9" width="19.5703125" bestFit="1" customWidth="1"/>
    <col min="10" max="10" width="15.42578125" bestFit="1" customWidth="1"/>
    <col min="11" max="11" width="29.5703125" bestFit="1" customWidth="1"/>
    <col min="12" max="12" width="0" hidden="1" customWidth="1"/>
    <col min="14" max="14" width="11.42578125" customWidth="1"/>
    <col min="15" max="15" width="10.42578125" bestFit="1" customWidth="1"/>
  </cols>
  <sheetData>
    <row r="1" spans="1:12" s="145" customFormat="1" ht="15.75">
      <c r="A1" s="380" t="s">
        <v>1228</v>
      </c>
    </row>
    <row r="2" spans="1:12">
      <c r="A2" t="s">
        <v>1173</v>
      </c>
    </row>
    <row r="4" spans="1:12" ht="15">
      <c r="A4" s="335" t="s">
        <v>1229</v>
      </c>
      <c r="B4" s="335" t="s">
        <v>1230</v>
      </c>
      <c r="C4" s="335" t="s">
        <v>1231</v>
      </c>
      <c r="D4" s="336" t="s">
        <v>1175</v>
      </c>
      <c r="E4" s="335" t="s">
        <v>1232</v>
      </c>
      <c r="F4" s="335" t="s">
        <v>844</v>
      </c>
      <c r="G4" s="335" t="s">
        <v>1233</v>
      </c>
      <c r="H4" s="336" t="s">
        <v>1176</v>
      </c>
      <c r="I4" s="335" t="s">
        <v>1234</v>
      </c>
      <c r="J4" s="335" t="s">
        <v>1235</v>
      </c>
      <c r="K4" s="336" t="s">
        <v>1184</v>
      </c>
      <c r="L4" s="33" t="s">
        <v>1185</v>
      </c>
    </row>
    <row r="5" spans="1:12" ht="14.25" hidden="1">
      <c r="A5" s="2014" t="s">
        <v>180</v>
      </c>
      <c r="B5" s="2014" t="s">
        <v>180</v>
      </c>
      <c r="C5" s="2014" t="s">
        <v>1236</v>
      </c>
      <c r="D5" s="349" t="s">
        <v>180</v>
      </c>
      <c r="E5" s="2014" t="s">
        <v>1237</v>
      </c>
      <c r="F5" s="2014" t="s">
        <v>232</v>
      </c>
      <c r="G5" s="2014" t="s">
        <v>232</v>
      </c>
      <c r="H5" s="349" t="s">
        <v>232</v>
      </c>
      <c r="I5" s="2015">
        <v>9669044512.8571434</v>
      </c>
      <c r="J5" s="2015">
        <f t="shared" ref="J5:J36" si="0">I5/10^9</f>
        <v>9.6690445128571429</v>
      </c>
      <c r="K5" s="349" t="s">
        <v>147</v>
      </c>
      <c r="L5" s="36"/>
    </row>
    <row r="6" spans="1:12" ht="14.25" hidden="1">
      <c r="A6" s="2014" t="s">
        <v>180</v>
      </c>
      <c r="B6" s="2014" t="s">
        <v>180</v>
      </c>
      <c r="C6" s="2014" t="s">
        <v>1236</v>
      </c>
      <c r="D6" s="349" t="s">
        <v>180</v>
      </c>
      <c r="E6" s="2014" t="s">
        <v>1238</v>
      </c>
      <c r="F6" s="2014" t="s">
        <v>230</v>
      </c>
      <c r="G6" s="2014" t="s">
        <v>1239</v>
      </c>
      <c r="H6" s="349" t="s">
        <v>230</v>
      </c>
      <c r="I6" s="2015">
        <v>186400000</v>
      </c>
      <c r="J6" s="2016">
        <f t="shared" si="0"/>
        <v>0.18640000000000001</v>
      </c>
      <c r="K6" s="349" t="s">
        <v>147</v>
      </c>
      <c r="L6" s="36"/>
    </row>
    <row r="7" spans="1:12" ht="14.25" hidden="1">
      <c r="A7" s="2014" t="s">
        <v>180</v>
      </c>
      <c r="B7" s="2014" t="s">
        <v>180</v>
      </c>
      <c r="C7" s="2014" t="s">
        <v>146</v>
      </c>
      <c r="D7" s="349" t="s">
        <v>180</v>
      </c>
      <c r="E7" s="2014" t="s">
        <v>1214</v>
      </c>
      <c r="F7" s="2014" t="s">
        <v>234</v>
      </c>
      <c r="G7" s="2014" t="s">
        <v>1240</v>
      </c>
      <c r="H7" s="349" t="s">
        <v>234</v>
      </c>
      <c r="I7" s="2015">
        <v>414636893333.33331</v>
      </c>
      <c r="J7" s="2015">
        <f t="shared" si="0"/>
        <v>414.63689333333332</v>
      </c>
      <c r="K7" s="349" t="s">
        <v>146</v>
      </c>
      <c r="L7" s="36"/>
    </row>
    <row r="8" spans="1:12" ht="14.25" hidden="1">
      <c r="A8" s="2014" t="s">
        <v>180</v>
      </c>
      <c r="B8" s="2014" t="s">
        <v>180</v>
      </c>
      <c r="C8" s="2014" t="s">
        <v>146</v>
      </c>
      <c r="D8" s="349" t="s">
        <v>180</v>
      </c>
      <c r="E8" s="2014"/>
      <c r="F8" s="2014" t="s">
        <v>234</v>
      </c>
      <c r="G8" s="2014" t="s">
        <v>1241</v>
      </c>
      <c r="H8" s="349" t="s">
        <v>234</v>
      </c>
      <c r="I8" s="2015">
        <v>174829353333.33334</v>
      </c>
      <c r="J8" s="2015">
        <f t="shared" si="0"/>
        <v>174.82935333333333</v>
      </c>
      <c r="K8" s="349" t="s">
        <v>146</v>
      </c>
      <c r="L8" s="36"/>
    </row>
    <row r="9" spans="1:12" ht="14.25" hidden="1">
      <c r="A9" s="2014" t="s">
        <v>180</v>
      </c>
      <c r="B9" s="2014" t="s">
        <v>180</v>
      </c>
      <c r="C9" s="2014" t="s">
        <v>146</v>
      </c>
      <c r="D9" s="349" t="s">
        <v>180</v>
      </c>
      <c r="E9" s="2014" t="s">
        <v>1242</v>
      </c>
      <c r="F9" s="2014" t="s">
        <v>234</v>
      </c>
      <c r="G9" s="2014" t="s">
        <v>1240</v>
      </c>
      <c r="H9" s="349" t="s">
        <v>234</v>
      </c>
      <c r="I9" s="2015">
        <v>1030514000.0000001</v>
      </c>
      <c r="J9" s="2015">
        <f t="shared" si="0"/>
        <v>1.0305140000000002</v>
      </c>
      <c r="K9" s="349" t="s">
        <v>146</v>
      </c>
      <c r="L9" s="36"/>
    </row>
    <row r="10" spans="1:12" ht="14.25" hidden="1">
      <c r="A10" s="2014" t="s">
        <v>180</v>
      </c>
      <c r="B10" s="2014" t="s">
        <v>180</v>
      </c>
      <c r="C10" s="2014" t="s">
        <v>146</v>
      </c>
      <c r="D10" s="349" t="s">
        <v>180</v>
      </c>
      <c r="E10" s="2014"/>
      <c r="F10" s="2014" t="s">
        <v>234</v>
      </c>
      <c r="G10" s="2014" t="s">
        <v>1241</v>
      </c>
      <c r="H10" s="349" t="s">
        <v>234</v>
      </c>
      <c r="I10" s="2015">
        <v>98822666.666666657</v>
      </c>
      <c r="J10" s="2015">
        <f t="shared" si="0"/>
        <v>9.8822666666666656E-2</v>
      </c>
      <c r="K10" s="349" t="s">
        <v>146</v>
      </c>
      <c r="L10" s="36"/>
    </row>
    <row r="11" spans="1:12" ht="14.25" hidden="1">
      <c r="A11" s="2014" t="s">
        <v>180</v>
      </c>
      <c r="B11" s="2014" t="s">
        <v>180</v>
      </c>
      <c r="C11" s="2014" t="s">
        <v>146</v>
      </c>
      <c r="D11" s="349" t="s">
        <v>180</v>
      </c>
      <c r="E11" s="350" t="s">
        <v>1243</v>
      </c>
      <c r="F11" s="2014" t="s">
        <v>234</v>
      </c>
      <c r="G11" s="2014" t="s">
        <v>1240</v>
      </c>
      <c r="H11" s="349" t="s">
        <v>234</v>
      </c>
      <c r="I11" s="2015">
        <v>4099039999.9999995</v>
      </c>
      <c r="J11" s="2015">
        <f t="shared" si="0"/>
        <v>4.0990399999999996</v>
      </c>
      <c r="K11" s="349" t="s">
        <v>192</v>
      </c>
      <c r="L11" s="36"/>
    </row>
    <row r="12" spans="1:12" ht="14.25" hidden="1">
      <c r="A12" s="2014" t="s">
        <v>180</v>
      </c>
      <c r="B12" s="2014" t="s">
        <v>180</v>
      </c>
      <c r="C12" s="2014" t="s">
        <v>146</v>
      </c>
      <c r="D12" s="349" t="s">
        <v>180</v>
      </c>
      <c r="E12" s="350"/>
      <c r="F12" s="2014" t="s">
        <v>234</v>
      </c>
      <c r="G12" s="2014" t="s">
        <v>1241</v>
      </c>
      <c r="H12" s="349" t="s">
        <v>234</v>
      </c>
      <c r="I12" s="2015">
        <v>48041333.333333328</v>
      </c>
      <c r="J12" s="2015">
        <f t="shared" si="0"/>
        <v>4.8041333333333332E-2</v>
      </c>
      <c r="K12" s="349" t="s">
        <v>192</v>
      </c>
      <c r="L12" s="36"/>
    </row>
    <row r="13" spans="1:12" ht="14.25" hidden="1">
      <c r="A13" s="2014" t="s">
        <v>180</v>
      </c>
      <c r="B13" s="2014" t="s">
        <v>180</v>
      </c>
      <c r="C13" s="2014" t="s">
        <v>146</v>
      </c>
      <c r="D13" s="349" t="s">
        <v>180</v>
      </c>
      <c r="E13" s="2014" t="s">
        <v>1244</v>
      </c>
      <c r="F13" s="2014" t="s">
        <v>234</v>
      </c>
      <c r="G13" s="2014" t="s">
        <v>1240</v>
      </c>
      <c r="H13" s="349" t="s">
        <v>234</v>
      </c>
      <c r="I13" s="2015">
        <v>5565670666.666667</v>
      </c>
      <c r="J13" s="2015">
        <f t="shared" si="0"/>
        <v>5.5656706666666667</v>
      </c>
      <c r="K13" s="349" t="s">
        <v>146</v>
      </c>
      <c r="L13" s="36"/>
    </row>
    <row r="14" spans="1:12" ht="14.25" hidden="1">
      <c r="A14" s="2014" t="s">
        <v>180</v>
      </c>
      <c r="B14" s="2014" t="s">
        <v>180</v>
      </c>
      <c r="C14" s="2014" t="s">
        <v>146</v>
      </c>
      <c r="D14" s="349" t="s">
        <v>180</v>
      </c>
      <c r="E14" s="2014"/>
      <c r="F14" s="2014" t="s">
        <v>234</v>
      </c>
      <c r="G14" s="2014" t="s">
        <v>1241</v>
      </c>
      <c r="H14" s="349" t="s">
        <v>234</v>
      </c>
      <c r="I14" s="2015">
        <v>5985347333.3333321</v>
      </c>
      <c r="J14" s="2015">
        <f t="shared" si="0"/>
        <v>5.9853473333333325</v>
      </c>
      <c r="K14" s="349" t="s">
        <v>146</v>
      </c>
      <c r="L14" s="36"/>
    </row>
    <row r="15" spans="1:12" ht="14.25" hidden="1">
      <c r="A15" s="2014" t="s">
        <v>180</v>
      </c>
      <c r="B15" s="2014" t="s">
        <v>180</v>
      </c>
      <c r="C15" s="2014" t="s">
        <v>1245</v>
      </c>
      <c r="D15" s="349" t="s">
        <v>180</v>
      </c>
      <c r="E15" s="2014" t="s">
        <v>1246</v>
      </c>
      <c r="F15" s="2014" t="s">
        <v>233</v>
      </c>
      <c r="G15" s="2014" t="s">
        <v>233</v>
      </c>
      <c r="H15" s="349" t="s">
        <v>233</v>
      </c>
      <c r="I15" s="2015">
        <v>3949350000000</v>
      </c>
      <c r="J15" s="2015">
        <f t="shared" si="0"/>
        <v>3949.35</v>
      </c>
      <c r="K15" s="349" t="s">
        <v>141</v>
      </c>
      <c r="L15" s="36"/>
    </row>
    <row r="16" spans="1:12" ht="14.25" hidden="1">
      <c r="A16" s="2014" t="s">
        <v>180</v>
      </c>
      <c r="B16" s="2014" t="s">
        <v>180</v>
      </c>
      <c r="C16" s="2014" t="s">
        <v>1247</v>
      </c>
      <c r="D16" s="349" t="s">
        <v>180</v>
      </c>
      <c r="E16" s="2014" t="s">
        <v>1248</v>
      </c>
      <c r="F16" s="2014" t="s">
        <v>230</v>
      </c>
      <c r="G16" s="2014" t="s">
        <v>1249</v>
      </c>
      <c r="H16" s="349" t="s">
        <v>230</v>
      </c>
      <c r="I16" s="2015">
        <v>1631915357142.8572</v>
      </c>
      <c r="J16" s="2015">
        <f t="shared" si="0"/>
        <v>1631.9153571428571</v>
      </c>
      <c r="K16" s="349" t="s">
        <v>141</v>
      </c>
      <c r="L16" s="36"/>
    </row>
    <row r="17" spans="1:12" ht="14.25" hidden="1">
      <c r="A17" s="2014" t="s">
        <v>180</v>
      </c>
      <c r="B17" s="2014" t="s">
        <v>180</v>
      </c>
      <c r="C17" s="2014" t="s">
        <v>1247</v>
      </c>
      <c r="D17" s="349" t="s">
        <v>180</v>
      </c>
      <c r="E17" s="2014"/>
      <c r="F17" s="2014" t="s">
        <v>235</v>
      </c>
      <c r="G17" s="2014" t="s">
        <v>1250</v>
      </c>
      <c r="H17" s="349" t="s">
        <v>235</v>
      </c>
      <c r="I17" s="2015">
        <v>4940500636000</v>
      </c>
      <c r="J17" s="2015">
        <f t="shared" si="0"/>
        <v>4940.5006359999998</v>
      </c>
      <c r="K17" s="349" t="s">
        <v>141</v>
      </c>
      <c r="L17" s="36"/>
    </row>
    <row r="18" spans="1:12" ht="14.25" hidden="1">
      <c r="A18" s="2014" t="s">
        <v>180</v>
      </c>
      <c r="B18" s="2014" t="s">
        <v>180</v>
      </c>
      <c r="C18" s="2014" t="s">
        <v>147</v>
      </c>
      <c r="D18" s="349" t="s">
        <v>180</v>
      </c>
      <c r="E18" s="2014" t="s">
        <v>1251</v>
      </c>
      <c r="F18" s="2014" t="s">
        <v>230</v>
      </c>
      <c r="G18" s="2014" t="s">
        <v>1239</v>
      </c>
      <c r="H18" s="349" t="s">
        <v>230</v>
      </c>
      <c r="I18" s="2015">
        <v>10065600000</v>
      </c>
      <c r="J18" s="2015">
        <f t="shared" si="0"/>
        <v>10.0656</v>
      </c>
      <c r="K18" s="349" t="s">
        <v>147</v>
      </c>
      <c r="L18" s="36"/>
    </row>
    <row r="19" spans="1:12" ht="14.25" hidden="1">
      <c r="A19" s="2014" t="s">
        <v>180</v>
      </c>
      <c r="B19" s="2014" t="s">
        <v>180</v>
      </c>
      <c r="C19" s="2014" t="s">
        <v>145</v>
      </c>
      <c r="D19" s="349" t="s">
        <v>180</v>
      </c>
      <c r="E19" s="2014" t="s">
        <v>145</v>
      </c>
      <c r="F19" s="2014" t="s">
        <v>234</v>
      </c>
      <c r="G19" s="2014" t="s">
        <v>1240</v>
      </c>
      <c r="H19" s="349" t="s">
        <v>234</v>
      </c>
      <c r="I19" s="2015">
        <v>124295076666.66667</v>
      </c>
      <c r="J19" s="2015">
        <f t="shared" si="0"/>
        <v>124.29507666666667</v>
      </c>
      <c r="K19" s="349" t="s">
        <v>145</v>
      </c>
      <c r="L19" s="36"/>
    </row>
    <row r="20" spans="1:12" ht="14.25" hidden="1">
      <c r="A20" s="2014" t="s">
        <v>180</v>
      </c>
      <c r="B20" s="2014" t="s">
        <v>180</v>
      </c>
      <c r="C20" s="2014" t="s">
        <v>145</v>
      </c>
      <c r="D20" s="349" t="s">
        <v>180</v>
      </c>
      <c r="E20" s="2014"/>
      <c r="F20" s="2014" t="s">
        <v>234</v>
      </c>
      <c r="G20" s="2014" t="s">
        <v>1241</v>
      </c>
      <c r="H20" s="349" t="s">
        <v>234</v>
      </c>
      <c r="I20" s="2015">
        <v>24562364666.666664</v>
      </c>
      <c r="J20" s="2015">
        <f t="shared" si="0"/>
        <v>24.562364666666664</v>
      </c>
      <c r="K20" s="349" t="s">
        <v>145</v>
      </c>
      <c r="L20" s="36"/>
    </row>
    <row r="21" spans="1:12" ht="14.25" hidden="1">
      <c r="A21" s="2014" t="s">
        <v>180</v>
      </c>
      <c r="B21" s="2014" t="s">
        <v>180</v>
      </c>
      <c r="C21" s="2014" t="s">
        <v>160</v>
      </c>
      <c r="D21" s="349" t="s">
        <v>180</v>
      </c>
      <c r="E21" s="2014" t="s">
        <v>1190</v>
      </c>
      <c r="F21" s="2014" t="s">
        <v>231</v>
      </c>
      <c r="G21" s="2014" t="s">
        <v>231</v>
      </c>
      <c r="H21" s="349" t="s">
        <v>231</v>
      </c>
      <c r="I21" s="2015">
        <v>637120890000</v>
      </c>
      <c r="J21" s="2015">
        <f t="shared" si="0"/>
        <v>637.12089000000003</v>
      </c>
      <c r="K21" s="349" t="str">
        <f>C21</f>
        <v>Transportation - Air</v>
      </c>
      <c r="L21" s="36"/>
    </row>
    <row r="22" spans="1:12" ht="14.25" hidden="1">
      <c r="A22" s="2014" t="s">
        <v>180</v>
      </c>
      <c r="B22" s="2014" t="s">
        <v>180</v>
      </c>
      <c r="C22" s="2014" t="s">
        <v>160</v>
      </c>
      <c r="D22" s="349" t="s">
        <v>180</v>
      </c>
      <c r="E22" s="351" t="s">
        <v>1223</v>
      </c>
      <c r="F22" s="351" t="s">
        <v>231</v>
      </c>
      <c r="G22" s="351" t="s">
        <v>231</v>
      </c>
      <c r="H22" s="349" t="s">
        <v>231</v>
      </c>
      <c r="I22" s="352">
        <v>1729996380000</v>
      </c>
      <c r="J22" s="352">
        <f t="shared" si="0"/>
        <v>1729.99638</v>
      </c>
      <c r="K22" s="349" t="str">
        <f>C22</f>
        <v>Transportation - Air</v>
      </c>
      <c r="L22" s="36"/>
    </row>
    <row r="23" spans="1:12" ht="14.25" hidden="1">
      <c r="A23" s="2014" t="s">
        <v>180</v>
      </c>
      <c r="B23" s="2014" t="s">
        <v>180</v>
      </c>
      <c r="C23" s="2014" t="s">
        <v>160</v>
      </c>
      <c r="D23" s="349" t="s">
        <v>180</v>
      </c>
      <c r="E23" s="2014" t="s">
        <v>1252</v>
      </c>
      <c r="F23" s="2014" t="s">
        <v>231</v>
      </c>
      <c r="G23" s="2014" t="s">
        <v>231</v>
      </c>
      <c r="H23" s="349" t="s">
        <v>231</v>
      </c>
      <c r="I23" s="2015">
        <v>94314780000</v>
      </c>
      <c r="J23" s="2015">
        <f t="shared" si="0"/>
        <v>94.314779999999999</v>
      </c>
      <c r="K23" s="349" t="str">
        <f>C23</f>
        <v>Transportation - Air</v>
      </c>
      <c r="L23" s="35" t="s">
        <v>1253</v>
      </c>
    </row>
    <row r="24" spans="1:12" ht="14.25" hidden="1">
      <c r="A24" s="2014" t="s">
        <v>180</v>
      </c>
      <c r="B24" s="2014" t="s">
        <v>180</v>
      </c>
      <c r="C24" s="2014" t="s">
        <v>160</v>
      </c>
      <c r="D24" s="349" t="s">
        <v>180</v>
      </c>
      <c r="E24" s="350" t="s">
        <v>1254</v>
      </c>
      <c r="F24" s="2014" t="s">
        <v>231</v>
      </c>
      <c r="G24" s="2014" t="s">
        <v>231</v>
      </c>
      <c r="H24" s="349" t="s">
        <v>231</v>
      </c>
      <c r="I24" s="2015">
        <v>17123400000</v>
      </c>
      <c r="J24" s="2015">
        <f t="shared" si="0"/>
        <v>17.1234</v>
      </c>
      <c r="K24" s="349" t="s">
        <v>192</v>
      </c>
      <c r="L24" s="36"/>
    </row>
    <row r="25" spans="1:12" ht="14.25" hidden="1">
      <c r="A25" s="2014" t="s">
        <v>180</v>
      </c>
      <c r="B25" s="2014" t="s">
        <v>180</v>
      </c>
      <c r="C25" s="2014" t="s">
        <v>160</v>
      </c>
      <c r="D25" s="349" t="s">
        <v>180</v>
      </c>
      <c r="E25" s="2014" t="s">
        <v>1255</v>
      </c>
      <c r="F25" s="2014" t="s">
        <v>231</v>
      </c>
      <c r="G25" s="2014" t="s">
        <v>231</v>
      </c>
      <c r="H25" s="349" t="s">
        <v>231</v>
      </c>
      <c r="I25" s="2015">
        <v>2205630000</v>
      </c>
      <c r="J25" s="2015">
        <f t="shared" si="0"/>
        <v>2.2056300000000002</v>
      </c>
      <c r="K25" s="349" t="str">
        <f t="shared" ref="K25:K30" si="1">C25</f>
        <v>Transportation - Air</v>
      </c>
      <c r="L25" s="36"/>
    </row>
    <row r="26" spans="1:12" ht="14.25">
      <c r="A26" s="2014" t="s">
        <v>180</v>
      </c>
      <c r="B26" s="2014" t="s">
        <v>180</v>
      </c>
      <c r="C26" s="2014" t="s">
        <v>151</v>
      </c>
      <c r="D26" s="349" t="s">
        <v>180</v>
      </c>
      <c r="E26" s="2014" t="s">
        <v>1200</v>
      </c>
      <c r="F26" s="2014" t="s">
        <v>234</v>
      </c>
      <c r="G26" s="2014" t="s">
        <v>1240</v>
      </c>
      <c r="H26" s="349" t="s">
        <v>234</v>
      </c>
      <c r="I26" s="2015">
        <v>495848666.66666669</v>
      </c>
      <c r="J26" s="2015">
        <f t="shared" si="0"/>
        <v>0.49584866666666666</v>
      </c>
      <c r="K26" s="349" t="str">
        <f t="shared" si="1"/>
        <v>Transportation - Ground</v>
      </c>
      <c r="L26" s="36"/>
    </row>
    <row r="27" spans="1:12" ht="14.25">
      <c r="A27" s="2014" t="s">
        <v>180</v>
      </c>
      <c r="B27" s="2014" t="s">
        <v>180</v>
      </c>
      <c r="C27" s="2014" t="s">
        <v>151</v>
      </c>
      <c r="D27" s="349" t="s">
        <v>180</v>
      </c>
      <c r="E27" s="2014" t="s">
        <v>194</v>
      </c>
      <c r="F27" s="2014" t="s">
        <v>232</v>
      </c>
      <c r="G27" s="2014" t="s">
        <v>232</v>
      </c>
      <c r="H27" s="349" t="s">
        <v>232</v>
      </c>
      <c r="I27" s="2015">
        <v>10076276391390</v>
      </c>
      <c r="J27" s="2015">
        <f t="shared" si="0"/>
        <v>10076.27639139</v>
      </c>
      <c r="K27" s="349" t="str">
        <f t="shared" si="1"/>
        <v>Transportation - Ground</v>
      </c>
      <c r="L27" s="36"/>
    </row>
    <row r="28" spans="1:12" ht="14.25">
      <c r="A28" s="2014" t="s">
        <v>180</v>
      </c>
      <c r="B28" s="2014" t="s">
        <v>180</v>
      </c>
      <c r="C28" s="2014" t="s">
        <v>158</v>
      </c>
      <c r="D28" s="349" t="s">
        <v>180</v>
      </c>
      <c r="E28" s="2014" t="s">
        <v>1256</v>
      </c>
      <c r="F28" s="2014" t="s">
        <v>230</v>
      </c>
      <c r="G28" s="2014" t="s">
        <v>230</v>
      </c>
      <c r="H28" s="349" t="s">
        <v>230</v>
      </c>
      <c r="I28" s="2015">
        <v>1832680415994.0479</v>
      </c>
      <c r="J28" s="2015">
        <f t="shared" si="0"/>
        <v>1832.680415994048</v>
      </c>
      <c r="K28" s="349" t="s">
        <v>151</v>
      </c>
      <c r="L28" s="36"/>
    </row>
    <row r="29" spans="1:12" ht="14.25">
      <c r="A29" s="2014" t="s">
        <v>180</v>
      </c>
      <c r="B29" s="2014" t="s">
        <v>180</v>
      </c>
      <c r="C29" s="2014" t="s">
        <v>158</v>
      </c>
      <c r="D29" s="349" t="s">
        <v>180</v>
      </c>
      <c r="E29" s="2014" t="s">
        <v>1257</v>
      </c>
      <c r="F29" s="2014" t="s">
        <v>230</v>
      </c>
      <c r="G29" s="2014" t="s">
        <v>230</v>
      </c>
      <c r="H29" s="349" t="s">
        <v>230</v>
      </c>
      <c r="I29" s="2015">
        <v>56187811309.523819</v>
      </c>
      <c r="J29" s="2015">
        <f t="shared" si="0"/>
        <v>56.187811309523816</v>
      </c>
      <c r="K29" s="349" t="str">
        <f t="shared" si="1"/>
        <v>Transportation - Water</v>
      </c>
      <c r="L29" s="36"/>
    </row>
    <row r="30" spans="1:12" ht="14.25">
      <c r="A30" s="2014" t="s">
        <v>180</v>
      </c>
      <c r="B30" s="2014" t="s">
        <v>180</v>
      </c>
      <c r="C30" s="2014" t="s">
        <v>158</v>
      </c>
      <c r="D30" s="349" t="s">
        <v>180</v>
      </c>
      <c r="E30" s="2014" t="s">
        <v>1258</v>
      </c>
      <c r="F30" s="2014" t="s">
        <v>232</v>
      </c>
      <c r="G30" s="2014" t="s">
        <v>232</v>
      </c>
      <c r="H30" s="349" t="s">
        <v>232</v>
      </c>
      <c r="I30" s="2015">
        <v>9319736272.1428566</v>
      </c>
      <c r="J30" s="2015">
        <f t="shared" si="0"/>
        <v>9.3197362721428565</v>
      </c>
      <c r="K30" s="349" t="str">
        <f t="shared" si="1"/>
        <v>Transportation - Water</v>
      </c>
      <c r="L30" s="36"/>
    </row>
    <row r="31" spans="1:12" ht="14.25" hidden="1">
      <c r="A31" s="2014" t="s">
        <v>180</v>
      </c>
      <c r="B31" s="2014" t="s">
        <v>1259</v>
      </c>
      <c r="C31" s="2014" t="s">
        <v>146</v>
      </c>
      <c r="D31" s="349" t="s">
        <v>180</v>
      </c>
      <c r="E31" s="2014" t="s">
        <v>1260</v>
      </c>
      <c r="F31" s="2014" t="s">
        <v>230</v>
      </c>
      <c r="G31" s="2014" t="s">
        <v>1261</v>
      </c>
      <c r="H31" s="349" t="s">
        <v>230</v>
      </c>
      <c r="I31" s="2015">
        <v>9985714285.7142887</v>
      </c>
      <c r="J31" s="2015">
        <f t="shared" si="0"/>
        <v>9.9857142857142893</v>
      </c>
      <c r="K31" s="349" t="s">
        <v>146</v>
      </c>
      <c r="L31" s="36"/>
    </row>
    <row r="32" spans="1:12" ht="14.25" hidden="1">
      <c r="A32" s="2014" t="s">
        <v>180</v>
      </c>
      <c r="B32" s="2014" t="s">
        <v>1259</v>
      </c>
      <c r="C32" s="2014" t="s">
        <v>160</v>
      </c>
      <c r="D32" s="349" t="s">
        <v>180</v>
      </c>
      <c r="E32" s="2014" t="s">
        <v>1262</v>
      </c>
      <c r="F32" s="2014" t="s">
        <v>231</v>
      </c>
      <c r="G32" s="2014" t="s">
        <v>1263</v>
      </c>
      <c r="H32" s="349" t="s">
        <v>231</v>
      </c>
      <c r="I32" s="2015">
        <v>1246455000000</v>
      </c>
      <c r="J32" s="2015">
        <f t="shared" si="0"/>
        <v>1246.4549999999999</v>
      </c>
      <c r="K32" s="349" t="str">
        <f t="shared" ref="K32:K37" si="2">C32</f>
        <v>Transportation - Air</v>
      </c>
      <c r="L32" s="36"/>
    </row>
    <row r="33" spans="1:12" ht="14.25" hidden="1">
      <c r="A33" s="2014" t="s">
        <v>180</v>
      </c>
      <c r="B33" s="2014" t="s">
        <v>1259</v>
      </c>
      <c r="C33" s="2014" t="s">
        <v>160</v>
      </c>
      <c r="D33" s="349" t="s">
        <v>180</v>
      </c>
      <c r="E33" s="2014" t="s">
        <v>1264</v>
      </c>
      <c r="F33" s="2014" t="s">
        <v>228</v>
      </c>
      <c r="G33" s="2014" t="s">
        <v>161</v>
      </c>
      <c r="H33" s="349" t="s">
        <v>228</v>
      </c>
      <c r="I33" s="2015">
        <v>5048000000</v>
      </c>
      <c r="J33" s="2015">
        <f t="shared" si="0"/>
        <v>5.048</v>
      </c>
      <c r="K33" s="349" t="str">
        <f t="shared" si="2"/>
        <v>Transportation - Air</v>
      </c>
      <c r="L33" s="36"/>
    </row>
    <row r="34" spans="1:12" ht="14.25" hidden="1">
      <c r="A34" s="2014" t="s">
        <v>180</v>
      </c>
      <c r="B34" s="2014" t="s">
        <v>1259</v>
      </c>
      <c r="C34" s="2014" t="s">
        <v>160</v>
      </c>
      <c r="D34" s="349" t="s">
        <v>180</v>
      </c>
      <c r="E34" s="2014"/>
      <c r="F34" s="2014" t="s">
        <v>231</v>
      </c>
      <c r="G34" s="2014" t="s">
        <v>1263</v>
      </c>
      <c r="H34" s="349" t="s">
        <v>231</v>
      </c>
      <c r="I34" s="2015">
        <v>219105000000</v>
      </c>
      <c r="J34" s="2015">
        <f t="shared" si="0"/>
        <v>219.10499999999999</v>
      </c>
      <c r="K34" s="349" t="str">
        <f t="shared" si="2"/>
        <v>Transportation - Air</v>
      </c>
      <c r="L34" s="36"/>
    </row>
    <row r="35" spans="1:12" ht="14.25">
      <c r="A35" s="2014" t="s">
        <v>180</v>
      </c>
      <c r="B35" s="2014" t="s">
        <v>1259</v>
      </c>
      <c r="C35" s="2014" t="s">
        <v>151</v>
      </c>
      <c r="D35" s="349" t="s">
        <v>180</v>
      </c>
      <c r="E35" s="2014" t="s">
        <v>1265</v>
      </c>
      <c r="F35" s="2014" t="s">
        <v>230</v>
      </c>
      <c r="G35" s="2014" t="s">
        <v>1266</v>
      </c>
      <c r="H35" s="349" t="s">
        <v>230</v>
      </c>
      <c r="I35" s="2015">
        <v>4299404761.9047623</v>
      </c>
      <c r="J35" s="2015">
        <f t="shared" si="0"/>
        <v>4.2994047619047624</v>
      </c>
      <c r="K35" s="349" t="str">
        <f t="shared" si="2"/>
        <v>Transportation - Ground</v>
      </c>
      <c r="L35" s="36"/>
    </row>
    <row r="36" spans="1:12" ht="14.25">
      <c r="A36" s="2014" t="s">
        <v>180</v>
      </c>
      <c r="B36" s="2014" t="s">
        <v>1259</v>
      </c>
      <c r="C36" s="2014" t="s">
        <v>151</v>
      </c>
      <c r="D36" s="349" t="s">
        <v>180</v>
      </c>
      <c r="E36" s="2014" t="s">
        <v>1267</v>
      </c>
      <c r="F36" s="2014" t="s">
        <v>230</v>
      </c>
      <c r="G36" s="2014" t="s">
        <v>1268</v>
      </c>
      <c r="H36" s="349" t="s">
        <v>230</v>
      </c>
      <c r="I36" s="2015">
        <v>559893452380.95227</v>
      </c>
      <c r="J36" s="2015">
        <f t="shared" si="0"/>
        <v>559.89345238095223</v>
      </c>
      <c r="K36" s="349" t="str">
        <f t="shared" si="2"/>
        <v>Transportation - Ground</v>
      </c>
      <c r="L36" s="36"/>
    </row>
    <row r="37" spans="1:12" ht="14.25">
      <c r="A37" s="2014" t="s">
        <v>180</v>
      </c>
      <c r="B37" s="2014" t="s">
        <v>1259</v>
      </c>
      <c r="C37" s="2014" t="s">
        <v>151</v>
      </c>
      <c r="D37" s="349" t="s">
        <v>180</v>
      </c>
      <c r="E37" s="2014"/>
      <c r="F37" s="2014" t="s">
        <v>230</v>
      </c>
      <c r="G37" s="2014" t="s">
        <v>1261</v>
      </c>
      <c r="H37" s="349" t="s">
        <v>230</v>
      </c>
      <c r="I37" s="2015">
        <v>393326190476.19043</v>
      </c>
      <c r="J37" s="2015">
        <f t="shared" ref="J37:J68" si="3">I37/10^9</f>
        <v>393.32619047619045</v>
      </c>
      <c r="K37" s="349" t="str">
        <f t="shared" si="2"/>
        <v>Transportation - Ground</v>
      </c>
      <c r="L37" s="36"/>
    </row>
    <row r="38" spans="1:12" ht="14.25" hidden="1">
      <c r="A38" s="2014" t="s">
        <v>180</v>
      </c>
      <c r="B38" s="2014" t="s">
        <v>1269</v>
      </c>
      <c r="C38" s="2014" t="s">
        <v>146</v>
      </c>
      <c r="D38" s="349" t="s">
        <v>180</v>
      </c>
      <c r="E38" s="2014" t="s">
        <v>1260</v>
      </c>
      <c r="F38" s="2014" t="s">
        <v>230</v>
      </c>
      <c r="G38" s="2014" t="s">
        <v>1261</v>
      </c>
      <c r="H38" s="349" t="s">
        <v>230</v>
      </c>
      <c r="I38" s="2015">
        <v>277380952.38095242</v>
      </c>
      <c r="J38" s="2015">
        <f t="shared" si="3"/>
        <v>0.27738095238095239</v>
      </c>
      <c r="K38" s="349" t="s">
        <v>146</v>
      </c>
      <c r="L38" s="36"/>
    </row>
    <row r="39" spans="1:12" ht="14.25" hidden="1">
      <c r="A39" s="2014" t="s">
        <v>180</v>
      </c>
      <c r="B39" s="2014" t="s">
        <v>1269</v>
      </c>
      <c r="C39" s="2014" t="s">
        <v>160</v>
      </c>
      <c r="D39" s="349" t="s">
        <v>180</v>
      </c>
      <c r="E39" s="2014" t="s">
        <v>1262</v>
      </c>
      <c r="F39" s="2014" t="s">
        <v>231</v>
      </c>
      <c r="G39" s="2014" t="s">
        <v>1263</v>
      </c>
      <c r="H39" s="349" t="s">
        <v>231</v>
      </c>
      <c r="I39" s="2015">
        <v>349380000000</v>
      </c>
      <c r="J39" s="2015">
        <f t="shared" si="3"/>
        <v>349.38</v>
      </c>
      <c r="K39" s="349" t="str">
        <f>C39</f>
        <v>Transportation - Air</v>
      </c>
      <c r="L39" s="36"/>
    </row>
    <row r="40" spans="1:12" ht="14.25" hidden="1">
      <c r="A40" s="2014" t="s">
        <v>180</v>
      </c>
      <c r="B40" s="2014" t="s">
        <v>1269</v>
      </c>
      <c r="C40" s="2014" t="s">
        <v>160</v>
      </c>
      <c r="D40" s="349" t="s">
        <v>180</v>
      </c>
      <c r="E40" s="2014" t="s">
        <v>1264</v>
      </c>
      <c r="F40" s="2014" t="s">
        <v>228</v>
      </c>
      <c r="G40" s="2014" t="s">
        <v>161</v>
      </c>
      <c r="H40" s="349" t="s">
        <v>228</v>
      </c>
      <c r="I40" s="2015">
        <v>13701714285.714289</v>
      </c>
      <c r="J40" s="2015">
        <f t="shared" si="3"/>
        <v>13.701714285714289</v>
      </c>
      <c r="K40" s="349" t="str">
        <f>C40</f>
        <v>Transportation - Air</v>
      </c>
      <c r="L40" s="36"/>
    </row>
    <row r="41" spans="1:12" ht="14.25" hidden="1">
      <c r="A41" s="2014" t="s">
        <v>180</v>
      </c>
      <c r="B41" s="2014" t="s">
        <v>1269</v>
      </c>
      <c r="C41" s="2014" t="s">
        <v>160</v>
      </c>
      <c r="D41" s="349" t="s">
        <v>180</v>
      </c>
      <c r="E41" s="2014"/>
      <c r="F41" s="2014" t="s">
        <v>231</v>
      </c>
      <c r="G41" s="2014" t="s">
        <v>1263</v>
      </c>
      <c r="H41" s="349" t="s">
        <v>231</v>
      </c>
      <c r="I41" s="2015">
        <v>810000000</v>
      </c>
      <c r="J41" s="2015">
        <f t="shared" si="3"/>
        <v>0.81</v>
      </c>
      <c r="K41" s="349" t="str">
        <f>C41</f>
        <v>Transportation - Air</v>
      </c>
      <c r="L41" s="36"/>
    </row>
    <row r="42" spans="1:12" ht="14.25">
      <c r="A42" s="2014" t="s">
        <v>180</v>
      </c>
      <c r="B42" s="2014" t="s">
        <v>1269</v>
      </c>
      <c r="C42" s="2014" t="s">
        <v>151</v>
      </c>
      <c r="D42" s="349" t="s">
        <v>180</v>
      </c>
      <c r="E42" s="2014" t="s">
        <v>1267</v>
      </c>
      <c r="F42" s="2014" t="s">
        <v>230</v>
      </c>
      <c r="G42" s="2014" t="s">
        <v>1268</v>
      </c>
      <c r="H42" s="349" t="s">
        <v>230</v>
      </c>
      <c r="I42" s="2015">
        <v>446028571428.57141</v>
      </c>
      <c r="J42" s="2015">
        <f t="shared" si="3"/>
        <v>446.02857142857141</v>
      </c>
      <c r="K42" s="349" t="str">
        <f>C42</f>
        <v>Transportation - Ground</v>
      </c>
      <c r="L42" s="36"/>
    </row>
    <row r="43" spans="1:12" ht="14.25">
      <c r="A43" s="2014" t="s">
        <v>180</v>
      </c>
      <c r="B43" s="2014" t="s">
        <v>1269</v>
      </c>
      <c r="C43" s="2014" t="s">
        <v>151</v>
      </c>
      <c r="D43" s="349" t="s">
        <v>180</v>
      </c>
      <c r="E43" s="2014"/>
      <c r="F43" s="2014" t="s">
        <v>230</v>
      </c>
      <c r="G43" s="2014" t="s">
        <v>1261</v>
      </c>
      <c r="H43" s="349" t="s">
        <v>230</v>
      </c>
      <c r="I43" s="2015">
        <v>509132738095.23816</v>
      </c>
      <c r="J43" s="2015">
        <f t="shared" si="3"/>
        <v>509.13273809523815</v>
      </c>
      <c r="K43" s="349" t="str">
        <f>C43</f>
        <v>Transportation - Ground</v>
      </c>
      <c r="L43" s="36"/>
    </row>
    <row r="44" spans="1:12" ht="14.25" hidden="1">
      <c r="A44" s="2014" t="s">
        <v>197</v>
      </c>
      <c r="B44" s="2014" t="s">
        <v>182</v>
      </c>
      <c r="C44" s="2014" t="s">
        <v>1236</v>
      </c>
      <c r="D44" s="349" t="s">
        <v>197</v>
      </c>
      <c r="E44" s="2014" t="s">
        <v>1237</v>
      </c>
      <c r="F44" s="2014" t="s">
        <v>232</v>
      </c>
      <c r="G44" s="2014" t="s">
        <v>232</v>
      </c>
      <c r="H44" s="349" t="s">
        <v>232</v>
      </c>
      <c r="I44" s="2015">
        <v>68591867968.571426</v>
      </c>
      <c r="J44" s="2015">
        <f t="shared" si="3"/>
        <v>68.591867968571421</v>
      </c>
      <c r="K44" s="349" t="s">
        <v>147</v>
      </c>
      <c r="L44" s="36"/>
    </row>
    <row r="45" spans="1:12" ht="14.25" hidden="1">
      <c r="A45" s="2014" t="s">
        <v>197</v>
      </c>
      <c r="B45" s="2014" t="s">
        <v>182</v>
      </c>
      <c r="C45" s="2014" t="s">
        <v>146</v>
      </c>
      <c r="D45" s="349" t="s">
        <v>197</v>
      </c>
      <c r="E45" s="2014" t="s">
        <v>1214</v>
      </c>
      <c r="F45" s="2014" t="s">
        <v>230</v>
      </c>
      <c r="G45" s="2014" t="s">
        <v>1239</v>
      </c>
      <c r="H45" s="349" t="s">
        <v>230</v>
      </c>
      <c r="I45" s="2015">
        <v>48586325000</v>
      </c>
      <c r="J45" s="2015">
        <f t="shared" si="3"/>
        <v>48.586325000000002</v>
      </c>
      <c r="K45" s="349" t="s">
        <v>146</v>
      </c>
      <c r="L45" s="36"/>
    </row>
    <row r="46" spans="1:12" ht="14.25" hidden="1">
      <c r="A46" s="2014" t="s">
        <v>197</v>
      </c>
      <c r="B46" s="2014" t="s">
        <v>182</v>
      </c>
      <c r="C46" s="2014" t="s">
        <v>146</v>
      </c>
      <c r="D46" s="349" t="s">
        <v>197</v>
      </c>
      <c r="E46" s="2014"/>
      <c r="F46" s="2014" t="s">
        <v>234</v>
      </c>
      <c r="G46" s="2014" t="s">
        <v>1240</v>
      </c>
      <c r="H46" s="349" t="s">
        <v>234</v>
      </c>
      <c r="I46" s="2015">
        <v>432974343333.33337</v>
      </c>
      <c r="J46" s="2015">
        <f t="shared" si="3"/>
        <v>432.97434333333337</v>
      </c>
      <c r="K46" s="349" t="s">
        <v>146</v>
      </c>
      <c r="L46" s="36"/>
    </row>
    <row r="47" spans="1:12" ht="14.25" hidden="1">
      <c r="A47" s="2014" t="s">
        <v>197</v>
      </c>
      <c r="B47" s="2014" t="s">
        <v>182</v>
      </c>
      <c r="C47" s="2014" t="s">
        <v>146</v>
      </c>
      <c r="D47" s="349" t="s">
        <v>197</v>
      </c>
      <c r="E47" s="2014"/>
      <c r="F47" s="2014" t="s">
        <v>234</v>
      </c>
      <c r="G47" s="2014" t="s">
        <v>1241</v>
      </c>
      <c r="H47" s="349" t="s">
        <v>234</v>
      </c>
      <c r="I47" s="2015">
        <v>97740366666.666672</v>
      </c>
      <c r="J47" s="2015">
        <f t="shared" si="3"/>
        <v>97.740366666666674</v>
      </c>
      <c r="K47" s="349" t="s">
        <v>146</v>
      </c>
      <c r="L47" s="36"/>
    </row>
    <row r="48" spans="1:12" ht="14.25" hidden="1">
      <c r="A48" s="2014" t="s">
        <v>197</v>
      </c>
      <c r="B48" s="2014" t="s">
        <v>182</v>
      </c>
      <c r="C48" s="2014" t="s">
        <v>146</v>
      </c>
      <c r="D48" s="349" t="s">
        <v>197</v>
      </c>
      <c r="E48" s="2014"/>
      <c r="F48" s="2014" t="s">
        <v>234</v>
      </c>
      <c r="G48" s="2014" t="s">
        <v>1270</v>
      </c>
      <c r="H48" s="349" t="s">
        <v>236</v>
      </c>
      <c r="I48" s="2015">
        <v>1979836045999.9995</v>
      </c>
      <c r="J48" s="2015">
        <f t="shared" si="3"/>
        <v>1979.8360459999994</v>
      </c>
      <c r="K48" s="349" t="s">
        <v>146</v>
      </c>
      <c r="L48" s="36"/>
    </row>
    <row r="49" spans="1:12" ht="14.25" hidden="1">
      <c r="A49" s="2014" t="s">
        <v>197</v>
      </c>
      <c r="B49" s="2014" t="s">
        <v>182</v>
      </c>
      <c r="C49" s="2014" t="s">
        <v>146</v>
      </c>
      <c r="D49" s="349" t="s">
        <v>197</v>
      </c>
      <c r="E49" s="2014" t="s">
        <v>1217</v>
      </c>
      <c r="F49" s="2014" t="s">
        <v>234</v>
      </c>
      <c r="G49" s="2014" t="s">
        <v>1240</v>
      </c>
      <c r="H49" s="349" t="s">
        <v>234</v>
      </c>
      <c r="I49" s="2015">
        <v>172437333.33333331</v>
      </c>
      <c r="J49" s="2015">
        <f t="shared" si="3"/>
        <v>0.1724373333333333</v>
      </c>
      <c r="K49" s="349" t="s">
        <v>146</v>
      </c>
      <c r="L49" s="36"/>
    </row>
    <row r="50" spans="1:12" ht="14.25" hidden="1">
      <c r="A50" s="2014" t="s">
        <v>197</v>
      </c>
      <c r="B50" s="2014" t="s">
        <v>182</v>
      </c>
      <c r="C50" s="2014" t="s">
        <v>146</v>
      </c>
      <c r="D50" s="349" t="s">
        <v>197</v>
      </c>
      <c r="E50" s="2014"/>
      <c r="F50" s="2014" t="s">
        <v>234</v>
      </c>
      <c r="G50" s="2014" t="s">
        <v>1241</v>
      </c>
      <c r="H50" s="349" t="s">
        <v>234</v>
      </c>
      <c r="I50" s="2015">
        <v>45575333.333333336</v>
      </c>
      <c r="J50" s="2015">
        <f t="shared" si="3"/>
        <v>4.5575333333333336E-2</v>
      </c>
      <c r="K50" s="349" t="s">
        <v>146</v>
      </c>
      <c r="L50" s="36"/>
    </row>
    <row r="51" spans="1:12" ht="14.25" hidden="1">
      <c r="A51" s="2014" t="s">
        <v>197</v>
      </c>
      <c r="B51" s="2014" t="s">
        <v>182</v>
      </c>
      <c r="C51" s="2014" t="s">
        <v>146</v>
      </c>
      <c r="D51" s="349" t="s">
        <v>197</v>
      </c>
      <c r="E51" s="2014"/>
      <c r="F51" s="2014" t="s">
        <v>234</v>
      </c>
      <c r="G51" s="2014" t="s">
        <v>1270</v>
      </c>
      <c r="H51" s="349" t="s">
        <v>236</v>
      </c>
      <c r="I51" s="2015">
        <v>349624000</v>
      </c>
      <c r="J51" s="2015">
        <f t="shared" si="3"/>
        <v>0.34962399999999999</v>
      </c>
      <c r="K51" s="349" t="s">
        <v>146</v>
      </c>
      <c r="L51" s="36"/>
    </row>
    <row r="52" spans="1:12" ht="14.25" hidden="1">
      <c r="A52" s="2014" t="s">
        <v>197</v>
      </c>
      <c r="B52" s="2014" t="s">
        <v>182</v>
      </c>
      <c r="C52" s="2014" t="s">
        <v>146</v>
      </c>
      <c r="D52" s="349" t="s">
        <v>197</v>
      </c>
      <c r="E52" s="2014" t="s">
        <v>1242</v>
      </c>
      <c r="F52" s="2014" t="s">
        <v>234</v>
      </c>
      <c r="G52" s="2014" t="s">
        <v>1240</v>
      </c>
      <c r="H52" s="349" t="s">
        <v>234</v>
      </c>
      <c r="I52" s="2015">
        <v>2074636666.6666667</v>
      </c>
      <c r="J52" s="2015">
        <f t="shared" si="3"/>
        <v>2.0746366666666667</v>
      </c>
      <c r="K52" s="349" t="s">
        <v>146</v>
      </c>
      <c r="L52" s="36"/>
    </row>
    <row r="53" spans="1:12" ht="14.25" hidden="1">
      <c r="A53" s="2014" t="s">
        <v>197</v>
      </c>
      <c r="B53" s="2014" t="s">
        <v>182</v>
      </c>
      <c r="C53" s="2014" t="s">
        <v>146</v>
      </c>
      <c r="D53" s="349" t="s">
        <v>197</v>
      </c>
      <c r="E53" s="2014"/>
      <c r="F53" s="2014" t="s">
        <v>234</v>
      </c>
      <c r="G53" s="2014" t="s">
        <v>1241</v>
      </c>
      <c r="H53" s="349" t="s">
        <v>234</v>
      </c>
      <c r="I53" s="2015">
        <v>1302230666.6666667</v>
      </c>
      <c r="J53" s="2015">
        <f t="shared" si="3"/>
        <v>1.3022306666666668</v>
      </c>
      <c r="K53" s="349" t="s">
        <v>146</v>
      </c>
      <c r="L53" s="36"/>
    </row>
    <row r="54" spans="1:12" ht="14.25" hidden="1">
      <c r="A54" s="2014" t="s">
        <v>197</v>
      </c>
      <c r="B54" s="2014" t="s">
        <v>182</v>
      </c>
      <c r="C54" s="2014" t="s">
        <v>146</v>
      </c>
      <c r="D54" s="349" t="s">
        <v>197</v>
      </c>
      <c r="E54" s="2014"/>
      <c r="F54" s="2014" t="s">
        <v>234</v>
      </c>
      <c r="G54" s="2014" t="s">
        <v>1270</v>
      </c>
      <c r="H54" s="349" t="s">
        <v>236</v>
      </c>
      <c r="I54" s="2015">
        <v>5185632666.666666</v>
      </c>
      <c r="J54" s="2015">
        <f t="shared" si="3"/>
        <v>5.1856326666666659</v>
      </c>
      <c r="K54" s="349" t="s">
        <v>146</v>
      </c>
      <c r="L54" s="36"/>
    </row>
    <row r="55" spans="1:12" ht="14.25" hidden="1">
      <c r="A55" s="2014" t="s">
        <v>197</v>
      </c>
      <c r="B55" s="2014" t="s">
        <v>182</v>
      </c>
      <c r="C55" s="2014" t="s">
        <v>146</v>
      </c>
      <c r="D55" s="349" t="s">
        <v>197</v>
      </c>
      <c r="E55" s="350" t="s">
        <v>1243</v>
      </c>
      <c r="F55" s="350" t="s">
        <v>234</v>
      </c>
      <c r="G55" s="350" t="s">
        <v>1240</v>
      </c>
      <c r="H55" s="349" t="s">
        <v>234</v>
      </c>
      <c r="I55" s="353">
        <v>58454977333.333336</v>
      </c>
      <c r="J55" s="353">
        <f t="shared" si="3"/>
        <v>58.454977333333339</v>
      </c>
      <c r="K55" s="349" t="s">
        <v>192</v>
      </c>
      <c r="L55" s="36"/>
    </row>
    <row r="56" spans="1:12" ht="14.25" hidden="1">
      <c r="A56" s="2014" t="s">
        <v>197</v>
      </c>
      <c r="B56" s="2014" t="s">
        <v>182</v>
      </c>
      <c r="C56" s="2014" t="s">
        <v>146</v>
      </c>
      <c r="D56" s="349" t="s">
        <v>197</v>
      </c>
      <c r="E56" s="350"/>
      <c r="F56" s="350" t="s">
        <v>234</v>
      </c>
      <c r="G56" s="350" t="s">
        <v>1270</v>
      </c>
      <c r="H56" s="349" t="s">
        <v>236</v>
      </c>
      <c r="I56" s="353">
        <v>35829884000</v>
      </c>
      <c r="J56" s="353">
        <f t="shared" si="3"/>
        <v>35.829884</v>
      </c>
      <c r="K56" s="349" t="s">
        <v>192</v>
      </c>
      <c r="L56" s="36"/>
    </row>
    <row r="57" spans="1:12" ht="14.25" hidden="1">
      <c r="A57" s="2014" t="s">
        <v>197</v>
      </c>
      <c r="B57" s="2014" t="s">
        <v>182</v>
      </c>
      <c r="C57" s="2014" t="s">
        <v>146</v>
      </c>
      <c r="D57" s="349" t="s">
        <v>197</v>
      </c>
      <c r="E57" s="2014" t="s">
        <v>1271</v>
      </c>
      <c r="F57" s="2014" t="s">
        <v>234</v>
      </c>
      <c r="G57" s="2014" t="s">
        <v>1240</v>
      </c>
      <c r="H57" s="349" t="s">
        <v>234</v>
      </c>
      <c r="I57" s="2015">
        <v>2531394666.6666665</v>
      </c>
      <c r="J57" s="2015">
        <f t="shared" si="3"/>
        <v>2.5313946666666665</v>
      </c>
      <c r="K57" s="349" t="s">
        <v>146</v>
      </c>
      <c r="L57" s="36"/>
    </row>
    <row r="58" spans="1:12" ht="14.25" hidden="1">
      <c r="A58" s="2014" t="s">
        <v>197</v>
      </c>
      <c r="B58" s="2014" t="s">
        <v>182</v>
      </c>
      <c r="C58" s="2014" t="s">
        <v>146</v>
      </c>
      <c r="D58" s="349" t="s">
        <v>197</v>
      </c>
      <c r="E58" s="2014"/>
      <c r="F58" s="2014" t="s">
        <v>234</v>
      </c>
      <c r="G58" s="2014" t="s">
        <v>1270</v>
      </c>
      <c r="H58" s="349" t="s">
        <v>236</v>
      </c>
      <c r="I58" s="2015">
        <v>8275165333.333333</v>
      </c>
      <c r="J58" s="2015">
        <f t="shared" si="3"/>
        <v>8.2751653333333337</v>
      </c>
      <c r="K58" s="349" t="s">
        <v>146</v>
      </c>
      <c r="L58" s="36"/>
    </row>
    <row r="59" spans="1:12" ht="14.25" hidden="1">
      <c r="A59" s="2014" t="s">
        <v>197</v>
      </c>
      <c r="B59" s="2014" t="s">
        <v>182</v>
      </c>
      <c r="C59" s="2014" t="s">
        <v>146</v>
      </c>
      <c r="D59" s="349" t="s">
        <v>197</v>
      </c>
      <c r="E59" s="350" t="s">
        <v>1254</v>
      </c>
      <c r="F59" s="350" t="s">
        <v>230</v>
      </c>
      <c r="G59" s="350" t="s">
        <v>1239</v>
      </c>
      <c r="H59" s="349" t="s">
        <v>230</v>
      </c>
      <c r="I59" s="353">
        <v>5349610100000</v>
      </c>
      <c r="J59" s="353">
        <f t="shared" si="3"/>
        <v>5349.6100999999999</v>
      </c>
      <c r="K59" s="349" t="s">
        <v>192</v>
      </c>
      <c r="L59" s="36"/>
    </row>
    <row r="60" spans="1:12" ht="14.25" hidden="1">
      <c r="A60" s="2014" t="s">
        <v>197</v>
      </c>
      <c r="B60" s="2014" t="s">
        <v>182</v>
      </c>
      <c r="C60" s="2014" t="s">
        <v>146</v>
      </c>
      <c r="D60" s="349" t="s">
        <v>197</v>
      </c>
      <c r="E60" s="2014" t="s">
        <v>1244</v>
      </c>
      <c r="F60" s="2014" t="s">
        <v>234</v>
      </c>
      <c r="G60" s="2014" t="s">
        <v>1240</v>
      </c>
      <c r="H60" s="349" t="s">
        <v>234</v>
      </c>
      <c r="I60" s="2015">
        <v>7478190666.666667</v>
      </c>
      <c r="J60" s="2015">
        <f t="shared" si="3"/>
        <v>7.4781906666666673</v>
      </c>
      <c r="K60" s="349" t="s">
        <v>146</v>
      </c>
      <c r="L60" s="36"/>
    </row>
    <row r="61" spans="1:12" ht="14.25" hidden="1">
      <c r="A61" s="2014" t="s">
        <v>197</v>
      </c>
      <c r="B61" s="2014" t="s">
        <v>182</v>
      </c>
      <c r="C61" s="2014" t="s">
        <v>146</v>
      </c>
      <c r="D61" s="349" t="s">
        <v>197</v>
      </c>
      <c r="E61" s="2014"/>
      <c r="F61" s="2014" t="s">
        <v>234</v>
      </c>
      <c r="G61" s="2014" t="s">
        <v>1241</v>
      </c>
      <c r="H61" s="349" t="s">
        <v>234</v>
      </c>
      <c r="I61" s="2015">
        <v>629834666.66666675</v>
      </c>
      <c r="J61" s="2015">
        <f t="shared" si="3"/>
        <v>0.62983466666666676</v>
      </c>
      <c r="K61" s="349" t="s">
        <v>146</v>
      </c>
      <c r="L61" s="36"/>
    </row>
    <row r="62" spans="1:12" ht="14.25" hidden="1">
      <c r="A62" s="2014" t="s">
        <v>197</v>
      </c>
      <c r="B62" s="2014" t="s">
        <v>182</v>
      </c>
      <c r="C62" s="2014" t="s">
        <v>146</v>
      </c>
      <c r="D62" s="349" t="s">
        <v>197</v>
      </c>
      <c r="E62" s="2014"/>
      <c r="F62" s="2014" t="s">
        <v>234</v>
      </c>
      <c r="G62" s="2014" t="s">
        <v>1270</v>
      </c>
      <c r="H62" s="349" t="s">
        <v>236</v>
      </c>
      <c r="I62" s="2015">
        <v>85467997999.999985</v>
      </c>
      <c r="J62" s="2015">
        <f t="shared" si="3"/>
        <v>85.46799799999998</v>
      </c>
      <c r="K62" s="349" t="s">
        <v>146</v>
      </c>
      <c r="L62" s="36"/>
    </row>
    <row r="63" spans="1:12" ht="14.25" hidden="1">
      <c r="A63" s="2014" t="s">
        <v>197</v>
      </c>
      <c r="B63" s="2014" t="s">
        <v>182</v>
      </c>
      <c r="C63" s="2014" t="s">
        <v>1245</v>
      </c>
      <c r="D63" s="349" t="s">
        <v>197</v>
      </c>
      <c r="E63" s="2014" t="s">
        <v>1246</v>
      </c>
      <c r="F63" s="2014" t="s">
        <v>230</v>
      </c>
      <c r="G63" s="2014" t="s">
        <v>833</v>
      </c>
      <c r="H63" s="349" t="s">
        <v>230</v>
      </c>
      <c r="I63" s="2015">
        <v>84293575000</v>
      </c>
      <c r="J63" s="2015">
        <f t="shared" si="3"/>
        <v>84.293575000000004</v>
      </c>
      <c r="K63" s="349" t="s">
        <v>141</v>
      </c>
      <c r="L63" s="36"/>
    </row>
    <row r="64" spans="1:12" ht="14.25" hidden="1">
      <c r="A64" s="2014" t="s">
        <v>197</v>
      </c>
      <c r="B64" s="2014" t="s">
        <v>182</v>
      </c>
      <c r="C64" s="2014" t="s">
        <v>1245</v>
      </c>
      <c r="D64" s="349" t="s">
        <v>197</v>
      </c>
      <c r="E64" s="2014"/>
      <c r="F64" s="2014" t="s">
        <v>230</v>
      </c>
      <c r="G64" s="2014" t="s">
        <v>195</v>
      </c>
      <c r="H64" s="349" t="s">
        <v>230</v>
      </c>
      <c r="I64" s="2015">
        <v>120478475000</v>
      </c>
      <c r="J64" s="2015">
        <f t="shared" si="3"/>
        <v>120.478475</v>
      </c>
      <c r="K64" s="349" t="s">
        <v>141</v>
      </c>
      <c r="L64" s="36"/>
    </row>
    <row r="65" spans="1:12" ht="14.25" hidden="1">
      <c r="A65" s="2014" t="s">
        <v>197</v>
      </c>
      <c r="B65" s="2014" t="s">
        <v>182</v>
      </c>
      <c r="C65" s="2014" t="s">
        <v>1245</v>
      </c>
      <c r="D65" s="349" t="s">
        <v>197</v>
      </c>
      <c r="E65" s="2014"/>
      <c r="F65" s="2014" t="s">
        <v>362</v>
      </c>
      <c r="G65" s="2014" t="s">
        <v>362</v>
      </c>
      <c r="H65" s="349" t="s">
        <v>362</v>
      </c>
      <c r="I65" s="2015">
        <v>1762568000000</v>
      </c>
      <c r="J65" s="2015">
        <f t="shared" si="3"/>
        <v>1762.568</v>
      </c>
      <c r="K65" s="349" t="s">
        <v>141</v>
      </c>
      <c r="L65" s="36"/>
    </row>
    <row r="66" spans="1:12" ht="14.25" hidden="1">
      <c r="A66" s="2014" t="s">
        <v>197</v>
      </c>
      <c r="B66" s="2014" t="s">
        <v>182</v>
      </c>
      <c r="C66" s="2014" t="s">
        <v>1245</v>
      </c>
      <c r="D66" s="349" t="s">
        <v>197</v>
      </c>
      <c r="E66" s="2014"/>
      <c r="F66" s="2014" t="s">
        <v>233</v>
      </c>
      <c r="G66" s="2014" t="s">
        <v>233</v>
      </c>
      <c r="H66" s="349" t="s">
        <v>233</v>
      </c>
      <c r="I66" s="2015">
        <v>115707800000</v>
      </c>
      <c r="J66" s="2015">
        <f t="shared" si="3"/>
        <v>115.70780000000001</v>
      </c>
      <c r="K66" s="349" t="s">
        <v>141</v>
      </c>
      <c r="L66" s="36"/>
    </row>
    <row r="67" spans="1:12" ht="14.25" hidden="1">
      <c r="A67" s="2014" t="s">
        <v>197</v>
      </c>
      <c r="B67" s="2014" t="s">
        <v>182</v>
      </c>
      <c r="C67" s="2014" t="s">
        <v>1245</v>
      </c>
      <c r="D67" s="349" t="s">
        <v>197</v>
      </c>
      <c r="E67" s="2014"/>
      <c r="F67" s="2014" t="s">
        <v>235</v>
      </c>
      <c r="G67" s="2014" t="s">
        <v>1272</v>
      </c>
      <c r="H67" s="349" t="s">
        <v>235</v>
      </c>
      <c r="I67" s="2015">
        <v>1059443000000</v>
      </c>
      <c r="J67" s="2015">
        <f t="shared" si="3"/>
        <v>1059.443</v>
      </c>
      <c r="K67" s="349" t="s">
        <v>141</v>
      </c>
      <c r="L67" s="36"/>
    </row>
    <row r="68" spans="1:12" ht="14.25" hidden="1">
      <c r="A68" s="2014" t="s">
        <v>197</v>
      </c>
      <c r="B68" s="2014" t="s">
        <v>182</v>
      </c>
      <c r="C68" s="2014" t="s">
        <v>1245</v>
      </c>
      <c r="D68" s="349" t="s">
        <v>197</v>
      </c>
      <c r="E68" s="2014"/>
      <c r="F68" s="2014" t="s">
        <v>235</v>
      </c>
      <c r="G68" s="2014" t="s">
        <v>836</v>
      </c>
      <c r="H68" s="349" t="s">
        <v>235</v>
      </c>
      <c r="I68" s="2015">
        <v>13000195730000</v>
      </c>
      <c r="J68" s="2015">
        <f t="shared" si="3"/>
        <v>13000.195729999999</v>
      </c>
      <c r="K68" s="349" t="s">
        <v>141</v>
      </c>
      <c r="L68" s="36"/>
    </row>
    <row r="69" spans="1:12" ht="14.25" hidden="1">
      <c r="A69" s="2014" t="s">
        <v>197</v>
      </c>
      <c r="B69" s="2014" t="s">
        <v>182</v>
      </c>
      <c r="C69" s="2014" t="s">
        <v>1247</v>
      </c>
      <c r="D69" s="349" t="s">
        <v>197</v>
      </c>
      <c r="E69" s="2014" t="s">
        <v>1248</v>
      </c>
      <c r="F69" s="2014" t="s">
        <v>230</v>
      </c>
      <c r="G69" s="2014" t="s">
        <v>1249</v>
      </c>
      <c r="H69" s="349" t="s">
        <v>230</v>
      </c>
      <c r="I69" s="2015">
        <v>565912480357.14282</v>
      </c>
      <c r="J69" s="2015">
        <f t="shared" ref="J69:J100" si="4">I69/10^9</f>
        <v>565.91248035714284</v>
      </c>
      <c r="K69" s="349" t="s">
        <v>141</v>
      </c>
      <c r="L69" s="36"/>
    </row>
    <row r="70" spans="1:12" ht="14.25" hidden="1">
      <c r="A70" s="2014" t="s">
        <v>197</v>
      </c>
      <c r="B70" s="2014" t="s">
        <v>182</v>
      </c>
      <c r="C70" s="2014" t="s">
        <v>1247</v>
      </c>
      <c r="D70" s="349" t="s">
        <v>197</v>
      </c>
      <c r="E70" s="2014"/>
      <c r="F70" s="2014" t="s">
        <v>235</v>
      </c>
      <c r="G70" s="2014" t="s">
        <v>1250</v>
      </c>
      <c r="H70" s="349" t="s">
        <v>235</v>
      </c>
      <c r="I70" s="2015">
        <v>50904456009690.477</v>
      </c>
      <c r="J70" s="2015">
        <f t="shared" si="4"/>
        <v>50904.456009690475</v>
      </c>
      <c r="K70" s="349" t="s">
        <v>141</v>
      </c>
      <c r="L70" s="36"/>
    </row>
    <row r="71" spans="1:12" ht="14.25" hidden="1">
      <c r="A71" s="2014" t="s">
        <v>197</v>
      </c>
      <c r="B71" s="2014" t="s">
        <v>182</v>
      </c>
      <c r="C71" s="2014" t="s">
        <v>1247</v>
      </c>
      <c r="D71" s="349" t="s">
        <v>197</v>
      </c>
      <c r="E71" s="2014" t="s">
        <v>1246</v>
      </c>
      <c r="F71" s="2014" t="s">
        <v>231</v>
      </c>
      <c r="G71" s="2014" t="s">
        <v>1025</v>
      </c>
      <c r="H71" s="349" t="s">
        <v>231</v>
      </c>
      <c r="I71" s="2015">
        <v>1223886510000</v>
      </c>
      <c r="J71" s="2015">
        <f t="shared" si="4"/>
        <v>1223.88651</v>
      </c>
      <c r="K71" s="349" t="s">
        <v>141</v>
      </c>
      <c r="L71" s="36"/>
    </row>
    <row r="72" spans="1:12" ht="14.25" hidden="1">
      <c r="A72" s="2014" t="s">
        <v>197</v>
      </c>
      <c r="B72" s="2014" t="s">
        <v>182</v>
      </c>
      <c r="C72" s="2014" t="s">
        <v>147</v>
      </c>
      <c r="D72" s="349" t="s">
        <v>197</v>
      </c>
      <c r="E72" s="2014" t="s">
        <v>1251</v>
      </c>
      <c r="F72" s="2014" t="s">
        <v>230</v>
      </c>
      <c r="G72" s="2014" t="s">
        <v>1273</v>
      </c>
      <c r="H72" s="349" t="s">
        <v>230</v>
      </c>
      <c r="I72" s="2015">
        <v>19577825000</v>
      </c>
      <c r="J72" s="2015">
        <f t="shared" si="4"/>
        <v>19.577825000000001</v>
      </c>
      <c r="K72" s="349" t="s">
        <v>147</v>
      </c>
      <c r="L72" s="36"/>
    </row>
    <row r="73" spans="1:12" ht="14.25" hidden="1">
      <c r="A73" s="2014" t="s">
        <v>197</v>
      </c>
      <c r="B73" s="2014" t="s">
        <v>182</v>
      </c>
      <c r="C73" s="2014" t="s">
        <v>147</v>
      </c>
      <c r="D73" s="349" t="s">
        <v>197</v>
      </c>
      <c r="E73" s="2014"/>
      <c r="F73" s="2014" t="s">
        <v>230</v>
      </c>
      <c r="G73" s="2014" t="s">
        <v>1239</v>
      </c>
      <c r="H73" s="349" t="s">
        <v>230</v>
      </c>
      <c r="I73" s="2015">
        <v>76330800000</v>
      </c>
      <c r="J73" s="2015">
        <f t="shared" si="4"/>
        <v>76.330799999999996</v>
      </c>
      <c r="K73" s="349" t="s">
        <v>147</v>
      </c>
      <c r="L73" s="36"/>
    </row>
    <row r="74" spans="1:12" ht="14.25" hidden="1">
      <c r="A74" s="2014" t="s">
        <v>197</v>
      </c>
      <c r="B74" s="2014" t="s">
        <v>182</v>
      </c>
      <c r="C74" s="2014" t="s">
        <v>147</v>
      </c>
      <c r="D74" s="349" t="s">
        <v>197</v>
      </c>
      <c r="E74" s="2014"/>
      <c r="F74" s="2014" t="s">
        <v>234</v>
      </c>
      <c r="G74" s="2014" t="s">
        <v>1270</v>
      </c>
      <c r="H74" s="349" t="s">
        <v>236</v>
      </c>
      <c r="I74" s="2015">
        <v>25774814666.666668</v>
      </c>
      <c r="J74" s="2015">
        <f t="shared" si="4"/>
        <v>25.774814666666668</v>
      </c>
      <c r="K74" s="349" t="s">
        <v>147</v>
      </c>
      <c r="L74" s="36"/>
    </row>
    <row r="75" spans="1:12" ht="14.25" hidden="1">
      <c r="A75" s="2014" t="s">
        <v>197</v>
      </c>
      <c r="B75" s="2014" t="s">
        <v>182</v>
      </c>
      <c r="C75" s="2014" t="s">
        <v>145</v>
      </c>
      <c r="D75" s="349" t="s">
        <v>197</v>
      </c>
      <c r="E75" s="2014" t="s">
        <v>145</v>
      </c>
      <c r="F75" s="2014" t="s">
        <v>234</v>
      </c>
      <c r="G75" s="2014" t="s">
        <v>1240</v>
      </c>
      <c r="H75" s="349" t="s">
        <v>234</v>
      </c>
      <c r="I75" s="2015">
        <v>61299828000</v>
      </c>
      <c r="J75" s="2015">
        <f t="shared" si="4"/>
        <v>61.299827999999998</v>
      </c>
      <c r="K75" s="349" t="s">
        <v>145</v>
      </c>
      <c r="L75" s="36"/>
    </row>
    <row r="76" spans="1:12" ht="14.25" hidden="1">
      <c r="A76" s="2014" t="s">
        <v>197</v>
      </c>
      <c r="B76" s="2014" t="s">
        <v>182</v>
      </c>
      <c r="C76" s="2014" t="s">
        <v>145</v>
      </c>
      <c r="D76" s="349" t="s">
        <v>197</v>
      </c>
      <c r="E76" s="2014"/>
      <c r="F76" s="2014" t="s">
        <v>234</v>
      </c>
      <c r="G76" s="2014" t="s">
        <v>1241</v>
      </c>
      <c r="H76" s="349" t="s">
        <v>234</v>
      </c>
      <c r="I76" s="2015">
        <v>54361234666.666664</v>
      </c>
      <c r="J76" s="2015">
        <f t="shared" si="4"/>
        <v>54.361234666666661</v>
      </c>
      <c r="K76" s="349" t="s">
        <v>145</v>
      </c>
      <c r="L76" s="36"/>
    </row>
    <row r="77" spans="1:12" ht="14.25" hidden="1">
      <c r="A77" s="2014" t="s">
        <v>197</v>
      </c>
      <c r="B77" s="2014" t="s">
        <v>182</v>
      </c>
      <c r="C77" s="2014" t="s">
        <v>145</v>
      </c>
      <c r="D77" s="349" t="s">
        <v>197</v>
      </c>
      <c r="E77" s="2014"/>
      <c r="F77" s="2014" t="s">
        <v>234</v>
      </c>
      <c r="G77" s="2014" t="s">
        <v>1270</v>
      </c>
      <c r="H77" s="349" t="s">
        <v>236</v>
      </c>
      <c r="I77" s="2015">
        <v>321833550000</v>
      </c>
      <c r="J77" s="2015">
        <f t="shared" si="4"/>
        <v>321.83355</v>
      </c>
      <c r="K77" s="349" t="s">
        <v>145</v>
      </c>
      <c r="L77" s="36"/>
    </row>
    <row r="78" spans="1:12" ht="14.25" hidden="1">
      <c r="A78" s="2014" t="s">
        <v>197</v>
      </c>
      <c r="B78" s="2014" t="s">
        <v>182</v>
      </c>
      <c r="C78" s="2014" t="s">
        <v>160</v>
      </c>
      <c r="D78" s="349" t="s">
        <v>197</v>
      </c>
      <c r="E78" s="351" t="s">
        <v>1223</v>
      </c>
      <c r="F78" s="351" t="s">
        <v>231</v>
      </c>
      <c r="G78" s="351" t="s">
        <v>231</v>
      </c>
      <c r="H78" s="349" t="s">
        <v>231</v>
      </c>
      <c r="I78" s="352">
        <v>27242053650000</v>
      </c>
      <c r="J78" s="352">
        <f t="shared" si="4"/>
        <v>27242.053650000002</v>
      </c>
      <c r="K78" s="349" t="str">
        <f>C78</f>
        <v>Transportation - Air</v>
      </c>
      <c r="L78" s="36"/>
    </row>
    <row r="79" spans="1:12" ht="14.25" hidden="1">
      <c r="A79" s="2014" t="s">
        <v>197</v>
      </c>
      <c r="B79" s="2014" t="s">
        <v>182</v>
      </c>
      <c r="C79" s="2014" t="s">
        <v>160</v>
      </c>
      <c r="D79" s="349" t="s">
        <v>197</v>
      </c>
      <c r="E79" s="2014" t="s">
        <v>1252</v>
      </c>
      <c r="F79" s="2014" t="s">
        <v>231</v>
      </c>
      <c r="G79" s="2014" t="s">
        <v>231</v>
      </c>
      <c r="H79" s="349" t="s">
        <v>231</v>
      </c>
      <c r="I79" s="2015">
        <v>37694664630000</v>
      </c>
      <c r="J79" s="2015">
        <f t="shared" si="4"/>
        <v>37694.664629999999</v>
      </c>
      <c r="K79" s="349" t="str">
        <f>C79</f>
        <v>Transportation - Air</v>
      </c>
      <c r="L79" s="36"/>
    </row>
    <row r="80" spans="1:12" ht="14.25" hidden="1">
      <c r="A80" s="2014" t="s">
        <v>197</v>
      </c>
      <c r="B80" s="2014" t="s">
        <v>182</v>
      </c>
      <c r="C80" s="2014" t="s">
        <v>160</v>
      </c>
      <c r="D80" s="349" t="s">
        <v>197</v>
      </c>
      <c r="E80" s="350" t="s">
        <v>1254</v>
      </c>
      <c r="F80" s="350" t="s">
        <v>231</v>
      </c>
      <c r="G80" s="350" t="s">
        <v>231</v>
      </c>
      <c r="H80" s="349" t="s">
        <v>231</v>
      </c>
      <c r="I80" s="353">
        <v>8573040000000</v>
      </c>
      <c r="J80" s="353">
        <f t="shared" si="4"/>
        <v>8573.0400000000009</v>
      </c>
      <c r="K80" s="349" t="s">
        <v>192</v>
      </c>
      <c r="L80" s="36"/>
    </row>
    <row r="81" spans="1:12" ht="14.25" hidden="1">
      <c r="A81" s="2014" t="s">
        <v>197</v>
      </c>
      <c r="B81" s="2014" t="s">
        <v>182</v>
      </c>
      <c r="C81" s="2014" t="s">
        <v>160</v>
      </c>
      <c r="D81" s="349" t="s">
        <v>197</v>
      </c>
      <c r="E81" s="2014" t="s">
        <v>1255</v>
      </c>
      <c r="F81" s="2014" t="s">
        <v>231</v>
      </c>
      <c r="G81" s="2014" t="s">
        <v>231</v>
      </c>
      <c r="H81" s="349" t="s">
        <v>231</v>
      </c>
      <c r="I81" s="2015">
        <v>5312790000</v>
      </c>
      <c r="J81" s="2015">
        <f t="shared" si="4"/>
        <v>5.3127899999999997</v>
      </c>
      <c r="K81" s="349" t="str">
        <f t="shared" ref="K81:K93" si="5">C81</f>
        <v>Transportation - Air</v>
      </c>
      <c r="L81" s="36"/>
    </row>
    <row r="82" spans="1:12" ht="14.25">
      <c r="A82" s="2014" t="s">
        <v>197</v>
      </c>
      <c r="B82" s="2014" t="s">
        <v>182</v>
      </c>
      <c r="C82" s="2014" t="s">
        <v>151</v>
      </c>
      <c r="D82" s="349" t="s">
        <v>197</v>
      </c>
      <c r="E82" s="2014" t="s">
        <v>1200</v>
      </c>
      <c r="F82" s="2014" t="s">
        <v>234</v>
      </c>
      <c r="G82" s="2014" t="s">
        <v>1240</v>
      </c>
      <c r="H82" s="349" t="s">
        <v>234</v>
      </c>
      <c r="I82" s="2015">
        <v>1456218666.6666667</v>
      </c>
      <c r="J82" s="2015">
        <f t="shared" si="4"/>
        <v>1.4562186666666668</v>
      </c>
      <c r="K82" s="349" t="str">
        <f t="shared" si="5"/>
        <v>Transportation - Ground</v>
      </c>
      <c r="L82" s="36"/>
    </row>
    <row r="83" spans="1:12" ht="14.25">
      <c r="A83" s="2014" t="s">
        <v>197</v>
      </c>
      <c r="B83" s="2014" t="s">
        <v>182</v>
      </c>
      <c r="C83" s="2014" t="s">
        <v>151</v>
      </c>
      <c r="D83" s="349" t="s">
        <v>197</v>
      </c>
      <c r="E83" s="2014" t="s">
        <v>1274</v>
      </c>
      <c r="F83" s="2014" t="s">
        <v>234</v>
      </c>
      <c r="G83" s="2014" t="s">
        <v>1240</v>
      </c>
      <c r="H83" s="349" t="s">
        <v>234</v>
      </c>
      <c r="I83" s="2015">
        <v>5096217333.333333</v>
      </c>
      <c r="J83" s="2015">
        <f t="shared" si="4"/>
        <v>5.0962173333333327</v>
      </c>
      <c r="K83" s="349" t="str">
        <f t="shared" si="5"/>
        <v>Transportation - Ground</v>
      </c>
      <c r="L83" s="36"/>
    </row>
    <row r="84" spans="1:12" ht="14.25">
      <c r="A84" s="2014" t="s">
        <v>197</v>
      </c>
      <c r="B84" s="2014" t="s">
        <v>182</v>
      </c>
      <c r="C84" s="2014" t="s">
        <v>151</v>
      </c>
      <c r="D84" s="349" t="s">
        <v>197</v>
      </c>
      <c r="E84" s="2014" t="s">
        <v>194</v>
      </c>
      <c r="F84" s="2014" t="s">
        <v>232</v>
      </c>
      <c r="G84" s="2014" t="s">
        <v>232</v>
      </c>
      <c r="H84" s="349" t="s">
        <v>232</v>
      </c>
      <c r="I84" s="2015">
        <v>35860718559992.141</v>
      </c>
      <c r="J84" s="2015">
        <f t="shared" si="4"/>
        <v>35860.718559992143</v>
      </c>
      <c r="K84" s="349" t="str">
        <f t="shared" si="5"/>
        <v>Transportation - Ground</v>
      </c>
      <c r="L84" s="36"/>
    </row>
    <row r="85" spans="1:12" ht="14.25">
      <c r="A85" s="2014" t="s">
        <v>197</v>
      </c>
      <c r="B85" s="2014" t="s">
        <v>182</v>
      </c>
      <c r="C85" s="2014" t="s">
        <v>158</v>
      </c>
      <c r="D85" s="349" t="s">
        <v>197</v>
      </c>
      <c r="E85" s="2014" t="s">
        <v>1256</v>
      </c>
      <c r="F85" s="2014" t="s">
        <v>230</v>
      </c>
      <c r="G85" s="2014" t="s">
        <v>230</v>
      </c>
      <c r="H85" s="349" t="s">
        <v>230</v>
      </c>
      <c r="I85" s="2015">
        <v>3525881715982.1426</v>
      </c>
      <c r="J85" s="2015">
        <f t="shared" si="4"/>
        <v>3525.8817159821424</v>
      </c>
      <c r="K85" s="349" t="s">
        <v>151</v>
      </c>
      <c r="L85" s="36"/>
    </row>
    <row r="86" spans="1:12" ht="14.25">
      <c r="A86" s="2014" t="s">
        <v>197</v>
      </c>
      <c r="B86" s="2014" t="s">
        <v>182</v>
      </c>
      <c r="C86" s="2014" t="s">
        <v>158</v>
      </c>
      <c r="D86" s="349" t="s">
        <v>197</v>
      </c>
      <c r="E86" s="2014" t="s">
        <v>1257</v>
      </c>
      <c r="F86" s="2014" t="s">
        <v>230</v>
      </c>
      <c r="G86" s="2014" t="s">
        <v>230</v>
      </c>
      <c r="H86" s="349" t="s">
        <v>230</v>
      </c>
      <c r="I86" s="2015">
        <v>2128066666.6666667</v>
      </c>
      <c r="J86" s="2015">
        <f t="shared" si="4"/>
        <v>2.1280666666666668</v>
      </c>
      <c r="K86" s="349" t="str">
        <f t="shared" si="5"/>
        <v>Transportation - Water</v>
      </c>
      <c r="L86" s="36"/>
    </row>
    <row r="87" spans="1:12" ht="14.25">
      <c r="A87" s="2014" t="s">
        <v>197</v>
      </c>
      <c r="B87" s="2014" t="s">
        <v>182</v>
      </c>
      <c r="C87" s="2014" t="s">
        <v>158</v>
      </c>
      <c r="D87" s="349" t="s">
        <v>197</v>
      </c>
      <c r="E87" s="2014" t="s">
        <v>1258</v>
      </c>
      <c r="F87" s="2014" t="s">
        <v>232</v>
      </c>
      <c r="G87" s="2014" t="s">
        <v>232</v>
      </c>
      <c r="H87" s="349" t="s">
        <v>232</v>
      </c>
      <c r="I87" s="2015">
        <v>25031112824.285717</v>
      </c>
      <c r="J87" s="2015">
        <f t="shared" si="4"/>
        <v>25.031112824285717</v>
      </c>
      <c r="K87" s="349" t="str">
        <f t="shared" si="5"/>
        <v>Transportation - Water</v>
      </c>
      <c r="L87" s="36"/>
    </row>
    <row r="88" spans="1:12" ht="14.25">
      <c r="A88" s="2014" t="s">
        <v>197</v>
      </c>
      <c r="B88" s="2014" t="s">
        <v>182</v>
      </c>
      <c r="C88" s="2014" t="s">
        <v>158</v>
      </c>
      <c r="D88" s="349" t="s">
        <v>197</v>
      </c>
      <c r="E88" s="2014" t="s">
        <v>1275</v>
      </c>
      <c r="F88" s="2014" t="s">
        <v>230</v>
      </c>
      <c r="G88" s="2014" t="s">
        <v>1273</v>
      </c>
      <c r="H88" s="349" t="s">
        <v>230</v>
      </c>
      <c r="I88" s="2015">
        <v>524250000</v>
      </c>
      <c r="J88" s="2015">
        <f t="shared" si="4"/>
        <v>0.52424999999999999</v>
      </c>
      <c r="K88" s="349" t="str">
        <f t="shared" si="5"/>
        <v>Transportation - Water</v>
      </c>
      <c r="L88" s="36"/>
    </row>
    <row r="89" spans="1:12" ht="14.25">
      <c r="A89" s="2014" t="s">
        <v>197</v>
      </c>
      <c r="B89" s="2014" t="s">
        <v>182</v>
      </c>
      <c r="C89" s="2014" t="s">
        <v>158</v>
      </c>
      <c r="D89" s="349" t="s">
        <v>197</v>
      </c>
      <c r="E89" s="2014"/>
      <c r="F89" s="2014" t="s">
        <v>230</v>
      </c>
      <c r="G89" s="2014" t="s">
        <v>1239</v>
      </c>
      <c r="H89" s="349" t="s">
        <v>230</v>
      </c>
      <c r="I89" s="2015">
        <v>562194050000</v>
      </c>
      <c r="J89" s="2015">
        <f t="shared" si="4"/>
        <v>562.19404999999995</v>
      </c>
      <c r="K89" s="349" t="str">
        <f t="shared" si="5"/>
        <v>Transportation - Water</v>
      </c>
      <c r="L89" s="36"/>
    </row>
    <row r="90" spans="1:12" ht="14.25">
      <c r="A90" s="2014" t="s">
        <v>197</v>
      </c>
      <c r="B90" s="2014" t="s">
        <v>182</v>
      </c>
      <c r="C90" s="2014" t="s">
        <v>158</v>
      </c>
      <c r="D90" s="349" t="s">
        <v>197</v>
      </c>
      <c r="E90" s="2014"/>
      <c r="F90" s="2014" t="s">
        <v>235</v>
      </c>
      <c r="G90" s="2014" t="s">
        <v>1276</v>
      </c>
      <c r="H90" s="349" t="s">
        <v>235</v>
      </c>
      <c r="I90" s="2015">
        <v>457429546000</v>
      </c>
      <c r="J90" s="2015">
        <f t="shared" si="4"/>
        <v>457.42954600000002</v>
      </c>
      <c r="K90" s="349" t="str">
        <f t="shared" si="5"/>
        <v>Transportation - Water</v>
      </c>
      <c r="L90" s="36"/>
    </row>
    <row r="91" spans="1:12" ht="14.25">
      <c r="A91" s="2014" t="s">
        <v>197</v>
      </c>
      <c r="B91" s="2014" t="s">
        <v>182</v>
      </c>
      <c r="C91" s="2014" t="s">
        <v>158</v>
      </c>
      <c r="D91" s="349" t="s">
        <v>197</v>
      </c>
      <c r="E91" s="351" t="s">
        <v>1277</v>
      </c>
      <c r="F91" s="351" t="s">
        <v>230</v>
      </c>
      <c r="G91" s="351" t="s">
        <v>1239</v>
      </c>
      <c r="H91" s="349" t="s">
        <v>230</v>
      </c>
      <c r="I91" s="352">
        <v>6230769500000</v>
      </c>
      <c r="J91" s="352">
        <f t="shared" si="4"/>
        <v>6230.7695000000003</v>
      </c>
      <c r="K91" s="349" t="str">
        <f t="shared" si="5"/>
        <v>Transportation - Water</v>
      </c>
      <c r="L91" s="36" t="s">
        <v>1278</v>
      </c>
    </row>
    <row r="92" spans="1:12" ht="14.25">
      <c r="A92" s="2014" t="s">
        <v>197</v>
      </c>
      <c r="B92" s="2014" t="s">
        <v>182</v>
      </c>
      <c r="C92" s="2014" t="s">
        <v>158</v>
      </c>
      <c r="D92" s="349" t="s">
        <v>197</v>
      </c>
      <c r="E92" s="351"/>
      <c r="F92" s="351" t="s">
        <v>235</v>
      </c>
      <c r="G92" s="351" t="s">
        <v>1276</v>
      </c>
      <c r="H92" s="349" t="s">
        <v>235</v>
      </c>
      <c r="I92" s="352">
        <v>15905393282000</v>
      </c>
      <c r="J92" s="352">
        <f t="shared" si="4"/>
        <v>15905.393282000001</v>
      </c>
      <c r="K92" s="349" t="str">
        <f t="shared" si="5"/>
        <v>Transportation - Water</v>
      </c>
      <c r="L92" s="36" t="s">
        <v>1278</v>
      </c>
    </row>
    <row r="93" spans="1:12" ht="14.25">
      <c r="A93" s="2014" t="s">
        <v>197</v>
      </c>
      <c r="B93" s="2014" t="s">
        <v>182</v>
      </c>
      <c r="C93" s="2014" t="s">
        <v>158</v>
      </c>
      <c r="D93" s="349" t="s">
        <v>197</v>
      </c>
      <c r="E93" s="2014" t="s">
        <v>1279</v>
      </c>
      <c r="F93" s="2014" t="s">
        <v>235</v>
      </c>
      <c r="G93" s="2014" t="s">
        <v>1276</v>
      </c>
      <c r="H93" s="349" t="s">
        <v>235</v>
      </c>
      <c r="I93" s="2015">
        <v>349362303000</v>
      </c>
      <c r="J93" s="2015">
        <f t="shared" si="4"/>
        <v>349.362303</v>
      </c>
      <c r="K93" s="349" t="str">
        <f t="shared" si="5"/>
        <v>Transportation - Water</v>
      </c>
      <c r="L93" s="36"/>
    </row>
    <row r="94" spans="1:12" ht="14.25" hidden="1">
      <c r="A94" s="2014" t="s">
        <v>197</v>
      </c>
      <c r="B94" s="2014" t="s">
        <v>197</v>
      </c>
      <c r="C94" s="2014" t="s">
        <v>146</v>
      </c>
      <c r="D94" s="349" t="s">
        <v>197</v>
      </c>
      <c r="E94" s="2014" t="s">
        <v>1260</v>
      </c>
      <c r="F94" s="2014" t="s">
        <v>230</v>
      </c>
      <c r="G94" s="2014" t="s">
        <v>1261</v>
      </c>
      <c r="H94" s="349" t="s">
        <v>230</v>
      </c>
      <c r="I94" s="2015">
        <v>1386904761.904762</v>
      </c>
      <c r="J94" s="2015">
        <f t="shared" si="4"/>
        <v>1.3869047619047621</v>
      </c>
      <c r="K94" s="349" t="s">
        <v>146</v>
      </c>
      <c r="L94" s="36"/>
    </row>
    <row r="95" spans="1:12" ht="14.25" hidden="1">
      <c r="A95" s="2014" t="s">
        <v>197</v>
      </c>
      <c r="B95" s="2014" t="s">
        <v>197</v>
      </c>
      <c r="C95" s="2014" t="s">
        <v>160</v>
      </c>
      <c r="D95" s="349" t="s">
        <v>197</v>
      </c>
      <c r="E95" s="2014" t="s">
        <v>1262</v>
      </c>
      <c r="F95" s="2014" t="s">
        <v>228</v>
      </c>
      <c r="G95" s="2014" t="s">
        <v>161</v>
      </c>
      <c r="H95" s="349" t="s">
        <v>228</v>
      </c>
      <c r="I95" s="2015">
        <v>4086476190.4761901</v>
      </c>
      <c r="J95" s="2015">
        <f t="shared" si="4"/>
        <v>4.0864761904761897</v>
      </c>
      <c r="K95" s="349" t="str">
        <f t="shared" ref="K95:K100" si="6">C95</f>
        <v>Transportation - Air</v>
      </c>
      <c r="L95" s="36"/>
    </row>
    <row r="96" spans="1:12" ht="14.25" hidden="1">
      <c r="A96" s="2014" t="s">
        <v>197</v>
      </c>
      <c r="B96" s="2014" t="s">
        <v>197</v>
      </c>
      <c r="C96" s="2014" t="s">
        <v>160</v>
      </c>
      <c r="D96" s="349" t="s">
        <v>197</v>
      </c>
      <c r="E96" s="2014" t="s">
        <v>1264</v>
      </c>
      <c r="F96" s="2014" t="s">
        <v>228</v>
      </c>
      <c r="G96" s="2014" t="s">
        <v>161</v>
      </c>
      <c r="H96" s="349" t="s">
        <v>228</v>
      </c>
      <c r="I96" s="2015">
        <v>58773142857.142853</v>
      </c>
      <c r="J96" s="2015">
        <f t="shared" si="4"/>
        <v>58.773142857142851</v>
      </c>
      <c r="K96" s="349" t="str">
        <f t="shared" si="6"/>
        <v>Transportation - Air</v>
      </c>
      <c r="L96" s="36"/>
    </row>
    <row r="97" spans="1:12" ht="14.25">
      <c r="A97" s="2014" t="s">
        <v>197</v>
      </c>
      <c r="B97" s="2014" t="s">
        <v>197</v>
      </c>
      <c r="C97" s="2014" t="s">
        <v>151</v>
      </c>
      <c r="D97" s="349" t="s">
        <v>197</v>
      </c>
      <c r="E97" s="2014" t="s">
        <v>1265</v>
      </c>
      <c r="F97" s="2014" t="s">
        <v>230</v>
      </c>
      <c r="G97" s="2014" t="s">
        <v>1266</v>
      </c>
      <c r="H97" s="349" t="s">
        <v>230</v>
      </c>
      <c r="I97" s="2015">
        <v>28646517857.142864</v>
      </c>
      <c r="J97" s="2015">
        <f t="shared" si="4"/>
        <v>28.646517857142864</v>
      </c>
      <c r="K97" s="349" t="str">
        <f t="shared" si="6"/>
        <v>Transportation - Ground</v>
      </c>
      <c r="L97" s="36"/>
    </row>
    <row r="98" spans="1:12" ht="14.25">
      <c r="A98" s="2014" t="s">
        <v>197</v>
      </c>
      <c r="B98" s="2014" t="s">
        <v>197</v>
      </c>
      <c r="C98" s="2014" t="s">
        <v>151</v>
      </c>
      <c r="D98" s="349" t="s">
        <v>197</v>
      </c>
      <c r="E98" s="2014" t="s">
        <v>1267</v>
      </c>
      <c r="F98" s="2014" t="s">
        <v>230</v>
      </c>
      <c r="G98" s="2014" t="s">
        <v>1268</v>
      </c>
      <c r="H98" s="349" t="s">
        <v>230</v>
      </c>
      <c r="I98" s="2015">
        <v>733617142857.1427</v>
      </c>
      <c r="J98" s="2015">
        <f t="shared" si="4"/>
        <v>733.61714285714265</v>
      </c>
      <c r="K98" s="349" t="str">
        <f t="shared" si="6"/>
        <v>Transportation - Ground</v>
      </c>
      <c r="L98" s="36"/>
    </row>
    <row r="99" spans="1:12" ht="14.25">
      <c r="A99" s="2014" t="s">
        <v>197</v>
      </c>
      <c r="B99" s="2014" t="s">
        <v>197</v>
      </c>
      <c r="C99" s="2014" t="s">
        <v>151</v>
      </c>
      <c r="D99" s="349" t="s">
        <v>197</v>
      </c>
      <c r="E99" s="2014"/>
      <c r="F99" s="2014" t="s">
        <v>230</v>
      </c>
      <c r="G99" s="2014" t="s">
        <v>1261</v>
      </c>
      <c r="H99" s="349" t="s">
        <v>230</v>
      </c>
      <c r="I99" s="2015">
        <v>459731190476.19049</v>
      </c>
      <c r="J99" s="2015">
        <f t="shared" si="4"/>
        <v>459.73119047619048</v>
      </c>
      <c r="K99" s="349" t="str">
        <f t="shared" si="6"/>
        <v>Transportation - Ground</v>
      </c>
      <c r="L99" s="36"/>
    </row>
    <row r="100" spans="1:12" ht="14.25">
      <c r="A100" s="2014" t="s">
        <v>197</v>
      </c>
      <c r="B100" s="2014" t="s">
        <v>197</v>
      </c>
      <c r="C100" s="2014" t="s">
        <v>158</v>
      </c>
      <c r="D100" s="349" t="s">
        <v>197</v>
      </c>
      <c r="E100" s="2014" t="s">
        <v>1280</v>
      </c>
      <c r="F100" s="2014" t="s">
        <v>235</v>
      </c>
      <c r="G100" s="2014" t="s">
        <v>1281</v>
      </c>
      <c r="H100" s="349" t="s">
        <v>235</v>
      </c>
      <c r="I100" s="2015">
        <v>2694428571.4285717</v>
      </c>
      <c r="J100" s="2015">
        <f t="shared" si="4"/>
        <v>2.6944285714285718</v>
      </c>
      <c r="K100" s="349" t="str">
        <f t="shared" si="6"/>
        <v>Transportation - Water</v>
      </c>
      <c r="L100" s="36"/>
    </row>
    <row r="101" spans="1:12" ht="14.25" hidden="1">
      <c r="A101" s="2014" t="s">
        <v>184</v>
      </c>
      <c r="B101" s="2014" t="s">
        <v>184</v>
      </c>
      <c r="C101" s="2014" t="s">
        <v>1236</v>
      </c>
      <c r="D101" s="349" t="s">
        <v>184</v>
      </c>
      <c r="E101" s="2014" t="s">
        <v>1237</v>
      </c>
      <c r="F101" s="2014" t="s">
        <v>232</v>
      </c>
      <c r="G101" s="2014" t="s">
        <v>232</v>
      </c>
      <c r="H101" s="349" t="s">
        <v>232</v>
      </c>
      <c r="I101" s="2015">
        <v>22441588941.428574</v>
      </c>
      <c r="J101" s="2015">
        <f t="shared" ref="J101:J132" si="7">I101/10^9</f>
        <v>22.441588941428574</v>
      </c>
      <c r="K101" s="349" t="s">
        <v>147</v>
      </c>
      <c r="L101" s="36"/>
    </row>
    <row r="102" spans="1:12" ht="14.25" hidden="1">
      <c r="A102" s="2014" t="s">
        <v>184</v>
      </c>
      <c r="B102" s="2014" t="s">
        <v>184</v>
      </c>
      <c r="C102" s="2014" t="s">
        <v>146</v>
      </c>
      <c r="D102" s="349" t="s">
        <v>184</v>
      </c>
      <c r="E102" s="2014" t="s">
        <v>1214</v>
      </c>
      <c r="F102" s="2014" t="s">
        <v>234</v>
      </c>
      <c r="G102" s="2014" t="s">
        <v>1240</v>
      </c>
      <c r="H102" s="349" t="s">
        <v>234</v>
      </c>
      <c r="I102" s="2015">
        <v>471280365333.33337</v>
      </c>
      <c r="J102" s="2015">
        <f t="shared" si="7"/>
        <v>471.28036533333335</v>
      </c>
      <c r="K102" s="349" t="s">
        <v>146</v>
      </c>
      <c r="L102" s="36"/>
    </row>
    <row r="103" spans="1:12" ht="14.25" hidden="1">
      <c r="A103" s="2014" t="s">
        <v>184</v>
      </c>
      <c r="B103" s="2014" t="s">
        <v>184</v>
      </c>
      <c r="C103" s="2014" t="s">
        <v>146</v>
      </c>
      <c r="D103" s="349" t="s">
        <v>184</v>
      </c>
      <c r="E103" s="2014"/>
      <c r="F103" s="2014" t="s">
        <v>234</v>
      </c>
      <c r="G103" s="2014" t="s">
        <v>1241</v>
      </c>
      <c r="H103" s="349" t="s">
        <v>234</v>
      </c>
      <c r="I103" s="2015">
        <v>60721962000</v>
      </c>
      <c r="J103" s="2015">
        <f t="shared" si="7"/>
        <v>60.721961999999998</v>
      </c>
      <c r="K103" s="349" t="s">
        <v>146</v>
      </c>
      <c r="L103" s="36"/>
    </row>
    <row r="104" spans="1:12" ht="14.25" hidden="1">
      <c r="A104" s="2014" t="s">
        <v>184</v>
      </c>
      <c r="B104" s="2014" t="s">
        <v>184</v>
      </c>
      <c r="C104" s="2014" t="s">
        <v>146</v>
      </c>
      <c r="D104" s="349" t="s">
        <v>184</v>
      </c>
      <c r="E104" s="2014" t="s">
        <v>1242</v>
      </c>
      <c r="F104" s="2014" t="s">
        <v>234</v>
      </c>
      <c r="G104" s="2014" t="s">
        <v>1240</v>
      </c>
      <c r="H104" s="349" t="s">
        <v>234</v>
      </c>
      <c r="I104" s="2015">
        <v>2394577333.333334</v>
      </c>
      <c r="J104" s="2015">
        <f t="shared" si="7"/>
        <v>2.3945773333333338</v>
      </c>
      <c r="K104" s="349" t="s">
        <v>146</v>
      </c>
      <c r="L104" s="36"/>
    </row>
    <row r="105" spans="1:12" ht="14.25" hidden="1">
      <c r="A105" s="2014" t="s">
        <v>184</v>
      </c>
      <c r="B105" s="2014" t="s">
        <v>184</v>
      </c>
      <c r="C105" s="2014" t="s">
        <v>146</v>
      </c>
      <c r="D105" s="349" t="s">
        <v>184</v>
      </c>
      <c r="E105" s="350" t="s">
        <v>1243</v>
      </c>
      <c r="F105" s="350" t="s">
        <v>234</v>
      </c>
      <c r="G105" s="350" t="s">
        <v>1240</v>
      </c>
      <c r="H105" s="349" t="s">
        <v>234</v>
      </c>
      <c r="I105" s="353">
        <v>34798000</v>
      </c>
      <c r="J105" s="353">
        <f t="shared" si="7"/>
        <v>3.4798000000000003E-2</v>
      </c>
      <c r="K105" s="349" t="s">
        <v>192</v>
      </c>
      <c r="L105" s="36"/>
    </row>
    <row r="106" spans="1:12" ht="14.25" hidden="1">
      <c r="A106" s="2014" t="s">
        <v>184</v>
      </c>
      <c r="B106" s="2014" t="s">
        <v>184</v>
      </c>
      <c r="C106" s="2014" t="s">
        <v>146</v>
      </c>
      <c r="D106" s="349" t="s">
        <v>184</v>
      </c>
      <c r="E106" s="2014" t="s">
        <v>1271</v>
      </c>
      <c r="F106" s="2014" t="s">
        <v>234</v>
      </c>
      <c r="G106" s="2014" t="s">
        <v>1240</v>
      </c>
      <c r="H106" s="349" t="s">
        <v>234</v>
      </c>
      <c r="I106" s="2015">
        <v>632848666.66666675</v>
      </c>
      <c r="J106" s="2015">
        <f t="shared" si="7"/>
        <v>0.63284866666666673</v>
      </c>
      <c r="K106" s="349" t="s">
        <v>146</v>
      </c>
      <c r="L106" s="36"/>
    </row>
    <row r="107" spans="1:12" ht="14.25" hidden="1">
      <c r="A107" s="2014" t="s">
        <v>184</v>
      </c>
      <c r="B107" s="2014" t="s">
        <v>184</v>
      </c>
      <c r="C107" s="2014" t="s">
        <v>146</v>
      </c>
      <c r="D107" s="349" t="s">
        <v>184</v>
      </c>
      <c r="E107" s="2014" t="s">
        <v>1244</v>
      </c>
      <c r="F107" s="2014" t="s">
        <v>234</v>
      </c>
      <c r="G107" s="2014" t="s">
        <v>1240</v>
      </c>
      <c r="H107" s="349" t="s">
        <v>234</v>
      </c>
      <c r="I107" s="2015">
        <v>11022106666.666666</v>
      </c>
      <c r="J107" s="2015">
        <f t="shared" si="7"/>
        <v>11.022106666666666</v>
      </c>
      <c r="K107" s="349" t="s">
        <v>146</v>
      </c>
      <c r="L107" s="36"/>
    </row>
    <row r="108" spans="1:12" ht="14.25" hidden="1">
      <c r="A108" s="2014" t="s">
        <v>184</v>
      </c>
      <c r="B108" s="2014" t="s">
        <v>184</v>
      </c>
      <c r="C108" s="2014" t="s">
        <v>146</v>
      </c>
      <c r="D108" s="349" t="s">
        <v>184</v>
      </c>
      <c r="E108" s="2014"/>
      <c r="F108" s="2014" t="s">
        <v>234</v>
      </c>
      <c r="G108" s="2014" t="s">
        <v>1241</v>
      </c>
      <c r="H108" s="349" t="s">
        <v>234</v>
      </c>
      <c r="I108" s="2015">
        <v>57905333.333333328</v>
      </c>
      <c r="J108" s="2015">
        <f t="shared" si="7"/>
        <v>5.7905333333333329E-2</v>
      </c>
      <c r="K108" s="349" t="s">
        <v>146</v>
      </c>
      <c r="L108" s="36"/>
    </row>
    <row r="109" spans="1:12" ht="14.25" hidden="1">
      <c r="A109" s="2014" t="s">
        <v>184</v>
      </c>
      <c r="B109" s="2014" t="s">
        <v>184</v>
      </c>
      <c r="C109" s="2014" t="s">
        <v>1245</v>
      </c>
      <c r="D109" s="349" t="s">
        <v>184</v>
      </c>
      <c r="E109" s="2014" t="s">
        <v>1246</v>
      </c>
      <c r="F109" s="2014" t="s">
        <v>230</v>
      </c>
      <c r="G109" s="2014" t="s">
        <v>1282</v>
      </c>
      <c r="H109" s="349" t="s">
        <v>230</v>
      </c>
      <c r="I109" s="2015">
        <v>17544900000</v>
      </c>
      <c r="J109" s="2015">
        <f t="shared" si="7"/>
        <v>17.544899999999998</v>
      </c>
      <c r="K109" s="349" t="s">
        <v>141</v>
      </c>
      <c r="L109" s="36"/>
    </row>
    <row r="110" spans="1:12" ht="14.25" hidden="1">
      <c r="A110" s="2014" t="s">
        <v>184</v>
      </c>
      <c r="B110" s="2014" t="s">
        <v>184</v>
      </c>
      <c r="C110" s="2014" t="s">
        <v>1245</v>
      </c>
      <c r="D110" s="349" t="s">
        <v>184</v>
      </c>
      <c r="E110" s="2014"/>
      <c r="F110" s="2014" t="s">
        <v>235</v>
      </c>
      <c r="G110" s="2014" t="s">
        <v>1018</v>
      </c>
      <c r="H110" s="349" t="s">
        <v>235</v>
      </c>
      <c r="I110" s="2015">
        <v>2785141000</v>
      </c>
      <c r="J110" s="2015">
        <f t="shared" si="7"/>
        <v>2.7851409999999999</v>
      </c>
      <c r="K110" s="349" t="s">
        <v>141</v>
      </c>
      <c r="L110" s="36"/>
    </row>
    <row r="111" spans="1:12" ht="14.25" hidden="1">
      <c r="A111" s="2014" t="s">
        <v>184</v>
      </c>
      <c r="B111" s="2014" t="s">
        <v>184</v>
      </c>
      <c r="C111" s="2014" t="s">
        <v>1247</v>
      </c>
      <c r="D111" s="349" t="s">
        <v>184</v>
      </c>
      <c r="E111" s="2014" t="s">
        <v>1248</v>
      </c>
      <c r="F111" s="2014" t="s">
        <v>230</v>
      </c>
      <c r="G111" s="2014" t="s">
        <v>1249</v>
      </c>
      <c r="H111" s="349" t="s">
        <v>230</v>
      </c>
      <c r="I111" s="2015">
        <v>8466914187500.001</v>
      </c>
      <c r="J111" s="2015">
        <f t="shared" si="7"/>
        <v>8466.9141875000005</v>
      </c>
      <c r="K111" s="349" t="s">
        <v>141</v>
      </c>
      <c r="L111" s="36"/>
    </row>
    <row r="112" spans="1:12" ht="14.25" hidden="1">
      <c r="A112" s="2014" t="s">
        <v>184</v>
      </c>
      <c r="B112" s="2014" t="s">
        <v>184</v>
      </c>
      <c r="C112" s="2014" t="s">
        <v>1247</v>
      </c>
      <c r="D112" s="349" t="s">
        <v>184</v>
      </c>
      <c r="E112" s="2014"/>
      <c r="F112" s="2014" t="s">
        <v>235</v>
      </c>
      <c r="G112" s="2014" t="s">
        <v>1250</v>
      </c>
      <c r="H112" s="349" t="s">
        <v>235</v>
      </c>
      <c r="I112" s="2015">
        <v>2952848521285.7148</v>
      </c>
      <c r="J112" s="2015">
        <f t="shared" si="7"/>
        <v>2952.8485212857149</v>
      </c>
      <c r="K112" s="349" t="s">
        <v>141</v>
      </c>
      <c r="L112" s="36"/>
    </row>
    <row r="113" spans="1:15" ht="14.25" hidden="1">
      <c r="A113" s="2014" t="s">
        <v>184</v>
      </c>
      <c r="B113" s="2014" t="s">
        <v>184</v>
      </c>
      <c r="C113" s="2014" t="s">
        <v>145</v>
      </c>
      <c r="D113" s="349" t="s">
        <v>184</v>
      </c>
      <c r="E113" s="2014" t="s">
        <v>145</v>
      </c>
      <c r="F113" s="2014" t="s">
        <v>234</v>
      </c>
      <c r="G113" s="2014" t="s">
        <v>1240</v>
      </c>
      <c r="H113" s="349" t="s">
        <v>234</v>
      </c>
      <c r="I113" s="2015">
        <v>76431660666.666672</v>
      </c>
      <c r="J113" s="2015">
        <f t="shared" si="7"/>
        <v>76.431660666666673</v>
      </c>
      <c r="K113" s="349" t="s">
        <v>145</v>
      </c>
      <c r="L113" s="36"/>
    </row>
    <row r="114" spans="1:15" ht="14.25" hidden="1">
      <c r="A114" s="2014" t="s">
        <v>184</v>
      </c>
      <c r="B114" s="2014" t="s">
        <v>184</v>
      </c>
      <c r="C114" s="2014" t="s">
        <v>145</v>
      </c>
      <c r="D114" s="349" t="s">
        <v>184</v>
      </c>
      <c r="E114" s="2014"/>
      <c r="F114" s="2014" t="s">
        <v>234</v>
      </c>
      <c r="G114" s="2014" t="s">
        <v>1241</v>
      </c>
      <c r="H114" s="349" t="s">
        <v>234</v>
      </c>
      <c r="I114" s="2015">
        <v>8319279333.333333</v>
      </c>
      <c r="J114" s="2015">
        <f t="shared" si="7"/>
        <v>8.3192793333333324</v>
      </c>
      <c r="K114" s="349" t="s">
        <v>145</v>
      </c>
      <c r="L114" s="36"/>
    </row>
    <row r="115" spans="1:15" ht="14.25" hidden="1">
      <c r="A115" s="2014" t="s">
        <v>184</v>
      </c>
      <c r="B115" s="2014" t="s">
        <v>184</v>
      </c>
      <c r="C115" s="2014" t="s">
        <v>160</v>
      </c>
      <c r="D115" s="349" t="s">
        <v>184</v>
      </c>
      <c r="E115" s="2014" t="s">
        <v>1190</v>
      </c>
      <c r="F115" s="2014" t="s">
        <v>231</v>
      </c>
      <c r="G115" s="2014" t="s">
        <v>231</v>
      </c>
      <c r="H115" s="349" t="s">
        <v>231</v>
      </c>
      <c r="I115" s="2015">
        <v>4343168970000</v>
      </c>
      <c r="J115" s="2015">
        <f t="shared" si="7"/>
        <v>4343.1689699999997</v>
      </c>
      <c r="K115" s="349" t="str">
        <f t="shared" ref="K115:K122" si="8">C115</f>
        <v>Transportation - Air</v>
      </c>
      <c r="L115" s="36"/>
    </row>
    <row r="116" spans="1:15" ht="14.25" hidden="1">
      <c r="A116" s="2014" t="s">
        <v>184</v>
      </c>
      <c r="B116" s="2014" t="s">
        <v>184</v>
      </c>
      <c r="C116" s="2014" t="s">
        <v>160</v>
      </c>
      <c r="D116" s="349" t="s">
        <v>184</v>
      </c>
      <c r="E116" s="351" t="s">
        <v>1223</v>
      </c>
      <c r="F116" s="351" t="s">
        <v>231</v>
      </c>
      <c r="G116" s="351" t="s">
        <v>231</v>
      </c>
      <c r="H116" s="349" t="s">
        <v>231</v>
      </c>
      <c r="I116" s="352">
        <v>5187001050000</v>
      </c>
      <c r="J116" s="352">
        <f t="shared" si="7"/>
        <v>5187.0010499999999</v>
      </c>
      <c r="K116" s="349" t="str">
        <f t="shared" si="8"/>
        <v>Transportation - Air</v>
      </c>
      <c r="L116" s="36"/>
    </row>
    <row r="117" spans="1:15" ht="14.25" hidden="1">
      <c r="A117" s="2014" t="s">
        <v>184</v>
      </c>
      <c r="B117" s="2014" t="s">
        <v>184</v>
      </c>
      <c r="C117" s="2014" t="s">
        <v>160</v>
      </c>
      <c r="D117" s="349" t="s">
        <v>184</v>
      </c>
      <c r="E117" s="2014" t="s">
        <v>1252</v>
      </c>
      <c r="F117" s="2014" t="s">
        <v>231</v>
      </c>
      <c r="G117" s="2014" t="s">
        <v>231</v>
      </c>
      <c r="H117" s="349" t="s">
        <v>231</v>
      </c>
      <c r="I117" s="2015">
        <v>574422030000</v>
      </c>
      <c r="J117" s="2015">
        <f t="shared" si="7"/>
        <v>574.42202999999995</v>
      </c>
      <c r="K117" s="349" t="str">
        <f t="shared" si="8"/>
        <v>Transportation - Air</v>
      </c>
      <c r="L117" s="36"/>
    </row>
    <row r="118" spans="1:15" ht="14.25" hidden="1">
      <c r="A118" s="2014" t="s">
        <v>184</v>
      </c>
      <c r="B118" s="2014" t="s">
        <v>184</v>
      </c>
      <c r="C118" s="2014" t="s">
        <v>160</v>
      </c>
      <c r="D118" s="349" t="s">
        <v>184</v>
      </c>
      <c r="E118" s="2014" t="s">
        <v>1255</v>
      </c>
      <c r="F118" s="2014" t="s">
        <v>231</v>
      </c>
      <c r="G118" s="2014" t="s">
        <v>231</v>
      </c>
      <c r="H118" s="349" t="s">
        <v>231</v>
      </c>
      <c r="I118" s="2015">
        <v>963900000</v>
      </c>
      <c r="J118" s="2015">
        <f t="shared" si="7"/>
        <v>0.96389999999999998</v>
      </c>
      <c r="K118" s="349" t="str">
        <f t="shared" si="8"/>
        <v>Transportation - Air</v>
      </c>
      <c r="L118" s="36"/>
    </row>
    <row r="119" spans="1:15" ht="14.25">
      <c r="A119" s="2014" t="s">
        <v>184</v>
      </c>
      <c r="B119" s="2014" t="s">
        <v>184</v>
      </c>
      <c r="C119" s="2014" t="s">
        <v>151</v>
      </c>
      <c r="D119" s="349" t="s">
        <v>184</v>
      </c>
      <c r="E119" s="2014" t="s">
        <v>1200</v>
      </c>
      <c r="F119" s="2014" t="s">
        <v>234</v>
      </c>
      <c r="G119" s="2014" t="s">
        <v>1240</v>
      </c>
      <c r="H119" s="349" t="s">
        <v>234</v>
      </c>
      <c r="I119" s="2015">
        <v>310168000</v>
      </c>
      <c r="J119" s="2015">
        <f t="shared" si="7"/>
        <v>0.310168</v>
      </c>
      <c r="K119" s="349" t="str">
        <f t="shared" si="8"/>
        <v>Transportation - Ground</v>
      </c>
      <c r="L119" s="36"/>
    </row>
    <row r="120" spans="1:15" ht="14.25">
      <c r="A120" s="2014" t="s">
        <v>184</v>
      </c>
      <c r="B120" s="2014" t="s">
        <v>184</v>
      </c>
      <c r="C120" s="2014" t="s">
        <v>151</v>
      </c>
      <c r="D120" s="349" t="s">
        <v>184</v>
      </c>
      <c r="E120" s="2014" t="s">
        <v>194</v>
      </c>
      <c r="F120" s="2014" t="s">
        <v>232</v>
      </c>
      <c r="G120" s="2014" t="s">
        <v>232</v>
      </c>
      <c r="H120" s="349" t="s">
        <v>232</v>
      </c>
      <c r="I120" s="2015">
        <v>8207171377603.5703</v>
      </c>
      <c r="J120" s="2015">
        <f t="shared" si="7"/>
        <v>8207.1713776035704</v>
      </c>
      <c r="K120" s="349" t="str">
        <f t="shared" si="8"/>
        <v>Transportation - Ground</v>
      </c>
      <c r="L120" s="36"/>
    </row>
    <row r="121" spans="1:15" ht="14.25">
      <c r="A121" s="2014" t="s">
        <v>184</v>
      </c>
      <c r="B121" s="2014" t="s">
        <v>184</v>
      </c>
      <c r="C121" s="2014" t="s">
        <v>158</v>
      </c>
      <c r="D121" s="349" t="s">
        <v>184</v>
      </c>
      <c r="E121" s="2014" t="s">
        <v>1256</v>
      </c>
      <c r="F121" s="2014" t="s">
        <v>230</v>
      </c>
      <c r="G121" s="2014" t="s">
        <v>230</v>
      </c>
      <c r="H121" s="349" t="s">
        <v>230</v>
      </c>
      <c r="I121" s="2015">
        <v>1280239445035.7141</v>
      </c>
      <c r="J121" s="2015">
        <f t="shared" si="7"/>
        <v>1280.2394450357142</v>
      </c>
      <c r="K121" s="349" t="s">
        <v>151</v>
      </c>
      <c r="L121" s="36"/>
    </row>
    <row r="122" spans="1:15" ht="14.25">
      <c r="A122" s="2014" t="s">
        <v>184</v>
      </c>
      <c r="B122" s="2014" t="s">
        <v>184</v>
      </c>
      <c r="C122" s="2014" t="s">
        <v>158</v>
      </c>
      <c r="D122" s="349" t="s">
        <v>184</v>
      </c>
      <c r="E122" s="2014" t="s">
        <v>1257</v>
      </c>
      <c r="F122" s="2014" t="s">
        <v>230</v>
      </c>
      <c r="G122" s="2014" t="s">
        <v>230</v>
      </c>
      <c r="H122" s="349" t="s">
        <v>230</v>
      </c>
      <c r="I122" s="2015">
        <v>10900655357.142859</v>
      </c>
      <c r="J122" s="2015">
        <f t="shared" si="7"/>
        <v>10.900655357142858</v>
      </c>
      <c r="K122" s="349" t="str">
        <f t="shared" si="8"/>
        <v>Transportation - Water</v>
      </c>
      <c r="L122" s="36"/>
    </row>
    <row r="123" spans="1:15" ht="14.25" hidden="1">
      <c r="A123" s="2014" t="s">
        <v>184</v>
      </c>
      <c r="B123" s="2014" t="s">
        <v>1283</v>
      </c>
      <c r="C123" s="2014" t="s">
        <v>146</v>
      </c>
      <c r="D123" s="349" t="s">
        <v>184</v>
      </c>
      <c r="E123" s="2014" t="s">
        <v>1260</v>
      </c>
      <c r="F123" s="2014" t="s">
        <v>230</v>
      </c>
      <c r="G123" s="2014" t="s">
        <v>1261</v>
      </c>
      <c r="H123" s="349" t="s">
        <v>230</v>
      </c>
      <c r="I123" s="2015">
        <v>138690476.19047621</v>
      </c>
      <c r="J123" s="2015">
        <f t="shared" si="7"/>
        <v>0.1386904761904762</v>
      </c>
      <c r="K123" s="349" t="s">
        <v>146</v>
      </c>
      <c r="L123" s="36"/>
    </row>
    <row r="124" spans="1:15" ht="14.25" hidden="1">
      <c r="A124" s="2014" t="s">
        <v>184</v>
      </c>
      <c r="B124" s="2014" t="s">
        <v>1283</v>
      </c>
      <c r="C124" s="2014" t="s">
        <v>160</v>
      </c>
      <c r="D124" s="349" t="s">
        <v>184</v>
      </c>
      <c r="E124" s="2014" t="s">
        <v>1262</v>
      </c>
      <c r="F124" s="2014" t="s">
        <v>231</v>
      </c>
      <c r="G124" s="2014" t="s">
        <v>1263</v>
      </c>
      <c r="H124" s="349" t="s">
        <v>231</v>
      </c>
      <c r="I124" s="2015">
        <v>938655000000</v>
      </c>
      <c r="J124" s="2015">
        <f t="shared" si="7"/>
        <v>938.65499999999997</v>
      </c>
      <c r="K124" s="349" t="str">
        <f>C124</f>
        <v>Transportation - Air</v>
      </c>
      <c r="L124" s="36"/>
    </row>
    <row r="125" spans="1:15" ht="14.25" hidden="1">
      <c r="A125" s="2014" t="s">
        <v>184</v>
      </c>
      <c r="B125" s="2014" t="s">
        <v>1283</v>
      </c>
      <c r="C125" s="2014" t="s">
        <v>160</v>
      </c>
      <c r="D125" s="349" t="s">
        <v>184</v>
      </c>
      <c r="E125" s="2014" t="s">
        <v>1264</v>
      </c>
      <c r="F125" s="2014" t="s">
        <v>228</v>
      </c>
      <c r="G125" s="2014" t="s">
        <v>161</v>
      </c>
      <c r="H125" s="349" t="s">
        <v>228</v>
      </c>
      <c r="I125" s="2015">
        <v>13942095238.095238</v>
      </c>
      <c r="J125" s="2015">
        <f t="shared" si="7"/>
        <v>13.942095238095238</v>
      </c>
      <c r="K125" s="349" t="str">
        <f>C125</f>
        <v>Transportation - Air</v>
      </c>
      <c r="L125" s="36"/>
    </row>
    <row r="126" spans="1:15" ht="14.25" hidden="1">
      <c r="A126" s="2014" t="s">
        <v>184</v>
      </c>
      <c r="B126" s="2014" t="s">
        <v>1283</v>
      </c>
      <c r="C126" s="2014" t="s">
        <v>160</v>
      </c>
      <c r="D126" s="349" t="s">
        <v>184</v>
      </c>
      <c r="E126" s="2014"/>
      <c r="F126" s="2014" t="s">
        <v>231</v>
      </c>
      <c r="G126" s="2014" t="s">
        <v>1263</v>
      </c>
      <c r="H126" s="349" t="s">
        <v>231</v>
      </c>
      <c r="I126" s="2015">
        <v>107190000000</v>
      </c>
      <c r="J126" s="2015">
        <f t="shared" si="7"/>
        <v>107.19</v>
      </c>
      <c r="K126" s="349" t="str">
        <f>C126</f>
        <v>Transportation - Air</v>
      </c>
      <c r="L126" s="36"/>
    </row>
    <row r="127" spans="1:15" ht="14.25">
      <c r="A127" s="2014" t="s">
        <v>184</v>
      </c>
      <c r="B127" s="2014" t="s">
        <v>1283</v>
      </c>
      <c r="C127" s="2014" t="s">
        <v>151</v>
      </c>
      <c r="D127" s="349" t="s">
        <v>184</v>
      </c>
      <c r="E127" s="2014" t="s">
        <v>1267</v>
      </c>
      <c r="F127" s="2014" t="s">
        <v>230</v>
      </c>
      <c r="G127" s="2014" t="s">
        <v>1268</v>
      </c>
      <c r="H127" s="349" t="s">
        <v>230</v>
      </c>
      <c r="I127" s="2015">
        <v>400676785714.28571</v>
      </c>
      <c r="J127" s="2015">
        <f t="shared" si="7"/>
        <v>400.6767857142857</v>
      </c>
      <c r="K127" s="349" t="str">
        <f>C127</f>
        <v>Transportation - Ground</v>
      </c>
      <c r="L127" s="36"/>
    </row>
    <row r="128" spans="1:15" ht="14.25">
      <c r="A128" s="2014" t="s">
        <v>184</v>
      </c>
      <c r="B128" s="2014" t="s">
        <v>1283</v>
      </c>
      <c r="C128" s="2014" t="s">
        <v>151</v>
      </c>
      <c r="D128" s="349" t="s">
        <v>184</v>
      </c>
      <c r="E128" s="2014"/>
      <c r="F128" s="2014" t="s">
        <v>230</v>
      </c>
      <c r="G128" s="2014" t="s">
        <v>1261</v>
      </c>
      <c r="H128" s="349" t="s">
        <v>230</v>
      </c>
      <c r="I128" s="2015">
        <v>662801785714.28564</v>
      </c>
      <c r="J128" s="2015">
        <f t="shared" si="7"/>
        <v>662.80178571428564</v>
      </c>
      <c r="K128" s="349" t="str">
        <f>C128</f>
        <v>Transportation - Ground</v>
      </c>
      <c r="L128" s="36"/>
      <c r="M128" s="1" t="s">
        <v>845</v>
      </c>
      <c r="N128" s="1" t="s">
        <v>1284</v>
      </c>
      <c r="O128" s="1" t="s">
        <v>1285</v>
      </c>
    </row>
    <row r="129" spans="1:15" ht="14.25" hidden="1">
      <c r="A129" s="2014" t="s">
        <v>197</v>
      </c>
      <c r="B129" s="2014" t="s">
        <v>197</v>
      </c>
      <c r="C129" s="2014" t="s">
        <v>1247</v>
      </c>
      <c r="D129" s="349" t="s">
        <v>197</v>
      </c>
      <c r="E129" s="2014" t="s">
        <v>1286</v>
      </c>
      <c r="F129" s="2014" t="s">
        <v>1287</v>
      </c>
      <c r="G129" s="2014" t="s">
        <v>1287</v>
      </c>
      <c r="H129" s="349" t="s">
        <v>229</v>
      </c>
      <c r="I129" s="2014">
        <f>O129*M129</f>
        <v>18087810000</v>
      </c>
      <c r="J129" s="2017">
        <v>18.087810000000001</v>
      </c>
      <c r="K129" s="349" t="s">
        <v>141</v>
      </c>
      <c r="L129" s="36"/>
      <c r="M129" s="12">
        <v>741</v>
      </c>
      <c r="N129" t="s">
        <v>1288</v>
      </c>
      <c r="O129" s="12">
        <v>24410000</v>
      </c>
    </row>
    <row r="130" spans="1:15" ht="14.25" hidden="1">
      <c r="A130" s="2014" t="s">
        <v>197</v>
      </c>
      <c r="B130" s="2014" t="s">
        <v>197</v>
      </c>
      <c r="C130" s="2014" t="s">
        <v>1247</v>
      </c>
      <c r="D130" s="349" t="s">
        <v>197</v>
      </c>
      <c r="E130" s="2014" t="s">
        <v>1286</v>
      </c>
      <c r="F130" s="2014" t="s">
        <v>229</v>
      </c>
      <c r="G130" s="2014" t="s">
        <v>229</v>
      </c>
      <c r="H130" s="349" t="s">
        <v>229</v>
      </c>
      <c r="I130" s="2014">
        <f>O130*M130</f>
        <v>14761471490000</v>
      </c>
      <c r="J130" s="2017">
        <v>14761.47149</v>
      </c>
      <c r="K130" s="349" t="s">
        <v>141</v>
      </c>
      <c r="L130" s="36"/>
      <c r="M130" s="12">
        <v>679313</v>
      </c>
      <c r="N130" t="s">
        <v>1288</v>
      </c>
      <c r="O130" s="12">
        <v>21730000</v>
      </c>
    </row>
    <row r="131" spans="1:15" ht="14.25" hidden="1">
      <c r="A131" s="2014" t="s">
        <v>184</v>
      </c>
      <c r="B131" s="2014" t="s">
        <v>184</v>
      </c>
      <c r="C131" s="2014" t="s">
        <v>146</v>
      </c>
      <c r="D131" s="349" t="s">
        <v>184</v>
      </c>
      <c r="E131" s="2014" t="s">
        <v>1289</v>
      </c>
      <c r="F131" s="2014" t="s">
        <v>229</v>
      </c>
      <c r="G131" s="2014" t="s">
        <v>229</v>
      </c>
      <c r="H131" s="349" t="s">
        <v>229</v>
      </c>
      <c r="I131" s="2014">
        <f>O131*M131</f>
        <v>1813765800000</v>
      </c>
      <c r="J131" s="2017">
        <f t="shared" si="7"/>
        <v>1813.7657999999999</v>
      </c>
      <c r="K131" s="349" t="s">
        <v>147</v>
      </c>
      <c r="L131" s="36"/>
      <c r="M131" s="12">
        <v>72842</v>
      </c>
      <c r="N131" t="s">
        <v>1288</v>
      </c>
      <c r="O131" s="12">
        <v>24900000</v>
      </c>
    </row>
    <row r="132" spans="1:15" ht="14.25" hidden="1">
      <c r="A132" s="2014" t="s">
        <v>183</v>
      </c>
      <c r="B132" s="2014" t="s">
        <v>183</v>
      </c>
      <c r="C132" s="2014" t="s">
        <v>1236</v>
      </c>
      <c r="D132" s="349" t="s">
        <v>183</v>
      </c>
      <c r="E132" s="2014" t="s">
        <v>1237</v>
      </c>
      <c r="F132" s="2014" t="s">
        <v>232</v>
      </c>
      <c r="G132" s="2014" t="s">
        <v>232</v>
      </c>
      <c r="H132" s="349" t="s">
        <v>232</v>
      </c>
      <c r="I132" s="2015">
        <v>10208767750</v>
      </c>
      <c r="J132" s="2015">
        <f t="shared" si="7"/>
        <v>10.20876775</v>
      </c>
      <c r="K132" s="349" t="s">
        <v>147</v>
      </c>
      <c r="L132" s="36"/>
    </row>
    <row r="133" spans="1:15" ht="14.25" hidden="1">
      <c r="A133" s="2014" t="s">
        <v>183</v>
      </c>
      <c r="B133" s="2014" t="s">
        <v>183</v>
      </c>
      <c r="C133" s="2014" t="s">
        <v>146</v>
      </c>
      <c r="D133" s="349" t="s">
        <v>183</v>
      </c>
      <c r="E133" s="2014" t="s">
        <v>1214</v>
      </c>
      <c r="F133" s="2014" t="s">
        <v>234</v>
      </c>
      <c r="G133" s="2014" t="s">
        <v>1240</v>
      </c>
      <c r="H133" s="349" t="s">
        <v>234</v>
      </c>
      <c r="I133" s="2015">
        <v>237053292000.00003</v>
      </c>
      <c r="J133" s="2015">
        <f t="shared" ref="J133:J157" si="9">I133/10^9</f>
        <v>237.05329200000003</v>
      </c>
      <c r="K133" s="349" t="s">
        <v>146</v>
      </c>
      <c r="L133" s="36"/>
    </row>
    <row r="134" spans="1:15" ht="14.25" hidden="1">
      <c r="A134" s="2014" t="s">
        <v>183</v>
      </c>
      <c r="B134" s="2014" t="s">
        <v>183</v>
      </c>
      <c r="C134" s="2014" t="s">
        <v>146</v>
      </c>
      <c r="D134" s="349" t="s">
        <v>183</v>
      </c>
      <c r="E134" s="2014"/>
      <c r="F134" s="2014" t="s">
        <v>234</v>
      </c>
      <c r="G134" s="2014" t="s">
        <v>1241</v>
      </c>
      <c r="H134" s="349" t="s">
        <v>234</v>
      </c>
      <c r="I134" s="2015">
        <v>26774275333.333336</v>
      </c>
      <c r="J134" s="2015">
        <f t="shared" si="9"/>
        <v>26.774275333333335</v>
      </c>
      <c r="K134" s="349" t="s">
        <v>146</v>
      </c>
      <c r="L134" s="36"/>
    </row>
    <row r="135" spans="1:15" ht="14.25" hidden="1">
      <c r="A135" s="2014" t="s">
        <v>183</v>
      </c>
      <c r="B135" s="2014" t="s">
        <v>183</v>
      </c>
      <c r="C135" s="2014" t="s">
        <v>146</v>
      </c>
      <c r="D135" s="349" t="s">
        <v>183</v>
      </c>
      <c r="E135" s="2014" t="s">
        <v>1242</v>
      </c>
      <c r="F135" s="2014" t="s">
        <v>234</v>
      </c>
      <c r="G135" s="2014" t="s">
        <v>1240</v>
      </c>
      <c r="H135" s="349" t="s">
        <v>234</v>
      </c>
      <c r="I135" s="2015">
        <v>218743333.33333334</v>
      </c>
      <c r="J135" s="2015">
        <f t="shared" si="9"/>
        <v>0.21874333333333335</v>
      </c>
      <c r="K135" s="349" t="s">
        <v>146</v>
      </c>
      <c r="L135" s="36"/>
    </row>
    <row r="136" spans="1:15" ht="14.25" hidden="1">
      <c r="A136" s="2014" t="s">
        <v>183</v>
      </c>
      <c r="B136" s="2014" t="s">
        <v>183</v>
      </c>
      <c r="C136" s="2014" t="s">
        <v>146</v>
      </c>
      <c r="D136" s="349" t="s">
        <v>183</v>
      </c>
      <c r="E136" s="350" t="s">
        <v>1243</v>
      </c>
      <c r="F136" s="350" t="s">
        <v>234</v>
      </c>
      <c r="G136" s="350" t="s">
        <v>1240</v>
      </c>
      <c r="H136" s="349" t="s">
        <v>234</v>
      </c>
      <c r="I136" s="353">
        <v>1044762000.0000001</v>
      </c>
      <c r="J136" s="353">
        <f t="shared" si="9"/>
        <v>1.0447620000000002</v>
      </c>
      <c r="K136" s="349" t="s">
        <v>192</v>
      </c>
      <c r="L136" s="36"/>
    </row>
    <row r="137" spans="1:15" ht="14.25" hidden="1">
      <c r="A137" s="2014" t="s">
        <v>183</v>
      </c>
      <c r="B137" s="2014" t="s">
        <v>183</v>
      </c>
      <c r="C137" s="2014" t="s">
        <v>146</v>
      </c>
      <c r="D137" s="349" t="s">
        <v>183</v>
      </c>
      <c r="E137" s="2014" t="s">
        <v>1271</v>
      </c>
      <c r="F137" s="2014" t="s">
        <v>234</v>
      </c>
      <c r="G137" s="2014" t="s">
        <v>1240</v>
      </c>
      <c r="H137" s="349" t="s">
        <v>234</v>
      </c>
      <c r="I137" s="2015">
        <v>32332000</v>
      </c>
      <c r="J137" s="2015">
        <f t="shared" si="9"/>
        <v>3.2332E-2</v>
      </c>
      <c r="K137" s="349" t="s">
        <v>146</v>
      </c>
      <c r="L137" s="36"/>
    </row>
    <row r="138" spans="1:15" ht="14.25" hidden="1">
      <c r="A138" s="2014" t="s">
        <v>183</v>
      </c>
      <c r="B138" s="2014" t="s">
        <v>183</v>
      </c>
      <c r="C138" s="2014" t="s">
        <v>146</v>
      </c>
      <c r="D138" s="349" t="s">
        <v>183</v>
      </c>
      <c r="E138" s="2014"/>
      <c r="F138" s="2014" t="s">
        <v>234</v>
      </c>
      <c r="G138" s="2014" t="s">
        <v>1241</v>
      </c>
      <c r="H138" s="349" t="s">
        <v>234</v>
      </c>
      <c r="I138" s="2015">
        <v>9133333.3333333321</v>
      </c>
      <c r="J138" s="2015">
        <f t="shared" si="9"/>
        <v>9.1333333333333318E-3</v>
      </c>
      <c r="K138" s="349" t="s">
        <v>146</v>
      </c>
      <c r="L138" s="36"/>
    </row>
    <row r="139" spans="1:15" ht="14.25" hidden="1">
      <c r="A139" s="2014" t="s">
        <v>183</v>
      </c>
      <c r="B139" s="2014" t="s">
        <v>183</v>
      </c>
      <c r="C139" s="2014" t="s">
        <v>146</v>
      </c>
      <c r="D139" s="349" t="s">
        <v>183</v>
      </c>
      <c r="E139" s="2014" t="s">
        <v>1244</v>
      </c>
      <c r="F139" s="2014" t="s">
        <v>234</v>
      </c>
      <c r="G139" s="2014" t="s">
        <v>1240</v>
      </c>
      <c r="H139" s="349" t="s">
        <v>234</v>
      </c>
      <c r="I139" s="2015">
        <v>5688148666.666667</v>
      </c>
      <c r="J139" s="2015">
        <f t="shared" si="9"/>
        <v>5.6881486666666667</v>
      </c>
      <c r="K139" s="349" t="s">
        <v>146</v>
      </c>
      <c r="L139" s="36"/>
    </row>
    <row r="140" spans="1:15" ht="14.25" hidden="1">
      <c r="A140" s="2014" t="s">
        <v>183</v>
      </c>
      <c r="B140" s="2014" t="s">
        <v>183</v>
      </c>
      <c r="C140" s="2014" t="s">
        <v>1245</v>
      </c>
      <c r="D140" s="349" t="s">
        <v>183</v>
      </c>
      <c r="E140" s="2014" t="s">
        <v>1246</v>
      </c>
      <c r="F140" s="2014" t="s">
        <v>230</v>
      </c>
      <c r="G140" s="2014" t="s">
        <v>833</v>
      </c>
      <c r="H140" s="349" t="s">
        <v>230</v>
      </c>
      <c r="I140" s="2015">
        <v>308725000</v>
      </c>
      <c r="J140" s="2015">
        <f t="shared" si="9"/>
        <v>0.30872500000000003</v>
      </c>
      <c r="K140" s="349" t="s">
        <v>141</v>
      </c>
      <c r="L140" s="36"/>
    </row>
    <row r="141" spans="1:15" ht="14.25" hidden="1">
      <c r="A141" s="2014" t="s">
        <v>183</v>
      </c>
      <c r="B141" s="2014" t="s">
        <v>183</v>
      </c>
      <c r="C141" s="2014" t="s">
        <v>1247</v>
      </c>
      <c r="D141" s="349" t="s">
        <v>183</v>
      </c>
      <c r="E141" s="2014" t="s">
        <v>1248</v>
      </c>
      <c r="F141" s="2014" t="s">
        <v>230</v>
      </c>
      <c r="G141" s="2014" t="s">
        <v>230</v>
      </c>
      <c r="H141" s="349" t="s">
        <v>230</v>
      </c>
      <c r="I141" s="2015">
        <v>4794965250000</v>
      </c>
      <c r="J141" s="2015">
        <f t="shared" si="9"/>
        <v>4794.9652500000002</v>
      </c>
      <c r="K141" s="349" t="s">
        <v>141</v>
      </c>
      <c r="L141" s="36"/>
    </row>
    <row r="142" spans="1:15" ht="14.25" hidden="1">
      <c r="A142" s="2014" t="s">
        <v>183</v>
      </c>
      <c r="B142" s="2014" t="s">
        <v>183</v>
      </c>
      <c r="C142" s="2014" t="s">
        <v>145</v>
      </c>
      <c r="D142" s="349" t="s">
        <v>183</v>
      </c>
      <c r="E142" s="2014" t="s">
        <v>145</v>
      </c>
      <c r="F142" s="2014" t="s">
        <v>234</v>
      </c>
      <c r="G142" s="2014" t="s">
        <v>1240</v>
      </c>
      <c r="H142" s="349" t="s">
        <v>234</v>
      </c>
      <c r="I142" s="2015">
        <v>70452798000</v>
      </c>
      <c r="J142" s="2015">
        <f t="shared" si="9"/>
        <v>70.452798000000001</v>
      </c>
      <c r="K142" s="349" t="s">
        <v>145</v>
      </c>
      <c r="L142" s="36"/>
    </row>
    <row r="143" spans="1:15" ht="14.25" hidden="1">
      <c r="A143" s="2014" t="s">
        <v>183</v>
      </c>
      <c r="B143" s="2014" t="s">
        <v>183</v>
      </c>
      <c r="C143" s="2014" t="s">
        <v>145</v>
      </c>
      <c r="D143" s="349" t="s">
        <v>183</v>
      </c>
      <c r="E143" s="2014"/>
      <c r="F143" s="2014" t="s">
        <v>234</v>
      </c>
      <c r="G143" s="2014" t="s">
        <v>1241</v>
      </c>
      <c r="H143" s="349" t="s">
        <v>234</v>
      </c>
      <c r="I143" s="2015">
        <v>7551714000.000001</v>
      </c>
      <c r="J143" s="2015">
        <f t="shared" si="9"/>
        <v>7.5517140000000014</v>
      </c>
      <c r="K143" s="349" t="s">
        <v>145</v>
      </c>
      <c r="L143" s="36"/>
    </row>
    <row r="144" spans="1:15" ht="14.25" hidden="1">
      <c r="A144" s="2014" t="s">
        <v>183</v>
      </c>
      <c r="B144" s="2014" t="s">
        <v>183</v>
      </c>
      <c r="C144" s="2014" t="s">
        <v>160</v>
      </c>
      <c r="D144" s="349" t="s">
        <v>183</v>
      </c>
      <c r="E144" s="2014" t="s">
        <v>1190</v>
      </c>
      <c r="F144" s="2014" t="s">
        <v>231</v>
      </c>
      <c r="G144" s="2014" t="s">
        <v>231</v>
      </c>
      <c r="H144" s="349" t="s">
        <v>231</v>
      </c>
      <c r="I144" s="2015">
        <v>547438500000</v>
      </c>
      <c r="J144" s="2015">
        <f t="shared" si="9"/>
        <v>547.43849999999998</v>
      </c>
      <c r="K144" s="349" t="str">
        <f t="shared" ref="K144:K157" si="10">C144</f>
        <v>Transportation - Air</v>
      </c>
      <c r="L144" s="36"/>
    </row>
    <row r="145" spans="1:12" ht="14.25" hidden="1">
      <c r="A145" s="2014" t="s">
        <v>183</v>
      </c>
      <c r="B145" s="2014" t="s">
        <v>183</v>
      </c>
      <c r="C145" s="2014" t="s">
        <v>160</v>
      </c>
      <c r="D145" s="349" t="s">
        <v>183</v>
      </c>
      <c r="E145" s="351" t="s">
        <v>1223</v>
      </c>
      <c r="F145" s="351" t="s">
        <v>231</v>
      </c>
      <c r="G145" s="351" t="s">
        <v>231</v>
      </c>
      <c r="H145" s="349" t="s">
        <v>231</v>
      </c>
      <c r="I145" s="352">
        <v>1540607040000</v>
      </c>
      <c r="J145" s="352">
        <f t="shared" si="9"/>
        <v>1540.6070400000001</v>
      </c>
      <c r="K145" s="349" t="str">
        <f t="shared" si="10"/>
        <v>Transportation - Air</v>
      </c>
      <c r="L145" s="36"/>
    </row>
    <row r="146" spans="1:12" ht="14.25" hidden="1">
      <c r="A146" s="2014" t="s">
        <v>183</v>
      </c>
      <c r="B146" s="2014" t="s">
        <v>183</v>
      </c>
      <c r="C146" s="2014" t="s">
        <v>160</v>
      </c>
      <c r="D146" s="349" t="s">
        <v>183</v>
      </c>
      <c r="E146" s="2014" t="s">
        <v>1252</v>
      </c>
      <c r="F146" s="2014" t="s">
        <v>231</v>
      </c>
      <c r="G146" s="2014" t="s">
        <v>231</v>
      </c>
      <c r="H146" s="349" t="s">
        <v>231</v>
      </c>
      <c r="I146" s="2015">
        <v>40806990000</v>
      </c>
      <c r="J146" s="2015">
        <f t="shared" si="9"/>
        <v>40.806989999999999</v>
      </c>
      <c r="K146" s="349" t="str">
        <f t="shared" si="10"/>
        <v>Transportation - Air</v>
      </c>
      <c r="L146" s="36"/>
    </row>
    <row r="147" spans="1:12" ht="14.25" hidden="1">
      <c r="A147" s="2014" t="s">
        <v>183</v>
      </c>
      <c r="B147" s="2014" t="s">
        <v>183</v>
      </c>
      <c r="C147" s="2014" t="s">
        <v>160</v>
      </c>
      <c r="D147" s="349" t="s">
        <v>183</v>
      </c>
      <c r="E147" s="350" t="s">
        <v>1254</v>
      </c>
      <c r="F147" s="350" t="s">
        <v>231</v>
      </c>
      <c r="G147" s="350" t="s">
        <v>231</v>
      </c>
      <c r="H147" s="349" t="s">
        <v>231</v>
      </c>
      <c r="I147" s="353">
        <v>68425560000</v>
      </c>
      <c r="J147" s="353">
        <f t="shared" si="9"/>
        <v>68.425560000000004</v>
      </c>
      <c r="K147" s="349" t="s">
        <v>192</v>
      </c>
      <c r="L147" s="36"/>
    </row>
    <row r="148" spans="1:12" ht="14.25" hidden="1">
      <c r="A148" s="2014" t="s">
        <v>183</v>
      </c>
      <c r="B148" s="2014" t="s">
        <v>183</v>
      </c>
      <c r="C148" s="2014" t="s">
        <v>160</v>
      </c>
      <c r="D148" s="349" t="s">
        <v>183</v>
      </c>
      <c r="E148" s="2014" t="s">
        <v>1213</v>
      </c>
      <c r="F148" s="2014" t="s">
        <v>231</v>
      </c>
      <c r="G148" s="2014" t="s">
        <v>231</v>
      </c>
      <c r="H148" s="349" t="s">
        <v>231</v>
      </c>
      <c r="I148" s="2015">
        <v>997920000</v>
      </c>
      <c r="J148" s="2015">
        <f t="shared" si="9"/>
        <v>0.99792000000000003</v>
      </c>
      <c r="K148" s="349" t="str">
        <f t="shared" si="10"/>
        <v>Transportation - Air</v>
      </c>
      <c r="L148" s="36"/>
    </row>
    <row r="149" spans="1:12" ht="14.25" hidden="1">
      <c r="A149" s="2014" t="s">
        <v>183</v>
      </c>
      <c r="B149" s="2014" t="s">
        <v>183</v>
      </c>
      <c r="C149" s="2014" t="s">
        <v>160</v>
      </c>
      <c r="D149" s="349" t="s">
        <v>183</v>
      </c>
      <c r="E149" s="2014" t="s">
        <v>1264</v>
      </c>
      <c r="F149" s="2014" t="s">
        <v>228</v>
      </c>
      <c r="G149" s="2014" t="s">
        <v>161</v>
      </c>
      <c r="H149" s="349" t="s">
        <v>228</v>
      </c>
      <c r="I149" s="2015">
        <v>6249904761.9047632</v>
      </c>
      <c r="J149" s="2015">
        <f t="shared" si="9"/>
        <v>6.2499047619047632</v>
      </c>
      <c r="K149" s="349" t="str">
        <f t="shared" si="10"/>
        <v>Transportation - Air</v>
      </c>
      <c r="L149" s="36"/>
    </row>
    <row r="150" spans="1:12" ht="14.25" hidden="1">
      <c r="A150" s="2014" t="s">
        <v>183</v>
      </c>
      <c r="B150" s="2014" t="s">
        <v>183</v>
      </c>
      <c r="C150" s="2014" t="s">
        <v>160</v>
      </c>
      <c r="D150" s="349" t="s">
        <v>183</v>
      </c>
      <c r="E150" s="2014"/>
      <c r="F150" s="2014" t="s">
        <v>231</v>
      </c>
      <c r="G150" s="2014" t="s">
        <v>1263</v>
      </c>
      <c r="H150" s="349" t="s">
        <v>231</v>
      </c>
      <c r="I150" s="2015">
        <v>15390000000</v>
      </c>
      <c r="J150" s="2015">
        <f t="shared" si="9"/>
        <v>15.39</v>
      </c>
      <c r="K150" s="349" t="str">
        <f t="shared" si="10"/>
        <v>Transportation - Air</v>
      </c>
      <c r="L150" s="36"/>
    </row>
    <row r="151" spans="1:12" ht="14.25">
      <c r="A151" s="2014" t="s">
        <v>183</v>
      </c>
      <c r="B151" s="2014" t="s">
        <v>183</v>
      </c>
      <c r="C151" s="2014" t="s">
        <v>151</v>
      </c>
      <c r="D151" s="349" t="s">
        <v>183</v>
      </c>
      <c r="E151" s="2014" t="s">
        <v>1200</v>
      </c>
      <c r="F151" s="2014" t="s">
        <v>234</v>
      </c>
      <c r="G151" s="2014" t="s">
        <v>1240</v>
      </c>
      <c r="H151" s="349" t="s">
        <v>234</v>
      </c>
      <c r="I151" s="2015">
        <v>333184000</v>
      </c>
      <c r="J151" s="2015">
        <f t="shared" si="9"/>
        <v>0.33318399999999998</v>
      </c>
      <c r="K151" s="349" t="str">
        <f t="shared" si="10"/>
        <v>Transportation - Ground</v>
      </c>
      <c r="L151" s="36"/>
    </row>
    <row r="152" spans="1:12" ht="14.25">
      <c r="A152" s="2014" t="s">
        <v>183</v>
      </c>
      <c r="B152" s="2014" t="s">
        <v>183</v>
      </c>
      <c r="C152" s="2014" t="s">
        <v>151</v>
      </c>
      <c r="D152" s="349" t="s">
        <v>183</v>
      </c>
      <c r="E152" s="2014"/>
      <c r="F152" s="2014" t="s">
        <v>234</v>
      </c>
      <c r="G152" s="2014" t="s">
        <v>1241</v>
      </c>
      <c r="H152" s="349" t="s">
        <v>234</v>
      </c>
      <c r="I152" s="2015">
        <v>37812000</v>
      </c>
      <c r="J152" s="2015">
        <f t="shared" si="9"/>
        <v>3.7811999999999998E-2</v>
      </c>
      <c r="K152" s="349" t="str">
        <f t="shared" si="10"/>
        <v>Transportation - Ground</v>
      </c>
      <c r="L152" s="36"/>
    </row>
    <row r="153" spans="1:12" ht="14.25">
      <c r="A153" s="2014" t="s">
        <v>183</v>
      </c>
      <c r="B153" s="2014" t="s">
        <v>183</v>
      </c>
      <c r="C153" s="2014" t="s">
        <v>151</v>
      </c>
      <c r="D153" s="349" t="s">
        <v>183</v>
      </c>
      <c r="E153" s="2014" t="s">
        <v>194</v>
      </c>
      <c r="F153" s="2014" t="s">
        <v>232</v>
      </c>
      <c r="G153" s="2014" t="s">
        <v>232</v>
      </c>
      <c r="H153" s="349" t="s">
        <v>232</v>
      </c>
      <c r="I153" s="2015">
        <v>4468386578027.1426</v>
      </c>
      <c r="J153" s="2015">
        <f t="shared" si="9"/>
        <v>4468.3865780271426</v>
      </c>
      <c r="K153" s="349" t="str">
        <f t="shared" si="10"/>
        <v>Transportation - Ground</v>
      </c>
      <c r="L153" s="36"/>
    </row>
    <row r="154" spans="1:12" ht="14.25">
      <c r="A154" s="2014" t="s">
        <v>183</v>
      </c>
      <c r="B154" s="2014" t="s">
        <v>183</v>
      </c>
      <c r="C154" s="2014" t="s">
        <v>158</v>
      </c>
      <c r="D154" s="349" t="s">
        <v>183</v>
      </c>
      <c r="E154" s="2014" t="s">
        <v>1256</v>
      </c>
      <c r="F154" s="2014" t="s">
        <v>230</v>
      </c>
      <c r="G154" s="2014" t="s">
        <v>230</v>
      </c>
      <c r="H154" s="349" t="s">
        <v>230</v>
      </c>
      <c r="I154" s="2015">
        <v>669126696922.61902</v>
      </c>
      <c r="J154" s="2015">
        <f t="shared" si="9"/>
        <v>669.12669692261898</v>
      </c>
      <c r="K154" s="349" t="s">
        <v>151</v>
      </c>
      <c r="L154" s="36"/>
    </row>
    <row r="155" spans="1:12" ht="14.25">
      <c r="A155" s="2014" t="s">
        <v>183</v>
      </c>
      <c r="B155" s="2014" t="s">
        <v>183</v>
      </c>
      <c r="C155" s="2014" t="s">
        <v>158</v>
      </c>
      <c r="D155" s="349" t="s">
        <v>183</v>
      </c>
      <c r="E155" s="2014" t="s">
        <v>1257</v>
      </c>
      <c r="F155" s="2014" t="s">
        <v>230</v>
      </c>
      <c r="G155" s="2014" t="s">
        <v>230</v>
      </c>
      <c r="H155" s="349" t="s">
        <v>230</v>
      </c>
      <c r="I155" s="2015">
        <v>27997585119.047619</v>
      </c>
      <c r="J155" s="2015">
        <f t="shared" si="9"/>
        <v>27.997585119047621</v>
      </c>
      <c r="K155" s="349" t="str">
        <f t="shared" si="10"/>
        <v>Transportation - Water</v>
      </c>
      <c r="L155" s="36"/>
    </row>
    <row r="156" spans="1:12" ht="14.25">
      <c r="A156" s="2014" t="s">
        <v>183</v>
      </c>
      <c r="B156" s="2014" t="s">
        <v>183</v>
      </c>
      <c r="C156" s="2014" t="s">
        <v>158</v>
      </c>
      <c r="D156" s="349" t="s">
        <v>183</v>
      </c>
      <c r="E156" s="2014" t="s">
        <v>1258</v>
      </c>
      <c r="F156" s="2014" t="s">
        <v>232</v>
      </c>
      <c r="G156" s="2014" t="s">
        <v>232</v>
      </c>
      <c r="H156" s="349" t="s">
        <v>232</v>
      </c>
      <c r="I156" s="2015">
        <v>1661323785.7142856</v>
      </c>
      <c r="J156" s="2015">
        <f t="shared" si="9"/>
        <v>1.6613237857142855</v>
      </c>
      <c r="K156" s="349" t="str">
        <f t="shared" si="10"/>
        <v>Transportation - Water</v>
      </c>
      <c r="L156" s="36"/>
    </row>
    <row r="157" spans="1:12" ht="14.25">
      <c r="A157" s="2014" t="s">
        <v>183</v>
      </c>
      <c r="B157" s="2014" t="s">
        <v>183</v>
      </c>
      <c r="C157" s="2014" t="s">
        <v>151</v>
      </c>
      <c r="D157" s="349" t="s">
        <v>183</v>
      </c>
      <c r="E157" s="2014" t="s">
        <v>1267</v>
      </c>
      <c r="F157" s="2014" t="s">
        <v>230</v>
      </c>
      <c r="G157" s="2014" t="s">
        <v>1268</v>
      </c>
      <c r="H157" s="349" t="s">
        <v>230</v>
      </c>
      <c r="I157" s="2015">
        <v>46008069047.619049</v>
      </c>
      <c r="J157" s="2015">
        <f t="shared" si="9"/>
        <v>46.008069047619053</v>
      </c>
      <c r="K157" s="349" t="str">
        <f t="shared" si="10"/>
        <v>Transportation - Ground</v>
      </c>
      <c r="L157" s="36"/>
    </row>
    <row r="159" spans="1:12">
      <c r="J159" s="12"/>
    </row>
  </sheetData>
  <autoFilter ref="A4:K157" xr:uid="{00000000-0009-0000-0000-00001D000000}">
    <filterColumn colId="2">
      <filters>
        <filter val="Transportation - Ground"/>
        <filter val="Transportation - Water"/>
      </filters>
    </filterColumn>
  </autoFilter>
  <pageMargins left="0.7" right="0.7" top="0.75" bottom="0.75" header="0.3" footer="0.3"/>
  <legacyDrawing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5">
    <tabColor theme="8"/>
  </sheetPr>
  <dimension ref="A1:BR356"/>
  <sheetViews>
    <sheetView topLeftCell="A141" workbookViewId="0">
      <selection activeCell="B176" sqref="B176"/>
    </sheetView>
  </sheetViews>
  <sheetFormatPr defaultColWidth="9.42578125" defaultRowHeight="11.25"/>
  <cols>
    <col min="1" max="1" width="24.5703125" style="2" customWidth="1"/>
    <col min="2" max="2" width="34" style="2" customWidth="1"/>
    <col min="3" max="3" width="23" style="2" customWidth="1"/>
    <col min="4" max="4" width="14.42578125" style="2" customWidth="1"/>
    <col min="5" max="8" width="12.5703125" style="2" customWidth="1"/>
    <col min="9" max="11" width="9.42578125" style="2" customWidth="1"/>
    <col min="12" max="12" width="10.42578125" style="2" customWidth="1"/>
    <col min="13" max="34" width="9.42578125" style="2" customWidth="1"/>
    <col min="35" max="37" width="9.42578125" style="2"/>
    <col min="38" max="38" width="16.85546875" style="2" bestFit="1" customWidth="1"/>
    <col min="39" max="16384" width="9.42578125" style="2"/>
  </cols>
  <sheetData>
    <row r="1" spans="1:69" s="145" customFormat="1" ht="15.75">
      <c r="A1" s="380" t="s">
        <v>1290</v>
      </c>
    </row>
    <row r="2" spans="1:69" customFormat="1" ht="12.75">
      <c r="A2" t="s">
        <v>1291</v>
      </c>
    </row>
    <row r="3" spans="1:69" customFormat="1" ht="12.75"/>
    <row r="4" spans="1:69">
      <c r="A4" s="135"/>
      <c r="B4" s="135"/>
      <c r="C4" s="135"/>
      <c r="D4" s="2" t="s">
        <v>1292</v>
      </c>
    </row>
    <row r="5" spans="1:69">
      <c r="C5" s="3" t="s">
        <v>1293</v>
      </c>
      <c r="D5" s="3">
        <v>1990</v>
      </c>
      <c r="E5" s="3">
        <v>1991</v>
      </c>
      <c r="F5" s="3">
        <v>1992</v>
      </c>
      <c r="G5" s="3">
        <v>1993</v>
      </c>
      <c r="H5" s="3">
        <v>1994</v>
      </c>
      <c r="I5" s="3">
        <v>1995</v>
      </c>
      <c r="J5" s="3">
        <v>1996</v>
      </c>
      <c r="K5" s="3">
        <v>1997</v>
      </c>
      <c r="L5" s="3">
        <v>1998</v>
      </c>
      <c r="M5" s="3">
        <v>1999</v>
      </c>
      <c r="N5" s="3">
        <v>2000</v>
      </c>
      <c r="O5" s="3">
        <v>2001</v>
      </c>
      <c r="P5" s="3">
        <v>2002</v>
      </c>
      <c r="Q5" s="3">
        <v>2003</v>
      </c>
      <c r="R5" s="3">
        <v>2004</v>
      </c>
      <c r="S5" s="3">
        <v>2005</v>
      </c>
      <c r="T5" s="3">
        <v>2006</v>
      </c>
      <c r="U5" s="3">
        <v>2007</v>
      </c>
      <c r="V5" s="3">
        <v>2008</v>
      </c>
      <c r="W5" s="3">
        <v>2009</v>
      </c>
      <c r="X5" s="3">
        <v>2010</v>
      </c>
      <c r="Y5" s="3">
        <v>2011</v>
      </c>
      <c r="Z5" s="3">
        <v>2012</v>
      </c>
      <c r="AA5" s="3">
        <v>2013</v>
      </c>
      <c r="AB5" s="3">
        <v>2014</v>
      </c>
      <c r="AC5" s="3">
        <v>2015</v>
      </c>
      <c r="AD5" s="3">
        <v>2016</v>
      </c>
      <c r="AE5" s="3">
        <v>2017</v>
      </c>
      <c r="AF5" s="3">
        <v>2018</v>
      </c>
      <c r="AG5" s="3">
        <v>2019</v>
      </c>
      <c r="AH5" s="3">
        <v>2020</v>
      </c>
      <c r="AI5" s="3">
        <v>2021</v>
      </c>
      <c r="AJ5" s="3">
        <v>2022</v>
      </c>
      <c r="AL5" s="3"/>
    </row>
    <row r="6" spans="1:69">
      <c r="C6" s="3" t="s">
        <v>145</v>
      </c>
      <c r="U6" s="113"/>
      <c r="V6" s="113"/>
      <c r="W6" s="113"/>
      <c r="X6" s="113"/>
      <c r="Y6" s="113"/>
      <c r="Z6" s="113"/>
      <c r="AA6" s="113"/>
      <c r="AB6" s="113"/>
      <c r="AC6" s="113"/>
      <c r="AD6" s="113"/>
      <c r="AE6" s="113"/>
      <c r="AF6" s="113"/>
      <c r="AG6" s="113"/>
    </row>
    <row r="7" spans="1:69">
      <c r="A7" s="2" t="str">
        <f t="shared" ref="A7:A53" si="0">C7&amp;B7</f>
        <v>Diesel FuelResidential</v>
      </c>
      <c r="B7" s="2" t="s">
        <v>145</v>
      </c>
      <c r="C7" s="76" t="s">
        <v>230</v>
      </c>
      <c r="D7" s="134">
        <f>D74</f>
        <v>44.467185399999998</v>
      </c>
      <c r="E7" s="134">
        <f t="shared" ref="E7:AC7" si="1">E74</f>
        <v>44.467185399999998</v>
      </c>
      <c r="F7" s="134">
        <f t="shared" si="1"/>
        <v>44.467185399999998</v>
      </c>
      <c r="G7" s="134">
        <f t="shared" si="1"/>
        <v>44.467185399999998</v>
      </c>
      <c r="H7" s="134">
        <f t="shared" si="1"/>
        <v>44.467185399999998</v>
      </c>
      <c r="I7" s="134">
        <f t="shared" si="1"/>
        <v>44.467185399999998</v>
      </c>
      <c r="J7" s="134">
        <f t="shared" si="1"/>
        <v>44.467185399999998</v>
      </c>
      <c r="K7" s="134">
        <f t="shared" si="1"/>
        <v>44.467185399999998</v>
      </c>
      <c r="L7" s="134">
        <f t="shared" si="1"/>
        <v>44.467185399999998</v>
      </c>
      <c r="M7" s="134">
        <f t="shared" si="1"/>
        <v>44.467185399999998</v>
      </c>
      <c r="N7" s="134">
        <f t="shared" si="1"/>
        <v>44.952201799999997</v>
      </c>
      <c r="O7" s="134">
        <f t="shared" si="1"/>
        <v>44.886063200000002</v>
      </c>
      <c r="P7" s="134">
        <f t="shared" si="1"/>
        <v>44.886063200000002</v>
      </c>
      <c r="Q7" s="134">
        <f t="shared" si="1"/>
        <v>44.908109400000001</v>
      </c>
      <c r="R7" s="134">
        <f t="shared" si="1"/>
        <v>44.952201799999997</v>
      </c>
      <c r="S7" s="134">
        <f t="shared" si="1"/>
        <v>44.908109400000001</v>
      </c>
      <c r="T7" s="134">
        <f t="shared" si="1"/>
        <v>44.8199246</v>
      </c>
      <c r="U7" s="134">
        <f t="shared" si="1"/>
        <v>44.643554999999999</v>
      </c>
      <c r="V7" s="134">
        <f t="shared" si="1"/>
        <v>44.643554999999999</v>
      </c>
      <c r="W7" s="134">
        <f t="shared" si="1"/>
        <v>44.599462600000003</v>
      </c>
      <c r="X7" s="134">
        <f t="shared" si="1"/>
        <v>44.621508800000001</v>
      </c>
      <c r="Y7" s="134">
        <f t="shared" si="1"/>
        <v>44.577416399999997</v>
      </c>
      <c r="Z7" s="134">
        <f t="shared" si="1"/>
        <v>44.577416399999997</v>
      </c>
      <c r="AA7" s="134">
        <f t="shared" si="1"/>
        <v>44.599462600000003</v>
      </c>
      <c r="AB7" s="134">
        <f t="shared" si="1"/>
        <v>44.599462600000003</v>
      </c>
      <c r="AC7" s="134">
        <f t="shared" si="1"/>
        <v>44.577416399999997</v>
      </c>
      <c r="AD7" s="134">
        <f t="shared" ref="AD7" si="2">AD74</f>
        <v>44.555370199999999</v>
      </c>
      <c r="AE7" s="134">
        <f>AE74</f>
        <v>44.555370199999999</v>
      </c>
      <c r="AF7" s="134">
        <f t="shared" ref="AF7:AG7" si="3">AF74</f>
        <v>44.577416399999997</v>
      </c>
      <c r="AG7" s="134">
        <f t="shared" si="3"/>
        <v>44.577416399999997</v>
      </c>
      <c r="AH7" s="134">
        <f t="shared" ref="AH7:AI7" si="4">AH74</f>
        <v>44.577416399999997</v>
      </c>
      <c r="AI7" s="134">
        <f t="shared" si="4"/>
        <v>44.577416399999997</v>
      </c>
      <c r="AJ7" s="134">
        <f t="shared" ref="AJ7" si="5">AJ74</f>
        <v>44.577416399999997</v>
      </c>
      <c r="AL7" s="1319">
        <f>D7-[18]CO2_EFs!D7</f>
        <v>0</v>
      </c>
      <c r="AM7" s="1319">
        <f>E7-[18]CO2_EFs!E7</f>
        <v>0</v>
      </c>
      <c r="AN7" s="1319">
        <f>F7-[18]CO2_EFs!F7</f>
        <v>0</v>
      </c>
      <c r="AO7" s="1319">
        <f>G7-[18]CO2_EFs!G7</f>
        <v>0</v>
      </c>
      <c r="AP7" s="1319">
        <f>H7-[18]CO2_EFs!H7</f>
        <v>0</v>
      </c>
      <c r="AQ7" s="1319">
        <f>I7-[18]CO2_EFs!I7</f>
        <v>0</v>
      </c>
      <c r="AR7" s="1319">
        <f>J7-[18]CO2_EFs!J7</f>
        <v>0</v>
      </c>
      <c r="AS7" s="1319">
        <f>K7-[18]CO2_EFs!K7</f>
        <v>0</v>
      </c>
      <c r="AT7" s="1319">
        <f>L7-[18]CO2_EFs!L7</f>
        <v>0</v>
      </c>
      <c r="AU7" s="1319">
        <f>M7-[18]CO2_EFs!M7</f>
        <v>0</v>
      </c>
      <c r="AV7" s="1319">
        <f>N7-[18]CO2_EFs!N7</f>
        <v>0</v>
      </c>
      <c r="AW7" s="1319">
        <f>O7-[18]CO2_EFs!O7</f>
        <v>0</v>
      </c>
      <c r="AX7" s="1319">
        <f>P7-[18]CO2_EFs!P7</f>
        <v>0</v>
      </c>
      <c r="AY7" s="1319">
        <f>Q7-[18]CO2_EFs!Q7</f>
        <v>0</v>
      </c>
      <c r="AZ7" s="1319">
        <f>R7-[18]CO2_EFs!R7</f>
        <v>0</v>
      </c>
      <c r="BA7" s="1319">
        <f>S7-[18]CO2_EFs!S7</f>
        <v>0</v>
      </c>
      <c r="BB7" s="1319">
        <f>T7-[18]CO2_EFs!T7</f>
        <v>0</v>
      </c>
      <c r="BC7" s="1319">
        <f>U7-[18]CO2_EFs!U7</f>
        <v>0</v>
      </c>
      <c r="BD7" s="1319">
        <f>V7-[18]CO2_EFs!V7</f>
        <v>0</v>
      </c>
      <c r="BE7" s="1319">
        <f>W7-[18]CO2_EFs!W7</f>
        <v>0</v>
      </c>
      <c r="BF7" s="1319">
        <f>X7-[18]CO2_EFs!X7</f>
        <v>0</v>
      </c>
      <c r="BG7" s="1319">
        <f>Y7-[18]CO2_EFs!Y7</f>
        <v>0</v>
      </c>
      <c r="BH7" s="1319">
        <f>Z7-[18]CO2_EFs!Z7</f>
        <v>0</v>
      </c>
      <c r="BI7" s="1319">
        <f>AA7-[18]CO2_EFs!AA7</f>
        <v>0</v>
      </c>
      <c r="BJ7" s="1319">
        <f>AB7-[18]CO2_EFs!AB7</f>
        <v>0</v>
      </c>
      <c r="BK7" s="1319">
        <f>AC7-[18]CO2_EFs!AC7</f>
        <v>-3.6193290668293798E-3</v>
      </c>
      <c r="BL7" s="1319">
        <f>AD7-[18]CO2_EFs!AD7</f>
        <v>-9.3458305754197113E-3</v>
      </c>
      <c r="BM7" s="1319">
        <f>AE7-[18]CO2_EFs!AE7</f>
        <v>7.8768182841457701E-3</v>
      </c>
      <c r="BN7" s="1319">
        <f>AF7-[18]CO2_EFs!AF7</f>
        <v>-3.7907380460211471E-3</v>
      </c>
      <c r="BO7" s="1319">
        <f>AG7-[18]CO2_EFs!AG7</f>
        <v>-3.7907380460211471E-3</v>
      </c>
      <c r="BP7" s="1319">
        <f>AH7-[18]CO2_EFs!AH7</f>
        <v>6.8508670492235524E-3</v>
      </c>
      <c r="BQ7" s="1319">
        <f>AI7-[18]CO2_EFs!AI7</f>
        <v>6.8508670492235524E-3</v>
      </c>
    </row>
    <row r="8" spans="1:69">
      <c r="A8" s="2" t="str">
        <f t="shared" si="0"/>
        <v>KeroseneResidential</v>
      </c>
      <c r="B8" s="2" t="s">
        <v>145</v>
      </c>
      <c r="C8" s="4" t="s">
        <v>243</v>
      </c>
      <c r="D8" s="134">
        <f>D75</f>
        <v>44.004215199999997</v>
      </c>
      <c r="E8" s="134">
        <f t="shared" ref="E8:AC8" si="6">E75</f>
        <v>44.004215199999997</v>
      </c>
      <c r="F8" s="134">
        <f t="shared" si="6"/>
        <v>44.004215199999997</v>
      </c>
      <c r="G8" s="134">
        <f t="shared" si="6"/>
        <v>44.004215199999997</v>
      </c>
      <c r="H8" s="134">
        <f t="shared" si="6"/>
        <v>44.004215199999997</v>
      </c>
      <c r="I8" s="134">
        <f t="shared" si="6"/>
        <v>44.004215199999997</v>
      </c>
      <c r="J8" s="134">
        <f t="shared" si="6"/>
        <v>44.004215199999997</v>
      </c>
      <c r="K8" s="134">
        <f t="shared" si="6"/>
        <v>44.004215199999997</v>
      </c>
      <c r="L8" s="134">
        <f t="shared" si="6"/>
        <v>44.004215199999997</v>
      </c>
      <c r="M8" s="134">
        <f t="shared" si="6"/>
        <v>44.004215199999997</v>
      </c>
      <c r="N8" s="134">
        <f t="shared" si="6"/>
        <v>44.004215199999997</v>
      </c>
      <c r="O8" s="134">
        <f t="shared" si="6"/>
        <v>44.004215199999997</v>
      </c>
      <c r="P8" s="134">
        <f t="shared" si="6"/>
        <v>44.004215199999997</v>
      </c>
      <c r="Q8" s="134">
        <f t="shared" si="6"/>
        <v>44.004215199999997</v>
      </c>
      <c r="R8" s="134">
        <f t="shared" si="6"/>
        <v>44.004215199999997</v>
      </c>
      <c r="S8" s="134">
        <f t="shared" si="6"/>
        <v>44.004215199999997</v>
      </c>
      <c r="T8" s="134">
        <f t="shared" si="6"/>
        <v>44.004215199999997</v>
      </c>
      <c r="U8" s="134">
        <f t="shared" si="6"/>
        <v>44.004215199999997</v>
      </c>
      <c r="V8" s="134">
        <f t="shared" si="6"/>
        <v>44.004215199999997</v>
      </c>
      <c r="W8" s="134">
        <f t="shared" si="6"/>
        <v>44.004215199999997</v>
      </c>
      <c r="X8" s="134">
        <f t="shared" si="6"/>
        <v>44.004215199999997</v>
      </c>
      <c r="Y8" s="134">
        <f t="shared" si="6"/>
        <v>44.004215199999997</v>
      </c>
      <c r="Z8" s="134">
        <f t="shared" si="6"/>
        <v>44.004215199999997</v>
      </c>
      <c r="AA8" s="134">
        <f t="shared" si="6"/>
        <v>44.004215199999997</v>
      </c>
      <c r="AB8" s="134">
        <f t="shared" si="6"/>
        <v>44.004215199999997</v>
      </c>
      <c r="AC8" s="134">
        <f t="shared" si="6"/>
        <v>44.004215199999997</v>
      </c>
      <c r="AD8" s="134">
        <f t="shared" ref="AD8:AE8" si="7">AD75</f>
        <v>44.004215199999997</v>
      </c>
      <c r="AE8" s="134">
        <f t="shared" si="7"/>
        <v>44.004215199999997</v>
      </c>
      <c r="AF8" s="134">
        <f t="shared" ref="AF8:AG8" si="8">AF75</f>
        <v>44.004215199999997</v>
      </c>
      <c r="AG8" s="134">
        <f t="shared" si="8"/>
        <v>44.004215199999997</v>
      </c>
      <c r="AH8" s="134">
        <f t="shared" ref="AH8:AI8" si="9">AH75</f>
        <v>44.004215199999997</v>
      </c>
      <c r="AI8" s="134">
        <f t="shared" si="9"/>
        <v>44.004215199999997</v>
      </c>
      <c r="AJ8" s="134">
        <f t="shared" ref="AJ8" si="10">AJ75</f>
        <v>44.004215199999997</v>
      </c>
      <c r="AL8" s="1319">
        <f>D8-[18]CO2_EFs!D8</f>
        <v>0</v>
      </c>
      <c r="AM8" s="1319">
        <f>E8-[18]CO2_EFs!E8</f>
        <v>0</v>
      </c>
      <c r="AN8" s="1319">
        <f>F8-[18]CO2_EFs!F8</f>
        <v>0</v>
      </c>
      <c r="AO8" s="1319">
        <f>G8-[18]CO2_EFs!G8</f>
        <v>0</v>
      </c>
      <c r="AP8" s="1319">
        <f>H8-[18]CO2_EFs!H8</f>
        <v>0</v>
      </c>
      <c r="AQ8" s="1319">
        <f>I8-[18]CO2_EFs!I8</f>
        <v>0</v>
      </c>
      <c r="AR8" s="1319">
        <f>J8-[18]CO2_EFs!J8</f>
        <v>0</v>
      </c>
      <c r="AS8" s="1319">
        <f>K8-[18]CO2_EFs!K8</f>
        <v>0</v>
      </c>
      <c r="AT8" s="1319">
        <f>L8-[18]CO2_EFs!L8</f>
        <v>0</v>
      </c>
      <c r="AU8" s="1319">
        <f>M8-[18]CO2_EFs!M8</f>
        <v>0</v>
      </c>
      <c r="AV8" s="1319">
        <f>N8-[18]CO2_EFs!N8</f>
        <v>0</v>
      </c>
      <c r="AW8" s="1319">
        <f>O8-[18]CO2_EFs!O8</f>
        <v>0</v>
      </c>
      <c r="AX8" s="1319">
        <f>P8-[18]CO2_EFs!P8</f>
        <v>0</v>
      </c>
      <c r="AY8" s="1319">
        <f>Q8-[18]CO2_EFs!Q8</f>
        <v>0</v>
      </c>
      <c r="AZ8" s="1319">
        <f>R8-[18]CO2_EFs!R8</f>
        <v>0</v>
      </c>
      <c r="BA8" s="1319">
        <f>S8-[18]CO2_EFs!S8</f>
        <v>0</v>
      </c>
      <c r="BB8" s="1319">
        <f>T8-[18]CO2_EFs!T8</f>
        <v>0</v>
      </c>
      <c r="BC8" s="1319">
        <f>U8-[18]CO2_EFs!U8</f>
        <v>0</v>
      </c>
      <c r="BD8" s="1319">
        <f>V8-[18]CO2_EFs!V8</f>
        <v>0</v>
      </c>
      <c r="BE8" s="1319">
        <f>W8-[18]CO2_EFs!W8</f>
        <v>0</v>
      </c>
      <c r="BF8" s="1319">
        <f>X8-[18]CO2_EFs!X8</f>
        <v>0</v>
      </c>
      <c r="BG8" s="1319">
        <f>Y8-[18]CO2_EFs!Y8</f>
        <v>0</v>
      </c>
      <c r="BH8" s="1319">
        <f>Z8-[18]CO2_EFs!Z8</f>
        <v>0</v>
      </c>
      <c r="BI8" s="1319">
        <f>AA8-[18]CO2_EFs!AA8</f>
        <v>0</v>
      </c>
      <c r="BJ8" s="1319">
        <f>AB8-[18]CO2_EFs!AB8</f>
        <v>0</v>
      </c>
      <c r="BK8" s="1319">
        <f>AC8-[18]CO2_EFs!AC8</f>
        <v>0</v>
      </c>
      <c r="BL8" s="1319">
        <f>AD8-[18]CO2_EFs!AD8</f>
        <v>0</v>
      </c>
      <c r="BM8" s="1319">
        <f>AE8-[18]CO2_EFs!AE8</f>
        <v>0</v>
      </c>
      <c r="BN8" s="1319">
        <f>AF8-[18]CO2_EFs!AF8</f>
        <v>0</v>
      </c>
      <c r="BO8" s="1319">
        <f>AG8-[18]CO2_EFs!AG8</f>
        <v>0</v>
      </c>
      <c r="BP8" s="1319">
        <f>AH8-[18]CO2_EFs!AH8</f>
        <v>0</v>
      </c>
      <c r="BQ8" s="1319">
        <f>AI8-[18]CO2_EFs!AI8</f>
        <v>0</v>
      </c>
    </row>
    <row r="9" spans="1:69">
      <c r="A9" s="2" t="str">
        <f t="shared" si="0"/>
        <v>PropaneResidential</v>
      </c>
      <c r="B9" s="2" t="s">
        <v>145</v>
      </c>
      <c r="C9" s="76" t="s">
        <v>234</v>
      </c>
      <c r="D9" s="134">
        <f>D62</f>
        <v>37.809232999999999</v>
      </c>
      <c r="E9" s="134">
        <f t="shared" ref="E9:AH9" si="11">E62</f>
        <v>37.809232999999999</v>
      </c>
      <c r="F9" s="134">
        <f t="shared" si="11"/>
        <v>37.809232999999999</v>
      </c>
      <c r="G9" s="134">
        <f t="shared" si="11"/>
        <v>37.809232999999999</v>
      </c>
      <c r="H9" s="134">
        <f t="shared" si="11"/>
        <v>37.809232999999999</v>
      </c>
      <c r="I9" s="134">
        <f t="shared" si="11"/>
        <v>37.809232999999999</v>
      </c>
      <c r="J9" s="134">
        <f t="shared" si="11"/>
        <v>37.809232999999999</v>
      </c>
      <c r="K9" s="134">
        <f t="shared" si="11"/>
        <v>37.809232999999999</v>
      </c>
      <c r="L9" s="134">
        <f t="shared" si="11"/>
        <v>37.809232999999999</v>
      </c>
      <c r="M9" s="134">
        <f t="shared" si="11"/>
        <v>37.809232999999999</v>
      </c>
      <c r="N9" s="134">
        <f t="shared" si="11"/>
        <v>37.809232999999999</v>
      </c>
      <c r="O9" s="134">
        <f t="shared" si="11"/>
        <v>37.809232999999999</v>
      </c>
      <c r="P9" s="134">
        <f t="shared" si="11"/>
        <v>37.809232999999999</v>
      </c>
      <c r="Q9" s="134">
        <f t="shared" si="11"/>
        <v>37.809232999999999</v>
      </c>
      <c r="R9" s="134">
        <f t="shared" si="11"/>
        <v>37.809232999999999</v>
      </c>
      <c r="S9" s="134">
        <f t="shared" si="11"/>
        <v>37.809232999999999</v>
      </c>
      <c r="T9" s="134">
        <f t="shared" si="11"/>
        <v>37.809232999999999</v>
      </c>
      <c r="U9" s="134">
        <f t="shared" si="11"/>
        <v>37.809232999999999</v>
      </c>
      <c r="V9" s="134">
        <f t="shared" si="11"/>
        <v>37.809232999999999</v>
      </c>
      <c r="W9" s="134">
        <f t="shared" si="11"/>
        <v>37.809232999999999</v>
      </c>
      <c r="X9" s="134">
        <f t="shared" si="11"/>
        <v>37.809232999999999</v>
      </c>
      <c r="Y9" s="134">
        <f t="shared" si="11"/>
        <v>37.809232999999999</v>
      </c>
      <c r="Z9" s="134">
        <f t="shared" si="11"/>
        <v>37.809232999999999</v>
      </c>
      <c r="AA9" s="134">
        <f t="shared" si="11"/>
        <v>37.809232999999999</v>
      </c>
      <c r="AB9" s="134">
        <f t="shared" si="11"/>
        <v>37.809232999999999</v>
      </c>
      <c r="AC9" s="134">
        <f t="shared" si="11"/>
        <v>37.809232999999999</v>
      </c>
      <c r="AD9" s="134">
        <f t="shared" si="11"/>
        <v>37.809232999999999</v>
      </c>
      <c r="AE9" s="134">
        <f t="shared" si="11"/>
        <v>37.809232999999999</v>
      </c>
      <c r="AF9" s="134">
        <f t="shared" si="11"/>
        <v>37.809232999999999</v>
      </c>
      <c r="AG9" s="134">
        <f t="shared" si="11"/>
        <v>37.809232999999999</v>
      </c>
      <c r="AH9" s="134">
        <f t="shared" si="11"/>
        <v>37.809232999999999</v>
      </c>
      <c r="AI9" s="134">
        <f t="shared" ref="AI9:AJ9" si="12">AI62</f>
        <v>37.809232999999999</v>
      </c>
      <c r="AJ9" s="134">
        <f t="shared" si="12"/>
        <v>37.809232999999999</v>
      </c>
      <c r="AL9" s="1319">
        <f>D9-[18]CO2_EFs!D9</f>
        <v>0</v>
      </c>
      <c r="AM9" s="1319">
        <f>E9-[18]CO2_EFs!E9</f>
        <v>0</v>
      </c>
      <c r="AN9" s="1319">
        <f>F9-[18]CO2_EFs!F9</f>
        <v>0</v>
      </c>
      <c r="AO9" s="1319">
        <f>G9-[18]CO2_EFs!G9</f>
        <v>0</v>
      </c>
      <c r="AP9" s="1319">
        <f>H9-[18]CO2_EFs!H9</f>
        <v>0</v>
      </c>
      <c r="AQ9" s="1319">
        <f>I9-[18]CO2_EFs!I9</f>
        <v>0</v>
      </c>
      <c r="AR9" s="1319">
        <f>J9-[18]CO2_EFs!J9</f>
        <v>0</v>
      </c>
      <c r="AS9" s="1319">
        <f>K9-[18]CO2_EFs!K9</f>
        <v>0</v>
      </c>
      <c r="AT9" s="1319">
        <f>L9-[18]CO2_EFs!L9</f>
        <v>0</v>
      </c>
      <c r="AU9" s="1319">
        <f>M9-[18]CO2_EFs!M9</f>
        <v>0</v>
      </c>
      <c r="AV9" s="1319">
        <f>N9-[18]CO2_EFs!N9</f>
        <v>0</v>
      </c>
      <c r="AW9" s="1319">
        <f>O9-[18]CO2_EFs!O9</f>
        <v>0</v>
      </c>
      <c r="AX9" s="1319">
        <f>P9-[18]CO2_EFs!P9</f>
        <v>0</v>
      </c>
      <c r="AY9" s="1319">
        <f>Q9-[18]CO2_EFs!Q9</f>
        <v>0</v>
      </c>
      <c r="AZ9" s="1319">
        <f>R9-[18]CO2_EFs!R9</f>
        <v>0</v>
      </c>
      <c r="BA9" s="1319">
        <f>S9-[18]CO2_EFs!S9</f>
        <v>0</v>
      </c>
      <c r="BB9" s="1319">
        <f>T9-[18]CO2_EFs!T9</f>
        <v>0</v>
      </c>
      <c r="BC9" s="1319">
        <f>U9-[18]CO2_EFs!U9</f>
        <v>0</v>
      </c>
      <c r="BD9" s="1319">
        <f>V9-[18]CO2_EFs!V9</f>
        <v>0</v>
      </c>
      <c r="BE9" s="1319">
        <f>W9-[18]CO2_EFs!W9</f>
        <v>0</v>
      </c>
      <c r="BF9" s="1319">
        <f>X9-[18]CO2_EFs!X9</f>
        <v>0</v>
      </c>
      <c r="BG9" s="1319">
        <f>Y9-[18]CO2_EFs!Y9</f>
        <v>0</v>
      </c>
      <c r="BH9" s="1319">
        <f>Z9-[18]CO2_EFs!Z9</f>
        <v>0</v>
      </c>
      <c r="BI9" s="1319">
        <f>AA9-[18]CO2_EFs!AA9</f>
        <v>0</v>
      </c>
      <c r="BJ9" s="1319">
        <f>AB9-[18]CO2_EFs!AB9</f>
        <v>0</v>
      </c>
      <c r="BK9" s="1319">
        <f>AC9-[18]CO2_EFs!AC9</f>
        <v>0</v>
      </c>
      <c r="BL9" s="1319">
        <f>AD9-[18]CO2_EFs!AD9</f>
        <v>0</v>
      </c>
      <c r="BM9" s="1319">
        <f>AE9-[18]CO2_EFs!AE9</f>
        <v>0</v>
      </c>
      <c r="BN9" s="1319">
        <f>AF9-[18]CO2_EFs!AF9</f>
        <v>0</v>
      </c>
      <c r="BO9" s="1319">
        <f>AG9-[18]CO2_EFs!AG9</f>
        <v>0</v>
      </c>
      <c r="BP9" s="1319">
        <f>AH9-[18]CO2_EFs!AH9</f>
        <v>0</v>
      </c>
      <c r="BQ9" s="1319">
        <f>AI9-[18]CO2_EFs!AI9</f>
        <v>0</v>
      </c>
    </row>
    <row r="10" spans="1:69">
      <c r="A10" s="2" t="str">
        <f t="shared" si="0"/>
        <v>Natural GasResidential</v>
      </c>
      <c r="B10" s="2" t="s">
        <v>145</v>
      </c>
      <c r="C10" s="4" t="s">
        <v>236</v>
      </c>
      <c r="D10" s="134">
        <f t="shared" ref="D10:AH10" si="13">D71</f>
        <v>31.878805199999999</v>
      </c>
      <c r="E10" s="134">
        <f t="shared" si="13"/>
        <v>31.856759</v>
      </c>
      <c r="F10" s="134">
        <f t="shared" si="13"/>
        <v>31.856759</v>
      </c>
      <c r="G10" s="134">
        <f t="shared" si="13"/>
        <v>31.878805199999999</v>
      </c>
      <c r="H10" s="134">
        <f t="shared" si="13"/>
        <v>31.878805199999999</v>
      </c>
      <c r="I10" s="134">
        <f t="shared" si="13"/>
        <v>31.900851400000001</v>
      </c>
      <c r="J10" s="134">
        <f t="shared" si="13"/>
        <v>31.900851400000001</v>
      </c>
      <c r="K10" s="134">
        <f t="shared" si="13"/>
        <v>31.900851400000001</v>
      </c>
      <c r="L10" s="134">
        <f t="shared" si="13"/>
        <v>31.856759</v>
      </c>
      <c r="M10" s="134">
        <f t="shared" si="13"/>
        <v>31.878805199999999</v>
      </c>
      <c r="N10" s="134">
        <f t="shared" si="13"/>
        <v>31.900851400000001</v>
      </c>
      <c r="O10" s="134">
        <f t="shared" si="13"/>
        <v>31.878805199999999</v>
      </c>
      <c r="P10" s="134">
        <f t="shared" si="13"/>
        <v>31.900851400000001</v>
      </c>
      <c r="Q10" s="134">
        <f t="shared" si="13"/>
        <v>31.878805199999999</v>
      </c>
      <c r="R10" s="134">
        <f t="shared" si="13"/>
        <v>31.900851400000001</v>
      </c>
      <c r="S10" s="134">
        <f t="shared" si="13"/>
        <v>31.878805199999999</v>
      </c>
      <c r="T10" s="134">
        <f t="shared" si="13"/>
        <v>31.878805199999999</v>
      </c>
      <c r="U10" s="134">
        <f t="shared" si="13"/>
        <v>31.878805199999999</v>
      </c>
      <c r="V10" s="134">
        <f t="shared" si="13"/>
        <v>31.878805199999999</v>
      </c>
      <c r="W10" s="134">
        <f t="shared" si="13"/>
        <v>31.900851400000001</v>
      </c>
      <c r="X10" s="134">
        <f t="shared" si="13"/>
        <v>31.922897599999999</v>
      </c>
      <c r="Y10" s="134">
        <f t="shared" si="13"/>
        <v>31.922897599999999</v>
      </c>
      <c r="Z10" s="134">
        <f t="shared" si="13"/>
        <v>31.900851400000001</v>
      </c>
      <c r="AA10" s="134">
        <f t="shared" si="13"/>
        <v>31.878805199999999</v>
      </c>
      <c r="AB10" s="134">
        <f t="shared" si="13"/>
        <v>31.856759</v>
      </c>
      <c r="AC10" s="134">
        <f t="shared" si="13"/>
        <v>31.8126666</v>
      </c>
      <c r="AD10" s="134">
        <f t="shared" si="13"/>
        <v>31.8126666</v>
      </c>
      <c r="AE10" s="134">
        <f t="shared" si="13"/>
        <v>31.8126666</v>
      </c>
      <c r="AF10" s="134">
        <f t="shared" si="13"/>
        <v>31.8126666</v>
      </c>
      <c r="AG10" s="134">
        <f t="shared" si="13"/>
        <v>31.8126666</v>
      </c>
      <c r="AH10" s="134">
        <f t="shared" si="13"/>
        <v>31.8126666</v>
      </c>
      <c r="AI10" s="134">
        <f t="shared" ref="AI10:AJ10" si="14">AI71</f>
        <v>31.8126666</v>
      </c>
      <c r="AJ10" s="134">
        <f t="shared" si="14"/>
        <v>31.8126666</v>
      </c>
      <c r="AL10" s="1319">
        <f>D10-[18]CO2_EFs!D10</f>
        <v>0</v>
      </c>
      <c r="AM10" s="1319">
        <f>E10-[18]CO2_EFs!E10</f>
        <v>0</v>
      </c>
      <c r="AN10" s="1319">
        <f>F10-[18]CO2_EFs!F10</f>
        <v>0</v>
      </c>
      <c r="AO10" s="1319">
        <f>G10-[18]CO2_EFs!G10</f>
        <v>0</v>
      </c>
      <c r="AP10" s="1319">
        <f>H10-[18]CO2_EFs!H10</f>
        <v>0</v>
      </c>
      <c r="AQ10" s="1319">
        <f>I10-[18]CO2_EFs!I10</f>
        <v>0</v>
      </c>
      <c r="AR10" s="1319">
        <f>J10-[18]CO2_EFs!J10</f>
        <v>0</v>
      </c>
      <c r="AS10" s="1319">
        <f>K10-[18]CO2_EFs!K10</f>
        <v>0</v>
      </c>
      <c r="AT10" s="1319">
        <f>L10-[18]CO2_EFs!L10</f>
        <v>0</v>
      </c>
      <c r="AU10" s="1319">
        <f>M10-[18]CO2_EFs!M10</f>
        <v>0</v>
      </c>
      <c r="AV10" s="1319">
        <f>N10-[18]CO2_EFs!N10</f>
        <v>0</v>
      </c>
      <c r="AW10" s="1319">
        <f>O10-[18]CO2_EFs!O10</f>
        <v>0</v>
      </c>
      <c r="AX10" s="1319">
        <f>P10-[18]CO2_EFs!P10</f>
        <v>0</v>
      </c>
      <c r="AY10" s="1319">
        <f>Q10-[18]CO2_EFs!Q10</f>
        <v>0</v>
      </c>
      <c r="AZ10" s="1319">
        <f>R10-[18]CO2_EFs!R10</f>
        <v>0</v>
      </c>
      <c r="BA10" s="1319">
        <f>S10-[18]CO2_EFs!S10</f>
        <v>0</v>
      </c>
      <c r="BB10" s="1319">
        <f>T10-[18]CO2_EFs!T10</f>
        <v>0</v>
      </c>
      <c r="BC10" s="1319">
        <f>U10-[18]CO2_EFs!U10</f>
        <v>0</v>
      </c>
      <c r="BD10" s="1319">
        <f>V10-[18]CO2_EFs!V10</f>
        <v>0</v>
      </c>
      <c r="BE10" s="1319">
        <f>W10-[18]CO2_EFs!W10</f>
        <v>0</v>
      </c>
      <c r="BF10" s="1319">
        <f>X10-[18]CO2_EFs!X10</f>
        <v>0</v>
      </c>
      <c r="BG10" s="1319">
        <f>Y10-[18]CO2_EFs!Y10</f>
        <v>0</v>
      </c>
      <c r="BH10" s="1319">
        <f>Z10-[18]CO2_EFs!Z10</f>
        <v>0</v>
      </c>
      <c r="BI10" s="1319">
        <f>AA10-[18]CO2_EFs!AA10</f>
        <v>0</v>
      </c>
      <c r="BJ10" s="1319">
        <f>AB10-[18]CO2_EFs!AB10</f>
        <v>0</v>
      </c>
      <c r="BK10" s="1319">
        <f>AC10-[18]CO2_EFs!AC10</f>
        <v>0</v>
      </c>
      <c r="BL10" s="1319">
        <f>AD10-[18]CO2_EFs!AD10</f>
        <v>0</v>
      </c>
      <c r="BM10" s="1319">
        <f>AE10-[18]CO2_EFs!AE10</f>
        <v>0</v>
      </c>
      <c r="BN10" s="1319">
        <f>AF10-[18]CO2_EFs!AF10</f>
        <v>0</v>
      </c>
      <c r="BO10" s="1319">
        <f>AG10-[18]CO2_EFs!AG10</f>
        <v>0</v>
      </c>
      <c r="BP10" s="1319">
        <f>AH10-[18]CO2_EFs!AH10</f>
        <v>0</v>
      </c>
      <c r="BQ10" s="1319">
        <f>AI10-[18]CO2_EFs!AI10</f>
        <v>0</v>
      </c>
    </row>
    <row r="11" spans="1:69">
      <c r="A11" s="2" t="str">
        <f t="shared" si="0"/>
        <v>Commercial</v>
      </c>
      <c r="C11" s="3" t="s">
        <v>146</v>
      </c>
      <c r="D11" s="5"/>
      <c r="E11" s="5"/>
      <c r="F11" s="5"/>
      <c r="G11" s="5"/>
      <c r="H11" s="5"/>
      <c r="I11" s="5"/>
      <c r="J11" s="5"/>
      <c r="K11" s="5"/>
      <c r="L11" s="5"/>
      <c r="M11" s="5"/>
      <c r="N11" s="5"/>
      <c r="O11" s="5"/>
      <c r="P11" s="5"/>
      <c r="Q11" s="5"/>
      <c r="R11" s="5"/>
      <c r="S11" s="5"/>
      <c r="T11" s="5"/>
      <c r="U11" s="113"/>
      <c r="V11" s="113"/>
      <c r="W11" s="113"/>
      <c r="X11" s="113"/>
      <c r="Y11" s="113"/>
      <c r="Z11" s="113"/>
      <c r="AA11" s="113"/>
      <c r="AB11" s="113"/>
      <c r="AC11" s="113"/>
      <c r="AD11" s="113"/>
      <c r="AE11" s="113"/>
      <c r="AF11" s="113"/>
      <c r="AG11" s="113"/>
      <c r="AH11" s="113"/>
      <c r="AI11" s="113"/>
      <c r="AJ11" s="113"/>
      <c r="AL11" s="1319">
        <f>D11-[18]CO2_EFs!D11</f>
        <v>0</v>
      </c>
      <c r="AM11" s="1319">
        <f>E11-[18]CO2_EFs!E11</f>
        <v>0</v>
      </c>
      <c r="AN11" s="1319">
        <f>F11-[18]CO2_EFs!F11</f>
        <v>0</v>
      </c>
      <c r="AO11" s="1319">
        <f>G11-[18]CO2_EFs!G11</f>
        <v>0</v>
      </c>
      <c r="AP11" s="1319">
        <f>H11-[18]CO2_EFs!H11</f>
        <v>0</v>
      </c>
      <c r="AQ11" s="1319">
        <f>I11-[18]CO2_EFs!I11</f>
        <v>0</v>
      </c>
      <c r="AR11" s="1319">
        <f>J11-[18]CO2_EFs!J11</f>
        <v>0</v>
      </c>
      <c r="AS11" s="1319">
        <f>K11-[18]CO2_EFs!K11</f>
        <v>0</v>
      </c>
      <c r="AT11" s="1319">
        <f>L11-[18]CO2_EFs!L11</f>
        <v>0</v>
      </c>
      <c r="AU11" s="1319">
        <f>M11-[18]CO2_EFs!M11</f>
        <v>0</v>
      </c>
      <c r="AV11" s="1319">
        <f>N11-[18]CO2_EFs!N11</f>
        <v>0</v>
      </c>
      <c r="AW11" s="1319">
        <f>O11-[18]CO2_EFs!O11</f>
        <v>0</v>
      </c>
      <c r="AX11" s="1319">
        <f>P11-[18]CO2_EFs!P11</f>
        <v>0</v>
      </c>
      <c r="AY11" s="1319">
        <f>Q11-[18]CO2_EFs!Q11</f>
        <v>0</v>
      </c>
      <c r="AZ11" s="1319">
        <f>R11-[18]CO2_EFs!R11</f>
        <v>0</v>
      </c>
      <c r="BA11" s="1319">
        <f>S11-[18]CO2_EFs!S11</f>
        <v>0</v>
      </c>
      <c r="BB11" s="1319">
        <f>T11-[18]CO2_EFs!T11</f>
        <v>0</v>
      </c>
      <c r="BC11" s="1319">
        <f>U11-[18]CO2_EFs!U11</f>
        <v>0</v>
      </c>
      <c r="BD11" s="1319">
        <f>V11-[18]CO2_EFs!V11</f>
        <v>0</v>
      </c>
      <c r="BE11" s="1319">
        <f>W11-[18]CO2_EFs!W11</f>
        <v>0</v>
      </c>
      <c r="BF11" s="1319">
        <f>X11-[18]CO2_EFs!X11</f>
        <v>0</v>
      </c>
      <c r="BG11" s="1319">
        <f>Y11-[18]CO2_EFs!Y11</f>
        <v>0</v>
      </c>
      <c r="BH11" s="1319">
        <f>Z11-[18]CO2_EFs!Z11</f>
        <v>0</v>
      </c>
      <c r="BI11" s="1319">
        <f>AA11-[18]CO2_EFs!AA11</f>
        <v>0</v>
      </c>
      <c r="BJ11" s="1319">
        <f>AB11-[18]CO2_EFs!AB11</f>
        <v>0</v>
      </c>
      <c r="BK11" s="1319">
        <f>AC11-[18]CO2_EFs!AC11</f>
        <v>0</v>
      </c>
      <c r="BL11" s="1319">
        <f>AD11-[18]CO2_EFs!AD11</f>
        <v>0</v>
      </c>
      <c r="BM11" s="1319">
        <f>AE11-[18]CO2_EFs!AE11</f>
        <v>0</v>
      </c>
      <c r="BN11" s="1319">
        <f>AF11-[18]CO2_EFs!AF11</f>
        <v>0</v>
      </c>
      <c r="BO11" s="1319">
        <f>AG11-[18]CO2_EFs!AG11</f>
        <v>0</v>
      </c>
      <c r="BP11" s="1319">
        <f>AH11-[18]CO2_EFs!AH11</f>
        <v>0</v>
      </c>
      <c r="BQ11" s="1319">
        <f>AI11-[18]CO2_EFs!AI11</f>
        <v>0</v>
      </c>
    </row>
    <row r="12" spans="1:69">
      <c r="A12" s="2" t="str">
        <f t="shared" si="0"/>
        <v>Diesel FuelCommercial</v>
      </c>
      <c r="B12" s="2" t="s">
        <v>146</v>
      </c>
      <c r="C12" s="76" t="s">
        <v>230</v>
      </c>
      <c r="D12" s="5">
        <f>D7</f>
        <v>44.467185399999998</v>
      </c>
      <c r="E12" s="5">
        <f t="shared" ref="E12:T12" si="15">E7</f>
        <v>44.467185399999998</v>
      </c>
      <c r="F12" s="5">
        <f t="shared" si="15"/>
        <v>44.467185399999998</v>
      </c>
      <c r="G12" s="5">
        <f t="shared" si="15"/>
        <v>44.467185399999998</v>
      </c>
      <c r="H12" s="5">
        <f t="shared" si="15"/>
        <v>44.467185399999998</v>
      </c>
      <c r="I12" s="5">
        <f t="shared" si="15"/>
        <v>44.467185399999998</v>
      </c>
      <c r="J12" s="5">
        <f t="shared" si="15"/>
        <v>44.467185399999998</v>
      </c>
      <c r="K12" s="5">
        <f t="shared" si="15"/>
        <v>44.467185399999998</v>
      </c>
      <c r="L12" s="5">
        <f t="shared" si="15"/>
        <v>44.467185399999998</v>
      </c>
      <c r="M12" s="5">
        <f t="shared" si="15"/>
        <v>44.467185399999998</v>
      </c>
      <c r="N12" s="5">
        <f t="shared" si="15"/>
        <v>44.952201799999997</v>
      </c>
      <c r="O12" s="5">
        <f t="shared" si="15"/>
        <v>44.886063200000002</v>
      </c>
      <c r="P12" s="5">
        <f t="shared" si="15"/>
        <v>44.886063200000002</v>
      </c>
      <c r="Q12" s="5">
        <f t="shared" si="15"/>
        <v>44.908109400000001</v>
      </c>
      <c r="R12" s="5">
        <f t="shared" si="15"/>
        <v>44.952201799999997</v>
      </c>
      <c r="S12" s="5">
        <f t="shared" si="15"/>
        <v>44.908109400000001</v>
      </c>
      <c r="T12" s="5">
        <f t="shared" si="15"/>
        <v>44.8199246</v>
      </c>
      <c r="U12" s="5">
        <f>U7</f>
        <v>44.643554999999999</v>
      </c>
      <c r="V12" s="5">
        <f t="shared" ref="V12:AH12" si="16">V7</f>
        <v>44.643554999999999</v>
      </c>
      <c r="W12" s="5">
        <f t="shared" si="16"/>
        <v>44.599462600000003</v>
      </c>
      <c r="X12" s="5">
        <f t="shared" si="16"/>
        <v>44.621508800000001</v>
      </c>
      <c r="Y12" s="5">
        <f t="shared" si="16"/>
        <v>44.577416399999997</v>
      </c>
      <c r="Z12" s="5">
        <f t="shared" si="16"/>
        <v>44.577416399999997</v>
      </c>
      <c r="AA12" s="5">
        <f t="shared" si="16"/>
        <v>44.599462600000003</v>
      </c>
      <c r="AB12" s="5">
        <f t="shared" si="16"/>
        <v>44.599462600000003</v>
      </c>
      <c r="AC12" s="5">
        <f t="shared" si="16"/>
        <v>44.577416399999997</v>
      </c>
      <c r="AD12" s="5">
        <f t="shared" si="16"/>
        <v>44.555370199999999</v>
      </c>
      <c r="AE12" s="5">
        <f t="shared" si="16"/>
        <v>44.555370199999999</v>
      </c>
      <c r="AF12" s="5">
        <f t="shared" si="16"/>
        <v>44.577416399999997</v>
      </c>
      <c r="AG12" s="5">
        <f t="shared" si="16"/>
        <v>44.577416399999997</v>
      </c>
      <c r="AH12" s="5">
        <f t="shared" si="16"/>
        <v>44.577416399999997</v>
      </c>
      <c r="AI12" s="5">
        <f t="shared" ref="AI12:AJ12" si="17">AI7</f>
        <v>44.577416399999997</v>
      </c>
      <c r="AJ12" s="5">
        <f t="shared" si="17"/>
        <v>44.577416399999997</v>
      </c>
      <c r="AL12" s="1319">
        <f>D12-[18]CO2_EFs!D12</f>
        <v>0</v>
      </c>
      <c r="AM12" s="1319">
        <f>E12-[18]CO2_EFs!E12</f>
        <v>0</v>
      </c>
      <c r="AN12" s="1319">
        <f>F12-[18]CO2_EFs!F12</f>
        <v>0</v>
      </c>
      <c r="AO12" s="1319">
        <f>G12-[18]CO2_EFs!G12</f>
        <v>0</v>
      </c>
      <c r="AP12" s="1319">
        <f>H12-[18]CO2_EFs!H12</f>
        <v>0</v>
      </c>
      <c r="AQ12" s="1319">
        <f>I12-[18]CO2_EFs!I12</f>
        <v>0</v>
      </c>
      <c r="AR12" s="1319">
        <f>J12-[18]CO2_EFs!J12</f>
        <v>0</v>
      </c>
      <c r="AS12" s="1319">
        <f>K12-[18]CO2_EFs!K12</f>
        <v>0</v>
      </c>
      <c r="AT12" s="1319">
        <f>L12-[18]CO2_EFs!L12</f>
        <v>0</v>
      </c>
      <c r="AU12" s="1319">
        <f>M12-[18]CO2_EFs!M12</f>
        <v>0</v>
      </c>
      <c r="AV12" s="1319">
        <f>N12-[18]CO2_EFs!N12</f>
        <v>0</v>
      </c>
      <c r="AW12" s="1319">
        <f>O12-[18]CO2_EFs!O12</f>
        <v>0</v>
      </c>
      <c r="AX12" s="1319">
        <f>P12-[18]CO2_EFs!P12</f>
        <v>0</v>
      </c>
      <c r="AY12" s="1319">
        <f>Q12-[18]CO2_EFs!Q12</f>
        <v>0</v>
      </c>
      <c r="AZ12" s="1319">
        <f>R12-[18]CO2_EFs!R12</f>
        <v>0</v>
      </c>
      <c r="BA12" s="1319">
        <f>S12-[18]CO2_EFs!S12</f>
        <v>0</v>
      </c>
      <c r="BB12" s="1319">
        <f>T12-[18]CO2_EFs!T12</f>
        <v>0</v>
      </c>
      <c r="BC12" s="1319">
        <f>U12-[18]CO2_EFs!U12</f>
        <v>0</v>
      </c>
      <c r="BD12" s="1319">
        <f>V12-[18]CO2_EFs!V12</f>
        <v>0</v>
      </c>
      <c r="BE12" s="1319">
        <f>W12-[18]CO2_EFs!W12</f>
        <v>0</v>
      </c>
      <c r="BF12" s="1319">
        <f>X12-[18]CO2_EFs!X12</f>
        <v>0</v>
      </c>
      <c r="BG12" s="1319">
        <f>Y12-[18]CO2_EFs!Y12</f>
        <v>0</v>
      </c>
      <c r="BH12" s="1319">
        <f>Z12-[18]CO2_EFs!Z12</f>
        <v>0</v>
      </c>
      <c r="BI12" s="1319">
        <f>AA12-[18]CO2_EFs!AA12</f>
        <v>0</v>
      </c>
      <c r="BJ12" s="1319">
        <f>AB12-[18]CO2_EFs!AB12</f>
        <v>0</v>
      </c>
      <c r="BK12" s="1319">
        <f>AC12-[18]CO2_EFs!AC12</f>
        <v>-3.6193290668293798E-3</v>
      </c>
      <c r="BL12" s="1319">
        <f>AD12-[18]CO2_EFs!AD12</f>
        <v>-9.3458305754197113E-3</v>
      </c>
      <c r="BM12" s="1319">
        <f>AE12-[18]CO2_EFs!AE12</f>
        <v>7.8768182841457701E-3</v>
      </c>
      <c r="BN12" s="1319">
        <f>AF12-[18]CO2_EFs!AF12</f>
        <v>-3.7907380460211471E-3</v>
      </c>
      <c r="BO12" s="1319">
        <f>AG12-[18]CO2_EFs!AG12</f>
        <v>-3.7907380460211471E-3</v>
      </c>
      <c r="BP12" s="1319">
        <f>AH12-[18]CO2_EFs!AH12</f>
        <v>6.8508670492235524E-3</v>
      </c>
      <c r="BQ12" s="1319">
        <f>AI12-[18]CO2_EFs!AI12</f>
        <v>6.8508670492235524E-3</v>
      </c>
    </row>
    <row r="13" spans="1:69">
      <c r="A13" s="2" t="str">
        <f t="shared" si="0"/>
        <v>KeroseneCommercial</v>
      </c>
      <c r="B13" s="2" t="s">
        <v>146</v>
      </c>
      <c r="C13" s="4" t="s">
        <v>243</v>
      </c>
      <c r="D13" s="5">
        <f>$D$8</f>
        <v>44.004215199999997</v>
      </c>
      <c r="E13" s="5">
        <f t="shared" ref="E13:AJ13" si="18">$D$8</f>
        <v>44.004215199999997</v>
      </c>
      <c r="F13" s="5">
        <f t="shared" si="18"/>
        <v>44.004215199999997</v>
      </c>
      <c r="G13" s="5">
        <f t="shared" si="18"/>
        <v>44.004215199999997</v>
      </c>
      <c r="H13" s="5">
        <f t="shared" si="18"/>
        <v>44.004215199999997</v>
      </c>
      <c r="I13" s="5">
        <f t="shared" si="18"/>
        <v>44.004215199999997</v>
      </c>
      <c r="J13" s="5">
        <f t="shared" si="18"/>
        <v>44.004215199999997</v>
      </c>
      <c r="K13" s="5">
        <f t="shared" si="18"/>
        <v>44.004215199999997</v>
      </c>
      <c r="L13" s="5">
        <f t="shared" si="18"/>
        <v>44.004215199999997</v>
      </c>
      <c r="M13" s="5">
        <f t="shared" si="18"/>
        <v>44.004215199999997</v>
      </c>
      <c r="N13" s="5">
        <f t="shared" si="18"/>
        <v>44.004215199999997</v>
      </c>
      <c r="O13" s="5">
        <f t="shared" si="18"/>
        <v>44.004215199999997</v>
      </c>
      <c r="P13" s="5">
        <f t="shared" si="18"/>
        <v>44.004215199999997</v>
      </c>
      <c r="Q13" s="5">
        <f t="shared" si="18"/>
        <v>44.004215199999997</v>
      </c>
      <c r="R13" s="5">
        <f t="shared" si="18"/>
        <v>44.004215199999997</v>
      </c>
      <c r="S13" s="5">
        <f t="shared" si="18"/>
        <v>44.004215199999997</v>
      </c>
      <c r="T13" s="5">
        <f t="shared" si="18"/>
        <v>44.004215199999997</v>
      </c>
      <c r="U13" s="5">
        <f>$D$8</f>
        <v>44.004215199999997</v>
      </c>
      <c r="V13" s="5">
        <f t="shared" si="18"/>
        <v>44.004215199999997</v>
      </c>
      <c r="W13" s="5">
        <f t="shared" si="18"/>
        <v>44.004215199999997</v>
      </c>
      <c r="X13" s="5">
        <f t="shared" si="18"/>
        <v>44.004215199999997</v>
      </c>
      <c r="Y13" s="5">
        <f t="shared" si="18"/>
        <v>44.004215199999997</v>
      </c>
      <c r="Z13" s="5">
        <f t="shared" si="18"/>
        <v>44.004215199999997</v>
      </c>
      <c r="AA13" s="5">
        <f t="shared" si="18"/>
        <v>44.004215199999997</v>
      </c>
      <c r="AB13" s="5">
        <f t="shared" si="18"/>
        <v>44.004215199999997</v>
      </c>
      <c r="AC13" s="5">
        <f t="shared" si="18"/>
        <v>44.004215199999997</v>
      </c>
      <c r="AD13" s="5">
        <f t="shared" si="18"/>
        <v>44.004215199999997</v>
      </c>
      <c r="AE13" s="5">
        <f t="shared" si="18"/>
        <v>44.004215199999997</v>
      </c>
      <c r="AF13" s="5">
        <f t="shared" si="18"/>
        <v>44.004215199999997</v>
      </c>
      <c r="AG13" s="5">
        <f t="shared" si="18"/>
        <v>44.004215199999997</v>
      </c>
      <c r="AH13" s="5">
        <f t="shared" si="18"/>
        <v>44.004215199999997</v>
      </c>
      <c r="AI13" s="5">
        <f t="shared" si="18"/>
        <v>44.004215199999997</v>
      </c>
      <c r="AJ13" s="5">
        <f t="shared" si="18"/>
        <v>44.004215199999997</v>
      </c>
      <c r="AL13" s="1319">
        <f>D13-[18]CO2_EFs!D13</f>
        <v>0</v>
      </c>
      <c r="AM13" s="1319">
        <f>E13-[18]CO2_EFs!E13</f>
        <v>0</v>
      </c>
      <c r="AN13" s="1319">
        <f>F13-[18]CO2_EFs!F13</f>
        <v>0</v>
      </c>
      <c r="AO13" s="1319">
        <f>G13-[18]CO2_EFs!G13</f>
        <v>0</v>
      </c>
      <c r="AP13" s="1319">
        <f>H13-[18]CO2_EFs!H13</f>
        <v>0</v>
      </c>
      <c r="AQ13" s="1319">
        <f>I13-[18]CO2_EFs!I13</f>
        <v>0</v>
      </c>
      <c r="AR13" s="1319">
        <f>J13-[18]CO2_EFs!J13</f>
        <v>0</v>
      </c>
      <c r="AS13" s="1319">
        <f>K13-[18]CO2_EFs!K13</f>
        <v>0</v>
      </c>
      <c r="AT13" s="1319">
        <f>L13-[18]CO2_EFs!L13</f>
        <v>0</v>
      </c>
      <c r="AU13" s="1319">
        <f>M13-[18]CO2_EFs!M13</f>
        <v>0</v>
      </c>
      <c r="AV13" s="1319">
        <f>N13-[18]CO2_EFs!N13</f>
        <v>0</v>
      </c>
      <c r="AW13" s="1319">
        <f>O13-[18]CO2_EFs!O13</f>
        <v>0</v>
      </c>
      <c r="AX13" s="1319">
        <f>P13-[18]CO2_EFs!P13</f>
        <v>0</v>
      </c>
      <c r="AY13" s="1319">
        <f>Q13-[18]CO2_EFs!Q13</f>
        <v>0</v>
      </c>
      <c r="AZ13" s="1319">
        <f>R13-[18]CO2_EFs!R13</f>
        <v>0</v>
      </c>
      <c r="BA13" s="1319">
        <f>S13-[18]CO2_EFs!S13</f>
        <v>0</v>
      </c>
      <c r="BB13" s="1319">
        <f>T13-[18]CO2_EFs!T13</f>
        <v>0</v>
      </c>
      <c r="BC13" s="1319">
        <f>U13-[18]CO2_EFs!U13</f>
        <v>0</v>
      </c>
      <c r="BD13" s="1319">
        <f>V13-[18]CO2_EFs!V13</f>
        <v>0</v>
      </c>
      <c r="BE13" s="1319">
        <f>W13-[18]CO2_EFs!W13</f>
        <v>0</v>
      </c>
      <c r="BF13" s="1319">
        <f>X13-[18]CO2_EFs!X13</f>
        <v>0</v>
      </c>
      <c r="BG13" s="1319">
        <f>Y13-[18]CO2_EFs!Y13</f>
        <v>0</v>
      </c>
      <c r="BH13" s="1319">
        <f>Z13-[18]CO2_EFs!Z13</f>
        <v>0</v>
      </c>
      <c r="BI13" s="1319">
        <f>AA13-[18]CO2_EFs!AA13</f>
        <v>0</v>
      </c>
      <c r="BJ13" s="1319">
        <f>AB13-[18]CO2_EFs!AB13</f>
        <v>0</v>
      </c>
      <c r="BK13" s="1319">
        <f>AC13-[18]CO2_EFs!AC13</f>
        <v>0</v>
      </c>
      <c r="BL13" s="1319">
        <f>AD13-[18]CO2_EFs!AD13</f>
        <v>0</v>
      </c>
      <c r="BM13" s="1319">
        <f>AE13-[18]CO2_EFs!AE13</f>
        <v>0</v>
      </c>
      <c r="BN13" s="1319">
        <f>AF13-[18]CO2_EFs!AF13</f>
        <v>0</v>
      </c>
      <c r="BO13" s="1319">
        <f>AG13-[18]CO2_EFs!AG13</f>
        <v>0</v>
      </c>
      <c r="BP13" s="1319">
        <f>AH13-[18]CO2_EFs!AH13</f>
        <v>0</v>
      </c>
      <c r="BQ13" s="1319">
        <f>AI13-[18]CO2_EFs!AI13</f>
        <v>0</v>
      </c>
    </row>
    <row r="14" spans="1:69">
      <c r="A14" s="2" t="str">
        <f t="shared" si="0"/>
        <v>PropaneCommercial</v>
      </c>
      <c r="B14" s="2" t="s">
        <v>146</v>
      </c>
      <c r="C14" s="76" t="s">
        <v>234</v>
      </c>
      <c r="D14" s="5">
        <f>D$9</f>
        <v>37.809232999999999</v>
      </c>
      <c r="E14" s="5">
        <f t="shared" ref="E14:AJ14" si="19">E$9</f>
        <v>37.809232999999999</v>
      </c>
      <c r="F14" s="5">
        <f t="shared" si="19"/>
        <v>37.809232999999999</v>
      </c>
      <c r="G14" s="5">
        <f t="shared" si="19"/>
        <v>37.809232999999999</v>
      </c>
      <c r="H14" s="5">
        <f t="shared" si="19"/>
        <v>37.809232999999999</v>
      </c>
      <c r="I14" s="5">
        <f t="shared" si="19"/>
        <v>37.809232999999999</v>
      </c>
      <c r="J14" s="5">
        <f t="shared" si="19"/>
        <v>37.809232999999999</v>
      </c>
      <c r="K14" s="5">
        <f t="shared" si="19"/>
        <v>37.809232999999999</v>
      </c>
      <c r="L14" s="5">
        <f t="shared" si="19"/>
        <v>37.809232999999999</v>
      </c>
      <c r="M14" s="5">
        <f t="shared" si="19"/>
        <v>37.809232999999999</v>
      </c>
      <c r="N14" s="5">
        <f t="shared" si="19"/>
        <v>37.809232999999999</v>
      </c>
      <c r="O14" s="5">
        <f t="shared" si="19"/>
        <v>37.809232999999999</v>
      </c>
      <c r="P14" s="5">
        <f t="shared" si="19"/>
        <v>37.809232999999999</v>
      </c>
      <c r="Q14" s="5">
        <f t="shared" si="19"/>
        <v>37.809232999999999</v>
      </c>
      <c r="R14" s="5">
        <f t="shared" si="19"/>
        <v>37.809232999999999</v>
      </c>
      <c r="S14" s="5">
        <f t="shared" si="19"/>
        <v>37.809232999999999</v>
      </c>
      <c r="T14" s="5">
        <f t="shared" si="19"/>
        <v>37.809232999999999</v>
      </c>
      <c r="U14" s="5">
        <f>U$9</f>
        <v>37.809232999999999</v>
      </c>
      <c r="V14" s="5">
        <f t="shared" si="19"/>
        <v>37.809232999999999</v>
      </c>
      <c r="W14" s="5">
        <f t="shared" si="19"/>
        <v>37.809232999999999</v>
      </c>
      <c r="X14" s="5">
        <f t="shared" si="19"/>
        <v>37.809232999999999</v>
      </c>
      <c r="Y14" s="5">
        <f t="shared" si="19"/>
        <v>37.809232999999999</v>
      </c>
      <c r="Z14" s="5">
        <f t="shared" si="19"/>
        <v>37.809232999999999</v>
      </c>
      <c r="AA14" s="5">
        <f t="shared" si="19"/>
        <v>37.809232999999999</v>
      </c>
      <c r="AB14" s="5">
        <f t="shared" si="19"/>
        <v>37.809232999999999</v>
      </c>
      <c r="AC14" s="5">
        <f t="shared" si="19"/>
        <v>37.809232999999999</v>
      </c>
      <c r="AD14" s="5">
        <f t="shared" si="19"/>
        <v>37.809232999999999</v>
      </c>
      <c r="AE14" s="5">
        <f t="shared" si="19"/>
        <v>37.809232999999999</v>
      </c>
      <c r="AF14" s="5">
        <f t="shared" si="19"/>
        <v>37.809232999999999</v>
      </c>
      <c r="AG14" s="5">
        <f t="shared" si="19"/>
        <v>37.809232999999999</v>
      </c>
      <c r="AH14" s="5">
        <f t="shared" si="19"/>
        <v>37.809232999999999</v>
      </c>
      <c r="AI14" s="5">
        <f t="shared" si="19"/>
        <v>37.809232999999999</v>
      </c>
      <c r="AJ14" s="5">
        <f t="shared" si="19"/>
        <v>37.809232999999999</v>
      </c>
      <c r="AL14" s="1319">
        <f>D14-[18]CO2_EFs!D14</f>
        <v>0</v>
      </c>
      <c r="AM14" s="1319">
        <f>E14-[18]CO2_EFs!E14</f>
        <v>0</v>
      </c>
      <c r="AN14" s="1319">
        <f>F14-[18]CO2_EFs!F14</f>
        <v>0</v>
      </c>
      <c r="AO14" s="1319">
        <f>G14-[18]CO2_EFs!G14</f>
        <v>0</v>
      </c>
      <c r="AP14" s="1319">
        <f>H14-[18]CO2_EFs!H14</f>
        <v>0</v>
      </c>
      <c r="AQ14" s="1319">
        <f>I14-[18]CO2_EFs!I14</f>
        <v>0</v>
      </c>
      <c r="AR14" s="1319">
        <f>J14-[18]CO2_EFs!J14</f>
        <v>0</v>
      </c>
      <c r="AS14" s="1319">
        <f>K14-[18]CO2_EFs!K14</f>
        <v>0</v>
      </c>
      <c r="AT14" s="1319">
        <f>L14-[18]CO2_EFs!L14</f>
        <v>0</v>
      </c>
      <c r="AU14" s="1319">
        <f>M14-[18]CO2_EFs!M14</f>
        <v>0</v>
      </c>
      <c r="AV14" s="1319">
        <f>N14-[18]CO2_EFs!N14</f>
        <v>0</v>
      </c>
      <c r="AW14" s="1319">
        <f>O14-[18]CO2_EFs!O14</f>
        <v>0</v>
      </c>
      <c r="AX14" s="1319">
        <f>P14-[18]CO2_EFs!P14</f>
        <v>0</v>
      </c>
      <c r="AY14" s="1319">
        <f>Q14-[18]CO2_EFs!Q14</f>
        <v>0</v>
      </c>
      <c r="AZ14" s="1319">
        <f>R14-[18]CO2_EFs!R14</f>
        <v>0</v>
      </c>
      <c r="BA14" s="1319">
        <f>S14-[18]CO2_EFs!S14</f>
        <v>0</v>
      </c>
      <c r="BB14" s="1319">
        <f>T14-[18]CO2_EFs!T14</f>
        <v>0</v>
      </c>
      <c r="BC14" s="1319">
        <f>U14-[18]CO2_EFs!U14</f>
        <v>0</v>
      </c>
      <c r="BD14" s="1319">
        <f>V14-[18]CO2_EFs!V14</f>
        <v>0</v>
      </c>
      <c r="BE14" s="1319">
        <f>W14-[18]CO2_EFs!W14</f>
        <v>0</v>
      </c>
      <c r="BF14" s="1319">
        <f>X14-[18]CO2_EFs!X14</f>
        <v>0</v>
      </c>
      <c r="BG14" s="1319">
        <f>Y14-[18]CO2_EFs!Y14</f>
        <v>0</v>
      </c>
      <c r="BH14" s="1319">
        <f>Z14-[18]CO2_EFs!Z14</f>
        <v>0</v>
      </c>
      <c r="BI14" s="1319">
        <f>AA14-[18]CO2_EFs!AA14</f>
        <v>0</v>
      </c>
      <c r="BJ14" s="1319">
        <f>AB14-[18]CO2_EFs!AB14</f>
        <v>0</v>
      </c>
      <c r="BK14" s="1319">
        <f>AC14-[18]CO2_EFs!AC14</f>
        <v>0</v>
      </c>
      <c r="BL14" s="1319">
        <f>AD14-[18]CO2_EFs!AD14</f>
        <v>0</v>
      </c>
      <c r="BM14" s="1319">
        <f>AE14-[18]CO2_EFs!AE14</f>
        <v>0</v>
      </c>
      <c r="BN14" s="1319">
        <f>AF14-[18]CO2_EFs!AF14</f>
        <v>0</v>
      </c>
      <c r="BO14" s="1319">
        <f>AG14-[18]CO2_EFs!AG14</f>
        <v>0</v>
      </c>
      <c r="BP14" s="1319">
        <f>AH14-[18]CO2_EFs!AH14</f>
        <v>0</v>
      </c>
      <c r="BQ14" s="1319">
        <f>AI14-[18]CO2_EFs!AI14</f>
        <v>0</v>
      </c>
    </row>
    <row r="15" spans="1:69">
      <c r="A15" s="2" t="str">
        <f t="shared" si="0"/>
        <v>Motor GasolineCommercial</v>
      </c>
      <c r="B15" s="2" t="s">
        <v>146</v>
      </c>
      <c r="C15" s="4" t="s">
        <v>232</v>
      </c>
      <c r="D15" s="134">
        <f t="shared" ref="D15:AD15" si="20">D65</f>
        <v>42.813720400000001</v>
      </c>
      <c r="E15" s="134">
        <f t="shared" si="20"/>
        <v>42.857812799999998</v>
      </c>
      <c r="F15" s="134">
        <f>F65</f>
        <v>42.968043799999997</v>
      </c>
      <c r="G15" s="134">
        <f t="shared" si="20"/>
        <v>42.857812799999998</v>
      </c>
      <c r="H15" s="134">
        <f t="shared" si="20"/>
        <v>42.681443199999997</v>
      </c>
      <c r="I15" s="134">
        <f t="shared" si="20"/>
        <v>42.681443199999997</v>
      </c>
      <c r="J15" s="134">
        <f t="shared" si="20"/>
        <v>42.659396999999998</v>
      </c>
      <c r="K15" s="134">
        <f t="shared" si="20"/>
        <v>42.681443199999997</v>
      </c>
      <c r="L15" s="134">
        <f t="shared" si="20"/>
        <v>42.703489400000002</v>
      </c>
      <c r="M15" s="134">
        <f t="shared" si="20"/>
        <v>42.593258400000003</v>
      </c>
      <c r="N15" s="134">
        <f t="shared" si="20"/>
        <v>42.9239514</v>
      </c>
      <c r="O15" s="134">
        <f t="shared" si="20"/>
        <v>42.6373508</v>
      </c>
      <c r="P15" s="134">
        <f t="shared" si="20"/>
        <v>42.681443199999997</v>
      </c>
      <c r="Q15" s="134">
        <f t="shared" si="20"/>
        <v>43.232598199999998</v>
      </c>
      <c r="R15" s="134">
        <f t="shared" si="20"/>
        <v>42.835766599999999</v>
      </c>
      <c r="S15" s="134">
        <f t="shared" si="20"/>
        <v>42.593258400000003</v>
      </c>
      <c r="T15" s="134">
        <f t="shared" si="20"/>
        <v>42.9239514</v>
      </c>
      <c r="U15" s="134">
        <f t="shared" si="20"/>
        <v>43.144413399999998</v>
      </c>
      <c r="V15" s="134">
        <f t="shared" si="20"/>
        <v>42.659396999999998</v>
      </c>
      <c r="W15" s="134">
        <f t="shared" si="20"/>
        <v>42.857812799999998</v>
      </c>
      <c r="X15" s="134">
        <f t="shared" si="20"/>
        <v>42.747581799999999</v>
      </c>
      <c r="Y15" s="134">
        <f t="shared" si="20"/>
        <v>42.725535600000001</v>
      </c>
      <c r="Z15" s="134">
        <f t="shared" si="20"/>
        <v>42.659396999999998</v>
      </c>
      <c r="AA15" s="134">
        <f t="shared" si="20"/>
        <v>42.505073600000003</v>
      </c>
      <c r="AB15" s="134">
        <f t="shared" si="20"/>
        <v>42.460981199999999</v>
      </c>
      <c r="AC15" s="134">
        <f t="shared" si="20"/>
        <v>42.438935000000001</v>
      </c>
      <c r="AD15" s="134">
        <f t="shared" si="20"/>
        <v>42.460981199999999</v>
      </c>
      <c r="AE15" s="134">
        <f>AE65</f>
        <v>42.505073600000003</v>
      </c>
      <c r="AF15" s="134">
        <f t="shared" ref="AF15:AG15" si="21">AF65</f>
        <v>42.483027399999997</v>
      </c>
      <c r="AG15" s="134">
        <f t="shared" si="21"/>
        <v>42.483027399999997</v>
      </c>
      <c r="AH15" s="134">
        <f t="shared" ref="AH15:AI15" si="22">AH65</f>
        <v>42.483027399999997</v>
      </c>
      <c r="AI15" s="134">
        <f t="shared" si="22"/>
        <v>42.483027399999997</v>
      </c>
      <c r="AJ15" s="134">
        <f t="shared" ref="AJ15" si="23">AJ65</f>
        <v>42.483027399999997</v>
      </c>
      <c r="AL15" s="1319">
        <f>D15-[18]CO2_EFs!D15</f>
        <v>0</v>
      </c>
      <c r="AM15" s="1319">
        <f>E15-[18]CO2_EFs!E15</f>
        <v>0</v>
      </c>
      <c r="AN15" s="1319">
        <f>F15-[18]CO2_EFs!F15</f>
        <v>0</v>
      </c>
      <c r="AO15" s="1319">
        <f>G15-[18]CO2_EFs!G15</f>
        <v>0</v>
      </c>
      <c r="AP15" s="1319">
        <f>H15-[18]CO2_EFs!H15</f>
        <v>0</v>
      </c>
      <c r="AQ15" s="1319">
        <f>I15-[18]CO2_EFs!I15</f>
        <v>0</v>
      </c>
      <c r="AR15" s="1319">
        <f>J15-[18]CO2_EFs!J15</f>
        <v>0</v>
      </c>
      <c r="AS15" s="1319">
        <f>K15-[18]CO2_EFs!K15</f>
        <v>0</v>
      </c>
      <c r="AT15" s="1319">
        <f>L15-[18]CO2_EFs!L15</f>
        <v>0</v>
      </c>
      <c r="AU15" s="1319">
        <f>M15-[18]CO2_EFs!M15</f>
        <v>0</v>
      </c>
      <c r="AV15" s="1319">
        <f>N15-[18]CO2_EFs!N15</f>
        <v>0</v>
      </c>
      <c r="AW15" s="1319">
        <f>O15-[18]CO2_EFs!O15</f>
        <v>0</v>
      </c>
      <c r="AX15" s="1319">
        <f>P15-[18]CO2_EFs!P15</f>
        <v>0</v>
      </c>
      <c r="AY15" s="1319">
        <f>Q15-[18]CO2_EFs!Q15</f>
        <v>0</v>
      </c>
      <c r="AZ15" s="1319">
        <f>R15-[18]CO2_EFs!R15</f>
        <v>0</v>
      </c>
      <c r="BA15" s="1319">
        <f>S15-[18]CO2_EFs!S15</f>
        <v>0</v>
      </c>
      <c r="BB15" s="1319">
        <f>T15-[18]CO2_EFs!T15</f>
        <v>0</v>
      </c>
      <c r="BC15" s="1319">
        <f>U15-[18]CO2_EFs!U15</f>
        <v>0</v>
      </c>
      <c r="BD15" s="1319">
        <f>V15-[18]CO2_EFs!V15</f>
        <v>0</v>
      </c>
      <c r="BE15" s="1319">
        <f>W15-[18]CO2_EFs!W15</f>
        <v>0</v>
      </c>
      <c r="BF15" s="1319">
        <f>X15-[18]CO2_EFs!X15</f>
        <v>0</v>
      </c>
      <c r="BG15" s="1319">
        <f>Y15-[18]CO2_EFs!Y15</f>
        <v>0</v>
      </c>
      <c r="BH15" s="1319">
        <f>Z15-[18]CO2_EFs!Z15</f>
        <v>0</v>
      </c>
      <c r="BI15" s="1319">
        <f>AA15-[18]CO2_EFs!AA15</f>
        <v>0</v>
      </c>
      <c r="BJ15" s="1319">
        <f>AB15-[18]CO2_EFs!AB15</f>
        <v>0</v>
      </c>
      <c r="BK15" s="1319">
        <f>AC15-[18]CO2_EFs!AC15</f>
        <v>0</v>
      </c>
      <c r="BL15" s="1319">
        <f>AD15-[18]CO2_EFs!AD15</f>
        <v>0</v>
      </c>
      <c r="BM15" s="1319">
        <f>AE15-[18]CO2_EFs!AE15</f>
        <v>0</v>
      </c>
      <c r="BN15" s="1319">
        <f>AF15-[18]CO2_EFs!AF15</f>
        <v>0</v>
      </c>
      <c r="BO15" s="1319">
        <f>AG15-[18]CO2_EFs!AG15</f>
        <v>0</v>
      </c>
      <c r="BP15" s="1319">
        <f>AH15-[18]CO2_EFs!AH15</f>
        <v>0</v>
      </c>
      <c r="BQ15" s="1319">
        <f>AI15-[18]CO2_EFs!AI15</f>
        <v>0</v>
      </c>
    </row>
    <row r="16" spans="1:69">
      <c r="A16" s="2" t="str">
        <f t="shared" si="0"/>
        <v>Natural GasCommercial</v>
      </c>
      <c r="B16" s="2" t="s">
        <v>146</v>
      </c>
      <c r="C16" s="4" t="s">
        <v>236</v>
      </c>
      <c r="D16" s="5">
        <f>D$10</f>
        <v>31.878805199999999</v>
      </c>
      <c r="E16" s="5">
        <f t="shared" ref="E16:T16" si="24">E$10</f>
        <v>31.856759</v>
      </c>
      <c r="F16" s="5">
        <f t="shared" si="24"/>
        <v>31.856759</v>
      </c>
      <c r="G16" s="5">
        <f t="shared" si="24"/>
        <v>31.878805199999999</v>
      </c>
      <c r="H16" s="5">
        <f t="shared" si="24"/>
        <v>31.878805199999999</v>
      </c>
      <c r="I16" s="5">
        <f t="shared" si="24"/>
        <v>31.900851400000001</v>
      </c>
      <c r="J16" s="5">
        <f t="shared" si="24"/>
        <v>31.900851400000001</v>
      </c>
      <c r="K16" s="5">
        <f t="shared" si="24"/>
        <v>31.900851400000001</v>
      </c>
      <c r="L16" s="5">
        <f t="shared" si="24"/>
        <v>31.856759</v>
      </c>
      <c r="M16" s="5">
        <f t="shared" si="24"/>
        <v>31.878805199999999</v>
      </c>
      <c r="N16" s="5">
        <f t="shared" si="24"/>
        <v>31.900851400000001</v>
      </c>
      <c r="O16" s="5">
        <f t="shared" si="24"/>
        <v>31.878805199999999</v>
      </c>
      <c r="P16" s="5">
        <f t="shared" si="24"/>
        <v>31.900851400000001</v>
      </c>
      <c r="Q16" s="5">
        <f t="shared" si="24"/>
        <v>31.878805199999999</v>
      </c>
      <c r="R16" s="5">
        <f t="shared" si="24"/>
        <v>31.900851400000001</v>
      </c>
      <c r="S16" s="5">
        <f t="shared" si="24"/>
        <v>31.878805199999999</v>
      </c>
      <c r="T16" s="5">
        <f t="shared" si="24"/>
        <v>31.878805199999999</v>
      </c>
      <c r="U16" s="5">
        <f t="shared" ref="U16:AJ16" si="25">U$10</f>
        <v>31.878805199999999</v>
      </c>
      <c r="V16" s="5">
        <f t="shared" si="25"/>
        <v>31.878805199999999</v>
      </c>
      <c r="W16" s="5">
        <f t="shared" si="25"/>
        <v>31.900851400000001</v>
      </c>
      <c r="X16" s="5">
        <f t="shared" si="25"/>
        <v>31.922897599999999</v>
      </c>
      <c r="Y16" s="5">
        <f t="shared" si="25"/>
        <v>31.922897599999999</v>
      </c>
      <c r="Z16" s="5">
        <f t="shared" si="25"/>
        <v>31.900851400000001</v>
      </c>
      <c r="AA16" s="5">
        <f t="shared" si="25"/>
        <v>31.878805199999999</v>
      </c>
      <c r="AB16" s="5">
        <f t="shared" si="25"/>
        <v>31.856759</v>
      </c>
      <c r="AC16" s="5">
        <f t="shared" si="25"/>
        <v>31.8126666</v>
      </c>
      <c r="AD16" s="5">
        <f t="shared" si="25"/>
        <v>31.8126666</v>
      </c>
      <c r="AE16" s="5">
        <f t="shared" si="25"/>
        <v>31.8126666</v>
      </c>
      <c r="AF16" s="5">
        <f t="shared" si="25"/>
        <v>31.8126666</v>
      </c>
      <c r="AG16" s="5">
        <f t="shared" si="25"/>
        <v>31.8126666</v>
      </c>
      <c r="AH16" s="5">
        <f t="shared" si="25"/>
        <v>31.8126666</v>
      </c>
      <c r="AI16" s="5">
        <f t="shared" si="25"/>
        <v>31.8126666</v>
      </c>
      <c r="AJ16" s="5">
        <f t="shared" si="25"/>
        <v>31.8126666</v>
      </c>
      <c r="AL16" s="1319">
        <f>D16-[18]CO2_EFs!D16</f>
        <v>0</v>
      </c>
      <c r="AM16" s="1319">
        <f>E16-[18]CO2_EFs!E16</f>
        <v>0</v>
      </c>
      <c r="AN16" s="1319">
        <f>F16-[18]CO2_EFs!F16</f>
        <v>0</v>
      </c>
      <c r="AO16" s="1319">
        <f>G16-[18]CO2_EFs!G16</f>
        <v>0</v>
      </c>
      <c r="AP16" s="1319">
        <f>H16-[18]CO2_EFs!H16</f>
        <v>0</v>
      </c>
      <c r="AQ16" s="1319">
        <f>I16-[18]CO2_EFs!I16</f>
        <v>0</v>
      </c>
      <c r="AR16" s="1319">
        <f>J16-[18]CO2_EFs!J16</f>
        <v>0</v>
      </c>
      <c r="AS16" s="1319">
        <f>K16-[18]CO2_EFs!K16</f>
        <v>0</v>
      </c>
      <c r="AT16" s="1319">
        <f>L16-[18]CO2_EFs!L16</f>
        <v>0</v>
      </c>
      <c r="AU16" s="1319">
        <f>M16-[18]CO2_EFs!M16</f>
        <v>0</v>
      </c>
      <c r="AV16" s="1319">
        <f>N16-[18]CO2_EFs!N16</f>
        <v>0</v>
      </c>
      <c r="AW16" s="1319">
        <f>O16-[18]CO2_EFs!O16</f>
        <v>0</v>
      </c>
      <c r="AX16" s="1319">
        <f>P16-[18]CO2_EFs!P16</f>
        <v>0</v>
      </c>
      <c r="AY16" s="1319">
        <f>Q16-[18]CO2_EFs!Q16</f>
        <v>0</v>
      </c>
      <c r="AZ16" s="1319">
        <f>R16-[18]CO2_EFs!R16</f>
        <v>0</v>
      </c>
      <c r="BA16" s="1319">
        <f>S16-[18]CO2_EFs!S16</f>
        <v>0</v>
      </c>
      <c r="BB16" s="1319">
        <f>T16-[18]CO2_EFs!T16</f>
        <v>0</v>
      </c>
      <c r="BC16" s="1319">
        <f>U16-[18]CO2_EFs!U16</f>
        <v>0</v>
      </c>
      <c r="BD16" s="1319">
        <f>V16-[18]CO2_EFs!V16</f>
        <v>0</v>
      </c>
      <c r="BE16" s="1319">
        <f>W16-[18]CO2_EFs!W16</f>
        <v>0</v>
      </c>
      <c r="BF16" s="1319">
        <f>X16-[18]CO2_EFs!X16</f>
        <v>0</v>
      </c>
      <c r="BG16" s="1319">
        <f>Y16-[18]CO2_EFs!Y16</f>
        <v>0</v>
      </c>
      <c r="BH16" s="1319">
        <f>Z16-[18]CO2_EFs!Z16</f>
        <v>0</v>
      </c>
      <c r="BI16" s="1319">
        <f>AA16-[18]CO2_EFs!AA16</f>
        <v>0</v>
      </c>
      <c r="BJ16" s="1319">
        <f>AB16-[18]CO2_EFs!AB16</f>
        <v>0</v>
      </c>
      <c r="BK16" s="1319">
        <f>AC16-[18]CO2_EFs!AC16</f>
        <v>0</v>
      </c>
      <c r="BL16" s="1319">
        <f>AD16-[18]CO2_EFs!AD16</f>
        <v>0</v>
      </c>
      <c r="BM16" s="1319">
        <f>AE16-[18]CO2_EFs!AE16</f>
        <v>0</v>
      </c>
      <c r="BN16" s="1319">
        <f>AF16-[18]CO2_EFs!AF16</f>
        <v>0</v>
      </c>
      <c r="BO16" s="1319">
        <f>AG16-[18]CO2_EFs!AG16</f>
        <v>0</v>
      </c>
      <c r="BP16" s="1319">
        <f>AH16-[18]CO2_EFs!AH16</f>
        <v>0</v>
      </c>
      <c r="BQ16" s="1319">
        <f>AI16-[18]CO2_EFs!AI16</f>
        <v>0</v>
      </c>
    </row>
    <row r="17" spans="1:69">
      <c r="A17" s="2" t="str">
        <f t="shared" si="0"/>
        <v>Residual FuelCommercial</v>
      </c>
      <c r="B17" s="2" t="s">
        <v>146</v>
      </c>
      <c r="C17" s="4" t="s">
        <v>235</v>
      </c>
      <c r="D17" s="134">
        <f>D77</f>
        <v>45.150617599999997</v>
      </c>
      <c r="E17" s="134">
        <f t="shared" ref="E17:S17" si="26">E77</f>
        <v>45.150617599999997</v>
      </c>
      <c r="F17" s="134">
        <f t="shared" si="26"/>
        <v>45.150617599999997</v>
      </c>
      <c r="G17" s="134">
        <f t="shared" si="26"/>
        <v>45.150617599999997</v>
      </c>
      <c r="H17" s="134">
        <f t="shared" si="26"/>
        <v>45.150617599999997</v>
      </c>
      <c r="I17" s="134">
        <f t="shared" si="26"/>
        <v>45.150617599999997</v>
      </c>
      <c r="J17" s="134">
        <f t="shared" si="26"/>
        <v>45.150617599999997</v>
      </c>
      <c r="K17" s="134">
        <f t="shared" si="26"/>
        <v>45.150617599999997</v>
      </c>
      <c r="L17" s="134">
        <f t="shared" si="26"/>
        <v>45.150617599999997</v>
      </c>
      <c r="M17" s="134">
        <f t="shared" si="26"/>
        <v>45.150617599999997</v>
      </c>
      <c r="N17" s="134">
        <f t="shared" si="26"/>
        <v>45.150617599999997</v>
      </c>
      <c r="O17" s="134">
        <f t="shared" si="26"/>
        <v>45.150617599999997</v>
      </c>
      <c r="P17" s="134">
        <f t="shared" si="26"/>
        <v>45.150617599999997</v>
      </c>
      <c r="Q17" s="134">
        <f t="shared" si="26"/>
        <v>45.150617599999997</v>
      </c>
      <c r="R17" s="134">
        <f t="shared" si="26"/>
        <v>45.150617599999997</v>
      </c>
      <c r="S17" s="134">
        <f t="shared" si="26"/>
        <v>45.150617599999997</v>
      </c>
      <c r="T17" s="134">
        <f t="shared" ref="T17:AG17" si="27">T77</f>
        <v>45.150617599999997</v>
      </c>
      <c r="U17" s="134">
        <f t="shared" si="27"/>
        <v>45.150617599999997</v>
      </c>
      <c r="V17" s="134">
        <f t="shared" si="27"/>
        <v>45.150617599999997</v>
      </c>
      <c r="W17" s="134">
        <f t="shared" si="27"/>
        <v>45.150617599999997</v>
      </c>
      <c r="X17" s="134">
        <f t="shared" si="27"/>
        <v>45.150617599999997</v>
      </c>
      <c r="Y17" s="134">
        <f t="shared" si="27"/>
        <v>45.150617599999997</v>
      </c>
      <c r="Z17" s="134">
        <f t="shared" si="27"/>
        <v>45.150617599999997</v>
      </c>
      <c r="AA17" s="134">
        <f t="shared" si="27"/>
        <v>45.150617599999997</v>
      </c>
      <c r="AB17" s="134">
        <f t="shared" si="27"/>
        <v>45.150617599999997</v>
      </c>
      <c r="AC17" s="134">
        <f t="shared" si="27"/>
        <v>45.150617599999997</v>
      </c>
      <c r="AD17" s="134">
        <f t="shared" si="27"/>
        <v>45.150617599999997</v>
      </c>
      <c r="AE17" s="134">
        <f t="shared" si="27"/>
        <v>45.150617599999997</v>
      </c>
      <c r="AF17" s="134">
        <f t="shared" si="27"/>
        <v>45.150617599999997</v>
      </c>
      <c r="AG17" s="134">
        <f t="shared" si="27"/>
        <v>45.150617599999997</v>
      </c>
      <c r="AH17" s="1247">
        <f t="shared" ref="AH17:AJ17" si="28">AG17</f>
        <v>45.150617599999997</v>
      </c>
      <c r="AI17" s="1247">
        <f t="shared" si="28"/>
        <v>45.150617599999997</v>
      </c>
      <c r="AJ17" s="1247">
        <f t="shared" si="28"/>
        <v>45.150617599999997</v>
      </c>
      <c r="AL17" s="1319">
        <f>D17-[18]CO2_EFs!D17</f>
        <v>0</v>
      </c>
      <c r="AM17" s="1319">
        <f>E17-[18]CO2_EFs!E17</f>
        <v>0</v>
      </c>
      <c r="AN17" s="1319">
        <f>F17-[18]CO2_EFs!F17</f>
        <v>0</v>
      </c>
      <c r="AO17" s="1319">
        <f>G17-[18]CO2_EFs!G17</f>
        <v>0</v>
      </c>
      <c r="AP17" s="1319">
        <f>H17-[18]CO2_EFs!H17</f>
        <v>0</v>
      </c>
      <c r="AQ17" s="1319">
        <f>I17-[18]CO2_EFs!I17</f>
        <v>0</v>
      </c>
      <c r="AR17" s="1319">
        <f>J17-[18]CO2_EFs!J17</f>
        <v>0</v>
      </c>
      <c r="AS17" s="1319">
        <f>K17-[18]CO2_EFs!K17</f>
        <v>0</v>
      </c>
      <c r="AT17" s="1319">
        <f>L17-[18]CO2_EFs!L17</f>
        <v>0</v>
      </c>
      <c r="AU17" s="1319">
        <f>M17-[18]CO2_EFs!M17</f>
        <v>0</v>
      </c>
      <c r="AV17" s="1319">
        <f>N17-[18]CO2_EFs!N17</f>
        <v>0</v>
      </c>
      <c r="AW17" s="1319">
        <f>O17-[18]CO2_EFs!O17</f>
        <v>0</v>
      </c>
      <c r="AX17" s="1319">
        <f>P17-[18]CO2_EFs!P17</f>
        <v>0</v>
      </c>
      <c r="AY17" s="1319">
        <f>Q17-[18]CO2_EFs!Q17</f>
        <v>0</v>
      </c>
      <c r="AZ17" s="1319">
        <f>R17-[18]CO2_EFs!R17</f>
        <v>0</v>
      </c>
      <c r="BA17" s="1319">
        <f>S17-[18]CO2_EFs!S17</f>
        <v>0</v>
      </c>
      <c r="BB17" s="1319">
        <f>T17-[18]CO2_EFs!T17</f>
        <v>0</v>
      </c>
      <c r="BC17" s="1319">
        <f>U17-[18]CO2_EFs!U17</f>
        <v>0</v>
      </c>
      <c r="BD17" s="1319">
        <f>V17-[18]CO2_EFs!V17</f>
        <v>0</v>
      </c>
      <c r="BE17" s="1319">
        <f>W17-[18]CO2_EFs!W17</f>
        <v>0</v>
      </c>
      <c r="BF17" s="1319">
        <f>X17-[18]CO2_EFs!X17</f>
        <v>0</v>
      </c>
      <c r="BG17" s="1319">
        <f>Y17-[18]CO2_EFs!Y17</f>
        <v>0</v>
      </c>
      <c r="BH17" s="1319">
        <f>Z17-[18]CO2_EFs!Z17</f>
        <v>0</v>
      </c>
      <c r="BI17" s="1319">
        <f>AA17-[18]CO2_EFs!AA17</f>
        <v>0</v>
      </c>
      <c r="BJ17" s="1319">
        <f>AB17-[18]CO2_EFs!AB17</f>
        <v>0</v>
      </c>
      <c r="BK17" s="1319">
        <f>AC17-[18]CO2_EFs!AC17</f>
        <v>0</v>
      </c>
      <c r="BL17" s="1319">
        <f>AD17-[18]CO2_EFs!AD17</f>
        <v>0</v>
      </c>
      <c r="BM17" s="1319">
        <f>AE17-[18]CO2_EFs!AE17</f>
        <v>0</v>
      </c>
      <c r="BN17" s="1319">
        <f>AF17-[18]CO2_EFs!AF17</f>
        <v>0</v>
      </c>
      <c r="BO17" s="1319">
        <f>AG17-[18]CO2_EFs!AG17</f>
        <v>0</v>
      </c>
      <c r="BP17" s="1319">
        <f>AH17-[18]CO2_EFs!AH17</f>
        <v>0</v>
      </c>
      <c r="BQ17" s="1319">
        <f>AI17-[18]CO2_EFs!AI17</f>
        <v>0</v>
      </c>
    </row>
    <row r="18" spans="1:69">
      <c r="A18" s="2" t="str">
        <f t="shared" si="0"/>
        <v>Industrial</v>
      </c>
      <c r="C18" s="3" t="s">
        <v>147</v>
      </c>
      <c r="D18" s="5"/>
      <c r="E18" s="5"/>
      <c r="F18" s="5"/>
      <c r="G18" s="5"/>
      <c r="H18" s="5"/>
      <c r="I18" s="5"/>
      <c r="J18" s="5"/>
      <c r="K18" s="5"/>
      <c r="L18" s="5"/>
      <c r="M18" s="5"/>
      <c r="N18" s="5"/>
      <c r="O18" s="5"/>
      <c r="P18" s="5"/>
      <c r="Q18" s="5"/>
      <c r="R18" s="5"/>
      <c r="S18" s="5"/>
      <c r="T18" s="5"/>
      <c r="U18" s="113"/>
      <c r="V18" s="113"/>
      <c r="W18" s="113"/>
      <c r="X18" s="113"/>
      <c r="Y18" s="113"/>
      <c r="Z18" s="113"/>
      <c r="AA18" s="113"/>
      <c r="AB18" s="113"/>
      <c r="AC18" s="113"/>
      <c r="AD18" s="113"/>
      <c r="AE18" s="113"/>
      <c r="AF18" s="113"/>
      <c r="AG18" s="113"/>
      <c r="AH18" s="113"/>
      <c r="AI18" s="113"/>
      <c r="AJ18" s="113"/>
      <c r="AL18" s="1319">
        <f>D18-[18]CO2_EFs!D18</f>
        <v>0</v>
      </c>
      <c r="AM18" s="1319">
        <f>E18-[18]CO2_EFs!E18</f>
        <v>0</v>
      </c>
      <c r="AN18" s="1319">
        <f>F18-[18]CO2_EFs!F18</f>
        <v>0</v>
      </c>
      <c r="AO18" s="1319">
        <f>G18-[18]CO2_EFs!G18</f>
        <v>0</v>
      </c>
      <c r="AP18" s="1319">
        <f>H18-[18]CO2_EFs!H18</f>
        <v>0</v>
      </c>
      <c r="AQ18" s="1319">
        <f>I18-[18]CO2_EFs!I18</f>
        <v>0</v>
      </c>
      <c r="AR18" s="1319">
        <f>J18-[18]CO2_EFs!J18</f>
        <v>0</v>
      </c>
      <c r="AS18" s="1319">
        <f>K18-[18]CO2_EFs!K18</f>
        <v>0</v>
      </c>
      <c r="AT18" s="1319">
        <f>L18-[18]CO2_EFs!L18</f>
        <v>0</v>
      </c>
      <c r="AU18" s="1319">
        <f>M18-[18]CO2_EFs!M18</f>
        <v>0</v>
      </c>
      <c r="AV18" s="1319">
        <f>N18-[18]CO2_EFs!N18</f>
        <v>0</v>
      </c>
      <c r="AW18" s="1319">
        <f>O18-[18]CO2_EFs!O18</f>
        <v>0</v>
      </c>
      <c r="AX18" s="1319">
        <f>P18-[18]CO2_EFs!P18</f>
        <v>0</v>
      </c>
      <c r="AY18" s="1319">
        <f>Q18-[18]CO2_EFs!Q18</f>
        <v>0</v>
      </c>
      <c r="AZ18" s="1319">
        <f>R18-[18]CO2_EFs!R18</f>
        <v>0</v>
      </c>
      <c r="BA18" s="1319">
        <f>S18-[18]CO2_EFs!S18</f>
        <v>0</v>
      </c>
      <c r="BB18" s="1319">
        <f>T18-[18]CO2_EFs!T18</f>
        <v>0</v>
      </c>
      <c r="BC18" s="1319">
        <f>U18-[18]CO2_EFs!U18</f>
        <v>0</v>
      </c>
      <c r="BD18" s="1319">
        <f>V18-[18]CO2_EFs!V18</f>
        <v>0</v>
      </c>
      <c r="BE18" s="1319">
        <f>W18-[18]CO2_EFs!W18</f>
        <v>0</v>
      </c>
      <c r="BF18" s="1319">
        <f>X18-[18]CO2_EFs!X18</f>
        <v>0</v>
      </c>
      <c r="BG18" s="1319">
        <f>Y18-[18]CO2_EFs!Y18</f>
        <v>0</v>
      </c>
      <c r="BH18" s="1319">
        <f>Z18-[18]CO2_EFs!Z18</f>
        <v>0</v>
      </c>
      <c r="BI18" s="1319">
        <f>AA18-[18]CO2_EFs!AA18</f>
        <v>0</v>
      </c>
      <c r="BJ18" s="1319">
        <f>AB18-[18]CO2_EFs!AB18</f>
        <v>0</v>
      </c>
      <c r="BK18" s="1319">
        <f>AC18-[18]CO2_EFs!AC18</f>
        <v>0</v>
      </c>
      <c r="BL18" s="1319">
        <f>AD18-[18]CO2_EFs!AD18</f>
        <v>0</v>
      </c>
      <c r="BM18" s="1319">
        <f>AE18-[18]CO2_EFs!AE18</f>
        <v>0</v>
      </c>
      <c r="BN18" s="1319">
        <f>AF18-[18]CO2_EFs!AF18</f>
        <v>0</v>
      </c>
      <c r="BO18" s="1319">
        <f>AG18-[18]CO2_EFs!AG18</f>
        <v>0</v>
      </c>
      <c r="BP18" s="1319">
        <f>AH18-[18]CO2_EFs!AH18</f>
        <v>0</v>
      </c>
      <c r="BQ18" s="1319">
        <f>AI18-[18]CO2_EFs!AI18</f>
        <v>0</v>
      </c>
    </row>
    <row r="19" spans="1:69">
      <c r="A19" s="2" t="str">
        <f t="shared" si="0"/>
        <v>Aviation Gasoline Blending ComponentsIndustrial</v>
      </c>
      <c r="B19" s="2" t="s">
        <v>147</v>
      </c>
      <c r="C19" s="4" t="s">
        <v>239</v>
      </c>
      <c r="D19" s="134">
        <f>D80</f>
        <v>41.601179399999999</v>
      </c>
      <c r="E19" s="134">
        <f t="shared" ref="E19:S19" si="29">E80</f>
        <v>41.601179399999999</v>
      </c>
      <c r="F19" s="134">
        <f t="shared" si="29"/>
        <v>41.601179399999999</v>
      </c>
      <c r="G19" s="134">
        <f t="shared" si="29"/>
        <v>41.601179399999999</v>
      </c>
      <c r="H19" s="134">
        <f t="shared" si="29"/>
        <v>41.601179399999999</v>
      </c>
      <c r="I19" s="134">
        <f t="shared" si="29"/>
        <v>41.601179399999999</v>
      </c>
      <c r="J19" s="134">
        <f t="shared" si="29"/>
        <v>41.601179399999999</v>
      </c>
      <c r="K19" s="134">
        <f t="shared" si="29"/>
        <v>41.601179399999999</v>
      </c>
      <c r="L19" s="134">
        <f t="shared" si="29"/>
        <v>41.601179399999999</v>
      </c>
      <c r="M19" s="134">
        <f t="shared" si="29"/>
        <v>41.601179399999999</v>
      </c>
      <c r="N19" s="134">
        <f t="shared" si="29"/>
        <v>41.601179399999999</v>
      </c>
      <c r="O19" s="134">
        <f t="shared" si="29"/>
        <v>41.601179399999999</v>
      </c>
      <c r="P19" s="134">
        <f t="shared" si="29"/>
        <v>41.601179399999999</v>
      </c>
      <c r="Q19" s="134">
        <f t="shared" si="29"/>
        <v>41.601179399999999</v>
      </c>
      <c r="R19" s="134">
        <f t="shared" si="29"/>
        <v>41.601179399999999</v>
      </c>
      <c r="S19" s="134">
        <f t="shared" si="29"/>
        <v>41.601179399999999</v>
      </c>
      <c r="T19" s="134">
        <f t="shared" ref="T19:AG19" si="30">T80</f>
        <v>41.601179399999999</v>
      </c>
      <c r="U19" s="134">
        <f t="shared" si="30"/>
        <v>41.601179399999999</v>
      </c>
      <c r="V19" s="134">
        <f t="shared" si="30"/>
        <v>41.601179399999999</v>
      </c>
      <c r="W19" s="134">
        <f t="shared" si="30"/>
        <v>41.601179399999999</v>
      </c>
      <c r="X19" s="134">
        <f t="shared" si="30"/>
        <v>41.601179399999999</v>
      </c>
      <c r="Y19" s="134">
        <f t="shared" si="30"/>
        <v>41.601179399999999</v>
      </c>
      <c r="Z19" s="134">
        <f t="shared" si="30"/>
        <v>41.601179399999999</v>
      </c>
      <c r="AA19" s="134">
        <f t="shared" si="30"/>
        <v>41.601179399999999</v>
      </c>
      <c r="AB19" s="134">
        <f t="shared" si="30"/>
        <v>41.601179399999999</v>
      </c>
      <c r="AC19" s="134">
        <f t="shared" si="30"/>
        <v>41.601179399999999</v>
      </c>
      <c r="AD19" s="134">
        <f t="shared" si="30"/>
        <v>41.601179399999999</v>
      </c>
      <c r="AE19" s="134">
        <f t="shared" si="30"/>
        <v>41.601179399999999</v>
      </c>
      <c r="AF19" s="134">
        <f t="shared" si="30"/>
        <v>41.601179399999999</v>
      </c>
      <c r="AG19" s="134">
        <f t="shared" si="30"/>
        <v>41.601179399999999</v>
      </c>
      <c r="AH19" s="1247">
        <f t="shared" ref="AH19:AJ23" si="31">AG19</f>
        <v>41.601179399999999</v>
      </c>
      <c r="AI19" s="1247">
        <f t="shared" si="31"/>
        <v>41.601179399999999</v>
      </c>
      <c r="AJ19" s="1247">
        <f t="shared" si="31"/>
        <v>41.601179399999999</v>
      </c>
      <c r="AL19" s="1319">
        <f>D19-[18]CO2_EFs!D19</f>
        <v>0</v>
      </c>
      <c r="AM19" s="1319">
        <f>E19-[18]CO2_EFs!E19</f>
        <v>0</v>
      </c>
      <c r="AN19" s="1319">
        <f>F19-[18]CO2_EFs!F19</f>
        <v>0</v>
      </c>
      <c r="AO19" s="1319">
        <f>G19-[18]CO2_EFs!G19</f>
        <v>0</v>
      </c>
      <c r="AP19" s="1319">
        <f>H19-[18]CO2_EFs!H19</f>
        <v>0</v>
      </c>
      <c r="AQ19" s="1319">
        <f>I19-[18]CO2_EFs!I19</f>
        <v>0</v>
      </c>
      <c r="AR19" s="1319">
        <f>J19-[18]CO2_EFs!J19</f>
        <v>0</v>
      </c>
      <c r="AS19" s="1319">
        <f>K19-[18]CO2_EFs!K19</f>
        <v>0</v>
      </c>
      <c r="AT19" s="1319">
        <f>L19-[18]CO2_EFs!L19</f>
        <v>0</v>
      </c>
      <c r="AU19" s="1319">
        <f>M19-[18]CO2_EFs!M19</f>
        <v>0</v>
      </c>
      <c r="AV19" s="1319">
        <f>N19-[18]CO2_EFs!N19</f>
        <v>0</v>
      </c>
      <c r="AW19" s="1319">
        <f>O19-[18]CO2_EFs!O19</f>
        <v>0</v>
      </c>
      <c r="AX19" s="1319">
        <f>P19-[18]CO2_EFs!P19</f>
        <v>0</v>
      </c>
      <c r="AY19" s="1319">
        <f>Q19-[18]CO2_EFs!Q19</f>
        <v>0</v>
      </c>
      <c r="AZ19" s="1319">
        <f>R19-[18]CO2_EFs!R19</f>
        <v>0</v>
      </c>
      <c r="BA19" s="1319">
        <f>S19-[18]CO2_EFs!S19</f>
        <v>0</v>
      </c>
      <c r="BB19" s="1319">
        <f>T19-[18]CO2_EFs!T19</f>
        <v>0</v>
      </c>
      <c r="BC19" s="1319">
        <f>U19-[18]CO2_EFs!U19</f>
        <v>0</v>
      </c>
      <c r="BD19" s="1319">
        <f>V19-[18]CO2_EFs!V19</f>
        <v>0</v>
      </c>
      <c r="BE19" s="1319">
        <f>W19-[18]CO2_EFs!W19</f>
        <v>0</v>
      </c>
      <c r="BF19" s="1319">
        <f>X19-[18]CO2_EFs!X19</f>
        <v>0</v>
      </c>
      <c r="BG19" s="1319">
        <f>Y19-[18]CO2_EFs!Y19</f>
        <v>0</v>
      </c>
      <c r="BH19" s="1319">
        <f>Z19-[18]CO2_EFs!Z19</f>
        <v>0</v>
      </c>
      <c r="BI19" s="1319">
        <f>AA19-[18]CO2_EFs!AA19</f>
        <v>0</v>
      </c>
      <c r="BJ19" s="1319">
        <f>AB19-[18]CO2_EFs!AB19</f>
        <v>0</v>
      </c>
      <c r="BK19" s="1319">
        <f>AC19-[18]CO2_EFs!AC19</f>
        <v>0</v>
      </c>
      <c r="BL19" s="1319">
        <f>AD19-[18]CO2_EFs!AD19</f>
        <v>0</v>
      </c>
      <c r="BM19" s="1319">
        <f>AE19-[18]CO2_EFs!AE19</f>
        <v>0</v>
      </c>
      <c r="BN19" s="1319">
        <f>AF19-[18]CO2_EFs!AF19</f>
        <v>0</v>
      </c>
      <c r="BO19" s="1319">
        <f>AG19-[18]CO2_EFs!AG19</f>
        <v>0</v>
      </c>
      <c r="BP19" s="1319">
        <f>AH19-[18]CO2_EFs!AH19</f>
        <v>0</v>
      </c>
      <c r="BQ19" s="1319">
        <f>AI19-[18]CO2_EFs!AI19</f>
        <v>0</v>
      </c>
    </row>
    <row r="20" spans="1:69">
      <c r="A20" s="2" t="str">
        <f t="shared" si="0"/>
        <v>Asphalt and Road OilIndustrial</v>
      </c>
      <c r="B20" s="2" t="s">
        <v>147</v>
      </c>
      <c r="C20" s="4" t="s">
        <v>240</v>
      </c>
      <c r="D20" s="134">
        <f>D72</f>
        <v>45.304940999999999</v>
      </c>
      <c r="E20" s="134">
        <f t="shared" ref="E20:T20" si="32">E72</f>
        <v>45.304940999999999</v>
      </c>
      <c r="F20" s="134">
        <f t="shared" si="32"/>
        <v>45.304940999999999</v>
      </c>
      <c r="G20" s="134">
        <f t="shared" si="32"/>
        <v>45.304940999999999</v>
      </c>
      <c r="H20" s="134">
        <f t="shared" si="32"/>
        <v>45.304940999999999</v>
      </c>
      <c r="I20" s="134">
        <f t="shared" si="32"/>
        <v>45.304940999999999</v>
      </c>
      <c r="J20" s="134">
        <f t="shared" si="32"/>
        <v>45.304940999999999</v>
      </c>
      <c r="K20" s="134">
        <f t="shared" si="32"/>
        <v>45.304940999999999</v>
      </c>
      <c r="L20" s="134">
        <f t="shared" si="32"/>
        <v>45.304940999999999</v>
      </c>
      <c r="M20" s="134">
        <f t="shared" si="32"/>
        <v>45.304940999999999</v>
      </c>
      <c r="N20" s="134">
        <f t="shared" si="32"/>
        <v>45.304940999999999</v>
      </c>
      <c r="O20" s="134">
        <f t="shared" si="32"/>
        <v>45.304940999999999</v>
      </c>
      <c r="P20" s="134">
        <f t="shared" si="32"/>
        <v>45.304940999999999</v>
      </c>
      <c r="Q20" s="134">
        <f t="shared" si="32"/>
        <v>45.304940999999999</v>
      </c>
      <c r="R20" s="134">
        <f t="shared" si="32"/>
        <v>45.304940999999999</v>
      </c>
      <c r="S20" s="134">
        <f t="shared" si="32"/>
        <v>45.304940999999999</v>
      </c>
      <c r="T20" s="134">
        <f t="shared" si="32"/>
        <v>45.304940999999999</v>
      </c>
      <c r="U20" s="134">
        <f t="shared" ref="U20:AG20" si="33">U72</f>
        <v>45.304940999999999</v>
      </c>
      <c r="V20" s="134">
        <f t="shared" si="33"/>
        <v>45.304940999999999</v>
      </c>
      <c r="W20" s="134">
        <f t="shared" si="33"/>
        <v>45.304940999999999</v>
      </c>
      <c r="X20" s="134">
        <f t="shared" si="33"/>
        <v>45.304940999999999</v>
      </c>
      <c r="Y20" s="134">
        <f t="shared" si="33"/>
        <v>45.304940999999999</v>
      </c>
      <c r="Z20" s="134">
        <f t="shared" si="33"/>
        <v>45.304940999999999</v>
      </c>
      <c r="AA20" s="134">
        <f t="shared" si="33"/>
        <v>45.304940999999999</v>
      </c>
      <c r="AB20" s="134">
        <f t="shared" si="33"/>
        <v>45.304940999999999</v>
      </c>
      <c r="AC20" s="134">
        <f t="shared" si="33"/>
        <v>45.304940999999999</v>
      </c>
      <c r="AD20" s="134">
        <f t="shared" si="33"/>
        <v>45.304940999999999</v>
      </c>
      <c r="AE20" s="134">
        <f t="shared" si="33"/>
        <v>45.304940999999999</v>
      </c>
      <c r="AF20" s="134">
        <f t="shared" si="33"/>
        <v>45.304940999999999</v>
      </c>
      <c r="AG20" s="134">
        <f t="shared" si="33"/>
        <v>45.304940999999999</v>
      </c>
      <c r="AH20" s="1247">
        <f t="shared" si="31"/>
        <v>45.304940999999999</v>
      </c>
      <c r="AI20" s="1247">
        <f t="shared" si="31"/>
        <v>45.304940999999999</v>
      </c>
      <c r="AJ20" s="1247">
        <f t="shared" si="31"/>
        <v>45.304940999999999</v>
      </c>
      <c r="AL20" s="1319">
        <f>D20-[18]CO2_EFs!D20</f>
        <v>0</v>
      </c>
      <c r="AM20" s="1319">
        <f>E20-[18]CO2_EFs!E20</f>
        <v>0</v>
      </c>
      <c r="AN20" s="1319">
        <f>F20-[18]CO2_EFs!F20</f>
        <v>0</v>
      </c>
      <c r="AO20" s="1319">
        <f>G20-[18]CO2_EFs!G20</f>
        <v>0</v>
      </c>
      <c r="AP20" s="1319">
        <f>H20-[18]CO2_EFs!H20</f>
        <v>0</v>
      </c>
      <c r="AQ20" s="1319">
        <f>I20-[18]CO2_EFs!I20</f>
        <v>0</v>
      </c>
      <c r="AR20" s="1319">
        <f>J20-[18]CO2_EFs!J20</f>
        <v>0</v>
      </c>
      <c r="AS20" s="1319">
        <f>K20-[18]CO2_EFs!K20</f>
        <v>0</v>
      </c>
      <c r="AT20" s="1319">
        <f>L20-[18]CO2_EFs!L20</f>
        <v>0</v>
      </c>
      <c r="AU20" s="1319">
        <f>M20-[18]CO2_EFs!M20</f>
        <v>0</v>
      </c>
      <c r="AV20" s="1319">
        <f>N20-[18]CO2_EFs!N20</f>
        <v>0</v>
      </c>
      <c r="AW20" s="1319">
        <f>O20-[18]CO2_EFs!O20</f>
        <v>0</v>
      </c>
      <c r="AX20" s="1319">
        <f>P20-[18]CO2_EFs!P20</f>
        <v>0</v>
      </c>
      <c r="AY20" s="1319">
        <f>Q20-[18]CO2_EFs!Q20</f>
        <v>0</v>
      </c>
      <c r="AZ20" s="1319">
        <f>R20-[18]CO2_EFs!R20</f>
        <v>0</v>
      </c>
      <c r="BA20" s="1319">
        <f>S20-[18]CO2_EFs!S20</f>
        <v>0</v>
      </c>
      <c r="BB20" s="1319">
        <f>T20-[18]CO2_EFs!T20</f>
        <v>0</v>
      </c>
      <c r="BC20" s="1319">
        <f>U20-[18]CO2_EFs!U20</f>
        <v>0</v>
      </c>
      <c r="BD20" s="1319">
        <f>V20-[18]CO2_EFs!V20</f>
        <v>0</v>
      </c>
      <c r="BE20" s="1319">
        <f>W20-[18]CO2_EFs!W20</f>
        <v>0</v>
      </c>
      <c r="BF20" s="1319">
        <f>X20-[18]CO2_EFs!X20</f>
        <v>0</v>
      </c>
      <c r="BG20" s="1319">
        <f>Y20-[18]CO2_EFs!Y20</f>
        <v>0</v>
      </c>
      <c r="BH20" s="1319">
        <f>Z20-[18]CO2_EFs!Z20</f>
        <v>0</v>
      </c>
      <c r="BI20" s="1319">
        <f>AA20-[18]CO2_EFs!AA20</f>
        <v>0</v>
      </c>
      <c r="BJ20" s="1319">
        <f>AB20-[18]CO2_EFs!AB20</f>
        <v>0</v>
      </c>
      <c r="BK20" s="1319">
        <f>AC20-[18]CO2_EFs!AC20</f>
        <v>0</v>
      </c>
      <c r="BL20" s="1319">
        <f>AD20-[18]CO2_EFs!AD20</f>
        <v>0</v>
      </c>
      <c r="BM20" s="1319">
        <f>AE20-[18]CO2_EFs!AE20</f>
        <v>0</v>
      </c>
      <c r="BN20" s="1319">
        <f>AF20-[18]CO2_EFs!AF20</f>
        <v>0</v>
      </c>
      <c r="BO20" s="1319">
        <f>AG20-[18]CO2_EFs!AG20</f>
        <v>0</v>
      </c>
      <c r="BP20" s="1319">
        <f>AH20-[18]CO2_EFs!AH20</f>
        <v>0</v>
      </c>
      <c r="BQ20" s="1319">
        <f>AI20-[18]CO2_EFs!AI20</f>
        <v>0</v>
      </c>
    </row>
    <row r="21" spans="1:69">
      <c r="A21" s="2" t="str">
        <f t="shared" si="0"/>
        <v>CoalIndustrial</v>
      </c>
      <c r="B21" s="2" t="s">
        <v>147</v>
      </c>
      <c r="C21" s="4" t="s">
        <v>229</v>
      </c>
      <c r="D21" s="5">
        <f>D46</f>
        <v>57.187842799999999</v>
      </c>
      <c r="E21" s="5">
        <f t="shared" ref="E21:S21" si="34">E46</f>
        <v>57.253981400000001</v>
      </c>
      <c r="F21" s="5">
        <f t="shared" si="34"/>
        <v>57.276027599999999</v>
      </c>
      <c r="G21" s="5">
        <f t="shared" si="34"/>
        <v>57.055565600000001</v>
      </c>
      <c r="H21" s="5">
        <f t="shared" si="34"/>
        <v>57.055565600000001</v>
      </c>
      <c r="I21" s="5">
        <f t="shared" si="34"/>
        <v>57.143750400000002</v>
      </c>
      <c r="J21" s="5">
        <f t="shared" si="34"/>
        <v>57.143750400000002</v>
      </c>
      <c r="K21" s="5">
        <f t="shared" si="34"/>
        <v>57.121704200000003</v>
      </c>
      <c r="L21" s="5">
        <f t="shared" si="34"/>
        <v>57.1657966</v>
      </c>
      <c r="M21" s="5">
        <f t="shared" si="34"/>
        <v>57.231935200000002</v>
      </c>
      <c r="N21" s="5">
        <f t="shared" si="34"/>
        <v>57.276027599999999</v>
      </c>
      <c r="O21" s="5">
        <f t="shared" si="34"/>
        <v>57.298073799999997</v>
      </c>
      <c r="P21" s="5">
        <f t="shared" si="34"/>
        <v>57.408304800000003</v>
      </c>
      <c r="Q21" s="5">
        <f t="shared" si="34"/>
        <v>57.496489599999997</v>
      </c>
      <c r="R21" s="5">
        <f t="shared" si="34"/>
        <v>57.496489599999997</v>
      </c>
      <c r="S21" s="5">
        <f t="shared" si="34"/>
        <v>57.496489599999997</v>
      </c>
      <c r="T21" s="5">
        <f t="shared" ref="T21:AJ21" si="35">T46</f>
        <v>57.386258599999998</v>
      </c>
      <c r="U21" s="5">
        <f t="shared" si="35"/>
        <v>57.386258599999998</v>
      </c>
      <c r="V21" s="5">
        <f t="shared" si="35"/>
        <v>57.408304800000003</v>
      </c>
      <c r="W21" s="5">
        <f t="shared" si="35"/>
        <v>57.408304800000003</v>
      </c>
      <c r="X21" s="5">
        <f t="shared" si="35"/>
        <v>57.430351000000002</v>
      </c>
      <c r="Y21" s="5">
        <f t="shared" si="35"/>
        <v>57.430351000000002</v>
      </c>
      <c r="Z21" s="5">
        <f t="shared" si="35"/>
        <v>57.4523972</v>
      </c>
      <c r="AA21" s="5">
        <f t="shared" si="35"/>
        <v>57.430351000000002</v>
      </c>
      <c r="AB21" s="5">
        <f t="shared" si="35"/>
        <v>57.408304800000003</v>
      </c>
      <c r="AC21" s="5">
        <f t="shared" si="35"/>
        <v>57.474443399999998</v>
      </c>
      <c r="AD21" s="5">
        <f t="shared" si="35"/>
        <v>57.4523972</v>
      </c>
      <c r="AE21" s="5">
        <f t="shared" si="35"/>
        <v>57.496489599999997</v>
      </c>
      <c r="AF21" s="5">
        <f t="shared" si="35"/>
        <v>57.518535800000002</v>
      </c>
      <c r="AG21" s="5">
        <f t="shared" si="35"/>
        <v>57.496489599999997</v>
      </c>
      <c r="AH21" s="5">
        <f t="shared" si="35"/>
        <v>57.584674399999997</v>
      </c>
      <c r="AI21" s="5">
        <f t="shared" si="35"/>
        <v>57.606720600000003</v>
      </c>
      <c r="AJ21" s="5">
        <f t="shared" si="35"/>
        <v>57.606720600000003</v>
      </c>
      <c r="AL21" s="1319">
        <f>D21-[18]CO2_EFs!D21</f>
        <v>0</v>
      </c>
      <c r="AM21" s="1319">
        <f>E21-[18]CO2_EFs!E21</f>
        <v>0</v>
      </c>
      <c r="AN21" s="1319">
        <f>F21-[18]CO2_EFs!F21</f>
        <v>0</v>
      </c>
      <c r="AO21" s="1319">
        <f>G21-[18]CO2_EFs!G21</f>
        <v>0</v>
      </c>
      <c r="AP21" s="1319">
        <f>H21-[18]CO2_EFs!H21</f>
        <v>0</v>
      </c>
      <c r="AQ21" s="1319">
        <f>I21-[18]CO2_EFs!I21</f>
        <v>0</v>
      </c>
      <c r="AR21" s="1319">
        <f>J21-[18]CO2_EFs!J21</f>
        <v>0</v>
      </c>
      <c r="AS21" s="1319">
        <f>K21-[18]CO2_EFs!K21</f>
        <v>0</v>
      </c>
      <c r="AT21" s="1319">
        <f>L21-[18]CO2_EFs!L21</f>
        <v>0</v>
      </c>
      <c r="AU21" s="1319">
        <f>M21-[18]CO2_EFs!M21</f>
        <v>0</v>
      </c>
      <c r="AV21" s="1319">
        <f>N21-[18]CO2_EFs!N21</f>
        <v>0</v>
      </c>
      <c r="AW21" s="1319">
        <f>O21-[18]CO2_EFs!O21</f>
        <v>0</v>
      </c>
      <c r="AX21" s="1319">
        <f>P21-[18]CO2_EFs!P21</f>
        <v>0</v>
      </c>
      <c r="AY21" s="1319">
        <f>Q21-[18]CO2_EFs!Q21</f>
        <v>0</v>
      </c>
      <c r="AZ21" s="1319">
        <f>R21-[18]CO2_EFs!R21</f>
        <v>0</v>
      </c>
      <c r="BA21" s="1319">
        <f>S21-[18]CO2_EFs!S21</f>
        <v>0</v>
      </c>
      <c r="BB21" s="1319">
        <f>T21-[18]CO2_EFs!T21</f>
        <v>0</v>
      </c>
      <c r="BC21" s="1319">
        <f>U21-[18]CO2_EFs!U21</f>
        <v>0</v>
      </c>
      <c r="BD21" s="1319">
        <f>V21-[18]CO2_EFs!V21</f>
        <v>0</v>
      </c>
      <c r="BE21" s="1319">
        <f>W21-[18]CO2_EFs!W21</f>
        <v>0</v>
      </c>
      <c r="BF21" s="1319">
        <f>X21-[18]CO2_EFs!X21</f>
        <v>0</v>
      </c>
      <c r="BG21" s="1319">
        <f>Y21-[18]CO2_EFs!Y21</f>
        <v>0</v>
      </c>
      <c r="BH21" s="1319">
        <f>Z21-[18]CO2_EFs!Z21</f>
        <v>0</v>
      </c>
      <c r="BI21" s="1319">
        <f>AA21-[18]CO2_EFs!AA21</f>
        <v>0</v>
      </c>
      <c r="BJ21" s="1319">
        <f>AB21-[18]CO2_EFs!AB21</f>
        <v>0</v>
      </c>
      <c r="BK21" s="1319">
        <f>AC21-[18]CO2_EFs!AC21</f>
        <v>0</v>
      </c>
      <c r="BL21" s="1319">
        <f>AD21-[18]CO2_EFs!AD21</f>
        <v>0</v>
      </c>
      <c r="BM21" s="1319">
        <f>AE21-[18]CO2_EFs!AE21</f>
        <v>0</v>
      </c>
      <c r="BN21" s="1319">
        <f>AF21-[18]CO2_EFs!AF21</f>
        <v>0</v>
      </c>
      <c r="BO21" s="1319">
        <f>AG21-[18]CO2_EFs!AG21</f>
        <v>0</v>
      </c>
      <c r="BP21" s="1319">
        <f>AH21-[18]CO2_EFs!AH21</f>
        <v>8.8184800000000507E-2</v>
      </c>
      <c r="BQ21" s="1319">
        <f>AI21-[18]CO2_EFs!AI21</f>
        <v>0.11023100000000596</v>
      </c>
    </row>
    <row r="22" spans="1:69">
      <c r="A22" s="2" t="str">
        <f t="shared" si="0"/>
        <v>Diesel FuelIndustrial</v>
      </c>
      <c r="B22" s="2" t="s">
        <v>147</v>
      </c>
      <c r="C22" s="76" t="s">
        <v>230</v>
      </c>
      <c r="D22" s="5">
        <f>D12</f>
        <v>44.467185399999998</v>
      </c>
      <c r="E22" s="5">
        <f t="shared" ref="E22:T22" si="36">E12</f>
        <v>44.467185399999998</v>
      </c>
      <c r="F22" s="5">
        <f t="shared" si="36"/>
        <v>44.467185399999998</v>
      </c>
      <c r="G22" s="5">
        <f t="shared" si="36"/>
        <v>44.467185399999998</v>
      </c>
      <c r="H22" s="5">
        <f t="shared" si="36"/>
        <v>44.467185399999998</v>
      </c>
      <c r="I22" s="5">
        <f t="shared" si="36"/>
        <v>44.467185399999998</v>
      </c>
      <c r="J22" s="5">
        <f t="shared" si="36"/>
        <v>44.467185399999998</v>
      </c>
      <c r="K22" s="5">
        <f t="shared" si="36"/>
        <v>44.467185399999998</v>
      </c>
      <c r="L22" s="5">
        <f t="shared" si="36"/>
        <v>44.467185399999998</v>
      </c>
      <c r="M22" s="5">
        <f t="shared" si="36"/>
        <v>44.467185399999998</v>
      </c>
      <c r="N22" s="5">
        <f t="shared" si="36"/>
        <v>44.952201799999997</v>
      </c>
      <c r="O22" s="5">
        <f t="shared" si="36"/>
        <v>44.886063200000002</v>
      </c>
      <c r="P22" s="5">
        <f t="shared" si="36"/>
        <v>44.886063200000002</v>
      </c>
      <c r="Q22" s="5">
        <f t="shared" si="36"/>
        <v>44.908109400000001</v>
      </c>
      <c r="R22" s="5">
        <f t="shared" si="36"/>
        <v>44.952201799999997</v>
      </c>
      <c r="S22" s="5">
        <f t="shared" si="36"/>
        <v>44.908109400000001</v>
      </c>
      <c r="T22" s="5">
        <f t="shared" si="36"/>
        <v>44.8199246</v>
      </c>
      <c r="U22" s="5">
        <f t="shared" ref="U22:AG22" si="37">U12</f>
        <v>44.643554999999999</v>
      </c>
      <c r="V22" s="5">
        <f t="shared" si="37"/>
        <v>44.643554999999999</v>
      </c>
      <c r="W22" s="5">
        <f t="shared" si="37"/>
        <v>44.599462600000003</v>
      </c>
      <c r="X22" s="5">
        <f t="shared" si="37"/>
        <v>44.621508800000001</v>
      </c>
      <c r="Y22" s="5">
        <f t="shared" si="37"/>
        <v>44.577416399999997</v>
      </c>
      <c r="Z22" s="5">
        <f t="shared" si="37"/>
        <v>44.577416399999997</v>
      </c>
      <c r="AA22" s="5">
        <f t="shared" si="37"/>
        <v>44.599462600000003</v>
      </c>
      <c r="AB22" s="5">
        <f t="shared" si="37"/>
        <v>44.599462600000003</v>
      </c>
      <c r="AC22" s="5">
        <f t="shared" si="37"/>
        <v>44.577416399999997</v>
      </c>
      <c r="AD22" s="5">
        <f t="shared" si="37"/>
        <v>44.555370199999999</v>
      </c>
      <c r="AE22" s="5">
        <f t="shared" si="37"/>
        <v>44.555370199999999</v>
      </c>
      <c r="AF22" s="5">
        <f t="shared" si="37"/>
        <v>44.577416399999997</v>
      </c>
      <c r="AG22" s="5">
        <f t="shared" si="37"/>
        <v>44.577416399999997</v>
      </c>
      <c r="AH22" s="5">
        <f t="shared" si="31"/>
        <v>44.577416399999997</v>
      </c>
      <c r="AI22" s="5">
        <f t="shared" si="31"/>
        <v>44.577416399999997</v>
      </c>
      <c r="AJ22" s="5">
        <f t="shared" si="31"/>
        <v>44.577416399999997</v>
      </c>
      <c r="AL22" s="1319">
        <f>D22-[18]CO2_EFs!D22</f>
        <v>0</v>
      </c>
      <c r="AM22" s="1319">
        <f>E22-[18]CO2_EFs!E22</f>
        <v>0</v>
      </c>
      <c r="AN22" s="1319">
        <f>F22-[18]CO2_EFs!F22</f>
        <v>0</v>
      </c>
      <c r="AO22" s="1319">
        <f>G22-[18]CO2_EFs!G22</f>
        <v>0</v>
      </c>
      <c r="AP22" s="1319">
        <f>H22-[18]CO2_EFs!H22</f>
        <v>0</v>
      </c>
      <c r="AQ22" s="1319">
        <f>I22-[18]CO2_EFs!I22</f>
        <v>0</v>
      </c>
      <c r="AR22" s="1319">
        <f>J22-[18]CO2_EFs!J22</f>
        <v>0</v>
      </c>
      <c r="AS22" s="1319">
        <f>K22-[18]CO2_EFs!K22</f>
        <v>0</v>
      </c>
      <c r="AT22" s="1319">
        <f>L22-[18]CO2_EFs!L22</f>
        <v>0</v>
      </c>
      <c r="AU22" s="1319">
        <f>M22-[18]CO2_EFs!M22</f>
        <v>0</v>
      </c>
      <c r="AV22" s="1319">
        <f>N22-[18]CO2_EFs!N22</f>
        <v>0</v>
      </c>
      <c r="AW22" s="1319">
        <f>O22-[18]CO2_EFs!O22</f>
        <v>0</v>
      </c>
      <c r="AX22" s="1319">
        <f>P22-[18]CO2_EFs!P22</f>
        <v>0</v>
      </c>
      <c r="AY22" s="1319">
        <f>Q22-[18]CO2_EFs!Q22</f>
        <v>0</v>
      </c>
      <c r="AZ22" s="1319">
        <f>R22-[18]CO2_EFs!R22</f>
        <v>0</v>
      </c>
      <c r="BA22" s="1319">
        <f>S22-[18]CO2_EFs!S22</f>
        <v>0</v>
      </c>
      <c r="BB22" s="1319">
        <f>T22-[18]CO2_EFs!T22</f>
        <v>0</v>
      </c>
      <c r="BC22" s="1319">
        <f>U22-[18]CO2_EFs!U22</f>
        <v>0</v>
      </c>
      <c r="BD22" s="1319">
        <f>V22-[18]CO2_EFs!V22</f>
        <v>0</v>
      </c>
      <c r="BE22" s="1319">
        <f>W22-[18]CO2_EFs!W22</f>
        <v>0</v>
      </c>
      <c r="BF22" s="1319">
        <f>X22-[18]CO2_EFs!X22</f>
        <v>0</v>
      </c>
      <c r="BG22" s="1319">
        <f>Y22-[18]CO2_EFs!Y22</f>
        <v>0</v>
      </c>
      <c r="BH22" s="1319">
        <f>Z22-[18]CO2_EFs!Z22</f>
        <v>0</v>
      </c>
      <c r="BI22" s="1319">
        <f>AA22-[18]CO2_EFs!AA22</f>
        <v>0</v>
      </c>
      <c r="BJ22" s="1319">
        <f>AB22-[18]CO2_EFs!AB22</f>
        <v>0</v>
      </c>
      <c r="BK22" s="1319">
        <f>AC22-[18]CO2_EFs!AC22</f>
        <v>-3.6193290668293798E-3</v>
      </c>
      <c r="BL22" s="1319">
        <f>AD22-[18]CO2_EFs!AD22</f>
        <v>-9.3458305754197113E-3</v>
      </c>
      <c r="BM22" s="1319">
        <f>AE22-[18]CO2_EFs!AE22</f>
        <v>7.8768182841457701E-3</v>
      </c>
      <c r="BN22" s="1319">
        <f>AF22-[18]CO2_EFs!AF22</f>
        <v>-3.7907380460211471E-3</v>
      </c>
      <c r="BO22" s="1319">
        <f>AG22-[18]CO2_EFs!AG22</f>
        <v>-3.7907380460211471E-3</v>
      </c>
      <c r="BP22" s="1319">
        <f>AH22-[18]CO2_EFs!AH22</f>
        <v>-3.7907380460211471E-3</v>
      </c>
      <c r="BQ22" s="1319">
        <f>AI22-[18]CO2_EFs!AI22</f>
        <v>-3.7907380460211471E-3</v>
      </c>
    </row>
    <row r="23" spans="1:69">
      <c r="A23" s="2" t="str">
        <f t="shared" si="0"/>
        <v>KeroseneIndustrial</v>
      </c>
      <c r="B23" s="2" t="s">
        <v>147</v>
      </c>
      <c r="C23" s="4" t="s">
        <v>243</v>
      </c>
      <c r="D23" s="5">
        <f>D$8</f>
        <v>44.004215199999997</v>
      </c>
      <c r="E23" s="5">
        <f t="shared" ref="E23:T23" si="38">E$8</f>
        <v>44.004215199999997</v>
      </c>
      <c r="F23" s="5">
        <f t="shared" si="38"/>
        <v>44.004215199999997</v>
      </c>
      <c r="G23" s="5">
        <f t="shared" si="38"/>
        <v>44.004215199999997</v>
      </c>
      <c r="H23" s="5">
        <f t="shared" si="38"/>
        <v>44.004215199999997</v>
      </c>
      <c r="I23" s="5">
        <f t="shared" si="38"/>
        <v>44.004215199999997</v>
      </c>
      <c r="J23" s="5">
        <f t="shared" si="38"/>
        <v>44.004215199999997</v>
      </c>
      <c r="K23" s="5">
        <f t="shared" si="38"/>
        <v>44.004215199999997</v>
      </c>
      <c r="L23" s="5">
        <f t="shared" si="38"/>
        <v>44.004215199999997</v>
      </c>
      <c r="M23" s="5">
        <f t="shared" si="38"/>
        <v>44.004215199999997</v>
      </c>
      <c r="N23" s="5">
        <f t="shared" si="38"/>
        <v>44.004215199999997</v>
      </c>
      <c r="O23" s="5">
        <f t="shared" si="38"/>
        <v>44.004215199999997</v>
      </c>
      <c r="P23" s="5">
        <f t="shared" si="38"/>
        <v>44.004215199999997</v>
      </c>
      <c r="Q23" s="5">
        <f t="shared" si="38"/>
        <v>44.004215199999997</v>
      </c>
      <c r="R23" s="5">
        <f t="shared" si="38"/>
        <v>44.004215199999997</v>
      </c>
      <c r="S23" s="5">
        <f t="shared" si="38"/>
        <v>44.004215199999997</v>
      </c>
      <c r="T23" s="5">
        <f t="shared" si="38"/>
        <v>44.004215199999997</v>
      </c>
      <c r="U23" s="5">
        <f t="shared" ref="U23:AG23" si="39">U$8</f>
        <v>44.004215199999997</v>
      </c>
      <c r="V23" s="5">
        <f t="shared" si="39"/>
        <v>44.004215199999997</v>
      </c>
      <c r="W23" s="5">
        <f t="shared" si="39"/>
        <v>44.004215199999997</v>
      </c>
      <c r="X23" s="5">
        <f t="shared" si="39"/>
        <v>44.004215199999997</v>
      </c>
      <c r="Y23" s="5">
        <f t="shared" si="39"/>
        <v>44.004215199999997</v>
      </c>
      <c r="Z23" s="5">
        <f t="shared" si="39"/>
        <v>44.004215199999997</v>
      </c>
      <c r="AA23" s="5">
        <f t="shared" si="39"/>
        <v>44.004215199999997</v>
      </c>
      <c r="AB23" s="5">
        <f t="shared" si="39"/>
        <v>44.004215199999997</v>
      </c>
      <c r="AC23" s="5">
        <f t="shared" si="39"/>
        <v>44.004215199999997</v>
      </c>
      <c r="AD23" s="5">
        <f t="shared" si="39"/>
        <v>44.004215199999997</v>
      </c>
      <c r="AE23" s="5">
        <f t="shared" si="39"/>
        <v>44.004215199999997</v>
      </c>
      <c r="AF23" s="5">
        <f t="shared" si="39"/>
        <v>44.004215199999997</v>
      </c>
      <c r="AG23" s="5">
        <f t="shared" si="39"/>
        <v>44.004215199999997</v>
      </c>
      <c r="AH23" s="5">
        <f t="shared" si="31"/>
        <v>44.004215199999997</v>
      </c>
      <c r="AI23" s="5">
        <f t="shared" si="31"/>
        <v>44.004215199999997</v>
      </c>
      <c r="AJ23" s="5">
        <f t="shared" si="31"/>
        <v>44.004215199999997</v>
      </c>
      <c r="AL23" s="1319">
        <f>D23-[18]CO2_EFs!D23</f>
        <v>0</v>
      </c>
      <c r="AM23" s="1319">
        <f>E23-[18]CO2_EFs!E23</f>
        <v>0</v>
      </c>
      <c r="AN23" s="1319">
        <f>F23-[18]CO2_EFs!F23</f>
        <v>0</v>
      </c>
      <c r="AO23" s="1319">
        <f>G23-[18]CO2_EFs!G23</f>
        <v>0</v>
      </c>
      <c r="AP23" s="1319">
        <f>H23-[18]CO2_EFs!H23</f>
        <v>0</v>
      </c>
      <c r="AQ23" s="1319">
        <f>I23-[18]CO2_EFs!I23</f>
        <v>0</v>
      </c>
      <c r="AR23" s="1319">
        <f>J23-[18]CO2_EFs!J23</f>
        <v>0</v>
      </c>
      <c r="AS23" s="1319">
        <f>K23-[18]CO2_EFs!K23</f>
        <v>0</v>
      </c>
      <c r="AT23" s="1319">
        <f>L23-[18]CO2_EFs!L23</f>
        <v>0</v>
      </c>
      <c r="AU23" s="1319">
        <f>M23-[18]CO2_EFs!M23</f>
        <v>0</v>
      </c>
      <c r="AV23" s="1319">
        <f>N23-[18]CO2_EFs!N23</f>
        <v>0</v>
      </c>
      <c r="AW23" s="1319">
        <f>O23-[18]CO2_EFs!O23</f>
        <v>0</v>
      </c>
      <c r="AX23" s="1319">
        <f>P23-[18]CO2_EFs!P23</f>
        <v>0</v>
      </c>
      <c r="AY23" s="1319">
        <f>Q23-[18]CO2_EFs!Q23</f>
        <v>0</v>
      </c>
      <c r="AZ23" s="1319">
        <f>R23-[18]CO2_EFs!R23</f>
        <v>0</v>
      </c>
      <c r="BA23" s="1319">
        <f>S23-[18]CO2_EFs!S23</f>
        <v>0</v>
      </c>
      <c r="BB23" s="1319">
        <f>T23-[18]CO2_EFs!T23</f>
        <v>0</v>
      </c>
      <c r="BC23" s="1319">
        <f>U23-[18]CO2_EFs!U23</f>
        <v>0</v>
      </c>
      <c r="BD23" s="1319">
        <f>V23-[18]CO2_EFs!V23</f>
        <v>0</v>
      </c>
      <c r="BE23" s="1319">
        <f>W23-[18]CO2_EFs!W23</f>
        <v>0</v>
      </c>
      <c r="BF23" s="1319">
        <f>X23-[18]CO2_EFs!X23</f>
        <v>0</v>
      </c>
      <c r="BG23" s="1319">
        <f>Y23-[18]CO2_EFs!Y23</f>
        <v>0</v>
      </c>
      <c r="BH23" s="1319">
        <f>Z23-[18]CO2_EFs!Z23</f>
        <v>0</v>
      </c>
      <c r="BI23" s="1319">
        <f>AA23-[18]CO2_EFs!AA23</f>
        <v>0</v>
      </c>
      <c r="BJ23" s="1319">
        <f>AB23-[18]CO2_EFs!AB23</f>
        <v>0</v>
      </c>
      <c r="BK23" s="1319">
        <f>AC23-[18]CO2_EFs!AC23</f>
        <v>0</v>
      </c>
      <c r="BL23" s="1319">
        <f>AD23-[18]CO2_EFs!AD23</f>
        <v>0</v>
      </c>
      <c r="BM23" s="1319">
        <f>AE23-[18]CO2_EFs!AE23</f>
        <v>0</v>
      </c>
      <c r="BN23" s="1319">
        <f>AF23-[18]CO2_EFs!AF23</f>
        <v>0</v>
      </c>
      <c r="BO23" s="1319">
        <f>AG23-[18]CO2_EFs!AG23</f>
        <v>0</v>
      </c>
      <c r="BP23" s="1319">
        <f>AH23-[18]CO2_EFs!AH23</f>
        <v>0</v>
      </c>
      <c r="BQ23" s="1319">
        <f>AI23-[18]CO2_EFs!AI23</f>
        <v>0</v>
      </c>
    </row>
    <row r="24" spans="1:69">
      <c r="A24" s="2" t="str">
        <f t="shared" si="0"/>
        <v>PropaneIndustrial</v>
      </c>
      <c r="B24" s="2" t="s">
        <v>147</v>
      </c>
      <c r="C24" s="76" t="s">
        <v>234</v>
      </c>
      <c r="D24" s="5">
        <f t="shared" ref="D24:T24" si="40">D$9</f>
        <v>37.809232999999999</v>
      </c>
      <c r="E24" s="5">
        <f t="shared" si="40"/>
        <v>37.809232999999999</v>
      </c>
      <c r="F24" s="5">
        <f t="shared" si="40"/>
        <v>37.809232999999999</v>
      </c>
      <c r="G24" s="5">
        <f t="shared" si="40"/>
        <v>37.809232999999999</v>
      </c>
      <c r="H24" s="5">
        <f t="shared" si="40"/>
        <v>37.809232999999999</v>
      </c>
      <c r="I24" s="5">
        <f t="shared" si="40"/>
        <v>37.809232999999999</v>
      </c>
      <c r="J24" s="5">
        <f t="shared" si="40"/>
        <v>37.809232999999999</v>
      </c>
      <c r="K24" s="5">
        <f t="shared" si="40"/>
        <v>37.809232999999999</v>
      </c>
      <c r="L24" s="5">
        <f t="shared" si="40"/>
        <v>37.809232999999999</v>
      </c>
      <c r="M24" s="5">
        <f t="shared" si="40"/>
        <v>37.809232999999999</v>
      </c>
      <c r="N24" s="5">
        <f t="shared" si="40"/>
        <v>37.809232999999999</v>
      </c>
      <c r="O24" s="5">
        <f t="shared" si="40"/>
        <v>37.809232999999999</v>
      </c>
      <c r="P24" s="5">
        <f t="shared" si="40"/>
        <v>37.809232999999999</v>
      </c>
      <c r="Q24" s="5">
        <f t="shared" si="40"/>
        <v>37.809232999999999</v>
      </c>
      <c r="R24" s="5">
        <f t="shared" si="40"/>
        <v>37.809232999999999</v>
      </c>
      <c r="S24" s="5">
        <f t="shared" si="40"/>
        <v>37.809232999999999</v>
      </c>
      <c r="T24" s="5">
        <f t="shared" si="40"/>
        <v>37.809232999999999</v>
      </c>
      <c r="U24" s="5">
        <f t="shared" ref="U24:AJ24" si="41">U$9</f>
        <v>37.809232999999999</v>
      </c>
      <c r="V24" s="5">
        <f t="shared" si="41"/>
        <v>37.809232999999999</v>
      </c>
      <c r="W24" s="5">
        <f t="shared" si="41"/>
        <v>37.809232999999999</v>
      </c>
      <c r="X24" s="5">
        <f t="shared" si="41"/>
        <v>37.809232999999999</v>
      </c>
      <c r="Y24" s="5">
        <f t="shared" si="41"/>
        <v>37.809232999999999</v>
      </c>
      <c r="Z24" s="5">
        <f t="shared" si="41"/>
        <v>37.809232999999999</v>
      </c>
      <c r="AA24" s="5">
        <f t="shared" si="41"/>
        <v>37.809232999999999</v>
      </c>
      <c r="AB24" s="5">
        <f t="shared" si="41"/>
        <v>37.809232999999999</v>
      </c>
      <c r="AC24" s="5">
        <f t="shared" si="41"/>
        <v>37.809232999999999</v>
      </c>
      <c r="AD24" s="5">
        <f t="shared" si="41"/>
        <v>37.809232999999999</v>
      </c>
      <c r="AE24" s="5">
        <f t="shared" si="41"/>
        <v>37.809232999999999</v>
      </c>
      <c r="AF24" s="5">
        <f t="shared" si="41"/>
        <v>37.809232999999999</v>
      </c>
      <c r="AG24" s="5">
        <f t="shared" si="41"/>
        <v>37.809232999999999</v>
      </c>
      <c r="AH24" s="5">
        <f t="shared" si="41"/>
        <v>37.809232999999999</v>
      </c>
      <c r="AI24" s="5">
        <f t="shared" si="41"/>
        <v>37.809232999999999</v>
      </c>
      <c r="AJ24" s="5">
        <f t="shared" si="41"/>
        <v>37.809232999999999</v>
      </c>
      <c r="AL24" s="1319">
        <f>D24-[18]CO2_EFs!D24</f>
        <v>0</v>
      </c>
      <c r="AM24" s="1319">
        <f>E24-[18]CO2_EFs!E24</f>
        <v>0</v>
      </c>
      <c r="AN24" s="1319">
        <f>F24-[18]CO2_EFs!F24</f>
        <v>0</v>
      </c>
      <c r="AO24" s="1319">
        <f>G24-[18]CO2_EFs!G24</f>
        <v>0</v>
      </c>
      <c r="AP24" s="1319">
        <f>H24-[18]CO2_EFs!H24</f>
        <v>0</v>
      </c>
      <c r="AQ24" s="1319">
        <f>I24-[18]CO2_EFs!I24</f>
        <v>0</v>
      </c>
      <c r="AR24" s="1319">
        <f>J24-[18]CO2_EFs!J24</f>
        <v>0</v>
      </c>
      <c r="AS24" s="1319">
        <f>K24-[18]CO2_EFs!K24</f>
        <v>0</v>
      </c>
      <c r="AT24" s="1319">
        <f>L24-[18]CO2_EFs!L24</f>
        <v>0</v>
      </c>
      <c r="AU24" s="1319">
        <f>M24-[18]CO2_EFs!M24</f>
        <v>0</v>
      </c>
      <c r="AV24" s="1319">
        <f>N24-[18]CO2_EFs!N24</f>
        <v>0</v>
      </c>
      <c r="AW24" s="1319">
        <f>O24-[18]CO2_EFs!O24</f>
        <v>0</v>
      </c>
      <c r="AX24" s="1319">
        <f>P24-[18]CO2_EFs!P24</f>
        <v>0</v>
      </c>
      <c r="AY24" s="1319">
        <f>Q24-[18]CO2_EFs!Q24</f>
        <v>0</v>
      </c>
      <c r="AZ24" s="1319">
        <f>R24-[18]CO2_EFs!R24</f>
        <v>0</v>
      </c>
      <c r="BA24" s="1319">
        <f>S24-[18]CO2_EFs!S24</f>
        <v>0</v>
      </c>
      <c r="BB24" s="1319">
        <f>T24-[18]CO2_EFs!T24</f>
        <v>0</v>
      </c>
      <c r="BC24" s="1319">
        <f>U24-[18]CO2_EFs!U24</f>
        <v>0</v>
      </c>
      <c r="BD24" s="1319">
        <f>V24-[18]CO2_EFs!V24</f>
        <v>0</v>
      </c>
      <c r="BE24" s="1319">
        <f>W24-[18]CO2_EFs!W24</f>
        <v>0</v>
      </c>
      <c r="BF24" s="1319">
        <f>X24-[18]CO2_EFs!X24</f>
        <v>0</v>
      </c>
      <c r="BG24" s="1319">
        <f>Y24-[18]CO2_EFs!Y24</f>
        <v>0</v>
      </c>
      <c r="BH24" s="1319">
        <f>Z24-[18]CO2_EFs!Z24</f>
        <v>0</v>
      </c>
      <c r="BI24" s="1319">
        <f>AA24-[18]CO2_EFs!AA24</f>
        <v>0</v>
      </c>
      <c r="BJ24" s="1319">
        <f>AB24-[18]CO2_EFs!AB24</f>
        <v>0</v>
      </c>
      <c r="BK24" s="1319">
        <f>AC24-[18]CO2_EFs!AC24</f>
        <v>0</v>
      </c>
      <c r="BL24" s="1319">
        <f>AD24-[18]CO2_EFs!AD24</f>
        <v>0</v>
      </c>
      <c r="BM24" s="1319">
        <f>AE24-[18]CO2_EFs!AE24</f>
        <v>0</v>
      </c>
      <c r="BN24" s="1319">
        <f>AF24-[18]CO2_EFs!AF24</f>
        <v>0</v>
      </c>
      <c r="BO24" s="1319">
        <f>AG24-[18]CO2_EFs!AG24</f>
        <v>0</v>
      </c>
      <c r="BP24" s="1319">
        <f>AH24-[18]CO2_EFs!AH24</f>
        <v>0</v>
      </c>
      <c r="BQ24" s="1319">
        <f>AI24-[18]CO2_EFs!AI24</f>
        <v>0</v>
      </c>
    </row>
    <row r="25" spans="1:69">
      <c r="A25" s="2" t="str">
        <f t="shared" si="0"/>
        <v>LubricantsIndustrial</v>
      </c>
      <c r="B25" s="2" t="s">
        <v>147</v>
      </c>
      <c r="C25" s="4" t="s">
        <v>244</v>
      </c>
      <c r="D25" s="134">
        <f t="shared" ref="D25:AE25" si="42">D76</f>
        <v>44.533324</v>
      </c>
      <c r="E25" s="134">
        <f t="shared" si="42"/>
        <v>44.533324</v>
      </c>
      <c r="F25" s="134">
        <f t="shared" si="42"/>
        <v>44.533324</v>
      </c>
      <c r="G25" s="134">
        <f>G76</f>
        <v>44.533324</v>
      </c>
      <c r="H25" s="134">
        <f t="shared" si="42"/>
        <v>44.533324</v>
      </c>
      <c r="I25" s="134">
        <f t="shared" si="42"/>
        <v>44.533324</v>
      </c>
      <c r="J25" s="134">
        <f t="shared" si="42"/>
        <v>44.533324</v>
      </c>
      <c r="K25" s="134">
        <f t="shared" si="42"/>
        <v>44.533324</v>
      </c>
      <c r="L25" s="134">
        <f t="shared" si="42"/>
        <v>44.533324</v>
      </c>
      <c r="M25" s="134">
        <f t="shared" si="42"/>
        <v>44.533324</v>
      </c>
      <c r="N25" s="134">
        <f t="shared" si="42"/>
        <v>44.533324</v>
      </c>
      <c r="O25" s="134">
        <f t="shared" si="42"/>
        <v>44.533324</v>
      </c>
      <c r="P25" s="134">
        <f t="shared" si="42"/>
        <v>44.533324</v>
      </c>
      <c r="Q25" s="134">
        <f t="shared" si="42"/>
        <v>44.533324</v>
      </c>
      <c r="R25" s="134">
        <f t="shared" si="42"/>
        <v>44.533324</v>
      </c>
      <c r="S25" s="134">
        <f t="shared" si="42"/>
        <v>44.533324</v>
      </c>
      <c r="T25" s="134">
        <f t="shared" si="42"/>
        <v>44.533324</v>
      </c>
      <c r="U25" s="134">
        <f t="shared" si="42"/>
        <v>44.533324</v>
      </c>
      <c r="V25" s="134">
        <f t="shared" si="42"/>
        <v>44.533324</v>
      </c>
      <c r="W25" s="134">
        <f t="shared" si="42"/>
        <v>44.533324</v>
      </c>
      <c r="X25" s="134">
        <f t="shared" si="42"/>
        <v>44.533324</v>
      </c>
      <c r="Y25" s="134">
        <f t="shared" si="42"/>
        <v>44.533324</v>
      </c>
      <c r="Z25" s="134">
        <f t="shared" si="42"/>
        <v>44.533324</v>
      </c>
      <c r="AA25" s="134">
        <f t="shared" si="42"/>
        <v>44.533324</v>
      </c>
      <c r="AB25" s="134">
        <f t="shared" si="42"/>
        <v>44.533324</v>
      </c>
      <c r="AC25" s="134">
        <f t="shared" si="42"/>
        <v>44.533324</v>
      </c>
      <c r="AD25" s="134">
        <f t="shared" si="42"/>
        <v>44.533324</v>
      </c>
      <c r="AE25" s="134">
        <f t="shared" si="42"/>
        <v>44.533324</v>
      </c>
      <c r="AF25" s="134">
        <f t="shared" ref="AF25:AG25" si="43">AF76</f>
        <v>44.533324</v>
      </c>
      <c r="AG25" s="134">
        <f t="shared" si="43"/>
        <v>44.533324</v>
      </c>
      <c r="AH25" s="134">
        <f t="shared" ref="AH25:AI25" si="44">AH76</f>
        <v>44.533324</v>
      </c>
      <c r="AI25" s="134">
        <f t="shared" si="44"/>
        <v>44.533324</v>
      </c>
      <c r="AJ25" s="134">
        <f t="shared" ref="AJ25" si="45">AJ76</f>
        <v>44.533324</v>
      </c>
      <c r="AL25" s="1319">
        <f>D25-[18]CO2_EFs!D25</f>
        <v>0</v>
      </c>
      <c r="AM25" s="1319">
        <f>E25-[18]CO2_EFs!E25</f>
        <v>0</v>
      </c>
      <c r="AN25" s="1319">
        <f>F25-[18]CO2_EFs!F25</f>
        <v>0</v>
      </c>
      <c r="AO25" s="1319">
        <f>G25-[18]CO2_EFs!G25</f>
        <v>0</v>
      </c>
      <c r="AP25" s="1319">
        <f>H25-[18]CO2_EFs!H25</f>
        <v>0</v>
      </c>
      <c r="AQ25" s="1319">
        <f>I25-[18]CO2_EFs!I25</f>
        <v>0</v>
      </c>
      <c r="AR25" s="1319">
        <f>J25-[18]CO2_EFs!J25</f>
        <v>0</v>
      </c>
      <c r="AS25" s="1319">
        <f>K25-[18]CO2_EFs!K25</f>
        <v>0</v>
      </c>
      <c r="AT25" s="1319">
        <f>L25-[18]CO2_EFs!L25</f>
        <v>0</v>
      </c>
      <c r="AU25" s="1319">
        <f>M25-[18]CO2_EFs!M25</f>
        <v>0</v>
      </c>
      <c r="AV25" s="1319">
        <f>N25-[18]CO2_EFs!N25</f>
        <v>0</v>
      </c>
      <c r="AW25" s="1319">
        <f>O25-[18]CO2_EFs!O25</f>
        <v>0</v>
      </c>
      <c r="AX25" s="1319">
        <f>P25-[18]CO2_EFs!P25</f>
        <v>0</v>
      </c>
      <c r="AY25" s="1319">
        <f>Q25-[18]CO2_EFs!Q25</f>
        <v>0</v>
      </c>
      <c r="AZ25" s="1319">
        <f>R25-[18]CO2_EFs!R25</f>
        <v>0</v>
      </c>
      <c r="BA25" s="1319">
        <f>S25-[18]CO2_EFs!S25</f>
        <v>0</v>
      </c>
      <c r="BB25" s="1319">
        <f>T25-[18]CO2_EFs!T25</f>
        <v>0</v>
      </c>
      <c r="BC25" s="1319">
        <f>U25-[18]CO2_EFs!U25</f>
        <v>0</v>
      </c>
      <c r="BD25" s="1319">
        <f>V25-[18]CO2_EFs!V25</f>
        <v>0</v>
      </c>
      <c r="BE25" s="1319">
        <f>W25-[18]CO2_EFs!W25</f>
        <v>0</v>
      </c>
      <c r="BF25" s="1319">
        <f>X25-[18]CO2_EFs!X25</f>
        <v>0</v>
      </c>
      <c r="BG25" s="1319">
        <f>Y25-[18]CO2_EFs!Y25</f>
        <v>0</v>
      </c>
      <c r="BH25" s="1319">
        <f>Z25-[18]CO2_EFs!Z25</f>
        <v>0</v>
      </c>
      <c r="BI25" s="1319">
        <f>AA25-[18]CO2_EFs!AA25</f>
        <v>0</v>
      </c>
      <c r="BJ25" s="1319">
        <f>AB25-[18]CO2_EFs!AB25</f>
        <v>0</v>
      </c>
      <c r="BK25" s="1319">
        <f>AC25-[18]CO2_EFs!AC25</f>
        <v>0</v>
      </c>
      <c r="BL25" s="1319">
        <f>AD25-[18]CO2_EFs!AD25</f>
        <v>0</v>
      </c>
      <c r="BM25" s="1319">
        <f>AE25-[18]CO2_EFs!AE25</f>
        <v>0</v>
      </c>
      <c r="BN25" s="1319">
        <f>AF25-[18]CO2_EFs!AF25</f>
        <v>0</v>
      </c>
      <c r="BO25" s="1319">
        <f>AG25-[18]CO2_EFs!AG25</f>
        <v>0</v>
      </c>
      <c r="BP25" s="1319">
        <f>AH25-[18]CO2_EFs!AH25</f>
        <v>0</v>
      </c>
      <c r="BQ25" s="1319">
        <f>AI25-[18]CO2_EFs!AI25</f>
        <v>0</v>
      </c>
    </row>
    <row r="26" spans="1:69">
      <c r="A26" s="2" t="str">
        <f t="shared" si="0"/>
        <v>Motor Gasoline Blending ComponentsIndustrial</v>
      </c>
      <c r="B26" s="2" t="s">
        <v>147</v>
      </c>
      <c r="C26" s="4" t="s">
        <v>245</v>
      </c>
      <c r="D26" s="134">
        <f t="shared" ref="D26:AC26" si="46">D67</f>
        <v>42.813720400000001</v>
      </c>
      <c r="E26" s="134">
        <f t="shared" si="46"/>
        <v>42.857812799999998</v>
      </c>
      <c r="F26" s="134">
        <f>F67</f>
        <v>42.968043799999997</v>
      </c>
      <c r="G26" s="134">
        <f t="shared" si="46"/>
        <v>42.857812799999998</v>
      </c>
      <c r="H26" s="134">
        <f t="shared" si="46"/>
        <v>42.681443199999997</v>
      </c>
      <c r="I26" s="134">
        <f t="shared" si="46"/>
        <v>42.681443199999997</v>
      </c>
      <c r="J26" s="134">
        <f t="shared" si="46"/>
        <v>42.659396999999998</v>
      </c>
      <c r="K26" s="134">
        <f t="shared" si="46"/>
        <v>42.681443199999997</v>
      </c>
      <c r="L26" s="134">
        <f t="shared" si="46"/>
        <v>42.703489400000002</v>
      </c>
      <c r="M26" s="134">
        <f t="shared" si="46"/>
        <v>42.593258400000003</v>
      </c>
      <c r="N26" s="134">
        <f t="shared" si="46"/>
        <v>42.615304600000002</v>
      </c>
      <c r="O26" s="134">
        <f t="shared" si="46"/>
        <v>42.6373508</v>
      </c>
      <c r="P26" s="134">
        <f t="shared" si="46"/>
        <v>42.725535600000001</v>
      </c>
      <c r="Q26" s="134">
        <f t="shared" si="46"/>
        <v>42.681443199999997</v>
      </c>
      <c r="R26" s="134">
        <f t="shared" si="46"/>
        <v>42.725535600000001</v>
      </c>
      <c r="S26" s="134">
        <f t="shared" si="46"/>
        <v>42.681443199999997</v>
      </c>
      <c r="T26" s="134">
        <f t="shared" si="46"/>
        <v>42.879859000000003</v>
      </c>
      <c r="U26" s="134">
        <f t="shared" si="46"/>
        <v>43.122367199999999</v>
      </c>
      <c r="V26" s="134">
        <f t="shared" si="46"/>
        <v>42.901905200000002</v>
      </c>
      <c r="W26" s="134">
        <f t="shared" si="46"/>
        <v>42.901905200000002</v>
      </c>
      <c r="X26" s="134">
        <f t="shared" si="46"/>
        <v>42.901905200000002</v>
      </c>
      <c r="Y26" s="134">
        <f t="shared" si="46"/>
        <v>42.901905200000002</v>
      </c>
      <c r="Z26" s="134">
        <f t="shared" si="46"/>
        <v>42.901905200000002</v>
      </c>
      <c r="AA26" s="134">
        <f t="shared" si="46"/>
        <v>42.901905200000002</v>
      </c>
      <c r="AB26" s="134">
        <f t="shared" si="46"/>
        <v>42.901905200000002</v>
      </c>
      <c r="AC26" s="134">
        <f t="shared" si="46"/>
        <v>42.901905200000002</v>
      </c>
      <c r="AD26" s="134">
        <f t="shared" ref="AD26:AE26" si="47">AD67</f>
        <v>42.901905200000002</v>
      </c>
      <c r="AE26" s="134">
        <f t="shared" si="47"/>
        <v>42.901905200000002</v>
      </c>
      <c r="AF26" s="134">
        <f t="shared" ref="AF26:AG26" si="48">AF67</f>
        <v>42.901905200000002</v>
      </c>
      <c r="AG26" s="134">
        <f t="shared" si="48"/>
        <v>42.901905200000002</v>
      </c>
      <c r="AH26" s="134">
        <f t="shared" ref="AH26:AI26" si="49">AH67</f>
        <v>42.901905200000002</v>
      </c>
      <c r="AI26" s="134">
        <f t="shared" si="49"/>
        <v>42.901905200000002</v>
      </c>
      <c r="AJ26" s="134">
        <f t="shared" ref="AJ26" si="50">AJ67</f>
        <v>42.901905200000002</v>
      </c>
      <c r="AL26" s="1319">
        <f>D26-[18]CO2_EFs!D26</f>
        <v>0</v>
      </c>
      <c r="AM26" s="1319">
        <f>E26-[18]CO2_EFs!E26</f>
        <v>0</v>
      </c>
      <c r="AN26" s="1319">
        <f>F26-[18]CO2_EFs!F26</f>
        <v>0</v>
      </c>
      <c r="AO26" s="1319">
        <f>G26-[18]CO2_EFs!G26</f>
        <v>0</v>
      </c>
      <c r="AP26" s="1319">
        <f>H26-[18]CO2_EFs!H26</f>
        <v>0</v>
      </c>
      <c r="AQ26" s="1319">
        <f>I26-[18]CO2_EFs!I26</f>
        <v>0</v>
      </c>
      <c r="AR26" s="1319">
        <f>J26-[18]CO2_EFs!J26</f>
        <v>0</v>
      </c>
      <c r="AS26" s="1319">
        <f>K26-[18]CO2_EFs!K26</f>
        <v>0</v>
      </c>
      <c r="AT26" s="1319">
        <f>L26-[18]CO2_EFs!L26</f>
        <v>0</v>
      </c>
      <c r="AU26" s="1319">
        <f>M26-[18]CO2_EFs!M26</f>
        <v>0</v>
      </c>
      <c r="AV26" s="1319">
        <f>N26-[18]CO2_EFs!N26</f>
        <v>0</v>
      </c>
      <c r="AW26" s="1319">
        <f>O26-[18]CO2_EFs!O26</f>
        <v>0</v>
      </c>
      <c r="AX26" s="1319">
        <f>P26-[18]CO2_EFs!P26</f>
        <v>0</v>
      </c>
      <c r="AY26" s="1319">
        <f>Q26-[18]CO2_EFs!Q26</f>
        <v>0</v>
      </c>
      <c r="AZ26" s="1319">
        <f>R26-[18]CO2_EFs!R26</f>
        <v>0</v>
      </c>
      <c r="BA26" s="1319">
        <f>S26-[18]CO2_EFs!S26</f>
        <v>0</v>
      </c>
      <c r="BB26" s="1319">
        <f>T26-[18]CO2_EFs!T26</f>
        <v>0</v>
      </c>
      <c r="BC26" s="1319">
        <f>U26-[18]CO2_EFs!U26</f>
        <v>0</v>
      </c>
      <c r="BD26" s="1319">
        <f>V26-[18]CO2_EFs!V26</f>
        <v>0</v>
      </c>
      <c r="BE26" s="1319">
        <f>W26-[18]CO2_EFs!W26</f>
        <v>0</v>
      </c>
      <c r="BF26" s="1319">
        <f>X26-[18]CO2_EFs!X26</f>
        <v>0</v>
      </c>
      <c r="BG26" s="1319">
        <f>Y26-[18]CO2_EFs!Y26</f>
        <v>0</v>
      </c>
      <c r="BH26" s="1319">
        <f>Z26-[18]CO2_EFs!Z26</f>
        <v>0</v>
      </c>
      <c r="BI26" s="1319">
        <f>AA26-[18]CO2_EFs!AA26</f>
        <v>0</v>
      </c>
      <c r="BJ26" s="1319">
        <f>AB26-[18]CO2_EFs!AB26</f>
        <v>0</v>
      </c>
      <c r="BK26" s="1319">
        <f>AC26-[18]CO2_EFs!AC26</f>
        <v>0</v>
      </c>
      <c r="BL26" s="1319">
        <f>AD26-[18]CO2_EFs!AD26</f>
        <v>0</v>
      </c>
      <c r="BM26" s="1319">
        <f>AE26-[18]CO2_EFs!AE26</f>
        <v>0</v>
      </c>
      <c r="BN26" s="1319">
        <f>AF26-[18]CO2_EFs!AF26</f>
        <v>0</v>
      </c>
      <c r="BO26" s="1319">
        <f>AG26-[18]CO2_EFs!AG26</f>
        <v>0</v>
      </c>
      <c r="BP26" s="1319">
        <f>AH26-[18]CO2_EFs!AH26</f>
        <v>0</v>
      </c>
      <c r="BQ26" s="1319">
        <f>AI26-[18]CO2_EFs!AI26</f>
        <v>0</v>
      </c>
    </row>
    <row r="27" spans="1:69">
      <c r="A27" s="2" t="str">
        <f t="shared" si="0"/>
        <v>Motor GasolineIndustrial</v>
      </c>
      <c r="B27" s="2" t="s">
        <v>147</v>
      </c>
      <c r="C27" s="4" t="s">
        <v>232</v>
      </c>
      <c r="D27" s="5">
        <f t="shared" ref="D27:AJ27" si="51">D$15</f>
        <v>42.813720400000001</v>
      </c>
      <c r="E27" s="5">
        <f t="shared" si="51"/>
        <v>42.857812799999998</v>
      </c>
      <c r="F27" s="5">
        <f>F$15</f>
        <v>42.968043799999997</v>
      </c>
      <c r="G27" s="5">
        <f t="shared" si="51"/>
        <v>42.857812799999998</v>
      </c>
      <c r="H27" s="5">
        <f t="shared" si="51"/>
        <v>42.681443199999997</v>
      </c>
      <c r="I27" s="5">
        <f t="shared" si="51"/>
        <v>42.681443199999997</v>
      </c>
      <c r="J27" s="5">
        <f t="shared" si="51"/>
        <v>42.659396999999998</v>
      </c>
      <c r="K27" s="5">
        <f t="shared" si="51"/>
        <v>42.681443199999997</v>
      </c>
      <c r="L27" s="5">
        <f t="shared" si="51"/>
        <v>42.703489400000002</v>
      </c>
      <c r="M27" s="5">
        <f t="shared" si="51"/>
        <v>42.593258400000003</v>
      </c>
      <c r="N27" s="5">
        <f t="shared" si="51"/>
        <v>42.9239514</v>
      </c>
      <c r="O27" s="5">
        <f t="shared" si="51"/>
        <v>42.6373508</v>
      </c>
      <c r="P27" s="5">
        <f t="shared" si="51"/>
        <v>42.681443199999997</v>
      </c>
      <c r="Q27" s="5">
        <f t="shared" si="51"/>
        <v>43.232598199999998</v>
      </c>
      <c r="R27" s="5">
        <f t="shared" si="51"/>
        <v>42.835766599999999</v>
      </c>
      <c r="S27" s="5">
        <f t="shared" si="51"/>
        <v>42.593258400000003</v>
      </c>
      <c r="T27" s="5">
        <f t="shared" si="51"/>
        <v>42.9239514</v>
      </c>
      <c r="U27" s="5">
        <f t="shared" si="51"/>
        <v>43.144413399999998</v>
      </c>
      <c r="V27" s="5">
        <f t="shared" si="51"/>
        <v>42.659396999999998</v>
      </c>
      <c r="W27" s="5">
        <f t="shared" si="51"/>
        <v>42.857812799999998</v>
      </c>
      <c r="X27" s="5">
        <f t="shared" si="51"/>
        <v>42.747581799999999</v>
      </c>
      <c r="Y27" s="5">
        <f t="shared" si="51"/>
        <v>42.725535600000001</v>
      </c>
      <c r="Z27" s="5">
        <f t="shared" si="51"/>
        <v>42.659396999999998</v>
      </c>
      <c r="AA27" s="5">
        <f t="shared" si="51"/>
        <v>42.505073600000003</v>
      </c>
      <c r="AB27" s="5">
        <f t="shared" si="51"/>
        <v>42.460981199999999</v>
      </c>
      <c r="AC27" s="5">
        <f t="shared" si="51"/>
        <v>42.438935000000001</v>
      </c>
      <c r="AD27" s="5">
        <f t="shared" si="51"/>
        <v>42.460981199999999</v>
      </c>
      <c r="AE27" s="5">
        <f t="shared" si="51"/>
        <v>42.505073600000003</v>
      </c>
      <c r="AF27" s="5">
        <f t="shared" si="51"/>
        <v>42.483027399999997</v>
      </c>
      <c r="AG27" s="5">
        <f t="shared" si="51"/>
        <v>42.483027399999997</v>
      </c>
      <c r="AH27" s="5">
        <f t="shared" si="51"/>
        <v>42.483027399999997</v>
      </c>
      <c r="AI27" s="5">
        <f t="shared" si="51"/>
        <v>42.483027399999997</v>
      </c>
      <c r="AJ27" s="5">
        <f t="shared" si="51"/>
        <v>42.483027399999997</v>
      </c>
      <c r="AL27" s="1319">
        <f>D27-[18]CO2_EFs!D27</f>
        <v>0</v>
      </c>
      <c r="AM27" s="1319">
        <f>E27-[18]CO2_EFs!E27</f>
        <v>0</v>
      </c>
      <c r="AN27" s="1319">
        <f>F27-[18]CO2_EFs!F27</f>
        <v>0</v>
      </c>
      <c r="AO27" s="1319">
        <f>G27-[18]CO2_EFs!G27</f>
        <v>0</v>
      </c>
      <c r="AP27" s="1319">
        <f>H27-[18]CO2_EFs!H27</f>
        <v>0</v>
      </c>
      <c r="AQ27" s="1319">
        <f>I27-[18]CO2_EFs!I27</f>
        <v>0</v>
      </c>
      <c r="AR27" s="1319">
        <f>J27-[18]CO2_EFs!J27</f>
        <v>0</v>
      </c>
      <c r="AS27" s="1319">
        <f>K27-[18]CO2_EFs!K27</f>
        <v>0</v>
      </c>
      <c r="AT27" s="1319">
        <f>L27-[18]CO2_EFs!L27</f>
        <v>0</v>
      </c>
      <c r="AU27" s="1319">
        <f>M27-[18]CO2_EFs!M27</f>
        <v>0</v>
      </c>
      <c r="AV27" s="1319">
        <f>N27-[18]CO2_EFs!N27</f>
        <v>0</v>
      </c>
      <c r="AW27" s="1319">
        <f>O27-[18]CO2_EFs!O27</f>
        <v>0</v>
      </c>
      <c r="AX27" s="1319">
        <f>P27-[18]CO2_EFs!P27</f>
        <v>0</v>
      </c>
      <c r="AY27" s="1319">
        <f>Q27-[18]CO2_EFs!Q27</f>
        <v>0</v>
      </c>
      <c r="AZ27" s="1319">
        <f>R27-[18]CO2_EFs!R27</f>
        <v>0</v>
      </c>
      <c r="BA27" s="1319">
        <f>S27-[18]CO2_EFs!S27</f>
        <v>0</v>
      </c>
      <c r="BB27" s="1319">
        <f>T27-[18]CO2_EFs!T27</f>
        <v>0</v>
      </c>
      <c r="BC27" s="1319">
        <f>U27-[18]CO2_EFs!U27</f>
        <v>0</v>
      </c>
      <c r="BD27" s="1319">
        <f>V27-[18]CO2_EFs!V27</f>
        <v>0</v>
      </c>
      <c r="BE27" s="1319">
        <f>W27-[18]CO2_EFs!W27</f>
        <v>0</v>
      </c>
      <c r="BF27" s="1319">
        <f>X27-[18]CO2_EFs!X27</f>
        <v>0</v>
      </c>
      <c r="BG27" s="1319">
        <f>Y27-[18]CO2_EFs!Y27</f>
        <v>0</v>
      </c>
      <c r="BH27" s="1319">
        <f>Z27-[18]CO2_EFs!Z27</f>
        <v>0</v>
      </c>
      <c r="BI27" s="1319">
        <f>AA27-[18]CO2_EFs!AA27</f>
        <v>0</v>
      </c>
      <c r="BJ27" s="1319">
        <f>AB27-[18]CO2_EFs!AB27</f>
        <v>0</v>
      </c>
      <c r="BK27" s="1319">
        <f>AC27-[18]CO2_EFs!AC27</f>
        <v>0</v>
      </c>
      <c r="BL27" s="1319">
        <f>AD27-[18]CO2_EFs!AD27</f>
        <v>0</v>
      </c>
      <c r="BM27" s="1319">
        <f>AE27-[18]CO2_EFs!AE27</f>
        <v>0</v>
      </c>
      <c r="BN27" s="1319">
        <f>AF27-[18]CO2_EFs!AF27</f>
        <v>0</v>
      </c>
      <c r="BO27" s="1319">
        <f>AG27-[18]CO2_EFs!AG27</f>
        <v>0</v>
      </c>
      <c r="BP27" s="1319">
        <f>AH27-[18]CO2_EFs!AH27</f>
        <v>0</v>
      </c>
      <c r="BQ27" s="1319">
        <f>AI27-[18]CO2_EFs!AI27</f>
        <v>0</v>
      </c>
    </row>
    <row r="28" spans="1:69">
      <c r="A28" s="2" t="str">
        <f t="shared" si="0"/>
        <v>NaphthaIndustrial</v>
      </c>
      <c r="B28" s="2" t="s">
        <v>147</v>
      </c>
      <c r="C28" s="4" t="s">
        <v>233</v>
      </c>
      <c r="D28" s="134">
        <f>D81</f>
        <v>40.895701000000003</v>
      </c>
      <c r="E28" s="134">
        <f t="shared" ref="E28:AC28" si="52">E81</f>
        <v>40.895701000000003</v>
      </c>
      <c r="F28" s="134">
        <f t="shared" si="52"/>
        <v>40.895701000000003</v>
      </c>
      <c r="G28" s="134">
        <f t="shared" si="52"/>
        <v>40.895701000000003</v>
      </c>
      <c r="H28" s="134">
        <f t="shared" si="52"/>
        <v>40.895701000000003</v>
      </c>
      <c r="I28" s="134">
        <f t="shared" si="52"/>
        <v>40.895701000000003</v>
      </c>
      <c r="J28" s="134">
        <f t="shared" si="52"/>
        <v>40.895701000000003</v>
      </c>
      <c r="K28" s="134">
        <f t="shared" si="52"/>
        <v>40.895701000000003</v>
      </c>
      <c r="L28" s="134">
        <f t="shared" si="52"/>
        <v>40.895701000000003</v>
      </c>
      <c r="M28" s="134">
        <f t="shared" si="52"/>
        <v>40.895701000000003</v>
      </c>
      <c r="N28" s="134">
        <f t="shared" si="52"/>
        <v>40.895701000000003</v>
      </c>
      <c r="O28" s="134">
        <f t="shared" si="52"/>
        <v>40.895701000000003</v>
      </c>
      <c r="P28" s="134">
        <f t="shared" si="52"/>
        <v>40.895701000000003</v>
      </c>
      <c r="Q28" s="134">
        <f t="shared" si="52"/>
        <v>40.895701000000003</v>
      </c>
      <c r="R28" s="134">
        <f t="shared" si="52"/>
        <v>40.895701000000003</v>
      </c>
      <c r="S28" s="134">
        <f t="shared" si="52"/>
        <v>40.895701000000003</v>
      </c>
      <c r="T28" s="134">
        <f t="shared" si="52"/>
        <v>40.895701000000003</v>
      </c>
      <c r="U28" s="134">
        <f t="shared" si="52"/>
        <v>40.895701000000003</v>
      </c>
      <c r="V28" s="134">
        <f t="shared" si="52"/>
        <v>40.895701000000003</v>
      </c>
      <c r="W28" s="134">
        <f t="shared" si="52"/>
        <v>40.895701000000003</v>
      </c>
      <c r="X28" s="134">
        <f t="shared" si="52"/>
        <v>40.895701000000003</v>
      </c>
      <c r="Y28" s="134">
        <f t="shared" si="52"/>
        <v>40.895701000000003</v>
      </c>
      <c r="Z28" s="134">
        <f t="shared" si="52"/>
        <v>40.895701000000003</v>
      </c>
      <c r="AA28" s="134">
        <f t="shared" si="52"/>
        <v>40.895701000000003</v>
      </c>
      <c r="AB28" s="134">
        <f t="shared" si="52"/>
        <v>40.895701000000003</v>
      </c>
      <c r="AC28" s="134">
        <f t="shared" si="52"/>
        <v>40.895701000000003</v>
      </c>
      <c r="AD28" s="134">
        <f t="shared" ref="AD28:AE28" si="53">AD81</f>
        <v>40.895701000000003</v>
      </c>
      <c r="AE28" s="134">
        <f t="shared" si="53"/>
        <v>40.895701000000003</v>
      </c>
      <c r="AF28" s="134">
        <f t="shared" ref="AF28:AG28" si="54">AF81</f>
        <v>40.895701000000003</v>
      </c>
      <c r="AG28" s="134">
        <f t="shared" si="54"/>
        <v>40.895701000000003</v>
      </c>
      <c r="AH28" s="134">
        <f t="shared" ref="AH28:AI28" si="55">AH81</f>
        <v>40.895701000000003</v>
      </c>
      <c r="AI28" s="134">
        <f t="shared" si="55"/>
        <v>40.895701000000003</v>
      </c>
      <c r="AJ28" s="134">
        <f t="shared" ref="AJ28" si="56">AJ81</f>
        <v>40.895701000000003</v>
      </c>
      <c r="AL28" s="1319">
        <f>D28-[18]CO2_EFs!D28</f>
        <v>0</v>
      </c>
      <c r="AM28" s="1319">
        <f>E28-[18]CO2_EFs!E28</f>
        <v>0</v>
      </c>
      <c r="AN28" s="1319">
        <f>F28-[18]CO2_EFs!F28</f>
        <v>0</v>
      </c>
      <c r="AO28" s="1319">
        <f>G28-[18]CO2_EFs!G28</f>
        <v>0</v>
      </c>
      <c r="AP28" s="1319">
        <f>H28-[18]CO2_EFs!H28</f>
        <v>0</v>
      </c>
      <c r="AQ28" s="1319">
        <f>I28-[18]CO2_EFs!I28</f>
        <v>0</v>
      </c>
      <c r="AR28" s="1319">
        <f>J28-[18]CO2_EFs!J28</f>
        <v>0</v>
      </c>
      <c r="AS28" s="1319">
        <f>K28-[18]CO2_EFs!K28</f>
        <v>0</v>
      </c>
      <c r="AT28" s="1319">
        <f>L28-[18]CO2_EFs!L28</f>
        <v>0</v>
      </c>
      <c r="AU28" s="1319">
        <f>M28-[18]CO2_EFs!M28</f>
        <v>0</v>
      </c>
      <c r="AV28" s="1319">
        <f>N28-[18]CO2_EFs!N28</f>
        <v>0</v>
      </c>
      <c r="AW28" s="1319">
        <f>O28-[18]CO2_EFs!O28</f>
        <v>0</v>
      </c>
      <c r="AX28" s="1319">
        <f>P28-[18]CO2_EFs!P28</f>
        <v>0</v>
      </c>
      <c r="AY28" s="1319">
        <f>Q28-[18]CO2_EFs!Q28</f>
        <v>0</v>
      </c>
      <c r="AZ28" s="1319">
        <f>R28-[18]CO2_EFs!R28</f>
        <v>0</v>
      </c>
      <c r="BA28" s="1319">
        <f>S28-[18]CO2_EFs!S28</f>
        <v>0</v>
      </c>
      <c r="BB28" s="1319">
        <f>T28-[18]CO2_EFs!T28</f>
        <v>0</v>
      </c>
      <c r="BC28" s="1319">
        <f>U28-[18]CO2_EFs!U28</f>
        <v>0</v>
      </c>
      <c r="BD28" s="1319">
        <f>V28-[18]CO2_EFs!V28</f>
        <v>0</v>
      </c>
      <c r="BE28" s="1319">
        <f>W28-[18]CO2_EFs!W28</f>
        <v>0</v>
      </c>
      <c r="BF28" s="1319">
        <f>X28-[18]CO2_EFs!X28</f>
        <v>0</v>
      </c>
      <c r="BG28" s="1319">
        <f>Y28-[18]CO2_EFs!Y28</f>
        <v>0</v>
      </c>
      <c r="BH28" s="1319">
        <f>Z28-[18]CO2_EFs!Z28</f>
        <v>0</v>
      </c>
      <c r="BI28" s="1319">
        <f>AA28-[18]CO2_EFs!AA28</f>
        <v>0</v>
      </c>
      <c r="BJ28" s="1319">
        <f>AB28-[18]CO2_EFs!AB28</f>
        <v>0</v>
      </c>
      <c r="BK28" s="1319">
        <f>AC28-[18]CO2_EFs!AC28</f>
        <v>0</v>
      </c>
      <c r="BL28" s="1319">
        <f>AD28-[18]CO2_EFs!AD28</f>
        <v>0</v>
      </c>
      <c r="BM28" s="1319">
        <f>AE28-[18]CO2_EFs!AE28</f>
        <v>0</v>
      </c>
      <c r="BN28" s="1319">
        <f>AF28-[18]CO2_EFs!AF28</f>
        <v>0</v>
      </c>
      <c r="BO28" s="1319">
        <f>AG28-[18]CO2_EFs!AG28</f>
        <v>0</v>
      </c>
      <c r="BP28" s="1319">
        <f>AH28-[18]CO2_EFs!AH28</f>
        <v>0</v>
      </c>
      <c r="BQ28" s="1319">
        <f>AI28-[18]CO2_EFs!AI28</f>
        <v>0</v>
      </c>
    </row>
    <row r="29" spans="1:69">
      <c r="A29" s="2" t="str">
        <f t="shared" si="0"/>
        <v>Natural GasIndustrial</v>
      </c>
      <c r="B29" s="2" t="s">
        <v>147</v>
      </c>
      <c r="C29" s="4" t="s">
        <v>236</v>
      </c>
      <c r="D29" s="5">
        <f>$D$10</f>
        <v>31.878805199999999</v>
      </c>
      <c r="E29" s="131">
        <f t="shared" ref="E29:X29" si="57">D29</f>
        <v>31.878805199999999</v>
      </c>
      <c r="F29" s="131">
        <f t="shared" si="57"/>
        <v>31.878805199999999</v>
      </c>
      <c r="G29" s="131">
        <f t="shared" si="57"/>
        <v>31.878805199999999</v>
      </c>
      <c r="H29" s="131">
        <f t="shared" si="57"/>
        <v>31.878805199999999</v>
      </c>
      <c r="I29" s="131">
        <f t="shared" si="57"/>
        <v>31.878805199999999</v>
      </c>
      <c r="J29" s="131">
        <f t="shared" si="57"/>
        <v>31.878805199999999</v>
      </c>
      <c r="K29" s="131">
        <f t="shared" si="57"/>
        <v>31.878805199999999</v>
      </c>
      <c r="L29" s="131">
        <f t="shared" si="57"/>
        <v>31.878805199999999</v>
      </c>
      <c r="M29" s="131">
        <f t="shared" si="57"/>
        <v>31.878805199999999</v>
      </c>
      <c r="N29" s="131">
        <f t="shared" si="57"/>
        <v>31.878805199999999</v>
      </c>
      <c r="O29" s="131">
        <f t="shared" si="57"/>
        <v>31.878805199999999</v>
      </c>
      <c r="P29" s="131">
        <f t="shared" si="57"/>
        <v>31.878805199999999</v>
      </c>
      <c r="Q29" s="131">
        <f t="shared" si="57"/>
        <v>31.878805199999999</v>
      </c>
      <c r="R29" s="131">
        <f t="shared" si="57"/>
        <v>31.878805199999999</v>
      </c>
      <c r="S29" s="131">
        <f t="shared" si="57"/>
        <v>31.878805199999999</v>
      </c>
      <c r="T29" s="131">
        <f t="shared" si="57"/>
        <v>31.878805199999999</v>
      </c>
      <c r="U29" s="131">
        <f t="shared" si="57"/>
        <v>31.878805199999999</v>
      </c>
      <c r="V29" s="131">
        <f t="shared" si="57"/>
        <v>31.878805199999999</v>
      </c>
      <c r="W29" s="131">
        <f t="shared" si="57"/>
        <v>31.878805199999999</v>
      </c>
      <c r="X29" s="131">
        <f t="shared" si="57"/>
        <v>31.878805199999999</v>
      </c>
      <c r="Y29" s="131">
        <f t="shared" ref="Y29:AC29" si="58">X29</f>
        <v>31.878805199999999</v>
      </c>
      <c r="Z29" s="131">
        <f t="shared" si="58"/>
        <v>31.878805199999999</v>
      </c>
      <c r="AA29" s="131">
        <f t="shared" si="58"/>
        <v>31.878805199999999</v>
      </c>
      <c r="AB29" s="131">
        <f t="shared" si="58"/>
        <v>31.878805199999999</v>
      </c>
      <c r="AC29" s="131">
        <f t="shared" si="58"/>
        <v>31.878805199999999</v>
      </c>
      <c r="AD29" s="131">
        <f t="shared" ref="AD29" si="59">AC29</f>
        <v>31.878805199999999</v>
      </c>
      <c r="AE29" s="131">
        <f t="shared" ref="AE29" si="60">AD29</f>
        <v>31.878805199999999</v>
      </c>
      <c r="AF29" s="131">
        <f t="shared" ref="AF29" si="61">AE29</f>
        <v>31.878805199999999</v>
      </c>
      <c r="AG29" s="131">
        <f t="shared" ref="AG29:AJ29" si="62">AF29</f>
        <v>31.878805199999999</v>
      </c>
      <c r="AH29" s="131">
        <f t="shared" si="62"/>
        <v>31.878805199999999</v>
      </c>
      <c r="AI29" s="131">
        <f t="shared" si="62"/>
        <v>31.878805199999999</v>
      </c>
      <c r="AJ29" s="131">
        <f t="shared" si="62"/>
        <v>31.878805199999999</v>
      </c>
      <c r="AL29" s="1319">
        <f>D29-[18]CO2_EFs!D29</f>
        <v>0</v>
      </c>
      <c r="AM29" s="1319">
        <f>E29-[18]CO2_EFs!E29</f>
        <v>31.878805199999999</v>
      </c>
      <c r="AN29" s="1319">
        <f>F29-[18]CO2_EFs!F29</f>
        <v>31.878805199999999</v>
      </c>
      <c r="AO29" s="1319">
        <f>G29-[18]CO2_EFs!G29</f>
        <v>31.878805199999999</v>
      </c>
      <c r="AP29" s="1319">
        <f>H29-[18]CO2_EFs!H29</f>
        <v>31.878805199999999</v>
      </c>
      <c r="AQ29" s="1319">
        <f>I29-[18]CO2_EFs!I29</f>
        <v>31.878805199999999</v>
      </c>
      <c r="AR29" s="1319">
        <f>J29-[18]CO2_EFs!J29</f>
        <v>31.878805199999999</v>
      </c>
      <c r="AS29" s="1319">
        <f>K29-[18]CO2_EFs!K29</f>
        <v>31.878805199999999</v>
      </c>
      <c r="AT29" s="1319">
        <f>L29-[18]CO2_EFs!L29</f>
        <v>31.878805199999999</v>
      </c>
      <c r="AU29" s="1319">
        <f>M29-[18]CO2_EFs!M29</f>
        <v>31.878805199999999</v>
      </c>
      <c r="AV29" s="1319">
        <f>N29-[18]CO2_EFs!N29</f>
        <v>31.878805199999999</v>
      </c>
      <c r="AW29" s="1319">
        <f>O29-[18]CO2_EFs!O29</f>
        <v>31.878805199999999</v>
      </c>
      <c r="AX29" s="1319">
        <f>P29-[18]CO2_EFs!P29</f>
        <v>31.878805199999999</v>
      </c>
      <c r="AY29" s="1319">
        <f>Q29-[18]CO2_EFs!Q29</f>
        <v>31.878805199999999</v>
      </c>
      <c r="AZ29" s="1319">
        <f>R29-[18]CO2_EFs!R29</f>
        <v>31.878805199999999</v>
      </c>
      <c r="BA29" s="1319">
        <f>S29-[18]CO2_EFs!S29</f>
        <v>0</v>
      </c>
      <c r="BB29" s="1319">
        <f>T29-[18]CO2_EFs!T29</f>
        <v>31.878805199999999</v>
      </c>
      <c r="BC29" s="1319">
        <f>U29-[18]CO2_EFs!U29</f>
        <v>0</v>
      </c>
      <c r="BD29" s="1319">
        <f>V29-[18]CO2_EFs!V29</f>
        <v>0</v>
      </c>
      <c r="BE29" s="1319">
        <f>W29-[18]CO2_EFs!W29</f>
        <v>0</v>
      </c>
      <c r="BF29" s="1319">
        <f>X29-[18]CO2_EFs!X29</f>
        <v>0</v>
      </c>
      <c r="BG29" s="1319">
        <f>Y29-[18]CO2_EFs!Y29</f>
        <v>0</v>
      </c>
      <c r="BH29" s="1319">
        <f>Z29-[18]CO2_EFs!Z29</f>
        <v>0</v>
      </c>
      <c r="BI29" s="1319">
        <f>AA29-[18]CO2_EFs!AA29</f>
        <v>0</v>
      </c>
      <c r="BJ29" s="1319">
        <f>AB29-[18]CO2_EFs!AB29</f>
        <v>0</v>
      </c>
      <c r="BK29" s="1319">
        <f>AC29-[18]CO2_EFs!AC29</f>
        <v>0</v>
      </c>
      <c r="BL29" s="1319">
        <f>AD29-[18]CO2_EFs!AD29</f>
        <v>0</v>
      </c>
      <c r="BM29" s="1319">
        <f>AE29-[18]CO2_EFs!AE29</f>
        <v>0</v>
      </c>
      <c r="BN29" s="1319">
        <f>AF29-[18]CO2_EFs!AF29</f>
        <v>0</v>
      </c>
      <c r="BO29" s="1319">
        <f>AG29-[18]CO2_EFs!AG29</f>
        <v>0</v>
      </c>
      <c r="BP29" s="1319">
        <f>AH29-[18]CO2_EFs!AH29</f>
        <v>0</v>
      </c>
      <c r="BQ29" s="1319">
        <f>AI29-[18]CO2_EFs!AI29</f>
        <v>0</v>
      </c>
    </row>
    <row r="30" spans="1:69">
      <c r="A30" s="2" t="str">
        <f t="shared" si="0"/>
        <v>Petroleum CokeIndustrial</v>
      </c>
      <c r="B30" s="2" t="s">
        <v>147</v>
      </c>
      <c r="C30" s="4" t="s">
        <v>1294</v>
      </c>
      <c r="D30" s="134">
        <f t="shared" ref="D30:AC30" si="63">D85</f>
        <v>61.398667000000003</v>
      </c>
      <c r="E30" s="134">
        <f t="shared" si="63"/>
        <v>61.398667000000003</v>
      </c>
      <c r="F30" s="134">
        <f t="shared" si="63"/>
        <v>61.398667000000003</v>
      </c>
      <c r="G30" s="134">
        <f t="shared" si="63"/>
        <v>61.398667000000003</v>
      </c>
      <c r="H30" s="134">
        <f t="shared" si="63"/>
        <v>61.398667000000003</v>
      </c>
      <c r="I30" s="134">
        <f t="shared" si="63"/>
        <v>61.398667000000003</v>
      </c>
      <c r="J30" s="134">
        <f t="shared" si="63"/>
        <v>61.398667000000003</v>
      </c>
      <c r="K30" s="134">
        <f t="shared" si="63"/>
        <v>61.398667000000003</v>
      </c>
      <c r="L30" s="134">
        <f t="shared" si="63"/>
        <v>61.398667000000003</v>
      </c>
      <c r="M30" s="134">
        <f t="shared" si="63"/>
        <v>61.398667000000003</v>
      </c>
      <c r="N30" s="134">
        <f t="shared" si="63"/>
        <v>61.398667000000003</v>
      </c>
      <c r="O30" s="134">
        <f t="shared" si="63"/>
        <v>61.398667000000003</v>
      </c>
      <c r="P30" s="134">
        <f t="shared" si="63"/>
        <v>61.398667000000003</v>
      </c>
      <c r="Q30" s="134">
        <f t="shared" si="63"/>
        <v>61.398667000000003</v>
      </c>
      <c r="R30" s="134">
        <f t="shared" si="63"/>
        <v>61.398667000000003</v>
      </c>
      <c r="S30" s="134">
        <f t="shared" si="63"/>
        <v>61.398667000000003</v>
      </c>
      <c r="T30" s="134">
        <f t="shared" si="63"/>
        <v>61.398667000000003</v>
      </c>
      <c r="U30" s="134">
        <f t="shared" si="63"/>
        <v>61.398667000000003</v>
      </c>
      <c r="V30" s="134">
        <f t="shared" si="63"/>
        <v>61.398667000000003</v>
      </c>
      <c r="W30" s="134">
        <f t="shared" si="63"/>
        <v>61.398667000000003</v>
      </c>
      <c r="X30" s="134">
        <f t="shared" si="63"/>
        <v>61.398667000000003</v>
      </c>
      <c r="Y30" s="134">
        <f t="shared" si="63"/>
        <v>61.398667000000003</v>
      </c>
      <c r="Z30" s="134">
        <f t="shared" si="63"/>
        <v>61.398667000000003</v>
      </c>
      <c r="AA30" s="134">
        <f t="shared" si="63"/>
        <v>61.398667000000003</v>
      </c>
      <c r="AB30" s="134">
        <f t="shared" si="63"/>
        <v>61.398667000000003</v>
      </c>
      <c r="AC30" s="134">
        <f t="shared" si="63"/>
        <v>61.398667000000003</v>
      </c>
      <c r="AD30" s="134">
        <f t="shared" ref="AD30:AE30" si="64">AD85</f>
        <v>61.398667000000003</v>
      </c>
      <c r="AE30" s="134">
        <f t="shared" si="64"/>
        <v>61.398667000000003</v>
      </c>
      <c r="AF30" s="134">
        <f t="shared" ref="AF30:AG30" si="65">AF85</f>
        <v>61.398667000000003</v>
      </c>
      <c r="AG30" s="134">
        <f t="shared" si="65"/>
        <v>61.398667000000003</v>
      </c>
      <c r="AH30" s="134">
        <f t="shared" ref="AH30:AI30" si="66">AH85</f>
        <v>61.398667000000003</v>
      </c>
      <c r="AI30" s="134">
        <f t="shared" si="66"/>
        <v>61.398667000000003</v>
      </c>
      <c r="AJ30" s="134">
        <f t="shared" ref="AJ30" si="67">AJ85</f>
        <v>61.398667000000003</v>
      </c>
      <c r="AL30" s="1319">
        <f>D30-[18]CO2_EFs!D30</f>
        <v>0</v>
      </c>
      <c r="AM30" s="1319">
        <f>E30-[18]CO2_EFs!E30</f>
        <v>0</v>
      </c>
      <c r="AN30" s="1319">
        <f>F30-[18]CO2_EFs!F30</f>
        <v>0</v>
      </c>
      <c r="AO30" s="1319">
        <f>G30-[18]CO2_EFs!G30</f>
        <v>0</v>
      </c>
      <c r="AP30" s="1319">
        <f>H30-[18]CO2_EFs!H30</f>
        <v>0</v>
      </c>
      <c r="AQ30" s="1319">
        <f>I30-[18]CO2_EFs!I30</f>
        <v>0</v>
      </c>
      <c r="AR30" s="1319">
        <f>J30-[18]CO2_EFs!J30</f>
        <v>0</v>
      </c>
      <c r="AS30" s="1319">
        <f>K30-[18]CO2_EFs!K30</f>
        <v>0</v>
      </c>
      <c r="AT30" s="1319">
        <f>L30-[18]CO2_EFs!L30</f>
        <v>0</v>
      </c>
      <c r="AU30" s="1319">
        <f>M30-[18]CO2_EFs!M30</f>
        <v>0</v>
      </c>
      <c r="AV30" s="1319">
        <f>N30-[18]CO2_EFs!N30</f>
        <v>0</v>
      </c>
      <c r="AW30" s="1319">
        <f>O30-[18]CO2_EFs!O30</f>
        <v>0</v>
      </c>
      <c r="AX30" s="1319">
        <f>P30-[18]CO2_EFs!P30</f>
        <v>0</v>
      </c>
      <c r="AY30" s="1319">
        <f>Q30-[18]CO2_EFs!Q30</f>
        <v>0</v>
      </c>
      <c r="AZ30" s="1319">
        <f>R30-[18]CO2_EFs!R30</f>
        <v>0</v>
      </c>
      <c r="BA30" s="1319">
        <f>S30-[18]CO2_EFs!S30</f>
        <v>0</v>
      </c>
      <c r="BB30" s="1319">
        <f>T30-[18]CO2_EFs!T30</f>
        <v>0</v>
      </c>
      <c r="BC30" s="1319">
        <f>U30-[18]CO2_EFs!U30</f>
        <v>0</v>
      </c>
      <c r="BD30" s="1319">
        <f>V30-[18]CO2_EFs!V30</f>
        <v>0</v>
      </c>
      <c r="BE30" s="1319">
        <f>W30-[18]CO2_EFs!W30</f>
        <v>0</v>
      </c>
      <c r="BF30" s="1319">
        <f>X30-[18]CO2_EFs!X30</f>
        <v>0</v>
      </c>
      <c r="BG30" s="1319">
        <f>Y30-[18]CO2_EFs!Y30</f>
        <v>0</v>
      </c>
      <c r="BH30" s="1319">
        <f>Z30-[18]CO2_EFs!Z30</f>
        <v>0</v>
      </c>
      <c r="BI30" s="1319">
        <f>AA30-[18]CO2_EFs!AA30</f>
        <v>0</v>
      </c>
      <c r="BJ30" s="1319">
        <f>AB30-[18]CO2_EFs!AB30</f>
        <v>0</v>
      </c>
      <c r="BK30" s="1319">
        <f>AC30-[18]CO2_EFs!AC30</f>
        <v>0</v>
      </c>
      <c r="BL30" s="1319">
        <f>AD30-[18]CO2_EFs!AD30</f>
        <v>0</v>
      </c>
      <c r="BM30" s="1319">
        <f>AE30-[18]CO2_EFs!AE30</f>
        <v>0</v>
      </c>
      <c r="BN30" s="1319">
        <f>AF30-[18]CO2_EFs!AF30</f>
        <v>0</v>
      </c>
      <c r="BO30" s="1319">
        <f>AG30-[18]CO2_EFs!AG30</f>
        <v>0</v>
      </c>
      <c r="BP30" s="1319">
        <f>AH30-[18]CO2_EFs!AH30</f>
        <v>0</v>
      </c>
      <c r="BQ30" s="1319">
        <f>AI30-[18]CO2_EFs!AI30</f>
        <v>0</v>
      </c>
    </row>
    <row r="31" spans="1:69">
      <c r="A31" s="2" t="str">
        <f t="shared" si="0"/>
        <v>Residual FuelIndustrial</v>
      </c>
      <c r="B31" s="2" t="s">
        <v>147</v>
      </c>
      <c r="C31" s="4" t="s">
        <v>235</v>
      </c>
      <c r="D31" s="5">
        <f>$D$17</f>
        <v>45.150617599999997</v>
      </c>
      <c r="E31" s="131">
        <f>D31</f>
        <v>45.150617599999997</v>
      </c>
      <c r="F31" s="131">
        <f t="shared" ref="F31:U31" si="68">E31</f>
        <v>45.150617599999997</v>
      </c>
      <c r="G31" s="131">
        <f t="shared" si="68"/>
        <v>45.150617599999997</v>
      </c>
      <c r="H31" s="131">
        <f t="shared" si="68"/>
        <v>45.150617599999997</v>
      </c>
      <c r="I31" s="131">
        <f t="shared" si="68"/>
        <v>45.150617599999997</v>
      </c>
      <c r="J31" s="131">
        <f t="shared" si="68"/>
        <v>45.150617599999997</v>
      </c>
      <c r="K31" s="131">
        <f t="shared" si="68"/>
        <v>45.150617599999997</v>
      </c>
      <c r="L31" s="131">
        <f t="shared" si="68"/>
        <v>45.150617599999997</v>
      </c>
      <c r="M31" s="131">
        <f t="shared" si="68"/>
        <v>45.150617599999997</v>
      </c>
      <c r="N31" s="131">
        <f t="shared" si="68"/>
        <v>45.150617599999997</v>
      </c>
      <c r="O31" s="131">
        <f t="shared" si="68"/>
        <v>45.150617599999997</v>
      </c>
      <c r="P31" s="131">
        <f t="shared" si="68"/>
        <v>45.150617599999997</v>
      </c>
      <c r="Q31" s="131">
        <f t="shared" si="68"/>
        <v>45.150617599999997</v>
      </c>
      <c r="R31" s="131">
        <f t="shared" si="68"/>
        <v>45.150617599999997</v>
      </c>
      <c r="S31" s="131">
        <f t="shared" si="68"/>
        <v>45.150617599999997</v>
      </c>
      <c r="T31" s="131">
        <f t="shared" si="68"/>
        <v>45.150617599999997</v>
      </c>
      <c r="U31" s="131">
        <f t="shared" si="68"/>
        <v>45.150617599999997</v>
      </c>
      <c r="V31" s="131">
        <f t="shared" ref="V31:AC31" si="69">U31</f>
        <v>45.150617599999997</v>
      </c>
      <c r="W31" s="131">
        <f t="shared" si="69"/>
        <v>45.150617599999997</v>
      </c>
      <c r="X31" s="131">
        <f t="shared" si="69"/>
        <v>45.150617599999997</v>
      </c>
      <c r="Y31" s="131">
        <f t="shared" si="69"/>
        <v>45.150617599999997</v>
      </c>
      <c r="Z31" s="131">
        <f t="shared" si="69"/>
        <v>45.150617599999997</v>
      </c>
      <c r="AA31" s="131">
        <f t="shared" si="69"/>
        <v>45.150617599999997</v>
      </c>
      <c r="AB31" s="131">
        <f t="shared" si="69"/>
        <v>45.150617599999997</v>
      </c>
      <c r="AC31" s="131">
        <f t="shared" si="69"/>
        <v>45.150617599999997</v>
      </c>
      <c r="AD31" s="131">
        <f t="shared" ref="AD31" si="70">AC31</f>
        <v>45.150617599999997</v>
      </c>
      <c r="AE31" s="131">
        <f t="shared" ref="AE31" si="71">AD31</f>
        <v>45.150617599999997</v>
      </c>
      <c r="AF31" s="131">
        <f t="shared" ref="AF31" si="72">AE31</f>
        <v>45.150617599999997</v>
      </c>
      <c r="AG31" s="131">
        <f t="shared" ref="AG31:AJ31" si="73">AF31</f>
        <v>45.150617599999997</v>
      </c>
      <c r="AH31" s="131">
        <f t="shared" si="73"/>
        <v>45.150617599999997</v>
      </c>
      <c r="AI31" s="131">
        <f t="shared" si="73"/>
        <v>45.150617599999997</v>
      </c>
      <c r="AJ31" s="131">
        <f t="shared" si="73"/>
        <v>45.150617599999997</v>
      </c>
      <c r="AL31" s="1319">
        <f>D31-[18]CO2_EFs!D31</f>
        <v>0</v>
      </c>
      <c r="AM31" s="1319">
        <f>E31-[18]CO2_EFs!E31</f>
        <v>45.150617599999997</v>
      </c>
      <c r="AN31" s="1319">
        <f>F31-[18]CO2_EFs!F31</f>
        <v>45.150617599999997</v>
      </c>
      <c r="AO31" s="1319">
        <f>G31-[18]CO2_EFs!G31</f>
        <v>45.150617599999997</v>
      </c>
      <c r="AP31" s="1319">
        <f>H31-[18]CO2_EFs!H31</f>
        <v>45.150617599999997</v>
      </c>
      <c r="AQ31" s="1319">
        <f>I31-[18]CO2_EFs!I31</f>
        <v>45.150617599999997</v>
      </c>
      <c r="AR31" s="1319">
        <f>J31-[18]CO2_EFs!J31</f>
        <v>45.150617599999997</v>
      </c>
      <c r="AS31" s="1319">
        <f>K31-[18]CO2_EFs!K31</f>
        <v>45.150617599999997</v>
      </c>
      <c r="AT31" s="1319">
        <f>L31-[18]CO2_EFs!L31</f>
        <v>45.150617599999997</v>
      </c>
      <c r="AU31" s="1319">
        <f>M31-[18]CO2_EFs!M31</f>
        <v>45.150617599999997</v>
      </c>
      <c r="AV31" s="1319">
        <f>N31-[18]CO2_EFs!N31</f>
        <v>45.150617599999997</v>
      </c>
      <c r="AW31" s="1319">
        <f>O31-[18]CO2_EFs!O31</f>
        <v>45.150617599999997</v>
      </c>
      <c r="AX31" s="1319">
        <f>P31-[18]CO2_EFs!P31</f>
        <v>45.150617599999997</v>
      </c>
      <c r="AY31" s="1319">
        <f>Q31-[18]CO2_EFs!Q31</f>
        <v>45.150617599999997</v>
      </c>
      <c r="AZ31" s="1319">
        <f>R31-[18]CO2_EFs!R31</f>
        <v>45.150617599999997</v>
      </c>
      <c r="BA31" s="1319">
        <f>S31-[18]CO2_EFs!S31</f>
        <v>0</v>
      </c>
      <c r="BB31" s="1319">
        <f>T31-[18]CO2_EFs!T31</f>
        <v>45.150617599999997</v>
      </c>
      <c r="BC31" s="1319">
        <f>U31-[18]CO2_EFs!U31</f>
        <v>0</v>
      </c>
      <c r="BD31" s="1319">
        <f>V31-[18]CO2_EFs!V31</f>
        <v>0</v>
      </c>
      <c r="BE31" s="1319">
        <f>W31-[18]CO2_EFs!W31</f>
        <v>0</v>
      </c>
      <c r="BF31" s="1319">
        <f>X31-[18]CO2_EFs!X31</f>
        <v>0</v>
      </c>
      <c r="BG31" s="1319">
        <f>Y31-[18]CO2_EFs!Y31</f>
        <v>0</v>
      </c>
      <c r="BH31" s="1319">
        <f>Z31-[18]CO2_EFs!Z31</f>
        <v>0</v>
      </c>
      <c r="BI31" s="1319">
        <f>AA31-[18]CO2_EFs!AA31</f>
        <v>0</v>
      </c>
      <c r="BJ31" s="1319">
        <f>AB31-[18]CO2_EFs!AB31</f>
        <v>0</v>
      </c>
      <c r="BK31" s="1319">
        <f>AC31-[18]CO2_EFs!AC31</f>
        <v>0</v>
      </c>
      <c r="BL31" s="1319">
        <f>AD31-[18]CO2_EFs!AD31</f>
        <v>0</v>
      </c>
      <c r="BM31" s="1319">
        <f>AE31-[18]CO2_EFs!AE31</f>
        <v>0</v>
      </c>
      <c r="BN31" s="1319">
        <f>AF31-[18]CO2_EFs!AF31</f>
        <v>0</v>
      </c>
      <c r="BO31" s="1319">
        <f>AG31-[18]CO2_EFs!AG31</f>
        <v>0</v>
      </c>
      <c r="BP31" s="1319">
        <f>AH31-[18]CO2_EFs!AH31</f>
        <v>0</v>
      </c>
      <c r="BQ31" s="1319">
        <f>AI31-[18]CO2_EFs!AI31</f>
        <v>0</v>
      </c>
    </row>
    <row r="32" spans="1:69">
      <c r="A32" s="2" t="str">
        <f t="shared" si="0"/>
        <v>Still GasIndustrial</v>
      </c>
      <c r="B32" s="2" t="s">
        <v>147</v>
      </c>
      <c r="C32" s="4" t="s">
        <v>237</v>
      </c>
      <c r="D32" s="134">
        <f t="shared" ref="D32:AC32" si="74">D88</f>
        <v>40.124084000000003</v>
      </c>
      <c r="E32" s="134">
        <f t="shared" si="74"/>
        <v>40.124084000000003</v>
      </c>
      <c r="F32" s="134">
        <f t="shared" si="74"/>
        <v>40.124084000000003</v>
      </c>
      <c r="G32" s="134">
        <f t="shared" si="74"/>
        <v>40.124084000000003</v>
      </c>
      <c r="H32" s="134">
        <f t="shared" si="74"/>
        <v>40.124084000000003</v>
      </c>
      <c r="I32" s="134">
        <f t="shared" si="74"/>
        <v>40.124084000000003</v>
      </c>
      <c r="J32" s="134">
        <f t="shared" si="74"/>
        <v>40.124084000000003</v>
      </c>
      <c r="K32" s="134">
        <f t="shared" si="74"/>
        <v>40.124084000000003</v>
      </c>
      <c r="L32" s="134">
        <f t="shared" si="74"/>
        <v>40.124084000000003</v>
      </c>
      <c r="M32" s="134">
        <f t="shared" si="74"/>
        <v>40.124084000000003</v>
      </c>
      <c r="N32" s="134">
        <f t="shared" si="74"/>
        <v>40.124084000000003</v>
      </c>
      <c r="O32" s="134">
        <f t="shared" si="74"/>
        <v>40.124084000000003</v>
      </c>
      <c r="P32" s="134">
        <f t="shared" si="74"/>
        <v>40.124084000000003</v>
      </c>
      <c r="Q32" s="134">
        <f t="shared" si="74"/>
        <v>40.124084000000003</v>
      </c>
      <c r="R32" s="134">
        <f t="shared" si="74"/>
        <v>40.124084000000003</v>
      </c>
      <c r="S32" s="134">
        <f t="shared" si="74"/>
        <v>40.124084000000003</v>
      </c>
      <c r="T32" s="134">
        <f t="shared" si="74"/>
        <v>40.124084000000003</v>
      </c>
      <c r="U32" s="134">
        <f t="shared" si="74"/>
        <v>40.124084000000003</v>
      </c>
      <c r="V32" s="134">
        <f t="shared" si="74"/>
        <v>40.124084000000003</v>
      </c>
      <c r="W32" s="134">
        <f t="shared" si="74"/>
        <v>40.124084000000003</v>
      </c>
      <c r="X32" s="134">
        <f t="shared" si="74"/>
        <v>40.124084000000003</v>
      </c>
      <c r="Y32" s="134">
        <f t="shared" si="74"/>
        <v>40.124084000000003</v>
      </c>
      <c r="Z32" s="134">
        <f t="shared" si="74"/>
        <v>40.124084000000003</v>
      </c>
      <c r="AA32" s="134">
        <f t="shared" si="74"/>
        <v>40.124084000000003</v>
      </c>
      <c r="AB32" s="134">
        <f t="shared" si="74"/>
        <v>40.124084000000003</v>
      </c>
      <c r="AC32" s="134">
        <f t="shared" si="74"/>
        <v>40.124084000000003</v>
      </c>
      <c r="AD32" s="134">
        <f t="shared" ref="AD32:AE32" si="75">AD88</f>
        <v>40.124084000000003</v>
      </c>
      <c r="AE32" s="134">
        <f t="shared" si="75"/>
        <v>40.124084000000003</v>
      </c>
      <c r="AF32" s="134">
        <f t="shared" ref="AF32:AG32" si="76">AF88</f>
        <v>40.124084000000003</v>
      </c>
      <c r="AG32" s="134">
        <f t="shared" si="76"/>
        <v>40.124084000000003</v>
      </c>
      <c r="AH32" s="134">
        <f t="shared" ref="AH32:AI32" si="77">AH88</f>
        <v>40.124084000000003</v>
      </c>
      <c r="AI32" s="134">
        <f t="shared" si="77"/>
        <v>40.124084000000003</v>
      </c>
      <c r="AJ32" s="134">
        <f t="shared" ref="AJ32" si="78">AJ88</f>
        <v>40.124084000000003</v>
      </c>
      <c r="AL32" s="1319">
        <f>D32-[18]CO2_EFs!D32</f>
        <v>1.0021000000108415E-2</v>
      </c>
      <c r="AM32" s="1319">
        <f>E32-[18]CO2_EFs!E32</f>
        <v>1.0021000000108415E-2</v>
      </c>
      <c r="AN32" s="1319">
        <f>F32-[18]CO2_EFs!F32</f>
        <v>1.0021000000108415E-2</v>
      </c>
      <c r="AO32" s="1319">
        <f>G32-[18]CO2_EFs!G32</f>
        <v>1.0021000000108415E-2</v>
      </c>
      <c r="AP32" s="1319">
        <f>H32-[18]CO2_EFs!H32</f>
        <v>1.0021000000108415E-2</v>
      </c>
      <c r="AQ32" s="1319">
        <f>I32-[18]CO2_EFs!I32</f>
        <v>1.0021000000108415E-2</v>
      </c>
      <c r="AR32" s="1319">
        <f>J32-[18]CO2_EFs!J32</f>
        <v>1.0021000000108415E-2</v>
      </c>
      <c r="AS32" s="1319">
        <f>K32-[18]CO2_EFs!K32</f>
        <v>1.0021000000108415E-2</v>
      </c>
      <c r="AT32" s="1319">
        <f>L32-[18]CO2_EFs!L32</f>
        <v>1.0021000000108415E-2</v>
      </c>
      <c r="AU32" s="1319">
        <f>M32-[18]CO2_EFs!M32</f>
        <v>1.0021000000108415E-2</v>
      </c>
      <c r="AV32" s="1319">
        <f>N32-[18]CO2_EFs!N32</f>
        <v>1.0021000000108415E-2</v>
      </c>
      <c r="AW32" s="1319">
        <f>O32-[18]CO2_EFs!O32</f>
        <v>1.0021000000108415E-2</v>
      </c>
      <c r="AX32" s="1319">
        <f>P32-[18]CO2_EFs!P32</f>
        <v>1.0021000000108415E-2</v>
      </c>
      <c r="AY32" s="1319">
        <f>Q32-[18]CO2_EFs!Q32</f>
        <v>1.0021000000108415E-2</v>
      </c>
      <c r="AZ32" s="1319">
        <f>R32-[18]CO2_EFs!R32</f>
        <v>1.0021000000108415E-2</v>
      </c>
      <c r="BA32" s="1319">
        <f>S32-[18]CO2_EFs!S32</f>
        <v>1.0021000000108415E-2</v>
      </c>
      <c r="BB32" s="1319">
        <f>T32-[18]CO2_EFs!T32</f>
        <v>1.0021000000108415E-2</v>
      </c>
      <c r="BC32" s="1319">
        <f>U32-[18]CO2_EFs!U32</f>
        <v>1.0021000000108415E-2</v>
      </c>
      <c r="BD32" s="1319">
        <f>V32-[18]CO2_EFs!V32</f>
        <v>1.0021000000108415E-2</v>
      </c>
      <c r="BE32" s="1319">
        <f>W32-[18]CO2_EFs!W32</f>
        <v>1.0021000000108415E-2</v>
      </c>
      <c r="BF32" s="1319">
        <f>X32-[18]CO2_EFs!X32</f>
        <v>1.0021000000108415E-2</v>
      </c>
      <c r="BG32" s="1319">
        <f>Y32-[18]CO2_EFs!Y32</f>
        <v>1.0021000000108415E-2</v>
      </c>
      <c r="BH32" s="1319">
        <f>Z32-[18]CO2_EFs!Z32</f>
        <v>1.0021000000108415E-2</v>
      </c>
      <c r="BI32" s="1319">
        <f>AA32-[18]CO2_EFs!AA32</f>
        <v>1.0021000000108415E-2</v>
      </c>
      <c r="BJ32" s="1319">
        <f>AB32-[18]CO2_EFs!AB32</f>
        <v>1.0021000000108415E-2</v>
      </c>
      <c r="BK32" s="1319">
        <f>AC32-[18]CO2_EFs!AC32</f>
        <v>1.0021000000108415E-2</v>
      </c>
      <c r="BL32" s="1319">
        <f>AD32-[18]CO2_EFs!AD32</f>
        <v>1.0021000000108415E-2</v>
      </c>
      <c r="BM32" s="1319">
        <f>AE32-[18]CO2_EFs!AE32</f>
        <v>1.0021000000108415E-2</v>
      </c>
      <c r="BN32" s="1319">
        <f>AF32-[18]CO2_EFs!AF32</f>
        <v>1.0021000000108415E-2</v>
      </c>
      <c r="BO32" s="1319">
        <f>AG32-[18]CO2_EFs!AG32</f>
        <v>1.0021000000108415E-2</v>
      </c>
      <c r="BP32" s="1319">
        <f>AH32-[18]CO2_EFs!AH32</f>
        <v>1.0021000000108415E-2</v>
      </c>
      <c r="BQ32" s="1319">
        <f>AI32-[18]CO2_EFs!AI32</f>
        <v>1.0021000000108415E-2</v>
      </c>
    </row>
    <row r="33" spans="1:69">
      <c r="A33" s="2" t="str">
        <f t="shared" si="0"/>
        <v>Unfinished OilsIndustrial</v>
      </c>
      <c r="B33" s="2" t="s">
        <v>147</v>
      </c>
      <c r="C33" s="4" t="s">
        <v>246</v>
      </c>
      <c r="D33" s="134">
        <f t="shared" ref="D33:AC33" si="79">D69</f>
        <v>44.423093000000001</v>
      </c>
      <c r="E33" s="134">
        <f t="shared" si="79"/>
        <v>44.4451392</v>
      </c>
      <c r="F33" s="134">
        <f t="shared" si="79"/>
        <v>44.533324</v>
      </c>
      <c r="G33" s="134">
        <f t="shared" si="79"/>
        <v>44.533324</v>
      </c>
      <c r="H33" s="134">
        <f t="shared" si="79"/>
        <v>44.533324</v>
      </c>
      <c r="I33" s="134">
        <f t="shared" si="79"/>
        <v>44.555370199999999</v>
      </c>
      <c r="J33" s="134">
        <f t="shared" si="79"/>
        <v>44.599462600000003</v>
      </c>
      <c r="K33" s="134">
        <f t="shared" si="79"/>
        <v>44.577416399999997</v>
      </c>
      <c r="L33" s="134">
        <f t="shared" si="79"/>
        <v>44.577416399999997</v>
      </c>
      <c r="M33" s="134">
        <f t="shared" si="79"/>
        <v>44.467185399999998</v>
      </c>
      <c r="N33" s="134">
        <f t="shared" si="79"/>
        <v>44.577416399999997</v>
      </c>
      <c r="O33" s="134">
        <f t="shared" si="79"/>
        <v>44.687647400000003</v>
      </c>
      <c r="P33" s="134">
        <f t="shared" si="79"/>
        <v>44.709693600000001</v>
      </c>
      <c r="Q33" s="134">
        <f t="shared" si="79"/>
        <v>44.643554999999999</v>
      </c>
      <c r="R33" s="134">
        <f t="shared" si="79"/>
        <v>44.775832200000004</v>
      </c>
      <c r="S33" s="134">
        <f t="shared" si="79"/>
        <v>44.775832200000004</v>
      </c>
      <c r="T33" s="134">
        <f t="shared" si="79"/>
        <v>44.709693600000001</v>
      </c>
      <c r="U33" s="134">
        <f t="shared" si="79"/>
        <v>44.709693600000001</v>
      </c>
      <c r="V33" s="134">
        <f t="shared" si="79"/>
        <v>44.775832200000004</v>
      </c>
      <c r="W33" s="134">
        <f t="shared" si="79"/>
        <v>44.775832200000004</v>
      </c>
      <c r="X33" s="134">
        <f t="shared" si="79"/>
        <v>44.775832200000004</v>
      </c>
      <c r="Y33" s="134">
        <f t="shared" si="79"/>
        <v>44.775832200000004</v>
      </c>
      <c r="Z33" s="134">
        <f t="shared" si="79"/>
        <v>44.775832200000004</v>
      </c>
      <c r="AA33" s="134">
        <f t="shared" si="79"/>
        <v>44.775832200000004</v>
      </c>
      <c r="AB33" s="134">
        <f t="shared" si="79"/>
        <v>44.775832200000004</v>
      </c>
      <c r="AC33" s="134">
        <f t="shared" si="79"/>
        <v>44.775832200000004</v>
      </c>
      <c r="AD33" s="134">
        <f t="shared" ref="AD33:AE33" si="80">AD69</f>
        <v>44.775832200000004</v>
      </c>
      <c r="AE33" s="134">
        <f t="shared" si="80"/>
        <v>44.775832200000004</v>
      </c>
      <c r="AF33" s="134">
        <f t="shared" ref="AF33:AG33" si="81">AF69</f>
        <v>44.775832200000004</v>
      </c>
      <c r="AG33" s="134">
        <f t="shared" si="81"/>
        <v>44.775832200000004</v>
      </c>
      <c r="AH33" s="134">
        <f t="shared" ref="AH33:AI33" si="82">AH69</f>
        <v>44.775832200000004</v>
      </c>
      <c r="AI33" s="134">
        <f t="shared" si="82"/>
        <v>44.775832200000004</v>
      </c>
      <c r="AJ33" s="134">
        <f t="shared" ref="AJ33" si="83">AJ69</f>
        <v>44.775832200000004</v>
      </c>
      <c r="AL33" s="1319">
        <f>D33-[18]CO2_EFs!D33</f>
        <v>0</v>
      </c>
      <c r="AM33" s="1319">
        <f>E33-[18]CO2_EFs!E33</f>
        <v>0</v>
      </c>
      <c r="AN33" s="1319">
        <f>F33-[18]CO2_EFs!F33</f>
        <v>0</v>
      </c>
      <c r="AO33" s="1319">
        <f>G33-[18]CO2_EFs!G33</f>
        <v>0</v>
      </c>
      <c r="AP33" s="1319">
        <f>H33-[18]CO2_EFs!H33</f>
        <v>0</v>
      </c>
      <c r="AQ33" s="1319">
        <f>I33-[18]CO2_EFs!I33</f>
        <v>0</v>
      </c>
      <c r="AR33" s="1319">
        <f>J33-[18]CO2_EFs!J33</f>
        <v>0</v>
      </c>
      <c r="AS33" s="1319">
        <f>K33-[18]CO2_EFs!K33</f>
        <v>0</v>
      </c>
      <c r="AT33" s="1319">
        <f>L33-[18]CO2_EFs!L33</f>
        <v>0</v>
      </c>
      <c r="AU33" s="1319">
        <f>M33-[18]CO2_EFs!M33</f>
        <v>0</v>
      </c>
      <c r="AV33" s="1319">
        <f>N33-[18]CO2_EFs!N33</f>
        <v>0</v>
      </c>
      <c r="AW33" s="1319">
        <f>O33-[18]CO2_EFs!O33</f>
        <v>0</v>
      </c>
      <c r="AX33" s="1319">
        <f>P33-[18]CO2_EFs!P33</f>
        <v>0</v>
      </c>
      <c r="AY33" s="1319">
        <f>Q33-[18]CO2_EFs!Q33</f>
        <v>0</v>
      </c>
      <c r="AZ33" s="1319">
        <f>R33-[18]CO2_EFs!R33</f>
        <v>0</v>
      </c>
      <c r="BA33" s="1319">
        <f>S33-[18]CO2_EFs!S33</f>
        <v>0</v>
      </c>
      <c r="BB33" s="1319">
        <f>T33-[18]CO2_EFs!T33</f>
        <v>0</v>
      </c>
      <c r="BC33" s="1319">
        <f>U33-[18]CO2_EFs!U33</f>
        <v>0</v>
      </c>
      <c r="BD33" s="1319">
        <f>V33-[18]CO2_EFs!V33</f>
        <v>0</v>
      </c>
      <c r="BE33" s="1319">
        <f>W33-[18]CO2_EFs!W33</f>
        <v>0</v>
      </c>
      <c r="BF33" s="1319">
        <f>X33-[18]CO2_EFs!X33</f>
        <v>0</v>
      </c>
      <c r="BG33" s="1319">
        <f>Y33-[18]CO2_EFs!Y33</f>
        <v>0</v>
      </c>
      <c r="BH33" s="1319">
        <f>Z33-[18]CO2_EFs!Z33</f>
        <v>0</v>
      </c>
      <c r="BI33" s="1319">
        <f>AA33-[18]CO2_EFs!AA33</f>
        <v>0</v>
      </c>
      <c r="BJ33" s="1319">
        <f>AB33-[18]CO2_EFs!AB33</f>
        <v>0</v>
      </c>
      <c r="BK33" s="1319">
        <f>AC33-[18]CO2_EFs!AC33</f>
        <v>0</v>
      </c>
      <c r="BL33" s="1319">
        <f>AD33-[18]CO2_EFs!AD33</f>
        <v>0</v>
      </c>
      <c r="BM33" s="1319">
        <f>AE33-[18]CO2_EFs!AE33</f>
        <v>0</v>
      </c>
      <c r="BN33" s="1319">
        <f>AF33-[18]CO2_EFs!AF33</f>
        <v>0</v>
      </c>
      <c r="BO33" s="1319">
        <f>AG33-[18]CO2_EFs!AG33</f>
        <v>0</v>
      </c>
      <c r="BP33" s="1319">
        <f>AH33-[18]CO2_EFs!AH33</f>
        <v>0</v>
      </c>
      <c r="BQ33" s="1319">
        <f>AI33-[18]CO2_EFs!AI33</f>
        <v>0</v>
      </c>
    </row>
    <row r="34" spans="1:69">
      <c r="A34" s="2" t="str">
        <f t="shared" ref="A34" si="84">C34&amp;B34</f>
        <v>WaxesIndustrial</v>
      </c>
      <c r="B34" s="2" t="s">
        <v>147</v>
      </c>
      <c r="C34" s="4" t="s">
        <v>247</v>
      </c>
      <c r="D34" s="134">
        <v>43.64</v>
      </c>
      <c r="E34" s="1247">
        <f>D34</f>
        <v>43.64</v>
      </c>
      <c r="F34" s="1247">
        <f t="shared" ref="F34:AC34" si="85">E34</f>
        <v>43.64</v>
      </c>
      <c r="G34" s="1247">
        <f t="shared" si="85"/>
        <v>43.64</v>
      </c>
      <c r="H34" s="1247">
        <f t="shared" si="85"/>
        <v>43.64</v>
      </c>
      <c r="I34" s="1247">
        <f t="shared" si="85"/>
        <v>43.64</v>
      </c>
      <c r="J34" s="1247">
        <f t="shared" si="85"/>
        <v>43.64</v>
      </c>
      <c r="K34" s="1247">
        <f t="shared" si="85"/>
        <v>43.64</v>
      </c>
      <c r="L34" s="1247">
        <f t="shared" si="85"/>
        <v>43.64</v>
      </c>
      <c r="M34" s="1247">
        <f t="shared" si="85"/>
        <v>43.64</v>
      </c>
      <c r="N34" s="1247">
        <f t="shared" si="85"/>
        <v>43.64</v>
      </c>
      <c r="O34" s="1247">
        <f t="shared" si="85"/>
        <v>43.64</v>
      </c>
      <c r="P34" s="1247">
        <f t="shared" si="85"/>
        <v>43.64</v>
      </c>
      <c r="Q34" s="1247">
        <f t="shared" si="85"/>
        <v>43.64</v>
      </c>
      <c r="R34" s="1247">
        <f t="shared" si="85"/>
        <v>43.64</v>
      </c>
      <c r="S34" s="1247">
        <f t="shared" si="85"/>
        <v>43.64</v>
      </c>
      <c r="T34" s="1247">
        <f t="shared" si="85"/>
        <v>43.64</v>
      </c>
      <c r="U34" s="1247">
        <f t="shared" si="85"/>
        <v>43.64</v>
      </c>
      <c r="V34" s="1247">
        <f t="shared" si="85"/>
        <v>43.64</v>
      </c>
      <c r="W34" s="1247">
        <f t="shared" si="85"/>
        <v>43.64</v>
      </c>
      <c r="X34" s="1247">
        <f t="shared" si="85"/>
        <v>43.64</v>
      </c>
      <c r="Y34" s="1247">
        <f t="shared" si="85"/>
        <v>43.64</v>
      </c>
      <c r="Z34" s="1247">
        <f t="shared" si="85"/>
        <v>43.64</v>
      </c>
      <c r="AA34" s="1247">
        <f t="shared" si="85"/>
        <v>43.64</v>
      </c>
      <c r="AB34" s="1247">
        <f t="shared" si="85"/>
        <v>43.64</v>
      </c>
      <c r="AC34" s="1247">
        <f t="shared" si="85"/>
        <v>43.64</v>
      </c>
      <c r="AD34" s="1247">
        <f t="shared" ref="AD34" si="86">AC34</f>
        <v>43.64</v>
      </c>
      <c r="AE34" s="1247">
        <f t="shared" ref="AE34" si="87">AD34</f>
        <v>43.64</v>
      </c>
      <c r="AF34" s="1247">
        <f t="shared" ref="AF34" si="88">AE34</f>
        <v>43.64</v>
      </c>
      <c r="AG34" s="1247">
        <f t="shared" ref="AG34:AJ34" si="89">AF34</f>
        <v>43.64</v>
      </c>
      <c r="AH34" s="1247">
        <f t="shared" si="89"/>
        <v>43.64</v>
      </c>
      <c r="AI34" s="1247">
        <f t="shared" si="89"/>
        <v>43.64</v>
      </c>
      <c r="AJ34" s="1247">
        <f t="shared" si="89"/>
        <v>43.64</v>
      </c>
      <c r="AL34" s="1319">
        <f>D34-[18]CO2_EFs!D34</f>
        <v>0</v>
      </c>
      <c r="AM34" s="1319">
        <f>E34-[18]CO2_EFs!E34</f>
        <v>0</v>
      </c>
      <c r="AN34" s="1319">
        <f>F34-[18]CO2_EFs!F34</f>
        <v>0</v>
      </c>
      <c r="AO34" s="1319">
        <f>G34-[18]CO2_EFs!G34</f>
        <v>0</v>
      </c>
      <c r="AP34" s="1319">
        <f>H34-[18]CO2_EFs!H34</f>
        <v>0</v>
      </c>
      <c r="AQ34" s="1319">
        <f>I34-[18]CO2_EFs!I34</f>
        <v>0</v>
      </c>
      <c r="AR34" s="1319">
        <f>J34-[18]CO2_EFs!J34</f>
        <v>0</v>
      </c>
      <c r="AS34" s="1319">
        <f>K34-[18]CO2_EFs!K34</f>
        <v>0</v>
      </c>
      <c r="AT34" s="1319">
        <f>L34-[18]CO2_EFs!L34</f>
        <v>0</v>
      </c>
      <c r="AU34" s="1319">
        <f>M34-[18]CO2_EFs!M34</f>
        <v>0</v>
      </c>
      <c r="AV34" s="1319">
        <f>N34-[18]CO2_EFs!N34</f>
        <v>0</v>
      </c>
      <c r="AW34" s="1319">
        <f>O34-[18]CO2_EFs!O34</f>
        <v>0</v>
      </c>
      <c r="AX34" s="1319">
        <f>P34-[18]CO2_EFs!P34</f>
        <v>0</v>
      </c>
      <c r="AY34" s="1319">
        <f>Q34-[18]CO2_EFs!Q34</f>
        <v>0</v>
      </c>
      <c r="AZ34" s="1319">
        <f>R34-[18]CO2_EFs!R34</f>
        <v>0</v>
      </c>
      <c r="BA34" s="1319">
        <f>S34-[18]CO2_EFs!S34</f>
        <v>0</v>
      </c>
      <c r="BB34" s="1319">
        <f>T34-[18]CO2_EFs!T34</f>
        <v>0</v>
      </c>
      <c r="BC34" s="1319">
        <f>U34-[18]CO2_EFs!U34</f>
        <v>0</v>
      </c>
      <c r="BD34" s="1319">
        <f>V34-[18]CO2_EFs!V34</f>
        <v>0</v>
      </c>
      <c r="BE34" s="1319">
        <f>W34-[18]CO2_EFs!W34</f>
        <v>0</v>
      </c>
      <c r="BF34" s="1319">
        <f>X34-[18]CO2_EFs!X34</f>
        <v>0</v>
      </c>
      <c r="BG34" s="1319">
        <f>Y34-[18]CO2_EFs!Y34</f>
        <v>0</v>
      </c>
      <c r="BH34" s="1319">
        <f>Z34-[18]CO2_EFs!Z34</f>
        <v>0</v>
      </c>
      <c r="BI34" s="1319">
        <f>AA34-[18]CO2_EFs!AA34</f>
        <v>0</v>
      </c>
      <c r="BJ34" s="1319">
        <f>AB34-[18]CO2_EFs!AB34</f>
        <v>0</v>
      </c>
      <c r="BK34" s="1319">
        <f>AC34-[18]CO2_EFs!AC34</f>
        <v>0</v>
      </c>
      <c r="BL34" s="1319">
        <f>AD34-[18]CO2_EFs!AD34</f>
        <v>0</v>
      </c>
      <c r="BM34" s="1319">
        <f>AE34-[18]CO2_EFs!AE34</f>
        <v>0</v>
      </c>
      <c r="BN34" s="1319">
        <f>AF34-[18]CO2_EFs!AF34</f>
        <v>0</v>
      </c>
      <c r="BO34" s="1319">
        <f>AG34-[18]CO2_EFs!AG34</f>
        <v>0</v>
      </c>
      <c r="BP34" s="1319">
        <f>AH34-[18]CO2_EFs!AH34</f>
        <v>0</v>
      </c>
      <c r="BQ34" s="1319">
        <f>AI34-[18]CO2_EFs!AI34</f>
        <v>0</v>
      </c>
    </row>
    <row r="35" spans="1:69">
      <c r="A35" s="2" t="str">
        <f t="shared" si="0"/>
        <v>Transportation</v>
      </c>
      <c r="C35" s="3" t="s">
        <v>225</v>
      </c>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L35" s="1319">
        <f>D35-[18]CO2_EFs!D35</f>
        <v>0</v>
      </c>
      <c r="AM35" s="1319">
        <f>E35-[18]CO2_EFs!E35</f>
        <v>0</v>
      </c>
      <c r="AN35" s="1319">
        <f>F35-[18]CO2_EFs!F35</f>
        <v>0</v>
      </c>
      <c r="AO35" s="1319">
        <f>G35-[18]CO2_EFs!G35</f>
        <v>0</v>
      </c>
      <c r="AP35" s="1319">
        <f>H35-[18]CO2_EFs!H35</f>
        <v>0</v>
      </c>
      <c r="AQ35" s="1319">
        <f>I35-[18]CO2_EFs!I35</f>
        <v>0</v>
      </c>
      <c r="AR35" s="1319">
        <f>J35-[18]CO2_EFs!J35</f>
        <v>0</v>
      </c>
      <c r="AS35" s="1319">
        <f>K35-[18]CO2_EFs!K35</f>
        <v>0</v>
      </c>
      <c r="AT35" s="1319">
        <f>L35-[18]CO2_EFs!L35</f>
        <v>0</v>
      </c>
      <c r="AU35" s="1319">
        <f>M35-[18]CO2_EFs!M35</f>
        <v>0</v>
      </c>
      <c r="AV35" s="1319">
        <f>N35-[18]CO2_EFs!N35</f>
        <v>0</v>
      </c>
      <c r="AW35" s="1319">
        <f>O35-[18]CO2_EFs!O35</f>
        <v>0</v>
      </c>
      <c r="AX35" s="1319">
        <f>P35-[18]CO2_EFs!P35</f>
        <v>0</v>
      </c>
      <c r="AY35" s="1319">
        <f>Q35-[18]CO2_EFs!Q35</f>
        <v>0</v>
      </c>
      <c r="AZ35" s="1319">
        <f>R35-[18]CO2_EFs!R35</f>
        <v>0</v>
      </c>
      <c r="BA35" s="1319">
        <f>S35-[18]CO2_EFs!S35</f>
        <v>0</v>
      </c>
      <c r="BB35" s="1319">
        <f>T35-[18]CO2_EFs!T35</f>
        <v>0</v>
      </c>
      <c r="BC35" s="1319">
        <f>U35-[18]CO2_EFs!U35</f>
        <v>0</v>
      </c>
      <c r="BD35" s="1319">
        <f>V35-[18]CO2_EFs!V35</f>
        <v>0</v>
      </c>
      <c r="BE35" s="1319">
        <f>W35-[18]CO2_EFs!W35</f>
        <v>0</v>
      </c>
      <c r="BF35" s="1319">
        <f>X35-[18]CO2_EFs!X35</f>
        <v>0</v>
      </c>
      <c r="BG35" s="1319">
        <f>Y35-[18]CO2_EFs!Y35</f>
        <v>0</v>
      </c>
      <c r="BH35" s="1319">
        <f>Z35-[18]CO2_EFs!Z35</f>
        <v>0</v>
      </c>
      <c r="BI35" s="1319">
        <f>AA35-[18]CO2_EFs!AA35</f>
        <v>0</v>
      </c>
      <c r="BJ35" s="1319">
        <f>AB35-[18]CO2_EFs!AB35</f>
        <v>0</v>
      </c>
      <c r="BK35" s="1319">
        <f>AC35-[18]CO2_EFs!AC35</f>
        <v>0</v>
      </c>
      <c r="BL35" s="1319">
        <f>AD35-[18]CO2_EFs!AD35</f>
        <v>0</v>
      </c>
      <c r="BM35" s="1319">
        <f>AE35-[18]CO2_EFs!AE35</f>
        <v>0</v>
      </c>
      <c r="BN35" s="1319">
        <f>AF35-[18]CO2_EFs!AF35</f>
        <v>0</v>
      </c>
      <c r="BO35" s="1319">
        <f>AG35-[18]CO2_EFs!AG35</f>
        <v>0</v>
      </c>
      <c r="BP35" s="1319">
        <f>AH35-[18]CO2_EFs!AH35</f>
        <v>0</v>
      </c>
      <c r="BQ35" s="1319">
        <f>AI35-[18]CO2_EFs!AI35</f>
        <v>0</v>
      </c>
    </row>
    <row r="36" spans="1:69">
      <c r="A36" s="2" t="str">
        <f>C36&amp;B36</f>
        <v>Aviation GasolineTransportation</v>
      </c>
      <c r="B36" s="2" t="s">
        <v>225</v>
      </c>
      <c r="C36" s="6" t="s">
        <v>228</v>
      </c>
      <c r="D36" s="134">
        <f t="shared" ref="D36:AC36" si="90">D73</f>
        <v>41.579133200000001</v>
      </c>
      <c r="E36" s="134">
        <f t="shared" si="90"/>
        <v>41.579133200000001</v>
      </c>
      <c r="F36" s="134">
        <f t="shared" si="90"/>
        <v>41.579133200000001</v>
      </c>
      <c r="G36" s="134">
        <f t="shared" si="90"/>
        <v>41.579133200000001</v>
      </c>
      <c r="H36" s="134">
        <f t="shared" si="90"/>
        <v>41.579133200000001</v>
      </c>
      <c r="I36" s="134">
        <f t="shared" si="90"/>
        <v>41.579133200000001</v>
      </c>
      <c r="J36" s="134">
        <f t="shared" si="90"/>
        <v>41.579133200000001</v>
      </c>
      <c r="K36" s="134">
        <f t="shared" si="90"/>
        <v>41.579133200000001</v>
      </c>
      <c r="L36" s="134">
        <f t="shared" si="90"/>
        <v>41.579133200000001</v>
      </c>
      <c r="M36" s="134">
        <f t="shared" si="90"/>
        <v>41.579133200000001</v>
      </c>
      <c r="N36" s="134">
        <f t="shared" si="90"/>
        <v>41.579133200000001</v>
      </c>
      <c r="O36" s="134">
        <f t="shared" si="90"/>
        <v>41.579133200000001</v>
      </c>
      <c r="P36" s="134">
        <f t="shared" si="90"/>
        <v>41.579133200000001</v>
      </c>
      <c r="Q36" s="134">
        <f t="shared" si="90"/>
        <v>41.579133200000001</v>
      </c>
      <c r="R36" s="134">
        <f t="shared" si="90"/>
        <v>41.579133200000001</v>
      </c>
      <c r="S36" s="134">
        <f t="shared" si="90"/>
        <v>41.579133200000001</v>
      </c>
      <c r="T36" s="134">
        <f t="shared" si="90"/>
        <v>41.579133200000001</v>
      </c>
      <c r="U36" s="134">
        <f t="shared" si="90"/>
        <v>41.579133200000001</v>
      </c>
      <c r="V36" s="134">
        <f t="shared" si="90"/>
        <v>41.579133200000001</v>
      </c>
      <c r="W36" s="134">
        <f t="shared" si="90"/>
        <v>41.579133200000001</v>
      </c>
      <c r="X36" s="134">
        <f t="shared" si="90"/>
        <v>41.579133200000001</v>
      </c>
      <c r="Y36" s="134">
        <f t="shared" si="90"/>
        <v>41.579133200000001</v>
      </c>
      <c r="Z36" s="134">
        <f t="shared" si="90"/>
        <v>41.579133200000001</v>
      </c>
      <c r="AA36" s="134">
        <f t="shared" si="90"/>
        <v>41.579133200000001</v>
      </c>
      <c r="AB36" s="134">
        <f t="shared" si="90"/>
        <v>41.579133200000001</v>
      </c>
      <c r="AC36" s="134">
        <f t="shared" si="90"/>
        <v>41.579133200000001</v>
      </c>
      <c r="AD36" s="134">
        <f t="shared" ref="AD36:AE36" si="91">AD73</f>
        <v>41.579133200000001</v>
      </c>
      <c r="AE36" s="134">
        <f t="shared" si="91"/>
        <v>41.579133200000001</v>
      </c>
      <c r="AF36" s="134">
        <f t="shared" ref="AF36:AG36" si="92">AF73</f>
        <v>41.579133200000001</v>
      </c>
      <c r="AG36" s="134">
        <f t="shared" si="92"/>
        <v>41.579133200000001</v>
      </c>
      <c r="AH36" s="134">
        <f t="shared" ref="AH36:AI36" si="93">AH73</f>
        <v>41.579133200000001</v>
      </c>
      <c r="AI36" s="134">
        <f t="shared" si="93"/>
        <v>41.579133200000001</v>
      </c>
      <c r="AJ36" s="134">
        <f t="shared" ref="AJ36" si="94">AJ73</f>
        <v>41.579133200000001</v>
      </c>
      <c r="AL36" s="1319">
        <f>D36-[18]CO2_EFs!D36</f>
        <v>0</v>
      </c>
      <c r="AM36" s="1319">
        <f>E36-[18]CO2_EFs!E36</f>
        <v>0</v>
      </c>
      <c r="AN36" s="1319">
        <f>F36-[18]CO2_EFs!F36</f>
        <v>0</v>
      </c>
      <c r="AO36" s="1319">
        <f>G36-[18]CO2_EFs!G36</f>
        <v>0</v>
      </c>
      <c r="AP36" s="1319">
        <f>H36-[18]CO2_EFs!H36</f>
        <v>0</v>
      </c>
      <c r="AQ36" s="1319">
        <f>I36-[18]CO2_EFs!I36</f>
        <v>0</v>
      </c>
      <c r="AR36" s="1319">
        <f>J36-[18]CO2_EFs!J36</f>
        <v>0</v>
      </c>
      <c r="AS36" s="1319">
        <f>K36-[18]CO2_EFs!K36</f>
        <v>0</v>
      </c>
      <c r="AT36" s="1319">
        <f>L36-[18]CO2_EFs!L36</f>
        <v>0</v>
      </c>
      <c r="AU36" s="1319">
        <f>M36-[18]CO2_EFs!M36</f>
        <v>0</v>
      </c>
      <c r="AV36" s="1319">
        <f>N36-[18]CO2_EFs!N36</f>
        <v>0</v>
      </c>
      <c r="AW36" s="1319">
        <f>O36-[18]CO2_EFs!O36</f>
        <v>0</v>
      </c>
      <c r="AX36" s="1319">
        <f>P36-[18]CO2_EFs!P36</f>
        <v>0</v>
      </c>
      <c r="AY36" s="1319">
        <f>Q36-[18]CO2_EFs!Q36</f>
        <v>0</v>
      </c>
      <c r="AZ36" s="1319">
        <f>R36-[18]CO2_EFs!R36</f>
        <v>0</v>
      </c>
      <c r="BA36" s="1319">
        <f>S36-[18]CO2_EFs!S36</f>
        <v>0</v>
      </c>
      <c r="BB36" s="1319">
        <f>T36-[18]CO2_EFs!T36</f>
        <v>0</v>
      </c>
      <c r="BC36" s="1319">
        <f>U36-[18]CO2_EFs!U36</f>
        <v>0</v>
      </c>
      <c r="BD36" s="1319">
        <f>V36-[18]CO2_EFs!V36</f>
        <v>0</v>
      </c>
      <c r="BE36" s="1319">
        <f>W36-[18]CO2_EFs!W36</f>
        <v>0</v>
      </c>
      <c r="BF36" s="1319">
        <f>X36-[18]CO2_EFs!X36</f>
        <v>0</v>
      </c>
      <c r="BG36" s="1319">
        <f>Y36-[18]CO2_EFs!Y36</f>
        <v>0</v>
      </c>
      <c r="BH36" s="1319">
        <f>Z36-[18]CO2_EFs!Z36</f>
        <v>0</v>
      </c>
      <c r="BI36" s="1319">
        <f>AA36-[18]CO2_EFs!AA36</f>
        <v>0</v>
      </c>
      <c r="BJ36" s="1319">
        <f>AB36-[18]CO2_EFs!AB36</f>
        <v>0</v>
      </c>
      <c r="BK36" s="1319">
        <f>AC36-[18]CO2_EFs!AC36</f>
        <v>0</v>
      </c>
      <c r="BL36" s="1319">
        <f>AD36-[18]CO2_EFs!AD36</f>
        <v>0</v>
      </c>
      <c r="BM36" s="1319">
        <f>AE36-[18]CO2_EFs!AE36</f>
        <v>0</v>
      </c>
      <c r="BN36" s="1319">
        <f>AF36-[18]CO2_EFs!AF36</f>
        <v>0</v>
      </c>
      <c r="BO36" s="1319">
        <f>AG36-[18]CO2_EFs!AG36</f>
        <v>0</v>
      </c>
      <c r="BP36" s="1319">
        <f>AH36-[18]CO2_EFs!AH36</f>
        <v>0</v>
      </c>
      <c r="BQ36" s="1319">
        <f>AI36-[18]CO2_EFs!AI36</f>
        <v>0</v>
      </c>
    </row>
    <row r="37" spans="1:69">
      <c r="A37" s="2" t="str">
        <f t="shared" si="0"/>
        <v>Diesel FuelTransportation</v>
      </c>
      <c r="B37" s="2" t="s">
        <v>225</v>
      </c>
      <c r="C37" s="76" t="s">
        <v>230</v>
      </c>
      <c r="D37" s="5">
        <f>D22</f>
        <v>44.467185399999998</v>
      </c>
      <c r="E37" s="5">
        <f>E22</f>
        <v>44.467185399999998</v>
      </c>
      <c r="F37" s="5">
        <f t="shared" ref="F37:AH37" si="95">F22</f>
        <v>44.467185399999998</v>
      </c>
      <c r="G37" s="5">
        <f t="shared" si="95"/>
        <v>44.467185399999998</v>
      </c>
      <c r="H37" s="5">
        <f t="shared" si="95"/>
        <v>44.467185399999998</v>
      </c>
      <c r="I37" s="5">
        <f t="shared" si="95"/>
        <v>44.467185399999998</v>
      </c>
      <c r="J37" s="5">
        <f t="shared" si="95"/>
        <v>44.467185399999998</v>
      </c>
      <c r="K37" s="5">
        <f t="shared" si="95"/>
        <v>44.467185399999998</v>
      </c>
      <c r="L37" s="5">
        <f t="shared" si="95"/>
        <v>44.467185399999998</v>
      </c>
      <c r="M37" s="5">
        <f t="shared" si="95"/>
        <v>44.467185399999998</v>
      </c>
      <c r="N37" s="5">
        <f t="shared" si="95"/>
        <v>44.952201799999997</v>
      </c>
      <c r="O37" s="5">
        <f t="shared" si="95"/>
        <v>44.886063200000002</v>
      </c>
      <c r="P37" s="5">
        <f t="shared" si="95"/>
        <v>44.886063200000002</v>
      </c>
      <c r="Q37" s="5">
        <f t="shared" si="95"/>
        <v>44.908109400000001</v>
      </c>
      <c r="R37" s="5">
        <f t="shared" si="95"/>
        <v>44.952201799999997</v>
      </c>
      <c r="S37" s="5">
        <f t="shared" si="95"/>
        <v>44.908109400000001</v>
      </c>
      <c r="T37" s="5">
        <f t="shared" si="95"/>
        <v>44.8199246</v>
      </c>
      <c r="U37" s="5">
        <f t="shared" si="95"/>
        <v>44.643554999999999</v>
      </c>
      <c r="V37" s="5">
        <f t="shared" si="95"/>
        <v>44.643554999999999</v>
      </c>
      <c r="W37" s="5">
        <f t="shared" si="95"/>
        <v>44.599462600000003</v>
      </c>
      <c r="X37" s="5">
        <f t="shared" si="95"/>
        <v>44.621508800000001</v>
      </c>
      <c r="Y37" s="5">
        <f t="shared" si="95"/>
        <v>44.577416399999997</v>
      </c>
      <c r="Z37" s="5">
        <f t="shared" si="95"/>
        <v>44.577416399999997</v>
      </c>
      <c r="AA37" s="5">
        <f t="shared" si="95"/>
        <v>44.599462600000003</v>
      </c>
      <c r="AB37" s="5">
        <f t="shared" si="95"/>
        <v>44.599462600000003</v>
      </c>
      <c r="AC37" s="5">
        <f t="shared" si="95"/>
        <v>44.577416399999997</v>
      </c>
      <c r="AD37" s="5">
        <f t="shared" si="95"/>
        <v>44.555370199999999</v>
      </c>
      <c r="AE37" s="5">
        <f t="shared" si="95"/>
        <v>44.555370199999999</v>
      </c>
      <c r="AF37" s="5">
        <f t="shared" si="95"/>
        <v>44.577416399999997</v>
      </c>
      <c r="AG37" s="5">
        <f t="shared" si="95"/>
        <v>44.577416399999997</v>
      </c>
      <c r="AH37" s="5">
        <f t="shared" si="95"/>
        <v>44.577416399999997</v>
      </c>
      <c r="AI37" s="5">
        <f t="shared" ref="AI37:AJ37" si="96">AI22</f>
        <v>44.577416399999997</v>
      </c>
      <c r="AJ37" s="5">
        <f t="shared" si="96"/>
        <v>44.577416399999997</v>
      </c>
      <c r="AL37" s="1319">
        <f>D37-[18]CO2_EFs!D37</f>
        <v>0</v>
      </c>
      <c r="AM37" s="1319">
        <f>E37-[18]CO2_EFs!E37</f>
        <v>0</v>
      </c>
      <c r="AN37" s="1319">
        <f>F37-[18]CO2_EFs!F37</f>
        <v>0</v>
      </c>
      <c r="AO37" s="1319">
        <f>G37-[18]CO2_EFs!G37</f>
        <v>0</v>
      </c>
      <c r="AP37" s="1319">
        <f>H37-[18]CO2_EFs!H37</f>
        <v>0</v>
      </c>
      <c r="AQ37" s="1319">
        <f>I37-[18]CO2_EFs!I37</f>
        <v>0</v>
      </c>
      <c r="AR37" s="1319">
        <f>J37-[18]CO2_EFs!J37</f>
        <v>0</v>
      </c>
      <c r="AS37" s="1319">
        <f>K37-[18]CO2_EFs!K37</f>
        <v>0</v>
      </c>
      <c r="AT37" s="1319">
        <f>L37-[18]CO2_EFs!L37</f>
        <v>0</v>
      </c>
      <c r="AU37" s="1319">
        <f>M37-[18]CO2_EFs!M37</f>
        <v>0</v>
      </c>
      <c r="AV37" s="1319">
        <f>N37-[18]CO2_EFs!N37</f>
        <v>0</v>
      </c>
      <c r="AW37" s="1319">
        <f>O37-[18]CO2_EFs!O37</f>
        <v>0</v>
      </c>
      <c r="AX37" s="1319">
        <f>P37-[18]CO2_EFs!P37</f>
        <v>0</v>
      </c>
      <c r="AY37" s="1319">
        <f>Q37-[18]CO2_EFs!Q37</f>
        <v>0</v>
      </c>
      <c r="AZ37" s="1319">
        <f>R37-[18]CO2_EFs!R37</f>
        <v>0</v>
      </c>
      <c r="BA37" s="1319">
        <f>S37-[18]CO2_EFs!S37</f>
        <v>0</v>
      </c>
      <c r="BB37" s="1319">
        <f>T37-[18]CO2_EFs!T37</f>
        <v>0</v>
      </c>
      <c r="BC37" s="1319">
        <f>U37-[18]CO2_EFs!U37</f>
        <v>0</v>
      </c>
      <c r="BD37" s="1319">
        <f>V37-[18]CO2_EFs!V37</f>
        <v>0</v>
      </c>
      <c r="BE37" s="1319">
        <f>W37-[18]CO2_EFs!W37</f>
        <v>0</v>
      </c>
      <c r="BF37" s="1319">
        <f>X37-[18]CO2_EFs!X37</f>
        <v>0</v>
      </c>
      <c r="BG37" s="1319">
        <f>Y37-[18]CO2_EFs!Y37</f>
        <v>0</v>
      </c>
      <c r="BH37" s="1319">
        <f>Z37-[18]CO2_EFs!Z37</f>
        <v>0</v>
      </c>
      <c r="BI37" s="1319">
        <f>AA37-[18]CO2_EFs!AA37</f>
        <v>0</v>
      </c>
      <c r="BJ37" s="1319">
        <f>AB37-[18]CO2_EFs!AB37</f>
        <v>0</v>
      </c>
      <c r="BK37" s="1319">
        <f>AC37-[18]CO2_EFs!AC37</f>
        <v>-3.6193290668293798E-3</v>
      </c>
      <c r="BL37" s="1319">
        <f>AD37-[18]CO2_EFs!AD37</f>
        <v>-9.3458305754197113E-3</v>
      </c>
      <c r="BM37" s="1319">
        <f>AE37-[18]CO2_EFs!AE37</f>
        <v>7.8768182841457701E-3</v>
      </c>
      <c r="BN37" s="1319">
        <f>AF37-[18]CO2_EFs!AF37</f>
        <v>-3.7907380460211471E-3</v>
      </c>
      <c r="BO37" s="1319">
        <f>AG37-[18]CO2_EFs!AG37</f>
        <v>-3.7907380460211471E-3</v>
      </c>
      <c r="BP37" s="1319">
        <f>AH37-[18]CO2_EFs!AH37</f>
        <v>-3.7907380460211471E-3</v>
      </c>
      <c r="BQ37" s="1319">
        <f>AI37-[18]CO2_EFs!AI37</f>
        <v>-3.7907380460211471E-3</v>
      </c>
    </row>
    <row r="38" spans="1:69">
      <c r="A38" s="2" t="str">
        <f t="shared" si="0"/>
        <v>Jet Fuel KeroseneTransportation</v>
      </c>
      <c r="B38" s="2" t="s">
        <v>225</v>
      </c>
      <c r="C38" s="77" t="s">
        <v>231</v>
      </c>
      <c r="D38" s="134">
        <f t="shared" ref="D38:AC38" si="97">D66</f>
        <v>42.769627999999997</v>
      </c>
      <c r="E38" s="134">
        <f t="shared" si="97"/>
        <v>42.769627999999997</v>
      </c>
      <c r="F38" s="134">
        <f t="shared" si="97"/>
        <v>42.747581799999999</v>
      </c>
      <c r="G38" s="134">
        <f t="shared" si="97"/>
        <v>42.703489400000002</v>
      </c>
      <c r="H38" s="134">
        <f t="shared" si="97"/>
        <v>42.659396999999998</v>
      </c>
      <c r="I38" s="134">
        <f t="shared" si="97"/>
        <v>42.6373508</v>
      </c>
      <c r="J38" s="134">
        <f t="shared" si="97"/>
        <v>43.431013999999998</v>
      </c>
      <c r="K38" s="134">
        <f t="shared" si="97"/>
        <v>43.431013999999998</v>
      </c>
      <c r="L38" s="134">
        <f t="shared" si="97"/>
        <v>43.431013999999998</v>
      </c>
      <c r="M38" s="134">
        <f t="shared" si="97"/>
        <v>43.431013999999998</v>
      </c>
      <c r="N38" s="134">
        <f t="shared" si="97"/>
        <v>43.431013999999998</v>
      </c>
      <c r="O38" s="134">
        <f t="shared" si="97"/>
        <v>43.431013999999998</v>
      </c>
      <c r="P38" s="134">
        <f t="shared" si="97"/>
        <v>43.431013999999998</v>
      </c>
      <c r="Q38" s="134">
        <f t="shared" si="97"/>
        <v>43.431013999999998</v>
      </c>
      <c r="R38" s="134">
        <f t="shared" si="97"/>
        <v>43.431013999999998</v>
      </c>
      <c r="S38" s="134">
        <f t="shared" si="97"/>
        <v>43.431013999999998</v>
      </c>
      <c r="T38" s="134">
        <f t="shared" si="97"/>
        <v>43.431013999999998</v>
      </c>
      <c r="U38" s="134">
        <f t="shared" si="97"/>
        <v>43.431013999999998</v>
      </c>
      <c r="V38" s="134">
        <f t="shared" si="97"/>
        <v>43.431013999999998</v>
      </c>
      <c r="W38" s="134">
        <f t="shared" si="97"/>
        <v>43.431013999999998</v>
      </c>
      <c r="X38" s="134">
        <f t="shared" si="97"/>
        <v>43.431013999999998</v>
      </c>
      <c r="Y38" s="134">
        <f t="shared" si="97"/>
        <v>43.431013999999998</v>
      </c>
      <c r="Z38" s="134">
        <f t="shared" si="97"/>
        <v>43.431013999999998</v>
      </c>
      <c r="AA38" s="134">
        <f t="shared" si="97"/>
        <v>43.431013999999998</v>
      </c>
      <c r="AB38" s="134">
        <f t="shared" si="97"/>
        <v>43.431013999999998</v>
      </c>
      <c r="AC38" s="134">
        <f t="shared" si="97"/>
        <v>43.431013999999998</v>
      </c>
      <c r="AD38" s="134">
        <f t="shared" ref="AD38" si="98">AD66</f>
        <v>43.431013999999998</v>
      </c>
      <c r="AE38" s="134">
        <f>AE66</f>
        <v>43.431013999999998</v>
      </c>
      <c r="AF38" s="134">
        <f t="shared" ref="AF38:AG38" si="99">AF66</f>
        <v>43.431013999999998</v>
      </c>
      <c r="AG38" s="134">
        <f t="shared" si="99"/>
        <v>43.431013999999998</v>
      </c>
      <c r="AH38" s="134">
        <f t="shared" ref="AH38:AI38" si="100">AH66</f>
        <v>43.431013999999998</v>
      </c>
      <c r="AI38" s="134">
        <f t="shared" si="100"/>
        <v>43.431013999999998</v>
      </c>
      <c r="AJ38" s="134">
        <f t="shared" ref="AJ38" si="101">AJ66</f>
        <v>43.431013999999998</v>
      </c>
      <c r="AL38" s="1319">
        <f>D38-[18]CO2_EFs!D38</f>
        <v>0</v>
      </c>
      <c r="AM38" s="1319">
        <f>E38-[18]CO2_EFs!E38</f>
        <v>0</v>
      </c>
      <c r="AN38" s="1319">
        <f>F38-[18]CO2_EFs!F38</f>
        <v>0</v>
      </c>
      <c r="AO38" s="1319">
        <f>G38-[18]CO2_EFs!G38</f>
        <v>0</v>
      </c>
      <c r="AP38" s="1319">
        <f>H38-[18]CO2_EFs!H38</f>
        <v>0</v>
      </c>
      <c r="AQ38" s="1319">
        <f>I38-[18]CO2_EFs!I38</f>
        <v>0</v>
      </c>
      <c r="AR38" s="1319">
        <f>J38-[18]CO2_EFs!J38</f>
        <v>0</v>
      </c>
      <c r="AS38" s="1319">
        <f>K38-[18]CO2_EFs!K38</f>
        <v>0</v>
      </c>
      <c r="AT38" s="1319">
        <f>L38-[18]CO2_EFs!L38</f>
        <v>0</v>
      </c>
      <c r="AU38" s="1319">
        <f>M38-[18]CO2_EFs!M38</f>
        <v>0</v>
      </c>
      <c r="AV38" s="1319">
        <f>N38-[18]CO2_EFs!N38</f>
        <v>0</v>
      </c>
      <c r="AW38" s="1319">
        <f>O38-[18]CO2_EFs!O38</f>
        <v>0</v>
      </c>
      <c r="AX38" s="1319">
        <f>P38-[18]CO2_EFs!P38</f>
        <v>0</v>
      </c>
      <c r="AY38" s="1319">
        <f>Q38-[18]CO2_EFs!Q38</f>
        <v>0</v>
      </c>
      <c r="AZ38" s="1319">
        <f>R38-[18]CO2_EFs!R38</f>
        <v>0</v>
      </c>
      <c r="BA38" s="1319">
        <f>S38-[18]CO2_EFs!S38</f>
        <v>0</v>
      </c>
      <c r="BB38" s="1319">
        <f>T38-[18]CO2_EFs!T38</f>
        <v>0</v>
      </c>
      <c r="BC38" s="1319">
        <f>U38-[18]CO2_EFs!U38</f>
        <v>0</v>
      </c>
      <c r="BD38" s="1319">
        <f>V38-[18]CO2_EFs!V38</f>
        <v>0</v>
      </c>
      <c r="BE38" s="1319">
        <f>W38-[18]CO2_EFs!W38</f>
        <v>0</v>
      </c>
      <c r="BF38" s="1319">
        <f>X38-[18]CO2_EFs!X38</f>
        <v>0</v>
      </c>
      <c r="BG38" s="1319">
        <f>Y38-[18]CO2_EFs!Y38</f>
        <v>0</v>
      </c>
      <c r="BH38" s="1319">
        <f>Z38-[18]CO2_EFs!Z38</f>
        <v>0</v>
      </c>
      <c r="BI38" s="1319">
        <f>AA38-[18]CO2_EFs!AA38</f>
        <v>0</v>
      </c>
      <c r="BJ38" s="1319">
        <f>AB38-[18]CO2_EFs!AB38</f>
        <v>0</v>
      </c>
      <c r="BK38" s="1319">
        <f>AC38-[18]CO2_EFs!AC38</f>
        <v>0</v>
      </c>
      <c r="BL38" s="1319">
        <f>AD38-[18]CO2_EFs!AD38</f>
        <v>0</v>
      </c>
      <c r="BM38" s="1319">
        <f>AE38-[18]CO2_EFs!AE38</f>
        <v>0</v>
      </c>
      <c r="BN38" s="1319">
        <f>AF38-[18]CO2_EFs!AF38</f>
        <v>0</v>
      </c>
      <c r="BO38" s="1319">
        <f>AG38-[18]CO2_EFs!AG38</f>
        <v>0</v>
      </c>
      <c r="BP38" s="1319">
        <f>AH38-[18]CO2_EFs!AH38</f>
        <v>0</v>
      </c>
      <c r="BQ38" s="1319">
        <f>AI38-[18]CO2_EFs!AI38</f>
        <v>0</v>
      </c>
    </row>
    <row r="39" spans="1:69">
      <c r="A39" s="2" t="str">
        <f t="shared" si="0"/>
        <v>NaphthaTransportation</v>
      </c>
      <c r="B39" s="2" t="s">
        <v>225</v>
      </c>
      <c r="C39" s="77" t="s">
        <v>233</v>
      </c>
      <c r="D39" s="5">
        <v>43.5</v>
      </c>
      <c r="E39" s="131">
        <f>D39</f>
        <v>43.5</v>
      </c>
      <c r="F39" s="131">
        <f t="shared" ref="F39:AI39" si="102">E39</f>
        <v>43.5</v>
      </c>
      <c r="G39" s="131">
        <f t="shared" si="102"/>
        <v>43.5</v>
      </c>
      <c r="H39" s="131">
        <f t="shared" si="102"/>
        <v>43.5</v>
      </c>
      <c r="I39" s="131">
        <f t="shared" si="102"/>
        <v>43.5</v>
      </c>
      <c r="J39" s="131">
        <f t="shared" si="102"/>
        <v>43.5</v>
      </c>
      <c r="K39" s="131">
        <f t="shared" si="102"/>
        <v>43.5</v>
      </c>
      <c r="L39" s="131">
        <f t="shared" si="102"/>
        <v>43.5</v>
      </c>
      <c r="M39" s="131">
        <f t="shared" si="102"/>
        <v>43.5</v>
      </c>
      <c r="N39" s="131">
        <f t="shared" si="102"/>
        <v>43.5</v>
      </c>
      <c r="O39" s="131">
        <f t="shared" si="102"/>
        <v>43.5</v>
      </c>
      <c r="P39" s="131">
        <f t="shared" si="102"/>
        <v>43.5</v>
      </c>
      <c r="Q39" s="131">
        <f t="shared" si="102"/>
        <v>43.5</v>
      </c>
      <c r="R39" s="131">
        <f t="shared" si="102"/>
        <v>43.5</v>
      </c>
      <c r="S39" s="131">
        <f t="shared" si="102"/>
        <v>43.5</v>
      </c>
      <c r="T39" s="131">
        <f t="shared" si="102"/>
        <v>43.5</v>
      </c>
      <c r="U39" s="131">
        <f t="shared" si="102"/>
        <v>43.5</v>
      </c>
      <c r="V39" s="131">
        <f t="shared" si="102"/>
        <v>43.5</v>
      </c>
      <c r="W39" s="131">
        <f t="shared" si="102"/>
        <v>43.5</v>
      </c>
      <c r="X39" s="131">
        <f t="shared" si="102"/>
        <v>43.5</v>
      </c>
      <c r="Y39" s="131">
        <f t="shared" si="102"/>
        <v>43.5</v>
      </c>
      <c r="Z39" s="131">
        <f t="shared" si="102"/>
        <v>43.5</v>
      </c>
      <c r="AA39" s="131">
        <f t="shared" si="102"/>
        <v>43.5</v>
      </c>
      <c r="AB39" s="131">
        <f t="shared" si="102"/>
        <v>43.5</v>
      </c>
      <c r="AC39" s="131">
        <f t="shared" si="102"/>
        <v>43.5</v>
      </c>
      <c r="AD39" s="131">
        <f t="shared" si="102"/>
        <v>43.5</v>
      </c>
      <c r="AE39" s="131">
        <f t="shared" si="102"/>
        <v>43.5</v>
      </c>
      <c r="AF39" s="131">
        <f t="shared" si="102"/>
        <v>43.5</v>
      </c>
      <c r="AG39" s="131">
        <f t="shared" si="102"/>
        <v>43.5</v>
      </c>
      <c r="AH39" s="131">
        <f t="shared" si="102"/>
        <v>43.5</v>
      </c>
      <c r="AI39" s="131">
        <f t="shared" si="102"/>
        <v>43.5</v>
      </c>
      <c r="AJ39" s="131">
        <f t="shared" ref="AJ39" si="103">AI39</f>
        <v>43.5</v>
      </c>
      <c r="AL39" s="1319">
        <f>D39-[18]CO2_EFs!D39</f>
        <v>0</v>
      </c>
      <c r="AM39" s="1319">
        <f>E39-[18]CO2_EFs!E39</f>
        <v>43.5</v>
      </c>
      <c r="AN39" s="1319">
        <f>F39-[18]CO2_EFs!F39</f>
        <v>43.5</v>
      </c>
      <c r="AO39" s="1319">
        <f>G39-[18]CO2_EFs!G39</f>
        <v>43.5</v>
      </c>
      <c r="AP39" s="1319">
        <f>H39-[18]CO2_EFs!H39</f>
        <v>43.5</v>
      </c>
      <c r="AQ39" s="1319">
        <f>I39-[18]CO2_EFs!I39</f>
        <v>43.5</v>
      </c>
      <c r="AR39" s="1319">
        <f>J39-[18]CO2_EFs!J39</f>
        <v>43.5</v>
      </c>
      <c r="AS39" s="1319">
        <f>K39-[18]CO2_EFs!K39</f>
        <v>43.5</v>
      </c>
      <c r="AT39" s="1319">
        <f>L39-[18]CO2_EFs!L39</f>
        <v>43.5</v>
      </c>
      <c r="AU39" s="1319">
        <f>M39-[18]CO2_EFs!M39</f>
        <v>43.5</v>
      </c>
      <c r="AV39" s="1319">
        <f>N39-[18]CO2_EFs!N39</f>
        <v>43.5</v>
      </c>
      <c r="AW39" s="1319">
        <f>O39-[18]CO2_EFs!O39</f>
        <v>43.5</v>
      </c>
      <c r="AX39" s="1319">
        <f>P39-[18]CO2_EFs!P39</f>
        <v>43.5</v>
      </c>
      <c r="AY39" s="1319">
        <f>Q39-[18]CO2_EFs!Q39</f>
        <v>43.5</v>
      </c>
      <c r="AZ39" s="1319">
        <f>R39-[18]CO2_EFs!R39</f>
        <v>43.5</v>
      </c>
      <c r="BA39" s="1319">
        <f>S39-[18]CO2_EFs!S39</f>
        <v>0</v>
      </c>
      <c r="BB39" s="1319">
        <f>T39-[18]CO2_EFs!T39</f>
        <v>43.5</v>
      </c>
      <c r="BC39" s="1319">
        <f>U39-[18]CO2_EFs!U39</f>
        <v>0</v>
      </c>
      <c r="BD39" s="1319">
        <f>V39-[18]CO2_EFs!V39</f>
        <v>0</v>
      </c>
      <c r="BE39" s="1319">
        <f>W39-[18]CO2_EFs!W39</f>
        <v>0</v>
      </c>
      <c r="BF39" s="1319">
        <f>X39-[18]CO2_EFs!X39</f>
        <v>0</v>
      </c>
      <c r="BG39" s="1319">
        <f>Y39-[18]CO2_EFs!Y39</f>
        <v>0</v>
      </c>
      <c r="BH39" s="1319">
        <f>Z39-[18]CO2_EFs!Z39</f>
        <v>0</v>
      </c>
      <c r="BI39" s="1319">
        <f>AA39-[18]CO2_EFs!AA39</f>
        <v>0</v>
      </c>
      <c r="BJ39" s="1319">
        <f>AB39-[18]CO2_EFs!AB39</f>
        <v>0</v>
      </c>
      <c r="BK39" s="1319">
        <f>AC39-[18]CO2_EFs!AC39</f>
        <v>0</v>
      </c>
      <c r="BL39" s="1319">
        <f>AD39-[18]CO2_EFs!AD39</f>
        <v>0</v>
      </c>
      <c r="BM39" s="1319">
        <f>AE39-[18]CO2_EFs!AE39</f>
        <v>0</v>
      </c>
      <c r="BN39" s="1319">
        <f>AF39-[18]CO2_EFs!AF39</f>
        <v>0</v>
      </c>
      <c r="BO39" s="1319">
        <f>AG39-[18]CO2_EFs!AG39</f>
        <v>0</v>
      </c>
      <c r="BP39" s="1319">
        <f>AH39-[18]CO2_EFs!AH39</f>
        <v>0</v>
      </c>
      <c r="BQ39" s="1319">
        <f>AI39-[18]CO2_EFs!AI39</f>
        <v>0</v>
      </c>
    </row>
    <row r="40" spans="1:69">
      <c r="A40" s="2" t="str">
        <f t="shared" si="0"/>
        <v>PropaneTransportation</v>
      </c>
      <c r="B40" s="2" t="s">
        <v>225</v>
      </c>
      <c r="C40" s="76" t="s">
        <v>234</v>
      </c>
      <c r="D40" s="5">
        <f t="shared" ref="D40:AJ40" si="104">D$9</f>
        <v>37.809232999999999</v>
      </c>
      <c r="E40" s="5">
        <f t="shared" si="104"/>
        <v>37.809232999999999</v>
      </c>
      <c r="F40" s="5">
        <f t="shared" si="104"/>
        <v>37.809232999999999</v>
      </c>
      <c r="G40" s="5">
        <f t="shared" si="104"/>
        <v>37.809232999999999</v>
      </c>
      <c r="H40" s="5">
        <f t="shared" si="104"/>
        <v>37.809232999999999</v>
      </c>
      <c r="I40" s="5">
        <f t="shared" si="104"/>
        <v>37.809232999999999</v>
      </c>
      <c r="J40" s="5">
        <f t="shared" si="104"/>
        <v>37.809232999999999</v>
      </c>
      <c r="K40" s="5">
        <f t="shared" si="104"/>
        <v>37.809232999999999</v>
      </c>
      <c r="L40" s="5">
        <f t="shared" si="104"/>
        <v>37.809232999999999</v>
      </c>
      <c r="M40" s="5">
        <f t="shared" si="104"/>
        <v>37.809232999999999</v>
      </c>
      <c r="N40" s="5">
        <f t="shared" si="104"/>
        <v>37.809232999999999</v>
      </c>
      <c r="O40" s="5">
        <f t="shared" si="104"/>
        <v>37.809232999999999</v>
      </c>
      <c r="P40" s="5">
        <f t="shared" si="104"/>
        <v>37.809232999999999</v>
      </c>
      <c r="Q40" s="5">
        <f t="shared" si="104"/>
        <v>37.809232999999999</v>
      </c>
      <c r="R40" s="5">
        <f t="shared" si="104"/>
        <v>37.809232999999999</v>
      </c>
      <c r="S40" s="5">
        <f t="shared" si="104"/>
        <v>37.809232999999999</v>
      </c>
      <c r="T40" s="5">
        <f t="shared" si="104"/>
        <v>37.809232999999999</v>
      </c>
      <c r="U40" s="5">
        <f t="shared" si="104"/>
        <v>37.809232999999999</v>
      </c>
      <c r="V40" s="5">
        <f t="shared" si="104"/>
        <v>37.809232999999999</v>
      </c>
      <c r="W40" s="5">
        <f t="shared" si="104"/>
        <v>37.809232999999999</v>
      </c>
      <c r="X40" s="5">
        <f t="shared" si="104"/>
        <v>37.809232999999999</v>
      </c>
      <c r="Y40" s="5">
        <f t="shared" si="104"/>
        <v>37.809232999999999</v>
      </c>
      <c r="Z40" s="5">
        <f t="shared" si="104"/>
        <v>37.809232999999999</v>
      </c>
      <c r="AA40" s="5">
        <f t="shared" si="104"/>
        <v>37.809232999999999</v>
      </c>
      <c r="AB40" s="5">
        <f t="shared" si="104"/>
        <v>37.809232999999999</v>
      </c>
      <c r="AC40" s="5">
        <f t="shared" si="104"/>
        <v>37.809232999999999</v>
      </c>
      <c r="AD40" s="5">
        <f t="shared" si="104"/>
        <v>37.809232999999999</v>
      </c>
      <c r="AE40" s="5">
        <f t="shared" si="104"/>
        <v>37.809232999999999</v>
      </c>
      <c r="AF40" s="5">
        <f t="shared" si="104"/>
        <v>37.809232999999999</v>
      </c>
      <c r="AG40" s="5">
        <f t="shared" si="104"/>
        <v>37.809232999999999</v>
      </c>
      <c r="AH40" s="5">
        <f t="shared" si="104"/>
        <v>37.809232999999999</v>
      </c>
      <c r="AI40" s="5">
        <f t="shared" si="104"/>
        <v>37.809232999999999</v>
      </c>
      <c r="AJ40" s="5">
        <f t="shared" si="104"/>
        <v>37.809232999999999</v>
      </c>
      <c r="AL40" s="1319">
        <f>D40-[18]CO2_EFs!D40</f>
        <v>0</v>
      </c>
      <c r="AM40" s="1319">
        <f>E40-[18]CO2_EFs!E40</f>
        <v>0</v>
      </c>
      <c r="AN40" s="1319">
        <f>F40-[18]CO2_EFs!F40</f>
        <v>0</v>
      </c>
      <c r="AO40" s="1319">
        <f>G40-[18]CO2_EFs!G40</f>
        <v>0</v>
      </c>
      <c r="AP40" s="1319">
        <f>H40-[18]CO2_EFs!H40</f>
        <v>0</v>
      </c>
      <c r="AQ40" s="1319">
        <f>I40-[18]CO2_EFs!I40</f>
        <v>0</v>
      </c>
      <c r="AR40" s="1319">
        <f>J40-[18]CO2_EFs!J40</f>
        <v>0</v>
      </c>
      <c r="AS40" s="1319">
        <f>K40-[18]CO2_EFs!K40</f>
        <v>0</v>
      </c>
      <c r="AT40" s="1319">
        <f>L40-[18]CO2_EFs!L40</f>
        <v>0</v>
      </c>
      <c r="AU40" s="1319">
        <f>M40-[18]CO2_EFs!M40</f>
        <v>0</v>
      </c>
      <c r="AV40" s="1319">
        <f>N40-[18]CO2_EFs!N40</f>
        <v>0</v>
      </c>
      <c r="AW40" s="1319">
        <f>O40-[18]CO2_EFs!O40</f>
        <v>0</v>
      </c>
      <c r="AX40" s="1319">
        <f>P40-[18]CO2_EFs!P40</f>
        <v>0</v>
      </c>
      <c r="AY40" s="1319">
        <f>Q40-[18]CO2_EFs!Q40</f>
        <v>0</v>
      </c>
      <c r="AZ40" s="1319">
        <f>R40-[18]CO2_EFs!R40</f>
        <v>0</v>
      </c>
      <c r="BA40" s="1319">
        <f>S40-[18]CO2_EFs!S40</f>
        <v>0</v>
      </c>
      <c r="BB40" s="1319">
        <f>T40-[18]CO2_EFs!T40</f>
        <v>0</v>
      </c>
      <c r="BC40" s="1319">
        <f>U40-[18]CO2_EFs!U40</f>
        <v>0</v>
      </c>
      <c r="BD40" s="1319">
        <f>V40-[18]CO2_EFs!V40</f>
        <v>0</v>
      </c>
      <c r="BE40" s="1319">
        <f>W40-[18]CO2_EFs!W40</f>
        <v>0</v>
      </c>
      <c r="BF40" s="1319">
        <f>X40-[18]CO2_EFs!X40</f>
        <v>0</v>
      </c>
      <c r="BG40" s="1319">
        <f>Y40-[18]CO2_EFs!Y40</f>
        <v>0</v>
      </c>
      <c r="BH40" s="1319">
        <f>Z40-[18]CO2_EFs!Z40</f>
        <v>0</v>
      </c>
      <c r="BI40" s="1319">
        <f>AA40-[18]CO2_EFs!AA40</f>
        <v>0</v>
      </c>
      <c r="BJ40" s="1319">
        <f>AB40-[18]CO2_EFs!AB40</f>
        <v>0</v>
      </c>
      <c r="BK40" s="1319">
        <f>AC40-[18]CO2_EFs!AC40</f>
        <v>0</v>
      </c>
      <c r="BL40" s="1319">
        <f>AD40-[18]CO2_EFs!AD40</f>
        <v>0</v>
      </c>
      <c r="BM40" s="1319">
        <f>AE40-[18]CO2_EFs!AE40</f>
        <v>0</v>
      </c>
      <c r="BN40" s="1319">
        <f>AF40-[18]CO2_EFs!AF40</f>
        <v>0</v>
      </c>
      <c r="BO40" s="1319">
        <f>AG40-[18]CO2_EFs!AG40</f>
        <v>0</v>
      </c>
      <c r="BP40" s="1319">
        <f>AH40-[18]CO2_EFs!AH40</f>
        <v>0</v>
      </c>
      <c r="BQ40" s="1319">
        <f>AI40-[18]CO2_EFs!AI40</f>
        <v>0</v>
      </c>
    </row>
    <row r="41" spans="1:69">
      <c r="A41" s="2" t="str">
        <f t="shared" si="0"/>
        <v>LubricantsTransportation</v>
      </c>
      <c r="B41" s="2" t="s">
        <v>225</v>
      </c>
      <c r="C41" s="6" t="s">
        <v>244</v>
      </c>
      <c r="D41" s="134">
        <f t="shared" ref="D41:AC41" si="105">D76</f>
        <v>44.533324</v>
      </c>
      <c r="E41" s="134">
        <f t="shared" si="105"/>
        <v>44.533324</v>
      </c>
      <c r="F41" s="134">
        <f t="shared" si="105"/>
        <v>44.533324</v>
      </c>
      <c r="G41" s="134">
        <f t="shared" si="105"/>
        <v>44.533324</v>
      </c>
      <c r="H41" s="134">
        <f t="shared" si="105"/>
        <v>44.533324</v>
      </c>
      <c r="I41" s="134">
        <f t="shared" si="105"/>
        <v>44.533324</v>
      </c>
      <c r="J41" s="134">
        <f t="shared" si="105"/>
        <v>44.533324</v>
      </c>
      <c r="K41" s="134">
        <f t="shared" si="105"/>
        <v>44.533324</v>
      </c>
      <c r="L41" s="134">
        <f t="shared" si="105"/>
        <v>44.533324</v>
      </c>
      <c r="M41" s="134">
        <f t="shared" si="105"/>
        <v>44.533324</v>
      </c>
      <c r="N41" s="134">
        <f t="shared" si="105"/>
        <v>44.533324</v>
      </c>
      <c r="O41" s="134">
        <f t="shared" si="105"/>
        <v>44.533324</v>
      </c>
      <c r="P41" s="134">
        <f t="shared" si="105"/>
        <v>44.533324</v>
      </c>
      <c r="Q41" s="134">
        <f t="shared" si="105"/>
        <v>44.533324</v>
      </c>
      <c r="R41" s="134">
        <f t="shared" si="105"/>
        <v>44.533324</v>
      </c>
      <c r="S41" s="134">
        <f t="shared" si="105"/>
        <v>44.533324</v>
      </c>
      <c r="T41" s="134">
        <f t="shared" si="105"/>
        <v>44.533324</v>
      </c>
      <c r="U41" s="134">
        <f t="shared" si="105"/>
        <v>44.533324</v>
      </c>
      <c r="V41" s="134">
        <f t="shared" si="105"/>
        <v>44.533324</v>
      </c>
      <c r="W41" s="134">
        <f t="shared" si="105"/>
        <v>44.533324</v>
      </c>
      <c r="X41" s="134">
        <f t="shared" si="105"/>
        <v>44.533324</v>
      </c>
      <c r="Y41" s="134">
        <f t="shared" si="105"/>
        <v>44.533324</v>
      </c>
      <c r="Z41" s="134">
        <f t="shared" si="105"/>
        <v>44.533324</v>
      </c>
      <c r="AA41" s="134">
        <f t="shared" si="105"/>
        <v>44.533324</v>
      </c>
      <c r="AB41" s="134">
        <f t="shared" si="105"/>
        <v>44.533324</v>
      </c>
      <c r="AC41" s="134">
        <f t="shared" si="105"/>
        <v>44.533324</v>
      </c>
      <c r="AD41" s="134">
        <f t="shared" ref="AD41:AE41" si="106">AD76</f>
        <v>44.533324</v>
      </c>
      <c r="AE41" s="134">
        <f t="shared" si="106"/>
        <v>44.533324</v>
      </c>
      <c r="AF41" s="134">
        <f t="shared" ref="AF41:AG41" si="107">AF76</f>
        <v>44.533324</v>
      </c>
      <c r="AG41" s="134">
        <f t="shared" si="107"/>
        <v>44.533324</v>
      </c>
      <c r="AH41" s="134">
        <f t="shared" ref="AH41:AI41" si="108">AH76</f>
        <v>44.533324</v>
      </c>
      <c r="AI41" s="134">
        <f t="shared" si="108"/>
        <v>44.533324</v>
      </c>
      <c r="AJ41" s="134">
        <f t="shared" ref="AJ41" si="109">AJ76</f>
        <v>44.533324</v>
      </c>
      <c r="AL41" s="1319">
        <f>D41-[18]CO2_EFs!D41</f>
        <v>0</v>
      </c>
      <c r="AM41" s="1319">
        <f>E41-[18]CO2_EFs!E41</f>
        <v>0</v>
      </c>
      <c r="AN41" s="1319">
        <f>F41-[18]CO2_EFs!F41</f>
        <v>0</v>
      </c>
      <c r="AO41" s="1319">
        <f>G41-[18]CO2_EFs!G41</f>
        <v>0</v>
      </c>
      <c r="AP41" s="1319">
        <f>H41-[18]CO2_EFs!H41</f>
        <v>0</v>
      </c>
      <c r="AQ41" s="1319">
        <f>I41-[18]CO2_EFs!I41</f>
        <v>0</v>
      </c>
      <c r="AR41" s="1319">
        <f>J41-[18]CO2_EFs!J41</f>
        <v>0</v>
      </c>
      <c r="AS41" s="1319">
        <f>K41-[18]CO2_EFs!K41</f>
        <v>0</v>
      </c>
      <c r="AT41" s="1319">
        <f>L41-[18]CO2_EFs!L41</f>
        <v>0</v>
      </c>
      <c r="AU41" s="1319">
        <f>M41-[18]CO2_EFs!M41</f>
        <v>0</v>
      </c>
      <c r="AV41" s="1319">
        <f>N41-[18]CO2_EFs!N41</f>
        <v>0</v>
      </c>
      <c r="AW41" s="1319">
        <f>O41-[18]CO2_EFs!O41</f>
        <v>0</v>
      </c>
      <c r="AX41" s="1319">
        <f>P41-[18]CO2_EFs!P41</f>
        <v>0</v>
      </c>
      <c r="AY41" s="1319">
        <f>Q41-[18]CO2_EFs!Q41</f>
        <v>0</v>
      </c>
      <c r="AZ41" s="1319">
        <f>R41-[18]CO2_EFs!R41</f>
        <v>0</v>
      </c>
      <c r="BA41" s="1319">
        <f>S41-[18]CO2_EFs!S41</f>
        <v>0</v>
      </c>
      <c r="BB41" s="1319">
        <f>T41-[18]CO2_EFs!T41</f>
        <v>0</v>
      </c>
      <c r="BC41" s="1319">
        <f>U41-[18]CO2_EFs!U41</f>
        <v>0</v>
      </c>
      <c r="BD41" s="1319">
        <f>V41-[18]CO2_EFs!V41</f>
        <v>0</v>
      </c>
      <c r="BE41" s="1319">
        <f>W41-[18]CO2_EFs!W41</f>
        <v>0</v>
      </c>
      <c r="BF41" s="1319">
        <f>X41-[18]CO2_EFs!X41</f>
        <v>0</v>
      </c>
      <c r="BG41" s="1319">
        <f>Y41-[18]CO2_EFs!Y41</f>
        <v>0</v>
      </c>
      <c r="BH41" s="1319">
        <f>Z41-[18]CO2_EFs!Z41</f>
        <v>0</v>
      </c>
      <c r="BI41" s="1319">
        <f>AA41-[18]CO2_EFs!AA41</f>
        <v>0</v>
      </c>
      <c r="BJ41" s="1319">
        <f>AB41-[18]CO2_EFs!AB41</f>
        <v>0</v>
      </c>
      <c r="BK41" s="1319">
        <f>AC41-[18]CO2_EFs!AC41</f>
        <v>0</v>
      </c>
      <c r="BL41" s="1319">
        <f>AD41-[18]CO2_EFs!AD41</f>
        <v>0</v>
      </c>
      <c r="BM41" s="1319">
        <f>AE41-[18]CO2_EFs!AE41</f>
        <v>0</v>
      </c>
      <c r="BN41" s="1319">
        <f>AF41-[18]CO2_EFs!AF41</f>
        <v>0</v>
      </c>
      <c r="BO41" s="1319">
        <f>AG41-[18]CO2_EFs!AG41</f>
        <v>0</v>
      </c>
      <c r="BP41" s="1319">
        <f>AH41-[18]CO2_EFs!AH41</f>
        <v>0</v>
      </c>
      <c r="BQ41" s="1319">
        <f>AI41-[18]CO2_EFs!AI41</f>
        <v>0</v>
      </c>
    </row>
    <row r="42" spans="1:69">
      <c r="A42" s="2" t="str">
        <f t="shared" si="0"/>
        <v>Motor GasolineTransportation</v>
      </c>
      <c r="B42" s="2" t="s">
        <v>225</v>
      </c>
      <c r="C42" s="6" t="s">
        <v>232</v>
      </c>
      <c r="D42" s="5">
        <f t="shared" ref="D42:S42" si="110">D$15</f>
        <v>42.813720400000001</v>
      </c>
      <c r="E42" s="5">
        <f t="shared" si="110"/>
        <v>42.857812799999998</v>
      </c>
      <c r="F42" s="5">
        <f t="shared" si="110"/>
        <v>42.968043799999997</v>
      </c>
      <c r="G42" s="5">
        <f t="shared" si="110"/>
        <v>42.857812799999998</v>
      </c>
      <c r="H42" s="5">
        <f t="shared" si="110"/>
        <v>42.681443199999997</v>
      </c>
      <c r="I42" s="5">
        <f t="shared" si="110"/>
        <v>42.681443199999997</v>
      </c>
      <c r="J42" s="5">
        <f t="shared" si="110"/>
        <v>42.659396999999998</v>
      </c>
      <c r="K42" s="5">
        <f t="shared" si="110"/>
        <v>42.681443199999997</v>
      </c>
      <c r="L42" s="5">
        <f t="shared" si="110"/>
        <v>42.703489400000002</v>
      </c>
      <c r="M42" s="5">
        <f t="shared" si="110"/>
        <v>42.593258400000003</v>
      </c>
      <c r="N42" s="5">
        <f t="shared" si="110"/>
        <v>42.9239514</v>
      </c>
      <c r="O42" s="5">
        <f t="shared" si="110"/>
        <v>42.6373508</v>
      </c>
      <c r="P42" s="5">
        <f t="shared" si="110"/>
        <v>42.681443199999997</v>
      </c>
      <c r="Q42" s="5">
        <f t="shared" si="110"/>
        <v>43.232598199999998</v>
      </c>
      <c r="R42" s="5">
        <f t="shared" si="110"/>
        <v>42.835766599999999</v>
      </c>
      <c r="S42" s="5">
        <f t="shared" si="110"/>
        <v>42.593258400000003</v>
      </c>
      <c r="T42" s="5">
        <f>T$15</f>
        <v>42.9239514</v>
      </c>
      <c r="U42" s="5">
        <f t="shared" ref="U42:AJ42" si="111">U$15</f>
        <v>43.144413399999998</v>
      </c>
      <c r="V42" s="5">
        <f t="shared" si="111"/>
        <v>42.659396999999998</v>
      </c>
      <c r="W42" s="5">
        <f t="shared" si="111"/>
        <v>42.857812799999998</v>
      </c>
      <c r="X42" s="5">
        <f t="shared" si="111"/>
        <v>42.747581799999999</v>
      </c>
      <c r="Y42" s="5">
        <f t="shared" si="111"/>
        <v>42.725535600000001</v>
      </c>
      <c r="Z42" s="5">
        <f t="shared" si="111"/>
        <v>42.659396999999998</v>
      </c>
      <c r="AA42" s="5">
        <f t="shared" si="111"/>
        <v>42.505073600000003</v>
      </c>
      <c r="AB42" s="5">
        <f t="shared" si="111"/>
        <v>42.460981199999999</v>
      </c>
      <c r="AC42" s="5">
        <f t="shared" si="111"/>
        <v>42.438935000000001</v>
      </c>
      <c r="AD42" s="5">
        <f t="shared" si="111"/>
        <v>42.460981199999999</v>
      </c>
      <c r="AE42" s="5">
        <f t="shared" si="111"/>
        <v>42.505073600000003</v>
      </c>
      <c r="AF42" s="5">
        <f t="shared" si="111"/>
        <v>42.483027399999997</v>
      </c>
      <c r="AG42" s="5">
        <f t="shared" si="111"/>
        <v>42.483027399999997</v>
      </c>
      <c r="AH42" s="5">
        <f t="shared" si="111"/>
        <v>42.483027399999997</v>
      </c>
      <c r="AI42" s="5">
        <f t="shared" si="111"/>
        <v>42.483027399999997</v>
      </c>
      <c r="AJ42" s="5">
        <f t="shared" si="111"/>
        <v>42.483027399999997</v>
      </c>
      <c r="AL42" s="1319">
        <f>D42-[18]CO2_EFs!D42</f>
        <v>0</v>
      </c>
      <c r="AM42" s="1319">
        <f>E42-[18]CO2_EFs!E42</f>
        <v>0</v>
      </c>
      <c r="AN42" s="1319">
        <f>F42-[18]CO2_EFs!F42</f>
        <v>0</v>
      </c>
      <c r="AO42" s="1319">
        <f>G42-[18]CO2_EFs!G42</f>
        <v>0</v>
      </c>
      <c r="AP42" s="1319">
        <f>H42-[18]CO2_EFs!H42</f>
        <v>0</v>
      </c>
      <c r="AQ42" s="1319">
        <f>I42-[18]CO2_EFs!I42</f>
        <v>0</v>
      </c>
      <c r="AR42" s="1319">
        <f>J42-[18]CO2_EFs!J42</f>
        <v>0</v>
      </c>
      <c r="AS42" s="1319">
        <f>K42-[18]CO2_EFs!K42</f>
        <v>0</v>
      </c>
      <c r="AT42" s="1319">
        <f>L42-[18]CO2_EFs!L42</f>
        <v>0</v>
      </c>
      <c r="AU42" s="1319">
        <f>M42-[18]CO2_EFs!M42</f>
        <v>0</v>
      </c>
      <c r="AV42" s="1319">
        <f>N42-[18]CO2_EFs!N42</f>
        <v>0</v>
      </c>
      <c r="AW42" s="1319">
        <f>O42-[18]CO2_EFs!O42</f>
        <v>0</v>
      </c>
      <c r="AX42" s="1319">
        <f>P42-[18]CO2_EFs!P42</f>
        <v>0</v>
      </c>
      <c r="AY42" s="1319">
        <f>Q42-[18]CO2_EFs!Q42</f>
        <v>0</v>
      </c>
      <c r="AZ42" s="1319">
        <f>R42-[18]CO2_EFs!R42</f>
        <v>0</v>
      </c>
      <c r="BA42" s="1319">
        <f>S42-[18]CO2_EFs!S42</f>
        <v>0</v>
      </c>
      <c r="BB42" s="1319">
        <f>T42-[18]CO2_EFs!T42</f>
        <v>0</v>
      </c>
      <c r="BC42" s="1319">
        <f>U42-[18]CO2_EFs!U42</f>
        <v>0</v>
      </c>
      <c r="BD42" s="1319">
        <f>V42-[18]CO2_EFs!V42</f>
        <v>0</v>
      </c>
      <c r="BE42" s="1319">
        <f>W42-[18]CO2_EFs!W42</f>
        <v>0</v>
      </c>
      <c r="BF42" s="1319">
        <f>X42-[18]CO2_EFs!X42</f>
        <v>0</v>
      </c>
      <c r="BG42" s="1319">
        <f>Y42-[18]CO2_EFs!Y42</f>
        <v>0</v>
      </c>
      <c r="BH42" s="1319">
        <f>Z42-[18]CO2_EFs!Z42</f>
        <v>0</v>
      </c>
      <c r="BI42" s="1319">
        <f>AA42-[18]CO2_EFs!AA42</f>
        <v>0</v>
      </c>
      <c r="BJ42" s="1319">
        <f>AB42-[18]CO2_EFs!AB42</f>
        <v>0</v>
      </c>
      <c r="BK42" s="1319">
        <f>AC42-[18]CO2_EFs!AC42</f>
        <v>0</v>
      </c>
      <c r="BL42" s="1319">
        <f>AD42-[18]CO2_EFs!AD42</f>
        <v>0</v>
      </c>
      <c r="BM42" s="1319">
        <f>AE42-[18]CO2_EFs!AE42</f>
        <v>0</v>
      </c>
      <c r="BN42" s="1319">
        <f>AF42-[18]CO2_EFs!AF42</f>
        <v>0</v>
      </c>
      <c r="BO42" s="1319">
        <f>AG42-[18]CO2_EFs!AG42</f>
        <v>0</v>
      </c>
      <c r="BP42" s="1319">
        <f>AH42-[18]CO2_EFs!AH42</f>
        <v>0</v>
      </c>
      <c r="BQ42" s="1319">
        <f>AI42-[18]CO2_EFs!AI42</f>
        <v>0</v>
      </c>
    </row>
    <row r="43" spans="1:69">
      <c r="A43" s="2" t="str">
        <f t="shared" si="0"/>
        <v>Natural GasTransportation</v>
      </c>
      <c r="B43" s="2" t="s">
        <v>225</v>
      </c>
      <c r="C43" s="6" t="s">
        <v>236</v>
      </c>
      <c r="D43" s="5">
        <f>D$10</f>
        <v>31.878805199999999</v>
      </c>
      <c r="E43" s="5">
        <f t="shared" ref="E43:AJ43" si="112">E$10</f>
        <v>31.856759</v>
      </c>
      <c r="F43" s="5">
        <f t="shared" si="112"/>
        <v>31.856759</v>
      </c>
      <c r="G43" s="5">
        <f t="shared" si="112"/>
        <v>31.878805199999999</v>
      </c>
      <c r="H43" s="5">
        <f t="shared" si="112"/>
        <v>31.878805199999999</v>
      </c>
      <c r="I43" s="5">
        <f t="shared" si="112"/>
        <v>31.900851400000001</v>
      </c>
      <c r="J43" s="5">
        <f t="shared" si="112"/>
        <v>31.900851400000001</v>
      </c>
      <c r="K43" s="5">
        <f t="shared" si="112"/>
        <v>31.900851400000001</v>
      </c>
      <c r="L43" s="5">
        <f t="shared" si="112"/>
        <v>31.856759</v>
      </c>
      <c r="M43" s="5">
        <f t="shared" si="112"/>
        <v>31.878805199999999</v>
      </c>
      <c r="N43" s="5">
        <f t="shared" si="112"/>
        <v>31.900851400000001</v>
      </c>
      <c r="O43" s="5">
        <f t="shared" si="112"/>
        <v>31.878805199999999</v>
      </c>
      <c r="P43" s="5">
        <f t="shared" si="112"/>
        <v>31.900851400000001</v>
      </c>
      <c r="Q43" s="5">
        <f t="shared" si="112"/>
        <v>31.878805199999999</v>
      </c>
      <c r="R43" s="5">
        <f t="shared" si="112"/>
        <v>31.900851400000001</v>
      </c>
      <c r="S43" s="5">
        <f t="shared" si="112"/>
        <v>31.878805199999999</v>
      </c>
      <c r="T43" s="5">
        <f t="shared" si="112"/>
        <v>31.878805199999999</v>
      </c>
      <c r="U43" s="5">
        <f t="shared" si="112"/>
        <v>31.878805199999999</v>
      </c>
      <c r="V43" s="5">
        <f t="shared" si="112"/>
        <v>31.878805199999999</v>
      </c>
      <c r="W43" s="5">
        <f t="shared" si="112"/>
        <v>31.900851400000001</v>
      </c>
      <c r="X43" s="5">
        <f t="shared" si="112"/>
        <v>31.922897599999999</v>
      </c>
      <c r="Y43" s="5">
        <f t="shared" si="112"/>
        <v>31.922897599999999</v>
      </c>
      <c r="Z43" s="5">
        <f t="shared" si="112"/>
        <v>31.900851400000001</v>
      </c>
      <c r="AA43" s="5">
        <f t="shared" si="112"/>
        <v>31.878805199999999</v>
      </c>
      <c r="AB43" s="5">
        <f t="shared" si="112"/>
        <v>31.856759</v>
      </c>
      <c r="AC43" s="5">
        <f t="shared" si="112"/>
        <v>31.8126666</v>
      </c>
      <c r="AD43" s="5">
        <f t="shared" si="112"/>
        <v>31.8126666</v>
      </c>
      <c r="AE43" s="5">
        <f t="shared" si="112"/>
        <v>31.8126666</v>
      </c>
      <c r="AF43" s="5">
        <f t="shared" si="112"/>
        <v>31.8126666</v>
      </c>
      <c r="AG43" s="5">
        <f t="shared" si="112"/>
        <v>31.8126666</v>
      </c>
      <c r="AH43" s="5">
        <f t="shared" si="112"/>
        <v>31.8126666</v>
      </c>
      <c r="AI43" s="5">
        <f t="shared" si="112"/>
        <v>31.8126666</v>
      </c>
      <c r="AJ43" s="5">
        <f t="shared" si="112"/>
        <v>31.8126666</v>
      </c>
      <c r="AL43" s="1319">
        <f>D43-[18]CO2_EFs!D43</f>
        <v>0</v>
      </c>
      <c r="AM43" s="1319">
        <f>E43-[18]CO2_EFs!E43</f>
        <v>0</v>
      </c>
      <c r="AN43" s="1319">
        <f>F43-[18]CO2_EFs!F43</f>
        <v>0</v>
      </c>
      <c r="AO43" s="1319">
        <f>G43-[18]CO2_EFs!G43</f>
        <v>0</v>
      </c>
      <c r="AP43" s="1319">
        <f>H43-[18]CO2_EFs!H43</f>
        <v>0</v>
      </c>
      <c r="AQ43" s="1319">
        <f>I43-[18]CO2_EFs!I43</f>
        <v>0</v>
      </c>
      <c r="AR43" s="1319">
        <f>J43-[18]CO2_EFs!J43</f>
        <v>0</v>
      </c>
      <c r="AS43" s="1319">
        <f>K43-[18]CO2_EFs!K43</f>
        <v>0</v>
      </c>
      <c r="AT43" s="1319">
        <f>L43-[18]CO2_EFs!L43</f>
        <v>0</v>
      </c>
      <c r="AU43" s="1319">
        <f>M43-[18]CO2_EFs!M43</f>
        <v>0</v>
      </c>
      <c r="AV43" s="1319">
        <f>N43-[18]CO2_EFs!N43</f>
        <v>0</v>
      </c>
      <c r="AW43" s="1319">
        <f>O43-[18]CO2_EFs!O43</f>
        <v>0</v>
      </c>
      <c r="AX43" s="1319">
        <f>P43-[18]CO2_EFs!P43</f>
        <v>0</v>
      </c>
      <c r="AY43" s="1319">
        <f>Q43-[18]CO2_EFs!Q43</f>
        <v>0</v>
      </c>
      <c r="AZ43" s="1319">
        <f>R43-[18]CO2_EFs!R43</f>
        <v>0</v>
      </c>
      <c r="BA43" s="1319">
        <f>S43-[18]CO2_EFs!S43</f>
        <v>0</v>
      </c>
      <c r="BB43" s="1319">
        <f>T43-[18]CO2_EFs!T43</f>
        <v>0</v>
      </c>
      <c r="BC43" s="1319">
        <f>U43-[18]CO2_EFs!U43</f>
        <v>0</v>
      </c>
      <c r="BD43" s="1319">
        <f>V43-[18]CO2_EFs!V43</f>
        <v>0</v>
      </c>
      <c r="BE43" s="1319">
        <f>W43-[18]CO2_EFs!W43</f>
        <v>0</v>
      </c>
      <c r="BF43" s="1319">
        <f>X43-[18]CO2_EFs!X43</f>
        <v>0</v>
      </c>
      <c r="BG43" s="1319">
        <f>Y43-[18]CO2_EFs!Y43</f>
        <v>0</v>
      </c>
      <c r="BH43" s="1319">
        <f>Z43-[18]CO2_EFs!Z43</f>
        <v>0</v>
      </c>
      <c r="BI43" s="1319">
        <f>AA43-[18]CO2_EFs!AA43</f>
        <v>0</v>
      </c>
      <c r="BJ43" s="1319">
        <f>AB43-[18]CO2_EFs!AB43</f>
        <v>0</v>
      </c>
      <c r="BK43" s="1319">
        <f>AC43-[18]CO2_EFs!AC43</f>
        <v>0</v>
      </c>
      <c r="BL43" s="1319">
        <f>AD43-[18]CO2_EFs!AD43</f>
        <v>0</v>
      </c>
      <c r="BM43" s="1319">
        <f>AE43-[18]CO2_EFs!AE43</f>
        <v>0</v>
      </c>
      <c r="BN43" s="1319">
        <f>AF43-[18]CO2_EFs!AF43</f>
        <v>0</v>
      </c>
      <c r="BO43" s="1319">
        <f>AG43-[18]CO2_EFs!AG43</f>
        <v>0</v>
      </c>
      <c r="BP43" s="1319">
        <f>AH43-[18]CO2_EFs!AH43</f>
        <v>0</v>
      </c>
      <c r="BQ43" s="1319">
        <f>AI43-[18]CO2_EFs!AI43</f>
        <v>0</v>
      </c>
    </row>
    <row r="44" spans="1:69">
      <c r="A44" s="2" t="str">
        <f t="shared" si="0"/>
        <v>Residual FuelTransportation</v>
      </c>
      <c r="B44" s="2" t="s">
        <v>225</v>
      </c>
      <c r="C44" s="6" t="s">
        <v>235</v>
      </c>
      <c r="D44" s="5">
        <f>D$17</f>
        <v>45.150617599999997</v>
      </c>
      <c r="E44" s="5">
        <f t="shared" ref="E44:AJ44" si="113">E$17</f>
        <v>45.150617599999997</v>
      </c>
      <c r="F44" s="5">
        <f t="shared" si="113"/>
        <v>45.150617599999997</v>
      </c>
      <c r="G44" s="5">
        <f t="shared" si="113"/>
        <v>45.150617599999997</v>
      </c>
      <c r="H44" s="5">
        <f t="shared" si="113"/>
        <v>45.150617599999997</v>
      </c>
      <c r="I44" s="5">
        <f t="shared" si="113"/>
        <v>45.150617599999997</v>
      </c>
      <c r="J44" s="5">
        <f t="shared" si="113"/>
        <v>45.150617599999997</v>
      </c>
      <c r="K44" s="5">
        <f t="shared" si="113"/>
        <v>45.150617599999997</v>
      </c>
      <c r="L44" s="5">
        <f t="shared" si="113"/>
        <v>45.150617599999997</v>
      </c>
      <c r="M44" s="5">
        <f t="shared" si="113"/>
        <v>45.150617599999997</v>
      </c>
      <c r="N44" s="5">
        <f t="shared" si="113"/>
        <v>45.150617599999997</v>
      </c>
      <c r="O44" s="5">
        <f t="shared" si="113"/>
        <v>45.150617599999997</v>
      </c>
      <c r="P44" s="5">
        <f t="shared" si="113"/>
        <v>45.150617599999997</v>
      </c>
      <c r="Q44" s="5">
        <f t="shared" si="113"/>
        <v>45.150617599999997</v>
      </c>
      <c r="R44" s="5">
        <f t="shared" si="113"/>
        <v>45.150617599999997</v>
      </c>
      <c r="S44" s="5">
        <f t="shared" si="113"/>
        <v>45.150617599999997</v>
      </c>
      <c r="T44" s="5">
        <f t="shared" si="113"/>
        <v>45.150617599999997</v>
      </c>
      <c r="U44" s="5">
        <f t="shared" si="113"/>
        <v>45.150617599999997</v>
      </c>
      <c r="V44" s="5">
        <f t="shared" si="113"/>
        <v>45.150617599999997</v>
      </c>
      <c r="W44" s="5">
        <f t="shared" si="113"/>
        <v>45.150617599999997</v>
      </c>
      <c r="X44" s="5">
        <f t="shared" si="113"/>
        <v>45.150617599999997</v>
      </c>
      <c r="Y44" s="5">
        <f t="shared" si="113"/>
        <v>45.150617599999997</v>
      </c>
      <c r="Z44" s="5">
        <f t="shared" si="113"/>
        <v>45.150617599999997</v>
      </c>
      <c r="AA44" s="5">
        <f t="shared" si="113"/>
        <v>45.150617599999997</v>
      </c>
      <c r="AB44" s="5">
        <f t="shared" si="113"/>
        <v>45.150617599999997</v>
      </c>
      <c r="AC44" s="5">
        <f t="shared" si="113"/>
        <v>45.150617599999997</v>
      </c>
      <c r="AD44" s="5">
        <f t="shared" si="113"/>
        <v>45.150617599999997</v>
      </c>
      <c r="AE44" s="5">
        <f t="shared" si="113"/>
        <v>45.150617599999997</v>
      </c>
      <c r="AF44" s="5">
        <f t="shared" si="113"/>
        <v>45.150617599999997</v>
      </c>
      <c r="AG44" s="5">
        <f t="shared" si="113"/>
        <v>45.150617599999997</v>
      </c>
      <c r="AH44" s="5">
        <f t="shared" si="113"/>
        <v>45.150617599999997</v>
      </c>
      <c r="AI44" s="5">
        <f t="shared" si="113"/>
        <v>45.150617599999997</v>
      </c>
      <c r="AJ44" s="5">
        <f t="shared" si="113"/>
        <v>45.150617599999997</v>
      </c>
      <c r="AL44" s="1319">
        <f>D44-[18]CO2_EFs!D44</f>
        <v>0</v>
      </c>
      <c r="AM44" s="1319">
        <f>E44-[18]CO2_EFs!E44</f>
        <v>0</v>
      </c>
      <c r="AN44" s="1319">
        <f>F44-[18]CO2_EFs!F44</f>
        <v>0</v>
      </c>
      <c r="AO44" s="1319">
        <f>G44-[18]CO2_EFs!G44</f>
        <v>0</v>
      </c>
      <c r="AP44" s="1319">
        <f>H44-[18]CO2_EFs!H44</f>
        <v>0</v>
      </c>
      <c r="AQ44" s="1319">
        <f>I44-[18]CO2_EFs!I44</f>
        <v>0</v>
      </c>
      <c r="AR44" s="1319">
        <f>J44-[18]CO2_EFs!J44</f>
        <v>0</v>
      </c>
      <c r="AS44" s="1319">
        <f>K44-[18]CO2_EFs!K44</f>
        <v>0</v>
      </c>
      <c r="AT44" s="1319">
        <f>L44-[18]CO2_EFs!L44</f>
        <v>0</v>
      </c>
      <c r="AU44" s="1319">
        <f>M44-[18]CO2_EFs!M44</f>
        <v>0</v>
      </c>
      <c r="AV44" s="1319">
        <f>N44-[18]CO2_EFs!N44</f>
        <v>0</v>
      </c>
      <c r="AW44" s="1319">
        <f>O44-[18]CO2_EFs!O44</f>
        <v>0</v>
      </c>
      <c r="AX44" s="1319">
        <f>P44-[18]CO2_EFs!P44</f>
        <v>0</v>
      </c>
      <c r="AY44" s="1319">
        <f>Q44-[18]CO2_EFs!Q44</f>
        <v>0</v>
      </c>
      <c r="AZ44" s="1319">
        <f>R44-[18]CO2_EFs!R44</f>
        <v>0</v>
      </c>
      <c r="BA44" s="1319">
        <f>S44-[18]CO2_EFs!S44</f>
        <v>0</v>
      </c>
      <c r="BB44" s="1319">
        <f>T44-[18]CO2_EFs!T44</f>
        <v>0</v>
      </c>
      <c r="BC44" s="1319">
        <f>U44-[18]CO2_EFs!U44</f>
        <v>0</v>
      </c>
      <c r="BD44" s="1319">
        <f>V44-[18]CO2_EFs!V44</f>
        <v>0</v>
      </c>
      <c r="BE44" s="1319">
        <f>W44-[18]CO2_EFs!W44</f>
        <v>0</v>
      </c>
      <c r="BF44" s="1319">
        <f>X44-[18]CO2_EFs!X44</f>
        <v>0</v>
      </c>
      <c r="BG44" s="1319">
        <f>Y44-[18]CO2_EFs!Y44</f>
        <v>0</v>
      </c>
      <c r="BH44" s="1319">
        <f>Z44-[18]CO2_EFs!Z44</f>
        <v>0</v>
      </c>
      <c r="BI44" s="1319">
        <f>AA44-[18]CO2_EFs!AA44</f>
        <v>0</v>
      </c>
      <c r="BJ44" s="1319">
        <f>AB44-[18]CO2_EFs!AB44</f>
        <v>0</v>
      </c>
      <c r="BK44" s="1319">
        <f>AC44-[18]CO2_EFs!AC44</f>
        <v>0</v>
      </c>
      <c r="BL44" s="1319">
        <f>AD44-[18]CO2_EFs!AD44</f>
        <v>0</v>
      </c>
      <c r="BM44" s="1319">
        <f>AE44-[18]CO2_EFs!AE44</f>
        <v>0</v>
      </c>
      <c r="BN44" s="1319">
        <f>AF44-[18]CO2_EFs!AF44</f>
        <v>0</v>
      </c>
      <c r="BO44" s="1319">
        <f>AG44-[18]CO2_EFs!AG44</f>
        <v>0</v>
      </c>
      <c r="BP44" s="1319">
        <f>AH44-[18]CO2_EFs!AH44</f>
        <v>0</v>
      </c>
      <c r="BQ44" s="1319">
        <f>AI44-[18]CO2_EFs!AI44</f>
        <v>0</v>
      </c>
    </row>
    <row r="45" spans="1:69">
      <c r="A45" s="2" t="str">
        <f t="shared" si="0"/>
        <v>Energy Industries</v>
      </c>
      <c r="C45" s="7" t="s">
        <v>141</v>
      </c>
      <c r="D45" s="5"/>
      <c r="E45" s="5"/>
      <c r="F45" s="5"/>
      <c r="G45" s="5"/>
      <c r="H45" s="5"/>
      <c r="I45" s="5"/>
      <c r="J45" s="5"/>
      <c r="K45" s="5"/>
      <c r="L45" s="5"/>
      <c r="M45" s="5"/>
      <c r="N45" s="5"/>
      <c r="O45" s="5"/>
      <c r="P45" s="5"/>
      <c r="Q45" s="5"/>
      <c r="R45" s="5"/>
      <c r="S45" s="5"/>
      <c r="T45" s="5"/>
      <c r="U45" s="131"/>
      <c r="V45" s="113"/>
      <c r="W45" s="113"/>
      <c r="X45" s="113"/>
      <c r="Y45" s="113"/>
      <c r="Z45" s="113"/>
      <c r="AA45" s="113"/>
      <c r="AB45" s="113"/>
      <c r="AC45" s="113"/>
      <c r="AD45" s="113"/>
      <c r="AE45" s="113"/>
      <c r="AF45" s="113"/>
      <c r="AG45" s="113"/>
      <c r="AH45" s="113"/>
      <c r="AI45" s="113"/>
      <c r="AJ45" s="113"/>
      <c r="AL45" s="1319">
        <f>D45-[18]CO2_EFs!D45</f>
        <v>0</v>
      </c>
      <c r="AM45" s="1319">
        <f>E45-[18]CO2_EFs!E45</f>
        <v>0</v>
      </c>
      <c r="AN45" s="1319">
        <f>F45-[18]CO2_EFs!F45</f>
        <v>0</v>
      </c>
      <c r="AO45" s="1319">
        <f>G45-[18]CO2_EFs!G45</f>
        <v>0</v>
      </c>
      <c r="AP45" s="1319">
        <f>H45-[18]CO2_EFs!H45</f>
        <v>0</v>
      </c>
      <c r="AQ45" s="1319">
        <f>I45-[18]CO2_EFs!I45</f>
        <v>0</v>
      </c>
      <c r="AR45" s="1319">
        <f>J45-[18]CO2_EFs!J45</f>
        <v>0</v>
      </c>
      <c r="AS45" s="1319">
        <f>K45-[18]CO2_EFs!K45</f>
        <v>0</v>
      </c>
      <c r="AT45" s="1319">
        <f>L45-[18]CO2_EFs!L45</f>
        <v>0</v>
      </c>
      <c r="AU45" s="1319">
        <f>M45-[18]CO2_EFs!M45</f>
        <v>0</v>
      </c>
      <c r="AV45" s="1319">
        <f>N45-[18]CO2_EFs!N45</f>
        <v>0</v>
      </c>
      <c r="AW45" s="1319">
        <f>O45-[18]CO2_EFs!O45</f>
        <v>0</v>
      </c>
      <c r="AX45" s="1319">
        <f>P45-[18]CO2_EFs!P45</f>
        <v>0</v>
      </c>
      <c r="AY45" s="1319">
        <f>Q45-[18]CO2_EFs!Q45</f>
        <v>0</v>
      </c>
      <c r="AZ45" s="1319">
        <f>R45-[18]CO2_EFs!R45</f>
        <v>0</v>
      </c>
      <c r="BA45" s="1319">
        <f>S45-[18]CO2_EFs!S45</f>
        <v>0</v>
      </c>
      <c r="BB45" s="1319">
        <f>T45-[18]CO2_EFs!T45</f>
        <v>0</v>
      </c>
      <c r="BC45" s="1319">
        <f>U45-[18]CO2_EFs!U45</f>
        <v>0</v>
      </c>
      <c r="BD45" s="1319">
        <f>V45-[18]CO2_EFs!V45</f>
        <v>0</v>
      </c>
      <c r="BE45" s="1319">
        <f>W45-[18]CO2_EFs!W45</f>
        <v>0</v>
      </c>
      <c r="BF45" s="1319">
        <f>X45-[18]CO2_EFs!X45</f>
        <v>0</v>
      </c>
      <c r="BG45" s="1319">
        <f>Y45-[18]CO2_EFs!Y45</f>
        <v>0</v>
      </c>
      <c r="BH45" s="1319">
        <f>Z45-[18]CO2_EFs!Z45</f>
        <v>0</v>
      </c>
      <c r="BI45" s="1319">
        <f>AA45-[18]CO2_EFs!AA45</f>
        <v>0</v>
      </c>
      <c r="BJ45" s="1319">
        <f>AB45-[18]CO2_EFs!AB45</f>
        <v>0</v>
      </c>
      <c r="BK45" s="1319">
        <f>AC45-[18]CO2_EFs!AC45</f>
        <v>0</v>
      </c>
      <c r="BL45" s="1319">
        <f>AD45-[18]CO2_EFs!AD45</f>
        <v>0</v>
      </c>
      <c r="BM45" s="1319">
        <f>AE45-[18]CO2_EFs!AE45</f>
        <v>0</v>
      </c>
      <c r="BN45" s="1319">
        <f>AF45-[18]CO2_EFs!AF45</f>
        <v>0</v>
      </c>
      <c r="BO45" s="1319">
        <f>AG45-[18]CO2_EFs!AG45</f>
        <v>0</v>
      </c>
      <c r="BP45" s="1319">
        <f>AH45-[18]CO2_EFs!AH45</f>
        <v>0</v>
      </c>
      <c r="BQ45" s="1319">
        <f>AI45-[18]CO2_EFs!AI45</f>
        <v>0</v>
      </c>
    </row>
    <row r="46" spans="1:69">
      <c r="A46" s="2" t="str">
        <f t="shared" si="0"/>
        <v>CoalEnergy Industries</v>
      </c>
      <c r="B46" s="2" t="s">
        <v>141</v>
      </c>
      <c r="C46" s="4" t="s">
        <v>229</v>
      </c>
      <c r="D46" s="134">
        <f t="shared" ref="D46:AC46" si="114">D61</f>
        <v>57.187842799999999</v>
      </c>
      <c r="E46" s="134">
        <f>E61</f>
        <v>57.253981400000001</v>
      </c>
      <c r="F46" s="134">
        <f t="shared" si="114"/>
        <v>57.276027599999999</v>
      </c>
      <c r="G46" s="134">
        <f t="shared" si="114"/>
        <v>57.055565600000001</v>
      </c>
      <c r="H46" s="134">
        <f t="shared" si="114"/>
        <v>57.055565600000001</v>
      </c>
      <c r="I46" s="134">
        <f t="shared" si="114"/>
        <v>57.143750400000002</v>
      </c>
      <c r="J46" s="134">
        <f t="shared" si="114"/>
        <v>57.143750400000002</v>
      </c>
      <c r="K46" s="134">
        <f t="shared" si="114"/>
        <v>57.121704200000003</v>
      </c>
      <c r="L46" s="134">
        <f t="shared" si="114"/>
        <v>57.1657966</v>
      </c>
      <c r="M46" s="134">
        <f t="shared" si="114"/>
        <v>57.231935200000002</v>
      </c>
      <c r="N46" s="134">
        <f t="shared" si="114"/>
        <v>57.276027599999999</v>
      </c>
      <c r="O46" s="134">
        <f t="shared" si="114"/>
        <v>57.298073799999997</v>
      </c>
      <c r="P46" s="134">
        <f t="shared" si="114"/>
        <v>57.408304800000003</v>
      </c>
      <c r="Q46" s="134">
        <f t="shared" si="114"/>
        <v>57.496489599999997</v>
      </c>
      <c r="R46" s="134">
        <f t="shared" si="114"/>
        <v>57.496489599999997</v>
      </c>
      <c r="S46" s="134">
        <f t="shared" si="114"/>
        <v>57.496489599999997</v>
      </c>
      <c r="T46" s="134">
        <f t="shared" si="114"/>
        <v>57.386258599999998</v>
      </c>
      <c r="U46" s="134">
        <f t="shared" si="114"/>
        <v>57.386258599999998</v>
      </c>
      <c r="V46" s="134">
        <f t="shared" si="114"/>
        <v>57.408304800000003</v>
      </c>
      <c r="W46" s="134">
        <f t="shared" si="114"/>
        <v>57.408304800000003</v>
      </c>
      <c r="X46" s="134">
        <f t="shared" si="114"/>
        <v>57.430351000000002</v>
      </c>
      <c r="Y46" s="134">
        <f t="shared" si="114"/>
        <v>57.430351000000002</v>
      </c>
      <c r="Z46" s="134">
        <f t="shared" si="114"/>
        <v>57.4523972</v>
      </c>
      <c r="AA46" s="134">
        <f t="shared" si="114"/>
        <v>57.430351000000002</v>
      </c>
      <c r="AB46" s="134">
        <f t="shared" si="114"/>
        <v>57.408304800000003</v>
      </c>
      <c r="AC46" s="134">
        <f t="shared" si="114"/>
        <v>57.474443399999998</v>
      </c>
      <c r="AD46" s="134">
        <f t="shared" ref="AD46:AE46" si="115">AD61</f>
        <v>57.4523972</v>
      </c>
      <c r="AE46" s="134">
        <f t="shared" si="115"/>
        <v>57.496489599999997</v>
      </c>
      <c r="AF46" s="134">
        <f t="shared" ref="AF46:AG46" si="116">AF61</f>
        <v>57.518535800000002</v>
      </c>
      <c r="AG46" s="134">
        <f t="shared" si="116"/>
        <v>57.496489599999997</v>
      </c>
      <c r="AH46" s="134">
        <f t="shared" ref="AH46:AI46" si="117">AH61</f>
        <v>57.584674399999997</v>
      </c>
      <c r="AI46" s="134">
        <f t="shared" si="117"/>
        <v>57.606720600000003</v>
      </c>
      <c r="AJ46" s="134">
        <f t="shared" ref="AJ46" si="118">AJ61</f>
        <v>57.606720600000003</v>
      </c>
      <c r="AL46" s="1319">
        <f>D46-[18]CO2_EFs!D46</f>
        <v>0</v>
      </c>
      <c r="AM46" s="1319">
        <f>E46-[18]CO2_EFs!E46</f>
        <v>0</v>
      </c>
      <c r="AN46" s="1319">
        <f>F46-[18]CO2_EFs!F46</f>
        <v>0</v>
      </c>
      <c r="AO46" s="1319">
        <f>G46-[18]CO2_EFs!G46</f>
        <v>0</v>
      </c>
      <c r="AP46" s="1319">
        <f>H46-[18]CO2_EFs!H46</f>
        <v>0</v>
      </c>
      <c r="AQ46" s="1319">
        <f>I46-[18]CO2_EFs!I46</f>
        <v>0</v>
      </c>
      <c r="AR46" s="1319">
        <f>J46-[18]CO2_EFs!J46</f>
        <v>0</v>
      </c>
      <c r="AS46" s="1319">
        <f>K46-[18]CO2_EFs!K46</f>
        <v>0</v>
      </c>
      <c r="AT46" s="1319">
        <f>L46-[18]CO2_EFs!L46</f>
        <v>0</v>
      </c>
      <c r="AU46" s="1319">
        <f>M46-[18]CO2_EFs!M46</f>
        <v>0</v>
      </c>
      <c r="AV46" s="1319">
        <f>N46-[18]CO2_EFs!N46</f>
        <v>0</v>
      </c>
      <c r="AW46" s="1319">
        <f>O46-[18]CO2_EFs!O46</f>
        <v>0</v>
      </c>
      <c r="AX46" s="1319">
        <f>P46-[18]CO2_EFs!P46</f>
        <v>0</v>
      </c>
      <c r="AY46" s="1319">
        <f>Q46-[18]CO2_EFs!Q46</f>
        <v>0</v>
      </c>
      <c r="AZ46" s="1319">
        <f>R46-[18]CO2_EFs!R46</f>
        <v>0</v>
      </c>
      <c r="BA46" s="1319">
        <f>S46-[18]CO2_EFs!S46</f>
        <v>0</v>
      </c>
      <c r="BB46" s="1319">
        <f>T46-[18]CO2_EFs!T46</f>
        <v>0</v>
      </c>
      <c r="BC46" s="1319">
        <f>U46-[18]CO2_EFs!U46</f>
        <v>0</v>
      </c>
      <c r="BD46" s="1319">
        <f>V46-[18]CO2_EFs!V46</f>
        <v>0</v>
      </c>
      <c r="BE46" s="1319">
        <f>W46-[18]CO2_EFs!W46</f>
        <v>0</v>
      </c>
      <c r="BF46" s="1319">
        <f>X46-[18]CO2_EFs!X46</f>
        <v>0</v>
      </c>
      <c r="BG46" s="1319">
        <f>Y46-[18]CO2_EFs!Y46</f>
        <v>0</v>
      </c>
      <c r="BH46" s="1319">
        <f>Z46-[18]CO2_EFs!Z46</f>
        <v>0</v>
      </c>
      <c r="BI46" s="1319">
        <f>AA46-[18]CO2_EFs!AA46</f>
        <v>0</v>
      </c>
      <c r="BJ46" s="1319">
        <f>AB46-[18]CO2_EFs!AB46</f>
        <v>0</v>
      </c>
      <c r="BK46" s="1319">
        <f>AC46-[18]CO2_EFs!AC46</f>
        <v>0</v>
      </c>
      <c r="BL46" s="1319">
        <f>AD46-[18]CO2_EFs!AD46</f>
        <v>0</v>
      </c>
      <c r="BM46" s="1319">
        <f>AE46-[18]CO2_EFs!AE46</f>
        <v>0</v>
      </c>
      <c r="BN46" s="1319">
        <f>AF46-[18]CO2_EFs!AF46</f>
        <v>0</v>
      </c>
      <c r="BO46" s="1319">
        <f>AG46-[18]CO2_EFs!AG46</f>
        <v>0</v>
      </c>
      <c r="BP46" s="1319">
        <f>AH46-[18]CO2_EFs!AH46</f>
        <v>0</v>
      </c>
      <c r="BQ46" s="1319">
        <f>AI46-[18]CO2_EFs!AI46</f>
        <v>0</v>
      </c>
    </row>
    <row r="47" spans="1:69">
      <c r="A47" s="2" t="str">
        <f t="shared" si="0"/>
        <v>Diesel FuelEnergy Industries</v>
      </c>
      <c r="B47" s="2" t="s">
        <v>141</v>
      </c>
      <c r="C47" s="76" t="s">
        <v>230</v>
      </c>
      <c r="D47" s="5">
        <f>D37</f>
        <v>44.467185399999998</v>
      </c>
      <c r="E47" s="131">
        <f>D47</f>
        <v>44.467185399999998</v>
      </c>
      <c r="F47" s="131">
        <f t="shared" ref="F47:W47" si="119">E47</f>
        <v>44.467185399999998</v>
      </c>
      <c r="G47" s="131">
        <f t="shared" si="119"/>
        <v>44.467185399999998</v>
      </c>
      <c r="H47" s="131">
        <f t="shared" si="119"/>
        <v>44.467185399999998</v>
      </c>
      <c r="I47" s="131">
        <f t="shared" si="119"/>
        <v>44.467185399999998</v>
      </c>
      <c r="J47" s="131">
        <f t="shared" si="119"/>
        <v>44.467185399999998</v>
      </c>
      <c r="K47" s="131">
        <f t="shared" si="119"/>
        <v>44.467185399999998</v>
      </c>
      <c r="L47" s="131">
        <f t="shared" si="119"/>
        <v>44.467185399999998</v>
      </c>
      <c r="M47" s="131">
        <f t="shared" si="119"/>
        <v>44.467185399999998</v>
      </c>
      <c r="N47" s="131">
        <f t="shared" si="119"/>
        <v>44.467185399999998</v>
      </c>
      <c r="O47" s="131">
        <f t="shared" si="119"/>
        <v>44.467185399999998</v>
      </c>
      <c r="P47" s="131">
        <f t="shared" si="119"/>
        <v>44.467185399999998</v>
      </c>
      <c r="Q47" s="131">
        <f t="shared" si="119"/>
        <v>44.467185399999998</v>
      </c>
      <c r="R47" s="131">
        <f t="shared" si="119"/>
        <v>44.467185399999998</v>
      </c>
      <c r="S47" s="131">
        <f t="shared" si="119"/>
        <v>44.467185399999998</v>
      </c>
      <c r="T47" s="131">
        <f t="shared" si="119"/>
        <v>44.467185399999998</v>
      </c>
      <c r="U47" s="131">
        <f t="shared" si="119"/>
        <v>44.467185399999998</v>
      </c>
      <c r="V47" s="131">
        <f t="shared" si="119"/>
        <v>44.467185399999998</v>
      </c>
      <c r="W47" s="131">
        <f t="shared" si="119"/>
        <v>44.467185399999998</v>
      </c>
      <c r="X47" s="131">
        <f t="shared" ref="X47:AC47" si="120">W47</f>
        <v>44.467185399999998</v>
      </c>
      <c r="Y47" s="131">
        <f t="shared" si="120"/>
        <v>44.467185399999998</v>
      </c>
      <c r="Z47" s="131">
        <f>Y47</f>
        <v>44.467185399999998</v>
      </c>
      <c r="AA47" s="131">
        <f t="shared" si="120"/>
        <v>44.467185399999998</v>
      </c>
      <c r="AB47" s="131">
        <f t="shared" si="120"/>
        <v>44.467185399999998</v>
      </c>
      <c r="AC47" s="131">
        <f t="shared" si="120"/>
        <v>44.467185399999998</v>
      </c>
      <c r="AD47" s="131">
        <f t="shared" ref="AD47" si="121">AC47</f>
        <v>44.467185399999998</v>
      </c>
      <c r="AE47" s="131">
        <f t="shared" ref="AE47" si="122">AD47</f>
        <v>44.467185399999998</v>
      </c>
      <c r="AF47" s="131">
        <f t="shared" ref="AF47" si="123">AE47</f>
        <v>44.467185399999998</v>
      </c>
      <c r="AG47" s="131">
        <f t="shared" ref="AG47:AJ47" si="124">AF47</f>
        <v>44.467185399999998</v>
      </c>
      <c r="AH47" s="131">
        <f t="shared" si="124"/>
        <v>44.467185399999998</v>
      </c>
      <c r="AI47" s="131">
        <f t="shared" si="124"/>
        <v>44.467185399999998</v>
      </c>
      <c r="AJ47" s="131">
        <f t="shared" si="124"/>
        <v>44.467185399999998</v>
      </c>
      <c r="AL47" s="1319">
        <f>D47-[18]CO2_EFs!D47</f>
        <v>0</v>
      </c>
      <c r="AM47" s="1319">
        <f>E47-[18]CO2_EFs!E47</f>
        <v>44.467185399999998</v>
      </c>
      <c r="AN47" s="1319">
        <f>F47-[18]CO2_EFs!F47</f>
        <v>44.467185399999998</v>
      </c>
      <c r="AO47" s="1319">
        <f>G47-[18]CO2_EFs!G47</f>
        <v>44.467185399999998</v>
      </c>
      <c r="AP47" s="1319">
        <f>H47-[18]CO2_EFs!H47</f>
        <v>44.467185399999998</v>
      </c>
      <c r="AQ47" s="1319">
        <f>I47-[18]CO2_EFs!I47</f>
        <v>44.467185399999998</v>
      </c>
      <c r="AR47" s="1319">
        <f>J47-[18]CO2_EFs!J47</f>
        <v>44.467185399999998</v>
      </c>
      <c r="AS47" s="1319">
        <f>K47-[18]CO2_EFs!K47</f>
        <v>44.467185399999998</v>
      </c>
      <c r="AT47" s="1319">
        <f>L47-[18]CO2_EFs!L47</f>
        <v>44.467185399999998</v>
      </c>
      <c r="AU47" s="1319">
        <f>M47-[18]CO2_EFs!M47</f>
        <v>44.467185399999998</v>
      </c>
      <c r="AV47" s="1319">
        <f>N47-[18]CO2_EFs!N47</f>
        <v>44.467185399999998</v>
      </c>
      <c r="AW47" s="1319">
        <f>O47-[18]CO2_EFs!O47</f>
        <v>44.467185399999998</v>
      </c>
      <c r="AX47" s="1319">
        <f>P47-[18]CO2_EFs!P47</f>
        <v>44.467185399999998</v>
      </c>
      <c r="AY47" s="1319">
        <f>Q47-[18]CO2_EFs!Q47</f>
        <v>44.467185399999998</v>
      </c>
      <c r="AZ47" s="1319">
        <f>R47-[18]CO2_EFs!R47</f>
        <v>44.467185399999998</v>
      </c>
      <c r="BA47" s="1319">
        <f>S47-[18]CO2_EFs!S47</f>
        <v>0</v>
      </c>
      <c r="BB47" s="1319">
        <f>T47-[18]CO2_EFs!T47</f>
        <v>44.467185399999998</v>
      </c>
      <c r="BC47" s="1319">
        <f>U47-[18]CO2_EFs!U47</f>
        <v>0</v>
      </c>
      <c r="BD47" s="1319">
        <f>V47-[18]CO2_EFs!V47</f>
        <v>0</v>
      </c>
      <c r="BE47" s="1319">
        <f>W47-[18]CO2_EFs!W47</f>
        <v>0</v>
      </c>
      <c r="BF47" s="1319">
        <f>X47-[18]CO2_EFs!X47</f>
        <v>0</v>
      </c>
      <c r="BG47" s="1319">
        <f>Y47-[18]CO2_EFs!Y47</f>
        <v>0</v>
      </c>
      <c r="BH47" s="1319">
        <f>Z47-[18]CO2_EFs!Z47</f>
        <v>0</v>
      </c>
      <c r="BI47" s="1319">
        <f>AA47-[18]CO2_EFs!AA47</f>
        <v>0</v>
      </c>
      <c r="BJ47" s="1319">
        <f>AB47-[18]CO2_EFs!AB47</f>
        <v>0</v>
      </c>
      <c r="BK47" s="1319">
        <f>AC47-[18]CO2_EFs!AC47</f>
        <v>0</v>
      </c>
      <c r="BL47" s="1319">
        <f>AD47-[18]CO2_EFs!AD47</f>
        <v>0</v>
      </c>
      <c r="BM47" s="1319">
        <f>AE47-[18]CO2_EFs!AE47</f>
        <v>0</v>
      </c>
      <c r="BN47" s="1319">
        <f>AF47-[18]CO2_EFs!AF47</f>
        <v>0</v>
      </c>
      <c r="BO47" s="1319">
        <f>AG47-[18]CO2_EFs!AG47</f>
        <v>0</v>
      </c>
      <c r="BP47" s="1319">
        <f>AH47-[18]CO2_EFs!AH47</f>
        <v>0</v>
      </c>
      <c r="BQ47" s="1319">
        <f>AI47-[18]CO2_EFs!AI47</f>
        <v>0</v>
      </c>
    </row>
    <row r="48" spans="1:69">
      <c r="A48" s="2" t="str">
        <f t="shared" si="0"/>
        <v>Jet Fuel KeroseneEnergy Industries</v>
      </c>
      <c r="B48" s="2" t="s">
        <v>141</v>
      </c>
      <c r="C48" s="77" t="s">
        <v>231</v>
      </c>
      <c r="D48" s="5">
        <f>D38</f>
        <v>42.769627999999997</v>
      </c>
      <c r="E48" s="5">
        <f t="shared" ref="E48:AC48" si="125">E38</f>
        <v>42.769627999999997</v>
      </c>
      <c r="F48" s="5">
        <f t="shared" si="125"/>
        <v>42.747581799999999</v>
      </c>
      <c r="G48" s="5">
        <f t="shared" si="125"/>
        <v>42.703489400000002</v>
      </c>
      <c r="H48" s="5">
        <f t="shared" si="125"/>
        <v>42.659396999999998</v>
      </c>
      <c r="I48" s="5">
        <f t="shared" si="125"/>
        <v>42.6373508</v>
      </c>
      <c r="J48" s="5">
        <f t="shared" si="125"/>
        <v>43.431013999999998</v>
      </c>
      <c r="K48" s="5">
        <f t="shared" si="125"/>
        <v>43.431013999999998</v>
      </c>
      <c r="L48" s="5">
        <f t="shared" si="125"/>
        <v>43.431013999999998</v>
      </c>
      <c r="M48" s="5">
        <f t="shared" si="125"/>
        <v>43.431013999999998</v>
      </c>
      <c r="N48" s="5">
        <f t="shared" si="125"/>
        <v>43.431013999999998</v>
      </c>
      <c r="O48" s="5">
        <f t="shared" si="125"/>
        <v>43.431013999999998</v>
      </c>
      <c r="P48" s="5">
        <f t="shared" si="125"/>
        <v>43.431013999999998</v>
      </c>
      <c r="Q48" s="5">
        <f t="shared" si="125"/>
        <v>43.431013999999998</v>
      </c>
      <c r="R48" s="5">
        <f t="shared" si="125"/>
        <v>43.431013999999998</v>
      </c>
      <c r="S48" s="5">
        <f t="shared" si="125"/>
        <v>43.431013999999998</v>
      </c>
      <c r="T48" s="5">
        <f t="shared" si="125"/>
        <v>43.431013999999998</v>
      </c>
      <c r="U48" s="5">
        <f t="shared" si="125"/>
        <v>43.431013999999998</v>
      </c>
      <c r="V48" s="5">
        <f t="shared" si="125"/>
        <v>43.431013999999998</v>
      </c>
      <c r="W48" s="5">
        <f t="shared" si="125"/>
        <v>43.431013999999998</v>
      </c>
      <c r="X48" s="5">
        <f t="shared" si="125"/>
        <v>43.431013999999998</v>
      </c>
      <c r="Y48" s="5">
        <f t="shared" si="125"/>
        <v>43.431013999999998</v>
      </c>
      <c r="Z48" s="5">
        <f t="shared" si="125"/>
        <v>43.431013999999998</v>
      </c>
      <c r="AA48" s="5">
        <f t="shared" si="125"/>
        <v>43.431013999999998</v>
      </c>
      <c r="AB48" s="5">
        <f t="shared" si="125"/>
        <v>43.431013999999998</v>
      </c>
      <c r="AC48" s="5">
        <f t="shared" si="125"/>
        <v>43.431013999999998</v>
      </c>
      <c r="AD48" s="5">
        <f t="shared" ref="AD48:AE48" si="126">AD38</f>
        <v>43.431013999999998</v>
      </c>
      <c r="AE48" s="5">
        <f t="shared" si="126"/>
        <v>43.431013999999998</v>
      </c>
      <c r="AF48" s="5">
        <f t="shared" ref="AF48:AG48" si="127">AF38</f>
        <v>43.431013999999998</v>
      </c>
      <c r="AG48" s="5">
        <f t="shared" si="127"/>
        <v>43.431013999999998</v>
      </c>
      <c r="AH48" s="5">
        <f t="shared" ref="AH48:AI48" si="128">AH38</f>
        <v>43.431013999999998</v>
      </c>
      <c r="AI48" s="5">
        <f t="shared" si="128"/>
        <v>43.431013999999998</v>
      </c>
      <c r="AJ48" s="5">
        <f t="shared" ref="AJ48" si="129">AJ38</f>
        <v>43.431013999999998</v>
      </c>
      <c r="AL48" s="1319">
        <f>D48-[18]CO2_EFs!D48</f>
        <v>0</v>
      </c>
      <c r="AM48" s="1319">
        <f>E48-[18]CO2_EFs!E48</f>
        <v>0</v>
      </c>
      <c r="AN48" s="1319">
        <f>F48-[18]CO2_EFs!F48</f>
        <v>0</v>
      </c>
      <c r="AO48" s="1319">
        <f>G48-[18]CO2_EFs!G48</f>
        <v>0</v>
      </c>
      <c r="AP48" s="1319">
        <f>H48-[18]CO2_EFs!H48</f>
        <v>0</v>
      </c>
      <c r="AQ48" s="1319">
        <f>I48-[18]CO2_EFs!I48</f>
        <v>0</v>
      </c>
      <c r="AR48" s="1319">
        <f>J48-[18]CO2_EFs!J48</f>
        <v>0</v>
      </c>
      <c r="AS48" s="1319">
        <f>K48-[18]CO2_EFs!K48</f>
        <v>0</v>
      </c>
      <c r="AT48" s="1319">
        <f>L48-[18]CO2_EFs!L48</f>
        <v>0</v>
      </c>
      <c r="AU48" s="1319">
        <f>M48-[18]CO2_EFs!M48</f>
        <v>0</v>
      </c>
      <c r="AV48" s="1319">
        <f>N48-[18]CO2_EFs!N48</f>
        <v>0</v>
      </c>
      <c r="AW48" s="1319">
        <f>O48-[18]CO2_EFs!O48</f>
        <v>0</v>
      </c>
      <c r="AX48" s="1319">
        <f>P48-[18]CO2_EFs!P48</f>
        <v>0</v>
      </c>
      <c r="AY48" s="1319">
        <f>Q48-[18]CO2_EFs!Q48</f>
        <v>0</v>
      </c>
      <c r="AZ48" s="1319">
        <f>R48-[18]CO2_EFs!R48</f>
        <v>0</v>
      </c>
      <c r="BA48" s="1319">
        <f>S48-[18]CO2_EFs!S48</f>
        <v>0</v>
      </c>
      <c r="BB48" s="1319">
        <f>T48-[18]CO2_EFs!T48</f>
        <v>0</v>
      </c>
      <c r="BC48" s="1319">
        <f>U48-[18]CO2_EFs!U48</f>
        <v>0</v>
      </c>
      <c r="BD48" s="1319">
        <f>V48-[18]CO2_EFs!V48</f>
        <v>0</v>
      </c>
      <c r="BE48" s="1319">
        <f>W48-[18]CO2_EFs!W48</f>
        <v>0</v>
      </c>
      <c r="BF48" s="1319">
        <f>X48-[18]CO2_EFs!X48</f>
        <v>0</v>
      </c>
      <c r="BG48" s="1319">
        <f>Y48-[18]CO2_EFs!Y48</f>
        <v>0</v>
      </c>
      <c r="BH48" s="1319">
        <f>Z48-[18]CO2_EFs!Z48</f>
        <v>0</v>
      </c>
      <c r="BI48" s="1319">
        <f>AA48-[18]CO2_EFs!AA48</f>
        <v>0</v>
      </c>
      <c r="BJ48" s="1319">
        <f>AB48-[18]CO2_EFs!AB48</f>
        <v>0</v>
      </c>
      <c r="BK48" s="1319">
        <f>AC48-[18]CO2_EFs!AC48</f>
        <v>0</v>
      </c>
      <c r="BL48" s="1319">
        <f>AD48-[18]CO2_EFs!AD48</f>
        <v>0</v>
      </c>
      <c r="BM48" s="1319">
        <f>AE48-[18]CO2_EFs!AE48</f>
        <v>0</v>
      </c>
      <c r="BN48" s="1319">
        <f>AF48-[18]CO2_EFs!AF48</f>
        <v>0</v>
      </c>
      <c r="BO48" s="1319">
        <f>AG48-[18]CO2_EFs!AG48</f>
        <v>0</v>
      </c>
      <c r="BP48" s="1319">
        <f>AH48-[18]CO2_EFs!AH48</f>
        <v>0</v>
      </c>
      <c r="BQ48" s="1319">
        <f>AI48-[18]CO2_EFs!AI48</f>
        <v>0</v>
      </c>
    </row>
    <row r="49" spans="1:69">
      <c r="A49" s="2" t="str">
        <f t="shared" ref="A49" si="130">C49&amp;B49</f>
        <v>Normal ButaneEnergy Industries</v>
      </c>
      <c r="B49" s="2" t="s">
        <v>141</v>
      </c>
      <c r="C49" s="77" t="s">
        <v>241</v>
      </c>
      <c r="D49" s="5">
        <f>D63</f>
        <v>38.360388</v>
      </c>
      <c r="E49" s="5">
        <f t="shared" ref="E49:AC49" si="131">E63</f>
        <v>38.426526600000003</v>
      </c>
      <c r="F49" s="5">
        <f t="shared" si="131"/>
        <v>38.404480399999997</v>
      </c>
      <c r="G49" s="5">
        <f t="shared" si="131"/>
        <v>38.448572800000001</v>
      </c>
      <c r="H49" s="5">
        <f t="shared" si="131"/>
        <v>38.426526600000003</v>
      </c>
      <c r="I49" s="5">
        <f t="shared" si="131"/>
        <v>38.470618999999999</v>
      </c>
      <c r="J49" s="5">
        <f t="shared" si="131"/>
        <v>38.492665199999998</v>
      </c>
      <c r="K49" s="5">
        <f t="shared" si="131"/>
        <v>38.624942400000002</v>
      </c>
      <c r="L49" s="5">
        <f t="shared" si="131"/>
        <v>38.602896200000004</v>
      </c>
      <c r="M49" s="5">
        <f t="shared" si="131"/>
        <v>38.624942400000002</v>
      </c>
      <c r="N49" s="5">
        <f t="shared" si="131"/>
        <v>38.735173400000001</v>
      </c>
      <c r="O49" s="5">
        <f t="shared" si="131"/>
        <v>38.757219599999999</v>
      </c>
      <c r="P49" s="5">
        <f t="shared" si="131"/>
        <v>38.735173400000001</v>
      </c>
      <c r="Q49" s="5">
        <f t="shared" si="131"/>
        <v>38.801312000000003</v>
      </c>
      <c r="R49" s="5">
        <f t="shared" si="131"/>
        <v>38.757219599999999</v>
      </c>
      <c r="S49" s="5">
        <f t="shared" si="131"/>
        <v>38.757219599999999</v>
      </c>
      <c r="T49" s="5">
        <f t="shared" si="131"/>
        <v>38.801312000000003</v>
      </c>
      <c r="U49" s="5">
        <f t="shared" si="131"/>
        <v>38.757219599999999</v>
      </c>
      <c r="V49" s="5">
        <f t="shared" si="131"/>
        <v>38.889496800000003</v>
      </c>
      <c r="W49" s="5">
        <f t="shared" si="131"/>
        <v>39.021774000000001</v>
      </c>
      <c r="X49" s="5">
        <f t="shared" si="131"/>
        <v>39.132004999999999</v>
      </c>
      <c r="Y49" s="5">
        <f t="shared" si="131"/>
        <v>39.087912600000003</v>
      </c>
      <c r="Z49" s="5">
        <f t="shared" si="131"/>
        <v>38.955635399999998</v>
      </c>
      <c r="AA49" s="5">
        <f t="shared" si="131"/>
        <v>38.889496800000003</v>
      </c>
      <c r="AB49" s="5">
        <f t="shared" si="131"/>
        <v>39.043820199999999</v>
      </c>
      <c r="AC49" s="5">
        <f t="shared" si="131"/>
        <v>38.999727800000002</v>
      </c>
      <c r="AD49" s="5">
        <f t="shared" ref="AD49:AE49" si="132">AD63</f>
        <v>39.043820199999999</v>
      </c>
      <c r="AE49" s="5">
        <f t="shared" si="132"/>
        <v>39.132004999999999</v>
      </c>
      <c r="AF49" s="5">
        <f t="shared" ref="AF49:AG49" si="133">AF63</f>
        <v>39.109958800000001</v>
      </c>
      <c r="AG49" s="5">
        <f t="shared" si="133"/>
        <v>39.198143600000002</v>
      </c>
      <c r="AH49" s="5">
        <f t="shared" ref="AH49:AI49" si="134">AH63</f>
        <v>39.154051199999998</v>
      </c>
      <c r="AI49" s="5">
        <f t="shared" si="134"/>
        <v>39.2201898</v>
      </c>
      <c r="AJ49" s="5">
        <f t="shared" ref="AJ49" si="135">AJ63</f>
        <v>39.154051199999998</v>
      </c>
      <c r="AL49" s="1319">
        <f>D49-[18]CO2_EFs!D49</f>
        <v>-0.13227719999999721</v>
      </c>
      <c r="AM49" s="1319">
        <f>E49-[18]CO2_EFs!E49</f>
        <v>-0.17636960000000101</v>
      </c>
      <c r="AN49" s="1319">
        <f>F49-[18]CO2_EFs!F49</f>
        <v>-0.17636960000000101</v>
      </c>
      <c r="AO49" s="1319">
        <f>G49-[18]CO2_EFs!G49</f>
        <v>-0.19841579999999936</v>
      </c>
      <c r="AP49" s="1319">
        <f>H49-[18]CO2_EFs!H49</f>
        <v>-0.17636960000000101</v>
      </c>
      <c r="AQ49" s="1319">
        <f>I49-[18]CO2_EFs!I49</f>
        <v>-0.15432340000000266</v>
      </c>
      <c r="AR49" s="1319">
        <f>J49-[18]CO2_EFs!J49</f>
        <v>-0.15432340000000266</v>
      </c>
      <c r="AS49" s="1319">
        <f>K49-[18]CO2_EFs!K49</f>
        <v>-8.8184800000000507E-2</v>
      </c>
      <c r="AT49" s="1319">
        <f>L49-[18]CO2_EFs!L49</f>
        <v>-0.15432339999999556</v>
      </c>
      <c r="AU49" s="1319">
        <f>M49-[18]CO2_EFs!M49</f>
        <v>-0.15432339999999556</v>
      </c>
      <c r="AV49" s="1319">
        <f>N49-[18]CO2_EFs!N49</f>
        <v>-4.4092399999996701E-2</v>
      </c>
      <c r="AW49" s="1319">
        <f>O49-[18]CO2_EFs!O49</f>
        <v>-6.6138600000002157E-2</v>
      </c>
      <c r="AX49" s="1319">
        <f>P49-[18]CO2_EFs!P49</f>
        <v>-4.4092399999996701E-2</v>
      </c>
      <c r="AY49" s="1319">
        <f>Q49-[18]CO2_EFs!Q49</f>
        <v>-8.8184800000000507E-2</v>
      </c>
      <c r="AZ49" s="1319">
        <f>R49-[18]CO2_EFs!R49</f>
        <v>-8.8184800000000507E-2</v>
      </c>
      <c r="BA49" s="1319">
        <f>S49-[18]CO2_EFs!S49</f>
        <v>-4.4092400000003806E-2</v>
      </c>
      <c r="BB49" s="1319">
        <f>T49-[18]CO2_EFs!T49</f>
        <v>0</v>
      </c>
      <c r="BC49" s="1319">
        <f>U49-[18]CO2_EFs!U49</f>
        <v>-2.204619999999835E-2</v>
      </c>
      <c r="BD49" s="1319">
        <f>V49-[18]CO2_EFs!V49</f>
        <v>-4.4092399999996701E-2</v>
      </c>
      <c r="BE49" s="1319">
        <f>W49-[18]CO2_EFs!W49</f>
        <v>-4.4092399999996701E-2</v>
      </c>
      <c r="BF49" s="1319">
        <f>X49-[18]CO2_EFs!X49</f>
        <v>-6.6138600000002157E-2</v>
      </c>
      <c r="BG49" s="1319">
        <f>Y49-[18]CO2_EFs!Y49</f>
        <v>-2.204619999999835E-2</v>
      </c>
      <c r="BH49" s="1319">
        <f>Z49-[18]CO2_EFs!Z49</f>
        <v>-2.204619999999835E-2</v>
      </c>
      <c r="BI49" s="1319">
        <f>AA49-[18]CO2_EFs!AA49</f>
        <v>-4.4092399999996701E-2</v>
      </c>
      <c r="BJ49" s="1319">
        <f>AB49-[18]CO2_EFs!AB49</f>
        <v>-4.4092400000003806E-2</v>
      </c>
      <c r="BK49" s="1319">
        <f>AC49-[18]CO2_EFs!AC49</f>
        <v>-4.4092399999996701E-2</v>
      </c>
      <c r="BL49" s="1319">
        <f>AD49-[18]CO2_EFs!AD49</f>
        <v>-4.4092400000003806E-2</v>
      </c>
      <c r="BM49" s="1319">
        <f>AE49-[18]CO2_EFs!AE49</f>
        <v>-6.6138600000002157E-2</v>
      </c>
      <c r="BN49" s="1319">
        <f>AF49-[18]CO2_EFs!AF49</f>
        <v>-8.8184800000000507E-2</v>
      </c>
      <c r="BO49" s="1319">
        <f>AG49-[18]CO2_EFs!AG49</f>
        <v>-0.11023099999999886</v>
      </c>
      <c r="BP49" s="1319">
        <f>AH49-[18]CO2_EFs!AH49</f>
        <v>-0.13227720000000431</v>
      </c>
      <c r="BQ49" s="1319">
        <f>AI49-[18]CO2_EFs!AI49</f>
        <v>-0.13227719999999721</v>
      </c>
    </row>
    <row r="50" spans="1:69">
      <c r="A50" s="2" t="str">
        <f t="shared" si="0"/>
        <v>NaphthaEnergy Industries</v>
      </c>
      <c r="B50" s="2" t="s">
        <v>141</v>
      </c>
      <c r="C50" s="77" t="s">
        <v>233</v>
      </c>
      <c r="D50" s="5">
        <f>D28</f>
        <v>40.895701000000003</v>
      </c>
      <c r="E50" s="5">
        <f t="shared" ref="E50:AC50" si="136">E28</f>
        <v>40.895701000000003</v>
      </c>
      <c r="F50" s="5">
        <f t="shared" si="136"/>
        <v>40.895701000000003</v>
      </c>
      <c r="G50" s="5">
        <f t="shared" si="136"/>
        <v>40.895701000000003</v>
      </c>
      <c r="H50" s="5">
        <f t="shared" si="136"/>
        <v>40.895701000000003</v>
      </c>
      <c r="I50" s="5">
        <f t="shared" si="136"/>
        <v>40.895701000000003</v>
      </c>
      <c r="J50" s="5">
        <f t="shared" si="136"/>
        <v>40.895701000000003</v>
      </c>
      <c r="K50" s="5">
        <f t="shared" si="136"/>
        <v>40.895701000000003</v>
      </c>
      <c r="L50" s="5">
        <f t="shared" si="136"/>
        <v>40.895701000000003</v>
      </c>
      <c r="M50" s="5">
        <f t="shared" si="136"/>
        <v>40.895701000000003</v>
      </c>
      <c r="N50" s="5">
        <f t="shared" si="136"/>
        <v>40.895701000000003</v>
      </c>
      <c r="O50" s="5">
        <f t="shared" si="136"/>
        <v>40.895701000000003</v>
      </c>
      <c r="P50" s="5">
        <f t="shared" si="136"/>
        <v>40.895701000000003</v>
      </c>
      <c r="Q50" s="5">
        <f t="shared" si="136"/>
        <v>40.895701000000003</v>
      </c>
      <c r="R50" s="5">
        <f t="shared" si="136"/>
        <v>40.895701000000003</v>
      </c>
      <c r="S50" s="5">
        <f t="shared" si="136"/>
        <v>40.895701000000003</v>
      </c>
      <c r="T50" s="5">
        <f t="shared" si="136"/>
        <v>40.895701000000003</v>
      </c>
      <c r="U50" s="5">
        <f t="shared" si="136"/>
        <v>40.895701000000003</v>
      </c>
      <c r="V50" s="5">
        <f t="shared" si="136"/>
        <v>40.895701000000003</v>
      </c>
      <c r="W50" s="5">
        <f t="shared" si="136"/>
        <v>40.895701000000003</v>
      </c>
      <c r="X50" s="5">
        <f t="shared" si="136"/>
        <v>40.895701000000003</v>
      </c>
      <c r="Y50" s="5">
        <f t="shared" si="136"/>
        <v>40.895701000000003</v>
      </c>
      <c r="Z50" s="5">
        <f t="shared" si="136"/>
        <v>40.895701000000003</v>
      </c>
      <c r="AA50" s="5">
        <f t="shared" si="136"/>
        <v>40.895701000000003</v>
      </c>
      <c r="AB50" s="5">
        <f t="shared" si="136"/>
        <v>40.895701000000003</v>
      </c>
      <c r="AC50" s="5">
        <f t="shared" si="136"/>
        <v>40.895701000000003</v>
      </c>
      <c r="AD50" s="5">
        <f t="shared" ref="AD50:AE50" si="137">AD28</f>
        <v>40.895701000000003</v>
      </c>
      <c r="AE50" s="5">
        <f t="shared" si="137"/>
        <v>40.895701000000003</v>
      </c>
      <c r="AF50" s="5">
        <f t="shared" ref="AF50:AG50" si="138">AF28</f>
        <v>40.895701000000003</v>
      </c>
      <c r="AG50" s="5">
        <f t="shared" si="138"/>
        <v>40.895701000000003</v>
      </c>
      <c r="AH50" s="5">
        <f t="shared" ref="AH50:AI50" si="139">AH28</f>
        <v>40.895701000000003</v>
      </c>
      <c r="AI50" s="5">
        <f t="shared" si="139"/>
        <v>40.895701000000003</v>
      </c>
      <c r="AJ50" s="5">
        <f t="shared" ref="AJ50" si="140">AJ28</f>
        <v>40.895701000000003</v>
      </c>
      <c r="AL50" s="1319">
        <f>D50-[18]CO2_EFs!D50</f>
        <v>0</v>
      </c>
      <c r="AM50" s="1319">
        <f>E50-[18]CO2_EFs!E50</f>
        <v>0</v>
      </c>
      <c r="AN50" s="1319">
        <f>F50-[18]CO2_EFs!F50</f>
        <v>0</v>
      </c>
      <c r="AO50" s="1319">
        <f>G50-[18]CO2_EFs!G50</f>
        <v>0</v>
      </c>
      <c r="AP50" s="1319">
        <f>H50-[18]CO2_EFs!H50</f>
        <v>0</v>
      </c>
      <c r="AQ50" s="1319">
        <f>I50-[18]CO2_EFs!I50</f>
        <v>0</v>
      </c>
      <c r="AR50" s="1319">
        <f>J50-[18]CO2_EFs!J50</f>
        <v>0</v>
      </c>
      <c r="AS50" s="1319">
        <f>K50-[18]CO2_EFs!K50</f>
        <v>0</v>
      </c>
      <c r="AT50" s="1319">
        <f>L50-[18]CO2_EFs!L50</f>
        <v>0</v>
      </c>
      <c r="AU50" s="1319">
        <f>M50-[18]CO2_EFs!M50</f>
        <v>0</v>
      </c>
      <c r="AV50" s="1319">
        <f>N50-[18]CO2_EFs!N50</f>
        <v>0</v>
      </c>
      <c r="AW50" s="1319">
        <f>O50-[18]CO2_EFs!O50</f>
        <v>0</v>
      </c>
      <c r="AX50" s="1319">
        <f>P50-[18]CO2_EFs!P50</f>
        <v>0</v>
      </c>
      <c r="AY50" s="1319">
        <f>Q50-[18]CO2_EFs!Q50</f>
        <v>0</v>
      </c>
      <c r="AZ50" s="1319">
        <f>R50-[18]CO2_EFs!R50</f>
        <v>0</v>
      </c>
      <c r="BA50" s="1319">
        <f>S50-[18]CO2_EFs!S50</f>
        <v>0</v>
      </c>
      <c r="BB50" s="1319">
        <f>T50-[18]CO2_EFs!T50</f>
        <v>0</v>
      </c>
      <c r="BC50" s="1319">
        <f>U50-[18]CO2_EFs!U50</f>
        <v>0</v>
      </c>
      <c r="BD50" s="1319">
        <f>V50-[18]CO2_EFs!V50</f>
        <v>0</v>
      </c>
      <c r="BE50" s="1319">
        <f>W50-[18]CO2_EFs!W50</f>
        <v>0</v>
      </c>
      <c r="BF50" s="1319">
        <f>X50-[18]CO2_EFs!X50</f>
        <v>0</v>
      </c>
      <c r="BG50" s="1319">
        <f>Y50-[18]CO2_EFs!Y50</f>
        <v>0</v>
      </c>
      <c r="BH50" s="1319">
        <f>Z50-[18]CO2_EFs!Z50</f>
        <v>0</v>
      </c>
      <c r="BI50" s="1319">
        <f>AA50-[18]CO2_EFs!AA50</f>
        <v>0</v>
      </c>
      <c r="BJ50" s="1319">
        <f>AB50-[18]CO2_EFs!AB50</f>
        <v>0</v>
      </c>
      <c r="BK50" s="1319">
        <f>AC50-[18]CO2_EFs!AC50</f>
        <v>0</v>
      </c>
      <c r="BL50" s="1319">
        <f>AD50-[18]CO2_EFs!AD50</f>
        <v>0</v>
      </c>
      <c r="BM50" s="1319">
        <f>AE50-[18]CO2_EFs!AE50</f>
        <v>0</v>
      </c>
      <c r="BN50" s="1319">
        <f>AF50-[18]CO2_EFs!AF50</f>
        <v>0</v>
      </c>
      <c r="BO50" s="1319">
        <f>AG50-[18]CO2_EFs!AG50</f>
        <v>0</v>
      </c>
      <c r="BP50" s="1319">
        <f>AH50-[18]CO2_EFs!AH50</f>
        <v>0</v>
      </c>
      <c r="BQ50" s="1319">
        <f>AI50-[18]CO2_EFs!AI50</f>
        <v>0</v>
      </c>
    </row>
    <row r="51" spans="1:69">
      <c r="A51" s="2" t="str">
        <f t="shared" si="0"/>
        <v>Fuel GasEnergy Industries</v>
      </c>
      <c r="B51" s="2" t="s">
        <v>141</v>
      </c>
      <c r="C51" s="77" t="s">
        <v>362</v>
      </c>
      <c r="D51" s="5">
        <f t="shared" ref="D51:AC51" si="141">D32</f>
        <v>40.124084000000003</v>
      </c>
      <c r="E51" s="5">
        <f t="shared" si="141"/>
        <v>40.124084000000003</v>
      </c>
      <c r="F51" s="5">
        <f t="shared" si="141"/>
        <v>40.124084000000003</v>
      </c>
      <c r="G51" s="5">
        <f t="shared" si="141"/>
        <v>40.124084000000003</v>
      </c>
      <c r="H51" s="5">
        <f t="shared" si="141"/>
        <v>40.124084000000003</v>
      </c>
      <c r="I51" s="5">
        <f t="shared" si="141"/>
        <v>40.124084000000003</v>
      </c>
      <c r="J51" s="5">
        <f t="shared" si="141"/>
        <v>40.124084000000003</v>
      </c>
      <c r="K51" s="5">
        <f t="shared" si="141"/>
        <v>40.124084000000003</v>
      </c>
      <c r="L51" s="5">
        <f t="shared" si="141"/>
        <v>40.124084000000003</v>
      </c>
      <c r="M51" s="5">
        <f t="shared" si="141"/>
        <v>40.124084000000003</v>
      </c>
      <c r="N51" s="5">
        <f t="shared" si="141"/>
        <v>40.124084000000003</v>
      </c>
      <c r="O51" s="5">
        <f t="shared" si="141"/>
        <v>40.124084000000003</v>
      </c>
      <c r="P51" s="5">
        <f t="shared" si="141"/>
        <v>40.124084000000003</v>
      </c>
      <c r="Q51" s="5">
        <f t="shared" si="141"/>
        <v>40.124084000000003</v>
      </c>
      <c r="R51" s="5">
        <f t="shared" si="141"/>
        <v>40.124084000000003</v>
      </c>
      <c r="S51" s="5">
        <f t="shared" si="141"/>
        <v>40.124084000000003</v>
      </c>
      <c r="T51" s="5">
        <f t="shared" si="141"/>
        <v>40.124084000000003</v>
      </c>
      <c r="U51" s="5">
        <f t="shared" si="141"/>
        <v>40.124084000000003</v>
      </c>
      <c r="V51" s="5">
        <f t="shared" si="141"/>
        <v>40.124084000000003</v>
      </c>
      <c r="W51" s="5">
        <f t="shared" si="141"/>
        <v>40.124084000000003</v>
      </c>
      <c r="X51" s="5">
        <f t="shared" si="141"/>
        <v>40.124084000000003</v>
      </c>
      <c r="Y51" s="5">
        <f t="shared" si="141"/>
        <v>40.124084000000003</v>
      </c>
      <c r="Z51" s="5">
        <f t="shared" si="141"/>
        <v>40.124084000000003</v>
      </c>
      <c r="AA51" s="5">
        <f t="shared" si="141"/>
        <v>40.124084000000003</v>
      </c>
      <c r="AB51" s="5">
        <f t="shared" si="141"/>
        <v>40.124084000000003</v>
      </c>
      <c r="AC51" s="5">
        <f t="shared" si="141"/>
        <v>40.124084000000003</v>
      </c>
      <c r="AD51" s="5">
        <f t="shared" ref="AD51:AE51" si="142">AD32</f>
        <v>40.124084000000003</v>
      </c>
      <c r="AE51" s="5">
        <f t="shared" si="142"/>
        <v>40.124084000000003</v>
      </c>
      <c r="AF51" s="5">
        <f t="shared" ref="AF51:AG51" si="143">AF32</f>
        <v>40.124084000000003</v>
      </c>
      <c r="AG51" s="5">
        <f t="shared" si="143"/>
        <v>40.124084000000003</v>
      </c>
      <c r="AH51" s="5">
        <f t="shared" ref="AH51:AI51" si="144">AH32</f>
        <v>40.124084000000003</v>
      </c>
      <c r="AI51" s="5">
        <f t="shared" si="144"/>
        <v>40.124084000000003</v>
      </c>
      <c r="AJ51" s="5">
        <f t="shared" ref="AJ51" si="145">AJ32</f>
        <v>40.124084000000003</v>
      </c>
      <c r="AL51" s="1319">
        <f>D51-[18]CO2_EFs!D51</f>
        <v>1.0021000000108415E-2</v>
      </c>
      <c r="AM51" s="1319">
        <f>E51-[18]CO2_EFs!E51</f>
        <v>1.0021000000108415E-2</v>
      </c>
      <c r="AN51" s="1319">
        <f>F51-[18]CO2_EFs!F51</f>
        <v>1.0021000000108415E-2</v>
      </c>
      <c r="AO51" s="1319">
        <f>G51-[18]CO2_EFs!G51</f>
        <v>1.0021000000108415E-2</v>
      </c>
      <c r="AP51" s="1319">
        <f>H51-[18]CO2_EFs!H51</f>
        <v>1.0021000000108415E-2</v>
      </c>
      <c r="AQ51" s="1319">
        <f>I51-[18]CO2_EFs!I51</f>
        <v>1.0021000000108415E-2</v>
      </c>
      <c r="AR51" s="1319">
        <f>J51-[18]CO2_EFs!J51</f>
        <v>1.0021000000108415E-2</v>
      </c>
      <c r="AS51" s="1319">
        <f>K51-[18]CO2_EFs!K51</f>
        <v>1.0021000000108415E-2</v>
      </c>
      <c r="AT51" s="1319">
        <f>L51-[18]CO2_EFs!L51</f>
        <v>1.0021000000108415E-2</v>
      </c>
      <c r="AU51" s="1319">
        <f>M51-[18]CO2_EFs!M51</f>
        <v>1.0021000000108415E-2</v>
      </c>
      <c r="AV51" s="1319">
        <f>N51-[18]CO2_EFs!N51</f>
        <v>1.0021000000108415E-2</v>
      </c>
      <c r="AW51" s="1319">
        <f>O51-[18]CO2_EFs!O51</f>
        <v>1.0021000000108415E-2</v>
      </c>
      <c r="AX51" s="1319">
        <f>P51-[18]CO2_EFs!P51</f>
        <v>1.0021000000108415E-2</v>
      </c>
      <c r="AY51" s="1319">
        <f>Q51-[18]CO2_EFs!Q51</f>
        <v>1.0021000000108415E-2</v>
      </c>
      <c r="AZ51" s="1319">
        <f>R51-[18]CO2_EFs!R51</f>
        <v>1.0021000000108415E-2</v>
      </c>
      <c r="BA51" s="1319">
        <f>S51-[18]CO2_EFs!S51</f>
        <v>1.0021000000108415E-2</v>
      </c>
      <c r="BB51" s="1319">
        <f>T51-[18]CO2_EFs!T51</f>
        <v>1.0021000000108415E-2</v>
      </c>
      <c r="BC51" s="1319">
        <f>U51-[18]CO2_EFs!U51</f>
        <v>1.0021000000108415E-2</v>
      </c>
      <c r="BD51" s="1319">
        <f>V51-[18]CO2_EFs!V51</f>
        <v>1.0021000000108415E-2</v>
      </c>
      <c r="BE51" s="1319">
        <f>W51-[18]CO2_EFs!W51</f>
        <v>1.0021000000108415E-2</v>
      </c>
      <c r="BF51" s="1319">
        <f>X51-[18]CO2_EFs!X51</f>
        <v>1.0021000000108415E-2</v>
      </c>
      <c r="BG51" s="1319">
        <f>Y51-[18]CO2_EFs!Y51</f>
        <v>1.0021000000108415E-2</v>
      </c>
      <c r="BH51" s="1319">
        <f>Z51-[18]CO2_EFs!Z51</f>
        <v>1.0021000000108415E-2</v>
      </c>
      <c r="BI51" s="1319">
        <f>AA51-[18]CO2_EFs!AA51</f>
        <v>1.0021000000108415E-2</v>
      </c>
      <c r="BJ51" s="1319">
        <f>AB51-[18]CO2_EFs!AB51</f>
        <v>1.0021000000108415E-2</v>
      </c>
      <c r="BK51" s="1319">
        <f>AC51-[18]CO2_EFs!AC51</f>
        <v>1.0021000000108415E-2</v>
      </c>
      <c r="BL51" s="1319">
        <f>AD51-[18]CO2_EFs!AD51</f>
        <v>1.0021000000108415E-2</v>
      </c>
      <c r="BM51" s="1319">
        <f>AE51-[18]CO2_EFs!AE51</f>
        <v>1.0021000000108415E-2</v>
      </c>
      <c r="BN51" s="1319">
        <f>AF51-[18]CO2_EFs!AF51</f>
        <v>1.0021000000108415E-2</v>
      </c>
      <c r="BO51" s="1319">
        <f>AG51-[18]CO2_EFs!AG51</f>
        <v>1.0021000000108415E-2</v>
      </c>
      <c r="BP51" s="1319">
        <f>AH51-[18]CO2_EFs!AH51</f>
        <v>1.0021000000108415E-2</v>
      </c>
      <c r="BQ51" s="1319">
        <f>AI51-[18]CO2_EFs!AI51</f>
        <v>1.0021000000108415E-2</v>
      </c>
    </row>
    <row r="52" spans="1:69">
      <c r="A52" s="2" t="str">
        <f t="shared" si="0"/>
        <v>Residual FuelEnergy Industries</v>
      </c>
      <c r="B52" s="2" t="s">
        <v>141</v>
      </c>
      <c r="C52" s="4" t="s">
        <v>235</v>
      </c>
      <c r="D52" s="5">
        <f>$D$17</f>
        <v>45.150617599999997</v>
      </c>
      <c r="E52" s="131">
        <f>D52</f>
        <v>45.150617599999997</v>
      </c>
      <c r="F52" s="131">
        <f t="shared" ref="F52:AC52" si="146">E52</f>
        <v>45.150617599999997</v>
      </c>
      <c r="G52" s="131">
        <f t="shared" si="146"/>
        <v>45.150617599999997</v>
      </c>
      <c r="H52" s="131">
        <f t="shared" si="146"/>
        <v>45.150617599999997</v>
      </c>
      <c r="I52" s="131">
        <f t="shared" si="146"/>
        <v>45.150617599999997</v>
      </c>
      <c r="J52" s="131">
        <f t="shared" si="146"/>
        <v>45.150617599999997</v>
      </c>
      <c r="K52" s="131">
        <f t="shared" si="146"/>
        <v>45.150617599999997</v>
      </c>
      <c r="L52" s="131">
        <f t="shared" si="146"/>
        <v>45.150617599999997</v>
      </c>
      <c r="M52" s="131">
        <f t="shared" si="146"/>
        <v>45.150617599999997</v>
      </c>
      <c r="N52" s="131">
        <f t="shared" si="146"/>
        <v>45.150617599999997</v>
      </c>
      <c r="O52" s="131">
        <f t="shared" si="146"/>
        <v>45.150617599999997</v>
      </c>
      <c r="P52" s="131">
        <f t="shared" si="146"/>
        <v>45.150617599999997</v>
      </c>
      <c r="Q52" s="131">
        <f t="shared" si="146"/>
        <v>45.150617599999997</v>
      </c>
      <c r="R52" s="131">
        <f t="shared" si="146"/>
        <v>45.150617599999997</v>
      </c>
      <c r="S52" s="131">
        <f t="shared" si="146"/>
        <v>45.150617599999997</v>
      </c>
      <c r="T52" s="131">
        <f t="shared" si="146"/>
        <v>45.150617599999997</v>
      </c>
      <c r="U52" s="131">
        <f t="shared" si="146"/>
        <v>45.150617599999997</v>
      </c>
      <c r="V52" s="131">
        <f t="shared" si="146"/>
        <v>45.150617599999997</v>
      </c>
      <c r="W52" s="131">
        <f t="shared" si="146"/>
        <v>45.150617599999997</v>
      </c>
      <c r="X52" s="131">
        <f t="shared" si="146"/>
        <v>45.150617599999997</v>
      </c>
      <c r="Y52" s="131">
        <f t="shared" si="146"/>
        <v>45.150617599999997</v>
      </c>
      <c r="Z52" s="131">
        <f t="shared" si="146"/>
        <v>45.150617599999997</v>
      </c>
      <c r="AA52" s="131">
        <f t="shared" si="146"/>
        <v>45.150617599999997</v>
      </c>
      <c r="AB52" s="131">
        <f t="shared" si="146"/>
        <v>45.150617599999997</v>
      </c>
      <c r="AC52" s="131">
        <f t="shared" si="146"/>
        <v>45.150617599999997</v>
      </c>
      <c r="AD52" s="131">
        <f t="shared" ref="AD52" si="147">AC52</f>
        <v>45.150617599999997</v>
      </c>
      <c r="AE52" s="131">
        <f t="shared" ref="AE52" si="148">AD52</f>
        <v>45.150617599999997</v>
      </c>
      <c r="AF52" s="131">
        <f t="shared" ref="AF52" si="149">AE52</f>
        <v>45.150617599999997</v>
      </c>
      <c r="AG52" s="131">
        <f t="shared" ref="AG52:AJ52" si="150">AF52</f>
        <v>45.150617599999997</v>
      </c>
      <c r="AH52" s="131">
        <f t="shared" si="150"/>
        <v>45.150617599999997</v>
      </c>
      <c r="AI52" s="131">
        <f t="shared" si="150"/>
        <v>45.150617599999997</v>
      </c>
      <c r="AJ52" s="131">
        <f t="shared" si="150"/>
        <v>45.150617599999997</v>
      </c>
      <c r="AL52" s="1319">
        <f>D52-[18]CO2_EFs!D52</f>
        <v>0</v>
      </c>
      <c r="AM52" s="1319">
        <f>E52-[18]CO2_EFs!E52</f>
        <v>45.150617599999997</v>
      </c>
      <c r="AN52" s="1319">
        <f>F52-[18]CO2_EFs!F52</f>
        <v>45.150617599999997</v>
      </c>
      <c r="AO52" s="1319">
        <f>G52-[18]CO2_EFs!G52</f>
        <v>45.150617599999997</v>
      </c>
      <c r="AP52" s="1319">
        <f>H52-[18]CO2_EFs!H52</f>
        <v>45.150617599999997</v>
      </c>
      <c r="AQ52" s="1319">
        <f>I52-[18]CO2_EFs!I52</f>
        <v>45.150617599999997</v>
      </c>
      <c r="AR52" s="1319">
        <f>J52-[18]CO2_EFs!J52</f>
        <v>45.150617599999997</v>
      </c>
      <c r="AS52" s="1319">
        <f>K52-[18]CO2_EFs!K52</f>
        <v>45.150617599999997</v>
      </c>
      <c r="AT52" s="1319">
        <f>L52-[18]CO2_EFs!L52</f>
        <v>45.150617599999997</v>
      </c>
      <c r="AU52" s="1319">
        <f>M52-[18]CO2_EFs!M52</f>
        <v>45.150617599999997</v>
      </c>
      <c r="AV52" s="1319">
        <f>N52-[18]CO2_EFs!N52</f>
        <v>45.150617599999997</v>
      </c>
      <c r="AW52" s="1319">
        <f>O52-[18]CO2_EFs!O52</f>
        <v>45.150617599999997</v>
      </c>
      <c r="AX52" s="1319">
        <f>P52-[18]CO2_EFs!P52</f>
        <v>45.150617599999997</v>
      </c>
      <c r="AY52" s="1319">
        <f>Q52-[18]CO2_EFs!Q52</f>
        <v>45.150617599999997</v>
      </c>
      <c r="AZ52" s="1319">
        <f>R52-[18]CO2_EFs!R52</f>
        <v>45.150617599999997</v>
      </c>
      <c r="BA52" s="1319">
        <f>S52-[18]CO2_EFs!S52</f>
        <v>0</v>
      </c>
      <c r="BB52" s="1319">
        <f>T52-[18]CO2_EFs!T52</f>
        <v>45.150617599999997</v>
      </c>
      <c r="BC52" s="1319">
        <f>U52-[18]CO2_EFs!U52</f>
        <v>0</v>
      </c>
      <c r="BD52" s="1319">
        <f>V52-[18]CO2_EFs!V52</f>
        <v>0</v>
      </c>
      <c r="BE52" s="1319">
        <f>W52-[18]CO2_EFs!W52</f>
        <v>0</v>
      </c>
      <c r="BF52" s="1319">
        <f>X52-[18]CO2_EFs!X52</f>
        <v>0</v>
      </c>
      <c r="BG52" s="1319">
        <f>Y52-[18]CO2_EFs!Y52</f>
        <v>0</v>
      </c>
      <c r="BH52" s="1319">
        <f>Z52-[18]CO2_EFs!Z52</f>
        <v>0</v>
      </c>
      <c r="BI52" s="1319">
        <f>AA52-[18]CO2_EFs!AA52</f>
        <v>0</v>
      </c>
      <c r="BJ52" s="1319">
        <f>AB52-[18]CO2_EFs!AB52</f>
        <v>0</v>
      </c>
      <c r="BK52" s="1319">
        <f>AC52-[18]CO2_EFs!AC52</f>
        <v>0</v>
      </c>
      <c r="BL52" s="1319">
        <f>AD52-[18]CO2_EFs!AD52</f>
        <v>0</v>
      </c>
      <c r="BM52" s="1319">
        <f>AE52-[18]CO2_EFs!AE52</f>
        <v>0</v>
      </c>
      <c r="BN52" s="1319">
        <f>AF52-[18]CO2_EFs!AF52</f>
        <v>0</v>
      </c>
      <c r="BO52" s="1319">
        <f>AG52-[18]CO2_EFs!AG52</f>
        <v>0</v>
      </c>
      <c r="BP52" s="1319">
        <f>AH52-[18]CO2_EFs!AH52</f>
        <v>0</v>
      </c>
      <c r="BQ52" s="1319">
        <f>AI52-[18]CO2_EFs!AI52</f>
        <v>0</v>
      </c>
    </row>
    <row r="53" spans="1:69">
      <c r="A53" s="2" t="str">
        <f t="shared" si="0"/>
        <v>Still GasEnergy Industries</v>
      </c>
      <c r="B53" s="2" t="s">
        <v>141</v>
      </c>
      <c r="C53" s="4" t="s">
        <v>237</v>
      </c>
      <c r="D53" s="134">
        <f>D88</f>
        <v>40.124084000000003</v>
      </c>
      <c r="E53" s="134">
        <f t="shared" ref="E53:AC53" si="151">E88</f>
        <v>40.124084000000003</v>
      </c>
      <c r="F53" s="134">
        <f t="shared" si="151"/>
        <v>40.124084000000003</v>
      </c>
      <c r="G53" s="134">
        <f t="shared" si="151"/>
        <v>40.124084000000003</v>
      </c>
      <c r="H53" s="134">
        <f t="shared" si="151"/>
        <v>40.124084000000003</v>
      </c>
      <c r="I53" s="134">
        <f t="shared" si="151"/>
        <v>40.124084000000003</v>
      </c>
      <c r="J53" s="134">
        <f t="shared" si="151"/>
        <v>40.124084000000003</v>
      </c>
      <c r="K53" s="134">
        <f t="shared" si="151"/>
        <v>40.124084000000003</v>
      </c>
      <c r="L53" s="134">
        <f t="shared" si="151"/>
        <v>40.124084000000003</v>
      </c>
      <c r="M53" s="134">
        <f t="shared" si="151"/>
        <v>40.124084000000003</v>
      </c>
      <c r="N53" s="134">
        <f t="shared" si="151"/>
        <v>40.124084000000003</v>
      </c>
      <c r="O53" s="134">
        <f t="shared" si="151"/>
        <v>40.124084000000003</v>
      </c>
      <c r="P53" s="134">
        <f t="shared" si="151"/>
        <v>40.124084000000003</v>
      </c>
      <c r="Q53" s="134">
        <f t="shared" si="151"/>
        <v>40.124084000000003</v>
      </c>
      <c r="R53" s="134">
        <f t="shared" si="151"/>
        <v>40.124084000000003</v>
      </c>
      <c r="S53" s="134">
        <f t="shared" si="151"/>
        <v>40.124084000000003</v>
      </c>
      <c r="T53" s="134">
        <f t="shared" si="151"/>
        <v>40.124084000000003</v>
      </c>
      <c r="U53" s="134">
        <f t="shared" si="151"/>
        <v>40.124084000000003</v>
      </c>
      <c r="V53" s="134">
        <f t="shared" si="151"/>
        <v>40.124084000000003</v>
      </c>
      <c r="W53" s="134">
        <f t="shared" si="151"/>
        <v>40.124084000000003</v>
      </c>
      <c r="X53" s="134">
        <f t="shared" si="151"/>
        <v>40.124084000000003</v>
      </c>
      <c r="Y53" s="134">
        <f t="shared" si="151"/>
        <v>40.124084000000003</v>
      </c>
      <c r="Z53" s="134">
        <f t="shared" si="151"/>
        <v>40.124084000000003</v>
      </c>
      <c r="AA53" s="134">
        <f t="shared" si="151"/>
        <v>40.124084000000003</v>
      </c>
      <c r="AB53" s="134">
        <f t="shared" si="151"/>
        <v>40.124084000000003</v>
      </c>
      <c r="AC53" s="134">
        <f t="shared" si="151"/>
        <v>40.124084000000003</v>
      </c>
      <c r="AD53" s="134">
        <f t="shared" ref="AD53:AE53" si="152">AD88</f>
        <v>40.124084000000003</v>
      </c>
      <c r="AE53" s="134">
        <f t="shared" si="152"/>
        <v>40.124084000000003</v>
      </c>
      <c r="AF53" s="134">
        <f t="shared" ref="AF53:AG53" si="153">AF88</f>
        <v>40.124084000000003</v>
      </c>
      <c r="AG53" s="134">
        <f t="shared" si="153"/>
        <v>40.124084000000003</v>
      </c>
      <c r="AH53" s="134">
        <f t="shared" ref="AH53:AI53" si="154">AH88</f>
        <v>40.124084000000003</v>
      </c>
      <c r="AI53" s="134">
        <f t="shared" si="154"/>
        <v>40.124084000000003</v>
      </c>
      <c r="AJ53" s="134">
        <f t="shared" ref="AJ53" si="155">AJ88</f>
        <v>40.124084000000003</v>
      </c>
      <c r="AL53" s="1319">
        <f>D53-[18]CO2_EFs!D53</f>
        <v>1.0021000000108415E-2</v>
      </c>
      <c r="AM53" s="1319">
        <f>E53-[18]CO2_EFs!E53</f>
        <v>1.0021000000108415E-2</v>
      </c>
      <c r="AN53" s="1319">
        <f>F53-[18]CO2_EFs!F53</f>
        <v>1.0021000000108415E-2</v>
      </c>
      <c r="AO53" s="1319">
        <f>G53-[18]CO2_EFs!G53</f>
        <v>1.0021000000108415E-2</v>
      </c>
      <c r="AP53" s="1319">
        <f>H53-[18]CO2_EFs!H53</f>
        <v>1.0021000000108415E-2</v>
      </c>
      <c r="AQ53" s="1319">
        <f>I53-[18]CO2_EFs!I53</f>
        <v>1.0021000000108415E-2</v>
      </c>
      <c r="AR53" s="1319">
        <f>J53-[18]CO2_EFs!J53</f>
        <v>1.0021000000108415E-2</v>
      </c>
      <c r="AS53" s="1319">
        <f>K53-[18]CO2_EFs!K53</f>
        <v>1.0021000000108415E-2</v>
      </c>
      <c r="AT53" s="1319">
        <f>L53-[18]CO2_EFs!L53</f>
        <v>1.0021000000108415E-2</v>
      </c>
      <c r="AU53" s="1319">
        <f>M53-[18]CO2_EFs!M53</f>
        <v>1.0021000000108415E-2</v>
      </c>
      <c r="AV53" s="1319">
        <f>N53-[18]CO2_EFs!N53</f>
        <v>1.0021000000108415E-2</v>
      </c>
      <c r="AW53" s="1319">
        <f>O53-[18]CO2_EFs!O53</f>
        <v>1.0021000000108415E-2</v>
      </c>
      <c r="AX53" s="1319">
        <f>P53-[18]CO2_EFs!P53</f>
        <v>1.0021000000108415E-2</v>
      </c>
      <c r="AY53" s="1319">
        <f>Q53-[18]CO2_EFs!Q53</f>
        <v>1.0021000000108415E-2</v>
      </c>
      <c r="AZ53" s="1319">
        <f>R53-[18]CO2_EFs!R53</f>
        <v>1.0021000000108415E-2</v>
      </c>
      <c r="BA53" s="1319">
        <f>S53-[18]CO2_EFs!S53</f>
        <v>1.0021000000108415E-2</v>
      </c>
      <c r="BB53" s="1319">
        <f>T53-[18]CO2_EFs!T53</f>
        <v>1.0021000000108415E-2</v>
      </c>
      <c r="BC53" s="1319">
        <f>U53-[18]CO2_EFs!U53</f>
        <v>1.0021000000108415E-2</v>
      </c>
      <c r="BD53" s="1319">
        <f>V53-[18]CO2_EFs!V53</f>
        <v>1.0021000000108415E-2</v>
      </c>
      <c r="BE53" s="1319">
        <f>W53-[18]CO2_EFs!W53</f>
        <v>1.0021000000108415E-2</v>
      </c>
      <c r="BF53" s="1319">
        <f>X53-[18]CO2_EFs!X53</f>
        <v>1.0021000000108415E-2</v>
      </c>
      <c r="BG53" s="1319">
        <f>Y53-[18]CO2_EFs!Y53</f>
        <v>1.0021000000108415E-2</v>
      </c>
      <c r="BH53" s="1319">
        <f>Z53-[18]CO2_EFs!Z53</f>
        <v>1.0021000000108415E-2</v>
      </c>
      <c r="BI53" s="1319">
        <f>AA53-[18]CO2_EFs!AA53</f>
        <v>1.0021000000108415E-2</v>
      </c>
      <c r="BJ53" s="1319">
        <f>AB53-[18]CO2_EFs!AB53</f>
        <v>1.0021000000108415E-2</v>
      </c>
      <c r="BK53" s="1319">
        <f>AC53-[18]CO2_EFs!AC53</f>
        <v>1.0021000000108415E-2</v>
      </c>
      <c r="BL53" s="1319">
        <f>AD53-[18]CO2_EFs!AD53</f>
        <v>1.0021000000108415E-2</v>
      </c>
      <c r="BM53" s="1319">
        <f>AE53-[18]CO2_EFs!AE53</f>
        <v>1.0021000000108415E-2</v>
      </c>
      <c r="BN53" s="1319">
        <f>AF53-[18]CO2_EFs!AF53</f>
        <v>1.0021000000108415E-2</v>
      </c>
      <c r="BO53" s="1319">
        <f>AG53-[18]CO2_EFs!AG53</f>
        <v>1.0021000000108415E-2</v>
      </c>
      <c r="BP53" s="1319">
        <f>AH53-[18]CO2_EFs!AH53</f>
        <v>1.0021000000108415E-2</v>
      </c>
      <c r="BQ53" s="1319">
        <f>AI53-[18]CO2_EFs!AI53</f>
        <v>1.0021000000108415E-2</v>
      </c>
    </row>
    <row r="54" spans="1:69">
      <c r="C54" s="148" t="s">
        <v>171</v>
      </c>
      <c r="D54" s="5">
        <f>Ethanol_CO2_EF*Bbtu_to_QBtu/Bbtu_to_MMBtu/Mt_to_MMT/Short_Metric/lbs_shortt</f>
        <v>41.16051941180362</v>
      </c>
      <c r="E54" s="131">
        <f t="shared" ref="E54:AE54" si="156">D54</f>
        <v>41.16051941180362</v>
      </c>
      <c r="F54" s="131">
        <f t="shared" si="156"/>
        <v>41.16051941180362</v>
      </c>
      <c r="G54" s="131">
        <f t="shared" si="156"/>
        <v>41.16051941180362</v>
      </c>
      <c r="H54" s="131">
        <f t="shared" si="156"/>
        <v>41.16051941180362</v>
      </c>
      <c r="I54" s="131">
        <f t="shared" si="156"/>
        <v>41.16051941180362</v>
      </c>
      <c r="J54" s="131">
        <f t="shared" si="156"/>
        <v>41.16051941180362</v>
      </c>
      <c r="K54" s="131">
        <f t="shared" si="156"/>
        <v>41.16051941180362</v>
      </c>
      <c r="L54" s="131">
        <f t="shared" si="156"/>
        <v>41.16051941180362</v>
      </c>
      <c r="M54" s="131">
        <f t="shared" si="156"/>
        <v>41.16051941180362</v>
      </c>
      <c r="N54" s="131">
        <f t="shared" si="156"/>
        <v>41.16051941180362</v>
      </c>
      <c r="O54" s="131">
        <f t="shared" si="156"/>
        <v>41.16051941180362</v>
      </c>
      <c r="P54" s="131">
        <f t="shared" si="156"/>
        <v>41.16051941180362</v>
      </c>
      <c r="Q54" s="131">
        <f t="shared" si="156"/>
        <v>41.16051941180362</v>
      </c>
      <c r="R54" s="131">
        <f t="shared" si="156"/>
        <v>41.16051941180362</v>
      </c>
      <c r="S54" s="131">
        <f t="shared" si="156"/>
        <v>41.16051941180362</v>
      </c>
      <c r="T54" s="131">
        <f t="shared" si="156"/>
        <v>41.16051941180362</v>
      </c>
      <c r="U54" s="131">
        <f t="shared" si="156"/>
        <v>41.16051941180362</v>
      </c>
      <c r="V54" s="131">
        <f t="shared" si="156"/>
        <v>41.16051941180362</v>
      </c>
      <c r="W54" s="131">
        <f t="shared" si="156"/>
        <v>41.16051941180362</v>
      </c>
      <c r="X54" s="131">
        <f t="shared" si="156"/>
        <v>41.16051941180362</v>
      </c>
      <c r="Y54" s="131">
        <f t="shared" si="156"/>
        <v>41.16051941180362</v>
      </c>
      <c r="Z54" s="131">
        <f t="shared" si="156"/>
        <v>41.16051941180362</v>
      </c>
      <c r="AA54" s="131">
        <f t="shared" si="156"/>
        <v>41.16051941180362</v>
      </c>
      <c r="AB54" s="131">
        <f t="shared" si="156"/>
        <v>41.16051941180362</v>
      </c>
      <c r="AC54" s="131">
        <f t="shared" si="156"/>
        <v>41.16051941180362</v>
      </c>
      <c r="AD54" s="131">
        <f t="shared" si="156"/>
        <v>41.16051941180362</v>
      </c>
      <c r="AE54" s="131">
        <f t="shared" si="156"/>
        <v>41.16051941180362</v>
      </c>
      <c r="AF54" s="131">
        <f t="shared" ref="AF54" si="157">AE54</f>
        <v>41.16051941180362</v>
      </c>
      <c r="AG54" s="131">
        <f t="shared" ref="AG54:AJ54" si="158">AF54</f>
        <v>41.16051941180362</v>
      </c>
      <c r="AH54" s="131">
        <f t="shared" si="158"/>
        <v>41.16051941180362</v>
      </c>
      <c r="AI54" s="131">
        <f t="shared" si="158"/>
        <v>41.16051941180362</v>
      </c>
      <c r="AJ54" s="131">
        <f t="shared" si="158"/>
        <v>41.16051941180362</v>
      </c>
      <c r="AL54" s="1319">
        <f>D54-[18]CO2_EFs!D54</f>
        <v>0</v>
      </c>
      <c r="AM54" s="1319">
        <f>E54-[18]CO2_EFs!E54</f>
        <v>0</v>
      </c>
      <c r="AN54" s="1319">
        <f>F54-[18]CO2_EFs!F54</f>
        <v>0</v>
      </c>
      <c r="AO54" s="1319">
        <f>G54-[18]CO2_EFs!G54</f>
        <v>0</v>
      </c>
      <c r="AP54" s="1319">
        <f>H54-[18]CO2_EFs!H54</f>
        <v>0</v>
      </c>
      <c r="AQ54" s="1319">
        <f>I54-[18]CO2_EFs!I54</f>
        <v>0</v>
      </c>
      <c r="AR54" s="1319">
        <f>J54-[18]CO2_EFs!J54</f>
        <v>0</v>
      </c>
      <c r="AS54" s="1319">
        <f>K54-[18]CO2_EFs!K54</f>
        <v>0</v>
      </c>
      <c r="AT54" s="1319">
        <f>L54-[18]CO2_EFs!L54</f>
        <v>0</v>
      </c>
      <c r="AU54" s="1319">
        <f>M54-[18]CO2_EFs!M54</f>
        <v>0</v>
      </c>
      <c r="AV54" s="1319">
        <f>N54-[18]CO2_EFs!N54</f>
        <v>0</v>
      </c>
      <c r="AW54" s="1319">
        <f>O54-[18]CO2_EFs!O54</f>
        <v>0</v>
      </c>
      <c r="AX54" s="1319">
        <f>P54-[18]CO2_EFs!P54</f>
        <v>0</v>
      </c>
      <c r="AY54" s="1319">
        <f>Q54-[18]CO2_EFs!Q54</f>
        <v>0</v>
      </c>
      <c r="AZ54" s="1319">
        <f>R54-[18]CO2_EFs!R54</f>
        <v>0</v>
      </c>
      <c r="BA54" s="1319">
        <f>S54-[18]CO2_EFs!S54</f>
        <v>0</v>
      </c>
      <c r="BB54" s="1319">
        <f>T54-[18]CO2_EFs!T54</f>
        <v>0</v>
      </c>
      <c r="BC54" s="1319">
        <f>U54-[18]CO2_EFs!U54</f>
        <v>0</v>
      </c>
      <c r="BD54" s="1319">
        <f>V54-[18]CO2_EFs!V54</f>
        <v>0</v>
      </c>
      <c r="BE54" s="1319">
        <f>W54-[18]CO2_EFs!W54</f>
        <v>0</v>
      </c>
      <c r="BF54" s="1319">
        <f>X54-[18]CO2_EFs!X54</f>
        <v>0</v>
      </c>
      <c r="BG54" s="1319">
        <f>Y54-[18]CO2_EFs!Y54</f>
        <v>0</v>
      </c>
      <c r="BH54" s="1319">
        <f>Z54-[18]CO2_EFs!Z54</f>
        <v>0</v>
      </c>
      <c r="BI54" s="1319">
        <f>AA54-[18]CO2_EFs!AA54</f>
        <v>0</v>
      </c>
      <c r="BJ54" s="1319">
        <f>AB54-[18]CO2_EFs!AB54</f>
        <v>0</v>
      </c>
      <c r="BK54" s="1319">
        <f>AC54-[18]CO2_EFs!AC54</f>
        <v>0</v>
      </c>
      <c r="BL54" s="1319">
        <f>AD54-[18]CO2_EFs!AD54</f>
        <v>0</v>
      </c>
      <c r="BM54" s="1319">
        <f>AE54-[18]CO2_EFs!AE54</f>
        <v>0</v>
      </c>
      <c r="BN54" s="1319">
        <f>AF54-[18]CO2_EFs!AF54</f>
        <v>0</v>
      </c>
      <c r="BO54" s="1319">
        <f>AG54-[18]CO2_EFs!AG54</f>
        <v>0</v>
      </c>
      <c r="BP54" s="1319">
        <f>AH54-[18]CO2_EFs!AH54</f>
        <v>0</v>
      </c>
      <c r="BQ54" s="1319">
        <f>AI54-[18]CO2_EFs!AI54</f>
        <v>0</v>
      </c>
    </row>
    <row r="56" spans="1:69">
      <c r="C56" s="3" t="s">
        <v>1295</v>
      </c>
      <c r="D56" s="1856">
        <v>1990</v>
      </c>
      <c r="E56" s="1856">
        <v>1991</v>
      </c>
      <c r="F56" s="1856">
        <v>1992</v>
      </c>
      <c r="G56" s="1856">
        <v>1993</v>
      </c>
      <c r="H56" s="1856">
        <v>1994</v>
      </c>
      <c r="I56" s="1856">
        <v>1995</v>
      </c>
      <c r="J56" s="1856">
        <v>1996</v>
      </c>
      <c r="K56" s="1856">
        <v>1997</v>
      </c>
      <c r="L56" s="1856">
        <v>1998</v>
      </c>
      <c r="M56" s="1856">
        <v>1999</v>
      </c>
      <c r="N56" s="1856">
        <v>2000</v>
      </c>
      <c r="O56" s="1856">
        <v>2001</v>
      </c>
      <c r="P56" s="1856">
        <v>2002</v>
      </c>
      <c r="Q56" s="1856">
        <v>2003</v>
      </c>
      <c r="R56" s="1856">
        <v>2004</v>
      </c>
      <c r="S56" s="1856">
        <v>2005</v>
      </c>
      <c r="T56" s="1856">
        <v>2006</v>
      </c>
      <c r="U56" s="1856">
        <v>2007</v>
      </c>
      <c r="V56" s="1856">
        <v>2008</v>
      </c>
      <c r="W56" s="1856">
        <v>2009</v>
      </c>
      <c r="X56" s="1856">
        <v>2010</v>
      </c>
      <c r="Y56" s="1856">
        <v>2011</v>
      </c>
      <c r="Z56" s="1856">
        <v>2012</v>
      </c>
      <c r="AA56" s="1856">
        <v>2013</v>
      </c>
      <c r="AB56" s="1856">
        <v>2014</v>
      </c>
      <c r="AC56" s="1856">
        <v>2015</v>
      </c>
      <c r="AD56" s="1856">
        <v>2016</v>
      </c>
      <c r="AE56" s="1856">
        <v>2017</v>
      </c>
      <c r="AF56" s="1856">
        <v>2018</v>
      </c>
      <c r="AG56" s="1856">
        <v>2019</v>
      </c>
      <c r="AH56" s="1856">
        <v>2020</v>
      </c>
      <c r="AI56" s="1856">
        <v>2021</v>
      </c>
      <c r="AJ56" s="1856">
        <v>2022</v>
      </c>
    </row>
    <row r="57" spans="1:69">
      <c r="B57" s="2" t="s">
        <v>145</v>
      </c>
      <c r="C57" s="2" t="s">
        <v>229</v>
      </c>
      <c r="D57" s="5">
        <f>D96*1000000*2204.62/1000000000</f>
        <v>57.7389978</v>
      </c>
      <c r="E57" s="5">
        <f t="shared" ref="E57:AC57" si="159">E96*1000000*2204.62/1000000000</f>
        <v>57.915367400000001</v>
      </c>
      <c r="F57" s="5">
        <f t="shared" si="159"/>
        <v>58.157875599999997</v>
      </c>
      <c r="G57" s="5">
        <f t="shared" si="159"/>
        <v>57.672859199999998</v>
      </c>
      <c r="H57" s="5">
        <f t="shared" si="159"/>
        <v>57.518535800000002</v>
      </c>
      <c r="I57" s="5">
        <f t="shared" si="159"/>
        <v>57.606720600000003</v>
      </c>
      <c r="J57" s="5">
        <f t="shared" si="159"/>
        <v>57.386258599999998</v>
      </c>
      <c r="K57" s="5">
        <f t="shared" si="159"/>
        <v>57.0776118</v>
      </c>
      <c r="L57" s="5">
        <f t="shared" si="159"/>
        <v>57.4523972</v>
      </c>
      <c r="M57" s="5">
        <f t="shared" si="159"/>
        <v>57.253981400000001</v>
      </c>
      <c r="N57" s="5">
        <f t="shared" si="159"/>
        <v>57.320120000000003</v>
      </c>
      <c r="O57" s="5">
        <f t="shared" si="159"/>
        <v>57.298073799999997</v>
      </c>
      <c r="P57" s="5">
        <f t="shared" si="159"/>
        <v>57.231935200000002</v>
      </c>
      <c r="Q57" s="5">
        <f t="shared" si="159"/>
        <v>57.386258599999998</v>
      </c>
      <c r="R57" s="5">
        <f t="shared" si="159"/>
        <v>57.0776118</v>
      </c>
      <c r="S57" s="5">
        <f t="shared" si="159"/>
        <v>57.408304800000003</v>
      </c>
      <c r="T57" s="5">
        <f t="shared" si="159"/>
        <v>57.893321200000003</v>
      </c>
      <c r="U57" s="5">
        <f t="shared" si="159"/>
        <v>57.121704200000003</v>
      </c>
      <c r="V57" s="5">
        <f t="shared" si="159"/>
        <v>56.680780200000001</v>
      </c>
      <c r="W57" s="5">
        <f t="shared" si="159"/>
        <v>56.724872599999998</v>
      </c>
      <c r="X57" s="5">
        <f t="shared" si="159"/>
        <v>56.768965000000001</v>
      </c>
      <c r="Y57" s="5">
        <f t="shared" si="159"/>
        <v>56.901242199999999</v>
      </c>
      <c r="Z57" s="5">
        <f t="shared" si="159"/>
        <v>57.055565600000001</v>
      </c>
      <c r="AA57" s="5">
        <f t="shared" si="159"/>
        <v>57.099657999999998</v>
      </c>
      <c r="AB57" s="5">
        <f t="shared" si="159"/>
        <v>57.055565600000001</v>
      </c>
      <c r="AC57" s="5">
        <f t="shared" si="159"/>
        <v>57.276027599999999</v>
      </c>
      <c r="AD57" s="5">
        <f t="shared" ref="AD57:AE57" si="160">AD96*1000000*2204.62/1000000000</f>
        <v>57.342166200000001</v>
      </c>
      <c r="AE57" s="5">
        <f t="shared" si="160"/>
        <v>57.518535800000002</v>
      </c>
      <c r="AF57" s="5">
        <f t="shared" ref="AF57:AG57" si="161">AF96*1000000*2204.62/1000000000</f>
        <v>57.518535800000002</v>
      </c>
      <c r="AG57" s="5">
        <f t="shared" si="161"/>
        <v>57.562628199999999</v>
      </c>
      <c r="AH57" s="5">
        <f t="shared" ref="AH57" si="162">AH96*1000000*2204.62/1000000000</f>
        <v>57.783090199999997</v>
      </c>
      <c r="AI57" s="5">
        <f t="shared" ref="AI57:AJ71" si="163">AI96*1000000*2204.62/1000000000</f>
        <v>57.672859199999998</v>
      </c>
      <c r="AJ57" s="5">
        <f t="shared" si="163"/>
        <v>57.716951600000002</v>
      </c>
      <c r="AL57" s="1319">
        <f>D57-[18]CO2_EFs!D57</f>
        <v>0</v>
      </c>
      <c r="AM57" s="1319">
        <f>E57-[18]CO2_EFs!E57</f>
        <v>0</v>
      </c>
      <c r="AN57" s="1319">
        <f>F57-[18]CO2_EFs!F57</f>
        <v>0</v>
      </c>
      <c r="AO57" s="1319">
        <f>G57-[18]CO2_EFs!G57</f>
        <v>0</v>
      </c>
      <c r="AP57" s="1319">
        <f>H57-[18]CO2_EFs!H57</f>
        <v>0</v>
      </c>
      <c r="AQ57" s="1319">
        <f>I57-[18]CO2_EFs!I57</f>
        <v>0</v>
      </c>
      <c r="AR57" s="1319">
        <f>J57-[18]CO2_EFs!J57</f>
        <v>0</v>
      </c>
      <c r="AS57" s="1319">
        <f>K57-[18]CO2_EFs!K57</f>
        <v>0</v>
      </c>
      <c r="AT57" s="1319">
        <f>L57-[18]CO2_EFs!L57</f>
        <v>0</v>
      </c>
      <c r="AU57" s="1319">
        <f>M57-[18]CO2_EFs!M57</f>
        <v>0</v>
      </c>
      <c r="AV57" s="1319">
        <f>N57-[18]CO2_EFs!N57</f>
        <v>0</v>
      </c>
      <c r="AW57" s="1319">
        <f>O57-[18]CO2_EFs!O57</f>
        <v>0</v>
      </c>
      <c r="AX57" s="1319">
        <f>P57-[18]CO2_EFs!P57</f>
        <v>0</v>
      </c>
      <c r="AY57" s="1319">
        <f>Q57-[18]CO2_EFs!Q57</f>
        <v>0</v>
      </c>
      <c r="AZ57" s="1319">
        <f>R57-[18]CO2_EFs!R57</f>
        <v>0</v>
      </c>
      <c r="BA57" s="1319">
        <f>S57-[18]CO2_EFs!S57</f>
        <v>0</v>
      </c>
      <c r="BB57" s="1319">
        <f>T57-[18]CO2_EFs!T57</f>
        <v>0</v>
      </c>
      <c r="BC57" s="1319">
        <f>U57-[18]CO2_EFs!U57</f>
        <v>0</v>
      </c>
      <c r="BD57" s="1319">
        <f>V57-[18]CO2_EFs!V57</f>
        <v>0</v>
      </c>
      <c r="BE57" s="1319">
        <f>W57-[18]CO2_EFs!W57</f>
        <v>0</v>
      </c>
      <c r="BF57" s="1319">
        <f>X57-[18]CO2_EFs!X57</f>
        <v>0</v>
      </c>
      <c r="BG57" s="1319">
        <f>Y57-[18]CO2_EFs!Y57</f>
        <v>0</v>
      </c>
      <c r="BH57" s="1319">
        <f>Z57-[18]CO2_EFs!Z57</f>
        <v>0</v>
      </c>
      <c r="BI57" s="1319">
        <f>AA57-[18]CO2_EFs!AA57</f>
        <v>0</v>
      </c>
      <c r="BJ57" s="1319">
        <f>AB57-[18]CO2_EFs!AB57</f>
        <v>0</v>
      </c>
      <c r="BK57" s="1319">
        <f>AC57-[18]CO2_EFs!AC57</f>
        <v>0</v>
      </c>
      <c r="BL57" s="1319">
        <f>AD57-[18]CO2_EFs!AD57</f>
        <v>0</v>
      </c>
      <c r="BM57" s="1319">
        <f>AE57-[18]CO2_EFs!AE57</f>
        <v>0</v>
      </c>
      <c r="BN57" s="1319">
        <f>AF57-[18]CO2_EFs!AF57</f>
        <v>0</v>
      </c>
      <c r="BO57" s="1319">
        <f>AG57-[18]CO2_EFs!AG57</f>
        <v>0</v>
      </c>
      <c r="BP57" s="1319">
        <f>AH57-[18]CO2_EFs!AH57</f>
        <v>0</v>
      </c>
      <c r="BQ57" s="1319">
        <f>AI57-[18]CO2_EFs!AI57</f>
        <v>0</v>
      </c>
    </row>
    <row r="58" spans="1:69">
      <c r="B58" s="2" t="s">
        <v>146</v>
      </c>
      <c r="C58" s="2" t="s">
        <v>229</v>
      </c>
      <c r="D58" s="5">
        <f>D97*1000000*2204.62/1000000000</f>
        <v>57.7389978</v>
      </c>
      <c r="E58" s="5">
        <f t="shared" ref="E58:AC58" si="164">E97*1000000*2204.62/1000000000</f>
        <v>57.915367400000001</v>
      </c>
      <c r="F58" s="5">
        <f t="shared" si="164"/>
        <v>58.157875599999997</v>
      </c>
      <c r="G58" s="5">
        <f t="shared" si="164"/>
        <v>57.672859199999998</v>
      </c>
      <c r="H58" s="5">
        <f t="shared" si="164"/>
        <v>57.518535800000002</v>
      </c>
      <c r="I58" s="5">
        <f t="shared" si="164"/>
        <v>57.606720600000003</v>
      </c>
      <c r="J58" s="5">
        <f t="shared" si="164"/>
        <v>57.386258599999998</v>
      </c>
      <c r="K58" s="5">
        <f t="shared" si="164"/>
        <v>57.0776118</v>
      </c>
      <c r="L58" s="5">
        <f t="shared" si="164"/>
        <v>57.4523972</v>
      </c>
      <c r="M58" s="5">
        <f t="shared" si="164"/>
        <v>57.253981400000001</v>
      </c>
      <c r="N58" s="5">
        <f t="shared" si="164"/>
        <v>57.320120000000003</v>
      </c>
      <c r="O58" s="5">
        <f t="shared" si="164"/>
        <v>57.298073799999997</v>
      </c>
      <c r="P58" s="5">
        <f t="shared" si="164"/>
        <v>57.231935200000002</v>
      </c>
      <c r="Q58" s="5">
        <f t="shared" si="164"/>
        <v>57.386258599999998</v>
      </c>
      <c r="R58" s="5">
        <f t="shared" si="164"/>
        <v>57.0776118</v>
      </c>
      <c r="S58" s="5">
        <f t="shared" si="164"/>
        <v>57.408304800000003</v>
      </c>
      <c r="T58" s="5">
        <f t="shared" si="164"/>
        <v>57.893321200000003</v>
      </c>
      <c r="U58" s="5">
        <f t="shared" si="164"/>
        <v>57.121704200000003</v>
      </c>
      <c r="V58" s="5">
        <f t="shared" si="164"/>
        <v>56.680780200000001</v>
      </c>
      <c r="W58" s="5">
        <f t="shared" si="164"/>
        <v>56.724872599999998</v>
      </c>
      <c r="X58" s="5">
        <f t="shared" si="164"/>
        <v>56.768965000000001</v>
      </c>
      <c r="Y58" s="5">
        <f t="shared" si="164"/>
        <v>56.901242199999999</v>
      </c>
      <c r="Z58" s="5">
        <f t="shared" si="164"/>
        <v>57.055565600000001</v>
      </c>
      <c r="AA58" s="5">
        <f t="shared" si="164"/>
        <v>57.099657999999998</v>
      </c>
      <c r="AB58" s="5">
        <f t="shared" si="164"/>
        <v>57.055565600000001</v>
      </c>
      <c r="AC58" s="5">
        <f t="shared" si="164"/>
        <v>57.276027599999999</v>
      </c>
      <c r="AD58" s="5">
        <f t="shared" ref="AD58:AE58" si="165">AD97*1000000*2204.62/1000000000</f>
        <v>57.342166200000001</v>
      </c>
      <c r="AE58" s="5">
        <f t="shared" si="165"/>
        <v>57.518535800000002</v>
      </c>
      <c r="AF58" s="5">
        <f t="shared" ref="AF58:AG58" si="166">AF97*1000000*2204.62/1000000000</f>
        <v>57.518535800000002</v>
      </c>
      <c r="AG58" s="5">
        <f t="shared" si="166"/>
        <v>57.562628199999999</v>
      </c>
      <c r="AH58" s="5">
        <f t="shared" ref="AH58" si="167">AH97*1000000*2204.62/1000000000</f>
        <v>57.783090199999997</v>
      </c>
      <c r="AI58" s="5">
        <f t="shared" si="163"/>
        <v>57.672859199999998</v>
      </c>
      <c r="AJ58" s="5">
        <f t="shared" si="163"/>
        <v>57.716951600000002</v>
      </c>
      <c r="AL58" s="1319">
        <f>D58-[18]CO2_EFs!D58</f>
        <v>0</v>
      </c>
      <c r="AM58" s="1319">
        <f>E58-[18]CO2_EFs!E58</f>
        <v>0</v>
      </c>
      <c r="AN58" s="1319">
        <f>F58-[18]CO2_EFs!F58</f>
        <v>0</v>
      </c>
      <c r="AO58" s="1319">
        <f>G58-[18]CO2_EFs!G58</f>
        <v>0</v>
      </c>
      <c r="AP58" s="1319">
        <f>H58-[18]CO2_EFs!H58</f>
        <v>0</v>
      </c>
      <c r="AQ58" s="1319">
        <f>I58-[18]CO2_EFs!I58</f>
        <v>0</v>
      </c>
      <c r="AR58" s="1319">
        <f>J58-[18]CO2_EFs!J58</f>
        <v>0</v>
      </c>
      <c r="AS58" s="1319">
        <f>K58-[18]CO2_EFs!K58</f>
        <v>0</v>
      </c>
      <c r="AT58" s="1319">
        <f>L58-[18]CO2_EFs!L58</f>
        <v>0</v>
      </c>
      <c r="AU58" s="1319">
        <f>M58-[18]CO2_EFs!M58</f>
        <v>0</v>
      </c>
      <c r="AV58" s="1319">
        <f>N58-[18]CO2_EFs!N58</f>
        <v>0</v>
      </c>
      <c r="AW58" s="1319">
        <f>O58-[18]CO2_EFs!O58</f>
        <v>0</v>
      </c>
      <c r="AX58" s="1319">
        <f>P58-[18]CO2_EFs!P58</f>
        <v>0</v>
      </c>
      <c r="AY58" s="1319">
        <f>Q58-[18]CO2_EFs!Q58</f>
        <v>0</v>
      </c>
      <c r="AZ58" s="1319">
        <f>R58-[18]CO2_EFs!R58</f>
        <v>0</v>
      </c>
      <c r="BA58" s="1319">
        <f>S58-[18]CO2_EFs!S58</f>
        <v>0</v>
      </c>
      <c r="BB58" s="1319">
        <f>T58-[18]CO2_EFs!T58</f>
        <v>0</v>
      </c>
      <c r="BC58" s="1319">
        <f>U58-[18]CO2_EFs!U58</f>
        <v>0</v>
      </c>
      <c r="BD58" s="1319">
        <f>V58-[18]CO2_EFs!V58</f>
        <v>0</v>
      </c>
      <c r="BE58" s="1319">
        <f>W58-[18]CO2_EFs!W58</f>
        <v>0</v>
      </c>
      <c r="BF58" s="1319">
        <f>X58-[18]CO2_EFs!X58</f>
        <v>0</v>
      </c>
      <c r="BG58" s="1319">
        <f>Y58-[18]CO2_EFs!Y58</f>
        <v>0</v>
      </c>
      <c r="BH58" s="1319">
        <f>Z58-[18]CO2_EFs!Z58</f>
        <v>0</v>
      </c>
      <c r="BI58" s="1319">
        <f>AA58-[18]CO2_EFs!AA58</f>
        <v>0</v>
      </c>
      <c r="BJ58" s="1319">
        <f>AB58-[18]CO2_EFs!AB58</f>
        <v>0</v>
      </c>
      <c r="BK58" s="1319">
        <f>AC58-[18]CO2_EFs!AC58</f>
        <v>0</v>
      </c>
      <c r="BL58" s="1319">
        <f>AD58-[18]CO2_EFs!AD58</f>
        <v>0</v>
      </c>
      <c r="BM58" s="1319">
        <f>AE58-[18]CO2_EFs!AE58</f>
        <v>0</v>
      </c>
      <c r="BN58" s="1319">
        <f>AF58-[18]CO2_EFs!AF58</f>
        <v>0</v>
      </c>
      <c r="BO58" s="1319">
        <f>AG58-[18]CO2_EFs!AG58</f>
        <v>0</v>
      </c>
      <c r="BP58" s="1319">
        <f>AH58-[18]CO2_EFs!AH58</f>
        <v>0</v>
      </c>
      <c r="BQ58" s="1319">
        <f>AI58-[18]CO2_EFs!AI58</f>
        <v>0</v>
      </c>
    </row>
    <row r="59" spans="1:69">
      <c r="B59" s="2" t="s">
        <v>147</v>
      </c>
      <c r="C59" s="2" t="s">
        <v>1296</v>
      </c>
      <c r="D59" s="5">
        <f t="shared" ref="D59:AJ59" si="168">D98*1000000*2204.62/1000000000</f>
        <v>56.901242199999999</v>
      </c>
      <c r="E59" s="5">
        <f t="shared" si="168"/>
        <v>57.033519400000003</v>
      </c>
      <c r="F59" s="5">
        <f t="shared" si="168"/>
        <v>57.011473199999998</v>
      </c>
      <c r="G59" s="5">
        <f t="shared" si="168"/>
        <v>56.7910112</v>
      </c>
      <c r="H59" s="5">
        <f t="shared" si="168"/>
        <v>56.7910112</v>
      </c>
      <c r="I59" s="5">
        <f t="shared" si="168"/>
        <v>56.857149800000002</v>
      </c>
      <c r="J59" s="5">
        <f t="shared" si="168"/>
        <v>56.746918800000003</v>
      </c>
      <c r="K59" s="5">
        <f t="shared" si="168"/>
        <v>56.768965000000001</v>
      </c>
      <c r="L59" s="5">
        <f t="shared" si="168"/>
        <v>56.835103599999997</v>
      </c>
      <c r="M59" s="5">
        <f t="shared" si="168"/>
        <v>56.879196</v>
      </c>
      <c r="N59" s="5">
        <f t="shared" si="168"/>
        <v>56.746918800000003</v>
      </c>
      <c r="O59" s="5">
        <f t="shared" si="168"/>
        <v>56.548502999999997</v>
      </c>
      <c r="P59" s="5">
        <f t="shared" si="168"/>
        <v>56.350087199999997</v>
      </c>
      <c r="Q59" s="5">
        <f t="shared" si="168"/>
        <v>56.305994800000001</v>
      </c>
      <c r="R59" s="5">
        <f t="shared" si="168"/>
        <v>56.328040999999999</v>
      </c>
      <c r="S59" s="5">
        <f t="shared" si="168"/>
        <v>56.857149800000002</v>
      </c>
      <c r="T59" s="5">
        <f t="shared" si="168"/>
        <v>56.945334600000002</v>
      </c>
      <c r="U59" s="5">
        <f t="shared" si="168"/>
        <v>56.901242199999999</v>
      </c>
      <c r="V59" s="5">
        <f t="shared" si="168"/>
        <v>56.901242199999999</v>
      </c>
      <c r="W59" s="5">
        <f t="shared" si="168"/>
        <v>57.011473199999998</v>
      </c>
      <c r="X59" s="5">
        <f t="shared" si="168"/>
        <v>57.011473199999998</v>
      </c>
      <c r="Y59" s="5">
        <f t="shared" si="168"/>
        <v>57.055565600000001</v>
      </c>
      <c r="Z59" s="5">
        <f t="shared" si="168"/>
        <v>57.187842799999999</v>
      </c>
      <c r="AA59" s="5">
        <f t="shared" si="168"/>
        <v>57.1657966</v>
      </c>
      <c r="AB59" s="5">
        <f t="shared" si="168"/>
        <v>57.209888999999997</v>
      </c>
      <c r="AC59" s="5">
        <f t="shared" si="168"/>
        <v>57.320120000000003</v>
      </c>
      <c r="AD59" s="5">
        <f t="shared" si="168"/>
        <v>57.386258599999998</v>
      </c>
      <c r="AE59" s="5">
        <f t="shared" si="168"/>
        <v>57.4523972</v>
      </c>
      <c r="AF59" s="5">
        <f t="shared" si="168"/>
        <v>57.496489599999997</v>
      </c>
      <c r="AG59" s="5">
        <f t="shared" si="168"/>
        <v>57.474443399999998</v>
      </c>
      <c r="AH59" s="5">
        <f t="shared" si="168"/>
        <v>57.606720600000003</v>
      </c>
      <c r="AI59" s="5">
        <f t="shared" si="168"/>
        <v>57.540582000000001</v>
      </c>
      <c r="AJ59" s="5">
        <f t="shared" si="168"/>
        <v>57.540582000000001</v>
      </c>
      <c r="AL59" s="1319">
        <f>D59-[18]CO2_EFs!D59</f>
        <v>0</v>
      </c>
      <c r="AM59" s="1319">
        <f>E59-[18]CO2_EFs!E59</f>
        <v>0</v>
      </c>
      <c r="AN59" s="1319">
        <f>F59-[18]CO2_EFs!F59</f>
        <v>0</v>
      </c>
      <c r="AO59" s="1319">
        <f>G59-[18]CO2_EFs!G59</f>
        <v>0</v>
      </c>
      <c r="AP59" s="1319">
        <f>H59-[18]CO2_EFs!H59</f>
        <v>0</v>
      </c>
      <c r="AQ59" s="1319">
        <f>I59-[18]CO2_EFs!I59</f>
        <v>0</v>
      </c>
      <c r="AR59" s="1319">
        <f>J59-[18]CO2_EFs!J59</f>
        <v>0</v>
      </c>
      <c r="AS59" s="1319">
        <f>K59-[18]CO2_EFs!K59</f>
        <v>0</v>
      </c>
      <c r="AT59" s="1319">
        <f>L59-[18]CO2_EFs!L59</f>
        <v>0</v>
      </c>
      <c r="AU59" s="1319">
        <f>M59-[18]CO2_EFs!M59</f>
        <v>0</v>
      </c>
      <c r="AV59" s="1319">
        <f>N59-[18]CO2_EFs!N59</f>
        <v>0</v>
      </c>
      <c r="AW59" s="1319">
        <f>O59-[18]CO2_EFs!O59</f>
        <v>0</v>
      </c>
      <c r="AX59" s="1319">
        <f>P59-[18]CO2_EFs!P59</f>
        <v>0</v>
      </c>
      <c r="AY59" s="1319">
        <f>Q59-[18]CO2_EFs!Q59</f>
        <v>0</v>
      </c>
      <c r="AZ59" s="1319">
        <f>R59-[18]CO2_EFs!R59</f>
        <v>0</v>
      </c>
      <c r="BA59" s="1319">
        <f>S59-[18]CO2_EFs!S59</f>
        <v>0</v>
      </c>
      <c r="BB59" s="1319">
        <f>T59-[18]CO2_EFs!T59</f>
        <v>0</v>
      </c>
      <c r="BC59" s="1319">
        <f>U59-[18]CO2_EFs!U59</f>
        <v>0</v>
      </c>
      <c r="BD59" s="1319">
        <f>V59-[18]CO2_EFs!V59</f>
        <v>0</v>
      </c>
      <c r="BE59" s="1319">
        <f>W59-[18]CO2_EFs!W59</f>
        <v>0</v>
      </c>
      <c r="BF59" s="1319">
        <f>X59-[18]CO2_EFs!X59</f>
        <v>0</v>
      </c>
      <c r="BG59" s="1319">
        <f>Y59-[18]CO2_EFs!Y59</f>
        <v>0</v>
      </c>
      <c r="BH59" s="1319">
        <f>Z59-[18]CO2_EFs!Z59</f>
        <v>0</v>
      </c>
      <c r="BI59" s="1319">
        <f>AA59-[18]CO2_EFs!AA59</f>
        <v>0</v>
      </c>
      <c r="BJ59" s="1319">
        <f>AB59-[18]CO2_EFs!AB59</f>
        <v>0</v>
      </c>
      <c r="BK59" s="1319">
        <f>AC59-[18]CO2_EFs!AC59</f>
        <v>0</v>
      </c>
      <c r="BL59" s="1319">
        <f>AD59-[18]CO2_EFs!AD59</f>
        <v>0</v>
      </c>
      <c r="BM59" s="1319">
        <f>AE59-[18]CO2_EFs!AE59</f>
        <v>0</v>
      </c>
      <c r="BN59" s="1319">
        <f>AF59-[18]CO2_EFs!AF59</f>
        <v>0</v>
      </c>
      <c r="BO59" s="1319">
        <f>AG59-[18]CO2_EFs!AG59</f>
        <v>0</v>
      </c>
      <c r="BP59" s="1319">
        <f>AH59-[18]CO2_EFs!AH59</f>
        <v>0</v>
      </c>
      <c r="BQ59" s="1319">
        <f>AI59-[18]CO2_EFs!AI59</f>
        <v>0</v>
      </c>
    </row>
    <row r="60" spans="1:69">
      <c r="B60" s="2" t="s">
        <v>147</v>
      </c>
      <c r="C60" s="2" t="s">
        <v>1297</v>
      </c>
      <c r="D60" s="5">
        <f t="shared" ref="D60:AC60" si="169">D99*1000000*2204.62/1000000000</f>
        <v>56.283948600000002</v>
      </c>
      <c r="E60" s="5">
        <f t="shared" si="169"/>
        <v>56.305994800000001</v>
      </c>
      <c r="F60" s="5">
        <f t="shared" si="169"/>
        <v>56.283948600000002</v>
      </c>
      <c r="G60" s="5">
        <f t="shared" si="169"/>
        <v>56.283948600000002</v>
      </c>
      <c r="H60" s="5">
        <f t="shared" si="169"/>
        <v>56.350087199999997</v>
      </c>
      <c r="I60" s="5">
        <f t="shared" si="169"/>
        <v>56.372133400000003</v>
      </c>
      <c r="J60" s="5">
        <f t="shared" si="169"/>
        <v>56.350087199999997</v>
      </c>
      <c r="K60" s="5">
        <f t="shared" si="169"/>
        <v>56.416225799999999</v>
      </c>
      <c r="L60" s="5">
        <f t="shared" si="169"/>
        <v>56.482364400000002</v>
      </c>
      <c r="M60" s="5">
        <f t="shared" si="169"/>
        <v>56.416225799999999</v>
      </c>
      <c r="N60" s="5">
        <f t="shared" si="169"/>
        <v>56.5044106</v>
      </c>
      <c r="O60" s="5">
        <f t="shared" si="169"/>
        <v>56.5044106</v>
      </c>
      <c r="P60" s="5">
        <f t="shared" si="169"/>
        <v>56.548502999999997</v>
      </c>
      <c r="Q60" s="5">
        <f t="shared" si="169"/>
        <v>56.5044106</v>
      </c>
      <c r="R60" s="5">
        <f t="shared" si="169"/>
        <v>56.5044106</v>
      </c>
      <c r="S60" s="5">
        <f t="shared" si="169"/>
        <v>56.438271999999998</v>
      </c>
      <c r="T60" s="5">
        <f t="shared" si="169"/>
        <v>56.438271999999998</v>
      </c>
      <c r="U60" s="5">
        <f t="shared" si="169"/>
        <v>56.460318200000003</v>
      </c>
      <c r="V60" s="5">
        <f t="shared" si="169"/>
        <v>56.460318200000003</v>
      </c>
      <c r="W60" s="5">
        <f t="shared" si="169"/>
        <v>56.394179600000001</v>
      </c>
      <c r="X60" s="5">
        <f t="shared" si="169"/>
        <v>56.394179600000001</v>
      </c>
      <c r="Y60" s="5">
        <f t="shared" si="169"/>
        <v>56.372133400000003</v>
      </c>
      <c r="Z60" s="5">
        <f t="shared" si="169"/>
        <v>56.372133400000003</v>
      </c>
      <c r="AA60" s="5">
        <f t="shared" si="169"/>
        <v>56.394179600000001</v>
      </c>
      <c r="AB60" s="5">
        <f t="shared" si="169"/>
        <v>56.372133400000003</v>
      </c>
      <c r="AC60" s="5">
        <f t="shared" si="169"/>
        <v>56.372133400000003</v>
      </c>
      <c r="AD60" s="5">
        <f t="shared" ref="AD60:AE60" si="170">AD99*1000000*2204.62/1000000000</f>
        <v>56.372133400000003</v>
      </c>
      <c r="AE60" s="5">
        <f t="shared" si="170"/>
        <v>56.350087199999997</v>
      </c>
      <c r="AF60" s="5">
        <f t="shared" ref="AF60:AG60" si="171">AF99*1000000*2204.62/1000000000</f>
        <v>56.416225799999999</v>
      </c>
      <c r="AG60" s="5">
        <f t="shared" si="171"/>
        <v>56.416225799999999</v>
      </c>
      <c r="AH60" s="5">
        <f t="shared" ref="AH60" si="172">AH99*1000000*2204.62/1000000000</f>
        <v>56.438271999999998</v>
      </c>
      <c r="AI60" s="5">
        <f t="shared" si="163"/>
        <v>56.438271999999998</v>
      </c>
      <c r="AJ60" s="5">
        <f t="shared" si="163"/>
        <v>56.460318200000003</v>
      </c>
      <c r="AL60" s="1319">
        <f>D60-[18]CO2_EFs!D60</f>
        <v>0</v>
      </c>
      <c r="AM60" s="1319">
        <f>E60-[18]CO2_EFs!E60</f>
        <v>0</v>
      </c>
      <c r="AN60" s="1319">
        <f>F60-[18]CO2_EFs!F60</f>
        <v>0</v>
      </c>
      <c r="AO60" s="1319">
        <f>G60-[18]CO2_EFs!G60</f>
        <v>0</v>
      </c>
      <c r="AP60" s="1319">
        <f>H60-[18]CO2_EFs!H60</f>
        <v>0</v>
      </c>
      <c r="AQ60" s="1319">
        <f>I60-[18]CO2_EFs!I60</f>
        <v>0</v>
      </c>
      <c r="AR60" s="1319">
        <f>J60-[18]CO2_EFs!J60</f>
        <v>0</v>
      </c>
      <c r="AS60" s="1319">
        <f>K60-[18]CO2_EFs!K60</f>
        <v>0</v>
      </c>
      <c r="AT60" s="1319">
        <f>L60-[18]CO2_EFs!L60</f>
        <v>0</v>
      </c>
      <c r="AU60" s="1319">
        <f>M60-[18]CO2_EFs!M60</f>
        <v>0</v>
      </c>
      <c r="AV60" s="1319">
        <f>N60-[18]CO2_EFs!N60</f>
        <v>0</v>
      </c>
      <c r="AW60" s="1319">
        <f>O60-[18]CO2_EFs!O60</f>
        <v>0</v>
      </c>
      <c r="AX60" s="1319">
        <f>P60-[18]CO2_EFs!P60</f>
        <v>0</v>
      </c>
      <c r="AY60" s="1319">
        <f>Q60-[18]CO2_EFs!Q60</f>
        <v>0</v>
      </c>
      <c r="AZ60" s="1319">
        <f>R60-[18]CO2_EFs!R60</f>
        <v>0</v>
      </c>
      <c r="BA60" s="1319">
        <f>S60-[18]CO2_EFs!S60</f>
        <v>0</v>
      </c>
      <c r="BB60" s="1319">
        <f>T60-[18]CO2_EFs!T60</f>
        <v>0</v>
      </c>
      <c r="BC60" s="1319">
        <f>U60-[18]CO2_EFs!U60</f>
        <v>0</v>
      </c>
      <c r="BD60" s="1319">
        <f>V60-[18]CO2_EFs!V60</f>
        <v>0</v>
      </c>
      <c r="BE60" s="1319">
        <f>W60-[18]CO2_EFs!W60</f>
        <v>0</v>
      </c>
      <c r="BF60" s="1319">
        <f>X60-[18]CO2_EFs!X60</f>
        <v>0</v>
      </c>
      <c r="BG60" s="1319">
        <f>Y60-[18]CO2_EFs!Y60</f>
        <v>0</v>
      </c>
      <c r="BH60" s="1319">
        <f>Z60-[18]CO2_EFs!Z60</f>
        <v>0</v>
      </c>
      <c r="BI60" s="1319">
        <f>AA60-[18]CO2_EFs!AA60</f>
        <v>0</v>
      </c>
      <c r="BJ60" s="1319">
        <f>AB60-[18]CO2_EFs!AB60</f>
        <v>0</v>
      </c>
      <c r="BK60" s="1319">
        <f>AC60-[18]CO2_EFs!AC60</f>
        <v>0</v>
      </c>
      <c r="BL60" s="1319">
        <f>AD60-[18]CO2_EFs!AD60</f>
        <v>0</v>
      </c>
      <c r="BM60" s="1319">
        <f>AE60-[18]CO2_EFs!AE60</f>
        <v>0</v>
      </c>
      <c r="BN60" s="1319">
        <f>AF60-[18]CO2_EFs!AF60</f>
        <v>0</v>
      </c>
      <c r="BO60" s="1319">
        <f>AG60-[18]CO2_EFs!AG60</f>
        <v>0</v>
      </c>
      <c r="BP60" s="1319">
        <f>AH60-[18]CO2_EFs!AH60</f>
        <v>0</v>
      </c>
      <c r="BQ60" s="1319">
        <f>AI60-[18]CO2_EFs!AI60</f>
        <v>0</v>
      </c>
    </row>
    <row r="61" spans="1:69">
      <c r="B61" s="2" t="s">
        <v>141</v>
      </c>
      <c r="C61" s="2" t="s">
        <v>229</v>
      </c>
      <c r="D61" s="5">
        <f t="shared" ref="D61:AC61" si="173">D100*1000000*2204.62/1000000000</f>
        <v>57.187842799999999</v>
      </c>
      <c r="E61" s="5">
        <f t="shared" si="173"/>
        <v>57.253981400000001</v>
      </c>
      <c r="F61" s="5">
        <f t="shared" si="173"/>
        <v>57.276027599999999</v>
      </c>
      <c r="G61" s="5">
        <f t="shared" si="173"/>
        <v>57.055565600000001</v>
      </c>
      <c r="H61" s="5">
        <f t="shared" si="173"/>
        <v>57.055565600000001</v>
      </c>
      <c r="I61" s="5">
        <f t="shared" si="173"/>
        <v>57.143750400000002</v>
      </c>
      <c r="J61" s="5">
        <f t="shared" si="173"/>
        <v>57.143750400000002</v>
      </c>
      <c r="K61" s="5">
        <f t="shared" si="173"/>
        <v>57.121704200000003</v>
      </c>
      <c r="L61" s="5">
        <f t="shared" si="173"/>
        <v>57.1657966</v>
      </c>
      <c r="M61" s="5">
        <f t="shared" si="173"/>
        <v>57.231935200000002</v>
      </c>
      <c r="N61" s="5">
        <f t="shared" si="173"/>
        <v>57.276027599999999</v>
      </c>
      <c r="O61" s="5">
        <f t="shared" si="173"/>
        <v>57.298073799999997</v>
      </c>
      <c r="P61" s="5">
        <f t="shared" si="173"/>
        <v>57.408304800000003</v>
      </c>
      <c r="Q61" s="5">
        <f t="shared" si="173"/>
        <v>57.496489599999997</v>
      </c>
      <c r="R61" s="5">
        <f t="shared" si="173"/>
        <v>57.496489599999997</v>
      </c>
      <c r="S61" s="5">
        <f t="shared" si="173"/>
        <v>57.496489599999997</v>
      </c>
      <c r="T61" s="5">
        <f t="shared" si="173"/>
        <v>57.386258599999998</v>
      </c>
      <c r="U61" s="5">
        <f t="shared" si="173"/>
        <v>57.386258599999998</v>
      </c>
      <c r="V61" s="5">
        <f t="shared" si="173"/>
        <v>57.408304800000003</v>
      </c>
      <c r="W61" s="5">
        <f t="shared" si="173"/>
        <v>57.408304800000003</v>
      </c>
      <c r="X61" s="5">
        <f t="shared" si="173"/>
        <v>57.430351000000002</v>
      </c>
      <c r="Y61" s="5">
        <f t="shared" si="173"/>
        <v>57.430351000000002</v>
      </c>
      <c r="Z61" s="5">
        <f t="shared" si="173"/>
        <v>57.4523972</v>
      </c>
      <c r="AA61" s="5">
        <f t="shared" si="173"/>
        <v>57.430351000000002</v>
      </c>
      <c r="AB61" s="5">
        <f t="shared" si="173"/>
        <v>57.408304800000003</v>
      </c>
      <c r="AC61" s="5">
        <f t="shared" si="173"/>
        <v>57.474443399999998</v>
      </c>
      <c r="AD61" s="5">
        <f t="shared" ref="AD61:AE61" si="174">AD100*1000000*2204.62/1000000000</f>
        <v>57.4523972</v>
      </c>
      <c r="AE61" s="5">
        <f t="shared" si="174"/>
        <v>57.496489599999997</v>
      </c>
      <c r="AF61" s="5">
        <f t="shared" ref="AF61:AG61" si="175">AF100*1000000*2204.62/1000000000</f>
        <v>57.518535800000002</v>
      </c>
      <c r="AG61" s="5">
        <f t="shared" si="175"/>
        <v>57.496489599999997</v>
      </c>
      <c r="AH61" s="5">
        <f t="shared" ref="AH61" si="176">AH100*1000000*2204.62/1000000000</f>
        <v>57.584674399999997</v>
      </c>
      <c r="AI61" s="5">
        <f t="shared" si="163"/>
        <v>57.606720600000003</v>
      </c>
      <c r="AJ61" s="5">
        <f t="shared" si="163"/>
        <v>57.606720600000003</v>
      </c>
      <c r="AL61" s="1319">
        <f>D61-[18]CO2_EFs!D61</f>
        <v>0</v>
      </c>
      <c r="AM61" s="1319">
        <f>E61-[18]CO2_EFs!E61</f>
        <v>0</v>
      </c>
      <c r="AN61" s="1319">
        <f>F61-[18]CO2_EFs!F61</f>
        <v>0</v>
      </c>
      <c r="AO61" s="1319">
        <f>G61-[18]CO2_EFs!G61</f>
        <v>0</v>
      </c>
      <c r="AP61" s="1319">
        <f>H61-[18]CO2_EFs!H61</f>
        <v>0</v>
      </c>
      <c r="AQ61" s="1319">
        <f>I61-[18]CO2_EFs!I61</f>
        <v>0</v>
      </c>
      <c r="AR61" s="1319">
        <f>J61-[18]CO2_EFs!J61</f>
        <v>0</v>
      </c>
      <c r="AS61" s="1319">
        <f>K61-[18]CO2_EFs!K61</f>
        <v>0</v>
      </c>
      <c r="AT61" s="1319">
        <f>L61-[18]CO2_EFs!L61</f>
        <v>0</v>
      </c>
      <c r="AU61" s="1319">
        <f>M61-[18]CO2_EFs!M61</f>
        <v>0</v>
      </c>
      <c r="AV61" s="1319">
        <f>N61-[18]CO2_EFs!N61</f>
        <v>0</v>
      </c>
      <c r="AW61" s="1319">
        <f>O61-[18]CO2_EFs!O61</f>
        <v>0</v>
      </c>
      <c r="AX61" s="1319">
        <f>P61-[18]CO2_EFs!P61</f>
        <v>0</v>
      </c>
      <c r="AY61" s="1319">
        <f>Q61-[18]CO2_EFs!Q61</f>
        <v>0</v>
      </c>
      <c r="AZ61" s="1319">
        <f>R61-[18]CO2_EFs!R61</f>
        <v>0</v>
      </c>
      <c r="BA61" s="1319">
        <f>S61-[18]CO2_EFs!S61</f>
        <v>0</v>
      </c>
      <c r="BB61" s="1319">
        <f>T61-[18]CO2_EFs!T61</f>
        <v>0</v>
      </c>
      <c r="BC61" s="1319">
        <f>U61-[18]CO2_EFs!U61</f>
        <v>0</v>
      </c>
      <c r="BD61" s="1319">
        <f>V61-[18]CO2_EFs!V61</f>
        <v>0</v>
      </c>
      <c r="BE61" s="1319">
        <f>W61-[18]CO2_EFs!W61</f>
        <v>0</v>
      </c>
      <c r="BF61" s="1319">
        <f>X61-[18]CO2_EFs!X61</f>
        <v>0</v>
      </c>
      <c r="BG61" s="1319">
        <f>Y61-[18]CO2_EFs!Y61</f>
        <v>0</v>
      </c>
      <c r="BH61" s="1319">
        <f>Z61-[18]CO2_EFs!Z61</f>
        <v>0</v>
      </c>
      <c r="BI61" s="1319">
        <f>AA61-[18]CO2_EFs!AA61</f>
        <v>0</v>
      </c>
      <c r="BJ61" s="1319">
        <f>AB61-[18]CO2_EFs!AB61</f>
        <v>0</v>
      </c>
      <c r="BK61" s="1319">
        <f>AC61-[18]CO2_EFs!AC61</f>
        <v>0</v>
      </c>
      <c r="BL61" s="1319">
        <f>AD61-[18]CO2_EFs!AD61</f>
        <v>0</v>
      </c>
      <c r="BM61" s="1319">
        <f>AE61-[18]CO2_EFs!AE61</f>
        <v>0</v>
      </c>
      <c r="BN61" s="1319">
        <f>AF61-[18]CO2_EFs!AF61</f>
        <v>0</v>
      </c>
      <c r="BO61" s="1319">
        <f>AG61-[18]CO2_EFs!AG61</f>
        <v>0</v>
      </c>
      <c r="BP61" s="1319">
        <f>AH61-[18]CO2_EFs!AH61</f>
        <v>0</v>
      </c>
      <c r="BQ61" s="1319">
        <f>AI61-[18]CO2_EFs!AI61</f>
        <v>0</v>
      </c>
    </row>
    <row r="62" spans="1:69">
      <c r="B62" s="1158" t="s">
        <v>234</v>
      </c>
      <c r="C62" s="2" t="s">
        <v>1298</v>
      </c>
      <c r="D62" s="5">
        <f>D101*1000000*2204.62/1000000000</f>
        <v>37.809232999999999</v>
      </c>
      <c r="E62" s="5">
        <f t="shared" ref="E62:AC62" si="177">E101*1000000*2204.62/1000000000</f>
        <v>37.809232999999999</v>
      </c>
      <c r="F62" s="5">
        <f t="shared" si="177"/>
        <v>37.809232999999999</v>
      </c>
      <c r="G62" s="5">
        <f t="shared" si="177"/>
        <v>37.809232999999999</v>
      </c>
      <c r="H62" s="5">
        <f t="shared" si="177"/>
        <v>37.809232999999999</v>
      </c>
      <c r="I62" s="5">
        <f t="shared" si="177"/>
        <v>37.809232999999999</v>
      </c>
      <c r="J62" s="5">
        <f t="shared" si="177"/>
        <v>37.809232999999999</v>
      </c>
      <c r="K62" s="5">
        <f t="shared" si="177"/>
        <v>37.809232999999999</v>
      </c>
      <c r="L62" s="5">
        <f t="shared" si="177"/>
        <v>37.809232999999999</v>
      </c>
      <c r="M62" s="5">
        <f t="shared" si="177"/>
        <v>37.809232999999999</v>
      </c>
      <c r="N62" s="5">
        <f t="shared" si="177"/>
        <v>37.809232999999999</v>
      </c>
      <c r="O62" s="5">
        <f t="shared" si="177"/>
        <v>37.809232999999999</v>
      </c>
      <c r="P62" s="5">
        <f t="shared" si="177"/>
        <v>37.809232999999999</v>
      </c>
      <c r="Q62" s="5">
        <f t="shared" si="177"/>
        <v>37.809232999999999</v>
      </c>
      <c r="R62" s="5">
        <f t="shared" si="177"/>
        <v>37.809232999999999</v>
      </c>
      <c r="S62" s="5">
        <f t="shared" si="177"/>
        <v>37.809232999999999</v>
      </c>
      <c r="T62" s="5">
        <f t="shared" si="177"/>
        <v>37.809232999999999</v>
      </c>
      <c r="U62" s="5">
        <f t="shared" si="177"/>
        <v>37.809232999999999</v>
      </c>
      <c r="V62" s="5">
        <f t="shared" si="177"/>
        <v>37.809232999999999</v>
      </c>
      <c r="W62" s="5">
        <f t="shared" si="177"/>
        <v>37.809232999999999</v>
      </c>
      <c r="X62" s="5">
        <f t="shared" si="177"/>
        <v>37.809232999999999</v>
      </c>
      <c r="Y62" s="5">
        <f t="shared" si="177"/>
        <v>37.809232999999999</v>
      </c>
      <c r="Z62" s="5">
        <f t="shared" si="177"/>
        <v>37.809232999999999</v>
      </c>
      <c r="AA62" s="5">
        <f t="shared" si="177"/>
        <v>37.809232999999999</v>
      </c>
      <c r="AB62" s="5">
        <f t="shared" si="177"/>
        <v>37.809232999999999</v>
      </c>
      <c r="AC62" s="5">
        <f t="shared" si="177"/>
        <v>37.809232999999999</v>
      </c>
      <c r="AD62" s="5">
        <f t="shared" ref="AD62:AE62" si="178">AD101*1000000*2204.62/1000000000</f>
        <v>37.809232999999999</v>
      </c>
      <c r="AE62" s="5">
        <f t="shared" si="178"/>
        <v>37.809232999999999</v>
      </c>
      <c r="AF62" s="5">
        <f t="shared" ref="AF62:AG62" si="179">AF101*1000000*2204.62/1000000000</f>
        <v>37.809232999999999</v>
      </c>
      <c r="AG62" s="5">
        <f t="shared" si="179"/>
        <v>37.809232999999999</v>
      </c>
      <c r="AH62" s="5">
        <f t="shared" ref="AH62" si="180">AH101*1000000*2204.62/1000000000</f>
        <v>37.809232999999999</v>
      </c>
      <c r="AI62" s="5">
        <f t="shared" si="163"/>
        <v>37.809232999999999</v>
      </c>
      <c r="AJ62" s="5">
        <f t="shared" si="163"/>
        <v>37.809232999999999</v>
      </c>
      <c r="AL62" s="1319">
        <f>D62-[18]CO2_EFs!D62</f>
        <v>0</v>
      </c>
      <c r="AM62" s="1319">
        <f>E62-[18]CO2_EFs!E62</f>
        <v>0</v>
      </c>
      <c r="AN62" s="1319">
        <f>F62-[18]CO2_EFs!F62</f>
        <v>0</v>
      </c>
      <c r="AO62" s="1319">
        <f>G62-[18]CO2_EFs!G62</f>
        <v>0</v>
      </c>
      <c r="AP62" s="1319">
        <f>H62-[18]CO2_EFs!H62</f>
        <v>0</v>
      </c>
      <c r="AQ62" s="1319">
        <f>I62-[18]CO2_EFs!I62</f>
        <v>0</v>
      </c>
      <c r="AR62" s="1319">
        <f>J62-[18]CO2_EFs!J62</f>
        <v>0</v>
      </c>
      <c r="AS62" s="1319">
        <f>K62-[18]CO2_EFs!K62</f>
        <v>0</v>
      </c>
      <c r="AT62" s="1319">
        <f>L62-[18]CO2_EFs!L62</f>
        <v>0</v>
      </c>
      <c r="AU62" s="1319">
        <f>M62-[18]CO2_EFs!M62</f>
        <v>0</v>
      </c>
      <c r="AV62" s="1319">
        <f>N62-[18]CO2_EFs!N62</f>
        <v>0</v>
      </c>
      <c r="AW62" s="1319">
        <f>O62-[18]CO2_EFs!O62</f>
        <v>0</v>
      </c>
      <c r="AX62" s="1319">
        <f>P62-[18]CO2_EFs!P62</f>
        <v>0</v>
      </c>
      <c r="AY62" s="1319">
        <f>Q62-[18]CO2_EFs!Q62</f>
        <v>0</v>
      </c>
      <c r="AZ62" s="1319">
        <f>R62-[18]CO2_EFs!R62</f>
        <v>0</v>
      </c>
      <c r="BA62" s="1319">
        <f>S62-[18]CO2_EFs!S62</f>
        <v>0</v>
      </c>
      <c r="BB62" s="1319">
        <f>T62-[18]CO2_EFs!T62</f>
        <v>0</v>
      </c>
      <c r="BC62" s="1319">
        <f>U62-[18]CO2_EFs!U62</f>
        <v>0</v>
      </c>
      <c r="BD62" s="1319">
        <f>V62-[18]CO2_EFs!V62</f>
        <v>0</v>
      </c>
      <c r="BE62" s="1319">
        <f>W62-[18]CO2_EFs!W62</f>
        <v>0</v>
      </c>
      <c r="BF62" s="1319">
        <f>X62-[18]CO2_EFs!X62</f>
        <v>0</v>
      </c>
      <c r="BG62" s="1319">
        <f>Y62-[18]CO2_EFs!Y62</f>
        <v>0</v>
      </c>
      <c r="BH62" s="1319">
        <f>Z62-[18]CO2_EFs!Z62</f>
        <v>0</v>
      </c>
      <c r="BI62" s="1319">
        <f>AA62-[18]CO2_EFs!AA62</f>
        <v>0</v>
      </c>
      <c r="BJ62" s="1319">
        <f>AB62-[18]CO2_EFs!AB62</f>
        <v>0</v>
      </c>
      <c r="BK62" s="1319">
        <f>AC62-[18]CO2_EFs!AC62</f>
        <v>0</v>
      </c>
      <c r="BL62" s="1319">
        <f>AD62-[18]CO2_EFs!AD62</f>
        <v>0</v>
      </c>
      <c r="BM62" s="1319">
        <f>AE62-[18]CO2_EFs!AE62</f>
        <v>0</v>
      </c>
      <c r="BN62" s="1319">
        <f>AF62-[18]CO2_EFs!AF62</f>
        <v>0</v>
      </c>
      <c r="BO62" s="1319">
        <f>AG62-[18]CO2_EFs!AG62</f>
        <v>0</v>
      </c>
      <c r="BP62" s="1319">
        <f>AH62-[18]CO2_EFs!AH62</f>
        <v>0</v>
      </c>
      <c r="BQ62" s="1319">
        <f>AI62-[18]CO2_EFs!AI62</f>
        <v>0</v>
      </c>
    </row>
    <row r="63" spans="1:69">
      <c r="C63" s="2" t="s">
        <v>1299</v>
      </c>
      <c r="D63" s="5">
        <f t="shared" ref="D63:AC63" si="181">D102*1000000*2204.62/1000000000</f>
        <v>38.360388</v>
      </c>
      <c r="E63" s="5">
        <f t="shared" si="181"/>
        <v>38.426526600000003</v>
      </c>
      <c r="F63" s="5">
        <f t="shared" si="181"/>
        <v>38.404480399999997</v>
      </c>
      <c r="G63" s="5">
        <f t="shared" si="181"/>
        <v>38.448572800000001</v>
      </c>
      <c r="H63" s="5">
        <f t="shared" si="181"/>
        <v>38.426526600000003</v>
      </c>
      <c r="I63" s="5">
        <f t="shared" si="181"/>
        <v>38.470618999999999</v>
      </c>
      <c r="J63" s="5">
        <f t="shared" si="181"/>
        <v>38.492665199999998</v>
      </c>
      <c r="K63" s="5">
        <f t="shared" si="181"/>
        <v>38.624942400000002</v>
      </c>
      <c r="L63" s="5">
        <f t="shared" si="181"/>
        <v>38.602896200000004</v>
      </c>
      <c r="M63" s="5">
        <f t="shared" si="181"/>
        <v>38.624942400000002</v>
      </c>
      <c r="N63" s="5">
        <f t="shared" si="181"/>
        <v>38.735173400000001</v>
      </c>
      <c r="O63" s="5">
        <f t="shared" si="181"/>
        <v>38.757219599999999</v>
      </c>
      <c r="P63" s="5">
        <f t="shared" si="181"/>
        <v>38.735173400000001</v>
      </c>
      <c r="Q63" s="5">
        <f t="shared" si="181"/>
        <v>38.801312000000003</v>
      </c>
      <c r="R63" s="5">
        <f t="shared" si="181"/>
        <v>38.757219599999999</v>
      </c>
      <c r="S63" s="5">
        <f t="shared" si="181"/>
        <v>38.757219599999999</v>
      </c>
      <c r="T63" s="5">
        <f t="shared" si="181"/>
        <v>38.801312000000003</v>
      </c>
      <c r="U63" s="5">
        <f t="shared" si="181"/>
        <v>38.757219599999999</v>
      </c>
      <c r="V63" s="5">
        <f t="shared" si="181"/>
        <v>38.889496800000003</v>
      </c>
      <c r="W63" s="5">
        <f t="shared" si="181"/>
        <v>39.021774000000001</v>
      </c>
      <c r="X63" s="5">
        <f t="shared" si="181"/>
        <v>39.132004999999999</v>
      </c>
      <c r="Y63" s="5">
        <f t="shared" si="181"/>
        <v>39.087912600000003</v>
      </c>
      <c r="Z63" s="5">
        <f t="shared" si="181"/>
        <v>38.955635399999998</v>
      </c>
      <c r="AA63" s="5">
        <f t="shared" si="181"/>
        <v>38.889496800000003</v>
      </c>
      <c r="AB63" s="5">
        <f t="shared" si="181"/>
        <v>39.043820199999999</v>
      </c>
      <c r="AC63" s="5">
        <f t="shared" si="181"/>
        <v>38.999727800000002</v>
      </c>
      <c r="AD63" s="5">
        <f t="shared" ref="AD63:AE63" si="182">AD102*1000000*2204.62/1000000000</f>
        <v>39.043820199999999</v>
      </c>
      <c r="AE63" s="5">
        <f t="shared" si="182"/>
        <v>39.132004999999999</v>
      </c>
      <c r="AF63" s="5">
        <f t="shared" ref="AF63:AG63" si="183">AF102*1000000*2204.62/1000000000</f>
        <v>39.109958800000001</v>
      </c>
      <c r="AG63" s="5">
        <f t="shared" si="183"/>
        <v>39.198143600000002</v>
      </c>
      <c r="AH63" s="5">
        <f t="shared" ref="AH63" si="184">AH102*1000000*2204.62/1000000000</f>
        <v>39.154051199999998</v>
      </c>
      <c r="AI63" s="5">
        <f t="shared" si="163"/>
        <v>39.2201898</v>
      </c>
      <c r="AJ63" s="5">
        <f t="shared" si="163"/>
        <v>39.154051199999998</v>
      </c>
      <c r="AL63" s="1319">
        <f>D63-[18]CO2_EFs!D63</f>
        <v>-0.13227719999999721</v>
      </c>
      <c r="AM63" s="1319">
        <f>E63-[18]CO2_EFs!E63</f>
        <v>-0.17636960000000101</v>
      </c>
      <c r="AN63" s="1319">
        <f>F63-[18]CO2_EFs!F63</f>
        <v>-0.17636960000000101</v>
      </c>
      <c r="AO63" s="1319">
        <f>G63-[18]CO2_EFs!G63</f>
        <v>-0.19841579999999936</v>
      </c>
      <c r="AP63" s="1319">
        <f>H63-[18]CO2_EFs!H63</f>
        <v>-0.17636960000000101</v>
      </c>
      <c r="AQ63" s="1319">
        <f>I63-[18]CO2_EFs!I63</f>
        <v>-0.15432340000000266</v>
      </c>
      <c r="AR63" s="1319">
        <f>J63-[18]CO2_EFs!J63</f>
        <v>-0.15432340000000266</v>
      </c>
      <c r="AS63" s="1319">
        <f>K63-[18]CO2_EFs!K63</f>
        <v>-8.8184800000000507E-2</v>
      </c>
      <c r="AT63" s="1319">
        <f>L63-[18]CO2_EFs!L63</f>
        <v>-0.15432339999999556</v>
      </c>
      <c r="AU63" s="1319">
        <f>M63-[18]CO2_EFs!M63</f>
        <v>-0.15432339999999556</v>
      </c>
      <c r="AV63" s="1319">
        <f>N63-[18]CO2_EFs!N63</f>
        <v>-4.4092399999996701E-2</v>
      </c>
      <c r="AW63" s="1319">
        <f>O63-[18]CO2_EFs!O63</f>
        <v>-6.6138600000002157E-2</v>
      </c>
      <c r="AX63" s="1319">
        <f>P63-[18]CO2_EFs!P63</f>
        <v>-4.4092399999996701E-2</v>
      </c>
      <c r="AY63" s="1319">
        <f>Q63-[18]CO2_EFs!Q63</f>
        <v>-8.8184800000000507E-2</v>
      </c>
      <c r="AZ63" s="1319">
        <f>R63-[18]CO2_EFs!R63</f>
        <v>-8.8184800000000507E-2</v>
      </c>
      <c r="BA63" s="1319">
        <f>S63-[18]CO2_EFs!S63</f>
        <v>-4.4092400000003806E-2</v>
      </c>
      <c r="BB63" s="1319">
        <f>T63-[18]CO2_EFs!T63</f>
        <v>0</v>
      </c>
      <c r="BC63" s="1319">
        <f>U63-[18]CO2_EFs!U63</f>
        <v>-2.204619999999835E-2</v>
      </c>
      <c r="BD63" s="1319">
        <f>V63-[18]CO2_EFs!V63</f>
        <v>-4.4092399999996701E-2</v>
      </c>
      <c r="BE63" s="1319">
        <f>W63-[18]CO2_EFs!W63</f>
        <v>-4.4092399999996701E-2</v>
      </c>
      <c r="BF63" s="1319">
        <f>X63-[18]CO2_EFs!X63</f>
        <v>-6.6138600000002157E-2</v>
      </c>
      <c r="BG63" s="1319">
        <f>Y63-[18]CO2_EFs!Y63</f>
        <v>-2.204619999999835E-2</v>
      </c>
      <c r="BH63" s="1319">
        <f>Z63-[18]CO2_EFs!Z63</f>
        <v>-2.204619999999835E-2</v>
      </c>
      <c r="BI63" s="1319">
        <f>AA63-[18]CO2_EFs!AA63</f>
        <v>-4.4092399999996701E-2</v>
      </c>
      <c r="BJ63" s="1319">
        <f>AB63-[18]CO2_EFs!AB63</f>
        <v>-4.4092400000003806E-2</v>
      </c>
      <c r="BK63" s="1319">
        <f>AC63-[18]CO2_EFs!AC63</f>
        <v>-4.4092399999996701E-2</v>
      </c>
      <c r="BL63" s="1319">
        <f>AD63-[18]CO2_EFs!AD63</f>
        <v>-4.4092400000003806E-2</v>
      </c>
      <c r="BM63" s="1319">
        <f>AE63-[18]CO2_EFs!AE63</f>
        <v>-6.6138600000002157E-2</v>
      </c>
      <c r="BN63" s="1319">
        <f>AF63-[18]CO2_EFs!AF63</f>
        <v>-8.8184800000000507E-2</v>
      </c>
      <c r="BO63" s="1319">
        <f>AG63-[18]CO2_EFs!AG63</f>
        <v>-0.11023099999999886</v>
      </c>
      <c r="BP63" s="1319">
        <f>AH63-[18]CO2_EFs!AH63</f>
        <v>-0.13227720000000431</v>
      </c>
      <c r="BQ63" s="1319">
        <f>AI63-[18]CO2_EFs!AI63</f>
        <v>-0.13227719999999721</v>
      </c>
    </row>
    <row r="64" spans="1:69">
      <c r="C64" s="2" t="s">
        <v>1300</v>
      </c>
      <c r="D64" s="5">
        <f t="shared" ref="D64:AC64" si="185">D103*1000000*2204.62/1000000000</f>
        <v>37.941510200000003</v>
      </c>
      <c r="E64" s="5">
        <f t="shared" si="185"/>
        <v>37.897417799999999</v>
      </c>
      <c r="F64" s="5">
        <f t="shared" si="185"/>
        <v>37.941510200000003</v>
      </c>
      <c r="G64" s="5">
        <f t="shared" si="185"/>
        <v>37.897417799999999</v>
      </c>
      <c r="H64" s="5">
        <f t="shared" si="185"/>
        <v>37.9856026</v>
      </c>
      <c r="I64" s="5">
        <f t="shared" si="185"/>
        <v>37.941510200000003</v>
      </c>
      <c r="J64" s="5">
        <f t="shared" si="185"/>
        <v>37.897417799999999</v>
      </c>
      <c r="K64" s="5">
        <f t="shared" si="185"/>
        <v>37.919463999999998</v>
      </c>
      <c r="L64" s="5">
        <f t="shared" si="185"/>
        <v>37.919463999999998</v>
      </c>
      <c r="M64" s="5">
        <f t="shared" si="185"/>
        <v>37.919463999999998</v>
      </c>
      <c r="N64" s="5">
        <f t="shared" si="185"/>
        <v>37.897417799999999</v>
      </c>
      <c r="O64" s="5">
        <f t="shared" si="185"/>
        <v>37.919463999999998</v>
      </c>
      <c r="P64" s="5">
        <f t="shared" si="185"/>
        <v>37.919463999999998</v>
      </c>
      <c r="Q64" s="5">
        <f t="shared" si="185"/>
        <v>37.963556400000002</v>
      </c>
      <c r="R64" s="5">
        <f t="shared" si="185"/>
        <v>37.919463999999998</v>
      </c>
      <c r="S64" s="5">
        <f t="shared" si="185"/>
        <v>37.941510200000003</v>
      </c>
      <c r="T64" s="5">
        <f t="shared" si="185"/>
        <v>37.875371600000001</v>
      </c>
      <c r="U64" s="5">
        <f t="shared" si="185"/>
        <v>37.831279199999997</v>
      </c>
      <c r="V64" s="5">
        <f t="shared" si="185"/>
        <v>37.853325400000003</v>
      </c>
      <c r="W64" s="5">
        <f t="shared" si="185"/>
        <v>37.699002</v>
      </c>
      <c r="X64" s="5">
        <f t="shared" si="185"/>
        <v>37.699002</v>
      </c>
      <c r="Y64" s="5">
        <f t="shared" si="185"/>
        <v>37.6108172</v>
      </c>
      <c r="Z64" s="5">
        <f t="shared" si="185"/>
        <v>37.632863399999998</v>
      </c>
      <c r="AA64" s="5">
        <f t="shared" si="185"/>
        <v>37.632863399999998</v>
      </c>
      <c r="AB64" s="5">
        <f t="shared" si="185"/>
        <v>37.566724800000003</v>
      </c>
      <c r="AC64" s="5">
        <f t="shared" si="185"/>
        <v>37.566724800000003</v>
      </c>
      <c r="AD64" s="5">
        <f t="shared" ref="AD64:AE64" si="186">AD103*1000000*2204.62/1000000000</f>
        <v>37.544678599999997</v>
      </c>
      <c r="AE64" s="5">
        <f t="shared" si="186"/>
        <v>37.478540000000002</v>
      </c>
      <c r="AF64" s="5">
        <f t="shared" ref="AF64:AG64" si="187">AF103*1000000*2204.62/1000000000</f>
        <v>37.368309000000004</v>
      </c>
      <c r="AG64" s="5">
        <f t="shared" si="187"/>
        <v>37.3242166</v>
      </c>
      <c r="AH64" s="5">
        <f t="shared" ref="AH64" si="188">AH103*1000000*2204.62/1000000000</f>
        <v>37.169893199999997</v>
      </c>
      <c r="AI64" s="5">
        <f t="shared" si="163"/>
        <v>37.213985600000001</v>
      </c>
      <c r="AJ64" s="5">
        <f t="shared" si="163"/>
        <v>37.081708399999997</v>
      </c>
      <c r="AL64" s="1319">
        <f>D64-[18]CO2_EFs!D64</f>
        <v>0.13227720000000431</v>
      </c>
      <c r="AM64" s="1319">
        <f>E64-[18]CO2_EFs!E64</f>
        <v>0.11023099999999886</v>
      </c>
      <c r="AN64" s="1319">
        <f>F64-[18]CO2_EFs!F64</f>
        <v>8.8184800000000507E-2</v>
      </c>
      <c r="AO64" s="1319">
        <f>G64-[18]CO2_EFs!G64</f>
        <v>0.11023099999999886</v>
      </c>
      <c r="AP64" s="1319">
        <f>H64-[18]CO2_EFs!H64</f>
        <v>6.6138600000002157E-2</v>
      </c>
      <c r="AQ64" s="1319">
        <f>I64-[18]CO2_EFs!I64</f>
        <v>8.8184800000000507E-2</v>
      </c>
      <c r="AR64" s="1319">
        <f>J64-[18]CO2_EFs!J64</f>
        <v>8.8184800000000507E-2</v>
      </c>
      <c r="AS64" s="1319">
        <f>K64-[18]CO2_EFs!K64</f>
        <v>6.6138599999995051E-2</v>
      </c>
      <c r="AT64" s="1319">
        <f>L64-[18]CO2_EFs!L64</f>
        <v>0.13227719999999721</v>
      </c>
      <c r="AU64" s="1319">
        <f>M64-[18]CO2_EFs!M64</f>
        <v>8.8184800000000507E-2</v>
      </c>
      <c r="AV64" s="1319">
        <f>N64-[18]CO2_EFs!N64</f>
        <v>0.17636960000000101</v>
      </c>
      <c r="AW64" s="1319">
        <f>O64-[18]CO2_EFs!O64</f>
        <v>0.22046199999999772</v>
      </c>
      <c r="AX64" s="1319">
        <f>P64-[18]CO2_EFs!P64</f>
        <v>0.24250819999999607</v>
      </c>
      <c r="AY64" s="1319">
        <f>Q64-[18]CO2_EFs!Q64</f>
        <v>0.24250820000000317</v>
      </c>
      <c r="AZ64" s="1319">
        <f>R64-[18]CO2_EFs!R64</f>
        <v>0.26455439999999442</v>
      </c>
      <c r="BA64" s="1319">
        <f>S64-[18]CO2_EFs!S64</f>
        <v>0.26455440000000152</v>
      </c>
      <c r="BB64" s="1319">
        <f>T64-[18]CO2_EFs!T64</f>
        <v>0.28660059999999987</v>
      </c>
      <c r="BC64" s="1319">
        <f>U64-[18]CO2_EFs!U64</f>
        <v>0.28660059999999987</v>
      </c>
      <c r="BD64" s="1319">
        <f>V64-[18]CO2_EFs!V64</f>
        <v>0.33069300000000368</v>
      </c>
      <c r="BE64" s="1319">
        <f>W64-[18]CO2_EFs!W64</f>
        <v>0.33069299999999657</v>
      </c>
      <c r="BF64" s="1319">
        <f>X64-[18]CO2_EFs!X64</f>
        <v>0.30864679999999822</v>
      </c>
      <c r="BG64" s="1319">
        <f>Y64-[18]CO2_EFs!Y64</f>
        <v>0.37478540000000038</v>
      </c>
      <c r="BH64" s="1319">
        <f>Z64-[18]CO2_EFs!Z64</f>
        <v>0.37478540000000038</v>
      </c>
      <c r="BI64" s="1319">
        <f>AA64-[18]CO2_EFs!AA64</f>
        <v>0.33069299999999657</v>
      </c>
      <c r="BJ64" s="1319">
        <f>AB64-[18]CO2_EFs!AB64</f>
        <v>0.30864680000000533</v>
      </c>
      <c r="BK64" s="1319">
        <f>AC64-[18]CO2_EFs!AC64</f>
        <v>0.26455440000000152</v>
      </c>
      <c r="BL64" s="1319">
        <f>AD64-[18]CO2_EFs!AD64</f>
        <v>0.30864679999999822</v>
      </c>
      <c r="BM64" s="1319">
        <f>AE64-[18]CO2_EFs!AE64</f>
        <v>0.28660059999999987</v>
      </c>
      <c r="BN64" s="1319">
        <f>AF64-[18]CO2_EFs!AF64</f>
        <v>0.24250820000000317</v>
      </c>
      <c r="BO64" s="1319">
        <f>AG64-[18]CO2_EFs!AG64</f>
        <v>0.15432340000000266</v>
      </c>
      <c r="BP64" s="1319">
        <f>AH64-[18]CO2_EFs!AH64</f>
        <v>0.13227719999999721</v>
      </c>
      <c r="BQ64" s="1319">
        <f>AI64-[18]CO2_EFs!AI64</f>
        <v>0.11023099999999886</v>
      </c>
    </row>
    <row r="65" spans="2:69">
      <c r="C65" s="2" t="s">
        <v>232</v>
      </c>
      <c r="D65" s="5">
        <f t="shared" ref="D65:AC65" si="189">D104*1000000*2204.62/1000000000</f>
        <v>42.813720400000001</v>
      </c>
      <c r="E65" s="5">
        <f t="shared" si="189"/>
        <v>42.857812799999998</v>
      </c>
      <c r="F65" s="5">
        <f t="shared" si="189"/>
        <v>42.968043799999997</v>
      </c>
      <c r="G65" s="5">
        <f t="shared" si="189"/>
        <v>42.857812799999998</v>
      </c>
      <c r="H65" s="5">
        <f t="shared" si="189"/>
        <v>42.681443199999997</v>
      </c>
      <c r="I65" s="5">
        <f t="shared" si="189"/>
        <v>42.681443199999997</v>
      </c>
      <c r="J65" s="5">
        <f t="shared" si="189"/>
        <v>42.659396999999998</v>
      </c>
      <c r="K65" s="5">
        <f t="shared" si="189"/>
        <v>42.681443199999997</v>
      </c>
      <c r="L65" s="5">
        <f t="shared" si="189"/>
        <v>42.703489400000002</v>
      </c>
      <c r="M65" s="5">
        <f t="shared" si="189"/>
        <v>42.593258400000003</v>
      </c>
      <c r="N65" s="5">
        <f t="shared" si="189"/>
        <v>42.9239514</v>
      </c>
      <c r="O65" s="5">
        <f t="shared" si="189"/>
        <v>42.6373508</v>
      </c>
      <c r="P65" s="5">
        <f t="shared" si="189"/>
        <v>42.681443199999997</v>
      </c>
      <c r="Q65" s="5">
        <f t="shared" si="189"/>
        <v>43.232598199999998</v>
      </c>
      <c r="R65" s="5">
        <f t="shared" si="189"/>
        <v>42.835766599999999</v>
      </c>
      <c r="S65" s="5">
        <f t="shared" si="189"/>
        <v>42.593258400000003</v>
      </c>
      <c r="T65" s="5">
        <f t="shared" si="189"/>
        <v>42.9239514</v>
      </c>
      <c r="U65" s="5">
        <f t="shared" si="189"/>
        <v>43.144413399999998</v>
      </c>
      <c r="V65" s="5">
        <f t="shared" si="189"/>
        <v>42.659396999999998</v>
      </c>
      <c r="W65" s="5">
        <f t="shared" si="189"/>
        <v>42.857812799999998</v>
      </c>
      <c r="X65" s="5">
        <f t="shared" si="189"/>
        <v>42.747581799999999</v>
      </c>
      <c r="Y65" s="5">
        <f t="shared" si="189"/>
        <v>42.725535600000001</v>
      </c>
      <c r="Z65" s="5">
        <f t="shared" si="189"/>
        <v>42.659396999999998</v>
      </c>
      <c r="AA65" s="5">
        <f t="shared" si="189"/>
        <v>42.505073600000003</v>
      </c>
      <c r="AB65" s="5">
        <f t="shared" si="189"/>
        <v>42.460981199999999</v>
      </c>
      <c r="AC65" s="5">
        <f t="shared" si="189"/>
        <v>42.438935000000001</v>
      </c>
      <c r="AD65" s="5">
        <f t="shared" ref="AD65:AE65" si="190">AD104*1000000*2204.62/1000000000</f>
        <v>42.460981199999999</v>
      </c>
      <c r="AE65" s="5">
        <f t="shared" si="190"/>
        <v>42.505073600000003</v>
      </c>
      <c r="AF65" s="5">
        <f t="shared" ref="AF65:AG65" si="191">AF104*1000000*2204.62/1000000000</f>
        <v>42.483027399999997</v>
      </c>
      <c r="AG65" s="5">
        <f t="shared" si="191"/>
        <v>42.483027399999997</v>
      </c>
      <c r="AH65" s="5">
        <f t="shared" ref="AH65" si="192">AH104*1000000*2204.62/1000000000</f>
        <v>42.483027399999997</v>
      </c>
      <c r="AI65" s="5">
        <f t="shared" si="163"/>
        <v>42.483027399999997</v>
      </c>
      <c r="AJ65" s="5">
        <f t="shared" si="163"/>
        <v>42.483027399999997</v>
      </c>
      <c r="AL65" s="1319">
        <f>D65-[18]CO2_EFs!D65</f>
        <v>0</v>
      </c>
      <c r="AM65" s="1319">
        <f>E65-[18]CO2_EFs!E65</f>
        <v>0</v>
      </c>
      <c r="AN65" s="1319">
        <f>F65-[18]CO2_EFs!F65</f>
        <v>0</v>
      </c>
      <c r="AO65" s="1319">
        <f>G65-[18]CO2_EFs!G65</f>
        <v>0</v>
      </c>
      <c r="AP65" s="1319">
        <f>H65-[18]CO2_EFs!H65</f>
        <v>0</v>
      </c>
      <c r="AQ65" s="1319">
        <f>I65-[18]CO2_EFs!I65</f>
        <v>0</v>
      </c>
      <c r="AR65" s="1319">
        <f>J65-[18]CO2_EFs!J65</f>
        <v>0</v>
      </c>
      <c r="AS65" s="1319">
        <f>K65-[18]CO2_EFs!K65</f>
        <v>0</v>
      </c>
      <c r="AT65" s="1319">
        <f>L65-[18]CO2_EFs!L65</f>
        <v>0</v>
      </c>
      <c r="AU65" s="1319">
        <f>M65-[18]CO2_EFs!M65</f>
        <v>0</v>
      </c>
      <c r="AV65" s="1319">
        <f>N65-[18]CO2_EFs!N65</f>
        <v>0</v>
      </c>
      <c r="AW65" s="1319">
        <f>O65-[18]CO2_EFs!O65</f>
        <v>0</v>
      </c>
      <c r="AX65" s="1319">
        <f>P65-[18]CO2_EFs!P65</f>
        <v>0</v>
      </c>
      <c r="AY65" s="1319">
        <f>Q65-[18]CO2_EFs!Q65</f>
        <v>0</v>
      </c>
      <c r="AZ65" s="1319">
        <f>R65-[18]CO2_EFs!R65</f>
        <v>0</v>
      </c>
      <c r="BA65" s="1319">
        <f>S65-[18]CO2_EFs!S65</f>
        <v>0</v>
      </c>
      <c r="BB65" s="1319">
        <f>T65-[18]CO2_EFs!T65</f>
        <v>0</v>
      </c>
      <c r="BC65" s="1319">
        <f>U65-[18]CO2_EFs!U65</f>
        <v>0</v>
      </c>
      <c r="BD65" s="1319">
        <f>V65-[18]CO2_EFs!V65</f>
        <v>0</v>
      </c>
      <c r="BE65" s="1319">
        <f>W65-[18]CO2_EFs!W65</f>
        <v>0</v>
      </c>
      <c r="BF65" s="1319">
        <f>X65-[18]CO2_EFs!X65</f>
        <v>0</v>
      </c>
      <c r="BG65" s="1319">
        <f>Y65-[18]CO2_EFs!Y65</f>
        <v>0</v>
      </c>
      <c r="BH65" s="1319">
        <f>Z65-[18]CO2_EFs!Z65</f>
        <v>0</v>
      </c>
      <c r="BI65" s="1319">
        <f>AA65-[18]CO2_EFs!AA65</f>
        <v>0</v>
      </c>
      <c r="BJ65" s="1319">
        <f>AB65-[18]CO2_EFs!AB65</f>
        <v>0</v>
      </c>
      <c r="BK65" s="1319">
        <f>AC65-[18]CO2_EFs!AC65</f>
        <v>0</v>
      </c>
      <c r="BL65" s="1319">
        <f>AD65-[18]CO2_EFs!AD65</f>
        <v>0</v>
      </c>
      <c r="BM65" s="1319">
        <f>AE65-[18]CO2_EFs!AE65</f>
        <v>0</v>
      </c>
      <c r="BN65" s="1319">
        <f>AF65-[18]CO2_EFs!AF65</f>
        <v>0</v>
      </c>
      <c r="BO65" s="1319">
        <f>AG65-[18]CO2_EFs!AG65</f>
        <v>0</v>
      </c>
      <c r="BP65" s="1319">
        <f>AH65-[18]CO2_EFs!AH65</f>
        <v>0</v>
      </c>
      <c r="BQ65" s="1319">
        <f>AI65-[18]CO2_EFs!AI65</f>
        <v>0</v>
      </c>
    </row>
    <row r="66" spans="2:69">
      <c r="B66" s="1158" t="s">
        <v>231</v>
      </c>
      <c r="C66" s="2" t="s">
        <v>1025</v>
      </c>
      <c r="D66" s="5">
        <f t="shared" ref="D66:AC66" si="193">D105*1000000*2204.62/1000000000</f>
        <v>42.769627999999997</v>
      </c>
      <c r="E66" s="5">
        <f t="shared" si="193"/>
        <v>42.769627999999997</v>
      </c>
      <c r="F66" s="5">
        <f t="shared" si="193"/>
        <v>42.747581799999999</v>
      </c>
      <c r="G66" s="5">
        <f t="shared" si="193"/>
        <v>42.703489400000002</v>
      </c>
      <c r="H66" s="5">
        <f t="shared" si="193"/>
        <v>42.659396999999998</v>
      </c>
      <c r="I66" s="5">
        <f t="shared" si="193"/>
        <v>42.6373508</v>
      </c>
      <c r="J66" s="5">
        <f t="shared" si="193"/>
        <v>43.431013999999998</v>
      </c>
      <c r="K66" s="5">
        <f t="shared" si="193"/>
        <v>43.431013999999998</v>
      </c>
      <c r="L66" s="5">
        <f t="shared" si="193"/>
        <v>43.431013999999998</v>
      </c>
      <c r="M66" s="5">
        <f t="shared" si="193"/>
        <v>43.431013999999998</v>
      </c>
      <c r="N66" s="5">
        <f t="shared" si="193"/>
        <v>43.431013999999998</v>
      </c>
      <c r="O66" s="5">
        <f t="shared" si="193"/>
        <v>43.431013999999998</v>
      </c>
      <c r="P66" s="5">
        <f t="shared" si="193"/>
        <v>43.431013999999998</v>
      </c>
      <c r="Q66" s="5">
        <f t="shared" si="193"/>
        <v>43.431013999999998</v>
      </c>
      <c r="R66" s="5">
        <f t="shared" si="193"/>
        <v>43.431013999999998</v>
      </c>
      <c r="S66" s="5">
        <f t="shared" si="193"/>
        <v>43.431013999999998</v>
      </c>
      <c r="T66" s="5">
        <f t="shared" si="193"/>
        <v>43.431013999999998</v>
      </c>
      <c r="U66" s="5">
        <f t="shared" si="193"/>
        <v>43.431013999999998</v>
      </c>
      <c r="V66" s="5">
        <f t="shared" si="193"/>
        <v>43.431013999999998</v>
      </c>
      <c r="W66" s="5">
        <f t="shared" si="193"/>
        <v>43.431013999999998</v>
      </c>
      <c r="X66" s="5">
        <f t="shared" si="193"/>
        <v>43.431013999999998</v>
      </c>
      <c r="Y66" s="5">
        <f t="shared" si="193"/>
        <v>43.431013999999998</v>
      </c>
      <c r="Z66" s="5">
        <f t="shared" si="193"/>
        <v>43.431013999999998</v>
      </c>
      <c r="AA66" s="5">
        <f t="shared" si="193"/>
        <v>43.431013999999998</v>
      </c>
      <c r="AB66" s="5">
        <f t="shared" si="193"/>
        <v>43.431013999999998</v>
      </c>
      <c r="AC66" s="5">
        <f t="shared" si="193"/>
        <v>43.431013999999998</v>
      </c>
      <c r="AD66" s="5">
        <f t="shared" ref="AD66" si="194">AD105*1000000*2204.62/1000000000</f>
        <v>43.431013999999998</v>
      </c>
      <c r="AE66" s="5">
        <f>AE105*1000000*2204.62/1000000000</f>
        <v>43.431013999999998</v>
      </c>
      <c r="AF66" s="5">
        <f t="shared" ref="AF66:AG66" si="195">AF105*1000000*2204.62/1000000000</f>
        <v>43.431013999999998</v>
      </c>
      <c r="AG66" s="5">
        <f t="shared" si="195"/>
        <v>43.431013999999998</v>
      </c>
      <c r="AH66" s="5">
        <f t="shared" ref="AH66" si="196">AH105*1000000*2204.62/1000000000</f>
        <v>43.431013999999998</v>
      </c>
      <c r="AI66" s="5">
        <f t="shared" si="163"/>
        <v>43.431013999999998</v>
      </c>
      <c r="AJ66" s="5">
        <f t="shared" si="163"/>
        <v>43.431013999999998</v>
      </c>
      <c r="AL66" s="1319">
        <f>D66-[18]CO2_EFs!D66</f>
        <v>0</v>
      </c>
      <c r="AM66" s="1319">
        <f>E66-[18]CO2_EFs!E66</f>
        <v>0</v>
      </c>
      <c r="AN66" s="1319">
        <f>F66-[18]CO2_EFs!F66</f>
        <v>0</v>
      </c>
      <c r="AO66" s="1319">
        <f>G66-[18]CO2_EFs!G66</f>
        <v>0</v>
      </c>
      <c r="AP66" s="1319">
        <f>H66-[18]CO2_EFs!H66</f>
        <v>0</v>
      </c>
      <c r="AQ66" s="1319">
        <f>I66-[18]CO2_EFs!I66</f>
        <v>0</v>
      </c>
      <c r="AR66" s="1319">
        <f>J66-[18]CO2_EFs!J66</f>
        <v>0</v>
      </c>
      <c r="AS66" s="1319">
        <f>K66-[18]CO2_EFs!K66</f>
        <v>0</v>
      </c>
      <c r="AT66" s="1319">
        <f>L66-[18]CO2_EFs!L66</f>
        <v>0</v>
      </c>
      <c r="AU66" s="1319">
        <f>M66-[18]CO2_EFs!M66</f>
        <v>0</v>
      </c>
      <c r="AV66" s="1319">
        <f>N66-[18]CO2_EFs!N66</f>
        <v>0</v>
      </c>
      <c r="AW66" s="1319">
        <f>O66-[18]CO2_EFs!O66</f>
        <v>0</v>
      </c>
      <c r="AX66" s="1319">
        <f>P66-[18]CO2_EFs!P66</f>
        <v>0</v>
      </c>
      <c r="AY66" s="1319">
        <f>Q66-[18]CO2_EFs!Q66</f>
        <v>0</v>
      </c>
      <c r="AZ66" s="1319">
        <f>R66-[18]CO2_EFs!R66</f>
        <v>0</v>
      </c>
      <c r="BA66" s="1319">
        <f>S66-[18]CO2_EFs!S66</f>
        <v>0</v>
      </c>
      <c r="BB66" s="1319">
        <f>T66-[18]CO2_EFs!T66</f>
        <v>0</v>
      </c>
      <c r="BC66" s="1319">
        <f>U66-[18]CO2_EFs!U66</f>
        <v>0</v>
      </c>
      <c r="BD66" s="1319">
        <f>V66-[18]CO2_EFs!V66</f>
        <v>0</v>
      </c>
      <c r="BE66" s="1319">
        <f>W66-[18]CO2_EFs!W66</f>
        <v>0</v>
      </c>
      <c r="BF66" s="1319">
        <f>X66-[18]CO2_EFs!X66</f>
        <v>0</v>
      </c>
      <c r="BG66" s="1319">
        <f>Y66-[18]CO2_EFs!Y66</f>
        <v>0</v>
      </c>
      <c r="BH66" s="1319">
        <f>Z66-[18]CO2_EFs!Z66</f>
        <v>0</v>
      </c>
      <c r="BI66" s="1319">
        <f>AA66-[18]CO2_EFs!AA66</f>
        <v>0</v>
      </c>
      <c r="BJ66" s="1319">
        <f>AB66-[18]CO2_EFs!AB66</f>
        <v>0</v>
      </c>
      <c r="BK66" s="1319">
        <f>AC66-[18]CO2_EFs!AC66</f>
        <v>0</v>
      </c>
      <c r="BL66" s="1319">
        <f>AD66-[18]CO2_EFs!AD66</f>
        <v>0</v>
      </c>
      <c r="BM66" s="1319">
        <f>AE66-[18]CO2_EFs!AE66</f>
        <v>0</v>
      </c>
      <c r="BN66" s="1319">
        <f>AF66-[18]CO2_EFs!AF66</f>
        <v>0</v>
      </c>
      <c r="BO66" s="1319">
        <f>AG66-[18]CO2_EFs!AG66</f>
        <v>0</v>
      </c>
      <c r="BP66" s="1319">
        <f>AH66-[18]CO2_EFs!AH66</f>
        <v>0</v>
      </c>
      <c r="BQ66" s="1319">
        <f>AI66-[18]CO2_EFs!AI66</f>
        <v>0</v>
      </c>
    </row>
    <row r="67" spans="2:69">
      <c r="C67" s="2" t="s">
        <v>245</v>
      </c>
      <c r="D67" s="5">
        <f t="shared" ref="D67:AC67" si="197">D106*1000000*2204.62/1000000000</f>
        <v>42.813720400000001</v>
      </c>
      <c r="E67" s="5">
        <f t="shared" si="197"/>
        <v>42.857812799999998</v>
      </c>
      <c r="F67" s="5">
        <f t="shared" si="197"/>
        <v>42.968043799999997</v>
      </c>
      <c r="G67" s="5">
        <f t="shared" si="197"/>
        <v>42.857812799999998</v>
      </c>
      <c r="H67" s="5">
        <f t="shared" si="197"/>
        <v>42.681443199999997</v>
      </c>
      <c r="I67" s="5">
        <f t="shared" si="197"/>
        <v>42.681443199999997</v>
      </c>
      <c r="J67" s="5">
        <f t="shared" si="197"/>
        <v>42.659396999999998</v>
      </c>
      <c r="K67" s="5">
        <f t="shared" si="197"/>
        <v>42.681443199999997</v>
      </c>
      <c r="L67" s="5">
        <f t="shared" si="197"/>
        <v>42.703489400000002</v>
      </c>
      <c r="M67" s="5">
        <f t="shared" si="197"/>
        <v>42.593258400000003</v>
      </c>
      <c r="N67" s="5">
        <f t="shared" si="197"/>
        <v>42.615304600000002</v>
      </c>
      <c r="O67" s="5">
        <f t="shared" si="197"/>
        <v>42.6373508</v>
      </c>
      <c r="P67" s="5">
        <f t="shared" si="197"/>
        <v>42.725535600000001</v>
      </c>
      <c r="Q67" s="5">
        <f t="shared" si="197"/>
        <v>42.681443199999997</v>
      </c>
      <c r="R67" s="5">
        <f t="shared" si="197"/>
        <v>42.725535600000001</v>
      </c>
      <c r="S67" s="5">
        <f t="shared" si="197"/>
        <v>42.681443199999997</v>
      </c>
      <c r="T67" s="5">
        <f t="shared" si="197"/>
        <v>42.879859000000003</v>
      </c>
      <c r="U67" s="5">
        <f t="shared" si="197"/>
        <v>43.122367199999999</v>
      </c>
      <c r="V67" s="5">
        <f t="shared" si="197"/>
        <v>42.901905200000002</v>
      </c>
      <c r="W67" s="5">
        <f t="shared" si="197"/>
        <v>42.901905200000002</v>
      </c>
      <c r="X67" s="5">
        <f t="shared" si="197"/>
        <v>42.901905200000002</v>
      </c>
      <c r="Y67" s="5">
        <f t="shared" si="197"/>
        <v>42.901905200000002</v>
      </c>
      <c r="Z67" s="5">
        <f t="shared" si="197"/>
        <v>42.901905200000002</v>
      </c>
      <c r="AA67" s="5">
        <f t="shared" si="197"/>
        <v>42.901905200000002</v>
      </c>
      <c r="AB67" s="5">
        <f t="shared" si="197"/>
        <v>42.901905200000002</v>
      </c>
      <c r="AC67" s="5">
        <f t="shared" si="197"/>
        <v>42.901905200000002</v>
      </c>
      <c r="AD67" s="5">
        <f t="shared" ref="AD67:AE67" si="198">AD106*1000000*2204.62/1000000000</f>
        <v>42.901905200000002</v>
      </c>
      <c r="AE67" s="5">
        <f t="shared" si="198"/>
        <v>42.901905200000002</v>
      </c>
      <c r="AF67" s="5">
        <f t="shared" ref="AF67:AG67" si="199">AF106*1000000*2204.62/1000000000</f>
        <v>42.901905200000002</v>
      </c>
      <c r="AG67" s="5">
        <f t="shared" si="199"/>
        <v>42.901905200000002</v>
      </c>
      <c r="AH67" s="5">
        <f t="shared" ref="AH67" si="200">AH106*1000000*2204.62/1000000000</f>
        <v>42.901905200000002</v>
      </c>
      <c r="AI67" s="5">
        <f t="shared" si="163"/>
        <v>42.901905200000002</v>
      </c>
      <c r="AJ67" s="5">
        <f t="shared" si="163"/>
        <v>42.901905200000002</v>
      </c>
      <c r="AL67" s="1319">
        <f>D67-[18]CO2_EFs!D67</f>
        <v>0</v>
      </c>
      <c r="AM67" s="1319">
        <f>E67-[18]CO2_EFs!E67</f>
        <v>0</v>
      </c>
      <c r="AN67" s="1319">
        <f>F67-[18]CO2_EFs!F67</f>
        <v>0</v>
      </c>
      <c r="AO67" s="1319">
        <f>G67-[18]CO2_EFs!G67</f>
        <v>0</v>
      </c>
      <c r="AP67" s="1319">
        <f>H67-[18]CO2_EFs!H67</f>
        <v>0</v>
      </c>
      <c r="AQ67" s="1319">
        <f>I67-[18]CO2_EFs!I67</f>
        <v>0</v>
      </c>
      <c r="AR67" s="1319">
        <f>J67-[18]CO2_EFs!J67</f>
        <v>0</v>
      </c>
      <c r="AS67" s="1319">
        <f>K67-[18]CO2_EFs!K67</f>
        <v>0</v>
      </c>
      <c r="AT67" s="1319">
        <f>L67-[18]CO2_EFs!L67</f>
        <v>0</v>
      </c>
      <c r="AU67" s="1319">
        <f>M67-[18]CO2_EFs!M67</f>
        <v>0</v>
      </c>
      <c r="AV67" s="1319">
        <f>N67-[18]CO2_EFs!N67</f>
        <v>0</v>
      </c>
      <c r="AW67" s="1319">
        <f>O67-[18]CO2_EFs!O67</f>
        <v>0</v>
      </c>
      <c r="AX67" s="1319">
        <f>P67-[18]CO2_EFs!P67</f>
        <v>0</v>
      </c>
      <c r="AY67" s="1319">
        <f>Q67-[18]CO2_EFs!Q67</f>
        <v>0</v>
      </c>
      <c r="AZ67" s="1319">
        <f>R67-[18]CO2_EFs!R67</f>
        <v>0</v>
      </c>
      <c r="BA67" s="1319">
        <f>S67-[18]CO2_EFs!S67</f>
        <v>0</v>
      </c>
      <c r="BB67" s="1319">
        <f>T67-[18]CO2_EFs!T67</f>
        <v>0</v>
      </c>
      <c r="BC67" s="1319">
        <f>U67-[18]CO2_EFs!U67</f>
        <v>0</v>
      </c>
      <c r="BD67" s="1319">
        <f>V67-[18]CO2_EFs!V67</f>
        <v>0</v>
      </c>
      <c r="BE67" s="1319">
        <f>W67-[18]CO2_EFs!W67</f>
        <v>0</v>
      </c>
      <c r="BF67" s="1319">
        <f>X67-[18]CO2_EFs!X67</f>
        <v>0</v>
      </c>
      <c r="BG67" s="1319">
        <f>Y67-[18]CO2_EFs!Y67</f>
        <v>0</v>
      </c>
      <c r="BH67" s="1319">
        <f>Z67-[18]CO2_EFs!Z67</f>
        <v>0</v>
      </c>
      <c r="BI67" s="1319">
        <f>AA67-[18]CO2_EFs!AA67</f>
        <v>0</v>
      </c>
      <c r="BJ67" s="1319">
        <f>AB67-[18]CO2_EFs!AB67</f>
        <v>0</v>
      </c>
      <c r="BK67" s="1319">
        <f>AC67-[18]CO2_EFs!AC67</f>
        <v>0</v>
      </c>
      <c r="BL67" s="1319">
        <f>AD67-[18]CO2_EFs!AD67</f>
        <v>0</v>
      </c>
      <c r="BM67" s="1319">
        <f>AE67-[18]CO2_EFs!AE67</f>
        <v>0</v>
      </c>
      <c r="BN67" s="1319">
        <f>AF67-[18]CO2_EFs!AF67</f>
        <v>0</v>
      </c>
      <c r="BO67" s="1319">
        <f>AG67-[18]CO2_EFs!AG67</f>
        <v>0</v>
      </c>
      <c r="BP67" s="1319">
        <f>AH67-[18]CO2_EFs!AH67</f>
        <v>0</v>
      </c>
      <c r="BQ67" s="1319">
        <f>AI67-[18]CO2_EFs!AI67</f>
        <v>0</v>
      </c>
    </row>
    <row r="68" spans="2:69">
      <c r="C68" s="2" t="s">
        <v>1301</v>
      </c>
      <c r="D68" s="5">
        <f t="shared" ref="D68:AC68" si="201">D107*1000000*2204.62/1000000000</f>
        <v>0</v>
      </c>
      <c r="E68" s="5">
        <f t="shared" si="201"/>
        <v>0</v>
      </c>
      <c r="F68" s="5">
        <f t="shared" si="201"/>
        <v>0</v>
      </c>
      <c r="G68" s="5">
        <f t="shared" si="201"/>
        <v>0</v>
      </c>
      <c r="H68" s="5">
        <f t="shared" si="201"/>
        <v>0</v>
      </c>
      <c r="I68" s="5">
        <f t="shared" si="201"/>
        <v>0</v>
      </c>
      <c r="J68" s="5">
        <f t="shared" si="201"/>
        <v>0</v>
      </c>
      <c r="K68" s="5">
        <f t="shared" si="201"/>
        <v>0</v>
      </c>
      <c r="L68" s="5">
        <f t="shared" si="201"/>
        <v>0</v>
      </c>
      <c r="M68" s="5">
        <f t="shared" si="201"/>
        <v>0</v>
      </c>
      <c r="N68" s="5">
        <f t="shared" si="201"/>
        <v>0</v>
      </c>
      <c r="O68" s="5">
        <f t="shared" si="201"/>
        <v>0</v>
      </c>
      <c r="P68" s="5">
        <f t="shared" si="201"/>
        <v>0</v>
      </c>
      <c r="Q68" s="5">
        <f t="shared" si="201"/>
        <v>0</v>
      </c>
      <c r="R68" s="5">
        <f t="shared" si="201"/>
        <v>0</v>
      </c>
      <c r="S68" s="5">
        <f t="shared" si="201"/>
        <v>0</v>
      </c>
      <c r="T68" s="5">
        <f t="shared" si="201"/>
        <v>0</v>
      </c>
      <c r="U68" s="5">
        <f t="shared" si="201"/>
        <v>0</v>
      </c>
      <c r="V68" s="5">
        <f t="shared" si="201"/>
        <v>0</v>
      </c>
      <c r="W68" s="5">
        <f t="shared" si="201"/>
        <v>0</v>
      </c>
      <c r="X68" s="5">
        <f t="shared" si="201"/>
        <v>0</v>
      </c>
      <c r="Y68" s="5">
        <f t="shared" si="201"/>
        <v>0</v>
      </c>
      <c r="Z68" s="5">
        <f t="shared" si="201"/>
        <v>0</v>
      </c>
      <c r="AA68" s="5">
        <f t="shared" si="201"/>
        <v>0</v>
      </c>
      <c r="AB68" s="5">
        <f t="shared" si="201"/>
        <v>0</v>
      </c>
      <c r="AC68" s="5">
        <f t="shared" si="201"/>
        <v>0</v>
      </c>
      <c r="AD68" s="5">
        <f t="shared" ref="AD68:AE68" si="202">AD107*1000000*2204.62/1000000000</f>
        <v>0</v>
      </c>
      <c r="AE68" s="5">
        <f t="shared" si="202"/>
        <v>0</v>
      </c>
      <c r="AF68" s="5">
        <f t="shared" ref="AF68:AG68" si="203">AF107*1000000*2204.62/1000000000</f>
        <v>0</v>
      </c>
      <c r="AG68" s="5">
        <f t="shared" si="203"/>
        <v>0</v>
      </c>
      <c r="AH68" s="5">
        <f t="shared" ref="AH68" si="204">AH107*1000000*2204.62/1000000000</f>
        <v>0</v>
      </c>
      <c r="AI68" s="5">
        <f t="shared" si="163"/>
        <v>0</v>
      </c>
      <c r="AJ68" s="5">
        <f t="shared" si="163"/>
        <v>0</v>
      </c>
      <c r="AL68" s="1319">
        <f>D68-[18]CO2_EFs!D68</f>
        <v>0</v>
      </c>
      <c r="AM68" s="1319">
        <f>E68-[18]CO2_EFs!E68</f>
        <v>0</v>
      </c>
      <c r="AN68" s="1319">
        <f>F68-[18]CO2_EFs!F68</f>
        <v>0</v>
      </c>
      <c r="AO68" s="1319">
        <f>G68-[18]CO2_EFs!G68</f>
        <v>0</v>
      </c>
      <c r="AP68" s="1319">
        <f>H68-[18]CO2_EFs!H68</f>
        <v>0</v>
      </c>
      <c r="AQ68" s="1319">
        <f>I68-[18]CO2_EFs!I68</f>
        <v>0</v>
      </c>
      <c r="AR68" s="1319">
        <f>J68-[18]CO2_EFs!J68</f>
        <v>0</v>
      </c>
      <c r="AS68" s="1319">
        <f>K68-[18]CO2_EFs!K68</f>
        <v>0</v>
      </c>
      <c r="AT68" s="1319">
        <f>L68-[18]CO2_EFs!L68</f>
        <v>0</v>
      </c>
      <c r="AU68" s="1319">
        <f>M68-[18]CO2_EFs!M68</f>
        <v>0</v>
      </c>
      <c r="AV68" s="1319">
        <f>N68-[18]CO2_EFs!N68</f>
        <v>0</v>
      </c>
      <c r="AW68" s="1319">
        <f>O68-[18]CO2_EFs!O68</f>
        <v>0</v>
      </c>
      <c r="AX68" s="1319">
        <f>P68-[18]CO2_EFs!P68</f>
        <v>0</v>
      </c>
      <c r="AY68" s="1319">
        <f>Q68-[18]CO2_EFs!Q68</f>
        <v>0</v>
      </c>
      <c r="AZ68" s="1319">
        <f>R68-[18]CO2_EFs!R68</f>
        <v>0</v>
      </c>
      <c r="BA68" s="1319">
        <f>S68-[18]CO2_EFs!S68</f>
        <v>0</v>
      </c>
      <c r="BB68" s="1319">
        <f>T68-[18]CO2_EFs!T68</f>
        <v>0</v>
      </c>
      <c r="BC68" s="1319">
        <f>U68-[18]CO2_EFs!U68</f>
        <v>0</v>
      </c>
      <c r="BD68" s="1319">
        <f>V68-[18]CO2_EFs!V68</f>
        <v>0</v>
      </c>
      <c r="BE68" s="1319">
        <f>W68-[18]CO2_EFs!W68</f>
        <v>0</v>
      </c>
      <c r="BF68" s="1319">
        <f>X68-[18]CO2_EFs!X68</f>
        <v>0</v>
      </c>
      <c r="BG68" s="1319">
        <f>Y68-[18]CO2_EFs!Y68</f>
        <v>0</v>
      </c>
      <c r="BH68" s="1319">
        <f>Z68-[18]CO2_EFs!Z68</f>
        <v>0</v>
      </c>
      <c r="BI68" s="1319">
        <f>AA68-[18]CO2_EFs!AA68</f>
        <v>0</v>
      </c>
      <c r="BJ68" s="1319">
        <f>AB68-[18]CO2_EFs!AB68</f>
        <v>0</v>
      </c>
      <c r="BK68" s="1319">
        <f>AC68-[18]CO2_EFs!AC68</f>
        <v>0</v>
      </c>
      <c r="BL68" s="1319">
        <f>AD68-[18]CO2_EFs!AD68</f>
        <v>0</v>
      </c>
      <c r="BM68" s="1319">
        <f>AE68-[18]CO2_EFs!AE68</f>
        <v>0</v>
      </c>
      <c r="BN68" s="1319">
        <f>AF68-[18]CO2_EFs!AF68</f>
        <v>0</v>
      </c>
      <c r="BO68" s="1319">
        <f>AG68-[18]CO2_EFs!AG68</f>
        <v>0</v>
      </c>
      <c r="BP68" s="1319">
        <f>AH68-[18]CO2_EFs!AH68</f>
        <v>0</v>
      </c>
      <c r="BQ68" s="1319">
        <f>AI68-[18]CO2_EFs!AI68</f>
        <v>0</v>
      </c>
    </row>
    <row r="69" spans="2:69">
      <c r="C69" s="2" t="s">
        <v>246</v>
      </c>
      <c r="D69" s="5">
        <f t="shared" ref="D69:AC69" si="205">D108*1000000*2204.62/1000000000</f>
        <v>44.423093000000001</v>
      </c>
      <c r="E69" s="5">
        <f t="shared" si="205"/>
        <v>44.4451392</v>
      </c>
      <c r="F69" s="5">
        <f t="shared" si="205"/>
        <v>44.533324</v>
      </c>
      <c r="G69" s="5">
        <f t="shared" si="205"/>
        <v>44.533324</v>
      </c>
      <c r="H69" s="5">
        <f t="shared" si="205"/>
        <v>44.533324</v>
      </c>
      <c r="I69" s="5">
        <f t="shared" si="205"/>
        <v>44.555370199999999</v>
      </c>
      <c r="J69" s="5">
        <f t="shared" si="205"/>
        <v>44.599462600000003</v>
      </c>
      <c r="K69" s="5">
        <f t="shared" si="205"/>
        <v>44.577416399999997</v>
      </c>
      <c r="L69" s="5">
        <f t="shared" si="205"/>
        <v>44.577416399999997</v>
      </c>
      <c r="M69" s="5">
        <f t="shared" si="205"/>
        <v>44.467185399999998</v>
      </c>
      <c r="N69" s="5">
        <f t="shared" si="205"/>
        <v>44.577416399999997</v>
      </c>
      <c r="O69" s="5">
        <f t="shared" si="205"/>
        <v>44.687647400000003</v>
      </c>
      <c r="P69" s="5">
        <f t="shared" si="205"/>
        <v>44.709693600000001</v>
      </c>
      <c r="Q69" s="5">
        <f t="shared" si="205"/>
        <v>44.643554999999999</v>
      </c>
      <c r="R69" s="5">
        <f t="shared" si="205"/>
        <v>44.775832200000004</v>
      </c>
      <c r="S69" s="5">
        <f t="shared" si="205"/>
        <v>44.775832200000004</v>
      </c>
      <c r="T69" s="5">
        <f t="shared" si="205"/>
        <v>44.709693600000001</v>
      </c>
      <c r="U69" s="5">
        <f t="shared" si="205"/>
        <v>44.709693600000001</v>
      </c>
      <c r="V69" s="5">
        <f t="shared" si="205"/>
        <v>44.775832200000004</v>
      </c>
      <c r="W69" s="5">
        <f t="shared" si="205"/>
        <v>44.775832200000004</v>
      </c>
      <c r="X69" s="5">
        <f t="shared" si="205"/>
        <v>44.775832200000004</v>
      </c>
      <c r="Y69" s="5">
        <f t="shared" si="205"/>
        <v>44.775832200000004</v>
      </c>
      <c r="Z69" s="5">
        <f t="shared" si="205"/>
        <v>44.775832200000004</v>
      </c>
      <c r="AA69" s="5">
        <f t="shared" si="205"/>
        <v>44.775832200000004</v>
      </c>
      <c r="AB69" s="5">
        <f t="shared" si="205"/>
        <v>44.775832200000004</v>
      </c>
      <c r="AC69" s="5">
        <f t="shared" si="205"/>
        <v>44.775832200000004</v>
      </c>
      <c r="AD69" s="5">
        <f t="shared" ref="AD69:AE69" si="206">AD108*1000000*2204.62/1000000000</f>
        <v>44.775832200000004</v>
      </c>
      <c r="AE69" s="5">
        <f t="shared" si="206"/>
        <v>44.775832200000004</v>
      </c>
      <c r="AF69" s="5">
        <f t="shared" ref="AF69:AG69" si="207">AF108*1000000*2204.62/1000000000</f>
        <v>44.775832200000004</v>
      </c>
      <c r="AG69" s="5">
        <f t="shared" si="207"/>
        <v>44.775832200000004</v>
      </c>
      <c r="AH69" s="5">
        <f t="shared" ref="AH69" si="208">AH108*1000000*2204.62/1000000000</f>
        <v>44.775832200000004</v>
      </c>
      <c r="AI69" s="5">
        <f t="shared" si="163"/>
        <v>44.775832200000004</v>
      </c>
      <c r="AJ69" s="5">
        <f t="shared" si="163"/>
        <v>44.775832200000004</v>
      </c>
      <c r="AL69" s="1319">
        <f>D69-[18]CO2_EFs!D69</f>
        <v>0</v>
      </c>
      <c r="AM69" s="1319">
        <f>E69-[18]CO2_EFs!E69</f>
        <v>0</v>
      </c>
      <c r="AN69" s="1319">
        <f>F69-[18]CO2_EFs!F69</f>
        <v>0</v>
      </c>
      <c r="AO69" s="1319">
        <f>G69-[18]CO2_EFs!G69</f>
        <v>0</v>
      </c>
      <c r="AP69" s="1319">
        <f>H69-[18]CO2_EFs!H69</f>
        <v>0</v>
      </c>
      <c r="AQ69" s="1319">
        <f>I69-[18]CO2_EFs!I69</f>
        <v>0</v>
      </c>
      <c r="AR69" s="1319">
        <f>J69-[18]CO2_EFs!J69</f>
        <v>0</v>
      </c>
      <c r="AS69" s="1319">
        <f>K69-[18]CO2_EFs!K69</f>
        <v>0</v>
      </c>
      <c r="AT69" s="1319">
        <f>L69-[18]CO2_EFs!L69</f>
        <v>0</v>
      </c>
      <c r="AU69" s="1319">
        <f>M69-[18]CO2_EFs!M69</f>
        <v>0</v>
      </c>
      <c r="AV69" s="1319">
        <f>N69-[18]CO2_EFs!N69</f>
        <v>0</v>
      </c>
      <c r="AW69" s="1319">
        <f>O69-[18]CO2_EFs!O69</f>
        <v>0</v>
      </c>
      <c r="AX69" s="1319">
        <f>P69-[18]CO2_EFs!P69</f>
        <v>0</v>
      </c>
      <c r="AY69" s="1319">
        <f>Q69-[18]CO2_EFs!Q69</f>
        <v>0</v>
      </c>
      <c r="AZ69" s="1319">
        <f>R69-[18]CO2_EFs!R69</f>
        <v>0</v>
      </c>
      <c r="BA69" s="1319">
        <f>S69-[18]CO2_EFs!S69</f>
        <v>0</v>
      </c>
      <c r="BB69" s="1319">
        <f>T69-[18]CO2_EFs!T69</f>
        <v>0</v>
      </c>
      <c r="BC69" s="1319">
        <f>U69-[18]CO2_EFs!U69</f>
        <v>0</v>
      </c>
      <c r="BD69" s="1319">
        <f>V69-[18]CO2_EFs!V69</f>
        <v>0</v>
      </c>
      <c r="BE69" s="1319">
        <f>W69-[18]CO2_EFs!W69</f>
        <v>0</v>
      </c>
      <c r="BF69" s="1319">
        <f>X69-[18]CO2_EFs!X69</f>
        <v>0</v>
      </c>
      <c r="BG69" s="1319">
        <f>Y69-[18]CO2_EFs!Y69</f>
        <v>0</v>
      </c>
      <c r="BH69" s="1319">
        <f>Z69-[18]CO2_EFs!Z69</f>
        <v>0</v>
      </c>
      <c r="BI69" s="1319">
        <f>AA69-[18]CO2_EFs!AA69</f>
        <v>0</v>
      </c>
      <c r="BJ69" s="1319">
        <f>AB69-[18]CO2_EFs!AB69</f>
        <v>0</v>
      </c>
      <c r="BK69" s="1319">
        <f>AC69-[18]CO2_EFs!AC69</f>
        <v>0</v>
      </c>
      <c r="BL69" s="1319">
        <f>AD69-[18]CO2_EFs!AD69</f>
        <v>0</v>
      </c>
      <c r="BM69" s="1319">
        <f>AE69-[18]CO2_EFs!AE69</f>
        <v>0</v>
      </c>
      <c r="BN69" s="1319">
        <f>AF69-[18]CO2_EFs!AF69</f>
        <v>0</v>
      </c>
      <c r="BO69" s="1319">
        <f>AG69-[18]CO2_EFs!AG69</f>
        <v>0</v>
      </c>
      <c r="BP69" s="1319">
        <f>AH69-[18]CO2_EFs!AH69</f>
        <v>0</v>
      </c>
      <c r="BQ69" s="1319">
        <f>AI69-[18]CO2_EFs!AI69</f>
        <v>0</v>
      </c>
    </row>
    <row r="70" spans="2:69">
      <c r="C70" s="2" t="s">
        <v>1302</v>
      </c>
      <c r="D70" s="5">
        <f t="shared" ref="D70:AC70" si="209">D109*1000000*2204.62/1000000000</f>
        <v>44.423093000000001</v>
      </c>
      <c r="E70" s="5">
        <f>E109*1000000*2204.62/1000000000</f>
        <v>44.4451392</v>
      </c>
      <c r="F70" s="5">
        <f t="shared" si="209"/>
        <v>44.533324</v>
      </c>
      <c r="G70" s="5">
        <f t="shared" si="209"/>
        <v>44.533324</v>
      </c>
      <c r="H70" s="5">
        <f t="shared" si="209"/>
        <v>44.533324</v>
      </c>
      <c r="I70" s="5">
        <f t="shared" si="209"/>
        <v>44.555370199999999</v>
      </c>
      <c r="J70" s="5">
        <f t="shared" si="209"/>
        <v>44.599462600000003</v>
      </c>
      <c r="K70" s="5">
        <f t="shared" si="209"/>
        <v>44.577416399999997</v>
      </c>
      <c r="L70" s="5">
        <f t="shared" si="209"/>
        <v>44.577416399999997</v>
      </c>
      <c r="M70" s="5">
        <f t="shared" si="209"/>
        <v>44.467185399999998</v>
      </c>
      <c r="N70" s="5">
        <f t="shared" si="209"/>
        <v>44.577416399999997</v>
      </c>
      <c r="O70" s="5">
        <f t="shared" si="209"/>
        <v>44.687647400000003</v>
      </c>
      <c r="P70" s="5">
        <f t="shared" si="209"/>
        <v>44.709693600000001</v>
      </c>
      <c r="Q70" s="5">
        <f t="shared" si="209"/>
        <v>44.643554999999999</v>
      </c>
      <c r="R70" s="5">
        <f t="shared" si="209"/>
        <v>44.775832200000004</v>
      </c>
      <c r="S70" s="5">
        <f t="shared" si="209"/>
        <v>44.775832200000004</v>
      </c>
      <c r="T70" s="5">
        <f t="shared" si="209"/>
        <v>44.709693600000001</v>
      </c>
      <c r="U70" s="5">
        <f t="shared" si="209"/>
        <v>44.709693600000001</v>
      </c>
      <c r="V70" s="5">
        <f t="shared" si="209"/>
        <v>44.775832200000004</v>
      </c>
      <c r="W70" s="5">
        <f t="shared" si="209"/>
        <v>44.775832200000004</v>
      </c>
      <c r="X70" s="5">
        <f t="shared" si="209"/>
        <v>44.775832200000004</v>
      </c>
      <c r="Y70" s="5">
        <f t="shared" si="209"/>
        <v>44.775832200000004</v>
      </c>
      <c r="Z70" s="5">
        <f t="shared" si="209"/>
        <v>44.775832200000004</v>
      </c>
      <c r="AA70" s="5">
        <f t="shared" si="209"/>
        <v>44.775832200000004</v>
      </c>
      <c r="AB70" s="5">
        <f t="shared" si="209"/>
        <v>44.775832200000004</v>
      </c>
      <c r="AC70" s="5">
        <f t="shared" si="209"/>
        <v>44.775832200000004</v>
      </c>
      <c r="AD70" s="5">
        <f t="shared" ref="AD70:AE70" si="210">AD109*1000000*2204.62/1000000000</f>
        <v>44.775832200000004</v>
      </c>
      <c r="AE70" s="5">
        <f t="shared" si="210"/>
        <v>44.775832200000004</v>
      </c>
      <c r="AF70" s="5">
        <f t="shared" ref="AF70:AG70" si="211">AF109*1000000*2204.62/1000000000</f>
        <v>44.775832200000004</v>
      </c>
      <c r="AG70" s="5">
        <f t="shared" si="211"/>
        <v>44.775832200000004</v>
      </c>
      <c r="AH70" s="5">
        <f t="shared" ref="AH70" si="212">AH109*1000000*2204.62/1000000000</f>
        <v>44.775832200000004</v>
      </c>
      <c r="AI70" s="5">
        <f t="shared" si="163"/>
        <v>44.775832200000004</v>
      </c>
      <c r="AJ70" s="5">
        <f t="shared" si="163"/>
        <v>44.775832200000004</v>
      </c>
      <c r="AL70" s="1319">
        <f>D70-[18]CO2_EFs!D70</f>
        <v>0</v>
      </c>
      <c r="AM70" s="1319">
        <f>E70-[18]CO2_EFs!E70</f>
        <v>0</v>
      </c>
      <c r="AN70" s="1319">
        <f>F70-[18]CO2_EFs!F70</f>
        <v>0</v>
      </c>
      <c r="AO70" s="1319">
        <f>G70-[18]CO2_EFs!G70</f>
        <v>0</v>
      </c>
      <c r="AP70" s="1319">
        <f>H70-[18]CO2_EFs!H70</f>
        <v>0</v>
      </c>
      <c r="AQ70" s="1319">
        <f>I70-[18]CO2_EFs!I70</f>
        <v>0</v>
      </c>
      <c r="AR70" s="1319">
        <f>J70-[18]CO2_EFs!J70</f>
        <v>0</v>
      </c>
      <c r="AS70" s="1319">
        <f>K70-[18]CO2_EFs!K70</f>
        <v>0</v>
      </c>
      <c r="AT70" s="1319">
        <f>L70-[18]CO2_EFs!L70</f>
        <v>0</v>
      </c>
      <c r="AU70" s="1319">
        <f>M70-[18]CO2_EFs!M70</f>
        <v>0</v>
      </c>
      <c r="AV70" s="1319">
        <f>N70-[18]CO2_EFs!N70</f>
        <v>0</v>
      </c>
      <c r="AW70" s="1319">
        <f>O70-[18]CO2_EFs!O70</f>
        <v>0</v>
      </c>
      <c r="AX70" s="1319">
        <f>P70-[18]CO2_EFs!P70</f>
        <v>0</v>
      </c>
      <c r="AY70" s="1319">
        <f>Q70-[18]CO2_EFs!Q70</f>
        <v>0</v>
      </c>
      <c r="AZ70" s="1319">
        <f>R70-[18]CO2_EFs!R70</f>
        <v>0</v>
      </c>
      <c r="BA70" s="1319">
        <f>S70-[18]CO2_EFs!S70</f>
        <v>0</v>
      </c>
      <c r="BB70" s="1319">
        <f>T70-[18]CO2_EFs!T70</f>
        <v>0</v>
      </c>
      <c r="BC70" s="1319">
        <f>U70-[18]CO2_EFs!U70</f>
        <v>0</v>
      </c>
      <c r="BD70" s="1319">
        <f>V70-[18]CO2_EFs!V70</f>
        <v>0</v>
      </c>
      <c r="BE70" s="1319">
        <f>W70-[18]CO2_EFs!W70</f>
        <v>0</v>
      </c>
      <c r="BF70" s="1319">
        <f>X70-[18]CO2_EFs!X70</f>
        <v>0</v>
      </c>
      <c r="BG70" s="1319">
        <f>Y70-[18]CO2_EFs!Y70</f>
        <v>0</v>
      </c>
      <c r="BH70" s="1319">
        <f>Z70-[18]CO2_EFs!Z70</f>
        <v>0</v>
      </c>
      <c r="BI70" s="1319">
        <f>AA70-[18]CO2_EFs!AA70</f>
        <v>0</v>
      </c>
      <c r="BJ70" s="1319">
        <f>AB70-[18]CO2_EFs!AB70</f>
        <v>0</v>
      </c>
      <c r="BK70" s="1319">
        <f>AC70-[18]CO2_EFs!AC70</f>
        <v>0</v>
      </c>
      <c r="BL70" s="1319">
        <f>AD70-[18]CO2_EFs!AD70</f>
        <v>0</v>
      </c>
      <c r="BM70" s="1319">
        <f>AE70-[18]CO2_EFs!AE70</f>
        <v>0</v>
      </c>
      <c r="BN70" s="1319">
        <f>AF70-[18]CO2_EFs!AF70</f>
        <v>0</v>
      </c>
      <c r="BO70" s="1319">
        <f>AG70-[18]CO2_EFs!AG70</f>
        <v>0</v>
      </c>
      <c r="BP70" s="1319">
        <f>AH70-[18]CO2_EFs!AH70</f>
        <v>0</v>
      </c>
      <c r="BQ70" s="1319">
        <f>AI70-[18]CO2_EFs!AI70</f>
        <v>0</v>
      </c>
    </row>
    <row r="71" spans="2:69">
      <c r="C71" s="2" t="s">
        <v>236</v>
      </c>
      <c r="D71" s="5">
        <f t="shared" ref="D71:AC71" si="213">D110*1000000*2204.62/1000000000</f>
        <v>31.878805199999999</v>
      </c>
      <c r="E71" s="5">
        <f t="shared" si="213"/>
        <v>31.856759</v>
      </c>
      <c r="F71" s="5">
        <f t="shared" si="213"/>
        <v>31.856759</v>
      </c>
      <c r="G71" s="5">
        <f t="shared" si="213"/>
        <v>31.878805199999999</v>
      </c>
      <c r="H71" s="5">
        <f t="shared" si="213"/>
        <v>31.878805199999999</v>
      </c>
      <c r="I71" s="5">
        <f t="shared" si="213"/>
        <v>31.900851400000001</v>
      </c>
      <c r="J71" s="5">
        <f t="shared" si="213"/>
        <v>31.900851400000001</v>
      </c>
      <c r="K71" s="5">
        <f t="shared" si="213"/>
        <v>31.900851400000001</v>
      </c>
      <c r="L71" s="5">
        <f t="shared" si="213"/>
        <v>31.856759</v>
      </c>
      <c r="M71" s="5">
        <f t="shared" si="213"/>
        <v>31.878805199999999</v>
      </c>
      <c r="N71" s="5">
        <f t="shared" si="213"/>
        <v>31.900851400000001</v>
      </c>
      <c r="O71" s="5">
        <f t="shared" si="213"/>
        <v>31.878805199999999</v>
      </c>
      <c r="P71" s="5">
        <f t="shared" si="213"/>
        <v>31.900851400000001</v>
      </c>
      <c r="Q71" s="5">
        <f t="shared" si="213"/>
        <v>31.878805199999999</v>
      </c>
      <c r="R71" s="5">
        <f t="shared" si="213"/>
        <v>31.900851400000001</v>
      </c>
      <c r="S71" s="5">
        <f t="shared" si="213"/>
        <v>31.878805199999999</v>
      </c>
      <c r="T71" s="5">
        <f t="shared" si="213"/>
        <v>31.878805199999999</v>
      </c>
      <c r="U71" s="5">
        <f t="shared" si="213"/>
        <v>31.878805199999999</v>
      </c>
      <c r="V71" s="5">
        <f t="shared" si="213"/>
        <v>31.878805199999999</v>
      </c>
      <c r="W71" s="5">
        <f t="shared" si="213"/>
        <v>31.900851400000001</v>
      </c>
      <c r="X71" s="5">
        <f t="shared" si="213"/>
        <v>31.922897599999999</v>
      </c>
      <c r="Y71" s="5">
        <f t="shared" si="213"/>
        <v>31.922897599999999</v>
      </c>
      <c r="Z71" s="5">
        <f t="shared" si="213"/>
        <v>31.900851400000001</v>
      </c>
      <c r="AA71" s="5">
        <f t="shared" si="213"/>
        <v>31.878805199999999</v>
      </c>
      <c r="AB71" s="5">
        <f t="shared" si="213"/>
        <v>31.856759</v>
      </c>
      <c r="AC71" s="5">
        <f t="shared" si="213"/>
        <v>31.8126666</v>
      </c>
      <c r="AD71" s="5">
        <f t="shared" ref="AD71:AE71" si="214">AD110*1000000*2204.62/1000000000</f>
        <v>31.8126666</v>
      </c>
      <c r="AE71" s="5">
        <f t="shared" si="214"/>
        <v>31.8126666</v>
      </c>
      <c r="AF71" s="5">
        <f t="shared" ref="AF71:AG71" si="215">AF110*1000000*2204.62/1000000000</f>
        <v>31.8126666</v>
      </c>
      <c r="AG71" s="5">
        <f t="shared" si="215"/>
        <v>31.8126666</v>
      </c>
      <c r="AH71" s="5">
        <f t="shared" ref="AH71" si="216">AH110*1000000*2204.62/1000000000</f>
        <v>31.8126666</v>
      </c>
      <c r="AI71" s="5">
        <f t="shared" si="163"/>
        <v>31.8126666</v>
      </c>
      <c r="AJ71" s="5">
        <f t="shared" si="163"/>
        <v>31.8126666</v>
      </c>
      <c r="AL71" s="1319">
        <f>D71-[18]CO2_EFs!D71</f>
        <v>0</v>
      </c>
      <c r="AM71" s="1319">
        <f>E71-[18]CO2_EFs!E71</f>
        <v>0</v>
      </c>
      <c r="AN71" s="1319">
        <f>F71-[18]CO2_EFs!F71</f>
        <v>0</v>
      </c>
      <c r="AO71" s="1319">
        <f>G71-[18]CO2_EFs!G71</f>
        <v>0</v>
      </c>
      <c r="AP71" s="1319">
        <f>H71-[18]CO2_EFs!H71</f>
        <v>0</v>
      </c>
      <c r="AQ71" s="1319">
        <f>I71-[18]CO2_EFs!I71</f>
        <v>0</v>
      </c>
      <c r="AR71" s="1319">
        <f>J71-[18]CO2_EFs!J71</f>
        <v>0</v>
      </c>
      <c r="AS71" s="1319">
        <f>K71-[18]CO2_EFs!K71</f>
        <v>0</v>
      </c>
      <c r="AT71" s="1319">
        <f>L71-[18]CO2_EFs!L71</f>
        <v>0</v>
      </c>
      <c r="AU71" s="1319">
        <f>M71-[18]CO2_EFs!M71</f>
        <v>0</v>
      </c>
      <c r="AV71" s="1319">
        <f>N71-[18]CO2_EFs!N71</f>
        <v>0</v>
      </c>
      <c r="AW71" s="1319">
        <f>O71-[18]CO2_EFs!O71</f>
        <v>0</v>
      </c>
      <c r="AX71" s="1319">
        <f>P71-[18]CO2_EFs!P71</f>
        <v>0</v>
      </c>
      <c r="AY71" s="1319">
        <f>Q71-[18]CO2_EFs!Q71</f>
        <v>0</v>
      </c>
      <c r="AZ71" s="1319">
        <f>R71-[18]CO2_EFs!R71</f>
        <v>0</v>
      </c>
      <c r="BA71" s="1319">
        <f>S71-[18]CO2_EFs!S71</f>
        <v>0</v>
      </c>
      <c r="BB71" s="1319">
        <f>T71-[18]CO2_EFs!T71</f>
        <v>0</v>
      </c>
      <c r="BC71" s="1319">
        <f>U71-[18]CO2_EFs!U71</f>
        <v>0</v>
      </c>
      <c r="BD71" s="1319">
        <f>V71-[18]CO2_EFs!V71</f>
        <v>0</v>
      </c>
      <c r="BE71" s="1319">
        <f>W71-[18]CO2_EFs!W71</f>
        <v>0</v>
      </c>
      <c r="BF71" s="1319">
        <f>X71-[18]CO2_EFs!X71</f>
        <v>0</v>
      </c>
      <c r="BG71" s="1319">
        <f>Y71-[18]CO2_EFs!Y71</f>
        <v>0</v>
      </c>
      <c r="BH71" s="1319">
        <f>Z71-[18]CO2_EFs!Z71</f>
        <v>0</v>
      </c>
      <c r="BI71" s="1319">
        <f>AA71-[18]CO2_EFs!AA71</f>
        <v>0</v>
      </c>
      <c r="BJ71" s="1319">
        <f>AB71-[18]CO2_EFs!AB71</f>
        <v>0</v>
      </c>
      <c r="BK71" s="1319">
        <f>AC71-[18]CO2_EFs!AC71</f>
        <v>0</v>
      </c>
      <c r="BL71" s="1319">
        <f>AD71-[18]CO2_EFs!AD71</f>
        <v>0</v>
      </c>
      <c r="BM71" s="1319">
        <f>AE71-[18]CO2_EFs!AE71</f>
        <v>0</v>
      </c>
      <c r="BN71" s="1319">
        <f>AF71-[18]CO2_EFs!AF71</f>
        <v>0</v>
      </c>
      <c r="BO71" s="1319">
        <f>AG71-[18]CO2_EFs!AG71</f>
        <v>0</v>
      </c>
      <c r="BP71" s="1319">
        <f>AH71-[18]CO2_EFs!AH71</f>
        <v>0</v>
      </c>
      <c r="BQ71" s="1319">
        <f>AI71-[18]CO2_EFs!AI71</f>
        <v>0</v>
      </c>
    </row>
    <row r="72" spans="2:69">
      <c r="C72" s="2" t="s">
        <v>1303</v>
      </c>
      <c r="D72" s="5">
        <f t="shared" ref="D72:AC72" si="217">D111*1000000*2204.62/1000000000</f>
        <v>45.304940999999999</v>
      </c>
      <c r="E72" s="5">
        <f t="shared" si="217"/>
        <v>45.304940999999999</v>
      </c>
      <c r="F72" s="5">
        <f t="shared" si="217"/>
        <v>45.304940999999999</v>
      </c>
      <c r="G72" s="5">
        <f t="shared" si="217"/>
        <v>45.304940999999999</v>
      </c>
      <c r="H72" s="5">
        <f t="shared" si="217"/>
        <v>45.304940999999999</v>
      </c>
      <c r="I72" s="5">
        <f t="shared" si="217"/>
        <v>45.304940999999999</v>
      </c>
      <c r="J72" s="5">
        <f t="shared" si="217"/>
        <v>45.304940999999999</v>
      </c>
      <c r="K72" s="5">
        <f t="shared" si="217"/>
        <v>45.304940999999999</v>
      </c>
      <c r="L72" s="5">
        <f t="shared" si="217"/>
        <v>45.304940999999999</v>
      </c>
      <c r="M72" s="5">
        <f t="shared" si="217"/>
        <v>45.304940999999999</v>
      </c>
      <c r="N72" s="5">
        <f t="shared" si="217"/>
        <v>45.304940999999999</v>
      </c>
      <c r="O72" s="5">
        <f t="shared" si="217"/>
        <v>45.304940999999999</v>
      </c>
      <c r="P72" s="5">
        <f t="shared" si="217"/>
        <v>45.304940999999999</v>
      </c>
      <c r="Q72" s="5">
        <f t="shared" si="217"/>
        <v>45.304940999999999</v>
      </c>
      <c r="R72" s="5">
        <f t="shared" si="217"/>
        <v>45.304940999999999</v>
      </c>
      <c r="S72" s="5">
        <f t="shared" si="217"/>
        <v>45.304940999999999</v>
      </c>
      <c r="T72" s="5">
        <f t="shared" si="217"/>
        <v>45.304940999999999</v>
      </c>
      <c r="U72" s="5">
        <f t="shared" si="217"/>
        <v>45.304940999999999</v>
      </c>
      <c r="V72" s="5">
        <f t="shared" si="217"/>
        <v>45.304940999999999</v>
      </c>
      <c r="W72" s="5">
        <f t="shared" si="217"/>
        <v>45.304940999999999</v>
      </c>
      <c r="X72" s="5">
        <f t="shared" si="217"/>
        <v>45.304940999999999</v>
      </c>
      <c r="Y72" s="5">
        <f t="shared" si="217"/>
        <v>45.304940999999999</v>
      </c>
      <c r="Z72" s="5">
        <f t="shared" si="217"/>
        <v>45.304940999999999</v>
      </c>
      <c r="AA72" s="5">
        <f t="shared" si="217"/>
        <v>45.304940999999999</v>
      </c>
      <c r="AB72" s="5">
        <f t="shared" si="217"/>
        <v>45.304940999999999</v>
      </c>
      <c r="AC72" s="5">
        <f t="shared" si="217"/>
        <v>45.304940999999999</v>
      </c>
      <c r="AD72" s="5">
        <f t="shared" ref="AD72:AE72" si="218">AD111*1000000*2204.62/1000000000</f>
        <v>45.304940999999999</v>
      </c>
      <c r="AE72" s="5">
        <f t="shared" si="218"/>
        <v>45.304940999999999</v>
      </c>
      <c r="AF72" s="5">
        <f t="shared" ref="AF72:AG72" si="219">AF111*1000000*2204.62/1000000000</f>
        <v>45.304940999999999</v>
      </c>
      <c r="AG72" s="5">
        <f t="shared" si="219"/>
        <v>45.304940999999999</v>
      </c>
      <c r="AH72" s="5">
        <f t="shared" ref="AH72:AI72" si="220">AH111*1000000*2204.62/1000000000</f>
        <v>45.304940999999999</v>
      </c>
      <c r="AI72" s="5">
        <f t="shared" si="220"/>
        <v>45.304940999999999</v>
      </c>
      <c r="AJ72" s="5">
        <f t="shared" ref="AJ72" si="221">AJ111*1000000*2204.62/1000000000</f>
        <v>45.304940999999999</v>
      </c>
      <c r="AL72" s="1319">
        <f>D72-[18]CO2_EFs!D72</f>
        <v>0</v>
      </c>
      <c r="AM72" s="1319">
        <f>E72-[18]CO2_EFs!E72</f>
        <v>0</v>
      </c>
      <c r="AN72" s="1319">
        <f>F72-[18]CO2_EFs!F72</f>
        <v>0</v>
      </c>
      <c r="AO72" s="1319">
        <f>G72-[18]CO2_EFs!G72</f>
        <v>0</v>
      </c>
      <c r="AP72" s="1319">
        <f>H72-[18]CO2_EFs!H72</f>
        <v>0</v>
      </c>
      <c r="AQ72" s="1319">
        <f>I72-[18]CO2_EFs!I72</f>
        <v>0</v>
      </c>
      <c r="AR72" s="1319">
        <f>J72-[18]CO2_EFs!J72</f>
        <v>0</v>
      </c>
      <c r="AS72" s="1319">
        <f>K72-[18]CO2_EFs!K72</f>
        <v>0</v>
      </c>
      <c r="AT72" s="1319">
        <f>L72-[18]CO2_EFs!L72</f>
        <v>0</v>
      </c>
      <c r="AU72" s="1319">
        <f>M72-[18]CO2_EFs!M72</f>
        <v>0</v>
      </c>
      <c r="AV72" s="1319">
        <f>N72-[18]CO2_EFs!N72</f>
        <v>0</v>
      </c>
      <c r="AW72" s="1319">
        <f>O72-[18]CO2_EFs!O72</f>
        <v>0</v>
      </c>
      <c r="AX72" s="1319">
        <f>P72-[18]CO2_EFs!P72</f>
        <v>0</v>
      </c>
      <c r="AY72" s="1319">
        <f>Q72-[18]CO2_EFs!Q72</f>
        <v>0</v>
      </c>
      <c r="AZ72" s="1319">
        <f>R72-[18]CO2_EFs!R72</f>
        <v>0</v>
      </c>
      <c r="BA72" s="1319">
        <f>S72-[18]CO2_EFs!S72</f>
        <v>0</v>
      </c>
      <c r="BB72" s="1319">
        <f>T72-[18]CO2_EFs!T72</f>
        <v>0</v>
      </c>
      <c r="BC72" s="1319">
        <f>U72-[18]CO2_EFs!U72</f>
        <v>0</v>
      </c>
      <c r="BD72" s="1319">
        <f>V72-[18]CO2_EFs!V72</f>
        <v>0</v>
      </c>
      <c r="BE72" s="1319">
        <f>W72-[18]CO2_EFs!W72</f>
        <v>0</v>
      </c>
      <c r="BF72" s="1319">
        <f>X72-[18]CO2_EFs!X72</f>
        <v>0</v>
      </c>
      <c r="BG72" s="1319">
        <f>Y72-[18]CO2_EFs!Y72</f>
        <v>0</v>
      </c>
      <c r="BH72" s="1319">
        <f>Z72-[18]CO2_EFs!Z72</f>
        <v>0</v>
      </c>
      <c r="BI72" s="1319">
        <f>AA72-[18]CO2_EFs!AA72</f>
        <v>0</v>
      </c>
      <c r="BJ72" s="1319">
        <f>AB72-[18]CO2_EFs!AB72</f>
        <v>0</v>
      </c>
      <c r="BK72" s="1319">
        <f>AC72-[18]CO2_EFs!AC72</f>
        <v>0</v>
      </c>
      <c r="BL72" s="1319">
        <f>AD72-[18]CO2_EFs!AD72</f>
        <v>0</v>
      </c>
      <c r="BM72" s="1319">
        <f>AE72-[18]CO2_EFs!AE72</f>
        <v>0</v>
      </c>
      <c r="BN72" s="1319">
        <f>AF72-[18]CO2_EFs!AF72</f>
        <v>0</v>
      </c>
      <c r="BO72" s="1319">
        <f>AG72-[18]CO2_EFs!AG72</f>
        <v>0</v>
      </c>
      <c r="BP72" s="1319">
        <f>AH72-[18]CO2_EFs!AH72</f>
        <v>0</v>
      </c>
      <c r="BQ72" s="1319">
        <f>AI72-[18]CO2_EFs!AI72</f>
        <v>0</v>
      </c>
    </row>
    <row r="73" spans="2:69">
      <c r="C73" s="2" t="s">
        <v>228</v>
      </c>
      <c r="D73" s="5">
        <f t="shared" ref="D73:AC73" si="222">D112*1000000*2204.62/1000000000</f>
        <v>41.579133200000001</v>
      </c>
      <c r="E73" s="5">
        <f t="shared" si="222"/>
        <v>41.579133200000001</v>
      </c>
      <c r="F73" s="5">
        <f t="shared" si="222"/>
        <v>41.579133200000001</v>
      </c>
      <c r="G73" s="5">
        <f t="shared" si="222"/>
        <v>41.579133200000001</v>
      </c>
      <c r="H73" s="5">
        <f t="shared" si="222"/>
        <v>41.579133200000001</v>
      </c>
      <c r="I73" s="5">
        <f t="shared" si="222"/>
        <v>41.579133200000001</v>
      </c>
      <c r="J73" s="5">
        <f t="shared" si="222"/>
        <v>41.579133200000001</v>
      </c>
      <c r="K73" s="5">
        <f t="shared" si="222"/>
        <v>41.579133200000001</v>
      </c>
      <c r="L73" s="5">
        <f t="shared" si="222"/>
        <v>41.579133200000001</v>
      </c>
      <c r="M73" s="5">
        <f t="shared" si="222"/>
        <v>41.579133200000001</v>
      </c>
      <c r="N73" s="5">
        <f t="shared" si="222"/>
        <v>41.579133200000001</v>
      </c>
      <c r="O73" s="5">
        <f t="shared" si="222"/>
        <v>41.579133200000001</v>
      </c>
      <c r="P73" s="5">
        <f t="shared" si="222"/>
        <v>41.579133200000001</v>
      </c>
      <c r="Q73" s="5">
        <f t="shared" si="222"/>
        <v>41.579133200000001</v>
      </c>
      <c r="R73" s="5">
        <f t="shared" si="222"/>
        <v>41.579133200000001</v>
      </c>
      <c r="S73" s="5">
        <f t="shared" si="222"/>
        <v>41.579133200000001</v>
      </c>
      <c r="T73" s="5">
        <f t="shared" si="222"/>
        <v>41.579133200000001</v>
      </c>
      <c r="U73" s="5">
        <f t="shared" si="222"/>
        <v>41.579133200000001</v>
      </c>
      <c r="V73" s="5">
        <f t="shared" si="222"/>
        <v>41.579133200000001</v>
      </c>
      <c r="W73" s="5">
        <f t="shared" si="222"/>
        <v>41.579133200000001</v>
      </c>
      <c r="X73" s="5">
        <f t="shared" si="222"/>
        <v>41.579133200000001</v>
      </c>
      <c r="Y73" s="5">
        <f t="shared" si="222"/>
        <v>41.579133200000001</v>
      </c>
      <c r="Z73" s="5">
        <f t="shared" si="222"/>
        <v>41.579133200000001</v>
      </c>
      <c r="AA73" s="5">
        <f t="shared" si="222"/>
        <v>41.579133200000001</v>
      </c>
      <c r="AB73" s="5">
        <f t="shared" si="222"/>
        <v>41.579133200000001</v>
      </c>
      <c r="AC73" s="5">
        <f t="shared" si="222"/>
        <v>41.579133200000001</v>
      </c>
      <c r="AD73" s="5">
        <f t="shared" ref="AD73:AE73" si="223">AD112*1000000*2204.62/1000000000</f>
        <v>41.579133200000001</v>
      </c>
      <c r="AE73" s="5">
        <f t="shared" si="223"/>
        <v>41.579133200000001</v>
      </c>
      <c r="AF73" s="5">
        <f t="shared" ref="AF73:AG73" si="224">AF112*1000000*2204.62/1000000000</f>
        <v>41.579133200000001</v>
      </c>
      <c r="AG73" s="5">
        <f t="shared" si="224"/>
        <v>41.579133200000001</v>
      </c>
      <c r="AH73" s="5">
        <f t="shared" ref="AH73:AI73" si="225">AH112*1000000*2204.62/1000000000</f>
        <v>41.579133200000001</v>
      </c>
      <c r="AI73" s="5">
        <f t="shared" si="225"/>
        <v>41.579133200000001</v>
      </c>
      <c r="AJ73" s="5">
        <f t="shared" ref="AJ73" si="226">AJ112*1000000*2204.62/1000000000</f>
        <v>41.579133200000001</v>
      </c>
      <c r="AL73" s="1319">
        <f>D73-[18]CO2_EFs!D73</f>
        <v>0</v>
      </c>
      <c r="AM73" s="1319">
        <f>E73-[18]CO2_EFs!E73</f>
        <v>0</v>
      </c>
      <c r="AN73" s="1319">
        <f>F73-[18]CO2_EFs!F73</f>
        <v>0</v>
      </c>
      <c r="AO73" s="1319">
        <f>G73-[18]CO2_EFs!G73</f>
        <v>0</v>
      </c>
      <c r="AP73" s="1319">
        <f>H73-[18]CO2_EFs!H73</f>
        <v>0</v>
      </c>
      <c r="AQ73" s="1319">
        <f>I73-[18]CO2_EFs!I73</f>
        <v>0</v>
      </c>
      <c r="AR73" s="1319">
        <f>J73-[18]CO2_EFs!J73</f>
        <v>0</v>
      </c>
      <c r="AS73" s="1319">
        <f>K73-[18]CO2_EFs!K73</f>
        <v>0</v>
      </c>
      <c r="AT73" s="1319">
        <f>L73-[18]CO2_EFs!L73</f>
        <v>0</v>
      </c>
      <c r="AU73" s="1319">
        <f>M73-[18]CO2_EFs!M73</f>
        <v>0</v>
      </c>
      <c r="AV73" s="1319">
        <f>N73-[18]CO2_EFs!N73</f>
        <v>0</v>
      </c>
      <c r="AW73" s="1319">
        <f>O73-[18]CO2_EFs!O73</f>
        <v>0</v>
      </c>
      <c r="AX73" s="1319">
        <f>P73-[18]CO2_EFs!P73</f>
        <v>0</v>
      </c>
      <c r="AY73" s="1319">
        <f>Q73-[18]CO2_EFs!Q73</f>
        <v>0</v>
      </c>
      <c r="AZ73" s="1319">
        <f>R73-[18]CO2_EFs!R73</f>
        <v>0</v>
      </c>
      <c r="BA73" s="1319">
        <f>S73-[18]CO2_EFs!S73</f>
        <v>0</v>
      </c>
      <c r="BB73" s="1319">
        <f>T73-[18]CO2_EFs!T73</f>
        <v>0</v>
      </c>
      <c r="BC73" s="1319">
        <f>U73-[18]CO2_EFs!U73</f>
        <v>0</v>
      </c>
      <c r="BD73" s="1319">
        <f>V73-[18]CO2_EFs!V73</f>
        <v>0</v>
      </c>
      <c r="BE73" s="1319">
        <f>W73-[18]CO2_EFs!W73</f>
        <v>0</v>
      </c>
      <c r="BF73" s="1319">
        <f>X73-[18]CO2_EFs!X73</f>
        <v>0</v>
      </c>
      <c r="BG73" s="1319">
        <f>Y73-[18]CO2_EFs!Y73</f>
        <v>0</v>
      </c>
      <c r="BH73" s="1319">
        <f>Z73-[18]CO2_EFs!Z73</f>
        <v>0</v>
      </c>
      <c r="BI73" s="1319">
        <f>AA73-[18]CO2_EFs!AA73</f>
        <v>0</v>
      </c>
      <c r="BJ73" s="1319">
        <f>AB73-[18]CO2_EFs!AB73</f>
        <v>0</v>
      </c>
      <c r="BK73" s="1319">
        <f>AC73-[18]CO2_EFs!AC73</f>
        <v>0</v>
      </c>
      <c r="BL73" s="1319">
        <f>AD73-[18]CO2_EFs!AD73</f>
        <v>0</v>
      </c>
      <c r="BM73" s="1319">
        <f>AE73-[18]CO2_EFs!AE73</f>
        <v>0</v>
      </c>
      <c r="BN73" s="1319">
        <f>AF73-[18]CO2_EFs!AF73</f>
        <v>0</v>
      </c>
      <c r="BO73" s="1319">
        <f>AG73-[18]CO2_EFs!AG73</f>
        <v>0</v>
      </c>
      <c r="BP73" s="1319">
        <f>AH73-[18]CO2_EFs!AH73</f>
        <v>0</v>
      </c>
      <c r="BQ73" s="1319">
        <f>AI73-[18]CO2_EFs!AI73</f>
        <v>0</v>
      </c>
    </row>
    <row r="74" spans="2:69">
      <c r="B74" s="1158" t="s">
        <v>230</v>
      </c>
      <c r="C74" s="2" t="s">
        <v>834</v>
      </c>
      <c r="D74" s="5">
        <f t="shared" ref="D74:AC74" si="227">D113*1000000*2204.62/1000000000</f>
        <v>44.467185399999998</v>
      </c>
      <c r="E74" s="5">
        <f t="shared" si="227"/>
        <v>44.467185399999998</v>
      </c>
      <c r="F74" s="5">
        <f t="shared" si="227"/>
        <v>44.467185399999998</v>
      </c>
      <c r="G74" s="5">
        <f t="shared" si="227"/>
        <v>44.467185399999998</v>
      </c>
      <c r="H74" s="5">
        <f t="shared" si="227"/>
        <v>44.467185399999998</v>
      </c>
      <c r="I74" s="5">
        <f t="shared" si="227"/>
        <v>44.467185399999998</v>
      </c>
      <c r="J74" s="5">
        <f t="shared" si="227"/>
        <v>44.467185399999998</v>
      </c>
      <c r="K74" s="5">
        <f t="shared" si="227"/>
        <v>44.467185399999998</v>
      </c>
      <c r="L74" s="5">
        <f t="shared" si="227"/>
        <v>44.467185399999998</v>
      </c>
      <c r="M74" s="5">
        <f t="shared" si="227"/>
        <v>44.467185399999998</v>
      </c>
      <c r="N74" s="5">
        <f t="shared" si="227"/>
        <v>44.952201799999997</v>
      </c>
      <c r="O74" s="5">
        <f t="shared" si="227"/>
        <v>44.886063200000002</v>
      </c>
      <c r="P74" s="5">
        <f t="shared" si="227"/>
        <v>44.886063200000002</v>
      </c>
      <c r="Q74" s="5">
        <f t="shared" si="227"/>
        <v>44.908109400000001</v>
      </c>
      <c r="R74" s="5">
        <f t="shared" si="227"/>
        <v>44.952201799999997</v>
      </c>
      <c r="S74" s="5">
        <f t="shared" si="227"/>
        <v>44.908109400000001</v>
      </c>
      <c r="T74" s="5">
        <f t="shared" si="227"/>
        <v>44.8199246</v>
      </c>
      <c r="U74" s="5">
        <f t="shared" si="227"/>
        <v>44.643554999999999</v>
      </c>
      <c r="V74" s="5">
        <f t="shared" si="227"/>
        <v>44.643554999999999</v>
      </c>
      <c r="W74" s="5">
        <f t="shared" si="227"/>
        <v>44.599462600000003</v>
      </c>
      <c r="X74" s="5">
        <f t="shared" si="227"/>
        <v>44.621508800000001</v>
      </c>
      <c r="Y74" s="5">
        <f t="shared" si="227"/>
        <v>44.577416399999997</v>
      </c>
      <c r="Z74" s="5">
        <f t="shared" si="227"/>
        <v>44.577416399999997</v>
      </c>
      <c r="AA74" s="5">
        <f t="shared" si="227"/>
        <v>44.599462600000003</v>
      </c>
      <c r="AB74" s="5">
        <f t="shared" si="227"/>
        <v>44.599462600000003</v>
      </c>
      <c r="AC74" s="5">
        <f t="shared" si="227"/>
        <v>44.577416399999997</v>
      </c>
      <c r="AD74" s="5">
        <f t="shared" ref="AD74:AE74" si="228">AD113*1000000*2204.62/1000000000</f>
        <v>44.555370199999999</v>
      </c>
      <c r="AE74" s="5">
        <f t="shared" si="228"/>
        <v>44.555370199999999</v>
      </c>
      <c r="AF74" s="5">
        <f t="shared" ref="AF74:AG74" si="229">AF113*1000000*2204.62/1000000000</f>
        <v>44.577416399999997</v>
      </c>
      <c r="AG74" s="5">
        <f t="shared" si="229"/>
        <v>44.577416399999997</v>
      </c>
      <c r="AH74" s="5">
        <f t="shared" ref="AH74:AI74" si="230">AH113*1000000*2204.62/1000000000</f>
        <v>44.577416399999997</v>
      </c>
      <c r="AI74" s="5">
        <f t="shared" si="230"/>
        <v>44.577416399999997</v>
      </c>
      <c r="AJ74" s="5">
        <f t="shared" ref="AJ74" si="231">AJ113*1000000*2204.62/1000000000</f>
        <v>44.577416399999997</v>
      </c>
      <c r="AL74" s="1319">
        <f>D74-[18]CO2_EFs!D74</f>
        <v>0</v>
      </c>
      <c r="AM74" s="1319">
        <f>E74-[18]CO2_EFs!E74</f>
        <v>0</v>
      </c>
      <c r="AN74" s="1319">
        <f>F74-[18]CO2_EFs!F74</f>
        <v>0</v>
      </c>
      <c r="AO74" s="1319">
        <f>G74-[18]CO2_EFs!G74</f>
        <v>0</v>
      </c>
      <c r="AP74" s="1319">
        <f>H74-[18]CO2_EFs!H74</f>
        <v>0</v>
      </c>
      <c r="AQ74" s="1319">
        <f>I74-[18]CO2_EFs!I74</f>
        <v>0</v>
      </c>
      <c r="AR74" s="1319">
        <f>J74-[18]CO2_EFs!J74</f>
        <v>0</v>
      </c>
      <c r="AS74" s="1319">
        <f>K74-[18]CO2_EFs!K74</f>
        <v>0</v>
      </c>
      <c r="AT74" s="1319">
        <f>L74-[18]CO2_EFs!L74</f>
        <v>0</v>
      </c>
      <c r="AU74" s="1319">
        <f>M74-[18]CO2_EFs!M74</f>
        <v>0</v>
      </c>
      <c r="AV74" s="1319">
        <f>N74-[18]CO2_EFs!N74</f>
        <v>0</v>
      </c>
      <c r="AW74" s="1319">
        <f>O74-[18]CO2_EFs!O74</f>
        <v>0</v>
      </c>
      <c r="AX74" s="1319">
        <f>P74-[18]CO2_EFs!P74</f>
        <v>0</v>
      </c>
      <c r="AY74" s="1319">
        <f>Q74-[18]CO2_EFs!Q74</f>
        <v>0</v>
      </c>
      <c r="AZ74" s="1319">
        <f>R74-[18]CO2_EFs!R74</f>
        <v>0</v>
      </c>
      <c r="BA74" s="1319">
        <f>S74-[18]CO2_EFs!S74</f>
        <v>0</v>
      </c>
      <c r="BB74" s="1319">
        <f>T74-[18]CO2_EFs!T74</f>
        <v>0</v>
      </c>
      <c r="BC74" s="1319">
        <f>U74-[18]CO2_EFs!U74</f>
        <v>0</v>
      </c>
      <c r="BD74" s="1319">
        <f>V74-[18]CO2_EFs!V74</f>
        <v>0</v>
      </c>
      <c r="BE74" s="1319">
        <f>W74-[18]CO2_EFs!W74</f>
        <v>0</v>
      </c>
      <c r="BF74" s="1319">
        <f>X74-[18]CO2_EFs!X74</f>
        <v>0</v>
      </c>
      <c r="BG74" s="1319">
        <f>Y74-[18]CO2_EFs!Y74</f>
        <v>0</v>
      </c>
      <c r="BH74" s="1319">
        <f>Z74-[18]CO2_EFs!Z74</f>
        <v>0</v>
      </c>
      <c r="BI74" s="1319">
        <f>AA74-[18]CO2_EFs!AA74</f>
        <v>0</v>
      </c>
      <c r="BJ74" s="1319">
        <f>AB74-[18]CO2_EFs!AB74</f>
        <v>0</v>
      </c>
      <c r="BK74" s="1319">
        <f>AC74-[18]CO2_EFs!AC74</f>
        <v>-3.6193290668293798E-3</v>
      </c>
      <c r="BL74" s="1319">
        <f>AD74-[18]CO2_EFs!AD74</f>
        <v>-9.3458305754197113E-3</v>
      </c>
      <c r="BM74" s="1319">
        <f>AE74-[18]CO2_EFs!AE74</f>
        <v>7.8768182841457701E-3</v>
      </c>
      <c r="BN74" s="1319">
        <f>AF74-[18]CO2_EFs!AF74</f>
        <v>-3.7907380460211471E-3</v>
      </c>
      <c r="BO74" s="1319">
        <f>AG74-[18]CO2_EFs!AG74</f>
        <v>-3.7907380460211471E-3</v>
      </c>
      <c r="BP74" s="1319">
        <f>AH74-[18]CO2_EFs!AH74</f>
        <v>6.8508670492235524E-3</v>
      </c>
      <c r="BQ74" s="1319">
        <f>AI74-[18]CO2_EFs!AI74</f>
        <v>6.8508670492235524E-3</v>
      </c>
    </row>
    <row r="75" spans="2:69">
      <c r="C75" s="2" t="s">
        <v>243</v>
      </c>
      <c r="D75" s="5">
        <f>D114*1000000*2204.62/1000000000</f>
        <v>44.004215199999997</v>
      </c>
      <c r="E75" s="5">
        <f t="shared" ref="E75:AC75" si="232">E114*1000000*2204.62/1000000000</f>
        <v>44.004215199999997</v>
      </c>
      <c r="F75" s="5">
        <f t="shared" si="232"/>
        <v>44.004215199999997</v>
      </c>
      <c r="G75" s="5">
        <f t="shared" si="232"/>
        <v>44.004215199999997</v>
      </c>
      <c r="H75" s="5">
        <f t="shared" si="232"/>
        <v>44.004215199999997</v>
      </c>
      <c r="I75" s="5">
        <f t="shared" si="232"/>
        <v>44.004215199999997</v>
      </c>
      <c r="J75" s="5">
        <f t="shared" si="232"/>
        <v>44.004215199999997</v>
      </c>
      <c r="K75" s="5">
        <f t="shared" si="232"/>
        <v>44.004215199999997</v>
      </c>
      <c r="L75" s="5">
        <f t="shared" si="232"/>
        <v>44.004215199999997</v>
      </c>
      <c r="M75" s="5">
        <f t="shared" si="232"/>
        <v>44.004215199999997</v>
      </c>
      <c r="N75" s="5">
        <f t="shared" si="232"/>
        <v>44.004215199999997</v>
      </c>
      <c r="O75" s="5">
        <f t="shared" si="232"/>
        <v>44.004215199999997</v>
      </c>
      <c r="P75" s="5">
        <f t="shared" si="232"/>
        <v>44.004215199999997</v>
      </c>
      <c r="Q75" s="5">
        <f t="shared" si="232"/>
        <v>44.004215199999997</v>
      </c>
      <c r="R75" s="5">
        <f t="shared" si="232"/>
        <v>44.004215199999997</v>
      </c>
      <c r="S75" s="5">
        <f t="shared" si="232"/>
        <v>44.004215199999997</v>
      </c>
      <c r="T75" s="5">
        <f t="shared" si="232"/>
        <v>44.004215199999997</v>
      </c>
      <c r="U75" s="5">
        <f t="shared" si="232"/>
        <v>44.004215199999997</v>
      </c>
      <c r="V75" s="5">
        <f t="shared" si="232"/>
        <v>44.004215199999997</v>
      </c>
      <c r="W75" s="5">
        <f t="shared" si="232"/>
        <v>44.004215199999997</v>
      </c>
      <c r="X75" s="5">
        <f t="shared" si="232"/>
        <v>44.004215199999997</v>
      </c>
      <c r="Y75" s="5">
        <f t="shared" si="232"/>
        <v>44.004215199999997</v>
      </c>
      <c r="Z75" s="5">
        <f t="shared" si="232"/>
        <v>44.004215199999997</v>
      </c>
      <c r="AA75" s="5">
        <f t="shared" si="232"/>
        <v>44.004215199999997</v>
      </c>
      <c r="AB75" s="5">
        <f t="shared" si="232"/>
        <v>44.004215199999997</v>
      </c>
      <c r="AC75" s="5">
        <f t="shared" si="232"/>
        <v>44.004215199999997</v>
      </c>
      <c r="AD75" s="5">
        <f t="shared" ref="AD75:AE75" si="233">AD114*1000000*2204.62/1000000000</f>
        <v>44.004215199999997</v>
      </c>
      <c r="AE75" s="5">
        <f t="shared" si="233"/>
        <v>44.004215199999997</v>
      </c>
      <c r="AF75" s="5">
        <f t="shared" ref="AF75:AG75" si="234">AF114*1000000*2204.62/1000000000</f>
        <v>44.004215199999997</v>
      </c>
      <c r="AG75" s="5">
        <f t="shared" si="234"/>
        <v>44.004215199999997</v>
      </c>
      <c r="AH75" s="5">
        <f t="shared" ref="AH75:AI75" si="235">AH114*1000000*2204.62/1000000000</f>
        <v>44.004215199999997</v>
      </c>
      <c r="AI75" s="5">
        <f t="shared" si="235"/>
        <v>44.004215199999997</v>
      </c>
      <c r="AJ75" s="5">
        <f t="shared" ref="AJ75" si="236">AJ114*1000000*2204.62/1000000000</f>
        <v>44.004215199999997</v>
      </c>
      <c r="AL75" s="1319">
        <f>D75-[18]CO2_EFs!D75</f>
        <v>0</v>
      </c>
      <c r="AM75" s="1319">
        <f>E75-[18]CO2_EFs!E75</f>
        <v>0</v>
      </c>
      <c r="AN75" s="1319">
        <f>F75-[18]CO2_EFs!F75</f>
        <v>0</v>
      </c>
      <c r="AO75" s="1319">
        <f>G75-[18]CO2_EFs!G75</f>
        <v>0</v>
      </c>
      <c r="AP75" s="1319">
        <f>H75-[18]CO2_EFs!H75</f>
        <v>0</v>
      </c>
      <c r="AQ75" s="1319">
        <f>I75-[18]CO2_EFs!I75</f>
        <v>0</v>
      </c>
      <c r="AR75" s="1319">
        <f>J75-[18]CO2_EFs!J75</f>
        <v>0</v>
      </c>
      <c r="AS75" s="1319">
        <f>K75-[18]CO2_EFs!K75</f>
        <v>0</v>
      </c>
      <c r="AT75" s="1319">
        <f>L75-[18]CO2_EFs!L75</f>
        <v>0</v>
      </c>
      <c r="AU75" s="1319">
        <f>M75-[18]CO2_EFs!M75</f>
        <v>0</v>
      </c>
      <c r="AV75" s="1319">
        <f>N75-[18]CO2_EFs!N75</f>
        <v>0</v>
      </c>
      <c r="AW75" s="1319">
        <f>O75-[18]CO2_EFs!O75</f>
        <v>0</v>
      </c>
      <c r="AX75" s="1319">
        <f>P75-[18]CO2_EFs!P75</f>
        <v>0</v>
      </c>
      <c r="AY75" s="1319">
        <f>Q75-[18]CO2_EFs!Q75</f>
        <v>0</v>
      </c>
      <c r="AZ75" s="1319">
        <f>R75-[18]CO2_EFs!R75</f>
        <v>0</v>
      </c>
      <c r="BA75" s="1319">
        <f>S75-[18]CO2_EFs!S75</f>
        <v>0</v>
      </c>
      <c r="BB75" s="1319">
        <f>T75-[18]CO2_EFs!T75</f>
        <v>0</v>
      </c>
      <c r="BC75" s="1319">
        <f>U75-[18]CO2_EFs!U75</f>
        <v>0</v>
      </c>
      <c r="BD75" s="1319">
        <f>V75-[18]CO2_EFs!V75</f>
        <v>0</v>
      </c>
      <c r="BE75" s="1319">
        <f>W75-[18]CO2_EFs!W75</f>
        <v>0</v>
      </c>
      <c r="BF75" s="1319">
        <f>X75-[18]CO2_EFs!X75</f>
        <v>0</v>
      </c>
      <c r="BG75" s="1319">
        <f>Y75-[18]CO2_EFs!Y75</f>
        <v>0</v>
      </c>
      <c r="BH75" s="1319">
        <f>Z75-[18]CO2_EFs!Z75</f>
        <v>0</v>
      </c>
      <c r="BI75" s="1319">
        <f>AA75-[18]CO2_EFs!AA75</f>
        <v>0</v>
      </c>
      <c r="BJ75" s="1319">
        <f>AB75-[18]CO2_EFs!AB75</f>
        <v>0</v>
      </c>
      <c r="BK75" s="1319">
        <f>AC75-[18]CO2_EFs!AC75</f>
        <v>0</v>
      </c>
      <c r="BL75" s="1319">
        <f>AD75-[18]CO2_EFs!AD75</f>
        <v>0</v>
      </c>
      <c r="BM75" s="1319">
        <f>AE75-[18]CO2_EFs!AE75</f>
        <v>0</v>
      </c>
      <c r="BN75" s="1319">
        <f>AF75-[18]CO2_EFs!AF75</f>
        <v>0</v>
      </c>
      <c r="BO75" s="1319">
        <f>AG75-[18]CO2_EFs!AG75</f>
        <v>0</v>
      </c>
      <c r="BP75" s="1319">
        <f>AH75-[18]CO2_EFs!AH75</f>
        <v>0</v>
      </c>
      <c r="BQ75" s="1319">
        <f>AI75-[18]CO2_EFs!AI75</f>
        <v>0</v>
      </c>
    </row>
    <row r="76" spans="2:69">
      <c r="C76" s="2" t="s">
        <v>244</v>
      </c>
      <c r="D76" s="5">
        <f t="shared" ref="D76:AC76" si="237">D115*1000000*2204.62/1000000000</f>
        <v>44.533324</v>
      </c>
      <c r="E76" s="5">
        <f t="shared" si="237"/>
        <v>44.533324</v>
      </c>
      <c r="F76" s="5">
        <f t="shared" si="237"/>
        <v>44.533324</v>
      </c>
      <c r="G76" s="5">
        <f t="shared" si="237"/>
        <v>44.533324</v>
      </c>
      <c r="H76" s="5">
        <f t="shared" si="237"/>
        <v>44.533324</v>
      </c>
      <c r="I76" s="5">
        <f t="shared" si="237"/>
        <v>44.533324</v>
      </c>
      <c r="J76" s="5">
        <f t="shared" si="237"/>
        <v>44.533324</v>
      </c>
      <c r="K76" s="5">
        <f t="shared" si="237"/>
        <v>44.533324</v>
      </c>
      <c r="L76" s="5">
        <f t="shared" si="237"/>
        <v>44.533324</v>
      </c>
      <c r="M76" s="5">
        <f t="shared" si="237"/>
        <v>44.533324</v>
      </c>
      <c r="N76" s="5">
        <f t="shared" si="237"/>
        <v>44.533324</v>
      </c>
      <c r="O76" s="5">
        <f t="shared" si="237"/>
        <v>44.533324</v>
      </c>
      <c r="P76" s="5">
        <f t="shared" si="237"/>
        <v>44.533324</v>
      </c>
      <c r="Q76" s="5">
        <f t="shared" si="237"/>
        <v>44.533324</v>
      </c>
      <c r="R76" s="5">
        <f t="shared" si="237"/>
        <v>44.533324</v>
      </c>
      <c r="S76" s="5">
        <f t="shared" si="237"/>
        <v>44.533324</v>
      </c>
      <c r="T76" s="5">
        <f t="shared" si="237"/>
        <v>44.533324</v>
      </c>
      <c r="U76" s="5">
        <f t="shared" si="237"/>
        <v>44.533324</v>
      </c>
      <c r="V76" s="5">
        <f t="shared" si="237"/>
        <v>44.533324</v>
      </c>
      <c r="W76" s="5">
        <f t="shared" si="237"/>
        <v>44.533324</v>
      </c>
      <c r="X76" s="5">
        <f t="shared" si="237"/>
        <v>44.533324</v>
      </c>
      <c r="Y76" s="5">
        <f t="shared" si="237"/>
        <v>44.533324</v>
      </c>
      <c r="Z76" s="5">
        <f t="shared" si="237"/>
        <v>44.533324</v>
      </c>
      <c r="AA76" s="5">
        <f t="shared" si="237"/>
        <v>44.533324</v>
      </c>
      <c r="AB76" s="5">
        <f t="shared" si="237"/>
        <v>44.533324</v>
      </c>
      <c r="AC76" s="5">
        <f t="shared" si="237"/>
        <v>44.533324</v>
      </c>
      <c r="AD76" s="5">
        <f t="shared" ref="AD76:AE76" si="238">AD115*1000000*2204.62/1000000000</f>
        <v>44.533324</v>
      </c>
      <c r="AE76" s="5">
        <f t="shared" si="238"/>
        <v>44.533324</v>
      </c>
      <c r="AF76" s="5">
        <f t="shared" ref="AF76:AG76" si="239">AF115*1000000*2204.62/1000000000</f>
        <v>44.533324</v>
      </c>
      <c r="AG76" s="5">
        <f t="shared" si="239"/>
        <v>44.533324</v>
      </c>
      <c r="AH76" s="5">
        <f t="shared" ref="AH76:AI76" si="240">AH115*1000000*2204.62/1000000000</f>
        <v>44.533324</v>
      </c>
      <c r="AI76" s="5">
        <f t="shared" si="240"/>
        <v>44.533324</v>
      </c>
      <c r="AJ76" s="5">
        <f t="shared" ref="AJ76" si="241">AJ115*1000000*2204.62/1000000000</f>
        <v>44.533324</v>
      </c>
      <c r="AL76" s="1319">
        <f>D76-[18]CO2_EFs!D76</f>
        <v>0</v>
      </c>
      <c r="AM76" s="1319">
        <f>E76-[18]CO2_EFs!E76</f>
        <v>0</v>
      </c>
      <c r="AN76" s="1319">
        <f>F76-[18]CO2_EFs!F76</f>
        <v>0</v>
      </c>
      <c r="AO76" s="1319">
        <f>G76-[18]CO2_EFs!G76</f>
        <v>0</v>
      </c>
      <c r="AP76" s="1319">
        <f>H76-[18]CO2_EFs!H76</f>
        <v>0</v>
      </c>
      <c r="AQ76" s="1319">
        <f>I76-[18]CO2_EFs!I76</f>
        <v>0</v>
      </c>
      <c r="AR76" s="1319">
        <f>J76-[18]CO2_EFs!J76</f>
        <v>0</v>
      </c>
      <c r="AS76" s="1319">
        <f>K76-[18]CO2_EFs!K76</f>
        <v>0</v>
      </c>
      <c r="AT76" s="1319">
        <f>L76-[18]CO2_EFs!L76</f>
        <v>0</v>
      </c>
      <c r="AU76" s="1319">
        <f>M76-[18]CO2_EFs!M76</f>
        <v>0</v>
      </c>
      <c r="AV76" s="1319">
        <f>N76-[18]CO2_EFs!N76</f>
        <v>0</v>
      </c>
      <c r="AW76" s="1319">
        <f>O76-[18]CO2_EFs!O76</f>
        <v>0</v>
      </c>
      <c r="AX76" s="1319">
        <f>P76-[18]CO2_EFs!P76</f>
        <v>0</v>
      </c>
      <c r="AY76" s="1319">
        <f>Q76-[18]CO2_EFs!Q76</f>
        <v>0</v>
      </c>
      <c r="AZ76" s="1319">
        <f>R76-[18]CO2_EFs!R76</f>
        <v>0</v>
      </c>
      <c r="BA76" s="1319">
        <f>S76-[18]CO2_EFs!S76</f>
        <v>0</v>
      </c>
      <c r="BB76" s="1319">
        <f>T76-[18]CO2_EFs!T76</f>
        <v>0</v>
      </c>
      <c r="BC76" s="1319">
        <f>U76-[18]CO2_EFs!U76</f>
        <v>0</v>
      </c>
      <c r="BD76" s="1319">
        <f>V76-[18]CO2_EFs!V76</f>
        <v>0</v>
      </c>
      <c r="BE76" s="1319">
        <f>W76-[18]CO2_EFs!W76</f>
        <v>0</v>
      </c>
      <c r="BF76" s="1319">
        <f>X76-[18]CO2_EFs!X76</f>
        <v>0</v>
      </c>
      <c r="BG76" s="1319">
        <f>Y76-[18]CO2_EFs!Y76</f>
        <v>0</v>
      </c>
      <c r="BH76" s="1319">
        <f>Z76-[18]CO2_EFs!Z76</f>
        <v>0</v>
      </c>
      <c r="BI76" s="1319">
        <f>AA76-[18]CO2_EFs!AA76</f>
        <v>0</v>
      </c>
      <c r="BJ76" s="1319">
        <f>AB76-[18]CO2_EFs!AB76</f>
        <v>0</v>
      </c>
      <c r="BK76" s="1319">
        <f>AC76-[18]CO2_EFs!AC76</f>
        <v>0</v>
      </c>
      <c r="BL76" s="1319">
        <f>AD76-[18]CO2_EFs!AD76</f>
        <v>0</v>
      </c>
      <c r="BM76" s="1319">
        <f>AE76-[18]CO2_EFs!AE76</f>
        <v>0</v>
      </c>
      <c r="BN76" s="1319">
        <f>AF76-[18]CO2_EFs!AF76</f>
        <v>0</v>
      </c>
      <c r="BO76" s="1319">
        <f>AG76-[18]CO2_EFs!AG76</f>
        <v>0</v>
      </c>
      <c r="BP76" s="1319">
        <f>AH76-[18]CO2_EFs!AH76</f>
        <v>0</v>
      </c>
      <c r="BQ76" s="1319">
        <f>AI76-[18]CO2_EFs!AI76</f>
        <v>0</v>
      </c>
    </row>
    <row r="77" spans="2:69">
      <c r="C77" s="2" t="s">
        <v>235</v>
      </c>
      <c r="D77" s="5">
        <f>D116*1000000*2204.62/1000000000</f>
        <v>45.150617599999997</v>
      </c>
      <c r="E77" s="5">
        <f t="shared" ref="E77:AC77" si="242">E116*1000000*2204.62/1000000000</f>
        <v>45.150617599999997</v>
      </c>
      <c r="F77" s="5">
        <f t="shared" si="242"/>
        <v>45.150617599999997</v>
      </c>
      <c r="G77" s="5">
        <f t="shared" si="242"/>
        <v>45.150617599999997</v>
      </c>
      <c r="H77" s="5">
        <f t="shared" si="242"/>
        <v>45.150617599999997</v>
      </c>
      <c r="I77" s="5">
        <f t="shared" si="242"/>
        <v>45.150617599999997</v>
      </c>
      <c r="J77" s="5">
        <f t="shared" si="242"/>
        <v>45.150617599999997</v>
      </c>
      <c r="K77" s="5">
        <f t="shared" si="242"/>
        <v>45.150617599999997</v>
      </c>
      <c r="L77" s="5">
        <f t="shared" si="242"/>
        <v>45.150617599999997</v>
      </c>
      <c r="M77" s="5">
        <f t="shared" si="242"/>
        <v>45.150617599999997</v>
      </c>
      <c r="N77" s="5">
        <f t="shared" si="242"/>
        <v>45.150617599999997</v>
      </c>
      <c r="O77" s="5">
        <f t="shared" si="242"/>
        <v>45.150617599999997</v>
      </c>
      <c r="P77" s="5">
        <f t="shared" si="242"/>
        <v>45.150617599999997</v>
      </c>
      <c r="Q77" s="5">
        <f t="shared" si="242"/>
        <v>45.150617599999997</v>
      </c>
      <c r="R77" s="5">
        <f t="shared" si="242"/>
        <v>45.150617599999997</v>
      </c>
      <c r="S77" s="5">
        <f t="shared" si="242"/>
        <v>45.150617599999997</v>
      </c>
      <c r="T77" s="5">
        <f t="shared" si="242"/>
        <v>45.150617599999997</v>
      </c>
      <c r="U77" s="5">
        <f t="shared" si="242"/>
        <v>45.150617599999997</v>
      </c>
      <c r="V77" s="5">
        <f t="shared" si="242"/>
        <v>45.150617599999997</v>
      </c>
      <c r="W77" s="5">
        <f t="shared" si="242"/>
        <v>45.150617599999997</v>
      </c>
      <c r="X77" s="5">
        <f t="shared" si="242"/>
        <v>45.150617599999997</v>
      </c>
      <c r="Y77" s="5">
        <f t="shared" si="242"/>
        <v>45.150617599999997</v>
      </c>
      <c r="Z77" s="5">
        <f t="shared" si="242"/>
        <v>45.150617599999997</v>
      </c>
      <c r="AA77" s="5">
        <f t="shared" si="242"/>
        <v>45.150617599999997</v>
      </c>
      <c r="AB77" s="5">
        <f t="shared" si="242"/>
        <v>45.150617599999997</v>
      </c>
      <c r="AC77" s="5">
        <f t="shared" si="242"/>
        <v>45.150617599999997</v>
      </c>
      <c r="AD77" s="5">
        <f t="shared" ref="AD77:AE77" si="243">AD116*1000000*2204.62/1000000000</f>
        <v>45.150617599999997</v>
      </c>
      <c r="AE77" s="5">
        <f t="shared" si="243"/>
        <v>45.150617599999997</v>
      </c>
      <c r="AF77" s="5">
        <f t="shared" ref="AF77:AG77" si="244">AF116*1000000*2204.62/1000000000</f>
        <v>45.150617599999997</v>
      </c>
      <c r="AG77" s="5">
        <f t="shared" si="244"/>
        <v>45.150617599999997</v>
      </c>
      <c r="AH77" s="5">
        <f t="shared" ref="AH77:AI77" si="245">AH116*1000000*2204.62/1000000000</f>
        <v>45.150617599999997</v>
      </c>
      <c r="AI77" s="5">
        <f t="shared" si="245"/>
        <v>45.150617599999997</v>
      </c>
      <c r="AJ77" s="5">
        <f t="shared" ref="AJ77" si="246">AJ116*1000000*2204.62/1000000000</f>
        <v>45.150617599999997</v>
      </c>
      <c r="AL77" s="1319">
        <f>D77-[18]CO2_EFs!D77</f>
        <v>0</v>
      </c>
      <c r="AM77" s="1319">
        <f>E77-[18]CO2_EFs!E77</f>
        <v>0</v>
      </c>
      <c r="AN77" s="1319">
        <f>F77-[18]CO2_EFs!F77</f>
        <v>0</v>
      </c>
      <c r="AO77" s="1319">
        <f>G77-[18]CO2_EFs!G77</f>
        <v>0</v>
      </c>
      <c r="AP77" s="1319">
        <f>H77-[18]CO2_EFs!H77</f>
        <v>0</v>
      </c>
      <c r="AQ77" s="1319">
        <f>I77-[18]CO2_EFs!I77</f>
        <v>0</v>
      </c>
      <c r="AR77" s="1319">
        <f>J77-[18]CO2_EFs!J77</f>
        <v>0</v>
      </c>
      <c r="AS77" s="1319">
        <f>K77-[18]CO2_EFs!K77</f>
        <v>0</v>
      </c>
      <c r="AT77" s="1319">
        <f>L77-[18]CO2_EFs!L77</f>
        <v>0</v>
      </c>
      <c r="AU77" s="1319">
        <f>M77-[18]CO2_EFs!M77</f>
        <v>0</v>
      </c>
      <c r="AV77" s="1319">
        <f>N77-[18]CO2_EFs!N77</f>
        <v>0</v>
      </c>
      <c r="AW77" s="1319">
        <f>O77-[18]CO2_EFs!O77</f>
        <v>0</v>
      </c>
      <c r="AX77" s="1319">
        <f>P77-[18]CO2_EFs!P77</f>
        <v>0</v>
      </c>
      <c r="AY77" s="1319">
        <f>Q77-[18]CO2_EFs!Q77</f>
        <v>0</v>
      </c>
      <c r="AZ77" s="1319">
        <f>R77-[18]CO2_EFs!R77</f>
        <v>0</v>
      </c>
      <c r="BA77" s="1319">
        <f>S77-[18]CO2_EFs!S77</f>
        <v>0</v>
      </c>
      <c r="BB77" s="1319">
        <f>T77-[18]CO2_EFs!T77</f>
        <v>0</v>
      </c>
      <c r="BC77" s="1319">
        <f>U77-[18]CO2_EFs!U77</f>
        <v>0</v>
      </c>
      <c r="BD77" s="1319">
        <f>V77-[18]CO2_EFs!V77</f>
        <v>0</v>
      </c>
      <c r="BE77" s="1319">
        <f>W77-[18]CO2_EFs!W77</f>
        <v>0</v>
      </c>
      <c r="BF77" s="1319">
        <f>X77-[18]CO2_EFs!X77</f>
        <v>0</v>
      </c>
      <c r="BG77" s="1319">
        <f>Y77-[18]CO2_EFs!Y77</f>
        <v>0</v>
      </c>
      <c r="BH77" s="1319">
        <f>Z77-[18]CO2_EFs!Z77</f>
        <v>0</v>
      </c>
      <c r="BI77" s="1319">
        <f>AA77-[18]CO2_EFs!AA77</f>
        <v>0</v>
      </c>
      <c r="BJ77" s="1319">
        <f>AB77-[18]CO2_EFs!AB77</f>
        <v>0</v>
      </c>
      <c r="BK77" s="1319">
        <f>AC77-[18]CO2_EFs!AC77</f>
        <v>0</v>
      </c>
      <c r="BL77" s="1319">
        <f>AD77-[18]CO2_EFs!AD77</f>
        <v>0</v>
      </c>
      <c r="BM77" s="1319">
        <f>AE77-[18]CO2_EFs!AE77</f>
        <v>0</v>
      </c>
      <c r="BN77" s="1319">
        <f>AF77-[18]CO2_EFs!AF77</f>
        <v>0</v>
      </c>
      <c r="BO77" s="1319">
        <f>AG77-[18]CO2_EFs!AG77</f>
        <v>0</v>
      </c>
      <c r="BP77" s="1319">
        <f>AH77-[18]CO2_EFs!AH77</f>
        <v>0</v>
      </c>
      <c r="BQ77" s="1319">
        <f>AI77-[18]CO2_EFs!AI77</f>
        <v>0</v>
      </c>
    </row>
    <row r="78" spans="2:69">
      <c r="C78" s="2" t="s">
        <v>1304</v>
      </c>
      <c r="D78" s="5">
        <f t="shared" ref="D78:AC78" si="247">D117*1000000*2204.62/1000000000</f>
        <v>43.519198799999998</v>
      </c>
      <c r="E78" s="5">
        <f t="shared" si="247"/>
        <v>43.519198799999998</v>
      </c>
      <c r="F78" s="5">
        <f t="shared" si="247"/>
        <v>43.519198799999998</v>
      </c>
      <c r="G78" s="5">
        <f t="shared" si="247"/>
        <v>43.519198799999998</v>
      </c>
      <c r="H78" s="5">
        <f t="shared" si="247"/>
        <v>43.519198799999998</v>
      </c>
      <c r="I78" s="5">
        <f t="shared" si="247"/>
        <v>43.519198799999998</v>
      </c>
      <c r="J78" s="5">
        <f t="shared" si="247"/>
        <v>43.519198799999998</v>
      </c>
      <c r="K78" s="5">
        <f t="shared" si="247"/>
        <v>43.519198799999998</v>
      </c>
      <c r="L78" s="5">
        <f t="shared" si="247"/>
        <v>43.519198799999998</v>
      </c>
      <c r="M78" s="5">
        <f t="shared" si="247"/>
        <v>43.519198799999998</v>
      </c>
      <c r="N78" s="5">
        <f t="shared" si="247"/>
        <v>43.519198799999998</v>
      </c>
      <c r="O78" s="5">
        <f t="shared" si="247"/>
        <v>43.519198799999998</v>
      </c>
      <c r="P78" s="5">
        <f t="shared" si="247"/>
        <v>43.519198799999998</v>
      </c>
      <c r="Q78" s="5">
        <f t="shared" si="247"/>
        <v>43.519198799999998</v>
      </c>
      <c r="R78" s="5">
        <f t="shared" si="247"/>
        <v>43.519198799999998</v>
      </c>
      <c r="S78" s="5">
        <f t="shared" si="247"/>
        <v>43.519198799999998</v>
      </c>
      <c r="T78" s="5">
        <f t="shared" si="247"/>
        <v>43.519198799999998</v>
      </c>
      <c r="U78" s="5">
        <f t="shared" si="247"/>
        <v>43.519198799999998</v>
      </c>
      <c r="V78" s="5">
        <f t="shared" si="247"/>
        <v>43.519198799999998</v>
      </c>
      <c r="W78" s="5">
        <f t="shared" si="247"/>
        <v>43.519198799999998</v>
      </c>
      <c r="X78" s="5">
        <f t="shared" si="247"/>
        <v>43.519198799999998</v>
      </c>
      <c r="Y78" s="5">
        <f t="shared" si="247"/>
        <v>43.519198799999998</v>
      </c>
      <c r="Z78" s="5">
        <f t="shared" si="247"/>
        <v>43.519198799999998</v>
      </c>
      <c r="AA78" s="5">
        <f t="shared" si="247"/>
        <v>43.519198799999998</v>
      </c>
      <c r="AB78" s="5">
        <f t="shared" si="247"/>
        <v>43.519198799999998</v>
      </c>
      <c r="AC78" s="5">
        <f t="shared" si="247"/>
        <v>43.519198799999998</v>
      </c>
      <c r="AD78" s="5">
        <f t="shared" ref="AD78:AE78" si="248">AD117*1000000*2204.62/1000000000</f>
        <v>43.519198799999998</v>
      </c>
      <c r="AE78" s="5">
        <f t="shared" si="248"/>
        <v>43.519198799999998</v>
      </c>
      <c r="AF78" s="5">
        <f t="shared" ref="AF78:AG78" si="249">AF117*1000000*2204.62/1000000000</f>
        <v>43.519198799999998</v>
      </c>
      <c r="AG78" s="5">
        <f t="shared" si="249"/>
        <v>43.519198799999998</v>
      </c>
      <c r="AH78" s="5">
        <f t="shared" ref="AH78:AI78" si="250">AH117*1000000*2204.62/1000000000</f>
        <v>43.519198799999998</v>
      </c>
      <c r="AI78" s="5">
        <f t="shared" si="250"/>
        <v>43.519198799999998</v>
      </c>
      <c r="AJ78" s="5">
        <f t="shared" ref="AJ78" si="251">AJ117*1000000*2204.62/1000000000</f>
        <v>43.519198799999998</v>
      </c>
      <c r="AL78" s="1319">
        <f>D78-[18]CO2_EFs!D78</f>
        <v>0</v>
      </c>
      <c r="AM78" s="1319">
        <f>E78-[18]CO2_EFs!E78</f>
        <v>0</v>
      </c>
      <c r="AN78" s="1319">
        <f>F78-[18]CO2_EFs!F78</f>
        <v>0</v>
      </c>
      <c r="AO78" s="1319">
        <f>G78-[18]CO2_EFs!G78</f>
        <v>0</v>
      </c>
      <c r="AP78" s="1319">
        <f>H78-[18]CO2_EFs!H78</f>
        <v>0</v>
      </c>
      <c r="AQ78" s="1319">
        <f>I78-[18]CO2_EFs!I78</f>
        <v>0</v>
      </c>
      <c r="AR78" s="1319">
        <f>J78-[18]CO2_EFs!J78</f>
        <v>0</v>
      </c>
      <c r="AS78" s="1319">
        <f>K78-[18]CO2_EFs!K78</f>
        <v>0</v>
      </c>
      <c r="AT78" s="1319">
        <f>L78-[18]CO2_EFs!L78</f>
        <v>0</v>
      </c>
      <c r="AU78" s="1319">
        <f>M78-[18]CO2_EFs!M78</f>
        <v>0</v>
      </c>
      <c r="AV78" s="1319">
        <f>N78-[18]CO2_EFs!N78</f>
        <v>0</v>
      </c>
      <c r="AW78" s="1319">
        <f>O78-[18]CO2_EFs!O78</f>
        <v>0</v>
      </c>
      <c r="AX78" s="1319">
        <f>P78-[18]CO2_EFs!P78</f>
        <v>0</v>
      </c>
      <c r="AY78" s="1319">
        <f>Q78-[18]CO2_EFs!Q78</f>
        <v>0</v>
      </c>
      <c r="AZ78" s="1319">
        <f>R78-[18]CO2_EFs!R78</f>
        <v>0</v>
      </c>
      <c r="BA78" s="1319">
        <f>S78-[18]CO2_EFs!S78</f>
        <v>0</v>
      </c>
      <c r="BB78" s="1319">
        <f>T78-[18]CO2_EFs!T78</f>
        <v>0</v>
      </c>
      <c r="BC78" s="1319">
        <f>U78-[18]CO2_EFs!U78</f>
        <v>0</v>
      </c>
      <c r="BD78" s="1319">
        <f>V78-[18]CO2_EFs!V78</f>
        <v>0</v>
      </c>
      <c r="BE78" s="1319">
        <f>W78-[18]CO2_EFs!W78</f>
        <v>0</v>
      </c>
      <c r="BF78" s="1319">
        <f>X78-[18]CO2_EFs!X78</f>
        <v>0</v>
      </c>
      <c r="BG78" s="1319">
        <f>Y78-[18]CO2_EFs!Y78</f>
        <v>0</v>
      </c>
      <c r="BH78" s="1319">
        <f>Z78-[18]CO2_EFs!Z78</f>
        <v>0</v>
      </c>
      <c r="BI78" s="1319">
        <f>AA78-[18]CO2_EFs!AA78</f>
        <v>0</v>
      </c>
      <c r="BJ78" s="1319">
        <f>AB78-[18]CO2_EFs!AB78</f>
        <v>0</v>
      </c>
      <c r="BK78" s="1319">
        <f>AC78-[18]CO2_EFs!AC78</f>
        <v>0</v>
      </c>
      <c r="BL78" s="1319">
        <f>AD78-[18]CO2_EFs!AD78</f>
        <v>0</v>
      </c>
      <c r="BM78" s="1319">
        <f>AE78-[18]CO2_EFs!AE78</f>
        <v>0</v>
      </c>
      <c r="BN78" s="1319">
        <f>AF78-[18]CO2_EFs!AF78</f>
        <v>0</v>
      </c>
      <c r="BO78" s="1319">
        <f>AG78-[18]CO2_EFs!AG78</f>
        <v>0</v>
      </c>
      <c r="BP78" s="1319">
        <f>AH78-[18]CO2_EFs!AH78</f>
        <v>0</v>
      </c>
      <c r="BQ78" s="1319">
        <f>AI78-[18]CO2_EFs!AI78</f>
        <v>0</v>
      </c>
    </row>
    <row r="79" spans="2:69">
      <c r="C79" s="2" t="s">
        <v>1305</v>
      </c>
      <c r="D79" s="5">
        <f t="shared" ref="D79:AC79" si="252">D118*1000000*2204.62/1000000000</f>
        <v>0</v>
      </c>
      <c r="E79" s="5">
        <f t="shared" si="252"/>
        <v>0</v>
      </c>
      <c r="F79" s="5">
        <f t="shared" si="252"/>
        <v>0</v>
      </c>
      <c r="G79" s="5">
        <f t="shared" si="252"/>
        <v>0</v>
      </c>
      <c r="H79" s="5">
        <f t="shared" si="252"/>
        <v>0</v>
      </c>
      <c r="I79" s="5">
        <f t="shared" si="252"/>
        <v>0</v>
      </c>
      <c r="J79" s="5">
        <f t="shared" si="252"/>
        <v>0</v>
      </c>
      <c r="K79" s="5">
        <f t="shared" si="252"/>
        <v>0</v>
      </c>
      <c r="L79" s="5">
        <f t="shared" si="252"/>
        <v>0</v>
      </c>
      <c r="M79" s="5">
        <f t="shared" si="252"/>
        <v>0</v>
      </c>
      <c r="N79" s="5">
        <f t="shared" si="252"/>
        <v>0</v>
      </c>
      <c r="O79" s="5">
        <f t="shared" si="252"/>
        <v>0</v>
      </c>
      <c r="P79" s="5">
        <f t="shared" si="252"/>
        <v>0</v>
      </c>
      <c r="Q79" s="5">
        <f t="shared" si="252"/>
        <v>0</v>
      </c>
      <c r="R79" s="5">
        <f t="shared" si="252"/>
        <v>0</v>
      </c>
      <c r="S79" s="5">
        <f t="shared" si="252"/>
        <v>0</v>
      </c>
      <c r="T79" s="5">
        <f t="shared" si="252"/>
        <v>0</v>
      </c>
      <c r="U79" s="5">
        <f t="shared" si="252"/>
        <v>0</v>
      </c>
      <c r="V79" s="5">
        <f t="shared" si="252"/>
        <v>0</v>
      </c>
      <c r="W79" s="5">
        <f t="shared" si="252"/>
        <v>0</v>
      </c>
      <c r="X79" s="5">
        <f t="shared" si="252"/>
        <v>0</v>
      </c>
      <c r="Y79" s="5">
        <f t="shared" si="252"/>
        <v>0</v>
      </c>
      <c r="Z79" s="5">
        <f t="shared" si="252"/>
        <v>0</v>
      </c>
      <c r="AA79" s="5">
        <f t="shared" si="252"/>
        <v>0</v>
      </c>
      <c r="AB79" s="5">
        <f t="shared" si="252"/>
        <v>0</v>
      </c>
      <c r="AC79" s="5">
        <f t="shared" si="252"/>
        <v>0</v>
      </c>
      <c r="AD79" s="5">
        <f>AD118*1000000*2204.62/1000000000</f>
        <v>0</v>
      </c>
      <c r="AE79" s="5">
        <f>AE118*1000000*2204.62/1000000000</f>
        <v>0</v>
      </c>
      <c r="AF79" s="5">
        <f t="shared" ref="AF79:AG79" si="253">AF118*1000000*2204.62/1000000000</f>
        <v>0</v>
      </c>
      <c r="AG79" s="5">
        <f t="shared" si="253"/>
        <v>0</v>
      </c>
      <c r="AH79" s="5">
        <f t="shared" ref="AH79:AI79" si="254">AH118*1000000*2204.62/1000000000</f>
        <v>0</v>
      </c>
      <c r="AI79" s="5">
        <f t="shared" si="254"/>
        <v>0</v>
      </c>
      <c r="AJ79" s="5">
        <f t="shared" ref="AJ79" si="255">AJ118*1000000*2204.62/1000000000</f>
        <v>0</v>
      </c>
      <c r="AL79" s="1319">
        <f>D79-[18]CO2_EFs!D79</f>
        <v>0</v>
      </c>
      <c r="AM79" s="1319">
        <f>E79-[18]CO2_EFs!E79</f>
        <v>0</v>
      </c>
      <c r="AN79" s="1319">
        <f>F79-[18]CO2_EFs!F79</f>
        <v>0</v>
      </c>
      <c r="AO79" s="1319">
        <f>G79-[18]CO2_EFs!G79</f>
        <v>0</v>
      </c>
      <c r="AP79" s="1319">
        <f>H79-[18]CO2_EFs!H79</f>
        <v>0</v>
      </c>
      <c r="AQ79" s="1319">
        <f>I79-[18]CO2_EFs!I79</f>
        <v>0</v>
      </c>
      <c r="AR79" s="1319">
        <f>J79-[18]CO2_EFs!J79</f>
        <v>0</v>
      </c>
      <c r="AS79" s="1319">
        <f>K79-[18]CO2_EFs!K79</f>
        <v>0</v>
      </c>
      <c r="AT79" s="1319">
        <f>L79-[18]CO2_EFs!L79</f>
        <v>0</v>
      </c>
      <c r="AU79" s="1319">
        <f>M79-[18]CO2_EFs!M79</f>
        <v>0</v>
      </c>
      <c r="AV79" s="1319">
        <f>N79-[18]CO2_EFs!N79</f>
        <v>0</v>
      </c>
      <c r="AW79" s="1319">
        <f>O79-[18]CO2_EFs!O79</f>
        <v>0</v>
      </c>
      <c r="AX79" s="1319">
        <f>P79-[18]CO2_EFs!P79</f>
        <v>0</v>
      </c>
      <c r="AY79" s="1319">
        <f>Q79-[18]CO2_EFs!Q79</f>
        <v>0</v>
      </c>
      <c r="AZ79" s="1319">
        <f>R79-[18]CO2_EFs!R79</f>
        <v>0</v>
      </c>
      <c r="BA79" s="1319">
        <f>S79-[18]CO2_EFs!S79</f>
        <v>0</v>
      </c>
      <c r="BB79" s="1319">
        <f>T79-[18]CO2_EFs!T79</f>
        <v>0</v>
      </c>
      <c r="BC79" s="1319">
        <f>U79-[18]CO2_EFs!U79</f>
        <v>0</v>
      </c>
      <c r="BD79" s="1319">
        <f>V79-[18]CO2_EFs!V79</f>
        <v>0</v>
      </c>
      <c r="BE79" s="1319">
        <f>W79-[18]CO2_EFs!W79</f>
        <v>0</v>
      </c>
      <c r="BF79" s="1319">
        <f>X79-[18]CO2_EFs!X79</f>
        <v>0</v>
      </c>
      <c r="BG79" s="1319">
        <f>Y79-[18]CO2_EFs!Y79</f>
        <v>0</v>
      </c>
      <c r="BH79" s="1319">
        <f>Z79-[18]CO2_EFs!Z79</f>
        <v>0</v>
      </c>
      <c r="BI79" s="1319">
        <f>AA79-[18]CO2_EFs!AA79</f>
        <v>0</v>
      </c>
      <c r="BJ79" s="1319">
        <f>AB79-[18]CO2_EFs!AB79</f>
        <v>0</v>
      </c>
      <c r="BK79" s="1319">
        <f>AC79-[18]CO2_EFs!AC79</f>
        <v>0</v>
      </c>
      <c r="BL79" s="1319">
        <f>AD79-[18]CO2_EFs!AD79</f>
        <v>0</v>
      </c>
      <c r="BM79" s="1319">
        <f>AE79-[18]CO2_EFs!AE79</f>
        <v>0</v>
      </c>
      <c r="BN79" s="1319">
        <f>AF79-[18]CO2_EFs!AF79</f>
        <v>0</v>
      </c>
      <c r="BO79" s="1319">
        <f>AG79-[18]CO2_EFs!AG79</f>
        <v>0</v>
      </c>
      <c r="BP79" s="1319">
        <f>AH79-[18]CO2_EFs!AH79</f>
        <v>0</v>
      </c>
      <c r="BQ79" s="1319">
        <f>AI79-[18]CO2_EFs!AI79</f>
        <v>0</v>
      </c>
    </row>
    <row r="80" spans="2:69">
      <c r="B80" s="1158" t="s">
        <v>239</v>
      </c>
      <c r="C80" s="2" t="s">
        <v>1306</v>
      </c>
      <c r="D80" s="5">
        <f t="shared" ref="D80:AC80" si="256">D119*1000000*2204.62/1000000000</f>
        <v>41.601179399999999</v>
      </c>
      <c r="E80" s="5">
        <f t="shared" si="256"/>
        <v>41.601179399999999</v>
      </c>
      <c r="F80" s="5">
        <f t="shared" si="256"/>
        <v>41.601179399999999</v>
      </c>
      <c r="G80" s="5">
        <f t="shared" si="256"/>
        <v>41.601179399999999</v>
      </c>
      <c r="H80" s="5">
        <f t="shared" si="256"/>
        <v>41.601179399999999</v>
      </c>
      <c r="I80" s="5">
        <f t="shared" si="256"/>
        <v>41.601179399999999</v>
      </c>
      <c r="J80" s="5">
        <f t="shared" si="256"/>
        <v>41.601179399999999</v>
      </c>
      <c r="K80" s="5">
        <f t="shared" si="256"/>
        <v>41.601179399999999</v>
      </c>
      <c r="L80" s="5">
        <f t="shared" si="256"/>
        <v>41.601179399999999</v>
      </c>
      <c r="M80" s="5">
        <f t="shared" si="256"/>
        <v>41.601179399999999</v>
      </c>
      <c r="N80" s="5">
        <f t="shared" si="256"/>
        <v>41.601179399999999</v>
      </c>
      <c r="O80" s="5">
        <f t="shared" si="256"/>
        <v>41.601179399999999</v>
      </c>
      <c r="P80" s="5">
        <f t="shared" si="256"/>
        <v>41.601179399999999</v>
      </c>
      <c r="Q80" s="5">
        <f t="shared" si="256"/>
        <v>41.601179399999999</v>
      </c>
      <c r="R80" s="5">
        <f t="shared" si="256"/>
        <v>41.601179399999999</v>
      </c>
      <c r="S80" s="5">
        <f t="shared" si="256"/>
        <v>41.601179399999999</v>
      </c>
      <c r="T80" s="5">
        <f t="shared" si="256"/>
        <v>41.601179399999999</v>
      </c>
      <c r="U80" s="5">
        <f t="shared" si="256"/>
        <v>41.601179399999999</v>
      </c>
      <c r="V80" s="5">
        <f t="shared" si="256"/>
        <v>41.601179399999999</v>
      </c>
      <c r="W80" s="5">
        <f t="shared" si="256"/>
        <v>41.601179399999999</v>
      </c>
      <c r="X80" s="5">
        <f t="shared" si="256"/>
        <v>41.601179399999999</v>
      </c>
      <c r="Y80" s="5">
        <f t="shared" si="256"/>
        <v>41.601179399999999</v>
      </c>
      <c r="Z80" s="5">
        <f t="shared" si="256"/>
        <v>41.601179399999999</v>
      </c>
      <c r="AA80" s="5">
        <f t="shared" si="256"/>
        <v>41.601179399999999</v>
      </c>
      <c r="AB80" s="5">
        <f t="shared" si="256"/>
        <v>41.601179399999999</v>
      </c>
      <c r="AC80" s="5">
        <f t="shared" si="256"/>
        <v>41.601179399999999</v>
      </c>
      <c r="AD80" s="5">
        <f t="shared" ref="AD80:AE80" si="257">AD119*1000000*2204.62/1000000000</f>
        <v>41.601179399999999</v>
      </c>
      <c r="AE80" s="5">
        <f t="shared" si="257"/>
        <v>41.601179399999999</v>
      </c>
      <c r="AF80" s="5">
        <f t="shared" ref="AF80:AG80" si="258">AF119*1000000*2204.62/1000000000</f>
        <v>41.601179399999999</v>
      </c>
      <c r="AG80" s="5">
        <f t="shared" si="258"/>
        <v>41.601179399999999</v>
      </c>
      <c r="AH80" s="5">
        <f t="shared" ref="AH80:AI80" si="259">AH119*1000000*2204.62/1000000000</f>
        <v>41.601179399999999</v>
      </c>
      <c r="AI80" s="5">
        <f t="shared" si="259"/>
        <v>41.601179399999999</v>
      </c>
      <c r="AJ80" s="5">
        <f t="shared" ref="AJ80" si="260">AJ119*1000000*2204.62/1000000000</f>
        <v>41.601179399999999</v>
      </c>
      <c r="AL80" s="1319">
        <f>D80-[18]CO2_EFs!D80</f>
        <v>0</v>
      </c>
      <c r="AM80" s="1319">
        <f>E80-[18]CO2_EFs!E80</f>
        <v>0</v>
      </c>
      <c r="AN80" s="1319">
        <f>F80-[18]CO2_EFs!F80</f>
        <v>0</v>
      </c>
      <c r="AO80" s="1319">
        <f>G80-[18]CO2_EFs!G80</f>
        <v>0</v>
      </c>
      <c r="AP80" s="1319">
        <f>H80-[18]CO2_EFs!H80</f>
        <v>0</v>
      </c>
      <c r="AQ80" s="1319">
        <f>I80-[18]CO2_EFs!I80</f>
        <v>0</v>
      </c>
      <c r="AR80" s="1319">
        <f>J80-[18]CO2_EFs!J80</f>
        <v>0</v>
      </c>
      <c r="AS80" s="1319">
        <f>K80-[18]CO2_EFs!K80</f>
        <v>0</v>
      </c>
      <c r="AT80" s="1319">
        <f>L80-[18]CO2_EFs!L80</f>
        <v>0</v>
      </c>
      <c r="AU80" s="1319">
        <f>M80-[18]CO2_EFs!M80</f>
        <v>0</v>
      </c>
      <c r="AV80" s="1319">
        <f>N80-[18]CO2_EFs!N80</f>
        <v>0</v>
      </c>
      <c r="AW80" s="1319">
        <f>O80-[18]CO2_EFs!O80</f>
        <v>0</v>
      </c>
      <c r="AX80" s="1319">
        <f>P80-[18]CO2_EFs!P80</f>
        <v>0</v>
      </c>
      <c r="AY80" s="1319">
        <f>Q80-[18]CO2_EFs!Q80</f>
        <v>0</v>
      </c>
      <c r="AZ80" s="1319">
        <f>R80-[18]CO2_EFs!R80</f>
        <v>0</v>
      </c>
      <c r="BA80" s="1319">
        <f>S80-[18]CO2_EFs!S80</f>
        <v>0</v>
      </c>
      <c r="BB80" s="1319">
        <f>T80-[18]CO2_EFs!T80</f>
        <v>0</v>
      </c>
      <c r="BC80" s="1319">
        <f>U80-[18]CO2_EFs!U80</f>
        <v>0</v>
      </c>
      <c r="BD80" s="1319">
        <f>V80-[18]CO2_EFs!V80</f>
        <v>0</v>
      </c>
      <c r="BE80" s="1319">
        <f>W80-[18]CO2_EFs!W80</f>
        <v>0</v>
      </c>
      <c r="BF80" s="1319">
        <f>X80-[18]CO2_EFs!X80</f>
        <v>0</v>
      </c>
      <c r="BG80" s="1319">
        <f>Y80-[18]CO2_EFs!Y80</f>
        <v>0</v>
      </c>
      <c r="BH80" s="1319">
        <f>Z80-[18]CO2_EFs!Z80</f>
        <v>0</v>
      </c>
      <c r="BI80" s="1319">
        <f>AA80-[18]CO2_EFs!AA80</f>
        <v>0</v>
      </c>
      <c r="BJ80" s="1319">
        <f>AB80-[18]CO2_EFs!AB80</f>
        <v>0</v>
      </c>
      <c r="BK80" s="1319">
        <f>AC80-[18]CO2_EFs!AC80</f>
        <v>0</v>
      </c>
      <c r="BL80" s="1319">
        <f>AD80-[18]CO2_EFs!AD80</f>
        <v>0</v>
      </c>
      <c r="BM80" s="1319">
        <f>AE80-[18]CO2_EFs!AE80</f>
        <v>0</v>
      </c>
      <c r="BN80" s="1319">
        <f>AF80-[18]CO2_EFs!AF80</f>
        <v>0</v>
      </c>
      <c r="BO80" s="1319">
        <f>AG80-[18]CO2_EFs!AG80</f>
        <v>0</v>
      </c>
      <c r="BP80" s="1319">
        <f>AH80-[18]CO2_EFs!AH80</f>
        <v>0</v>
      </c>
      <c r="BQ80" s="1319">
        <f>AI80-[18]CO2_EFs!AI80</f>
        <v>0</v>
      </c>
    </row>
    <row r="81" spans="2:70">
      <c r="C81" s="2" t="s">
        <v>233</v>
      </c>
      <c r="D81" s="5">
        <f>D120*1000000*2204.62/1000000000</f>
        <v>40.895701000000003</v>
      </c>
      <c r="E81" s="5">
        <f t="shared" ref="E81:AC81" si="261">E120*1000000*2204.62/1000000000</f>
        <v>40.895701000000003</v>
      </c>
      <c r="F81" s="5">
        <f t="shared" si="261"/>
        <v>40.895701000000003</v>
      </c>
      <c r="G81" s="5">
        <f t="shared" si="261"/>
        <v>40.895701000000003</v>
      </c>
      <c r="H81" s="5">
        <f t="shared" si="261"/>
        <v>40.895701000000003</v>
      </c>
      <c r="I81" s="5">
        <f t="shared" si="261"/>
        <v>40.895701000000003</v>
      </c>
      <c r="J81" s="5">
        <f t="shared" si="261"/>
        <v>40.895701000000003</v>
      </c>
      <c r="K81" s="5">
        <f t="shared" si="261"/>
        <v>40.895701000000003</v>
      </c>
      <c r="L81" s="5">
        <f t="shared" si="261"/>
        <v>40.895701000000003</v>
      </c>
      <c r="M81" s="5">
        <f t="shared" si="261"/>
        <v>40.895701000000003</v>
      </c>
      <c r="N81" s="5">
        <f t="shared" si="261"/>
        <v>40.895701000000003</v>
      </c>
      <c r="O81" s="5">
        <f t="shared" si="261"/>
        <v>40.895701000000003</v>
      </c>
      <c r="P81" s="5">
        <f t="shared" si="261"/>
        <v>40.895701000000003</v>
      </c>
      <c r="Q81" s="5">
        <f t="shared" si="261"/>
        <v>40.895701000000003</v>
      </c>
      <c r="R81" s="5">
        <f t="shared" si="261"/>
        <v>40.895701000000003</v>
      </c>
      <c r="S81" s="5">
        <f t="shared" si="261"/>
        <v>40.895701000000003</v>
      </c>
      <c r="T81" s="5">
        <f t="shared" si="261"/>
        <v>40.895701000000003</v>
      </c>
      <c r="U81" s="5">
        <f t="shared" si="261"/>
        <v>40.895701000000003</v>
      </c>
      <c r="V81" s="5">
        <f t="shared" si="261"/>
        <v>40.895701000000003</v>
      </c>
      <c r="W81" s="5">
        <f t="shared" si="261"/>
        <v>40.895701000000003</v>
      </c>
      <c r="X81" s="5">
        <f t="shared" si="261"/>
        <v>40.895701000000003</v>
      </c>
      <c r="Y81" s="5">
        <f t="shared" si="261"/>
        <v>40.895701000000003</v>
      </c>
      <c r="Z81" s="5">
        <f t="shared" si="261"/>
        <v>40.895701000000003</v>
      </c>
      <c r="AA81" s="5">
        <f t="shared" si="261"/>
        <v>40.895701000000003</v>
      </c>
      <c r="AB81" s="5">
        <f t="shared" si="261"/>
        <v>40.895701000000003</v>
      </c>
      <c r="AC81" s="5">
        <f t="shared" si="261"/>
        <v>40.895701000000003</v>
      </c>
      <c r="AD81" s="5">
        <f t="shared" ref="AD81:AE81" si="262">AD120*1000000*2204.62/1000000000</f>
        <v>40.895701000000003</v>
      </c>
      <c r="AE81" s="5">
        <f t="shared" si="262"/>
        <v>40.895701000000003</v>
      </c>
      <c r="AF81" s="5">
        <f t="shared" ref="AF81:AG81" si="263">AF120*1000000*2204.62/1000000000</f>
        <v>40.895701000000003</v>
      </c>
      <c r="AG81" s="5">
        <f t="shared" si="263"/>
        <v>40.895701000000003</v>
      </c>
      <c r="AH81" s="5">
        <f t="shared" ref="AH81:AI81" si="264">AH120*1000000*2204.62/1000000000</f>
        <v>40.895701000000003</v>
      </c>
      <c r="AI81" s="5">
        <f t="shared" si="264"/>
        <v>40.895701000000003</v>
      </c>
      <c r="AJ81" s="5">
        <f t="shared" ref="AJ81" si="265">AJ120*1000000*2204.62/1000000000</f>
        <v>40.895701000000003</v>
      </c>
      <c r="AL81" s="1319">
        <f>D81-[18]CO2_EFs!D81</f>
        <v>0</v>
      </c>
      <c r="AM81" s="1319">
        <f>E81-[18]CO2_EFs!E81</f>
        <v>0</v>
      </c>
      <c r="AN81" s="1319">
        <f>F81-[18]CO2_EFs!F81</f>
        <v>0</v>
      </c>
      <c r="AO81" s="1319">
        <f>G81-[18]CO2_EFs!G81</f>
        <v>0</v>
      </c>
      <c r="AP81" s="1319">
        <f>H81-[18]CO2_EFs!H81</f>
        <v>0</v>
      </c>
      <c r="AQ81" s="1319">
        <f>I81-[18]CO2_EFs!I81</f>
        <v>0</v>
      </c>
      <c r="AR81" s="1319">
        <f>J81-[18]CO2_EFs!J81</f>
        <v>0</v>
      </c>
      <c r="AS81" s="1319">
        <f>K81-[18]CO2_EFs!K81</f>
        <v>0</v>
      </c>
      <c r="AT81" s="1319">
        <f>L81-[18]CO2_EFs!L81</f>
        <v>0</v>
      </c>
      <c r="AU81" s="1319">
        <f>M81-[18]CO2_EFs!M81</f>
        <v>0</v>
      </c>
      <c r="AV81" s="1319">
        <f>N81-[18]CO2_EFs!N81</f>
        <v>0</v>
      </c>
      <c r="AW81" s="1319">
        <f>O81-[18]CO2_EFs!O81</f>
        <v>0</v>
      </c>
      <c r="AX81" s="1319">
        <f>P81-[18]CO2_EFs!P81</f>
        <v>0</v>
      </c>
      <c r="AY81" s="1319">
        <f>Q81-[18]CO2_EFs!Q81</f>
        <v>0</v>
      </c>
      <c r="AZ81" s="1319">
        <f>R81-[18]CO2_EFs!R81</f>
        <v>0</v>
      </c>
      <c r="BA81" s="1319">
        <f>S81-[18]CO2_EFs!S81</f>
        <v>0</v>
      </c>
      <c r="BB81" s="1319">
        <f>T81-[18]CO2_EFs!T81</f>
        <v>0</v>
      </c>
      <c r="BC81" s="1319">
        <f>U81-[18]CO2_EFs!U81</f>
        <v>0</v>
      </c>
      <c r="BD81" s="1319">
        <f>V81-[18]CO2_EFs!V81</f>
        <v>0</v>
      </c>
      <c r="BE81" s="1319">
        <f>W81-[18]CO2_EFs!W81</f>
        <v>0</v>
      </c>
      <c r="BF81" s="1319">
        <f>X81-[18]CO2_EFs!X81</f>
        <v>0</v>
      </c>
      <c r="BG81" s="1319">
        <f>Y81-[18]CO2_EFs!Y81</f>
        <v>0</v>
      </c>
      <c r="BH81" s="1319">
        <f>Z81-[18]CO2_EFs!Z81</f>
        <v>0</v>
      </c>
      <c r="BI81" s="1319">
        <f>AA81-[18]CO2_EFs!AA81</f>
        <v>0</v>
      </c>
      <c r="BJ81" s="1319">
        <f>AB81-[18]CO2_EFs!AB81</f>
        <v>0</v>
      </c>
      <c r="BK81" s="1319">
        <f>AC81-[18]CO2_EFs!AC81</f>
        <v>0</v>
      </c>
      <c r="BL81" s="1319">
        <f>AD81-[18]CO2_EFs!AD81</f>
        <v>0</v>
      </c>
      <c r="BM81" s="1319">
        <f>AE81-[18]CO2_EFs!AE81</f>
        <v>0</v>
      </c>
      <c r="BN81" s="1319">
        <f>AF81-[18]CO2_EFs!AF81</f>
        <v>0</v>
      </c>
      <c r="BO81" s="1319">
        <f>AG81-[18]CO2_EFs!AG81</f>
        <v>0</v>
      </c>
      <c r="BP81" s="1319">
        <f>AH81-[18]CO2_EFs!AH81</f>
        <v>0</v>
      </c>
      <c r="BQ81" s="1319">
        <f>AI81-[18]CO2_EFs!AI81</f>
        <v>0</v>
      </c>
    </row>
    <row r="82" spans="2:70">
      <c r="C82" s="2" t="s">
        <v>1307</v>
      </c>
      <c r="D82" s="5">
        <f t="shared" ref="D82:AC82" si="266">D121*1000000*2204.62/1000000000</f>
        <v>44.467185399999998</v>
      </c>
      <c r="E82" s="5">
        <f t="shared" si="266"/>
        <v>44.467185399999998</v>
      </c>
      <c r="F82" s="5">
        <f t="shared" si="266"/>
        <v>44.467185399999998</v>
      </c>
      <c r="G82" s="5">
        <f t="shared" si="266"/>
        <v>44.467185399999998</v>
      </c>
      <c r="H82" s="5">
        <f t="shared" si="266"/>
        <v>44.467185399999998</v>
      </c>
      <c r="I82" s="5">
        <f t="shared" si="266"/>
        <v>44.467185399999998</v>
      </c>
      <c r="J82" s="5">
        <f t="shared" si="266"/>
        <v>44.467185399999998</v>
      </c>
      <c r="K82" s="5">
        <f t="shared" si="266"/>
        <v>44.467185399999998</v>
      </c>
      <c r="L82" s="5">
        <f t="shared" si="266"/>
        <v>44.467185399999998</v>
      </c>
      <c r="M82" s="5">
        <f t="shared" si="266"/>
        <v>44.467185399999998</v>
      </c>
      <c r="N82" s="5">
        <f t="shared" si="266"/>
        <v>44.467185399999998</v>
      </c>
      <c r="O82" s="5">
        <f t="shared" si="266"/>
        <v>44.467185399999998</v>
      </c>
      <c r="P82" s="5">
        <f t="shared" si="266"/>
        <v>44.467185399999998</v>
      </c>
      <c r="Q82" s="5">
        <f t="shared" si="266"/>
        <v>44.467185399999998</v>
      </c>
      <c r="R82" s="5">
        <f t="shared" si="266"/>
        <v>44.467185399999998</v>
      </c>
      <c r="S82" s="5">
        <f t="shared" si="266"/>
        <v>44.467185399999998</v>
      </c>
      <c r="T82" s="5">
        <f t="shared" si="266"/>
        <v>44.467185399999998</v>
      </c>
      <c r="U82" s="5">
        <f t="shared" si="266"/>
        <v>44.467185399999998</v>
      </c>
      <c r="V82" s="5">
        <f t="shared" si="266"/>
        <v>44.467185399999998</v>
      </c>
      <c r="W82" s="5">
        <f t="shared" si="266"/>
        <v>44.467185399999998</v>
      </c>
      <c r="X82" s="5">
        <f t="shared" si="266"/>
        <v>44.467185399999998</v>
      </c>
      <c r="Y82" s="5">
        <f t="shared" si="266"/>
        <v>44.467185399999998</v>
      </c>
      <c r="Z82" s="5">
        <f t="shared" si="266"/>
        <v>44.467185399999998</v>
      </c>
      <c r="AA82" s="5">
        <f t="shared" si="266"/>
        <v>44.467185399999998</v>
      </c>
      <c r="AB82" s="5">
        <f t="shared" si="266"/>
        <v>44.467185399999998</v>
      </c>
      <c r="AC82" s="5">
        <f t="shared" si="266"/>
        <v>44.467185399999998</v>
      </c>
      <c r="AD82" s="5">
        <f t="shared" ref="AD82:AE82" si="267">AD121*1000000*2204.62/1000000000</f>
        <v>44.467185399999998</v>
      </c>
      <c r="AE82" s="5">
        <f t="shared" si="267"/>
        <v>44.467185399999998</v>
      </c>
      <c r="AF82" s="5">
        <f t="shared" ref="AF82:AG82" si="268">AF121*1000000*2204.62/1000000000</f>
        <v>44.467185399999998</v>
      </c>
      <c r="AG82" s="5">
        <f t="shared" si="268"/>
        <v>44.467185399999998</v>
      </c>
      <c r="AH82" s="5">
        <f t="shared" ref="AH82:AI82" si="269">AH121*1000000*2204.62/1000000000</f>
        <v>44.467185399999998</v>
      </c>
      <c r="AI82" s="5">
        <f t="shared" si="269"/>
        <v>44.467185399999998</v>
      </c>
      <c r="AJ82" s="5">
        <f t="shared" ref="AJ82" si="270">AJ121*1000000*2204.62/1000000000</f>
        <v>44.467185399999998</v>
      </c>
      <c r="AL82" s="1319">
        <f>D82-[18]CO2_EFs!D82</f>
        <v>0</v>
      </c>
      <c r="AM82" s="1319">
        <f>E82-[18]CO2_EFs!E82</f>
        <v>0</v>
      </c>
      <c r="AN82" s="1319">
        <f>F82-[18]CO2_EFs!F82</f>
        <v>0</v>
      </c>
      <c r="AO82" s="1319">
        <f>G82-[18]CO2_EFs!G82</f>
        <v>0</v>
      </c>
      <c r="AP82" s="1319">
        <f>H82-[18]CO2_EFs!H82</f>
        <v>0</v>
      </c>
      <c r="AQ82" s="1319">
        <f>I82-[18]CO2_EFs!I82</f>
        <v>0</v>
      </c>
      <c r="AR82" s="1319">
        <f>J82-[18]CO2_EFs!J82</f>
        <v>0</v>
      </c>
      <c r="AS82" s="1319">
        <f>K82-[18]CO2_EFs!K82</f>
        <v>0</v>
      </c>
      <c r="AT82" s="1319">
        <f>L82-[18]CO2_EFs!L82</f>
        <v>0</v>
      </c>
      <c r="AU82" s="1319">
        <f>M82-[18]CO2_EFs!M82</f>
        <v>0</v>
      </c>
      <c r="AV82" s="1319">
        <f>N82-[18]CO2_EFs!N82</f>
        <v>0</v>
      </c>
      <c r="AW82" s="1319">
        <f>O82-[18]CO2_EFs!O82</f>
        <v>0</v>
      </c>
      <c r="AX82" s="1319">
        <f>P82-[18]CO2_EFs!P82</f>
        <v>0</v>
      </c>
      <c r="AY82" s="1319">
        <f>Q82-[18]CO2_EFs!Q82</f>
        <v>0</v>
      </c>
      <c r="AZ82" s="1319">
        <f>R82-[18]CO2_EFs!R82</f>
        <v>0</v>
      </c>
      <c r="BA82" s="1319">
        <f>S82-[18]CO2_EFs!S82</f>
        <v>0</v>
      </c>
      <c r="BB82" s="1319">
        <f>T82-[18]CO2_EFs!T82</f>
        <v>0</v>
      </c>
      <c r="BC82" s="1319">
        <f>U82-[18]CO2_EFs!U82</f>
        <v>0</v>
      </c>
      <c r="BD82" s="1319">
        <f>V82-[18]CO2_EFs!V82</f>
        <v>0</v>
      </c>
      <c r="BE82" s="1319">
        <f>W82-[18]CO2_EFs!W82</f>
        <v>0</v>
      </c>
      <c r="BF82" s="1319">
        <f>X82-[18]CO2_EFs!X82</f>
        <v>0</v>
      </c>
      <c r="BG82" s="1319">
        <f>Y82-[18]CO2_EFs!Y82</f>
        <v>0</v>
      </c>
      <c r="BH82" s="1319">
        <f>Z82-[18]CO2_EFs!Z82</f>
        <v>0</v>
      </c>
      <c r="BI82" s="1319">
        <f>AA82-[18]CO2_EFs!AA82</f>
        <v>0</v>
      </c>
      <c r="BJ82" s="1319">
        <f>AB82-[18]CO2_EFs!AB82</f>
        <v>0</v>
      </c>
      <c r="BK82" s="1319">
        <f>AC82-[18]CO2_EFs!AC82</f>
        <v>0</v>
      </c>
      <c r="BL82" s="1319">
        <f>AD82-[18]CO2_EFs!AD82</f>
        <v>0</v>
      </c>
      <c r="BM82" s="1319">
        <f>AE82-[18]CO2_EFs!AE82</f>
        <v>0</v>
      </c>
      <c r="BN82" s="1319">
        <f>AF82-[18]CO2_EFs!AF82</f>
        <v>0</v>
      </c>
      <c r="BO82" s="1319">
        <f>AG82-[18]CO2_EFs!AG82</f>
        <v>0</v>
      </c>
      <c r="BP82" s="1319">
        <f>AH82-[18]CO2_EFs!AH82</f>
        <v>0</v>
      </c>
      <c r="BQ82" s="1319">
        <f>AI82-[18]CO2_EFs!AI82</f>
        <v>0</v>
      </c>
    </row>
    <row r="83" spans="2:70">
      <c r="C83" s="2" t="s">
        <v>1308</v>
      </c>
      <c r="D83" s="5">
        <f t="shared" ref="D83:AC83" si="271">D122*1000000*2204.62/1000000000</f>
        <v>40.212268799999997</v>
      </c>
      <c r="E83" s="5">
        <f t="shared" si="271"/>
        <v>40.212268799999997</v>
      </c>
      <c r="F83" s="5">
        <f t="shared" si="271"/>
        <v>40.212268799999997</v>
      </c>
      <c r="G83" s="5">
        <f t="shared" si="271"/>
        <v>40.212268799999997</v>
      </c>
      <c r="H83" s="5">
        <f t="shared" si="271"/>
        <v>40.212268799999997</v>
      </c>
      <c r="I83" s="5">
        <f t="shared" si="271"/>
        <v>40.212268799999997</v>
      </c>
      <c r="J83" s="5">
        <f t="shared" si="271"/>
        <v>40.212268799999997</v>
      </c>
      <c r="K83" s="5">
        <f t="shared" si="271"/>
        <v>40.212268799999997</v>
      </c>
      <c r="L83" s="5">
        <f t="shared" si="271"/>
        <v>40.212268799999997</v>
      </c>
      <c r="M83" s="5">
        <f t="shared" si="271"/>
        <v>40.212268799999997</v>
      </c>
      <c r="N83" s="5">
        <f t="shared" si="271"/>
        <v>40.212268799999997</v>
      </c>
      <c r="O83" s="5">
        <f t="shared" si="271"/>
        <v>40.212268799999997</v>
      </c>
      <c r="P83" s="5">
        <f t="shared" si="271"/>
        <v>40.212268799999997</v>
      </c>
      <c r="Q83" s="5">
        <f t="shared" si="271"/>
        <v>40.212268799999997</v>
      </c>
      <c r="R83" s="5">
        <f t="shared" si="271"/>
        <v>40.212268799999997</v>
      </c>
      <c r="S83" s="5">
        <f t="shared" si="271"/>
        <v>40.212268799999997</v>
      </c>
      <c r="T83" s="5">
        <f t="shared" si="271"/>
        <v>40.212268799999997</v>
      </c>
      <c r="U83" s="5">
        <f t="shared" si="271"/>
        <v>40.212268799999997</v>
      </c>
      <c r="V83" s="5">
        <f t="shared" si="271"/>
        <v>40.212268799999997</v>
      </c>
      <c r="W83" s="5">
        <f t="shared" si="271"/>
        <v>40.212268799999997</v>
      </c>
      <c r="X83" s="5">
        <f t="shared" si="271"/>
        <v>40.212268799999997</v>
      </c>
      <c r="Y83" s="5">
        <f t="shared" si="271"/>
        <v>40.212268799999997</v>
      </c>
      <c r="Z83" s="5">
        <f t="shared" si="271"/>
        <v>40.212268799999997</v>
      </c>
      <c r="AA83" s="5">
        <f t="shared" si="271"/>
        <v>40.212268799999997</v>
      </c>
      <c r="AB83" s="5">
        <f t="shared" si="271"/>
        <v>40.212268799999997</v>
      </c>
      <c r="AC83" s="5">
        <f t="shared" si="271"/>
        <v>40.212268799999997</v>
      </c>
      <c r="AD83" s="5">
        <f t="shared" ref="AD83:AE83" si="272">AD122*1000000*2204.62/1000000000</f>
        <v>40.212268799999997</v>
      </c>
      <c r="AE83" s="5">
        <f t="shared" si="272"/>
        <v>40.212268799999997</v>
      </c>
      <c r="AF83" s="5">
        <f t="shared" ref="AF83:AG83" si="273">AF122*1000000*2204.62/1000000000</f>
        <v>40.212268799999997</v>
      </c>
      <c r="AG83" s="5">
        <f t="shared" si="273"/>
        <v>40.212268799999997</v>
      </c>
      <c r="AH83" s="5">
        <f t="shared" ref="AH83:AI83" si="274">AH122*1000000*2204.62/1000000000</f>
        <v>40.212268799999997</v>
      </c>
      <c r="AI83" s="5">
        <f t="shared" si="274"/>
        <v>40.212268799999997</v>
      </c>
      <c r="AJ83" s="5">
        <f t="shared" ref="AJ83" si="275">AJ122*1000000*2204.62/1000000000</f>
        <v>40.212268799999997</v>
      </c>
      <c r="AL83" s="1319">
        <f>D83-[18]CO2_EFs!D83</f>
        <v>0</v>
      </c>
      <c r="AM83" s="1319">
        <f>E83-[18]CO2_EFs!E83</f>
        <v>0</v>
      </c>
      <c r="AN83" s="1319">
        <f>F83-[18]CO2_EFs!F83</f>
        <v>0</v>
      </c>
      <c r="AO83" s="1319">
        <f>G83-[18]CO2_EFs!G83</f>
        <v>0</v>
      </c>
      <c r="AP83" s="1319">
        <f>H83-[18]CO2_EFs!H83</f>
        <v>0</v>
      </c>
      <c r="AQ83" s="1319">
        <f>I83-[18]CO2_EFs!I83</f>
        <v>0</v>
      </c>
      <c r="AR83" s="1319">
        <f>J83-[18]CO2_EFs!J83</f>
        <v>0</v>
      </c>
      <c r="AS83" s="1319">
        <f>K83-[18]CO2_EFs!K83</f>
        <v>0</v>
      </c>
      <c r="AT83" s="1319">
        <f>L83-[18]CO2_EFs!L83</f>
        <v>0</v>
      </c>
      <c r="AU83" s="1319">
        <f>M83-[18]CO2_EFs!M83</f>
        <v>0</v>
      </c>
      <c r="AV83" s="1319">
        <f>N83-[18]CO2_EFs!N83</f>
        <v>0</v>
      </c>
      <c r="AW83" s="1319">
        <f>O83-[18]CO2_EFs!O83</f>
        <v>0</v>
      </c>
      <c r="AX83" s="1319">
        <f>P83-[18]CO2_EFs!P83</f>
        <v>0</v>
      </c>
      <c r="AY83" s="1319">
        <f>Q83-[18]CO2_EFs!Q83</f>
        <v>0</v>
      </c>
      <c r="AZ83" s="1319">
        <f>R83-[18]CO2_EFs!R83</f>
        <v>0</v>
      </c>
      <c r="BA83" s="1319">
        <f>S83-[18]CO2_EFs!S83</f>
        <v>0</v>
      </c>
      <c r="BB83" s="1319">
        <f>T83-[18]CO2_EFs!T83</f>
        <v>0</v>
      </c>
      <c r="BC83" s="1319">
        <f>U83-[18]CO2_EFs!U83</f>
        <v>0</v>
      </c>
      <c r="BD83" s="1319">
        <f>V83-[18]CO2_EFs!V83</f>
        <v>0</v>
      </c>
      <c r="BE83" s="1319">
        <f>W83-[18]CO2_EFs!W83</f>
        <v>0</v>
      </c>
      <c r="BF83" s="1319">
        <f>X83-[18]CO2_EFs!X83</f>
        <v>0</v>
      </c>
      <c r="BG83" s="1319">
        <f>Y83-[18]CO2_EFs!Y83</f>
        <v>0</v>
      </c>
      <c r="BH83" s="1319">
        <f>Z83-[18]CO2_EFs!Z83</f>
        <v>0</v>
      </c>
      <c r="BI83" s="1319">
        <f>AA83-[18]CO2_EFs!AA83</f>
        <v>0</v>
      </c>
      <c r="BJ83" s="1319">
        <f>AB83-[18]CO2_EFs!AB83</f>
        <v>0</v>
      </c>
      <c r="BK83" s="1319">
        <f>AC83-[18]CO2_EFs!AC83</f>
        <v>0</v>
      </c>
      <c r="BL83" s="1319">
        <f>AD83-[18]CO2_EFs!AD83</f>
        <v>0</v>
      </c>
      <c r="BM83" s="1319">
        <f>AE83-[18]CO2_EFs!AE83</f>
        <v>0</v>
      </c>
      <c r="BN83" s="1319">
        <f>AF83-[18]CO2_EFs!AF83</f>
        <v>0</v>
      </c>
      <c r="BO83" s="1319">
        <f>AG83-[18]CO2_EFs!AG83</f>
        <v>0</v>
      </c>
      <c r="BP83" s="1319">
        <f>AH83-[18]CO2_EFs!AH83</f>
        <v>0</v>
      </c>
      <c r="BQ83" s="1319">
        <f>AI83-[18]CO2_EFs!AI83</f>
        <v>0</v>
      </c>
    </row>
    <row r="84" spans="2:70">
      <c r="C84" s="2" t="s">
        <v>1309</v>
      </c>
      <c r="D84" s="5">
        <f t="shared" ref="D84:AC84" si="276">D123*1000000*2204.62/1000000000</f>
        <v>42.703489400000002</v>
      </c>
      <c r="E84" s="5">
        <f t="shared" si="276"/>
        <v>42.703489400000002</v>
      </c>
      <c r="F84" s="5">
        <f t="shared" si="276"/>
        <v>42.703489400000002</v>
      </c>
      <c r="G84" s="5">
        <f t="shared" si="276"/>
        <v>42.703489400000002</v>
      </c>
      <c r="H84" s="5">
        <f t="shared" si="276"/>
        <v>42.703489400000002</v>
      </c>
      <c r="I84" s="5">
        <f t="shared" si="276"/>
        <v>42.703489400000002</v>
      </c>
      <c r="J84" s="5">
        <f t="shared" si="276"/>
        <v>42.703489400000002</v>
      </c>
      <c r="K84" s="5">
        <f t="shared" si="276"/>
        <v>42.703489400000002</v>
      </c>
      <c r="L84" s="5">
        <f t="shared" si="276"/>
        <v>42.703489400000002</v>
      </c>
      <c r="M84" s="5">
        <f t="shared" si="276"/>
        <v>42.703489400000002</v>
      </c>
      <c r="N84" s="5">
        <f t="shared" si="276"/>
        <v>42.703489400000002</v>
      </c>
      <c r="O84" s="5">
        <f t="shared" si="276"/>
        <v>42.703489400000002</v>
      </c>
      <c r="P84" s="5">
        <f t="shared" si="276"/>
        <v>42.703489400000002</v>
      </c>
      <c r="Q84" s="5">
        <f t="shared" si="276"/>
        <v>42.703489400000002</v>
      </c>
      <c r="R84" s="5">
        <f t="shared" si="276"/>
        <v>42.703489400000002</v>
      </c>
      <c r="S84" s="5">
        <f t="shared" si="276"/>
        <v>42.703489400000002</v>
      </c>
      <c r="T84" s="5">
        <f t="shared" si="276"/>
        <v>42.703489400000002</v>
      </c>
      <c r="U84" s="5">
        <f t="shared" si="276"/>
        <v>42.703489400000002</v>
      </c>
      <c r="V84" s="5">
        <f t="shared" si="276"/>
        <v>42.703489400000002</v>
      </c>
      <c r="W84" s="5">
        <f t="shared" si="276"/>
        <v>42.703489400000002</v>
      </c>
      <c r="X84" s="5">
        <f t="shared" si="276"/>
        <v>42.703489400000002</v>
      </c>
      <c r="Y84" s="5">
        <f t="shared" si="276"/>
        <v>42.703489400000002</v>
      </c>
      <c r="Z84" s="5">
        <f t="shared" si="276"/>
        <v>42.703489400000002</v>
      </c>
      <c r="AA84" s="5">
        <f t="shared" si="276"/>
        <v>42.703489400000002</v>
      </c>
      <c r="AB84" s="5">
        <f t="shared" si="276"/>
        <v>42.703489400000002</v>
      </c>
      <c r="AC84" s="5">
        <f t="shared" si="276"/>
        <v>42.703489400000002</v>
      </c>
      <c r="AD84" s="5">
        <f t="shared" ref="AD84:AE84" si="277">AD123*1000000*2204.62/1000000000</f>
        <v>42.703489400000002</v>
      </c>
      <c r="AE84" s="5">
        <f t="shared" si="277"/>
        <v>42.703489400000002</v>
      </c>
      <c r="AF84" s="5">
        <f t="shared" ref="AF84:AG84" si="278">AF123*1000000*2204.62/1000000000</f>
        <v>42.703489400000002</v>
      </c>
      <c r="AG84" s="5">
        <f t="shared" si="278"/>
        <v>42.703489400000002</v>
      </c>
      <c r="AH84" s="5">
        <f t="shared" ref="AH84" si="279">AH123*1000000*2204.62/1000000000</f>
        <v>42.703489400000002</v>
      </c>
      <c r="AI84" s="5">
        <f>AI123*1000000*2204.62/1000000000</f>
        <v>42.703489400000002</v>
      </c>
      <c r="AJ84" s="5">
        <f t="shared" ref="AJ84" si="280">AJ123*1000000*2204.62/1000000000</f>
        <v>42.703489400000002</v>
      </c>
      <c r="AL84" s="1319">
        <f>D84-[18]CO2_EFs!D84</f>
        <v>0</v>
      </c>
      <c r="AM84" s="1319">
        <f>E84-[18]CO2_EFs!E84</f>
        <v>0</v>
      </c>
      <c r="AN84" s="1319">
        <f>F84-[18]CO2_EFs!F84</f>
        <v>0</v>
      </c>
      <c r="AO84" s="1319">
        <f>G84-[18]CO2_EFs!G84</f>
        <v>0</v>
      </c>
      <c r="AP84" s="1319">
        <f>H84-[18]CO2_EFs!H84</f>
        <v>0</v>
      </c>
      <c r="AQ84" s="1319">
        <f>I84-[18]CO2_EFs!I84</f>
        <v>0</v>
      </c>
      <c r="AR84" s="1319">
        <f>J84-[18]CO2_EFs!J84</f>
        <v>0</v>
      </c>
      <c r="AS84" s="1319">
        <f>K84-[18]CO2_EFs!K84</f>
        <v>0</v>
      </c>
      <c r="AT84" s="1319">
        <f>L84-[18]CO2_EFs!L84</f>
        <v>0</v>
      </c>
      <c r="AU84" s="1319">
        <f>M84-[18]CO2_EFs!M84</f>
        <v>0</v>
      </c>
      <c r="AV84" s="1319">
        <f>N84-[18]CO2_EFs!N84</f>
        <v>0</v>
      </c>
      <c r="AW84" s="1319">
        <f>O84-[18]CO2_EFs!O84</f>
        <v>0</v>
      </c>
      <c r="AX84" s="1319">
        <f>P84-[18]CO2_EFs!P84</f>
        <v>0</v>
      </c>
      <c r="AY84" s="1319">
        <f>Q84-[18]CO2_EFs!Q84</f>
        <v>0</v>
      </c>
      <c r="AZ84" s="1319">
        <f>R84-[18]CO2_EFs!R84</f>
        <v>0</v>
      </c>
      <c r="BA84" s="1319">
        <f>S84-[18]CO2_EFs!S84</f>
        <v>0</v>
      </c>
      <c r="BB84" s="1319">
        <f>T84-[18]CO2_EFs!T84</f>
        <v>0</v>
      </c>
      <c r="BC84" s="1319">
        <f>U84-[18]CO2_EFs!U84</f>
        <v>0</v>
      </c>
      <c r="BD84" s="1319">
        <f>V84-[18]CO2_EFs!V84</f>
        <v>0</v>
      </c>
      <c r="BE84" s="1319">
        <f>W84-[18]CO2_EFs!W84</f>
        <v>0</v>
      </c>
      <c r="BF84" s="1319">
        <f>X84-[18]CO2_EFs!X84</f>
        <v>0</v>
      </c>
      <c r="BG84" s="1319">
        <f>Y84-[18]CO2_EFs!Y84</f>
        <v>0</v>
      </c>
      <c r="BH84" s="1319">
        <f>Z84-[18]CO2_EFs!Z84</f>
        <v>0</v>
      </c>
      <c r="BI84" s="1319">
        <f>AA84-[18]CO2_EFs!AA84</f>
        <v>0</v>
      </c>
      <c r="BJ84" s="1319">
        <f>AB84-[18]CO2_EFs!AB84</f>
        <v>0</v>
      </c>
      <c r="BK84" s="1319">
        <f>AC84-[18]CO2_EFs!AC84</f>
        <v>0</v>
      </c>
      <c r="BL84" s="1319">
        <f>AD84-[18]CO2_EFs!AD84</f>
        <v>0</v>
      </c>
      <c r="BM84" s="1319">
        <f>AE84-[18]CO2_EFs!AE84</f>
        <v>0</v>
      </c>
      <c r="BN84" s="1319">
        <f>AF84-[18]CO2_EFs!AF84</f>
        <v>0</v>
      </c>
      <c r="BO84" s="1319">
        <f>AG84-[18]CO2_EFs!AG84</f>
        <v>0</v>
      </c>
      <c r="BP84" s="1319">
        <f>AH84-[18]CO2_EFs!AH84</f>
        <v>0</v>
      </c>
      <c r="BQ84" s="1319">
        <f>AI84-[18]CO2_EFs!AI84</f>
        <v>0</v>
      </c>
    </row>
    <row r="85" spans="2:70">
      <c r="C85" s="2" t="s">
        <v>1294</v>
      </c>
      <c r="D85" s="5">
        <f t="shared" ref="D85:AC85" si="281">D124*1000000*2204.62/1000000000</f>
        <v>61.398667000000003</v>
      </c>
      <c r="E85" s="5">
        <f t="shared" si="281"/>
        <v>61.398667000000003</v>
      </c>
      <c r="F85" s="5">
        <f t="shared" si="281"/>
        <v>61.398667000000003</v>
      </c>
      <c r="G85" s="5">
        <f t="shared" si="281"/>
        <v>61.398667000000003</v>
      </c>
      <c r="H85" s="5">
        <f t="shared" si="281"/>
        <v>61.398667000000003</v>
      </c>
      <c r="I85" s="5">
        <f t="shared" si="281"/>
        <v>61.398667000000003</v>
      </c>
      <c r="J85" s="5">
        <f t="shared" si="281"/>
        <v>61.398667000000003</v>
      </c>
      <c r="K85" s="5">
        <f t="shared" si="281"/>
        <v>61.398667000000003</v>
      </c>
      <c r="L85" s="5">
        <f t="shared" si="281"/>
        <v>61.398667000000003</v>
      </c>
      <c r="M85" s="5">
        <f t="shared" si="281"/>
        <v>61.398667000000003</v>
      </c>
      <c r="N85" s="5">
        <f t="shared" si="281"/>
        <v>61.398667000000003</v>
      </c>
      <c r="O85" s="5">
        <f t="shared" si="281"/>
        <v>61.398667000000003</v>
      </c>
      <c r="P85" s="5">
        <f t="shared" si="281"/>
        <v>61.398667000000003</v>
      </c>
      <c r="Q85" s="5">
        <f t="shared" si="281"/>
        <v>61.398667000000003</v>
      </c>
      <c r="R85" s="5">
        <f t="shared" si="281"/>
        <v>61.398667000000003</v>
      </c>
      <c r="S85" s="5">
        <f t="shared" si="281"/>
        <v>61.398667000000003</v>
      </c>
      <c r="T85" s="5">
        <f t="shared" si="281"/>
        <v>61.398667000000003</v>
      </c>
      <c r="U85" s="5">
        <f t="shared" si="281"/>
        <v>61.398667000000003</v>
      </c>
      <c r="V85" s="5">
        <f t="shared" si="281"/>
        <v>61.398667000000003</v>
      </c>
      <c r="W85" s="5">
        <f t="shared" si="281"/>
        <v>61.398667000000003</v>
      </c>
      <c r="X85" s="5">
        <f t="shared" si="281"/>
        <v>61.398667000000003</v>
      </c>
      <c r="Y85" s="5">
        <f t="shared" si="281"/>
        <v>61.398667000000003</v>
      </c>
      <c r="Z85" s="5">
        <f t="shared" si="281"/>
        <v>61.398667000000003</v>
      </c>
      <c r="AA85" s="5">
        <f t="shared" si="281"/>
        <v>61.398667000000003</v>
      </c>
      <c r="AB85" s="5">
        <f t="shared" si="281"/>
        <v>61.398667000000003</v>
      </c>
      <c r="AC85" s="5">
        <f t="shared" si="281"/>
        <v>61.398667000000003</v>
      </c>
      <c r="AD85" s="5">
        <f t="shared" ref="AD85:AE85" si="282">AD124*1000000*2204.62/1000000000</f>
        <v>61.398667000000003</v>
      </c>
      <c r="AE85" s="5">
        <f t="shared" si="282"/>
        <v>61.398667000000003</v>
      </c>
      <c r="AF85" s="5">
        <f t="shared" ref="AF85:AG85" si="283">AF124*1000000*2204.62/1000000000</f>
        <v>61.398667000000003</v>
      </c>
      <c r="AG85" s="5">
        <f t="shared" si="283"/>
        <v>61.398667000000003</v>
      </c>
      <c r="AH85" s="5">
        <f t="shared" ref="AH85:AI85" si="284">AH124*1000000*2204.62/1000000000</f>
        <v>61.398667000000003</v>
      </c>
      <c r="AI85" s="5">
        <f t="shared" si="284"/>
        <v>61.398667000000003</v>
      </c>
      <c r="AJ85" s="5">
        <f t="shared" ref="AJ85" si="285">AJ124*1000000*2204.62/1000000000</f>
        <v>61.398667000000003</v>
      </c>
      <c r="AL85" s="1319">
        <f>D85-[18]CO2_EFs!D85</f>
        <v>0</v>
      </c>
      <c r="AM85" s="1319">
        <f>E85-[18]CO2_EFs!E85</f>
        <v>0</v>
      </c>
      <c r="AN85" s="1319">
        <f>F85-[18]CO2_EFs!F85</f>
        <v>0</v>
      </c>
      <c r="AO85" s="1319">
        <f>G85-[18]CO2_EFs!G85</f>
        <v>0</v>
      </c>
      <c r="AP85" s="1319">
        <f>H85-[18]CO2_EFs!H85</f>
        <v>0</v>
      </c>
      <c r="AQ85" s="1319">
        <f>I85-[18]CO2_EFs!I85</f>
        <v>0</v>
      </c>
      <c r="AR85" s="1319">
        <f>J85-[18]CO2_EFs!J85</f>
        <v>0</v>
      </c>
      <c r="AS85" s="1319">
        <f>K85-[18]CO2_EFs!K85</f>
        <v>0</v>
      </c>
      <c r="AT85" s="1319">
        <f>L85-[18]CO2_EFs!L85</f>
        <v>0</v>
      </c>
      <c r="AU85" s="1319">
        <f>M85-[18]CO2_EFs!M85</f>
        <v>0</v>
      </c>
      <c r="AV85" s="1319">
        <f>N85-[18]CO2_EFs!N85</f>
        <v>0</v>
      </c>
      <c r="AW85" s="1319">
        <f>O85-[18]CO2_EFs!O85</f>
        <v>0</v>
      </c>
      <c r="AX85" s="1319">
        <f>P85-[18]CO2_EFs!P85</f>
        <v>0</v>
      </c>
      <c r="AY85" s="1319">
        <f>Q85-[18]CO2_EFs!Q85</f>
        <v>0</v>
      </c>
      <c r="AZ85" s="1319">
        <f>R85-[18]CO2_EFs!R85</f>
        <v>0</v>
      </c>
      <c r="BA85" s="1319">
        <f>S85-[18]CO2_EFs!S85</f>
        <v>0</v>
      </c>
      <c r="BB85" s="1319">
        <f>T85-[18]CO2_EFs!T85</f>
        <v>0</v>
      </c>
      <c r="BC85" s="1319">
        <f>U85-[18]CO2_EFs!U85</f>
        <v>0</v>
      </c>
      <c r="BD85" s="1319">
        <f>V85-[18]CO2_EFs!V85</f>
        <v>0</v>
      </c>
      <c r="BE85" s="1319">
        <f>W85-[18]CO2_EFs!W85</f>
        <v>0</v>
      </c>
      <c r="BF85" s="1319">
        <f>X85-[18]CO2_EFs!X85</f>
        <v>0</v>
      </c>
      <c r="BG85" s="1319">
        <f>Y85-[18]CO2_EFs!Y85</f>
        <v>0</v>
      </c>
      <c r="BH85" s="1319">
        <f>Z85-[18]CO2_EFs!Z85</f>
        <v>0</v>
      </c>
      <c r="BI85" s="1319">
        <f>AA85-[18]CO2_EFs!AA85</f>
        <v>0</v>
      </c>
      <c r="BJ85" s="1319">
        <f>AB85-[18]CO2_EFs!AB85</f>
        <v>0</v>
      </c>
      <c r="BK85" s="1319">
        <f>AC85-[18]CO2_EFs!AC85</f>
        <v>0</v>
      </c>
      <c r="BL85" s="1319">
        <f>AD85-[18]CO2_EFs!AD85</f>
        <v>0</v>
      </c>
      <c r="BM85" s="1319">
        <f>AE85-[18]CO2_EFs!AE85</f>
        <v>0</v>
      </c>
      <c r="BN85" s="1319">
        <f>AF85-[18]CO2_EFs!AF85</f>
        <v>0</v>
      </c>
      <c r="BO85" s="1319">
        <f>AG85-[18]CO2_EFs!AG85</f>
        <v>0</v>
      </c>
      <c r="BP85" s="1319">
        <f>AH85-[18]CO2_EFs!AH85</f>
        <v>0</v>
      </c>
      <c r="BQ85" s="1319">
        <f>AI85-[18]CO2_EFs!AI85</f>
        <v>0</v>
      </c>
    </row>
    <row r="86" spans="2:70">
      <c r="C86" s="2" t="s">
        <v>654</v>
      </c>
      <c r="D86" s="5">
        <f t="shared" ref="D86:AC86" si="286">D125*1000000*2204.62/1000000000</f>
        <v>40.212268799999997</v>
      </c>
      <c r="E86" s="5">
        <f t="shared" si="286"/>
        <v>40.212268799999997</v>
      </c>
      <c r="F86" s="5">
        <f t="shared" si="286"/>
        <v>40.212268799999997</v>
      </c>
      <c r="G86" s="5">
        <f t="shared" si="286"/>
        <v>40.212268799999997</v>
      </c>
      <c r="H86" s="5">
        <f t="shared" si="286"/>
        <v>40.212268799999997</v>
      </c>
      <c r="I86" s="5">
        <f t="shared" si="286"/>
        <v>40.212268799999997</v>
      </c>
      <c r="J86" s="5">
        <f t="shared" si="286"/>
        <v>40.212268799999997</v>
      </c>
      <c r="K86" s="5">
        <f t="shared" si="286"/>
        <v>40.212268799999997</v>
      </c>
      <c r="L86" s="5">
        <f t="shared" si="286"/>
        <v>40.212268799999997</v>
      </c>
      <c r="M86" s="5">
        <f t="shared" si="286"/>
        <v>40.212268799999997</v>
      </c>
      <c r="N86" s="5">
        <f t="shared" si="286"/>
        <v>40.212268799999997</v>
      </c>
      <c r="O86" s="5">
        <f t="shared" si="286"/>
        <v>40.212268799999997</v>
      </c>
      <c r="P86" s="5">
        <f t="shared" si="286"/>
        <v>40.212268799999997</v>
      </c>
      <c r="Q86" s="5">
        <f t="shared" si="286"/>
        <v>40.212268799999997</v>
      </c>
      <c r="R86" s="5">
        <f t="shared" si="286"/>
        <v>40.212268799999997</v>
      </c>
      <c r="S86" s="5">
        <f t="shared" si="286"/>
        <v>40.212268799999997</v>
      </c>
      <c r="T86" s="5">
        <f t="shared" si="286"/>
        <v>40.212268799999997</v>
      </c>
      <c r="U86" s="5">
        <f t="shared" si="286"/>
        <v>40.212268799999997</v>
      </c>
      <c r="V86" s="5">
        <f t="shared" si="286"/>
        <v>40.212268799999997</v>
      </c>
      <c r="W86" s="5">
        <f t="shared" si="286"/>
        <v>40.212268799999997</v>
      </c>
      <c r="X86" s="5">
        <f t="shared" si="286"/>
        <v>40.212268799999997</v>
      </c>
      <c r="Y86" s="5">
        <f t="shared" si="286"/>
        <v>40.212268799999997</v>
      </c>
      <c r="Z86" s="5">
        <f t="shared" si="286"/>
        <v>40.212268799999997</v>
      </c>
      <c r="AA86" s="5">
        <f t="shared" si="286"/>
        <v>40.212268799999997</v>
      </c>
      <c r="AB86" s="5">
        <f t="shared" si="286"/>
        <v>40.212268799999997</v>
      </c>
      <c r="AC86" s="5">
        <f t="shared" si="286"/>
        <v>40.212268799999997</v>
      </c>
      <c r="AD86" s="5">
        <f t="shared" ref="AD86:AE86" si="287">AD125*1000000*2204.62/1000000000</f>
        <v>40.212268799999997</v>
      </c>
      <c r="AE86" s="5">
        <f t="shared" si="287"/>
        <v>40.212268799999997</v>
      </c>
      <c r="AF86" s="5">
        <f t="shared" ref="AF86:AG86" si="288">AF125*1000000*2204.62/1000000000</f>
        <v>40.212268799999997</v>
      </c>
      <c r="AG86" s="5">
        <f t="shared" si="288"/>
        <v>40.212268799999997</v>
      </c>
      <c r="AH86" s="5">
        <f t="shared" ref="AH86:AI86" si="289">AH125*1000000*2204.62/1000000000</f>
        <v>40.212268799999997</v>
      </c>
      <c r="AI86" s="5">
        <f t="shared" si="289"/>
        <v>40.212268799999997</v>
      </c>
      <c r="AJ86" s="5">
        <f t="shared" ref="AJ86" si="290">AJ125*1000000*2204.62/1000000000</f>
        <v>40.212268799999997</v>
      </c>
      <c r="AL86" s="1319">
        <f>D86-[18]CO2_EFs!D86</f>
        <v>0</v>
      </c>
      <c r="AM86" s="1319">
        <f>E86-[18]CO2_EFs!E86</f>
        <v>0</v>
      </c>
      <c r="AN86" s="1319">
        <f>F86-[18]CO2_EFs!F86</f>
        <v>0</v>
      </c>
      <c r="AO86" s="1319">
        <f>G86-[18]CO2_EFs!G86</f>
        <v>0</v>
      </c>
      <c r="AP86" s="1319">
        <f>H86-[18]CO2_EFs!H86</f>
        <v>0</v>
      </c>
      <c r="AQ86" s="1319">
        <f>I86-[18]CO2_EFs!I86</f>
        <v>0</v>
      </c>
      <c r="AR86" s="1319">
        <f>J86-[18]CO2_EFs!J86</f>
        <v>0</v>
      </c>
      <c r="AS86" s="1319">
        <f>K86-[18]CO2_EFs!K86</f>
        <v>0</v>
      </c>
      <c r="AT86" s="1319">
        <f>L86-[18]CO2_EFs!L86</f>
        <v>0</v>
      </c>
      <c r="AU86" s="1319">
        <f>M86-[18]CO2_EFs!M86</f>
        <v>0</v>
      </c>
      <c r="AV86" s="1319">
        <f>N86-[18]CO2_EFs!N86</f>
        <v>0</v>
      </c>
      <c r="AW86" s="1319">
        <f>O86-[18]CO2_EFs!O86</f>
        <v>0</v>
      </c>
      <c r="AX86" s="1319">
        <f>P86-[18]CO2_EFs!P86</f>
        <v>0</v>
      </c>
      <c r="AY86" s="1319">
        <f>Q86-[18]CO2_EFs!Q86</f>
        <v>0</v>
      </c>
      <c r="AZ86" s="1319">
        <f>R86-[18]CO2_EFs!R86</f>
        <v>0</v>
      </c>
      <c r="BA86" s="1319">
        <f>S86-[18]CO2_EFs!S86</f>
        <v>0</v>
      </c>
      <c r="BB86" s="1319">
        <f>T86-[18]CO2_EFs!T86</f>
        <v>0</v>
      </c>
      <c r="BC86" s="1319">
        <f>U86-[18]CO2_EFs!U86</f>
        <v>0</v>
      </c>
      <c r="BD86" s="1319">
        <f>V86-[18]CO2_EFs!V86</f>
        <v>0</v>
      </c>
      <c r="BE86" s="1319">
        <f>W86-[18]CO2_EFs!W86</f>
        <v>0</v>
      </c>
      <c r="BF86" s="1319">
        <f>X86-[18]CO2_EFs!X86</f>
        <v>0</v>
      </c>
      <c r="BG86" s="1319">
        <f>Y86-[18]CO2_EFs!Y86</f>
        <v>0</v>
      </c>
      <c r="BH86" s="1319">
        <f>Z86-[18]CO2_EFs!Z86</f>
        <v>0</v>
      </c>
      <c r="BI86" s="1319">
        <f>AA86-[18]CO2_EFs!AA86</f>
        <v>0</v>
      </c>
      <c r="BJ86" s="1319">
        <f>AB86-[18]CO2_EFs!AB86</f>
        <v>0</v>
      </c>
      <c r="BK86" s="1319">
        <f>AC86-[18]CO2_EFs!AC86</f>
        <v>0</v>
      </c>
      <c r="BL86" s="1319">
        <f>AD86-[18]CO2_EFs!AD86</f>
        <v>0</v>
      </c>
      <c r="BM86" s="1319">
        <f>AE86-[18]CO2_EFs!AE86</f>
        <v>0</v>
      </c>
      <c r="BN86" s="1319">
        <f>AF86-[18]CO2_EFs!AF86</f>
        <v>0</v>
      </c>
      <c r="BO86" s="1319">
        <f>AG86-[18]CO2_EFs!AG86</f>
        <v>0</v>
      </c>
      <c r="BP86" s="1319">
        <f>AH86-[18]CO2_EFs!AH86</f>
        <v>0</v>
      </c>
      <c r="BQ86" s="1319">
        <f>AI86-[18]CO2_EFs!AI86</f>
        <v>0</v>
      </c>
    </row>
    <row r="87" spans="2:70">
      <c r="C87" s="2" t="s">
        <v>1310</v>
      </c>
      <c r="D87" s="5">
        <f t="shared" ref="D87:AC87" si="291">D126*1000000*2204.62/1000000000</f>
        <v>42.791674200000003</v>
      </c>
      <c r="E87" s="5">
        <f t="shared" si="291"/>
        <v>42.791674200000003</v>
      </c>
      <c r="F87" s="5">
        <f t="shared" si="291"/>
        <v>42.791674200000003</v>
      </c>
      <c r="G87" s="5">
        <f t="shared" si="291"/>
        <v>42.791674200000003</v>
      </c>
      <c r="H87" s="5">
        <f t="shared" si="291"/>
        <v>42.791674200000003</v>
      </c>
      <c r="I87" s="5">
        <f t="shared" si="291"/>
        <v>42.791674200000003</v>
      </c>
      <c r="J87" s="5">
        <f t="shared" si="291"/>
        <v>42.791674200000003</v>
      </c>
      <c r="K87" s="5">
        <f t="shared" si="291"/>
        <v>42.791674200000003</v>
      </c>
      <c r="L87" s="5">
        <f t="shared" si="291"/>
        <v>42.791674200000003</v>
      </c>
      <c r="M87" s="5">
        <f t="shared" si="291"/>
        <v>42.791674200000003</v>
      </c>
      <c r="N87" s="5">
        <f t="shared" si="291"/>
        <v>42.791674200000003</v>
      </c>
      <c r="O87" s="5">
        <f t="shared" si="291"/>
        <v>42.791674200000003</v>
      </c>
      <c r="P87" s="5">
        <f t="shared" si="291"/>
        <v>42.791674200000003</v>
      </c>
      <c r="Q87" s="5">
        <f t="shared" si="291"/>
        <v>42.791674200000003</v>
      </c>
      <c r="R87" s="5">
        <f t="shared" si="291"/>
        <v>42.791674200000003</v>
      </c>
      <c r="S87" s="5">
        <f t="shared" si="291"/>
        <v>42.791674200000003</v>
      </c>
      <c r="T87" s="5">
        <f t="shared" si="291"/>
        <v>42.791674200000003</v>
      </c>
      <c r="U87" s="5">
        <f t="shared" si="291"/>
        <v>42.791674200000003</v>
      </c>
      <c r="V87" s="5">
        <f t="shared" si="291"/>
        <v>42.791674200000003</v>
      </c>
      <c r="W87" s="5">
        <f t="shared" si="291"/>
        <v>42.791674200000003</v>
      </c>
      <c r="X87" s="5">
        <f t="shared" si="291"/>
        <v>42.791674200000003</v>
      </c>
      <c r="Y87" s="5">
        <f t="shared" si="291"/>
        <v>42.791674200000003</v>
      </c>
      <c r="Z87" s="5">
        <f t="shared" si="291"/>
        <v>42.791674200000003</v>
      </c>
      <c r="AA87" s="5">
        <f t="shared" si="291"/>
        <v>42.791674200000003</v>
      </c>
      <c r="AB87" s="5">
        <f t="shared" si="291"/>
        <v>42.791674200000003</v>
      </c>
      <c r="AC87" s="5">
        <f t="shared" si="291"/>
        <v>42.791674200000003</v>
      </c>
      <c r="AD87" s="5">
        <f t="shared" ref="AD87:AE87" si="292">AD126*1000000*2204.62/1000000000</f>
        <v>42.791674200000003</v>
      </c>
      <c r="AE87" s="5">
        <f t="shared" si="292"/>
        <v>42.791674200000003</v>
      </c>
      <c r="AF87" s="5">
        <f t="shared" ref="AF87:AG87" si="293">AF126*1000000*2204.62/1000000000</f>
        <v>42.791674200000003</v>
      </c>
      <c r="AG87" s="5">
        <f t="shared" si="293"/>
        <v>42.791674200000003</v>
      </c>
      <c r="AH87" s="5">
        <f t="shared" ref="AH87:AI87" si="294">AH126*1000000*2204.62/1000000000</f>
        <v>42.791674200000003</v>
      </c>
      <c r="AI87" s="5">
        <f t="shared" si="294"/>
        <v>42.791674200000003</v>
      </c>
      <c r="AJ87" s="5">
        <f t="shared" ref="AJ87" si="295">AJ126*1000000*2204.62/1000000000</f>
        <v>44.996294200000001</v>
      </c>
      <c r="AL87" s="1319">
        <f>D87-[18]CO2_EFs!D87</f>
        <v>0</v>
      </c>
      <c r="AM87" s="1319">
        <f>E87-[18]CO2_EFs!E87</f>
        <v>0</v>
      </c>
      <c r="AN87" s="1319">
        <f>F87-[18]CO2_EFs!F87</f>
        <v>0</v>
      </c>
      <c r="AO87" s="1319">
        <f>G87-[18]CO2_EFs!G87</f>
        <v>0</v>
      </c>
      <c r="AP87" s="1319">
        <f>H87-[18]CO2_EFs!H87</f>
        <v>0</v>
      </c>
      <c r="AQ87" s="1319">
        <f>I87-[18]CO2_EFs!I87</f>
        <v>0</v>
      </c>
      <c r="AR87" s="1319">
        <f>J87-[18]CO2_EFs!J87</f>
        <v>0</v>
      </c>
      <c r="AS87" s="1319">
        <f>K87-[18]CO2_EFs!K87</f>
        <v>0</v>
      </c>
      <c r="AT87" s="1319">
        <f>L87-[18]CO2_EFs!L87</f>
        <v>0</v>
      </c>
      <c r="AU87" s="1319">
        <f>M87-[18]CO2_EFs!M87</f>
        <v>0</v>
      </c>
      <c r="AV87" s="1319">
        <f>N87-[18]CO2_EFs!N87</f>
        <v>0</v>
      </c>
      <c r="AW87" s="1319">
        <f>O87-[18]CO2_EFs!O87</f>
        <v>0</v>
      </c>
      <c r="AX87" s="1319">
        <f>P87-[18]CO2_EFs!P87</f>
        <v>0</v>
      </c>
      <c r="AY87" s="1319">
        <f>Q87-[18]CO2_EFs!Q87</f>
        <v>0</v>
      </c>
      <c r="AZ87" s="1319">
        <f>R87-[18]CO2_EFs!R87</f>
        <v>0</v>
      </c>
      <c r="BA87" s="1319">
        <f>S87-[18]CO2_EFs!S87</f>
        <v>0</v>
      </c>
      <c r="BB87" s="1319">
        <f>T87-[18]CO2_EFs!T87</f>
        <v>0</v>
      </c>
      <c r="BC87" s="1319">
        <f>U87-[18]CO2_EFs!U87</f>
        <v>0</v>
      </c>
      <c r="BD87" s="1319">
        <f>V87-[18]CO2_EFs!V87</f>
        <v>0</v>
      </c>
      <c r="BE87" s="1319">
        <f>W87-[18]CO2_EFs!W87</f>
        <v>0</v>
      </c>
      <c r="BF87" s="1319">
        <f>X87-[18]CO2_EFs!X87</f>
        <v>0</v>
      </c>
      <c r="BG87" s="1319">
        <f>Y87-[18]CO2_EFs!Y87</f>
        <v>0</v>
      </c>
      <c r="BH87" s="1319">
        <f>Z87-[18]CO2_EFs!Z87</f>
        <v>0</v>
      </c>
      <c r="BI87" s="1319">
        <f>AA87-[18]CO2_EFs!AA87</f>
        <v>0</v>
      </c>
      <c r="BJ87" s="1319">
        <f>AB87-[18]CO2_EFs!AB87</f>
        <v>0</v>
      </c>
      <c r="BK87" s="1319">
        <f>AC87-[18]CO2_EFs!AC87</f>
        <v>0</v>
      </c>
      <c r="BL87" s="1319">
        <f>AD87-[18]CO2_EFs!AD87</f>
        <v>0</v>
      </c>
      <c r="BM87" s="1319">
        <f>AE87-[18]CO2_EFs!AE87</f>
        <v>0</v>
      </c>
      <c r="BN87" s="1319">
        <f>AF87-[18]CO2_EFs!AF87</f>
        <v>0</v>
      </c>
      <c r="BO87" s="1319">
        <f>AG87-[18]CO2_EFs!AG87</f>
        <v>0</v>
      </c>
      <c r="BP87" s="1319">
        <f>AH87-[18]CO2_EFs!AH87</f>
        <v>0</v>
      </c>
      <c r="BQ87" s="1319">
        <f>AI87-[18]CO2_EFs!AI87</f>
        <v>0</v>
      </c>
    </row>
    <row r="88" spans="2:70">
      <c r="C88" s="2" t="s">
        <v>237</v>
      </c>
      <c r="D88" s="5">
        <f>D127*1000000*2204.62/1000000000</f>
        <v>40.124084000000003</v>
      </c>
      <c r="E88" s="5">
        <f t="shared" ref="E88:AC88" si="296">E127*1000000*2204.62/1000000000</f>
        <v>40.124084000000003</v>
      </c>
      <c r="F88" s="5">
        <f t="shared" si="296"/>
        <v>40.124084000000003</v>
      </c>
      <c r="G88" s="5">
        <f t="shared" si="296"/>
        <v>40.124084000000003</v>
      </c>
      <c r="H88" s="5">
        <f t="shared" si="296"/>
        <v>40.124084000000003</v>
      </c>
      <c r="I88" s="5">
        <f t="shared" si="296"/>
        <v>40.124084000000003</v>
      </c>
      <c r="J88" s="5">
        <f t="shared" si="296"/>
        <v>40.124084000000003</v>
      </c>
      <c r="K88" s="5">
        <f t="shared" si="296"/>
        <v>40.124084000000003</v>
      </c>
      <c r="L88" s="5">
        <f t="shared" si="296"/>
        <v>40.124084000000003</v>
      </c>
      <c r="M88" s="5">
        <f t="shared" si="296"/>
        <v>40.124084000000003</v>
      </c>
      <c r="N88" s="5">
        <f t="shared" si="296"/>
        <v>40.124084000000003</v>
      </c>
      <c r="O88" s="5">
        <f t="shared" si="296"/>
        <v>40.124084000000003</v>
      </c>
      <c r="P88" s="5">
        <f t="shared" si="296"/>
        <v>40.124084000000003</v>
      </c>
      <c r="Q88" s="5">
        <f t="shared" si="296"/>
        <v>40.124084000000003</v>
      </c>
      <c r="R88" s="5">
        <f t="shared" si="296"/>
        <v>40.124084000000003</v>
      </c>
      <c r="S88" s="5">
        <f t="shared" si="296"/>
        <v>40.124084000000003</v>
      </c>
      <c r="T88" s="5">
        <f t="shared" si="296"/>
        <v>40.124084000000003</v>
      </c>
      <c r="U88" s="5">
        <f t="shared" si="296"/>
        <v>40.124084000000003</v>
      </c>
      <c r="V88" s="5">
        <f t="shared" si="296"/>
        <v>40.124084000000003</v>
      </c>
      <c r="W88" s="5">
        <f t="shared" si="296"/>
        <v>40.124084000000003</v>
      </c>
      <c r="X88" s="5">
        <f t="shared" si="296"/>
        <v>40.124084000000003</v>
      </c>
      <c r="Y88" s="5">
        <f t="shared" si="296"/>
        <v>40.124084000000003</v>
      </c>
      <c r="Z88" s="5">
        <f t="shared" si="296"/>
        <v>40.124084000000003</v>
      </c>
      <c r="AA88" s="5">
        <f t="shared" si="296"/>
        <v>40.124084000000003</v>
      </c>
      <c r="AB88" s="5">
        <f t="shared" si="296"/>
        <v>40.124084000000003</v>
      </c>
      <c r="AC88" s="5">
        <f t="shared" si="296"/>
        <v>40.124084000000003</v>
      </c>
      <c r="AD88" s="5">
        <f t="shared" ref="AD88:AE88" si="297">AD127*1000000*2204.62/1000000000</f>
        <v>40.124084000000003</v>
      </c>
      <c r="AE88" s="5">
        <f t="shared" si="297"/>
        <v>40.124084000000003</v>
      </c>
      <c r="AF88" s="5">
        <f t="shared" ref="AF88:AG88" si="298">AF127*1000000*2204.62/1000000000</f>
        <v>40.124084000000003</v>
      </c>
      <c r="AG88" s="5">
        <f t="shared" si="298"/>
        <v>40.124084000000003</v>
      </c>
      <c r="AH88" s="5">
        <f t="shared" ref="AH88:AI88" si="299">AH127*1000000*2204.62/1000000000</f>
        <v>40.124084000000003</v>
      </c>
      <c r="AI88" s="5">
        <f t="shared" si="299"/>
        <v>40.124084000000003</v>
      </c>
      <c r="AJ88" s="5">
        <f t="shared" ref="AJ88" si="300">AJ127*1000000*2204.62/1000000000</f>
        <v>40.124084000000003</v>
      </c>
      <c r="AL88" s="1319">
        <f>D88-[18]CO2_EFs!D88</f>
        <v>1.0021000000108415E-2</v>
      </c>
      <c r="AM88" s="1319">
        <f>E88-[18]CO2_EFs!E88</f>
        <v>1.0021000000108415E-2</v>
      </c>
      <c r="AN88" s="1319">
        <f>F88-[18]CO2_EFs!F88</f>
        <v>1.0021000000108415E-2</v>
      </c>
      <c r="AO88" s="1319">
        <f>G88-[18]CO2_EFs!G88</f>
        <v>1.0021000000108415E-2</v>
      </c>
      <c r="AP88" s="1319">
        <f>H88-[18]CO2_EFs!H88</f>
        <v>1.0021000000108415E-2</v>
      </c>
      <c r="AQ88" s="1319">
        <f>I88-[18]CO2_EFs!I88</f>
        <v>1.0021000000108415E-2</v>
      </c>
      <c r="AR88" s="1319">
        <f>J88-[18]CO2_EFs!J88</f>
        <v>1.0021000000108415E-2</v>
      </c>
      <c r="AS88" s="1319">
        <f>K88-[18]CO2_EFs!K88</f>
        <v>1.0021000000108415E-2</v>
      </c>
      <c r="AT88" s="1319">
        <f>L88-[18]CO2_EFs!L88</f>
        <v>1.0021000000108415E-2</v>
      </c>
      <c r="AU88" s="1319">
        <f>M88-[18]CO2_EFs!M88</f>
        <v>1.0021000000108415E-2</v>
      </c>
      <c r="AV88" s="1319">
        <f>N88-[18]CO2_EFs!N88</f>
        <v>1.0021000000108415E-2</v>
      </c>
      <c r="AW88" s="1319">
        <f>O88-[18]CO2_EFs!O88</f>
        <v>1.0021000000108415E-2</v>
      </c>
      <c r="AX88" s="1319">
        <f>P88-[18]CO2_EFs!P88</f>
        <v>1.0021000000108415E-2</v>
      </c>
      <c r="AY88" s="1319">
        <f>Q88-[18]CO2_EFs!Q88</f>
        <v>1.0021000000108415E-2</v>
      </c>
      <c r="AZ88" s="1319">
        <f>R88-[18]CO2_EFs!R88</f>
        <v>1.0021000000108415E-2</v>
      </c>
      <c r="BA88" s="1319">
        <f>S88-[18]CO2_EFs!S88</f>
        <v>1.0021000000108415E-2</v>
      </c>
      <c r="BB88" s="1319">
        <f>T88-[18]CO2_EFs!T88</f>
        <v>1.0021000000108415E-2</v>
      </c>
      <c r="BC88" s="1319">
        <f>U88-[18]CO2_EFs!U88</f>
        <v>1.0021000000108415E-2</v>
      </c>
      <c r="BD88" s="1319">
        <f>V88-[18]CO2_EFs!V88</f>
        <v>1.0021000000108415E-2</v>
      </c>
      <c r="BE88" s="1319">
        <f>W88-[18]CO2_EFs!W88</f>
        <v>1.0021000000108415E-2</v>
      </c>
      <c r="BF88" s="1319">
        <f>X88-[18]CO2_EFs!X88</f>
        <v>1.0021000000108415E-2</v>
      </c>
      <c r="BG88" s="1319">
        <f>Y88-[18]CO2_EFs!Y88</f>
        <v>1.0021000000108415E-2</v>
      </c>
      <c r="BH88" s="1319">
        <f>Z88-[18]CO2_EFs!Z88</f>
        <v>1.0021000000108415E-2</v>
      </c>
      <c r="BI88" s="1319">
        <f>AA88-[18]CO2_EFs!AA88</f>
        <v>1.0021000000108415E-2</v>
      </c>
      <c r="BJ88" s="1319">
        <f>AB88-[18]CO2_EFs!AB88</f>
        <v>1.0021000000108415E-2</v>
      </c>
      <c r="BK88" s="1319">
        <f>AC88-[18]CO2_EFs!AC88</f>
        <v>1.0021000000108415E-2</v>
      </c>
      <c r="BL88" s="1319">
        <f>AD88-[18]CO2_EFs!AD88</f>
        <v>1.0021000000108415E-2</v>
      </c>
      <c r="BM88" s="1319">
        <f>AE88-[18]CO2_EFs!AE88</f>
        <v>1.0021000000108415E-2</v>
      </c>
      <c r="BN88" s="1319">
        <f>AF88-[18]CO2_EFs!AF88</f>
        <v>1.0021000000108415E-2</v>
      </c>
      <c r="BO88" s="1319">
        <f>AG88-[18]CO2_EFs!AG88</f>
        <v>1.0021000000108415E-2</v>
      </c>
      <c r="BP88" s="1319">
        <f>AH88-[18]CO2_EFs!AH88</f>
        <v>1.0021000000108415E-2</v>
      </c>
      <c r="BQ88" s="1319">
        <f>AI88-[18]CO2_EFs!AI88</f>
        <v>1.0021000000108415E-2</v>
      </c>
    </row>
    <row r="89" spans="2:70">
      <c r="C89" s="2" t="s">
        <v>1311</v>
      </c>
      <c r="D89" s="5">
        <f t="shared" ref="D89:AC89" si="301">D128*1000000*2204.62/1000000000</f>
        <v>42.791674200000003</v>
      </c>
      <c r="E89" s="5">
        <f t="shared" si="301"/>
        <v>42.791674200000003</v>
      </c>
      <c r="F89" s="5">
        <f t="shared" si="301"/>
        <v>42.791674200000003</v>
      </c>
      <c r="G89" s="5">
        <f t="shared" si="301"/>
        <v>42.791674200000003</v>
      </c>
      <c r="H89" s="5">
        <f t="shared" si="301"/>
        <v>42.791674200000003</v>
      </c>
      <c r="I89" s="5">
        <f t="shared" si="301"/>
        <v>42.791674200000003</v>
      </c>
      <c r="J89" s="5">
        <f t="shared" si="301"/>
        <v>42.791674200000003</v>
      </c>
      <c r="K89" s="5">
        <f t="shared" si="301"/>
        <v>42.791674200000003</v>
      </c>
      <c r="L89" s="5">
        <f t="shared" si="301"/>
        <v>42.791674200000003</v>
      </c>
      <c r="M89" s="5">
        <f t="shared" si="301"/>
        <v>42.791674200000003</v>
      </c>
      <c r="N89" s="5">
        <f t="shared" si="301"/>
        <v>42.791674200000003</v>
      </c>
      <c r="O89" s="5">
        <f t="shared" si="301"/>
        <v>42.791674200000003</v>
      </c>
      <c r="P89" s="5">
        <f t="shared" si="301"/>
        <v>42.791674200000003</v>
      </c>
      <c r="Q89" s="5">
        <f t="shared" si="301"/>
        <v>42.791674200000003</v>
      </c>
      <c r="R89" s="5">
        <f t="shared" si="301"/>
        <v>42.791674200000003</v>
      </c>
      <c r="S89" s="5">
        <f t="shared" si="301"/>
        <v>42.791674200000003</v>
      </c>
      <c r="T89" s="5">
        <f t="shared" si="301"/>
        <v>42.791674200000003</v>
      </c>
      <c r="U89" s="5">
        <f t="shared" si="301"/>
        <v>42.791674200000003</v>
      </c>
      <c r="V89" s="5">
        <f t="shared" si="301"/>
        <v>42.791674200000003</v>
      </c>
      <c r="W89" s="5">
        <f t="shared" si="301"/>
        <v>42.791674200000003</v>
      </c>
      <c r="X89" s="5">
        <f t="shared" si="301"/>
        <v>42.791674200000003</v>
      </c>
      <c r="Y89" s="5">
        <f t="shared" si="301"/>
        <v>42.791674200000003</v>
      </c>
      <c r="Z89" s="5">
        <f t="shared" si="301"/>
        <v>42.791674200000003</v>
      </c>
      <c r="AA89" s="5">
        <f t="shared" si="301"/>
        <v>42.791674200000003</v>
      </c>
      <c r="AB89" s="5">
        <f t="shared" si="301"/>
        <v>42.791674200000003</v>
      </c>
      <c r="AC89" s="5">
        <f t="shared" si="301"/>
        <v>42.791674200000003</v>
      </c>
      <c r="AD89" s="5">
        <f t="shared" ref="AD89:AE89" si="302">AD128*1000000*2204.62/1000000000</f>
        <v>42.791674200000003</v>
      </c>
      <c r="AE89" s="5">
        <f t="shared" si="302"/>
        <v>42.791674200000003</v>
      </c>
      <c r="AF89" s="5">
        <f t="shared" ref="AF89:AG89" si="303">AF128*1000000*2204.62/1000000000</f>
        <v>42.791674200000003</v>
      </c>
      <c r="AG89" s="5">
        <f t="shared" si="303"/>
        <v>42.791674200000003</v>
      </c>
      <c r="AH89" s="5">
        <f t="shared" ref="AH89:AI89" si="304">AH128*1000000*2204.62/1000000000</f>
        <v>42.791674200000003</v>
      </c>
      <c r="AI89" s="5">
        <f t="shared" si="304"/>
        <v>42.791674200000003</v>
      </c>
      <c r="AJ89" s="5">
        <f t="shared" ref="AJ89" si="305">AJ128*1000000*2204.62/1000000000</f>
        <v>42.791674200000003</v>
      </c>
      <c r="AL89" s="1319">
        <f>D89-[18]CO2_EFs!D89</f>
        <v>0</v>
      </c>
      <c r="AM89" s="1319">
        <f>E89-[18]CO2_EFs!E89</f>
        <v>0</v>
      </c>
      <c r="AN89" s="1319">
        <f>F89-[18]CO2_EFs!F89</f>
        <v>0</v>
      </c>
      <c r="AO89" s="1319">
        <f>G89-[18]CO2_EFs!G89</f>
        <v>0</v>
      </c>
      <c r="AP89" s="1319">
        <f>H89-[18]CO2_EFs!H89</f>
        <v>0</v>
      </c>
      <c r="AQ89" s="1319">
        <f>I89-[18]CO2_EFs!I89</f>
        <v>0</v>
      </c>
      <c r="AR89" s="1319">
        <f>J89-[18]CO2_EFs!J89</f>
        <v>0</v>
      </c>
      <c r="AS89" s="1319">
        <f>K89-[18]CO2_EFs!K89</f>
        <v>0</v>
      </c>
      <c r="AT89" s="1319">
        <f>L89-[18]CO2_EFs!L89</f>
        <v>0</v>
      </c>
      <c r="AU89" s="1319">
        <f>M89-[18]CO2_EFs!M89</f>
        <v>0</v>
      </c>
      <c r="AV89" s="1319">
        <f>N89-[18]CO2_EFs!N89</f>
        <v>0</v>
      </c>
      <c r="AW89" s="1319">
        <f>O89-[18]CO2_EFs!O89</f>
        <v>0</v>
      </c>
      <c r="AX89" s="1319">
        <f>P89-[18]CO2_EFs!P89</f>
        <v>0</v>
      </c>
      <c r="AY89" s="1319">
        <f>Q89-[18]CO2_EFs!Q89</f>
        <v>0</v>
      </c>
      <c r="AZ89" s="1319">
        <f>R89-[18]CO2_EFs!R89</f>
        <v>0</v>
      </c>
      <c r="BA89" s="1319">
        <f>S89-[18]CO2_EFs!S89</f>
        <v>0</v>
      </c>
      <c r="BB89" s="1319">
        <f>T89-[18]CO2_EFs!T89</f>
        <v>0</v>
      </c>
      <c r="BC89" s="1319">
        <f>U89-[18]CO2_EFs!U89</f>
        <v>0</v>
      </c>
      <c r="BD89" s="1319">
        <f>V89-[18]CO2_EFs!V89</f>
        <v>0</v>
      </c>
      <c r="BE89" s="1319">
        <f>W89-[18]CO2_EFs!W89</f>
        <v>0</v>
      </c>
      <c r="BF89" s="1319">
        <f>X89-[18]CO2_EFs!X89</f>
        <v>0</v>
      </c>
      <c r="BG89" s="1319">
        <f>Y89-[18]CO2_EFs!Y89</f>
        <v>0</v>
      </c>
      <c r="BH89" s="1319">
        <f>Z89-[18]CO2_EFs!Z89</f>
        <v>0</v>
      </c>
      <c r="BI89" s="1319">
        <f>AA89-[18]CO2_EFs!AA89</f>
        <v>0</v>
      </c>
      <c r="BJ89" s="1319">
        <f>AB89-[18]CO2_EFs!AB89</f>
        <v>0</v>
      </c>
      <c r="BK89" s="1319">
        <f>AC89-[18]CO2_EFs!AC89</f>
        <v>0</v>
      </c>
      <c r="BL89" s="1319">
        <f>AD89-[18]CO2_EFs!AD89</f>
        <v>0</v>
      </c>
      <c r="BM89" s="1319">
        <f>AE89-[18]CO2_EFs!AE89</f>
        <v>0</v>
      </c>
      <c r="BN89" s="1319">
        <f>AF89-[18]CO2_EFs!AF89</f>
        <v>0</v>
      </c>
      <c r="BO89" s="1319">
        <f>AG89-[18]CO2_EFs!AG89</f>
        <v>0</v>
      </c>
      <c r="BP89" s="1319">
        <f>AH89-[18]CO2_EFs!AH89</f>
        <v>0</v>
      </c>
      <c r="BQ89" s="1319">
        <f>AI89-[18]CO2_EFs!AI89</f>
        <v>0</v>
      </c>
    </row>
    <row r="90" spans="2:70">
      <c r="C90" s="2" t="s">
        <v>247</v>
      </c>
      <c r="D90" s="5">
        <f t="shared" ref="D90:AC90" si="306">D129*1000000*2204.62/1000000000</f>
        <v>43.651476000000002</v>
      </c>
      <c r="E90" s="5">
        <f t="shared" si="306"/>
        <v>43.651476000000002</v>
      </c>
      <c r="F90" s="5">
        <f t="shared" si="306"/>
        <v>43.651476000000002</v>
      </c>
      <c r="G90" s="5">
        <f t="shared" si="306"/>
        <v>43.651476000000002</v>
      </c>
      <c r="H90" s="5">
        <f t="shared" si="306"/>
        <v>43.651476000000002</v>
      </c>
      <c r="I90" s="5">
        <f t="shared" si="306"/>
        <v>43.651476000000002</v>
      </c>
      <c r="J90" s="5">
        <f t="shared" si="306"/>
        <v>43.651476000000002</v>
      </c>
      <c r="K90" s="5">
        <f t="shared" si="306"/>
        <v>43.651476000000002</v>
      </c>
      <c r="L90" s="5">
        <f t="shared" si="306"/>
        <v>43.651476000000002</v>
      </c>
      <c r="M90" s="5">
        <f t="shared" si="306"/>
        <v>43.651476000000002</v>
      </c>
      <c r="N90" s="5">
        <f t="shared" si="306"/>
        <v>43.651476000000002</v>
      </c>
      <c r="O90" s="5">
        <f t="shared" si="306"/>
        <v>43.651476000000002</v>
      </c>
      <c r="P90" s="5">
        <f t="shared" si="306"/>
        <v>43.651476000000002</v>
      </c>
      <c r="Q90" s="5">
        <f t="shared" si="306"/>
        <v>43.651476000000002</v>
      </c>
      <c r="R90" s="5">
        <f t="shared" si="306"/>
        <v>43.651476000000002</v>
      </c>
      <c r="S90" s="5">
        <f t="shared" si="306"/>
        <v>43.651476000000002</v>
      </c>
      <c r="T90" s="5">
        <f t="shared" si="306"/>
        <v>43.651476000000002</v>
      </c>
      <c r="U90" s="5">
        <f t="shared" si="306"/>
        <v>43.651476000000002</v>
      </c>
      <c r="V90" s="5">
        <f t="shared" si="306"/>
        <v>43.651476000000002</v>
      </c>
      <c r="W90" s="5">
        <f t="shared" si="306"/>
        <v>43.651476000000002</v>
      </c>
      <c r="X90" s="5">
        <f t="shared" si="306"/>
        <v>43.651476000000002</v>
      </c>
      <c r="Y90" s="5">
        <f t="shared" si="306"/>
        <v>43.651476000000002</v>
      </c>
      <c r="Z90" s="5">
        <f t="shared" si="306"/>
        <v>43.651476000000002</v>
      </c>
      <c r="AA90" s="5">
        <f t="shared" si="306"/>
        <v>43.651476000000002</v>
      </c>
      <c r="AB90" s="5">
        <f t="shared" si="306"/>
        <v>43.651476000000002</v>
      </c>
      <c r="AC90" s="5">
        <f t="shared" si="306"/>
        <v>43.651476000000002</v>
      </c>
      <c r="AD90" s="5">
        <f t="shared" ref="AD90:AE90" si="307">AD129*1000000*2204.62/1000000000</f>
        <v>43.651476000000002</v>
      </c>
      <c r="AE90" s="5">
        <f t="shared" si="307"/>
        <v>43.651476000000002</v>
      </c>
      <c r="AF90" s="5">
        <f t="shared" ref="AF90:AG90" si="308">AF129*1000000*2204.62/1000000000</f>
        <v>43.651476000000002</v>
      </c>
      <c r="AG90" s="5">
        <f t="shared" si="308"/>
        <v>43.651476000000002</v>
      </c>
      <c r="AH90" s="5">
        <f t="shared" ref="AH90:AI90" si="309">AH129*1000000*2204.62/1000000000</f>
        <v>43.651476000000002</v>
      </c>
      <c r="AI90" s="5">
        <f t="shared" si="309"/>
        <v>43.651476000000002</v>
      </c>
      <c r="AJ90" s="5">
        <f t="shared" ref="AJ90" si="310">AJ129*1000000*2204.62/1000000000</f>
        <v>43.651476000000002</v>
      </c>
      <c r="AL90" s="1319">
        <f>D90-[18]CO2_EFs!D90</f>
        <v>0</v>
      </c>
      <c r="AM90" s="1319">
        <f>E90-[18]CO2_EFs!E90</f>
        <v>0</v>
      </c>
      <c r="AN90" s="1319">
        <f>F90-[18]CO2_EFs!F90</f>
        <v>0</v>
      </c>
      <c r="AO90" s="1319">
        <f>G90-[18]CO2_EFs!G90</f>
        <v>0</v>
      </c>
      <c r="AP90" s="1319">
        <f>H90-[18]CO2_EFs!H90</f>
        <v>0</v>
      </c>
      <c r="AQ90" s="1319">
        <f>I90-[18]CO2_EFs!I90</f>
        <v>0</v>
      </c>
      <c r="AR90" s="1319">
        <f>J90-[18]CO2_EFs!J90</f>
        <v>0</v>
      </c>
      <c r="AS90" s="1319">
        <f>K90-[18]CO2_EFs!K90</f>
        <v>0</v>
      </c>
      <c r="AT90" s="1319">
        <f>L90-[18]CO2_EFs!L90</f>
        <v>0</v>
      </c>
      <c r="AU90" s="1319">
        <f>M90-[18]CO2_EFs!M90</f>
        <v>0</v>
      </c>
      <c r="AV90" s="1319">
        <f>N90-[18]CO2_EFs!N90</f>
        <v>0</v>
      </c>
      <c r="AW90" s="1319">
        <f>O90-[18]CO2_EFs!O90</f>
        <v>0</v>
      </c>
      <c r="AX90" s="1319">
        <f>P90-[18]CO2_EFs!P90</f>
        <v>0</v>
      </c>
      <c r="AY90" s="1319">
        <f>Q90-[18]CO2_EFs!Q90</f>
        <v>0</v>
      </c>
      <c r="AZ90" s="1319">
        <f>R90-[18]CO2_EFs!R90</f>
        <v>0</v>
      </c>
      <c r="BA90" s="1319">
        <f>S90-[18]CO2_EFs!S90</f>
        <v>0</v>
      </c>
      <c r="BB90" s="1319">
        <f>T90-[18]CO2_EFs!T90</f>
        <v>0</v>
      </c>
      <c r="BC90" s="1319">
        <f>U90-[18]CO2_EFs!U90</f>
        <v>0</v>
      </c>
      <c r="BD90" s="1319">
        <f>V90-[18]CO2_EFs!V90</f>
        <v>0</v>
      </c>
      <c r="BE90" s="1319">
        <f>W90-[18]CO2_EFs!W90</f>
        <v>0</v>
      </c>
      <c r="BF90" s="1319">
        <f>X90-[18]CO2_EFs!X90</f>
        <v>0</v>
      </c>
      <c r="BG90" s="1319">
        <f>Y90-[18]CO2_EFs!Y90</f>
        <v>0</v>
      </c>
      <c r="BH90" s="1319">
        <f>Z90-[18]CO2_EFs!Z90</f>
        <v>0</v>
      </c>
      <c r="BI90" s="1319">
        <f>AA90-[18]CO2_EFs!AA90</f>
        <v>0</v>
      </c>
      <c r="BJ90" s="1319">
        <f>AB90-[18]CO2_EFs!AB90</f>
        <v>0</v>
      </c>
      <c r="BK90" s="1319">
        <f>AC90-[18]CO2_EFs!AC90</f>
        <v>0</v>
      </c>
      <c r="BL90" s="1319">
        <f>AD90-[18]CO2_EFs!AD90</f>
        <v>0</v>
      </c>
      <c r="BM90" s="1319">
        <f>AE90-[18]CO2_EFs!AE90</f>
        <v>0</v>
      </c>
      <c r="BN90" s="1319">
        <f>AF90-[18]CO2_EFs!AF90</f>
        <v>0</v>
      </c>
      <c r="BO90" s="1319">
        <f>AG90-[18]CO2_EFs!AG90</f>
        <v>0</v>
      </c>
      <c r="BP90" s="1319">
        <f>AH90-[18]CO2_EFs!AH90</f>
        <v>0</v>
      </c>
      <c r="BQ90" s="1319">
        <f>AI90-[18]CO2_EFs!AI90</f>
        <v>0</v>
      </c>
    </row>
    <row r="91" spans="2:70">
      <c r="C91" s="354"/>
    </row>
    <row r="94" spans="2:70">
      <c r="C94" s="114" t="s">
        <v>1312</v>
      </c>
      <c r="D94" s="115"/>
      <c r="E94" s="115"/>
      <c r="F94" s="115"/>
      <c r="G94" s="115"/>
      <c r="H94" s="116"/>
      <c r="I94" s="116"/>
      <c r="J94" s="116"/>
      <c r="K94" s="116"/>
      <c r="L94" s="116"/>
      <c r="M94" s="116"/>
      <c r="N94" s="116"/>
      <c r="O94" s="116"/>
      <c r="P94" s="116"/>
      <c r="Q94" s="116"/>
      <c r="R94" s="116"/>
      <c r="S94" s="116"/>
      <c r="T94" s="116"/>
      <c r="U94" s="116"/>
      <c r="V94" s="116"/>
      <c r="W94" s="116"/>
      <c r="X94" s="116"/>
      <c r="Y94" s="116"/>
      <c r="Z94" s="116"/>
      <c r="AA94" s="116"/>
      <c r="AB94" s="116"/>
      <c r="AC94" s="116"/>
    </row>
    <row r="95" spans="2:70">
      <c r="C95" s="1857" t="s">
        <v>223</v>
      </c>
      <c r="D95" s="1856">
        <v>1990</v>
      </c>
      <c r="E95" s="1856">
        <v>1991</v>
      </c>
      <c r="F95" s="1856">
        <v>1992</v>
      </c>
      <c r="G95" s="1856">
        <v>1993</v>
      </c>
      <c r="H95" s="1856">
        <v>1994</v>
      </c>
      <c r="I95" s="1856">
        <v>1995</v>
      </c>
      <c r="J95" s="1856">
        <v>1996</v>
      </c>
      <c r="K95" s="1856">
        <v>1997</v>
      </c>
      <c r="L95" s="1856">
        <v>1998</v>
      </c>
      <c r="M95" s="1856">
        <v>1999</v>
      </c>
      <c r="N95" s="1856">
        <v>2000</v>
      </c>
      <c r="O95" s="1856">
        <v>2001</v>
      </c>
      <c r="P95" s="1856">
        <v>2002</v>
      </c>
      <c r="Q95" s="1856">
        <v>2003</v>
      </c>
      <c r="R95" s="1856">
        <v>2004</v>
      </c>
      <c r="S95" s="1856">
        <v>2005</v>
      </c>
      <c r="T95" s="1856">
        <v>2006</v>
      </c>
      <c r="U95" s="1856">
        <v>2007</v>
      </c>
      <c r="V95" s="1856">
        <v>2008</v>
      </c>
      <c r="W95" s="1856">
        <v>2009</v>
      </c>
      <c r="X95" s="1856">
        <v>2010</v>
      </c>
      <c r="Y95" s="1856">
        <v>2011</v>
      </c>
      <c r="Z95" s="1856">
        <v>2012</v>
      </c>
      <c r="AA95" s="1856">
        <v>2013</v>
      </c>
      <c r="AB95" s="1856">
        <v>2014</v>
      </c>
      <c r="AC95" s="1856">
        <v>2015</v>
      </c>
      <c r="AD95" s="1856">
        <v>2016</v>
      </c>
      <c r="AE95" s="1856">
        <v>2017</v>
      </c>
      <c r="AF95" s="1856">
        <v>2018</v>
      </c>
      <c r="AG95" s="1856">
        <v>2019</v>
      </c>
      <c r="AH95" s="1856">
        <v>2020</v>
      </c>
      <c r="AI95" s="1856">
        <v>2021</v>
      </c>
      <c r="AJ95" s="1856">
        <v>2022</v>
      </c>
    </row>
    <row r="96" spans="2:70">
      <c r="B96" s="2" t="s">
        <v>145</v>
      </c>
      <c r="C96" s="117" t="s">
        <v>229</v>
      </c>
      <c r="D96" s="391">
        <v>26.19</v>
      </c>
      <c r="E96" s="391">
        <v>26.27</v>
      </c>
      <c r="F96" s="391">
        <v>26.38</v>
      </c>
      <c r="G96" s="391">
        <v>26.16</v>
      </c>
      <c r="H96" s="391">
        <v>26.09</v>
      </c>
      <c r="I96" s="391">
        <v>26.13</v>
      </c>
      <c r="J96" s="391">
        <v>26.03</v>
      </c>
      <c r="K96" s="391">
        <v>25.89</v>
      </c>
      <c r="L96" s="391">
        <v>26.06</v>
      </c>
      <c r="M96" s="391">
        <v>25.97</v>
      </c>
      <c r="N96" s="391">
        <v>26</v>
      </c>
      <c r="O96" s="391">
        <v>25.99</v>
      </c>
      <c r="P96" s="391">
        <v>25.96</v>
      </c>
      <c r="Q96" s="391">
        <v>26.03</v>
      </c>
      <c r="R96" s="391">
        <v>25.89</v>
      </c>
      <c r="S96" s="391">
        <v>26.04</v>
      </c>
      <c r="T96" s="391">
        <v>26.26</v>
      </c>
      <c r="U96" s="391">
        <v>25.91</v>
      </c>
      <c r="V96" s="391">
        <v>25.71</v>
      </c>
      <c r="W96" s="391">
        <v>25.73</v>
      </c>
      <c r="X96" s="391">
        <v>25.75</v>
      </c>
      <c r="Y96" s="391">
        <v>25.81</v>
      </c>
      <c r="Z96" s="391">
        <v>25.88</v>
      </c>
      <c r="AA96" s="391">
        <v>25.9</v>
      </c>
      <c r="AB96" s="391">
        <v>25.88</v>
      </c>
      <c r="AC96" s="391">
        <v>25.98</v>
      </c>
      <c r="AD96" s="391">
        <v>26.01</v>
      </c>
      <c r="AE96" s="391">
        <v>26.09</v>
      </c>
      <c r="AF96" s="391">
        <v>26.09</v>
      </c>
      <c r="AG96" s="391">
        <v>26.11</v>
      </c>
      <c r="AH96" s="391">
        <v>26.21</v>
      </c>
      <c r="AI96" s="391">
        <v>26.16</v>
      </c>
      <c r="AJ96" s="391">
        <v>26.18</v>
      </c>
      <c r="AL96" s="1319">
        <f>D96-[18]CO2_EFs!D96</f>
        <v>0</v>
      </c>
      <c r="AM96" s="1319">
        <f>E96-[18]CO2_EFs!E96</f>
        <v>0</v>
      </c>
      <c r="AN96" s="1319">
        <f>F96-[18]CO2_EFs!F96</f>
        <v>0</v>
      </c>
      <c r="AO96" s="1319">
        <f>G96-[18]CO2_EFs!G96</f>
        <v>0</v>
      </c>
      <c r="AP96" s="1319">
        <f>H96-[18]CO2_EFs!H96</f>
        <v>0</v>
      </c>
      <c r="AQ96" s="1319">
        <f>I96-[18]CO2_EFs!I96</f>
        <v>0</v>
      </c>
      <c r="AR96" s="1319">
        <f>J96-[18]CO2_EFs!J96</f>
        <v>0</v>
      </c>
      <c r="AS96" s="1319">
        <f>K96-[18]CO2_EFs!K96</f>
        <v>0</v>
      </c>
      <c r="AT96" s="1319">
        <f>L96-[18]CO2_EFs!L96</f>
        <v>0</v>
      </c>
      <c r="AU96" s="1319">
        <f>M96-[18]CO2_EFs!M96</f>
        <v>0</v>
      </c>
      <c r="AV96" s="1319">
        <f>N96-[18]CO2_EFs!N96</f>
        <v>0</v>
      </c>
      <c r="AW96" s="1319">
        <f>O96-[18]CO2_EFs!O96</f>
        <v>0</v>
      </c>
      <c r="AX96" s="1319">
        <f>P96-[18]CO2_EFs!P96</f>
        <v>0</v>
      </c>
      <c r="AY96" s="1319">
        <f>Q96-[18]CO2_EFs!Q96</f>
        <v>0</v>
      </c>
      <c r="AZ96" s="1319">
        <f>R96-[18]CO2_EFs!R96</f>
        <v>0</v>
      </c>
      <c r="BA96" s="1319">
        <f>S96-[18]CO2_EFs!S96</f>
        <v>0</v>
      </c>
      <c r="BB96" s="1319">
        <f>T96-[18]CO2_EFs!T96</f>
        <v>0</v>
      </c>
      <c r="BC96" s="1319">
        <f>U96-[18]CO2_EFs!U96</f>
        <v>0</v>
      </c>
      <c r="BD96" s="1319">
        <f>V96-[18]CO2_EFs!V96</f>
        <v>0</v>
      </c>
      <c r="BE96" s="1319">
        <f>W96-[18]CO2_EFs!W96</f>
        <v>0</v>
      </c>
      <c r="BF96" s="1319">
        <f>X96-[18]CO2_EFs!X96</f>
        <v>0</v>
      </c>
      <c r="BG96" s="1319">
        <f>Y96-[18]CO2_EFs!Y96</f>
        <v>0</v>
      </c>
      <c r="BH96" s="1319">
        <f>Z96-[18]CO2_EFs!Z96</f>
        <v>0</v>
      </c>
      <c r="BI96" s="1319">
        <f>AA96-[18]CO2_EFs!AA96</f>
        <v>0</v>
      </c>
      <c r="BJ96" s="1319">
        <f>AB96-[18]CO2_EFs!AB96</f>
        <v>0</v>
      </c>
      <c r="BK96" s="1319">
        <f>AC96-[18]CO2_EFs!AC96</f>
        <v>0</v>
      </c>
      <c r="BL96" s="1319">
        <f>AD96-[18]CO2_EFs!AD96</f>
        <v>0</v>
      </c>
      <c r="BM96" s="1319">
        <f>AE96-[18]CO2_EFs!AE96</f>
        <v>0</v>
      </c>
      <c r="BN96" s="1319">
        <f>AF96-[18]CO2_EFs!AF96</f>
        <v>0</v>
      </c>
      <c r="BO96" s="1319">
        <f>AG96-[18]CO2_EFs!AG96</f>
        <v>0</v>
      </c>
      <c r="BP96" s="1319">
        <f>AH96-[18]CO2_EFs!AH96</f>
        <v>0</v>
      </c>
      <c r="BQ96" s="1319">
        <f>AI96-[18]CO2_EFs!AI96</f>
        <v>0</v>
      </c>
      <c r="BR96" s="5"/>
    </row>
    <row r="97" spans="2:70">
      <c r="B97" s="2" t="s">
        <v>146</v>
      </c>
      <c r="C97" s="117" t="s">
        <v>229</v>
      </c>
      <c r="D97" s="391">
        <v>26.19</v>
      </c>
      <c r="E97" s="391">
        <v>26.27</v>
      </c>
      <c r="F97" s="391">
        <v>26.38</v>
      </c>
      <c r="G97" s="391">
        <v>26.16</v>
      </c>
      <c r="H97" s="391">
        <v>26.09</v>
      </c>
      <c r="I97" s="391">
        <v>26.13</v>
      </c>
      <c r="J97" s="391">
        <v>26.03</v>
      </c>
      <c r="K97" s="391">
        <v>25.89</v>
      </c>
      <c r="L97" s="391">
        <v>26.06</v>
      </c>
      <c r="M97" s="391">
        <v>25.97</v>
      </c>
      <c r="N97" s="391">
        <v>26</v>
      </c>
      <c r="O97" s="391">
        <v>25.99</v>
      </c>
      <c r="P97" s="391">
        <v>25.96</v>
      </c>
      <c r="Q97" s="391">
        <v>26.03</v>
      </c>
      <c r="R97" s="391">
        <v>25.89</v>
      </c>
      <c r="S97" s="391">
        <v>26.04</v>
      </c>
      <c r="T97" s="391">
        <v>26.26</v>
      </c>
      <c r="U97" s="391">
        <v>25.91</v>
      </c>
      <c r="V97" s="391">
        <v>25.71</v>
      </c>
      <c r="W97" s="391">
        <v>25.73</v>
      </c>
      <c r="X97" s="391">
        <v>25.75</v>
      </c>
      <c r="Y97" s="391">
        <v>25.81</v>
      </c>
      <c r="Z97" s="391">
        <v>25.88</v>
      </c>
      <c r="AA97" s="391">
        <v>25.9</v>
      </c>
      <c r="AB97" s="391">
        <v>25.88</v>
      </c>
      <c r="AC97" s="391">
        <v>25.98</v>
      </c>
      <c r="AD97" s="391">
        <v>26.01</v>
      </c>
      <c r="AE97" s="391">
        <v>26.09</v>
      </c>
      <c r="AF97" s="391">
        <v>26.09</v>
      </c>
      <c r="AG97" s="391">
        <v>26.11</v>
      </c>
      <c r="AH97" s="391">
        <v>26.21</v>
      </c>
      <c r="AI97" s="391">
        <v>26.16</v>
      </c>
      <c r="AJ97" s="391">
        <v>26.18</v>
      </c>
      <c r="AL97" s="1319">
        <f>D97-[18]CO2_EFs!D97</f>
        <v>0</v>
      </c>
      <c r="AM97" s="1319">
        <f>E97-[18]CO2_EFs!E97</f>
        <v>0</v>
      </c>
      <c r="AN97" s="1319">
        <f>F97-[18]CO2_EFs!F97</f>
        <v>0</v>
      </c>
      <c r="AO97" s="1319">
        <f>G97-[18]CO2_EFs!G97</f>
        <v>0</v>
      </c>
      <c r="AP97" s="1319">
        <f>H97-[18]CO2_EFs!H97</f>
        <v>0</v>
      </c>
      <c r="AQ97" s="1319">
        <f>I97-[18]CO2_EFs!I97</f>
        <v>0</v>
      </c>
      <c r="AR97" s="1319">
        <f>J97-[18]CO2_EFs!J97</f>
        <v>0</v>
      </c>
      <c r="AS97" s="1319">
        <f>K97-[18]CO2_EFs!K97</f>
        <v>0</v>
      </c>
      <c r="AT97" s="1319">
        <f>L97-[18]CO2_EFs!L97</f>
        <v>0</v>
      </c>
      <c r="AU97" s="1319">
        <f>M97-[18]CO2_EFs!M97</f>
        <v>0</v>
      </c>
      <c r="AV97" s="1319">
        <f>N97-[18]CO2_EFs!N97</f>
        <v>0</v>
      </c>
      <c r="AW97" s="1319">
        <f>O97-[18]CO2_EFs!O97</f>
        <v>0</v>
      </c>
      <c r="AX97" s="1319">
        <f>P97-[18]CO2_EFs!P97</f>
        <v>0</v>
      </c>
      <c r="AY97" s="1319">
        <f>Q97-[18]CO2_EFs!Q97</f>
        <v>0</v>
      </c>
      <c r="AZ97" s="1319">
        <f>R97-[18]CO2_EFs!R97</f>
        <v>0</v>
      </c>
      <c r="BA97" s="1319">
        <f>S97-[18]CO2_EFs!S97</f>
        <v>0</v>
      </c>
      <c r="BB97" s="1319">
        <f>T97-[18]CO2_EFs!T97</f>
        <v>0</v>
      </c>
      <c r="BC97" s="1319">
        <f>U97-[18]CO2_EFs!U97</f>
        <v>0</v>
      </c>
      <c r="BD97" s="1319">
        <f>V97-[18]CO2_EFs!V97</f>
        <v>0</v>
      </c>
      <c r="BE97" s="1319">
        <f>W97-[18]CO2_EFs!W97</f>
        <v>0</v>
      </c>
      <c r="BF97" s="1319">
        <f>X97-[18]CO2_EFs!X97</f>
        <v>0</v>
      </c>
      <c r="BG97" s="1319">
        <f>Y97-[18]CO2_EFs!Y97</f>
        <v>0</v>
      </c>
      <c r="BH97" s="1319">
        <f>Z97-[18]CO2_EFs!Z97</f>
        <v>0</v>
      </c>
      <c r="BI97" s="1319">
        <f>AA97-[18]CO2_EFs!AA97</f>
        <v>0</v>
      </c>
      <c r="BJ97" s="1319">
        <f>AB97-[18]CO2_EFs!AB97</f>
        <v>0</v>
      </c>
      <c r="BK97" s="1319">
        <f>AC97-[18]CO2_EFs!AC97</f>
        <v>0</v>
      </c>
      <c r="BL97" s="1319">
        <f>AD97-[18]CO2_EFs!AD97</f>
        <v>0</v>
      </c>
      <c r="BM97" s="1319">
        <f>AE97-[18]CO2_EFs!AE97</f>
        <v>0</v>
      </c>
      <c r="BN97" s="1319">
        <f>AF97-[18]CO2_EFs!AF97</f>
        <v>0</v>
      </c>
      <c r="BO97" s="1319">
        <f>AG97-[18]CO2_EFs!AG97</f>
        <v>0</v>
      </c>
      <c r="BP97" s="1319">
        <f>AH97-[18]CO2_EFs!AH97</f>
        <v>0</v>
      </c>
      <c r="BQ97" s="1319">
        <f>AI97-[18]CO2_EFs!AI97</f>
        <v>0</v>
      </c>
      <c r="BR97" s="5"/>
    </row>
    <row r="98" spans="2:70">
      <c r="B98" s="2" t="s">
        <v>147</v>
      </c>
      <c r="C98" s="117" t="s">
        <v>1296</v>
      </c>
      <c r="D98" s="391">
        <v>25.81</v>
      </c>
      <c r="E98" s="391">
        <v>25.87</v>
      </c>
      <c r="F98" s="391">
        <v>25.86</v>
      </c>
      <c r="G98" s="391">
        <v>25.76</v>
      </c>
      <c r="H98" s="391">
        <v>25.76</v>
      </c>
      <c r="I98" s="391">
        <v>25.79</v>
      </c>
      <c r="J98" s="391">
        <v>25.74</v>
      </c>
      <c r="K98" s="391">
        <v>25.75</v>
      </c>
      <c r="L98" s="391">
        <v>25.78</v>
      </c>
      <c r="M98" s="391">
        <v>25.8</v>
      </c>
      <c r="N98" s="391">
        <v>25.74</v>
      </c>
      <c r="O98" s="391">
        <v>25.65</v>
      </c>
      <c r="P98" s="391">
        <v>25.56</v>
      </c>
      <c r="Q98" s="391">
        <v>25.54</v>
      </c>
      <c r="R98" s="391">
        <v>25.55</v>
      </c>
      <c r="S98" s="391">
        <v>25.79</v>
      </c>
      <c r="T98" s="391">
        <v>25.83</v>
      </c>
      <c r="U98" s="391">
        <v>25.81</v>
      </c>
      <c r="V98" s="391">
        <v>25.81</v>
      </c>
      <c r="W98" s="391">
        <v>25.86</v>
      </c>
      <c r="X98" s="391">
        <v>25.86</v>
      </c>
      <c r="Y98" s="391">
        <v>25.88</v>
      </c>
      <c r="Z98" s="391">
        <v>25.94</v>
      </c>
      <c r="AA98" s="391">
        <v>25.93</v>
      </c>
      <c r="AB98" s="391">
        <v>25.95</v>
      </c>
      <c r="AC98" s="391">
        <v>26</v>
      </c>
      <c r="AD98" s="391">
        <v>26.03</v>
      </c>
      <c r="AE98" s="391">
        <v>26.06</v>
      </c>
      <c r="AF98" s="391">
        <v>26.08</v>
      </c>
      <c r="AG98" s="391">
        <v>26.07</v>
      </c>
      <c r="AH98" s="391">
        <v>26.13</v>
      </c>
      <c r="AI98" s="391">
        <v>26.1</v>
      </c>
      <c r="AJ98" s="391">
        <v>26.1</v>
      </c>
      <c r="AL98" s="1319">
        <f>D98-[18]CO2_EFs!D98</f>
        <v>0</v>
      </c>
      <c r="AM98" s="1319">
        <f>E98-[18]CO2_EFs!E98</f>
        <v>0</v>
      </c>
      <c r="AN98" s="1319">
        <f>F98-[18]CO2_EFs!F98</f>
        <v>0</v>
      </c>
      <c r="AO98" s="1319">
        <f>G98-[18]CO2_EFs!G98</f>
        <v>0</v>
      </c>
      <c r="AP98" s="1319">
        <f>H98-[18]CO2_EFs!H98</f>
        <v>0</v>
      </c>
      <c r="AQ98" s="1319">
        <f>I98-[18]CO2_EFs!I98</f>
        <v>0</v>
      </c>
      <c r="AR98" s="1319">
        <f>J98-[18]CO2_EFs!J98</f>
        <v>0</v>
      </c>
      <c r="AS98" s="1319">
        <f>K98-[18]CO2_EFs!K98</f>
        <v>0</v>
      </c>
      <c r="AT98" s="1319">
        <f>L98-[18]CO2_EFs!L98</f>
        <v>0</v>
      </c>
      <c r="AU98" s="1319">
        <f>M98-[18]CO2_EFs!M98</f>
        <v>0</v>
      </c>
      <c r="AV98" s="1319">
        <f>N98-[18]CO2_EFs!N98</f>
        <v>0</v>
      </c>
      <c r="AW98" s="1319">
        <f>O98-[18]CO2_EFs!O98</f>
        <v>0</v>
      </c>
      <c r="AX98" s="1319">
        <f>P98-[18]CO2_EFs!P98</f>
        <v>0</v>
      </c>
      <c r="AY98" s="1319">
        <f>Q98-[18]CO2_EFs!Q98</f>
        <v>0</v>
      </c>
      <c r="AZ98" s="1319">
        <f>R98-[18]CO2_EFs!R98</f>
        <v>0</v>
      </c>
      <c r="BA98" s="1319">
        <f>S98-[18]CO2_EFs!S98</f>
        <v>0</v>
      </c>
      <c r="BB98" s="1319">
        <f>T98-[18]CO2_EFs!T98</f>
        <v>0</v>
      </c>
      <c r="BC98" s="1319">
        <f>U98-[18]CO2_EFs!U98</f>
        <v>0</v>
      </c>
      <c r="BD98" s="1319">
        <f>V98-[18]CO2_EFs!V98</f>
        <v>0</v>
      </c>
      <c r="BE98" s="1319">
        <f>W98-[18]CO2_EFs!W98</f>
        <v>0</v>
      </c>
      <c r="BF98" s="1319">
        <f>X98-[18]CO2_EFs!X98</f>
        <v>0</v>
      </c>
      <c r="BG98" s="1319">
        <f>Y98-[18]CO2_EFs!Y98</f>
        <v>0</v>
      </c>
      <c r="BH98" s="1319">
        <f>Z98-[18]CO2_EFs!Z98</f>
        <v>0</v>
      </c>
      <c r="BI98" s="1319">
        <f>AA98-[18]CO2_EFs!AA98</f>
        <v>0</v>
      </c>
      <c r="BJ98" s="1319">
        <f>AB98-[18]CO2_EFs!AB98</f>
        <v>0</v>
      </c>
      <c r="BK98" s="1319">
        <f>AC98-[18]CO2_EFs!AC98</f>
        <v>0</v>
      </c>
      <c r="BL98" s="1319">
        <f>AD98-[18]CO2_EFs!AD98</f>
        <v>0</v>
      </c>
      <c r="BM98" s="1319">
        <f>AE98-[18]CO2_EFs!AE98</f>
        <v>0</v>
      </c>
      <c r="BN98" s="1319">
        <f>AF98-[18]CO2_EFs!AF98</f>
        <v>0</v>
      </c>
      <c r="BO98" s="1319">
        <f>AG98-[18]CO2_EFs!AG98</f>
        <v>0</v>
      </c>
      <c r="BP98" s="1319">
        <f>AH98-[18]CO2_EFs!AH98</f>
        <v>0</v>
      </c>
      <c r="BQ98" s="1319">
        <f>AI98-[18]CO2_EFs!AI98</f>
        <v>0</v>
      </c>
      <c r="BR98" s="5"/>
    </row>
    <row r="99" spans="2:70">
      <c r="B99" s="2" t="s">
        <v>147</v>
      </c>
      <c r="C99" s="117" t="s">
        <v>1297</v>
      </c>
      <c r="D99" s="391">
        <v>25.53</v>
      </c>
      <c r="E99" s="391">
        <v>25.54</v>
      </c>
      <c r="F99" s="391">
        <v>25.53</v>
      </c>
      <c r="G99" s="391">
        <v>25.53</v>
      </c>
      <c r="H99" s="391">
        <v>25.56</v>
      </c>
      <c r="I99" s="391">
        <v>25.57</v>
      </c>
      <c r="J99" s="391">
        <v>25.56</v>
      </c>
      <c r="K99" s="391">
        <v>25.59</v>
      </c>
      <c r="L99" s="391">
        <v>25.62</v>
      </c>
      <c r="M99" s="391">
        <v>25.59</v>
      </c>
      <c r="N99" s="391">
        <v>25.63</v>
      </c>
      <c r="O99" s="391">
        <v>25.63</v>
      </c>
      <c r="P99" s="391">
        <v>25.65</v>
      </c>
      <c r="Q99" s="391">
        <v>25.63</v>
      </c>
      <c r="R99" s="391">
        <v>25.63</v>
      </c>
      <c r="S99" s="391">
        <v>25.6</v>
      </c>
      <c r="T99" s="391">
        <v>25.6</v>
      </c>
      <c r="U99" s="391">
        <v>25.61</v>
      </c>
      <c r="V99" s="391">
        <v>25.61</v>
      </c>
      <c r="W99" s="391">
        <v>25.58</v>
      </c>
      <c r="X99" s="391">
        <v>25.58</v>
      </c>
      <c r="Y99" s="391">
        <v>25.57</v>
      </c>
      <c r="Z99" s="391">
        <v>25.57</v>
      </c>
      <c r="AA99" s="391">
        <v>25.58</v>
      </c>
      <c r="AB99" s="391">
        <v>25.57</v>
      </c>
      <c r="AC99" s="391">
        <v>25.57</v>
      </c>
      <c r="AD99" s="391">
        <v>25.57</v>
      </c>
      <c r="AE99" s="391">
        <v>25.56</v>
      </c>
      <c r="AF99" s="391">
        <v>25.59</v>
      </c>
      <c r="AG99" s="391">
        <v>25.59</v>
      </c>
      <c r="AH99" s="391">
        <v>25.6</v>
      </c>
      <c r="AI99" s="391">
        <v>25.6</v>
      </c>
      <c r="AJ99" s="391">
        <v>25.61</v>
      </c>
      <c r="AL99" s="1319">
        <f>D99-[18]CO2_EFs!D99</f>
        <v>0</v>
      </c>
      <c r="AM99" s="1319">
        <f>E99-[18]CO2_EFs!E99</f>
        <v>0</v>
      </c>
      <c r="AN99" s="1319">
        <f>F99-[18]CO2_EFs!F99</f>
        <v>0</v>
      </c>
      <c r="AO99" s="1319">
        <f>G99-[18]CO2_EFs!G99</f>
        <v>0</v>
      </c>
      <c r="AP99" s="1319">
        <f>H99-[18]CO2_EFs!H99</f>
        <v>0</v>
      </c>
      <c r="AQ99" s="1319">
        <f>I99-[18]CO2_EFs!I99</f>
        <v>0</v>
      </c>
      <c r="AR99" s="1319">
        <f>J99-[18]CO2_EFs!J99</f>
        <v>0</v>
      </c>
      <c r="AS99" s="1319">
        <f>K99-[18]CO2_EFs!K99</f>
        <v>0</v>
      </c>
      <c r="AT99" s="1319">
        <f>L99-[18]CO2_EFs!L99</f>
        <v>0</v>
      </c>
      <c r="AU99" s="1319">
        <f>M99-[18]CO2_EFs!M99</f>
        <v>0</v>
      </c>
      <c r="AV99" s="1319">
        <f>N99-[18]CO2_EFs!N99</f>
        <v>0</v>
      </c>
      <c r="AW99" s="1319">
        <f>O99-[18]CO2_EFs!O99</f>
        <v>0</v>
      </c>
      <c r="AX99" s="1319">
        <f>P99-[18]CO2_EFs!P99</f>
        <v>0</v>
      </c>
      <c r="AY99" s="1319">
        <f>Q99-[18]CO2_EFs!Q99</f>
        <v>0</v>
      </c>
      <c r="AZ99" s="1319">
        <f>R99-[18]CO2_EFs!R99</f>
        <v>0</v>
      </c>
      <c r="BA99" s="1319">
        <f>S99-[18]CO2_EFs!S99</f>
        <v>0</v>
      </c>
      <c r="BB99" s="1319">
        <f>T99-[18]CO2_EFs!T99</f>
        <v>0</v>
      </c>
      <c r="BC99" s="1319">
        <f>U99-[18]CO2_EFs!U99</f>
        <v>0</v>
      </c>
      <c r="BD99" s="1319">
        <f>V99-[18]CO2_EFs!V99</f>
        <v>0</v>
      </c>
      <c r="BE99" s="1319">
        <f>W99-[18]CO2_EFs!W99</f>
        <v>0</v>
      </c>
      <c r="BF99" s="1319">
        <f>X99-[18]CO2_EFs!X99</f>
        <v>0</v>
      </c>
      <c r="BG99" s="1319">
        <f>Y99-[18]CO2_EFs!Y99</f>
        <v>0</v>
      </c>
      <c r="BH99" s="1319">
        <f>Z99-[18]CO2_EFs!Z99</f>
        <v>0</v>
      </c>
      <c r="BI99" s="1319">
        <f>AA99-[18]CO2_EFs!AA99</f>
        <v>0</v>
      </c>
      <c r="BJ99" s="1319">
        <f>AB99-[18]CO2_EFs!AB99</f>
        <v>0</v>
      </c>
      <c r="BK99" s="1319">
        <f>AC99-[18]CO2_EFs!AC99</f>
        <v>0</v>
      </c>
      <c r="BL99" s="1319">
        <f>AD99-[18]CO2_EFs!AD99</f>
        <v>0</v>
      </c>
      <c r="BM99" s="1319">
        <f>AE99-[18]CO2_EFs!AE99</f>
        <v>0</v>
      </c>
      <c r="BN99" s="1319">
        <f>AF99-[18]CO2_EFs!AF99</f>
        <v>0</v>
      </c>
      <c r="BO99" s="1319">
        <f>AG99-[18]CO2_EFs!AG99</f>
        <v>0</v>
      </c>
      <c r="BP99" s="1319">
        <f>AH99-[18]CO2_EFs!AH99</f>
        <v>0</v>
      </c>
      <c r="BQ99" s="1319">
        <f>AI99-[18]CO2_EFs!AI99</f>
        <v>0</v>
      </c>
      <c r="BR99" s="5"/>
    </row>
    <row r="100" spans="2:70">
      <c r="B100" s="2" t="s">
        <v>141</v>
      </c>
      <c r="C100" s="117" t="s">
        <v>229</v>
      </c>
      <c r="D100" s="391">
        <v>25.94</v>
      </c>
      <c r="E100" s="391">
        <v>25.97</v>
      </c>
      <c r="F100" s="391">
        <v>25.98</v>
      </c>
      <c r="G100" s="391">
        <v>25.88</v>
      </c>
      <c r="H100" s="391">
        <v>25.88</v>
      </c>
      <c r="I100" s="391">
        <v>25.92</v>
      </c>
      <c r="J100" s="391">
        <v>25.92</v>
      </c>
      <c r="K100" s="391">
        <v>25.91</v>
      </c>
      <c r="L100" s="391">
        <v>25.93</v>
      </c>
      <c r="M100" s="391">
        <v>25.96</v>
      </c>
      <c r="N100" s="391">
        <v>25.98</v>
      </c>
      <c r="O100" s="391">
        <v>25.99</v>
      </c>
      <c r="P100" s="391">
        <v>26.04</v>
      </c>
      <c r="Q100" s="391">
        <v>26.08</v>
      </c>
      <c r="R100" s="391">
        <v>26.08</v>
      </c>
      <c r="S100" s="391">
        <v>26.08</v>
      </c>
      <c r="T100" s="391">
        <v>26.03</v>
      </c>
      <c r="U100" s="391">
        <v>26.03</v>
      </c>
      <c r="V100" s="391">
        <v>26.04</v>
      </c>
      <c r="W100" s="391">
        <v>26.04</v>
      </c>
      <c r="X100" s="391">
        <v>26.05</v>
      </c>
      <c r="Y100" s="391">
        <v>26.05</v>
      </c>
      <c r="Z100" s="391">
        <v>26.06</v>
      </c>
      <c r="AA100" s="391">
        <v>26.05</v>
      </c>
      <c r="AB100" s="391">
        <v>26.04</v>
      </c>
      <c r="AC100" s="391">
        <v>26.07</v>
      </c>
      <c r="AD100" s="391">
        <v>26.06</v>
      </c>
      <c r="AE100" s="391">
        <v>26.08</v>
      </c>
      <c r="AF100" s="391">
        <v>26.09</v>
      </c>
      <c r="AG100" s="391">
        <v>26.08</v>
      </c>
      <c r="AH100" s="391">
        <v>26.12</v>
      </c>
      <c r="AI100" s="391">
        <v>26.13</v>
      </c>
      <c r="AJ100" s="391">
        <v>26.13</v>
      </c>
      <c r="AL100" s="1319">
        <f>D100-[18]CO2_EFs!D100</f>
        <v>0</v>
      </c>
      <c r="AM100" s="1319">
        <f>E100-[18]CO2_EFs!E100</f>
        <v>0</v>
      </c>
      <c r="AN100" s="1319">
        <f>F100-[18]CO2_EFs!F100</f>
        <v>0</v>
      </c>
      <c r="AO100" s="1319">
        <f>G100-[18]CO2_EFs!G100</f>
        <v>0</v>
      </c>
      <c r="AP100" s="1319">
        <f>H100-[18]CO2_EFs!H100</f>
        <v>0</v>
      </c>
      <c r="AQ100" s="1319">
        <f>I100-[18]CO2_EFs!I100</f>
        <v>0</v>
      </c>
      <c r="AR100" s="1319">
        <f>J100-[18]CO2_EFs!J100</f>
        <v>0</v>
      </c>
      <c r="AS100" s="1319">
        <f>K100-[18]CO2_EFs!K100</f>
        <v>0</v>
      </c>
      <c r="AT100" s="1319">
        <f>L100-[18]CO2_EFs!L100</f>
        <v>0</v>
      </c>
      <c r="AU100" s="1319">
        <f>M100-[18]CO2_EFs!M100</f>
        <v>0</v>
      </c>
      <c r="AV100" s="1319">
        <f>N100-[18]CO2_EFs!N100</f>
        <v>0</v>
      </c>
      <c r="AW100" s="1319">
        <f>O100-[18]CO2_EFs!O100</f>
        <v>0</v>
      </c>
      <c r="AX100" s="1319">
        <f>P100-[18]CO2_EFs!P100</f>
        <v>0</v>
      </c>
      <c r="AY100" s="1319">
        <f>Q100-[18]CO2_EFs!Q100</f>
        <v>0</v>
      </c>
      <c r="AZ100" s="1319">
        <f>R100-[18]CO2_EFs!R100</f>
        <v>0</v>
      </c>
      <c r="BA100" s="1319">
        <f>S100-[18]CO2_EFs!S100</f>
        <v>0</v>
      </c>
      <c r="BB100" s="1319">
        <f>T100-[18]CO2_EFs!T100</f>
        <v>0</v>
      </c>
      <c r="BC100" s="1319">
        <f>U100-[18]CO2_EFs!U100</f>
        <v>0</v>
      </c>
      <c r="BD100" s="1319">
        <f>V100-[18]CO2_EFs!V100</f>
        <v>0</v>
      </c>
      <c r="BE100" s="1319">
        <f>W100-[18]CO2_EFs!W100</f>
        <v>0</v>
      </c>
      <c r="BF100" s="1319">
        <f>X100-[18]CO2_EFs!X100</f>
        <v>0</v>
      </c>
      <c r="BG100" s="1319">
        <f>Y100-[18]CO2_EFs!Y100</f>
        <v>0</v>
      </c>
      <c r="BH100" s="1319">
        <f>Z100-[18]CO2_EFs!Z100</f>
        <v>0</v>
      </c>
      <c r="BI100" s="1319">
        <f>AA100-[18]CO2_EFs!AA100</f>
        <v>0</v>
      </c>
      <c r="BJ100" s="1319">
        <f>AB100-[18]CO2_EFs!AB100</f>
        <v>0</v>
      </c>
      <c r="BK100" s="1319">
        <f>AC100-[18]CO2_EFs!AC100</f>
        <v>0</v>
      </c>
      <c r="BL100" s="1319">
        <f>AD100-[18]CO2_EFs!AD100</f>
        <v>0</v>
      </c>
      <c r="BM100" s="1319">
        <f>AE100-[18]CO2_EFs!AE100</f>
        <v>0</v>
      </c>
      <c r="BN100" s="1319">
        <f>AF100-[18]CO2_EFs!AF100</f>
        <v>0</v>
      </c>
      <c r="BO100" s="1319">
        <f>AG100-[18]CO2_EFs!AG100</f>
        <v>0</v>
      </c>
      <c r="BP100" s="1319">
        <f>AH100-[18]CO2_EFs!AH100</f>
        <v>0</v>
      </c>
      <c r="BQ100" s="1319">
        <f>AI100-[18]CO2_EFs!AI100</f>
        <v>0</v>
      </c>
      <c r="BR100" s="5"/>
    </row>
    <row r="101" spans="2:70">
      <c r="C101" s="117" t="s">
        <v>1313</v>
      </c>
      <c r="D101" s="391">
        <v>17.149999999999999</v>
      </c>
      <c r="E101" s="391">
        <v>17.149999999999999</v>
      </c>
      <c r="F101" s="391">
        <v>17.149999999999999</v>
      </c>
      <c r="G101" s="391">
        <v>17.149999999999999</v>
      </c>
      <c r="H101" s="391">
        <v>17.149999999999999</v>
      </c>
      <c r="I101" s="391">
        <v>17.149999999999999</v>
      </c>
      <c r="J101" s="391">
        <v>17.149999999999999</v>
      </c>
      <c r="K101" s="391">
        <v>17.149999999999999</v>
      </c>
      <c r="L101" s="391">
        <v>17.149999999999999</v>
      </c>
      <c r="M101" s="391">
        <v>17.149999999999999</v>
      </c>
      <c r="N101" s="391">
        <v>17.149999999999999</v>
      </c>
      <c r="O101" s="391">
        <v>17.149999999999999</v>
      </c>
      <c r="P101" s="391">
        <v>17.149999999999999</v>
      </c>
      <c r="Q101" s="391">
        <v>17.149999999999999</v>
      </c>
      <c r="R101" s="391">
        <v>17.149999999999999</v>
      </c>
      <c r="S101" s="391">
        <v>17.149999999999999</v>
      </c>
      <c r="T101" s="391">
        <v>17.149999999999999</v>
      </c>
      <c r="U101" s="391">
        <v>17.149999999999999</v>
      </c>
      <c r="V101" s="391">
        <v>17.149999999999999</v>
      </c>
      <c r="W101" s="391">
        <v>17.149999999999999</v>
      </c>
      <c r="X101" s="391">
        <v>17.149999999999999</v>
      </c>
      <c r="Y101" s="391">
        <v>17.149999999999999</v>
      </c>
      <c r="Z101" s="391">
        <v>17.149999999999999</v>
      </c>
      <c r="AA101" s="391">
        <v>17.149999999999999</v>
      </c>
      <c r="AB101" s="391">
        <v>17.149999999999999</v>
      </c>
      <c r="AC101" s="391">
        <v>17.149999999999999</v>
      </c>
      <c r="AD101" s="391">
        <v>17.149999999999999</v>
      </c>
      <c r="AE101" s="391">
        <v>17.149999999999999</v>
      </c>
      <c r="AF101" s="391">
        <v>17.149999999999999</v>
      </c>
      <c r="AG101" s="391">
        <v>17.149999999999999</v>
      </c>
      <c r="AH101" s="391">
        <v>17.149999999999999</v>
      </c>
      <c r="AI101" s="391">
        <v>17.149999999999999</v>
      </c>
      <c r="AJ101" s="391">
        <v>17.149999999999999</v>
      </c>
      <c r="AL101" s="1319">
        <f>D101-[18]CO2_EFs!D101</f>
        <v>0</v>
      </c>
      <c r="AM101" s="1319">
        <f>E101-[18]CO2_EFs!E101</f>
        <v>0</v>
      </c>
      <c r="AN101" s="1319">
        <f>F101-[18]CO2_EFs!F101</f>
        <v>0</v>
      </c>
      <c r="AO101" s="1319">
        <f>G101-[18]CO2_EFs!G101</f>
        <v>0</v>
      </c>
      <c r="AP101" s="1319">
        <f>H101-[18]CO2_EFs!H101</f>
        <v>0</v>
      </c>
      <c r="AQ101" s="1319">
        <f>I101-[18]CO2_EFs!I101</f>
        <v>0</v>
      </c>
      <c r="AR101" s="1319">
        <f>J101-[18]CO2_EFs!J101</f>
        <v>0</v>
      </c>
      <c r="AS101" s="1319">
        <f>K101-[18]CO2_EFs!K101</f>
        <v>0</v>
      </c>
      <c r="AT101" s="1319">
        <f>L101-[18]CO2_EFs!L101</f>
        <v>0</v>
      </c>
      <c r="AU101" s="1319">
        <f>M101-[18]CO2_EFs!M101</f>
        <v>0</v>
      </c>
      <c r="AV101" s="1319">
        <f>N101-[18]CO2_EFs!N101</f>
        <v>0</v>
      </c>
      <c r="AW101" s="1319">
        <f>O101-[18]CO2_EFs!O101</f>
        <v>0</v>
      </c>
      <c r="AX101" s="1319">
        <f>P101-[18]CO2_EFs!P101</f>
        <v>0</v>
      </c>
      <c r="AY101" s="1319">
        <f>Q101-[18]CO2_EFs!Q101</f>
        <v>0</v>
      </c>
      <c r="AZ101" s="1319">
        <f>R101-[18]CO2_EFs!R101</f>
        <v>0</v>
      </c>
      <c r="BA101" s="1319">
        <f>S101-[18]CO2_EFs!S101</f>
        <v>0</v>
      </c>
      <c r="BB101" s="1319">
        <f>T101-[18]CO2_EFs!T101</f>
        <v>0</v>
      </c>
      <c r="BC101" s="1319">
        <f>U101-[18]CO2_EFs!U101</f>
        <v>0</v>
      </c>
      <c r="BD101" s="1319">
        <f>V101-[18]CO2_EFs!V101</f>
        <v>0</v>
      </c>
      <c r="BE101" s="1319">
        <f>W101-[18]CO2_EFs!W101</f>
        <v>0</v>
      </c>
      <c r="BF101" s="1319">
        <f>X101-[18]CO2_EFs!X101</f>
        <v>0</v>
      </c>
      <c r="BG101" s="1319">
        <f>Y101-[18]CO2_EFs!Y101</f>
        <v>0</v>
      </c>
      <c r="BH101" s="1319">
        <f>Z101-[18]CO2_EFs!Z101</f>
        <v>0</v>
      </c>
      <c r="BI101" s="1319">
        <f>AA101-[18]CO2_EFs!AA101</f>
        <v>0</v>
      </c>
      <c r="BJ101" s="1319">
        <f>AB101-[18]CO2_EFs!AB101</f>
        <v>0</v>
      </c>
      <c r="BK101" s="1319">
        <f>AC101-[18]CO2_EFs!AC101</f>
        <v>0</v>
      </c>
      <c r="BL101" s="1319">
        <f>AD101-[18]CO2_EFs!AD101</f>
        <v>0</v>
      </c>
      <c r="BM101" s="1319">
        <f>AE101-[18]CO2_EFs!AE101</f>
        <v>0</v>
      </c>
      <c r="BN101" s="1319">
        <f>AF101-[18]CO2_EFs!AF101</f>
        <v>0</v>
      </c>
      <c r="BO101" s="1319">
        <f>AG101-[18]CO2_EFs!AG101</f>
        <v>0</v>
      </c>
      <c r="BP101" s="1319">
        <f>AH101-[18]CO2_EFs!AH101</f>
        <v>0</v>
      </c>
      <c r="BQ101" s="1319">
        <f>AI101-[18]CO2_EFs!AI101</f>
        <v>0</v>
      </c>
      <c r="BR101" s="5"/>
    </row>
    <row r="102" spans="2:70">
      <c r="C102" s="117" t="s">
        <v>1299</v>
      </c>
      <c r="D102" s="391">
        <v>17.399999999999999</v>
      </c>
      <c r="E102" s="391">
        <v>17.43</v>
      </c>
      <c r="F102" s="391">
        <v>17.420000000000002</v>
      </c>
      <c r="G102" s="391">
        <v>17.440000000000001</v>
      </c>
      <c r="H102" s="391">
        <v>17.43</v>
      </c>
      <c r="I102" s="391">
        <v>17.45</v>
      </c>
      <c r="J102" s="391">
        <v>17.46</v>
      </c>
      <c r="K102" s="391">
        <v>17.52</v>
      </c>
      <c r="L102" s="391">
        <v>17.510000000000002</v>
      </c>
      <c r="M102" s="391">
        <v>17.52</v>
      </c>
      <c r="N102" s="391">
        <v>17.57</v>
      </c>
      <c r="O102" s="391">
        <v>17.579999999999998</v>
      </c>
      <c r="P102" s="391">
        <v>17.57</v>
      </c>
      <c r="Q102" s="391">
        <v>17.600000000000001</v>
      </c>
      <c r="R102" s="391">
        <v>17.579999999999998</v>
      </c>
      <c r="S102" s="391">
        <v>17.579999999999998</v>
      </c>
      <c r="T102" s="391">
        <v>17.600000000000001</v>
      </c>
      <c r="U102" s="391">
        <v>17.579999999999998</v>
      </c>
      <c r="V102" s="391">
        <v>17.64</v>
      </c>
      <c r="W102" s="391">
        <v>17.7</v>
      </c>
      <c r="X102" s="391">
        <v>17.75</v>
      </c>
      <c r="Y102" s="391">
        <v>17.73</v>
      </c>
      <c r="Z102" s="391">
        <v>17.670000000000002</v>
      </c>
      <c r="AA102" s="391">
        <v>17.64</v>
      </c>
      <c r="AB102" s="391">
        <v>17.71</v>
      </c>
      <c r="AC102" s="391">
        <v>17.690000000000001</v>
      </c>
      <c r="AD102" s="391">
        <v>17.71</v>
      </c>
      <c r="AE102" s="391">
        <v>17.75</v>
      </c>
      <c r="AF102" s="391">
        <v>17.739999999999998</v>
      </c>
      <c r="AG102" s="391">
        <v>17.78</v>
      </c>
      <c r="AH102" s="391">
        <v>17.760000000000002</v>
      </c>
      <c r="AI102" s="391">
        <v>17.79</v>
      </c>
      <c r="AJ102" s="391">
        <v>17.760000000000002</v>
      </c>
      <c r="AL102" s="1319">
        <f>D102-[18]CO2_EFs!D102</f>
        <v>-6.0000000000002274E-2</v>
      </c>
      <c r="AM102" s="1319">
        <f>E102-[18]CO2_EFs!E102</f>
        <v>-8.0000000000001847E-2</v>
      </c>
      <c r="AN102" s="1319">
        <f>F102-[18]CO2_EFs!F102</f>
        <v>-7.9999999999998295E-2</v>
      </c>
      <c r="AO102" s="1319">
        <f>G102-[18]CO2_EFs!G102</f>
        <v>-8.9999999999999858E-2</v>
      </c>
      <c r="AP102" s="1319">
        <f>H102-[18]CO2_EFs!H102</f>
        <v>-8.0000000000001847E-2</v>
      </c>
      <c r="AQ102" s="1319">
        <f>I102-[18]CO2_EFs!I102</f>
        <v>-7.0000000000000284E-2</v>
      </c>
      <c r="AR102" s="1319">
        <f>J102-[18]CO2_EFs!J102</f>
        <v>-7.0000000000000284E-2</v>
      </c>
      <c r="AS102" s="1319">
        <f>K102-[18]CO2_EFs!K102</f>
        <v>-3.9999999999999147E-2</v>
      </c>
      <c r="AT102" s="1319">
        <f>L102-[18]CO2_EFs!L102</f>
        <v>-6.9999999999996732E-2</v>
      </c>
      <c r="AU102" s="1319">
        <f>M102-[18]CO2_EFs!M102</f>
        <v>-7.0000000000000284E-2</v>
      </c>
      <c r="AV102" s="1319">
        <f>N102-[18]CO2_EFs!N102</f>
        <v>-1.9999999999999574E-2</v>
      </c>
      <c r="AW102" s="1319">
        <f>O102-[18]CO2_EFs!O102</f>
        <v>-3.0000000000001137E-2</v>
      </c>
      <c r="AX102" s="1319">
        <f>P102-[18]CO2_EFs!P102</f>
        <v>-1.9999999999999574E-2</v>
      </c>
      <c r="AY102" s="1319">
        <f>Q102-[18]CO2_EFs!Q102</f>
        <v>-3.9999999999999147E-2</v>
      </c>
      <c r="AZ102" s="1319">
        <f>R102-[18]CO2_EFs!R102</f>
        <v>-4.00000000000027E-2</v>
      </c>
      <c r="BA102" s="1319">
        <f>S102-[18]CO2_EFs!S102</f>
        <v>-2.0000000000003126E-2</v>
      </c>
      <c r="BB102" s="1319">
        <f>T102-[18]CO2_EFs!T102</f>
        <v>0</v>
      </c>
      <c r="BC102" s="1319">
        <f>U102-[18]CO2_EFs!U102</f>
        <v>-1.0000000000001563E-2</v>
      </c>
      <c r="BD102" s="1319">
        <f>V102-[18]CO2_EFs!V102</f>
        <v>-1.9999999999999574E-2</v>
      </c>
      <c r="BE102" s="1319">
        <f>W102-[18]CO2_EFs!W102</f>
        <v>-1.9999999999999574E-2</v>
      </c>
      <c r="BF102" s="1319">
        <f>X102-[18]CO2_EFs!X102</f>
        <v>-3.0000000000001137E-2</v>
      </c>
      <c r="BG102" s="1319">
        <f>Y102-[18]CO2_EFs!Y102</f>
        <v>-9.9999999999980105E-3</v>
      </c>
      <c r="BH102" s="1319">
        <f>Z102-[18]CO2_EFs!Z102</f>
        <v>-9.9999999999980105E-3</v>
      </c>
      <c r="BI102" s="1319">
        <f>AA102-[18]CO2_EFs!AA102</f>
        <v>-1.9999999999999574E-2</v>
      </c>
      <c r="BJ102" s="1319">
        <f>AB102-[18]CO2_EFs!AB102</f>
        <v>-1.9999999999999574E-2</v>
      </c>
      <c r="BK102" s="1319">
        <f>AC102-[18]CO2_EFs!AC102</f>
        <v>-1.9999999999999574E-2</v>
      </c>
      <c r="BL102" s="1319">
        <f>AD102-[18]CO2_EFs!AD102</f>
        <v>-1.9999999999999574E-2</v>
      </c>
      <c r="BM102" s="1319">
        <f>AE102-[18]CO2_EFs!AE102</f>
        <v>-3.0000000000001137E-2</v>
      </c>
      <c r="BN102" s="1319">
        <f>AF102-[18]CO2_EFs!AF102</f>
        <v>-4.00000000000027E-2</v>
      </c>
      <c r="BO102" s="1319">
        <f>AG102-[18]CO2_EFs!AG102</f>
        <v>-4.9999999999997158E-2</v>
      </c>
      <c r="BP102" s="1319">
        <f>AH102-[18]CO2_EFs!AH102</f>
        <v>-5.9999999999998721E-2</v>
      </c>
      <c r="BQ102" s="1319">
        <f>AI102-[18]CO2_EFs!AI102</f>
        <v>-6.0000000000002274E-2</v>
      </c>
      <c r="BR102" s="5"/>
    </row>
    <row r="103" spans="2:70">
      <c r="C103" s="117" t="s">
        <v>1300</v>
      </c>
      <c r="D103" s="391">
        <v>17.21</v>
      </c>
      <c r="E103" s="391">
        <v>17.190000000000001</v>
      </c>
      <c r="F103" s="391">
        <v>17.21</v>
      </c>
      <c r="G103" s="391">
        <v>17.190000000000001</v>
      </c>
      <c r="H103" s="391">
        <v>17.23</v>
      </c>
      <c r="I103" s="391">
        <v>17.21</v>
      </c>
      <c r="J103" s="391">
        <v>17.190000000000001</v>
      </c>
      <c r="K103" s="391">
        <v>17.2</v>
      </c>
      <c r="L103" s="391">
        <v>17.2</v>
      </c>
      <c r="M103" s="391">
        <v>17.2</v>
      </c>
      <c r="N103" s="391">
        <v>17.190000000000001</v>
      </c>
      <c r="O103" s="391">
        <v>17.2</v>
      </c>
      <c r="P103" s="391">
        <v>17.2</v>
      </c>
      <c r="Q103" s="391">
        <v>17.22</v>
      </c>
      <c r="R103" s="391">
        <v>17.2</v>
      </c>
      <c r="S103" s="391">
        <v>17.21</v>
      </c>
      <c r="T103" s="391">
        <v>17.18</v>
      </c>
      <c r="U103" s="391">
        <v>17.16</v>
      </c>
      <c r="V103" s="391">
        <v>17.170000000000002</v>
      </c>
      <c r="W103" s="391">
        <v>17.100000000000001</v>
      </c>
      <c r="X103" s="391">
        <v>17.100000000000001</v>
      </c>
      <c r="Y103" s="391">
        <v>17.059999999999999</v>
      </c>
      <c r="Z103" s="391">
        <v>17.07</v>
      </c>
      <c r="AA103" s="391">
        <v>17.07</v>
      </c>
      <c r="AB103" s="391">
        <v>17.04</v>
      </c>
      <c r="AC103" s="391">
        <v>17.04</v>
      </c>
      <c r="AD103" s="391">
        <v>17.03</v>
      </c>
      <c r="AE103" s="391">
        <v>17</v>
      </c>
      <c r="AF103" s="391">
        <v>16.95</v>
      </c>
      <c r="AG103" s="391">
        <v>16.93</v>
      </c>
      <c r="AH103" s="391">
        <v>16.86</v>
      </c>
      <c r="AI103" s="391">
        <v>16.88</v>
      </c>
      <c r="AJ103" s="391">
        <v>16.82</v>
      </c>
      <c r="AL103" s="1319">
        <f>D103-[18]CO2_EFs!D103</f>
        <v>6.0000000000002274E-2</v>
      </c>
      <c r="AM103" s="1319">
        <f>E103-[18]CO2_EFs!E103</f>
        <v>5.0000000000000711E-2</v>
      </c>
      <c r="AN103" s="1319">
        <f>F103-[18]CO2_EFs!F103</f>
        <v>3.9999999999999147E-2</v>
      </c>
      <c r="AO103" s="1319">
        <f>G103-[18]CO2_EFs!G103</f>
        <v>5.0000000000000711E-2</v>
      </c>
      <c r="AP103" s="1319">
        <f>H103-[18]CO2_EFs!H103</f>
        <v>3.0000000000001137E-2</v>
      </c>
      <c r="AQ103" s="1319">
        <f>I103-[18]CO2_EFs!I103</f>
        <v>3.9999999999999147E-2</v>
      </c>
      <c r="AR103" s="1319">
        <f>J103-[18]CO2_EFs!J103</f>
        <v>4.00000000000027E-2</v>
      </c>
      <c r="AS103" s="1319">
        <f>K103-[18]CO2_EFs!K103</f>
        <v>2.9999999999997584E-2</v>
      </c>
      <c r="AT103" s="1319">
        <f>L103-[18]CO2_EFs!L103</f>
        <v>5.9999999999998721E-2</v>
      </c>
      <c r="AU103" s="1319">
        <f>M103-[18]CO2_EFs!M103</f>
        <v>3.9999999999999147E-2</v>
      </c>
      <c r="AV103" s="1319">
        <f>N103-[18]CO2_EFs!N103</f>
        <v>8.0000000000001847E-2</v>
      </c>
      <c r="AW103" s="1319">
        <f>O103-[18]CO2_EFs!O103</f>
        <v>9.9999999999997868E-2</v>
      </c>
      <c r="AX103" s="1319">
        <f>P103-[18]CO2_EFs!P103</f>
        <v>0.10999999999999943</v>
      </c>
      <c r="AY103" s="1319">
        <f>Q103-[18]CO2_EFs!Q103</f>
        <v>0.10999999999999943</v>
      </c>
      <c r="AZ103" s="1319">
        <f>R103-[18]CO2_EFs!R103</f>
        <v>0.12000000000000099</v>
      </c>
      <c r="BA103" s="1319">
        <f>S103-[18]CO2_EFs!S103</f>
        <v>0.12000000000000099</v>
      </c>
      <c r="BB103" s="1319">
        <f>T103-[18]CO2_EFs!T103</f>
        <v>0.12999999999999901</v>
      </c>
      <c r="BC103" s="1319">
        <f>U103-[18]CO2_EFs!U103</f>
        <v>0.12999999999999901</v>
      </c>
      <c r="BD103" s="1319">
        <f>V103-[18]CO2_EFs!V103</f>
        <v>0.15000000000000213</v>
      </c>
      <c r="BE103" s="1319">
        <f>W103-[18]CO2_EFs!W103</f>
        <v>0.15000000000000213</v>
      </c>
      <c r="BF103" s="1319">
        <f>X103-[18]CO2_EFs!X103</f>
        <v>0.14000000000000057</v>
      </c>
      <c r="BG103" s="1319">
        <f>Y103-[18]CO2_EFs!Y103</f>
        <v>0.16999999999999815</v>
      </c>
      <c r="BH103" s="1319">
        <f>Z103-[18]CO2_EFs!Z103</f>
        <v>0.17000000000000171</v>
      </c>
      <c r="BI103" s="1319">
        <f>AA103-[18]CO2_EFs!AA103</f>
        <v>0.14999999999999858</v>
      </c>
      <c r="BJ103" s="1319">
        <f>AB103-[18]CO2_EFs!AB103</f>
        <v>0.14000000000000057</v>
      </c>
      <c r="BK103" s="1319">
        <f>AC103-[18]CO2_EFs!AC103</f>
        <v>0.11999999999999744</v>
      </c>
      <c r="BL103" s="1319">
        <f>AD103-[18]CO2_EFs!AD103</f>
        <v>0.14000000000000057</v>
      </c>
      <c r="BM103" s="1319">
        <f>AE103-[18]CO2_EFs!AE103</f>
        <v>0.12999999999999901</v>
      </c>
      <c r="BN103" s="1319">
        <f>AF103-[18]CO2_EFs!AF103</f>
        <v>0.10999999999999943</v>
      </c>
      <c r="BO103" s="1319">
        <f>AG103-[18]CO2_EFs!AG103</f>
        <v>7.0000000000000284E-2</v>
      </c>
      <c r="BP103" s="1319">
        <f>AH103-[18]CO2_EFs!AH103</f>
        <v>5.9999999999998721E-2</v>
      </c>
      <c r="BQ103" s="1319">
        <f>AI103-[18]CO2_EFs!AI103</f>
        <v>5.0000000000000711E-2</v>
      </c>
      <c r="BR103" s="5"/>
    </row>
    <row r="104" spans="2:70">
      <c r="C104" s="117" t="s">
        <v>232</v>
      </c>
      <c r="D104" s="391">
        <v>19.420000000000002</v>
      </c>
      <c r="E104" s="391">
        <v>19.440000000000001</v>
      </c>
      <c r="F104" s="391">
        <v>19.489999999999998</v>
      </c>
      <c r="G104" s="391">
        <v>19.440000000000001</v>
      </c>
      <c r="H104" s="391">
        <v>19.36</v>
      </c>
      <c r="I104" s="391">
        <v>19.36</v>
      </c>
      <c r="J104" s="391">
        <v>19.350000000000001</v>
      </c>
      <c r="K104" s="391">
        <v>19.36</v>
      </c>
      <c r="L104" s="391">
        <v>19.37</v>
      </c>
      <c r="M104" s="391">
        <v>19.32</v>
      </c>
      <c r="N104" s="391">
        <v>19.47</v>
      </c>
      <c r="O104" s="391">
        <v>19.34</v>
      </c>
      <c r="P104" s="391">
        <v>19.36</v>
      </c>
      <c r="Q104" s="391">
        <v>19.61</v>
      </c>
      <c r="R104" s="391">
        <v>19.43</v>
      </c>
      <c r="S104" s="391">
        <v>19.32</v>
      </c>
      <c r="T104" s="391">
        <v>19.47</v>
      </c>
      <c r="U104" s="391">
        <v>19.57</v>
      </c>
      <c r="V104" s="391">
        <v>19.350000000000001</v>
      </c>
      <c r="W104" s="391">
        <v>19.440000000000001</v>
      </c>
      <c r="X104" s="391">
        <v>19.39</v>
      </c>
      <c r="Y104" s="391">
        <v>19.38</v>
      </c>
      <c r="Z104" s="391">
        <v>19.350000000000001</v>
      </c>
      <c r="AA104" s="391">
        <v>19.28</v>
      </c>
      <c r="AB104" s="391">
        <v>19.260000000000002</v>
      </c>
      <c r="AC104" s="391">
        <v>19.25</v>
      </c>
      <c r="AD104" s="391">
        <v>19.260000000000002</v>
      </c>
      <c r="AE104" s="391">
        <v>19.28</v>
      </c>
      <c r="AF104" s="391">
        <v>19.27</v>
      </c>
      <c r="AG104" s="391">
        <v>19.27</v>
      </c>
      <c r="AH104" s="391">
        <v>19.27</v>
      </c>
      <c r="AI104" s="391">
        <v>19.27</v>
      </c>
      <c r="AJ104" s="391">
        <v>19.27</v>
      </c>
      <c r="AL104" s="1319">
        <f>D104-[18]CO2_EFs!D104</f>
        <v>0</v>
      </c>
      <c r="AM104" s="1319">
        <f>E104-[18]CO2_EFs!E104</f>
        <v>0</v>
      </c>
      <c r="AN104" s="1319">
        <f>F104-[18]CO2_EFs!F104</f>
        <v>0</v>
      </c>
      <c r="AO104" s="1319">
        <f>G104-[18]CO2_EFs!G104</f>
        <v>0</v>
      </c>
      <c r="AP104" s="1319">
        <f>H104-[18]CO2_EFs!H104</f>
        <v>0</v>
      </c>
      <c r="AQ104" s="1319">
        <f>I104-[18]CO2_EFs!I104</f>
        <v>0</v>
      </c>
      <c r="AR104" s="1319">
        <f>J104-[18]CO2_EFs!J104</f>
        <v>0</v>
      </c>
      <c r="AS104" s="1319">
        <f>K104-[18]CO2_EFs!K104</f>
        <v>0</v>
      </c>
      <c r="AT104" s="1319">
        <f>L104-[18]CO2_EFs!L104</f>
        <v>0</v>
      </c>
      <c r="AU104" s="1319">
        <f>M104-[18]CO2_EFs!M104</f>
        <v>0</v>
      </c>
      <c r="AV104" s="1319">
        <f>N104-[18]CO2_EFs!N104</f>
        <v>0</v>
      </c>
      <c r="AW104" s="1319">
        <f>O104-[18]CO2_EFs!O104</f>
        <v>0</v>
      </c>
      <c r="AX104" s="1319">
        <f>P104-[18]CO2_EFs!P104</f>
        <v>0</v>
      </c>
      <c r="AY104" s="1319">
        <f>Q104-[18]CO2_EFs!Q104</f>
        <v>0</v>
      </c>
      <c r="AZ104" s="1319">
        <f>R104-[18]CO2_EFs!R104</f>
        <v>0</v>
      </c>
      <c r="BA104" s="1319">
        <f>S104-[18]CO2_EFs!S104</f>
        <v>0</v>
      </c>
      <c r="BB104" s="1319">
        <f>T104-[18]CO2_EFs!T104</f>
        <v>0</v>
      </c>
      <c r="BC104" s="1319">
        <f>U104-[18]CO2_EFs!U104</f>
        <v>0</v>
      </c>
      <c r="BD104" s="1319">
        <f>V104-[18]CO2_EFs!V104</f>
        <v>0</v>
      </c>
      <c r="BE104" s="1319">
        <f>W104-[18]CO2_EFs!W104</f>
        <v>0</v>
      </c>
      <c r="BF104" s="1319">
        <f>X104-[18]CO2_EFs!X104</f>
        <v>0</v>
      </c>
      <c r="BG104" s="1319">
        <f>Y104-[18]CO2_EFs!Y104</f>
        <v>0</v>
      </c>
      <c r="BH104" s="1319">
        <f>Z104-[18]CO2_EFs!Z104</f>
        <v>0</v>
      </c>
      <c r="BI104" s="1319">
        <f>AA104-[18]CO2_EFs!AA104</f>
        <v>0</v>
      </c>
      <c r="BJ104" s="1319">
        <f>AB104-[18]CO2_EFs!AB104</f>
        <v>0</v>
      </c>
      <c r="BK104" s="1319">
        <f>AC104-[18]CO2_EFs!AC104</f>
        <v>0</v>
      </c>
      <c r="BL104" s="1319">
        <f>AD104-[18]CO2_EFs!AD104</f>
        <v>0</v>
      </c>
      <c r="BM104" s="1319">
        <f>AE104-[18]CO2_EFs!AE104</f>
        <v>0</v>
      </c>
      <c r="BN104" s="1319">
        <f>AF104-[18]CO2_EFs!AF104</f>
        <v>0</v>
      </c>
      <c r="BO104" s="1319">
        <f>AG104-[18]CO2_EFs!AG104</f>
        <v>0</v>
      </c>
      <c r="BP104" s="1319">
        <f>AH104-[18]CO2_EFs!AH104</f>
        <v>0</v>
      </c>
      <c r="BQ104" s="1319">
        <f>AI104-[18]CO2_EFs!AI104</f>
        <v>0</v>
      </c>
      <c r="BR104" s="5"/>
    </row>
    <row r="105" spans="2:70">
      <c r="C105" s="117" t="s">
        <v>1025</v>
      </c>
      <c r="D105" s="391">
        <v>19.399999999999999</v>
      </c>
      <c r="E105" s="391">
        <v>19.399999999999999</v>
      </c>
      <c r="F105" s="391">
        <v>19.39</v>
      </c>
      <c r="G105" s="391">
        <v>19.37</v>
      </c>
      <c r="H105" s="391">
        <v>19.350000000000001</v>
      </c>
      <c r="I105" s="391">
        <v>19.34</v>
      </c>
      <c r="J105" s="391">
        <v>19.7</v>
      </c>
      <c r="K105" s="391">
        <v>19.7</v>
      </c>
      <c r="L105" s="391">
        <v>19.7</v>
      </c>
      <c r="M105" s="391">
        <v>19.7</v>
      </c>
      <c r="N105" s="391">
        <v>19.7</v>
      </c>
      <c r="O105" s="391">
        <v>19.7</v>
      </c>
      <c r="P105" s="391">
        <v>19.7</v>
      </c>
      <c r="Q105" s="391">
        <v>19.7</v>
      </c>
      <c r="R105" s="391">
        <v>19.7</v>
      </c>
      <c r="S105" s="391">
        <v>19.7</v>
      </c>
      <c r="T105" s="391">
        <v>19.7</v>
      </c>
      <c r="U105" s="391">
        <v>19.7</v>
      </c>
      <c r="V105" s="391">
        <v>19.7</v>
      </c>
      <c r="W105" s="391">
        <v>19.7</v>
      </c>
      <c r="X105" s="391">
        <v>19.7</v>
      </c>
      <c r="Y105" s="391">
        <v>19.7</v>
      </c>
      <c r="Z105" s="391">
        <v>19.7</v>
      </c>
      <c r="AA105" s="391">
        <v>19.7</v>
      </c>
      <c r="AB105" s="391">
        <v>19.7</v>
      </c>
      <c r="AC105" s="391">
        <v>19.7</v>
      </c>
      <c r="AD105" s="391">
        <v>19.7</v>
      </c>
      <c r="AE105" s="391">
        <v>19.7</v>
      </c>
      <c r="AF105" s="391">
        <v>19.7</v>
      </c>
      <c r="AG105" s="391">
        <v>19.7</v>
      </c>
      <c r="AH105" s="391">
        <v>19.7</v>
      </c>
      <c r="AI105" s="391">
        <v>19.7</v>
      </c>
      <c r="AJ105" s="391">
        <v>19.7</v>
      </c>
      <c r="AL105" s="1319">
        <f>D105-[18]CO2_EFs!D105</f>
        <v>0</v>
      </c>
      <c r="AM105" s="1319">
        <f>E105-[18]CO2_EFs!E105</f>
        <v>0</v>
      </c>
      <c r="AN105" s="1319">
        <f>F105-[18]CO2_EFs!F105</f>
        <v>0</v>
      </c>
      <c r="AO105" s="1319">
        <f>G105-[18]CO2_EFs!G105</f>
        <v>0</v>
      </c>
      <c r="AP105" s="1319">
        <f>H105-[18]CO2_EFs!H105</f>
        <v>0</v>
      </c>
      <c r="AQ105" s="1319">
        <f>I105-[18]CO2_EFs!I105</f>
        <v>0</v>
      </c>
      <c r="AR105" s="1319">
        <f>J105-[18]CO2_EFs!J105</f>
        <v>0</v>
      </c>
      <c r="AS105" s="1319">
        <f>K105-[18]CO2_EFs!K105</f>
        <v>0</v>
      </c>
      <c r="AT105" s="1319">
        <f>L105-[18]CO2_EFs!L105</f>
        <v>0</v>
      </c>
      <c r="AU105" s="1319">
        <f>M105-[18]CO2_EFs!M105</f>
        <v>0</v>
      </c>
      <c r="AV105" s="1319">
        <f>N105-[18]CO2_EFs!N105</f>
        <v>0</v>
      </c>
      <c r="AW105" s="1319">
        <f>O105-[18]CO2_EFs!O105</f>
        <v>0</v>
      </c>
      <c r="AX105" s="1319">
        <f>P105-[18]CO2_EFs!P105</f>
        <v>0</v>
      </c>
      <c r="AY105" s="1319">
        <f>Q105-[18]CO2_EFs!Q105</f>
        <v>0</v>
      </c>
      <c r="AZ105" s="1319">
        <f>R105-[18]CO2_EFs!R105</f>
        <v>0</v>
      </c>
      <c r="BA105" s="1319">
        <f>S105-[18]CO2_EFs!S105</f>
        <v>0</v>
      </c>
      <c r="BB105" s="1319">
        <f>T105-[18]CO2_EFs!T105</f>
        <v>0</v>
      </c>
      <c r="BC105" s="1319">
        <f>U105-[18]CO2_EFs!U105</f>
        <v>0</v>
      </c>
      <c r="BD105" s="1319">
        <f>V105-[18]CO2_EFs!V105</f>
        <v>0</v>
      </c>
      <c r="BE105" s="1319">
        <f>W105-[18]CO2_EFs!W105</f>
        <v>0</v>
      </c>
      <c r="BF105" s="1319">
        <f>X105-[18]CO2_EFs!X105</f>
        <v>0</v>
      </c>
      <c r="BG105" s="1319">
        <f>Y105-[18]CO2_EFs!Y105</f>
        <v>0</v>
      </c>
      <c r="BH105" s="1319">
        <f>Z105-[18]CO2_EFs!Z105</f>
        <v>0</v>
      </c>
      <c r="BI105" s="1319">
        <f>AA105-[18]CO2_EFs!AA105</f>
        <v>0</v>
      </c>
      <c r="BJ105" s="1319">
        <f>AB105-[18]CO2_EFs!AB105</f>
        <v>0</v>
      </c>
      <c r="BK105" s="1319">
        <f>AC105-[18]CO2_EFs!AC105</f>
        <v>0</v>
      </c>
      <c r="BL105" s="1319">
        <f>AD105-[18]CO2_EFs!AD105</f>
        <v>0</v>
      </c>
      <c r="BM105" s="1319">
        <f>AE105-[18]CO2_EFs!AE105</f>
        <v>0</v>
      </c>
      <c r="BN105" s="1319">
        <f>AF105-[18]CO2_EFs!AF105</f>
        <v>0</v>
      </c>
      <c r="BO105" s="1319">
        <f>AG105-[18]CO2_EFs!AG105</f>
        <v>0</v>
      </c>
      <c r="BP105" s="1319">
        <f>AH105-[18]CO2_EFs!AH105</f>
        <v>0</v>
      </c>
      <c r="BQ105" s="1319">
        <f>AI105-[18]CO2_EFs!AI105</f>
        <v>0</v>
      </c>
      <c r="BR105" s="5"/>
    </row>
    <row r="106" spans="2:70">
      <c r="C106" s="116" t="s">
        <v>245</v>
      </c>
      <c r="D106" s="391">
        <v>19.420000000000002</v>
      </c>
      <c r="E106" s="391">
        <v>19.440000000000001</v>
      </c>
      <c r="F106" s="391">
        <v>19.489999999999998</v>
      </c>
      <c r="G106" s="391">
        <v>19.440000000000001</v>
      </c>
      <c r="H106" s="391">
        <v>19.36</v>
      </c>
      <c r="I106" s="391">
        <v>19.36</v>
      </c>
      <c r="J106" s="391">
        <v>19.350000000000001</v>
      </c>
      <c r="K106" s="391">
        <v>19.36</v>
      </c>
      <c r="L106" s="391">
        <v>19.37</v>
      </c>
      <c r="M106" s="391">
        <v>19.32</v>
      </c>
      <c r="N106" s="391">
        <v>19.329999999999998</v>
      </c>
      <c r="O106" s="391">
        <v>19.34</v>
      </c>
      <c r="P106" s="391">
        <v>19.38</v>
      </c>
      <c r="Q106" s="391">
        <v>19.36</v>
      </c>
      <c r="R106" s="391">
        <v>19.38</v>
      </c>
      <c r="S106" s="391">
        <v>19.36</v>
      </c>
      <c r="T106" s="391">
        <v>19.45</v>
      </c>
      <c r="U106" s="391">
        <v>19.559999999999999</v>
      </c>
      <c r="V106" s="391">
        <v>19.46</v>
      </c>
      <c r="W106" s="391">
        <v>19.46</v>
      </c>
      <c r="X106" s="391">
        <v>19.46</v>
      </c>
      <c r="Y106" s="391">
        <v>19.46</v>
      </c>
      <c r="Z106" s="391">
        <v>19.46</v>
      </c>
      <c r="AA106" s="391">
        <v>19.46</v>
      </c>
      <c r="AB106" s="391">
        <v>19.46</v>
      </c>
      <c r="AC106" s="391">
        <v>19.46</v>
      </c>
      <c r="AD106" s="391">
        <v>19.46</v>
      </c>
      <c r="AE106" s="391">
        <v>19.46</v>
      </c>
      <c r="AF106" s="391">
        <v>19.46</v>
      </c>
      <c r="AG106" s="391">
        <v>19.46</v>
      </c>
      <c r="AH106" s="391">
        <v>19.46</v>
      </c>
      <c r="AI106" s="391">
        <v>19.46</v>
      </c>
      <c r="AJ106" s="391">
        <v>19.46</v>
      </c>
      <c r="AL106" s="1319">
        <f>D106-[18]CO2_EFs!D106</f>
        <v>0</v>
      </c>
      <c r="AM106" s="1319">
        <f>E106-[18]CO2_EFs!E106</f>
        <v>0</v>
      </c>
      <c r="AN106" s="1319">
        <f>F106-[18]CO2_EFs!F106</f>
        <v>0</v>
      </c>
      <c r="AO106" s="1319">
        <f>G106-[18]CO2_EFs!G106</f>
        <v>0</v>
      </c>
      <c r="AP106" s="1319">
        <f>H106-[18]CO2_EFs!H106</f>
        <v>0</v>
      </c>
      <c r="AQ106" s="1319">
        <f>I106-[18]CO2_EFs!I106</f>
        <v>0</v>
      </c>
      <c r="AR106" s="1319">
        <f>J106-[18]CO2_EFs!J106</f>
        <v>0</v>
      </c>
      <c r="AS106" s="1319">
        <f>K106-[18]CO2_EFs!K106</f>
        <v>0</v>
      </c>
      <c r="AT106" s="1319">
        <f>L106-[18]CO2_EFs!L106</f>
        <v>0</v>
      </c>
      <c r="AU106" s="1319">
        <f>M106-[18]CO2_EFs!M106</f>
        <v>0</v>
      </c>
      <c r="AV106" s="1319">
        <f>N106-[18]CO2_EFs!N106</f>
        <v>0</v>
      </c>
      <c r="AW106" s="1319">
        <f>O106-[18]CO2_EFs!O106</f>
        <v>0</v>
      </c>
      <c r="AX106" s="1319">
        <f>P106-[18]CO2_EFs!P106</f>
        <v>0</v>
      </c>
      <c r="AY106" s="1319">
        <f>Q106-[18]CO2_EFs!Q106</f>
        <v>0</v>
      </c>
      <c r="AZ106" s="1319">
        <f>R106-[18]CO2_EFs!R106</f>
        <v>0</v>
      </c>
      <c r="BA106" s="1319">
        <f>S106-[18]CO2_EFs!S106</f>
        <v>0</v>
      </c>
      <c r="BB106" s="1319">
        <f>T106-[18]CO2_EFs!T106</f>
        <v>0</v>
      </c>
      <c r="BC106" s="1319">
        <f>U106-[18]CO2_EFs!U106</f>
        <v>0</v>
      </c>
      <c r="BD106" s="1319">
        <f>V106-[18]CO2_EFs!V106</f>
        <v>0</v>
      </c>
      <c r="BE106" s="1319">
        <f>W106-[18]CO2_EFs!W106</f>
        <v>0</v>
      </c>
      <c r="BF106" s="1319">
        <f>X106-[18]CO2_EFs!X106</f>
        <v>0</v>
      </c>
      <c r="BG106" s="1319">
        <f>Y106-[18]CO2_EFs!Y106</f>
        <v>0</v>
      </c>
      <c r="BH106" s="1319">
        <f>Z106-[18]CO2_EFs!Z106</f>
        <v>0</v>
      </c>
      <c r="BI106" s="1319">
        <f>AA106-[18]CO2_EFs!AA106</f>
        <v>0</v>
      </c>
      <c r="BJ106" s="1319">
        <f>AB106-[18]CO2_EFs!AB106</f>
        <v>0</v>
      </c>
      <c r="BK106" s="1319">
        <f>AC106-[18]CO2_EFs!AC106</f>
        <v>0</v>
      </c>
      <c r="BL106" s="1319">
        <f>AD106-[18]CO2_EFs!AD106</f>
        <v>0</v>
      </c>
      <c r="BM106" s="1319">
        <f>AE106-[18]CO2_EFs!AE106</f>
        <v>0</v>
      </c>
      <c r="BN106" s="1319">
        <f>AF106-[18]CO2_EFs!AF106</f>
        <v>0</v>
      </c>
      <c r="BO106" s="1319">
        <f>AG106-[18]CO2_EFs!AG106</f>
        <v>0</v>
      </c>
      <c r="BP106" s="1319">
        <f>AH106-[18]CO2_EFs!AH106</f>
        <v>0</v>
      </c>
      <c r="BQ106" s="1319">
        <f>AI106-[18]CO2_EFs!AI106</f>
        <v>0</v>
      </c>
      <c r="BR106" s="5"/>
    </row>
    <row r="107" spans="2:70">
      <c r="C107" s="116" t="s">
        <v>1301</v>
      </c>
      <c r="D107" s="391">
        <v>0</v>
      </c>
      <c r="E107" s="391">
        <v>0</v>
      </c>
      <c r="F107" s="391">
        <v>0</v>
      </c>
      <c r="G107" s="391">
        <v>0</v>
      </c>
      <c r="H107" s="391">
        <v>0</v>
      </c>
      <c r="I107" s="391">
        <v>0</v>
      </c>
      <c r="J107" s="391">
        <v>0</v>
      </c>
      <c r="K107" s="391">
        <v>0</v>
      </c>
      <c r="L107" s="391">
        <v>0</v>
      </c>
      <c r="M107" s="391">
        <v>0</v>
      </c>
      <c r="N107" s="391">
        <v>0</v>
      </c>
      <c r="O107" s="391">
        <v>0</v>
      </c>
      <c r="P107" s="391">
        <v>0</v>
      </c>
      <c r="Q107" s="391">
        <v>0</v>
      </c>
      <c r="R107" s="391">
        <v>0</v>
      </c>
      <c r="S107" s="391">
        <v>0</v>
      </c>
      <c r="T107" s="391">
        <v>0</v>
      </c>
      <c r="U107" s="391">
        <v>0</v>
      </c>
      <c r="V107" s="391">
        <v>0</v>
      </c>
      <c r="W107" s="391">
        <v>0</v>
      </c>
      <c r="X107" s="391">
        <v>0</v>
      </c>
      <c r="Y107" s="391">
        <v>0</v>
      </c>
      <c r="Z107" s="391">
        <v>0</v>
      </c>
      <c r="AA107" s="391">
        <v>0</v>
      </c>
      <c r="AB107" s="391">
        <v>0</v>
      </c>
      <c r="AC107" s="391">
        <v>0</v>
      </c>
      <c r="AD107" s="391">
        <v>0</v>
      </c>
      <c r="AE107" s="391">
        <v>0</v>
      </c>
      <c r="AF107" s="391">
        <v>0</v>
      </c>
      <c r="AG107" s="391">
        <v>0</v>
      </c>
      <c r="AH107" s="391">
        <v>0</v>
      </c>
      <c r="AI107" s="391">
        <v>0</v>
      </c>
      <c r="AJ107" s="391">
        <v>0</v>
      </c>
      <c r="AL107" s="1319">
        <f>D107-[18]CO2_EFs!D107</f>
        <v>0</v>
      </c>
      <c r="AM107" s="1319">
        <f>E107-[18]CO2_EFs!E107</f>
        <v>0</v>
      </c>
      <c r="AN107" s="1319">
        <f>F107-[18]CO2_EFs!F107</f>
        <v>0</v>
      </c>
      <c r="AO107" s="1319">
        <f>G107-[18]CO2_EFs!G107</f>
        <v>0</v>
      </c>
      <c r="AP107" s="1319">
        <f>H107-[18]CO2_EFs!H107</f>
        <v>0</v>
      </c>
      <c r="AQ107" s="1319">
        <f>I107-[18]CO2_EFs!I107</f>
        <v>0</v>
      </c>
      <c r="AR107" s="1319">
        <f>J107-[18]CO2_EFs!J107</f>
        <v>0</v>
      </c>
      <c r="AS107" s="1319">
        <f>K107-[18]CO2_EFs!K107</f>
        <v>0</v>
      </c>
      <c r="AT107" s="1319">
        <f>L107-[18]CO2_EFs!L107</f>
        <v>0</v>
      </c>
      <c r="AU107" s="1319">
        <f>M107-[18]CO2_EFs!M107</f>
        <v>0</v>
      </c>
      <c r="AV107" s="1319">
        <f>N107-[18]CO2_EFs!N107</f>
        <v>0</v>
      </c>
      <c r="AW107" s="1319">
        <f>O107-[18]CO2_EFs!O107</f>
        <v>0</v>
      </c>
      <c r="AX107" s="1319">
        <f>P107-[18]CO2_EFs!P107</f>
        <v>0</v>
      </c>
      <c r="AY107" s="1319">
        <f>Q107-[18]CO2_EFs!Q107</f>
        <v>0</v>
      </c>
      <c r="AZ107" s="1319">
        <f>R107-[18]CO2_EFs!R107</f>
        <v>0</v>
      </c>
      <c r="BA107" s="1319">
        <f>S107-[18]CO2_EFs!S107</f>
        <v>0</v>
      </c>
      <c r="BB107" s="1319">
        <f>T107-[18]CO2_EFs!T107</f>
        <v>0</v>
      </c>
      <c r="BC107" s="1319">
        <f>U107-[18]CO2_EFs!U107</f>
        <v>0</v>
      </c>
      <c r="BD107" s="1319">
        <f>V107-[18]CO2_EFs!V107</f>
        <v>0</v>
      </c>
      <c r="BE107" s="1319">
        <f>W107-[18]CO2_EFs!W107</f>
        <v>0</v>
      </c>
      <c r="BF107" s="1319">
        <f>X107-[18]CO2_EFs!X107</f>
        <v>0</v>
      </c>
      <c r="BG107" s="1319">
        <f>Y107-[18]CO2_EFs!Y107</f>
        <v>0</v>
      </c>
      <c r="BH107" s="1319">
        <f>Z107-[18]CO2_EFs!Z107</f>
        <v>0</v>
      </c>
      <c r="BI107" s="1319">
        <f>AA107-[18]CO2_EFs!AA107</f>
        <v>0</v>
      </c>
      <c r="BJ107" s="1319">
        <f>AB107-[18]CO2_EFs!AB107</f>
        <v>0</v>
      </c>
      <c r="BK107" s="1319">
        <f>AC107-[18]CO2_EFs!AC107</f>
        <v>0</v>
      </c>
      <c r="BL107" s="1319">
        <f>AD107-[18]CO2_EFs!AD107</f>
        <v>0</v>
      </c>
      <c r="BM107" s="1319">
        <f>AE107-[18]CO2_EFs!AE107</f>
        <v>0</v>
      </c>
      <c r="BN107" s="1319">
        <f>AF107-[18]CO2_EFs!AF107</f>
        <v>0</v>
      </c>
      <c r="BO107" s="1319">
        <f>AG107-[18]CO2_EFs!AG107</f>
        <v>0</v>
      </c>
      <c r="BP107" s="1319">
        <f>AH107-[18]CO2_EFs!AH107</f>
        <v>0</v>
      </c>
      <c r="BQ107" s="1319">
        <f>AI107-[18]CO2_EFs!AI107</f>
        <v>0</v>
      </c>
      <c r="BR107" s="5"/>
    </row>
    <row r="108" spans="2:70">
      <c r="C108" s="116" t="s">
        <v>246</v>
      </c>
      <c r="D108" s="391">
        <v>20.149999999999999</v>
      </c>
      <c r="E108" s="391">
        <v>20.16</v>
      </c>
      <c r="F108" s="391">
        <v>20.2</v>
      </c>
      <c r="G108" s="391">
        <v>20.2</v>
      </c>
      <c r="H108" s="391">
        <v>20.2</v>
      </c>
      <c r="I108" s="391">
        <v>20.21</v>
      </c>
      <c r="J108" s="391">
        <v>20.23</v>
      </c>
      <c r="K108" s="391">
        <v>20.22</v>
      </c>
      <c r="L108" s="391">
        <v>20.22</v>
      </c>
      <c r="M108" s="391">
        <v>20.170000000000002</v>
      </c>
      <c r="N108" s="391">
        <v>20.22</v>
      </c>
      <c r="O108" s="391">
        <v>20.27</v>
      </c>
      <c r="P108" s="391">
        <v>20.28</v>
      </c>
      <c r="Q108" s="391">
        <v>20.25</v>
      </c>
      <c r="R108" s="391">
        <v>20.309999999999999</v>
      </c>
      <c r="S108" s="391">
        <v>20.309999999999999</v>
      </c>
      <c r="T108" s="391">
        <v>20.28</v>
      </c>
      <c r="U108" s="391">
        <v>20.28</v>
      </c>
      <c r="V108" s="391">
        <v>20.309999999999999</v>
      </c>
      <c r="W108" s="391">
        <v>20.309999999999999</v>
      </c>
      <c r="X108" s="391">
        <v>20.309999999999999</v>
      </c>
      <c r="Y108" s="391">
        <v>20.309999999999999</v>
      </c>
      <c r="Z108" s="391">
        <v>20.309999999999999</v>
      </c>
      <c r="AA108" s="391">
        <v>20.309999999999999</v>
      </c>
      <c r="AB108" s="391">
        <v>20.309999999999999</v>
      </c>
      <c r="AC108" s="391">
        <v>20.309999999999999</v>
      </c>
      <c r="AD108" s="391">
        <v>20.309999999999999</v>
      </c>
      <c r="AE108" s="391">
        <v>20.309999999999999</v>
      </c>
      <c r="AF108" s="391">
        <v>20.309999999999999</v>
      </c>
      <c r="AG108" s="391">
        <v>20.309999999999999</v>
      </c>
      <c r="AH108" s="391">
        <v>20.309999999999999</v>
      </c>
      <c r="AI108" s="391">
        <v>20.309999999999999</v>
      </c>
      <c r="AJ108" s="391">
        <v>20.309999999999999</v>
      </c>
      <c r="AL108" s="1319">
        <f>D108-[18]CO2_EFs!D108</f>
        <v>0</v>
      </c>
      <c r="AM108" s="1319">
        <f>E108-[18]CO2_EFs!E108</f>
        <v>0</v>
      </c>
      <c r="AN108" s="1319">
        <f>F108-[18]CO2_EFs!F108</f>
        <v>0</v>
      </c>
      <c r="AO108" s="1319">
        <f>G108-[18]CO2_EFs!G108</f>
        <v>0</v>
      </c>
      <c r="AP108" s="1319">
        <f>H108-[18]CO2_EFs!H108</f>
        <v>0</v>
      </c>
      <c r="AQ108" s="1319">
        <f>I108-[18]CO2_EFs!I108</f>
        <v>0</v>
      </c>
      <c r="AR108" s="1319">
        <f>J108-[18]CO2_EFs!J108</f>
        <v>0</v>
      </c>
      <c r="AS108" s="1319">
        <f>K108-[18]CO2_EFs!K108</f>
        <v>0</v>
      </c>
      <c r="AT108" s="1319">
        <f>L108-[18]CO2_EFs!L108</f>
        <v>0</v>
      </c>
      <c r="AU108" s="1319">
        <f>M108-[18]CO2_EFs!M108</f>
        <v>0</v>
      </c>
      <c r="AV108" s="1319">
        <f>N108-[18]CO2_EFs!N108</f>
        <v>0</v>
      </c>
      <c r="AW108" s="1319">
        <f>O108-[18]CO2_EFs!O108</f>
        <v>0</v>
      </c>
      <c r="AX108" s="1319">
        <f>P108-[18]CO2_EFs!P108</f>
        <v>0</v>
      </c>
      <c r="AY108" s="1319">
        <f>Q108-[18]CO2_EFs!Q108</f>
        <v>0</v>
      </c>
      <c r="AZ108" s="1319">
        <f>R108-[18]CO2_EFs!R108</f>
        <v>0</v>
      </c>
      <c r="BA108" s="1319">
        <f>S108-[18]CO2_EFs!S108</f>
        <v>0</v>
      </c>
      <c r="BB108" s="1319">
        <f>T108-[18]CO2_EFs!T108</f>
        <v>0</v>
      </c>
      <c r="BC108" s="1319">
        <f>U108-[18]CO2_EFs!U108</f>
        <v>0</v>
      </c>
      <c r="BD108" s="1319">
        <f>V108-[18]CO2_EFs!V108</f>
        <v>0</v>
      </c>
      <c r="BE108" s="1319">
        <f>W108-[18]CO2_EFs!W108</f>
        <v>0</v>
      </c>
      <c r="BF108" s="1319">
        <f>X108-[18]CO2_EFs!X108</f>
        <v>0</v>
      </c>
      <c r="BG108" s="1319">
        <f>Y108-[18]CO2_EFs!Y108</f>
        <v>0</v>
      </c>
      <c r="BH108" s="1319">
        <f>Z108-[18]CO2_EFs!Z108</f>
        <v>0</v>
      </c>
      <c r="BI108" s="1319">
        <f>AA108-[18]CO2_EFs!AA108</f>
        <v>0</v>
      </c>
      <c r="BJ108" s="1319">
        <f>AB108-[18]CO2_EFs!AB108</f>
        <v>0</v>
      </c>
      <c r="BK108" s="1319">
        <f>AC108-[18]CO2_EFs!AC108</f>
        <v>0</v>
      </c>
      <c r="BL108" s="1319">
        <f>AD108-[18]CO2_EFs!AD108</f>
        <v>0</v>
      </c>
      <c r="BM108" s="1319">
        <f>AE108-[18]CO2_EFs!AE108</f>
        <v>0</v>
      </c>
      <c r="BN108" s="1319">
        <f>AF108-[18]CO2_EFs!AF108</f>
        <v>0</v>
      </c>
      <c r="BO108" s="1319">
        <f>AG108-[18]CO2_EFs!AG108</f>
        <v>0</v>
      </c>
      <c r="BP108" s="1319">
        <f>AH108-[18]CO2_EFs!AH108</f>
        <v>0</v>
      </c>
      <c r="BQ108" s="1319">
        <f>AI108-[18]CO2_EFs!AI108</f>
        <v>0</v>
      </c>
      <c r="BR108" s="5"/>
    </row>
    <row r="109" spans="2:70">
      <c r="C109" s="1775" t="s">
        <v>1302</v>
      </c>
      <c r="D109" s="1776">
        <v>20.149999999999999</v>
      </c>
      <c r="E109" s="1776">
        <v>20.16</v>
      </c>
      <c r="F109" s="1776">
        <v>20.2</v>
      </c>
      <c r="G109" s="1776">
        <v>20.2</v>
      </c>
      <c r="H109" s="1776">
        <v>20.2</v>
      </c>
      <c r="I109" s="1776">
        <v>20.21</v>
      </c>
      <c r="J109" s="1776">
        <v>20.23</v>
      </c>
      <c r="K109" s="1776">
        <v>20.22</v>
      </c>
      <c r="L109" s="1776">
        <v>20.22</v>
      </c>
      <c r="M109" s="1776">
        <v>20.170000000000002</v>
      </c>
      <c r="N109" s="1776">
        <v>20.22</v>
      </c>
      <c r="O109" s="1776">
        <v>20.27</v>
      </c>
      <c r="P109" s="1776">
        <v>20.28</v>
      </c>
      <c r="Q109" s="1776">
        <v>20.25</v>
      </c>
      <c r="R109" s="1776">
        <v>20.309999999999999</v>
      </c>
      <c r="S109" s="1776">
        <v>20.309999999999999</v>
      </c>
      <c r="T109" s="1776">
        <v>20.28</v>
      </c>
      <c r="U109" s="1776">
        <v>20.28</v>
      </c>
      <c r="V109" s="1776">
        <v>20.309999999999999</v>
      </c>
      <c r="W109" s="1776">
        <v>20.309999999999999</v>
      </c>
      <c r="X109" s="1776">
        <v>20.309999999999999</v>
      </c>
      <c r="Y109" s="1776">
        <v>20.309999999999999</v>
      </c>
      <c r="Z109" s="1776">
        <v>20.309999999999999</v>
      </c>
      <c r="AA109" s="1776">
        <v>20.309999999999999</v>
      </c>
      <c r="AB109" s="1776">
        <v>20.309999999999999</v>
      </c>
      <c r="AC109" s="1776">
        <v>20.309999999999999</v>
      </c>
      <c r="AD109" s="1776">
        <v>20.309999999999999</v>
      </c>
      <c r="AE109" s="1776">
        <v>20.309999999999999</v>
      </c>
      <c r="AF109" s="1776">
        <v>20.309999999999999</v>
      </c>
      <c r="AG109" s="1776">
        <v>20.309999999999999</v>
      </c>
      <c r="AH109" s="1776">
        <v>20.309999999999999</v>
      </c>
      <c r="AI109" s="1776">
        <v>20.309999999999999</v>
      </c>
      <c r="AJ109" s="1776">
        <v>20.309999999999999</v>
      </c>
      <c r="AL109" s="1319">
        <f>D109-[18]CO2_EFs!D109</f>
        <v>0</v>
      </c>
      <c r="AM109" s="1319">
        <f>E109-[18]CO2_EFs!E109</f>
        <v>0</v>
      </c>
      <c r="AN109" s="1319">
        <f>F109-[18]CO2_EFs!F109</f>
        <v>0</v>
      </c>
      <c r="AO109" s="1319">
        <f>G109-[18]CO2_EFs!G109</f>
        <v>0</v>
      </c>
      <c r="AP109" s="1319">
        <f>H109-[18]CO2_EFs!H109</f>
        <v>0</v>
      </c>
      <c r="AQ109" s="1319">
        <f>I109-[18]CO2_EFs!I109</f>
        <v>0</v>
      </c>
      <c r="AR109" s="1319">
        <f>J109-[18]CO2_EFs!J109</f>
        <v>0</v>
      </c>
      <c r="AS109" s="1319">
        <f>K109-[18]CO2_EFs!K109</f>
        <v>0</v>
      </c>
      <c r="AT109" s="1319">
        <f>L109-[18]CO2_EFs!L109</f>
        <v>0</v>
      </c>
      <c r="AU109" s="1319">
        <f>M109-[18]CO2_EFs!M109</f>
        <v>0</v>
      </c>
      <c r="AV109" s="1319">
        <f>N109-[18]CO2_EFs!N109</f>
        <v>0</v>
      </c>
      <c r="AW109" s="1319">
        <f>O109-[18]CO2_EFs!O109</f>
        <v>0</v>
      </c>
      <c r="AX109" s="1319">
        <f>P109-[18]CO2_EFs!P109</f>
        <v>0</v>
      </c>
      <c r="AY109" s="1319">
        <f>Q109-[18]CO2_EFs!Q109</f>
        <v>0</v>
      </c>
      <c r="AZ109" s="1319">
        <f>R109-[18]CO2_EFs!R109</f>
        <v>0</v>
      </c>
      <c r="BA109" s="1319">
        <f>S109-[18]CO2_EFs!S109</f>
        <v>0</v>
      </c>
      <c r="BB109" s="1319">
        <f>T109-[18]CO2_EFs!T109</f>
        <v>0</v>
      </c>
      <c r="BC109" s="1319">
        <f>U109-[18]CO2_EFs!U109</f>
        <v>0</v>
      </c>
      <c r="BD109" s="1319">
        <f>V109-[18]CO2_EFs!V109</f>
        <v>0</v>
      </c>
      <c r="BE109" s="1319">
        <f>W109-[18]CO2_EFs!W109</f>
        <v>0</v>
      </c>
      <c r="BF109" s="1319">
        <f>X109-[18]CO2_EFs!X109</f>
        <v>0</v>
      </c>
      <c r="BG109" s="1319">
        <f>Y109-[18]CO2_EFs!Y109</f>
        <v>0</v>
      </c>
      <c r="BH109" s="1319">
        <f>Z109-[18]CO2_EFs!Z109</f>
        <v>0</v>
      </c>
      <c r="BI109" s="1319">
        <f>AA109-[18]CO2_EFs!AA109</f>
        <v>0</v>
      </c>
      <c r="BJ109" s="1319">
        <f>AB109-[18]CO2_EFs!AB109</f>
        <v>0</v>
      </c>
      <c r="BK109" s="1319">
        <f>AC109-[18]CO2_EFs!AC109</f>
        <v>0</v>
      </c>
      <c r="BL109" s="1319">
        <f>AD109-[18]CO2_EFs!AD109</f>
        <v>0</v>
      </c>
      <c r="BM109" s="1319">
        <f>AE109-[18]CO2_EFs!AE109</f>
        <v>0</v>
      </c>
      <c r="BN109" s="1319">
        <f>AF109-[18]CO2_EFs!AF109</f>
        <v>0</v>
      </c>
      <c r="BO109" s="1319">
        <f>AG109-[18]CO2_EFs!AG109</f>
        <v>0</v>
      </c>
      <c r="BP109" s="1319">
        <f>AH109-[18]CO2_EFs!AH109</f>
        <v>0</v>
      </c>
      <c r="BQ109" s="1319">
        <f>AI109-[18]CO2_EFs!AI109</f>
        <v>0</v>
      </c>
      <c r="BR109" s="5"/>
    </row>
    <row r="110" spans="2:70">
      <c r="C110" s="1775" t="s">
        <v>236</v>
      </c>
      <c r="D110" s="1776">
        <v>14.46</v>
      </c>
      <c r="E110" s="1776">
        <v>14.45</v>
      </c>
      <c r="F110" s="1776">
        <v>14.45</v>
      </c>
      <c r="G110" s="1776">
        <v>14.46</v>
      </c>
      <c r="H110" s="1776">
        <v>14.46</v>
      </c>
      <c r="I110" s="1776">
        <v>14.47</v>
      </c>
      <c r="J110" s="1776">
        <v>14.47</v>
      </c>
      <c r="K110" s="1776">
        <v>14.47</v>
      </c>
      <c r="L110" s="1776">
        <v>14.45</v>
      </c>
      <c r="M110" s="1776">
        <v>14.46</v>
      </c>
      <c r="N110" s="1776">
        <v>14.47</v>
      </c>
      <c r="O110" s="1776">
        <v>14.46</v>
      </c>
      <c r="P110" s="1776">
        <v>14.47</v>
      </c>
      <c r="Q110" s="1776">
        <v>14.46</v>
      </c>
      <c r="R110" s="1776">
        <v>14.47</v>
      </c>
      <c r="S110" s="1776">
        <v>14.46</v>
      </c>
      <c r="T110" s="1776">
        <v>14.46</v>
      </c>
      <c r="U110" s="1776">
        <v>14.46</v>
      </c>
      <c r="V110" s="1776">
        <v>14.46</v>
      </c>
      <c r="W110" s="1776">
        <v>14.47</v>
      </c>
      <c r="X110" s="1776">
        <v>14.48</v>
      </c>
      <c r="Y110" s="1776">
        <v>14.48</v>
      </c>
      <c r="Z110" s="1776">
        <v>14.47</v>
      </c>
      <c r="AA110" s="1776">
        <v>14.46</v>
      </c>
      <c r="AB110" s="1776">
        <v>14.45</v>
      </c>
      <c r="AC110" s="1776">
        <v>14.43</v>
      </c>
      <c r="AD110" s="1776">
        <v>14.43</v>
      </c>
      <c r="AE110" s="1776">
        <v>14.43</v>
      </c>
      <c r="AF110" s="1776">
        <v>14.43</v>
      </c>
      <c r="AG110" s="1776">
        <v>14.43</v>
      </c>
      <c r="AH110" s="1776">
        <v>14.43</v>
      </c>
      <c r="AI110" s="1776">
        <v>14.43</v>
      </c>
      <c r="AJ110" s="1776">
        <v>14.43</v>
      </c>
      <c r="AL110" s="1319">
        <f>D110-[18]CO2_EFs!D110</f>
        <v>0</v>
      </c>
      <c r="AM110" s="1319">
        <f>E110-[18]CO2_EFs!E110</f>
        <v>0</v>
      </c>
      <c r="AN110" s="1319">
        <f>F110-[18]CO2_EFs!F110</f>
        <v>0</v>
      </c>
      <c r="AO110" s="1319">
        <f>G110-[18]CO2_EFs!G110</f>
        <v>0</v>
      </c>
      <c r="AP110" s="1319">
        <f>H110-[18]CO2_EFs!H110</f>
        <v>0</v>
      </c>
      <c r="AQ110" s="1319">
        <f>I110-[18]CO2_EFs!I110</f>
        <v>0</v>
      </c>
      <c r="AR110" s="1319">
        <f>J110-[18]CO2_EFs!J110</f>
        <v>0</v>
      </c>
      <c r="AS110" s="1319">
        <f>K110-[18]CO2_EFs!K110</f>
        <v>0</v>
      </c>
      <c r="AT110" s="1319">
        <f>L110-[18]CO2_EFs!L110</f>
        <v>0</v>
      </c>
      <c r="AU110" s="1319">
        <f>M110-[18]CO2_EFs!M110</f>
        <v>0</v>
      </c>
      <c r="AV110" s="1319">
        <f>N110-[18]CO2_EFs!N110</f>
        <v>0</v>
      </c>
      <c r="AW110" s="1319">
        <f>O110-[18]CO2_EFs!O110</f>
        <v>0</v>
      </c>
      <c r="AX110" s="1319">
        <f>P110-[18]CO2_EFs!P110</f>
        <v>0</v>
      </c>
      <c r="AY110" s="1319">
        <f>Q110-[18]CO2_EFs!Q110</f>
        <v>0</v>
      </c>
      <c r="AZ110" s="1319">
        <f>R110-[18]CO2_EFs!R110</f>
        <v>0</v>
      </c>
      <c r="BA110" s="1319">
        <f>S110-[18]CO2_EFs!S110</f>
        <v>0</v>
      </c>
      <c r="BB110" s="1319">
        <f>T110-[18]CO2_EFs!T110</f>
        <v>0</v>
      </c>
      <c r="BC110" s="1319">
        <f>U110-[18]CO2_EFs!U110</f>
        <v>0</v>
      </c>
      <c r="BD110" s="1319">
        <f>V110-[18]CO2_EFs!V110</f>
        <v>0</v>
      </c>
      <c r="BE110" s="1319">
        <f>W110-[18]CO2_EFs!W110</f>
        <v>0</v>
      </c>
      <c r="BF110" s="1319">
        <f>X110-[18]CO2_EFs!X110</f>
        <v>0</v>
      </c>
      <c r="BG110" s="1319">
        <f>Y110-[18]CO2_EFs!Y110</f>
        <v>0</v>
      </c>
      <c r="BH110" s="1319">
        <f>Z110-[18]CO2_EFs!Z110</f>
        <v>0</v>
      </c>
      <c r="BI110" s="1319">
        <f>AA110-[18]CO2_EFs!AA110</f>
        <v>0</v>
      </c>
      <c r="BJ110" s="1319">
        <f>AB110-[18]CO2_EFs!AB110</f>
        <v>0</v>
      </c>
      <c r="BK110" s="1319">
        <f>AC110-[18]CO2_EFs!AC110</f>
        <v>0</v>
      </c>
      <c r="BL110" s="1319">
        <f>AD110-[18]CO2_EFs!AD110</f>
        <v>0</v>
      </c>
      <c r="BM110" s="1319">
        <f>AE110-[18]CO2_EFs!AE110</f>
        <v>0</v>
      </c>
      <c r="BN110" s="1319">
        <f>AF110-[18]CO2_EFs!AF110</f>
        <v>0</v>
      </c>
      <c r="BO110" s="1319">
        <f>AG110-[18]CO2_EFs!AG110</f>
        <v>0</v>
      </c>
      <c r="BP110" s="1319">
        <f>AH110-[18]CO2_EFs!AH110</f>
        <v>0</v>
      </c>
      <c r="BQ110" s="1319">
        <f>AI110-[18]CO2_EFs!AI110</f>
        <v>0</v>
      </c>
      <c r="BR110" s="5"/>
    </row>
    <row r="111" spans="2:70">
      <c r="C111" s="118" t="s">
        <v>1303</v>
      </c>
      <c r="D111" s="119">
        <v>20.55</v>
      </c>
      <c r="E111" s="119">
        <v>20.55</v>
      </c>
      <c r="F111" s="119">
        <v>20.55</v>
      </c>
      <c r="G111" s="119">
        <v>20.55</v>
      </c>
      <c r="H111" s="119">
        <v>20.55</v>
      </c>
      <c r="I111" s="119">
        <v>20.55</v>
      </c>
      <c r="J111" s="119">
        <v>20.55</v>
      </c>
      <c r="K111" s="119">
        <v>20.55</v>
      </c>
      <c r="L111" s="119">
        <v>20.55</v>
      </c>
      <c r="M111" s="119">
        <v>20.55</v>
      </c>
      <c r="N111" s="119">
        <v>20.55</v>
      </c>
      <c r="O111" s="119">
        <v>20.55</v>
      </c>
      <c r="P111" s="119">
        <v>20.55</v>
      </c>
      <c r="Q111" s="119">
        <v>20.55</v>
      </c>
      <c r="R111" s="119">
        <v>20.55</v>
      </c>
      <c r="S111" s="119">
        <v>20.55</v>
      </c>
      <c r="T111" s="119">
        <v>20.55</v>
      </c>
      <c r="U111" s="119">
        <v>20.55</v>
      </c>
      <c r="V111" s="119">
        <v>20.55</v>
      </c>
      <c r="W111" s="119">
        <v>20.55</v>
      </c>
      <c r="X111" s="119">
        <v>20.55</v>
      </c>
      <c r="Y111" s="119">
        <v>20.55</v>
      </c>
      <c r="Z111" s="119">
        <v>20.55</v>
      </c>
      <c r="AA111" s="119">
        <v>20.55</v>
      </c>
      <c r="AB111" s="119">
        <v>20.55</v>
      </c>
      <c r="AC111" s="119">
        <v>20.55</v>
      </c>
      <c r="AD111" s="119">
        <v>20.55</v>
      </c>
      <c r="AE111" s="119">
        <v>20.55</v>
      </c>
      <c r="AF111" s="119">
        <v>20.55</v>
      </c>
      <c r="AG111" s="119">
        <v>20.55</v>
      </c>
      <c r="AH111" s="119">
        <v>20.55</v>
      </c>
      <c r="AI111" s="119">
        <v>20.55</v>
      </c>
      <c r="AJ111" s="119">
        <v>20.55</v>
      </c>
      <c r="AL111" s="1319">
        <f>D111-[18]CO2_EFs!D111</f>
        <v>0</v>
      </c>
      <c r="AM111" s="1319">
        <f>E111-[18]CO2_EFs!E111</f>
        <v>0</v>
      </c>
      <c r="AN111" s="1319">
        <f>F111-[18]CO2_EFs!F111</f>
        <v>0</v>
      </c>
      <c r="AO111" s="1319">
        <f>G111-[18]CO2_EFs!G111</f>
        <v>0</v>
      </c>
      <c r="AP111" s="1319">
        <f>H111-[18]CO2_EFs!H111</f>
        <v>0</v>
      </c>
      <c r="AQ111" s="1319">
        <f>I111-[18]CO2_EFs!I111</f>
        <v>0</v>
      </c>
      <c r="AR111" s="1319">
        <f>J111-[18]CO2_EFs!J111</f>
        <v>0</v>
      </c>
      <c r="AS111" s="1319">
        <f>K111-[18]CO2_EFs!K111</f>
        <v>0</v>
      </c>
      <c r="AT111" s="1319">
        <f>L111-[18]CO2_EFs!L111</f>
        <v>0</v>
      </c>
      <c r="AU111" s="1319">
        <f>M111-[18]CO2_EFs!M111</f>
        <v>0</v>
      </c>
      <c r="AV111" s="1319">
        <f>N111-[18]CO2_EFs!N111</f>
        <v>0</v>
      </c>
      <c r="AW111" s="1319">
        <f>O111-[18]CO2_EFs!O111</f>
        <v>0</v>
      </c>
      <c r="AX111" s="1319">
        <f>P111-[18]CO2_EFs!P111</f>
        <v>0</v>
      </c>
      <c r="AY111" s="1319">
        <f>Q111-[18]CO2_EFs!Q111</f>
        <v>0</v>
      </c>
      <c r="AZ111" s="1319">
        <f>R111-[18]CO2_EFs!R111</f>
        <v>0</v>
      </c>
      <c r="BA111" s="1319">
        <f>S111-[18]CO2_EFs!S111</f>
        <v>0</v>
      </c>
      <c r="BB111" s="1319">
        <f>T111-[18]CO2_EFs!T111</f>
        <v>0</v>
      </c>
      <c r="BC111" s="1319">
        <f>U111-[18]CO2_EFs!U111</f>
        <v>0</v>
      </c>
      <c r="BD111" s="1319">
        <f>V111-[18]CO2_EFs!V111</f>
        <v>0</v>
      </c>
      <c r="BE111" s="1319">
        <f>W111-[18]CO2_EFs!W111</f>
        <v>0</v>
      </c>
      <c r="BF111" s="1319">
        <f>X111-[18]CO2_EFs!X111</f>
        <v>0</v>
      </c>
      <c r="BG111" s="1319">
        <f>Y111-[18]CO2_EFs!Y111</f>
        <v>0</v>
      </c>
      <c r="BH111" s="1319">
        <f>Z111-[18]CO2_EFs!Z111</f>
        <v>0</v>
      </c>
      <c r="BI111" s="1319">
        <f>AA111-[18]CO2_EFs!AA111</f>
        <v>0</v>
      </c>
      <c r="BJ111" s="1319">
        <f>AB111-[18]CO2_EFs!AB111</f>
        <v>0</v>
      </c>
      <c r="BK111" s="1319">
        <f>AC111-[18]CO2_EFs!AC111</f>
        <v>0</v>
      </c>
      <c r="BL111" s="1319">
        <f>AD111-[18]CO2_EFs!AD111</f>
        <v>0</v>
      </c>
      <c r="BM111" s="1319">
        <f>AE111-[18]CO2_EFs!AE111</f>
        <v>0</v>
      </c>
      <c r="BN111" s="1319">
        <f>AF111-[18]CO2_EFs!AF111</f>
        <v>0</v>
      </c>
      <c r="BO111" s="1319">
        <f>AG111-[18]CO2_EFs!AG111</f>
        <v>0</v>
      </c>
      <c r="BP111" s="1319">
        <f>AH111-[18]CO2_EFs!AH111</f>
        <v>0</v>
      </c>
      <c r="BQ111" s="1319">
        <f>AI111-[18]CO2_EFs!AI111</f>
        <v>0</v>
      </c>
    </row>
    <row r="112" spans="2:70">
      <c r="C112" s="118" t="s">
        <v>228</v>
      </c>
      <c r="D112" s="119">
        <v>18.86</v>
      </c>
      <c r="E112" s="119">
        <v>18.86</v>
      </c>
      <c r="F112" s="119">
        <v>18.86</v>
      </c>
      <c r="G112" s="119">
        <v>18.86</v>
      </c>
      <c r="H112" s="119">
        <v>18.86</v>
      </c>
      <c r="I112" s="119">
        <v>18.86</v>
      </c>
      <c r="J112" s="119">
        <v>18.86</v>
      </c>
      <c r="K112" s="119">
        <v>18.86</v>
      </c>
      <c r="L112" s="119">
        <v>18.86</v>
      </c>
      <c r="M112" s="119">
        <v>18.86</v>
      </c>
      <c r="N112" s="119">
        <v>18.86</v>
      </c>
      <c r="O112" s="119">
        <v>18.86</v>
      </c>
      <c r="P112" s="119">
        <v>18.86</v>
      </c>
      <c r="Q112" s="119">
        <v>18.86</v>
      </c>
      <c r="R112" s="119">
        <v>18.86</v>
      </c>
      <c r="S112" s="119">
        <v>18.86</v>
      </c>
      <c r="T112" s="119">
        <v>18.86</v>
      </c>
      <c r="U112" s="119">
        <v>18.86</v>
      </c>
      <c r="V112" s="119">
        <v>18.86</v>
      </c>
      <c r="W112" s="119">
        <v>18.86</v>
      </c>
      <c r="X112" s="119">
        <v>18.86</v>
      </c>
      <c r="Y112" s="119">
        <v>18.86</v>
      </c>
      <c r="Z112" s="119">
        <v>18.86</v>
      </c>
      <c r="AA112" s="119">
        <v>18.86</v>
      </c>
      <c r="AB112" s="119">
        <v>18.86</v>
      </c>
      <c r="AC112" s="119">
        <v>18.86</v>
      </c>
      <c r="AD112" s="119">
        <v>18.86</v>
      </c>
      <c r="AE112" s="119">
        <v>18.86</v>
      </c>
      <c r="AF112" s="119">
        <v>18.86</v>
      </c>
      <c r="AG112" s="119">
        <v>18.86</v>
      </c>
      <c r="AH112" s="119">
        <v>18.86</v>
      </c>
      <c r="AI112" s="119">
        <v>18.86</v>
      </c>
      <c r="AJ112" s="119">
        <v>18.86</v>
      </c>
      <c r="AL112" s="1319">
        <f>D112-[18]CO2_EFs!D112</f>
        <v>0</v>
      </c>
      <c r="AM112" s="1319">
        <f>E112-[18]CO2_EFs!E112</f>
        <v>0</v>
      </c>
      <c r="AN112" s="1319">
        <f>F112-[18]CO2_EFs!F112</f>
        <v>0</v>
      </c>
      <c r="AO112" s="1319">
        <f>G112-[18]CO2_EFs!G112</f>
        <v>0</v>
      </c>
      <c r="AP112" s="1319">
        <f>H112-[18]CO2_EFs!H112</f>
        <v>0</v>
      </c>
      <c r="AQ112" s="1319">
        <f>I112-[18]CO2_EFs!I112</f>
        <v>0</v>
      </c>
      <c r="AR112" s="1319">
        <f>J112-[18]CO2_EFs!J112</f>
        <v>0</v>
      </c>
      <c r="AS112" s="1319">
        <f>K112-[18]CO2_EFs!K112</f>
        <v>0</v>
      </c>
      <c r="AT112" s="1319">
        <f>L112-[18]CO2_EFs!L112</f>
        <v>0</v>
      </c>
      <c r="AU112" s="1319">
        <f>M112-[18]CO2_EFs!M112</f>
        <v>0</v>
      </c>
      <c r="AV112" s="1319">
        <f>N112-[18]CO2_EFs!N112</f>
        <v>0</v>
      </c>
      <c r="AW112" s="1319">
        <f>O112-[18]CO2_EFs!O112</f>
        <v>0</v>
      </c>
      <c r="AX112" s="1319">
        <f>P112-[18]CO2_EFs!P112</f>
        <v>0</v>
      </c>
      <c r="AY112" s="1319">
        <f>Q112-[18]CO2_EFs!Q112</f>
        <v>0</v>
      </c>
      <c r="AZ112" s="1319">
        <f>R112-[18]CO2_EFs!R112</f>
        <v>0</v>
      </c>
      <c r="BA112" s="1319">
        <f>S112-[18]CO2_EFs!S112</f>
        <v>0</v>
      </c>
      <c r="BB112" s="1319">
        <f>T112-[18]CO2_EFs!T112</f>
        <v>0</v>
      </c>
      <c r="BC112" s="1319">
        <f>U112-[18]CO2_EFs!U112</f>
        <v>0</v>
      </c>
      <c r="BD112" s="1319">
        <f>V112-[18]CO2_EFs!V112</f>
        <v>0</v>
      </c>
      <c r="BE112" s="1319">
        <f>W112-[18]CO2_EFs!W112</f>
        <v>0</v>
      </c>
      <c r="BF112" s="1319">
        <f>X112-[18]CO2_EFs!X112</f>
        <v>0</v>
      </c>
      <c r="BG112" s="1319">
        <f>Y112-[18]CO2_EFs!Y112</f>
        <v>0</v>
      </c>
      <c r="BH112" s="1319">
        <f>Z112-[18]CO2_EFs!Z112</f>
        <v>0</v>
      </c>
      <c r="BI112" s="1319">
        <f>AA112-[18]CO2_EFs!AA112</f>
        <v>0</v>
      </c>
      <c r="BJ112" s="1319">
        <f>AB112-[18]CO2_EFs!AB112</f>
        <v>0</v>
      </c>
      <c r="BK112" s="1319">
        <f>AC112-[18]CO2_EFs!AC112</f>
        <v>0</v>
      </c>
      <c r="BL112" s="1319">
        <f>AD112-[18]CO2_EFs!AD112</f>
        <v>0</v>
      </c>
      <c r="BM112" s="1319">
        <f>AE112-[18]CO2_EFs!AE112</f>
        <v>0</v>
      </c>
      <c r="BN112" s="1319">
        <f>AF112-[18]CO2_EFs!AF112</f>
        <v>0</v>
      </c>
      <c r="BO112" s="1319">
        <f>AG112-[18]CO2_EFs!AG112</f>
        <v>0</v>
      </c>
      <c r="BP112" s="1319">
        <f>AH112-[18]CO2_EFs!AH112</f>
        <v>0</v>
      </c>
      <c r="BQ112" s="1319">
        <f>AI112-[18]CO2_EFs!AI112</f>
        <v>0</v>
      </c>
    </row>
    <row r="113" spans="3:69">
      <c r="C113" s="118" t="s">
        <v>834</v>
      </c>
      <c r="D113" s="119">
        <v>20.170000000000002</v>
      </c>
      <c r="E113" s="119">
        <v>20.170000000000002</v>
      </c>
      <c r="F113" s="119">
        <v>20.170000000000002</v>
      </c>
      <c r="G113" s="119">
        <v>20.170000000000002</v>
      </c>
      <c r="H113" s="119">
        <v>20.170000000000002</v>
      </c>
      <c r="I113" s="119">
        <v>20.170000000000002</v>
      </c>
      <c r="J113" s="119">
        <v>20.170000000000002</v>
      </c>
      <c r="K113" s="119">
        <v>20.170000000000002</v>
      </c>
      <c r="L113" s="119">
        <v>20.170000000000002</v>
      </c>
      <c r="M113" s="119">
        <v>20.170000000000002</v>
      </c>
      <c r="N113" s="119">
        <v>20.39</v>
      </c>
      <c r="O113" s="119">
        <v>20.36</v>
      </c>
      <c r="P113" s="119">
        <v>20.36</v>
      </c>
      <c r="Q113" s="119">
        <v>20.37</v>
      </c>
      <c r="R113" s="119">
        <v>20.39</v>
      </c>
      <c r="S113" s="119">
        <v>20.37</v>
      </c>
      <c r="T113" s="119">
        <v>20.329999999999998</v>
      </c>
      <c r="U113" s="119">
        <v>20.25</v>
      </c>
      <c r="V113" s="119">
        <v>20.25</v>
      </c>
      <c r="W113" s="119">
        <v>20.23</v>
      </c>
      <c r="X113" s="119">
        <v>20.239999999999998</v>
      </c>
      <c r="Y113" s="119">
        <v>20.22</v>
      </c>
      <c r="Z113" s="119">
        <v>20.22</v>
      </c>
      <c r="AA113" s="119">
        <v>20.23</v>
      </c>
      <c r="AB113" s="119">
        <v>20.23</v>
      </c>
      <c r="AC113" s="119">
        <v>20.22</v>
      </c>
      <c r="AD113" s="119">
        <v>20.21</v>
      </c>
      <c r="AE113" s="119">
        <v>20.21</v>
      </c>
      <c r="AF113" s="119">
        <v>20.22</v>
      </c>
      <c r="AG113" s="119">
        <v>20.22</v>
      </c>
      <c r="AH113" s="119">
        <v>20.22</v>
      </c>
      <c r="AI113" s="119">
        <v>20.22</v>
      </c>
      <c r="AJ113" s="119">
        <v>20.22</v>
      </c>
      <c r="AL113" s="1319">
        <f>D113-[18]CO2_EFs!D113</f>
        <v>0</v>
      </c>
      <c r="AM113" s="1319">
        <f>E113-[18]CO2_EFs!E113</f>
        <v>0</v>
      </c>
      <c r="AN113" s="1319">
        <f>F113-[18]CO2_EFs!F113</f>
        <v>0</v>
      </c>
      <c r="AO113" s="1319">
        <f>G113-[18]CO2_EFs!G113</f>
        <v>0</v>
      </c>
      <c r="AP113" s="1319">
        <f>H113-[18]CO2_EFs!H113</f>
        <v>0</v>
      </c>
      <c r="AQ113" s="1319">
        <f>I113-[18]CO2_EFs!I113</f>
        <v>0</v>
      </c>
      <c r="AR113" s="1319">
        <f>J113-[18]CO2_EFs!J113</f>
        <v>0</v>
      </c>
      <c r="AS113" s="1319">
        <f>K113-[18]CO2_EFs!K113</f>
        <v>0</v>
      </c>
      <c r="AT113" s="1319">
        <f>L113-[18]CO2_EFs!L113</f>
        <v>0</v>
      </c>
      <c r="AU113" s="1319">
        <f>M113-[18]CO2_EFs!M113</f>
        <v>0</v>
      </c>
      <c r="AV113" s="1319">
        <f>N113-[18]CO2_EFs!N113</f>
        <v>0</v>
      </c>
      <c r="AW113" s="1319">
        <f>O113-[18]CO2_EFs!O113</f>
        <v>0</v>
      </c>
      <c r="AX113" s="1319">
        <f>P113-[18]CO2_EFs!P113</f>
        <v>0</v>
      </c>
      <c r="AY113" s="1319">
        <f>Q113-[18]CO2_EFs!Q113</f>
        <v>0</v>
      </c>
      <c r="AZ113" s="1319">
        <f>R113-[18]CO2_EFs!R113</f>
        <v>0</v>
      </c>
      <c r="BA113" s="1319">
        <f>S113-[18]CO2_EFs!S113</f>
        <v>0</v>
      </c>
      <c r="BB113" s="1319">
        <f>T113-[18]CO2_EFs!T113</f>
        <v>0</v>
      </c>
      <c r="BC113" s="1319">
        <f>U113-[18]CO2_EFs!U113</f>
        <v>0</v>
      </c>
      <c r="BD113" s="1319">
        <f>V113-[18]CO2_EFs!V113</f>
        <v>0</v>
      </c>
      <c r="BE113" s="1319">
        <f>W113-[18]CO2_EFs!W113</f>
        <v>0</v>
      </c>
      <c r="BF113" s="1319">
        <f>X113-[18]CO2_EFs!X113</f>
        <v>0</v>
      </c>
      <c r="BG113" s="1319">
        <f>Y113-[18]CO2_EFs!Y113</f>
        <v>0</v>
      </c>
      <c r="BH113" s="1319">
        <f>Z113-[18]CO2_EFs!Z113</f>
        <v>0</v>
      </c>
      <c r="BI113" s="1319">
        <f>AA113-[18]CO2_EFs!AA113</f>
        <v>0</v>
      </c>
      <c r="BJ113" s="1319">
        <f>AB113-[18]CO2_EFs!AB113</f>
        <v>0</v>
      </c>
      <c r="BK113" s="1319">
        <f>AC113-[18]CO2_EFs!AC113</f>
        <v>-1.6417020016277206E-3</v>
      </c>
      <c r="BL113" s="1319">
        <f>AD113-[18]CO2_EFs!AD113</f>
        <v>-4.2392024817949903E-3</v>
      </c>
      <c r="BM113" s="1319">
        <f>AE113-[18]CO2_EFs!AE113</f>
        <v>3.5728689226033339E-3</v>
      </c>
      <c r="BN113" s="1319">
        <f>AF113-[18]CO2_EFs!AF113</f>
        <v>-1.7194518992056373E-3</v>
      </c>
      <c r="BO113" s="1319">
        <f>AG113-[18]CO2_EFs!AG113</f>
        <v>-1.7194518992056373E-3</v>
      </c>
      <c r="BP113" s="1319">
        <f>AH113-[18]CO2_EFs!AH113</f>
        <v>3.1075047170148196E-3</v>
      </c>
      <c r="BQ113" s="1319">
        <f>AI113-[18]CO2_EFs!AI113</f>
        <v>3.1075047170148196E-3</v>
      </c>
    </row>
    <row r="114" spans="3:69">
      <c r="C114" s="118" t="s">
        <v>243</v>
      </c>
      <c r="D114" s="119">
        <v>19.96</v>
      </c>
      <c r="E114" s="119">
        <v>19.96</v>
      </c>
      <c r="F114" s="119">
        <v>19.96</v>
      </c>
      <c r="G114" s="119">
        <v>19.96</v>
      </c>
      <c r="H114" s="119">
        <v>19.96</v>
      </c>
      <c r="I114" s="119">
        <v>19.96</v>
      </c>
      <c r="J114" s="119">
        <v>19.96</v>
      </c>
      <c r="K114" s="119">
        <v>19.96</v>
      </c>
      <c r="L114" s="119">
        <v>19.96</v>
      </c>
      <c r="M114" s="119">
        <v>19.96</v>
      </c>
      <c r="N114" s="119">
        <v>19.96</v>
      </c>
      <c r="O114" s="119">
        <v>19.96</v>
      </c>
      <c r="P114" s="119">
        <v>19.96</v>
      </c>
      <c r="Q114" s="119">
        <v>19.96</v>
      </c>
      <c r="R114" s="119">
        <v>19.96</v>
      </c>
      <c r="S114" s="119">
        <v>19.96</v>
      </c>
      <c r="T114" s="119">
        <v>19.96</v>
      </c>
      <c r="U114" s="119">
        <v>19.96</v>
      </c>
      <c r="V114" s="119">
        <v>19.96</v>
      </c>
      <c r="W114" s="119">
        <v>19.96</v>
      </c>
      <c r="X114" s="119">
        <v>19.96</v>
      </c>
      <c r="Y114" s="119">
        <v>19.96</v>
      </c>
      <c r="Z114" s="119">
        <v>19.96</v>
      </c>
      <c r="AA114" s="119">
        <v>19.96</v>
      </c>
      <c r="AB114" s="119">
        <v>19.96</v>
      </c>
      <c r="AC114" s="119">
        <v>19.96</v>
      </c>
      <c r="AD114" s="119">
        <v>19.96</v>
      </c>
      <c r="AE114" s="119">
        <v>19.96</v>
      </c>
      <c r="AF114" s="119">
        <v>19.96</v>
      </c>
      <c r="AG114" s="119">
        <v>19.96</v>
      </c>
      <c r="AH114" s="119">
        <v>19.96</v>
      </c>
      <c r="AI114" s="119">
        <v>19.96</v>
      </c>
      <c r="AJ114" s="119">
        <v>19.96</v>
      </c>
      <c r="AL114" s="1319">
        <f>D114-[18]CO2_EFs!D114</f>
        <v>0</v>
      </c>
      <c r="AM114" s="1319">
        <f>E114-[18]CO2_EFs!E114</f>
        <v>0</v>
      </c>
      <c r="AN114" s="1319">
        <f>F114-[18]CO2_EFs!F114</f>
        <v>0</v>
      </c>
      <c r="AO114" s="1319">
        <f>G114-[18]CO2_EFs!G114</f>
        <v>0</v>
      </c>
      <c r="AP114" s="1319">
        <f>H114-[18]CO2_EFs!H114</f>
        <v>0</v>
      </c>
      <c r="AQ114" s="1319">
        <f>I114-[18]CO2_EFs!I114</f>
        <v>0</v>
      </c>
      <c r="AR114" s="1319">
        <f>J114-[18]CO2_EFs!J114</f>
        <v>0</v>
      </c>
      <c r="AS114" s="1319">
        <f>K114-[18]CO2_EFs!K114</f>
        <v>0</v>
      </c>
      <c r="AT114" s="1319">
        <f>L114-[18]CO2_EFs!L114</f>
        <v>0</v>
      </c>
      <c r="AU114" s="1319">
        <f>M114-[18]CO2_EFs!M114</f>
        <v>0</v>
      </c>
      <c r="AV114" s="1319">
        <f>N114-[18]CO2_EFs!N114</f>
        <v>0</v>
      </c>
      <c r="AW114" s="1319">
        <f>O114-[18]CO2_EFs!O114</f>
        <v>0</v>
      </c>
      <c r="AX114" s="1319">
        <f>P114-[18]CO2_EFs!P114</f>
        <v>0</v>
      </c>
      <c r="AY114" s="1319">
        <f>Q114-[18]CO2_EFs!Q114</f>
        <v>0</v>
      </c>
      <c r="AZ114" s="1319">
        <f>R114-[18]CO2_EFs!R114</f>
        <v>0</v>
      </c>
      <c r="BA114" s="1319">
        <f>S114-[18]CO2_EFs!S114</f>
        <v>0</v>
      </c>
      <c r="BB114" s="1319">
        <f>T114-[18]CO2_EFs!T114</f>
        <v>0</v>
      </c>
      <c r="BC114" s="1319">
        <f>U114-[18]CO2_EFs!U114</f>
        <v>0</v>
      </c>
      <c r="BD114" s="1319">
        <f>V114-[18]CO2_EFs!V114</f>
        <v>0</v>
      </c>
      <c r="BE114" s="1319">
        <f>W114-[18]CO2_EFs!W114</f>
        <v>0</v>
      </c>
      <c r="BF114" s="1319">
        <f>X114-[18]CO2_EFs!X114</f>
        <v>0</v>
      </c>
      <c r="BG114" s="1319">
        <f>Y114-[18]CO2_EFs!Y114</f>
        <v>0</v>
      </c>
      <c r="BH114" s="1319">
        <f>Z114-[18]CO2_EFs!Z114</f>
        <v>0</v>
      </c>
      <c r="BI114" s="1319">
        <f>AA114-[18]CO2_EFs!AA114</f>
        <v>0</v>
      </c>
      <c r="BJ114" s="1319">
        <f>AB114-[18]CO2_EFs!AB114</f>
        <v>0</v>
      </c>
      <c r="BK114" s="1319">
        <f>AC114-[18]CO2_EFs!AC114</f>
        <v>0</v>
      </c>
      <c r="BL114" s="1319">
        <f>AD114-[18]CO2_EFs!AD114</f>
        <v>0</v>
      </c>
      <c r="BM114" s="1319">
        <f>AE114-[18]CO2_EFs!AE114</f>
        <v>0</v>
      </c>
      <c r="BN114" s="1319">
        <f>AF114-[18]CO2_EFs!AF114</f>
        <v>0</v>
      </c>
      <c r="BO114" s="1319">
        <f>AG114-[18]CO2_EFs!AG114</f>
        <v>0</v>
      </c>
      <c r="BP114" s="1319">
        <f>AH114-[18]CO2_EFs!AH114</f>
        <v>0</v>
      </c>
      <c r="BQ114" s="1319">
        <f>AI114-[18]CO2_EFs!AI114</f>
        <v>0</v>
      </c>
    </row>
    <row r="115" spans="3:69">
      <c r="C115" s="118" t="s">
        <v>244</v>
      </c>
      <c r="D115" s="119">
        <v>20.2</v>
      </c>
      <c r="E115" s="119">
        <v>20.2</v>
      </c>
      <c r="F115" s="119">
        <v>20.2</v>
      </c>
      <c r="G115" s="119">
        <v>20.2</v>
      </c>
      <c r="H115" s="119">
        <v>20.2</v>
      </c>
      <c r="I115" s="119">
        <v>20.2</v>
      </c>
      <c r="J115" s="119">
        <v>20.2</v>
      </c>
      <c r="K115" s="119">
        <v>20.2</v>
      </c>
      <c r="L115" s="119">
        <v>20.2</v>
      </c>
      <c r="M115" s="119">
        <v>20.2</v>
      </c>
      <c r="N115" s="119">
        <v>20.2</v>
      </c>
      <c r="O115" s="119">
        <v>20.2</v>
      </c>
      <c r="P115" s="119">
        <v>20.2</v>
      </c>
      <c r="Q115" s="119">
        <v>20.2</v>
      </c>
      <c r="R115" s="119">
        <v>20.2</v>
      </c>
      <c r="S115" s="119">
        <v>20.2</v>
      </c>
      <c r="T115" s="119">
        <v>20.2</v>
      </c>
      <c r="U115" s="119">
        <v>20.2</v>
      </c>
      <c r="V115" s="119">
        <v>20.2</v>
      </c>
      <c r="W115" s="119">
        <v>20.2</v>
      </c>
      <c r="X115" s="119">
        <v>20.2</v>
      </c>
      <c r="Y115" s="119">
        <v>20.2</v>
      </c>
      <c r="Z115" s="119">
        <v>20.2</v>
      </c>
      <c r="AA115" s="119">
        <v>20.2</v>
      </c>
      <c r="AB115" s="119">
        <v>20.2</v>
      </c>
      <c r="AC115" s="119">
        <v>20.2</v>
      </c>
      <c r="AD115" s="119">
        <v>20.2</v>
      </c>
      <c r="AE115" s="119">
        <v>20.2</v>
      </c>
      <c r="AF115" s="119">
        <v>20.2</v>
      </c>
      <c r="AG115" s="119">
        <v>20.2</v>
      </c>
      <c r="AH115" s="119">
        <v>20.2</v>
      </c>
      <c r="AI115" s="119">
        <v>20.2</v>
      </c>
      <c r="AJ115" s="119">
        <v>20.2</v>
      </c>
      <c r="AL115" s="1319">
        <f>D115-[18]CO2_EFs!D115</f>
        <v>0</v>
      </c>
      <c r="AM115" s="1319">
        <f>E115-[18]CO2_EFs!E115</f>
        <v>0</v>
      </c>
      <c r="AN115" s="1319">
        <f>F115-[18]CO2_EFs!F115</f>
        <v>0</v>
      </c>
      <c r="AO115" s="1319">
        <f>G115-[18]CO2_EFs!G115</f>
        <v>0</v>
      </c>
      <c r="AP115" s="1319">
        <f>H115-[18]CO2_EFs!H115</f>
        <v>0</v>
      </c>
      <c r="AQ115" s="1319">
        <f>I115-[18]CO2_EFs!I115</f>
        <v>0</v>
      </c>
      <c r="AR115" s="1319">
        <f>J115-[18]CO2_EFs!J115</f>
        <v>0</v>
      </c>
      <c r="AS115" s="1319">
        <f>K115-[18]CO2_EFs!K115</f>
        <v>0</v>
      </c>
      <c r="AT115" s="1319">
        <f>L115-[18]CO2_EFs!L115</f>
        <v>0</v>
      </c>
      <c r="AU115" s="1319">
        <f>M115-[18]CO2_EFs!M115</f>
        <v>0</v>
      </c>
      <c r="AV115" s="1319">
        <f>N115-[18]CO2_EFs!N115</f>
        <v>0</v>
      </c>
      <c r="AW115" s="1319">
        <f>O115-[18]CO2_EFs!O115</f>
        <v>0</v>
      </c>
      <c r="AX115" s="1319">
        <f>P115-[18]CO2_EFs!P115</f>
        <v>0</v>
      </c>
      <c r="AY115" s="1319">
        <f>Q115-[18]CO2_EFs!Q115</f>
        <v>0</v>
      </c>
      <c r="AZ115" s="1319">
        <f>R115-[18]CO2_EFs!R115</f>
        <v>0</v>
      </c>
      <c r="BA115" s="1319">
        <f>S115-[18]CO2_EFs!S115</f>
        <v>0</v>
      </c>
      <c r="BB115" s="1319">
        <f>T115-[18]CO2_EFs!T115</f>
        <v>0</v>
      </c>
      <c r="BC115" s="1319">
        <f>U115-[18]CO2_EFs!U115</f>
        <v>0</v>
      </c>
      <c r="BD115" s="1319">
        <f>V115-[18]CO2_EFs!V115</f>
        <v>0</v>
      </c>
      <c r="BE115" s="1319">
        <f>W115-[18]CO2_EFs!W115</f>
        <v>0</v>
      </c>
      <c r="BF115" s="1319">
        <f>X115-[18]CO2_EFs!X115</f>
        <v>0</v>
      </c>
      <c r="BG115" s="1319">
        <f>Y115-[18]CO2_EFs!Y115</f>
        <v>0</v>
      </c>
      <c r="BH115" s="1319">
        <f>Z115-[18]CO2_EFs!Z115</f>
        <v>0</v>
      </c>
      <c r="BI115" s="1319">
        <f>AA115-[18]CO2_EFs!AA115</f>
        <v>0</v>
      </c>
      <c r="BJ115" s="1319">
        <f>AB115-[18]CO2_EFs!AB115</f>
        <v>0</v>
      </c>
      <c r="BK115" s="1319">
        <f>AC115-[18]CO2_EFs!AC115</f>
        <v>0</v>
      </c>
      <c r="BL115" s="1319">
        <f>AD115-[18]CO2_EFs!AD115</f>
        <v>0</v>
      </c>
      <c r="BM115" s="1319">
        <f>AE115-[18]CO2_EFs!AE115</f>
        <v>0</v>
      </c>
      <c r="BN115" s="1319">
        <f>AF115-[18]CO2_EFs!AF115</f>
        <v>0</v>
      </c>
      <c r="BO115" s="1319">
        <f>AG115-[18]CO2_EFs!AG115</f>
        <v>0</v>
      </c>
      <c r="BP115" s="1319">
        <f>AH115-[18]CO2_EFs!AH115</f>
        <v>0</v>
      </c>
      <c r="BQ115" s="1319">
        <f>AI115-[18]CO2_EFs!AI115</f>
        <v>0</v>
      </c>
    </row>
    <row r="116" spans="3:69">
      <c r="C116" s="118" t="s">
        <v>235</v>
      </c>
      <c r="D116" s="119">
        <v>20.48</v>
      </c>
      <c r="E116" s="119">
        <v>20.48</v>
      </c>
      <c r="F116" s="119">
        <v>20.48</v>
      </c>
      <c r="G116" s="119">
        <v>20.48</v>
      </c>
      <c r="H116" s="119">
        <v>20.48</v>
      </c>
      <c r="I116" s="119">
        <v>20.48</v>
      </c>
      <c r="J116" s="119">
        <v>20.48</v>
      </c>
      <c r="K116" s="119">
        <v>20.48</v>
      </c>
      <c r="L116" s="119">
        <v>20.48</v>
      </c>
      <c r="M116" s="119">
        <v>20.48</v>
      </c>
      <c r="N116" s="119">
        <v>20.48</v>
      </c>
      <c r="O116" s="119">
        <v>20.48</v>
      </c>
      <c r="P116" s="119">
        <v>20.48</v>
      </c>
      <c r="Q116" s="119">
        <v>20.48</v>
      </c>
      <c r="R116" s="119">
        <v>20.48</v>
      </c>
      <c r="S116" s="119">
        <v>20.48</v>
      </c>
      <c r="T116" s="119">
        <v>20.48</v>
      </c>
      <c r="U116" s="119">
        <v>20.48</v>
      </c>
      <c r="V116" s="119">
        <v>20.48</v>
      </c>
      <c r="W116" s="119">
        <v>20.48</v>
      </c>
      <c r="X116" s="119">
        <v>20.48</v>
      </c>
      <c r="Y116" s="119">
        <v>20.48</v>
      </c>
      <c r="Z116" s="119">
        <v>20.48</v>
      </c>
      <c r="AA116" s="119">
        <v>20.48</v>
      </c>
      <c r="AB116" s="119">
        <v>20.48</v>
      </c>
      <c r="AC116" s="119">
        <v>20.48</v>
      </c>
      <c r="AD116" s="119">
        <v>20.48</v>
      </c>
      <c r="AE116" s="119">
        <v>20.48</v>
      </c>
      <c r="AF116" s="119">
        <v>20.48</v>
      </c>
      <c r="AG116" s="119">
        <v>20.48</v>
      </c>
      <c r="AH116" s="119">
        <v>20.48</v>
      </c>
      <c r="AI116" s="119">
        <v>20.48</v>
      </c>
      <c r="AJ116" s="119">
        <v>20.48</v>
      </c>
      <c r="AL116" s="1319">
        <f>D116-[18]CO2_EFs!D116</f>
        <v>0</v>
      </c>
      <c r="AM116" s="1319">
        <f>E116-[18]CO2_EFs!E116</f>
        <v>0</v>
      </c>
      <c r="AN116" s="1319">
        <f>F116-[18]CO2_EFs!F116</f>
        <v>0</v>
      </c>
      <c r="AO116" s="1319">
        <f>G116-[18]CO2_EFs!G116</f>
        <v>0</v>
      </c>
      <c r="AP116" s="1319">
        <f>H116-[18]CO2_EFs!H116</f>
        <v>0</v>
      </c>
      <c r="AQ116" s="1319">
        <f>I116-[18]CO2_EFs!I116</f>
        <v>0</v>
      </c>
      <c r="AR116" s="1319">
        <f>J116-[18]CO2_EFs!J116</f>
        <v>0</v>
      </c>
      <c r="AS116" s="1319">
        <f>K116-[18]CO2_EFs!K116</f>
        <v>0</v>
      </c>
      <c r="AT116" s="1319">
        <f>L116-[18]CO2_EFs!L116</f>
        <v>0</v>
      </c>
      <c r="AU116" s="1319">
        <f>M116-[18]CO2_EFs!M116</f>
        <v>0</v>
      </c>
      <c r="AV116" s="1319">
        <f>N116-[18]CO2_EFs!N116</f>
        <v>0</v>
      </c>
      <c r="AW116" s="1319">
        <f>O116-[18]CO2_EFs!O116</f>
        <v>0</v>
      </c>
      <c r="AX116" s="1319">
        <f>P116-[18]CO2_EFs!P116</f>
        <v>0</v>
      </c>
      <c r="AY116" s="1319">
        <f>Q116-[18]CO2_EFs!Q116</f>
        <v>0</v>
      </c>
      <c r="AZ116" s="1319">
        <f>R116-[18]CO2_EFs!R116</f>
        <v>0</v>
      </c>
      <c r="BA116" s="1319">
        <f>S116-[18]CO2_EFs!S116</f>
        <v>0</v>
      </c>
      <c r="BB116" s="1319">
        <f>T116-[18]CO2_EFs!T116</f>
        <v>0</v>
      </c>
      <c r="BC116" s="1319">
        <f>U116-[18]CO2_EFs!U116</f>
        <v>0</v>
      </c>
      <c r="BD116" s="1319">
        <f>V116-[18]CO2_EFs!V116</f>
        <v>0</v>
      </c>
      <c r="BE116" s="1319">
        <f>W116-[18]CO2_EFs!W116</f>
        <v>0</v>
      </c>
      <c r="BF116" s="1319">
        <f>X116-[18]CO2_EFs!X116</f>
        <v>0</v>
      </c>
      <c r="BG116" s="1319">
        <f>Y116-[18]CO2_EFs!Y116</f>
        <v>0</v>
      </c>
      <c r="BH116" s="1319">
        <f>Z116-[18]CO2_EFs!Z116</f>
        <v>0</v>
      </c>
      <c r="BI116" s="1319">
        <f>AA116-[18]CO2_EFs!AA116</f>
        <v>0</v>
      </c>
      <c r="BJ116" s="1319">
        <f>AB116-[18]CO2_EFs!AB116</f>
        <v>0</v>
      </c>
      <c r="BK116" s="1319">
        <f>AC116-[18]CO2_EFs!AC116</f>
        <v>0</v>
      </c>
      <c r="BL116" s="1319">
        <f>AD116-[18]CO2_EFs!AD116</f>
        <v>0</v>
      </c>
      <c r="BM116" s="1319">
        <f>AE116-[18]CO2_EFs!AE116</f>
        <v>0</v>
      </c>
      <c r="BN116" s="1319">
        <f>AF116-[18]CO2_EFs!AF116</f>
        <v>0</v>
      </c>
      <c r="BO116" s="1319">
        <f>AG116-[18]CO2_EFs!AG116</f>
        <v>0</v>
      </c>
      <c r="BP116" s="1319">
        <f>AH116-[18]CO2_EFs!AH116</f>
        <v>0</v>
      </c>
      <c r="BQ116" s="1319">
        <f>AI116-[18]CO2_EFs!AI116</f>
        <v>0</v>
      </c>
    </row>
    <row r="117" spans="3:69">
      <c r="C117" s="118" t="s">
        <v>1304</v>
      </c>
      <c r="D117" s="119">
        <v>19.739999999999998</v>
      </c>
      <c r="E117" s="119">
        <v>19.739999999999998</v>
      </c>
      <c r="F117" s="119">
        <v>19.739999999999998</v>
      </c>
      <c r="G117" s="119">
        <v>19.739999999999998</v>
      </c>
      <c r="H117" s="119">
        <v>19.739999999999998</v>
      </c>
      <c r="I117" s="119">
        <v>19.739999999999998</v>
      </c>
      <c r="J117" s="119">
        <v>19.739999999999998</v>
      </c>
      <c r="K117" s="119">
        <v>19.739999999999998</v>
      </c>
      <c r="L117" s="119">
        <v>19.739999999999998</v>
      </c>
      <c r="M117" s="119">
        <v>19.739999999999998</v>
      </c>
      <c r="N117" s="119">
        <v>19.739999999999998</v>
      </c>
      <c r="O117" s="119">
        <v>19.739999999999998</v>
      </c>
      <c r="P117" s="119">
        <v>19.739999999999998</v>
      </c>
      <c r="Q117" s="119">
        <v>19.739999999999998</v>
      </c>
      <c r="R117" s="119">
        <v>19.739999999999998</v>
      </c>
      <c r="S117" s="119">
        <v>19.739999999999998</v>
      </c>
      <c r="T117" s="119">
        <v>19.739999999999998</v>
      </c>
      <c r="U117" s="119">
        <v>19.739999999999998</v>
      </c>
      <c r="V117" s="119">
        <v>19.739999999999998</v>
      </c>
      <c r="W117" s="119">
        <v>19.739999999999998</v>
      </c>
      <c r="X117" s="119">
        <v>19.739999999999998</v>
      </c>
      <c r="Y117" s="119">
        <v>19.739999999999998</v>
      </c>
      <c r="Z117" s="119">
        <v>19.739999999999998</v>
      </c>
      <c r="AA117" s="119">
        <v>19.739999999999998</v>
      </c>
      <c r="AB117" s="119">
        <v>19.739999999999998</v>
      </c>
      <c r="AC117" s="119">
        <v>19.739999999999998</v>
      </c>
      <c r="AD117" s="119">
        <v>19.739999999999998</v>
      </c>
      <c r="AE117" s="119">
        <v>19.739999999999998</v>
      </c>
      <c r="AF117" s="119">
        <v>19.739999999999998</v>
      </c>
      <c r="AG117" s="119">
        <v>19.739999999999998</v>
      </c>
      <c r="AH117" s="119">
        <v>19.739999999999998</v>
      </c>
      <c r="AI117" s="119">
        <v>19.739999999999998</v>
      </c>
      <c r="AJ117" s="119">
        <v>19.739999999999998</v>
      </c>
      <c r="AL117" s="1319">
        <f>D117-[18]CO2_EFs!D117</f>
        <v>0</v>
      </c>
      <c r="AM117" s="1319">
        <f>E117-[18]CO2_EFs!E117</f>
        <v>0</v>
      </c>
      <c r="AN117" s="1319">
        <f>F117-[18]CO2_EFs!F117</f>
        <v>0</v>
      </c>
      <c r="AO117" s="1319">
        <f>G117-[18]CO2_EFs!G117</f>
        <v>0</v>
      </c>
      <c r="AP117" s="1319">
        <f>H117-[18]CO2_EFs!H117</f>
        <v>0</v>
      </c>
      <c r="AQ117" s="1319">
        <f>I117-[18]CO2_EFs!I117</f>
        <v>0</v>
      </c>
      <c r="AR117" s="1319">
        <f>J117-[18]CO2_EFs!J117</f>
        <v>0</v>
      </c>
      <c r="AS117" s="1319">
        <f>K117-[18]CO2_EFs!K117</f>
        <v>0</v>
      </c>
      <c r="AT117" s="1319">
        <f>L117-[18]CO2_EFs!L117</f>
        <v>0</v>
      </c>
      <c r="AU117" s="1319">
        <f>M117-[18]CO2_EFs!M117</f>
        <v>0</v>
      </c>
      <c r="AV117" s="1319">
        <f>N117-[18]CO2_EFs!N117</f>
        <v>0</v>
      </c>
      <c r="AW117" s="1319">
        <f>O117-[18]CO2_EFs!O117</f>
        <v>0</v>
      </c>
      <c r="AX117" s="1319">
        <f>P117-[18]CO2_EFs!P117</f>
        <v>0</v>
      </c>
      <c r="AY117" s="1319">
        <f>Q117-[18]CO2_EFs!Q117</f>
        <v>0</v>
      </c>
      <c r="AZ117" s="1319">
        <f>R117-[18]CO2_EFs!R117</f>
        <v>0</v>
      </c>
      <c r="BA117" s="1319">
        <f>S117-[18]CO2_EFs!S117</f>
        <v>0</v>
      </c>
      <c r="BB117" s="1319">
        <f>T117-[18]CO2_EFs!T117</f>
        <v>0</v>
      </c>
      <c r="BC117" s="1319">
        <f>U117-[18]CO2_EFs!U117</f>
        <v>0</v>
      </c>
      <c r="BD117" s="1319">
        <f>V117-[18]CO2_EFs!V117</f>
        <v>0</v>
      </c>
      <c r="BE117" s="1319">
        <f>W117-[18]CO2_EFs!W117</f>
        <v>0</v>
      </c>
      <c r="BF117" s="1319">
        <f>X117-[18]CO2_EFs!X117</f>
        <v>0</v>
      </c>
      <c r="BG117" s="1319">
        <f>Y117-[18]CO2_EFs!Y117</f>
        <v>0</v>
      </c>
      <c r="BH117" s="1319">
        <f>Z117-[18]CO2_EFs!Z117</f>
        <v>0</v>
      </c>
      <c r="BI117" s="1319">
        <f>AA117-[18]CO2_EFs!AA117</f>
        <v>0</v>
      </c>
      <c r="BJ117" s="1319">
        <f>AB117-[18]CO2_EFs!AB117</f>
        <v>0</v>
      </c>
      <c r="BK117" s="1319">
        <f>AC117-[18]CO2_EFs!AC117</f>
        <v>0</v>
      </c>
      <c r="BL117" s="1319">
        <f>AD117-[18]CO2_EFs!AD117</f>
        <v>0</v>
      </c>
      <c r="BM117" s="1319">
        <f>AE117-[18]CO2_EFs!AE117</f>
        <v>0</v>
      </c>
      <c r="BN117" s="1319">
        <f>AF117-[18]CO2_EFs!AF117</f>
        <v>0</v>
      </c>
      <c r="BO117" s="1319">
        <f>AG117-[18]CO2_EFs!AG117</f>
        <v>0</v>
      </c>
      <c r="BP117" s="1319">
        <f>AH117-[18]CO2_EFs!AH117</f>
        <v>0</v>
      </c>
      <c r="BQ117" s="1319">
        <f>AI117-[18]CO2_EFs!AI117</f>
        <v>0</v>
      </c>
    </row>
    <row r="118" spans="3:69">
      <c r="C118" s="118" t="s">
        <v>1305</v>
      </c>
      <c r="D118" s="116"/>
      <c r="E118" s="116"/>
      <c r="F118" s="116"/>
      <c r="G118" s="116"/>
      <c r="H118" s="116"/>
      <c r="I118" s="116"/>
      <c r="J118" s="116"/>
      <c r="K118" s="116"/>
      <c r="L118" s="116"/>
      <c r="M118" s="116"/>
      <c r="N118" s="116"/>
      <c r="O118" s="116"/>
      <c r="P118" s="116"/>
      <c r="Q118" s="116"/>
      <c r="R118" s="116"/>
      <c r="S118" s="116"/>
      <c r="T118" s="116"/>
      <c r="U118" s="116"/>
      <c r="V118" s="116"/>
      <c r="W118" s="116"/>
      <c r="X118" s="116"/>
      <c r="Y118" s="116"/>
      <c r="Z118" s="116"/>
      <c r="AA118" s="116"/>
      <c r="AB118" s="116"/>
      <c r="AC118" s="116"/>
      <c r="AD118" s="116"/>
      <c r="AE118" s="116"/>
      <c r="AF118" s="116"/>
      <c r="AG118" s="116"/>
      <c r="AH118" s="116"/>
      <c r="AI118" s="116"/>
      <c r="AJ118" s="116"/>
      <c r="AL118" s="1319">
        <f>D118-[18]CO2_EFs!D118</f>
        <v>0</v>
      </c>
      <c r="AM118" s="1319">
        <f>E118-[18]CO2_EFs!E118</f>
        <v>0</v>
      </c>
      <c r="AN118" s="1319">
        <f>F118-[18]CO2_EFs!F118</f>
        <v>0</v>
      </c>
      <c r="AO118" s="1319">
        <f>G118-[18]CO2_EFs!G118</f>
        <v>0</v>
      </c>
      <c r="AP118" s="1319">
        <f>H118-[18]CO2_EFs!H118</f>
        <v>0</v>
      </c>
      <c r="AQ118" s="1319">
        <f>I118-[18]CO2_EFs!I118</f>
        <v>0</v>
      </c>
      <c r="AR118" s="1319">
        <f>J118-[18]CO2_EFs!J118</f>
        <v>0</v>
      </c>
      <c r="AS118" s="1319">
        <f>K118-[18]CO2_EFs!K118</f>
        <v>0</v>
      </c>
      <c r="AT118" s="1319">
        <f>L118-[18]CO2_EFs!L118</f>
        <v>0</v>
      </c>
      <c r="AU118" s="1319">
        <f>M118-[18]CO2_EFs!M118</f>
        <v>0</v>
      </c>
      <c r="AV118" s="1319">
        <f>N118-[18]CO2_EFs!N118</f>
        <v>0</v>
      </c>
      <c r="AW118" s="1319">
        <f>O118-[18]CO2_EFs!O118</f>
        <v>0</v>
      </c>
      <c r="AX118" s="1319">
        <f>P118-[18]CO2_EFs!P118</f>
        <v>0</v>
      </c>
      <c r="AY118" s="1319">
        <f>Q118-[18]CO2_EFs!Q118</f>
        <v>0</v>
      </c>
      <c r="AZ118" s="1319">
        <f>R118-[18]CO2_EFs!R118</f>
        <v>0</v>
      </c>
      <c r="BA118" s="1319">
        <f>S118-[18]CO2_EFs!S118</f>
        <v>0</v>
      </c>
      <c r="BB118" s="1319">
        <f>T118-[18]CO2_EFs!T118</f>
        <v>0</v>
      </c>
      <c r="BC118" s="1319">
        <f>U118-[18]CO2_EFs!U118</f>
        <v>0</v>
      </c>
      <c r="BD118" s="1319">
        <f>V118-[18]CO2_EFs!V118</f>
        <v>0</v>
      </c>
      <c r="BE118" s="1319">
        <f>W118-[18]CO2_EFs!W118</f>
        <v>0</v>
      </c>
      <c r="BF118" s="1319">
        <f>X118-[18]CO2_EFs!X118</f>
        <v>0</v>
      </c>
      <c r="BG118" s="1319">
        <f>Y118-[18]CO2_EFs!Y118</f>
        <v>0</v>
      </c>
      <c r="BH118" s="1319">
        <f>Z118-[18]CO2_EFs!Z118</f>
        <v>0</v>
      </c>
      <c r="BI118" s="1319">
        <f>AA118-[18]CO2_EFs!AA118</f>
        <v>0</v>
      </c>
      <c r="BJ118" s="1319">
        <f>AB118-[18]CO2_EFs!AB118</f>
        <v>0</v>
      </c>
      <c r="BK118" s="1319">
        <f>AC118-[18]CO2_EFs!AC118</f>
        <v>0</v>
      </c>
      <c r="BL118" s="1319">
        <f>AD118-[18]CO2_EFs!AD118</f>
        <v>0</v>
      </c>
      <c r="BM118" s="1319">
        <f>AE118-[18]CO2_EFs!AE118</f>
        <v>0</v>
      </c>
      <c r="BN118" s="1319">
        <f>AF118-[18]CO2_EFs!AF118</f>
        <v>0</v>
      </c>
      <c r="BO118" s="1319">
        <f>AG118-[18]CO2_EFs!AG118</f>
        <v>0</v>
      </c>
      <c r="BP118" s="1319">
        <f>AH118-[18]CO2_EFs!AH118</f>
        <v>0</v>
      </c>
      <c r="BQ118" s="1319">
        <f>AI118-[18]CO2_EFs!AI118</f>
        <v>0</v>
      </c>
    </row>
    <row r="119" spans="3:69">
      <c r="C119" s="109" t="s">
        <v>1306</v>
      </c>
      <c r="D119" s="119">
        <v>18.87</v>
      </c>
      <c r="E119" s="119">
        <v>18.87</v>
      </c>
      <c r="F119" s="119">
        <v>18.87</v>
      </c>
      <c r="G119" s="119">
        <v>18.87</v>
      </c>
      <c r="H119" s="119">
        <v>18.87</v>
      </c>
      <c r="I119" s="119">
        <v>18.87</v>
      </c>
      <c r="J119" s="119">
        <v>18.87</v>
      </c>
      <c r="K119" s="119">
        <v>18.87</v>
      </c>
      <c r="L119" s="119">
        <v>18.87</v>
      </c>
      <c r="M119" s="119">
        <v>18.87</v>
      </c>
      <c r="N119" s="119">
        <v>18.87</v>
      </c>
      <c r="O119" s="119">
        <v>18.87</v>
      </c>
      <c r="P119" s="119">
        <v>18.87</v>
      </c>
      <c r="Q119" s="119">
        <v>18.87</v>
      </c>
      <c r="R119" s="119">
        <v>18.87</v>
      </c>
      <c r="S119" s="119">
        <v>18.87</v>
      </c>
      <c r="T119" s="119">
        <v>18.87</v>
      </c>
      <c r="U119" s="119">
        <v>18.87</v>
      </c>
      <c r="V119" s="119">
        <v>18.87</v>
      </c>
      <c r="W119" s="119">
        <v>18.87</v>
      </c>
      <c r="X119" s="119">
        <v>18.87</v>
      </c>
      <c r="Y119" s="119">
        <v>18.87</v>
      </c>
      <c r="Z119" s="119">
        <v>18.87</v>
      </c>
      <c r="AA119" s="119">
        <v>18.87</v>
      </c>
      <c r="AB119" s="119">
        <v>18.87</v>
      </c>
      <c r="AC119" s="119">
        <v>18.87</v>
      </c>
      <c r="AD119" s="119">
        <v>18.87</v>
      </c>
      <c r="AE119" s="119">
        <v>18.87</v>
      </c>
      <c r="AF119" s="119">
        <v>18.87</v>
      </c>
      <c r="AG119" s="119">
        <v>18.87</v>
      </c>
      <c r="AH119" s="119">
        <v>18.87</v>
      </c>
      <c r="AI119" s="119">
        <v>18.87</v>
      </c>
      <c r="AJ119" s="119">
        <v>18.87</v>
      </c>
      <c r="AL119" s="1319">
        <f>D119-[18]CO2_EFs!D119</f>
        <v>0</v>
      </c>
      <c r="AM119" s="1319">
        <f>E119-[18]CO2_EFs!E119</f>
        <v>0</v>
      </c>
      <c r="AN119" s="1319">
        <f>F119-[18]CO2_EFs!F119</f>
        <v>0</v>
      </c>
      <c r="AO119" s="1319">
        <f>G119-[18]CO2_EFs!G119</f>
        <v>0</v>
      </c>
      <c r="AP119" s="1319">
        <f>H119-[18]CO2_EFs!H119</f>
        <v>0</v>
      </c>
      <c r="AQ119" s="1319">
        <f>I119-[18]CO2_EFs!I119</f>
        <v>0</v>
      </c>
      <c r="AR119" s="1319">
        <f>J119-[18]CO2_EFs!J119</f>
        <v>0</v>
      </c>
      <c r="AS119" s="1319">
        <f>K119-[18]CO2_EFs!K119</f>
        <v>0</v>
      </c>
      <c r="AT119" s="1319">
        <f>L119-[18]CO2_EFs!L119</f>
        <v>0</v>
      </c>
      <c r="AU119" s="1319">
        <f>M119-[18]CO2_EFs!M119</f>
        <v>0</v>
      </c>
      <c r="AV119" s="1319">
        <f>N119-[18]CO2_EFs!N119</f>
        <v>0</v>
      </c>
      <c r="AW119" s="1319">
        <f>O119-[18]CO2_EFs!O119</f>
        <v>0</v>
      </c>
      <c r="AX119" s="1319">
        <f>P119-[18]CO2_EFs!P119</f>
        <v>0</v>
      </c>
      <c r="AY119" s="1319">
        <f>Q119-[18]CO2_EFs!Q119</f>
        <v>0</v>
      </c>
      <c r="AZ119" s="1319">
        <f>R119-[18]CO2_EFs!R119</f>
        <v>0</v>
      </c>
      <c r="BA119" s="1319">
        <f>S119-[18]CO2_EFs!S119</f>
        <v>0</v>
      </c>
      <c r="BB119" s="1319">
        <f>T119-[18]CO2_EFs!T119</f>
        <v>0</v>
      </c>
      <c r="BC119" s="1319">
        <f>U119-[18]CO2_EFs!U119</f>
        <v>0</v>
      </c>
      <c r="BD119" s="1319">
        <f>V119-[18]CO2_EFs!V119</f>
        <v>0</v>
      </c>
      <c r="BE119" s="1319">
        <f>W119-[18]CO2_EFs!W119</f>
        <v>0</v>
      </c>
      <c r="BF119" s="1319">
        <f>X119-[18]CO2_EFs!X119</f>
        <v>0</v>
      </c>
      <c r="BG119" s="1319">
        <f>Y119-[18]CO2_EFs!Y119</f>
        <v>0</v>
      </c>
      <c r="BH119" s="1319">
        <f>Z119-[18]CO2_EFs!Z119</f>
        <v>0</v>
      </c>
      <c r="BI119" s="1319">
        <f>AA119-[18]CO2_EFs!AA119</f>
        <v>0</v>
      </c>
      <c r="BJ119" s="1319">
        <f>AB119-[18]CO2_EFs!AB119</f>
        <v>0</v>
      </c>
      <c r="BK119" s="1319">
        <f>AC119-[18]CO2_EFs!AC119</f>
        <v>0</v>
      </c>
      <c r="BL119" s="1319">
        <f>AD119-[18]CO2_EFs!AD119</f>
        <v>0</v>
      </c>
      <c r="BM119" s="1319">
        <f>AE119-[18]CO2_EFs!AE119</f>
        <v>0</v>
      </c>
      <c r="BN119" s="1319">
        <f>AF119-[18]CO2_EFs!AF119</f>
        <v>0</v>
      </c>
      <c r="BO119" s="1319">
        <f>AG119-[18]CO2_EFs!AG119</f>
        <v>0</v>
      </c>
      <c r="BP119" s="1319">
        <f>AH119-[18]CO2_EFs!AH119</f>
        <v>0</v>
      </c>
      <c r="BQ119" s="1319">
        <f>AI119-[18]CO2_EFs!AI119</f>
        <v>0</v>
      </c>
    </row>
    <row r="120" spans="3:69">
      <c r="C120" s="109" t="s">
        <v>1314</v>
      </c>
      <c r="D120" s="119">
        <v>18.55</v>
      </c>
      <c r="E120" s="119">
        <v>18.55</v>
      </c>
      <c r="F120" s="119">
        <v>18.55</v>
      </c>
      <c r="G120" s="119">
        <v>18.55</v>
      </c>
      <c r="H120" s="119">
        <v>18.55</v>
      </c>
      <c r="I120" s="119">
        <v>18.55</v>
      </c>
      <c r="J120" s="119">
        <v>18.55</v>
      </c>
      <c r="K120" s="119">
        <v>18.55</v>
      </c>
      <c r="L120" s="119">
        <v>18.55</v>
      </c>
      <c r="M120" s="119">
        <v>18.55</v>
      </c>
      <c r="N120" s="119">
        <v>18.55</v>
      </c>
      <c r="O120" s="119">
        <v>18.55</v>
      </c>
      <c r="P120" s="119">
        <v>18.55</v>
      </c>
      <c r="Q120" s="119">
        <v>18.55</v>
      </c>
      <c r="R120" s="119">
        <v>18.55</v>
      </c>
      <c r="S120" s="119">
        <v>18.55</v>
      </c>
      <c r="T120" s="119">
        <v>18.55</v>
      </c>
      <c r="U120" s="119">
        <v>18.55</v>
      </c>
      <c r="V120" s="119">
        <v>18.55</v>
      </c>
      <c r="W120" s="119">
        <v>18.55</v>
      </c>
      <c r="X120" s="119">
        <v>18.55</v>
      </c>
      <c r="Y120" s="119">
        <v>18.55</v>
      </c>
      <c r="Z120" s="119">
        <v>18.55</v>
      </c>
      <c r="AA120" s="119">
        <v>18.55</v>
      </c>
      <c r="AB120" s="119">
        <v>18.55</v>
      </c>
      <c r="AC120" s="119">
        <v>18.55</v>
      </c>
      <c r="AD120" s="119">
        <v>18.55</v>
      </c>
      <c r="AE120" s="119">
        <v>18.55</v>
      </c>
      <c r="AF120" s="119">
        <v>18.55</v>
      </c>
      <c r="AG120" s="119">
        <v>18.55</v>
      </c>
      <c r="AH120" s="119">
        <v>18.55</v>
      </c>
      <c r="AI120" s="119">
        <v>18.55</v>
      </c>
      <c r="AJ120" s="119">
        <v>18.55</v>
      </c>
      <c r="AL120" s="1319">
        <f>D120-[18]CO2_EFs!D120</f>
        <v>0</v>
      </c>
      <c r="AM120" s="1319">
        <f>E120-[18]CO2_EFs!E120</f>
        <v>0</v>
      </c>
      <c r="AN120" s="1319">
        <f>F120-[18]CO2_EFs!F120</f>
        <v>0</v>
      </c>
      <c r="AO120" s="1319">
        <f>G120-[18]CO2_EFs!G120</f>
        <v>0</v>
      </c>
      <c r="AP120" s="1319">
        <f>H120-[18]CO2_EFs!H120</f>
        <v>0</v>
      </c>
      <c r="AQ120" s="1319">
        <f>I120-[18]CO2_EFs!I120</f>
        <v>0</v>
      </c>
      <c r="AR120" s="1319">
        <f>J120-[18]CO2_EFs!J120</f>
        <v>0</v>
      </c>
      <c r="AS120" s="1319">
        <f>K120-[18]CO2_EFs!K120</f>
        <v>0</v>
      </c>
      <c r="AT120" s="1319">
        <f>L120-[18]CO2_EFs!L120</f>
        <v>0</v>
      </c>
      <c r="AU120" s="1319">
        <f>M120-[18]CO2_EFs!M120</f>
        <v>0</v>
      </c>
      <c r="AV120" s="1319">
        <f>N120-[18]CO2_EFs!N120</f>
        <v>0</v>
      </c>
      <c r="AW120" s="1319">
        <f>O120-[18]CO2_EFs!O120</f>
        <v>0</v>
      </c>
      <c r="AX120" s="1319">
        <f>P120-[18]CO2_EFs!P120</f>
        <v>0</v>
      </c>
      <c r="AY120" s="1319">
        <f>Q120-[18]CO2_EFs!Q120</f>
        <v>0</v>
      </c>
      <c r="AZ120" s="1319">
        <f>R120-[18]CO2_EFs!R120</f>
        <v>0</v>
      </c>
      <c r="BA120" s="1319">
        <f>S120-[18]CO2_EFs!S120</f>
        <v>0</v>
      </c>
      <c r="BB120" s="1319">
        <f>T120-[18]CO2_EFs!T120</f>
        <v>0</v>
      </c>
      <c r="BC120" s="1319">
        <f>U120-[18]CO2_EFs!U120</f>
        <v>0</v>
      </c>
      <c r="BD120" s="1319">
        <f>V120-[18]CO2_EFs!V120</f>
        <v>0</v>
      </c>
      <c r="BE120" s="1319">
        <f>W120-[18]CO2_EFs!W120</f>
        <v>0</v>
      </c>
      <c r="BF120" s="1319">
        <f>X120-[18]CO2_EFs!X120</f>
        <v>0</v>
      </c>
      <c r="BG120" s="1319">
        <f>Y120-[18]CO2_EFs!Y120</f>
        <v>0</v>
      </c>
      <c r="BH120" s="1319">
        <f>Z120-[18]CO2_EFs!Z120</f>
        <v>0</v>
      </c>
      <c r="BI120" s="1319">
        <f>AA120-[18]CO2_EFs!AA120</f>
        <v>0</v>
      </c>
      <c r="BJ120" s="1319">
        <f>AB120-[18]CO2_EFs!AB120</f>
        <v>0</v>
      </c>
      <c r="BK120" s="1319">
        <f>AC120-[18]CO2_EFs!AC120</f>
        <v>0</v>
      </c>
      <c r="BL120" s="1319">
        <f>AD120-[18]CO2_EFs!AD120</f>
        <v>0</v>
      </c>
      <c r="BM120" s="1319">
        <f>AE120-[18]CO2_EFs!AE120</f>
        <v>0</v>
      </c>
      <c r="BN120" s="1319">
        <f>AF120-[18]CO2_EFs!AF120</f>
        <v>0</v>
      </c>
      <c r="BO120" s="1319">
        <f>AG120-[18]CO2_EFs!AG120</f>
        <v>0</v>
      </c>
      <c r="BP120" s="1319">
        <f>AH120-[18]CO2_EFs!AH120</f>
        <v>0</v>
      </c>
      <c r="BQ120" s="1319">
        <f>AI120-[18]CO2_EFs!AI120</f>
        <v>0</v>
      </c>
    </row>
    <row r="121" spans="3:69">
      <c r="C121" s="109" t="s">
        <v>1307</v>
      </c>
      <c r="D121" s="119">
        <v>20.170000000000002</v>
      </c>
      <c r="E121" s="119">
        <v>20.170000000000002</v>
      </c>
      <c r="F121" s="119">
        <v>20.170000000000002</v>
      </c>
      <c r="G121" s="119">
        <v>20.170000000000002</v>
      </c>
      <c r="H121" s="119">
        <v>20.170000000000002</v>
      </c>
      <c r="I121" s="119">
        <v>20.170000000000002</v>
      </c>
      <c r="J121" s="119">
        <v>20.170000000000002</v>
      </c>
      <c r="K121" s="119">
        <v>20.170000000000002</v>
      </c>
      <c r="L121" s="119">
        <v>20.170000000000002</v>
      </c>
      <c r="M121" s="119">
        <v>20.170000000000002</v>
      </c>
      <c r="N121" s="119">
        <v>20.170000000000002</v>
      </c>
      <c r="O121" s="119">
        <v>20.170000000000002</v>
      </c>
      <c r="P121" s="119">
        <v>20.170000000000002</v>
      </c>
      <c r="Q121" s="119">
        <v>20.170000000000002</v>
      </c>
      <c r="R121" s="119">
        <v>20.170000000000002</v>
      </c>
      <c r="S121" s="119">
        <v>20.170000000000002</v>
      </c>
      <c r="T121" s="119">
        <v>20.170000000000002</v>
      </c>
      <c r="U121" s="119">
        <v>20.170000000000002</v>
      </c>
      <c r="V121" s="119">
        <v>20.170000000000002</v>
      </c>
      <c r="W121" s="119">
        <v>20.170000000000002</v>
      </c>
      <c r="X121" s="119">
        <v>20.170000000000002</v>
      </c>
      <c r="Y121" s="119">
        <v>20.170000000000002</v>
      </c>
      <c r="Z121" s="119">
        <v>20.170000000000002</v>
      </c>
      <c r="AA121" s="119">
        <v>20.170000000000002</v>
      </c>
      <c r="AB121" s="119">
        <v>20.170000000000002</v>
      </c>
      <c r="AC121" s="119">
        <v>20.170000000000002</v>
      </c>
      <c r="AD121" s="119">
        <v>20.170000000000002</v>
      </c>
      <c r="AE121" s="119">
        <v>20.170000000000002</v>
      </c>
      <c r="AF121" s="119">
        <v>20.170000000000002</v>
      </c>
      <c r="AG121" s="119">
        <v>20.170000000000002</v>
      </c>
      <c r="AH121" s="119">
        <v>20.170000000000002</v>
      </c>
      <c r="AI121" s="119">
        <v>20.170000000000002</v>
      </c>
      <c r="AJ121" s="119">
        <v>20.170000000000002</v>
      </c>
      <c r="AL121" s="1319">
        <f>D121-[18]CO2_EFs!D121</f>
        <v>0</v>
      </c>
      <c r="AM121" s="1319">
        <f>E121-[18]CO2_EFs!E121</f>
        <v>0</v>
      </c>
      <c r="AN121" s="1319">
        <f>F121-[18]CO2_EFs!F121</f>
        <v>0</v>
      </c>
      <c r="AO121" s="1319">
        <f>G121-[18]CO2_EFs!G121</f>
        <v>0</v>
      </c>
      <c r="AP121" s="1319">
        <f>H121-[18]CO2_EFs!H121</f>
        <v>0</v>
      </c>
      <c r="AQ121" s="1319">
        <f>I121-[18]CO2_EFs!I121</f>
        <v>0</v>
      </c>
      <c r="AR121" s="1319">
        <f>J121-[18]CO2_EFs!J121</f>
        <v>0</v>
      </c>
      <c r="AS121" s="1319">
        <f>K121-[18]CO2_EFs!K121</f>
        <v>0</v>
      </c>
      <c r="AT121" s="1319">
        <f>L121-[18]CO2_EFs!L121</f>
        <v>0</v>
      </c>
      <c r="AU121" s="1319">
        <f>M121-[18]CO2_EFs!M121</f>
        <v>0</v>
      </c>
      <c r="AV121" s="1319">
        <f>N121-[18]CO2_EFs!N121</f>
        <v>0</v>
      </c>
      <c r="AW121" s="1319">
        <f>O121-[18]CO2_EFs!O121</f>
        <v>0</v>
      </c>
      <c r="AX121" s="1319">
        <f>P121-[18]CO2_EFs!P121</f>
        <v>0</v>
      </c>
      <c r="AY121" s="1319">
        <f>Q121-[18]CO2_EFs!Q121</f>
        <v>0</v>
      </c>
      <c r="AZ121" s="1319">
        <f>R121-[18]CO2_EFs!R121</f>
        <v>0</v>
      </c>
      <c r="BA121" s="1319">
        <f>S121-[18]CO2_EFs!S121</f>
        <v>0</v>
      </c>
      <c r="BB121" s="1319">
        <f>T121-[18]CO2_EFs!T121</f>
        <v>0</v>
      </c>
      <c r="BC121" s="1319">
        <f>U121-[18]CO2_EFs!U121</f>
        <v>0</v>
      </c>
      <c r="BD121" s="1319">
        <f>V121-[18]CO2_EFs!V121</f>
        <v>0</v>
      </c>
      <c r="BE121" s="1319">
        <f>W121-[18]CO2_EFs!W121</f>
        <v>0</v>
      </c>
      <c r="BF121" s="1319">
        <f>X121-[18]CO2_EFs!X121</f>
        <v>0</v>
      </c>
      <c r="BG121" s="1319">
        <f>Y121-[18]CO2_EFs!Y121</f>
        <v>0</v>
      </c>
      <c r="BH121" s="1319">
        <f>Z121-[18]CO2_EFs!Z121</f>
        <v>0</v>
      </c>
      <c r="BI121" s="1319">
        <f>AA121-[18]CO2_EFs!AA121</f>
        <v>0</v>
      </c>
      <c r="BJ121" s="1319">
        <f>AB121-[18]CO2_EFs!AB121</f>
        <v>0</v>
      </c>
      <c r="BK121" s="1319">
        <f>AC121-[18]CO2_EFs!AC121</f>
        <v>0</v>
      </c>
      <c r="BL121" s="1319">
        <f>AD121-[18]CO2_EFs!AD121</f>
        <v>0</v>
      </c>
      <c r="BM121" s="1319">
        <f>AE121-[18]CO2_EFs!AE121</f>
        <v>0</v>
      </c>
      <c r="BN121" s="1319">
        <f>AF121-[18]CO2_EFs!AF121</f>
        <v>0</v>
      </c>
      <c r="BO121" s="1319">
        <f>AG121-[18]CO2_EFs!AG121</f>
        <v>0</v>
      </c>
      <c r="BP121" s="1319">
        <f>AH121-[18]CO2_EFs!AH121</f>
        <v>0</v>
      </c>
      <c r="BQ121" s="1319">
        <f>AI121-[18]CO2_EFs!AI121</f>
        <v>0</v>
      </c>
    </row>
    <row r="122" spans="3:69">
      <c r="C122" s="109" t="s">
        <v>1308</v>
      </c>
      <c r="D122" s="119">
        <v>18.239999999999998</v>
      </c>
      <c r="E122" s="119">
        <v>18.239999999999998</v>
      </c>
      <c r="F122" s="119">
        <v>18.239999999999998</v>
      </c>
      <c r="G122" s="119">
        <v>18.239999999999998</v>
      </c>
      <c r="H122" s="119">
        <v>18.239999999999998</v>
      </c>
      <c r="I122" s="119">
        <v>18.239999999999998</v>
      </c>
      <c r="J122" s="119">
        <v>18.239999999999998</v>
      </c>
      <c r="K122" s="119">
        <v>18.239999999999998</v>
      </c>
      <c r="L122" s="119">
        <v>18.239999999999998</v>
      </c>
      <c r="M122" s="119">
        <v>18.239999999999998</v>
      </c>
      <c r="N122" s="119">
        <v>18.239999999999998</v>
      </c>
      <c r="O122" s="119">
        <v>18.239999999999998</v>
      </c>
      <c r="P122" s="119">
        <v>18.239999999999998</v>
      </c>
      <c r="Q122" s="119">
        <v>18.239999999999998</v>
      </c>
      <c r="R122" s="119">
        <v>18.239999999999998</v>
      </c>
      <c r="S122" s="119">
        <v>18.239999999999998</v>
      </c>
      <c r="T122" s="119">
        <v>18.239999999999998</v>
      </c>
      <c r="U122" s="119">
        <v>18.239999999999998</v>
      </c>
      <c r="V122" s="119">
        <v>18.239999999999998</v>
      </c>
      <c r="W122" s="119">
        <v>18.239999999999998</v>
      </c>
      <c r="X122" s="119">
        <v>18.239999999999998</v>
      </c>
      <c r="Y122" s="119">
        <v>18.239999999999998</v>
      </c>
      <c r="Z122" s="119">
        <v>18.239999999999998</v>
      </c>
      <c r="AA122" s="119">
        <v>18.239999999999998</v>
      </c>
      <c r="AB122" s="119">
        <v>18.239999999999998</v>
      </c>
      <c r="AC122" s="119">
        <v>18.239999999999998</v>
      </c>
      <c r="AD122" s="119">
        <v>18.239999999999998</v>
      </c>
      <c r="AE122" s="119">
        <v>18.239999999999998</v>
      </c>
      <c r="AF122" s="119">
        <v>18.239999999999998</v>
      </c>
      <c r="AG122" s="119">
        <v>18.239999999999998</v>
      </c>
      <c r="AH122" s="119">
        <v>18.239999999999998</v>
      </c>
      <c r="AI122" s="119">
        <v>18.239999999999998</v>
      </c>
      <c r="AJ122" s="119">
        <v>18.239999999999998</v>
      </c>
      <c r="AL122" s="1319">
        <f>D122-[18]CO2_EFs!D122</f>
        <v>0</v>
      </c>
      <c r="AM122" s="1319">
        <f>E122-[18]CO2_EFs!E122</f>
        <v>0</v>
      </c>
      <c r="AN122" s="1319">
        <f>F122-[18]CO2_EFs!F122</f>
        <v>0</v>
      </c>
      <c r="AO122" s="1319">
        <f>G122-[18]CO2_EFs!G122</f>
        <v>0</v>
      </c>
      <c r="AP122" s="1319">
        <f>H122-[18]CO2_EFs!H122</f>
        <v>0</v>
      </c>
      <c r="AQ122" s="1319">
        <f>I122-[18]CO2_EFs!I122</f>
        <v>0</v>
      </c>
      <c r="AR122" s="1319">
        <f>J122-[18]CO2_EFs!J122</f>
        <v>0</v>
      </c>
      <c r="AS122" s="1319">
        <f>K122-[18]CO2_EFs!K122</f>
        <v>0</v>
      </c>
      <c r="AT122" s="1319">
        <f>L122-[18]CO2_EFs!L122</f>
        <v>0</v>
      </c>
      <c r="AU122" s="1319">
        <f>M122-[18]CO2_EFs!M122</f>
        <v>0</v>
      </c>
      <c r="AV122" s="1319">
        <f>N122-[18]CO2_EFs!N122</f>
        <v>0</v>
      </c>
      <c r="AW122" s="1319">
        <f>O122-[18]CO2_EFs!O122</f>
        <v>0</v>
      </c>
      <c r="AX122" s="1319">
        <f>P122-[18]CO2_EFs!P122</f>
        <v>0</v>
      </c>
      <c r="AY122" s="1319">
        <f>Q122-[18]CO2_EFs!Q122</f>
        <v>0</v>
      </c>
      <c r="AZ122" s="1319">
        <f>R122-[18]CO2_EFs!R122</f>
        <v>0</v>
      </c>
      <c r="BA122" s="1319">
        <f>S122-[18]CO2_EFs!S122</f>
        <v>0</v>
      </c>
      <c r="BB122" s="1319">
        <f>T122-[18]CO2_EFs!T122</f>
        <v>0</v>
      </c>
      <c r="BC122" s="1319">
        <f>U122-[18]CO2_EFs!U122</f>
        <v>0</v>
      </c>
      <c r="BD122" s="1319">
        <f>V122-[18]CO2_EFs!V122</f>
        <v>0</v>
      </c>
      <c r="BE122" s="1319">
        <f>W122-[18]CO2_EFs!W122</f>
        <v>0</v>
      </c>
      <c r="BF122" s="1319">
        <f>X122-[18]CO2_EFs!X122</f>
        <v>0</v>
      </c>
      <c r="BG122" s="1319">
        <f>Y122-[18]CO2_EFs!Y122</f>
        <v>0</v>
      </c>
      <c r="BH122" s="1319">
        <f>Z122-[18]CO2_EFs!Z122</f>
        <v>0</v>
      </c>
      <c r="BI122" s="1319">
        <f>AA122-[18]CO2_EFs!AA122</f>
        <v>0</v>
      </c>
      <c r="BJ122" s="1319">
        <f>AB122-[18]CO2_EFs!AB122</f>
        <v>0</v>
      </c>
      <c r="BK122" s="1319">
        <f>AC122-[18]CO2_EFs!AC122</f>
        <v>0</v>
      </c>
      <c r="BL122" s="1319">
        <f>AD122-[18]CO2_EFs!AD122</f>
        <v>0</v>
      </c>
      <c r="BM122" s="1319">
        <f>AE122-[18]CO2_EFs!AE122</f>
        <v>0</v>
      </c>
      <c r="BN122" s="1319">
        <f>AF122-[18]CO2_EFs!AF122</f>
        <v>0</v>
      </c>
      <c r="BO122" s="1319">
        <f>AG122-[18]CO2_EFs!AG122</f>
        <v>0</v>
      </c>
      <c r="BP122" s="1319">
        <f>AH122-[18]CO2_EFs!AH122</f>
        <v>0</v>
      </c>
      <c r="BQ122" s="1319">
        <f>AI122-[18]CO2_EFs!AI122</f>
        <v>0</v>
      </c>
    </row>
    <row r="123" spans="3:69">
      <c r="C123" s="109" t="s">
        <v>1309</v>
      </c>
      <c r="D123" s="832">
        <v>19.37</v>
      </c>
      <c r="E123" s="120">
        <f t="shared" ref="E123:AJ125" si="311">D123</f>
        <v>19.37</v>
      </c>
      <c r="F123" s="120">
        <f t="shared" si="311"/>
        <v>19.37</v>
      </c>
      <c r="G123" s="120">
        <f t="shared" si="311"/>
        <v>19.37</v>
      </c>
      <c r="H123" s="120">
        <f t="shared" si="311"/>
        <v>19.37</v>
      </c>
      <c r="I123" s="120">
        <f t="shared" si="311"/>
        <v>19.37</v>
      </c>
      <c r="J123" s="120">
        <f t="shared" si="311"/>
        <v>19.37</v>
      </c>
      <c r="K123" s="120">
        <f t="shared" si="311"/>
        <v>19.37</v>
      </c>
      <c r="L123" s="120">
        <f t="shared" si="311"/>
        <v>19.37</v>
      </c>
      <c r="M123" s="120">
        <f t="shared" si="311"/>
        <v>19.37</v>
      </c>
      <c r="N123" s="120">
        <f t="shared" si="311"/>
        <v>19.37</v>
      </c>
      <c r="O123" s="120">
        <f t="shared" si="311"/>
        <v>19.37</v>
      </c>
      <c r="P123" s="120">
        <f t="shared" si="311"/>
        <v>19.37</v>
      </c>
      <c r="Q123" s="120">
        <f t="shared" si="311"/>
        <v>19.37</v>
      </c>
      <c r="R123" s="120">
        <f t="shared" si="311"/>
        <v>19.37</v>
      </c>
      <c r="S123" s="120">
        <f t="shared" si="311"/>
        <v>19.37</v>
      </c>
      <c r="T123" s="120">
        <f t="shared" si="311"/>
        <v>19.37</v>
      </c>
      <c r="U123" s="120">
        <f t="shared" si="311"/>
        <v>19.37</v>
      </c>
      <c r="V123" s="120">
        <f t="shared" si="311"/>
        <v>19.37</v>
      </c>
      <c r="W123" s="120">
        <f t="shared" si="311"/>
        <v>19.37</v>
      </c>
      <c r="X123" s="120">
        <f t="shared" si="311"/>
        <v>19.37</v>
      </c>
      <c r="Y123" s="120">
        <f t="shared" si="311"/>
        <v>19.37</v>
      </c>
      <c r="Z123" s="120">
        <f t="shared" si="311"/>
        <v>19.37</v>
      </c>
      <c r="AA123" s="120">
        <f t="shared" si="311"/>
        <v>19.37</v>
      </c>
      <c r="AB123" s="120">
        <f t="shared" si="311"/>
        <v>19.37</v>
      </c>
      <c r="AC123" s="120">
        <f t="shared" si="311"/>
        <v>19.37</v>
      </c>
      <c r="AD123" s="120">
        <f t="shared" si="311"/>
        <v>19.37</v>
      </c>
      <c r="AE123" s="120">
        <f t="shared" si="311"/>
        <v>19.37</v>
      </c>
      <c r="AF123" s="120">
        <f t="shared" si="311"/>
        <v>19.37</v>
      </c>
      <c r="AG123" s="120">
        <f t="shared" si="311"/>
        <v>19.37</v>
      </c>
      <c r="AH123" s="120">
        <f t="shared" si="311"/>
        <v>19.37</v>
      </c>
      <c r="AI123" s="120">
        <f t="shared" si="311"/>
        <v>19.37</v>
      </c>
      <c r="AJ123" s="120">
        <f t="shared" si="311"/>
        <v>19.37</v>
      </c>
      <c r="AL123" s="1319">
        <f>D123-[18]CO2_EFs!D123</f>
        <v>0</v>
      </c>
      <c r="AM123" s="1319">
        <f>E123-[18]CO2_EFs!E123</f>
        <v>0</v>
      </c>
      <c r="AN123" s="1319">
        <f>F123-[18]CO2_EFs!F123</f>
        <v>0</v>
      </c>
      <c r="AO123" s="1319">
        <f>G123-[18]CO2_EFs!G123</f>
        <v>0</v>
      </c>
      <c r="AP123" s="1319">
        <f>H123-[18]CO2_EFs!H123</f>
        <v>0</v>
      </c>
      <c r="AQ123" s="1319">
        <f>I123-[18]CO2_EFs!I123</f>
        <v>0</v>
      </c>
      <c r="AR123" s="1319">
        <f>J123-[18]CO2_EFs!J123</f>
        <v>0</v>
      </c>
      <c r="AS123" s="1319">
        <f>K123-[18]CO2_EFs!K123</f>
        <v>0</v>
      </c>
      <c r="AT123" s="1319">
        <f>L123-[18]CO2_EFs!L123</f>
        <v>0</v>
      </c>
      <c r="AU123" s="1319">
        <f>M123-[18]CO2_EFs!M123</f>
        <v>0</v>
      </c>
      <c r="AV123" s="1319">
        <f>N123-[18]CO2_EFs!N123</f>
        <v>0</v>
      </c>
      <c r="AW123" s="1319">
        <f>O123-[18]CO2_EFs!O123</f>
        <v>0</v>
      </c>
      <c r="AX123" s="1319">
        <f>P123-[18]CO2_EFs!P123</f>
        <v>0</v>
      </c>
      <c r="AY123" s="1319">
        <f>Q123-[18]CO2_EFs!Q123</f>
        <v>0</v>
      </c>
      <c r="AZ123" s="1319">
        <f>R123-[18]CO2_EFs!R123</f>
        <v>0</v>
      </c>
      <c r="BA123" s="1319">
        <f>S123-[18]CO2_EFs!S123</f>
        <v>0</v>
      </c>
      <c r="BB123" s="1319">
        <f>T123-[18]CO2_EFs!T123</f>
        <v>0</v>
      </c>
      <c r="BC123" s="1319">
        <f>U123-[18]CO2_EFs!U123</f>
        <v>0</v>
      </c>
      <c r="BD123" s="1319">
        <f>V123-[18]CO2_EFs!V123</f>
        <v>0</v>
      </c>
      <c r="BE123" s="1319">
        <f>W123-[18]CO2_EFs!W123</f>
        <v>0</v>
      </c>
      <c r="BF123" s="1319">
        <f>X123-[18]CO2_EFs!X123</f>
        <v>0</v>
      </c>
      <c r="BG123" s="1319">
        <f>Y123-[18]CO2_EFs!Y123</f>
        <v>0</v>
      </c>
      <c r="BH123" s="1319">
        <f>Z123-[18]CO2_EFs!Z123</f>
        <v>0</v>
      </c>
      <c r="BI123" s="1319">
        <f>AA123-[18]CO2_EFs!AA123</f>
        <v>0</v>
      </c>
      <c r="BJ123" s="1319">
        <f>AB123-[18]CO2_EFs!AB123</f>
        <v>0</v>
      </c>
      <c r="BK123" s="1319">
        <f>AC123-[18]CO2_EFs!AC123</f>
        <v>0</v>
      </c>
      <c r="BL123" s="1319">
        <f>AD123-[18]CO2_EFs!AD123</f>
        <v>0</v>
      </c>
      <c r="BM123" s="1319">
        <f>AE123-[18]CO2_EFs!AE123</f>
        <v>0</v>
      </c>
      <c r="BN123" s="1319">
        <f>AF123-[18]CO2_EFs!AF123</f>
        <v>0</v>
      </c>
      <c r="BO123" s="1319">
        <f>AG123-[18]CO2_EFs!AG123</f>
        <v>0</v>
      </c>
      <c r="BP123" s="1319">
        <f>AH123-[18]CO2_EFs!AH123</f>
        <v>0</v>
      </c>
      <c r="BQ123" s="1319">
        <f>AI123-[18]CO2_EFs!AI123</f>
        <v>0</v>
      </c>
    </row>
    <row r="124" spans="3:69">
      <c r="C124" s="109" t="s">
        <v>1294</v>
      </c>
      <c r="D124" s="119">
        <v>27.85</v>
      </c>
      <c r="E124" s="119">
        <v>27.85</v>
      </c>
      <c r="F124" s="119">
        <v>27.85</v>
      </c>
      <c r="G124" s="119">
        <v>27.85</v>
      </c>
      <c r="H124" s="119">
        <v>27.85</v>
      </c>
      <c r="I124" s="119">
        <v>27.85</v>
      </c>
      <c r="J124" s="119">
        <v>27.85</v>
      </c>
      <c r="K124" s="119">
        <v>27.85</v>
      </c>
      <c r="L124" s="119">
        <v>27.85</v>
      </c>
      <c r="M124" s="119">
        <v>27.85</v>
      </c>
      <c r="N124" s="119">
        <v>27.85</v>
      </c>
      <c r="O124" s="119">
        <v>27.85</v>
      </c>
      <c r="P124" s="119">
        <v>27.85</v>
      </c>
      <c r="Q124" s="119">
        <v>27.85</v>
      </c>
      <c r="R124" s="119">
        <v>27.85</v>
      </c>
      <c r="S124" s="119">
        <v>27.85</v>
      </c>
      <c r="T124" s="119">
        <v>27.85</v>
      </c>
      <c r="U124" s="119">
        <v>27.85</v>
      </c>
      <c r="V124" s="119">
        <v>27.85</v>
      </c>
      <c r="W124" s="119">
        <v>27.85</v>
      </c>
      <c r="X124" s="119">
        <v>27.85</v>
      </c>
      <c r="Y124" s="119">
        <v>27.85</v>
      </c>
      <c r="Z124" s="119">
        <v>27.85</v>
      </c>
      <c r="AA124" s="119">
        <v>27.85</v>
      </c>
      <c r="AB124" s="119">
        <v>27.85</v>
      </c>
      <c r="AC124" s="119">
        <v>27.85</v>
      </c>
      <c r="AD124" s="119">
        <v>27.85</v>
      </c>
      <c r="AE124" s="119">
        <v>27.85</v>
      </c>
      <c r="AF124" s="119">
        <v>27.85</v>
      </c>
      <c r="AG124" s="119">
        <v>27.85</v>
      </c>
      <c r="AH124" s="119">
        <v>27.85</v>
      </c>
      <c r="AI124" s="119">
        <v>27.85</v>
      </c>
      <c r="AJ124" s="119">
        <v>27.85</v>
      </c>
      <c r="AL124" s="1319">
        <f>D124-[18]CO2_EFs!D124</f>
        <v>0</v>
      </c>
      <c r="AM124" s="1319">
        <f>E124-[18]CO2_EFs!E124</f>
        <v>0</v>
      </c>
      <c r="AN124" s="1319">
        <f>F124-[18]CO2_EFs!F124</f>
        <v>0</v>
      </c>
      <c r="AO124" s="1319">
        <f>G124-[18]CO2_EFs!G124</f>
        <v>0</v>
      </c>
      <c r="AP124" s="1319">
        <f>H124-[18]CO2_EFs!H124</f>
        <v>0</v>
      </c>
      <c r="AQ124" s="1319">
        <f>I124-[18]CO2_EFs!I124</f>
        <v>0</v>
      </c>
      <c r="AR124" s="1319">
        <f>J124-[18]CO2_EFs!J124</f>
        <v>0</v>
      </c>
      <c r="AS124" s="1319">
        <f>K124-[18]CO2_EFs!K124</f>
        <v>0</v>
      </c>
      <c r="AT124" s="1319">
        <f>L124-[18]CO2_EFs!L124</f>
        <v>0</v>
      </c>
      <c r="AU124" s="1319">
        <f>M124-[18]CO2_EFs!M124</f>
        <v>0</v>
      </c>
      <c r="AV124" s="1319">
        <f>N124-[18]CO2_EFs!N124</f>
        <v>0</v>
      </c>
      <c r="AW124" s="1319">
        <f>O124-[18]CO2_EFs!O124</f>
        <v>0</v>
      </c>
      <c r="AX124" s="1319">
        <f>P124-[18]CO2_EFs!P124</f>
        <v>0</v>
      </c>
      <c r="AY124" s="1319">
        <f>Q124-[18]CO2_EFs!Q124</f>
        <v>0</v>
      </c>
      <c r="AZ124" s="1319">
        <f>R124-[18]CO2_EFs!R124</f>
        <v>0</v>
      </c>
      <c r="BA124" s="1319">
        <f>S124-[18]CO2_EFs!S124</f>
        <v>0</v>
      </c>
      <c r="BB124" s="1319">
        <f>T124-[18]CO2_EFs!T124</f>
        <v>0</v>
      </c>
      <c r="BC124" s="1319">
        <f>U124-[18]CO2_EFs!U124</f>
        <v>0</v>
      </c>
      <c r="BD124" s="1319">
        <f>V124-[18]CO2_EFs!V124</f>
        <v>0</v>
      </c>
      <c r="BE124" s="1319">
        <f>W124-[18]CO2_EFs!W124</f>
        <v>0</v>
      </c>
      <c r="BF124" s="1319">
        <f>X124-[18]CO2_EFs!X124</f>
        <v>0</v>
      </c>
      <c r="BG124" s="1319">
        <f>Y124-[18]CO2_EFs!Y124</f>
        <v>0</v>
      </c>
      <c r="BH124" s="1319">
        <f>Z124-[18]CO2_EFs!Z124</f>
        <v>0</v>
      </c>
      <c r="BI124" s="1319">
        <f>AA124-[18]CO2_EFs!AA124</f>
        <v>0</v>
      </c>
      <c r="BJ124" s="1319">
        <f>AB124-[18]CO2_EFs!AB124</f>
        <v>0</v>
      </c>
      <c r="BK124" s="1319">
        <f>AC124-[18]CO2_EFs!AC124</f>
        <v>0</v>
      </c>
      <c r="BL124" s="1319">
        <f>AD124-[18]CO2_EFs!AD124</f>
        <v>0</v>
      </c>
      <c r="BM124" s="1319">
        <f>AE124-[18]CO2_EFs!AE124</f>
        <v>0</v>
      </c>
      <c r="BN124" s="1319">
        <f>AF124-[18]CO2_EFs!AF124</f>
        <v>0</v>
      </c>
      <c r="BO124" s="1319">
        <f>AG124-[18]CO2_EFs!AG124</f>
        <v>0</v>
      </c>
      <c r="BP124" s="1319">
        <f>AH124-[18]CO2_EFs!AH124</f>
        <v>0</v>
      </c>
      <c r="BQ124" s="1319">
        <f>AI124-[18]CO2_EFs!AI124</f>
        <v>0</v>
      </c>
    </row>
    <row r="125" spans="3:69">
      <c r="C125" s="109" t="s">
        <v>654</v>
      </c>
      <c r="D125" s="119">
        <f>D122</f>
        <v>18.239999999999998</v>
      </c>
      <c r="E125" s="120">
        <f t="shared" ref="E125:AD125" si="312">D125</f>
        <v>18.239999999999998</v>
      </c>
      <c r="F125" s="120">
        <f t="shared" si="312"/>
        <v>18.239999999999998</v>
      </c>
      <c r="G125" s="120">
        <f t="shared" si="312"/>
        <v>18.239999999999998</v>
      </c>
      <c r="H125" s="120">
        <f t="shared" si="312"/>
        <v>18.239999999999998</v>
      </c>
      <c r="I125" s="120">
        <f t="shared" si="312"/>
        <v>18.239999999999998</v>
      </c>
      <c r="J125" s="120">
        <f t="shared" si="312"/>
        <v>18.239999999999998</v>
      </c>
      <c r="K125" s="120">
        <f t="shared" si="312"/>
        <v>18.239999999999998</v>
      </c>
      <c r="L125" s="120">
        <f t="shared" si="312"/>
        <v>18.239999999999998</v>
      </c>
      <c r="M125" s="120">
        <f t="shared" si="312"/>
        <v>18.239999999999998</v>
      </c>
      <c r="N125" s="120">
        <f t="shared" si="312"/>
        <v>18.239999999999998</v>
      </c>
      <c r="O125" s="120">
        <f t="shared" si="312"/>
        <v>18.239999999999998</v>
      </c>
      <c r="P125" s="120">
        <f t="shared" si="312"/>
        <v>18.239999999999998</v>
      </c>
      <c r="Q125" s="120">
        <f t="shared" si="312"/>
        <v>18.239999999999998</v>
      </c>
      <c r="R125" s="120">
        <f t="shared" si="312"/>
        <v>18.239999999999998</v>
      </c>
      <c r="S125" s="120">
        <f t="shared" si="312"/>
        <v>18.239999999999998</v>
      </c>
      <c r="T125" s="120">
        <f t="shared" si="312"/>
        <v>18.239999999999998</v>
      </c>
      <c r="U125" s="120">
        <f t="shared" si="312"/>
        <v>18.239999999999998</v>
      </c>
      <c r="V125" s="120">
        <f t="shared" si="312"/>
        <v>18.239999999999998</v>
      </c>
      <c r="W125" s="120">
        <f t="shared" si="312"/>
        <v>18.239999999999998</v>
      </c>
      <c r="X125" s="120">
        <f t="shared" si="312"/>
        <v>18.239999999999998</v>
      </c>
      <c r="Y125" s="120">
        <f t="shared" si="312"/>
        <v>18.239999999999998</v>
      </c>
      <c r="Z125" s="120">
        <f t="shared" si="312"/>
        <v>18.239999999999998</v>
      </c>
      <c r="AA125" s="120">
        <f t="shared" si="312"/>
        <v>18.239999999999998</v>
      </c>
      <c r="AB125" s="120">
        <f t="shared" si="312"/>
        <v>18.239999999999998</v>
      </c>
      <c r="AC125" s="120">
        <f t="shared" si="312"/>
        <v>18.239999999999998</v>
      </c>
      <c r="AD125" s="120">
        <f t="shared" si="312"/>
        <v>18.239999999999998</v>
      </c>
      <c r="AE125" s="120">
        <f t="shared" si="311"/>
        <v>18.239999999999998</v>
      </c>
      <c r="AF125" s="120">
        <f t="shared" si="311"/>
        <v>18.239999999999998</v>
      </c>
      <c r="AG125" s="120">
        <f t="shared" si="311"/>
        <v>18.239999999999998</v>
      </c>
      <c r="AH125" s="120">
        <f t="shared" si="311"/>
        <v>18.239999999999998</v>
      </c>
      <c r="AI125" s="120">
        <f t="shared" si="311"/>
        <v>18.239999999999998</v>
      </c>
      <c r="AJ125" s="120">
        <f t="shared" si="311"/>
        <v>18.239999999999998</v>
      </c>
      <c r="AL125" s="1319">
        <f>D125-[18]CO2_EFs!D125</f>
        <v>0</v>
      </c>
      <c r="AM125" s="1319">
        <f>E125-[18]CO2_EFs!E125</f>
        <v>0</v>
      </c>
      <c r="AN125" s="1319">
        <f>F125-[18]CO2_EFs!F125</f>
        <v>0</v>
      </c>
      <c r="AO125" s="1319">
        <f>G125-[18]CO2_EFs!G125</f>
        <v>0</v>
      </c>
      <c r="AP125" s="1319">
        <f>H125-[18]CO2_EFs!H125</f>
        <v>0</v>
      </c>
      <c r="AQ125" s="1319">
        <f>I125-[18]CO2_EFs!I125</f>
        <v>0</v>
      </c>
      <c r="AR125" s="1319">
        <f>J125-[18]CO2_EFs!J125</f>
        <v>0</v>
      </c>
      <c r="AS125" s="1319">
        <f>K125-[18]CO2_EFs!K125</f>
        <v>0</v>
      </c>
      <c r="AT125" s="1319">
        <f>L125-[18]CO2_EFs!L125</f>
        <v>0</v>
      </c>
      <c r="AU125" s="1319">
        <f>M125-[18]CO2_EFs!M125</f>
        <v>0</v>
      </c>
      <c r="AV125" s="1319">
        <f>N125-[18]CO2_EFs!N125</f>
        <v>0</v>
      </c>
      <c r="AW125" s="1319">
        <f>O125-[18]CO2_EFs!O125</f>
        <v>0</v>
      </c>
      <c r="AX125" s="1319">
        <f>P125-[18]CO2_EFs!P125</f>
        <v>0</v>
      </c>
      <c r="AY125" s="1319">
        <f>Q125-[18]CO2_EFs!Q125</f>
        <v>0</v>
      </c>
      <c r="AZ125" s="1319">
        <f>R125-[18]CO2_EFs!R125</f>
        <v>0</v>
      </c>
      <c r="BA125" s="1319">
        <f>S125-[18]CO2_EFs!S125</f>
        <v>0</v>
      </c>
      <c r="BB125" s="1319">
        <f>T125-[18]CO2_EFs!T125</f>
        <v>0</v>
      </c>
      <c r="BC125" s="1319">
        <f>U125-[18]CO2_EFs!U125</f>
        <v>0</v>
      </c>
      <c r="BD125" s="1319">
        <f>V125-[18]CO2_EFs!V125</f>
        <v>0</v>
      </c>
      <c r="BE125" s="1319">
        <f>W125-[18]CO2_EFs!W125</f>
        <v>0</v>
      </c>
      <c r="BF125" s="1319">
        <f>X125-[18]CO2_EFs!X125</f>
        <v>0</v>
      </c>
      <c r="BG125" s="1319">
        <f>Y125-[18]CO2_EFs!Y125</f>
        <v>0</v>
      </c>
      <c r="BH125" s="1319">
        <f>Z125-[18]CO2_EFs!Z125</f>
        <v>0</v>
      </c>
      <c r="BI125" s="1319">
        <f>AA125-[18]CO2_EFs!AA125</f>
        <v>0</v>
      </c>
      <c r="BJ125" s="1319">
        <f>AB125-[18]CO2_EFs!AB125</f>
        <v>0</v>
      </c>
      <c r="BK125" s="1319">
        <f>AC125-[18]CO2_EFs!AC125</f>
        <v>0</v>
      </c>
      <c r="BL125" s="1319">
        <f>AD125-[18]CO2_EFs!AD125</f>
        <v>0</v>
      </c>
      <c r="BM125" s="1319">
        <f>AE125-[18]CO2_EFs!AE125</f>
        <v>0</v>
      </c>
      <c r="BN125" s="1319">
        <f>AF125-[18]CO2_EFs!AF125</f>
        <v>0</v>
      </c>
      <c r="BO125" s="1319">
        <f>AG125-[18]CO2_EFs!AG125</f>
        <v>0</v>
      </c>
      <c r="BP125" s="1319">
        <f>AH125-[18]CO2_EFs!AH125</f>
        <v>0</v>
      </c>
      <c r="BQ125" s="1319">
        <f>AI125-[18]CO2_EFs!AI125</f>
        <v>0</v>
      </c>
    </row>
    <row r="126" spans="3:69">
      <c r="C126" s="109" t="s">
        <v>1310</v>
      </c>
      <c r="D126" s="119">
        <v>19.41</v>
      </c>
      <c r="E126" s="119">
        <v>19.41</v>
      </c>
      <c r="F126" s="119">
        <v>19.41</v>
      </c>
      <c r="G126" s="119">
        <v>19.41</v>
      </c>
      <c r="H126" s="119">
        <v>19.41</v>
      </c>
      <c r="I126" s="119">
        <v>19.41</v>
      </c>
      <c r="J126" s="119">
        <v>19.41</v>
      </c>
      <c r="K126" s="119">
        <v>19.41</v>
      </c>
      <c r="L126" s="119">
        <v>19.41</v>
      </c>
      <c r="M126" s="119">
        <v>19.41</v>
      </c>
      <c r="N126" s="119">
        <v>19.41</v>
      </c>
      <c r="O126" s="119">
        <v>19.41</v>
      </c>
      <c r="P126" s="119">
        <v>19.41</v>
      </c>
      <c r="Q126" s="119">
        <v>19.41</v>
      </c>
      <c r="R126" s="119">
        <v>19.41</v>
      </c>
      <c r="S126" s="119">
        <v>19.41</v>
      </c>
      <c r="T126" s="119">
        <v>19.41</v>
      </c>
      <c r="U126" s="119">
        <v>19.41</v>
      </c>
      <c r="V126" s="119">
        <v>19.41</v>
      </c>
      <c r="W126" s="119">
        <v>19.41</v>
      </c>
      <c r="X126" s="119">
        <v>19.41</v>
      </c>
      <c r="Y126" s="119">
        <v>19.41</v>
      </c>
      <c r="Z126" s="119">
        <v>19.41</v>
      </c>
      <c r="AA126" s="119">
        <v>19.41</v>
      </c>
      <c r="AB126" s="119">
        <v>19.41</v>
      </c>
      <c r="AC126" s="119">
        <v>19.41</v>
      </c>
      <c r="AD126" s="119">
        <v>19.41</v>
      </c>
      <c r="AE126" s="119">
        <v>19.41</v>
      </c>
      <c r="AF126" s="119">
        <v>19.41</v>
      </c>
      <c r="AG126" s="119">
        <v>19.41</v>
      </c>
      <c r="AH126" s="119">
        <v>19.41</v>
      </c>
      <c r="AI126" s="120">
        <v>19.41</v>
      </c>
      <c r="AJ126" s="120">
        <v>20.41</v>
      </c>
      <c r="AL126" s="1319">
        <f>D126-[18]CO2_EFs!D126</f>
        <v>0</v>
      </c>
      <c r="AM126" s="1319">
        <f>E126-[18]CO2_EFs!E126</f>
        <v>0</v>
      </c>
      <c r="AN126" s="1319">
        <f>F126-[18]CO2_EFs!F126</f>
        <v>0</v>
      </c>
      <c r="AO126" s="1319">
        <f>G126-[18]CO2_EFs!G126</f>
        <v>0</v>
      </c>
      <c r="AP126" s="1319">
        <f>H126-[18]CO2_EFs!H126</f>
        <v>0</v>
      </c>
      <c r="AQ126" s="1319">
        <f>I126-[18]CO2_EFs!I126</f>
        <v>0</v>
      </c>
      <c r="AR126" s="1319">
        <f>J126-[18]CO2_EFs!J126</f>
        <v>0</v>
      </c>
      <c r="AS126" s="1319">
        <f>K126-[18]CO2_EFs!K126</f>
        <v>0</v>
      </c>
      <c r="AT126" s="1319">
        <f>L126-[18]CO2_EFs!L126</f>
        <v>0</v>
      </c>
      <c r="AU126" s="1319">
        <f>M126-[18]CO2_EFs!M126</f>
        <v>0</v>
      </c>
      <c r="AV126" s="1319">
        <f>N126-[18]CO2_EFs!N126</f>
        <v>0</v>
      </c>
      <c r="AW126" s="1319">
        <f>O126-[18]CO2_EFs!O126</f>
        <v>0</v>
      </c>
      <c r="AX126" s="1319">
        <f>P126-[18]CO2_EFs!P126</f>
        <v>0</v>
      </c>
      <c r="AY126" s="1319">
        <f>Q126-[18]CO2_EFs!Q126</f>
        <v>0</v>
      </c>
      <c r="AZ126" s="1319">
        <f>R126-[18]CO2_EFs!R126</f>
        <v>0</v>
      </c>
      <c r="BA126" s="1319">
        <f>S126-[18]CO2_EFs!S126</f>
        <v>0</v>
      </c>
      <c r="BB126" s="1319">
        <f>T126-[18]CO2_EFs!T126</f>
        <v>0</v>
      </c>
      <c r="BC126" s="1319">
        <f>U126-[18]CO2_EFs!U126</f>
        <v>0</v>
      </c>
      <c r="BD126" s="1319">
        <f>V126-[18]CO2_EFs!V126</f>
        <v>0</v>
      </c>
      <c r="BE126" s="1319">
        <f>W126-[18]CO2_EFs!W126</f>
        <v>0</v>
      </c>
      <c r="BF126" s="1319">
        <f>X126-[18]CO2_EFs!X126</f>
        <v>0</v>
      </c>
      <c r="BG126" s="1319">
        <f>Y126-[18]CO2_EFs!Y126</f>
        <v>0</v>
      </c>
      <c r="BH126" s="1319">
        <f>Z126-[18]CO2_EFs!Z126</f>
        <v>0</v>
      </c>
      <c r="BI126" s="1319">
        <f>AA126-[18]CO2_EFs!AA126</f>
        <v>0</v>
      </c>
      <c r="BJ126" s="1319">
        <f>AB126-[18]CO2_EFs!AB126</f>
        <v>0</v>
      </c>
      <c r="BK126" s="1319">
        <f>AC126-[18]CO2_EFs!AC126</f>
        <v>0</v>
      </c>
      <c r="BL126" s="1319">
        <f>AD126-[18]CO2_EFs!AD126</f>
        <v>0</v>
      </c>
      <c r="BM126" s="1319">
        <f>AE126-[18]CO2_EFs!AE126</f>
        <v>0</v>
      </c>
      <c r="BN126" s="1319">
        <f>AF126-[18]CO2_EFs!AF126</f>
        <v>0</v>
      </c>
      <c r="BO126" s="1319">
        <f>AG126-[18]CO2_EFs!AG126</f>
        <v>0</v>
      </c>
      <c r="BP126" s="1319">
        <f>AH126-[18]CO2_EFs!AH126</f>
        <v>0</v>
      </c>
      <c r="BQ126" s="1319">
        <f>AI126-[18]CO2_EFs!AI126</f>
        <v>0</v>
      </c>
    </row>
    <row r="127" spans="3:69">
      <c r="C127" s="109" t="s">
        <v>237</v>
      </c>
      <c r="D127" s="119">
        <v>18.2</v>
      </c>
      <c r="E127" s="119">
        <v>18.2</v>
      </c>
      <c r="F127" s="119">
        <v>18.2</v>
      </c>
      <c r="G127" s="119">
        <v>18.2</v>
      </c>
      <c r="H127" s="119">
        <v>18.2</v>
      </c>
      <c r="I127" s="119">
        <v>18.2</v>
      </c>
      <c r="J127" s="119">
        <v>18.2</v>
      </c>
      <c r="K127" s="119">
        <v>18.2</v>
      </c>
      <c r="L127" s="119">
        <v>18.2</v>
      </c>
      <c r="M127" s="119">
        <v>18.2</v>
      </c>
      <c r="N127" s="119">
        <v>18.2</v>
      </c>
      <c r="O127" s="119">
        <v>18.2</v>
      </c>
      <c r="P127" s="119">
        <v>18.2</v>
      </c>
      <c r="Q127" s="119">
        <v>18.2</v>
      </c>
      <c r="R127" s="119">
        <v>18.2</v>
      </c>
      <c r="S127" s="119">
        <v>18.2</v>
      </c>
      <c r="T127" s="119">
        <v>18.2</v>
      </c>
      <c r="U127" s="119">
        <v>18.2</v>
      </c>
      <c r="V127" s="119">
        <v>18.2</v>
      </c>
      <c r="W127" s="119">
        <v>18.2</v>
      </c>
      <c r="X127" s="119">
        <v>18.2</v>
      </c>
      <c r="Y127" s="119">
        <v>18.2</v>
      </c>
      <c r="Z127" s="119">
        <v>18.2</v>
      </c>
      <c r="AA127" s="119">
        <v>18.2</v>
      </c>
      <c r="AB127" s="119">
        <v>18.2</v>
      </c>
      <c r="AC127" s="119">
        <v>18.2</v>
      </c>
      <c r="AD127" s="119">
        <v>18.2</v>
      </c>
      <c r="AE127" s="119">
        <v>18.2</v>
      </c>
      <c r="AF127" s="119">
        <v>18.2</v>
      </c>
      <c r="AG127" s="119">
        <v>18.2</v>
      </c>
      <c r="AH127" s="119">
        <v>18.2</v>
      </c>
      <c r="AI127" s="119">
        <v>18.2</v>
      </c>
      <c r="AJ127" s="119">
        <v>18.2</v>
      </c>
      <c r="AL127" s="1319">
        <f>D127-[18]CO2_EFs!D127</f>
        <v>4.5454545455001494E-3</v>
      </c>
      <c r="AM127" s="1319">
        <f>E127-[18]CO2_EFs!E127</f>
        <v>4.5454545455001494E-3</v>
      </c>
      <c r="AN127" s="1319">
        <f>F127-[18]CO2_EFs!F127</f>
        <v>4.5454545455001494E-3</v>
      </c>
      <c r="AO127" s="1319">
        <f>G127-[18]CO2_EFs!G127</f>
        <v>4.5454545455001494E-3</v>
      </c>
      <c r="AP127" s="1319">
        <f>H127-[18]CO2_EFs!H127</f>
        <v>4.5454545455001494E-3</v>
      </c>
      <c r="AQ127" s="1319">
        <f>I127-[18]CO2_EFs!I127</f>
        <v>4.5454545455001494E-3</v>
      </c>
      <c r="AR127" s="1319">
        <f>J127-[18]CO2_EFs!J127</f>
        <v>4.5454545455001494E-3</v>
      </c>
      <c r="AS127" s="1319">
        <f>K127-[18]CO2_EFs!K127</f>
        <v>4.5454545455001494E-3</v>
      </c>
      <c r="AT127" s="1319">
        <f>L127-[18]CO2_EFs!L127</f>
        <v>4.5454545455001494E-3</v>
      </c>
      <c r="AU127" s="1319">
        <f>M127-[18]CO2_EFs!M127</f>
        <v>4.5454545455001494E-3</v>
      </c>
      <c r="AV127" s="1319">
        <f>N127-[18]CO2_EFs!N127</f>
        <v>4.5454545455001494E-3</v>
      </c>
      <c r="AW127" s="1319">
        <f>O127-[18]CO2_EFs!O127</f>
        <v>4.5454545455001494E-3</v>
      </c>
      <c r="AX127" s="1319">
        <f>P127-[18]CO2_EFs!P127</f>
        <v>4.5454545455001494E-3</v>
      </c>
      <c r="AY127" s="1319">
        <f>Q127-[18]CO2_EFs!Q127</f>
        <v>4.5454545455001494E-3</v>
      </c>
      <c r="AZ127" s="1319">
        <f>R127-[18]CO2_EFs!R127</f>
        <v>4.5454545455001494E-3</v>
      </c>
      <c r="BA127" s="1319">
        <f>S127-[18]CO2_EFs!S127</f>
        <v>4.5454545455001494E-3</v>
      </c>
      <c r="BB127" s="1319">
        <f>T127-[18]CO2_EFs!T127</f>
        <v>4.5454545455001494E-3</v>
      </c>
      <c r="BC127" s="1319">
        <f>U127-[18]CO2_EFs!U127</f>
        <v>4.5454545455001494E-3</v>
      </c>
      <c r="BD127" s="1319">
        <f>V127-[18]CO2_EFs!V127</f>
        <v>4.5454545455001494E-3</v>
      </c>
      <c r="BE127" s="1319">
        <f>W127-[18]CO2_EFs!W127</f>
        <v>4.5454545455001494E-3</v>
      </c>
      <c r="BF127" s="1319">
        <f>X127-[18]CO2_EFs!X127</f>
        <v>4.5454545455001494E-3</v>
      </c>
      <c r="BG127" s="1319">
        <f>Y127-[18]CO2_EFs!Y127</f>
        <v>4.5454545455001494E-3</v>
      </c>
      <c r="BH127" s="1319">
        <f>Z127-[18]CO2_EFs!Z127</f>
        <v>4.5454545455001494E-3</v>
      </c>
      <c r="BI127" s="1319">
        <f>AA127-[18]CO2_EFs!AA127</f>
        <v>4.5454545455001494E-3</v>
      </c>
      <c r="BJ127" s="1319">
        <f>AB127-[18]CO2_EFs!AB127</f>
        <v>4.5454545455001494E-3</v>
      </c>
      <c r="BK127" s="1319">
        <f>AC127-[18]CO2_EFs!AC127</f>
        <v>4.5454545455001494E-3</v>
      </c>
      <c r="BL127" s="1319">
        <f>AD127-[18]CO2_EFs!AD127</f>
        <v>4.5454545455001494E-3</v>
      </c>
      <c r="BM127" s="1319">
        <f>AE127-[18]CO2_EFs!AE127</f>
        <v>4.5454545455001494E-3</v>
      </c>
      <c r="BN127" s="1319">
        <f>AF127-[18]CO2_EFs!AF127</f>
        <v>4.5454545455001494E-3</v>
      </c>
      <c r="BO127" s="1319">
        <f>AG127-[18]CO2_EFs!AG127</f>
        <v>4.5454545455001494E-3</v>
      </c>
      <c r="BP127" s="1319">
        <f>AH127-[18]CO2_EFs!AH127</f>
        <v>4.5454545455001494E-3</v>
      </c>
      <c r="BQ127" s="1319">
        <f>AI127-[18]CO2_EFs!AI127</f>
        <v>4.5454545455001494E-3</v>
      </c>
    </row>
    <row r="128" spans="3:69">
      <c r="C128" s="109" t="s">
        <v>1311</v>
      </c>
      <c r="D128" s="832">
        <v>19.41</v>
      </c>
      <c r="E128" s="120">
        <f>D128</f>
        <v>19.41</v>
      </c>
      <c r="F128" s="120">
        <f t="shared" ref="F128:AJ128" si="313">E128</f>
        <v>19.41</v>
      </c>
      <c r="G128" s="120">
        <f t="shared" si="313"/>
        <v>19.41</v>
      </c>
      <c r="H128" s="120">
        <f t="shared" si="313"/>
        <v>19.41</v>
      </c>
      <c r="I128" s="120">
        <f t="shared" si="313"/>
        <v>19.41</v>
      </c>
      <c r="J128" s="120">
        <f t="shared" si="313"/>
        <v>19.41</v>
      </c>
      <c r="K128" s="120">
        <f t="shared" si="313"/>
        <v>19.41</v>
      </c>
      <c r="L128" s="120">
        <f t="shared" si="313"/>
        <v>19.41</v>
      </c>
      <c r="M128" s="120">
        <f t="shared" si="313"/>
        <v>19.41</v>
      </c>
      <c r="N128" s="120">
        <f t="shared" si="313"/>
        <v>19.41</v>
      </c>
      <c r="O128" s="120">
        <f t="shared" si="313"/>
        <v>19.41</v>
      </c>
      <c r="P128" s="120">
        <f t="shared" si="313"/>
        <v>19.41</v>
      </c>
      <c r="Q128" s="120">
        <f t="shared" si="313"/>
        <v>19.41</v>
      </c>
      <c r="R128" s="120">
        <f t="shared" si="313"/>
        <v>19.41</v>
      </c>
      <c r="S128" s="120">
        <f t="shared" si="313"/>
        <v>19.41</v>
      </c>
      <c r="T128" s="120">
        <f t="shared" si="313"/>
        <v>19.41</v>
      </c>
      <c r="U128" s="120">
        <f t="shared" si="313"/>
        <v>19.41</v>
      </c>
      <c r="V128" s="120">
        <f t="shared" si="313"/>
        <v>19.41</v>
      </c>
      <c r="W128" s="120">
        <f t="shared" si="313"/>
        <v>19.41</v>
      </c>
      <c r="X128" s="120">
        <f t="shared" si="313"/>
        <v>19.41</v>
      </c>
      <c r="Y128" s="120">
        <f t="shared" si="313"/>
        <v>19.41</v>
      </c>
      <c r="Z128" s="120">
        <f t="shared" si="313"/>
        <v>19.41</v>
      </c>
      <c r="AA128" s="120">
        <f t="shared" si="313"/>
        <v>19.41</v>
      </c>
      <c r="AB128" s="120">
        <f t="shared" si="313"/>
        <v>19.41</v>
      </c>
      <c r="AC128" s="120">
        <f t="shared" si="313"/>
        <v>19.41</v>
      </c>
      <c r="AD128" s="120">
        <f t="shared" si="313"/>
        <v>19.41</v>
      </c>
      <c r="AE128" s="120">
        <f t="shared" si="313"/>
        <v>19.41</v>
      </c>
      <c r="AF128" s="120">
        <f t="shared" si="313"/>
        <v>19.41</v>
      </c>
      <c r="AG128" s="120">
        <f t="shared" si="313"/>
        <v>19.41</v>
      </c>
      <c r="AH128" s="120">
        <f t="shared" si="313"/>
        <v>19.41</v>
      </c>
      <c r="AI128" s="120">
        <f t="shared" si="313"/>
        <v>19.41</v>
      </c>
      <c r="AJ128" s="120">
        <f t="shared" si="313"/>
        <v>19.41</v>
      </c>
      <c r="AL128" s="1319">
        <f>D128-[18]CO2_EFs!D128</f>
        <v>0</v>
      </c>
      <c r="AM128" s="1319">
        <f>E128-[18]CO2_EFs!E128</f>
        <v>0</v>
      </c>
      <c r="AN128" s="1319">
        <f>F128-[18]CO2_EFs!F128</f>
        <v>0</v>
      </c>
      <c r="AO128" s="1319">
        <f>G128-[18]CO2_EFs!G128</f>
        <v>0</v>
      </c>
      <c r="AP128" s="1319">
        <f>H128-[18]CO2_EFs!H128</f>
        <v>0</v>
      </c>
      <c r="AQ128" s="1319">
        <f>I128-[18]CO2_EFs!I128</f>
        <v>0</v>
      </c>
      <c r="AR128" s="1319">
        <f>J128-[18]CO2_EFs!J128</f>
        <v>0</v>
      </c>
      <c r="AS128" s="1319">
        <f>K128-[18]CO2_EFs!K128</f>
        <v>0</v>
      </c>
      <c r="AT128" s="1319">
        <f>L128-[18]CO2_EFs!L128</f>
        <v>0</v>
      </c>
      <c r="AU128" s="1319">
        <f>M128-[18]CO2_EFs!M128</f>
        <v>0</v>
      </c>
      <c r="AV128" s="1319">
        <f>N128-[18]CO2_EFs!N128</f>
        <v>0</v>
      </c>
      <c r="AW128" s="1319">
        <f>O128-[18]CO2_EFs!O128</f>
        <v>0</v>
      </c>
      <c r="AX128" s="1319">
        <f>P128-[18]CO2_EFs!P128</f>
        <v>0</v>
      </c>
      <c r="AY128" s="1319">
        <f>Q128-[18]CO2_EFs!Q128</f>
        <v>0</v>
      </c>
      <c r="AZ128" s="1319">
        <f>R128-[18]CO2_EFs!R128</f>
        <v>0</v>
      </c>
      <c r="BA128" s="1319">
        <f>S128-[18]CO2_EFs!S128</f>
        <v>0</v>
      </c>
      <c r="BB128" s="1319">
        <f>T128-[18]CO2_EFs!T128</f>
        <v>0</v>
      </c>
      <c r="BC128" s="1319">
        <f>U128-[18]CO2_EFs!U128</f>
        <v>0</v>
      </c>
      <c r="BD128" s="1319">
        <f>V128-[18]CO2_EFs!V128</f>
        <v>0</v>
      </c>
      <c r="BE128" s="1319">
        <f>W128-[18]CO2_EFs!W128</f>
        <v>0</v>
      </c>
      <c r="BF128" s="1319">
        <f>X128-[18]CO2_EFs!X128</f>
        <v>0</v>
      </c>
      <c r="BG128" s="1319">
        <f>Y128-[18]CO2_EFs!Y128</f>
        <v>0</v>
      </c>
      <c r="BH128" s="1319">
        <f>Z128-[18]CO2_EFs!Z128</f>
        <v>0</v>
      </c>
      <c r="BI128" s="1319">
        <f>AA128-[18]CO2_EFs!AA128</f>
        <v>0</v>
      </c>
      <c r="BJ128" s="1319">
        <f>AB128-[18]CO2_EFs!AB128</f>
        <v>0</v>
      </c>
      <c r="BK128" s="1319">
        <f>AC128-[18]CO2_EFs!AC128</f>
        <v>0</v>
      </c>
      <c r="BL128" s="1319">
        <f>AD128-[18]CO2_EFs!AD128</f>
        <v>0</v>
      </c>
      <c r="BM128" s="1319">
        <f>AE128-[18]CO2_EFs!AE128</f>
        <v>0</v>
      </c>
      <c r="BN128" s="1319">
        <f>AF128-[18]CO2_EFs!AF128</f>
        <v>0</v>
      </c>
      <c r="BO128" s="1319">
        <f>AG128-[18]CO2_EFs!AG128</f>
        <v>0</v>
      </c>
      <c r="BP128" s="1319">
        <f>AH128-[18]CO2_EFs!AH128</f>
        <v>0</v>
      </c>
      <c r="BQ128" s="1319">
        <f>AI128-[18]CO2_EFs!AI128</f>
        <v>0</v>
      </c>
    </row>
    <row r="129" spans="2:69">
      <c r="C129" s="109" t="s">
        <v>247</v>
      </c>
      <c r="D129" s="119">
        <v>19.8</v>
      </c>
      <c r="E129" s="119">
        <v>19.8</v>
      </c>
      <c r="F129" s="119">
        <v>19.8</v>
      </c>
      <c r="G129" s="119">
        <v>19.8</v>
      </c>
      <c r="H129" s="119">
        <v>19.8</v>
      </c>
      <c r="I129" s="119">
        <v>19.8</v>
      </c>
      <c r="J129" s="119">
        <v>19.8</v>
      </c>
      <c r="K129" s="119">
        <v>19.8</v>
      </c>
      <c r="L129" s="119">
        <v>19.8</v>
      </c>
      <c r="M129" s="119">
        <v>19.8</v>
      </c>
      <c r="N129" s="119">
        <v>19.8</v>
      </c>
      <c r="O129" s="119">
        <v>19.8</v>
      </c>
      <c r="P129" s="119">
        <v>19.8</v>
      </c>
      <c r="Q129" s="119">
        <v>19.8</v>
      </c>
      <c r="R129" s="119">
        <v>19.8</v>
      </c>
      <c r="S129" s="119">
        <v>19.8</v>
      </c>
      <c r="T129" s="119">
        <v>19.8</v>
      </c>
      <c r="U129" s="119">
        <v>19.8</v>
      </c>
      <c r="V129" s="119">
        <v>19.8</v>
      </c>
      <c r="W129" s="119">
        <v>19.8</v>
      </c>
      <c r="X129" s="119">
        <v>19.8</v>
      </c>
      <c r="Y129" s="119">
        <v>19.8</v>
      </c>
      <c r="Z129" s="119">
        <v>19.8</v>
      </c>
      <c r="AA129" s="119">
        <v>19.8</v>
      </c>
      <c r="AB129" s="119">
        <v>19.8</v>
      </c>
      <c r="AC129" s="119">
        <v>19.8</v>
      </c>
      <c r="AD129" s="119">
        <v>19.8</v>
      </c>
      <c r="AE129" s="119">
        <v>19.8</v>
      </c>
      <c r="AF129" s="119">
        <v>19.8</v>
      </c>
      <c r="AG129" s="119">
        <v>19.8</v>
      </c>
      <c r="AH129" s="119">
        <v>19.8</v>
      </c>
      <c r="AI129" s="119">
        <v>19.8</v>
      </c>
      <c r="AJ129" s="119">
        <v>19.8</v>
      </c>
      <c r="AL129" s="1319">
        <f>D129-[18]CO2_EFs!D129</f>
        <v>0</v>
      </c>
      <c r="AM129" s="1319">
        <f>E129-[18]CO2_EFs!E129</f>
        <v>0</v>
      </c>
      <c r="AN129" s="1319">
        <f>F129-[18]CO2_EFs!F129</f>
        <v>0</v>
      </c>
      <c r="AO129" s="1319">
        <f>G129-[18]CO2_EFs!G129</f>
        <v>0</v>
      </c>
      <c r="AP129" s="1319">
        <f>H129-[18]CO2_EFs!H129</f>
        <v>0</v>
      </c>
      <c r="AQ129" s="1319">
        <f>I129-[18]CO2_EFs!I129</f>
        <v>0</v>
      </c>
      <c r="AR129" s="1319">
        <f>J129-[18]CO2_EFs!J129</f>
        <v>0</v>
      </c>
      <c r="AS129" s="1319">
        <f>K129-[18]CO2_EFs!K129</f>
        <v>0</v>
      </c>
      <c r="AT129" s="1319">
        <f>L129-[18]CO2_EFs!L129</f>
        <v>0</v>
      </c>
      <c r="AU129" s="1319">
        <f>M129-[18]CO2_EFs!M129</f>
        <v>0</v>
      </c>
      <c r="AV129" s="1319">
        <f>N129-[18]CO2_EFs!N129</f>
        <v>0</v>
      </c>
      <c r="AW129" s="1319">
        <f>O129-[18]CO2_EFs!O129</f>
        <v>0</v>
      </c>
      <c r="AX129" s="1319">
        <f>P129-[18]CO2_EFs!P129</f>
        <v>0</v>
      </c>
      <c r="AY129" s="1319">
        <f>Q129-[18]CO2_EFs!Q129</f>
        <v>0</v>
      </c>
      <c r="AZ129" s="1319">
        <f>R129-[18]CO2_EFs!R129</f>
        <v>0</v>
      </c>
      <c r="BA129" s="1319">
        <f>S129-[18]CO2_EFs!S129</f>
        <v>0</v>
      </c>
      <c r="BB129" s="1319">
        <f>T129-[18]CO2_EFs!T129</f>
        <v>0</v>
      </c>
      <c r="BC129" s="1319">
        <f>U129-[18]CO2_EFs!U129</f>
        <v>0</v>
      </c>
      <c r="BD129" s="1319">
        <f>V129-[18]CO2_EFs!V129</f>
        <v>0</v>
      </c>
      <c r="BE129" s="1319">
        <f>W129-[18]CO2_EFs!W129</f>
        <v>0</v>
      </c>
      <c r="BF129" s="1319">
        <f>X129-[18]CO2_EFs!X129</f>
        <v>0</v>
      </c>
      <c r="BG129" s="1319">
        <f>Y129-[18]CO2_EFs!Y129</f>
        <v>0</v>
      </c>
      <c r="BH129" s="1319">
        <f>Z129-[18]CO2_EFs!Z129</f>
        <v>0</v>
      </c>
      <c r="BI129" s="1319">
        <f>AA129-[18]CO2_EFs!AA129</f>
        <v>0</v>
      </c>
      <c r="BJ129" s="1319">
        <f>AB129-[18]CO2_EFs!AB129</f>
        <v>0</v>
      </c>
      <c r="BK129" s="1319">
        <f>AC129-[18]CO2_EFs!AC129</f>
        <v>0</v>
      </c>
      <c r="BL129" s="1319">
        <f>AD129-[18]CO2_EFs!AD129</f>
        <v>0</v>
      </c>
      <c r="BM129" s="1319">
        <f>AE129-[18]CO2_EFs!AE129</f>
        <v>0</v>
      </c>
      <c r="BN129" s="1319">
        <f>AF129-[18]CO2_EFs!AF129</f>
        <v>0</v>
      </c>
      <c r="BO129" s="1319">
        <f>AG129-[18]CO2_EFs!AG129</f>
        <v>0</v>
      </c>
      <c r="BP129" s="1319">
        <f>AH129-[18]CO2_EFs!AH129</f>
        <v>0</v>
      </c>
      <c r="BQ129" s="1319">
        <f>AI129-[18]CO2_EFs!AI129</f>
        <v>0</v>
      </c>
    </row>
    <row r="130" spans="2:69">
      <c r="C130" s="354" t="s">
        <v>1315</v>
      </c>
    </row>
    <row r="131" spans="2:69"/>
    <row r="132" spans="2:69">
      <c r="B132" s="11" t="s">
        <v>1316</v>
      </c>
      <c r="C132" s="382"/>
      <c r="D132" s="382"/>
    </row>
    <row r="133" spans="2:69">
      <c r="B133" s="2018">
        <v>18.670000000000002</v>
      </c>
      <c r="C133" s="2019" t="s">
        <v>1317</v>
      </c>
    </row>
    <row r="134" spans="2:69">
      <c r="B134" s="276" t="s">
        <v>1318</v>
      </c>
      <c r="C134" s="382"/>
      <c r="D134" s="382"/>
    </row>
    <row r="136" spans="2:69">
      <c r="B136" s="276"/>
    </row>
    <row r="139" spans="2:69">
      <c r="B139" s="11" t="s">
        <v>1319</v>
      </c>
      <c r="C139" s="382"/>
    </row>
    <row r="140" spans="2:69">
      <c r="B140" s="2020">
        <f>70800*'CH4 N2O Emission Factors'!I4*'CH4 N2O Emission Factors'!I5*'CH4 N2O Emission Factors'!I6*'CH4 N2O Emission Factors'!I13/1000</f>
        <v>67228.158928946403</v>
      </c>
      <c r="C140" s="2019" t="s">
        <v>1320</v>
      </c>
    </row>
    <row r="141" spans="2:69">
      <c r="B141" s="276" t="s">
        <v>1321</v>
      </c>
    </row>
    <row r="142" spans="2:69">
      <c r="B142" s="1159"/>
    </row>
    <row r="144" spans="2:69">
      <c r="C144" s="306"/>
    </row>
    <row r="145" spans="2:4">
      <c r="B145" s="11" t="s">
        <v>1322</v>
      </c>
      <c r="C145" s="382"/>
    </row>
    <row r="146" spans="2:4">
      <c r="B146" s="2021">
        <v>1835</v>
      </c>
      <c r="C146" s="2019" t="s">
        <v>1323</v>
      </c>
    </row>
    <row r="147" spans="2:4">
      <c r="B147" s="471">
        <v>57.252000000000002</v>
      </c>
      <c r="C147" s="382" t="s">
        <v>1324</v>
      </c>
    </row>
    <row r="148" spans="2:4">
      <c r="B148" s="276" t="s">
        <v>1325</v>
      </c>
    </row>
    <row r="150" spans="2:4">
      <c r="B150" s="3" t="s">
        <v>1326</v>
      </c>
    </row>
    <row r="151" spans="2:4">
      <c r="B151" s="2018">
        <v>93.87</v>
      </c>
      <c r="C151" s="2019" t="s">
        <v>1327</v>
      </c>
    </row>
    <row r="152" spans="2:4">
      <c r="B152" s="276" t="s">
        <v>1328</v>
      </c>
    </row>
    <row r="153" spans="2:4">
      <c r="B153" s="464"/>
    </row>
    <row r="155" spans="2:4" ht="18">
      <c r="B155" s="1417" t="s">
        <v>1329</v>
      </c>
      <c r="C155" s="1418"/>
      <c r="D155" s="1408"/>
    </row>
    <row r="156" spans="2:4" ht="15">
      <c r="B156" s="1777" t="s">
        <v>1330</v>
      </c>
      <c r="C156" s="1778" t="s">
        <v>1331</v>
      </c>
    </row>
    <row r="157" spans="2:4" ht="15">
      <c r="B157" s="1777" t="s">
        <v>1332</v>
      </c>
      <c r="C157" s="1779" t="s">
        <v>1333</v>
      </c>
    </row>
    <row r="158" spans="2:4" ht="15">
      <c r="B158" s="1777" t="s">
        <v>1334</v>
      </c>
      <c r="C158" s="1780" t="s">
        <v>1335</v>
      </c>
    </row>
    <row r="159" spans="2:4" ht="15">
      <c r="B159" s="1777" t="s">
        <v>1336</v>
      </c>
      <c r="C159" s="1781">
        <v>2022</v>
      </c>
    </row>
    <row r="160" spans="2:4" ht="15">
      <c r="B160" s="1782" t="s">
        <v>1337</v>
      </c>
      <c r="C160" s="1783" t="s">
        <v>1335</v>
      </c>
    </row>
    <row r="161" spans="2:15" ht="15">
      <c r="B161" s="1782" t="s">
        <v>1338</v>
      </c>
      <c r="C161" s="1783" t="s">
        <v>1339</v>
      </c>
    </row>
    <row r="163" spans="2:15">
      <c r="D163" s="2">
        <v>1990</v>
      </c>
      <c r="E163" s="2">
        <v>2005</v>
      </c>
      <c r="F163" s="2">
        <v>2007</v>
      </c>
      <c r="G163" s="2">
        <v>2010</v>
      </c>
      <c r="H163" s="2">
        <v>2015</v>
      </c>
      <c r="I163" s="2">
        <v>2016</v>
      </c>
      <c r="J163" s="2">
        <v>2017</v>
      </c>
      <c r="K163" s="2">
        <v>2018</v>
      </c>
      <c r="L163" s="2">
        <v>2019</v>
      </c>
      <c r="M163" s="2">
        <v>2020</v>
      </c>
      <c r="N163" s="2">
        <v>2021</v>
      </c>
      <c r="O163" s="2">
        <v>2022</v>
      </c>
    </row>
    <row r="164" spans="2:15">
      <c r="B164" s="1784" t="s">
        <v>1340</v>
      </c>
      <c r="C164" s="2019" t="s">
        <v>1341</v>
      </c>
      <c r="D164" s="1785">
        <f t="shared" ref="D164:G164" si="314">E164</f>
        <v>1522.1</v>
      </c>
      <c r="E164" s="1785">
        <f t="shared" si="314"/>
        <v>1522.1</v>
      </c>
      <c r="F164" s="1785">
        <f t="shared" si="314"/>
        <v>1522.1</v>
      </c>
      <c r="G164" s="1785">
        <f t="shared" si="314"/>
        <v>1522.1</v>
      </c>
      <c r="H164" s="1785">
        <f>I164</f>
        <v>1522.1</v>
      </c>
      <c r="I164" s="1786">
        <f>_xlfn.XLOOKUP(CONCATENATE(I163,"_CO2"),[28]Feeder!$D:$D,[28]Feeder!$E:$E)</f>
        <v>1522.1</v>
      </c>
      <c r="J164" s="1787">
        <f>AVERAGE(I164,K164)</f>
        <v>1517.712</v>
      </c>
      <c r="K164" s="1786">
        <f>_xlfn.XLOOKUP(CONCATENATE(K163,"_CO2"),[28]Feeder!$D:$D,[28]Feeder!$E:$E)</f>
        <v>1513.3240000000001</v>
      </c>
      <c r="L164" s="1786">
        <f>_xlfn.XLOOKUP(CONCATENATE(L163,"_CO2"),[28]Feeder!$D:$D,[28]Feeder!$E:$E)</f>
        <v>1550.538</v>
      </c>
      <c r="M164" s="1786">
        <f>_xlfn.XLOOKUP(CONCATENATE(M163,"_CO2"),[28]Feeder!$D:$D,[28]Feeder!$E:$E)</f>
        <v>1515.223</v>
      </c>
      <c r="N164" s="1786">
        <f>_xlfn.XLOOKUP(CONCATENATE(N163,"_CO2"),[28]Feeder!$D:$D,[28]Feeder!$E:$E)</f>
        <v>1490.972</v>
      </c>
      <c r="O164" s="1786">
        <f>_xlfn.XLOOKUP(CONCATENATE(O163,"_CO2"),[28]Feeder!$D:$D,[28]Feeder!$E:$E)</f>
        <v>1453.1790000000001</v>
      </c>
    </row>
    <row r="165" spans="2:15">
      <c r="B165" s="1784" t="s">
        <v>1342</v>
      </c>
      <c r="C165" s="382" t="s">
        <v>1343</v>
      </c>
      <c r="D165" s="1788">
        <f t="shared" ref="D165:O165" si="315">D164*lb_kg*kWh_MWh</f>
        <v>0.69041294637700001</v>
      </c>
      <c r="E165" s="1788">
        <f t="shared" si="315"/>
        <v>0.69041294637700001</v>
      </c>
      <c r="F165" s="1788">
        <f t="shared" si="315"/>
        <v>0.69041294637700001</v>
      </c>
      <c r="G165" s="1788">
        <f t="shared" si="315"/>
        <v>0.69041294637700001</v>
      </c>
      <c r="H165" s="1788">
        <f t="shared" si="315"/>
        <v>0.69041294637700001</v>
      </c>
      <c r="I165" s="1789">
        <f t="shared" si="315"/>
        <v>0.69041294637700001</v>
      </c>
      <c r="J165" s="1788">
        <f t="shared" si="315"/>
        <v>0.68842258305744009</v>
      </c>
      <c r="K165" s="1789">
        <f t="shared" si="315"/>
        <v>0.68643221973788004</v>
      </c>
      <c r="L165" s="1789">
        <f t="shared" si="315"/>
        <v>0.70331220619506007</v>
      </c>
      <c r="M165" s="1789">
        <f t="shared" si="315"/>
        <v>0.68729359164851</v>
      </c>
      <c r="N165" s="1789">
        <f t="shared" si="315"/>
        <v>0.67629352308363999</v>
      </c>
      <c r="O165" s="1789">
        <f t="shared" si="315"/>
        <v>0.65915090664423004</v>
      </c>
    </row>
    <row r="168" spans="2:15">
      <c r="B168" s="2" t="s">
        <v>1344</v>
      </c>
    </row>
    <row r="169" spans="2:15">
      <c r="B169" s="2022"/>
      <c r="C169" s="1858"/>
      <c r="D169" s="1859" t="s">
        <v>1345</v>
      </c>
      <c r="E169" s="1859" t="s">
        <v>1346</v>
      </c>
      <c r="F169" s="2023" t="s">
        <v>1347</v>
      </c>
      <c r="H169" s="2022" t="s">
        <v>1346</v>
      </c>
      <c r="I169" s="2024" t="s">
        <v>1347</v>
      </c>
    </row>
    <row r="170" spans="2:15">
      <c r="B170" s="479" t="s">
        <v>1348</v>
      </c>
      <c r="C170" s="2" t="s">
        <v>229</v>
      </c>
      <c r="D170" s="2">
        <v>94600</v>
      </c>
      <c r="E170" s="2">
        <v>89500</v>
      </c>
      <c r="F170" s="476">
        <v>99700</v>
      </c>
      <c r="H170" s="484">
        <f>(E170-$D170)/$D170</f>
        <v>-5.3911205073995772E-2</v>
      </c>
      <c r="I170" s="485">
        <f>(F170-$D170)/$D170</f>
        <v>5.3911205073995772E-2</v>
      </c>
    </row>
    <row r="171" spans="2:15">
      <c r="B171" s="479"/>
      <c r="C171" s="2" t="s">
        <v>1349</v>
      </c>
      <c r="D171" s="2">
        <v>74100</v>
      </c>
      <c r="E171" s="2">
        <v>72600</v>
      </c>
      <c r="F171" s="476">
        <v>74800</v>
      </c>
      <c r="H171" s="484">
        <f t="shared" ref="H171:I174" si="316">(E171-$D171)/$D171</f>
        <v>-2.0242914979757085E-2</v>
      </c>
      <c r="I171" s="485">
        <f t="shared" si="316"/>
        <v>9.4466936572199737E-3</v>
      </c>
    </row>
    <row r="172" spans="2:15">
      <c r="B172" s="479"/>
      <c r="C172" s="2" t="s">
        <v>1350</v>
      </c>
      <c r="D172" s="2">
        <v>77400</v>
      </c>
      <c r="E172" s="2">
        <v>75500</v>
      </c>
      <c r="F172" s="476">
        <v>78800</v>
      </c>
      <c r="H172" s="484">
        <f t="shared" si="316"/>
        <v>-2.454780361757106E-2</v>
      </c>
      <c r="I172" s="485">
        <f t="shared" si="316"/>
        <v>1.8087855297157621E-2</v>
      </c>
    </row>
    <row r="173" spans="2:15">
      <c r="B173" s="479"/>
      <c r="C173" s="2" t="s">
        <v>518</v>
      </c>
      <c r="D173" s="2">
        <v>73300</v>
      </c>
      <c r="E173" s="2">
        <v>72200</v>
      </c>
      <c r="F173" s="476">
        <v>74400</v>
      </c>
      <c r="H173" s="484">
        <f t="shared" si="316"/>
        <v>-1.5006821282401092E-2</v>
      </c>
      <c r="I173" s="485">
        <f t="shared" si="316"/>
        <v>1.5006821282401092E-2</v>
      </c>
    </row>
    <row r="174" spans="2:15">
      <c r="B174" s="479"/>
      <c r="C174" s="2" t="s">
        <v>767</v>
      </c>
      <c r="D174" s="2">
        <v>73300</v>
      </c>
      <c r="E174" s="2">
        <v>72200</v>
      </c>
      <c r="F174" s="476">
        <v>74400</v>
      </c>
      <c r="H174" s="484">
        <f t="shared" si="316"/>
        <v>-1.5006821282401092E-2</v>
      </c>
      <c r="I174" s="485">
        <f>(F174-$D174)/$D174</f>
        <v>1.5006821282401092E-2</v>
      </c>
    </row>
    <row r="175" spans="2:15">
      <c r="B175" s="479" t="s">
        <v>145</v>
      </c>
      <c r="C175" s="2" t="s">
        <v>234</v>
      </c>
      <c r="D175" s="2">
        <v>63100</v>
      </c>
      <c r="E175" s="2">
        <v>61600</v>
      </c>
      <c r="F175" s="476">
        <v>65600</v>
      </c>
      <c r="H175" s="484">
        <f>(E175-$D175)/$D175</f>
        <v>-2.3771790808240888E-2</v>
      </c>
      <c r="I175" s="485">
        <f t="shared" ref="I175:I188" si="317">(F175-$D175)/$D175</f>
        <v>3.9619651347068144E-2</v>
      </c>
    </row>
    <row r="176" spans="2:15">
      <c r="B176" s="479"/>
      <c r="C176" s="2" t="s">
        <v>1351</v>
      </c>
      <c r="D176" s="2">
        <v>56100</v>
      </c>
      <c r="E176" s="2">
        <v>54300</v>
      </c>
      <c r="F176" s="476">
        <v>58300</v>
      </c>
      <c r="H176" s="484">
        <f t="shared" ref="H176:H188" si="318">(E176-$D176)/$D176</f>
        <v>-3.2085561497326207E-2</v>
      </c>
      <c r="I176" s="485">
        <f t="shared" si="317"/>
        <v>3.9215686274509803E-2</v>
      </c>
    </row>
    <row r="177" spans="2:9">
      <c r="B177" s="479" t="s">
        <v>146</v>
      </c>
      <c r="C177" s="2" t="s">
        <v>1349</v>
      </c>
      <c r="D177" s="2">
        <v>74100</v>
      </c>
      <c r="E177" s="2">
        <v>72600</v>
      </c>
      <c r="F177" s="476">
        <v>74800</v>
      </c>
      <c r="H177" s="484">
        <f t="shared" si="318"/>
        <v>-2.0242914979757085E-2</v>
      </c>
      <c r="I177" s="485">
        <f t="shared" si="317"/>
        <v>9.4466936572199737E-3</v>
      </c>
    </row>
    <row r="178" spans="2:9">
      <c r="B178" s="479"/>
      <c r="C178" s="2" t="s">
        <v>497</v>
      </c>
      <c r="D178" s="2">
        <v>69300</v>
      </c>
      <c r="E178" s="2">
        <v>67500</v>
      </c>
      <c r="F178" s="476">
        <v>73000</v>
      </c>
      <c r="H178" s="484">
        <f t="shared" si="318"/>
        <v>-2.5974025974025976E-2</v>
      </c>
      <c r="I178" s="485">
        <f t="shared" si="317"/>
        <v>5.3391053391053392E-2</v>
      </c>
    </row>
    <row r="179" spans="2:9">
      <c r="B179" s="479"/>
      <c r="C179" s="2" t="s">
        <v>234</v>
      </c>
      <c r="D179" s="2">
        <v>63100</v>
      </c>
      <c r="E179" s="2">
        <v>61600</v>
      </c>
      <c r="F179" s="476">
        <v>65600</v>
      </c>
      <c r="H179" s="484">
        <f t="shared" si="318"/>
        <v>-2.3771790808240888E-2</v>
      </c>
      <c r="I179" s="485">
        <f t="shared" si="317"/>
        <v>3.9619651347068144E-2</v>
      </c>
    </row>
    <row r="180" spans="2:9">
      <c r="B180" s="479"/>
      <c r="C180" s="2" t="s">
        <v>1351</v>
      </c>
      <c r="D180" s="2">
        <v>56100</v>
      </c>
      <c r="E180" s="2">
        <v>54300</v>
      </c>
      <c r="F180" s="476">
        <v>58300</v>
      </c>
      <c r="H180" s="484">
        <f t="shared" si="318"/>
        <v>-3.2085561497326207E-2</v>
      </c>
      <c r="I180" s="485">
        <f t="shared" si="317"/>
        <v>3.9215686274509803E-2</v>
      </c>
    </row>
    <row r="181" spans="2:9">
      <c r="B181" s="479" t="s">
        <v>147</v>
      </c>
      <c r="C181" s="2" t="s">
        <v>229</v>
      </c>
      <c r="D181" s="2">
        <v>94600</v>
      </c>
      <c r="E181" s="2">
        <v>89500</v>
      </c>
      <c r="F181" s="476">
        <v>99700</v>
      </c>
      <c r="H181" s="484">
        <f t="shared" si="318"/>
        <v>-5.3911205073995772E-2</v>
      </c>
      <c r="I181" s="485">
        <f t="shared" si="317"/>
        <v>5.3911205073995772E-2</v>
      </c>
    </row>
    <row r="182" spans="2:9">
      <c r="B182" s="479"/>
      <c r="C182" s="2" t="s">
        <v>1349</v>
      </c>
      <c r="D182" s="2">
        <v>74100</v>
      </c>
      <c r="E182" s="2">
        <v>72600</v>
      </c>
      <c r="F182" s="476">
        <v>74800</v>
      </c>
      <c r="H182" s="484">
        <f t="shared" si="318"/>
        <v>-2.0242914979757085E-2</v>
      </c>
      <c r="I182" s="485">
        <f t="shared" si="317"/>
        <v>9.4466936572199737E-3</v>
      </c>
    </row>
    <row r="183" spans="2:9">
      <c r="B183" s="479"/>
      <c r="C183" s="2" t="s">
        <v>497</v>
      </c>
      <c r="D183" s="2">
        <v>69300</v>
      </c>
      <c r="E183" s="2">
        <v>67500</v>
      </c>
      <c r="F183" s="476">
        <v>73000</v>
      </c>
      <c r="H183" s="484">
        <f t="shared" si="318"/>
        <v>-2.5974025974025976E-2</v>
      </c>
      <c r="I183" s="485">
        <f t="shared" si="317"/>
        <v>5.3391053391053392E-2</v>
      </c>
    </row>
    <row r="184" spans="2:9">
      <c r="B184" s="479"/>
      <c r="C184" s="2" t="s">
        <v>234</v>
      </c>
      <c r="D184" s="2">
        <v>63100</v>
      </c>
      <c r="E184" s="2">
        <v>61600</v>
      </c>
      <c r="F184" s="476">
        <v>65600</v>
      </c>
      <c r="H184" s="484">
        <f t="shared" si="318"/>
        <v>-2.3771790808240888E-2</v>
      </c>
      <c r="I184" s="485">
        <f t="shared" si="317"/>
        <v>3.9619651347068144E-2</v>
      </c>
    </row>
    <row r="185" spans="2:9">
      <c r="B185" s="479"/>
      <c r="C185" s="2" t="s">
        <v>1350</v>
      </c>
      <c r="D185" s="2">
        <v>77400</v>
      </c>
      <c r="E185" s="2">
        <v>75500</v>
      </c>
      <c r="F185" s="476">
        <v>78800</v>
      </c>
      <c r="H185" s="484">
        <f t="shared" si="318"/>
        <v>-2.454780361757106E-2</v>
      </c>
      <c r="I185" s="485">
        <f t="shared" si="317"/>
        <v>1.8087855297157621E-2</v>
      </c>
    </row>
    <row r="186" spans="2:9">
      <c r="B186" s="479"/>
      <c r="C186" s="2" t="s">
        <v>1351</v>
      </c>
      <c r="D186" s="2">
        <v>56100</v>
      </c>
      <c r="E186" s="2">
        <v>54300</v>
      </c>
      <c r="F186" s="476">
        <v>58300</v>
      </c>
      <c r="H186" s="484">
        <f t="shared" si="318"/>
        <v>-3.2085561497326207E-2</v>
      </c>
      <c r="I186" s="485">
        <f t="shared" si="317"/>
        <v>3.9215686274509803E-2</v>
      </c>
    </row>
    <row r="187" spans="2:9">
      <c r="B187" s="479"/>
      <c r="C187" s="2" t="s">
        <v>520</v>
      </c>
      <c r="D187" s="2">
        <v>73300</v>
      </c>
      <c r="E187" s="2">
        <v>72200</v>
      </c>
      <c r="F187" s="476">
        <v>74400</v>
      </c>
      <c r="H187" s="484">
        <f t="shared" si="318"/>
        <v>-1.5006821282401092E-2</v>
      </c>
      <c r="I187" s="485">
        <f t="shared" si="317"/>
        <v>1.5006821282401092E-2</v>
      </c>
    </row>
    <row r="188" spans="2:9">
      <c r="B188" s="482"/>
      <c r="C188" s="1790" t="s">
        <v>244</v>
      </c>
      <c r="D188" s="1790">
        <v>73300</v>
      </c>
      <c r="E188" s="1790">
        <v>71900</v>
      </c>
      <c r="F188" s="481">
        <v>75200</v>
      </c>
      <c r="H188" s="486">
        <f t="shared" si="318"/>
        <v>-1.9099590723055934E-2</v>
      </c>
      <c r="I188" s="487">
        <f t="shared" si="317"/>
        <v>2.5920873124147339E-2</v>
      </c>
    </row>
    <row r="189" spans="2:9">
      <c r="B189" s="2" t="s">
        <v>1352</v>
      </c>
    </row>
    <row r="192" spans="2:9">
      <c r="B192" s="2" t="s">
        <v>1353</v>
      </c>
    </row>
    <row r="193" spans="2:9">
      <c r="B193" s="2025"/>
      <c r="C193" s="2026"/>
      <c r="D193" s="1859" t="s">
        <v>1345</v>
      </c>
      <c r="E193" s="1859" t="s">
        <v>1346</v>
      </c>
      <c r="F193" s="2023" t="s">
        <v>1347</v>
      </c>
      <c r="H193" s="2022" t="s">
        <v>1346</v>
      </c>
      <c r="I193" s="2024" t="s">
        <v>1347</v>
      </c>
    </row>
    <row r="194" spans="2:9">
      <c r="B194" s="2025" t="s">
        <v>1354</v>
      </c>
      <c r="C194" s="2026" t="s">
        <v>232</v>
      </c>
      <c r="D194" s="2">
        <v>69300</v>
      </c>
      <c r="E194" s="2">
        <v>67500</v>
      </c>
      <c r="F194" s="476">
        <v>73000</v>
      </c>
      <c r="H194" s="484">
        <f>(E194-$D194)/$D194</f>
        <v>-2.5974025974025976E-2</v>
      </c>
      <c r="I194" s="485">
        <f t="shared" ref="I194" si="319">(F194-$D194)/$D194</f>
        <v>5.3391053391053392E-2</v>
      </c>
    </row>
    <row r="195" spans="2:9">
      <c r="B195" s="479"/>
      <c r="C195" s="2" t="s">
        <v>1355</v>
      </c>
      <c r="D195" s="2">
        <v>74100</v>
      </c>
      <c r="E195" s="2">
        <v>72600</v>
      </c>
      <c r="F195" s="476">
        <v>74800</v>
      </c>
      <c r="H195" s="484">
        <f t="shared" ref="H195:H209" si="320">(E195-$D195)/$D195</f>
        <v>-2.0242914979757085E-2</v>
      </c>
      <c r="I195" s="485">
        <f>(F195-$D195)/$D195</f>
        <v>9.4466936572199737E-3</v>
      </c>
    </row>
    <row r="196" spans="2:9">
      <c r="B196" s="479"/>
      <c r="C196" s="2" t="s">
        <v>1356</v>
      </c>
      <c r="D196" s="2">
        <v>63100</v>
      </c>
      <c r="E196" s="2">
        <v>61600</v>
      </c>
      <c r="F196" s="476">
        <v>65600</v>
      </c>
      <c r="H196" s="484">
        <f t="shared" si="320"/>
        <v>-2.3771790808240888E-2</v>
      </c>
      <c r="I196" s="485">
        <f t="shared" ref="I196:I209" si="321">(F196-$D196)/$D196</f>
        <v>3.9619651347068144E-2</v>
      </c>
    </row>
    <row r="197" spans="2:9">
      <c r="B197" s="479"/>
      <c r="C197" s="2" t="s">
        <v>243</v>
      </c>
      <c r="D197" s="2">
        <v>71900</v>
      </c>
      <c r="E197" s="2">
        <v>70800</v>
      </c>
      <c r="F197" s="476">
        <v>73700</v>
      </c>
      <c r="H197" s="484">
        <f t="shared" si="320"/>
        <v>-1.5299026425591099E-2</v>
      </c>
      <c r="I197" s="485">
        <f t="shared" si="321"/>
        <v>2.5034770514603615E-2</v>
      </c>
    </row>
    <row r="198" spans="2:9">
      <c r="B198" s="479"/>
      <c r="C198" s="2" t="s">
        <v>244</v>
      </c>
      <c r="D198" s="2">
        <v>73300</v>
      </c>
      <c r="E198" s="2">
        <v>71900</v>
      </c>
      <c r="F198" s="476">
        <v>75200</v>
      </c>
      <c r="H198" s="484">
        <f t="shared" si="320"/>
        <v>-1.9099590723055934E-2</v>
      </c>
      <c r="I198" s="485">
        <f t="shared" si="321"/>
        <v>2.5920873124147339E-2</v>
      </c>
    </row>
    <row r="199" spans="2:9">
      <c r="B199" s="479"/>
      <c r="C199" s="2" t="s">
        <v>1357</v>
      </c>
      <c r="D199" s="2">
        <v>56100</v>
      </c>
      <c r="E199" s="2">
        <v>54300</v>
      </c>
      <c r="F199" s="476">
        <v>58300</v>
      </c>
      <c r="H199" s="484">
        <f t="shared" si="320"/>
        <v>-3.2085561497326207E-2</v>
      </c>
      <c r="I199" s="485">
        <f t="shared" si="321"/>
        <v>3.9215686274509803E-2</v>
      </c>
    </row>
    <row r="200" spans="2:9">
      <c r="B200" s="479"/>
      <c r="C200" s="2" t="s">
        <v>1358</v>
      </c>
      <c r="D200" s="2">
        <v>56100</v>
      </c>
      <c r="E200" s="2">
        <v>54300</v>
      </c>
      <c r="F200" s="476">
        <v>58300</v>
      </c>
      <c r="H200" s="484">
        <f t="shared" si="320"/>
        <v>-3.2085561497326207E-2</v>
      </c>
      <c r="I200" s="485">
        <f t="shared" si="321"/>
        <v>3.9215686274509803E-2</v>
      </c>
    </row>
    <row r="201" spans="2:9">
      <c r="B201" s="479" t="s">
        <v>1359</v>
      </c>
      <c r="C201" s="2" t="s">
        <v>194</v>
      </c>
      <c r="D201" s="2">
        <v>69300</v>
      </c>
      <c r="E201" s="2">
        <v>67500</v>
      </c>
      <c r="F201" s="476">
        <v>73000</v>
      </c>
      <c r="H201" s="484">
        <f t="shared" si="320"/>
        <v>-2.5974025974025976E-2</v>
      </c>
      <c r="I201" s="485">
        <f t="shared" si="321"/>
        <v>5.3391053391053392E-2</v>
      </c>
    </row>
    <row r="202" spans="2:9">
      <c r="B202" s="479"/>
      <c r="C202" s="2" t="s">
        <v>1360</v>
      </c>
      <c r="D202" s="2">
        <v>71900</v>
      </c>
      <c r="E202" s="2">
        <v>70800</v>
      </c>
      <c r="F202" s="476">
        <v>73600</v>
      </c>
      <c r="H202" s="484">
        <f t="shared" si="320"/>
        <v>-1.5299026425591099E-2</v>
      </c>
      <c r="I202" s="485">
        <f t="shared" si="321"/>
        <v>2.3643949930458971E-2</v>
      </c>
    </row>
    <row r="203" spans="2:9">
      <c r="B203" s="479"/>
      <c r="C203" s="2" t="s">
        <v>1355</v>
      </c>
      <c r="D203" s="2">
        <v>74100</v>
      </c>
      <c r="E203" s="2">
        <v>72600</v>
      </c>
      <c r="F203" s="476">
        <v>74800</v>
      </c>
      <c r="H203" s="484">
        <f t="shared" si="320"/>
        <v>-2.0242914979757085E-2</v>
      </c>
      <c r="I203" s="485">
        <f t="shared" si="321"/>
        <v>9.4466936572199737E-3</v>
      </c>
    </row>
    <row r="204" spans="2:9">
      <c r="B204" s="479"/>
      <c r="C204" s="2" t="s">
        <v>837</v>
      </c>
      <c r="D204" s="2">
        <v>77400</v>
      </c>
      <c r="E204" s="2">
        <v>75500</v>
      </c>
      <c r="F204" s="476">
        <v>78800</v>
      </c>
      <c r="H204" s="484">
        <f t="shared" si="320"/>
        <v>-2.454780361757106E-2</v>
      </c>
      <c r="I204" s="485">
        <f t="shared" si="321"/>
        <v>1.8087855297157621E-2</v>
      </c>
    </row>
    <row r="205" spans="2:9">
      <c r="B205" s="479"/>
      <c r="C205" s="2" t="s">
        <v>1356</v>
      </c>
      <c r="D205" s="2">
        <v>63100</v>
      </c>
      <c r="E205" s="2">
        <v>61600</v>
      </c>
      <c r="F205" s="476">
        <v>65600</v>
      </c>
      <c r="H205" s="484">
        <f t="shared" si="320"/>
        <v>-2.3771790808240888E-2</v>
      </c>
      <c r="I205" s="485">
        <f t="shared" si="321"/>
        <v>3.9619651347068144E-2</v>
      </c>
    </row>
    <row r="206" spans="2:9">
      <c r="B206" s="479"/>
      <c r="C206" s="2" t="s">
        <v>1361</v>
      </c>
      <c r="D206" s="2">
        <v>57600</v>
      </c>
      <c r="E206" s="2">
        <v>48200</v>
      </c>
      <c r="F206" s="476">
        <v>69000</v>
      </c>
      <c r="H206" s="484">
        <f t="shared" si="320"/>
        <v>-0.16319444444444445</v>
      </c>
      <c r="I206" s="485">
        <f t="shared" si="321"/>
        <v>0.19791666666666666</v>
      </c>
    </row>
    <row r="207" spans="2:9">
      <c r="B207" s="479"/>
      <c r="C207" s="2" t="s">
        <v>1362</v>
      </c>
      <c r="D207" s="2">
        <v>73300</v>
      </c>
      <c r="E207" s="2">
        <v>72200</v>
      </c>
      <c r="F207" s="476">
        <v>74400</v>
      </c>
      <c r="H207" s="484">
        <f t="shared" si="320"/>
        <v>-1.5006821282401092E-2</v>
      </c>
      <c r="I207" s="485">
        <f t="shared" si="321"/>
        <v>1.5006821282401092E-2</v>
      </c>
    </row>
    <row r="208" spans="2:9">
      <c r="B208" s="479"/>
      <c r="C208" s="2" t="s">
        <v>1363</v>
      </c>
      <c r="D208" s="2">
        <v>73300</v>
      </c>
      <c r="E208" s="2">
        <v>72200</v>
      </c>
      <c r="F208" s="476">
        <v>74400</v>
      </c>
      <c r="H208" s="484">
        <f t="shared" si="320"/>
        <v>-1.5006821282401092E-2</v>
      </c>
      <c r="I208" s="485">
        <f t="shared" si="321"/>
        <v>1.5006821282401092E-2</v>
      </c>
    </row>
    <row r="209" spans="2:17">
      <c r="B209" s="479"/>
      <c r="C209" s="2" t="s">
        <v>1364</v>
      </c>
      <c r="D209" s="2">
        <v>73300</v>
      </c>
      <c r="E209" s="2">
        <v>72200</v>
      </c>
      <c r="F209" s="476">
        <v>74400</v>
      </c>
      <c r="H209" s="484">
        <f t="shared" si="320"/>
        <v>-1.5006821282401092E-2</v>
      </c>
      <c r="I209" s="485">
        <f t="shared" si="321"/>
        <v>1.5006821282401092E-2</v>
      </c>
    </row>
    <row r="210" spans="2:17">
      <c r="B210" s="479"/>
      <c r="C210" s="2" t="s">
        <v>236</v>
      </c>
      <c r="D210" s="2">
        <v>56100</v>
      </c>
      <c r="E210" s="2">
        <v>54300</v>
      </c>
      <c r="F210" s="476">
        <v>58300</v>
      </c>
      <c r="H210" s="484">
        <f t="shared" ref="H210:H212" si="322">(E210-$D210)/$D210</f>
        <v>-3.2085561497326207E-2</v>
      </c>
      <c r="I210" s="485">
        <f t="shared" ref="I210:I212" si="323">(F210-$D210)/$D210</f>
        <v>3.9215686274509803E-2</v>
      </c>
    </row>
    <row r="211" spans="2:17">
      <c r="B211" s="479" t="s">
        <v>1365</v>
      </c>
      <c r="C211" s="2" t="s">
        <v>195</v>
      </c>
      <c r="D211" s="2">
        <v>74100</v>
      </c>
      <c r="E211" s="2">
        <v>72600</v>
      </c>
      <c r="F211" s="476">
        <v>74800</v>
      </c>
      <c r="H211" s="484">
        <f t="shared" si="322"/>
        <v>-2.0242914979757085E-2</v>
      </c>
      <c r="I211" s="485">
        <f t="shared" si="323"/>
        <v>9.4466936572199737E-3</v>
      </c>
    </row>
    <row r="212" spans="2:17">
      <c r="B212" s="482"/>
      <c r="C212" s="1790" t="s">
        <v>1366</v>
      </c>
      <c r="D212" s="1790">
        <v>69300</v>
      </c>
      <c r="E212" s="1790">
        <v>67500</v>
      </c>
      <c r="F212" s="481">
        <v>73000</v>
      </c>
      <c r="H212" s="486">
        <f t="shared" si="322"/>
        <v>-2.5974025974025976E-2</v>
      </c>
      <c r="I212" s="487">
        <f t="shared" si="323"/>
        <v>5.3391053391053392E-2</v>
      </c>
    </row>
    <row r="214" spans="2:17" ht="12.75">
      <c r="K214"/>
      <c r="L214"/>
      <c r="M214"/>
      <c r="N214"/>
      <c r="O214"/>
      <c r="P214"/>
      <c r="Q214"/>
    </row>
    <row r="215" spans="2:17" ht="13.5" thickBot="1">
      <c r="B215" s="653" t="s">
        <v>1367</v>
      </c>
      <c r="K215"/>
      <c r="L215"/>
      <c r="M215"/>
      <c r="N215"/>
      <c r="O215"/>
      <c r="P215"/>
      <c r="Q215"/>
    </row>
    <row r="216" spans="2:17" ht="38.25">
      <c r="B216" s="647" t="s">
        <v>223</v>
      </c>
      <c r="C216" s="648" t="s">
        <v>1368</v>
      </c>
      <c r="K216"/>
      <c r="L216"/>
      <c r="M216"/>
      <c r="N216"/>
      <c r="O216"/>
      <c r="P216"/>
      <c r="Q216"/>
    </row>
    <row r="217" spans="2:17" ht="12.75">
      <c r="B217" s="32" t="s">
        <v>228</v>
      </c>
      <c r="C217" s="652"/>
      <c r="K217"/>
      <c r="L217"/>
      <c r="M217"/>
      <c r="N217"/>
      <c r="O217"/>
      <c r="P217"/>
      <c r="Q217"/>
    </row>
    <row r="218" spans="2:17" ht="12.75">
      <c r="B218" s="32" t="s">
        <v>1369</v>
      </c>
      <c r="C218" s="652"/>
      <c r="K218"/>
      <c r="L218"/>
      <c r="M218"/>
      <c r="N218"/>
      <c r="O218"/>
      <c r="P218"/>
      <c r="Q218"/>
    </row>
    <row r="219" spans="2:17" ht="12.75">
      <c r="B219" s="32" t="s">
        <v>230</v>
      </c>
      <c r="C219" s="657"/>
      <c r="K219"/>
      <c r="L219"/>
      <c r="M219"/>
      <c r="N219"/>
      <c r="O219"/>
      <c r="P219"/>
      <c r="Q219"/>
    </row>
    <row r="220" spans="2:17" ht="12.75">
      <c r="B220" s="32" t="s">
        <v>231</v>
      </c>
      <c r="C220" s="652"/>
      <c r="K220"/>
      <c r="L220"/>
      <c r="M220"/>
      <c r="N220"/>
      <c r="O220"/>
      <c r="P220"/>
      <c r="Q220"/>
    </row>
    <row r="221" spans="2:17" ht="12.75">
      <c r="B221" s="32" t="s">
        <v>232</v>
      </c>
      <c r="C221" s="652"/>
      <c r="K221"/>
      <c r="L221"/>
      <c r="M221"/>
      <c r="N221"/>
      <c r="O221"/>
      <c r="P221"/>
      <c r="Q221"/>
    </row>
    <row r="222" spans="2:17" ht="12.75">
      <c r="B222" s="32" t="s">
        <v>233</v>
      </c>
      <c r="C222" s="652" t="s">
        <v>1370</v>
      </c>
      <c r="K222"/>
      <c r="L222"/>
      <c r="M222"/>
      <c r="N222"/>
      <c r="O222"/>
      <c r="P222"/>
      <c r="Q222"/>
    </row>
    <row r="223" spans="2:17" ht="12.75">
      <c r="B223" s="32" t="s">
        <v>234</v>
      </c>
      <c r="C223" s="652" t="s">
        <v>1370</v>
      </c>
      <c r="K223"/>
      <c r="L223"/>
      <c r="M223"/>
      <c r="N223"/>
      <c r="O223"/>
      <c r="P223"/>
      <c r="Q223"/>
    </row>
    <row r="224" spans="2:17" ht="12.75">
      <c r="B224" s="32" t="s">
        <v>235</v>
      </c>
      <c r="C224" s="652">
        <v>0.5</v>
      </c>
      <c r="K224"/>
      <c r="L224"/>
      <c r="M224"/>
      <c r="N224"/>
      <c r="O224"/>
      <c r="P224"/>
      <c r="Q224"/>
    </row>
    <row r="225" spans="2:29" ht="12.75">
      <c r="B225" s="32" t="s">
        <v>236</v>
      </c>
      <c r="C225" s="652" t="s">
        <v>1370</v>
      </c>
      <c r="K225"/>
      <c r="L225"/>
      <c r="M225"/>
      <c r="N225"/>
      <c r="O225"/>
      <c r="P225"/>
      <c r="Q225"/>
    </row>
    <row r="226" spans="2:29" ht="12.75">
      <c r="B226" s="32" t="s">
        <v>237</v>
      </c>
      <c r="C226" s="652" t="s">
        <v>1370</v>
      </c>
      <c r="K226"/>
      <c r="L226"/>
      <c r="M226"/>
      <c r="N226"/>
      <c r="O226"/>
      <c r="P226"/>
      <c r="Q226"/>
    </row>
    <row r="227" spans="2:29" ht="12.75">
      <c r="B227" s="645" t="s">
        <v>238</v>
      </c>
      <c r="C227" s="2027"/>
      <c r="K227"/>
      <c r="L227"/>
      <c r="M227"/>
      <c r="N227"/>
      <c r="O227"/>
      <c r="P227"/>
      <c r="Q227"/>
    </row>
    <row r="228" spans="2:29" ht="12.75">
      <c r="B228" s="649" t="s">
        <v>239</v>
      </c>
      <c r="C228" s="652"/>
      <c r="K228"/>
      <c r="L228"/>
      <c r="M228"/>
      <c r="N228"/>
      <c r="O228"/>
      <c r="P228"/>
      <c r="Q228"/>
    </row>
    <row r="229" spans="2:29" ht="12.75">
      <c r="B229" s="649" t="s">
        <v>240</v>
      </c>
      <c r="C229" s="652">
        <v>1</v>
      </c>
      <c r="K229"/>
      <c r="L229"/>
      <c r="M229"/>
      <c r="N229"/>
      <c r="O229"/>
      <c r="P229"/>
      <c r="Q229"/>
    </row>
    <row r="230" spans="2:29" ht="12.75">
      <c r="B230" s="649" t="s">
        <v>242</v>
      </c>
      <c r="C230" s="652" t="s">
        <v>1370</v>
      </c>
      <c r="K230"/>
      <c r="L230"/>
      <c r="M230"/>
      <c r="N230"/>
      <c r="O230"/>
      <c r="P230"/>
      <c r="Q230"/>
    </row>
    <row r="231" spans="2:29" ht="12.75">
      <c r="B231" s="649" t="s">
        <v>243</v>
      </c>
      <c r="C231" s="652"/>
      <c r="K231"/>
      <c r="L231"/>
      <c r="M231"/>
      <c r="N231"/>
      <c r="O231"/>
      <c r="P231"/>
      <c r="Q231"/>
    </row>
    <row r="232" spans="2:29" ht="12.75">
      <c r="B232" s="649" t="s">
        <v>244</v>
      </c>
      <c r="C232" s="1290">
        <v>0.09</v>
      </c>
      <c r="E232" s="1130"/>
      <c r="K232"/>
      <c r="L232"/>
      <c r="M232"/>
      <c r="N232"/>
      <c r="O232"/>
      <c r="P232"/>
      <c r="Q232"/>
    </row>
    <row r="233" spans="2:29" ht="12.75">
      <c r="B233" s="649" t="s">
        <v>245</v>
      </c>
      <c r="C233" s="652"/>
      <c r="K233"/>
      <c r="L233"/>
      <c r="M233"/>
      <c r="N233"/>
      <c r="O233"/>
      <c r="P233"/>
      <c r="Q233"/>
    </row>
    <row r="234" spans="2:29" ht="12.75">
      <c r="B234" s="649" t="s">
        <v>246</v>
      </c>
      <c r="C234" s="652"/>
      <c r="K234"/>
      <c r="L234"/>
      <c r="M234"/>
      <c r="N234"/>
      <c r="O234"/>
      <c r="P234"/>
      <c r="Q234"/>
    </row>
    <row r="235" spans="2:29" ht="13.5" thickBot="1">
      <c r="B235" s="650" t="s">
        <v>247</v>
      </c>
      <c r="C235" s="1291">
        <v>0.57999999999999996</v>
      </c>
      <c r="K235"/>
      <c r="L235"/>
      <c r="M235"/>
      <c r="N235"/>
      <c r="O235"/>
      <c r="P235"/>
      <c r="Q235"/>
    </row>
    <row r="236" spans="2:29" ht="12.75">
      <c r="B236" s="592" t="s">
        <v>1371</v>
      </c>
      <c r="C236" s="651"/>
      <c r="K236"/>
      <c r="L236"/>
      <c r="M236"/>
      <c r="N236"/>
      <c r="O236"/>
      <c r="P236"/>
      <c r="Q236"/>
    </row>
    <row r="237" spans="2:29" ht="12.75">
      <c r="C237"/>
      <c r="D237"/>
      <c r="E237"/>
      <c r="K237"/>
      <c r="L237"/>
      <c r="M237"/>
      <c r="N237"/>
      <c r="O237"/>
      <c r="P237"/>
      <c r="Q237"/>
    </row>
    <row r="238" spans="2:29" ht="12.75">
      <c r="B238" s="653" t="s">
        <v>1372</v>
      </c>
      <c r="C238"/>
      <c r="D238"/>
      <c r="E238"/>
      <c r="K238"/>
      <c r="L238"/>
      <c r="M238"/>
      <c r="N238"/>
      <c r="O238"/>
      <c r="P238"/>
      <c r="Q238"/>
    </row>
    <row r="239" spans="2:29" ht="12.75">
      <c r="B239" s="656" t="s">
        <v>223</v>
      </c>
      <c r="C239" s="408">
        <v>1990</v>
      </c>
      <c r="D239" s="656">
        <v>2005</v>
      </c>
      <c r="E239" s="656">
        <v>2007</v>
      </c>
      <c r="F239" s="656">
        <v>2010</v>
      </c>
      <c r="G239" s="656">
        <v>2015</v>
      </c>
      <c r="H239" s="656">
        <v>2016</v>
      </c>
      <c r="I239" s="656">
        <v>2017</v>
      </c>
      <c r="J239" s="656">
        <v>2018</v>
      </c>
      <c r="K239" s="656">
        <v>2019</v>
      </c>
      <c r="L239" s="656">
        <v>2020</v>
      </c>
      <c r="M239" s="656">
        <v>2021</v>
      </c>
      <c r="N239" s="656">
        <v>2022</v>
      </c>
      <c r="P239" s="33"/>
      <c r="Q239" s="1274"/>
      <c r="R239" s="1274"/>
      <c r="S239" s="1274"/>
      <c r="T239" s="1274"/>
      <c r="U239" s="1274"/>
      <c r="V239" s="1274"/>
      <c r="W239" s="1274"/>
      <c r="X239" s="1274"/>
      <c r="Y239" s="1274"/>
      <c r="Z239" s="1274"/>
      <c r="AA239" s="1274"/>
    </row>
    <row r="240" spans="2:29" ht="12.75">
      <c r="B240" s="654" t="s">
        <v>1373</v>
      </c>
      <c r="C240" s="655">
        <v>0.6</v>
      </c>
      <c r="D240" s="655">
        <v>0.61</v>
      </c>
      <c r="E240" s="655">
        <v>0.65</v>
      </c>
      <c r="F240" s="655">
        <v>0.7</v>
      </c>
      <c r="G240" s="655">
        <v>0.67</v>
      </c>
      <c r="H240" s="655">
        <v>0.68</v>
      </c>
      <c r="I240" s="655">
        <v>0.66</v>
      </c>
      <c r="J240" s="655">
        <v>0.64</v>
      </c>
      <c r="K240" s="655">
        <v>0.67</v>
      </c>
      <c r="L240" s="655">
        <v>0.69</v>
      </c>
      <c r="M240" s="655">
        <v>0.65</v>
      </c>
      <c r="N240" s="655">
        <v>0.67</v>
      </c>
      <c r="P240" s="757"/>
      <c r="Q240" s="757"/>
      <c r="R240" s="757"/>
      <c r="S240" s="757"/>
      <c r="T240" s="757"/>
      <c r="U240" s="757"/>
      <c r="V240" s="757"/>
      <c r="W240" s="757"/>
      <c r="X240" s="757"/>
      <c r="Y240" s="757"/>
      <c r="Z240" s="757"/>
      <c r="AA240" s="757"/>
      <c r="AB240" s="757"/>
      <c r="AC240" s="757"/>
    </row>
    <row r="241" spans="2:18" ht="12.75">
      <c r="B241" s="653" t="s">
        <v>1371</v>
      </c>
      <c r="C241" s="653"/>
      <c r="D241" s="653"/>
      <c r="E241" s="653"/>
      <c r="F241" s="653"/>
      <c r="G241" s="653"/>
      <c r="H241" s="653"/>
      <c r="K241"/>
      <c r="L241"/>
      <c r="M241"/>
      <c r="N241"/>
      <c r="O241"/>
      <c r="P241"/>
      <c r="Q241"/>
    </row>
    <row r="242" spans="2:18" ht="12.75">
      <c r="B242" s="653"/>
      <c r="C242" s="653"/>
      <c r="D242" s="653"/>
      <c r="E242" s="653"/>
      <c r="F242" s="653"/>
      <c r="G242" s="653"/>
      <c r="H242" s="653"/>
      <c r="K242"/>
      <c r="L242"/>
      <c r="M242"/>
      <c r="N242"/>
      <c r="O242"/>
      <c r="P242"/>
      <c r="Q242"/>
    </row>
    <row r="243" spans="2:18" ht="12.75">
      <c r="B243" s="653"/>
      <c r="C243" s="653"/>
      <c r="D243" s="653"/>
      <c r="E243" s="653"/>
      <c r="F243" s="653"/>
      <c r="G243" s="653"/>
      <c r="H243" s="653"/>
      <c r="K243"/>
      <c r="L243"/>
      <c r="M243"/>
      <c r="N243"/>
      <c r="O243"/>
      <c r="P243"/>
      <c r="Q243"/>
    </row>
    <row r="244" spans="2:18" ht="12.75">
      <c r="B244" t="s">
        <v>1374</v>
      </c>
      <c r="C244"/>
      <c r="D244"/>
      <c r="E244"/>
      <c r="F244" s="653"/>
      <c r="G244" s="653"/>
      <c r="H244" s="653"/>
      <c r="K244"/>
      <c r="L244"/>
      <c r="M244"/>
      <c r="N244"/>
      <c r="O244"/>
      <c r="P244"/>
      <c r="Q244"/>
    </row>
    <row r="245" spans="2:18" ht="12.75">
      <c r="B245" s="599" t="s">
        <v>1375</v>
      </c>
      <c r="C245"/>
      <c r="D245"/>
      <c r="E245"/>
      <c r="F245" s="653"/>
      <c r="G245" s="653"/>
      <c r="H245" s="653"/>
      <c r="K245"/>
      <c r="L245"/>
      <c r="M245"/>
      <c r="N245"/>
      <c r="O245"/>
      <c r="P245"/>
      <c r="Q245"/>
    </row>
    <row r="246" spans="2:18" ht="12.75">
      <c r="B246"/>
      <c r="C246"/>
      <c r="D246"/>
      <c r="E246"/>
      <c r="F246" s="653"/>
      <c r="G246" s="653"/>
      <c r="H246" s="653"/>
      <c r="K246"/>
      <c r="L246"/>
      <c r="M246"/>
      <c r="N246"/>
      <c r="O246"/>
      <c r="P246"/>
      <c r="Q246"/>
    </row>
    <row r="247" spans="2:18" ht="12.75">
      <c r="B247" t="s">
        <v>1376</v>
      </c>
      <c r="C247"/>
      <c r="D247"/>
      <c r="E247"/>
      <c r="F247" s="653"/>
      <c r="G247" s="653"/>
      <c r="H247" s="653"/>
      <c r="K247"/>
      <c r="L247"/>
      <c r="M247"/>
      <c r="N247"/>
      <c r="O247"/>
      <c r="P247"/>
      <c r="Q247"/>
    </row>
    <row r="248" spans="2:18" ht="12.75">
      <c r="B248" s="1226" t="s">
        <v>223</v>
      </c>
      <c r="C248" s="1226" t="s">
        <v>1377</v>
      </c>
      <c r="F248" s="653"/>
      <c r="G248" s="653"/>
      <c r="H248" s="653"/>
      <c r="K248"/>
      <c r="L248"/>
      <c r="M248"/>
      <c r="N248"/>
      <c r="O248"/>
      <c r="P248"/>
      <c r="Q248"/>
    </row>
    <row r="249" spans="2:18" ht="12.75">
      <c r="B249" s="1226" t="s">
        <v>1378</v>
      </c>
      <c r="C249" s="1227" t="s">
        <v>1379</v>
      </c>
      <c r="F249" s="653"/>
      <c r="G249" s="653"/>
      <c r="H249" s="653"/>
      <c r="K249"/>
      <c r="L249"/>
      <c r="M249"/>
      <c r="N249"/>
      <c r="O249"/>
      <c r="P249"/>
      <c r="Q249"/>
    </row>
    <row r="250" spans="2:18" ht="12.75">
      <c r="B250" s="1221" t="s">
        <v>1380</v>
      </c>
      <c r="C250" s="1220">
        <v>52.07</v>
      </c>
      <c r="F250" s="653"/>
      <c r="G250" s="653"/>
      <c r="H250" s="653"/>
      <c r="K250"/>
      <c r="L250"/>
      <c r="M250"/>
      <c r="N250"/>
      <c r="O250"/>
      <c r="P250"/>
      <c r="Q250"/>
    </row>
    <row r="251" spans="2:18" ht="12.75">
      <c r="B251" s="653"/>
      <c r="C251" s="653"/>
      <c r="D251" s="653"/>
      <c r="E251" s="653"/>
      <c r="F251" s="653"/>
      <c r="G251" s="653"/>
      <c r="H251" s="653"/>
      <c r="K251"/>
      <c r="L251"/>
      <c r="M251"/>
      <c r="N251"/>
      <c r="O251"/>
      <c r="P251"/>
      <c r="Q251"/>
    </row>
    <row r="252" spans="2:18" ht="12.75">
      <c r="B252" s="653"/>
      <c r="C252" s="1791">
        <f>C250/1000/1000000*1000000000</f>
        <v>52.069999999999993</v>
      </c>
      <c r="D252" s="653"/>
      <c r="E252" s="653"/>
      <c r="F252" s="653"/>
      <c r="G252" s="653"/>
      <c r="H252" s="653"/>
      <c r="K252"/>
      <c r="L252"/>
      <c r="M252"/>
      <c r="N252"/>
      <c r="O252"/>
      <c r="P252"/>
      <c r="Q252"/>
    </row>
    <row r="253" spans="2:18" ht="12.75">
      <c r="B253" s="653"/>
      <c r="C253" s="2" t="s">
        <v>1381</v>
      </c>
      <c r="D253" s="653"/>
      <c r="E253" s="1118"/>
      <c r="F253" s="1118"/>
      <c r="G253" s="1118"/>
      <c r="H253" s="1118"/>
      <c r="I253" s="1118"/>
      <c r="J253" s="1118"/>
      <c r="K253" s="1118"/>
      <c r="L253" s="1118"/>
      <c r="M253"/>
      <c r="N253"/>
      <c r="O253"/>
      <c r="P253"/>
      <c r="Q253"/>
    </row>
    <row r="254" spans="2:18" ht="12.75">
      <c r="B254" s="653"/>
      <c r="D254" s="653"/>
      <c r="E254" s="1118"/>
      <c r="F254" s="1118"/>
      <c r="G254" s="1118"/>
      <c r="H254" s="1118"/>
      <c r="I254" s="1118"/>
      <c r="J254" s="1118"/>
      <c r="K254" s="1118"/>
      <c r="L254" s="1118"/>
      <c r="M254"/>
      <c r="N254"/>
      <c r="O254"/>
      <c r="P254"/>
      <c r="Q254"/>
    </row>
    <row r="255" spans="2:18" ht="12.75" hidden="1">
      <c r="B255" s="653"/>
      <c r="D255" s="653"/>
      <c r="E255" s="1118"/>
      <c r="F255" s="1118"/>
      <c r="G255" s="1118"/>
      <c r="H255" s="1118"/>
      <c r="I255" s="1118"/>
      <c r="J255" s="1118"/>
      <c r="K255" s="1118"/>
      <c r="L255" s="1118"/>
      <c r="M255"/>
      <c r="N255"/>
      <c r="O255"/>
      <c r="P255"/>
      <c r="Q255"/>
    </row>
    <row r="256" spans="2:18" ht="13.5" hidden="1" thickBot="1">
      <c r="B256" s="2" t="s">
        <v>354</v>
      </c>
      <c r="C256" s="656">
        <v>1990</v>
      </c>
      <c r="D256" s="656">
        <v>2005</v>
      </c>
      <c r="E256" s="656">
        <v>2007</v>
      </c>
      <c r="F256" s="656">
        <v>2010</v>
      </c>
      <c r="G256" s="656">
        <v>2015</v>
      </c>
      <c r="H256" s="656">
        <v>2016</v>
      </c>
      <c r="I256" s="656">
        <v>2017</v>
      </c>
      <c r="J256" s="656">
        <v>2018</v>
      </c>
      <c r="K256" s="656">
        <v>2019</v>
      </c>
      <c r="L256" s="656">
        <v>2020</v>
      </c>
      <c r="M256" s="656">
        <v>2021</v>
      </c>
      <c r="N256" s="656">
        <v>2022</v>
      </c>
      <c r="O256"/>
      <c r="P256"/>
      <c r="Q256"/>
      <c r="R256"/>
    </row>
    <row r="257" spans="2:17" ht="15.75" hidden="1" thickBot="1">
      <c r="B257" s="1222" t="s">
        <v>145</v>
      </c>
      <c r="K257"/>
      <c r="L257"/>
      <c r="M257"/>
      <c r="N257"/>
      <c r="O257"/>
      <c r="P257"/>
      <c r="Q257"/>
    </row>
    <row r="258" spans="2:17" ht="15.75" hidden="1" thickBot="1">
      <c r="B258" s="1223" t="s">
        <v>230</v>
      </c>
      <c r="C258" s="5">
        <f t="shared" ref="C258:N260" si="324">INDEX($D$7:$JI$10,MATCH($B258,$C$7:$C$10,0),MATCH(C$256,$D$5:$AJ$5,0))</f>
        <v>44.467185399999998</v>
      </c>
      <c r="D258" s="5">
        <f t="shared" si="324"/>
        <v>44.908109400000001</v>
      </c>
      <c r="E258" s="5">
        <f t="shared" si="324"/>
        <v>44.643554999999999</v>
      </c>
      <c r="F258" s="5">
        <f t="shared" si="324"/>
        <v>44.621508800000001</v>
      </c>
      <c r="G258" s="5">
        <f t="shared" si="324"/>
        <v>44.577416399999997</v>
      </c>
      <c r="H258" s="5">
        <f t="shared" si="324"/>
        <v>44.555370199999999</v>
      </c>
      <c r="I258" s="5">
        <f t="shared" si="324"/>
        <v>44.555370199999999</v>
      </c>
      <c r="J258" s="5">
        <f t="shared" si="324"/>
        <v>44.577416399999997</v>
      </c>
      <c r="K258" s="5">
        <f t="shared" si="324"/>
        <v>44.577416399999997</v>
      </c>
      <c r="L258" s="5">
        <f t="shared" si="324"/>
        <v>44.577416399999997</v>
      </c>
      <c r="M258" s="5">
        <f t="shared" si="324"/>
        <v>44.577416399999997</v>
      </c>
      <c r="N258" s="5">
        <f t="shared" si="324"/>
        <v>44.577416399999997</v>
      </c>
      <c r="O258"/>
      <c r="P258"/>
      <c r="Q258"/>
    </row>
    <row r="259" spans="2:17" ht="15.75" hidden="1" thickBot="1">
      <c r="B259" s="1223" t="s">
        <v>234</v>
      </c>
      <c r="C259" s="5">
        <f t="shared" si="324"/>
        <v>37.809232999999999</v>
      </c>
      <c r="D259" s="5">
        <f t="shared" si="324"/>
        <v>37.809232999999999</v>
      </c>
      <c r="E259" s="5">
        <f t="shared" si="324"/>
        <v>37.809232999999999</v>
      </c>
      <c r="F259" s="5">
        <f t="shared" si="324"/>
        <v>37.809232999999999</v>
      </c>
      <c r="G259" s="5">
        <f t="shared" si="324"/>
        <v>37.809232999999999</v>
      </c>
      <c r="H259" s="5">
        <f t="shared" si="324"/>
        <v>37.809232999999999</v>
      </c>
      <c r="I259" s="5">
        <f t="shared" si="324"/>
        <v>37.809232999999999</v>
      </c>
      <c r="J259" s="5">
        <f t="shared" si="324"/>
        <v>37.809232999999999</v>
      </c>
      <c r="K259" s="5">
        <f t="shared" si="324"/>
        <v>37.809232999999999</v>
      </c>
      <c r="L259" s="5">
        <f t="shared" si="324"/>
        <v>37.809232999999999</v>
      </c>
      <c r="M259" s="5">
        <f t="shared" si="324"/>
        <v>37.809232999999999</v>
      </c>
      <c r="N259" s="5">
        <f t="shared" si="324"/>
        <v>37.809232999999999</v>
      </c>
      <c r="O259"/>
      <c r="P259"/>
      <c r="Q259"/>
    </row>
    <row r="260" spans="2:17" ht="15.75" hidden="1" thickBot="1">
      <c r="B260" s="1223" t="s">
        <v>236</v>
      </c>
      <c r="C260" s="5">
        <f t="shared" si="324"/>
        <v>31.878805199999999</v>
      </c>
      <c r="D260" s="5">
        <f t="shared" si="324"/>
        <v>31.878805199999999</v>
      </c>
      <c r="E260" s="5">
        <f t="shared" si="324"/>
        <v>31.878805199999999</v>
      </c>
      <c r="F260" s="5">
        <f t="shared" si="324"/>
        <v>31.922897599999999</v>
      </c>
      <c r="G260" s="5">
        <f t="shared" si="324"/>
        <v>31.8126666</v>
      </c>
      <c r="H260" s="5">
        <f t="shared" si="324"/>
        <v>31.8126666</v>
      </c>
      <c r="I260" s="5">
        <f t="shared" si="324"/>
        <v>31.8126666</v>
      </c>
      <c r="J260" s="5">
        <f t="shared" si="324"/>
        <v>31.8126666</v>
      </c>
      <c r="K260" s="5">
        <f t="shared" si="324"/>
        <v>31.8126666</v>
      </c>
      <c r="L260" s="5">
        <f t="shared" si="324"/>
        <v>31.8126666</v>
      </c>
      <c r="M260" s="5">
        <f t="shared" si="324"/>
        <v>31.8126666</v>
      </c>
      <c r="N260" s="5">
        <f t="shared" si="324"/>
        <v>31.8126666</v>
      </c>
      <c r="O260"/>
      <c r="P260"/>
      <c r="Q260"/>
    </row>
    <row r="261" spans="2:17" ht="15.75" hidden="1" thickBot="1">
      <c r="B261" s="1222" t="s">
        <v>146</v>
      </c>
      <c r="K261"/>
      <c r="L261"/>
      <c r="M261"/>
      <c r="N261"/>
      <c r="O261"/>
      <c r="P261"/>
      <c r="Q261"/>
    </row>
    <row r="262" spans="2:17" ht="15.75" hidden="1" thickBot="1">
      <c r="B262" s="1223" t="s">
        <v>230</v>
      </c>
      <c r="C262" s="5">
        <f t="shared" ref="C262:N266" si="325">INDEX($D$12:$AJ$17,MATCH($B262,$C$12:$C$17,0),MATCH(C$256,$D$5:$AJ$5,0))</f>
        <v>44.467185399999998</v>
      </c>
      <c r="D262" s="5">
        <f t="shared" si="325"/>
        <v>44.908109400000001</v>
      </c>
      <c r="E262" s="5">
        <f t="shared" si="325"/>
        <v>44.643554999999999</v>
      </c>
      <c r="F262" s="5">
        <f t="shared" si="325"/>
        <v>44.621508800000001</v>
      </c>
      <c r="G262" s="5">
        <f t="shared" si="325"/>
        <v>44.577416399999997</v>
      </c>
      <c r="H262" s="5">
        <f t="shared" si="325"/>
        <v>44.555370199999999</v>
      </c>
      <c r="I262" s="5">
        <f t="shared" si="325"/>
        <v>44.555370199999999</v>
      </c>
      <c r="J262" s="5">
        <f t="shared" si="325"/>
        <v>44.577416399999997</v>
      </c>
      <c r="K262" s="5">
        <f t="shared" si="325"/>
        <v>44.577416399999997</v>
      </c>
      <c r="L262" s="5">
        <f t="shared" si="325"/>
        <v>44.577416399999997</v>
      </c>
      <c r="M262" s="5">
        <f t="shared" si="325"/>
        <v>44.577416399999997</v>
      </c>
      <c r="N262" s="5">
        <f t="shared" si="325"/>
        <v>44.577416399999997</v>
      </c>
      <c r="O262"/>
      <c r="P262"/>
      <c r="Q262"/>
    </row>
    <row r="263" spans="2:17" ht="15.75" hidden="1" thickBot="1">
      <c r="B263" s="1223" t="s">
        <v>232</v>
      </c>
      <c r="C263" s="5">
        <f t="shared" si="325"/>
        <v>42.813720400000001</v>
      </c>
      <c r="D263" s="5">
        <f t="shared" si="325"/>
        <v>42.593258400000003</v>
      </c>
      <c r="E263" s="5">
        <f t="shared" si="325"/>
        <v>43.144413399999998</v>
      </c>
      <c r="F263" s="5">
        <f t="shared" si="325"/>
        <v>42.747581799999999</v>
      </c>
      <c r="G263" s="5">
        <f t="shared" si="325"/>
        <v>42.438935000000001</v>
      </c>
      <c r="H263" s="5">
        <f t="shared" si="325"/>
        <v>42.460981199999999</v>
      </c>
      <c r="I263" s="5">
        <f t="shared" si="325"/>
        <v>42.505073600000003</v>
      </c>
      <c r="J263" s="5">
        <f t="shared" si="325"/>
        <v>42.483027399999997</v>
      </c>
      <c r="K263" s="5">
        <f t="shared" si="325"/>
        <v>42.483027399999997</v>
      </c>
      <c r="L263" s="5">
        <f t="shared" si="325"/>
        <v>42.483027399999997</v>
      </c>
      <c r="M263" s="5">
        <f t="shared" si="325"/>
        <v>42.483027399999997</v>
      </c>
      <c r="N263" s="5">
        <f t="shared" si="325"/>
        <v>42.483027399999997</v>
      </c>
      <c r="O263"/>
      <c r="P263"/>
      <c r="Q263"/>
    </row>
    <row r="264" spans="2:17" ht="15.75" hidden="1" thickBot="1">
      <c r="B264" s="1223" t="s">
        <v>234</v>
      </c>
      <c r="C264" s="5">
        <f t="shared" si="325"/>
        <v>37.809232999999999</v>
      </c>
      <c r="D264" s="5">
        <f t="shared" si="325"/>
        <v>37.809232999999999</v>
      </c>
      <c r="E264" s="5">
        <f t="shared" si="325"/>
        <v>37.809232999999999</v>
      </c>
      <c r="F264" s="5">
        <f t="shared" si="325"/>
        <v>37.809232999999999</v>
      </c>
      <c r="G264" s="5">
        <f t="shared" si="325"/>
        <v>37.809232999999999</v>
      </c>
      <c r="H264" s="5">
        <f t="shared" si="325"/>
        <v>37.809232999999999</v>
      </c>
      <c r="I264" s="5">
        <f t="shared" si="325"/>
        <v>37.809232999999999</v>
      </c>
      <c r="J264" s="5">
        <f t="shared" si="325"/>
        <v>37.809232999999999</v>
      </c>
      <c r="K264" s="5">
        <f t="shared" si="325"/>
        <v>37.809232999999999</v>
      </c>
      <c r="L264" s="5">
        <f t="shared" si="325"/>
        <v>37.809232999999999</v>
      </c>
      <c r="M264" s="5">
        <f t="shared" si="325"/>
        <v>37.809232999999999</v>
      </c>
      <c r="N264" s="5">
        <f t="shared" si="325"/>
        <v>37.809232999999999</v>
      </c>
      <c r="O264"/>
      <c r="P264"/>
      <c r="Q264"/>
    </row>
    <row r="265" spans="2:17" ht="15.75" hidden="1" thickBot="1">
      <c r="B265" s="1223" t="s">
        <v>235</v>
      </c>
      <c r="C265" s="5">
        <f t="shared" si="325"/>
        <v>45.150617599999997</v>
      </c>
      <c r="D265" s="5">
        <f t="shared" si="325"/>
        <v>45.150617599999997</v>
      </c>
      <c r="E265" s="5">
        <f t="shared" si="325"/>
        <v>45.150617599999997</v>
      </c>
      <c r="F265" s="5">
        <f t="shared" si="325"/>
        <v>45.150617599999997</v>
      </c>
      <c r="G265" s="5">
        <f t="shared" si="325"/>
        <v>45.150617599999997</v>
      </c>
      <c r="H265" s="5">
        <f t="shared" si="325"/>
        <v>45.150617599999997</v>
      </c>
      <c r="I265" s="5">
        <f t="shared" si="325"/>
        <v>45.150617599999997</v>
      </c>
      <c r="J265" s="5">
        <f t="shared" si="325"/>
        <v>45.150617599999997</v>
      </c>
      <c r="K265" s="5">
        <f t="shared" si="325"/>
        <v>45.150617599999997</v>
      </c>
      <c r="L265" s="5">
        <f t="shared" si="325"/>
        <v>45.150617599999997</v>
      </c>
      <c r="M265" s="5">
        <f t="shared" si="325"/>
        <v>45.150617599999997</v>
      </c>
      <c r="N265" s="5">
        <f t="shared" si="325"/>
        <v>45.150617599999997</v>
      </c>
      <c r="O265"/>
      <c r="P265"/>
      <c r="Q265"/>
    </row>
    <row r="266" spans="2:17" ht="15.75" hidden="1" thickBot="1">
      <c r="B266" s="1223" t="s">
        <v>236</v>
      </c>
      <c r="C266" s="5">
        <f t="shared" si="325"/>
        <v>31.878805199999999</v>
      </c>
      <c r="D266" s="5">
        <f t="shared" si="325"/>
        <v>31.878805199999999</v>
      </c>
      <c r="E266" s="5">
        <f t="shared" si="325"/>
        <v>31.878805199999999</v>
      </c>
      <c r="F266" s="5">
        <f t="shared" si="325"/>
        <v>31.922897599999999</v>
      </c>
      <c r="G266" s="5">
        <f t="shared" si="325"/>
        <v>31.8126666</v>
      </c>
      <c r="H266" s="5">
        <f t="shared" si="325"/>
        <v>31.8126666</v>
      </c>
      <c r="I266" s="5">
        <f t="shared" si="325"/>
        <v>31.8126666</v>
      </c>
      <c r="J266" s="5">
        <f t="shared" si="325"/>
        <v>31.8126666</v>
      </c>
      <c r="K266" s="5">
        <f t="shared" si="325"/>
        <v>31.8126666</v>
      </c>
      <c r="L266" s="5">
        <f t="shared" si="325"/>
        <v>31.8126666</v>
      </c>
      <c r="M266" s="5">
        <f t="shared" si="325"/>
        <v>31.8126666</v>
      </c>
      <c r="N266" s="5">
        <f t="shared" si="325"/>
        <v>31.8126666</v>
      </c>
      <c r="O266"/>
      <c r="P266"/>
      <c r="Q266"/>
    </row>
    <row r="267" spans="2:17" ht="15.75" hidden="1" thickBot="1">
      <c r="B267" s="1223" t="s">
        <v>238</v>
      </c>
      <c r="C267" s="5"/>
      <c r="D267" s="5"/>
      <c r="E267" s="5"/>
      <c r="F267" s="5"/>
      <c r="G267" s="5"/>
      <c r="H267" s="5"/>
      <c r="I267" s="5"/>
      <c r="J267" s="5"/>
      <c r="K267" s="5"/>
      <c r="L267" s="5"/>
      <c r="M267" s="5"/>
      <c r="N267" s="5"/>
      <c r="O267"/>
      <c r="P267"/>
      <c r="Q267"/>
    </row>
    <row r="268" spans="2:17" ht="15.75" hidden="1" thickBot="1">
      <c r="B268" s="1224" t="s">
        <v>243</v>
      </c>
      <c r="C268" s="5">
        <f t="shared" ref="C268:N268" si="326">INDEX($D$12:$AJ$17,MATCH($B268,$C$12:$C$17,0),MATCH(C$256,$D$5:$AJ$5,0))</f>
        <v>44.004215199999997</v>
      </c>
      <c r="D268" s="5">
        <f t="shared" si="326"/>
        <v>44.004215199999997</v>
      </c>
      <c r="E268" s="5">
        <f t="shared" si="326"/>
        <v>44.004215199999997</v>
      </c>
      <c r="F268" s="5">
        <f t="shared" si="326"/>
        <v>44.004215199999997</v>
      </c>
      <c r="G268" s="5">
        <f t="shared" si="326"/>
        <v>44.004215199999997</v>
      </c>
      <c r="H268" s="5">
        <f t="shared" si="326"/>
        <v>44.004215199999997</v>
      </c>
      <c r="I268" s="5">
        <f t="shared" si="326"/>
        <v>44.004215199999997</v>
      </c>
      <c r="J268" s="5">
        <f t="shared" si="326"/>
        <v>44.004215199999997</v>
      </c>
      <c r="K268" s="5">
        <f t="shared" si="326"/>
        <v>44.004215199999997</v>
      </c>
      <c r="L268" s="5">
        <f t="shared" si="326"/>
        <v>44.004215199999997</v>
      </c>
      <c r="M268" s="5">
        <f t="shared" si="326"/>
        <v>44.004215199999997</v>
      </c>
      <c r="N268" s="5">
        <f t="shared" si="326"/>
        <v>44.004215199999997</v>
      </c>
      <c r="O268"/>
      <c r="P268"/>
      <c r="Q268"/>
    </row>
    <row r="269" spans="2:17" ht="15.75" hidden="1" thickBot="1">
      <c r="B269" s="1222" t="s">
        <v>147</v>
      </c>
      <c r="C269" s="5"/>
      <c r="D269" s="5"/>
      <c r="E269" s="5"/>
      <c r="F269" s="5"/>
      <c r="G269" s="5"/>
      <c r="H269" s="5"/>
      <c r="I269" s="5"/>
      <c r="J269" s="5"/>
      <c r="K269" s="5"/>
      <c r="L269" s="5"/>
      <c r="M269" s="5"/>
      <c r="N269" s="5"/>
      <c r="O269"/>
      <c r="P269"/>
      <c r="Q269"/>
    </row>
    <row r="270" spans="2:17" ht="15.75" hidden="1" thickBot="1">
      <c r="B270" s="1223" t="s">
        <v>229</v>
      </c>
      <c r="C270" s="5">
        <f t="shared" ref="C270:N275" si="327">INDEX($D$19:$AJ$34,MATCH($B270,$C$19:$C$34,0),MATCH(C$256,$D$5:$AJ$5,0))</f>
        <v>57.187842799999999</v>
      </c>
      <c r="D270" s="5">
        <f t="shared" si="327"/>
        <v>57.496489599999997</v>
      </c>
      <c r="E270" s="5">
        <f t="shared" si="327"/>
        <v>57.386258599999998</v>
      </c>
      <c r="F270" s="5">
        <f t="shared" si="327"/>
        <v>57.430351000000002</v>
      </c>
      <c r="G270" s="5">
        <f t="shared" si="327"/>
        <v>57.474443399999998</v>
      </c>
      <c r="H270" s="5">
        <f t="shared" si="327"/>
        <v>57.4523972</v>
      </c>
      <c r="I270" s="5">
        <f t="shared" si="327"/>
        <v>57.496489599999997</v>
      </c>
      <c r="J270" s="5">
        <f t="shared" si="327"/>
        <v>57.518535800000002</v>
      </c>
      <c r="K270" s="5">
        <f t="shared" si="327"/>
        <v>57.496489599999997</v>
      </c>
      <c r="L270" s="5">
        <f t="shared" si="327"/>
        <v>57.584674399999997</v>
      </c>
      <c r="M270" s="5">
        <f t="shared" si="327"/>
        <v>57.606720600000003</v>
      </c>
      <c r="N270" s="5">
        <f t="shared" si="327"/>
        <v>57.606720600000003</v>
      </c>
      <c r="O270"/>
      <c r="P270"/>
      <c r="Q270"/>
    </row>
    <row r="271" spans="2:17" ht="15.75" hidden="1" thickBot="1">
      <c r="B271" s="1223" t="s">
        <v>230</v>
      </c>
      <c r="C271" s="5">
        <f t="shared" si="327"/>
        <v>44.467185399999998</v>
      </c>
      <c r="D271" s="5">
        <f t="shared" si="327"/>
        <v>44.908109400000001</v>
      </c>
      <c r="E271" s="5">
        <f t="shared" si="327"/>
        <v>44.643554999999999</v>
      </c>
      <c r="F271" s="5">
        <f t="shared" si="327"/>
        <v>44.621508800000001</v>
      </c>
      <c r="G271" s="5">
        <f t="shared" si="327"/>
        <v>44.577416399999997</v>
      </c>
      <c r="H271" s="5">
        <f t="shared" si="327"/>
        <v>44.555370199999999</v>
      </c>
      <c r="I271" s="5">
        <f t="shared" si="327"/>
        <v>44.555370199999999</v>
      </c>
      <c r="J271" s="5">
        <f t="shared" si="327"/>
        <v>44.577416399999997</v>
      </c>
      <c r="K271" s="5">
        <f t="shared" si="327"/>
        <v>44.577416399999997</v>
      </c>
      <c r="L271" s="5">
        <f t="shared" si="327"/>
        <v>44.577416399999997</v>
      </c>
      <c r="M271" s="5">
        <f t="shared" si="327"/>
        <v>44.577416399999997</v>
      </c>
      <c r="N271" s="5">
        <f t="shared" si="327"/>
        <v>44.577416399999997</v>
      </c>
      <c r="O271"/>
      <c r="P271"/>
      <c r="Q271"/>
    </row>
    <row r="272" spans="2:17" ht="15.75" hidden="1" thickBot="1">
      <c r="B272" s="1223" t="s">
        <v>232</v>
      </c>
      <c r="C272" s="5">
        <f t="shared" si="327"/>
        <v>42.813720400000001</v>
      </c>
      <c r="D272" s="5">
        <f t="shared" si="327"/>
        <v>42.593258400000003</v>
      </c>
      <c r="E272" s="5">
        <f t="shared" si="327"/>
        <v>43.144413399999998</v>
      </c>
      <c r="F272" s="5">
        <f t="shared" si="327"/>
        <v>42.747581799999999</v>
      </c>
      <c r="G272" s="5">
        <f t="shared" si="327"/>
        <v>42.438935000000001</v>
      </c>
      <c r="H272" s="5">
        <f t="shared" si="327"/>
        <v>42.460981199999999</v>
      </c>
      <c r="I272" s="5">
        <f t="shared" si="327"/>
        <v>42.505073600000003</v>
      </c>
      <c r="J272" s="5">
        <f t="shared" si="327"/>
        <v>42.483027399999997</v>
      </c>
      <c r="K272" s="5">
        <f t="shared" si="327"/>
        <v>42.483027399999997</v>
      </c>
      <c r="L272" s="5">
        <f t="shared" si="327"/>
        <v>42.483027399999997</v>
      </c>
      <c r="M272" s="5">
        <f t="shared" si="327"/>
        <v>42.483027399999997</v>
      </c>
      <c r="N272" s="5">
        <f t="shared" si="327"/>
        <v>42.483027399999997</v>
      </c>
      <c r="O272"/>
      <c r="P272"/>
      <c r="Q272"/>
    </row>
    <row r="273" spans="2:17" ht="15.75" hidden="1" thickBot="1">
      <c r="B273" s="1223" t="s">
        <v>234</v>
      </c>
      <c r="C273" s="5">
        <f t="shared" si="327"/>
        <v>37.809232999999999</v>
      </c>
      <c r="D273" s="5">
        <f t="shared" si="327"/>
        <v>37.809232999999999</v>
      </c>
      <c r="E273" s="5">
        <f t="shared" si="327"/>
        <v>37.809232999999999</v>
      </c>
      <c r="F273" s="5">
        <f t="shared" si="327"/>
        <v>37.809232999999999</v>
      </c>
      <c r="G273" s="5">
        <f t="shared" si="327"/>
        <v>37.809232999999999</v>
      </c>
      <c r="H273" s="5">
        <f t="shared" si="327"/>
        <v>37.809232999999999</v>
      </c>
      <c r="I273" s="5">
        <f t="shared" si="327"/>
        <v>37.809232999999999</v>
      </c>
      <c r="J273" s="5">
        <f t="shared" si="327"/>
        <v>37.809232999999999</v>
      </c>
      <c r="K273" s="5">
        <f t="shared" si="327"/>
        <v>37.809232999999999</v>
      </c>
      <c r="L273" s="5">
        <f t="shared" si="327"/>
        <v>37.809232999999999</v>
      </c>
      <c r="M273" s="5">
        <f t="shared" si="327"/>
        <v>37.809232999999999</v>
      </c>
      <c r="N273" s="5">
        <f t="shared" si="327"/>
        <v>37.809232999999999</v>
      </c>
      <c r="O273"/>
      <c r="P273"/>
      <c r="Q273"/>
    </row>
    <row r="274" spans="2:17" ht="15.75" hidden="1" thickBot="1">
      <c r="B274" s="1223" t="s">
        <v>235</v>
      </c>
      <c r="C274" s="5">
        <f t="shared" si="327"/>
        <v>45.150617599999997</v>
      </c>
      <c r="D274" s="5">
        <f t="shared" si="327"/>
        <v>45.150617599999997</v>
      </c>
      <c r="E274" s="5">
        <f t="shared" si="327"/>
        <v>45.150617599999997</v>
      </c>
      <c r="F274" s="5">
        <f t="shared" si="327"/>
        <v>45.150617599999997</v>
      </c>
      <c r="G274" s="5">
        <f t="shared" si="327"/>
        <v>45.150617599999997</v>
      </c>
      <c r="H274" s="5">
        <f t="shared" si="327"/>
        <v>45.150617599999997</v>
      </c>
      <c r="I274" s="5">
        <f t="shared" si="327"/>
        <v>45.150617599999997</v>
      </c>
      <c r="J274" s="5">
        <f t="shared" si="327"/>
        <v>45.150617599999997</v>
      </c>
      <c r="K274" s="5">
        <f t="shared" si="327"/>
        <v>45.150617599999997</v>
      </c>
      <c r="L274" s="5">
        <f t="shared" si="327"/>
        <v>45.150617599999997</v>
      </c>
      <c r="M274" s="5">
        <f t="shared" si="327"/>
        <v>45.150617599999997</v>
      </c>
      <c r="N274" s="5">
        <f t="shared" si="327"/>
        <v>45.150617599999997</v>
      </c>
      <c r="O274"/>
      <c r="P274"/>
      <c r="Q274"/>
    </row>
    <row r="275" spans="2:17" ht="15.75" hidden="1" thickBot="1">
      <c r="B275" s="1223" t="s">
        <v>236</v>
      </c>
      <c r="C275" s="5">
        <f t="shared" si="327"/>
        <v>31.878805199999999</v>
      </c>
      <c r="D275" s="5">
        <f t="shared" si="327"/>
        <v>31.878805199999999</v>
      </c>
      <c r="E275" s="5">
        <f t="shared" si="327"/>
        <v>31.878805199999999</v>
      </c>
      <c r="F275" s="5">
        <f t="shared" si="327"/>
        <v>31.878805199999999</v>
      </c>
      <c r="G275" s="5">
        <f t="shared" si="327"/>
        <v>31.878805199999999</v>
      </c>
      <c r="H275" s="5">
        <f t="shared" si="327"/>
        <v>31.878805199999999</v>
      </c>
      <c r="I275" s="5">
        <f t="shared" si="327"/>
        <v>31.878805199999999</v>
      </c>
      <c r="J275" s="5">
        <f t="shared" si="327"/>
        <v>31.878805199999999</v>
      </c>
      <c r="K275" s="5">
        <f t="shared" si="327"/>
        <v>31.878805199999999</v>
      </c>
      <c r="L275" s="5">
        <f t="shared" si="327"/>
        <v>31.878805199999999</v>
      </c>
      <c r="M275" s="5">
        <f t="shared" si="327"/>
        <v>31.878805199999999</v>
      </c>
      <c r="N275" s="5">
        <f t="shared" si="327"/>
        <v>31.878805199999999</v>
      </c>
      <c r="O275"/>
      <c r="P275"/>
      <c r="Q275"/>
    </row>
    <row r="276" spans="2:17" ht="15.75" hidden="1" thickBot="1">
      <c r="B276" s="1223" t="s">
        <v>238</v>
      </c>
      <c r="C276" s="5"/>
      <c r="D276" s="5"/>
      <c r="E276" s="5"/>
      <c r="F276" s="5"/>
      <c r="G276" s="5"/>
      <c r="H276" s="5"/>
      <c r="I276" s="5"/>
      <c r="J276" s="5"/>
      <c r="K276" s="5"/>
      <c r="L276" s="5"/>
      <c r="M276" s="5"/>
      <c r="N276" s="5"/>
      <c r="O276"/>
      <c r="P276"/>
      <c r="Q276"/>
    </row>
    <row r="277" spans="2:17" ht="15.75" hidden="1" thickBot="1">
      <c r="B277" s="1224" t="s">
        <v>240</v>
      </c>
      <c r="C277" s="5">
        <f t="shared" ref="C277:N280" si="328">INDEX($D$19:$AJ$34,MATCH($B277,$C$19:$C$34,0),MATCH(C$256,$D$5:$AJ$5,0))</f>
        <v>45.304940999999999</v>
      </c>
      <c r="D277" s="5">
        <f t="shared" si="328"/>
        <v>45.304940999999999</v>
      </c>
      <c r="E277" s="5">
        <f t="shared" si="328"/>
        <v>45.304940999999999</v>
      </c>
      <c r="F277" s="5">
        <f t="shared" si="328"/>
        <v>45.304940999999999</v>
      </c>
      <c r="G277" s="5">
        <f t="shared" si="328"/>
        <v>45.304940999999999</v>
      </c>
      <c r="H277" s="5">
        <f t="shared" si="328"/>
        <v>45.304940999999999</v>
      </c>
      <c r="I277" s="5">
        <f t="shared" si="328"/>
        <v>45.304940999999999</v>
      </c>
      <c r="J277" s="5">
        <f t="shared" si="328"/>
        <v>45.304940999999999</v>
      </c>
      <c r="K277" s="5">
        <f t="shared" si="328"/>
        <v>45.304940999999999</v>
      </c>
      <c r="L277" s="5">
        <f t="shared" si="328"/>
        <v>45.304940999999999</v>
      </c>
      <c r="M277" s="5">
        <f t="shared" si="328"/>
        <v>45.304940999999999</v>
      </c>
      <c r="N277" s="5">
        <f t="shared" si="328"/>
        <v>45.304940999999999</v>
      </c>
      <c r="O277"/>
      <c r="P277"/>
      <c r="Q277"/>
    </row>
    <row r="278" spans="2:17" ht="15.75" hidden="1" thickBot="1">
      <c r="B278" s="1224" t="s">
        <v>243</v>
      </c>
      <c r="C278" s="5">
        <f t="shared" si="328"/>
        <v>44.004215199999997</v>
      </c>
      <c r="D278" s="5">
        <f t="shared" si="328"/>
        <v>44.004215199999997</v>
      </c>
      <c r="E278" s="5">
        <f t="shared" si="328"/>
        <v>44.004215199999997</v>
      </c>
      <c r="F278" s="5">
        <f t="shared" si="328"/>
        <v>44.004215199999997</v>
      </c>
      <c r="G278" s="5">
        <f t="shared" si="328"/>
        <v>44.004215199999997</v>
      </c>
      <c r="H278" s="5">
        <f t="shared" si="328"/>
        <v>44.004215199999997</v>
      </c>
      <c r="I278" s="5">
        <f t="shared" si="328"/>
        <v>44.004215199999997</v>
      </c>
      <c r="J278" s="5">
        <f t="shared" si="328"/>
        <v>44.004215199999997</v>
      </c>
      <c r="K278" s="5">
        <f t="shared" si="328"/>
        <v>44.004215199999997</v>
      </c>
      <c r="L278" s="5">
        <f t="shared" si="328"/>
        <v>44.004215199999997</v>
      </c>
      <c r="M278" s="5">
        <f t="shared" si="328"/>
        <v>44.004215199999997</v>
      </c>
      <c r="N278" s="5">
        <f t="shared" si="328"/>
        <v>44.004215199999997</v>
      </c>
      <c r="O278"/>
      <c r="P278"/>
      <c r="Q278"/>
    </row>
    <row r="279" spans="2:17" ht="15.75" hidden="1" thickBot="1">
      <c r="B279" s="1224" t="s">
        <v>244</v>
      </c>
      <c r="C279" s="5">
        <f t="shared" si="328"/>
        <v>44.533324</v>
      </c>
      <c r="D279" s="5">
        <f t="shared" si="328"/>
        <v>44.533324</v>
      </c>
      <c r="E279" s="5">
        <f t="shared" si="328"/>
        <v>44.533324</v>
      </c>
      <c r="F279" s="5">
        <f t="shared" si="328"/>
        <v>44.533324</v>
      </c>
      <c r="G279" s="5">
        <f t="shared" si="328"/>
        <v>44.533324</v>
      </c>
      <c r="H279" s="5">
        <f t="shared" si="328"/>
        <v>44.533324</v>
      </c>
      <c r="I279" s="5">
        <f t="shared" si="328"/>
        <v>44.533324</v>
      </c>
      <c r="J279" s="5">
        <f t="shared" si="328"/>
        <v>44.533324</v>
      </c>
      <c r="K279" s="5">
        <f t="shared" si="328"/>
        <v>44.533324</v>
      </c>
      <c r="L279" s="5">
        <f t="shared" si="328"/>
        <v>44.533324</v>
      </c>
      <c r="M279" s="5">
        <f t="shared" si="328"/>
        <v>44.533324</v>
      </c>
      <c r="N279" s="5">
        <f t="shared" si="328"/>
        <v>44.533324</v>
      </c>
      <c r="O279"/>
      <c r="P279"/>
      <c r="Q279"/>
    </row>
    <row r="280" spans="2:17" ht="15.75" hidden="1" thickBot="1">
      <c r="B280" s="1224" t="s">
        <v>247</v>
      </c>
      <c r="C280" s="5">
        <f t="shared" si="328"/>
        <v>43.64</v>
      </c>
      <c r="D280" s="5">
        <f t="shared" si="328"/>
        <v>43.64</v>
      </c>
      <c r="E280" s="5">
        <f t="shared" si="328"/>
        <v>43.64</v>
      </c>
      <c r="F280" s="5">
        <f t="shared" si="328"/>
        <v>43.64</v>
      </c>
      <c r="G280" s="5">
        <f t="shared" si="328"/>
        <v>43.64</v>
      </c>
      <c r="H280" s="5">
        <f t="shared" si="328"/>
        <v>43.64</v>
      </c>
      <c r="I280" s="5">
        <f t="shared" si="328"/>
        <v>43.64</v>
      </c>
      <c r="J280" s="5">
        <f t="shared" si="328"/>
        <v>43.64</v>
      </c>
      <c r="K280" s="5">
        <f t="shared" si="328"/>
        <v>43.64</v>
      </c>
      <c r="L280" s="5">
        <f t="shared" si="328"/>
        <v>43.64</v>
      </c>
      <c r="M280" s="5">
        <f t="shared" si="328"/>
        <v>43.64</v>
      </c>
      <c r="N280" s="5">
        <f t="shared" si="328"/>
        <v>43.64</v>
      </c>
      <c r="O280"/>
      <c r="P280"/>
      <c r="Q280"/>
    </row>
    <row r="281" spans="2:17" ht="15.75" hidden="1" thickBot="1">
      <c r="B281" s="1222" t="s">
        <v>141</v>
      </c>
      <c r="C281" s="5"/>
      <c r="D281" s="5"/>
      <c r="E281" s="5"/>
      <c r="F281" s="5"/>
      <c r="G281" s="5"/>
      <c r="H281" s="5"/>
      <c r="I281" s="5"/>
      <c r="J281" s="5"/>
      <c r="K281" s="5"/>
      <c r="L281" s="5"/>
      <c r="M281" s="5"/>
      <c r="N281" s="5"/>
      <c r="O281"/>
      <c r="P281"/>
      <c r="Q281"/>
    </row>
    <row r="282" spans="2:17" ht="15.75" hidden="1" thickBot="1">
      <c r="B282" s="1223" t="s">
        <v>229</v>
      </c>
      <c r="C282" s="5">
        <f t="shared" ref="C282:N285" si="329">INDEX($D$46:$AJ$54,MATCH($B282,$C$46:$C$54,0),MATCH(C$256,$D$5:$AJ$5,0))</f>
        <v>57.187842799999999</v>
      </c>
      <c r="D282" s="5">
        <f t="shared" si="329"/>
        <v>57.496489599999997</v>
      </c>
      <c r="E282" s="5">
        <f t="shared" si="329"/>
        <v>57.386258599999998</v>
      </c>
      <c r="F282" s="5">
        <f t="shared" si="329"/>
        <v>57.430351000000002</v>
      </c>
      <c r="G282" s="5">
        <f t="shared" si="329"/>
        <v>57.474443399999998</v>
      </c>
      <c r="H282" s="5">
        <f t="shared" si="329"/>
        <v>57.4523972</v>
      </c>
      <c r="I282" s="5">
        <f t="shared" si="329"/>
        <v>57.496489599999997</v>
      </c>
      <c r="J282" s="5">
        <f t="shared" si="329"/>
        <v>57.518535800000002</v>
      </c>
      <c r="K282" s="5">
        <f t="shared" si="329"/>
        <v>57.496489599999997</v>
      </c>
      <c r="L282" s="5">
        <f t="shared" si="329"/>
        <v>57.584674399999997</v>
      </c>
      <c r="M282" s="5">
        <f t="shared" si="329"/>
        <v>57.606720600000003</v>
      </c>
      <c r="N282" s="5">
        <f t="shared" si="329"/>
        <v>57.606720600000003</v>
      </c>
      <c r="O282"/>
      <c r="P282"/>
      <c r="Q282"/>
    </row>
    <row r="283" spans="2:17" ht="15.75" hidden="1" thickBot="1">
      <c r="B283" s="1223" t="s">
        <v>230</v>
      </c>
      <c r="C283" s="5">
        <f t="shared" si="329"/>
        <v>44.467185399999998</v>
      </c>
      <c r="D283" s="5">
        <f t="shared" si="329"/>
        <v>44.467185399999998</v>
      </c>
      <c r="E283" s="5">
        <f t="shared" si="329"/>
        <v>44.467185399999998</v>
      </c>
      <c r="F283" s="5">
        <f t="shared" si="329"/>
        <v>44.467185399999998</v>
      </c>
      <c r="G283" s="5">
        <f t="shared" si="329"/>
        <v>44.467185399999998</v>
      </c>
      <c r="H283" s="5">
        <f t="shared" si="329"/>
        <v>44.467185399999998</v>
      </c>
      <c r="I283" s="5">
        <f t="shared" si="329"/>
        <v>44.467185399999998</v>
      </c>
      <c r="J283" s="5">
        <f t="shared" si="329"/>
        <v>44.467185399999998</v>
      </c>
      <c r="K283" s="5">
        <f t="shared" si="329"/>
        <v>44.467185399999998</v>
      </c>
      <c r="L283" s="5">
        <f t="shared" si="329"/>
        <v>44.467185399999998</v>
      </c>
      <c r="M283" s="5">
        <f t="shared" si="329"/>
        <v>44.467185399999998</v>
      </c>
      <c r="N283" s="5">
        <f t="shared" si="329"/>
        <v>44.467185399999998</v>
      </c>
      <c r="O283"/>
      <c r="P283"/>
      <c r="Q283"/>
    </row>
    <row r="284" spans="2:17" ht="15.75" hidden="1" thickBot="1">
      <c r="B284" s="1223" t="s">
        <v>235</v>
      </c>
      <c r="C284" s="5">
        <f t="shared" si="329"/>
        <v>45.150617599999997</v>
      </c>
      <c r="D284" s="5">
        <f t="shared" si="329"/>
        <v>45.150617599999997</v>
      </c>
      <c r="E284" s="5">
        <f t="shared" si="329"/>
        <v>45.150617599999997</v>
      </c>
      <c r="F284" s="5">
        <f t="shared" si="329"/>
        <v>45.150617599999997</v>
      </c>
      <c r="G284" s="5">
        <f t="shared" si="329"/>
        <v>45.150617599999997</v>
      </c>
      <c r="H284" s="5">
        <f t="shared" si="329"/>
        <v>45.150617599999997</v>
      </c>
      <c r="I284" s="5">
        <f t="shared" si="329"/>
        <v>45.150617599999997</v>
      </c>
      <c r="J284" s="5">
        <f t="shared" si="329"/>
        <v>45.150617599999997</v>
      </c>
      <c r="K284" s="5">
        <f t="shared" si="329"/>
        <v>45.150617599999997</v>
      </c>
      <c r="L284" s="5">
        <f t="shared" si="329"/>
        <v>45.150617599999997</v>
      </c>
      <c r="M284" s="5">
        <f t="shared" si="329"/>
        <v>45.150617599999997</v>
      </c>
      <c r="N284" s="5">
        <f t="shared" si="329"/>
        <v>45.150617599999997</v>
      </c>
      <c r="O284"/>
      <c r="P284"/>
      <c r="Q284"/>
    </row>
    <row r="285" spans="2:17" ht="15.75" hidden="1" thickBot="1">
      <c r="B285" s="1223" t="s">
        <v>362</v>
      </c>
      <c r="C285" s="5">
        <f t="shared" si="329"/>
        <v>40.124084000000003</v>
      </c>
      <c r="D285" s="5">
        <f t="shared" si="329"/>
        <v>40.124084000000003</v>
      </c>
      <c r="E285" s="5">
        <f t="shared" si="329"/>
        <v>40.124084000000003</v>
      </c>
      <c r="F285" s="5">
        <f t="shared" si="329"/>
        <v>40.124084000000003</v>
      </c>
      <c r="G285" s="5">
        <f t="shared" si="329"/>
        <v>40.124084000000003</v>
      </c>
      <c r="H285" s="5">
        <f t="shared" si="329"/>
        <v>40.124084000000003</v>
      </c>
      <c r="I285" s="5">
        <f t="shared" si="329"/>
        <v>40.124084000000003</v>
      </c>
      <c r="J285" s="5">
        <f t="shared" si="329"/>
        <v>40.124084000000003</v>
      </c>
      <c r="K285" s="5">
        <f t="shared" si="329"/>
        <v>40.124084000000003</v>
      </c>
      <c r="L285" s="5">
        <f t="shared" si="329"/>
        <v>40.124084000000003</v>
      </c>
      <c r="M285" s="5">
        <f t="shared" si="329"/>
        <v>40.124084000000003</v>
      </c>
      <c r="N285" s="5">
        <f t="shared" si="329"/>
        <v>40.124084000000003</v>
      </c>
      <c r="O285"/>
      <c r="P285"/>
      <c r="Q285"/>
    </row>
    <row r="286" spans="2:17" ht="15.75" hidden="1" thickBot="1">
      <c r="B286" s="1223" t="s">
        <v>238</v>
      </c>
      <c r="C286" s="5"/>
      <c r="D286" s="5"/>
      <c r="E286" s="5"/>
      <c r="F286" s="5"/>
      <c r="G286" s="5"/>
      <c r="H286" s="5"/>
      <c r="I286" s="5"/>
      <c r="J286" s="5"/>
      <c r="K286" s="5"/>
      <c r="L286" s="5"/>
      <c r="M286" s="5"/>
      <c r="N286" s="5"/>
      <c r="O286"/>
      <c r="P286"/>
      <c r="Q286"/>
    </row>
    <row r="287" spans="2:17" ht="15.75" hidden="1" thickBot="1">
      <c r="B287" s="1224" t="s">
        <v>239</v>
      </c>
      <c r="C287" s="5">
        <f t="shared" ref="C287:N287" si="330">INDEX($D$57:$AJ$90,MATCH($B287,$B$57:$B$90,0),MATCH(C$256,$D$5:$AJ$5,0))</f>
        <v>41.601179399999999</v>
      </c>
      <c r="D287" s="5">
        <f t="shared" si="330"/>
        <v>41.601179399999999</v>
      </c>
      <c r="E287" s="5">
        <f t="shared" si="330"/>
        <v>41.601179399999999</v>
      </c>
      <c r="F287" s="5">
        <f t="shared" si="330"/>
        <v>41.601179399999999</v>
      </c>
      <c r="G287" s="5">
        <f t="shared" si="330"/>
        <v>41.601179399999999</v>
      </c>
      <c r="H287" s="5">
        <f t="shared" si="330"/>
        <v>41.601179399999999</v>
      </c>
      <c r="I287" s="5">
        <f t="shared" si="330"/>
        <v>41.601179399999999</v>
      </c>
      <c r="J287" s="5">
        <f t="shared" si="330"/>
        <v>41.601179399999999</v>
      </c>
      <c r="K287" s="5">
        <f t="shared" si="330"/>
        <v>41.601179399999999</v>
      </c>
      <c r="L287" s="5">
        <f t="shared" si="330"/>
        <v>41.601179399999999</v>
      </c>
      <c r="M287" s="5">
        <f t="shared" si="330"/>
        <v>41.601179399999999</v>
      </c>
      <c r="N287" s="5">
        <f t="shared" si="330"/>
        <v>41.601179399999999</v>
      </c>
      <c r="O287"/>
      <c r="P287"/>
      <c r="Q287"/>
    </row>
    <row r="288" spans="2:17" ht="15.75" hidden="1" thickBot="1">
      <c r="B288" s="1224" t="s">
        <v>245</v>
      </c>
      <c r="C288" s="5">
        <f t="shared" ref="C288:N289" si="331">INDEX($D$57:$AJ$90,MATCH($B288,$C$57:$C$90,0),MATCH(C$256,$D$5:$AJ$5,0))</f>
        <v>42.813720400000001</v>
      </c>
      <c r="D288" s="5">
        <f t="shared" si="331"/>
        <v>42.681443199999997</v>
      </c>
      <c r="E288" s="5">
        <f t="shared" si="331"/>
        <v>43.122367199999999</v>
      </c>
      <c r="F288" s="5">
        <f t="shared" si="331"/>
        <v>42.901905200000002</v>
      </c>
      <c r="G288" s="5">
        <f t="shared" si="331"/>
        <v>42.901905200000002</v>
      </c>
      <c r="H288" s="5">
        <f t="shared" si="331"/>
        <v>42.901905200000002</v>
      </c>
      <c r="I288" s="5">
        <f t="shared" si="331"/>
        <v>42.901905200000002</v>
      </c>
      <c r="J288" s="5">
        <f t="shared" si="331"/>
        <v>42.901905200000002</v>
      </c>
      <c r="K288" s="5">
        <f t="shared" si="331"/>
        <v>42.901905200000002</v>
      </c>
      <c r="L288" s="5">
        <f t="shared" si="331"/>
        <v>42.901905200000002</v>
      </c>
      <c r="M288" s="5">
        <f t="shared" si="331"/>
        <v>42.901905200000002</v>
      </c>
      <c r="N288" s="5">
        <f t="shared" si="331"/>
        <v>42.901905200000002</v>
      </c>
      <c r="O288"/>
      <c r="P288"/>
      <c r="Q288"/>
    </row>
    <row r="289" spans="2:17" ht="15.75" hidden="1" thickBot="1">
      <c r="B289" s="1224" t="s">
        <v>246</v>
      </c>
      <c r="C289" s="5">
        <f t="shared" si="331"/>
        <v>44.423093000000001</v>
      </c>
      <c r="D289" s="5">
        <f t="shared" si="331"/>
        <v>44.775832200000004</v>
      </c>
      <c r="E289" s="5">
        <f t="shared" si="331"/>
        <v>44.709693600000001</v>
      </c>
      <c r="F289" s="5">
        <f t="shared" si="331"/>
        <v>44.775832200000004</v>
      </c>
      <c r="G289" s="5">
        <f t="shared" si="331"/>
        <v>44.775832200000004</v>
      </c>
      <c r="H289" s="5">
        <f t="shared" si="331"/>
        <v>44.775832200000004</v>
      </c>
      <c r="I289" s="5">
        <f t="shared" si="331"/>
        <v>44.775832200000004</v>
      </c>
      <c r="J289" s="5">
        <f t="shared" si="331"/>
        <v>44.775832200000004</v>
      </c>
      <c r="K289" s="5">
        <f t="shared" si="331"/>
        <v>44.775832200000004</v>
      </c>
      <c r="L289" s="5">
        <f t="shared" si="331"/>
        <v>44.775832200000004</v>
      </c>
      <c r="M289" s="5">
        <f t="shared" si="331"/>
        <v>44.775832200000004</v>
      </c>
      <c r="N289" s="5">
        <f t="shared" si="331"/>
        <v>44.775832200000004</v>
      </c>
      <c r="O289"/>
      <c r="P289"/>
      <c r="Q289"/>
    </row>
    <row r="290" spans="2:17" ht="12.75" hidden="1">
      <c r="K290"/>
      <c r="L290"/>
      <c r="M290"/>
      <c r="N290"/>
      <c r="O290"/>
      <c r="P290"/>
      <c r="Q290"/>
    </row>
    <row r="291" spans="2:17" ht="12.75" hidden="1">
      <c r="K291"/>
      <c r="L291"/>
      <c r="M291"/>
      <c r="N291"/>
      <c r="O291"/>
      <c r="P291"/>
      <c r="Q291"/>
    </row>
    <row r="292" spans="2:17" ht="12.75" hidden="1">
      <c r="K292"/>
      <c r="L292"/>
      <c r="M292"/>
      <c r="N292"/>
      <c r="O292"/>
      <c r="P292"/>
      <c r="Q292"/>
    </row>
    <row r="293" spans="2:17" ht="13.5" hidden="1" thickBot="1">
      <c r="B293" s="2" t="s">
        <v>363</v>
      </c>
      <c r="C293" s="656">
        <v>1990</v>
      </c>
      <c r="D293" s="656">
        <v>2005</v>
      </c>
      <c r="E293" s="656">
        <v>2007</v>
      </c>
      <c r="F293" s="656">
        <v>2010</v>
      </c>
      <c r="G293" s="656">
        <v>2015</v>
      </c>
      <c r="H293" s="656">
        <v>2016</v>
      </c>
      <c r="I293" s="656">
        <v>2017</v>
      </c>
      <c r="J293" s="656">
        <v>2018</v>
      </c>
      <c r="K293" s="656">
        <v>2019</v>
      </c>
      <c r="L293" s="656">
        <v>2020</v>
      </c>
      <c r="M293" s="656">
        <v>2021</v>
      </c>
      <c r="N293" s="656">
        <v>2022</v>
      </c>
      <c r="O293"/>
      <c r="P293"/>
      <c r="Q293"/>
    </row>
    <row r="294" spans="2:17" ht="15.75" hidden="1" thickBot="1">
      <c r="B294" s="1174" t="s">
        <v>228</v>
      </c>
      <c r="C294" s="5">
        <f t="shared" ref="C294:N294" si="332">INDEX($D$57:$AJ$90,MATCH($B294,$C$57:$C$90,0),MATCH(C$256,$D$5:$AJ$5,0))</f>
        <v>41.579133200000001</v>
      </c>
      <c r="D294" s="5">
        <f t="shared" si="332"/>
        <v>41.579133200000001</v>
      </c>
      <c r="E294" s="5">
        <f t="shared" si="332"/>
        <v>41.579133200000001</v>
      </c>
      <c r="F294" s="5">
        <f t="shared" si="332"/>
        <v>41.579133200000001</v>
      </c>
      <c r="G294" s="5">
        <f t="shared" si="332"/>
        <v>41.579133200000001</v>
      </c>
      <c r="H294" s="5">
        <f t="shared" si="332"/>
        <v>41.579133200000001</v>
      </c>
      <c r="I294" s="5">
        <f t="shared" si="332"/>
        <v>41.579133200000001</v>
      </c>
      <c r="J294" s="5">
        <f t="shared" si="332"/>
        <v>41.579133200000001</v>
      </c>
      <c r="K294" s="5">
        <f t="shared" si="332"/>
        <v>41.579133200000001</v>
      </c>
      <c r="L294" s="5">
        <f t="shared" si="332"/>
        <v>41.579133200000001</v>
      </c>
      <c r="M294" s="5">
        <f t="shared" si="332"/>
        <v>41.579133200000001</v>
      </c>
      <c r="N294" s="5">
        <f t="shared" si="332"/>
        <v>41.579133200000001</v>
      </c>
      <c r="O294"/>
      <c r="P294"/>
      <c r="Q294"/>
    </row>
    <row r="295" spans="2:17" ht="15.75" hidden="1" thickBot="1">
      <c r="B295" s="1175" t="s">
        <v>230</v>
      </c>
      <c r="C295" s="5">
        <f t="shared" ref="C295:N296" si="333">INDEX($D$57:$AJ$90,MATCH($B295,$B$57:$B$90,0),MATCH(C$256,$D$5:$AJ$5,0))</f>
        <v>44.467185399999998</v>
      </c>
      <c r="D295" s="5">
        <f t="shared" si="333"/>
        <v>44.908109400000001</v>
      </c>
      <c r="E295" s="5">
        <f t="shared" si="333"/>
        <v>44.643554999999999</v>
      </c>
      <c r="F295" s="5">
        <f t="shared" si="333"/>
        <v>44.621508800000001</v>
      </c>
      <c r="G295" s="5">
        <f t="shared" si="333"/>
        <v>44.577416399999997</v>
      </c>
      <c r="H295" s="5">
        <f t="shared" si="333"/>
        <v>44.555370199999999</v>
      </c>
      <c r="I295" s="5">
        <f t="shared" si="333"/>
        <v>44.555370199999999</v>
      </c>
      <c r="J295" s="5">
        <f t="shared" si="333"/>
        <v>44.577416399999997</v>
      </c>
      <c r="K295" s="5">
        <f t="shared" si="333"/>
        <v>44.577416399999997</v>
      </c>
      <c r="L295" s="5">
        <f t="shared" si="333"/>
        <v>44.577416399999997</v>
      </c>
      <c r="M295" s="5">
        <f t="shared" si="333"/>
        <v>44.577416399999997</v>
      </c>
      <c r="N295" s="5">
        <f t="shared" si="333"/>
        <v>44.577416399999997</v>
      </c>
      <c r="O295"/>
      <c r="P295"/>
      <c r="Q295"/>
    </row>
    <row r="296" spans="2:17" ht="15.75" hidden="1" thickBot="1">
      <c r="B296" s="1175" t="s">
        <v>231</v>
      </c>
      <c r="C296" s="5">
        <f t="shared" si="333"/>
        <v>42.769627999999997</v>
      </c>
      <c r="D296" s="5">
        <f t="shared" si="333"/>
        <v>43.431013999999998</v>
      </c>
      <c r="E296" s="5">
        <f t="shared" si="333"/>
        <v>43.431013999999998</v>
      </c>
      <c r="F296" s="5">
        <f t="shared" si="333"/>
        <v>43.431013999999998</v>
      </c>
      <c r="G296" s="5">
        <f t="shared" si="333"/>
        <v>43.431013999999998</v>
      </c>
      <c r="H296" s="5">
        <f t="shared" si="333"/>
        <v>43.431013999999998</v>
      </c>
      <c r="I296" s="5">
        <f t="shared" si="333"/>
        <v>43.431013999999998</v>
      </c>
      <c r="J296" s="5">
        <f t="shared" si="333"/>
        <v>43.431013999999998</v>
      </c>
      <c r="K296" s="5">
        <f t="shared" si="333"/>
        <v>43.431013999999998</v>
      </c>
      <c r="L296" s="5">
        <f t="shared" si="333"/>
        <v>43.431013999999998</v>
      </c>
      <c r="M296" s="5">
        <f t="shared" si="333"/>
        <v>43.431013999999998</v>
      </c>
      <c r="N296" s="5">
        <f t="shared" si="333"/>
        <v>43.431013999999998</v>
      </c>
      <c r="O296"/>
      <c r="P296"/>
      <c r="Q296"/>
    </row>
    <row r="297" spans="2:17" ht="15.75" hidden="1" thickBot="1">
      <c r="B297" s="1175" t="s">
        <v>232</v>
      </c>
      <c r="C297" s="5">
        <f t="shared" ref="C297:N297" si="334">INDEX($D$57:$AJ$90,MATCH($B297,$C$57:$C$90,0),MATCH(C$256,$D$5:$AJ$5,0))</f>
        <v>42.813720400000001</v>
      </c>
      <c r="D297" s="5">
        <f t="shared" si="334"/>
        <v>42.593258400000003</v>
      </c>
      <c r="E297" s="5">
        <f t="shared" si="334"/>
        <v>43.144413399999998</v>
      </c>
      <c r="F297" s="5">
        <f t="shared" si="334"/>
        <v>42.747581799999999</v>
      </c>
      <c r="G297" s="5">
        <f t="shared" si="334"/>
        <v>42.438935000000001</v>
      </c>
      <c r="H297" s="5">
        <f t="shared" si="334"/>
        <v>42.460981199999999</v>
      </c>
      <c r="I297" s="5">
        <f t="shared" si="334"/>
        <v>42.505073600000003</v>
      </c>
      <c r="J297" s="5">
        <f t="shared" si="334"/>
        <v>42.483027399999997</v>
      </c>
      <c r="K297" s="5">
        <f t="shared" si="334"/>
        <v>42.483027399999997</v>
      </c>
      <c r="L297" s="5">
        <f t="shared" si="334"/>
        <v>42.483027399999997</v>
      </c>
      <c r="M297" s="5">
        <f t="shared" si="334"/>
        <v>42.483027399999997</v>
      </c>
      <c r="N297" s="5">
        <f t="shared" si="334"/>
        <v>42.483027399999997</v>
      </c>
      <c r="O297"/>
      <c r="P297"/>
      <c r="Q297"/>
    </row>
    <row r="298" spans="2:17" ht="15.75" hidden="1" thickBot="1">
      <c r="B298" s="1175" t="s">
        <v>234</v>
      </c>
      <c r="C298" s="5">
        <f t="shared" ref="C298:N298" si="335">INDEX($D$57:$AJ$90,MATCH($B298,$B$57:$B$90,0),MATCH(C$256,$D$5:$AJ$5,0))</f>
        <v>37.809232999999999</v>
      </c>
      <c r="D298" s="5">
        <f t="shared" si="335"/>
        <v>37.809232999999999</v>
      </c>
      <c r="E298" s="5">
        <f t="shared" si="335"/>
        <v>37.809232999999999</v>
      </c>
      <c r="F298" s="5">
        <f t="shared" si="335"/>
        <v>37.809232999999999</v>
      </c>
      <c r="G298" s="5">
        <f t="shared" si="335"/>
        <v>37.809232999999999</v>
      </c>
      <c r="H298" s="5">
        <f t="shared" si="335"/>
        <v>37.809232999999999</v>
      </c>
      <c r="I298" s="5">
        <f t="shared" si="335"/>
        <v>37.809232999999999</v>
      </c>
      <c r="J298" s="5">
        <f t="shared" si="335"/>
        <v>37.809232999999999</v>
      </c>
      <c r="K298" s="5">
        <f t="shared" si="335"/>
        <v>37.809232999999999</v>
      </c>
      <c r="L298" s="5">
        <f t="shared" si="335"/>
        <v>37.809232999999999</v>
      </c>
      <c r="M298" s="5">
        <f t="shared" si="335"/>
        <v>37.809232999999999</v>
      </c>
      <c r="N298" s="5">
        <f t="shared" si="335"/>
        <v>37.809232999999999</v>
      </c>
      <c r="O298"/>
      <c r="P298"/>
      <c r="Q298"/>
    </row>
    <row r="299" spans="2:17" ht="15.75" hidden="1" thickBot="1">
      <c r="B299" s="1175" t="s">
        <v>235</v>
      </c>
      <c r="C299" s="5">
        <f t="shared" ref="C299:N300" si="336">INDEX($D$57:$AJ$90,MATCH($B299,$C$57:$C$90,0),MATCH(C$256,$D$5:$AJ$5,0))</f>
        <v>45.150617599999997</v>
      </c>
      <c r="D299" s="5">
        <f t="shared" si="336"/>
        <v>45.150617599999997</v>
      </c>
      <c r="E299" s="5">
        <f t="shared" si="336"/>
        <v>45.150617599999997</v>
      </c>
      <c r="F299" s="5">
        <f t="shared" si="336"/>
        <v>45.150617599999997</v>
      </c>
      <c r="G299" s="5">
        <f t="shared" si="336"/>
        <v>45.150617599999997</v>
      </c>
      <c r="H299" s="5">
        <f t="shared" si="336"/>
        <v>45.150617599999997</v>
      </c>
      <c r="I299" s="5">
        <f t="shared" si="336"/>
        <v>45.150617599999997</v>
      </c>
      <c r="J299" s="5">
        <f t="shared" si="336"/>
        <v>45.150617599999997</v>
      </c>
      <c r="K299" s="5">
        <f t="shared" si="336"/>
        <v>45.150617599999997</v>
      </c>
      <c r="L299" s="5">
        <f t="shared" si="336"/>
        <v>45.150617599999997</v>
      </c>
      <c r="M299" s="5">
        <f t="shared" si="336"/>
        <v>45.150617599999997</v>
      </c>
      <c r="N299" s="5">
        <f t="shared" si="336"/>
        <v>45.150617599999997</v>
      </c>
      <c r="O299"/>
      <c r="P299"/>
      <c r="Q299"/>
    </row>
    <row r="300" spans="2:17" ht="15.75" hidden="1" thickBot="1">
      <c r="B300" s="1175" t="s">
        <v>236</v>
      </c>
      <c r="C300" s="5">
        <f t="shared" si="336"/>
        <v>31.878805199999999</v>
      </c>
      <c r="D300" s="5">
        <f t="shared" si="336"/>
        <v>31.878805199999999</v>
      </c>
      <c r="E300" s="5">
        <f t="shared" si="336"/>
        <v>31.878805199999999</v>
      </c>
      <c r="F300" s="5">
        <f t="shared" si="336"/>
        <v>31.922897599999999</v>
      </c>
      <c r="G300" s="5">
        <f t="shared" si="336"/>
        <v>31.8126666</v>
      </c>
      <c r="H300" s="5">
        <f t="shared" si="336"/>
        <v>31.8126666</v>
      </c>
      <c r="I300" s="5">
        <f t="shared" si="336"/>
        <v>31.8126666</v>
      </c>
      <c r="J300" s="5">
        <f t="shared" si="336"/>
        <v>31.8126666</v>
      </c>
      <c r="K300" s="5">
        <f t="shared" si="336"/>
        <v>31.8126666</v>
      </c>
      <c r="L300" s="5">
        <f t="shared" si="336"/>
        <v>31.8126666</v>
      </c>
      <c r="M300" s="5">
        <f t="shared" si="336"/>
        <v>31.8126666</v>
      </c>
      <c r="N300" s="5">
        <f t="shared" si="336"/>
        <v>31.8126666</v>
      </c>
      <c r="O300"/>
      <c r="P300"/>
      <c r="Q300"/>
    </row>
    <row r="301" spans="2:17" ht="15.75" hidden="1" thickBot="1">
      <c r="B301" s="1175" t="s">
        <v>171</v>
      </c>
      <c r="C301" s="5">
        <f t="shared" ref="C301:N301" si="337">INDEX($D$46:$AJ$54,MATCH($B301,$C$46:$C$54,0),MATCH(C$256,$D$5:$AJ$5,0))</f>
        <v>41.16051941180362</v>
      </c>
      <c r="D301" s="5">
        <f t="shared" si="337"/>
        <v>41.16051941180362</v>
      </c>
      <c r="E301" s="5">
        <f t="shared" si="337"/>
        <v>41.16051941180362</v>
      </c>
      <c r="F301" s="5">
        <f t="shared" si="337"/>
        <v>41.16051941180362</v>
      </c>
      <c r="G301" s="5">
        <f t="shared" si="337"/>
        <v>41.16051941180362</v>
      </c>
      <c r="H301" s="5">
        <f t="shared" si="337"/>
        <v>41.16051941180362</v>
      </c>
      <c r="I301" s="5">
        <f t="shared" si="337"/>
        <v>41.16051941180362</v>
      </c>
      <c r="J301" s="5">
        <f t="shared" si="337"/>
        <v>41.16051941180362</v>
      </c>
      <c r="K301" s="5">
        <f t="shared" si="337"/>
        <v>41.16051941180362</v>
      </c>
      <c r="L301" s="5">
        <f t="shared" si="337"/>
        <v>41.16051941180362</v>
      </c>
      <c r="M301" s="5">
        <f t="shared" si="337"/>
        <v>41.16051941180362</v>
      </c>
      <c r="N301" s="5">
        <f t="shared" si="337"/>
        <v>41.16051941180362</v>
      </c>
      <c r="O301" s="529"/>
      <c r="P301" s="529"/>
    </row>
    <row r="302" spans="2:17" ht="15.75" hidden="1" thickBot="1">
      <c r="B302" s="1175" t="s">
        <v>172</v>
      </c>
      <c r="C302" s="5">
        <f t="shared" ref="C302:N302" si="338">Biodiesel_CO2_EF*g_lbs*1000/1000/C_CO2</f>
        <v>40.421650875193691</v>
      </c>
      <c r="D302" s="5">
        <f t="shared" si="338"/>
        <v>40.421650875193691</v>
      </c>
      <c r="E302" s="5">
        <f t="shared" si="338"/>
        <v>40.421650875193691</v>
      </c>
      <c r="F302" s="5">
        <f t="shared" si="338"/>
        <v>40.421650875193691</v>
      </c>
      <c r="G302" s="5">
        <f t="shared" si="338"/>
        <v>40.421650875193691</v>
      </c>
      <c r="H302" s="5">
        <f t="shared" si="338"/>
        <v>40.421650875193691</v>
      </c>
      <c r="I302" s="5">
        <f t="shared" si="338"/>
        <v>40.421650875193691</v>
      </c>
      <c r="J302" s="5">
        <f t="shared" si="338"/>
        <v>40.421650875193691</v>
      </c>
      <c r="K302" s="5">
        <f t="shared" si="338"/>
        <v>40.421650875193691</v>
      </c>
      <c r="L302" s="5">
        <f t="shared" si="338"/>
        <v>40.421650875193691</v>
      </c>
      <c r="M302" s="5">
        <f t="shared" si="338"/>
        <v>40.421650875193691</v>
      </c>
      <c r="N302" s="5">
        <f t="shared" si="338"/>
        <v>40.421650875193691</v>
      </c>
      <c r="O302" s="529"/>
      <c r="P302" s="529"/>
    </row>
    <row r="303" spans="2:17" ht="15.75" hidden="1" thickBot="1">
      <c r="B303" s="1175" t="s">
        <v>244</v>
      </c>
      <c r="C303" s="5">
        <f t="shared" ref="C303:N303" si="339">INDEX($D$57:$AJ$90,MATCH($B303,$C$57:$C$90,0),MATCH(C$256,$D$5:$AJ$5,0))</f>
        <v>44.533324</v>
      </c>
      <c r="D303" s="5">
        <f t="shared" si="339"/>
        <v>44.533324</v>
      </c>
      <c r="E303" s="5">
        <f t="shared" si="339"/>
        <v>44.533324</v>
      </c>
      <c r="F303" s="5">
        <f t="shared" si="339"/>
        <v>44.533324</v>
      </c>
      <c r="G303" s="5">
        <f t="shared" si="339"/>
        <v>44.533324</v>
      </c>
      <c r="H303" s="5">
        <f t="shared" si="339"/>
        <v>44.533324</v>
      </c>
      <c r="I303" s="5">
        <f t="shared" si="339"/>
        <v>44.533324</v>
      </c>
      <c r="J303" s="5">
        <f t="shared" si="339"/>
        <v>44.533324</v>
      </c>
      <c r="K303" s="5">
        <f t="shared" si="339"/>
        <v>44.533324</v>
      </c>
      <c r="L303" s="5">
        <f t="shared" si="339"/>
        <v>44.533324</v>
      </c>
      <c r="M303" s="5">
        <f t="shared" si="339"/>
        <v>44.533324</v>
      </c>
      <c r="N303" s="5">
        <f t="shared" si="339"/>
        <v>44.533324</v>
      </c>
      <c r="O303" s="646"/>
      <c r="P303" s="646"/>
    </row>
    <row r="304" spans="2:17" ht="13.5" hidden="1" thickBot="1">
      <c r="L304" s="529"/>
      <c r="M304" s="529"/>
      <c r="N304" s="529"/>
      <c r="O304" s="646"/>
      <c r="P304" s="646"/>
    </row>
    <row r="305" spans="2:16" ht="30.75" hidden="1" thickBot="1">
      <c r="B305" s="2" t="s">
        <v>364</v>
      </c>
      <c r="C305" s="1156" t="s">
        <v>365</v>
      </c>
      <c r="D305" s="1157" t="s">
        <v>366</v>
      </c>
      <c r="E305" s="1157" t="s">
        <v>367</v>
      </c>
      <c r="L305" s="529"/>
      <c r="M305" s="529"/>
      <c r="N305" s="529"/>
      <c r="O305" s="646"/>
      <c r="P305" s="646"/>
    </row>
    <row r="306" spans="2:16" ht="15.75" hidden="1" thickBot="1">
      <c r="C306" s="2124" t="s">
        <v>368</v>
      </c>
      <c r="D306" s="2125"/>
      <c r="E306" s="2126"/>
      <c r="L306" s="529"/>
      <c r="M306" s="529"/>
      <c r="N306" s="529"/>
      <c r="O306" s="646"/>
      <c r="P306" s="646"/>
    </row>
    <row r="307" spans="2:16" ht="30.75" hidden="1" thickBot="1">
      <c r="C307" s="1164" t="s">
        <v>369</v>
      </c>
      <c r="D307" s="1176">
        <f>'[8]Emission Factors'!$D18</f>
        <v>4.4999999999999997E-3</v>
      </c>
      <c r="E307" s="1176">
        <f>'[8]Emission Factors'!$D5</f>
        <v>1.1999999999999999E-3</v>
      </c>
      <c r="L307" s="529"/>
      <c r="M307" s="529"/>
      <c r="N307" s="529"/>
      <c r="O307" s="646"/>
      <c r="P307" s="646"/>
    </row>
    <row r="308" spans="2:16" ht="15.75" hidden="1" thickBot="1">
      <c r="C308" s="1164" t="s">
        <v>370</v>
      </c>
      <c r="D308" s="1176">
        <f>'[8]Emission Factors'!$D19</f>
        <v>7.1999999999999998E-3</v>
      </c>
      <c r="E308" s="1176">
        <f>'[8]Emission Factors'!$D6</f>
        <v>4.7999999999999996E-3</v>
      </c>
      <c r="L308" s="529"/>
      <c r="M308" s="529"/>
      <c r="N308" s="529"/>
      <c r="O308" s="646"/>
      <c r="P308" s="646"/>
    </row>
    <row r="309" spans="2:16" ht="15.75" hidden="1" thickBot="1">
      <c r="C309" s="1164" t="s">
        <v>371</v>
      </c>
      <c r="D309" s="1176">
        <f>'[8]Emission Factors'!$D20</f>
        <v>7.0000000000000001E-3</v>
      </c>
      <c r="E309" s="1176">
        <f>'[8]Emission Factors'!$D7</f>
        <v>4.3E-3</v>
      </c>
      <c r="L309" s="529"/>
      <c r="M309" s="529"/>
      <c r="N309" s="646"/>
      <c r="O309" s="646"/>
      <c r="P309" s="646"/>
    </row>
    <row r="310" spans="2:16" ht="15.75" hidden="1" thickBot="1">
      <c r="C310" s="1164" t="s">
        <v>372</v>
      </c>
      <c r="D310" s="1176">
        <f>'[8]Emission Factors'!$D21</f>
        <v>0.01</v>
      </c>
      <c r="E310" s="1176">
        <f>'[8]Emission Factors'!$D8</f>
        <v>2.0500000000000001E-2</v>
      </c>
      <c r="L310" s="529"/>
      <c r="M310" s="529"/>
      <c r="N310" s="529"/>
      <c r="O310" s="646"/>
      <c r="P310" s="646"/>
    </row>
    <row r="311" spans="2:16" ht="18" hidden="1" thickBot="1">
      <c r="C311" s="1164" t="s">
        <v>373</v>
      </c>
      <c r="D311" s="1176">
        <f>'[8]Emission Factors'!$D22</f>
        <v>2.7099999999999999E-2</v>
      </c>
      <c r="E311" s="1176">
        <f>'[8]Emission Factors'!$D9</f>
        <v>4.2900000000000001E-2</v>
      </c>
      <c r="L311" s="529"/>
      <c r="M311" s="529"/>
      <c r="N311" s="646"/>
      <c r="O311" s="646"/>
      <c r="P311" s="646"/>
    </row>
    <row r="312" spans="2:16" ht="18" hidden="1" thickBot="1">
      <c r="C312" s="1164" t="s">
        <v>374</v>
      </c>
      <c r="D312" s="1176">
        <f>'[8]Emission Factors'!$D23</f>
        <v>7.0400000000000004E-2</v>
      </c>
      <c r="E312" s="1176">
        <f>'[8]Emission Factors'!$D10</f>
        <v>6.4699999999999994E-2</v>
      </c>
      <c r="L312" s="529"/>
      <c r="M312" s="646"/>
      <c r="N312" s="646"/>
      <c r="O312" s="646"/>
      <c r="P312" s="646"/>
    </row>
    <row r="313" spans="2:16" ht="15.75" hidden="1" thickBot="1">
      <c r="C313" s="1164" t="s">
        <v>375</v>
      </c>
      <c r="D313" s="1176">
        <f>'[8]Emission Factors'!$D24</f>
        <v>0.13550000000000001</v>
      </c>
      <c r="E313" s="1176">
        <f>'[8]Emission Factors'!$D11</f>
        <v>5.04E-2</v>
      </c>
      <c r="L313" s="529"/>
      <c r="M313" s="646"/>
      <c r="N313" s="646"/>
      <c r="O313" s="646"/>
      <c r="P313" s="646"/>
    </row>
    <row r="314" spans="2:16" ht="15.75" hidden="1" thickBot="1">
      <c r="C314" s="1164" t="s">
        <v>376</v>
      </c>
      <c r="D314" s="1176">
        <f>'[8]Emission Factors'!$D25</f>
        <v>0.1696</v>
      </c>
      <c r="E314" s="1176">
        <f>'[8]Emission Factors'!$D12</f>
        <v>1.9699999999999999E-2</v>
      </c>
      <c r="L314" s="529"/>
      <c r="M314" s="646"/>
      <c r="N314" s="646"/>
      <c r="O314" s="646"/>
      <c r="P314" s="646"/>
    </row>
    <row r="315" spans="2:16" ht="15.75" hidden="1" thickBot="1">
      <c r="C315" s="1164" t="s">
        <v>377</v>
      </c>
      <c r="D315" s="1176">
        <f>'[8]Emission Factors'!$D29</f>
        <v>0.17799999999999999</v>
      </c>
      <c r="E315" s="1176">
        <f>'[8]Emission Factors'!$D16</f>
        <v>1.9699999999999999E-2</v>
      </c>
      <c r="L315" s="529"/>
      <c r="M315" s="646"/>
      <c r="N315" s="646"/>
      <c r="O315" s="646"/>
      <c r="P315" s="646"/>
    </row>
    <row r="316" spans="2:16" ht="15.75" hidden="1" thickBot="1">
      <c r="C316" s="2121" t="s">
        <v>378</v>
      </c>
      <c r="D316" s="2122"/>
      <c r="E316" s="2123"/>
      <c r="L316" s="529"/>
      <c r="M316" s="646"/>
      <c r="N316" s="646"/>
      <c r="O316" s="646"/>
      <c r="P316" s="646"/>
    </row>
    <row r="317" spans="2:16" ht="30.75" hidden="1" thickBot="1">
      <c r="C317" s="1164" t="s">
        <v>369</v>
      </c>
      <c r="D317" s="1176">
        <f>'[8]Emission Factors'!$E18</f>
        <v>6.4999999999999997E-3</v>
      </c>
      <c r="E317" s="1176">
        <f>'[8]Emission Factors'!$E5</f>
        <v>1.1999999999999999E-3</v>
      </c>
      <c r="L317" s="529"/>
      <c r="M317" s="646"/>
      <c r="N317" s="646"/>
      <c r="O317" s="646"/>
      <c r="P317" s="646"/>
    </row>
    <row r="318" spans="2:16" ht="15.75" hidden="1" thickBot="1">
      <c r="C318" s="1164" t="s">
        <v>370</v>
      </c>
      <c r="D318" s="1176">
        <f>'[8]Emission Factors'!$E19</f>
        <v>0.01</v>
      </c>
      <c r="E318" s="1176">
        <f>'[8]Emission Factors'!$E6</f>
        <v>2.5000000000000001E-3</v>
      </c>
      <c r="L318" s="529"/>
      <c r="M318" s="646"/>
      <c r="N318" s="646"/>
      <c r="O318" s="646"/>
      <c r="P318" s="646"/>
    </row>
    <row r="319" spans="2:16" ht="15.75" hidden="1" thickBot="1">
      <c r="C319" s="1164" t="s">
        <v>371</v>
      </c>
      <c r="D319" s="1176">
        <f>'[8]Emission Factors'!$E20</f>
        <v>8.3999999999999995E-3</v>
      </c>
      <c r="E319" s="1176">
        <f>'[8]Emission Factors'!$E7</f>
        <v>5.7000000000000002E-3</v>
      </c>
      <c r="L319" s="529"/>
      <c r="M319" s="646"/>
      <c r="N319" s="646"/>
      <c r="O319" s="646"/>
      <c r="P319" s="646"/>
    </row>
    <row r="320" spans="2:16" ht="15.75" hidden="1" thickBot="1">
      <c r="C320" s="1164" t="s">
        <v>372</v>
      </c>
      <c r="D320" s="1176">
        <f>'[8]Emission Factors'!$E21</f>
        <v>1.4800000000000001E-2</v>
      </c>
      <c r="E320" s="1176">
        <f>'[8]Emission Factors'!$E8</f>
        <v>2.23E-2</v>
      </c>
      <c r="L320" s="529"/>
      <c r="M320" s="646"/>
      <c r="N320" s="646"/>
      <c r="O320" s="646"/>
      <c r="P320" s="646"/>
    </row>
    <row r="321" spans="3:16" ht="18" hidden="1" thickBot="1">
      <c r="C321" s="1164" t="s">
        <v>373</v>
      </c>
      <c r="D321" s="1176">
        <f>'[8]Emission Factors'!$E22</f>
        <v>4.5199999999999997E-2</v>
      </c>
      <c r="E321" s="1176">
        <f>'[8]Emission Factors'!$E9</f>
        <v>8.7099999999999997E-2</v>
      </c>
      <c r="L321" s="529"/>
      <c r="M321" s="646"/>
      <c r="N321" s="646"/>
      <c r="O321" s="646"/>
      <c r="P321" s="646"/>
    </row>
    <row r="322" spans="3:16" ht="18" hidden="1" thickBot="1">
      <c r="C322" s="1164" t="s">
        <v>379</v>
      </c>
      <c r="D322" s="1176">
        <f>'[8]Emission Factors'!$E23</f>
        <v>7.7600000000000002E-2</v>
      </c>
      <c r="E322" s="1176">
        <f>'[8]Emission Factors'!$E10</f>
        <v>0.1056</v>
      </c>
    </row>
    <row r="323" spans="3:16" ht="15.75" hidden="1" thickBot="1">
      <c r="C323" s="1164" t="s">
        <v>375</v>
      </c>
      <c r="D323" s="1176">
        <f>'[8]Emission Factors'!$E24</f>
        <v>0.15160000000000001</v>
      </c>
      <c r="E323" s="1176">
        <f>'[8]Emission Factors'!$E11</f>
        <v>6.3899999999999998E-2</v>
      </c>
    </row>
    <row r="324" spans="3:16" ht="15.75" hidden="1" thickBot="1">
      <c r="C324" s="1164" t="s">
        <v>376</v>
      </c>
      <c r="D324" s="1176">
        <f>'[8]Emission Factors'!$E25</f>
        <v>0.1908</v>
      </c>
      <c r="E324" s="1176">
        <f>'[8]Emission Factors'!$E12</f>
        <v>2.18E-2</v>
      </c>
    </row>
    <row r="325" spans="3:16" ht="15.75" hidden="1" thickBot="1">
      <c r="C325" s="1164" t="s">
        <v>377</v>
      </c>
      <c r="D325" s="1176">
        <f>'[8]Emission Factors'!$E29</f>
        <v>0.2024</v>
      </c>
      <c r="E325" s="1176">
        <f>'[8]Emission Factors'!$E16</f>
        <v>2.1999999999999999E-2</v>
      </c>
    </row>
    <row r="326" spans="3:16" ht="15.75" hidden="1" thickBot="1">
      <c r="C326" s="2121" t="s">
        <v>380</v>
      </c>
      <c r="D326" s="2122"/>
      <c r="E326" s="2123"/>
    </row>
    <row r="327" spans="3:16" ht="30.75" hidden="1" thickBot="1">
      <c r="C327" s="1164" t="s">
        <v>369</v>
      </c>
      <c r="D327" s="1176">
        <f>'[8]Emission Factors'!$F18</f>
        <v>4.1099999999999998E-2</v>
      </c>
      <c r="E327" s="1176">
        <f>'[8]Emission Factors'!$F5</f>
        <v>1.3599999999999999E-2</v>
      </c>
    </row>
    <row r="328" spans="3:16" ht="15.75" hidden="1" thickBot="1">
      <c r="C328" s="1164" t="s">
        <v>370</v>
      </c>
      <c r="D328" s="1176">
        <f>'[8]Emission Factors'!$F19</f>
        <v>2.9700000000000001E-2</v>
      </c>
      <c r="E328" s="1176">
        <f>'[8]Emission Factors'!$F6</f>
        <v>1.5E-3</v>
      </c>
    </row>
    <row r="329" spans="3:16" ht="15.75" hidden="1" thickBot="1">
      <c r="C329" s="1164" t="s">
        <v>371</v>
      </c>
      <c r="D329" s="1176">
        <f>'[8]Emission Factors'!$F20</f>
        <v>3.9100000000000003E-2</v>
      </c>
      <c r="E329" s="1176">
        <f>'[8]Emission Factors'!$F7</f>
        <v>4.8999999999999998E-3</v>
      </c>
    </row>
    <row r="330" spans="3:16" ht="15.75" hidden="1" thickBot="1">
      <c r="C330" s="1164" t="s">
        <v>381</v>
      </c>
      <c r="D330" s="1176">
        <f>'[8]Emission Factors'!$F21</f>
        <v>0.03</v>
      </c>
      <c r="E330" s="1176">
        <f>'[8]Emission Factors'!$F8</f>
        <v>4.6600000000000003E-2</v>
      </c>
    </row>
    <row r="331" spans="3:16" ht="18" hidden="1" thickBot="1">
      <c r="C331" s="1164" t="s">
        <v>373</v>
      </c>
      <c r="D331" s="1176">
        <f>'[8]Emission Factors'!$F22</f>
        <v>6.5500000000000003E-2</v>
      </c>
      <c r="E331" s="1176">
        <f>'[8]Emission Factors'!$F9</f>
        <v>0.17499999999999999</v>
      </c>
    </row>
    <row r="332" spans="3:16" ht="18" hidden="1" thickBot="1">
      <c r="C332" s="1164" t="s">
        <v>379</v>
      </c>
      <c r="D332" s="1176">
        <f>'[8]Emission Factors'!$F23</f>
        <v>0.26300000000000001</v>
      </c>
      <c r="E332" s="1176">
        <f>'[8]Emission Factors'!$F10</f>
        <v>0.2135</v>
      </c>
    </row>
    <row r="333" spans="3:16" ht="15.75" hidden="1" thickBot="1">
      <c r="C333" s="1164" t="s">
        <v>375</v>
      </c>
      <c r="D333" s="1176">
        <f>'[8]Emission Factors'!$F24</f>
        <v>0.2356</v>
      </c>
      <c r="E333" s="1176">
        <f>'[8]Emission Factors'!$F11</f>
        <v>0.13170000000000001</v>
      </c>
    </row>
    <row r="334" spans="3:16" ht="15.75" hidden="1" thickBot="1">
      <c r="C334" s="1164" t="s">
        <v>376</v>
      </c>
      <c r="D334" s="1176">
        <f>'[8]Emission Factors'!$F25</f>
        <v>0.41810000000000003</v>
      </c>
      <c r="E334" s="1176">
        <f>'[8]Emission Factors'!$F12</f>
        <v>4.7300000000000002E-2</v>
      </c>
    </row>
    <row r="335" spans="3:16" ht="15.75" hidden="1" thickBot="1">
      <c r="C335" s="1164" t="s">
        <v>377</v>
      </c>
      <c r="D335" s="1176">
        <f>'[8]Emission Factors'!$F29</f>
        <v>0.46039999999999998</v>
      </c>
      <c r="E335" s="1176">
        <f>'[8]Emission Factors'!$F16</f>
        <v>4.9700000000000001E-2</v>
      </c>
    </row>
    <row r="336" spans="3:16" ht="15.75" hidden="1" thickBot="1">
      <c r="C336" s="2124" t="s">
        <v>382</v>
      </c>
      <c r="D336" s="2125"/>
      <c r="E336" s="2126"/>
    </row>
    <row r="337" spans="3:5" ht="15.75" hidden="1" thickBot="1">
      <c r="C337" s="1160" t="s">
        <v>383</v>
      </c>
      <c r="D337" s="1176">
        <f>'[8]Emission Factors'!$G27</f>
        <v>5.0000000000000001E-4</v>
      </c>
      <c r="E337" s="1177">
        <f>'[8]Emission Factors'!$G14</f>
        <v>1E-3</v>
      </c>
    </row>
    <row r="338" spans="3:5" ht="15.75" hidden="1" thickBot="1">
      <c r="C338" s="1160" t="s">
        <v>384</v>
      </c>
      <c r="D338" s="1176">
        <f>'[8]Emission Factors'!$G28</f>
        <v>5.0000000000000001E-4</v>
      </c>
      <c r="E338" s="1177">
        <f>'[8]Emission Factors'!$G15</f>
        <v>1E-3</v>
      </c>
    </row>
    <row r="339" spans="3:5" ht="15.75" hidden="1" thickBot="1">
      <c r="C339" s="1160" t="s">
        <v>377</v>
      </c>
      <c r="D339" s="1176">
        <f>'[8]Emission Factors'!$G29</f>
        <v>5.9999999999999995E-4</v>
      </c>
      <c r="E339" s="1177">
        <f>'[8]Emission Factors'!$G16</f>
        <v>1.1999999999999999E-3</v>
      </c>
    </row>
    <row r="340" spans="3:5" ht="15.75" hidden="1" thickBot="1">
      <c r="C340" s="2124" t="s">
        <v>385</v>
      </c>
      <c r="D340" s="2125"/>
      <c r="E340" s="2126"/>
    </row>
    <row r="341" spans="3:5" ht="15.75" hidden="1" thickBot="1">
      <c r="C341" s="1164" t="s">
        <v>383</v>
      </c>
      <c r="D341" s="1176">
        <f>'[8]Emission Factors'!$H27</f>
        <v>8.9999999999999998E-4</v>
      </c>
      <c r="E341" s="1176">
        <f>'[8]Emission Factors'!$H14</f>
        <v>1.4E-3</v>
      </c>
    </row>
    <row r="342" spans="3:5" ht="15.75" hidden="1" thickBot="1">
      <c r="C342" s="1164" t="s">
        <v>384</v>
      </c>
      <c r="D342" s="1176">
        <f>'[8]Emission Factors'!$H28</f>
        <v>8.9999999999999998E-4</v>
      </c>
      <c r="E342" s="1176">
        <f>'[8]Emission Factors'!$H15</f>
        <v>1.4E-3</v>
      </c>
    </row>
    <row r="343" spans="3:5" ht="15.75" hidden="1" thickBot="1">
      <c r="C343" s="1164" t="s">
        <v>377</v>
      </c>
      <c r="D343" s="1176">
        <f>'[8]Emission Factors'!$H29</f>
        <v>1.1000000000000001E-3</v>
      </c>
      <c r="E343" s="1176">
        <f>'[8]Emission Factors'!$H16</f>
        <v>1.6999999999999999E-3</v>
      </c>
    </row>
    <row r="344" spans="3:5" ht="15.75" hidden="1" thickBot="1">
      <c r="C344" s="2121" t="s">
        <v>386</v>
      </c>
      <c r="D344" s="2122"/>
      <c r="E344" s="2123"/>
    </row>
    <row r="345" spans="3:5" ht="15.75" hidden="1" thickBot="1">
      <c r="C345" s="1164" t="s">
        <v>387</v>
      </c>
      <c r="D345" s="1176">
        <f>'[8]Emission Factors'!$I26</f>
        <v>9.4999999999999998E-3</v>
      </c>
      <c r="E345" s="1176">
        <f>'[8]Emission Factors'!$I13</f>
        <v>4.3099999999999999E-2</v>
      </c>
    </row>
    <row r="346" spans="3:5" ht="15.75" hidden="1" thickBot="1">
      <c r="C346" s="1164" t="s">
        <v>383</v>
      </c>
      <c r="D346" s="1176">
        <f>'[8]Emission Factors'!$I27</f>
        <v>5.1000000000000004E-3</v>
      </c>
      <c r="E346" s="1176">
        <f>'[8]Emission Factors'!$I14</f>
        <v>4.7999999999999996E-3</v>
      </c>
    </row>
    <row r="347" spans="3:5" ht="15.75" hidden="1" thickBot="1">
      <c r="C347" s="1164" t="s">
        <v>384</v>
      </c>
      <c r="D347" s="1176">
        <f>'[8]Emission Factors'!$I28</f>
        <v>5.1000000000000004E-3</v>
      </c>
      <c r="E347" s="1176">
        <f>'[8]Emission Factors'!$I15</f>
        <v>4.7999999999999996E-3</v>
      </c>
    </row>
    <row r="348" spans="3:5" ht="15.75" hidden="1" thickBot="1">
      <c r="C348" s="1164" t="s">
        <v>377</v>
      </c>
      <c r="D348" s="1176">
        <f>'[8]Emission Factors'!$I29</f>
        <v>5.1000000000000004E-3</v>
      </c>
      <c r="E348" s="1176">
        <f>'[8]Emission Factors'!$I16</f>
        <v>4.7999999999999996E-3</v>
      </c>
    </row>
    <row r="349" spans="3:5" ht="15.75" hidden="1" thickBot="1">
      <c r="C349" s="2121" t="s">
        <v>388</v>
      </c>
      <c r="D349" s="2122"/>
      <c r="E349" s="2123"/>
    </row>
    <row r="350" spans="3:5" ht="15.75" hidden="1" thickBot="1">
      <c r="C350" s="1164" t="s">
        <v>387</v>
      </c>
      <c r="D350" s="1178">
        <f>'[8]Emission Factors'!$J26</f>
        <v>1.29E-2</v>
      </c>
      <c r="E350" s="1176">
        <f>'[8]Emission Factors'!$J13</f>
        <v>7.4099999999999999E-2</v>
      </c>
    </row>
    <row r="351" spans="3:5" ht="15.75" hidden="1" thickBot="1">
      <c r="C351" s="1164" t="s">
        <v>383</v>
      </c>
      <c r="D351" s="1178">
        <f>'[8]Emission Factors'!$J27</f>
        <v>7.0000000000000001E-3</v>
      </c>
      <c r="E351" s="1176">
        <f>'[8]Emission Factors'!$J14</f>
        <v>8.3000000000000001E-3</v>
      </c>
    </row>
    <row r="352" spans="3:5" ht="15.75" hidden="1" thickBot="1">
      <c r="C352" s="1164" t="s">
        <v>384</v>
      </c>
      <c r="D352" s="1178">
        <f>'[8]Emission Factors'!$J28</f>
        <v>7.0000000000000001E-3</v>
      </c>
      <c r="E352" s="1176">
        <f>'[8]Emission Factors'!$J15</f>
        <v>8.3000000000000001E-3</v>
      </c>
    </row>
    <row r="353" spans="3:5" ht="15.75" hidden="1" thickBot="1">
      <c r="C353" s="1164" t="s">
        <v>377</v>
      </c>
      <c r="D353" s="1178">
        <f>'[8]Emission Factors'!$J29</f>
        <v>7.0000000000000001E-3</v>
      </c>
      <c r="E353" s="1176">
        <f>'[8]Emission Factors'!$J16</f>
        <v>8.3000000000000001E-3</v>
      </c>
    </row>
    <row r="354" spans="3:5" ht="15.75" hidden="1" thickBot="1">
      <c r="C354" s="2121" t="s">
        <v>389</v>
      </c>
      <c r="D354" s="2122"/>
      <c r="E354" s="2123"/>
    </row>
    <row r="355" spans="3:5" ht="15.75" hidden="1" thickBot="1">
      <c r="C355" s="1164" t="s">
        <v>376</v>
      </c>
      <c r="D355" s="1176">
        <f>'[8]Emission Factors'!$K$25</f>
        <v>6.7199999999999996E-2</v>
      </c>
      <c r="E355" s="1176">
        <f>'[8]Emission Factors'!$K$12</f>
        <v>6.8999999999999999E-3</v>
      </c>
    </row>
    <row r="356" spans="3:5" ht="15.75" hidden="1" thickBot="1">
      <c r="C356" s="1164" t="s">
        <v>377</v>
      </c>
      <c r="D356" s="1176">
        <f>'[8]Emission Factors'!$K$29</f>
        <v>8.9899999999999994E-2</v>
      </c>
      <c r="E356" s="1176">
        <f>'[8]Emission Factors'!$K$16</f>
        <v>8.6999999999999994E-3</v>
      </c>
    </row>
  </sheetData>
  <mergeCells count="8">
    <mergeCell ref="C354:E354"/>
    <mergeCell ref="C349:E349"/>
    <mergeCell ref="C306:E306"/>
    <mergeCell ref="C316:E316"/>
    <mergeCell ref="C326:E326"/>
    <mergeCell ref="C336:E336"/>
    <mergeCell ref="C340:E340"/>
    <mergeCell ref="C344:E344"/>
  </mergeCells>
  <phoneticPr fontId="21" type="noConversion"/>
  <conditionalFormatting sqref="AL7:BQ54">
    <cfRule type="cellIs" dxfId="15" priority="3" operator="notEqual">
      <formula>0</formula>
    </cfRule>
  </conditionalFormatting>
  <conditionalFormatting sqref="AL57:BQ90">
    <cfRule type="cellIs" dxfId="14" priority="2" operator="notEqual">
      <formula>0</formula>
    </cfRule>
  </conditionalFormatting>
  <conditionalFormatting sqref="AL96:BQ129">
    <cfRule type="cellIs" dxfId="13" priority="1" operator="notEqual">
      <formula>0</formula>
    </cfRule>
  </conditionalFormatting>
  <hyperlinks>
    <hyperlink ref="B245" r:id="rId1" xr:uid="{ACFFBAC3-F0D0-4A52-9F7B-9E7E1D486BEF}"/>
    <hyperlink ref="C157" r:id="rId2" xr:uid="{E25FD961-64A9-4078-A33D-161C6CE6FD41}"/>
  </hyperlinks>
  <pageMargins left="0.75" right="0.75" top="1" bottom="1" header="0.5" footer="0.5"/>
  <pageSetup orientation="portrait" horizontalDpi="1200" verticalDpi="1200" r:id="rId3"/>
  <headerFooter alignWithMargins="0"/>
  <legacyDrawing r:id="rId4"/>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6">
    <tabColor theme="8"/>
  </sheetPr>
  <dimension ref="A1:AD261"/>
  <sheetViews>
    <sheetView topLeftCell="B57" workbookViewId="0">
      <selection activeCell="N67" sqref="N67"/>
    </sheetView>
  </sheetViews>
  <sheetFormatPr defaultColWidth="9.42578125" defaultRowHeight="11.25"/>
  <cols>
    <col min="1" max="1" width="33.42578125" style="8" customWidth="1"/>
    <col min="2" max="2" width="24.5703125" style="8" customWidth="1"/>
    <col min="3" max="3" width="22.42578125" style="8" customWidth="1"/>
    <col min="4" max="4" width="11.5703125" style="8" customWidth="1"/>
    <col min="5" max="7" width="9.42578125" style="8" customWidth="1"/>
    <col min="8" max="8" width="10.5703125" style="8" customWidth="1"/>
    <col min="9" max="9" width="14.85546875" style="8" customWidth="1"/>
    <col min="10" max="10" width="9.42578125" style="8"/>
    <col min="11" max="11" width="10" style="8" bestFit="1" customWidth="1"/>
    <col min="12" max="12" width="9.42578125" style="8"/>
    <col min="13" max="13" width="9.85546875" style="8" bestFit="1" customWidth="1"/>
    <col min="14" max="14" width="18.85546875" style="8" customWidth="1"/>
    <col min="15" max="15" width="11.28515625" style="8" customWidth="1"/>
    <col min="16" max="16" width="9.42578125" style="8" bestFit="1" customWidth="1"/>
    <col min="17" max="17" width="10.85546875" style="8" customWidth="1"/>
    <col min="18" max="18" width="9.42578125" style="8" bestFit="1" customWidth="1"/>
    <col min="19" max="19" width="9.42578125" style="8"/>
    <col min="20" max="23" width="9.42578125" style="8" bestFit="1" customWidth="1"/>
    <col min="24" max="16384" width="9.42578125" style="8"/>
  </cols>
  <sheetData>
    <row r="1" spans="1:23" s="145" customFormat="1" ht="15.75">
      <c r="A1" s="380" t="s">
        <v>1382</v>
      </c>
    </row>
    <row r="2" spans="1:23" customFormat="1" ht="12.75">
      <c r="A2" t="s">
        <v>1383</v>
      </c>
    </row>
    <row r="3" spans="1:23">
      <c r="A3" s="2"/>
      <c r="B3" s="2"/>
      <c r="C3" s="2"/>
      <c r="D3" s="2"/>
      <c r="E3" s="2"/>
      <c r="F3" s="2"/>
      <c r="G3" s="2"/>
      <c r="H3" s="2"/>
      <c r="I3" s="2"/>
      <c r="J3" s="2"/>
      <c r="K3" s="394"/>
      <c r="L3" s="2"/>
      <c r="M3" s="2"/>
      <c r="N3" s="2"/>
      <c r="O3" s="2"/>
      <c r="P3" s="2"/>
      <c r="Q3" s="2"/>
      <c r="R3" s="2"/>
      <c r="S3" s="2"/>
      <c r="T3" s="2"/>
      <c r="U3" s="2"/>
      <c r="V3" s="2"/>
      <c r="W3" s="2"/>
    </row>
    <row r="4" spans="1:23">
      <c r="A4" s="2"/>
      <c r="B4" s="394"/>
      <c r="C4" s="2131" t="s">
        <v>1384</v>
      </c>
      <c r="D4" s="2131"/>
      <c r="E4" s="394"/>
      <c r="F4" s="2132" t="s">
        <v>1385</v>
      </c>
      <c r="G4" s="2132"/>
      <c r="H4" s="394"/>
      <c r="I4" s="1162">
        <f>10^-9</f>
        <v>1.0000000000000001E-9</v>
      </c>
      <c r="J4" s="394" t="s">
        <v>1386</v>
      </c>
      <c r="K4" s="394"/>
      <c r="L4" s="394"/>
      <c r="M4" s="2"/>
      <c r="N4" s="2028" t="s">
        <v>1387</v>
      </c>
      <c r="O4" s="2130" t="s">
        <v>210</v>
      </c>
      <c r="P4" s="2130"/>
      <c r="Q4" s="2130" t="s">
        <v>209</v>
      </c>
      <c r="R4" s="2130"/>
      <c r="S4" s="2"/>
      <c r="T4" s="2129" t="s">
        <v>210</v>
      </c>
      <c r="U4" s="2129"/>
      <c r="V4" s="2130" t="s">
        <v>209</v>
      </c>
      <c r="W4" s="2130"/>
    </row>
    <row r="5" spans="1:23">
      <c r="A5" s="2"/>
      <c r="B5" s="394" t="s">
        <v>1388</v>
      </c>
      <c r="C5" s="777" t="s">
        <v>210</v>
      </c>
      <c r="D5" s="777" t="s">
        <v>209</v>
      </c>
      <c r="E5" s="777"/>
      <c r="F5" s="778" t="s">
        <v>210</v>
      </c>
      <c r="G5" s="778" t="s">
        <v>209</v>
      </c>
      <c r="H5" s="394"/>
      <c r="I5" s="1248">
        <v>1055.05585262</v>
      </c>
      <c r="J5" s="394" t="s">
        <v>1389</v>
      </c>
      <c r="K5" s="394"/>
      <c r="L5" s="394"/>
      <c r="M5" s="2"/>
      <c r="N5" s="482"/>
      <c r="O5" s="1792" t="s">
        <v>1346</v>
      </c>
      <c r="P5" s="1792" t="s">
        <v>1347</v>
      </c>
      <c r="Q5" s="1792" t="s">
        <v>1346</v>
      </c>
      <c r="R5" s="483" t="s">
        <v>1347</v>
      </c>
      <c r="S5" s="2"/>
      <c r="T5" s="482" t="s">
        <v>1346</v>
      </c>
      <c r="U5" s="1790" t="s">
        <v>1347</v>
      </c>
      <c r="V5" s="1790" t="s">
        <v>1346</v>
      </c>
      <c r="W5" s="481" t="s">
        <v>1347</v>
      </c>
    </row>
    <row r="6" spans="1:23">
      <c r="A6" s="2"/>
      <c r="B6" s="394" t="s">
        <v>229</v>
      </c>
      <c r="C6" s="394"/>
      <c r="D6" s="394"/>
      <c r="E6" s="394"/>
      <c r="F6" s="396"/>
      <c r="G6" s="396"/>
      <c r="H6" s="394"/>
      <c r="I6" s="1249">
        <f>10^9</f>
        <v>1000000000</v>
      </c>
      <c r="J6" s="394" t="s">
        <v>1390</v>
      </c>
      <c r="K6" s="394"/>
      <c r="L6" s="394"/>
      <c r="M6" s="2"/>
      <c r="N6" s="475" t="s">
        <v>229</v>
      </c>
      <c r="O6" s="2"/>
      <c r="P6" s="2"/>
      <c r="Q6" s="2"/>
      <c r="R6" s="476"/>
      <c r="S6" s="2"/>
      <c r="T6" s="479"/>
      <c r="U6" s="2"/>
      <c r="V6" s="2"/>
      <c r="W6" s="476"/>
    </row>
    <row r="7" spans="1:23">
      <c r="A7" s="2"/>
      <c r="B7" s="314" t="s">
        <v>145</v>
      </c>
      <c r="C7" s="394">
        <v>1.5</v>
      </c>
      <c r="D7" s="394">
        <v>300</v>
      </c>
      <c r="E7" s="394"/>
      <c r="F7" s="397">
        <f>C7*$I$4*$I$5*$I$6*$I$8*$I$12</f>
        <v>1.5034545899835E-3</v>
      </c>
      <c r="G7" s="397">
        <f t="shared" ref="G7:G9" si="0">D7*$I$4*$I$5*$I$6*$I$8*$I$12</f>
        <v>0.3006909179967</v>
      </c>
      <c r="H7" s="394"/>
      <c r="I7" s="394"/>
      <c r="J7" s="394"/>
      <c r="K7" s="394"/>
      <c r="L7" s="394"/>
      <c r="M7" s="2"/>
      <c r="N7" s="477" t="s">
        <v>145</v>
      </c>
      <c r="O7" s="2">
        <v>0.5</v>
      </c>
      <c r="P7" s="2">
        <v>5</v>
      </c>
      <c r="Q7" s="2">
        <v>100</v>
      </c>
      <c r="R7" s="476">
        <v>900</v>
      </c>
      <c r="S7" s="2"/>
      <c r="T7" s="484">
        <f>(O7-$C7)/$C7</f>
        <v>-0.66666666666666663</v>
      </c>
      <c r="U7" s="480">
        <f>(P7-C7)/C7</f>
        <v>2.3333333333333335</v>
      </c>
      <c r="V7" s="480">
        <f>(Q7-$D7)/$D7</f>
        <v>-0.66666666666666663</v>
      </c>
      <c r="W7" s="485">
        <f>(R7-D7)/D7</f>
        <v>2</v>
      </c>
    </row>
    <row r="8" spans="1:23">
      <c r="A8" s="2"/>
      <c r="B8" s="314" t="s">
        <v>146</v>
      </c>
      <c r="C8" s="394">
        <v>1.5</v>
      </c>
      <c r="D8" s="394">
        <v>10</v>
      </c>
      <c r="E8" s="394"/>
      <c r="F8" s="397">
        <f>C8*$I$4*$I$5*$I$6*$I$8*$I$12</f>
        <v>1.5034545899835E-3</v>
      </c>
      <c r="G8" s="397">
        <f t="shared" si="0"/>
        <v>1.0023030599889999E-2</v>
      </c>
      <c r="H8" s="394"/>
      <c r="I8" s="395">
        <f>10^-6</f>
        <v>9.9999999999999995E-7</v>
      </c>
      <c r="J8" s="394" t="s">
        <v>1391</v>
      </c>
      <c r="K8" s="394"/>
      <c r="L8" s="394"/>
      <c r="M8" s="2"/>
      <c r="N8" s="477" t="s">
        <v>146</v>
      </c>
      <c r="O8" s="2">
        <v>0.5</v>
      </c>
      <c r="P8" s="2">
        <v>5</v>
      </c>
      <c r="Q8" s="2">
        <v>3</v>
      </c>
      <c r="R8" s="476">
        <v>30</v>
      </c>
      <c r="S8" s="2"/>
      <c r="T8" s="484">
        <f t="shared" ref="T8:T30" si="1">(O8-$C8)/$C8</f>
        <v>-0.66666666666666663</v>
      </c>
      <c r="U8" s="480">
        <f t="shared" ref="U8:U30" si="2">(P8-$C8)/$C8</f>
        <v>2.3333333333333335</v>
      </c>
      <c r="V8" s="480">
        <f t="shared" ref="V8:V30" si="3">(Q8-$D8)/$D8</f>
        <v>-0.7</v>
      </c>
      <c r="W8" s="485">
        <f t="shared" ref="W8:W30" si="4">(R8-D8)/D8</f>
        <v>2</v>
      </c>
    </row>
    <row r="9" spans="1:23">
      <c r="A9" s="2"/>
      <c r="B9" s="314" t="s">
        <v>147</v>
      </c>
      <c r="C9" s="394">
        <v>1.5</v>
      </c>
      <c r="D9" s="394">
        <v>10</v>
      </c>
      <c r="E9" s="394"/>
      <c r="F9" s="690">
        <f>C9*$I$4*$I$5*$I$6*$I$8*$I$12</f>
        <v>1.5034545899835E-3</v>
      </c>
      <c r="G9" s="690">
        <f t="shared" si="0"/>
        <v>1.0023030599889999E-2</v>
      </c>
      <c r="H9" s="394"/>
      <c r="I9" s="395">
        <f>10^-3</f>
        <v>1E-3</v>
      </c>
      <c r="J9" s="394" t="s">
        <v>1392</v>
      </c>
      <c r="K9" s="394"/>
      <c r="L9" s="394"/>
      <c r="M9" s="2"/>
      <c r="N9" s="477" t="s">
        <v>147</v>
      </c>
      <c r="O9" s="2">
        <v>0.5</v>
      </c>
      <c r="P9" s="2">
        <v>5</v>
      </c>
      <c r="Q9" s="2">
        <v>3</v>
      </c>
      <c r="R9" s="476">
        <v>30</v>
      </c>
      <c r="S9" s="2"/>
      <c r="T9" s="484">
        <f t="shared" si="1"/>
        <v>-0.66666666666666663</v>
      </c>
      <c r="U9" s="480">
        <f t="shared" si="2"/>
        <v>2.3333333333333335</v>
      </c>
      <c r="V9" s="480">
        <f t="shared" si="3"/>
        <v>-0.7</v>
      </c>
      <c r="W9" s="485">
        <f t="shared" si="4"/>
        <v>2</v>
      </c>
    </row>
    <row r="10" spans="1:23">
      <c r="A10" s="2"/>
      <c r="B10" s="314" t="s">
        <v>141</v>
      </c>
      <c r="C10" s="394">
        <v>1.5</v>
      </c>
      <c r="D10" s="394">
        <v>1</v>
      </c>
      <c r="E10" s="394"/>
      <c r="F10" s="690">
        <f>C10*$I$4*$I$5*$I$6*$I$8*$I$12</f>
        <v>1.5034545899835E-3</v>
      </c>
      <c r="G10" s="690">
        <f>D10*$I$4*$I$5*$I$6*$I$8*$I$12</f>
        <v>1.0023030599890001E-3</v>
      </c>
      <c r="H10" s="394"/>
      <c r="I10" s="394"/>
      <c r="J10" s="394"/>
      <c r="K10" s="394"/>
      <c r="L10" s="394"/>
      <c r="M10" s="2"/>
      <c r="N10" s="477" t="s">
        <v>141</v>
      </c>
      <c r="O10" s="2">
        <v>0.5</v>
      </c>
      <c r="P10" s="2">
        <v>5</v>
      </c>
      <c r="Q10" s="2">
        <v>0.3</v>
      </c>
      <c r="R10" s="476">
        <v>3</v>
      </c>
      <c r="S10" s="2"/>
      <c r="T10" s="484">
        <f t="shared" si="1"/>
        <v>-0.66666666666666663</v>
      </c>
      <c r="U10" s="480">
        <f t="shared" si="2"/>
        <v>2.3333333333333335</v>
      </c>
      <c r="V10" s="480">
        <f t="shared" si="3"/>
        <v>-0.7</v>
      </c>
      <c r="W10" s="485">
        <f t="shared" si="4"/>
        <v>2</v>
      </c>
    </row>
    <row r="11" spans="1:23">
      <c r="A11" s="2"/>
      <c r="B11" s="394" t="s">
        <v>505</v>
      </c>
      <c r="C11" s="394"/>
      <c r="D11" s="394"/>
      <c r="E11" s="394"/>
      <c r="F11" s="397"/>
      <c r="G11" s="397"/>
      <c r="H11" s="394"/>
      <c r="I11" s="394" t="s">
        <v>1393</v>
      </c>
      <c r="J11" s="394"/>
      <c r="K11" s="394"/>
      <c r="L11" s="394"/>
      <c r="M11" s="2"/>
      <c r="N11" s="475" t="s">
        <v>505</v>
      </c>
      <c r="O11" s="2"/>
      <c r="P11" s="2"/>
      <c r="Q11" s="2"/>
      <c r="R11" s="476"/>
      <c r="S11" s="2"/>
      <c r="T11" s="484"/>
      <c r="U11" s="480"/>
      <c r="V11" s="480"/>
      <c r="W11" s="485"/>
    </row>
    <row r="12" spans="1:23">
      <c r="A12" s="2"/>
      <c r="B12" s="314" t="s">
        <v>145</v>
      </c>
      <c r="C12" s="394">
        <v>0.6</v>
      </c>
      <c r="D12" s="394">
        <v>10</v>
      </c>
      <c r="E12" s="394"/>
      <c r="F12" s="689">
        <f t="shared" ref="F12:F15" si="5">C12*$I$4*$I$5*$I$6*$I$8*$I$12</f>
        <v>6.0138183599339984E-4</v>
      </c>
      <c r="G12" s="689">
        <f>D12*$I$4*$I$5*$I$6*$I$8*$I$12</f>
        <v>1.0023030599889999E-2</v>
      </c>
      <c r="H12" s="394"/>
      <c r="I12" s="398">
        <v>0.95</v>
      </c>
      <c r="J12" s="394" t="s">
        <v>1394</v>
      </c>
      <c r="K12" s="394"/>
      <c r="L12" s="394"/>
      <c r="M12" s="2"/>
      <c r="N12" s="477" t="s">
        <v>145</v>
      </c>
      <c r="O12" s="2">
        <v>0.2</v>
      </c>
      <c r="P12" s="2">
        <v>2</v>
      </c>
      <c r="Q12" s="2">
        <v>3</v>
      </c>
      <c r="R12" s="476">
        <v>30</v>
      </c>
      <c r="S12" s="2"/>
      <c r="T12" s="484">
        <f t="shared" si="1"/>
        <v>-0.66666666666666663</v>
      </c>
      <c r="U12" s="480">
        <f t="shared" si="2"/>
        <v>2.3333333333333335</v>
      </c>
      <c r="V12" s="480">
        <f t="shared" si="3"/>
        <v>-0.7</v>
      </c>
      <c r="W12" s="485">
        <f t="shared" si="4"/>
        <v>2</v>
      </c>
    </row>
    <row r="13" spans="1:23">
      <c r="A13" s="2"/>
      <c r="B13" s="314" t="s">
        <v>146</v>
      </c>
      <c r="C13" s="394">
        <v>0.6</v>
      </c>
      <c r="D13" s="394">
        <v>10</v>
      </c>
      <c r="E13" s="394"/>
      <c r="F13" s="689">
        <f t="shared" si="5"/>
        <v>6.0138183599339984E-4</v>
      </c>
      <c r="G13" s="689">
        <f t="shared" ref="G13:G14" si="6">D13*$I$4*$I$5*$I$6*$I$8*$I$12</f>
        <v>1.0023030599889999E-2</v>
      </c>
      <c r="H13" s="394"/>
      <c r="I13" s="398">
        <v>0.9</v>
      </c>
      <c r="J13" s="394" t="s">
        <v>1395</v>
      </c>
      <c r="K13" s="394"/>
      <c r="L13" s="394"/>
      <c r="M13" s="2"/>
      <c r="N13" s="477" t="s">
        <v>146</v>
      </c>
      <c r="O13" s="2">
        <v>0.2</v>
      </c>
      <c r="P13" s="2">
        <v>2</v>
      </c>
      <c r="Q13" s="2">
        <v>3</v>
      </c>
      <c r="R13" s="476">
        <v>30</v>
      </c>
      <c r="S13" s="2"/>
      <c r="T13" s="484">
        <f t="shared" si="1"/>
        <v>-0.66666666666666663</v>
      </c>
      <c r="U13" s="480">
        <f t="shared" si="2"/>
        <v>2.3333333333333335</v>
      </c>
      <c r="V13" s="480">
        <f t="shared" si="3"/>
        <v>-0.7</v>
      </c>
      <c r="W13" s="485">
        <f t="shared" si="4"/>
        <v>2</v>
      </c>
    </row>
    <row r="14" spans="1:23">
      <c r="A14" s="2"/>
      <c r="B14" s="314" t="s">
        <v>147</v>
      </c>
      <c r="C14" s="394">
        <v>0.6</v>
      </c>
      <c r="D14" s="394">
        <v>3</v>
      </c>
      <c r="E14" s="394"/>
      <c r="F14" s="689">
        <f>C14*$I$4*$I$5*$I$6*$I$8*$I$12</f>
        <v>6.0138183599339984E-4</v>
      </c>
      <c r="G14" s="689">
        <f t="shared" si="6"/>
        <v>3.006909179967E-3</v>
      </c>
      <c r="H14" s="394"/>
      <c r="I14" s="394"/>
      <c r="J14" s="394"/>
      <c r="K14" s="394"/>
      <c r="L14" s="394"/>
      <c r="M14" s="2"/>
      <c r="N14" s="477" t="s">
        <v>147</v>
      </c>
      <c r="O14" s="2">
        <v>0.2</v>
      </c>
      <c r="P14" s="2">
        <v>2</v>
      </c>
      <c r="Q14" s="2">
        <v>1</v>
      </c>
      <c r="R14" s="476">
        <v>10</v>
      </c>
      <c r="S14" s="2"/>
      <c r="T14" s="484">
        <f t="shared" si="1"/>
        <v>-0.66666666666666663</v>
      </c>
      <c r="U14" s="480">
        <f t="shared" si="2"/>
        <v>2.3333333333333335</v>
      </c>
      <c r="V14" s="480">
        <f t="shared" si="3"/>
        <v>-0.66666666666666663</v>
      </c>
      <c r="W14" s="485">
        <f t="shared" si="4"/>
        <v>2.3333333333333335</v>
      </c>
    </row>
    <row r="15" spans="1:23">
      <c r="A15" s="2"/>
      <c r="B15" s="314" t="s">
        <v>141</v>
      </c>
      <c r="C15" s="394">
        <v>0.6</v>
      </c>
      <c r="D15" s="394">
        <v>3</v>
      </c>
      <c r="E15" s="394"/>
      <c r="F15" s="689">
        <f t="shared" si="5"/>
        <v>6.0138183599339984E-4</v>
      </c>
      <c r="G15" s="689">
        <f>D15*$I$4*$I$5*$I$6*$I$8*$I$12</f>
        <v>3.006909179967E-3</v>
      </c>
      <c r="H15" s="394"/>
      <c r="I15" s="394"/>
      <c r="J15" s="394"/>
      <c r="K15" s="394"/>
      <c r="L15" s="394"/>
      <c r="M15" s="2"/>
      <c r="N15" s="477" t="s">
        <v>141</v>
      </c>
      <c r="O15" s="2">
        <v>0.2</v>
      </c>
      <c r="P15" s="2">
        <v>2</v>
      </c>
      <c r="Q15" s="2">
        <v>1</v>
      </c>
      <c r="R15" s="476">
        <v>10</v>
      </c>
      <c r="S15" s="2"/>
      <c r="T15" s="484">
        <f t="shared" si="1"/>
        <v>-0.66666666666666663</v>
      </c>
      <c r="U15" s="480">
        <f t="shared" si="2"/>
        <v>2.3333333333333335</v>
      </c>
      <c r="V15" s="480">
        <f t="shared" si="3"/>
        <v>-0.66666666666666663</v>
      </c>
      <c r="W15" s="485">
        <f t="shared" si="4"/>
        <v>2.3333333333333335</v>
      </c>
    </row>
    <row r="16" spans="1:23">
      <c r="A16" s="2"/>
      <c r="B16" s="394" t="s">
        <v>236</v>
      </c>
      <c r="C16" s="394"/>
      <c r="D16" s="394"/>
      <c r="E16" s="394"/>
      <c r="F16" s="397"/>
      <c r="G16" s="397"/>
      <c r="H16" s="394"/>
      <c r="I16" s="394"/>
      <c r="J16" s="394"/>
      <c r="K16" s="394"/>
      <c r="L16" s="394"/>
      <c r="M16" s="2"/>
      <c r="N16" s="475" t="s">
        <v>236</v>
      </c>
      <c r="O16" s="2"/>
      <c r="P16" s="2"/>
      <c r="Q16" s="2"/>
      <c r="R16" s="476"/>
      <c r="S16" s="2"/>
      <c r="T16" s="484"/>
      <c r="U16" s="480"/>
      <c r="V16" s="480"/>
      <c r="W16" s="485"/>
    </row>
    <row r="17" spans="2:23">
      <c r="B17" s="314" t="s">
        <v>145</v>
      </c>
      <c r="C17" s="394">
        <v>0.1</v>
      </c>
      <c r="D17" s="394">
        <v>5</v>
      </c>
      <c r="E17" s="394"/>
      <c r="F17" s="689">
        <f t="shared" ref="F17:G19" si="7">C17*$I$4*$I$5*$I$6*$I$8*$I$13</f>
        <v>9.4955026735800017E-5</v>
      </c>
      <c r="G17" s="689">
        <f t="shared" si="7"/>
        <v>4.7477513367900001E-3</v>
      </c>
      <c r="H17" s="394"/>
      <c r="I17" s="1162">
        <f>I5*I6*I20</f>
        <v>1.05505585262</v>
      </c>
      <c r="J17" s="394" t="s">
        <v>1396</v>
      </c>
      <c r="K17" s="394"/>
      <c r="L17" s="394"/>
      <c r="M17" s="2"/>
      <c r="N17" s="477" t="s">
        <v>145</v>
      </c>
      <c r="O17" s="2">
        <v>0.03</v>
      </c>
      <c r="P17" s="2">
        <v>0.3</v>
      </c>
      <c r="Q17" s="2">
        <v>1.5</v>
      </c>
      <c r="R17" s="476">
        <v>15</v>
      </c>
      <c r="S17" s="2"/>
      <c r="T17" s="484">
        <f t="shared" si="1"/>
        <v>-0.70000000000000007</v>
      </c>
      <c r="U17" s="480">
        <f t="shared" si="2"/>
        <v>1.9999999999999998</v>
      </c>
      <c r="V17" s="480">
        <f t="shared" si="3"/>
        <v>-0.7</v>
      </c>
      <c r="W17" s="485">
        <f t="shared" si="4"/>
        <v>2</v>
      </c>
    </row>
    <row r="18" spans="2:23">
      <c r="B18" s="314" t="s">
        <v>146</v>
      </c>
      <c r="C18" s="394">
        <v>0.1</v>
      </c>
      <c r="D18" s="394">
        <v>5</v>
      </c>
      <c r="E18" s="394"/>
      <c r="F18" s="689">
        <f>C18*$I$4*$I$5*$I$6*$I$8*$I$13</f>
        <v>9.4955026735800017E-5</v>
      </c>
      <c r="G18" s="689">
        <f t="shared" si="7"/>
        <v>4.7477513367900001E-3</v>
      </c>
      <c r="H18" s="394"/>
      <c r="I18" s="394"/>
      <c r="J18" s="394"/>
      <c r="K18" s="394"/>
      <c r="L18" s="394"/>
      <c r="M18" s="2"/>
      <c r="N18" s="477" t="s">
        <v>146</v>
      </c>
      <c r="O18" s="2">
        <v>0.03</v>
      </c>
      <c r="P18" s="2">
        <v>0.3</v>
      </c>
      <c r="Q18" s="2">
        <v>1.5</v>
      </c>
      <c r="R18" s="476">
        <v>15</v>
      </c>
      <c r="S18" s="2"/>
      <c r="T18" s="484">
        <f t="shared" si="1"/>
        <v>-0.70000000000000007</v>
      </c>
      <c r="U18" s="480">
        <f t="shared" si="2"/>
        <v>1.9999999999999998</v>
      </c>
      <c r="V18" s="480">
        <f t="shared" si="3"/>
        <v>-0.7</v>
      </c>
      <c r="W18" s="485">
        <f t="shared" si="4"/>
        <v>2</v>
      </c>
    </row>
    <row r="19" spans="2:23">
      <c r="B19" s="314" t="s">
        <v>147</v>
      </c>
      <c r="C19" s="394">
        <v>0.1</v>
      </c>
      <c r="D19" s="394">
        <v>1</v>
      </c>
      <c r="E19" s="394"/>
      <c r="F19" s="689">
        <f t="shared" si="7"/>
        <v>9.4955026735800017E-5</v>
      </c>
      <c r="G19" s="689">
        <f t="shared" si="7"/>
        <v>9.4955026735800007E-4</v>
      </c>
      <c r="H19" s="394"/>
      <c r="I19" s="394"/>
      <c r="J19" s="394"/>
      <c r="K19" s="394"/>
      <c r="L19" s="394"/>
      <c r="M19" s="2"/>
      <c r="N19" s="477" t="s">
        <v>147</v>
      </c>
      <c r="O19" s="2">
        <v>0.03</v>
      </c>
      <c r="P19" s="2">
        <v>0.3</v>
      </c>
      <c r="Q19" s="2">
        <v>0.3</v>
      </c>
      <c r="R19" s="476">
        <v>3</v>
      </c>
      <c r="S19" s="2"/>
      <c r="T19" s="484">
        <f t="shared" si="1"/>
        <v>-0.70000000000000007</v>
      </c>
      <c r="U19" s="480">
        <f t="shared" si="2"/>
        <v>1.9999999999999998</v>
      </c>
      <c r="V19" s="480">
        <f t="shared" si="3"/>
        <v>-0.7</v>
      </c>
      <c r="W19" s="485">
        <f t="shared" si="4"/>
        <v>2</v>
      </c>
    </row>
    <row r="20" spans="2:23">
      <c r="B20" s="314" t="s">
        <v>141</v>
      </c>
      <c r="C20" s="394">
        <v>0.1</v>
      </c>
      <c r="D20" s="394">
        <v>4</v>
      </c>
      <c r="E20" s="394"/>
      <c r="F20" s="397">
        <f>C20*$I$4*$I$5*$I$6*$I$8*$I$13</f>
        <v>9.4955026735800017E-5</v>
      </c>
      <c r="G20" s="397">
        <f>D20*$I$4*$I$5*$I$6*$I$8*$I$13</f>
        <v>3.7982010694320003E-3</v>
      </c>
      <c r="H20" s="394"/>
      <c r="I20" s="1161">
        <f>1*10^-12</f>
        <v>9.9999999999999998E-13</v>
      </c>
      <c r="J20" s="394" t="s">
        <v>1397</v>
      </c>
      <c r="K20" s="394"/>
      <c r="L20" s="394"/>
      <c r="M20" s="2"/>
      <c r="N20" s="477" t="s">
        <v>141</v>
      </c>
      <c r="O20" s="2">
        <v>0.03</v>
      </c>
      <c r="P20" s="2">
        <v>0.3</v>
      </c>
      <c r="Q20" s="2">
        <v>1.5</v>
      </c>
      <c r="R20" s="476">
        <v>15</v>
      </c>
      <c r="S20" s="2"/>
      <c r="T20" s="484">
        <f t="shared" si="1"/>
        <v>-0.70000000000000007</v>
      </c>
      <c r="U20" s="480">
        <f t="shared" si="2"/>
        <v>1.9999999999999998</v>
      </c>
      <c r="V20" s="480">
        <f t="shared" si="3"/>
        <v>-0.625</v>
      </c>
      <c r="W20" s="485">
        <f t="shared" si="4"/>
        <v>2.75</v>
      </c>
    </row>
    <row r="21" spans="2:23">
      <c r="B21" s="394" t="s">
        <v>771</v>
      </c>
      <c r="C21" s="394"/>
      <c r="D21" s="394"/>
      <c r="E21" s="394"/>
      <c r="F21" s="397"/>
      <c r="G21" s="397"/>
      <c r="H21" s="394"/>
      <c r="I21" s="394"/>
      <c r="J21" s="394"/>
      <c r="K21" s="394"/>
      <c r="L21" s="394"/>
      <c r="M21" s="2"/>
      <c r="N21" s="475" t="s">
        <v>771</v>
      </c>
      <c r="O21" s="2"/>
      <c r="P21" s="2"/>
      <c r="Q21" s="2"/>
      <c r="R21" s="476"/>
      <c r="S21" s="2"/>
      <c r="T21" s="484"/>
      <c r="U21" s="480"/>
      <c r="V21" s="480"/>
      <c r="W21" s="485"/>
    </row>
    <row r="22" spans="2:23">
      <c r="B22" s="314" t="s">
        <v>145</v>
      </c>
      <c r="C22" s="394">
        <v>4</v>
      </c>
      <c r="D22" s="394">
        <v>300</v>
      </c>
      <c r="E22" s="394"/>
      <c r="F22" s="689">
        <f t="shared" ref="F22:F25" si="8">C22*$I$4*$I$5*$I$6*$I$8*$I$13</f>
        <v>3.7982010694320003E-3</v>
      </c>
      <c r="G22" s="689">
        <f t="shared" ref="G22:G25" si="9">D22*$I$4*$I$5*$I$6*$I$8*$I$13</f>
        <v>0.28486508020740003</v>
      </c>
      <c r="H22" s="394"/>
      <c r="I22" s="394"/>
      <c r="J22" s="394"/>
      <c r="K22" s="394"/>
      <c r="L22" s="394"/>
      <c r="M22" s="2"/>
      <c r="N22" s="477" t="s">
        <v>145</v>
      </c>
      <c r="O22" s="2">
        <v>1.5</v>
      </c>
      <c r="P22" s="2">
        <v>15</v>
      </c>
      <c r="Q22" s="2">
        <v>100</v>
      </c>
      <c r="R22" s="476">
        <v>900</v>
      </c>
      <c r="S22" s="2"/>
      <c r="T22" s="484">
        <f t="shared" si="1"/>
        <v>-0.625</v>
      </c>
      <c r="U22" s="480">
        <f t="shared" si="2"/>
        <v>2.75</v>
      </c>
      <c r="V22" s="480">
        <f t="shared" si="3"/>
        <v>-0.66666666666666663</v>
      </c>
      <c r="W22" s="485">
        <f t="shared" si="4"/>
        <v>2</v>
      </c>
    </row>
    <row r="23" spans="2:23">
      <c r="B23" s="314" t="s">
        <v>146</v>
      </c>
      <c r="C23" s="394">
        <v>4</v>
      </c>
      <c r="D23" s="394">
        <v>300</v>
      </c>
      <c r="E23" s="394"/>
      <c r="F23" s="689">
        <f t="shared" si="8"/>
        <v>3.7982010694320003E-3</v>
      </c>
      <c r="G23" s="689">
        <f t="shared" si="9"/>
        <v>0.28486508020740003</v>
      </c>
      <c r="H23" s="394"/>
      <c r="I23" s="394"/>
      <c r="J23" s="394"/>
      <c r="K23" s="394"/>
      <c r="L23" s="394"/>
      <c r="M23" s="2"/>
      <c r="N23" s="477" t="s">
        <v>146</v>
      </c>
      <c r="O23" s="2">
        <v>1.5</v>
      </c>
      <c r="P23" s="2">
        <v>15</v>
      </c>
      <c r="Q23" s="2">
        <v>100</v>
      </c>
      <c r="R23" s="476">
        <v>900</v>
      </c>
      <c r="S23" s="2"/>
      <c r="T23" s="484">
        <f t="shared" si="1"/>
        <v>-0.625</v>
      </c>
      <c r="U23" s="480">
        <f t="shared" si="2"/>
        <v>2.75</v>
      </c>
      <c r="V23" s="480">
        <f t="shared" si="3"/>
        <v>-0.66666666666666663</v>
      </c>
      <c r="W23" s="485">
        <f t="shared" si="4"/>
        <v>2</v>
      </c>
    </row>
    <row r="24" spans="2:23">
      <c r="B24" s="314" t="s">
        <v>147</v>
      </c>
      <c r="C24" s="394">
        <v>4</v>
      </c>
      <c r="D24" s="394">
        <v>30</v>
      </c>
      <c r="E24" s="394"/>
      <c r="F24" s="689">
        <f t="shared" si="8"/>
        <v>3.7982010694320003E-3</v>
      </c>
      <c r="G24" s="689">
        <f t="shared" si="9"/>
        <v>2.8486508020740004E-2</v>
      </c>
      <c r="H24" s="394"/>
      <c r="I24" s="394"/>
      <c r="J24" s="394"/>
      <c r="K24" s="394"/>
      <c r="L24" s="394"/>
      <c r="M24" s="2"/>
      <c r="N24" s="477" t="s">
        <v>147</v>
      </c>
      <c r="O24" s="2">
        <v>1.5</v>
      </c>
      <c r="P24" s="2">
        <v>15</v>
      </c>
      <c r="Q24" s="2">
        <v>10</v>
      </c>
      <c r="R24" s="476">
        <v>100</v>
      </c>
      <c r="S24" s="2"/>
      <c r="T24" s="484">
        <f t="shared" si="1"/>
        <v>-0.625</v>
      </c>
      <c r="U24" s="480">
        <f t="shared" si="2"/>
        <v>2.75</v>
      </c>
      <c r="V24" s="480">
        <f t="shared" si="3"/>
        <v>-0.66666666666666663</v>
      </c>
      <c r="W24" s="485">
        <f t="shared" si="4"/>
        <v>2.3333333333333335</v>
      </c>
    </row>
    <row r="25" spans="2:23">
      <c r="B25" s="314" t="s">
        <v>141</v>
      </c>
      <c r="C25" s="394">
        <v>4</v>
      </c>
      <c r="D25" s="394">
        <v>30</v>
      </c>
      <c r="E25" s="394"/>
      <c r="F25" s="689">
        <f t="shared" si="8"/>
        <v>3.7982010694320003E-3</v>
      </c>
      <c r="G25" s="689">
        <f t="shared" si="9"/>
        <v>2.8486508020740004E-2</v>
      </c>
      <c r="H25" s="394"/>
      <c r="I25" s="394"/>
      <c r="J25" s="394"/>
      <c r="K25" s="394"/>
      <c r="L25" s="394"/>
      <c r="M25" s="2"/>
      <c r="N25" s="477" t="s">
        <v>141</v>
      </c>
      <c r="O25" s="2">
        <v>1.5</v>
      </c>
      <c r="P25" s="2">
        <v>15</v>
      </c>
      <c r="Q25" s="2">
        <v>10</v>
      </c>
      <c r="R25" s="476">
        <v>100</v>
      </c>
      <c r="S25" s="2"/>
      <c r="T25" s="484">
        <f t="shared" si="1"/>
        <v>-0.625</v>
      </c>
      <c r="U25" s="480">
        <f t="shared" si="2"/>
        <v>2.75</v>
      </c>
      <c r="V25" s="480">
        <f t="shared" si="3"/>
        <v>-0.66666666666666663</v>
      </c>
      <c r="W25" s="485">
        <f t="shared" si="4"/>
        <v>2.3333333333333335</v>
      </c>
    </row>
    <row r="26" spans="2:23">
      <c r="B26" s="394" t="s">
        <v>172</v>
      </c>
      <c r="C26" s="394"/>
      <c r="D26" s="394"/>
      <c r="E26" s="394"/>
      <c r="F26" s="397"/>
      <c r="G26" s="397"/>
      <c r="H26" s="394"/>
      <c r="I26" s="394"/>
      <c r="J26" s="394"/>
      <c r="K26" s="394"/>
      <c r="L26" s="394"/>
      <c r="M26" s="2"/>
      <c r="N26" s="475" t="s">
        <v>172</v>
      </c>
      <c r="O26" s="2"/>
      <c r="P26" s="2"/>
      <c r="Q26" s="2"/>
      <c r="R26" s="476"/>
      <c r="S26" s="2"/>
      <c r="T26" s="484"/>
      <c r="U26" s="480"/>
      <c r="V26" s="480"/>
      <c r="W26" s="485"/>
    </row>
    <row r="27" spans="2:23">
      <c r="B27" s="314" t="s">
        <v>145</v>
      </c>
      <c r="C27" s="394">
        <v>0.6</v>
      </c>
      <c r="D27" s="394">
        <v>10</v>
      </c>
      <c r="E27" s="394"/>
      <c r="F27" s="397">
        <f t="shared" ref="F27" si="10">C27*$I$4*$I$5*$I$6*$I$8*$I$13</f>
        <v>5.6973016041479989E-4</v>
      </c>
      <c r="G27" s="397">
        <f t="shared" ref="G27:G30" si="11">D27*$I$4*$I$5*$I$6*$I$8*$I$13</f>
        <v>9.4955026735800002E-3</v>
      </c>
      <c r="H27" s="394"/>
      <c r="I27" s="394"/>
      <c r="J27" s="394"/>
      <c r="K27" s="394"/>
      <c r="L27" s="394"/>
      <c r="M27" s="2"/>
      <c r="N27" s="477" t="s">
        <v>145</v>
      </c>
      <c r="O27" s="2">
        <v>0.2</v>
      </c>
      <c r="P27" s="2">
        <v>2</v>
      </c>
      <c r="Q27" s="2">
        <v>3</v>
      </c>
      <c r="R27" s="476">
        <v>30</v>
      </c>
      <c r="S27" s="2"/>
      <c r="T27" s="484">
        <f t="shared" si="1"/>
        <v>-0.66666666666666663</v>
      </c>
      <c r="U27" s="480">
        <f t="shared" si="2"/>
        <v>2.3333333333333335</v>
      </c>
      <c r="V27" s="480">
        <f t="shared" si="3"/>
        <v>-0.7</v>
      </c>
      <c r="W27" s="485">
        <f t="shared" si="4"/>
        <v>2</v>
      </c>
    </row>
    <row r="28" spans="2:23">
      <c r="B28" s="314" t="s">
        <v>146</v>
      </c>
      <c r="C28" s="394">
        <v>0.6</v>
      </c>
      <c r="D28" s="394">
        <v>10</v>
      </c>
      <c r="E28" s="394"/>
      <c r="F28" s="397">
        <f>C28*$I$4*$I$5*$I$6*$I$8*$I$13</f>
        <v>5.6973016041479989E-4</v>
      </c>
      <c r="G28" s="397">
        <f t="shared" si="11"/>
        <v>9.4955026735800002E-3</v>
      </c>
      <c r="H28" s="394"/>
      <c r="I28" s="394"/>
      <c r="J28" s="394"/>
      <c r="K28" s="394"/>
      <c r="L28" s="394"/>
      <c r="M28" s="2"/>
      <c r="N28" s="477" t="s">
        <v>146</v>
      </c>
      <c r="O28" s="2">
        <v>0.2</v>
      </c>
      <c r="P28" s="2">
        <v>2</v>
      </c>
      <c r="Q28" s="2">
        <v>3</v>
      </c>
      <c r="R28" s="476">
        <v>30</v>
      </c>
      <c r="S28" s="2"/>
      <c r="T28" s="484">
        <f t="shared" si="1"/>
        <v>-0.66666666666666663</v>
      </c>
      <c r="U28" s="480">
        <f t="shared" si="2"/>
        <v>2.3333333333333335</v>
      </c>
      <c r="V28" s="480">
        <f t="shared" si="3"/>
        <v>-0.7</v>
      </c>
      <c r="W28" s="485">
        <f t="shared" si="4"/>
        <v>2</v>
      </c>
    </row>
    <row r="29" spans="2:23">
      <c r="B29" s="314" t="s">
        <v>147</v>
      </c>
      <c r="C29" s="394">
        <v>0.6</v>
      </c>
      <c r="D29" s="394">
        <v>3</v>
      </c>
      <c r="E29" s="394"/>
      <c r="F29" s="397">
        <f>C29*$I$4*$I$5*$I$6*$I$8*$I$13</f>
        <v>5.6973016041479989E-4</v>
      </c>
      <c r="G29" s="397">
        <f>D29*$I$4*$I$5*$I$6*$I$8*$I$13</f>
        <v>2.848650802074E-3</v>
      </c>
      <c r="H29" s="394"/>
      <c r="I29" s="394"/>
      <c r="J29" s="394"/>
      <c r="K29" s="394"/>
      <c r="L29" s="394"/>
      <c r="M29" s="2"/>
      <c r="N29" s="477" t="s">
        <v>147</v>
      </c>
      <c r="O29" s="2">
        <v>0.2</v>
      </c>
      <c r="P29" s="2">
        <v>2</v>
      </c>
      <c r="Q29" s="2">
        <v>1</v>
      </c>
      <c r="R29" s="476">
        <v>10</v>
      </c>
      <c r="S29" s="2"/>
      <c r="T29" s="484">
        <f t="shared" si="1"/>
        <v>-0.66666666666666663</v>
      </c>
      <c r="U29" s="480">
        <f>(P29-$C29)/$C29</f>
        <v>2.3333333333333335</v>
      </c>
      <c r="V29" s="480">
        <f>(Q29-$D29)/$D29</f>
        <v>-0.66666666666666663</v>
      </c>
      <c r="W29" s="485">
        <f t="shared" si="4"/>
        <v>2.3333333333333335</v>
      </c>
    </row>
    <row r="30" spans="2:23">
      <c r="B30" s="314" t="s">
        <v>141</v>
      </c>
      <c r="C30" s="394">
        <v>0.6</v>
      </c>
      <c r="D30" s="394">
        <v>3</v>
      </c>
      <c r="E30" s="394"/>
      <c r="F30" s="397">
        <f>C30*$I$4*$I$5*$I$6*$I$8*$I$13</f>
        <v>5.6973016041479989E-4</v>
      </c>
      <c r="G30" s="397">
        <f t="shared" si="11"/>
        <v>2.848650802074E-3</v>
      </c>
      <c r="H30" s="394"/>
      <c r="I30" s="394"/>
      <c r="J30" s="394"/>
      <c r="K30" s="394"/>
      <c r="L30" s="394"/>
      <c r="M30" s="2"/>
      <c r="N30" s="478" t="s">
        <v>141</v>
      </c>
      <c r="O30" s="1790">
        <v>0.2</v>
      </c>
      <c r="P30" s="1790">
        <v>2</v>
      </c>
      <c r="Q30" s="1790">
        <v>1</v>
      </c>
      <c r="R30" s="481">
        <v>10</v>
      </c>
      <c r="S30" s="2"/>
      <c r="T30" s="486">
        <f t="shared" si="1"/>
        <v>-0.66666666666666663</v>
      </c>
      <c r="U30" s="1793">
        <f t="shared" si="2"/>
        <v>2.3333333333333335</v>
      </c>
      <c r="V30" s="1793">
        <f t="shared" si="3"/>
        <v>-0.66666666666666663</v>
      </c>
      <c r="W30" s="487">
        <f t="shared" si="4"/>
        <v>2.3333333333333335</v>
      </c>
    </row>
    <row r="31" spans="2:23">
      <c r="B31" s="2" t="s">
        <v>1398</v>
      </c>
      <c r="C31" s="394"/>
      <c r="D31" s="394"/>
      <c r="E31" s="394"/>
      <c r="F31" s="399"/>
      <c r="G31" s="399"/>
      <c r="H31" s="394"/>
      <c r="I31" s="394"/>
      <c r="J31" s="394"/>
      <c r="K31" s="394"/>
      <c r="L31" s="394"/>
      <c r="M31" s="2"/>
      <c r="N31" s="2" t="s">
        <v>1352</v>
      </c>
      <c r="O31" s="2"/>
      <c r="P31" s="2"/>
      <c r="Q31" s="2"/>
      <c r="R31" s="2"/>
      <c r="S31" s="2"/>
      <c r="T31" s="2"/>
      <c r="U31" s="2"/>
      <c r="V31" s="2"/>
      <c r="W31" s="2"/>
    </row>
    <row r="32" spans="2:23">
      <c r="B32" s="2"/>
      <c r="C32" s="394"/>
      <c r="D32" s="394"/>
      <c r="E32" s="394"/>
      <c r="F32" s="399"/>
      <c r="G32" s="399"/>
      <c r="H32" s="394"/>
      <c r="I32" s="394"/>
      <c r="J32" s="394"/>
      <c r="K32" s="394"/>
      <c r="L32" s="394"/>
      <c r="M32" s="2"/>
      <c r="N32" s="2"/>
      <c r="O32" s="2"/>
      <c r="P32" s="2"/>
      <c r="Q32" s="2"/>
      <c r="R32" s="2"/>
      <c r="S32" s="2"/>
      <c r="T32" s="2"/>
      <c r="U32" s="2"/>
      <c r="V32" s="2"/>
      <c r="W32" s="2"/>
    </row>
    <row r="33" spans="2:23">
      <c r="B33" s="2"/>
      <c r="C33" s="394"/>
      <c r="D33" s="394"/>
      <c r="E33" s="394"/>
      <c r="F33" s="399"/>
      <c r="G33" s="399"/>
      <c r="H33" s="394"/>
      <c r="I33" s="394"/>
      <c r="J33" s="394"/>
      <c r="K33" s="394"/>
      <c r="L33" s="394"/>
      <c r="M33" s="2"/>
      <c r="N33" s="2"/>
      <c r="O33" s="2"/>
      <c r="P33" s="2"/>
      <c r="Q33" s="2"/>
      <c r="R33" s="2"/>
      <c r="S33" s="2"/>
      <c r="T33" s="2"/>
      <c r="U33" s="2"/>
      <c r="V33" s="2"/>
      <c r="W33" s="2"/>
    </row>
    <row r="34" spans="2:23">
      <c r="B34" s="2"/>
      <c r="C34" s="394"/>
      <c r="D34" s="394"/>
      <c r="E34" s="394"/>
      <c r="F34" s="399"/>
      <c r="G34" s="399"/>
      <c r="H34" s="394"/>
      <c r="I34" s="394"/>
      <c r="J34" s="394"/>
      <c r="K34" s="394"/>
      <c r="L34" s="394"/>
      <c r="M34" s="2"/>
      <c r="N34" s="2"/>
      <c r="O34" s="2"/>
      <c r="P34" s="2"/>
      <c r="Q34" s="2"/>
      <c r="R34" s="2"/>
      <c r="S34" s="2"/>
      <c r="T34" s="2"/>
      <c r="U34" s="2"/>
      <c r="V34" s="2"/>
      <c r="W34" s="2"/>
    </row>
    <row r="35" spans="2:23">
      <c r="B35" s="2"/>
      <c r="C35" s="2"/>
      <c r="D35" s="2"/>
      <c r="E35" s="2"/>
      <c r="F35" s="2"/>
      <c r="G35" s="2"/>
      <c r="H35" s="2"/>
      <c r="I35" s="2"/>
      <c r="J35" s="2"/>
      <c r="K35" s="2"/>
      <c r="L35" s="2"/>
      <c r="M35" s="2"/>
      <c r="N35" s="2"/>
      <c r="O35" s="2"/>
      <c r="P35" s="2"/>
      <c r="Q35" s="2"/>
      <c r="R35" s="2"/>
      <c r="S35" s="2"/>
      <c r="T35" s="2"/>
      <c r="U35" s="2"/>
      <c r="V35" s="2"/>
      <c r="W35" s="2"/>
    </row>
    <row r="36" spans="2:23">
      <c r="B36" s="458"/>
      <c r="C36" s="459"/>
      <c r="D36" s="459"/>
      <c r="E36" s="458"/>
      <c r="F36" s="2133" t="s">
        <v>1385</v>
      </c>
      <c r="G36" s="2133"/>
      <c r="H36" s="2"/>
      <c r="I36" s="2"/>
      <c r="J36" s="2"/>
      <c r="K36" s="2"/>
      <c r="L36" s="2"/>
      <c r="M36" s="2"/>
      <c r="N36" s="2"/>
      <c r="O36" s="2"/>
      <c r="P36" s="2"/>
      <c r="Q36" s="2"/>
      <c r="R36" s="2"/>
      <c r="S36" s="2"/>
      <c r="T36" s="2"/>
      <c r="U36" s="2"/>
      <c r="V36" s="2"/>
      <c r="W36" s="2"/>
    </row>
    <row r="37" spans="2:23">
      <c r="B37" s="458" t="s">
        <v>1388</v>
      </c>
      <c r="C37" s="459"/>
      <c r="D37" s="459"/>
      <c r="E37" s="459"/>
      <c r="F37" s="779" t="s">
        <v>210</v>
      </c>
      <c r="G37" s="779" t="s">
        <v>209</v>
      </c>
      <c r="H37" s="2"/>
      <c r="I37" s="2"/>
      <c r="J37" s="2"/>
      <c r="K37" s="2"/>
      <c r="L37" s="2"/>
      <c r="M37" s="2"/>
      <c r="N37" s="2"/>
      <c r="O37" s="2"/>
      <c r="P37" s="2"/>
      <c r="Q37" s="2"/>
      <c r="R37" s="2"/>
      <c r="S37" s="2"/>
      <c r="T37" s="2"/>
      <c r="U37" s="2"/>
      <c r="V37" s="2"/>
      <c r="W37" s="2"/>
    </row>
    <row r="38" spans="2:23">
      <c r="B38" s="458" t="s">
        <v>237</v>
      </c>
      <c r="C38" s="459"/>
      <c r="D38" s="459"/>
      <c r="E38" s="459"/>
      <c r="F38" s="779"/>
      <c r="G38" s="779"/>
      <c r="H38" s="2"/>
      <c r="I38" s="2"/>
      <c r="J38" s="2"/>
      <c r="K38" s="2"/>
      <c r="L38" s="2"/>
      <c r="M38" s="2"/>
      <c r="N38" s="2"/>
      <c r="O38" s="2"/>
      <c r="P38" s="2"/>
      <c r="Q38" s="2"/>
      <c r="R38" s="2"/>
      <c r="S38" s="2"/>
      <c r="T38" s="2"/>
      <c r="U38" s="2"/>
      <c r="V38" s="2"/>
      <c r="W38" s="2"/>
    </row>
    <row r="39" spans="2:23">
      <c r="B39" s="460" t="s">
        <v>141</v>
      </c>
      <c r="C39" s="459"/>
      <c r="D39" s="459"/>
      <c r="E39" s="459"/>
      <c r="F39" s="779">
        <v>5.9999999999999995E-4</v>
      </c>
      <c r="G39" s="779">
        <v>3.0100000000000001E-3</v>
      </c>
      <c r="H39" s="2"/>
      <c r="I39" s="1319"/>
      <c r="J39" s="1319"/>
      <c r="K39" s="2"/>
      <c r="L39" s="2"/>
      <c r="M39" s="2"/>
      <c r="N39" s="2"/>
      <c r="O39" s="2"/>
      <c r="P39" s="2"/>
      <c r="Q39" s="2"/>
      <c r="R39" s="2"/>
      <c r="S39" s="2"/>
      <c r="T39" s="2"/>
      <c r="U39" s="2"/>
      <c r="V39" s="2"/>
      <c r="W39" s="2"/>
    </row>
    <row r="40" spans="2:23">
      <c r="B40" s="467" t="s">
        <v>239</v>
      </c>
      <c r="C40" s="459"/>
      <c r="D40" s="459"/>
      <c r="E40" s="459"/>
      <c r="F40" s="779"/>
      <c r="G40" s="779"/>
      <c r="H40" s="2"/>
      <c r="I40" s="2"/>
      <c r="J40" s="2"/>
      <c r="K40" s="2"/>
      <c r="L40" s="2"/>
      <c r="M40" s="2"/>
      <c r="N40" s="2"/>
      <c r="O40" s="2"/>
      <c r="P40" s="2"/>
      <c r="Q40" s="2"/>
      <c r="R40" s="2"/>
      <c r="S40" s="2"/>
      <c r="T40" s="2"/>
      <c r="U40" s="2"/>
      <c r="V40" s="2"/>
      <c r="W40" s="2"/>
    </row>
    <row r="41" spans="2:23">
      <c r="B41" s="460" t="s">
        <v>141</v>
      </c>
      <c r="C41" s="459"/>
      <c r="D41" s="459"/>
      <c r="E41" s="459"/>
      <c r="F41" s="691">
        <v>5.9999999999999995E-4</v>
      </c>
      <c r="G41" s="691">
        <v>3.0100000000000001E-3</v>
      </c>
      <c r="H41" s="2"/>
      <c r="I41" s="1319"/>
      <c r="J41" s="1319"/>
      <c r="K41" s="2"/>
      <c r="L41" s="2"/>
      <c r="M41" s="2"/>
      <c r="N41" s="2"/>
      <c r="O41" s="2"/>
      <c r="P41" s="2"/>
      <c r="Q41" s="2"/>
      <c r="R41" s="2"/>
      <c r="S41" s="2"/>
      <c r="T41" s="2"/>
      <c r="U41" s="2"/>
      <c r="V41" s="2"/>
      <c r="W41" s="2"/>
    </row>
    <row r="42" spans="2:23">
      <c r="B42" s="467" t="s">
        <v>240</v>
      </c>
      <c r="C42" s="459"/>
      <c r="D42" s="459"/>
      <c r="E42" s="459"/>
      <c r="F42" s="779"/>
      <c r="G42" s="779"/>
      <c r="H42" s="2"/>
      <c r="I42" s="2"/>
      <c r="J42" s="2"/>
      <c r="K42" s="2"/>
      <c r="L42" s="2"/>
      <c r="M42" s="2"/>
      <c r="N42" s="2"/>
      <c r="O42" s="2"/>
      <c r="P42" s="2"/>
      <c r="Q42" s="2"/>
      <c r="R42" s="2"/>
      <c r="S42" s="2"/>
      <c r="T42" s="2"/>
      <c r="U42" s="2"/>
      <c r="V42" s="2"/>
      <c r="W42" s="2"/>
    </row>
    <row r="43" spans="2:23">
      <c r="B43" s="460" t="s">
        <v>147</v>
      </c>
      <c r="C43" s="459"/>
      <c r="D43" s="459"/>
      <c r="E43" s="459"/>
      <c r="F43" s="691">
        <v>5.9999999999999995E-4</v>
      </c>
      <c r="G43" s="691">
        <v>3.0100000000000001E-3</v>
      </c>
      <c r="H43" s="2"/>
      <c r="I43" s="1319"/>
      <c r="J43" s="1319"/>
      <c r="K43" s="2"/>
      <c r="L43" s="2"/>
      <c r="M43" s="2"/>
      <c r="N43" s="2"/>
      <c r="O43" s="2"/>
      <c r="P43" s="2"/>
      <c r="Q43" s="2"/>
      <c r="R43" s="2"/>
      <c r="S43" s="2"/>
      <c r="T43" s="2"/>
      <c r="U43" s="2"/>
      <c r="V43" s="2"/>
      <c r="W43" s="2"/>
    </row>
    <row r="44" spans="2:23">
      <c r="B44" s="467" t="s">
        <v>244</v>
      </c>
      <c r="C44" s="459"/>
      <c r="D44" s="459"/>
      <c r="E44" s="459"/>
      <c r="F44" s="473"/>
      <c r="G44" s="473"/>
      <c r="H44" s="2"/>
      <c r="I44" s="2"/>
      <c r="J44" s="2"/>
      <c r="K44" s="2"/>
      <c r="L44" s="2"/>
      <c r="M44" s="2"/>
      <c r="N44" s="2"/>
      <c r="O44" s="2"/>
      <c r="P44" s="2"/>
      <c r="Q44" s="2"/>
      <c r="R44" s="2"/>
      <c r="S44" s="2"/>
      <c r="T44" s="2"/>
      <c r="U44" s="2"/>
      <c r="V44" s="2"/>
      <c r="W44" s="2"/>
    </row>
    <row r="45" spans="2:23">
      <c r="B45" s="460" t="s">
        <v>147</v>
      </c>
      <c r="C45" s="459"/>
      <c r="D45" s="459"/>
      <c r="E45" s="459"/>
      <c r="F45" s="691">
        <v>5.9999999999999995E-4</v>
      </c>
      <c r="G45" s="691">
        <v>3.0100000000000001E-3</v>
      </c>
      <c r="H45" s="2"/>
      <c r="I45" s="1319"/>
      <c r="J45" s="1319"/>
      <c r="K45" s="2"/>
      <c r="L45" s="2"/>
      <c r="M45" s="2"/>
      <c r="N45" s="2"/>
      <c r="O45" s="2"/>
      <c r="P45" s="2"/>
      <c r="Q45" s="2"/>
      <c r="R45" s="2"/>
      <c r="S45" s="2"/>
      <c r="T45" s="2"/>
      <c r="U45" s="2"/>
      <c r="V45" s="2"/>
      <c r="W45" s="2"/>
    </row>
    <row r="46" spans="2:23">
      <c r="B46" s="460" t="s">
        <v>225</v>
      </c>
      <c r="C46" s="459"/>
      <c r="D46" s="459"/>
      <c r="E46" s="459"/>
      <c r="F46" s="779">
        <f>F45</f>
        <v>5.9999999999999995E-4</v>
      </c>
      <c r="G46" s="779">
        <f>G45</f>
        <v>3.0100000000000001E-3</v>
      </c>
      <c r="H46" s="2"/>
      <c r="I46" s="1319"/>
      <c r="J46" s="1319"/>
      <c r="K46" s="2"/>
      <c r="L46" s="2"/>
      <c r="M46" s="2"/>
      <c r="N46" s="2"/>
      <c r="O46" s="2"/>
      <c r="P46" s="2"/>
      <c r="Q46" s="2"/>
      <c r="R46" s="2"/>
      <c r="S46" s="2"/>
      <c r="T46" s="2"/>
      <c r="U46" s="2"/>
      <c r="V46" s="2"/>
      <c r="W46" s="2"/>
    </row>
    <row r="47" spans="2:23">
      <c r="B47" s="467" t="s">
        <v>245</v>
      </c>
      <c r="C47" s="459"/>
      <c r="D47" s="459"/>
      <c r="E47" s="459"/>
      <c r="F47" s="779"/>
      <c r="G47" s="779"/>
      <c r="H47" s="2"/>
      <c r="I47" s="2"/>
      <c r="J47" s="2"/>
      <c r="K47" s="2"/>
      <c r="L47" s="2"/>
      <c r="M47" s="2"/>
      <c r="N47" s="2"/>
      <c r="O47" s="2"/>
      <c r="P47" s="2"/>
      <c r="Q47" s="2"/>
      <c r="R47" s="2"/>
      <c r="S47" s="2"/>
      <c r="T47" s="2"/>
      <c r="U47" s="2"/>
      <c r="V47" s="2"/>
      <c r="W47" s="2"/>
    </row>
    <row r="48" spans="2:23">
      <c r="B48" s="460" t="s">
        <v>141</v>
      </c>
      <c r="C48" s="459"/>
      <c r="D48" s="459"/>
      <c r="E48" s="459"/>
      <c r="F48" s="779">
        <v>5.9999999999999995E-4</v>
      </c>
      <c r="G48" s="779">
        <v>3.0100000000000001E-3</v>
      </c>
      <c r="H48" s="2"/>
      <c r="I48" s="1319"/>
      <c r="J48" s="1319"/>
      <c r="K48" s="2"/>
      <c r="L48" s="2"/>
      <c r="M48" s="2"/>
      <c r="N48" s="2"/>
      <c r="O48" s="2"/>
      <c r="P48" s="2"/>
      <c r="Q48" s="2"/>
      <c r="R48" s="2"/>
      <c r="S48" s="2"/>
      <c r="T48" s="2"/>
      <c r="U48" s="2"/>
      <c r="V48" s="2"/>
      <c r="W48" s="2"/>
    </row>
    <row r="49" spans="1:27">
      <c r="A49" s="2"/>
      <c r="B49" s="467" t="s">
        <v>246</v>
      </c>
      <c r="C49" s="459"/>
      <c r="D49" s="459"/>
      <c r="E49" s="459"/>
      <c r="F49" s="779"/>
      <c r="G49" s="779"/>
      <c r="H49" s="2"/>
      <c r="I49" s="2"/>
      <c r="J49" s="2"/>
      <c r="K49" s="2"/>
      <c r="L49" s="2"/>
      <c r="M49" s="2"/>
      <c r="N49" s="2"/>
      <c r="O49" s="2"/>
      <c r="P49" s="2"/>
      <c r="Q49" s="2"/>
      <c r="R49" s="2"/>
      <c r="S49" s="2"/>
      <c r="T49" s="2"/>
      <c r="U49" s="2"/>
      <c r="V49" s="2"/>
      <c r="W49" s="2"/>
      <c r="X49" s="2"/>
      <c r="Y49" s="2"/>
      <c r="Z49" s="2"/>
      <c r="AA49" s="2"/>
    </row>
    <row r="50" spans="1:27">
      <c r="A50" s="2"/>
      <c r="B50" s="460" t="s">
        <v>147</v>
      </c>
      <c r="C50" s="459"/>
      <c r="D50" s="459"/>
      <c r="E50" s="459"/>
      <c r="F50" s="1289">
        <v>5.9999999999999995E-4</v>
      </c>
      <c r="G50" s="1289">
        <v>3.0100000000000001E-3</v>
      </c>
      <c r="H50" s="2"/>
      <c r="I50" s="1319"/>
      <c r="J50" s="1319"/>
      <c r="K50" s="2"/>
      <c r="L50" s="2"/>
      <c r="M50" s="2"/>
      <c r="N50" s="2"/>
      <c r="O50" s="2"/>
      <c r="P50" s="2"/>
      <c r="Q50" s="2"/>
      <c r="R50" s="2"/>
      <c r="S50" s="2"/>
      <c r="T50" s="2"/>
      <c r="U50" s="2"/>
      <c r="V50" s="2"/>
      <c r="W50" s="2"/>
      <c r="X50" s="2"/>
      <c r="Y50" s="2"/>
      <c r="Z50" s="2"/>
      <c r="AA50" s="2"/>
    </row>
    <row r="51" spans="1:27">
      <c r="A51" s="2"/>
      <c r="B51" s="467" t="s">
        <v>247</v>
      </c>
      <c r="C51" s="459"/>
      <c r="D51" s="459"/>
      <c r="E51" s="459"/>
      <c r="F51" s="779"/>
      <c r="G51" s="779"/>
      <c r="H51" s="2"/>
      <c r="I51" s="2"/>
      <c r="J51" s="2"/>
      <c r="K51" s="2"/>
      <c r="L51" s="2"/>
      <c r="M51" s="2"/>
      <c r="N51" s="2"/>
      <c r="O51" s="2"/>
      <c r="P51" s="2"/>
      <c r="Q51" s="2"/>
      <c r="R51" s="2"/>
      <c r="S51" s="2"/>
      <c r="T51" s="2"/>
      <c r="U51" s="2"/>
      <c r="V51" s="2"/>
      <c r="W51" s="2"/>
      <c r="X51" s="2"/>
      <c r="Y51" s="2"/>
      <c r="Z51" s="2"/>
      <c r="AA51" s="2"/>
    </row>
    <row r="52" spans="1:27">
      <c r="A52" s="2"/>
      <c r="B52" s="460" t="s">
        <v>147</v>
      </c>
      <c r="C52" s="459"/>
      <c r="D52" s="459"/>
      <c r="E52" s="459"/>
      <c r="F52" s="779">
        <v>5.9999999999999995E-4</v>
      </c>
      <c r="G52" s="779">
        <v>3.0100000000000001E-3</v>
      </c>
      <c r="H52" s="2"/>
      <c r="I52" s="1319"/>
      <c r="J52" s="1319"/>
      <c r="K52" s="2"/>
      <c r="L52" s="2"/>
      <c r="M52" s="2"/>
      <c r="N52" s="2"/>
      <c r="O52" s="2"/>
      <c r="P52" s="2"/>
      <c r="Q52" s="2"/>
      <c r="R52" s="2"/>
      <c r="S52" s="2"/>
      <c r="T52" s="2"/>
      <c r="U52" s="2"/>
      <c r="V52" s="2"/>
      <c r="W52" s="2"/>
      <c r="X52" s="2"/>
      <c r="Y52" s="2"/>
      <c r="Z52" s="2"/>
      <c r="AA52" s="2"/>
    </row>
    <row r="53" spans="1:27">
      <c r="A53" s="2"/>
      <c r="B53" s="394" t="s">
        <v>1399</v>
      </c>
      <c r="C53" s="777"/>
      <c r="D53" s="777"/>
      <c r="E53" s="777"/>
      <c r="F53" s="2"/>
      <c r="G53" s="2"/>
      <c r="H53" s="2"/>
      <c r="I53" s="2"/>
      <c r="J53" s="2"/>
      <c r="K53" s="2"/>
      <c r="L53" s="2"/>
      <c r="M53" s="2"/>
      <c r="N53" s="2"/>
      <c r="O53" s="2"/>
      <c r="P53" s="2"/>
      <c r="Q53" s="2"/>
      <c r="R53" s="2"/>
      <c r="S53" s="2"/>
      <c r="T53" s="2"/>
      <c r="U53" s="2"/>
      <c r="V53" s="2"/>
      <c r="W53" s="2"/>
      <c r="X53" s="2"/>
      <c r="Y53" s="2"/>
      <c r="Z53" s="2"/>
      <c r="AA53" s="2"/>
    </row>
    <row r="54" spans="1:27">
      <c r="A54" s="2"/>
      <c r="B54" s="2"/>
      <c r="C54" s="2"/>
      <c r="D54" s="2"/>
      <c r="E54" s="2"/>
      <c r="F54" s="2"/>
      <c r="G54" s="2"/>
      <c r="H54" s="2"/>
      <c r="I54" s="2"/>
      <c r="J54" s="2"/>
      <c r="K54" s="2"/>
      <c r="L54" s="2"/>
      <c r="M54" s="2"/>
      <c r="N54" s="2"/>
      <c r="O54" s="2"/>
      <c r="P54" s="2"/>
      <c r="Q54" s="2"/>
      <c r="R54" s="2"/>
      <c r="S54" s="2"/>
      <c r="T54" s="2"/>
      <c r="U54" s="2"/>
      <c r="V54" s="2"/>
      <c r="W54" s="2"/>
      <c r="X54" s="2"/>
      <c r="Y54" s="2"/>
      <c r="Z54" s="2"/>
      <c r="AA54" s="2"/>
    </row>
    <row r="57" spans="1:27" s="9" customFormat="1">
      <c r="A57" s="116"/>
      <c r="B57" s="116"/>
      <c r="C57" s="116"/>
      <c r="D57" s="116"/>
      <c r="E57" s="116"/>
      <c r="F57" s="116"/>
      <c r="G57" s="116"/>
      <c r="H57" s="116"/>
      <c r="I57" s="116"/>
      <c r="J57" s="116"/>
      <c r="K57" s="116"/>
      <c r="L57" s="116"/>
      <c r="M57" s="116"/>
      <c r="N57" s="116"/>
      <c r="O57" s="116"/>
      <c r="P57" s="116"/>
      <c r="Q57" s="116"/>
      <c r="R57" s="116"/>
      <c r="S57" s="116"/>
      <c r="T57" s="116"/>
      <c r="U57" s="116"/>
      <c r="V57" s="116"/>
      <c r="W57" s="116"/>
      <c r="X57" s="116"/>
      <c r="Y57" s="116"/>
      <c r="Z57" s="116"/>
      <c r="AA57" s="116"/>
    </row>
    <row r="58" spans="1:27" s="9" customFormat="1">
      <c r="A58" s="116"/>
      <c r="B58" s="2029"/>
      <c r="C58" s="2128" t="s">
        <v>1400</v>
      </c>
      <c r="D58" s="2128"/>
      <c r="E58" s="2128"/>
      <c r="F58" s="2128"/>
      <c r="G58" s="2128"/>
      <c r="H58" s="2128"/>
      <c r="I58" s="1860"/>
      <c r="J58" s="1860"/>
      <c r="K58" s="1860"/>
      <c r="L58" s="1860"/>
      <c r="M58" s="1860"/>
      <c r="N58" s="2030"/>
      <c r="O58" s="116"/>
      <c r="P58" s="116"/>
      <c r="Q58" s="116"/>
      <c r="R58" s="116"/>
      <c r="S58" s="116"/>
      <c r="T58" s="116"/>
      <c r="U58" s="116"/>
      <c r="V58" s="116"/>
      <c r="W58" s="116"/>
      <c r="X58" s="116"/>
      <c r="Y58" s="116"/>
      <c r="Z58" s="116"/>
      <c r="AA58" s="116"/>
    </row>
    <row r="59" spans="1:27" s="9" customFormat="1">
      <c r="A59" s="116"/>
      <c r="B59" s="2031" t="s">
        <v>1401</v>
      </c>
      <c r="C59" s="2032">
        <v>1990</v>
      </c>
      <c r="D59" s="2032">
        <v>2005</v>
      </c>
      <c r="E59" s="2032">
        <v>2007</v>
      </c>
      <c r="F59" s="2032">
        <v>2010</v>
      </c>
      <c r="G59" s="2032">
        <v>2015</v>
      </c>
      <c r="H59" s="2032">
        <v>2016</v>
      </c>
      <c r="I59" s="2033">
        <v>2017</v>
      </c>
      <c r="J59" s="2033">
        <v>2018</v>
      </c>
      <c r="K59" s="2033">
        <v>2019</v>
      </c>
      <c r="L59" s="2033">
        <v>2020</v>
      </c>
      <c r="M59" s="2033">
        <v>2021</v>
      </c>
      <c r="N59" s="2033">
        <v>2022</v>
      </c>
      <c r="O59" s="116"/>
      <c r="P59" s="116"/>
      <c r="Q59" s="116"/>
      <c r="R59" s="116"/>
      <c r="S59" s="116"/>
      <c r="T59" s="116"/>
      <c r="U59" s="116"/>
      <c r="V59" s="116"/>
      <c r="W59" s="116"/>
      <c r="X59" s="116"/>
      <c r="Y59" s="116"/>
      <c r="Z59" s="116"/>
      <c r="AA59" s="116"/>
    </row>
    <row r="60" spans="1:27" s="9" customFormat="1">
      <c r="A60" s="116" t="str">
        <f>CONCATENATE($B$60,"_",B60)</f>
        <v>Ships and Boats_Ships and Boats</v>
      </c>
      <c r="B60" s="2034" t="s">
        <v>358</v>
      </c>
      <c r="C60" s="2035"/>
      <c r="D60" s="2035"/>
      <c r="E60" s="2035"/>
      <c r="F60" s="2035"/>
      <c r="G60" s="2035"/>
      <c r="H60" s="2035"/>
      <c r="I60" s="2035"/>
      <c r="J60" s="2035"/>
      <c r="K60" s="2035"/>
      <c r="L60" s="2035"/>
      <c r="M60" s="2036"/>
      <c r="N60" s="2036"/>
      <c r="O60" s="116"/>
      <c r="P60" s="116"/>
      <c r="Q60" s="116"/>
      <c r="R60" s="116"/>
      <c r="S60" s="116"/>
      <c r="T60" s="116"/>
      <c r="U60" s="116"/>
      <c r="V60" s="116"/>
      <c r="W60" s="116"/>
      <c r="X60" s="116"/>
      <c r="Y60" s="116"/>
      <c r="Z60" s="116"/>
      <c r="AA60" s="116"/>
    </row>
    <row r="61" spans="1:27" s="9" customFormat="1">
      <c r="A61" s="116" t="str">
        <f>CONCATENATE($B$60,"_",B61)</f>
        <v>Ships and Boats_Residual Fuel Oil</v>
      </c>
      <c r="B61" s="20" t="s">
        <v>837</v>
      </c>
      <c r="C61" s="1321">
        <v>8.7999999999999995E-2</v>
      </c>
      <c r="D61" s="1321">
        <v>8.7999999999999995E-2</v>
      </c>
      <c r="E61" s="1321">
        <v>8.7999999999999995E-2</v>
      </c>
      <c r="F61" s="1321">
        <v>8.7999999999999995E-2</v>
      </c>
      <c r="G61" s="1321">
        <v>8.7999999999999995E-2</v>
      </c>
      <c r="H61" s="1321">
        <v>8.7999999999999995E-2</v>
      </c>
      <c r="I61" s="1321">
        <v>8.7999999999999995E-2</v>
      </c>
      <c r="J61" s="1321">
        <v>8.7999999999999995E-2</v>
      </c>
      <c r="K61" s="1321">
        <v>8.7999999999999995E-2</v>
      </c>
      <c r="L61" s="1321">
        <v>8.7999999999999995E-2</v>
      </c>
      <c r="M61" s="1321">
        <v>8.7999999999999995E-2</v>
      </c>
      <c r="N61" s="1321">
        <v>8.7999999999999995E-2</v>
      </c>
      <c r="O61" s="480"/>
      <c r="P61" s="1319">
        <f>C61-'[18]CH4 N2O Emission Factors'!C103</f>
        <v>-2.0000000000000018E-3</v>
      </c>
      <c r="Q61" s="1319">
        <f>D61-'[18]CH4 N2O Emission Factors'!D103</f>
        <v>-2.0000000000000018E-3</v>
      </c>
      <c r="R61" s="1319">
        <f>E61-'[18]CH4 N2O Emission Factors'!E103</f>
        <v>-2.0000000000000018E-3</v>
      </c>
      <c r="S61" s="1319">
        <f>F61-'[18]CH4 N2O Emission Factors'!F103</f>
        <v>-2.0000000000000018E-3</v>
      </c>
      <c r="T61" s="1319">
        <f>G61-'[18]CH4 N2O Emission Factors'!G103</f>
        <v>-2.0000000000000018E-3</v>
      </c>
      <c r="U61" s="1319">
        <f>H61-'[18]CH4 N2O Emission Factors'!H103</f>
        <v>-2.0000000000000018E-3</v>
      </c>
      <c r="V61" s="1319">
        <f>I61-'[18]CH4 N2O Emission Factors'!I103</f>
        <v>-2.0000000000000018E-3</v>
      </c>
      <c r="W61" s="1319">
        <f>J61-'[18]CH4 N2O Emission Factors'!J103</f>
        <v>-2.0000000000000018E-3</v>
      </c>
      <c r="X61" s="1319">
        <f>K61-'[18]CH4 N2O Emission Factors'!K103</f>
        <v>-2.0000000000000018E-3</v>
      </c>
      <c r="Y61" s="1319">
        <f>L61-'[18]CH4 N2O Emission Factors'!L103</f>
        <v>-2.0000000000000018E-3</v>
      </c>
      <c r="Z61" s="116"/>
      <c r="AA61" s="116"/>
    </row>
    <row r="62" spans="1:27" s="9" customFormat="1">
      <c r="A62" s="116" t="str">
        <f t="shared" ref="A62:A63" si="12">CONCATENATE($B$60,"_",B62)</f>
        <v>Ships and Boats_Gasoline</v>
      </c>
      <c r="B62" s="20" t="s">
        <v>194</v>
      </c>
      <c r="C62" s="1318">
        <v>2E-3</v>
      </c>
      <c r="D62" s="1318">
        <v>2E-3</v>
      </c>
      <c r="E62" s="1318">
        <v>2E-3</v>
      </c>
      <c r="F62" s="1318">
        <v>2E-3</v>
      </c>
      <c r="G62" s="1318">
        <v>2E-3</v>
      </c>
      <c r="H62" s="1318">
        <v>2E-3</v>
      </c>
      <c r="I62" s="1318">
        <v>2E-3</v>
      </c>
      <c r="J62" s="1318">
        <v>2E-3</v>
      </c>
      <c r="K62" s="1318">
        <v>3.0000000000000001E-3</v>
      </c>
      <c r="L62" s="1318">
        <v>3.0000000000000001E-3</v>
      </c>
      <c r="M62" s="1318">
        <v>3.0000000000000001E-3</v>
      </c>
      <c r="N62" s="1318">
        <v>3.0000000000000001E-3</v>
      </c>
      <c r="O62" s="480"/>
      <c r="P62" s="1319">
        <f>C62-'[18]CH4 N2O Emission Factors'!C104</f>
        <v>0</v>
      </c>
      <c r="Q62" s="1319">
        <f>D62-'[18]CH4 N2O Emission Factors'!D104</f>
        <v>0</v>
      </c>
      <c r="R62" s="1319">
        <f>E62-'[18]CH4 N2O Emission Factors'!E104</f>
        <v>0</v>
      </c>
      <c r="S62" s="1319">
        <f>F62-'[18]CH4 N2O Emission Factors'!F104</f>
        <v>0</v>
      </c>
      <c r="T62" s="1319">
        <f>G62-'[18]CH4 N2O Emission Factors'!G104</f>
        <v>0</v>
      </c>
      <c r="U62" s="1319">
        <f>H62-'[18]CH4 N2O Emission Factors'!H104</f>
        <v>0</v>
      </c>
      <c r="V62" s="1319">
        <f>I62-'[18]CH4 N2O Emission Factors'!I104</f>
        <v>0</v>
      </c>
      <c r="W62" s="1319">
        <f>J62-'[18]CH4 N2O Emission Factors'!J104</f>
        <v>0</v>
      </c>
      <c r="X62" s="1319">
        <f>K62-'[18]CH4 N2O Emission Factors'!K104</f>
        <v>0</v>
      </c>
      <c r="Y62" s="1319">
        <f>L62-'[18]CH4 N2O Emission Factors'!L104</f>
        <v>0</v>
      </c>
      <c r="Z62" s="116"/>
      <c r="AA62" s="116"/>
    </row>
    <row r="63" spans="1:27" s="9" customFormat="1">
      <c r="A63" s="116" t="str">
        <f t="shared" si="12"/>
        <v>Ships and Boats_Distillate Fuel Oil</v>
      </c>
      <c r="B63" s="20" t="s">
        <v>834</v>
      </c>
      <c r="C63" s="1318">
        <v>5.3999999999999999E-2</v>
      </c>
      <c r="D63" s="1318">
        <v>5.3999999999999999E-2</v>
      </c>
      <c r="E63" s="1318">
        <v>5.3999999999999999E-2</v>
      </c>
      <c r="F63" s="1318">
        <v>5.3999999999999999E-2</v>
      </c>
      <c r="G63" s="1318">
        <v>5.3999999999999999E-2</v>
      </c>
      <c r="H63" s="1318">
        <v>5.3999999999999999E-2</v>
      </c>
      <c r="I63" s="1318">
        <v>5.3999999999999999E-2</v>
      </c>
      <c r="J63" s="1318">
        <v>5.3999999999999999E-2</v>
      </c>
      <c r="K63" s="1318">
        <v>5.3999999999999999E-2</v>
      </c>
      <c r="L63" s="1318">
        <v>5.3999999999999999E-2</v>
      </c>
      <c r="M63" s="1318">
        <v>5.3999999999999999E-2</v>
      </c>
      <c r="N63" s="1318">
        <v>5.3999999999999999E-2</v>
      </c>
      <c r="O63" s="480"/>
      <c r="P63" s="1319">
        <f>C63-'[18]CH4 N2O Emission Factors'!C105</f>
        <v>0</v>
      </c>
      <c r="Q63" s="1319">
        <f>D63-'[18]CH4 N2O Emission Factors'!D105</f>
        <v>0</v>
      </c>
      <c r="R63" s="1319">
        <f>E63-'[18]CH4 N2O Emission Factors'!E105</f>
        <v>0</v>
      </c>
      <c r="S63" s="1319">
        <f>F63-'[18]CH4 N2O Emission Factors'!F105</f>
        <v>0</v>
      </c>
      <c r="T63" s="1319">
        <f>G63-'[18]CH4 N2O Emission Factors'!G105</f>
        <v>0</v>
      </c>
      <c r="U63" s="1319">
        <f>H63-'[18]CH4 N2O Emission Factors'!H105</f>
        <v>0</v>
      </c>
      <c r="V63" s="1319">
        <f>I63-'[18]CH4 N2O Emission Factors'!I105</f>
        <v>0</v>
      </c>
      <c r="W63" s="1319">
        <f>J63-'[18]CH4 N2O Emission Factors'!J105</f>
        <v>0</v>
      </c>
      <c r="X63" s="1319">
        <f>K63-'[18]CH4 N2O Emission Factors'!K105</f>
        <v>0</v>
      </c>
      <c r="Y63" s="1319">
        <f>L63-'[18]CH4 N2O Emission Factors'!L105</f>
        <v>0</v>
      </c>
      <c r="Z63" s="116"/>
      <c r="AA63" s="116"/>
    </row>
    <row r="64" spans="1:27" s="9" customFormat="1">
      <c r="A64" s="116" t="str">
        <f>CONCATENATE($B$64,"_",B64)</f>
        <v>Locomotives_Locomotives</v>
      </c>
      <c r="B64" s="18" t="s">
        <v>1402</v>
      </c>
      <c r="C64" s="1318"/>
      <c r="D64" s="1318"/>
      <c r="E64" s="1318"/>
      <c r="F64" s="1318"/>
      <c r="G64" s="1318"/>
      <c r="H64" s="1318"/>
      <c r="I64" s="1318"/>
      <c r="J64" s="1318"/>
      <c r="K64" s="1318"/>
      <c r="L64" s="1318"/>
      <c r="M64" s="1318"/>
      <c r="N64" s="1318"/>
      <c r="O64" s="480"/>
      <c r="P64" s="1319">
        <f>C64-'[18]CH4 N2O Emission Factors'!C106</f>
        <v>0</v>
      </c>
      <c r="Q64" s="1319">
        <f>D64-'[18]CH4 N2O Emission Factors'!D106</f>
        <v>0</v>
      </c>
      <c r="R64" s="1319">
        <f>E64-'[18]CH4 N2O Emission Factors'!E106</f>
        <v>0</v>
      </c>
      <c r="S64" s="1319">
        <f>F64-'[18]CH4 N2O Emission Factors'!F106</f>
        <v>0</v>
      </c>
      <c r="T64" s="1319">
        <f>G64-'[18]CH4 N2O Emission Factors'!G106</f>
        <v>0</v>
      </c>
      <c r="U64" s="1319">
        <f>H64-'[18]CH4 N2O Emission Factors'!H106</f>
        <v>0</v>
      </c>
      <c r="V64" s="1319">
        <f>I64-'[18]CH4 N2O Emission Factors'!I106</f>
        <v>0</v>
      </c>
      <c r="W64" s="1319">
        <f>J64-'[18]CH4 N2O Emission Factors'!J106</f>
        <v>0</v>
      </c>
      <c r="X64" s="1319">
        <f>K64-'[18]CH4 N2O Emission Factors'!K106</f>
        <v>0</v>
      </c>
      <c r="Y64" s="1319">
        <f>L64-'[18]CH4 N2O Emission Factors'!L106</f>
        <v>0</v>
      </c>
      <c r="Z64" s="116"/>
      <c r="AA64" s="116"/>
    </row>
    <row r="65" spans="1:27">
      <c r="A65" s="116" t="str">
        <f t="shared" ref="A65" si="13">CONCATENATE($B$64,"_",B65)</f>
        <v>Locomotives_Diesel</v>
      </c>
      <c r="B65" s="20" t="s">
        <v>195</v>
      </c>
      <c r="C65" s="1318">
        <v>0.08</v>
      </c>
      <c r="D65" s="1318">
        <v>0.08</v>
      </c>
      <c r="E65" s="1318">
        <v>0.08</v>
      </c>
      <c r="F65" s="1318">
        <v>0.08</v>
      </c>
      <c r="G65" s="1318">
        <v>0.08</v>
      </c>
      <c r="H65" s="1318">
        <v>0.08</v>
      </c>
      <c r="I65" s="1318">
        <v>0.08</v>
      </c>
      <c r="J65" s="1318">
        <v>0.08</v>
      </c>
      <c r="K65" s="1318">
        <v>0.08</v>
      </c>
      <c r="L65" s="1318">
        <v>0.08</v>
      </c>
      <c r="M65" s="1318">
        <v>0.08</v>
      </c>
      <c r="N65" s="1318">
        <v>0.08</v>
      </c>
      <c r="O65" s="480"/>
      <c r="P65" s="1319">
        <f>C65-'[18]CH4 N2O Emission Factors'!C107</f>
        <v>0</v>
      </c>
      <c r="Q65" s="1319">
        <f>D65-'[18]CH4 N2O Emission Factors'!D107</f>
        <v>0</v>
      </c>
      <c r="R65" s="1319">
        <f>E65-'[18]CH4 N2O Emission Factors'!E107</f>
        <v>0</v>
      </c>
      <c r="S65" s="1319">
        <f>F65-'[18]CH4 N2O Emission Factors'!F107</f>
        <v>0</v>
      </c>
      <c r="T65" s="1319">
        <f>G65-'[18]CH4 N2O Emission Factors'!G107</f>
        <v>0</v>
      </c>
      <c r="U65" s="1319">
        <f>H65-'[18]CH4 N2O Emission Factors'!H107</f>
        <v>0</v>
      </c>
      <c r="V65" s="1319">
        <f>I65-'[18]CH4 N2O Emission Factors'!I107</f>
        <v>0</v>
      </c>
      <c r="W65" s="1319">
        <f>J65-'[18]CH4 N2O Emission Factors'!J107</f>
        <v>0</v>
      </c>
      <c r="X65" s="1319">
        <f>K65-'[18]CH4 N2O Emission Factors'!K107</f>
        <v>0</v>
      </c>
      <c r="Y65" s="1319">
        <f>L65-'[18]CH4 N2O Emission Factors'!L107</f>
        <v>0</v>
      </c>
      <c r="Z65" s="116"/>
      <c r="AA65" s="116"/>
    </row>
    <row r="66" spans="1:27">
      <c r="A66" s="116" t="str">
        <f>CONCATENATE($B$66,"_",B66)</f>
        <v>Aircraft_Aircraft</v>
      </c>
      <c r="B66" s="18" t="s">
        <v>359</v>
      </c>
      <c r="C66" s="1318"/>
      <c r="D66" s="1318"/>
      <c r="E66" s="1318"/>
      <c r="F66" s="1318"/>
      <c r="G66" s="1318"/>
      <c r="H66" s="1318"/>
      <c r="I66" s="1318"/>
      <c r="J66" s="1318"/>
      <c r="K66" s="1318"/>
      <c r="L66" s="1318"/>
      <c r="M66" s="1318"/>
      <c r="N66" s="1318"/>
      <c r="O66" s="480"/>
      <c r="P66" s="1319">
        <f>C66-'[18]CH4 N2O Emission Factors'!C108</f>
        <v>0</v>
      </c>
      <c r="Q66" s="1319">
        <f>D66-'[18]CH4 N2O Emission Factors'!D108</f>
        <v>0</v>
      </c>
      <c r="R66" s="1319">
        <f>E66-'[18]CH4 N2O Emission Factors'!E108</f>
        <v>0</v>
      </c>
      <c r="S66" s="1319">
        <f>F66-'[18]CH4 N2O Emission Factors'!F108</f>
        <v>0</v>
      </c>
      <c r="T66" s="1319">
        <f>G66-'[18]CH4 N2O Emission Factors'!G108</f>
        <v>0</v>
      </c>
      <c r="U66" s="1319">
        <f>H66-'[18]CH4 N2O Emission Factors'!H108</f>
        <v>0</v>
      </c>
      <c r="V66" s="1319">
        <f>I66-'[18]CH4 N2O Emission Factors'!I108</f>
        <v>0</v>
      </c>
      <c r="W66" s="1319">
        <f>J66-'[18]CH4 N2O Emission Factors'!J108</f>
        <v>0</v>
      </c>
      <c r="X66" s="1319">
        <f>K66-'[18]CH4 N2O Emission Factors'!K108</f>
        <v>0</v>
      </c>
      <c r="Y66" s="1319">
        <f>L66-'[18]CH4 N2O Emission Factors'!L108</f>
        <v>0</v>
      </c>
      <c r="Z66" s="116"/>
      <c r="AA66" s="116"/>
    </row>
    <row r="67" spans="1:27">
      <c r="A67" s="116" t="str">
        <f t="shared" ref="A67:A68" si="14">CONCATENATE($B$66,"_",B67)</f>
        <v>Aircraft_Jet Fuel</v>
      </c>
      <c r="B67" s="20" t="s">
        <v>1025</v>
      </c>
      <c r="C67" s="1321">
        <v>0.1</v>
      </c>
      <c r="D67" s="1321">
        <v>0.1</v>
      </c>
      <c r="E67" s="1321">
        <v>0.1</v>
      </c>
      <c r="F67" s="1321">
        <v>0.1</v>
      </c>
      <c r="G67" s="1321">
        <v>0.1</v>
      </c>
      <c r="H67" s="1321">
        <v>0.1</v>
      </c>
      <c r="I67" s="1321">
        <v>0.1</v>
      </c>
      <c r="J67" s="1321">
        <v>0.1</v>
      </c>
      <c r="K67" s="1321">
        <v>0.1</v>
      </c>
      <c r="L67" s="1321">
        <v>0.1</v>
      </c>
      <c r="M67" s="1321">
        <v>0.1</v>
      </c>
      <c r="N67" s="1321">
        <v>0.1</v>
      </c>
      <c r="O67" s="480"/>
      <c r="P67" s="1319">
        <f>C67-'[18]CH4 N2O Emission Factors'!C109</f>
        <v>0</v>
      </c>
      <c r="Q67" s="1319">
        <f>D67-'[18]CH4 N2O Emission Factors'!D109</f>
        <v>0</v>
      </c>
      <c r="R67" s="1319">
        <f>E67-'[18]CH4 N2O Emission Factors'!E109</f>
        <v>0</v>
      </c>
      <c r="S67" s="1319">
        <f>F67-'[18]CH4 N2O Emission Factors'!F109</f>
        <v>0</v>
      </c>
      <c r="T67" s="1319">
        <f>G67-'[18]CH4 N2O Emission Factors'!G109</f>
        <v>0</v>
      </c>
      <c r="U67" s="1319">
        <f>H67-'[18]CH4 N2O Emission Factors'!H109</f>
        <v>0</v>
      </c>
      <c r="V67" s="1319">
        <f>I67-'[18]CH4 N2O Emission Factors'!I109</f>
        <v>0</v>
      </c>
      <c r="W67" s="1319">
        <f>J67-'[18]CH4 N2O Emission Factors'!J109</f>
        <v>0</v>
      </c>
      <c r="X67" s="1319">
        <f>K67-'[18]CH4 N2O Emission Factors'!K109</f>
        <v>0</v>
      </c>
      <c r="Y67" s="1319">
        <f>L67-'[18]CH4 N2O Emission Factors'!L109</f>
        <v>0</v>
      </c>
      <c r="Z67" s="116"/>
      <c r="AA67" s="116"/>
    </row>
    <row r="68" spans="1:27" s="2" customFormat="1">
      <c r="A68" s="116" t="str">
        <f t="shared" si="14"/>
        <v>Aircraft_Aviation Gasoline</v>
      </c>
      <c r="B68" s="20" t="s">
        <v>228</v>
      </c>
      <c r="C68" s="1321">
        <v>0.04</v>
      </c>
      <c r="D68" s="1321">
        <v>0.04</v>
      </c>
      <c r="E68" s="1321">
        <v>0.04</v>
      </c>
      <c r="F68" s="1321">
        <v>0.04</v>
      </c>
      <c r="G68" s="1321">
        <v>0.04</v>
      </c>
      <c r="H68" s="1321">
        <v>0.04</v>
      </c>
      <c r="I68" s="1321">
        <v>0.04</v>
      </c>
      <c r="J68" s="1321">
        <v>0.04</v>
      </c>
      <c r="K68" s="1321">
        <v>0.04</v>
      </c>
      <c r="L68" s="1321">
        <v>0.04</v>
      </c>
      <c r="M68" s="1321">
        <v>0.04</v>
      </c>
      <c r="N68" s="1321">
        <v>0.04</v>
      </c>
      <c r="O68" s="480"/>
      <c r="P68" s="1319">
        <f>C68-'[18]CH4 N2O Emission Factors'!C110</f>
        <v>0</v>
      </c>
      <c r="Q68" s="1319">
        <f>D68-'[18]CH4 N2O Emission Factors'!D110</f>
        <v>0</v>
      </c>
      <c r="R68" s="1319">
        <f>E68-'[18]CH4 N2O Emission Factors'!E110</f>
        <v>0</v>
      </c>
      <c r="S68" s="1319">
        <f>F68-'[18]CH4 N2O Emission Factors'!F110</f>
        <v>0</v>
      </c>
      <c r="T68" s="1319">
        <f>G68-'[18]CH4 N2O Emission Factors'!G110</f>
        <v>0</v>
      </c>
      <c r="U68" s="1319">
        <f>H68-'[18]CH4 N2O Emission Factors'!H110</f>
        <v>0</v>
      </c>
      <c r="V68" s="1319">
        <f>I68-'[18]CH4 N2O Emission Factors'!I110</f>
        <v>0</v>
      </c>
      <c r="W68" s="1319">
        <f>J68-'[18]CH4 N2O Emission Factors'!J110</f>
        <v>0</v>
      </c>
      <c r="X68" s="1319">
        <f>K68-'[18]CH4 N2O Emission Factors'!K110</f>
        <v>0</v>
      </c>
      <c r="Y68" s="1319">
        <f>L68-'[18]CH4 N2O Emission Factors'!L110</f>
        <v>0</v>
      </c>
      <c r="Z68" s="116"/>
      <c r="AA68" s="116"/>
    </row>
    <row r="69" spans="1:27" s="2" customFormat="1">
      <c r="A69" s="116" t="str">
        <f>CONCATENATE($B$69,"_",B69)</f>
        <v>Farm Equipment_Farm Equipment</v>
      </c>
      <c r="B69" s="18" t="s">
        <v>1403</v>
      </c>
      <c r="C69" s="1318"/>
      <c r="D69" s="1318"/>
      <c r="E69" s="1318"/>
      <c r="F69" s="1318"/>
      <c r="G69" s="1318"/>
      <c r="H69" s="1318"/>
      <c r="I69" s="1318"/>
      <c r="J69" s="1318"/>
      <c r="K69" s="1318"/>
      <c r="L69" s="1318"/>
      <c r="M69" s="1318"/>
      <c r="N69" s="1318"/>
      <c r="O69" s="480"/>
      <c r="P69" s="1319">
        <f>C69-'[18]CH4 N2O Emission Factors'!C111</f>
        <v>0</v>
      </c>
      <c r="Q69" s="1319">
        <f>D69-'[18]CH4 N2O Emission Factors'!D111</f>
        <v>0</v>
      </c>
      <c r="R69" s="1319">
        <f>E69-'[18]CH4 N2O Emission Factors'!E111</f>
        <v>0</v>
      </c>
      <c r="S69" s="1319">
        <f>F69-'[18]CH4 N2O Emission Factors'!F111</f>
        <v>0</v>
      </c>
      <c r="T69" s="1319">
        <f>G69-'[18]CH4 N2O Emission Factors'!G111</f>
        <v>0</v>
      </c>
      <c r="U69" s="1319">
        <f>H69-'[18]CH4 N2O Emission Factors'!H111</f>
        <v>0</v>
      </c>
      <c r="V69" s="1319">
        <f>I69-'[18]CH4 N2O Emission Factors'!I111</f>
        <v>0</v>
      </c>
      <c r="W69" s="1319">
        <f>J69-'[18]CH4 N2O Emission Factors'!J111</f>
        <v>0</v>
      </c>
      <c r="X69" s="1319">
        <f>K69-'[18]CH4 N2O Emission Factors'!K111</f>
        <v>0</v>
      </c>
      <c r="Y69" s="1319">
        <f>L69-'[18]CH4 N2O Emission Factors'!L111</f>
        <v>0</v>
      </c>
      <c r="Z69" s="116"/>
      <c r="AA69" s="116"/>
    </row>
    <row r="70" spans="1:27" s="2" customFormat="1">
      <c r="A70" s="116" t="str">
        <f t="shared" ref="A70:A73" si="15">CONCATENATE($B$69,"_",B70)</f>
        <v>Farm Equipment_Gasoline-Equipment</v>
      </c>
      <c r="B70" s="20" t="s">
        <v>1404</v>
      </c>
      <c r="C70" s="1318">
        <v>0.35499999999999998</v>
      </c>
      <c r="D70" s="1318">
        <v>0.38900000000000001</v>
      </c>
      <c r="E70" s="1318">
        <v>0.39900000000000002</v>
      </c>
      <c r="F70" s="1318">
        <v>0.40899999999999997</v>
      </c>
      <c r="G70" s="1318">
        <v>0.42199999999999999</v>
      </c>
      <c r="H70" s="1318">
        <v>0.42299999999999999</v>
      </c>
      <c r="I70" s="1318">
        <v>0.42499999999999999</v>
      </c>
      <c r="J70" s="1318">
        <v>0.42699999999999999</v>
      </c>
      <c r="K70" s="1318">
        <v>0.42899999999999999</v>
      </c>
      <c r="L70" s="1318">
        <v>0.43099999999999999</v>
      </c>
      <c r="M70" s="1318">
        <v>0.433</v>
      </c>
      <c r="N70" s="1318">
        <v>0.43099999999999999</v>
      </c>
      <c r="O70" s="1216"/>
      <c r="P70" s="1319">
        <f>C70-'[18]CH4 N2O Emission Factors'!C112</f>
        <v>0</v>
      </c>
      <c r="Q70" s="1319">
        <f>D70-'[18]CH4 N2O Emission Factors'!D112</f>
        <v>0</v>
      </c>
      <c r="R70" s="1319">
        <f>E70-'[18]CH4 N2O Emission Factors'!E112</f>
        <v>0</v>
      </c>
      <c r="S70" s="1319">
        <f>F70-'[18]CH4 N2O Emission Factors'!F112</f>
        <v>0</v>
      </c>
      <c r="T70" s="1319">
        <f>G70-'[18]CH4 N2O Emission Factors'!G112</f>
        <v>0</v>
      </c>
      <c r="U70" s="1319">
        <f>H70-'[18]CH4 N2O Emission Factors'!H112</f>
        <v>0</v>
      </c>
      <c r="V70" s="1319">
        <f>I70-'[18]CH4 N2O Emission Factors'!I112</f>
        <v>0</v>
      </c>
      <c r="W70" s="1319">
        <f>J70-'[18]CH4 N2O Emission Factors'!J112</f>
        <v>0</v>
      </c>
      <c r="X70" s="1319">
        <f>K70-'[18]CH4 N2O Emission Factors'!K112</f>
        <v>0</v>
      </c>
      <c r="Y70" s="1319">
        <f>L70-'[18]CH4 N2O Emission Factors'!L112</f>
        <v>0</v>
      </c>
      <c r="Z70" s="116"/>
      <c r="AA70" s="116"/>
    </row>
    <row r="71" spans="1:27" s="2" customFormat="1">
      <c r="A71" s="116" t="str">
        <f t="shared" si="15"/>
        <v>Farm Equipment_Gasoline-Off-road Trucks</v>
      </c>
      <c r="B71" s="20" t="s">
        <v>1405</v>
      </c>
      <c r="C71" s="1318">
        <v>0.35499999999999998</v>
      </c>
      <c r="D71" s="1318">
        <v>0.38900000000000001</v>
      </c>
      <c r="E71" s="1318">
        <v>0.39900000000000002</v>
      </c>
      <c r="F71" s="1318">
        <v>0.40899999999999997</v>
      </c>
      <c r="G71" s="1318">
        <v>0.42199999999999999</v>
      </c>
      <c r="H71" s="1318">
        <v>0.42299999999999999</v>
      </c>
      <c r="I71" s="1318">
        <v>0.42499999999999999</v>
      </c>
      <c r="J71" s="1318">
        <v>0.42699999999999999</v>
      </c>
      <c r="K71" s="1318">
        <v>0.42899999999999999</v>
      </c>
      <c r="L71" s="1318">
        <v>0.43099999999999999</v>
      </c>
      <c r="M71" s="1318">
        <v>0.433</v>
      </c>
      <c r="N71" s="1318">
        <v>0.43099999999999999</v>
      </c>
      <c r="O71" s="480"/>
      <c r="P71" s="1319">
        <f>C71-'[18]CH4 N2O Emission Factors'!C113</f>
        <v>-5.0000000000000044E-3</v>
      </c>
      <c r="Q71" s="1319">
        <f>D71-'[18]CH4 N2O Emission Factors'!D113</f>
        <v>-1.0000000000000009E-3</v>
      </c>
      <c r="R71" s="1319">
        <f>E71-'[18]CH4 N2O Emission Factors'!E113</f>
        <v>-1.0000000000000009E-3</v>
      </c>
      <c r="S71" s="1319">
        <f>F71-'[18]CH4 N2O Emission Factors'!F113</f>
        <v>-1.0000000000000009E-3</v>
      </c>
      <c r="T71" s="1319">
        <f>G71-'[18]CH4 N2O Emission Factors'!G113</f>
        <v>2.0000000000000018E-3</v>
      </c>
      <c r="U71" s="1319">
        <f>H71-'[18]CH4 N2O Emission Factors'!H113</f>
        <v>3.0000000000000027E-3</v>
      </c>
      <c r="V71" s="1319">
        <f>I71-'[18]CH4 N2O Emission Factors'!I113</f>
        <v>-5.0000000000000044E-3</v>
      </c>
      <c r="W71" s="1319">
        <f>J71-'[18]CH4 N2O Emission Factors'!J113</f>
        <v>-3.0000000000000027E-3</v>
      </c>
      <c r="X71" s="1319">
        <f>K71-'[18]CH4 N2O Emission Factors'!K113</f>
        <v>-1.0000000000000009E-3</v>
      </c>
      <c r="Y71" s="1319">
        <f>L71-'[18]CH4 N2O Emission Factors'!L113</f>
        <v>1.0000000000000009E-3</v>
      </c>
      <c r="Z71" s="116"/>
      <c r="AA71" s="116"/>
    </row>
    <row r="72" spans="1:27" s="2" customFormat="1">
      <c r="A72" s="116" t="str">
        <f t="shared" si="15"/>
        <v>Farm Equipment_Diesel-Equipment</v>
      </c>
      <c r="B72" s="20" t="s">
        <v>1406</v>
      </c>
      <c r="C72" s="1318">
        <v>0.33600000000000002</v>
      </c>
      <c r="D72" s="1318">
        <v>0.33600000000000002</v>
      </c>
      <c r="E72" s="1318">
        <v>0.33600000000000002</v>
      </c>
      <c r="F72" s="1318">
        <v>0.33600000000000002</v>
      </c>
      <c r="G72" s="1318">
        <v>0.33600000000000002</v>
      </c>
      <c r="H72" s="1318">
        <v>0.33600000000000002</v>
      </c>
      <c r="I72" s="1318">
        <v>0.33600000000000002</v>
      </c>
      <c r="J72" s="1318">
        <v>0.33600000000000002</v>
      </c>
      <c r="K72" s="1318">
        <v>0.33600000000000002</v>
      </c>
      <c r="L72" s="1318">
        <v>0.33600000000000002</v>
      </c>
      <c r="M72" s="1318">
        <v>0.33600000000000002</v>
      </c>
      <c r="N72" s="1318">
        <v>0.33500000000000002</v>
      </c>
      <c r="O72" s="480"/>
      <c r="P72" s="1319">
        <f>C72-'[18]CH4 N2O Emission Factors'!C114</f>
        <v>0</v>
      </c>
      <c r="Q72" s="1319">
        <f>D72-'[18]CH4 N2O Emission Factors'!D114</f>
        <v>0</v>
      </c>
      <c r="R72" s="1319">
        <f>E72-'[18]CH4 N2O Emission Factors'!E114</f>
        <v>0</v>
      </c>
      <c r="S72" s="1319">
        <f>F72-'[18]CH4 N2O Emission Factors'!F114</f>
        <v>0</v>
      </c>
      <c r="T72" s="1319">
        <f>G72-'[18]CH4 N2O Emission Factors'!G114</f>
        <v>0</v>
      </c>
      <c r="U72" s="1319">
        <f>H72-'[18]CH4 N2O Emission Factors'!H114</f>
        <v>0</v>
      </c>
      <c r="V72" s="1319">
        <f>I72-'[18]CH4 N2O Emission Factors'!I114</f>
        <v>0</v>
      </c>
      <c r="W72" s="1319">
        <f>J72-'[18]CH4 N2O Emission Factors'!J114</f>
        <v>0</v>
      </c>
      <c r="X72" s="1319">
        <f>K72-'[18]CH4 N2O Emission Factors'!K114</f>
        <v>0</v>
      </c>
      <c r="Y72" s="1319">
        <f>L72-'[18]CH4 N2O Emission Factors'!L114</f>
        <v>0</v>
      </c>
      <c r="Z72" s="116"/>
      <c r="AA72" s="116"/>
    </row>
    <row r="73" spans="1:27" s="2" customFormat="1">
      <c r="A73" s="116" t="str">
        <f t="shared" si="15"/>
        <v>Farm Equipment_Diesel-Off-Road Trucks</v>
      </c>
      <c r="B73" s="20" t="s">
        <v>1407</v>
      </c>
      <c r="C73" s="1318">
        <v>0.17399999999999999</v>
      </c>
      <c r="D73" s="1318">
        <v>0.17399999999999999</v>
      </c>
      <c r="E73" s="1318">
        <v>0.17399999999999999</v>
      </c>
      <c r="F73" s="1318">
        <v>0.17399999999999999</v>
      </c>
      <c r="G73" s="1318">
        <v>0.17399999999999999</v>
      </c>
      <c r="H73" s="1318">
        <v>0.17399999999999999</v>
      </c>
      <c r="I73" s="1318">
        <v>0.17399999999999999</v>
      </c>
      <c r="J73" s="1318">
        <v>0.17399999999999999</v>
      </c>
      <c r="K73" s="1318">
        <v>0.17399999999999999</v>
      </c>
      <c r="L73" s="1318">
        <v>0.17399999999999999</v>
      </c>
      <c r="M73" s="1318">
        <v>0.17399999999999999</v>
      </c>
      <c r="N73" s="1318">
        <v>0.17499999999999999</v>
      </c>
      <c r="O73" s="480"/>
      <c r="P73" s="1319">
        <f>C73-'[18]CH4 N2O Emission Factors'!C115</f>
        <v>0</v>
      </c>
      <c r="Q73" s="1319">
        <f>D73-'[18]CH4 N2O Emission Factors'!D115</f>
        <v>0</v>
      </c>
      <c r="R73" s="1319">
        <f>E73-'[18]CH4 N2O Emission Factors'!E115</f>
        <v>0</v>
      </c>
      <c r="S73" s="1319">
        <f>F73-'[18]CH4 N2O Emission Factors'!F115</f>
        <v>0</v>
      </c>
      <c r="T73" s="1319">
        <f>G73-'[18]CH4 N2O Emission Factors'!G115</f>
        <v>0</v>
      </c>
      <c r="U73" s="1319">
        <f>H73-'[18]CH4 N2O Emission Factors'!H115</f>
        <v>0</v>
      </c>
      <c r="V73" s="1319">
        <f>I73-'[18]CH4 N2O Emission Factors'!I115</f>
        <v>0</v>
      </c>
      <c r="W73" s="1319">
        <f>J73-'[18]CH4 N2O Emission Factors'!J115</f>
        <v>0</v>
      </c>
      <c r="X73" s="1319">
        <f>K73-'[18]CH4 N2O Emission Factors'!K115</f>
        <v>0</v>
      </c>
      <c r="Y73" s="1319">
        <f>L73-'[18]CH4 N2O Emission Factors'!L115</f>
        <v>0</v>
      </c>
      <c r="Z73" s="116"/>
      <c r="AA73" s="116"/>
    </row>
    <row r="74" spans="1:27" s="2" customFormat="1">
      <c r="A74" s="116" t="str">
        <f>CONCATENATE($B$74,"_",B74)</f>
        <v>Construction &amp; Mining_Construction &amp; Mining</v>
      </c>
      <c r="B74" s="18" t="s">
        <v>1408</v>
      </c>
      <c r="C74" s="1318"/>
      <c r="D74" s="1318"/>
      <c r="E74" s="1318"/>
      <c r="F74" s="1318"/>
      <c r="G74" s="1318"/>
      <c r="H74" s="1318"/>
      <c r="I74" s="1318"/>
      <c r="J74" s="1318"/>
      <c r="K74" s="1318"/>
      <c r="L74" s="1318"/>
      <c r="M74" s="1318"/>
      <c r="N74" s="1318"/>
      <c r="O74" s="480"/>
      <c r="P74" s="1319">
        <f>C74-'[18]CH4 N2O Emission Factors'!C116</f>
        <v>0</v>
      </c>
      <c r="Q74" s="1319">
        <f>D74-'[18]CH4 N2O Emission Factors'!D116</f>
        <v>0</v>
      </c>
      <c r="R74" s="1319">
        <f>E74-'[18]CH4 N2O Emission Factors'!E116</f>
        <v>0</v>
      </c>
      <c r="S74" s="1319">
        <f>F74-'[18]CH4 N2O Emission Factors'!F116</f>
        <v>0</v>
      </c>
      <c r="T74" s="1319">
        <f>G74-'[18]CH4 N2O Emission Factors'!G116</f>
        <v>0</v>
      </c>
      <c r="U74" s="1319">
        <f>H74-'[18]CH4 N2O Emission Factors'!H116</f>
        <v>0</v>
      </c>
      <c r="V74" s="1319">
        <f>I74-'[18]CH4 N2O Emission Factors'!I116</f>
        <v>0</v>
      </c>
      <c r="W74" s="1319">
        <f>J74-'[18]CH4 N2O Emission Factors'!J116</f>
        <v>0</v>
      </c>
      <c r="X74" s="1319">
        <f>K74-'[18]CH4 N2O Emission Factors'!K116</f>
        <v>0</v>
      </c>
      <c r="Y74" s="1319">
        <f>L74-'[18]CH4 N2O Emission Factors'!L116</f>
        <v>0</v>
      </c>
      <c r="Z74" s="116"/>
      <c r="AA74" s="116"/>
    </row>
    <row r="75" spans="1:27" s="2" customFormat="1">
      <c r="A75" s="116" t="str">
        <f t="shared" ref="A75:A78" si="16">CONCATENATE($B$74,"_",B75)</f>
        <v>Construction &amp; Mining_Gasoline-Equipment</v>
      </c>
      <c r="B75" s="20" t="s">
        <v>1404</v>
      </c>
      <c r="C75" s="1318">
        <v>0.40799999999999997</v>
      </c>
      <c r="D75" s="1318">
        <v>0.5</v>
      </c>
      <c r="E75" s="1318">
        <v>0.50800000000000001</v>
      </c>
      <c r="F75" s="1318">
        <v>0.51600000000000001</v>
      </c>
      <c r="G75" s="1318">
        <v>0.52500000000000002</v>
      </c>
      <c r="H75" s="1318">
        <v>0.52600000000000002</v>
      </c>
      <c r="I75" s="1318">
        <v>0.52700000000000002</v>
      </c>
      <c r="J75" s="1318">
        <v>0.52700000000000002</v>
      </c>
      <c r="K75" s="1318">
        <v>0.52800000000000002</v>
      </c>
      <c r="L75" s="1318">
        <v>0.52800000000000002</v>
      </c>
      <c r="M75" s="1318">
        <v>0.52800000000000002</v>
      </c>
      <c r="N75" s="1318">
        <v>0.53</v>
      </c>
      <c r="O75" s="1216"/>
      <c r="P75" s="1319">
        <f>C75-'[18]CH4 N2O Emission Factors'!C117</f>
        <v>0</v>
      </c>
      <c r="Q75" s="1319">
        <f>D75-'[18]CH4 N2O Emission Factors'!D117</f>
        <v>0</v>
      </c>
      <c r="R75" s="1319">
        <f>E75-'[18]CH4 N2O Emission Factors'!E117</f>
        <v>0</v>
      </c>
      <c r="S75" s="1319">
        <f>F75-'[18]CH4 N2O Emission Factors'!F117</f>
        <v>0</v>
      </c>
      <c r="T75" s="1319">
        <f>G75-'[18]CH4 N2O Emission Factors'!G117</f>
        <v>0</v>
      </c>
      <c r="U75" s="1319">
        <f>H75-'[18]CH4 N2O Emission Factors'!H117</f>
        <v>0</v>
      </c>
      <c r="V75" s="1319">
        <f>I75-'[18]CH4 N2O Emission Factors'!I117</f>
        <v>0</v>
      </c>
      <c r="W75" s="1319">
        <f>J75-'[18]CH4 N2O Emission Factors'!J117</f>
        <v>0</v>
      </c>
      <c r="X75" s="1319">
        <f>K75-'[18]CH4 N2O Emission Factors'!K117</f>
        <v>0</v>
      </c>
      <c r="Y75" s="1319">
        <f>L75-'[18]CH4 N2O Emission Factors'!L117</f>
        <v>0</v>
      </c>
      <c r="Z75" s="116"/>
      <c r="AA75" s="116"/>
    </row>
    <row r="76" spans="1:27" s="2" customFormat="1">
      <c r="A76" s="116" t="str">
        <f t="shared" si="16"/>
        <v>Construction &amp; Mining_Gasoline-Off-road Trucks</v>
      </c>
      <c r="B76" s="20" t="s">
        <v>1405</v>
      </c>
      <c r="C76" s="1318">
        <v>0.40799999999999997</v>
      </c>
      <c r="D76" s="1318">
        <v>0.5</v>
      </c>
      <c r="E76" s="1318">
        <v>0.50800000000000001</v>
      </c>
      <c r="F76" s="1318">
        <v>0.51600000000000001</v>
      </c>
      <c r="G76" s="1318">
        <v>0.52500000000000002</v>
      </c>
      <c r="H76" s="1318">
        <v>0.52600000000000002</v>
      </c>
      <c r="I76" s="1318">
        <v>0.52700000000000002</v>
      </c>
      <c r="J76" s="1318">
        <v>0.52700000000000002</v>
      </c>
      <c r="K76" s="1318">
        <v>0.52800000000000002</v>
      </c>
      <c r="L76" s="1318">
        <v>0.52800000000000002</v>
      </c>
      <c r="M76" s="1318">
        <v>0.52800000000000002</v>
      </c>
      <c r="N76" s="1318">
        <v>0.53</v>
      </c>
      <c r="O76" s="480"/>
      <c r="P76" s="1319">
        <f>C76-'[18]CH4 N2O Emission Factors'!C118</f>
        <v>-2.0000000000000018E-3</v>
      </c>
      <c r="Q76" s="1319">
        <f>D76-'[18]CH4 N2O Emission Factors'!D118</f>
        <v>0</v>
      </c>
      <c r="R76" s="1319">
        <f>E76-'[18]CH4 N2O Emission Factors'!E118</f>
        <v>-2.0000000000000018E-3</v>
      </c>
      <c r="S76" s="1319">
        <f>F76-'[18]CH4 N2O Emission Factors'!F118</f>
        <v>-4.0000000000000036E-3</v>
      </c>
      <c r="T76" s="1319">
        <f>G76-'[18]CH4 N2O Emission Factors'!G118</f>
        <v>5.0000000000000044E-3</v>
      </c>
      <c r="U76" s="1319">
        <f>H76-'[18]CH4 N2O Emission Factors'!H118</f>
        <v>-4.0000000000000036E-3</v>
      </c>
      <c r="V76" s="1319">
        <f>I76-'[18]CH4 N2O Emission Factors'!I118</f>
        <v>-3.0000000000000027E-3</v>
      </c>
      <c r="W76" s="1319">
        <f>J76-'[18]CH4 N2O Emission Factors'!J118</f>
        <v>-3.0000000000000027E-3</v>
      </c>
      <c r="X76" s="1319">
        <f>K76-'[18]CH4 N2O Emission Factors'!K118</f>
        <v>-2.0000000000000018E-3</v>
      </c>
      <c r="Y76" s="1319">
        <f>L76-'[18]CH4 N2O Emission Factors'!L118</f>
        <v>-2.0000000000000018E-3</v>
      </c>
      <c r="Z76" s="116"/>
      <c r="AA76" s="116"/>
    </row>
    <row r="77" spans="1:27" s="2" customFormat="1">
      <c r="A77" s="116" t="str">
        <f t="shared" si="16"/>
        <v>Construction &amp; Mining_Diesel-Equipment</v>
      </c>
      <c r="B77" s="20" t="s">
        <v>1406</v>
      </c>
      <c r="C77" s="1318">
        <v>0.29499999999999998</v>
      </c>
      <c r="D77" s="1318">
        <v>0.29499999999999998</v>
      </c>
      <c r="E77" s="1318">
        <v>0.29499999999999998</v>
      </c>
      <c r="F77" s="1318">
        <v>0.29399999999999998</v>
      </c>
      <c r="G77" s="1318">
        <v>0.29499999999999998</v>
      </c>
      <c r="H77" s="1318">
        <v>0.29499999999999998</v>
      </c>
      <c r="I77" s="1318">
        <v>0.29499999999999998</v>
      </c>
      <c r="J77" s="1318">
        <v>0.29499999999999998</v>
      </c>
      <c r="K77" s="1318">
        <v>0.29499999999999998</v>
      </c>
      <c r="L77" s="1318">
        <v>0.29499999999999998</v>
      </c>
      <c r="M77" s="1318">
        <v>0.29499999999999998</v>
      </c>
      <c r="N77" s="1318">
        <v>0.29599999999999999</v>
      </c>
      <c r="O77" s="480"/>
      <c r="P77" s="1319">
        <f>C77-'[18]CH4 N2O Emission Factors'!C119</f>
        <v>0</v>
      </c>
      <c r="Q77" s="1319">
        <f>D77-'[18]CH4 N2O Emission Factors'!D119</f>
        <v>0</v>
      </c>
      <c r="R77" s="1319">
        <f>E77-'[18]CH4 N2O Emission Factors'!E119</f>
        <v>0</v>
      </c>
      <c r="S77" s="1319">
        <f>F77-'[18]CH4 N2O Emission Factors'!F119</f>
        <v>0</v>
      </c>
      <c r="T77" s="1319">
        <f>G77-'[18]CH4 N2O Emission Factors'!G119</f>
        <v>0</v>
      </c>
      <c r="U77" s="1319">
        <f>H77-'[18]CH4 N2O Emission Factors'!H119</f>
        <v>0</v>
      </c>
      <c r="V77" s="1319">
        <f>I77-'[18]CH4 N2O Emission Factors'!I119</f>
        <v>0</v>
      </c>
      <c r="W77" s="1319">
        <f>J77-'[18]CH4 N2O Emission Factors'!J119</f>
        <v>0</v>
      </c>
      <c r="X77" s="1319">
        <f>K77-'[18]CH4 N2O Emission Factors'!K119</f>
        <v>0</v>
      </c>
      <c r="Y77" s="1319">
        <f>L77-'[18]CH4 N2O Emission Factors'!L119</f>
        <v>0</v>
      </c>
      <c r="Z77" s="116"/>
      <c r="AA77" s="116"/>
    </row>
    <row r="78" spans="1:27" s="2" customFormat="1">
      <c r="A78" s="116" t="str">
        <f t="shared" si="16"/>
        <v>Construction &amp; Mining_Diesel-Off-Road Trucks</v>
      </c>
      <c r="B78" s="20" t="s">
        <v>1407</v>
      </c>
      <c r="C78" s="1318">
        <v>0.17399999999999999</v>
      </c>
      <c r="D78" s="1318">
        <v>0.17399999999999999</v>
      </c>
      <c r="E78" s="1318">
        <v>0.17399999999999999</v>
      </c>
      <c r="F78" s="1318">
        <v>0.17399999999999999</v>
      </c>
      <c r="G78" s="1318">
        <v>0.17399999999999999</v>
      </c>
      <c r="H78" s="1318">
        <v>0.17399999999999999</v>
      </c>
      <c r="I78" s="1318">
        <v>0.17399999999999999</v>
      </c>
      <c r="J78" s="1318">
        <v>0.17399999999999999</v>
      </c>
      <c r="K78" s="1318">
        <v>0.17399999999999999</v>
      </c>
      <c r="L78" s="1318">
        <v>0.17399999999999999</v>
      </c>
      <c r="M78" s="1318">
        <v>0.17399999999999999</v>
      </c>
      <c r="N78" s="1318">
        <v>0.17499999999999999</v>
      </c>
      <c r="O78" s="480"/>
      <c r="P78" s="1319">
        <f>C78-'[18]CH4 N2O Emission Factors'!C120</f>
        <v>0</v>
      </c>
      <c r="Q78" s="1319">
        <f>D78-'[18]CH4 N2O Emission Factors'!D120</f>
        <v>0</v>
      </c>
      <c r="R78" s="1319">
        <f>E78-'[18]CH4 N2O Emission Factors'!E120</f>
        <v>0</v>
      </c>
      <c r="S78" s="1319">
        <f>F78-'[18]CH4 N2O Emission Factors'!F120</f>
        <v>0</v>
      </c>
      <c r="T78" s="1319">
        <f>G78-'[18]CH4 N2O Emission Factors'!G120</f>
        <v>0</v>
      </c>
      <c r="U78" s="1319">
        <f>H78-'[18]CH4 N2O Emission Factors'!H120</f>
        <v>0</v>
      </c>
      <c r="V78" s="1319">
        <f>I78-'[18]CH4 N2O Emission Factors'!I120</f>
        <v>0</v>
      </c>
      <c r="W78" s="1319">
        <f>J78-'[18]CH4 N2O Emission Factors'!J120</f>
        <v>0</v>
      </c>
      <c r="X78" s="1319">
        <f>K78-'[18]CH4 N2O Emission Factors'!K120</f>
        <v>0</v>
      </c>
      <c r="Y78" s="1319">
        <f>L78-'[18]CH4 N2O Emission Factors'!L120</f>
        <v>0</v>
      </c>
      <c r="Z78" s="116"/>
      <c r="AA78" s="116"/>
    </row>
    <row r="79" spans="1:27" s="2" customFormat="1">
      <c r="A79" s="116" t="str">
        <f>CONCATENATE($B$79,"_",B79)</f>
        <v>Lawn and Garden Eq._Lawn and Garden Eq.</v>
      </c>
      <c r="B79" s="18" t="s">
        <v>1409</v>
      </c>
      <c r="C79" s="1318"/>
      <c r="D79" s="1318"/>
      <c r="E79" s="1318"/>
      <c r="F79" s="1318"/>
      <c r="G79" s="1318"/>
      <c r="H79" s="1318"/>
      <c r="I79" s="1318"/>
      <c r="J79" s="1318"/>
      <c r="K79" s="1318"/>
      <c r="L79" s="1318"/>
      <c r="M79" s="1318"/>
      <c r="N79" s="1318"/>
      <c r="O79" s="480"/>
      <c r="P79" s="1319">
        <f>C79-'[18]CH4 N2O Emission Factors'!C121</f>
        <v>0</v>
      </c>
      <c r="Q79" s="1319">
        <f>D79-'[18]CH4 N2O Emission Factors'!D121</f>
        <v>0</v>
      </c>
      <c r="R79" s="1319">
        <f>E79-'[18]CH4 N2O Emission Factors'!E121</f>
        <v>0</v>
      </c>
      <c r="S79" s="1319">
        <f>F79-'[18]CH4 N2O Emission Factors'!F121</f>
        <v>0</v>
      </c>
      <c r="T79" s="1319">
        <f>G79-'[18]CH4 N2O Emission Factors'!G121</f>
        <v>0</v>
      </c>
      <c r="U79" s="1319">
        <f>H79-'[18]CH4 N2O Emission Factors'!H121</f>
        <v>0</v>
      </c>
      <c r="V79" s="1319">
        <f>I79-'[18]CH4 N2O Emission Factors'!I121</f>
        <v>0</v>
      </c>
      <c r="W79" s="1319">
        <f>J79-'[18]CH4 N2O Emission Factors'!J121</f>
        <v>0</v>
      </c>
      <c r="X79" s="1319">
        <f>K79-'[18]CH4 N2O Emission Factors'!K121</f>
        <v>0</v>
      </c>
      <c r="Y79" s="1319">
        <f>L79-'[18]CH4 N2O Emission Factors'!L121</f>
        <v>0</v>
      </c>
      <c r="Z79" s="116"/>
      <c r="AA79" s="116"/>
    </row>
    <row r="80" spans="1:27" s="2" customFormat="1">
      <c r="A80" s="116" t="str">
        <f t="shared" ref="A80:A83" si="17">CONCATENATE($B$79,"_",B80)</f>
        <v>Lawn and Garden Eq._Gasoline-Residential</v>
      </c>
      <c r="B80" s="20" t="s">
        <v>1410</v>
      </c>
      <c r="C80" s="1318">
        <v>0.51900000000000002</v>
      </c>
      <c r="D80" s="1318">
        <v>0.64700000000000002</v>
      </c>
      <c r="E80" s="1318">
        <v>0.66700000000000004</v>
      </c>
      <c r="F80" s="1318">
        <v>0.68400000000000005</v>
      </c>
      <c r="G80" s="1318">
        <v>0.69399999999999995</v>
      </c>
      <c r="H80" s="1318">
        <v>0.69499999999999995</v>
      </c>
      <c r="I80" s="1318">
        <v>0.69499999999999995</v>
      </c>
      <c r="J80" s="1318">
        <v>0.69499999999999995</v>
      </c>
      <c r="K80" s="1318">
        <v>0.69599999999999995</v>
      </c>
      <c r="L80" s="1318">
        <v>0.69599999999999995</v>
      </c>
      <c r="M80" s="1318">
        <v>0.69599999999999995</v>
      </c>
      <c r="N80" s="1318">
        <v>0.70099999999999996</v>
      </c>
      <c r="P80" s="1319">
        <f>C80-'[18]CH4 N2O Emission Factors'!C122</f>
        <v>0</v>
      </c>
      <c r="Q80" s="1319">
        <f>D80-'[18]CH4 N2O Emission Factors'!D122</f>
        <v>0</v>
      </c>
      <c r="R80" s="1319">
        <f>E80-'[18]CH4 N2O Emission Factors'!E122</f>
        <v>0</v>
      </c>
      <c r="S80" s="1319">
        <f>F80-'[18]CH4 N2O Emission Factors'!F122</f>
        <v>0</v>
      </c>
      <c r="T80" s="1319">
        <f>G80-'[18]CH4 N2O Emission Factors'!G122</f>
        <v>0</v>
      </c>
      <c r="U80" s="1319">
        <f>H80-'[18]CH4 N2O Emission Factors'!H122</f>
        <v>0</v>
      </c>
      <c r="V80" s="1319">
        <f>I80-'[18]CH4 N2O Emission Factors'!I122</f>
        <v>0</v>
      </c>
      <c r="W80" s="1319">
        <f>J80-'[18]CH4 N2O Emission Factors'!J122</f>
        <v>0</v>
      </c>
      <c r="X80" s="1319">
        <f>K80-'[18]CH4 N2O Emission Factors'!K122</f>
        <v>0</v>
      </c>
      <c r="Y80" s="1319">
        <f>L80-'[18]CH4 N2O Emission Factors'!L122</f>
        <v>0</v>
      </c>
      <c r="Z80" s="116"/>
      <c r="AA80" s="116"/>
    </row>
    <row r="81" spans="1:27" s="2" customFormat="1">
      <c r="A81" s="116" t="str">
        <f t="shared" si="17"/>
        <v>Lawn and Garden Eq._Gasoline-Commercial</v>
      </c>
      <c r="B81" s="20" t="s">
        <v>1411</v>
      </c>
      <c r="C81" s="1318">
        <v>0.40899999999999997</v>
      </c>
      <c r="D81" s="1318">
        <v>0.51700000000000002</v>
      </c>
      <c r="E81" s="1318">
        <v>0.52500000000000002</v>
      </c>
      <c r="F81" s="1318">
        <v>0.53</v>
      </c>
      <c r="G81" s="1318">
        <v>0.53400000000000003</v>
      </c>
      <c r="H81" s="1318">
        <v>0.53400000000000003</v>
      </c>
      <c r="I81" s="1318">
        <v>0.53500000000000003</v>
      </c>
      <c r="J81" s="1318">
        <v>0.53500000000000003</v>
      </c>
      <c r="K81" s="1318">
        <v>0.53500000000000003</v>
      </c>
      <c r="L81" s="1318">
        <v>0.53500000000000003</v>
      </c>
      <c r="M81" s="1318">
        <v>0.53500000000000003</v>
      </c>
      <c r="N81" s="1318">
        <v>0.53900000000000003</v>
      </c>
      <c r="O81" s="480"/>
      <c r="P81" s="1319">
        <f>C81-'[18]CH4 N2O Emission Factors'!C123</f>
        <v>0</v>
      </c>
      <c r="Q81" s="1319">
        <f>D81-'[18]CH4 N2O Emission Factors'!D123</f>
        <v>0</v>
      </c>
      <c r="R81" s="1319">
        <f>E81-'[18]CH4 N2O Emission Factors'!E123</f>
        <v>0</v>
      </c>
      <c r="S81" s="1319">
        <f>F81-'[18]CH4 N2O Emission Factors'!F123</f>
        <v>0</v>
      </c>
      <c r="T81" s="1319">
        <f>G81-'[18]CH4 N2O Emission Factors'!G123</f>
        <v>0</v>
      </c>
      <c r="U81" s="1319">
        <f>H81-'[18]CH4 N2O Emission Factors'!H123</f>
        <v>0</v>
      </c>
      <c r="V81" s="1319">
        <f>I81-'[18]CH4 N2O Emission Factors'!I123</f>
        <v>0</v>
      </c>
      <c r="W81" s="1319">
        <f>J81-'[18]CH4 N2O Emission Factors'!J123</f>
        <v>0</v>
      </c>
      <c r="X81" s="1319">
        <f>K81-'[18]CH4 N2O Emission Factors'!K123</f>
        <v>0</v>
      </c>
      <c r="Y81" s="1319">
        <f>L81-'[18]CH4 N2O Emission Factors'!L123</f>
        <v>0</v>
      </c>
      <c r="Z81" s="116"/>
      <c r="AA81" s="116"/>
    </row>
    <row r="82" spans="1:27" s="2" customFormat="1">
      <c r="A82" s="116" t="str">
        <f t="shared" si="17"/>
        <v>Lawn and Garden Eq._Diesel-Residential</v>
      </c>
      <c r="B82" s="20" t="s">
        <v>1412</v>
      </c>
      <c r="C82" s="1318"/>
      <c r="D82" s="1318"/>
      <c r="E82" s="1318"/>
      <c r="F82" s="1318"/>
      <c r="G82" s="1318"/>
      <c r="H82" s="1318"/>
      <c r="I82" s="1318"/>
      <c r="J82" s="1318"/>
      <c r="K82" s="1318"/>
      <c r="L82" s="1318"/>
      <c r="M82" s="1318"/>
      <c r="N82" s="1318"/>
      <c r="O82" s="480"/>
      <c r="P82" s="1319">
        <f>C82-'[18]CH4 N2O Emission Factors'!C124</f>
        <v>0</v>
      </c>
      <c r="Q82" s="1319">
        <f>D82-'[18]CH4 N2O Emission Factors'!D124</f>
        <v>0</v>
      </c>
      <c r="R82" s="1319">
        <f>E82-'[18]CH4 N2O Emission Factors'!E124</f>
        <v>0</v>
      </c>
      <c r="S82" s="1319">
        <f>F82-'[18]CH4 N2O Emission Factors'!F124</f>
        <v>0</v>
      </c>
      <c r="T82" s="1319">
        <f>G82-'[18]CH4 N2O Emission Factors'!G124</f>
        <v>0</v>
      </c>
      <c r="U82" s="1319">
        <f>H82-'[18]CH4 N2O Emission Factors'!H124</f>
        <v>0</v>
      </c>
      <c r="V82" s="1319">
        <f>I82-'[18]CH4 N2O Emission Factors'!I124</f>
        <v>0</v>
      </c>
      <c r="W82" s="1319">
        <f>J82-'[18]CH4 N2O Emission Factors'!J124</f>
        <v>0</v>
      </c>
      <c r="X82" s="1319">
        <f>K82-'[18]CH4 N2O Emission Factors'!K124</f>
        <v>0</v>
      </c>
      <c r="Y82" s="1319">
        <f>L82-'[18]CH4 N2O Emission Factors'!L124</f>
        <v>0</v>
      </c>
      <c r="Z82" s="116"/>
      <c r="AA82" s="116"/>
    </row>
    <row r="83" spans="1:27">
      <c r="A83" s="116" t="str">
        <f t="shared" si="17"/>
        <v>Lawn and Garden Eq._Diesel-Commercial</v>
      </c>
      <c r="B83" s="20" t="s">
        <v>1413</v>
      </c>
      <c r="C83" s="1318">
        <v>0.16700000000000001</v>
      </c>
      <c r="D83" s="1318">
        <v>0.153</v>
      </c>
      <c r="E83" s="1318">
        <v>0.153</v>
      </c>
      <c r="F83" s="1318">
        <v>0.153</v>
      </c>
      <c r="G83" s="1318">
        <v>0.153</v>
      </c>
      <c r="H83" s="1318">
        <v>0.153</v>
      </c>
      <c r="I83" s="1318">
        <v>0.153</v>
      </c>
      <c r="J83" s="1318">
        <v>0.153</v>
      </c>
      <c r="K83" s="1318">
        <v>0.153</v>
      </c>
      <c r="L83" s="1318">
        <v>0.153</v>
      </c>
      <c r="M83" s="1318">
        <v>0.153</v>
      </c>
      <c r="N83" s="1318">
        <v>0.154</v>
      </c>
      <c r="O83" s="480"/>
      <c r="P83" s="1319">
        <f>C83-'[18]CH4 N2O Emission Factors'!C125</f>
        <v>0</v>
      </c>
      <c r="Q83" s="1319">
        <f>D83-'[18]CH4 N2O Emission Factors'!D125</f>
        <v>0</v>
      </c>
      <c r="R83" s="1319">
        <f>E83-'[18]CH4 N2O Emission Factors'!E125</f>
        <v>0</v>
      </c>
      <c r="S83" s="1319">
        <f>F83-'[18]CH4 N2O Emission Factors'!F125</f>
        <v>0</v>
      </c>
      <c r="T83" s="1319">
        <f>G83-'[18]CH4 N2O Emission Factors'!G125</f>
        <v>0</v>
      </c>
      <c r="U83" s="1319">
        <f>H83-'[18]CH4 N2O Emission Factors'!H125</f>
        <v>0</v>
      </c>
      <c r="V83" s="1319">
        <f>I83-'[18]CH4 N2O Emission Factors'!I125</f>
        <v>0</v>
      </c>
      <c r="W83" s="1319">
        <f>J83-'[18]CH4 N2O Emission Factors'!J125</f>
        <v>0</v>
      </c>
      <c r="X83" s="1319">
        <f>K83-'[18]CH4 N2O Emission Factors'!K125</f>
        <v>0</v>
      </c>
      <c r="Y83" s="1319">
        <f>L83-'[18]CH4 N2O Emission Factors'!L125</f>
        <v>0</v>
      </c>
      <c r="Z83" s="116"/>
      <c r="AA83" s="116"/>
    </row>
    <row r="84" spans="1:27">
      <c r="A84" s="116" t="str">
        <f>CONCATENATE($B$84,"_",B84)</f>
        <v>Airport Eq._Airport Eq.</v>
      </c>
      <c r="B84" s="18" t="s">
        <v>1414</v>
      </c>
      <c r="C84" s="1318"/>
      <c r="D84" s="1318"/>
      <c r="E84" s="1318"/>
      <c r="F84" s="1318"/>
      <c r="G84" s="1318"/>
      <c r="H84" s="1318"/>
      <c r="I84" s="1318"/>
      <c r="J84" s="1318"/>
      <c r="K84" s="1318"/>
      <c r="L84" s="1318"/>
      <c r="M84" s="1318"/>
      <c r="N84" s="1318"/>
      <c r="O84" s="480"/>
      <c r="P84" s="1319">
        <f>C84-'[18]CH4 N2O Emission Factors'!C126</f>
        <v>0</v>
      </c>
      <c r="Q84" s="1319">
        <f>D84-'[18]CH4 N2O Emission Factors'!D126</f>
        <v>0</v>
      </c>
      <c r="R84" s="1319">
        <f>E84-'[18]CH4 N2O Emission Factors'!E126</f>
        <v>0</v>
      </c>
      <c r="S84" s="1319">
        <f>F84-'[18]CH4 N2O Emission Factors'!F126</f>
        <v>0</v>
      </c>
      <c r="T84" s="1319">
        <f>G84-'[18]CH4 N2O Emission Factors'!G126</f>
        <v>0</v>
      </c>
      <c r="U84" s="1319">
        <f>H84-'[18]CH4 N2O Emission Factors'!H126</f>
        <v>0</v>
      </c>
      <c r="V84" s="1319">
        <f>I84-'[18]CH4 N2O Emission Factors'!I126</f>
        <v>0</v>
      </c>
      <c r="W84" s="1319">
        <f>J84-'[18]CH4 N2O Emission Factors'!J126</f>
        <v>0</v>
      </c>
      <c r="X84" s="1319">
        <f>K84-'[18]CH4 N2O Emission Factors'!K126</f>
        <v>0</v>
      </c>
      <c r="Y84" s="1319">
        <f>L84-'[18]CH4 N2O Emission Factors'!L126</f>
        <v>0</v>
      </c>
      <c r="Z84" s="116"/>
      <c r="AA84" s="116"/>
    </row>
    <row r="85" spans="1:27">
      <c r="A85" s="116" t="str">
        <f t="shared" ref="A85:A86" si="18">CONCATENATE($B$84,"_",B85)</f>
        <v>Airport Eq._Gasoline</v>
      </c>
      <c r="B85" s="20" t="s">
        <v>194</v>
      </c>
      <c r="C85" s="1318">
        <v>0.29899999999999999</v>
      </c>
      <c r="D85" s="1318">
        <v>0.34</v>
      </c>
      <c r="E85" s="1318">
        <v>0.35499999999999998</v>
      </c>
      <c r="F85" s="1318">
        <v>0.372</v>
      </c>
      <c r="G85" s="1318">
        <v>0.38200000000000001</v>
      </c>
      <c r="H85" s="1318">
        <v>0.38200000000000001</v>
      </c>
      <c r="I85" s="1318">
        <v>0.38300000000000001</v>
      </c>
      <c r="J85" s="1318">
        <v>0.38300000000000001</v>
      </c>
      <c r="K85" s="1318">
        <v>0.38300000000000001</v>
      </c>
      <c r="L85" s="1318">
        <v>0.38300000000000001</v>
      </c>
      <c r="M85" s="1318">
        <v>0.38300000000000001</v>
      </c>
      <c r="N85" s="1318">
        <v>0.4</v>
      </c>
      <c r="O85" s="480"/>
      <c r="P85" s="1319">
        <f>C85-'[18]CH4 N2O Emission Factors'!C127</f>
        <v>0</v>
      </c>
      <c r="Q85" s="1319">
        <f>D85-'[18]CH4 N2O Emission Factors'!D127</f>
        <v>0</v>
      </c>
      <c r="R85" s="1319">
        <f>E85-'[18]CH4 N2O Emission Factors'!E127</f>
        <v>0</v>
      </c>
      <c r="S85" s="1319">
        <f>F85-'[18]CH4 N2O Emission Factors'!F127</f>
        <v>0</v>
      </c>
      <c r="T85" s="1319">
        <f>G85-'[18]CH4 N2O Emission Factors'!G127</f>
        <v>0</v>
      </c>
      <c r="U85" s="1319">
        <f>H85-'[18]CH4 N2O Emission Factors'!H127</f>
        <v>0</v>
      </c>
      <c r="V85" s="1319">
        <f>I85-'[18]CH4 N2O Emission Factors'!I127</f>
        <v>0</v>
      </c>
      <c r="W85" s="1319">
        <f>J85-'[18]CH4 N2O Emission Factors'!J127</f>
        <v>0</v>
      </c>
      <c r="X85" s="1319">
        <f>K85-'[18]CH4 N2O Emission Factors'!K127</f>
        <v>0</v>
      </c>
      <c r="Y85" s="1319">
        <f>L85-'[18]CH4 N2O Emission Factors'!L127</f>
        <v>0</v>
      </c>
      <c r="Z85" s="116"/>
      <c r="AA85" s="116"/>
    </row>
    <row r="86" spans="1:27">
      <c r="A86" s="116" t="str">
        <f t="shared" si="18"/>
        <v>Airport Eq._Diesel</v>
      </c>
      <c r="B86" s="20" t="s">
        <v>195</v>
      </c>
      <c r="C86" s="1318">
        <v>0.36399999999999999</v>
      </c>
      <c r="D86" s="1318">
        <v>0.36399999999999999</v>
      </c>
      <c r="E86" s="1318">
        <v>0.36399999999999999</v>
      </c>
      <c r="F86" s="1318">
        <v>0.36399999999999999</v>
      </c>
      <c r="G86" s="1318">
        <v>0.36399999999999999</v>
      </c>
      <c r="H86" s="1318">
        <v>0.36399999999999999</v>
      </c>
      <c r="I86" s="1318">
        <v>0.36399999999999999</v>
      </c>
      <c r="J86" s="1318">
        <v>0.36399999999999999</v>
      </c>
      <c r="K86" s="1318">
        <v>0.36399999999999999</v>
      </c>
      <c r="L86" s="1318">
        <v>0.36399999999999999</v>
      </c>
      <c r="M86" s="1318">
        <v>0.36399999999999999</v>
      </c>
      <c r="N86" s="1318">
        <v>0.38</v>
      </c>
      <c r="O86" s="480"/>
      <c r="P86" s="1319">
        <f>C86-'[18]CH4 N2O Emission Factors'!C128</f>
        <v>0</v>
      </c>
      <c r="Q86" s="1319">
        <f>D86-'[18]CH4 N2O Emission Factors'!D128</f>
        <v>0</v>
      </c>
      <c r="R86" s="1319">
        <f>E86-'[18]CH4 N2O Emission Factors'!E128</f>
        <v>0</v>
      </c>
      <c r="S86" s="1319">
        <f>F86-'[18]CH4 N2O Emission Factors'!F128</f>
        <v>0</v>
      </c>
      <c r="T86" s="1319">
        <f>G86-'[18]CH4 N2O Emission Factors'!G128</f>
        <v>0</v>
      </c>
      <c r="U86" s="1319">
        <f>H86-'[18]CH4 N2O Emission Factors'!H128</f>
        <v>0</v>
      </c>
      <c r="V86" s="1319">
        <f>I86-'[18]CH4 N2O Emission Factors'!I128</f>
        <v>0</v>
      </c>
      <c r="W86" s="1319">
        <f>J86-'[18]CH4 N2O Emission Factors'!J128</f>
        <v>0</v>
      </c>
      <c r="X86" s="1319">
        <f>K86-'[18]CH4 N2O Emission Factors'!K128</f>
        <v>0</v>
      </c>
      <c r="Y86" s="1319">
        <f>L86-'[18]CH4 N2O Emission Factors'!L128</f>
        <v>0</v>
      </c>
      <c r="Z86" s="116"/>
      <c r="AA86" s="116"/>
    </row>
    <row r="87" spans="1:27">
      <c r="A87" s="116" t="str">
        <f>CONCATENATE($B$87,"_",B87)</f>
        <v>Ind. &amp; Com. Eq._Ind. &amp; Com. Eq.</v>
      </c>
      <c r="B87" s="18" t="s">
        <v>1415</v>
      </c>
      <c r="C87" s="1318"/>
      <c r="D87" s="1318"/>
      <c r="E87" s="1318"/>
      <c r="F87" s="1318"/>
      <c r="G87" s="1318"/>
      <c r="H87" s="1318"/>
      <c r="I87" s="1318"/>
      <c r="J87" s="1318"/>
      <c r="K87" s="1318"/>
      <c r="L87" s="1318"/>
      <c r="M87" s="1318"/>
      <c r="N87" s="1318"/>
      <c r="O87" s="480"/>
      <c r="P87" s="1319">
        <f>C87-'[18]CH4 N2O Emission Factors'!C129</f>
        <v>0</v>
      </c>
      <c r="Q87" s="1319">
        <f>D87-'[18]CH4 N2O Emission Factors'!D129</f>
        <v>0</v>
      </c>
      <c r="R87" s="1319">
        <f>E87-'[18]CH4 N2O Emission Factors'!E129</f>
        <v>0</v>
      </c>
      <c r="S87" s="1319">
        <f>F87-'[18]CH4 N2O Emission Factors'!F129</f>
        <v>0</v>
      </c>
      <c r="T87" s="1319">
        <f>G87-'[18]CH4 N2O Emission Factors'!G129</f>
        <v>0</v>
      </c>
      <c r="U87" s="1319">
        <f>H87-'[18]CH4 N2O Emission Factors'!H129</f>
        <v>0</v>
      </c>
      <c r="V87" s="1319">
        <f>I87-'[18]CH4 N2O Emission Factors'!I129</f>
        <v>0</v>
      </c>
      <c r="W87" s="1319">
        <f>J87-'[18]CH4 N2O Emission Factors'!J129</f>
        <v>0</v>
      </c>
      <c r="X87" s="1319">
        <f>K87-'[18]CH4 N2O Emission Factors'!K129</f>
        <v>0</v>
      </c>
      <c r="Y87" s="1319">
        <f>L87-'[18]CH4 N2O Emission Factors'!L129</f>
        <v>0</v>
      </c>
      <c r="Z87" s="116"/>
      <c r="AA87" s="116"/>
    </row>
    <row r="88" spans="1:27">
      <c r="A88" s="116" t="str">
        <f t="shared" ref="A88:A89" si="19">CONCATENATE($B$87,"_",B88)</f>
        <v>Ind. &amp; Com. Eq._Gasoline</v>
      </c>
      <c r="B88" s="20" t="s">
        <v>194</v>
      </c>
      <c r="C88" s="1320">
        <v>0.42499999999999999</v>
      </c>
      <c r="D88" s="1320">
        <v>0.51500000000000001</v>
      </c>
      <c r="E88" s="1320">
        <v>0.53</v>
      </c>
      <c r="F88" s="1320">
        <v>0.54200000000000004</v>
      </c>
      <c r="G88" s="1320">
        <v>0.55200000000000005</v>
      </c>
      <c r="H88" s="1320">
        <v>0.55300000000000005</v>
      </c>
      <c r="I88" s="1320">
        <v>0.55300000000000005</v>
      </c>
      <c r="J88" s="1320">
        <v>0.55200000000000005</v>
      </c>
      <c r="K88" s="1320">
        <v>0.55100000000000005</v>
      </c>
      <c r="L88" s="1320">
        <v>0.55100000000000005</v>
      </c>
      <c r="M88" s="1320">
        <v>0.55000000000000004</v>
      </c>
      <c r="N88" s="1320">
        <v>0.56299999999999994</v>
      </c>
      <c r="O88" s="480"/>
      <c r="P88" s="1319">
        <f>C88-'[18]CH4 N2O Emission Factors'!C130</f>
        <v>0</v>
      </c>
      <c r="Q88" s="1319">
        <f>D88-'[18]CH4 N2O Emission Factors'!D130</f>
        <v>0</v>
      </c>
      <c r="R88" s="1319">
        <f>E88-'[18]CH4 N2O Emission Factors'!E130</f>
        <v>0</v>
      </c>
      <c r="S88" s="1319">
        <f>F88-'[18]CH4 N2O Emission Factors'!F130</f>
        <v>0</v>
      </c>
      <c r="T88" s="1319">
        <f>G88-'[18]CH4 N2O Emission Factors'!G130</f>
        <v>0</v>
      </c>
      <c r="U88" s="1319">
        <f>H88-'[18]CH4 N2O Emission Factors'!H130</f>
        <v>0</v>
      </c>
      <c r="V88" s="1319">
        <f>I88-'[18]CH4 N2O Emission Factors'!I130</f>
        <v>0</v>
      </c>
      <c r="W88" s="1319">
        <f>J88-'[18]CH4 N2O Emission Factors'!J130</f>
        <v>0</v>
      </c>
      <c r="X88" s="1319">
        <f>K88-'[18]CH4 N2O Emission Factors'!K130</f>
        <v>0</v>
      </c>
      <c r="Y88" s="1319">
        <f>L88-'[18]CH4 N2O Emission Factors'!L130</f>
        <v>0</v>
      </c>
      <c r="Z88" s="116"/>
      <c r="AA88" s="116"/>
    </row>
    <row r="89" spans="1:27">
      <c r="A89" s="116" t="str">
        <f t="shared" si="19"/>
        <v>Ind. &amp; Com. Eq._Diesel</v>
      </c>
      <c r="B89" s="20" t="s">
        <v>195</v>
      </c>
      <c r="C89" s="1320">
        <v>0.183</v>
      </c>
      <c r="D89" s="1320">
        <v>0.182</v>
      </c>
      <c r="E89" s="1320">
        <v>0.184</v>
      </c>
      <c r="F89" s="1320">
        <v>0.187</v>
      </c>
      <c r="G89" s="1320">
        <v>0.19</v>
      </c>
      <c r="H89" s="1320">
        <v>0.19</v>
      </c>
      <c r="I89" s="1320">
        <v>0.189</v>
      </c>
      <c r="J89" s="1320">
        <v>0.189</v>
      </c>
      <c r="K89" s="1320">
        <v>0.189</v>
      </c>
      <c r="L89" s="1320">
        <v>0.189</v>
      </c>
      <c r="M89" s="1320">
        <v>0.189</v>
      </c>
      <c r="N89" s="1320">
        <v>0.19500000000000001</v>
      </c>
      <c r="O89" s="480"/>
      <c r="P89" s="1319">
        <f>C89-'[18]CH4 N2O Emission Factors'!C131</f>
        <v>0</v>
      </c>
      <c r="Q89" s="1319">
        <f>D89-'[18]CH4 N2O Emission Factors'!D131</f>
        <v>0</v>
      </c>
      <c r="R89" s="1319">
        <f>E89-'[18]CH4 N2O Emission Factors'!E131</f>
        <v>0</v>
      </c>
      <c r="S89" s="1319">
        <f>F89-'[18]CH4 N2O Emission Factors'!F131</f>
        <v>0</v>
      </c>
      <c r="T89" s="1319">
        <f>G89-'[18]CH4 N2O Emission Factors'!G131</f>
        <v>0</v>
      </c>
      <c r="U89" s="1319">
        <f>H89-'[18]CH4 N2O Emission Factors'!H131</f>
        <v>0</v>
      </c>
      <c r="V89" s="1319">
        <f>I89-'[18]CH4 N2O Emission Factors'!I131</f>
        <v>0</v>
      </c>
      <c r="W89" s="1319">
        <f>J89-'[18]CH4 N2O Emission Factors'!J131</f>
        <v>0</v>
      </c>
      <c r="X89" s="1319">
        <f>K89-'[18]CH4 N2O Emission Factors'!K131</f>
        <v>0</v>
      </c>
      <c r="Y89" s="1319">
        <f>L89-'[18]CH4 N2O Emission Factors'!L131</f>
        <v>0</v>
      </c>
      <c r="Z89" s="116"/>
      <c r="AA89" s="116"/>
    </row>
    <row r="90" spans="1:27">
      <c r="A90" s="116" t="str">
        <f>CONCATENATE($B$90,"_",B90)</f>
        <v>Logging Eq._Logging Eq.</v>
      </c>
      <c r="B90" s="18" t="s">
        <v>1416</v>
      </c>
      <c r="C90" s="1318"/>
      <c r="D90" s="1318"/>
      <c r="E90" s="1318"/>
      <c r="F90" s="1318"/>
      <c r="G90" s="1318"/>
      <c r="H90" s="1318"/>
      <c r="I90" s="1318"/>
      <c r="J90" s="1318"/>
      <c r="K90" s="1318"/>
      <c r="L90" s="1318"/>
      <c r="M90" s="1318"/>
      <c r="N90" s="1318"/>
      <c r="O90" s="480"/>
      <c r="P90" s="1319">
        <f>C90-'[18]CH4 N2O Emission Factors'!C132</f>
        <v>0</v>
      </c>
      <c r="Q90" s="1319">
        <f>D90-'[18]CH4 N2O Emission Factors'!D132</f>
        <v>0</v>
      </c>
      <c r="R90" s="1319">
        <f>E90-'[18]CH4 N2O Emission Factors'!E132</f>
        <v>0</v>
      </c>
      <c r="S90" s="1319">
        <f>F90-'[18]CH4 N2O Emission Factors'!F132</f>
        <v>0</v>
      </c>
      <c r="T90" s="1319">
        <f>G90-'[18]CH4 N2O Emission Factors'!G132</f>
        <v>0</v>
      </c>
      <c r="U90" s="1319">
        <f>H90-'[18]CH4 N2O Emission Factors'!H132</f>
        <v>0</v>
      </c>
      <c r="V90" s="1319">
        <f>I90-'[18]CH4 N2O Emission Factors'!I132</f>
        <v>0</v>
      </c>
      <c r="W90" s="1319">
        <f>J90-'[18]CH4 N2O Emission Factors'!J132</f>
        <v>0</v>
      </c>
      <c r="X90" s="1319">
        <f>K90-'[18]CH4 N2O Emission Factors'!K132</f>
        <v>0</v>
      </c>
      <c r="Y90" s="1319">
        <f>L90-'[18]CH4 N2O Emission Factors'!L132</f>
        <v>0</v>
      </c>
      <c r="Z90" s="116"/>
      <c r="AA90" s="116"/>
    </row>
    <row r="91" spans="1:27">
      <c r="A91" s="116" t="str">
        <f t="shared" ref="A91:A92" si="20">CONCATENATE($B$90,"_",B91)</f>
        <v>Logging Eq._Gasoline</v>
      </c>
      <c r="B91" s="20" t="s">
        <v>194</v>
      </c>
      <c r="C91" s="1318">
        <v>0.57899999999999996</v>
      </c>
      <c r="D91" s="1318">
        <v>0.65700000000000003</v>
      </c>
      <c r="E91" s="1318">
        <v>0.66300000000000003</v>
      </c>
      <c r="F91" s="1318">
        <v>0.67200000000000004</v>
      </c>
      <c r="G91" s="1318">
        <v>0.71899999999999997</v>
      </c>
      <c r="H91" s="1318">
        <v>0.72499999999999998</v>
      </c>
      <c r="I91" s="1318">
        <v>0.73</v>
      </c>
      <c r="J91" s="1318">
        <v>0.73299999999999998</v>
      </c>
      <c r="K91" s="1318">
        <v>0.73499999999999999</v>
      </c>
      <c r="L91" s="1318">
        <v>0.73599999999999999</v>
      </c>
      <c r="M91" s="1318">
        <v>0.73699999999999999</v>
      </c>
      <c r="N91" s="1318">
        <v>0.73299999999999998</v>
      </c>
      <c r="O91" s="480"/>
      <c r="P91" s="1319">
        <f>C91-'[18]CH4 N2O Emission Factors'!C133</f>
        <v>0</v>
      </c>
      <c r="Q91" s="1319">
        <f>D91-'[18]CH4 N2O Emission Factors'!D133</f>
        <v>0</v>
      </c>
      <c r="R91" s="1319">
        <f>E91-'[18]CH4 N2O Emission Factors'!E133</f>
        <v>0</v>
      </c>
      <c r="S91" s="1319">
        <f>F91-'[18]CH4 N2O Emission Factors'!F133</f>
        <v>0</v>
      </c>
      <c r="T91" s="1319">
        <f>G91-'[18]CH4 N2O Emission Factors'!G133</f>
        <v>0</v>
      </c>
      <c r="U91" s="1319">
        <f>H91-'[18]CH4 N2O Emission Factors'!H133</f>
        <v>0</v>
      </c>
      <c r="V91" s="1319">
        <f>I91-'[18]CH4 N2O Emission Factors'!I133</f>
        <v>0</v>
      </c>
      <c r="W91" s="1319">
        <f>J91-'[18]CH4 N2O Emission Factors'!J133</f>
        <v>0</v>
      </c>
      <c r="X91" s="1319">
        <f>K91-'[18]CH4 N2O Emission Factors'!K133</f>
        <v>0</v>
      </c>
      <c r="Y91" s="1319">
        <f>L91-'[18]CH4 N2O Emission Factors'!L133</f>
        <v>0</v>
      </c>
      <c r="Z91" s="116"/>
      <c r="AA91" s="116"/>
    </row>
    <row r="92" spans="1:27">
      <c r="A92" s="116" t="str">
        <f t="shared" si="20"/>
        <v>Logging Eq._Diesel</v>
      </c>
      <c r="B92" s="20" t="s">
        <v>195</v>
      </c>
      <c r="C92" s="1318">
        <v>0.39800000000000002</v>
      </c>
      <c r="D92" s="1318">
        <v>0.39800000000000002</v>
      </c>
      <c r="E92" s="1318">
        <v>0.39700000000000002</v>
      </c>
      <c r="F92" s="1318">
        <v>0.39800000000000002</v>
      </c>
      <c r="G92" s="1318">
        <v>0.39800000000000002</v>
      </c>
      <c r="H92" s="1318">
        <v>0.39800000000000002</v>
      </c>
      <c r="I92" s="1318">
        <v>0.39800000000000002</v>
      </c>
      <c r="J92" s="1318">
        <v>0.39800000000000002</v>
      </c>
      <c r="K92" s="1318">
        <v>0.39800000000000002</v>
      </c>
      <c r="L92" s="1318">
        <v>0.39800000000000002</v>
      </c>
      <c r="M92" s="1318">
        <v>0.39800000000000002</v>
      </c>
      <c r="N92" s="1318">
        <v>0.39500000000000002</v>
      </c>
      <c r="O92" s="480"/>
      <c r="P92" s="1319">
        <f>C92-'[18]CH4 N2O Emission Factors'!C134</f>
        <v>0</v>
      </c>
      <c r="Q92" s="1319">
        <f>D92-'[18]CH4 N2O Emission Factors'!D134</f>
        <v>0</v>
      </c>
      <c r="R92" s="1319">
        <f>E92-'[18]CH4 N2O Emission Factors'!E134</f>
        <v>0</v>
      </c>
      <c r="S92" s="1319">
        <f>F92-'[18]CH4 N2O Emission Factors'!F134</f>
        <v>0</v>
      </c>
      <c r="T92" s="1319">
        <f>G92-'[18]CH4 N2O Emission Factors'!G134</f>
        <v>0</v>
      </c>
      <c r="U92" s="1319">
        <f>H92-'[18]CH4 N2O Emission Factors'!H134</f>
        <v>0</v>
      </c>
      <c r="V92" s="1319">
        <f>I92-'[18]CH4 N2O Emission Factors'!I134</f>
        <v>0</v>
      </c>
      <c r="W92" s="1319">
        <f>J92-'[18]CH4 N2O Emission Factors'!J134</f>
        <v>0</v>
      </c>
      <c r="X92" s="1319">
        <f>K92-'[18]CH4 N2O Emission Factors'!K134</f>
        <v>0</v>
      </c>
      <c r="Y92" s="1319">
        <f>L92-'[18]CH4 N2O Emission Factors'!L134</f>
        <v>0</v>
      </c>
      <c r="Z92" s="116"/>
      <c r="AA92" s="116"/>
    </row>
    <row r="93" spans="1:27">
      <c r="A93" s="116" t="str">
        <f>CONCATENATE($B$93,"_",B93)</f>
        <v>Railroad Eq._Railroad Eq.</v>
      </c>
      <c r="B93" s="18" t="s">
        <v>1417</v>
      </c>
      <c r="C93" s="1318"/>
      <c r="D93" s="1318"/>
      <c r="E93" s="1318"/>
      <c r="F93" s="1318"/>
      <c r="G93" s="1318"/>
      <c r="H93" s="1318"/>
      <c r="I93" s="1318"/>
      <c r="J93" s="1318"/>
      <c r="K93" s="1318"/>
      <c r="L93" s="1318"/>
      <c r="M93" s="1318"/>
      <c r="N93" s="1318"/>
      <c r="O93" s="480"/>
      <c r="P93" s="1319">
        <f>C93-'[18]CH4 N2O Emission Factors'!C135</f>
        <v>0</v>
      </c>
      <c r="Q93" s="1319">
        <f>D93-'[18]CH4 N2O Emission Factors'!D135</f>
        <v>0</v>
      </c>
      <c r="R93" s="1319">
        <f>E93-'[18]CH4 N2O Emission Factors'!E135</f>
        <v>0</v>
      </c>
      <c r="S93" s="1319">
        <f>F93-'[18]CH4 N2O Emission Factors'!F135</f>
        <v>0</v>
      </c>
      <c r="T93" s="1319">
        <f>G93-'[18]CH4 N2O Emission Factors'!G135</f>
        <v>0</v>
      </c>
      <c r="U93" s="1319">
        <f>H93-'[18]CH4 N2O Emission Factors'!H135</f>
        <v>0</v>
      </c>
      <c r="V93" s="1319">
        <f>I93-'[18]CH4 N2O Emission Factors'!I135</f>
        <v>0</v>
      </c>
      <c r="W93" s="1319">
        <f>J93-'[18]CH4 N2O Emission Factors'!J135</f>
        <v>0</v>
      </c>
      <c r="X93" s="1319">
        <f>K93-'[18]CH4 N2O Emission Factors'!K135</f>
        <v>0</v>
      </c>
      <c r="Y93" s="1319">
        <f>L93-'[18]CH4 N2O Emission Factors'!L135</f>
        <v>0</v>
      </c>
      <c r="Z93" s="116"/>
      <c r="AA93" s="116"/>
    </row>
    <row r="94" spans="1:27">
      <c r="A94" s="116" t="str">
        <f t="shared" ref="A94:A95" si="21">CONCATENATE($B$93,"_",B94)</f>
        <v>Railroad Eq._Gasoline</v>
      </c>
      <c r="B94" s="20" t="s">
        <v>194</v>
      </c>
      <c r="C94" s="1318">
        <v>0.498</v>
      </c>
      <c r="D94" s="1318">
        <v>0.61699999999999999</v>
      </c>
      <c r="E94" s="1318">
        <v>0.63400000000000001</v>
      </c>
      <c r="F94" s="1318">
        <v>0.64300000000000002</v>
      </c>
      <c r="G94" s="1318">
        <v>0.64900000000000002</v>
      </c>
      <c r="H94" s="1318">
        <v>0.64900000000000002</v>
      </c>
      <c r="I94" s="1318">
        <v>0.65</v>
      </c>
      <c r="J94" s="1318">
        <v>0.65</v>
      </c>
      <c r="K94" s="1318">
        <v>0.65</v>
      </c>
      <c r="L94" s="1318">
        <v>0.65</v>
      </c>
      <c r="M94" s="1318">
        <v>0.65</v>
      </c>
      <c r="N94" s="1318">
        <v>0.66500000000000004</v>
      </c>
      <c r="O94" s="480"/>
      <c r="P94" s="1319">
        <f>C94-'[18]CH4 N2O Emission Factors'!C136</f>
        <v>0</v>
      </c>
      <c r="Q94" s="1319">
        <f>D94-'[18]CH4 N2O Emission Factors'!D136</f>
        <v>0</v>
      </c>
      <c r="R94" s="1319">
        <f>E94-'[18]CH4 N2O Emission Factors'!E136</f>
        <v>0</v>
      </c>
      <c r="S94" s="1319">
        <f>F94-'[18]CH4 N2O Emission Factors'!F136</f>
        <v>0</v>
      </c>
      <c r="T94" s="1319">
        <f>G94-'[18]CH4 N2O Emission Factors'!G136</f>
        <v>0</v>
      </c>
      <c r="U94" s="1319">
        <f>H94-'[18]CH4 N2O Emission Factors'!H136</f>
        <v>0</v>
      </c>
      <c r="V94" s="1319">
        <f>I94-'[18]CH4 N2O Emission Factors'!I136</f>
        <v>0</v>
      </c>
      <c r="W94" s="1319">
        <f>J94-'[18]CH4 N2O Emission Factors'!J136</f>
        <v>0</v>
      </c>
      <c r="X94" s="1319">
        <f>K94-'[18]CH4 N2O Emission Factors'!K136</f>
        <v>0</v>
      </c>
      <c r="Y94" s="1319">
        <f>L94-'[18]CH4 N2O Emission Factors'!L136</f>
        <v>0</v>
      </c>
      <c r="Z94" s="116"/>
      <c r="AA94" s="116"/>
    </row>
    <row r="95" spans="1:27">
      <c r="A95" s="116" t="str">
        <f t="shared" si="21"/>
        <v>Railroad Eq._Diesel</v>
      </c>
      <c r="B95" s="20" t="s">
        <v>195</v>
      </c>
      <c r="C95" s="1318">
        <v>0.29699999999999999</v>
      </c>
      <c r="D95" s="1318">
        <v>0.29699999999999999</v>
      </c>
      <c r="E95" s="1318">
        <v>0.29699999999999999</v>
      </c>
      <c r="F95" s="1318">
        <v>0.29699999999999999</v>
      </c>
      <c r="G95" s="1318">
        <v>0.29699999999999999</v>
      </c>
      <c r="H95" s="1318">
        <v>0.29699999999999999</v>
      </c>
      <c r="I95" s="1318">
        <v>0.29699999999999999</v>
      </c>
      <c r="J95" s="1318">
        <v>0.29699999999999999</v>
      </c>
      <c r="K95" s="1318">
        <v>0.29699999999999999</v>
      </c>
      <c r="L95" s="1318">
        <v>0.29699999999999999</v>
      </c>
      <c r="M95" s="1318">
        <v>0.29699999999999999</v>
      </c>
      <c r="N95" s="1318">
        <v>0.30399999999999999</v>
      </c>
      <c r="O95" s="480"/>
      <c r="P95" s="1319">
        <f>C95-'[18]CH4 N2O Emission Factors'!C137</f>
        <v>0</v>
      </c>
      <c r="Q95" s="1319">
        <f>D95-'[18]CH4 N2O Emission Factors'!D137</f>
        <v>0</v>
      </c>
      <c r="R95" s="1319">
        <f>E95-'[18]CH4 N2O Emission Factors'!E137</f>
        <v>0</v>
      </c>
      <c r="S95" s="1319">
        <f>F95-'[18]CH4 N2O Emission Factors'!F137</f>
        <v>0</v>
      </c>
      <c r="T95" s="1319">
        <f>G95-'[18]CH4 N2O Emission Factors'!G137</f>
        <v>0</v>
      </c>
      <c r="U95" s="1319">
        <f>H95-'[18]CH4 N2O Emission Factors'!H137</f>
        <v>0</v>
      </c>
      <c r="V95" s="1319">
        <f>I95-'[18]CH4 N2O Emission Factors'!I137</f>
        <v>0</v>
      </c>
      <c r="W95" s="1319">
        <f>J95-'[18]CH4 N2O Emission Factors'!J137</f>
        <v>0</v>
      </c>
      <c r="X95" s="1319">
        <f>K95-'[18]CH4 N2O Emission Factors'!K137</f>
        <v>0</v>
      </c>
      <c r="Y95" s="1319">
        <f>L95-'[18]CH4 N2O Emission Factors'!L137</f>
        <v>0</v>
      </c>
      <c r="Z95" s="116"/>
      <c r="AA95" s="116"/>
    </row>
    <row r="96" spans="1:27">
      <c r="A96" s="116" t="str">
        <f>CONCATENATE($B$96,"_",B96)</f>
        <v>Recreational_Recreational</v>
      </c>
      <c r="B96" s="18" t="s">
        <v>1418</v>
      </c>
      <c r="C96" s="1318"/>
      <c r="D96" s="1318"/>
      <c r="E96" s="1318"/>
      <c r="F96" s="1318"/>
      <c r="G96" s="1318"/>
      <c r="H96" s="1318"/>
      <c r="I96" s="1318"/>
      <c r="J96" s="1318"/>
      <c r="K96" s="1318"/>
      <c r="L96" s="1318"/>
      <c r="M96" s="1318"/>
      <c r="N96" s="1318"/>
      <c r="O96" s="480"/>
      <c r="P96" s="1319">
        <f>C96-'[18]CH4 N2O Emission Factors'!C138</f>
        <v>0</v>
      </c>
      <c r="Q96" s="1319">
        <f>D96-'[18]CH4 N2O Emission Factors'!D138</f>
        <v>0</v>
      </c>
      <c r="R96" s="1319">
        <f>E96-'[18]CH4 N2O Emission Factors'!E138</f>
        <v>0</v>
      </c>
      <c r="S96" s="1319">
        <f>F96-'[18]CH4 N2O Emission Factors'!F138</f>
        <v>0</v>
      </c>
      <c r="T96" s="1319">
        <f>G96-'[18]CH4 N2O Emission Factors'!G138</f>
        <v>0</v>
      </c>
      <c r="U96" s="1319">
        <f>H96-'[18]CH4 N2O Emission Factors'!H138</f>
        <v>0</v>
      </c>
      <c r="V96" s="1319">
        <f>I96-'[18]CH4 N2O Emission Factors'!I138</f>
        <v>0</v>
      </c>
      <c r="W96" s="1319">
        <f>J96-'[18]CH4 N2O Emission Factors'!J138</f>
        <v>0</v>
      </c>
      <c r="X96" s="1319">
        <f>K96-'[18]CH4 N2O Emission Factors'!K138</f>
        <v>0</v>
      </c>
      <c r="Y96" s="1319">
        <f>L96-'[18]CH4 N2O Emission Factors'!L138</f>
        <v>0</v>
      </c>
      <c r="Z96" s="116"/>
      <c r="AA96" s="116"/>
    </row>
    <row r="97" spans="1:27">
      <c r="A97" s="116" t="str">
        <f t="shared" ref="A97:A98" si="22">CONCATENATE($B$96,"_",B97)</f>
        <v>Recreational_Gasoline</v>
      </c>
      <c r="B97" s="20" t="s">
        <v>194</v>
      </c>
      <c r="C97" s="1318">
        <v>0.48699999999999999</v>
      </c>
      <c r="D97" s="1318">
        <v>0.53200000000000003</v>
      </c>
      <c r="E97" s="1318">
        <v>0.53300000000000003</v>
      </c>
      <c r="F97" s="1318">
        <v>0.53400000000000003</v>
      </c>
      <c r="G97" s="1318">
        <v>0.53600000000000003</v>
      </c>
      <c r="H97" s="1318">
        <v>0.53600000000000003</v>
      </c>
      <c r="I97" s="1318">
        <v>0.53600000000000003</v>
      </c>
      <c r="J97" s="1318">
        <v>0.53600000000000003</v>
      </c>
      <c r="K97" s="1318">
        <v>0.53700000000000003</v>
      </c>
      <c r="L97" s="1318">
        <v>0.53700000000000003</v>
      </c>
      <c r="M97" s="1318">
        <v>0.53100000000000003</v>
      </c>
      <c r="N97" s="1318">
        <v>0.53500000000000003</v>
      </c>
      <c r="O97" s="480"/>
      <c r="P97" s="1319">
        <f>C97-'[18]CH4 N2O Emission Factors'!C139</f>
        <v>0</v>
      </c>
      <c r="Q97" s="1319">
        <f>D97-'[18]CH4 N2O Emission Factors'!D139</f>
        <v>0</v>
      </c>
      <c r="R97" s="1319">
        <f>E97-'[18]CH4 N2O Emission Factors'!E139</f>
        <v>0</v>
      </c>
      <c r="S97" s="1319">
        <f>F97-'[18]CH4 N2O Emission Factors'!F139</f>
        <v>0</v>
      </c>
      <c r="T97" s="1319">
        <f>G97-'[18]CH4 N2O Emission Factors'!G139</f>
        <v>0</v>
      </c>
      <c r="U97" s="1319">
        <f>H97-'[18]CH4 N2O Emission Factors'!H139</f>
        <v>0</v>
      </c>
      <c r="V97" s="1319">
        <f>I97-'[18]CH4 N2O Emission Factors'!I139</f>
        <v>0</v>
      </c>
      <c r="W97" s="1319">
        <f>J97-'[18]CH4 N2O Emission Factors'!J139</f>
        <v>0</v>
      </c>
      <c r="X97" s="1319">
        <f>K97-'[18]CH4 N2O Emission Factors'!K139</f>
        <v>0</v>
      </c>
      <c r="Y97" s="1319">
        <f>L97-'[18]CH4 N2O Emission Factors'!L139</f>
        <v>0</v>
      </c>
      <c r="Z97" s="116"/>
      <c r="AA97" s="116"/>
    </row>
    <row r="98" spans="1:27">
      <c r="A98" s="116" t="str">
        <f t="shared" si="22"/>
        <v>Recreational_Diesel</v>
      </c>
      <c r="B98" s="1000" t="s">
        <v>195</v>
      </c>
      <c r="C98" s="1794">
        <v>0.20699999999999999</v>
      </c>
      <c r="D98" s="1794">
        <v>0.20699999999999999</v>
      </c>
      <c r="E98" s="1794">
        <v>0.20699999999999999</v>
      </c>
      <c r="F98" s="1794">
        <v>0.20699999999999999</v>
      </c>
      <c r="G98" s="1794">
        <v>0.20699999999999999</v>
      </c>
      <c r="H98" s="1794">
        <v>0.20699999999999999</v>
      </c>
      <c r="I98" s="1794">
        <v>0.20699999999999999</v>
      </c>
      <c r="J98" s="1794">
        <v>0.20699999999999999</v>
      </c>
      <c r="K98" s="1794">
        <v>0.20699999999999999</v>
      </c>
      <c r="L98" s="1794">
        <v>0.20699999999999999</v>
      </c>
      <c r="M98" s="1794">
        <v>0.20699999999999999</v>
      </c>
      <c r="N98" s="1794">
        <v>0.20799999999999999</v>
      </c>
      <c r="O98" s="480"/>
      <c r="P98" s="1319">
        <f>C98-'[18]CH4 N2O Emission Factors'!C140</f>
        <v>0</v>
      </c>
      <c r="Q98" s="1319">
        <f>D98-'[18]CH4 N2O Emission Factors'!D140</f>
        <v>0</v>
      </c>
      <c r="R98" s="1319">
        <f>E98-'[18]CH4 N2O Emission Factors'!E140</f>
        <v>0</v>
      </c>
      <c r="S98" s="1319">
        <f>F98-'[18]CH4 N2O Emission Factors'!F140</f>
        <v>0</v>
      </c>
      <c r="T98" s="1319">
        <f>G98-'[18]CH4 N2O Emission Factors'!G140</f>
        <v>0</v>
      </c>
      <c r="U98" s="1319">
        <f>H98-'[18]CH4 N2O Emission Factors'!H140</f>
        <v>0</v>
      </c>
      <c r="V98" s="1319">
        <f>I98-'[18]CH4 N2O Emission Factors'!I140</f>
        <v>0</v>
      </c>
      <c r="W98" s="1319">
        <f>J98-'[18]CH4 N2O Emission Factors'!J140</f>
        <v>0</v>
      </c>
      <c r="X98" s="1319">
        <f>K98-'[18]CH4 N2O Emission Factors'!K140</f>
        <v>0</v>
      </c>
      <c r="Y98" s="1319">
        <f>L98-'[18]CH4 N2O Emission Factors'!L140</f>
        <v>0</v>
      </c>
      <c r="Z98" s="116"/>
      <c r="AA98" s="116"/>
    </row>
    <row r="99" spans="1:27">
      <c r="A99" s="2"/>
      <c r="B99" s="2" t="s">
        <v>1419</v>
      </c>
      <c r="C99" s="2"/>
      <c r="D99" s="2"/>
      <c r="E99" s="2"/>
      <c r="F99" s="2"/>
      <c r="G99" s="2"/>
      <c r="H99" s="2"/>
      <c r="I99" s="2"/>
      <c r="J99" s="2"/>
      <c r="K99" s="2"/>
      <c r="L99" s="2"/>
      <c r="M99" s="2"/>
      <c r="N99" s="2"/>
      <c r="O99" s="480"/>
      <c r="P99" s="116"/>
      <c r="Q99" s="2"/>
      <c r="R99" s="2"/>
      <c r="S99" s="2"/>
      <c r="T99" s="2"/>
      <c r="U99" s="2"/>
      <c r="V99" s="2"/>
      <c r="W99" s="2"/>
      <c r="X99" s="2"/>
      <c r="Y99" s="2"/>
      <c r="Z99" s="2"/>
      <c r="AA99" s="2"/>
    </row>
    <row r="100" spans="1:27">
      <c r="A100" s="2"/>
      <c r="B100" s="2"/>
      <c r="C100" s="2"/>
      <c r="D100" s="2"/>
      <c r="E100" s="2"/>
      <c r="F100" s="2"/>
      <c r="G100" s="2"/>
      <c r="H100" s="2"/>
      <c r="I100" s="2"/>
      <c r="J100" s="2"/>
      <c r="K100" s="2"/>
      <c r="L100" s="2"/>
      <c r="M100" s="2"/>
      <c r="N100" s="2"/>
      <c r="O100" s="480"/>
      <c r="P100" s="624"/>
      <c r="Q100" s="2"/>
      <c r="R100" s="2"/>
      <c r="S100" s="2"/>
      <c r="T100" s="2"/>
      <c r="U100" s="2"/>
      <c r="V100" s="2"/>
      <c r="W100" s="2"/>
      <c r="X100" s="2"/>
      <c r="Y100" s="2"/>
      <c r="Z100" s="2"/>
      <c r="AA100" s="2"/>
    </row>
    <row r="101" spans="1:27" s="9" customFormat="1">
      <c r="A101" s="116"/>
      <c r="B101" s="2029"/>
      <c r="C101" s="2128" t="s">
        <v>1420</v>
      </c>
      <c r="D101" s="2128"/>
      <c r="E101" s="2128"/>
      <c r="F101" s="2128"/>
      <c r="G101" s="2128"/>
      <c r="H101" s="2128"/>
      <c r="I101" s="1860"/>
      <c r="J101" s="1860"/>
      <c r="K101" s="1860"/>
      <c r="L101" s="1860"/>
      <c r="M101" s="1860"/>
      <c r="N101" s="2030"/>
      <c r="O101" s="480"/>
      <c r="P101" s="624"/>
      <c r="Q101" s="116"/>
      <c r="R101" s="116"/>
      <c r="S101" s="116"/>
      <c r="T101" s="116"/>
      <c r="U101" s="116"/>
      <c r="V101" s="116"/>
      <c r="W101" s="116"/>
      <c r="X101" s="116"/>
      <c r="Y101" s="116"/>
      <c r="Z101" s="116"/>
      <c r="AA101" s="116"/>
    </row>
    <row r="102" spans="1:27" s="9" customFormat="1">
      <c r="A102" s="116"/>
      <c r="B102" s="2031" t="s">
        <v>1401</v>
      </c>
      <c r="C102" s="2032">
        <v>1990</v>
      </c>
      <c r="D102" s="2032">
        <v>2005</v>
      </c>
      <c r="E102" s="2032">
        <v>2007</v>
      </c>
      <c r="F102" s="2032">
        <v>2010</v>
      </c>
      <c r="G102" s="2032">
        <v>2015</v>
      </c>
      <c r="H102" s="2032">
        <v>2016</v>
      </c>
      <c r="I102" s="2033">
        <v>2017</v>
      </c>
      <c r="J102" s="2032">
        <v>2018</v>
      </c>
      <c r="K102" s="2033">
        <v>2019</v>
      </c>
      <c r="L102" s="2032">
        <v>2020</v>
      </c>
      <c r="M102" s="2032">
        <v>2021</v>
      </c>
      <c r="N102" s="2032">
        <v>2022</v>
      </c>
      <c r="O102" s="116"/>
      <c r="P102" s="116"/>
      <c r="Q102" s="116"/>
      <c r="R102" s="116"/>
      <c r="S102" s="116"/>
      <c r="T102" s="116"/>
      <c r="U102" s="116"/>
      <c r="V102" s="116"/>
      <c r="W102" s="116"/>
      <c r="X102" s="116"/>
      <c r="Y102" s="116"/>
      <c r="Z102" s="116"/>
      <c r="AA102" s="116"/>
    </row>
    <row r="103" spans="1:27" s="9" customFormat="1">
      <c r="A103" s="116" t="str">
        <f>CONCATENATE($B$60,"_",B103)</f>
        <v>Ships and Boats_Ships and Boats</v>
      </c>
      <c r="B103" s="2034" t="s">
        <v>358</v>
      </c>
      <c r="C103" s="2035"/>
      <c r="D103" s="2035"/>
      <c r="E103" s="2035"/>
      <c r="F103" s="2035"/>
      <c r="G103" s="2035"/>
      <c r="H103" s="2035"/>
      <c r="I103" s="2035"/>
      <c r="J103" s="2035"/>
      <c r="K103" s="2035"/>
      <c r="L103" s="2035"/>
      <c r="M103" s="2036"/>
      <c r="N103" s="2036"/>
      <c r="O103" s="116"/>
      <c r="P103" s="116"/>
      <c r="Q103" s="116"/>
      <c r="R103" s="116"/>
      <c r="S103" s="116"/>
      <c r="T103" s="116"/>
      <c r="U103" s="116"/>
      <c r="V103" s="116"/>
      <c r="W103" s="116"/>
      <c r="X103" s="116"/>
      <c r="Y103" s="116"/>
      <c r="Z103" s="116"/>
      <c r="AA103" s="116"/>
    </row>
    <row r="104" spans="1:27" s="9" customFormat="1">
      <c r="A104" s="116" t="str">
        <f>CONCATENATE($B$60,"_",B104)</f>
        <v>Ships and Boats_Residual Fuel Oil</v>
      </c>
      <c r="B104" s="20" t="s">
        <v>837</v>
      </c>
      <c r="C104" s="1320">
        <v>0.309</v>
      </c>
      <c r="D104" s="1320">
        <v>0.309</v>
      </c>
      <c r="E104" s="1320">
        <v>0.309</v>
      </c>
      <c r="F104" s="1320">
        <v>0.309</v>
      </c>
      <c r="G104" s="1320">
        <v>0.309</v>
      </c>
      <c r="H104" s="1320">
        <v>0.309</v>
      </c>
      <c r="I104" s="1320">
        <v>0.309</v>
      </c>
      <c r="J104" s="1320">
        <v>0.309</v>
      </c>
      <c r="K104" s="1320">
        <v>0.309</v>
      </c>
      <c r="L104" s="1320">
        <v>0.309</v>
      </c>
      <c r="M104" s="1320">
        <v>0.309</v>
      </c>
      <c r="N104" s="1320">
        <v>0.309</v>
      </c>
      <c r="O104" s="480"/>
      <c r="P104" s="1319">
        <f>C104-'[18]CH4 N2O Emission Factors'!C146</f>
        <v>-1.0000000000000009E-3</v>
      </c>
      <c r="Q104" s="1319">
        <f>D104-'[18]CH4 N2O Emission Factors'!D146</f>
        <v>-1.0000000000000009E-3</v>
      </c>
      <c r="R104" s="1319">
        <f>E104-'[18]CH4 N2O Emission Factors'!E146</f>
        <v>-1.0000000000000009E-3</v>
      </c>
      <c r="S104" s="1319">
        <f>F104-'[18]CH4 N2O Emission Factors'!F146</f>
        <v>-1.0000000000000009E-3</v>
      </c>
      <c r="T104" s="1319">
        <f>G104-'[18]CH4 N2O Emission Factors'!G146</f>
        <v>-1.0000000000000009E-3</v>
      </c>
      <c r="U104" s="1319">
        <f>H104-'[18]CH4 N2O Emission Factors'!H146</f>
        <v>-1.0000000000000009E-3</v>
      </c>
      <c r="V104" s="1319">
        <f>I104-'[18]CH4 N2O Emission Factors'!I146</f>
        <v>-1.0000000000000009E-3</v>
      </c>
      <c r="W104" s="1319">
        <f>J104-'[18]CH4 N2O Emission Factors'!J146</f>
        <v>-1.0000000000000009E-3</v>
      </c>
      <c r="X104" s="1319">
        <f>K104-'[18]CH4 N2O Emission Factors'!K146</f>
        <v>-1.0000000000000009E-3</v>
      </c>
      <c r="Y104" s="1319">
        <f>L104-'[18]CH4 N2O Emission Factors'!L146</f>
        <v>-1.0000000000000009E-3</v>
      </c>
      <c r="Z104" s="1319">
        <f>M104-'[18]CH4 N2O Emission Factors'!M146</f>
        <v>0</v>
      </c>
      <c r="AA104" s="1319"/>
    </row>
    <row r="105" spans="1:27" s="9" customFormat="1">
      <c r="A105" s="116" t="str">
        <f t="shared" ref="A105:A106" si="23">CONCATENATE($B$60,"_",B105)</f>
        <v>Ships and Boats_Gasoline</v>
      </c>
      <c r="B105" s="20" t="s">
        <v>194</v>
      </c>
      <c r="C105" s="1320">
        <v>0.71699999999999997</v>
      </c>
      <c r="D105" s="1320">
        <v>0.74199999999999999</v>
      </c>
      <c r="E105" s="1320">
        <v>0.749</v>
      </c>
      <c r="F105" s="1320">
        <v>0.76</v>
      </c>
      <c r="G105" s="1320">
        <v>0.78300000000000003</v>
      </c>
      <c r="H105" s="1320">
        <v>0.78800000000000003</v>
      </c>
      <c r="I105" s="1320">
        <v>0.79300000000000004</v>
      </c>
      <c r="J105" s="1320">
        <v>0.79700000000000004</v>
      </c>
      <c r="K105" s="1320">
        <v>0.80100000000000005</v>
      </c>
      <c r="L105" s="1320">
        <v>0.80500000000000005</v>
      </c>
      <c r="M105" s="1320">
        <v>0.80800000000000005</v>
      </c>
      <c r="N105" s="1320">
        <v>0.81299999999999994</v>
      </c>
      <c r="O105" s="480"/>
      <c r="P105" s="1319">
        <f>C105-'[18]CH4 N2O Emission Factors'!C147</f>
        <v>0</v>
      </c>
      <c r="Q105" s="1319">
        <f>D105-'[18]CH4 N2O Emission Factors'!D147</f>
        <v>0</v>
      </c>
      <c r="R105" s="1319">
        <f>E105-'[18]CH4 N2O Emission Factors'!E147</f>
        <v>0</v>
      </c>
      <c r="S105" s="1319">
        <f>F105-'[18]CH4 N2O Emission Factors'!F147</f>
        <v>0</v>
      </c>
      <c r="T105" s="1319">
        <f>G105-'[18]CH4 N2O Emission Factors'!G147</f>
        <v>0</v>
      </c>
      <c r="U105" s="1319">
        <f>H105-'[18]CH4 N2O Emission Factors'!H147</f>
        <v>0</v>
      </c>
      <c r="V105" s="1319">
        <f>I105-'[18]CH4 N2O Emission Factors'!I147</f>
        <v>0</v>
      </c>
      <c r="W105" s="1319">
        <f>J105-'[18]CH4 N2O Emission Factors'!J147</f>
        <v>0</v>
      </c>
      <c r="X105" s="1319">
        <f>K105-'[18]CH4 N2O Emission Factors'!K147</f>
        <v>0</v>
      </c>
      <c r="Y105" s="1319">
        <f>L105-'[18]CH4 N2O Emission Factors'!L147</f>
        <v>0</v>
      </c>
      <c r="Z105" s="1319">
        <f>M105-'[18]CH4 N2O Emission Factors'!M147</f>
        <v>0</v>
      </c>
      <c r="AA105" s="1319"/>
    </row>
    <row r="106" spans="1:27" s="9" customFormat="1">
      <c r="A106" s="116" t="str">
        <f t="shared" si="23"/>
        <v>Ships and Boats_Distillate Fuel Oil</v>
      </c>
      <c r="B106" s="20" t="s">
        <v>834</v>
      </c>
      <c r="C106" s="1320">
        <v>2.0099999999999998</v>
      </c>
      <c r="D106" s="1320">
        <v>2.0099999999999998</v>
      </c>
      <c r="E106" s="1320">
        <v>2.0099999999999998</v>
      </c>
      <c r="F106" s="1320">
        <v>2.0099999999999998</v>
      </c>
      <c r="G106" s="1320">
        <v>2.0099999999999998</v>
      </c>
      <c r="H106" s="1320">
        <v>2.0099999999999998</v>
      </c>
      <c r="I106" s="1320">
        <v>2.0099999999999998</v>
      </c>
      <c r="J106" s="1320">
        <v>2.0099999999999998</v>
      </c>
      <c r="K106" s="1320">
        <v>2.0099999999999998</v>
      </c>
      <c r="L106" s="1320">
        <v>2.0099999999999998</v>
      </c>
      <c r="M106" s="1320">
        <v>2.0099999999999998</v>
      </c>
      <c r="N106" s="1320">
        <v>2.04</v>
      </c>
      <c r="O106" s="480"/>
      <c r="P106" s="1319">
        <f>C106-'[18]CH4 N2O Emission Factors'!C148</f>
        <v>1.9999999999997797E-3</v>
      </c>
      <c r="Q106" s="1319">
        <f>D106-'[18]CH4 N2O Emission Factors'!D148</f>
        <v>1.9999999999997797E-3</v>
      </c>
      <c r="R106" s="1319">
        <f>E106-'[18]CH4 N2O Emission Factors'!E148</f>
        <v>1.9999999999997797E-3</v>
      </c>
      <c r="S106" s="1319">
        <f>F106-'[18]CH4 N2O Emission Factors'!F148</f>
        <v>1.9999999999997797E-3</v>
      </c>
      <c r="T106" s="1319">
        <f>G106-'[18]CH4 N2O Emission Factors'!G148</f>
        <v>1.9999999999997797E-3</v>
      </c>
      <c r="U106" s="1319">
        <f>H106-'[18]CH4 N2O Emission Factors'!H148</f>
        <v>1.9999999999997797E-3</v>
      </c>
      <c r="V106" s="1319">
        <f>I106-'[18]CH4 N2O Emission Factors'!I148</f>
        <v>1.9999999999997797E-3</v>
      </c>
      <c r="W106" s="1319">
        <f>J106-'[18]CH4 N2O Emission Factors'!J148</f>
        <v>1.9999999999997797E-3</v>
      </c>
      <c r="X106" s="1319">
        <f>K106-'[18]CH4 N2O Emission Factors'!K148</f>
        <v>1.9999999999997797E-3</v>
      </c>
      <c r="Y106" s="1319">
        <f>L106-'[18]CH4 N2O Emission Factors'!L148</f>
        <v>1.9999999999997797E-3</v>
      </c>
      <c r="Z106" s="1319">
        <f>M106-'[18]CH4 N2O Emission Factors'!M148</f>
        <v>1.9999999999997797E-3</v>
      </c>
      <c r="AA106" s="1319"/>
    </row>
    <row r="107" spans="1:27" s="9" customFormat="1">
      <c r="A107" s="116" t="str">
        <f>CONCATENATE($B$64,"_",B107)</f>
        <v>Locomotives_Locomotives</v>
      </c>
      <c r="B107" s="18" t="s">
        <v>1402</v>
      </c>
      <c r="C107" s="1318"/>
      <c r="D107" s="1318"/>
      <c r="E107" s="1318"/>
      <c r="F107" s="1318"/>
      <c r="G107" s="1318"/>
      <c r="H107" s="1318"/>
      <c r="I107" s="1318"/>
      <c r="J107" s="1318"/>
      <c r="K107" s="1318"/>
      <c r="L107" s="1318"/>
      <c r="M107" s="1318"/>
      <c r="N107" s="1318"/>
      <c r="O107" s="480"/>
      <c r="P107" s="1319">
        <f>C107-'[18]CH4 N2O Emission Factors'!C149</f>
        <v>0</v>
      </c>
      <c r="Q107" s="1319">
        <f>D107-'[18]CH4 N2O Emission Factors'!D149</f>
        <v>0</v>
      </c>
      <c r="R107" s="1319">
        <f>E107-'[18]CH4 N2O Emission Factors'!E149</f>
        <v>0</v>
      </c>
      <c r="S107" s="1319">
        <f>F107-'[18]CH4 N2O Emission Factors'!F149</f>
        <v>0</v>
      </c>
      <c r="T107" s="1319">
        <f>G107-'[18]CH4 N2O Emission Factors'!G149</f>
        <v>0</v>
      </c>
      <c r="U107" s="1319">
        <f>H107-'[18]CH4 N2O Emission Factors'!H149</f>
        <v>0</v>
      </c>
      <c r="V107" s="1319">
        <f>I107-'[18]CH4 N2O Emission Factors'!I149</f>
        <v>0</v>
      </c>
      <c r="W107" s="1319">
        <f>J107-'[18]CH4 N2O Emission Factors'!J149</f>
        <v>0</v>
      </c>
      <c r="X107" s="1319">
        <f>K107-'[18]CH4 N2O Emission Factors'!K149</f>
        <v>0</v>
      </c>
      <c r="Y107" s="1319">
        <f>L107-'[18]CH4 N2O Emission Factors'!L149</f>
        <v>0</v>
      </c>
      <c r="Z107" s="1319">
        <f>M107-'[18]CH4 N2O Emission Factors'!M149</f>
        <v>0</v>
      </c>
      <c r="AA107" s="1319"/>
    </row>
    <row r="108" spans="1:27">
      <c r="A108" s="116" t="str">
        <f t="shared" ref="A108" si="24">CONCATENATE($B$64,"_",B108)</f>
        <v>Locomotives_Diesel</v>
      </c>
      <c r="B108" s="20" t="s">
        <v>195</v>
      </c>
      <c r="C108" s="1318">
        <v>0.25</v>
      </c>
      <c r="D108" s="1318">
        <v>0.25</v>
      </c>
      <c r="E108" s="1318">
        <v>0.25</v>
      </c>
      <c r="F108" s="1318">
        <v>0.25</v>
      </c>
      <c r="G108" s="1318">
        <v>0.25</v>
      </c>
      <c r="H108" s="1318">
        <v>0.25</v>
      </c>
      <c r="I108" s="1318">
        <v>0.25</v>
      </c>
      <c r="J108" s="1318">
        <v>0.25</v>
      </c>
      <c r="K108" s="1318">
        <v>0.25</v>
      </c>
      <c r="L108" s="1318">
        <v>0.25</v>
      </c>
      <c r="M108" s="1318">
        <v>0.25</v>
      </c>
      <c r="N108" s="1318">
        <v>0.25</v>
      </c>
      <c r="O108" s="480"/>
      <c r="P108" s="1319">
        <f>C108-'[18]CH4 N2O Emission Factors'!C150</f>
        <v>0</v>
      </c>
      <c r="Q108" s="1319">
        <f>D108-'[18]CH4 N2O Emission Factors'!D150</f>
        <v>0</v>
      </c>
      <c r="R108" s="1319">
        <f>E108-'[18]CH4 N2O Emission Factors'!E150</f>
        <v>0</v>
      </c>
      <c r="S108" s="1319">
        <f>F108-'[18]CH4 N2O Emission Factors'!F150</f>
        <v>0</v>
      </c>
      <c r="T108" s="1319">
        <f>G108-'[18]CH4 N2O Emission Factors'!G150</f>
        <v>0</v>
      </c>
      <c r="U108" s="1319">
        <f>H108-'[18]CH4 N2O Emission Factors'!H150</f>
        <v>0</v>
      </c>
      <c r="V108" s="1319">
        <f>I108-'[18]CH4 N2O Emission Factors'!I150</f>
        <v>0</v>
      </c>
      <c r="W108" s="1319">
        <f>J108-'[18]CH4 N2O Emission Factors'!J150</f>
        <v>0</v>
      </c>
      <c r="X108" s="1319">
        <f>K108-'[18]CH4 N2O Emission Factors'!K150</f>
        <v>0</v>
      </c>
      <c r="Y108" s="1319">
        <f>L108-'[18]CH4 N2O Emission Factors'!L150</f>
        <v>0</v>
      </c>
      <c r="Z108" s="1319">
        <f>M108-'[18]CH4 N2O Emission Factors'!M150</f>
        <v>0</v>
      </c>
      <c r="AA108" s="1319"/>
    </row>
    <row r="109" spans="1:27">
      <c r="A109" s="116" t="str">
        <f>CONCATENATE($B$66,"_",B109)</f>
        <v>Aircraft_Aircraft</v>
      </c>
      <c r="B109" s="18" t="s">
        <v>359</v>
      </c>
      <c r="C109" s="1318"/>
      <c r="D109" s="1318"/>
      <c r="E109" s="1318"/>
      <c r="F109" s="1318"/>
      <c r="G109" s="1318"/>
      <c r="H109" s="1318"/>
      <c r="I109" s="1318"/>
      <c r="J109" s="1318"/>
      <c r="K109" s="1318"/>
      <c r="L109" s="1318"/>
      <c r="M109" s="1318"/>
      <c r="N109" s="1318"/>
      <c r="O109" s="480"/>
      <c r="P109" s="1319">
        <f>C109-'[18]CH4 N2O Emission Factors'!C151</f>
        <v>0</v>
      </c>
      <c r="Q109" s="1319">
        <f>D109-'[18]CH4 N2O Emission Factors'!D151</f>
        <v>0</v>
      </c>
      <c r="R109" s="1319">
        <f>E109-'[18]CH4 N2O Emission Factors'!E151</f>
        <v>0</v>
      </c>
      <c r="S109" s="1319">
        <f>F109-'[18]CH4 N2O Emission Factors'!F151</f>
        <v>0</v>
      </c>
      <c r="T109" s="1319">
        <f>G109-'[18]CH4 N2O Emission Factors'!G151</f>
        <v>0</v>
      </c>
      <c r="U109" s="1319">
        <f>H109-'[18]CH4 N2O Emission Factors'!H151</f>
        <v>0</v>
      </c>
      <c r="V109" s="1319">
        <f>I109-'[18]CH4 N2O Emission Factors'!I151</f>
        <v>0</v>
      </c>
      <c r="W109" s="1319">
        <f>J109-'[18]CH4 N2O Emission Factors'!J151</f>
        <v>0</v>
      </c>
      <c r="X109" s="1319">
        <f>K109-'[18]CH4 N2O Emission Factors'!K151</f>
        <v>0</v>
      </c>
      <c r="Y109" s="1319">
        <f>L109-'[18]CH4 N2O Emission Factors'!L151</f>
        <v>0</v>
      </c>
      <c r="Z109" s="1319">
        <f>M109-'[18]CH4 N2O Emission Factors'!M151</f>
        <v>0</v>
      </c>
      <c r="AA109" s="1319"/>
    </row>
    <row r="110" spans="1:27">
      <c r="A110" s="116" t="str">
        <f t="shared" ref="A110:A111" si="25">CONCATENATE($B$66,"_",B110)</f>
        <v>Aircraft_Jet Fuel</v>
      </c>
      <c r="B110" s="20" t="s">
        <v>1025</v>
      </c>
      <c r="C110" s="1323">
        <v>0</v>
      </c>
      <c r="D110" s="1323">
        <v>0</v>
      </c>
      <c r="E110" s="1323">
        <v>0</v>
      </c>
      <c r="F110" s="1323">
        <v>0</v>
      </c>
      <c r="G110" s="1323">
        <v>0</v>
      </c>
      <c r="H110" s="1323">
        <v>0</v>
      </c>
      <c r="I110" s="1323">
        <v>0</v>
      </c>
      <c r="J110" s="1323">
        <v>0</v>
      </c>
      <c r="K110" s="1323">
        <v>0</v>
      </c>
      <c r="L110" s="1323">
        <v>0</v>
      </c>
      <c r="M110" s="1323">
        <v>0</v>
      </c>
      <c r="N110" s="1323">
        <v>0</v>
      </c>
      <c r="O110" s="480"/>
      <c r="P110" s="1319">
        <f>C110-'[18]CH4 N2O Emission Factors'!C152</f>
        <v>-0.1</v>
      </c>
      <c r="Q110" s="1319">
        <f>D110-'[18]CH4 N2O Emission Factors'!D152</f>
        <v>-0.1</v>
      </c>
      <c r="R110" s="1319">
        <f>E110-'[18]CH4 N2O Emission Factors'!E152</f>
        <v>-0.1</v>
      </c>
      <c r="S110" s="1319">
        <f>F110-'[18]CH4 N2O Emission Factors'!F152</f>
        <v>-0.1</v>
      </c>
      <c r="T110" s="1319">
        <f>G110-'[18]CH4 N2O Emission Factors'!G152</f>
        <v>-0.1</v>
      </c>
      <c r="U110" s="1319">
        <f>H110-'[18]CH4 N2O Emission Factors'!H152</f>
        <v>-0.1</v>
      </c>
      <c r="V110" s="1319">
        <f>I110-'[18]CH4 N2O Emission Factors'!I152</f>
        <v>-0.1</v>
      </c>
      <c r="W110" s="1319">
        <f>J110-'[18]CH4 N2O Emission Factors'!J152</f>
        <v>-0.1</v>
      </c>
      <c r="X110" s="1319">
        <f>K110-'[18]CH4 N2O Emission Factors'!K152</f>
        <v>-0.1</v>
      </c>
      <c r="Y110" s="1319">
        <f>L110-'[18]CH4 N2O Emission Factors'!L152</f>
        <v>-0.1</v>
      </c>
      <c r="Z110" s="1319">
        <f>M110-'[18]CH4 N2O Emission Factors'!M152</f>
        <v>-0.1</v>
      </c>
      <c r="AA110" s="1319"/>
    </row>
    <row r="111" spans="1:27" s="2" customFormat="1">
      <c r="A111" s="116" t="str">
        <f t="shared" si="25"/>
        <v>Aircraft_Aviation Gasoline</v>
      </c>
      <c r="B111" s="20" t="s">
        <v>228</v>
      </c>
      <c r="C111" s="1320">
        <v>2.64</v>
      </c>
      <c r="D111" s="1320">
        <v>2.64</v>
      </c>
      <c r="E111" s="1320">
        <v>2.64</v>
      </c>
      <c r="F111" s="1320">
        <v>2.64</v>
      </c>
      <c r="G111" s="1320">
        <v>2.64</v>
      </c>
      <c r="H111" s="1320">
        <v>2.64</v>
      </c>
      <c r="I111" s="1320">
        <v>2.64</v>
      </c>
      <c r="J111" s="1320">
        <v>2.64</v>
      </c>
      <c r="K111" s="1320">
        <v>2.64</v>
      </c>
      <c r="L111" s="1320">
        <v>2.64</v>
      </c>
      <c r="M111" s="1320">
        <v>2.64</v>
      </c>
      <c r="N111" s="1320">
        <v>2.64</v>
      </c>
      <c r="O111" s="480"/>
      <c r="P111" s="1319">
        <f>C111-'[18]CH4 N2O Emission Factors'!C153</f>
        <v>0</v>
      </c>
      <c r="Q111" s="1319">
        <f>D111-'[18]CH4 N2O Emission Factors'!D153</f>
        <v>0</v>
      </c>
      <c r="R111" s="1319">
        <f>E111-'[18]CH4 N2O Emission Factors'!E153</f>
        <v>0</v>
      </c>
      <c r="S111" s="1319">
        <f>F111-'[18]CH4 N2O Emission Factors'!F153</f>
        <v>0</v>
      </c>
      <c r="T111" s="1319">
        <f>G111-'[18]CH4 N2O Emission Factors'!G153</f>
        <v>0</v>
      </c>
      <c r="U111" s="1319">
        <f>H111-'[18]CH4 N2O Emission Factors'!H153</f>
        <v>0</v>
      </c>
      <c r="V111" s="1319">
        <f>I111-'[18]CH4 N2O Emission Factors'!I153</f>
        <v>0</v>
      </c>
      <c r="W111" s="1319">
        <f>J111-'[18]CH4 N2O Emission Factors'!J153</f>
        <v>0</v>
      </c>
      <c r="X111" s="1319">
        <f>K111-'[18]CH4 N2O Emission Factors'!K153</f>
        <v>0</v>
      </c>
      <c r="Y111" s="1319">
        <f>L111-'[18]CH4 N2O Emission Factors'!L153</f>
        <v>0</v>
      </c>
      <c r="Z111" s="1319">
        <f>M111-'[18]CH4 N2O Emission Factors'!M153</f>
        <v>0</v>
      </c>
      <c r="AA111" s="1319"/>
    </row>
    <row r="112" spans="1:27" s="2" customFormat="1">
      <c r="A112" s="116" t="str">
        <f>CONCATENATE($B$69,"_",B112)</f>
        <v>Farm Equipment_Farm Equipment</v>
      </c>
      <c r="B112" s="18" t="s">
        <v>1403</v>
      </c>
      <c r="C112" s="1318"/>
      <c r="D112" s="1318"/>
      <c r="E112" s="1318"/>
      <c r="F112" s="1318"/>
      <c r="G112" s="1318"/>
      <c r="H112" s="1318"/>
      <c r="I112" s="1318"/>
      <c r="J112" s="1318"/>
      <c r="K112" s="1318"/>
      <c r="L112" s="1318"/>
      <c r="M112" s="1318"/>
      <c r="N112" s="1318"/>
      <c r="O112" s="480"/>
      <c r="P112" s="1319">
        <f>C112-'[18]CH4 N2O Emission Factors'!C154</f>
        <v>0</v>
      </c>
      <c r="Q112" s="1319">
        <f>D112-'[18]CH4 N2O Emission Factors'!D154</f>
        <v>0</v>
      </c>
      <c r="R112" s="1319">
        <f>E112-'[18]CH4 N2O Emission Factors'!E154</f>
        <v>0</v>
      </c>
      <c r="S112" s="1319">
        <f>F112-'[18]CH4 N2O Emission Factors'!F154</f>
        <v>0</v>
      </c>
      <c r="T112" s="1319">
        <f>G112-'[18]CH4 N2O Emission Factors'!G154</f>
        <v>0</v>
      </c>
      <c r="U112" s="1319">
        <f>H112-'[18]CH4 N2O Emission Factors'!H154</f>
        <v>0</v>
      </c>
      <c r="V112" s="1319">
        <f>I112-'[18]CH4 N2O Emission Factors'!I154</f>
        <v>0</v>
      </c>
      <c r="W112" s="1319">
        <f>J112-'[18]CH4 N2O Emission Factors'!J154</f>
        <v>0</v>
      </c>
      <c r="X112" s="1319">
        <f>K112-'[18]CH4 N2O Emission Factors'!K154</f>
        <v>0</v>
      </c>
      <c r="Y112" s="1319">
        <f>L112-'[18]CH4 N2O Emission Factors'!L154</f>
        <v>0</v>
      </c>
      <c r="Z112" s="1319">
        <f>M112-'[18]CH4 N2O Emission Factors'!M154</f>
        <v>0</v>
      </c>
      <c r="AA112" s="1319"/>
    </row>
    <row r="113" spans="1:27" s="2" customFormat="1">
      <c r="A113" s="116" t="str">
        <f t="shared" ref="A113:A116" si="26">CONCATENATE($B$69,"_",B113)</f>
        <v>Farm Equipment_Gasoline-Equipment</v>
      </c>
      <c r="B113" s="20" t="s">
        <v>1404</v>
      </c>
      <c r="C113" s="1318">
        <v>0.56999999999999995</v>
      </c>
      <c r="D113" s="1318">
        <v>0.624</v>
      </c>
      <c r="E113" s="1318">
        <v>0.64</v>
      </c>
      <c r="F113" s="1318">
        <v>0.65600000000000003</v>
      </c>
      <c r="G113" s="1318">
        <v>0.67700000000000005</v>
      </c>
      <c r="H113" s="1318">
        <v>0.67900000000000005</v>
      </c>
      <c r="I113" s="1318">
        <v>0.68200000000000005</v>
      </c>
      <c r="J113" s="1318">
        <v>0.68600000000000005</v>
      </c>
      <c r="K113" s="1318">
        <v>0.68899999999999995</v>
      </c>
      <c r="L113" s="1318">
        <v>0.69199999999999995</v>
      </c>
      <c r="M113" s="1318">
        <v>0.69499999999999995</v>
      </c>
      <c r="N113" s="1318">
        <v>0.69199999999999995</v>
      </c>
      <c r="O113" s="1275"/>
      <c r="P113" s="1319">
        <f>C113-'[18]CH4 N2O Emission Factors'!C155</f>
        <v>0</v>
      </c>
      <c r="Q113" s="1319">
        <f>D113-'[18]CH4 N2O Emission Factors'!D155</f>
        <v>0</v>
      </c>
      <c r="R113" s="1319">
        <f>E113-'[18]CH4 N2O Emission Factors'!E155</f>
        <v>0</v>
      </c>
      <c r="S113" s="1319">
        <f>F113-'[18]CH4 N2O Emission Factors'!F155</f>
        <v>0</v>
      </c>
      <c r="T113" s="1319">
        <f>G113-'[18]CH4 N2O Emission Factors'!G155</f>
        <v>0</v>
      </c>
      <c r="U113" s="1319">
        <f>H113-'[18]CH4 N2O Emission Factors'!H155</f>
        <v>0</v>
      </c>
      <c r="V113" s="1319">
        <f>I113-'[18]CH4 N2O Emission Factors'!I155</f>
        <v>0</v>
      </c>
      <c r="W113" s="1319">
        <f>J113-'[18]CH4 N2O Emission Factors'!J155</f>
        <v>0</v>
      </c>
      <c r="X113" s="1319">
        <f>K113-'[18]CH4 N2O Emission Factors'!K155</f>
        <v>0</v>
      </c>
      <c r="Y113" s="1319">
        <f>L113-'[18]CH4 N2O Emission Factors'!L155</f>
        <v>0</v>
      </c>
      <c r="Z113" s="1319">
        <f>M113-'[18]CH4 N2O Emission Factors'!M155</f>
        <v>0</v>
      </c>
      <c r="AA113" s="1319"/>
    </row>
    <row r="114" spans="1:27" s="2" customFormat="1">
      <c r="A114" s="116" t="str">
        <f t="shared" si="26"/>
        <v>Farm Equipment_Gasoline-Off-road Trucks</v>
      </c>
      <c r="B114" s="20" t="s">
        <v>1405</v>
      </c>
      <c r="C114" s="1318">
        <v>0.56999999999999995</v>
      </c>
      <c r="D114" s="1318">
        <v>0.624</v>
      </c>
      <c r="E114" s="1318">
        <v>0.64</v>
      </c>
      <c r="F114" s="1318">
        <v>0.65600000000000003</v>
      </c>
      <c r="G114" s="1318">
        <v>0.67700000000000005</v>
      </c>
      <c r="H114" s="1318">
        <v>0.67900000000000005</v>
      </c>
      <c r="I114" s="1318">
        <v>0.68200000000000005</v>
      </c>
      <c r="J114" s="1318">
        <v>0.68600000000000005</v>
      </c>
      <c r="K114" s="1318">
        <v>0.68899999999999995</v>
      </c>
      <c r="L114" s="1318">
        <v>0.69199999999999995</v>
      </c>
      <c r="M114" s="1318">
        <v>0.69499999999999995</v>
      </c>
      <c r="N114" s="1318">
        <v>0.69199999999999995</v>
      </c>
      <c r="O114" s="480"/>
      <c r="P114" s="1319">
        <f>C114-'[18]CH4 N2O Emission Factors'!C156</f>
        <v>0</v>
      </c>
      <c r="Q114" s="1319">
        <f>D114-'[18]CH4 N2O Emission Factors'!D156</f>
        <v>0</v>
      </c>
      <c r="R114" s="1319">
        <f>E114-'[18]CH4 N2O Emission Factors'!E156</f>
        <v>0</v>
      </c>
      <c r="S114" s="1319">
        <f>F114-'[18]CH4 N2O Emission Factors'!F156</f>
        <v>0</v>
      </c>
      <c r="T114" s="1319">
        <f>G114-'[18]CH4 N2O Emission Factors'!G156</f>
        <v>0</v>
      </c>
      <c r="U114" s="1319">
        <f>H114-'[18]CH4 N2O Emission Factors'!H156</f>
        <v>0</v>
      </c>
      <c r="V114" s="1319">
        <f>I114-'[18]CH4 N2O Emission Factors'!I156</f>
        <v>0</v>
      </c>
      <c r="W114" s="1319">
        <f>J114-'[18]CH4 N2O Emission Factors'!J156</f>
        <v>0</v>
      </c>
      <c r="X114" s="1319">
        <f>K114-'[18]CH4 N2O Emission Factors'!K156</f>
        <v>0</v>
      </c>
      <c r="Y114" s="1319">
        <f>L114-'[18]CH4 N2O Emission Factors'!L156</f>
        <v>0</v>
      </c>
      <c r="Z114" s="1319">
        <f>M114-'[18]CH4 N2O Emission Factors'!M156</f>
        <v>0</v>
      </c>
      <c r="AA114" s="1319"/>
    </row>
    <row r="115" spans="1:27" s="2" customFormat="1">
      <c r="A115" s="116" t="str">
        <f t="shared" si="26"/>
        <v>Farm Equipment_Diesel-Equipment</v>
      </c>
      <c r="B115" s="20" t="s">
        <v>1406</v>
      </c>
      <c r="C115" s="1318">
        <v>0.39700000000000002</v>
      </c>
      <c r="D115" s="1318">
        <v>0.39700000000000002</v>
      </c>
      <c r="E115" s="1318">
        <v>0.39700000000000002</v>
      </c>
      <c r="F115" s="1318">
        <v>0.39700000000000002</v>
      </c>
      <c r="G115" s="1318">
        <v>0.39700000000000002</v>
      </c>
      <c r="H115" s="1318">
        <v>0.39700000000000002</v>
      </c>
      <c r="I115" s="1318">
        <v>0.39700000000000002</v>
      </c>
      <c r="J115" s="1318">
        <v>0.39700000000000002</v>
      </c>
      <c r="K115" s="1318">
        <v>0.39700000000000002</v>
      </c>
      <c r="L115" s="1318">
        <v>0.39700000000000002</v>
      </c>
      <c r="M115" s="1318">
        <v>0.39700000000000002</v>
      </c>
      <c r="N115" s="1318">
        <v>0.39600000000000002</v>
      </c>
      <c r="O115" s="480"/>
      <c r="P115" s="1319">
        <f>C115-'[18]CH4 N2O Emission Factors'!C157</f>
        <v>0</v>
      </c>
      <c r="Q115" s="1319">
        <f>D115-'[18]CH4 N2O Emission Factors'!D157</f>
        <v>0</v>
      </c>
      <c r="R115" s="1319">
        <f>E115-'[18]CH4 N2O Emission Factors'!E157</f>
        <v>0</v>
      </c>
      <c r="S115" s="1319">
        <f>F115-'[18]CH4 N2O Emission Factors'!F157</f>
        <v>0</v>
      </c>
      <c r="T115" s="1319">
        <f>G115-'[18]CH4 N2O Emission Factors'!G157</f>
        <v>0</v>
      </c>
      <c r="U115" s="1319">
        <f>H115-'[18]CH4 N2O Emission Factors'!H157</f>
        <v>0</v>
      </c>
      <c r="V115" s="1319">
        <f>I115-'[18]CH4 N2O Emission Factors'!I157</f>
        <v>0</v>
      </c>
      <c r="W115" s="1319">
        <f>J115-'[18]CH4 N2O Emission Factors'!J157</f>
        <v>0</v>
      </c>
      <c r="X115" s="1319">
        <f>K115-'[18]CH4 N2O Emission Factors'!K157</f>
        <v>0</v>
      </c>
      <c r="Y115" s="1319">
        <f>L115-'[18]CH4 N2O Emission Factors'!L157</f>
        <v>0</v>
      </c>
      <c r="Z115" s="1319">
        <f>M115-'[18]CH4 N2O Emission Factors'!M157</f>
        <v>0</v>
      </c>
      <c r="AA115" s="1319"/>
    </row>
    <row r="116" spans="1:27" s="2" customFormat="1">
      <c r="A116" s="116" t="str">
        <f t="shared" si="26"/>
        <v>Farm Equipment_Diesel-Off-Road Trucks</v>
      </c>
      <c r="B116" s="20" t="s">
        <v>1407</v>
      </c>
      <c r="C116" s="1318">
        <v>0.28599999999999998</v>
      </c>
      <c r="D116" s="1318">
        <v>0.28599999999999998</v>
      </c>
      <c r="E116" s="1318">
        <v>0.28599999999999998</v>
      </c>
      <c r="F116" s="1318">
        <v>0.28599999999999998</v>
      </c>
      <c r="G116" s="1318">
        <v>0.28599999999999998</v>
      </c>
      <c r="H116" s="1318">
        <v>0.28599999999999998</v>
      </c>
      <c r="I116" s="1318">
        <v>0.28599999999999998</v>
      </c>
      <c r="J116" s="1318">
        <v>0.28599999999999998</v>
      </c>
      <c r="K116" s="1318">
        <v>0.28599999999999998</v>
      </c>
      <c r="L116" s="1318">
        <v>0.28599999999999998</v>
      </c>
      <c r="M116" s="1318">
        <v>0.28599999999999998</v>
      </c>
      <c r="N116" s="1318">
        <v>0.28699999999999998</v>
      </c>
      <c r="O116" s="480"/>
      <c r="P116" s="1319">
        <f>C116-'[18]CH4 N2O Emission Factors'!C158</f>
        <v>0</v>
      </c>
      <c r="Q116" s="1319">
        <f>D116-'[18]CH4 N2O Emission Factors'!D158</f>
        <v>0</v>
      </c>
      <c r="R116" s="1319">
        <f>E116-'[18]CH4 N2O Emission Factors'!E158</f>
        <v>0</v>
      </c>
      <c r="S116" s="1319">
        <f>F116-'[18]CH4 N2O Emission Factors'!F158</f>
        <v>0</v>
      </c>
      <c r="T116" s="1319">
        <f>G116-'[18]CH4 N2O Emission Factors'!G158</f>
        <v>0</v>
      </c>
      <c r="U116" s="1319">
        <f>H116-'[18]CH4 N2O Emission Factors'!H158</f>
        <v>0</v>
      </c>
      <c r="V116" s="1319">
        <f>I116-'[18]CH4 N2O Emission Factors'!I158</f>
        <v>0</v>
      </c>
      <c r="W116" s="1319">
        <f>J116-'[18]CH4 N2O Emission Factors'!J158</f>
        <v>0</v>
      </c>
      <c r="X116" s="1319">
        <f>K116-'[18]CH4 N2O Emission Factors'!K158</f>
        <v>0</v>
      </c>
      <c r="Y116" s="1319">
        <f>L116-'[18]CH4 N2O Emission Factors'!L158</f>
        <v>0</v>
      </c>
      <c r="Z116" s="1319">
        <f>M116-'[18]CH4 N2O Emission Factors'!M158</f>
        <v>0</v>
      </c>
      <c r="AA116" s="1319"/>
    </row>
    <row r="117" spans="1:27" s="2" customFormat="1">
      <c r="A117" s="116" t="str">
        <f>CONCATENATE($B$74,"_",B117)</f>
        <v>Construction &amp; Mining_Construction &amp; Mining</v>
      </c>
      <c r="B117" s="18" t="s">
        <v>1408</v>
      </c>
      <c r="C117" s="1318"/>
      <c r="D117" s="1318"/>
      <c r="E117" s="1318"/>
      <c r="F117" s="1318"/>
      <c r="G117" s="1318"/>
      <c r="H117" s="1318"/>
      <c r="I117" s="1318"/>
      <c r="J117" s="1318"/>
      <c r="K117" s="1318"/>
      <c r="L117" s="1318"/>
      <c r="M117" s="1318"/>
      <c r="N117" s="1318"/>
      <c r="O117" s="480"/>
      <c r="P117" s="1319">
        <f>C117-'[18]CH4 N2O Emission Factors'!C159</f>
        <v>0</v>
      </c>
      <c r="Q117" s="1319">
        <f>D117-'[18]CH4 N2O Emission Factors'!D159</f>
        <v>0</v>
      </c>
      <c r="R117" s="1319">
        <f>E117-'[18]CH4 N2O Emission Factors'!E159</f>
        <v>0</v>
      </c>
      <c r="S117" s="1319">
        <f>F117-'[18]CH4 N2O Emission Factors'!F159</f>
        <v>0</v>
      </c>
      <c r="T117" s="1319">
        <f>G117-'[18]CH4 N2O Emission Factors'!G159</f>
        <v>0</v>
      </c>
      <c r="U117" s="1319">
        <f>H117-'[18]CH4 N2O Emission Factors'!H159</f>
        <v>0</v>
      </c>
      <c r="V117" s="1319">
        <f>I117-'[18]CH4 N2O Emission Factors'!I159</f>
        <v>0</v>
      </c>
      <c r="W117" s="1319">
        <f>J117-'[18]CH4 N2O Emission Factors'!J159</f>
        <v>0</v>
      </c>
      <c r="X117" s="1319">
        <f>K117-'[18]CH4 N2O Emission Factors'!K159</f>
        <v>0</v>
      </c>
      <c r="Y117" s="1319">
        <f>L117-'[18]CH4 N2O Emission Factors'!L159</f>
        <v>0</v>
      </c>
      <c r="Z117" s="1319">
        <f>M117-'[18]CH4 N2O Emission Factors'!M159</f>
        <v>0</v>
      </c>
      <c r="AA117" s="1319"/>
    </row>
    <row r="118" spans="1:27" s="2" customFormat="1">
      <c r="A118" s="116" t="str">
        <f t="shared" ref="A118:A121" si="27">CONCATENATE($B$74,"_",B118)</f>
        <v>Construction &amp; Mining_Gasoline-Equipment</v>
      </c>
      <c r="B118" s="20" t="s">
        <v>1404</v>
      </c>
      <c r="C118" s="1318">
        <v>0.78900000000000003</v>
      </c>
      <c r="D118" s="1318">
        <v>0.96699999999999997</v>
      </c>
      <c r="E118" s="1318">
        <v>0.98299999999999998</v>
      </c>
      <c r="F118" s="1318">
        <v>0.999</v>
      </c>
      <c r="G118" s="1318">
        <v>1.0149999999999999</v>
      </c>
      <c r="H118" s="1318">
        <v>1.0169999999999999</v>
      </c>
      <c r="I118" s="1318">
        <v>1.0189999999999999</v>
      </c>
      <c r="J118" s="1318">
        <v>1.02</v>
      </c>
      <c r="K118" s="1318">
        <v>1.0209999999999999</v>
      </c>
      <c r="L118" s="1318">
        <v>1.022</v>
      </c>
      <c r="M118" s="1318">
        <v>1.022</v>
      </c>
      <c r="N118" s="1318">
        <v>1.0249999999999999</v>
      </c>
      <c r="O118" s="1275"/>
      <c r="P118" s="1319">
        <f>C118-'[18]CH4 N2O Emission Factors'!C160</f>
        <v>0</v>
      </c>
      <c r="Q118" s="1319">
        <f>D118-'[18]CH4 N2O Emission Factors'!D160</f>
        <v>0</v>
      </c>
      <c r="R118" s="1319">
        <f>E118-'[18]CH4 N2O Emission Factors'!E160</f>
        <v>0</v>
      </c>
      <c r="S118" s="1319">
        <f>F118-'[18]CH4 N2O Emission Factors'!F160</f>
        <v>0</v>
      </c>
      <c r="T118" s="1319">
        <f>G118-'[18]CH4 N2O Emission Factors'!G160</f>
        <v>0</v>
      </c>
      <c r="U118" s="1319">
        <f>H118-'[18]CH4 N2O Emission Factors'!H160</f>
        <v>0</v>
      </c>
      <c r="V118" s="1319">
        <f>I118-'[18]CH4 N2O Emission Factors'!I160</f>
        <v>0</v>
      </c>
      <c r="W118" s="1319">
        <f>J118-'[18]CH4 N2O Emission Factors'!J160</f>
        <v>0</v>
      </c>
      <c r="X118" s="1319">
        <f>K118-'[18]CH4 N2O Emission Factors'!K160</f>
        <v>0</v>
      </c>
      <c r="Y118" s="1319">
        <f>L118-'[18]CH4 N2O Emission Factors'!L160</f>
        <v>0</v>
      </c>
      <c r="Z118" s="1319">
        <f>M118-'[18]CH4 N2O Emission Factors'!M160</f>
        <v>0</v>
      </c>
      <c r="AA118" s="1319"/>
    </row>
    <row r="119" spans="1:27" s="2" customFormat="1">
      <c r="A119" s="116" t="str">
        <f t="shared" si="27"/>
        <v>Construction &amp; Mining_Gasoline-Off-road Trucks</v>
      </c>
      <c r="B119" s="20" t="s">
        <v>1405</v>
      </c>
      <c r="C119" s="1318">
        <v>0.78900000000000003</v>
      </c>
      <c r="D119" s="1318">
        <v>0.96699999999999997</v>
      </c>
      <c r="E119" s="1318">
        <v>0.98299999999999998</v>
      </c>
      <c r="F119" s="1318">
        <v>0.999</v>
      </c>
      <c r="G119" s="1318">
        <v>1.0149999999999999</v>
      </c>
      <c r="H119" s="1318">
        <v>1.0169999999999999</v>
      </c>
      <c r="I119" s="1318">
        <v>1.0189999999999999</v>
      </c>
      <c r="J119" s="1318">
        <v>1.02</v>
      </c>
      <c r="K119" s="1318">
        <v>1.0209999999999999</v>
      </c>
      <c r="L119" s="1318">
        <v>1.022</v>
      </c>
      <c r="M119" s="1318">
        <v>1.022</v>
      </c>
      <c r="N119" s="1318">
        <v>1.0249999999999999</v>
      </c>
      <c r="O119" s="480"/>
      <c r="P119" s="1319">
        <f>C119-'[18]CH4 N2O Emission Factors'!C161</f>
        <v>0</v>
      </c>
      <c r="Q119" s="1319">
        <f>D119-'[18]CH4 N2O Emission Factors'!D161</f>
        <v>0</v>
      </c>
      <c r="R119" s="1319">
        <f>E119-'[18]CH4 N2O Emission Factors'!E161</f>
        <v>0</v>
      </c>
      <c r="S119" s="1319">
        <f>F119-'[18]CH4 N2O Emission Factors'!F161</f>
        <v>0</v>
      </c>
      <c r="T119" s="1319">
        <f>G119-'[18]CH4 N2O Emission Factors'!G161</f>
        <v>0</v>
      </c>
      <c r="U119" s="1319">
        <f>H119-'[18]CH4 N2O Emission Factors'!H161</f>
        <v>0</v>
      </c>
      <c r="V119" s="1319">
        <f>I119-'[18]CH4 N2O Emission Factors'!I161</f>
        <v>0</v>
      </c>
      <c r="W119" s="1319">
        <f>J119-'[18]CH4 N2O Emission Factors'!J161</f>
        <v>0</v>
      </c>
      <c r="X119" s="1319">
        <f>K119-'[18]CH4 N2O Emission Factors'!K161</f>
        <v>0</v>
      </c>
      <c r="Y119" s="1319">
        <f>L119-'[18]CH4 N2O Emission Factors'!L161</f>
        <v>0</v>
      </c>
      <c r="Z119" s="1319">
        <f>M119-'[18]CH4 N2O Emission Factors'!M161</f>
        <v>0</v>
      </c>
      <c r="AA119" s="1319"/>
    </row>
    <row r="120" spans="1:27" s="2" customFormat="1">
      <c r="A120" s="116" t="str">
        <f t="shared" si="27"/>
        <v>Construction &amp; Mining_Diesel-Equipment</v>
      </c>
      <c r="B120" s="20" t="s">
        <v>1406</v>
      </c>
      <c r="C120" s="1318">
        <v>0.317</v>
      </c>
      <c r="D120" s="1318">
        <v>0.317</v>
      </c>
      <c r="E120" s="1318">
        <v>0.316</v>
      </c>
      <c r="F120" s="1318">
        <v>0.316</v>
      </c>
      <c r="G120" s="1318">
        <v>0.316</v>
      </c>
      <c r="H120" s="1318">
        <v>0.316</v>
      </c>
      <c r="I120" s="1318">
        <v>0.317</v>
      </c>
      <c r="J120" s="1318">
        <v>0.317</v>
      </c>
      <c r="K120" s="1318">
        <v>0.317</v>
      </c>
      <c r="L120" s="1318">
        <v>0.317</v>
      </c>
      <c r="M120" s="1318">
        <v>0.317</v>
      </c>
      <c r="N120" s="1318">
        <v>0.318</v>
      </c>
      <c r="O120" s="480"/>
      <c r="P120" s="1319">
        <f>C120-'[18]CH4 N2O Emission Factors'!C162</f>
        <v>0</v>
      </c>
      <c r="Q120" s="1319">
        <f>D120-'[18]CH4 N2O Emission Factors'!D162</f>
        <v>0</v>
      </c>
      <c r="R120" s="1319">
        <f>E120-'[18]CH4 N2O Emission Factors'!E162</f>
        <v>0</v>
      </c>
      <c r="S120" s="1319">
        <f>F120-'[18]CH4 N2O Emission Factors'!F162</f>
        <v>0</v>
      </c>
      <c r="T120" s="1319">
        <f>G120-'[18]CH4 N2O Emission Factors'!G162</f>
        <v>0</v>
      </c>
      <c r="U120" s="1319">
        <f>H120-'[18]CH4 N2O Emission Factors'!H162</f>
        <v>0</v>
      </c>
      <c r="V120" s="1319">
        <f>I120-'[18]CH4 N2O Emission Factors'!I162</f>
        <v>0</v>
      </c>
      <c r="W120" s="1319">
        <f>J120-'[18]CH4 N2O Emission Factors'!J162</f>
        <v>0</v>
      </c>
      <c r="X120" s="1319">
        <f>K120-'[18]CH4 N2O Emission Factors'!K162</f>
        <v>0</v>
      </c>
      <c r="Y120" s="1319">
        <f>L120-'[18]CH4 N2O Emission Factors'!L162</f>
        <v>0</v>
      </c>
      <c r="Z120" s="1319">
        <f>M120-'[18]CH4 N2O Emission Factors'!M162</f>
        <v>0</v>
      </c>
      <c r="AA120" s="1319"/>
    </row>
    <row r="121" spans="1:27" s="2" customFormat="1">
      <c r="A121" s="116" t="str">
        <f t="shared" si="27"/>
        <v>Construction &amp; Mining_Diesel-Off-Road Trucks</v>
      </c>
      <c r="B121" s="20" t="s">
        <v>1407</v>
      </c>
      <c r="C121" s="1318">
        <v>0.28599999999999998</v>
      </c>
      <c r="D121" s="1318">
        <v>0.28599999999999998</v>
      </c>
      <c r="E121" s="1318">
        <v>0.28599999999999998</v>
      </c>
      <c r="F121" s="1318">
        <v>0.28599999999999998</v>
      </c>
      <c r="G121" s="1318">
        <v>0.28599999999999998</v>
      </c>
      <c r="H121" s="1318">
        <v>0.28599999999999998</v>
      </c>
      <c r="I121" s="1318">
        <v>0.28599999999999998</v>
      </c>
      <c r="J121" s="1318">
        <v>0.28599999999999998</v>
      </c>
      <c r="K121" s="1318">
        <v>0.28599999999999998</v>
      </c>
      <c r="L121" s="1318">
        <v>0.28599999999999998</v>
      </c>
      <c r="M121" s="1318">
        <v>0.28599999999999998</v>
      </c>
      <c r="N121" s="1318">
        <v>0.28699999999999998</v>
      </c>
      <c r="O121" s="480"/>
      <c r="P121" s="1319">
        <f>C121-'[18]CH4 N2O Emission Factors'!C163</f>
        <v>0</v>
      </c>
      <c r="Q121" s="1319">
        <f>D121-'[18]CH4 N2O Emission Factors'!D163</f>
        <v>0</v>
      </c>
      <c r="R121" s="1319">
        <f>E121-'[18]CH4 N2O Emission Factors'!E163</f>
        <v>0</v>
      </c>
      <c r="S121" s="1319">
        <f>F121-'[18]CH4 N2O Emission Factors'!F163</f>
        <v>0</v>
      </c>
      <c r="T121" s="1319">
        <f>G121-'[18]CH4 N2O Emission Factors'!G163</f>
        <v>0</v>
      </c>
      <c r="U121" s="1319">
        <f>H121-'[18]CH4 N2O Emission Factors'!H163</f>
        <v>0</v>
      </c>
      <c r="V121" s="1319">
        <f>I121-'[18]CH4 N2O Emission Factors'!I163</f>
        <v>0</v>
      </c>
      <c r="W121" s="1319">
        <f>J121-'[18]CH4 N2O Emission Factors'!J163</f>
        <v>0</v>
      </c>
      <c r="X121" s="1319">
        <f>K121-'[18]CH4 N2O Emission Factors'!K163</f>
        <v>0</v>
      </c>
      <c r="Y121" s="1319">
        <f>L121-'[18]CH4 N2O Emission Factors'!L163</f>
        <v>0</v>
      </c>
      <c r="Z121" s="1319">
        <f>M121-'[18]CH4 N2O Emission Factors'!M163</f>
        <v>0</v>
      </c>
      <c r="AA121" s="1319"/>
    </row>
    <row r="122" spans="1:27" s="2" customFormat="1">
      <c r="A122" s="116" t="str">
        <f>CONCATENATE($B$79,"_",B122)</f>
        <v>Lawn and Garden Eq._Lawn and Garden Eq.</v>
      </c>
      <c r="B122" s="18" t="s">
        <v>1409</v>
      </c>
      <c r="C122" s="1318"/>
      <c r="D122" s="1318"/>
      <c r="E122" s="1318"/>
      <c r="F122" s="1318"/>
      <c r="G122" s="1318"/>
      <c r="H122" s="1318"/>
      <c r="I122" s="1318"/>
      <c r="J122" s="1318"/>
      <c r="K122" s="1318"/>
      <c r="L122" s="1318"/>
      <c r="M122" s="1318"/>
      <c r="N122" s="1318"/>
      <c r="O122" s="480"/>
      <c r="P122" s="1319">
        <f>C122-'[18]CH4 N2O Emission Factors'!C164</f>
        <v>0</v>
      </c>
      <c r="Q122" s="1319">
        <f>D122-'[18]CH4 N2O Emission Factors'!D164</f>
        <v>0</v>
      </c>
      <c r="R122" s="1319">
        <f>E122-'[18]CH4 N2O Emission Factors'!E164</f>
        <v>0</v>
      </c>
      <c r="S122" s="1319">
        <f>F122-'[18]CH4 N2O Emission Factors'!F164</f>
        <v>0</v>
      </c>
      <c r="T122" s="1319">
        <f>G122-'[18]CH4 N2O Emission Factors'!G164</f>
        <v>0</v>
      </c>
      <c r="U122" s="1319">
        <f>H122-'[18]CH4 N2O Emission Factors'!H164</f>
        <v>0</v>
      </c>
      <c r="V122" s="1319">
        <f>I122-'[18]CH4 N2O Emission Factors'!I164</f>
        <v>0</v>
      </c>
      <c r="W122" s="1319">
        <f>J122-'[18]CH4 N2O Emission Factors'!J164</f>
        <v>0</v>
      </c>
      <c r="X122" s="1319">
        <f>K122-'[18]CH4 N2O Emission Factors'!K164</f>
        <v>0</v>
      </c>
      <c r="Y122" s="1319">
        <f>L122-'[18]CH4 N2O Emission Factors'!L164</f>
        <v>0</v>
      </c>
      <c r="Z122" s="1319">
        <f>M122-'[18]CH4 N2O Emission Factors'!M164</f>
        <v>0</v>
      </c>
      <c r="AA122" s="1319"/>
    </row>
    <row r="123" spans="1:27" s="2" customFormat="1">
      <c r="A123" s="116" t="str">
        <f t="shared" ref="A123:A126" si="28">CONCATENATE($B$79,"_",B123)</f>
        <v>Lawn and Garden Eq._Gasoline-Residential</v>
      </c>
      <c r="B123" s="20" t="s">
        <v>1410</v>
      </c>
      <c r="C123" s="1318">
        <v>0.80300000000000005</v>
      </c>
      <c r="D123" s="1318">
        <v>1.0009999999999999</v>
      </c>
      <c r="E123" s="1318">
        <v>1.032</v>
      </c>
      <c r="F123" s="1318">
        <v>1.0580000000000001</v>
      </c>
      <c r="G123" s="1318">
        <v>1.073</v>
      </c>
      <c r="H123" s="1318">
        <v>1.0740000000000001</v>
      </c>
      <c r="I123" s="1318">
        <v>1.075</v>
      </c>
      <c r="J123" s="1318">
        <v>1.075</v>
      </c>
      <c r="K123" s="1318">
        <v>1.075</v>
      </c>
      <c r="L123" s="1318">
        <v>1.0760000000000001</v>
      </c>
      <c r="M123" s="1318">
        <v>1.0760000000000001</v>
      </c>
      <c r="N123" s="1318">
        <v>1.0840000000000001</v>
      </c>
      <c r="P123" s="1319">
        <f>C123-'[18]CH4 N2O Emission Factors'!C165</f>
        <v>3.0000000000000027E-3</v>
      </c>
      <c r="Q123" s="1319">
        <f>D123-'[18]CH4 N2O Emission Factors'!D165</f>
        <v>9.9999999999988987E-4</v>
      </c>
      <c r="R123" s="1319">
        <f>E123-'[18]CH4 N2O Emission Factors'!E165</f>
        <v>2.0000000000000018E-3</v>
      </c>
      <c r="S123" s="1319">
        <f>F123-'[18]CH4 N2O Emission Factors'!F165</f>
        <v>-2.0000000000000018E-3</v>
      </c>
      <c r="T123" s="1319">
        <f>G123-'[18]CH4 N2O Emission Factors'!G165</f>
        <v>2.9999999999998916E-3</v>
      </c>
      <c r="U123" s="1319">
        <f>H123-'[18]CH4 N2O Emission Factors'!H165</f>
        <v>4.0000000000000036E-3</v>
      </c>
      <c r="V123" s="1319">
        <f>I123-'[18]CH4 N2O Emission Factors'!I165</f>
        <v>4.9999999999998934E-3</v>
      </c>
      <c r="W123" s="1319">
        <f>J123-'[18]CH4 N2O Emission Factors'!J165</f>
        <v>-5.0000000000001155E-3</v>
      </c>
      <c r="X123" s="1319">
        <f>K123-'[18]CH4 N2O Emission Factors'!K165</f>
        <v>-5.0000000000001155E-3</v>
      </c>
      <c r="Y123" s="1319">
        <f>L123-'[18]CH4 N2O Emission Factors'!L165</f>
        <v>-4.0000000000000036E-3</v>
      </c>
      <c r="Z123" s="1319">
        <f>M123-'[18]CH4 N2O Emission Factors'!M165</f>
        <v>-4.0000000000000036E-3</v>
      </c>
      <c r="AA123" s="1319"/>
    </row>
    <row r="124" spans="1:27" s="2" customFormat="1">
      <c r="A124" s="116" t="str">
        <f t="shared" si="28"/>
        <v>Lawn and Garden Eq._Gasoline-Commercial</v>
      </c>
      <c r="B124" s="20" t="s">
        <v>1411</v>
      </c>
      <c r="C124" s="1318">
        <v>0.82099999999999995</v>
      </c>
      <c r="D124" s="1318">
        <v>1.0369999999999999</v>
      </c>
      <c r="E124" s="1318">
        <v>1.054</v>
      </c>
      <c r="F124" s="1318">
        <v>1.0640000000000001</v>
      </c>
      <c r="G124" s="1318">
        <v>1.0720000000000001</v>
      </c>
      <c r="H124" s="1318">
        <v>1.073</v>
      </c>
      <c r="I124" s="1318">
        <v>1.073</v>
      </c>
      <c r="J124" s="1318">
        <v>1.073</v>
      </c>
      <c r="K124" s="1318">
        <v>1.073</v>
      </c>
      <c r="L124" s="1318">
        <v>1.073</v>
      </c>
      <c r="M124" s="1318">
        <v>1.0740000000000001</v>
      </c>
      <c r="N124" s="1318">
        <v>1.0820000000000001</v>
      </c>
      <c r="O124" s="480"/>
      <c r="P124" s="1319">
        <f>C124-'[18]CH4 N2O Emission Factors'!C166</f>
        <v>1.0000000000000009E-3</v>
      </c>
      <c r="Q124" s="1319">
        <f>D124-'[18]CH4 N2O Emission Factors'!D166</f>
        <v>-3.0000000000001137E-3</v>
      </c>
      <c r="R124" s="1319">
        <f>E124-'[18]CH4 N2O Emission Factors'!E166</f>
        <v>4.0000000000000036E-3</v>
      </c>
      <c r="S124" s="1319">
        <f>F124-'[18]CH4 N2O Emission Factors'!F166</f>
        <v>4.0000000000000036E-3</v>
      </c>
      <c r="T124" s="1319">
        <f>G124-'[18]CH4 N2O Emission Factors'!G166</f>
        <v>2.0000000000000018E-3</v>
      </c>
      <c r="U124" s="1319">
        <f>H124-'[18]CH4 N2O Emission Factors'!H166</f>
        <v>2.9999999999998916E-3</v>
      </c>
      <c r="V124" s="1319">
        <f>I124-'[18]CH4 N2O Emission Factors'!I166</f>
        <v>2.9999999999998916E-3</v>
      </c>
      <c r="W124" s="1319">
        <f>J124-'[18]CH4 N2O Emission Factors'!J166</f>
        <v>2.9999999999998916E-3</v>
      </c>
      <c r="X124" s="1319">
        <f>K124-'[18]CH4 N2O Emission Factors'!K166</f>
        <v>2.9999999999998916E-3</v>
      </c>
      <c r="Y124" s="1319">
        <f>L124-'[18]CH4 N2O Emission Factors'!L166</f>
        <v>2.9999999999998916E-3</v>
      </c>
      <c r="Z124" s="1319">
        <f>M124-'[18]CH4 N2O Emission Factors'!M166</f>
        <v>4.0000000000000036E-3</v>
      </c>
      <c r="AA124" s="1319"/>
    </row>
    <row r="125" spans="1:27" s="2" customFormat="1">
      <c r="A125" s="116" t="str">
        <f t="shared" si="28"/>
        <v>Lawn and Garden Eq._Diesel-Residential</v>
      </c>
      <c r="B125" s="20" t="s">
        <v>1412</v>
      </c>
      <c r="C125" s="1318"/>
      <c r="D125" s="1318"/>
      <c r="E125" s="1318"/>
      <c r="F125" s="1318"/>
      <c r="G125" s="1318"/>
      <c r="H125" s="1318"/>
      <c r="I125" s="1318"/>
      <c r="J125" s="1318"/>
      <c r="K125" s="1318"/>
      <c r="L125" s="1318"/>
      <c r="M125" s="1318"/>
      <c r="N125" s="1318"/>
      <c r="O125" s="480"/>
      <c r="P125" s="1319">
        <f>C125-'[18]CH4 N2O Emission Factors'!C167</f>
        <v>0</v>
      </c>
      <c r="Q125" s="1319">
        <f>D125-'[18]CH4 N2O Emission Factors'!D167</f>
        <v>0</v>
      </c>
      <c r="R125" s="1319">
        <f>E125-'[18]CH4 N2O Emission Factors'!E167</f>
        <v>0</v>
      </c>
      <c r="S125" s="1319">
        <f>F125-'[18]CH4 N2O Emission Factors'!F167</f>
        <v>0</v>
      </c>
      <c r="T125" s="1319">
        <f>G125-'[18]CH4 N2O Emission Factors'!G167</f>
        <v>0</v>
      </c>
      <c r="U125" s="1319">
        <f>H125-'[18]CH4 N2O Emission Factors'!H167</f>
        <v>0</v>
      </c>
      <c r="V125" s="1319">
        <f>I125-'[18]CH4 N2O Emission Factors'!I167</f>
        <v>0</v>
      </c>
      <c r="W125" s="1319">
        <f>J125-'[18]CH4 N2O Emission Factors'!J167</f>
        <v>0</v>
      </c>
      <c r="X125" s="1319">
        <f>K125-'[18]CH4 N2O Emission Factors'!K167</f>
        <v>0</v>
      </c>
      <c r="Y125" s="1319">
        <f>L125-'[18]CH4 N2O Emission Factors'!L167</f>
        <v>0</v>
      </c>
      <c r="Z125" s="1319">
        <f>M125-'[18]CH4 N2O Emission Factors'!M167</f>
        <v>0</v>
      </c>
      <c r="AA125" s="1319"/>
    </row>
    <row r="126" spans="1:27">
      <c r="A126" s="116" t="str">
        <f t="shared" si="28"/>
        <v>Lawn and Garden Eq._Diesel-Commercial</v>
      </c>
      <c r="B126" s="20" t="s">
        <v>1413</v>
      </c>
      <c r="C126" s="1318">
        <v>0.23599999999999999</v>
      </c>
      <c r="D126" s="1318">
        <v>0.20799999999999999</v>
      </c>
      <c r="E126" s="1318">
        <v>0.20799999999999999</v>
      </c>
      <c r="F126" s="1318">
        <v>0.20799999999999999</v>
      </c>
      <c r="G126" s="1318">
        <v>0.20799999999999999</v>
      </c>
      <c r="H126" s="1318">
        <v>0.20799999999999999</v>
      </c>
      <c r="I126" s="1318">
        <v>0.20799999999999999</v>
      </c>
      <c r="J126" s="1318">
        <v>0.20799999999999999</v>
      </c>
      <c r="K126" s="1318">
        <v>0.20799999999999999</v>
      </c>
      <c r="L126" s="1318">
        <v>0.20799999999999999</v>
      </c>
      <c r="M126" s="1318">
        <v>0.20799999999999999</v>
      </c>
      <c r="N126" s="1318">
        <v>0.20899999999999999</v>
      </c>
      <c r="O126" s="480"/>
      <c r="P126" s="1319">
        <f>C126-'[18]CH4 N2O Emission Factors'!C168</f>
        <v>-4.0000000000000036E-3</v>
      </c>
      <c r="Q126" s="1319">
        <f>D126-'[18]CH4 N2O Emission Factors'!D168</f>
        <v>-2.0000000000000018E-3</v>
      </c>
      <c r="R126" s="1319">
        <f>E126-'[18]CH4 N2O Emission Factors'!E168</f>
        <v>-2.0000000000000018E-3</v>
      </c>
      <c r="S126" s="1319">
        <f>F126-'[18]CH4 N2O Emission Factors'!F168</f>
        <v>-2.0000000000000018E-3</v>
      </c>
      <c r="T126" s="1319">
        <f>G126-'[18]CH4 N2O Emission Factors'!G168</f>
        <v>-2.0000000000000018E-3</v>
      </c>
      <c r="U126" s="1319">
        <f>H126-'[18]CH4 N2O Emission Factors'!H168</f>
        <v>-2.0000000000000018E-3</v>
      </c>
      <c r="V126" s="1319">
        <f>I126-'[18]CH4 N2O Emission Factors'!I168</f>
        <v>-2.0000000000000018E-3</v>
      </c>
      <c r="W126" s="1319">
        <f>J126-'[18]CH4 N2O Emission Factors'!J168</f>
        <v>-2.0000000000000018E-3</v>
      </c>
      <c r="X126" s="1319">
        <f>K126-'[18]CH4 N2O Emission Factors'!K168</f>
        <v>-2.0000000000000018E-3</v>
      </c>
      <c r="Y126" s="1319">
        <f>L126-'[18]CH4 N2O Emission Factors'!L168</f>
        <v>-2.0000000000000018E-3</v>
      </c>
      <c r="Z126" s="1319">
        <f>M126-'[18]CH4 N2O Emission Factors'!M168</f>
        <v>-2.0000000000000018E-3</v>
      </c>
      <c r="AA126" s="1319"/>
    </row>
    <row r="127" spans="1:27">
      <c r="A127" s="116" t="str">
        <f>CONCATENATE($B$84,"_",B127)</f>
        <v>Airport Eq._Airport Eq.</v>
      </c>
      <c r="B127" s="18" t="s">
        <v>1414</v>
      </c>
      <c r="C127" s="1318"/>
      <c r="D127" s="1318"/>
      <c r="E127" s="1318"/>
      <c r="F127" s="1318"/>
      <c r="G127" s="1318"/>
      <c r="H127" s="1318"/>
      <c r="I127" s="1318"/>
      <c r="J127" s="1318"/>
      <c r="K127" s="1318"/>
      <c r="L127" s="1318"/>
      <c r="M127" s="1318"/>
      <c r="N127" s="1318"/>
      <c r="O127" s="480"/>
      <c r="P127" s="1319">
        <f>C127-'[18]CH4 N2O Emission Factors'!C169</f>
        <v>0</v>
      </c>
      <c r="Q127" s="1319">
        <f>D127-'[18]CH4 N2O Emission Factors'!D169</f>
        <v>0</v>
      </c>
      <c r="R127" s="1319">
        <f>E127-'[18]CH4 N2O Emission Factors'!E169</f>
        <v>0</v>
      </c>
      <c r="S127" s="1319">
        <f>F127-'[18]CH4 N2O Emission Factors'!F169</f>
        <v>0</v>
      </c>
      <c r="T127" s="1319">
        <f>G127-'[18]CH4 N2O Emission Factors'!G169</f>
        <v>0</v>
      </c>
      <c r="U127" s="1319">
        <f>H127-'[18]CH4 N2O Emission Factors'!H169</f>
        <v>0</v>
      </c>
      <c r="V127" s="1319">
        <f>I127-'[18]CH4 N2O Emission Factors'!I169</f>
        <v>0</v>
      </c>
      <c r="W127" s="1319">
        <f>J127-'[18]CH4 N2O Emission Factors'!J169</f>
        <v>0</v>
      </c>
      <c r="X127" s="1319">
        <f>K127-'[18]CH4 N2O Emission Factors'!K169</f>
        <v>0</v>
      </c>
      <c r="Y127" s="1319">
        <f>L127-'[18]CH4 N2O Emission Factors'!L169</f>
        <v>0</v>
      </c>
      <c r="Z127" s="1319">
        <f>M127-'[18]CH4 N2O Emission Factors'!M169</f>
        <v>0</v>
      </c>
      <c r="AA127" s="1319"/>
    </row>
    <row r="128" spans="1:27">
      <c r="A128" s="116" t="str">
        <f t="shared" ref="A128:A129" si="29">CONCATENATE($B$84,"_",B128)</f>
        <v>Airport Eq._Gasoline</v>
      </c>
      <c r="B128" s="20" t="s">
        <v>194</v>
      </c>
      <c r="C128" s="1318">
        <v>0.28699999999999998</v>
      </c>
      <c r="D128" s="1318">
        <v>0.32500000000000001</v>
      </c>
      <c r="E128" s="1318">
        <v>0.34</v>
      </c>
      <c r="F128" s="1318">
        <v>0.35599999999999998</v>
      </c>
      <c r="G128" s="1318">
        <v>0.36599999999999999</v>
      </c>
      <c r="H128" s="1318">
        <v>0.36599999999999999</v>
      </c>
      <c r="I128" s="1318">
        <v>0.36599999999999999</v>
      </c>
      <c r="J128" s="1318">
        <v>0.36699999999999999</v>
      </c>
      <c r="K128" s="1318">
        <v>0.36699999999999999</v>
      </c>
      <c r="L128" s="1318">
        <v>0.36699999999999999</v>
      </c>
      <c r="M128" s="1318">
        <v>0.36699999999999999</v>
      </c>
      <c r="N128" s="1318">
        <v>0.38300000000000001</v>
      </c>
      <c r="O128" s="480"/>
      <c r="P128" s="1319">
        <f>C128-'[18]CH4 N2O Emission Factors'!C170</f>
        <v>-3.0000000000000027E-3</v>
      </c>
      <c r="Q128" s="1319">
        <f>D128-'[18]CH4 N2O Emission Factors'!D170</f>
        <v>-5.0000000000000044E-3</v>
      </c>
      <c r="R128" s="1319">
        <f>E128-'[18]CH4 N2O Emission Factors'!E170</f>
        <v>0</v>
      </c>
      <c r="S128" s="1319">
        <f>F128-'[18]CH4 N2O Emission Factors'!F170</f>
        <v>-4.0000000000000036E-3</v>
      </c>
      <c r="T128" s="1319">
        <f>G128-'[18]CH4 N2O Emission Factors'!G170</f>
        <v>-4.0000000000000036E-3</v>
      </c>
      <c r="U128" s="1319">
        <f>H128-'[18]CH4 N2O Emission Factors'!H170</f>
        <v>-4.0000000000000036E-3</v>
      </c>
      <c r="V128" s="1319">
        <f>I128-'[18]CH4 N2O Emission Factors'!I170</f>
        <v>-4.0000000000000036E-3</v>
      </c>
      <c r="W128" s="1319">
        <f>J128-'[18]CH4 N2O Emission Factors'!J170</f>
        <v>-3.0000000000000027E-3</v>
      </c>
      <c r="X128" s="1319">
        <f>K128-'[18]CH4 N2O Emission Factors'!K170</f>
        <v>-3.0000000000000027E-3</v>
      </c>
      <c r="Y128" s="1319">
        <f>L128-'[18]CH4 N2O Emission Factors'!L170</f>
        <v>-3.0000000000000027E-3</v>
      </c>
      <c r="Z128" s="1319">
        <f>M128-'[18]CH4 N2O Emission Factors'!M170</f>
        <v>-3.0000000000000027E-3</v>
      </c>
      <c r="AA128" s="1319"/>
    </row>
    <row r="129" spans="1:27">
      <c r="A129" s="116" t="str">
        <f t="shared" si="29"/>
        <v>Airport Eq._Diesel</v>
      </c>
      <c r="B129" s="20" t="s">
        <v>195</v>
      </c>
      <c r="C129" s="1318">
        <v>0.59299999999999997</v>
      </c>
      <c r="D129" s="1318">
        <v>0.59299999999999997</v>
      </c>
      <c r="E129" s="1318">
        <v>0.59299999999999997</v>
      </c>
      <c r="F129" s="1318">
        <v>0.59299999999999997</v>
      </c>
      <c r="G129" s="1318">
        <v>0.59299999999999997</v>
      </c>
      <c r="H129" s="1318">
        <v>0.59299999999999997</v>
      </c>
      <c r="I129" s="1318">
        <v>0.59299999999999997</v>
      </c>
      <c r="J129" s="1318">
        <v>0.59299999999999997</v>
      </c>
      <c r="K129" s="1318">
        <v>0.59299999999999997</v>
      </c>
      <c r="L129" s="1318">
        <v>0.59299999999999997</v>
      </c>
      <c r="M129" s="1318">
        <v>0.59299999999999997</v>
      </c>
      <c r="N129" s="1318">
        <v>0.61899999999999999</v>
      </c>
      <c r="O129" s="480"/>
      <c r="P129" s="1319">
        <f>C129-'[18]CH4 N2O Emission Factors'!C171</f>
        <v>3.0000000000000027E-3</v>
      </c>
      <c r="Q129" s="1319">
        <f>D129-'[18]CH4 N2O Emission Factors'!D171</f>
        <v>3.0000000000000027E-3</v>
      </c>
      <c r="R129" s="1319">
        <f>E129-'[18]CH4 N2O Emission Factors'!E171</f>
        <v>3.0000000000000027E-3</v>
      </c>
      <c r="S129" s="1319">
        <f>F129-'[18]CH4 N2O Emission Factors'!F171</f>
        <v>3.0000000000000027E-3</v>
      </c>
      <c r="T129" s="1319">
        <f>G129-'[18]CH4 N2O Emission Factors'!G171</f>
        <v>3.0000000000000027E-3</v>
      </c>
      <c r="U129" s="1319">
        <f>H129-'[18]CH4 N2O Emission Factors'!H171</f>
        <v>3.0000000000000027E-3</v>
      </c>
      <c r="V129" s="1319">
        <f>I129-'[18]CH4 N2O Emission Factors'!I171</f>
        <v>3.0000000000000027E-3</v>
      </c>
      <c r="W129" s="1319">
        <f>J129-'[18]CH4 N2O Emission Factors'!J171</f>
        <v>3.0000000000000027E-3</v>
      </c>
      <c r="X129" s="1319">
        <f>K129-'[18]CH4 N2O Emission Factors'!K171</f>
        <v>3.0000000000000027E-3</v>
      </c>
      <c r="Y129" s="1319">
        <f>L129-'[18]CH4 N2O Emission Factors'!L171</f>
        <v>3.0000000000000027E-3</v>
      </c>
      <c r="Z129" s="1319">
        <f>M129-'[18]CH4 N2O Emission Factors'!M171</f>
        <v>3.0000000000000027E-3</v>
      </c>
      <c r="AA129" s="1319"/>
    </row>
    <row r="130" spans="1:27">
      <c r="A130" s="116" t="str">
        <f>CONCATENATE($B$87,"_",B130)</f>
        <v>Ind. &amp; Com. Eq._Ind. &amp; Com. Eq.</v>
      </c>
      <c r="B130" s="18" t="s">
        <v>1415</v>
      </c>
      <c r="C130" s="1318"/>
      <c r="D130" s="1318"/>
      <c r="E130" s="1318"/>
      <c r="F130" s="1318"/>
      <c r="G130" s="1318"/>
      <c r="H130" s="1318"/>
      <c r="I130" s="1318"/>
      <c r="J130" s="1318"/>
      <c r="K130" s="1318"/>
      <c r="L130" s="1318"/>
      <c r="M130" s="1318"/>
      <c r="N130" s="1318"/>
      <c r="O130" s="480"/>
      <c r="P130" s="1319">
        <f>C130-'[18]CH4 N2O Emission Factors'!C172</f>
        <v>0</v>
      </c>
      <c r="Q130" s="1319">
        <f>D130-'[18]CH4 N2O Emission Factors'!D172</f>
        <v>0</v>
      </c>
      <c r="R130" s="1319">
        <f>E130-'[18]CH4 N2O Emission Factors'!E172</f>
        <v>0</v>
      </c>
      <c r="S130" s="1319">
        <f>F130-'[18]CH4 N2O Emission Factors'!F172</f>
        <v>0</v>
      </c>
      <c r="T130" s="1319">
        <f>G130-'[18]CH4 N2O Emission Factors'!G172</f>
        <v>0</v>
      </c>
      <c r="U130" s="1319">
        <f>H130-'[18]CH4 N2O Emission Factors'!H172</f>
        <v>0</v>
      </c>
      <c r="V130" s="1319">
        <f>I130-'[18]CH4 N2O Emission Factors'!I172</f>
        <v>0</v>
      </c>
      <c r="W130" s="1319">
        <f>J130-'[18]CH4 N2O Emission Factors'!J172</f>
        <v>0</v>
      </c>
      <c r="X130" s="1319">
        <f>K130-'[18]CH4 N2O Emission Factors'!K172</f>
        <v>0</v>
      </c>
      <c r="Y130" s="1319">
        <f>L130-'[18]CH4 N2O Emission Factors'!L172</f>
        <v>0</v>
      </c>
      <c r="Z130" s="1319">
        <f>M130-'[18]CH4 N2O Emission Factors'!M172</f>
        <v>0</v>
      </c>
      <c r="AA130" s="1319"/>
    </row>
    <row r="131" spans="1:27">
      <c r="A131" s="116" t="str">
        <f t="shared" ref="A131:A132" si="30">CONCATENATE($B$87,"_",B131)</f>
        <v>Ind. &amp; Com. Eq._Gasoline</v>
      </c>
      <c r="B131" s="20" t="s">
        <v>194</v>
      </c>
      <c r="C131" s="1320">
        <v>0.75800000000000001</v>
      </c>
      <c r="D131" s="1320">
        <v>0.91200000000000003</v>
      </c>
      <c r="E131" s="1320">
        <v>0.94099999999999995</v>
      </c>
      <c r="F131" s="1320">
        <v>0.96499999999999997</v>
      </c>
      <c r="G131" s="1320">
        <v>0.98699999999999999</v>
      </c>
      <c r="H131" s="1320">
        <v>0.98699999999999999</v>
      </c>
      <c r="I131" s="1320">
        <v>0.98699999999999999</v>
      </c>
      <c r="J131" s="1320">
        <v>0.98599999999999999</v>
      </c>
      <c r="K131" s="1320">
        <v>0.98499999999999999</v>
      </c>
      <c r="L131" s="1320">
        <v>0.98399999999999999</v>
      </c>
      <c r="M131" s="1320">
        <v>0.98299999999999998</v>
      </c>
      <c r="N131" s="1320">
        <v>1.006</v>
      </c>
      <c r="O131" s="480"/>
      <c r="P131" s="1319">
        <f>C131-'[18]CH4 N2O Emission Factors'!C173</f>
        <v>-2.0000000000000018E-3</v>
      </c>
      <c r="Q131" s="1319">
        <f>D131-'[18]CH4 N2O Emission Factors'!D173</f>
        <v>2.0000000000000018E-3</v>
      </c>
      <c r="R131" s="1319">
        <f>E131-'[18]CH4 N2O Emission Factors'!E173</f>
        <v>1.0000000000000009E-3</v>
      </c>
      <c r="S131" s="1319">
        <f>F131-'[18]CH4 N2O Emission Factors'!F173</f>
        <v>-5.0000000000000044E-3</v>
      </c>
      <c r="T131" s="1319">
        <f>G131-'[18]CH4 N2O Emission Factors'!G173</f>
        <v>-3.0000000000000027E-3</v>
      </c>
      <c r="U131" s="1319">
        <f>H131-'[18]CH4 N2O Emission Factors'!H173</f>
        <v>-3.0000000000000027E-3</v>
      </c>
      <c r="V131" s="1319">
        <f>I131-'[18]CH4 N2O Emission Factors'!I173</f>
        <v>-3.0000000000000027E-3</v>
      </c>
      <c r="W131" s="1319">
        <f>J131-'[18]CH4 N2O Emission Factors'!J173</f>
        <v>-4.0000000000000036E-3</v>
      </c>
      <c r="X131" s="1319">
        <f>K131-'[18]CH4 N2O Emission Factors'!K173</f>
        <v>5.0000000000000044E-3</v>
      </c>
      <c r="Y131" s="1319">
        <f>L131-'[18]CH4 N2O Emission Factors'!L173</f>
        <v>4.0000000000000036E-3</v>
      </c>
      <c r="Z131" s="1319">
        <f>M131-'[18]CH4 N2O Emission Factors'!M173</f>
        <v>3.0000000000000027E-3</v>
      </c>
      <c r="AA131" s="1319"/>
    </row>
    <row r="132" spans="1:27">
      <c r="A132" s="116" t="str">
        <f t="shared" si="30"/>
        <v>Ind. &amp; Com. Eq._Diesel</v>
      </c>
      <c r="B132" s="20" t="s">
        <v>195</v>
      </c>
      <c r="C132" s="1320">
        <v>0.12</v>
      </c>
      <c r="D132" s="1320">
        <v>0.113</v>
      </c>
      <c r="E132" s="1320">
        <v>0.11899999999999999</v>
      </c>
      <c r="F132" s="1320">
        <v>0.127</v>
      </c>
      <c r="G132" s="1320">
        <v>0.14099999999999999</v>
      </c>
      <c r="H132" s="1320">
        <v>0.13900000000000001</v>
      </c>
      <c r="I132" s="1320">
        <v>0.13500000000000001</v>
      </c>
      <c r="J132" s="1320">
        <v>0.13400000000000001</v>
      </c>
      <c r="K132" s="1320">
        <v>0.13300000000000001</v>
      </c>
      <c r="L132" s="1320">
        <v>0.13300000000000001</v>
      </c>
      <c r="M132" s="1320">
        <v>0.13200000000000001</v>
      </c>
      <c r="N132" s="1320">
        <v>0.13500000000000001</v>
      </c>
      <c r="O132" s="480"/>
      <c r="P132" s="1319">
        <f>C132-'[18]CH4 N2O Emission Factors'!C174</f>
        <v>0</v>
      </c>
      <c r="Q132" s="1319">
        <f>D132-'[18]CH4 N2O Emission Factors'!D174</f>
        <v>3.0000000000000027E-3</v>
      </c>
      <c r="R132" s="1319">
        <f>E132-'[18]CH4 N2O Emission Factors'!E174</f>
        <v>-1.0000000000000009E-3</v>
      </c>
      <c r="S132" s="1319">
        <f>F132-'[18]CH4 N2O Emission Factors'!F174</f>
        <v>-3.0000000000000027E-3</v>
      </c>
      <c r="T132" s="1319">
        <f>G132-'[18]CH4 N2O Emission Factors'!G174</f>
        <v>9.9999999999997313E-4</v>
      </c>
      <c r="U132" s="1319">
        <f>H132-'[18]CH4 N2O Emission Factors'!H174</f>
        <v>-1.0000000000000009E-3</v>
      </c>
      <c r="V132" s="1319">
        <f>I132-'[18]CH4 N2O Emission Factors'!I174</f>
        <v>5.0000000000000044E-3</v>
      </c>
      <c r="W132" s="1319">
        <f>J132-'[18]CH4 N2O Emission Factors'!J174</f>
        <v>4.0000000000000036E-3</v>
      </c>
      <c r="X132" s="1319">
        <f>K132-'[18]CH4 N2O Emission Factors'!K174</f>
        <v>3.0000000000000027E-3</v>
      </c>
      <c r="Y132" s="1319">
        <f>L132-'[18]CH4 N2O Emission Factors'!L174</f>
        <v>3.0000000000000027E-3</v>
      </c>
      <c r="Z132" s="1319">
        <f>M132-'[18]CH4 N2O Emission Factors'!M174</f>
        <v>2.0000000000000018E-3</v>
      </c>
      <c r="AA132" s="1319"/>
    </row>
    <row r="133" spans="1:27">
      <c r="A133" s="116" t="str">
        <f>CONCATENATE($B$90,"_",B133)</f>
        <v>Logging Eq._Logging Eq.</v>
      </c>
      <c r="B133" s="18" t="s">
        <v>1416</v>
      </c>
      <c r="C133" s="1318"/>
      <c r="D133" s="1318"/>
      <c r="E133" s="1318"/>
      <c r="F133" s="1318"/>
      <c r="G133" s="1318"/>
      <c r="H133" s="1318"/>
      <c r="I133" s="1318"/>
      <c r="J133" s="1318"/>
      <c r="K133" s="1318"/>
      <c r="L133" s="1318"/>
      <c r="M133" s="1318"/>
      <c r="N133" s="1318"/>
      <c r="O133" s="480"/>
      <c r="P133" s="1319">
        <f>C133-'[18]CH4 N2O Emission Factors'!C175</f>
        <v>0</v>
      </c>
      <c r="Q133" s="1319">
        <f>D133-'[18]CH4 N2O Emission Factors'!D175</f>
        <v>0</v>
      </c>
      <c r="R133" s="1319">
        <f>E133-'[18]CH4 N2O Emission Factors'!E175</f>
        <v>0</v>
      </c>
      <c r="S133" s="1319">
        <f>F133-'[18]CH4 N2O Emission Factors'!F175</f>
        <v>0</v>
      </c>
      <c r="T133" s="1319">
        <f>G133-'[18]CH4 N2O Emission Factors'!G175</f>
        <v>0</v>
      </c>
      <c r="U133" s="1319">
        <f>H133-'[18]CH4 N2O Emission Factors'!H175</f>
        <v>0</v>
      </c>
      <c r="V133" s="1319">
        <f>I133-'[18]CH4 N2O Emission Factors'!I175</f>
        <v>0</v>
      </c>
      <c r="W133" s="1319">
        <f>J133-'[18]CH4 N2O Emission Factors'!J175</f>
        <v>0</v>
      </c>
      <c r="X133" s="1319">
        <f>K133-'[18]CH4 N2O Emission Factors'!K175</f>
        <v>0</v>
      </c>
      <c r="Y133" s="1319">
        <f>L133-'[18]CH4 N2O Emission Factors'!L175</f>
        <v>0</v>
      </c>
      <c r="Z133" s="1319">
        <f>M133-'[18]CH4 N2O Emission Factors'!M175</f>
        <v>0</v>
      </c>
      <c r="AA133" s="1319"/>
    </row>
    <row r="134" spans="1:27">
      <c r="A134" s="116" t="str">
        <f t="shared" ref="A134:A135" si="31">CONCATENATE($B$90,"_",B134)</f>
        <v>Logging Eq._Gasoline</v>
      </c>
      <c r="B134" s="20" t="s">
        <v>194</v>
      </c>
      <c r="C134" s="1318">
        <v>0.91400000000000003</v>
      </c>
      <c r="D134" s="1318">
        <v>1.034</v>
      </c>
      <c r="E134" s="1318">
        <v>1.048</v>
      </c>
      <c r="F134" s="1318">
        <v>1.0720000000000001</v>
      </c>
      <c r="G134" s="1318">
        <v>1.137</v>
      </c>
      <c r="H134" s="1318">
        <v>1.143</v>
      </c>
      <c r="I134" s="1318">
        <v>1.149</v>
      </c>
      <c r="J134" s="1318">
        <v>1.153</v>
      </c>
      <c r="K134" s="1318">
        <v>1.157</v>
      </c>
      <c r="L134" s="1318">
        <v>1.159</v>
      </c>
      <c r="M134" s="1318">
        <v>1.161</v>
      </c>
      <c r="N134" s="1318">
        <v>1.153</v>
      </c>
      <c r="O134" s="480"/>
      <c r="P134" s="1319">
        <f>C134-'[18]CH4 N2O Emission Factors'!C176</f>
        <v>4.0000000000000036E-3</v>
      </c>
      <c r="Q134" s="1319">
        <f>D134-'[18]CH4 N2O Emission Factors'!D176</f>
        <v>4.0000000000000036E-3</v>
      </c>
      <c r="R134" s="1319">
        <f>E134-'[18]CH4 N2O Emission Factors'!E176</f>
        <v>-2.0000000000000018E-3</v>
      </c>
      <c r="S134" s="1319">
        <f>F134-'[18]CH4 N2O Emission Factors'!F176</f>
        <v>2.0000000000000018E-3</v>
      </c>
      <c r="T134" s="1319">
        <f>G134-'[18]CH4 N2O Emission Factors'!G176</f>
        <v>-2.9999999999998916E-3</v>
      </c>
      <c r="U134" s="1319">
        <f>H134-'[18]CH4 N2O Emission Factors'!H176</f>
        <v>3.0000000000001137E-3</v>
      </c>
      <c r="V134" s="1319">
        <f>I134-'[18]CH4 N2O Emission Factors'!I176</f>
        <v>-9.9999999999988987E-4</v>
      </c>
      <c r="W134" s="1319">
        <f>J134-'[18]CH4 N2O Emission Factors'!J176</f>
        <v>3.0000000000001137E-3</v>
      </c>
      <c r="X134" s="1319">
        <f>K134-'[18]CH4 N2O Emission Factors'!K176</f>
        <v>-2.9999999999998916E-3</v>
      </c>
      <c r="Y134" s="1319">
        <f>L134-'[18]CH4 N2O Emission Factors'!L176</f>
        <v>-9.9999999999988987E-4</v>
      </c>
      <c r="Z134" s="1319">
        <f>M134-'[18]CH4 N2O Emission Factors'!M176</f>
        <v>1.0000000000001119E-3</v>
      </c>
      <c r="AA134" s="1319"/>
    </row>
    <row r="135" spans="1:27">
      <c r="A135" s="116" t="str">
        <f t="shared" si="31"/>
        <v>Logging Eq._Diesel</v>
      </c>
      <c r="B135" s="20" t="s">
        <v>195</v>
      </c>
      <c r="C135" s="1318">
        <v>0.153</v>
      </c>
      <c r="D135" s="1318">
        <v>0.153</v>
      </c>
      <c r="E135" s="1318">
        <v>0.16400000000000001</v>
      </c>
      <c r="F135" s="1318">
        <v>0.154</v>
      </c>
      <c r="G135" s="1318">
        <v>0.153</v>
      </c>
      <c r="H135" s="1318">
        <v>0.153</v>
      </c>
      <c r="I135" s="1318">
        <v>0.153</v>
      </c>
      <c r="J135" s="1318">
        <v>0.153</v>
      </c>
      <c r="K135" s="1318">
        <v>0.153</v>
      </c>
      <c r="L135" s="1318">
        <v>0.153</v>
      </c>
      <c r="M135" s="1318">
        <v>0.153</v>
      </c>
      <c r="N135" s="1318">
        <v>0.152</v>
      </c>
      <c r="O135" s="480"/>
      <c r="P135" s="1319">
        <f>C135-'[18]CH4 N2O Emission Factors'!C177</f>
        <v>3.0000000000000027E-3</v>
      </c>
      <c r="Q135" s="1319">
        <f>D135-'[18]CH4 N2O Emission Factors'!D177</f>
        <v>3.0000000000000027E-3</v>
      </c>
      <c r="R135" s="1319">
        <f>E135-'[18]CH4 N2O Emission Factors'!E177</f>
        <v>4.0000000000000036E-3</v>
      </c>
      <c r="S135" s="1319">
        <f>F135-'[18]CH4 N2O Emission Factors'!F177</f>
        <v>4.0000000000000036E-3</v>
      </c>
      <c r="T135" s="1319">
        <f>G135-'[18]CH4 N2O Emission Factors'!G177</f>
        <v>3.0000000000000027E-3</v>
      </c>
      <c r="U135" s="1319">
        <f>H135-'[18]CH4 N2O Emission Factors'!H177</f>
        <v>3.0000000000000027E-3</v>
      </c>
      <c r="V135" s="1319">
        <f>I135-'[18]CH4 N2O Emission Factors'!I177</f>
        <v>3.0000000000000027E-3</v>
      </c>
      <c r="W135" s="1319">
        <f>J135-'[18]CH4 N2O Emission Factors'!J177</f>
        <v>3.0000000000000027E-3</v>
      </c>
      <c r="X135" s="1319">
        <f>K135-'[18]CH4 N2O Emission Factors'!K177</f>
        <v>3.0000000000000027E-3</v>
      </c>
      <c r="Y135" s="1319">
        <f>L135-'[18]CH4 N2O Emission Factors'!L177</f>
        <v>3.0000000000000027E-3</v>
      </c>
      <c r="Z135" s="1319">
        <f>M135-'[18]CH4 N2O Emission Factors'!M177</f>
        <v>3.0000000000000027E-3</v>
      </c>
      <c r="AA135" s="1319"/>
    </row>
    <row r="136" spans="1:27">
      <c r="A136" s="116" t="str">
        <f>CONCATENATE($B$93,"_",B136)</f>
        <v>Railroad Eq._Railroad Eq.</v>
      </c>
      <c r="B136" s="18" t="s">
        <v>1417</v>
      </c>
      <c r="C136" s="1318"/>
      <c r="D136" s="1318"/>
      <c r="E136" s="1318"/>
      <c r="F136" s="1318"/>
      <c r="G136" s="1318"/>
      <c r="H136" s="1318"/>
      <c r="I136" s="1318"/>
      <c r="J136" s="1318"/>
      <c r="K136" s="1318"/>
      <c r="L136" s="1318"/>
      <c r="M136" s="1318"/>
      <c r="N136" s="1318"/>
      <c r="O136" s="480"/>
      <c r="P136" s="1319">
        <f>C136-'[18]CH4 N2O Emission Factors'!C178</f>
        <v>0</v>
      </c>
      <c r="Q136" s="1319">
        <f>D136-'[18]CH4 N2O Emission Factors'!D178</f>
        <v>0</v>
      </c>
      <c r="R136" s="1319">
        <f>E136-'[18]CH4 N2O Emission Factors'!E178</f>
        <v>0</v>
      </c>
      <c r="S136" s="1319">
        <f>F136-'[18]CH4 N2O Emission Factors'!F178</f>
        <v>0</v>
      </c>
      <c r="T136" s="1319">
        <f>G136-'[18]CH4 N2O Emission Factors'!G178</f>
        <v>0</v>
      </c>
      <c r="U136" s="1319">
        <f>H136-'[18]CH4 N2O Emission Factors'!H178</f>
        <v>0</v>
      </c>
      <c r="V136" s="1319">
        <f>I136-'[18]CH4 N2O Emission Factors'!I178</f>
        <v>0</v>
      </c>
      <c r="W136" s="1319">
        <f>J136-'[18]CH4 N2O Emission Factors'!J178</f>
        <v>0</v>
      </c>
      <c r="X136" s="1319">
        <f>K136-'[18]CH4 N2O Emission Factors'!K178</f>
        <v>0</v>
      </c>
      <c r="Y136" s="1319">
        <f>L136-'[18]CH4 N2O Emission Factors'!L178</f>
        <v>0</v>
      </c>
      <c r="Z136" s="1319">
        <f>M136-'[18]CH4 N2O Emission Factors'!M178</f>
        <v>0</v>
      </c>
      <c r="AA136" s="1319"/>
    </row>
    <row r="137" spans="1:27">
      <c r="A137" s="116" t="str">
        <f t="shared" ref="A137:A138" si="32">CONCATENATE($B$93,"_",B137)</f>
        <v>Railroad Eq._Gasoline</v>
      </c>
      <c r="B137" s="20" t="s">
        <v>194</v>
      </c>
      <c r="C137" s="1318">
        <v>0.89700000000000002</v>
      </c>
      <c r="D137" s="1318">
        <v>1.1020000000000001</v>
      </c>
      <c r="E137" s="1318">
        <v>1.1319999999999999</v>
      </c>
      <c r="F137" s="1318">
        <v>1.147</v>
      </c>
      <c r="G137" s="1318">
        <v>1.1579999999999999</v>
      </c>
      <c r="H137" s="1318">
        <v>1.1579999999999999</v>
      </c>
      <c r="I137" s="1318">
        <v>1.159</v>
      </c>
      <c r="J137" s="1318">
        <v>1.1599999999999999</v>
      </c>
      <c r="K137" s="1318">
        <v>1.1599999999999999</v>
      </c>
      <c r="L137" s="1318">
        <v>1.1599999999999999</v>
      </c>
      <c r="M137" s="1318">
        <v>1.1599999999999999</v>
      </c>
      <c r="N137" s="1318">
        <v>1.1870000000000001</v>
      </c>
      <c r="O137" s="480"/>
      <c r="P137" s="1319">
        <f>C137-'[18]CH4 N2O Emission Factors'!C179</f>
        <v>-3.0000000000000027E-3</v>
      </c>
      <c r="Q137" s="1319">
        <f>D137-'[18]CH4 N2O Emission Factors'!D179</f>
        <v>2.0000000000000018E-3</v>
      </c>
      <c r="R137" s="1319">
        <f>E137-'[18]CH4 N2O Emission Factors'!E179</f>
        <v>2.0000000000000018E-3</v>
      </c>
      <c r="S137" s="1319">
        <f>F137-'[18]CH4 N2O Emission Factors'!F179</f>
        <v>-2.9999999999998916E-3</v>
      </c>
      <c r="T137" s="1319">
        <f>G137-'[18]CH4 N2O Emission Factors'!G179</f>
        <v>-2.0000000000000018E-3</v>
      </c>
      <c r="U137" s="1319">
        <f>H137-'[18]CH4 N2O Emission Factors'!H179</f>
        <v>-2.0000000000000018E-3</v>
      </c>
      <c r="V137" s="1319">
        <f>I137-'[18]CH4 N2O Emission Factors'!I179</f>
        <v>-9.9999999999988987E-4</v>
      </c>
      <c r="W137" s="1319">
        <f>J137-'[18]CH4 N2O Emission Factors'!J179</f>
        <v>0</v>
      </c>
      <c r="X137" s="1319">
        <f>K137-'[18]CH4 N2O Emission Factors'!K179</f>
        <v>0</v>
      </c>
      <c r="Y137" s="1319">
        <f>L137-'[18]CH4 N2O Emission Factors'!L179</f>
        <v>0</v>
      </c>
      <c r="Z137" s="1319">
        <f>M137-'[18]CH4 N2O Emission Factors'!M179</f>
        <v>0</v>
      </c>
      <c r="AA137" s="1319"/>
    </row>
    <row r="138" spans="1:27">
      <c r="A138" s="116" t="str">
        <f t="shared" si="32"/>
        <v>Railroad Eq._Diesel</v>
      </c>
      <c r="B138" s="20" t="s">
        <v>195</v>
      </c>
      <c r="C138" s="1318">
        <v>0.125</v>
      </c>
      <c r="D138" s="1318">
        <v>0.125</v>
      </c>
      <c r="E138" s="1318">
        <v>0.125</v>
      </c>
      <c r="F138" s="1318">
        <v>0.126</v>
      </c>
      <c r="G138" s="1318">
        <v>0.125</v>
      </c>
      <c r="H138" s="1318">
        <v>0.125</v>
      </c>
      <c r="I138" s="1318">
        <v>0.125</v>
      </c>
      <c r="J138" s="1318">
        <v>0.125</v>
      </c>
      <c r="K138" s="1318">
        <v>0.125</v>
      </c>
      <c r="L138" s="1318">
        <v>0.125</v>
      </c>
      <c r="M138" s="1318">
        <v>0.125</v>
      </c>
      <c r="N138" s="1318">
        <v>0.128</v>
      </c>
      <c r="O138" s="480"/>
      <c r="P138" s="1319">
        <f>C138-'[18]CH4 N2O Emission Factors'!C180</f>
        <v>5.0000000000000044E-3</v>
      </c>
      <c r="Q138" s="1319">
        <f>D138-'[18]CH4 N2O Emission Factors'!D180</f>
        <v>5.0000000000000044E-3</v>
      </c>
      <c r="R138" s="1319">
        <f>E138-'[18]CH4 N2O Emission Factors'!E180</f>
        <v>5.0000000000000044E-3</v>
      </c>
      <c r="S138" s="1319">
        <f>F138-'[18]CH4 N2O Emission Factors'!F180</f>
        <v>-4.0000000000000036E-3</v>
      </c>
      <c r="T138" s="1319">
        <f>G138-'[18]CH4 N2O Emission Factors'!G180</f>
        <v>5.0000000000000044E-3</v>
      </c>
      <c r="U138" s="1319">
        <f>H138-'[18]CH4 N2O Emission Factors'!H180</f>
        <v>5.0000000000000044E-3</v>
      </c>
      <c r="V138" s="1319">
        <f>I138-'[18]CH4 N2O Emission Factors'!I180</f>
        <v>5.0000000000000044E-3</v>
      </c>
      <c r="W138" s="1319">
        <f>J138-'[18]CH4 N2O Emission Factors'!J180</f>
        <v>5.0000000000000044E-3</v>
      </c>
      <c r="X138" s="1319">
        <f>K138-'[18]CH4 N2O Emission Factors'!K180</f>
        <v>5.0000000000000044E-3</v>
      </c>
      <c r="Y138" s="1319">
        <f>L138-'[18]CH4 N2O Emission Factors'!L180</f>
        <v>5.0000000000000044E-3</v>
      </c>
      <c r="Z138" s="1319">
        <f>M138-'[18]CH4 N2O Emission Factors'!M180</f>
        <v>5.0000000000000044E-3</v>
      </c>
      <c r="AA138" s="1319"/>
    </row>
    <row r="139" spans="1:27">
      <c r="A139" s="116" t="str">
        <f>CONCATENATE($B$96,"_",B139)</f>
        <v>Recreational_Recreational</v>
      </c>
      <c r="B139" s="18" t="s">
        <v>1418</v>
      </c>
      <c r="C139" s="1318"/>
      <c r="D139" s="1318"/>
      <c r="E139" s="1318"/>
      <c r="F139" s="1318"/>
      <c r="G139" s="1318"/>
      <c r="H139" s="1318"/>
      <c r="I139" s="1318"/>
      <c r="J139" s="1318"/>
      <c r="K139" s="1318"/>
      <c r="L139" s="1318"/>
      <c r="M139" s="1318"/>
      <c r="N139" s="1318"/>
      <c r="O139" s="480"/>
      <c r="P139" s="1319">
        <f>C139-'[18]CH4 N2O Emission Factors'!C181</f>
        <v>0</v>
      </c>
      <c r="Q139" s="1319">
        <f>D139-'[18]CH4 N2O Emission Factors'!D181</f>
        <v>0</v>
      </c>
      <c r="R139" s="1319">
        <f>E139-'[18]CH4 N2O Emission Factors'!E181</f>
        <v>0</v>
      </c>
      <c r="S139" s="1319">
        <f>F139-'[18]CH4 N2O Emission Factors'!F181</f>
        <v>0</v>
      </c>
      <c r="T139" s="1319">
        <f>G139-'[18]CH4 N2O Emission Factors'!G181</f>
        <v>0</v>
      </c>
      <c r="U139" s="1319">
        <f>H139-'[18]CH4 N2O Emission Factors'!H181</f>
        <v>0</v>
      </c>
      <c r="V139" s="1319">
        <f>I139-'[18]CH4 N2O Emission Factors'!I181</f>
        <v>0</v>
      </c>
      <c r="W139" s="1319">
        <f>J139-'[18]CH4 N2O Emission Factors'!J181</f>
        <v>0</v>
      </c>
      <c r="X139" s="1319">
        <f>K139-'[18]CH4 N2O Emission Factors'!K181</f>
        <v>0</v>
      </c>
      <c r="Y139" s="1319">
        <f>L139-'[18]CH4 N2O Emission Factors'!L181</f>
        <v>0</v>
      </c>
      <c r="Z139" s="1319">
        <f>M139-'[18]CH4 N2O Emission Factors'!M181</f>
        <v>0</v>
      </c>
      <c r="AA139" s="1319"/>
    </row>
    <row r="140" spans="1:27">
      <c r="A140" s="116" t="str">
        <f t="shared" ref="A140:A141" si="33">CONCATENATE($B$96,"_",B140)</f>
        <v>Recreational_Gasoline</v>
      </c>
      <c r="B140" s="20" t="s">
        <v>194</v>
      </c>
      <c r="C140" s="1318">
        <v>0.93500000000000005</v>
      </c>
      <c r="D140" s="1318">
        <v>1.022</v>
      </c>
      <c r="E140" s="1318">
        <v>1.024</v>
      </c>
      <c r="F140" s="1318">
        <v>1.026</v>
      </c>
      <c r="G140" s="1318">
        <v>1.03</v>
      </c>
      <c r="H140" s="1318">
        <v>1.03</v>
      </c>
      <c r="I140" s="1318">
        <v>1.0309999999999999</v>
      </c>
      <c r="J140" s="1318">
        <v>1.0309999999999999</v>
      </c>
      <c r="K140" s="1318">
        <v>1.0309999999999999</v>
      </c>
      <c r="L140" s="1318">
        <v>1.032</v>
      </c>
      <c r="M140" s="1318">
        <v>0.97499999999999998</v>
      </c>
      <c r="N140" s="1318">
        <v>0.98199999999999998</v>
      </c>
      <c r="O140" s="480"/>
      <c r="P140" s="1319">
        <f>C140-'[18]CH4 N2O Emission Factors'!C182</f>
        <v>5.0000000000000044E-3</v>
      </c>
      <c r="Q140" s="1319">
        <f>D140-'[18]CH4 N2O Emission Factors'!D182</f>
        <v>2.0000000000000018E-3</v>
      </c>
      <c r="R140" s="1319">
        <f>E140-'[18]CH4 N2O Emission Factors'!E182</f>
        <v>4.0000000000000036E-3</v>
      </c>
      <c r="S140" s="1319">
        <f>F140-'[18]CH4 N2O Emission Factors'!F182</f>
        <v>-4.0000000000000036E-3</v>
      </c>
      <c r="T140" s="1319">
        <f>G140-'[18]CH4 N2O Emission Factors'!G182</f>
        <v>0</v>
      </c>
      <c r="U140" s="1319">
        <f>H140-'[18]CH4 N2O Emission Factors'!H182</f>
        <v>0</v>
      </c>
      <c r="V140" s="1319">
        <f>I140-'[18]CH4 N2O Emission Factors'!I182</f>
        <v>9.9999999999988987E-4</v>
      </c>
      <c r="W140" s="1319">
        <f>J140-'[18]CH4 N2O Emission Factors'!J182</f>
        <v>9.9999999999988987E-4</v>
      </c>
      <c r="X140" s="1319">
        <f>K140-'[18]CH4 N2O Emission Factors'!K182</f>
        <v>9.9999999999988987E-4</v>
      </c>
      <c r="Y140" s="1319">
        <f>L140-'[18]CH4 N2O Emission Factors'!L182</f>
        <v>2.0000000000000018E-3</v>
      </c>
      <c r="Z140" s="1319">
        <f>M140-'[18]CH4 N2O Emission Factors'!M182</f>
        <v>-5.0000000000000044E-3</v>
      </c>
      <c r="AA140" s="1319"/>
    </row>
    <row r="141" spans="1:27">
      <c r="A141" s="116" t="str">
        <f t="shared" si="33"/>
        <v>Recreational_Diesel</v>
      </c>
      <c r="B141" s="1000" t="s">
        <v>195</v>
      </c>
      <c r="C141" s="1794">
        <v>0.22800000000000001</v>
      </c>
      <c r="D141" s="1794">
        <v>0.22800000000000001</v>
      </c>
      <c r="E141" s="1794">
        <v>0.22800000000000001</v>
      </c>
      <c r="F141" s="1794">
        <v>0.22800000000000001</v>
      </c>
      <c r="G141" s="1794">
        <v>0.22800000000000001</v>
      </c>
      <c r="H141" s="1794">
        <v>0.22800000000000001</v>
      </c>
      <c r="I141" s="1794">
        <v>0.22800000000000001</v>
      </c>
      <c r="J141" s="1794">
        <v>0.22800000000000001</v>
      </c>
      <c r="K141" s="1794">
        <v>0.22800000000000001</v>
      </c>
      <c r="L141" s="1794">
        <v>0.22800000000000001</v>
      </c>
      <c r="M141" s="1794">
        <v>0.22800000000000001</v>
      </c>
      <c r="N141" s="1794">
        <v>0.23</v>
      </c>
      <c r="O141" s="480"/>
      <c r="P141" s="1319">
        <f>C141-'[18]CH4 N2O Emission Factors'!C183</f>
        <v>-2.0000000000000018E-3</v>
      </c>
      <c r="Q141" s="1319">
        <f>D141-'[18]CH4 N2O Emission Factors'!D183</f>
        <v>-2.0000000000000018E-3</v>
      </c>
      <c r="R141" s="1319">
        <f>E141-'[18]CH4 N2O Emission Factors'!E183</f>
        <v>-2.0000000000000018E-3</v>
      </c>
      <c r="S141" s="1319">
        <f>F141-'[18]CH4 N2O Emission Factors'!F183</f>
        <v>-2.0000000000000018E-3</v>
      </c>
      <c r="T141" s="1319">
        <f>G141-'[18]CH4 N2O Emission Factors'!G183</f>
        <v>-2.0000000000000018E-3</v>
      </c>
      <c r="U141" s="1319">
        <f>H141-'[18]CH4 N2O Emission Factors'!H183</f>
        <v>-2.0000000000000018E-3</v>
      </c>
      <c r="V141" s="1319">
        <f>I141-'[18]CH4 N2O Emission Factors'!I183</f>
        <v>-2.0000000000000018E-3</v>
      </c>
      <c r="W141" s="1319">
        <f>J141-'[18]CH4 N2O Emission Factors'!J183</f>
        <v>-2.0000000000000018E-3</v>
      </c>
      <c r="X141" s="1319">
        <f>K141-'[18]CH4 N2O Emission Factors'!K183</f>
        <v>-2.0000000000000018E-3</v>
      </c>
      <c r="Y141" s="1319">
        <f>L141-'[18]CH4 N2O Emission Factors'!L183</f>
        <v>-2.0000000000000018E-3</v>
      </c>
      <c r="Z141" s="1319">
        <f>M141-'[18]CH4 N2O Emission Factors'!M183</f>
        <v>-2.0000000000000018E-3</v>
      </c>
      <c r="AA141" s="1319"/>
    </row>
    <row r="142" spans="1:27">
      <c r="A142" s="2"/>
      <c r="B142" s="2" t="s">
        <v>1421</v>
      </c>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1:27" ht="50.25" customHeight="1">
      <c r="A143" s="2"/>
      <c r="B143" s="2127" t="s">
        <v>1422</v>
      </c>
      <c r="C143" s="2127"/>
      <c r="D143" s="2127"/>
      <c r="E143" s="2127"/>
      <c r="F143" s="2127"/>
      <c r="G143" s="2127"/>
      <c r="H143" s="2127"/>
      <c r="I143" s="2127"/>
      <c r="J143" s="2127"/>
      <c r="K143" s="2127"/>
      <c r="L143" s="2127"/>
      <c r="M143" s="2127"/>
      <c r="N143" s="2127"/>
      <c r="O143" s="2"/>
      <c r="P143" s="2"/>
      <c r="Q143" s="2"/>
      <c r="R143" s="2"/>
      <c r="S143" s="2"/>
      <c r="T143" s="2"/>
      <c r="U143" s="2"/>
      <c r="V143" s="2"/>
      <c r="W143" s="2"/>
      <c r="X143" s="2"/>
      <c r="Y143" s="2"/>
      <c r="Z143" s="2"/>
      <c r="AA143" s="2"/>
    </row>
    <row r="144" spans="1:27">
      <c r="A144" s="2"/>
      <c r="B144" s="116"/>
      <c r="C144" s="116"/>
      <c r="D144" s="116"/>
      <c r="E144" s="116"/>
      <c r="F144" s="116"/>
      <c r="G144" s="116"/>
      <c r="H144" s="116"/>
      <c r="I144" s="116"/>
      <c r="J144" s="116"/>
      <c r="K144" s="116"/>
      <c r="L144" s="116"/>
      <c r="M144" s="2"/>
      <c r="N144" s="2"/>
      <c r="O144" s="2"/>
      <c r="P144" s="2"/>
      <c r="Q144" s="2"/>
      <c r="R144" s="2"/>
      <c r="S144" s="2"/>
      <c r="T144" s="2"/>
      <c r="U144" s="2"/>
      <c r="V144" s="2"/>
      <c r="W144" s="2"/>
      <c r="X144" s="2"/>
      <c r="Y144" s="2"/>
      <c r="Z144" s="2"/>
      <c r="AA144" s="2"/>
    </row>
    <row r="145" spans="1:19">
      <c r="A145" s="2"/>
      <c r="B145" s="116"/>
      <c r="C145" s="2037" t="s">
        <v>1423</v>
      </c>
      <c r="D145" s="2038"/>
      <c r="E145" s="27"/>
      <c r="F145" s="116"/>
      <c r="G145" s="116"/>
      <c r="H145" s="116"/>
      <c r="I145" s="116"/>
      <c r="J145" s="116"/>
      <c r="K145" s="116"/>
      <c r="L145" s="116"/>
      <c r="M145" s="2"/>
      <c r="N145" s="2"/>
      <c r="O145" s="2"/>
      <c r="P145" s="2"/>
      <c r="Q145" s="2"/>
      <c r="R145" s="2"/>
      <c r="S145" s="2"/>
    </row>
    <row r="146" spans="1:19">
      <c r="A146" s="2"/>
      <c r="B146" s="116"/>
      <c r="C146" s="25" t="s">
        <v>1424</v>
      </c>
      <c r="D146" s="26"/>
      <c r="E146" s="27"/>
      <c r="F146" s="116"/>
      <c r="G146" s="116"/>
      <c r="H146" s="116"/>
      <c r="I146" s="116"/>
      <c r="J146" s="116"/>
      <c r="K146" s="116"/>
      <c r="L146" s="116"/>
      <c r="M146" s="2"/>
      <c r="N146" s="2"/>
      <c r="O146" s="2"/>
      <c r="P146" s="2"/>
      <c r="Q146" s="2"/>
      <c r="R146" s="2"/>
      <c r="S146" s="2"/>
    </row>
    <row r="147" spans="1:19">
      <c r="A147" s="2"/>
      <c r="B147" s="116"/>
      <c r="C147" s="22" t="s">
        <v>1425</v>
      </c>
      <c r="D147" s="2039" t="s">
        <v>1426</v>
      </c>
      <c r="E147" s="28"/>
      <c r="F147" s="116"/>
      <c r="G147" s="116"/>
      <c r="H147" s="116"/>
      <c r="I147" s="116"/>
      <c r="J147" s="116"/>
      <c r="K147" s="116"/>
      <c r="L147" s="116"/>
      <c r="M147" s="2"/>
      <c r="N147" s="2"/>
      <c r="O147" s="2"/>
      <c r="P147" s="2"/>
      <c r="Q147" s="2"/>
      <c r="R147" s="2"/>
      <c r="S147" s="2"/>
    </row>
    <row r="148" spans="1:19" ht="12.75">
      <c r="A148" s="2"/>
      <c r="B148" s="116"/>
      <c r="C148" s="15"/>
      <c r="D148" s="23"/>
      <c r="E148"/>
      <c r="F148" s="116"/>
      <c r="G148" s="116"/>
      <c r="H148" s="116"/>
      <c r="I148" s="116"/>
      <c r="J148" s="116"/>
      <c r="K148" s="116"/>
      <c r="L148" s="116"/>
      <c r="M148" s="2"/>
      <c r="N148" s="2"/>
      <c r="O148" s="2"/>
      <c r="P148" s="2"/>
      <c r="Q148" s="2"/>
      <c r="R148" s="2"/>
      <c r="S148" s="2"/>
    </row>
    <row r="149" spans="1:19">
      <c r="A149" s="2"/>
      <c r="B149" s="383" t="s">
        <v>231</v>
      </c>
      <c r="C149" s="402">
        <v>0.1</v>
      </c>
      <c r="D149" s="112">
        <v>0</v>
      </c>
      <c r="E149" s="24"/>
      <c r="F149" s="116"/>
      <c r="G149" s="116"/>
      <c r="H149" s="116"/>
      <c r="I149" s="116"/>
      <c r="J149" s="116"/>
      <c r="K149" s="116"/>
      <c r="L149" s="116"/>
      <c r="M149" s="2"/>
      <c r="N149" s="2"/>
      <c r="O149" s="2"/>
      <c r="P149" s="2"/>
      <c r="Q149" s="2"/>
      <c r="R149" s="2"/>
      <c r="S149" s="2"/>
    </row>
    <row r="150" spans="1:19">
      <c r="A150" s="2"/>
      <c r="B150" s="383" t="s">
        <v>230</v>
      </c>
      <c r="C150" s="402">
        <v>0.08</v>
      </c>
      <c r="D150" s="404">
        <v>0.315</v>
      </c>
      <c r="E150" s="24"/>
      <c r="F150" s="116"/>
      <c r="G150" s="116"/>
      <c r="H150" s="116"/>
      <c r="I150" s="116"/>
      <c r="J150" s="116"/>
      <c r="K150" s="116"/>
      <c r="L150" s="116"/>
      <c r="M150" s="2"/>
      <c r="N150" s="2"/>
      <c r="O150" s="2"/>
      <c r="P150" s="2"/>
      <c r="Q150" s="2"/>
      <c r="R150" s="2"/>
      <c r="S150" s="2"/>
    </row>
    <row r="151" spans="1:19">
      <c r="A151" s="2"/>
      <c r="B151" s="383" t="s">
        <v>235</v>
      </c>
      <c r="C151" s="403">
        <v>0.08</v>
      </c>
      <c r="D151" s="405">
        <v>0.315</v>
      </c>
      <c r="E151" s="24"/>
      <c r="F151" s="116"/>
      <c r="G151" s="116"/>
      <c r="H151" s="116"/>
      <c r="I151" s="116"/>
      <c r="J151" s="116"/>
      <c r="K151" s="116"/>
      <c r="L151" s="116"/>
      <c r="M151" s="2"/>
      <c r="N151" s="2"/>
      <c r="O151" s="2"/>
      <c r="P151" s="2"/>
      <c r="Q151" s="2"/>
      <c r="R151" s="2"/>
      <c r="S151" s="2"/>
    </row>
    <row r="152" spans="1:19">
      <c r="A152" s="2"/>
      <c r="B152" s="2"/>
      <c r="C152" s="2"/>
      <c r="D152" s="2"/>
      <c r="E152" s="2"/>
      <c r="F152" s="2"/>
      <c r="G152" s="2"/>
      <c r="H152" s="2"/>
      <c r="I152" s="2"/>
      <c r="J152" s="2"/>
      <c r="K152" s="2"/>
      <c r="L152" s="2"/>
      <c r="M152" s="2"/>
      <c r="N152" s="2"/>
      <c r="O152" s="2"/>
      <c r="P152" s="2"/>
      <c r="Q152" s="2"/>
      <c r="R152" s="2"/>
      <c r="S152" s="2"/>
    </row>
    <row r="155" spans="1:19">
      <c r="A155" s="2"/>
      <c r="B155" s="11" t="s">
        <v>1427</v>
      </c>
      <c r="C155" s="382"/>
      <c r="D155" s="382"/>
      <c r="E155" s="2"/>
      <c r="F155" s="2"/>
      <c r="G155" s="2"/>
      <c r="H155" s="2"/>
      <c r="I155" s="2"/>
      <c r="J155" s="2"/>
      <c r="K155" s="2"/>
      <c r="L155" s="2"/>
      <c r="M155" s="2"/>
      <c r="N155" s="2"/>
      <c r="O155" s="2"/>
      <c r="P155" s="2"/>
      <c r="Q155" s="2"/>
      <c r="R155" s="2"/>
      <c r="S155" s="2"/>
    </row>
    <row r="156" spans="1:19">
      <c r="A156" s="2"/>
      <c r="B156" s="406">
        <v>18</v>
      </c>
      <c r="C156" s="382" t="s">
        <v>1428</v>
      </c>
      <c r="D156" s="2"/>
      <c r="E156" s="2"/>
      <c r="F156" s="2"/>
      <c r="G156" s="2"/>
      <c r="H156" s="1791">
        <f>Ethanol_CH4_EF*TJ_to_Bbtu</f>
        <v>18.991005347160002</v>
      </c>
      <c r="I156" s="2" t="s">
        <v>1429</v>
      </c>
      <c r="J156" s="2"/>
      <c r="K156" s="2"/>
      <c r="L156" s="2"/>
      <c r="M156" s="2"/>
      <c r="N156" s="2"/>
      <c r="O156" s="2"/>
      <c r="P156" s="2"/>
      <c r="Q156" s="2"/>
      <c r="R156" s="2"/>
      <c r="S156" s="2"/>
    </row>
    <row r="157" spans="1:19">
      <c r="A157" s="2"/>
      <c r="B157" s="276" t="s">
        <v>1430</v>
      </c>
      <c r="C157" s="2"/>
      <c r="D157" s="2"/>
      <c r="E157" s="2"/>
      <c r="F157" s="2"/>
      <c r="G157" s="2"/>
      <c r="H157" s="2"/>
      <c r="I157" s="2"/>
      <c r="J157" s="2"/>
      <c r="K157" s="2"/>
      <c r="L157" s="2"/>
      <c r="M157" s="2"/>
      <c r="N157" s="2"/>
      <c r="O157" s="2"/>
      <c r="P157" s="2"/>
      <c r="Q157" s="2"/>
      <c r="R157" s="2"/>
      <c r="S157" s="2"/>
    </row>
    <row r="158" spans="1:19">
      <c r="A158" s="2"/>
      <c r="B158" s="276"/>
      <c r="C158" s="2"/>
      <c r="D158" s="2"/>
      <c r="E158" s="2"/>
      <c r="F158" s="2"/>
      <c r="G158" s="2"/>
      <c r="H158" s="2"/>
      <c r="I158" s="2"/>
      <c r="J158" s="2"/>
      <c r="K158" s="2"/>
      <c r="L158" s="2"/>
      <c r="M158" s="2"/>
      <c r="N158" s="2"/>
      <c r="O158" s="2"/>
      <c r="P158" s="2"/>
      <c r="Q158" s="2"/>
      <c r="R158" s="2"/>
      <c r="S158" s="2"/>
    </row>
    <row r="159" spans="1:19">
      <c r="A159" s="2"/>
      <c r="B159" s="2"/>
      <c r="C159" s="2"/>
      <c r="D159" s="2"/>
      <c r="E159" s="2"/>
      <c r="F159" s="2"/>
      <c r="G159" s="2"/>
      <c r="H159" s="2"/>
      <c r="I159" s="2"/>
      <c r="J159" s="2"/>
      <c r="K159" s="2"/>
      <c r="L159" s="2"/>
      <c r="M159" s="2"/>
      <c r="N159" s="2"/>
      <c r="O159" s="2"/>
      <c r="P159" s="2"/>
      <c r="Q159" s="2"/>
      <c r="R159" s="2"/>
      <c r="S159" s="2"/>
    </row>
    <row r="160" spans="1:19">
      <c r="A160" s="2"/>
      <c r="B160" s="3" t="s">
        <v>1431</v>
      </c>
      <c r="C160" s="2"/>
      <c r="D160" s="2"/>
      <c r="E160" s="2"/>
      <c r="F160" s="2"/>
      <c r="G160" s="2"/>
      <c r="H160" s="2"/>
      <c r="I160" s="2"/>
      <c r="J160" s="2"/>
      <c r="K160" s="2"/>
      <c r="L160" s="2"/>
      <c r="M160" s="2"/>
      <c r="N160" s="2"/>
      <c r="O160" s="2"/>
      <c r="P160" s="2"/>
      <c r="Q160" s="2"/>
      <c r="R160" s="2"/>
      <c r="S160" s="2"/>
    </row>
    <row r="161" spans="2:19">
      <c r="B161" s="406">
        <v>92</v>
      </c>
      <c r="C161" s="382" t="s">
        <v>1432</v>
      </c>
      <c r="D161" s="2"/>
      <c r="E161" s="2"/>
      <c r="F161" s="2"/>
      <c r="G161" s="2"/>
      <c r="H161" s="2"/>
      <c r="I161" s="2"/>
      <c r="J161" s="2"/>
      <c r="K161" s="2"/>
      <c r="L161" s="2"/>
      <c r="M161" s="2"/>
      <c r="N161" s="2"/>
      <c r="O161" s="2"/>
      <c r="P161" s="2"/>
      <c r="Q161" s="2"/>
      <c r="R161" s="2"/>
      <c r="S161" s="2"/>
    </row>
    <row r="162" spans="2:19">
      <c r="B162" s="406">
        <v>3</v>
      </c>
      <c r="C162" s="382" t="s">
        <v>1433</v>
      </c>
      <c r="D162" s="2"/>
      <c r="E162" s="2"/>
      <c r="F162" s="2"/>
      <c r="G162" s="2"/>
      <c r="H162" s="2"/>
      <c r="I162" s="2"/>
      <c r="J162" s="2"/>
      <c r="K162" s="2"/>
      <c r="L162" s="2"/>
      <c r="M162" s="2"/>
      <c r="N162" s="2"/>
      <c r="O162" s="2"/>
      <c r="P162" s="2"/>
      <c r="Q162" s="2"/>
      <c r="R162" s="2"/>
      <c r="S162" s="2"/>
    </row>
    <row r="163" spans="2:19">
      <c r="B163" s="276" t="s">
        <v>1430</v>
      </c>
      <c r="C163" s="2"/>
      <c r="D163" s="2"/>
      <c r="E163" s="2"/>
      <c r="F163" s="2"/>
      <c r="G163" s="2"/>
      <c r="H163" s="2"/>
      <c r="I163" s="2"/>
      <c r="J163" s="2"/>
      <c r="K163" s="2"/>
      <c r="L163" s="2"/>
      <c r="M163" s="2"/>
      <c r="N163" s="2"/>
      <c r="O163" s="2"/>
      <c r="P163" s="2"/>
      <c r="Q163" s="2"/>
      <c r="R163" s="2"/>
      <c r="S163" s="2"/>
    </row>
    <row r="164" spans="2:19">
      <c r="B164" s="2"/>
      <c r="C164" s="2"/>
      <c r="D164" s="2"/>
      <c r="E164" s="2"/>
      <c r="F164" s="2"/>
      <c r="G164" s="2"/>
      <c r="H164" s="2"/>
      <c r="I164" s="2"/>
      <c r="J164" s="2"/>
      <c r="K164" s="2"/>
      <c r="L164" s="2"/>
      <c r="M164" s="2"/>
      <c r="N164" s="2"/>
      <c r="O164" s="2"/>
      <c r="P164" s="2"/>
      <c r="Q164" s="2"/>
      <c r="R164" s="2"/>
      <c r="S164" s="2"/>
    </row>
    <row r="165" spans="2:19">
      <c r="B165" s="2"/>
      <c r="C165" s="2"/>
      <c r="D165" s="2"/>
      <c r="E165" s="2"/>
      <c r="F165" s="2"/>
      <c r="G165" s="2"/>
      <c r="H165" s="2"/>
      <c r="I165" s="2"/>
      <c r="J165" s="2"/>
      <c r="K165" s="2"/>
      <c r="L165" s="2"/>
      <c r="M165" s="2"/>
      <c r="N165" s="2"/>
      <c r="O165" s="2"/>
      <c r="P165" s="2"/>
      <c r="Q165" s="2"/>
      <c r="R165" s="2"/>
      <c r="S165" s="2"/>
    </row>
    <row r="166" spans="2:19">
      <c r="B166" s="3" t="s">
        <v>1434</v>
      </c>
      <c r="C166" s="2"/>
      <c r="D166" s="2"/>
      <c r="E166" s="2"/>
      <c r="F166" s="2"/>
      <c r="G166" s="2"/>
      <c r="H166" s="2"/>
      <c r="I166" s="2"/>
      <c r="J166" s="2"/>
      <c r="K166" s="2"/>
      <c r="L166" s="2"/>
      <c r="M166" s="2"/>
      <c r="N166" s="2"/>
      <c r="O166" s="2"/>
      <c r="P166" s="2"/>
      <c r="Q166" s="2"/>
      <c r="R166" s="2"/>
      <c r="S166" s="2"/>
    </row>
    <row r="167" spans="2:19">
      <c r="B167" s="406">
        <f>D167*1000</f>
        <v>9.4959999999999987</v>
      </c>
      <c r="C167" s="382" t="s">
        <v>1435</v>
      </c>
      <c r="D167" s="2">
        <v>9.4959999999999992E-3</v>
      </c>
      <c r="E167" s="2" t="s">
        <v>1436</v>
      </c>
      <c r="F167" s="2"/>
      <c r="G167" s="2"/>
      <c r="H167" s="2"/>
      <c r="I167" s="2"/>
      <c r="J167" s="2"/>
      <c r="K167" s="2"/>
      <c r="L167" s="2"/>
      <c r="M167" s="2"/>
      <c r="N167" s="2"/>
      <c r="O167" s="2"/>
      <c r="P167" s="2"/>
      <c r="Q167" s="2"/>
      <c r="R167" s="2"/>
      <c r="S167" s="2"/>
    </row>
    <row r="168" spans="2:19">
      <c r="B168" s="406">
        <f>D168*1000</f>
        <v>0.56999999999999995</v>
      </c>
      <c r="C168" s="382" t="s">
        <v>1437</v>
      </c>
      <c r="D168" s="2">
        <v>5.6999999999999998E-4</v>
      </c>
      <c r="E168" s="2" t="s">
        <v>1438</v>
      </c>
      <c r="F168" s="2"/>
      <c r="G168" s="2"/>
      <c r="H168" s="2"/>
      <c r="I168" s="2"/>
      <c r="J168" s="2"/>
      <c r="K168" s="2"/>
      <c r="L168" s="2"/>
      <c r="M168" s="2"/>
      <c r="N168" s="2"/>
      <c r="O168" s="2"/>
      <c r="P168" s="2"/>
      <c r="Q168" s="2"/>
      <c r="R168" s="2"/>
      <c r="S168" s="2"/>
    </row>
    <row r="169" spans="2:19">
      <c r="B169" s="276" t="s">
        <v>1321</v>
      </c>
      <c r="C169" s="2"/>
      <c r="D169" s="2"/>
      <c r="E169" s="2"/>
      <c r="F169" s="2"/>
      <c r="G169" s="2"/>
      <c r="H169" s="2"/>
      <c r="I169" s="2"/>
      <c r="J169" s="2"/>
      <c r="K169" s="2"/>
      <c r="L169" s="2"/>
      <c r="M169" s="2"/>
      <c r="N169" s="2"/>
      <c r="O169" s="2"/>
      <c r="P169" s="2"/>
      <c r="Q169" s="2"/>
      <c r="R169" s="2"/>
      <c r="S169" s="2"/>
    </row>
    <row r="171" spans="2:19" ht="18">
      <c r="B171" s="1417" t="s">
        <v>1329</v>
      </c>
      <c r="C171" s="1418"/>
      <c r="D171" s="1408"/>
      <c r="E171" s="2"/>
      <c r="F171" s="2"/>
      <c r="G171" s="2"/>
      <c r="H171" s="2"/>
      <c r="I171" s="2"/>
      <c r="J171" s="2"/>
      <c r="K171" s="2"/>
      <c r="L171" s="2"/>
      <c r="M171" s="2"/>
      <c r="N171" s="2"/>
      <c r="O171" s="2"/>
      <c r="P171" s="2"/>
      <c r="Q171" s="2"/>
      <c r="R171" s="2"/>
      <c r="S171" s="2"/>
    </row>
    <row r="172" spans="2:19" ht="15">
      <c r="B172" s="1409" t="s">
        <v>1439</v>
      </c>
      <c r="C172" s="1409"/>
      <c r="D172" s="2"/>
      <c r="E172" s="2"/>
      <c r="F172" s="2"/>
      <c r="G172" s="2"/>
      <c r="H172" s="2"/>
      <c r="I172" s="2"/>
      <c r="J172" s="2"/>
      <c r="K172" s="2"/>
      <c r="L172" s="2"/>
      <c r="M172" s="2"/>
      <c r="N172" s="2"/>
      <c r="O172" s="2"/>
      <c r="P172" s="2"/>
      <c r="Q172" s="2"/>
      <c r="R172" s="2"/>
      <c r="S172" s="2"/>
    </row>
    <row r="173" spans="2:19" ht="15">
      <c r="B173" s="1777" t="s">
        <v>1330</v>
      </c>
      <c r="C173" s="1778" t="s">
        <v>1331</v>
      </c>
      <c r="D173" s="2"/>
      <c r="E173" s="2"/>
      <c r="F173" s="2"/>
      <c r="G173" s="2"/>
      <c r="H173" s="2"/>
      <c r="I173" s="2"/>
      <c r="J173" s="2"/>
      <c r="K173" s="2"/>
      <c r="L173" s="2"/>
      <c r="M173" s="2"/>
      <c r="N173" s="2"/>
      <c r="O173" s="2"/>
      <c r="P173" s="2"/>
      <c r="Q173" s="2"/>
      <c r="R173" s="2"/>
      <c r="S173" s="2"/>
    </row>
    <row r="174" spans="2:19" ht="15">
      <c r="B174" s="1777" t="s">
        <v>1332</v>
      </c>
      <c r="C174" s="1779" t="s">
        <v>1333</v>
      </c>
      <c r="D174" s="2"/>
      <c r="E174" s="2"/>
      <c r="F174" s="2"/>
      <c r="G174" s="2"/>
      <c r="H174" s="2"/>
      <c r="I174" s="2"/>
      <c r="J174" s="2"/>
      <c r="K174" s="2"/>
      <c r="L174" s="2"/>
      <c r="M174" s="2"/>
      <c r="N174" s="2"/>
      <c r="O174" s="2"/>
      <c r="P174" s="2"/>
      <c r="Q174" s="2"/>
      <c r="R174" s="2"/>
      <c r="S174" s="2"/>
    </row>
    <row r="175" spans="2:19" ht="15">
      <c r="B175" s="1777" t="s">
        <v>1334</v>
      </c>
      <c r="C175" s="1780" t="s">
        <v>1335</v>
      </c>
      <c r="D175" s="2"/>
      <c r="E175" s="2"/>
      <c r="F175" s="2"/>
      <c r="G175" s="2"/>
      <c r="H175" s="2"/>
      <c r="I175" s="2"/>
      <c r="J175" s="2"/>
      <c r="K175" s="2"/>
      <c r="L175" s="2"/>
      <c r="M175" s="2"/>
      <c r="N175" s="2"/>
      <c r="O175" s="2"/>
      <c r="P175" s="2"/>
      <c r="Q175" s="2"/>
      <c r="R175" s="2"/>
      <c r="S175" s="2"/>
    </row>
    <row r="176" spans="2:19" ht="15">
      <c r="B176" s="1777" t="s">
        <v>1336</v>
      </c>
      <c r="C176" s="1783" t="s">
        <v>1440</v>
      </c>
      <c r="D176" s="2"/>
      <c r="E176" s="2"/>
      <c r="F176" s="2"/>
      <c r="G176" s="2"/>
      <c r="H176" s="2"/>
      <c r="I176" s="2"/>
      <c r="J176" s="2"/>
      <c r="K176" s="2"/>
      <c r="L176" s="2"/>
      <c r="M176" s="2"/>
      <c r="N176" s="2"/>
      <c r="O176" s="2"/>
      <c r="P176" s="2"/>
      <c r="Q176" s="2"/>
      <c r="R176" s="2"/>
      <c r="S176" s="2"/>
    </row>
    <row r="177" spans="2:30" ht="15">
      <c r="B177" s="1782" t="s">
        <v>1337</v>
      </c>
      <c r="C177" s="1783" t="s">
        <v>1335</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row>
    <row r="178" spans="2:30" ht="15">
      <c r="B178" s="1782" t="s">
        <v>1338</v>
      </c>
      <c r="C178" s="1783" t="s">
        <v>1339</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row>
    <row r="180" spans="2:30">
      <c r="B180" s="2"/>
      <c r="C180" s="2"/>
      <c r="D180" s="2">
        <v>1990</v>
      </c>
      <c r="E180" s="2">
        <v>2005</v>
      </c>
      <c r="F180" s="2">
        <v>2007</v>
      </c>
      <c r="G180" s="2">
        <v>2010</v>
      </c>
      <c r="H180" s="2">
        <v>2015</v>
      </c>
      <c r="I180" s="2">
        <v>2016</v>
      </c>
      <c r="J180" s="2">
        <v>2017</v>
      </c>
      <c r="K180" s="2">
        <v>2018</v>
      </c>
      <c r="L180" s="2">
        <v>2019</v>
      </c>
      <c r="M180" s="2">
        <v>2020</v>
      </c>
      <c r="N180" s="2">
        <v>2021</v>
      </c>
      <c r="O180" s="2">
        <v>2022</v>
      </c>
      <c r="P180" s="2"/>
      <c r="Q180" s="2"/>
      <c r="R180" s="2"/>
      <c r="S180" s="2"/>
      <c r="T180" s="2"/>
      <c r="U180" s="2"/>
      <c r="V180" s="2"/>
      <c r="W180" s="2"/>
      <c r="X180" s="2"/>
      <c r="Y180" s="2"/>
      <c r="Z180" s="2"/>
      <c r="AA180" s="2"/>
      <c r="AB180" s="2"/>
      <c r="AC180" s="2"/>
      <c r="AD180" s="2"/>
    </row>
    <row r="181" spans="2:30" ht="22.5">
      <c r="B181" s="1795" t="s">
        <v>1441</v>
      </c>
      <c r="C181" s="1796" t="s">
        <v>1442</v>
      </c>
      <c r="D181" s="1785">
        <f t="shared" ref="D181:G181" si="34">E181</f>
        <v>0.157</v>
      </c>
      <c r="E181" s="1785">
        <f t="shared" si="34"/>
        <v>0.157</v>
      </c>
      <c r="F181" s="1785">
        <f t="shared" si="34"/>
        <v>0.157</v>
      </c>
      <c r="G181" s="1785">
        <f t="shared" si="34"/>
        <v>0.157</v>
      </c>
      <c r="H181" s="1785">
        <f>I181</f>
        <v>0.157</v>
      </c>
      <c r="I181" s="1786">
        <f>_xlfn.XLOOKUP(CONCATENATE(I180,"_CH4"),[28]Feeder!$D:$D,[28]Feeder!$E:$E)</f>
        <v>0.157</v>
      </c>
      <c r="J181" s="1785">
        <f>AVERAGE(I181,K181)</f>
        <v>0.1595</v>
      </c>
      <c r="K181" s="1786">
        <f>_xlfn.XLOOKUP(CONCATENATE(K180,"_CH4"),[28]Feeder!$D:$D,[28]Feeder!$E:$E)</f>
        <v>0.16200000000000001</v>
      </c>
      <c r="L181" s="1786">
        <f>_xlfn.XLOOKUP(CONCATENATE(L180,"_CH4"),[28]Feeder!$D:$D,[28]Feeder!$E:$E)</f>
        <v>0.17299999999999999</v>
      </c>
      <c r="M181" s="1786">
        <f>_xlfn.XLOOKUP(CONCATENATE(M180,"_CH4"),[28]Feeder!$D:$D,[28]Feeder!$E:$E)</f>
        <v>0.16</v>
      </c>
      <c r="N181" s="1786">
        <f>_xlfn.XLOOKUP(CONCATENATE(N180,"_CH4"),[28]Feeder!$D:$D,[28]Feeder!$E:$E)</f>
        <v>0.16400000000000001</v>
      </c>
      <c r="O181" s="1786">
        <f>_xlfn.XLOOKUP(CONCATENATE(O180,"_CH4"),[28]Feeder!$D:$D,[28]Feeder!$E:$E)</f>
        <v>0.151</v>
      </c>
      <c r="P181" s="2"/>
      <c r="Q181" s="2"/>
      <c r="R181" s="2"/>
      <c r="S181" s="2"/>
      <c r="T181" s="2"/>
      <c r="U181" s="2"/>
      <c r="V181" s="2"/>
      <c r="W181" s="2"/>
      <c r="X181" s="2"/>
      <c r="Y181" s="2"/>
      <c r="Z181" s="2"/>
      <c r="AA181" s="2"/>
      <c r="AB181" s="2"/>
      <c r="AC181" s="2"/>
      <c r="AD181" s="2"/>
    </row>
    <row r="182" spans="2:30" ht="22.5">
      <c r="B182" s="1795" t="s">
        <v>1443</v>
      </c>
      <c r="C182" s="1796" t="s">
        <v>1444</v>
      </c>
      <c r="D182" s="1785">
        <f t="shared" ref="D182:G182" si="35">E182</f>
        <v>2.4E-2</v>
      </c>
      <c r="E182" s="1785">
        <f t="shared" si="35"/>
        <v>2.4E-2</v>
      </c>
      <c r="F182" s="1785">
        <f t="shared" si="35"/>
        <v>2.4E-2</v>
      </c>
      <c r="G182" s="1785">
        <f t="shared" si="35"/>
        <v>2.4E-2</v>
      </c>
      <c r="H182" s="1785">
        <f>I182</f>
        <v>2.4E-2</v>
      </c>
      <c r="I182" s="1786">
        <f>_xlfn.XLOOKUP(CONCATENATE(I180,"_N2O"),[28]Feeder!$D:$D,[28]Feeder!$E:$E)</f>
        <v>2.4E-2</v>
      </c>
      <c r="J182" s="1785">
        <f>AVERAGE(I182,K182)</f>
        <v>2.4500000000000001E-2</v>
      </c>
      <c r="K182" s="1786">
        <f>_xlfn.XLOOKUP(CONCATENATE(K180,"_N2O"),[28]Feeder!$D:$D,[28]Feeder!$E:$E)</f>
        <v>2.5000000000000001E-2</v>
      </c>
      <c r="L182" s="1786">
        <f>_xlfn.XLOOKUP(CONCATENATE(L180,"_N2O"),[28]Feeder!$D:$D,[28]Feeder!$E:$E)</f>
        <v>2.5999999999999999E-2</v>
      </c>
      <c r="M182" s="1786">
        <f>_xlfn.XLOOKUP(CONCATENATE(M180,"_N2O"),[28]Feeder!$D:$D,[28]Feeder!$E:$E)</f>
        <v>2.4E-2</v>
      </c>
      <c r="N182" s="1786">
        <f>_xlfn.XLOOKUP(CONCATENATE(N180,"_N2O"),[28]Feeder!$D:$D,[28]Feeder!$E:$E)</f>
        <v>2.5000000000000001E-2</v>
      </c>
      <c r="O182" s="1786">
        <f>_xlfn.XLOOKUP(CONCATENATE(O180,"_N2O"),[28]Feeder!$D:$D,[28]Feeder!$E:$E)</f>
        <v>2.3E-2</v>
      </c>
      <c r="P182" s="2"/>
      <c r="Q182" s="2"/>
      <c r="R182" s="2"/>
      <c r="S182" s="2"/>
      <c r="T182" s="2"/>
      <c r="U182" s="2"/>
      <c r="V182" s="2"/>
      <c r="W182" s="2"/>
      <c r="X182" s="2"/>
      <c r="Y182" s="2"/>
      <c r="Z182" s="2"/>
      <c r="AA182" s="2"/>
      <c r="AB182" s="2"/>
      <c r="AC182" s="2"/>
      <c r="AD182" s="2"/>
    </row>
    <row r="183" spans="2:30">
      <c r="B183" s="2"/>
      <c r="C183" s="2"/>
      <c r="D183" s="113"/>
      <c r="E183" s="113"/>
      <c r="F183" s="113"/>
      <c r="G183" s="113"/>
      <c r="H183" s="113"/>
      <c r="I183" s="2"/>
      <c r="J183" s="113"/>
      <c r="K183" s="2"/>
      <c r="L183" s="2"/>
      <c r="M183" s="2"/>
      <c r="N183" s="2"/>
      <c r="O183" s="2"/>
      <c r="P183" s="2"/>
      <c r="Q183" s="2"/>
      <c r="R183" s="2"/>
      <c r="S183" s="2"/>
      <c r="T183" s="2"/>
      <c r="U183" s="2"/>
      <c r="V183" s="2"/>
      <c r="W183" s="2"/>
      <c r="X183" s="2"/>
      <c r="Y183" s="2"/>
      <c r="Z183" s="2"/>
      <c r="AA183" s="2"/>
      <c r="AB183" s="2"/>
      <c r="AC183" s="2"/>
      <c r="AD183" s="2"/>
    </row>
    <row r="184" spans="2:30" ht="22.5">
      <c r="B184" s="1795" t="s">
        <v>1445</v>
      </c>
      <c r="C184" s="1796" t="s">
        <v>1446</v>
      </c>
      <c r="D184" s="1797">
        <f t="shared" ref="D184:O184" si="36">D181*lb_kg*kWh_MWh</f>
        <v>7.1214002090000007E-5</v>
      </c>
      <c r="E184" s="1797">
        <f t="shared" si="36"/>
        <v>7.1214002090000007E-5</v>
      </c>
      <c r="F184" s="1797">
        <f t="shared" si="36"/>
        <v>7.1214002090000007E-5</v>
      </c>
      <c r="G184" s="1797">
        <f t="shared" si="36"/>
        <v>7.1214002090000007E-5</v>
      </c>
      <c r="H184" s="1797">
        <f t="shared" si="36"/>
        <v>7.1214002090000007E-5</v>
      </c>
      <c r="I184" s="1798">
        <f t="shared" si="36"/>
        <v>7.1214002090000007E-5</v>
      </c>
      <c r="J184" s="1797">
        <f t="shared" si="36"/>
        <v>7.2347983015000011E-5</v>
      </c>
      <c r="K184" s="1798">
        <f t="shared" si="36"/>
        <v>7.3481963940000001E-5</v>
      </c>
      <c r="L184" s="1798">
        <f t="shared" si="36"/>
        <v>7.8471480009999997E-5</v>
      </c>
      <c r="M184" s="1798">
        <f t="shared" si="36"/>
        <v>7.2574779200000014E-5</v>
      </c>
      <c r="N184" s="1798">
        <f t="shared" si="36"/>
        <v>7.4389148680000002E-5</v>
      </c>
      <c r="O184" s="1798">
        <f t="shared" si="36"/>
        <v>6.8492447870000005E-5</v>
      </c>
      <c r="P184" s="2"/>
      <c r="Q184" s="2"/>
      <c r="R184" s="2"/>
      <c r="S184" s="2"/>
      <c r="T184" s="2"/>
      <c r="U184" s="2"/>
      <c r="V184" s="2"/>
      <c r="W184" s="2"/>
      <c r="X184" s="2"/>
      <c r="Y184" s="2"/>
      <c r="Z184" s="2"/>
      <c r="AA184" s="2"/>
      <c r="AB184" s="2"/>
      <c r="AC184" s="2"/>
      <c r="AD184" s="2"/>
    </row>
    <row r="185" spans="2:30" ht="22.5">
      <c r="B185" s="1795" t="s">
        <v>1447</v>
      </c>
      <c r="C185" s="1796" t="s">
        <v>1448</v>
      </c>
      <c r="D185" s="1797">
        <f t="shared" ref="D185:O185" si="37">D182*lb_kg*kWh_MWh</f>
        <v>1.0886216880000001E-5</v>
      </c>
      <c r="E185" s="1797">
        <f t="shared" si="37"/>
        <v>1.0886216880000001E-5</v>
      </c>
      <c r="F185" s="1797">
        <f t="shared" si="37"/>
        <v>1.0886216880000001E-5</v>
      </c>
      <c r="G185" s="1797">
        <f t="shared" si="37"/>
        <v>1.0886216880000001E-5</v>
      </c>
      <c r="H185" s="1797">
        <f t="shared" si="37"/>
        <v>1.0886216880000001E-5</v>
      </c>
      <c r="I185" s="1798">
        <f t="shared" si="37"/>
        <v>1.0886216880000001E-5</v>
      </c>
      <c r="J185" s="1797">
        <f t="shared" si="37"/>
        <v>1.1113013065000001E-5</v>
      </c>
      <c r="K185" s="1798">
        <f t="shared" si="37"/>
        <v>1.1339809250000001E-5</v>
      </c>
      <c r="L185" s="1798">
        <f t="shared" si="37"/>
        <v>1.179340162E-5</v>
      </c>
      <c r="M185" s="1798">
        <f t="shared" si="37"/>
        <v>1.0886216880000001E-5</v>
      </c>
      <c r="N185" s="1798">
        <f t="shared" si="37"/>
        <v>1.1339809250000001E-5</v>
      </c>
      <c r="O185" s="1798">
        <f t="shared" si="37"/>
        <v>1.0432624510000001E-5</v>
      </c>
      <c r="P185" s="2"/>
      <c r="Q185" s="2"/>
      <c r="R185" s="2"/>
      <c r="S185" s="2"/>
      <c r="T185" s="2"/>
      <c r="U185" s="2"/>
      <c r="V185" s="2"/>
      <c r="W185" s="2"/>
      <c r="X185" s="2"/>
      <c r="Y185" s="2"/>
      <c r="Z185" s="2"/>
      <c r="AA185" s="2"/>
      <c r="AB185" s="2"/>
      <c r="AC185" s="2"/>
      <c r="AD185" s="2"/>
    </row>
    <row r="186" spans="2:30">
      <c r="B186" s="2"/>
      <c r="C186" s="2"/>
      <c r="D186" s="2"/>
      <c r="E186" s="2"/>
      <c r="F186" s="2"/>
      <c r="G186" s="2"/>
      <c r="H186" s="2"/>
      <c r="I186" s="2"/>
      <c r="J186" s="480"/>
      <c r="K186" s="480"/>
      <c r="L186" s="480"/>
      <c r="M186" s="2"/>
      <c r="N186" s="2"/>
      <c r="O186" s="2"/>
      <c r="P186" s="2"/>
      <c r="Q186" s="2"/>
      <c r="R186" s="2"/>
      <c r="S186" s="2"/>
      <c r="T186" s="2"/>
      <c r="U186" s="2"/>
      <c r="V186" s="2"/>
      <c r="W186" s="2"/>
      <c r="X186" s="2"/>
      <c r="Y186" s="2"/>
      <c r="Z186" s="2"/>
      <c r="AA186" s="2"/>
      <c r="AB186" s="2"/>
      <c r="AC186" s="2"/>
      <c r="AD186" s="2"/>
    </row>
    <row r="187" spans="2:30">
      <c r="B187" s="2" t="s">
        <v>1449</v>
      </c>
      <c r="C187" s="2"/>
      <c r="D187" s="2"/>
      <c r="E187" s="2"/>
      <c r="F187" s="2"/>
      <c r="G187" s="2"/>
      <c r="H187" s="2"/>
      <c r="I187" s="2"/>
      <c r="J187" s="480"/>
      <c r="K187" s="480"/>
      <c r="L187" s="480"/>
      <c r="M187" s="2"/>
      <c r="N187" s="2"/>
      <c r="O187" s="2"/>
      <c r="P187" s="2"/>
      <c r="Q187" s="2"/>
      <c r="R187" s="2"/>
      <c r="S187" s="2"/>
      <c r="T187" s="2"/>
      <c r="U187" s="2"/>
      <c r="V187" s="2"/>
      <c r="W187" s="2"/>
      <c r="X187" s="2"/>
      <c r="Y187" s="2"/>
      <c r="Z187" s="2"/>
      <c r="AA187" s="2"/>
      <c r="AB187" s="2"/>
      <c r="AC187" s="2"/>
      <c r="AD187" s="2"/>
    </row>
    <row r="188" spans="2:30" ht="22.5">
      <c r="B188" s="2025"/>
      <c r="C188" s="2026"/>
      <c r="D188" s="1859" t="s">
        <v>1450</v>
      </c>
      <c r="E188" s="1859" t="s">
        <v>1346</v>
      </c>
      <c r="F188" s="2023" t="s">
        <v>1347</v>
      </c>
      <c r="G188" s="2"/>
      <c r="H188" s="2022" t="s">
        <v>1346</v>
      </c>
      <c r="I188" s="2024" t="s">
        <v>1347</v>
      </c>
      <c r="J188" s="480"/>
      <c r="K188" s="480"/>
      <c r="L188" s="480"/>
      <c r="M188" s="2"/>
      <c r="N188" s="2"/>
      <c r="O188" s="2"/>
      <c r="P188" s="2"/>
      <c r="Q188" s="2"/>
      <c r="R188" s="2"/>
      <c r="S188" s="2"/>
      <c r="T188" s="2"/>
      <c r="U188" s="2"/>
      <c r="V188" s="2"/>
      <c r="W188" s="2"/>
      <c r="X188" s="2"/>
      <c r="Y188" s="2"/>
      <c r="Z188" s="2"/>
      <c r="AA188" s="2"/>
      <c r="AB188" s="2"/>
      <c r="AC188" s="2"/>
      <c r="AD188" s="2"/>
    </row>
    <row r="189" spans="2:30">
      <c r="B189" s="2025" t="s">
        <v>1451</v>
      </c>
      <c r="C189" s="2026" t="s">
        <v>1452</v>
      </c>
      <c r="D189" s="2">
        <v>33</v>
      </c>
      <c r="E189" s="2">
        <v>9.6</v>
      </c>
      <c r="F189" s="476">
        <v>110</v>
      </c>
      <c r="G189" s="2"/>
      <c r="H189" s="484">
        <f t="shared" ref="H189:I191" si="38">(E189-$D189)/$D189</f>
        <v>-0.70909090909090899</v>
      </c>
      <c r="I189" s="485">
        <f t="shared" si="38"/>
        <v>2.3333333333333335</v>
      </c>
      <c r="J189" s="2"/>
      <c r="K189" s="2"/>
      <c r="L189" s="2"/>
      <c r="M189" s="2"/>
      <c r="N189" s="2"/>
      <c r="O189" s="2"/>
      <c r="P189" s="2"/>
      <c r="Q189" s="2"/>
      <c r="R189" s="2"/>
      <c r="S189" s="2"/>
      <c r="T189" s="2"/>
      <c r="U189" s="2"/>
      <c r="V189" s="2"/>
      <c r="W189" s="2"/>
      <c r="X189" s="2"/>
      <c r="Y189" s="2"/>
      <c r="Z189" s="2"/>
      <c r="AA189" s="2"/>
      <c r="AB189" s="2"/>
      <c r="AC189" s="2"/>
      <c r="AD189" s="2"/>
    </row>
    <row r="190" spans="2:30">
      <c r="B190" s="479"/>
      <c r="C190" s="2" t="s">
        <v>1453</v>
      </c>
      <c r="D190" s="2">
        <v>3.9</v>
      </c>
      <c r="E190" s="2">
        <v>1.6</v>
      </c>
      <c r="F190" s="476">
        <v>9.5</v>
      </c>
      <c r="G190" s="2"/>
      <c r="H190" s="484">
        <f t="shared" si="38"/>
        <v>-0.58974358974358976</v>
      </c>
      <c r="I190" s="485">
        <f t="shared" si="38"/>
        <v>1.4358974358974359</v>
      </c>
      <c r="J190" s="2"/>
      <c r="K190" s="2"/>
      <c r="L190" s="2"/>
      <c r="M190" s="2"/>
      <c r="N190" s="2"/>
      <c r="O190" s="2"/>
      <c r="P190" s="2"/>
      <c r="Q190" s="2"/>
      <c r="R190" s="2"/>
      <c r="S190" s="2"/>
      <c r="T190" s="2"/>
      <c r="U190" s="2"/>
      <c r="V190" s="2"/>
      <c r="W190" s="2"/>
      <c r="X190" s="2"/>
      <c r="Y190" s="2"/>
      <c r="Z190" s="2"/>
      <c r="AA190" s="2"/>
      <c r="AB190" s="2"/>
      <c r="AC190" s="2"/>
      <c r="AD190" s="2"/>
    </row>
    <row r="191" spans="2:30">
      <c r="B191" s="479"/>
      <c r="C191" s="2" t="s">
        <v>236</v>
      </c>
      <c r="D191" s="2">
        <v>92</v>
      </c>
      <c r="E191" s="2">
        <v>50</v>
      </c>
      <c r="F191" s="476">
        <v>1540</v>
      </c>
      <c r="G191" s="2"/>
      <c r="H191" s="484">
        <f t="shared" si="38"/>
        <v>-0.45652173913043476</v>
      </c>
      <c r="I191" s="485">
        <f t="shared" si="38"/>
        <v>15.739130434782609</v>
      </c>
      <c r="J191" s="2"/>
      <c r="K191" s="2"/>
      <c r="L191" s="2"/>
      <c r="M191" s="306"/>
      <c r="N191" s="2"/>
      <c r="O191" s="2"/>
      <c r="P191" s="2"/>
      <c r="Q191" s="2"/>
      <c r="R191" s="2"/>
      <c r="S191" s="2"/>
      <c r="T191" s="2"/>
      <c r="U191" s="2"/>
      <c r="V191" s="2"/>
      <c r="W191" s="2"/>
      <c r="X191" s="2"/>
      <c r="Y191" s="2"/>
      <c r="Z191" s="2"/>
      <c r="AA191" s="2"/>
      <c r="AB191" s="2"/>
      <c r="AC191" s="2"/>
      <c r="AD191" s="2"/>
    </row>
    <row r="192" spans="2:30">
      <c r="B192" s="479"/>
      <c r="C192" s="2" t="s">
        <v>1454</v>
      </c>
      <c r="D192" s="2">
        <v>62</v>
      </c>
      <c r="E192" s="2"/>
      <c r="F192" s="476"/>
      <c r="G192" s="2"/>
      <c r="H192" s="484" t="s">
        <v>495</v>
      </c>
      <c r="I192" s="485" t="s">
        <v>495</v>
      </c>
      <c r="J192" s="2"/>
      <c r="K192" s="2"/>
      <c r="L192" s="2"/>
      <c r="M192" s="2"/>
      <c r="N192" s="2"/>
      <c r="O192" s="2"/>
      <c r="P192" s="2"/>
      <c r="Q192" s="2"/>
      <c r="R192" s="2"/>
      <c r="S192" s="2"/>
      <c r="T192" s="2"/>
      <c r="U192" s="2"/>
      <c r="V192" s="2"/>
      <c r="W192" s="2"/>
      <c r="X192" s="2"/>
      <c r="Y192" s="2"/>
      <c r="Z192" s="2"/>
      <c r="AA192" s="2"/>
      <c r="AB192" s="2"/>
      <c r="AC192" s="2"/>
      <c r="AD192" s="2"/>
    </row>
    <row r="193" spans="2:30">
      <c r="B193" s="479"/>
      <c r="C193" s="2" t="s">
        <v>1455</v>
      </c>
      <c r="D193" s="2">
        <v>260</v>
      </c>
      <c r="E193" s="2">
        <v>77</v>
      </c>
      <c r="F193" s="476">
        <v>880</v>
      </c>
      <c r="G193" s="2"/>
      <c r="H193" s="484">
        <f t="shared" ref="H193:I196" si="39">(E193-$D193)/$D193</f>
        <v>-0.7038461538461539</v>
      </c>
      <c r="I193" s="485">
        <f t="shared" si="39"/>
        <v>2.3846153846153846</v>
      </c>
      <c r="J193" s="2"/>
      <c r="K193" s="2"/>
      <c r="L193" s="2"/>
      <c r="M193" s="2"/>
      <c r="N193" s="2"/>
      <c r="O193" s="2"/>
      <c r="P193" s="2"/>
      <c r="Q193" s="2"/>
      <c r="R193" s="2"/>
      <c r="S193" s="2"/>
      <c r="T193" s="2"/>
      <c r="U193" s="2"/>
      <c r="V193" s="2"/>
      <c r="W193" s="2"/>
      <c r="X193" s="2"/>
      <c r="Y193" s="2"/>
      <c r="Z193" s="2"/>
      <c r="AA193" s="2"/>
      <c r="AB193" s="2"/>
      <c r="AC193" s="2"/>
      <c r="AD193" s="2"/>
    </row>
    <row r="194" spans="2:30">
      <c r="B194" s="479" t="s">
        <v>1456</v>
      </c>
      <c r="C194" s="2" t="s">
        <v>1457</v>
      </c>
      <c r="D194" s="2">
        <v>7</v>
      </c>
      <c r="E194" s="494">
        <f>D194*(1+H195)</f>
        <v>2.8168674698795177</v>
      </c>
      <c r="F194" s="495">
        <f>D194*(1+I195)</f>
        <v>17.542168674698797</v>
      </c>
      <c r="G194" s="2"/>
      <c r="H194" s="484">
        <f t="shared" si="39"/>
        <v>-0.59759036144578315</v>
      </c>
      <c r="I194" s="485">
        <f t="shared" si="39"/>
        <v>1.5060240963855425</v>
      </c>
      <c r="J194" s="2"/>
      <c r="K194" s="2"/>
      <c r="L194" s="2"/>
      <c r="M194" s="2"/>
      <c r="N194" s="2"/>
      <c r="O194" s="2"/>
      <c r="P194" s="2"/>
      <c r="Q194" s="2"/>
      <c r="R194" s="2"/>
      <c r="S194" s="2"/>
      <c r="T194" s="2"/>
      <c r="U194" s="2"/>
      <c r="V194" s="2"/>
      <c r="W194" s="2"/>
      <c r="X194" s="2"/>
      <c r="Y194" s="2"/>
      <c r="Z194" s="2"/>
      <c r="AA194" s="2"/>
      <c r="AB194" s="2"/>
      <c r="AC194" s="2"/>
      <c r="AD194" s="2"/>
    </row>
    <row r="195" spans="2:30">
      <c r="B195" s="479" t="s">
        <v>1365</v>
      </c>
      <c r="C195" s="2" t="s">
        <v>195</v>
      </c>
      <c r="D195" s="2">
        <v>4.1500000000000004</v>
      </c>
      <c r="E195" s="2">
        <v>1.67</v>
      </c>
      <c r="F195" s="476">
        <v>10.4</v>
      </c>
      <c r="G195" s="2"/>
      <c r="H195" s="484">
        <f t="shared" si="39"/>
        <v>-0.59759036144578315</v>
      </c>
      <c r="I195" s="485">
        <f t="shared" si="39"/>
        <v>1.506024096385542</v>
      </c>
      <c r="J195" s="2"/>
      <c r="K195" s="2"/>
      <c r="L195" s="2"/>
      <c r="M195" s="2"/>
      <c r="N195" s="2"/>
      <c r="O195" s="2"/>
      <c r="P195" s="2"/>
      <c r="Q195" s="2"/>
      <c r="R195" s="2"/>
      <c r="S195" s="2"/>
      <c r="T195" s="2"/>
      <c r="U195" s="2"/>
      <c r="V195" s="2"/>
      <c r="W195" s="2"/>
      <c r="X195" s="2"/>
      <c r="Y195" s="2"/>
      <c r="Z195" s="2"/>
      <c r="AA195" s="2"/>
      <c r="AB195" s="2"/>
      <c r="AC195" s="2"/>
      <c r="AD195" s="2"/>
    </row>
    <row r="196" spans="2:30">
      <c r="B196" s="482"/>
      <c r="C196" s="1790" t="s">
        <v>1366</v>
      </c>
      <c r="D196" s="1790">
        <v>50</v>
      </c>
      <c r="E196" s="1790">
        <v>20</v>
      </c>
      <c r="F196" s="481">
        <v>125</v>
      </c>
      <c r="G196" s="2"/>
      <c r="H196" s="486">
        <f t="shared" si="39"/>
        <v>-0.6</v>
      </c>
      <c r="I196" s="487">
        <f t="shared" si="39"/>
        <v>1.5</v>
      </c>
      <c r="J196" s="2"/>
      <c r="K196" s="2"/>
      <c r="L196" s="2"/>
      <c r="M196" s="2"/>
      <c r="N196" s="2"/>
      <c r="O196" s="2"/>
      <c r="P196" s="2"/>
      <c r="Q196" s="2"/>
      <c r="R196" s="2"/>
      <c r="S196" s="2"/>
      <c r="T196" s="2"/>
      <c r="U196" s="2"/>
      <c r="V196" s="2"/>
      <c r="W196" s="2"/>
      <c r="X196" s="2"/>
      <c r="Y196" s="2"/>
      <c r="Z196" s="2"/>
      <c r="AA196" s="2"/>
      <c r="AB196" s="2"/>
      <c r="AC196" s="2"/>
      <c r="AD196" s="2"/>
    </row>
    <row r="198" spans="2:30">
      <c r="B198" s="2" t="s">
        <v>1458</v>
      </c>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row>
    <row r="199" spans="2:30" ht="22.5">
      <c r="B199" s="2025"/>
      <c r="C199" s="2026"/>
      <c r="D199" s="1859" t="s">
        <v>1459</v>
      </c>
      <c r="E199" s="1859" t="s">
        <v>1346</v>
      </c>
      <c r="F199" s="2023" t="s">
        <v>1347</v>
      </c>
      <c r="G199" s="2"/>
      <c r="H199" s="2022" t="s">
        <v>1346</v>
      </c>
      <c r="I199" s="2024" t="s">
        <v>1347</v>
      </c>
      <c r="J199" s="2"/>
      <c r="K199" s="2"/>
      <c r="L199" s="2"/>
      <c r="M199" s="2"/>
      <c r="N199" s="2"/>
      <c r="O199" s="2"/>
      <c r="P199" s="2"/>
      <c r="Q199" s="2"/>
      <c r="R199" s="2"/>
      <c r="S199" s="2"/>
      <c r="T199" s="2"/>
      <c r="U199" s="2"/>
      <c r="V199" s="2"/>
      <c r="W199" s="2"/>
      <c r="X199" s="2"/>
      <c r="Y199" s="2"/>
      <c r="Z199" s="2"/>
      <c r="AA199" s="2"/>
      <c r="AB199" s="2"/>
      <c r="AC199" s="2"/>
      <c r="AD199" s="2"/>
    </row>
    <row r="200" spans="2:30">
      <c r="B200" s="2025" t="s">
        <v>1451</v>
      </c>
      <c r="C200" s="2026" t="s">
        <v>1452</v>
      </c>
      <c r="D200" s="2">
        <v>3.2</v>
      </c>
      <c r="E200" s="2">
        <v>0.96</v>
      </c>
      <c r="F200" s="476">
        <v>11</v>
      </c>
      <c r="G200" s="2"/>
      <c r="H200" s="484">
        <f t="shared" ref="H200:I202" si="40">(E200-$D200)/$D200</f>
        <v>-0.70000000000000007</v>
      </c>
      <c r="I200" s="485">
        <f t="shared" si="40"/>
        <v>2.4375</v>
      </c>
      <c r="J200" s="2"/>
      <c r="K200" s="2"/>
      <c r="L200" s="2"/>
      <c r="M200" s="2"/>
      <c r="N200" s="2"/>
      <c r="O200" s="2"/>
      <c r="P200" s="2"/>
      <c r="Q200" s="2"/>
      <c r="R200" s="2"/>
      <c r="S200" s="2"/>
      <c r="T200" s="2"/>
      <c r="U200" s="2"/>
      <c r="V200" s="2"/>
      <c r="W200" s="2"/>
      <c r="X200" s="2"/>
      <c r="Y200" s="2"/>
      <c r="Z200" s="2"/>
      <c r="AA200" s="2"/>
      <c r="AB200" s="2"/>
      <c r="AC200" s="2"/>
      <c r="AD200" s="2"/>
    </row>
    <row r="201" spans="2:30">
      <c r="B201" s="479"/>
      <c r="C201" s="2" t="s">
        <v>1453</v>
      </c>
      <c r="D201" s="2">
        <v>3.9</v>
      </c>
      <c r="E201" s="2">
        <v>1.3</v>
      </c>
      <c r="F201" s="476">
        <v>12</v>
      </c>
      <c r="G201" s="2"/>
      <c r="H201" s="484">
        <f t="shared" si="40"/>
        <v>-0.66666666666666663</v>
      </c>
      <c r="I201" s="485">
        <f t="shared" si="40"/>
        <v>2.0769230769230771</v>
      </c>
      <c r="J201" s="2"/>
      <c r="K201" s="2"/>
      <c r="L201" s="2"/>
      <c r="M201" s="2"/>
      <c r="N201" s="2"/>
      <c r="O201" s="2"/>
      <c r="P201" s="2"/>
      <c r="Q201" s="2"/>
      <c r="R201" s="2"/>
      <c r="S201" s="2"/>
      <c r="T201" s="2"/>
      <c r="U201" s="2"/>
      <c r="V201" s="2"/>
      <c r="W201" s="2"/>
      <c r="X201" s="2"/>
      <c r="Y201" s="2"/>
      <c r="Z201" s="2"/>
      <c r="AA201" s="2"/>
      <c r="AB201" s="2"/>
      <c r="AC201" s="2"/>
      <c r="AD201" s="2"/>
    </row>
    <row r="202" spans="2:30">
      <c r="B202" s="479"/>
      <c r="C202" s="2" t="s">
        <v>236</v>
      </c>
      <c r="D202" s="2">
        <v>3</v>
      </c>
      <c r="E202" s="2">
        <v>1</v>
      </c>
      <c r="F202" s="476">
        <v>77</v>
      </c>
      <c r="G202" s="2"/>
      <c r="H202" s="484">
        <f t="shared" si="40"/>
        <v>-0.66666666666666663</v>
      </c>
      <c r="I202" s="485">
        <f t="shared" si="40"/>
        <v>24.666666666666668</v>
      </c>
      <c r="J202" s="2"/>
      <c r="K202" s="2"/>
      <c r="L202" s="2"/>
      <c r="M202" s="2"/>
      <c r="N202" s="2"/>
      <c r="O202" s="2"/>
      <c r="P202" s="2"/>
      <c r="Q202" s="2"/>
      <c r="R202" s="2"/>
      <c r="S202" s="2"/>
      <c r="T202" s="2"/>
      <c r="U202" s="2"/>
      <c r="V202" s="2"/>
      <c r="W202" s="2"/>
      <c r="X202" s="2"/>
      <c r="Y202" s="2"/>
      <c r="Z202" s="2"/>
      <c r="AA202" s="2"/>
      <c r="AB202" s="2"/>
      <c r="AC202" s="2"/>
      <c r="AD202" s="2"/>
    </row>
    <row r="203" spans="2:30">
      <c r="B203" s="479"/>
      <c r="C203" s="2" t="s">
        <v>1454</v>
      </c>
      <c r="D203" s="2">
        <v>0.2</v>
      </c>
      <c r="E203" s="2"/>
      <c r="F203" s="476"/>
      <c r="G203" s="2"/>
      <c r="H203" s="484" t="s">
        <v>495</v>
      </c>
      <c r="I203" s="485" t="s">
        <v>495</v>
      </c>
      <c r="J203" s="2"/>
      <c r="K203" s="2"/>
      <c r="L203" s="2"/>
      <c r="M203" s="2"/>
      <c r="N203" s="2"/>
      <c r="O203" s="2"/>
      <c r="P203" s="2"/>
      <c r="Q203" s="2"/>
      <c r="R203" s="2"/>
      <c r="S203" s="2"/>
      <c r="T203" s="2"/>
      <c r="U203" s="2"/>
      <c r="V203" s="2"/>
      <c r="W203" s="2"/>
      <c r="X203" s="2"/>
      <c r="Y203" s="2"/>
      <c r="Z203" s="2"/>
      <c r="AA203" s="2"/>
      <c r="AB203" s="2"/>
      <c r="AC203" s="2"/>
      <c r="AD203" s="2"/>
    </row>
    <row r="204" spans="2:30">
      <c r="B204" s="479"/>
      <c r="C204" s="2" t="s">
        <v>1455</v>
      </c>
      <c r="D204" s="2">
        <v>41</v>
      </c>
      <c r="E204" s="2">
        <v>13</v>
      </c>
      <c r="F204" s="476">
        <v>123</v>
      </c>
      <c r="G204" s="2"/>
      <c r="H204" s="484">
        <f t="shared" ref="H204:I207" si="41">(E204-$D204)/$D204</f>
        <v>-0.68292682926829273</v>
      </c>
      <c r="I204" s="485">
        <f t="shared" si="41"/>
        <v>2</v>
      </c>
      <c r="J204" s="2"/>
      <c r="K204" s="2"/>
      <c r="L204" s="2"/>
      <c r="M204" s="2"/>
      <c r="N204" s="2"/>
      <c r="O204" s="2"/>
      <c r="P204" s="2"/>
      <c r="Q204" s="2"/>
      <c r="R204" s="2"/>
      <c r="S204" s="2"/>
      <c r="T204" s="2"/>
      <c r="U204" s="2"/>
      <c r="V204" s="2"/>
      <c r="W204" s="2"/>
      <c r="X204" s="2"/>
      <c r="Y204" s="2"/>
      <c r="Z204" s="2"/>
      <c r="AA204" s="2"/>
      <c r="AB204" s="2"/>
      <c r="AC204" s="2"/>
      <c r="AD204" s="2"/>
    </row>
    <row r="205" spans="2:30">
      <c r="B205" s="479" t="s">
        <v>1456</v>
      </c>
      <c r="C205" s="2" t="s">
        <v>1457</v>
      </c>
      <c r="D205" s="2">
        <v>2</v>
      </c>
      <c r="E205" s="2">
        <v>1.2</v>
      </c>
      <c r="F205" s="476">
        <v>4.8</v>
      </c>
      <c r="G205" s="2"/>
      <c r="H205" s="484">
        <f t="shared" si="41"/>
        <v>-0.4</v>
      </c>
      <c r="I205" s="485">
        <f t="shared" si="41"/>
        <v>1.4</v>
      </c>
      <c r="J205" s="2"/>
      <c r="K205" s="2"/>
      <c r="L205" s="2"/>
      <c r="M205" s="2"/>
      <c r="N205" s="2"/>
      <c r="O205" s="2"/>
      <c r="P205" s="2"/>
      <c r="Q205" s="2"/>
      <c r="R205" s="2"/>
      <c r="S205" s="2"/>
      <c r="T205" s="2"/>
      <c r="U205" s="2"/>
      <c r="V205" s="2"/>
      <c r="W205" s="2"/>
      <c r="X205" s="2"/>
      <c r="Y205" s="2"/>
      <c r="Z205" s="2"/>
      <c r="AA205" s="2"/>
      <c r="AB205" s="2"/>
      <c r="AC205" s="2"/>
      <c r="AD205" s="2"/>
    </row>
    <row r="206" spans="2:30">
      <c r="B206" s="479" t="s">
        <v>1365</v>
      </c>
      <c r="C206" s="2" t="s">
        <v>195</v>
      </c>
      <c r="D206" s="2">
        <v>28.6</v>
      </c>
      <c r="E206" s="2">
        <v>14.3</v>
      </c>
      <c r="F206" s="476">
        <v>85.8</v>
      </c>
      <c r="G206" s="2"/>
      <c r="H206" s="484">
        <f t="shared" si="41"/>
        <v>-0.5</v>
      </c>
      <c r="I206" s="485">
        <f t="shared" si="41"/>
        <v>1.9999999999999998</v>
      </c>
      <c r="J206" s="2"/>
      <c r="K206" s="2"/>
      <c r="L206" s="2"/>
      <c r="M206" s="2"/>
      <c r="N206" s="2"/>
      <c r="O206" s="2"/>
      <c r="P206" s="2"/>
      <c r="Q206" s="2"/>
      <c r="R206" s="2"/>
      <c r="S206" s="2"/>
      <c r="T206" s="2"/>
      <c r="U206" s="2"/>
      <c r="V206" s="2"/>
      <c r="W206" s="2"/>
      <c r="X206" s="2"/>
      <c r="Y206" s="2"/>
      <c r="Z206" s="2"/>
      <c r="AA206" s="2"/>
      <c r="AB206" s="2"/>
      <c r="AC206" s="2"/>
      <c r="AD206" s="2"/>
    </row>
    <row r="207" spans="2:30">
      <c r="B207" s="482"/>
      <c r="C207" s="1790" t="s">
        <v>1366</v>
      </c>
      <c r="D207" s="1790">
        <v>2</v>
      </c>
      <c r="E207" s="1790">
        <v>1</v>
      </c>
      <c r="F207" s="481">
        <v>6</v>
      </c>
      <c r="G207" s="2"/>
      <c r="H207" s="486">
        <f t="shared" si="41"/>
        <v>-0.5</v>
      </c>
      <c r="I207" s="487">
        <f t="shared" si="41"/>
        <v>2</v>
      </c>
      <c r="J207" s="2"/>
      <c r="K207" s="2"/>
      <c r="L207" s="2"/>
      <c r="M207" s="2"/>
      <c r="N207" s="2"/>
      <c r="O207" s="2"/>
      <c r="P207" s="2"/>
      <c r="Q207" s="2"/>
      <c r="R207" s="2"/>
      <c r="S207" s="2"/>
      <c r="T207" s="2"/>
      <c r="U207" s="2"/>
      <c r="V207" s="2"/>
      <c r="W207" s="2"/>
      <c r="X207" s="2"/>
      <c r="Y207" s="2"/>
      <c r="Z207" s="2"/>
      <c r="AA207" s="2"/>
      <c r="AB207" s="2"/>
      <c r="AC207" s="2"/>
      <c r="AD207" s="2"/>
    </row>
    <row r="210" spans="2:30">
      <c r="B210" s="2040" t="s">
        <v>1460</v>
      </c>
      <c r="C210" s="2026"/>
      <c r="D210" s="2026"/>
      <c r="E210" s="2026"/>
      <c r="F210" s="2026"/>
      <c r="G210" s="2026"/>
      <c r="H210" s="2026"/>
      <c r="I210" s="2026"/>
      <c r="J210" s="2026"/>
      <c r="K210" s="2041"/>
      <c r="L210" s="2"/>
      <c r="M210" s="2"/>
      <c r="N210" s="2"/>
      <c r="O210" s="2"/>
      <c r="P210" s="2"/>
      <c r="Q210" s="2"/>
      <c r="R210" s="2"/>
      <c r="S210" s="2"/>
      <c r="T210" s="2"/>
      <c r="U210" s="2"/>
      <c r="V210" s="2"/>
      <c r="W210" s="2"/>
      <c r="X210" s="2"/>
      <c r="Y210" s="2"/>
      <c r="Z210" s="2"/>
      <c r="AA210" s="2"/>
      <c r="AB210" s="2"/>
      <c r="AC210" s="2"/>
      <c r="AD210" s="2"/>
    </row>
    <row r="211" spans="2:30">
      <c r="B211" s="2022"/>
      <c r="C211" s="1858"/>
      <c r="D211" s="1858" t="s">
        <v>846</v>
      </c>
      <c r="E211" s="1858">
        <v>1990</v>
      </c>
      <c r="F211" s="1858">
        <v>2005</v>
      </c>
      <c r="G211" s="1858">
        <v>2007</v>
      </c>
      <c r="H211" s="1858">
        <v>2010</v>
      </c>
      <c r="I211" s="1858">
        <v>2015</v>
      </c>
      <c r="J211" s="1858">
        <v>2016</v>
      </c>
      <c r="K211" s="2024">
        <v>2017</v>
      </c>
      <c r="L211" s="2024">
        <v>2018</v>
      </c>
      <c r="M211" s="2024">
        <v>2019</v>
      </c>
      <c r="N211" s="2024">
        <v>2020</v>
      </c>
      <c r="O211" s="2024">
        <v>2021</v>
      </c>
      <c r="P211" s="2024">
        <v>2022</v>
      </c>
      <c r="Q211" s="2" t="s">
        <v>1461</v>
      </c>
      <c r="R211" s="2"/>
      <c r="S211" s="2"/>
      <c r="T211" s="2"/>
      <c r="U211" s="2"/>
      <c r="V211" s="2"/>
      <c r="W211" s="2"/>
      <c r="X211" s="2"/>
      <c r="Y211" s="2"/>
      <c r="Z211" s="2"/>
      <c r="AA211" s="2"/>
      <c r="AB211" s="2"/>
      <c r="AC211" s="2"/>
      <c r="AD211" s="2"/>
    </row>
    <row r="212" spans="2:30">
      <c r="B212" s="482" t="s">
        <v>1462</v>
      </c>
      <c r="C212" s="1790" t="s">
        <v>1463</v>
      </c>
      <c r="D212" s="1790" t="s">
        <v>1464</v>
      </c>
      <c r="E212" s="1799">
        <v>1.5539378770734527</v>
      </c>
      <c r="F212" s="1800">
        <f>G212</f>
        <v>1.5539378770734527</v>
      </c>
      <c r="G212" s="1799">
        <v>1.5539378770734527</v>
      </c>
      <c r="H212" s="1799">
        <v>1.5539378770734527</v>
      </c>
      <c r="I212" s="1799">
        <v>1.5539378770734527</v>
      </c>
      <c r="J212" s="1799">
        <v>1.5539378770734527</v>
      </c>
      <c r="K212" s="782">
        <v>1.5539378770734527</v>
      </c>
      <c r="L212" s="929">
        <f t="shared" ref="L212:L219" si="42">K212</f>
        <v>1.5539378770734527</v>
      </c>
      <c r="M212" s="929">
        <f t="shared" ref="M212" si="43">L212</f>
        <v>1.5539378770734527</v>
      </c>
      <c r="N212" s="929">
        <f t="shared" ref="N212" si="44">M212</f>
        <v>1.5539378770734527</v>
      </c>
      <c r="O212" s="929">
        <f t="shared" ref="O212" si="45">N212</f>
        <v>1.5539378770734527</v>
      </c>
      <c r="P212" s="929">
        <f t="shared" ref="P212" si="46">O212</f>
        <v>1.5539378770734527</v>
      </c>
      <c r="Q212" s="2" t="s">
        <v>1465</v>
      </c>
      <c r="R212" s="2"/>
      <c r="S212" s="2"/>
      <c r="T212" s="2"/>
      <c r="U212" s="2"/>
      <c r="V212" s="5"/>
      <c r="W212" s="5"/>
      <c r="X212" s="5"/>
      <c r="Y212" s="5"/>
      <c r="Z212" s="5"/>
      <c r="AA212" s="5"/>
      <c r="AB212" s="2"/>
      <c r="AC212" s="5"/>
      <c r="AD212" s="5"/>
    </row>
    <row r="213" spans="2:30">
      <c r="B213" s="2025" t="s">
        <v>1466</v>
      </c>
      <c r="C213" s="2026" t="s">
        <v>1467</v>
      </c>
      <c r="D213" s="2026" t="s">
        <v>1468</v>
      </c>
      <c r="E213" s="2042">
        <v>110.18989287410599</v>
      </c>
      <c r="F213" s="2043">
        <f t="shared" ref="F213:F220" si="47">G213</f>
        <v>58.503849617100755</v>
      </c>
      <c r="G213" s="2042">
        <v>58.503849617100755</v>
      </c>
      <c r="H213" s="2042">
        <v>48.166640965699635</v>
      </c>
      <c r="I213" s="2042">
        <v>44.720904748565935</v>
      </c>
      <c r="J213" s="2042">
        <v>44.720904748565935</v>
      </c>
      <c r="K213" s="2044">
        <v>44.7209047485659</v>
      </c>
      <c r="L213" s="2045">
        <f t="shared" si="42"/>
        <v>44.7209047485659</v>
      </c>
      <c r="M213" s="2045">
        <f t="shared" ref="M213:M219" si="48">L213</f>
        <v>44.7209047485659</v>
      </c>
      <c r="N213" s="2045">
        <f t="shared" ref="N213:N219" si="49">M213</f>
        <v>44.7209047485659</v>
      </c>
      <c r="O213" s="2045">
        <f t="shared" ref="O213:P219" si="50">N213</f>
        <v>44.7209047485659</v>
      </c>
      <c r="P213" s="2045">
        <f t="shared" si="50"/>
        <v>44.7209047485659</v>
      </c>
      <c r="Q213" s="2" t="s">
        <v>1469</v>
      </c>
      <c r="R213" s="2"/>
      <c r="S213" s="2"/>
      <c r="T213" s="2"/>
      <c r="U213" s="2"/>
      <c r="V213" s="2"/>
      <c r="W213" s="2"/>
      <c r="X213" s="2"/>
      <c r="Y213" s="2"/>
      <c r="Z213" s="2"/>
      <c r="AA213" s="2"/>
      <c r="AB213" s="2"/>
      <c r="AC213" s="2"/>
      <c r="AD213" s="2"/>
    </row>
    <row r="214" spans="2:30">
      <c r="B214" s="479"/>
      <c r="C214" s="2" t="s">
        <v>1470</v>
      </c>
      <c r="D214" s="2" t="s">
        <v>1468</v>
      </c>
      <c r="E214" s="5">
        <v>3.066904617401975</v>
      </c>
      <c r="F214" s="131">
        <f t="shared" si="47"/>
        <v>4.6114338723881296</v>
      </c>
      <c r="G214" s="5">
        <v>4.6114338723881296</v>
      </c>
      <c r="H214" s="5">
        <v>4.9203397233853607</v>
      </c>
      <c r="I214" s="5">
        <v>5.0233083403844372</v>
      </c>
      <c r="J214" s="5">
        <v>5.0233083403844372</v>
      </c>
      <c r="K214" s="783">
        <v>5.0233083403844372</v>
      </c>
      <c r="L214" s="928">
        <f t="shared" si="42"/>
        <v>5.0233083403844372</v>
      </c>
      <c r="M214" s="928">
        <f t="shared" si="48"/>
        <v>5.0233083403844372</v>
      </c>
      <c r="N214" s="928">
        <f t="shared" si="49"/>
        <v>5.0233083403844372</v>
      </c>
      <c r="O214" s="928">
        <f t="shared" si="50"/>
        <v>5.0233083403844372</v>
      </c>
      <c r="P214" s="928">
        <f t="shared" si="50"/>
        <v>5.0233083403844372</v>
      </c>
      <c r="Q214" s="2" t="s">
        <v>1469</v>
      </c>
      <c r="R214" s="2"/>
      <c r="S214" s="2"/>
      <c r="T214" s="2"/>
      <c r="U214" s="2"/>
      <c r="V214" s="2"/>
      <c r="W214" s="2"/>
      <c r="X214" s="2"/>
      <c r="Y214" s="2"/>
      <c r="Z214" s="2"/>
      <c r="AA214" s="2"/>
      <c r="AB214" s="2"/>
      <c r="AC214" s="2"/>
      <c r="AD214" s="2"/>
    </row>
    <row r="215" spans="2:30">
      <c r="B215" s="479"/>
      <c r="C215" s="2" t="s">
        <v>1471</v>
      </c>
      <c r="D215" s="2" t="s">
        <v>1468</v>
      </c>
      <c r="E215" s="5">
        <v>9.91</v>
      </c>
      <c r="F215" s="131">
        <f t="shared" si="47"/>
        <v>3.2687783379817787</v>
      </c>
      <c r="G215" s="5">
        <v>3.2687783379817787</v>
      </c>
      <c r="H215" s="5">
        <v>1.9405340055781339</v>
      </c>
      <c r="I215" s="5">
        <v>1.4977858947769196</v>
      </c>
      <c r="J215" s="5">
        <v>1.4977858947769196</v>
      </c>
      <c r="K215" s="783">
        <v>1.4977858947769196</v>
      </c>
      <c r="L215" s="928">
        <f t="shared" si="42"/>
        <v>1.4977858947769196</v>
      </c>
      <c r="M215" s="928">
        <f t="shared" si="48"/>
        <v>1.4977858947769196</v>
      </c>
      <c r="N215" s="928">
        <f t="shared" si="49"/>
        <v>1.4977858947769196</v>
      </c>
      <c r="O215" s="928">
        <f t="shared" si="50"/>
        <v>1.4977858947769196</v>
      </c>
      <c r="P215" s="928">
        <f t="shared" si="50"/>
        <v>1.4977858947769196</v>
      </c>
      <c r="Q215" s="2" t="s">
        <v>1472</v>
      </c>
      <c r="R215" s="2"/>
      <c r="S215" s="2"/>
      <c r="T215" s="2"/>
      <c r="U215" s="2"/>
      <c r="V215" s="2"/>
      <c r="W215" s="2"/>
      <c r="X215" s="2"/>
      <c r="Y215" s="2"/>
      <c r="Z215" s="2"/>
      <c r="AA215" s="2"/>
      <c r="AB215" s="2"/>
      <c r="AC215" s="2"/>
      <c r="AD215" s="2"/>
    </row>
    <row r="216" spans="2:30">
      <c r="B216" s="479"/>
      <c r="C216" s="2" t="s">
        <v>1473</v>
      </c>
      <c r="D216" s="2" t="s">
        <v>1474</v>
      </c>
      <c r="E216" s="5">
        <v>1.7007676647645515</v>
      </c>
      <c r="F216" s="131">
        <f t="shared" si="47"/>
        <v>0.95186916652428211</v>
      </c>
      <c r="G216" s="5">
        <v>0.95186916652428211</v>
      </c>
      <c r="H216" s="5">
        <v>0.80208946687622817</v>
      </c>
      <c r="I216" s="5">
        <v>0.75216290032687683</v>
      </c>
      <c r="J216" s="5">
        <v>0.75216290032687683</v>
      </c>
      <c r="K216" s="783">
        <v>0.75216290032687683</v>
      </c>
      <c r="L216" s="928">
        <f t="shared" si="42"/>
        <v>0.75216290032687683</v>
      </c>
      <c r="M216" s="928">
        <f t="shared" si="48"/>
        <v>0.75216290032687683</v>
      </c>
      <c r="N216" s="928">
        <f t="shared" si="49"/>
        <v>0.75216290032687683</v>
      </c>
      <c r="O216" s="928">
        <f t="shared" si="50"/>
        <v>0.75216290032687683</v>
      </c>
      <c r="P216" s="928">
        <f t="shared" si="50"/>
        <v>0.75216290032687683</v>
      </c>
      <c r="Q216" s="2" t="s">
        <v>1469</v>
      </c>
      <c r="R216" s="2"/>
      <c r="S216" s="2"/>
      <c r="T216" s="2"/>
      <c r="U216" s="2"/>
      <c r="V216" s="2"/>
      <c r="W216" s="2"/>
      <c r="X216" s="2"/>
      <c r="Y216" s="2"/>
      <c r="Z216" s="2"/>
      <c r="AA216" s="2"/>
      <c r="AB216" s="2"/>
      <c r="AC216" s="2"/>
      <c r="AD216" s="2"/>
    </row>
    <row r="217" spans="2:30">
      <c r="B217" s="479"/>
      <c r="C217" s="2" t="s">
        <v>1475</v>
      </c>
      <c r="D217" s="2" t="s">
        <v>1474</v>
      </c>
      <c r="E217" s="5">
        <v>0.17649575435699033</v>
      </c>
      <c r="F217" s="131">
        <f t="shared" si="47"/>
        <v>9.0249975259672072E-2</v>
      </c>
      <c r="G217" s="5">
        <v>9.0249975259672072E-2</v>
      </c>
      <c r="H217" s="5">
        <v>7.300081944020842E-2</v>
      </c>
      <c r="I217" s="5">
        <v>6.7251100833720531E-2</v>
      </c>
      <c r="J217" s="5">
        <v>6.7251100833720531E-2</v>
      </c>
      <c r="K217" s="783">
        <v>6.7251100833720531E-2</v>
      </c>
      <c r="L217" s="928">
        <f t="shared" si="42"/>
        <v>6.7251100833720531E-2</v>
      </c>
      <c r="M217" s="928">
        <f t="shared" si="48"/>
        <v>6.7251100833720531E-2</v>
      </c>
      <c r="N217" s="928">
        <f t="shared" si="49"/>
        <v>6.7251100833720531E-2</v>
      </c>
      <c r="O217" s="928">
        <f t="shared" si="50"/>
        <v>6.7251100833720531E-2</v>
      </c>
      <c r="P217" s="928">
        <f t="shared" si="50"/>
        <v>6.7251100833720531E-2</v>
      </c>
      <c r="Q217" s="2" t="s">
        <v>1469</v>
      </c>
      <c r="R217" s="2"/>
      <c r="S217" s="2"/>
      <c r="T217" s="2"/>
      <c r="U217" s="2"/>
      <c r="V217" s="2"/>
      <c r="W217" s="2"/>
      <c r="X217" s="2"/>
      <c r="Y217" s="2"/>
      <c r="Z217" s="2"/>
      <c r="AA217" s="2"/>
      <c r="AB217" s="2"/>
      <c r="AC217" s="2"/>
      <c r="AD217" s="2"/>
    </row>
    <row r="218" spans="2:30">
      <c r="B218" s="479"/>
      <c r="C218" s="2" t="s">
        <v>1476</v>
      </c>
      <c r="D218" s="2" t="s">
        <v>1474</v>
      </c>
      <c r="E218" s="5">
        <v>9.2981361372998887E-3</v>
      </c>
      <c r="F218" s="131">
        <f t="shared" si="47"/>
        <v>1.2737712239618658E-2</v>
      </c>
      <c r="G218" s="5">
        <v>1.2737712239618658E-2</v>
      </c>
      <c r="H218" s="5">
        <v>1.3425627460082412E-2</v>
      </c>
      <c r="I218" s="5">
        <v>1.365493253357033E-2</v>
      </c>
      <c r="J218" s="5">
        <v>1.365493253357033E-2</v>
      </c>
      <c r="K218" s="783">
        <v>1.365493253357033E-2</v>
      </c>
      <c r="L218" s="928">
        <f t="shared" si="42"/>
        <v>1.365493253357033E-2</v>
      </c>
      <c r="M218" s="928">
        <f t="shared" si="48"/>
        <v>1.365493253357033E-2</v>
      </c>
      <c r="N218" s="928">
        <f t="shared" si="49"/>
        <v>1.365493253357033E-2</v>
      </c>
      <c r="O218" s="928">
        <f t="shared" si="50"/>
        <v>1.365493253357033E-2</v>
      </c>
      <c r="P218" s="928">
        <f t="shared" si="50"/>
        <v>1.365493253357033E-2</v>
      </c>
      <c r="Q218" s="2" t="s">
        <v>1469</v>
      </c>
      <c r="R218" s="2"/>
      <c r="S218" s="2"/>
      <c r="T218" s="2"/>
      <c r="U218" s="2"/>
      <c r="V218" s="2"/>
      <c r="W218" s="2"/>
      <c r="X218" s="2"/>
      <c r="Y218" s="2"/>
      <c r="Z218" s="2"/>
      <c r="AA218" s="2"/>
      <c r="AB218" s="2"/>
      <c r="AC218" s="2"/>
      <c r="AD218" s="2"/>
    </row>
    <row r="219" spans="2:30">
      <c r="B219" s="479"/>
      <c r="C219" s="2" t="s">
        <v>1477</v>
      </c>
      <c r="D219" s="2" t="s">
        <v>1474</v>
      </c>
      <c r="E219" s="5">
        <v>0.25432581909228885</v>
      </c>
      <c r="F219" s="131">
        <f t="shared" si="47"/>
        <v>0.25432581909228885</v>
      </c>
      <c r="G219" s="5">
        <v>0.25432581909228885</v>
      </c>
      <c r="H219" s="5">
        <v>0.25432581909228885</v>
      </c>
      <c r="I219" s="5">
        <v>0.25432581909228885</v>
      </c>
      <c r="J219" s="5">
        <v>0.25432581909228885</v>
      </c>
      <c r="K219" s="783">
        <v>0.25432581909228885</v>
      </c>
      <c r="L219" s="928">
        <f t="shared" si="42"/>
        <v>0.25432581909228885</v>
      </c>
      <c r="M219" s="928">
        <f t="shared" si="48"/>
        <v>0.25432581909228885</v>
      </c>
      <c r="N219" s="928">
        <f t="shared" si="49"/>
        <v>0.25432581909228885</v>
      </c>
      <c r="O219" s="928">
        <f t="shared" si="50"/>
        <v>0.25432581909228885</v>
      </c>
      <c r="P219" s="928">
        <f t="shared" si="50"/>
        <v>0.25432581909228885</v>
      </c>
      <c r="Q219" s="2" t="s">
        <v>1469</v>
      </c>
      <c r="R219" s="2"/>
      <c r="S219" s="2"/>
      <c r="T219" s="2"/>
      <c r="U219" s="2"/>
      <c r="V219" s="2"/>
      <c r="W219" s="2"/>
      <c r="X219" s="2"/>
      <c r="Y219" s="2"/>
      <c r="Z219" s="2"/>
      <c r="AA219" s="2"/>
      <c r="AB219" s="2"/>
      <c r="AC219" s="2"/>
      <c r="AD219" s="2"/>
    </row>
    <row r="220" spans="2:30">
      <c r="B220" s="482"/>
      <c r="C220" s="1790" t="s">
        <v>1478</v>
      </c>
      <c r="D220" s="1790" t="s">
        <v>1474</v>
      </c>
      <c r="E220" s="1799">
        <f>AVERAGE(E216:E219)</f>
        <v>0.53522184358778269</v>
      </c>
      <c r="F220" s="1800">
        <f t="shared" si="47"/>
        <v>0.32729566827896539</v>
      </c>
      <c r="G220" s="1799">
        <f t="shared" ref="G220:J220" si="51">AVERAGE(G216:G219)</f>
        <v>0.32729566827896539</v>
      </c>
      <c r="H220" s="1799">
        <f t="shared" si="51"/>
        <v>0.28571043321720196</v>
      </c>
      <c r="I220" s="1799">
        <f t="shared" si="51"/>
        <v>0.27184868819661412</v>
      </c>
      <c r="J220" s="1799">
        <f t="shared" si="51"/>
        <v>0.27184868819661412</v>
      </c>
      <c r="K220" s="782">
        <f>AVERAGE(K216:K219)</f>
        <v>0.27184868819661412</v>
      </c>
      <c r="L220" s="929">
        <f>AVERAGE(L216:L219)</f>
        <v>0.27184868819661412</v>
      </c>
      <c r="M220" s="929">
        <f>AVERAGE(M216:M219)</f>
        <v>0.27184868819661412</v>
      </c>
      <c r="N220" s="929">
        <f t="shared" ref="N220" si="52">AVERAGE(N216:N219)</f>
        <v>0.27184868819661412</v>
      </c>
      <c r="O220" s="929">
        <f>AVERAGE(O216:O219)</f>
        <v>0.27184868819661412</v>
      </c>
      <c r="P220" s="929">
        <f>AVERAGE(P216:P219)</f>
        <v>0.27184868819661412</v>
      </c>
      <c r="Q220" s="2" t="s">
        <v>1479</v>
      </c>
      <c r="R220" s="2"/>
      <c r="S220" s="2"/>
      <c r="T220" s="2"/>
      <c r="U220" s="2"/>
      <c r="V220" s="2"/>
      <c r="W220" s="2"/>
      <c r="X220" s="2"/>
      <c r="Y220" s="2"/>
      <c r="Z220" s="2"/>
      <c r="AA220" s="2"/>
      <c r="AB220" s="2"/>
      <c r="AC220" s="2"/>
      <c r="AD220" s="2"/>
    </row>
    <row r="221" spans="2:30">
      <c r="B221" s="2"/>
      <c r="C221" s="2"/>
      <c r="D221" s="2"/>
      <c r="E221" s="2"/>
      <c r="F221" s="113"/>
      <c r="G221" s="2"/>
      <c r="H221" s="2"/>
      <c r="I221" s="2"/>
      <c r="J221" s="2"/>
      <c r="K221" s="2"/>
      <c r="L221" s="2"/>
      <c r="M221" s="2"/>
      <c r="N221" s="2"/>
      <c r="O221" s="2"/>
      <c r="P221" s="2"/>
      <c r="Q221" s="2"/>
      <c r="R221" s="2"/>
      <c r="S221" s="2"/>
      <c r="T221" s="2"/>
      <c r="U221" s="2"/>
      <c r="V221" s="2"/>
      <c r="W221" s="2"/>
      <c r="X221" s="2"/>
      <c r="Y221" s="2"/>
      <c r="Z221" s="2"/>
      <c r="AA221" s="2"/>
      <c r="AB221" s="2"/>
      <c r="AC221" s="2"/>
      <c r="AD221" s="2"/>
    </row>
    <row r="223" spans="2:30" ht="12.75">
      <c r="B223" t="s">
        <v>1374</v>
      </c>
      <c r="C223"/>
      <c r="D223"/>
      <c r="E223"/>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row>
    <row r="224" spans="2:30" ht="12.75">
      <c r="B224" s="599" t="s">
        <v>1375</v>
      </c>
      <c r="C224"/>
      <c r="D224"/>
      <c r="E224"/>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row>
    <row r="225" spans="2:16" ht="12.75">
      <c r="B225"/>
      <c r="C225"/>
      <c r="D225"/>
      <c r="E225"/>
      <c r="F225" s="2"/>
      <c r="G225" s="2"/>
      <c r="H225" s="2" t="s">
        <v>1480</v>
      </c>
      <c r="I225" s="2"/>
      <c r="J225" s="2"/>
      <c r="K225" s="2"/>
      <c r="L225" s="2"/>
      <c r="M225" s="2"/>
      <c r="N225" s="2"/>
      <c r="O225" s="2"/>
      <c r="P225" s="2"/>
    </row>
    <row r="226" spans="2:16" ht="12.75">
      <c r="B226" t="s">
        <v>1376</v>
      </c>
      <c r="C226"/>
      <c r="D226"/>
      <c r="E226"/>
      <c r="F226" s="2"/>
      <c r="G226" s="2"/>
      <c r="H226" s="2"/>
      <c r="I226" s="2"/>
      <c r="J226" s="2"/>
      <c r="K226" s="2"/>
      <c r="L226" s="2"/>
      <c r="M226" s="2"/>
      <c r="N226" s="2"/>
      <c r="O226" s="2"/>
      <c r="P226" s="2"/>
    </row>
    <row r="227" spans="2:16">
      <c r="B227" s="1226" t="s">
        <v>223</v>
      </c>
      <c r="C227" s="1226" t="s">
        <v>1481</v>
      </c>
      <c r="D227" s="1226" t="s">
        <v>1482</v>
      </c>
      <c r="E227" s="2"/>
      <c r="F227" s="2"/>
      <c r="G227" s="2"/>
      <c r="H227" s="2"/>
      <c r="I227" s="2"/>
      <c r="J227" s="2"/>
      <c r="K227" s="2"/>
      <c r="L227" s="2"/>
      <c r="M227" s="2"/>
      <c r="N227" s="2"/>
      <c r="O227" s="2"/>
      <c r="P227" s="2"/>
    </row>
    <row r="228" spans="2:16" ht="22.5">
      <c r="B228" s="1226" t="s">
        <v>1378</v>
      </c>
      <c r="C228" s="1227" t="s">
        <v>1483</v>
      </c>
      <c r="D228" s="1227" t="s">
        <v>1484</v>
      </c>
      <c r="E228" s="2"/>
      <c r="F228" s="2"/>
      <c r="G228" s="2"/>
      <c r="H228" s="2"/>
      <c r="I228" s="2"/>
      <c r="J228" s="2"/>
      <c r="K228" s="2"/>
      <c r="L228" s="2"/>
      <c r="M228" s="2"/>
      <c r="N228" s="2"/>
      <c r="O228" s="2"/>
      <c r="P228" s="2"/>
    </row>
    <row r="229" spans="2:16">
      <c r="B229" s="1221" t="s">
        <v>1380</v>
      </c>
      <c r="C229" s="1220">
        <v>3.2</v>
      </c>
      <c r="D229" s="1220">
        <v>0.63</v>
      </c>
      <c r="E229" s="2"/>
      <c r="F229" s="2"/>
      <c r="G229" s="2"/>
      <c r="H229" s="2"/>
      <c r="I229" s="2"/>
      <c r="J229" s="2"/>
      <c r="K229" s="2"/>
      <c r="L229" s="2"/>
      <c r="M229" s="2"/>
      <c r="N229" s="2"/>
      <c r="O229" s="2"/>
      <c r="P229" s="2"/>
    </row>
    <row r="231" spans="2:16">
      <c r="B231" s="2"/>
      <c r="C231" s="1801">
        <f>C229/1000/1000000*1000000000</f>
        <v>3.2</v>
      </c>
      <c r="D231" s="1220">
        <f>D229/1000/1000000*1000000000</f>
        <v>0.63</v>
      </c>
      <c r="E231" s="2"/>
      <c r="F231" s="2"/>
      <c r="G231" s="2"/>
      <c r="H231" s="2"/>
      <c r="I231" s="2"/>
      <c r="J231" s="2"/>
      <c r="K231" s="2"/>
      <c r="L231" s="2"/>
      <c r="M231" s="2"/>
      <c r="N231" s="2"/>
      <c r="O231" s="2"/>
      <c r="P231" s="2"/>
    </row>
    <row r="232" spans="2:16">
      <c r="B232" s="2"/>
      <c r="C232" s="2" t="s">
        <v>1429</v>
      </c>
      <c r="D232" s="2" t="s">
        <v>1429</v>
      </c>
      <c r="E232" s="2"/>
      <c r="F232" s="2"/>
      <c r="G232" s="2"/>
      <c r="H232" s="2"/>
      <c r="I232" s="2"/>
      <c r="J232" s="2"/>
      <c r="K232" s="2"/>
      <c r="L232" s="2"/>
      <c r="M232" s="2"/>
      <c r="N232" s="2"/>
      <c r="O232" s="2"/>
      <c r="P232" s="2"/>
    </row>
    <row r="237" spans="2:16" hidden="1">
      <c r="B237" s="2"/>
      <c r="C237" s="2"/>
      <c r="D237" s="2"/>
      <c r="E237" s="2"/>
      <c r="F237" s="2"/>
      <c r="G237" s="2"/>
      <c r="H237" s="2"/>
      <c r="I237" s="2"/>
      <c r="J237" s="2"/>
      <c r="K237" s="2"/>
      <c r="L237" s="2"/>
      <c r="M237" s="2"/>
      <c r="N237" s="2"/>
      <c r="O237" s="2"/>
      <c r="P237" s="2"/>
    </row>
    <row r="238" spans="2:16" hidden="1">
      <c r="B238" s="2" t="s">
        <v>355</v>
      </c>
      <c r="C238" s="2"/>
      <c r="D238" s="2"/>
      <c r="E238" s="2"/>
      <c r="F238" s="2"/>
      <c r="G238" s="2"/>
      <c r="H238" s="2"/>
      <c r="I238" s="2"/>
      <c r="J238" s="2"/>
      <c r="K238" s="2"/>
      <c r="L238" s="2"/>
      <c r="M238" s="2"/>
      <c r="N238" s="2"/>
      <c r="O238" s="2"/>
      <c r="P238" s="2"/>
    </row>
    <row r="239" spans="2:16" ht="13.5" hidden="1" thickBot="1">
      <c r="B239" s="1155" t="s">
        <v>356</v>
      </c>
      <c r="C239"/>
      <c r="D239"/>
      <c r="E239"/>
      <c r="F239"/>
      <c r="G239"/>
      <c r="H239"/>
      <c r="I239"/>
      <c r="J239"/>
      <c r="K239"/>
      <c r="L239"/>
      <c r="M239"/>
      <c r="N239" s="2"/>
      <c r="O239" s="2"/>
      <c r="P239" s="2"/>
    </row>
    <row r="240" spans="2:16" ht="15.75" hidden="1" thickBot="1">
      <c r="B240" s="1156" t="s">
        <v>357</v>
      </c>
      <c r="C240" s="1157">
        <v>1990</v>
      </c>
      <c r="D240" s="1157">
        <v>2005</v>
      </c>
      <c r="E240" s="1157">
        <v>2007</v>
      </c>
      <c r="F240" s="1157">
        <v>2010</v>
      </c>
      <c r="G240" s="1157">
        <v>2015</v>
      </c>
      <c r="H240" s="1157">
        <v>2016</v>
      </c>
      <c r="I240" s="1157">
        <v>2017</v>
      </c>
      <c r="J240" s="1157">
        <v>2018</v>
      </c>
      <c r="K240" s="1157">
        <v>2019</v>
      </c>
      <c r="L240" s="1157">
        <v>2020</v>
      </c>
      <c r="M240" s="1157">
        <v>2021</v>
      </c>
      <c r="N240" s="1157">
        <v>2022</v>
      </c>
      <c r="O240" s="2"/>
      <c r="P240" s="2"/>
    </row>
    <row r="241" spans="2:16" ht="15.75" hidden="1" thickBot="1">
      <c r="B241" s="2124" t="s">
        <v>358</v>
      </c>
      <c r="C241" s="2125"/>
      <c r="D241" s="2125"/>
      <c r="E241" s="2125"/>
      <c r="F241" s="2125"/>
      <c r="G241" s="2125"/>
      <c r="H241" s="2125"/>
      <c r="I241" s="2125"/>
      <c r="J241" s="2125"/>
      <c r="K241" s="2125"/>
      <c r="L241" s="2125"/>
      <c r="M241" s="2125"/>
      <c r="N241" s="1264"/>
      <c r="O241" s="2"/>
      <c r="P241" s="2"/>
    </row>
    <row r="242" spans="2:16" ht="15.75" hidden="1" thickBot="1">
      <c r="B242" s="1154" t="s">
        <v>235</v>
      </c>
      <c r="C242" s="1179">
        <f t="shared" ref="C242:N242" si="53">INDEX($B61:$N61,1,MATCH(C$240,$B102:$N102,0))</f>
        <v>8.7999999999999995E-2</v>
      </c>
      <c r="D242" s="1179">
        <f t="shared" si="53"/>
        <v>8.7999999999999995E-2</v>
      </c>
      <c r="E242" s="1179">
        <f t="shared" si="53"/>
        <v>8.7999999999999995E-2</v>
      </c>
      <c r="F242" s="1179">
        <f t="shared" si="53"/>
        <v>8.7999999999999995E-2</v>
      </c>
      <c r="G242" s="1179">
        <f t="shared" si="53"/>
        <v>8.7999999999999995E-2</v>
      </c>
      <c r="H242" s="1179">
        <f t="shared" si="53"/>
        <v>8.7999999999999995E-2</v>
      </c>
      <c r="I242" s="1179">
        <f t="shared" si="53"/>
        <v>8.7999999999999995E-2</v>
      </c>
      <c r="J242" s="1179">
        <f t="shared" si="53"/>
        <v>8.7999999999999995E-2</v>
      </c>
      <c r="K242" s="1179">
        <f t="shared" si="53"/>
        <v>8.7999999999999995E-2</v>
      </c>
      <c r="L242" s="1179">
        <f t="shared" si="53"/>
        <v>8.7999999999999995E-2</v>
      </c>
      <c r="M242" s="1179">
        <f t="shared" si="53"/>
        <v>8.7999999999999995E-2</v>
      </c>
      <c r="N242" s="1179">
        <f t="shared" si="53"/>
        <v>8.7999999999999995E-2</v>
      </c>
      <c r="O242" s="2"/>
      <c r="P242" s="2"/>
    </row>
    <row r="243" spans="2:16" ht="15.75" hidden="1" thickBot="1">
      <c r="B243" s="2124" t="s">
        <v>359</v>
      </c>
      <c r="C243" s="2125"/>
      <c r="D243" s="2125"/>
      <c r="E243" s="2125"/>
      <c r="F243" s="2125"/>
      <c r="G243" s="2125"/>
      <c r="H243" s="2125"/>
      <c r="I243" s="2125"/>
      <c r="J243" s="2125"/>
      <c r="K243" s="2125"/>
      <c r="L243" s="2125"/>
      <c r="M243" s="2125"/>
      <c r="N243" s="1264"/>
      <c r="O243" s="2"/>
      <c r="P243" s="2"/>
    </row>
    <row r="244" spans="2:16" ht="15.75" hidden="1" thickBot="1">
      <c r="B244" s="1154" t="s">
        <v>228</v>
      </c>
      <c r="C244" s="1165">
        <f t="shared" ref="C244:N244" si="54">INDEX($B68:$N68,1,MATCH(C$240,$B102:$N102,0))</f>
        <v>0.04</v>
      </c>
      <c r="D244" s="1165">
        <f t="shared" si="54"/>
        <v>0.04</v>
      </c>
      <c r="E244" s="1165">
        <f t="shared" si="54"/>
        <v>0.04</v>
      </c>
      <c r="F244" s="1165">
        <f t="shared" si="54"/>
        <v>0.04</v>
      </c>
      <c r="G244" s="1165">
        <f t="shared" si="54"/>
        <v>0.04</v>
      </c>
      <c r="H244" s="1165">
        <f t="shared" si="54"/>
        <v>0.04</v>
      </c>
      <c r="I244" s="1165">
        <f t="shared" si="54"/>
        <v>0.04</v>
      </c>
      <c r="J244" s="1165">
        <f t="shared" si="54"/>
        <v>0.04</v>
      </c>
      <c r="K244" s="1165">
        <f t="shared" si="54"/>
        <v>0.04</v>
      </c>
      <c r="L244" s="1165">
        <f t="shared" si="54"/>
        <v>0.04</v>
      </c>
      <c r="M244" s="1165">
        <f t="shared" si="54"/>
        <v>0.04</v>
      </c>
      <c r="N244" s="1165">
        <f t="shared" si="54"/>
        <v>0.04</v>
      </c>
      <c r="O244" s="2"/>
      <c r="P244" s="2"/>
    </row>
    <row r="245" spans="2:16" ht="15" hidden="1" customHeight="1" thickBot="1">
      <c r="B245" s="2124" t="s">
        <v>360</v>
      </c>
      <c r="C245" s="2125"/>
      <c r="D245" s="2125"/>
      <c r="E245" s="2125"/>
      <c r="F245" s="2125"/>
      <c r="G245" s="2125"/>
      <c r="H245" s="2125"/>
      <c r="I245" s="2125"/>
      <c r="J245" s="2125"/>
      <c r="K245" s="2125"/>
      <c r="L245" s="2125"/>
      <c r="M245" s="2125"/>
      <c r="N245" s="1265"/>
      <c r="O245" s="2"/>
      <c r="P245" s="2"/>
    </row>
    <row r="246" spans="2:16" ht="15.75" hidden="1" thickBot="1">
      <c r="B246" s="1154" t="s">
        <v>232</v>
      </c>
      <c r="C246" s="1179">
        <f t="shared" ref="C246:N246" si="55">INDEX($B88:$N88,1,MATCH(C$240,$B$102:$N$102,0))</f>
        <v>0.42499999999999999</v>
      </c>
      <c r="D246" s="1179">
        <f t="shared" si="55"/>
        <v>0.51500000000000001</v>
      </c>
      <c r="E246" s="1179">
        <f t="shared" si="55"/>
        <v>0.53</v>
      </c>
      <c r="F246" s="1179">
        <f t="shared" si="55"/>
        <v>0.54200000000000004</v>
      </c>
      <c r="G246" s="1179">
        <f t="shared" si="55"/>
        <v>0.55200000000000005</v>
      </c>
      <c r="H246" s="1179">
        <f t="shared" si="55"/>
        <v>0.55300000000000005</v>
      </c>
      <c r="I246" s="1179">
        <f t="shared" si="55"/>
        <v>0.55300000000000005</v>
      </c>
      <c r="J246" s="1179">
        <f t="shared" si="55"/>
        <v>0.55200000000000005</v>
      </c>
      <c r="K246" s="1179">
        <f t="shared" si="55"/>
        <v>0.55100000000000005</v>
      </c>
      <c r="L246" s="1179">
        <f t="shared" si="55"/>
        <v>0.55100000000000005</v>
      </c>
      <c r="M246" s="1179">
        <f t="shared" si="55"/>
        <v>0.55000000000000004</v>
      </c>
      <c r="N246" s="1179">
        <f t="shared" si="55"/>
        <v>0.56299999999999994</v>
      </c>
      <c r="O246" s="2"/>
      <c r="P246" s="2"/>
    </row>
    <row r="247" spans="2:16" ht="15.75" hidden="1" thickBot="1">
      <c r="B247" s="1154" t="s">
        <v>230</v>
      </c>
      <c r="C247" s="1179">
        <f t="shared" ref="C247:N247" si="56">INDEX($B89:$N89,1,MATCH(C$240,$B$102:$N$102,0))</f>
        <v>0.183</v>
      </c>
      <c r="D247" s="1179">
        <f t="shared" si="56"/>
        <v>0.182</v>
      </c>
      <c r="E247" s="1179">
        <f t="shared" si="56"/>
        <v>0.184</v>
      </c>
      <c r="F247" s="1179">
        <f t="shared" si="56"/>
        <v>0.187</v>
      </c>
      <c r="G247" s="1179">
        <f t="shared" si="56"/>
        <v>0.19</v>
      </c>
      <c r="H247" s="1179">
        <f t="shared" si="56"/>
        <v>0.19</v>
      </c>
      <c r="I247" s="1179">
        <f t="shared" si="56"/>
        <v>0.189</v>
      </c>
      <c r="J247" s="1179">
        <f t="shared" si="56"/>
        <v>0.189</v>
      </c>
      <c r="K247" s="1179">
        <f t="shared" si="56"/>
        <v>0.189</v>
      </c>
      <c r="L247" s="1179">
        <f t="shared" si="56"/>
        <v>0.189</v>
      </c>
      <c r="M247" s="1179">
        <f t="shared" si="56"/>
        <v>0.189</v>
      </c>
      <c r="N247" s="1179">
        <f t="shared" si="56"/>
        <v>0.19500000000000001</v>
      </c>
      <c r="O247" s="2"/>
      <c r="P247" s="2"/>
    </row>
    <row r="248" spans="2:16" hidden="1">
      <c r="B248" s="2"/>
      <c r="C248" s="2"/>
      <c r="D248" s="2"/>
      <c r="E248" s="2"/>
      <c r="F248" s="2"/>
      <c r="G248" s="2"/>
      <c r="H248" s="2"/>
      <c r="I248" s="2"/>
      <c r="J248" s="2"/>
      <c r="K248" s="2"/>
      <c r="L248" s="2"/>
      <c r="M248" s="2"/>
      <c r="N248" s="2"/>
      <c r="O248" s="2"/>
      <c r="P248" s="2"/>
    </row>
    <row r="249" spans="2:16" hidden="1">
      <c r="B249" s="2"/>
      <c r="C249" s="2"/>
      <c r="D249" s="2"/>
      <c r="E249" s="2"/>
      <c r="F249" s="2"/>
      <c r="G249" s="2"/>
      <c r="H249" s="2"/>
      <c r="I249" s="2"/>
      <c r="J249" s="2"/>
      <c r="K249" s="2"/>
      <c r="L249" s="2"/>
      <c r="M249" s="2"/>
      <c r="N249" s="2"/>
      <c r="O249" s="2"/>
      <c r="P249" s="2"/>
    </row>
    <row r="250" spans="2:16" hidden="1">
      <c r="B250" s="2"/>
      <c r="C250" s="2"/>
      <c r="D250" s="2"/>
      <c r="E250" s="2"/>
      <c r="F250" s="2"/>
      <c r="G250" s="2"/>
      <c r="H250" s="2"/>
      <c r="I250" s="2"/>
      <c r="J250" s="2"/>
      <c r="K250" s="2"/>
      <c r="L250" s="2"/>
      <c r="M250" s="2"/>
      <c r="N250" s="2"/>
      <c r="O250" s="2"/>
      <c r="P250" s="2"/>
    </row>
    <row r="251" spans="2:16" hidden="1">
      <c r="B251" s="2" t="s">
        <v>361</v>
      </c>
      <c r="C251" s="2"/>
      <c r="D251" s="2"/>
      <c r="E251" s="2"/>
      <c r="F251" s="2"/>
      <c r="G251" s="2"/>
      <c r="H251" s="2"/>
      <c r="I251" s="2"/>
      <c r="J251" s="2"/>
      <c r="K251" s="2"/>
      <c r="L251" s="2"/>
      <c r="M251" s="2"/>
      <c r="N251" s="2"/>
      <c r="O251" s="2"/>
      <c r="P251" s="2"/>
    </row>
    <row r="252" spans="2:16" ht="13.5" hidden="1" thickBot="1">
      <c r="B252" s="1155" t="s">
        <v>356</v>
      </c>
      <c r="C252"/>
      <c r="D252"/>
      <c r="E252"/>
      <c r="F252"/>
      <c r="G252"/>
      <c r="H252"/>
      <c r="I252"/>
      <c r="J252"/>
      <c r="K252"/>
      <c r="L252"/>
      <c r="M252"/>
      <c r="N252" s="2"/>
      <c r="O252" s="2"/>
      <c r="P252" s="2"/>
    </row>
    <row r="253" spans="2:16" ht="15.75" hidden="1" thickBot="1">
      <c r="B253" s="1156" t="s">
        <v>357</v>
      </c>
      <c r="C253" s="1157">
        <v>1990</v>
      </c>
      <c r="D253" s="1157">
        <v>2005</v>
      </c>
      <c r="E253" s="1157">
        <v>2007</v>
      </c>
      <c r="F253" s="1157">
        <v>2010</v>
      </c>
      <c r="G253" s="1157">
        <v>2015</v>
      </c>
      <c r="H253" s="1157">
        <v>2016</v>
      </c>
      <c r="I253" s="1157">
        <v>2017</v>
      </c>
      <c r="J253" s="1157">
        <v>2018</v>
      </c>
      <c r="K253" s="1157">
        <v>2019</v>
      </c>
      <c r="L253" s="1157">
        <v>2020</v>
      </c>
      <c r="M253" s="1157">
        <v>2021</v>
      </c>
      <c r="N253" s="1157">
        <v>2022</v>
      </c>
      <c r="O253" s="2"/>
      <c r="P253" s="2"/>
    </row>
    <row r="254" spans="2:16" ht="15.75" hidden="1" thickBot="1">
      <c r="B254" s="2124" t="s">
        <v>358</v>
      </c>
      <c r="C254" s="2124"/>
      <c r="D254" s="2124"/>
      <c r="E254" s="2124"/>
      <c r="F254" s="2124"/>
      <c r="G254" s="2124"/>
      <c r="H254" s="2124"/>
      <c r="I254" s="2124"/>
      <c r="J254" s="2124"/>
      <c r="K254" s="2124"/>
      <c r="L254" s="2124"/>
      <c r="M254" s="2124"/>
      <c r="N254" s="1264"/>
      <c r="O254" s="2"/>
      <c r="P254" s="2"/>
    </row>
    <row r="255" spans="2:16" ht="15.75" hidden="1" thickBot="1">
      <c r="B255" s="1154" t="s">
        <v>235</v>
      </c>
      <c r="C255" s="1179">
        <f t="shared" ref="C255:N255" si="57">INDEX($B104:$N104,1,MATCH(C$240,$B$102:$N$102,0))</f>
        <v>0.309</v>
      </c>
      <c r="D255" s="1179">
        <f t="shared" si="57"/>
        <v>0.309</v>
      </c>
      <c r="E255" s="1179">
        <f t="shared" si="57"/>
        <v>0.309</v>
      </c>
      <c r="F255" s="1179">
        <f t="shared" si="57"/>
        <v>0.309</v>
      </c>
      <c r="G255" s="1179">
        <f t="shared" si="57"/>
        <v>0.309</v>
      </c>
      <c r="H255" s="1179">
        <f t="shared" si="57"/>
        <v>0.309</v>
      </c>
      <c r="I255" s="1179">
        <f t="shared" si="57"/>
        <v>0.309</v>
      </c>
      <c r="J255" s="1179">
        <f t="shared" si="57"/>
        <v>0.309</v>
      </c>
      <c r="K255" s="1179">
        <f t="shared" si="57"/>
        <v>0.309</v>
      </c>
      <c r="L255" s="1179">
        <f t="shared" si="57"/>
        <v>0.309</v>
      </c>
      <c r="M255" s="1179">
        <f t="shared" si="57"/>
        <v>0.309</v>
      </c>
      <c r="N255" s="1179">
        <f t="shared" si="57"/>
        <v>0.309</v>
      </c>
      <c r="O255" s="2"/>
      <c r="P255" s="2"/>
    </row>
    <row r="256" spans="2:16" ht="15.75" hidden="1" thickBot="1">
      <c r="B256" s="2124" t="s">
        <v>359</v>
      </c>
      <c r="C256" s="2124"/>
      <c r="D256" s="2124"/>
      <c r="E256" s="2124"/>
      <c r="F256" s="2124"/>
      <c r="G256" s="2124"/>
      <c r="H256" s="2124"/>
      <c r="I256" s="2124"/>
      <c r="J256" s="2124"/>
      <c r="K256" s="2124"/>
      <c r="L256" s="2124"/>
      <c r="M256" s="2124"/>
      <c r="N256" s="1264"/>
      <c r="O256" s="2"/>
      <c r="P256" s="2"/>
    </row>
    <row r="257" spans="2:14" ht="15.75" hidden="1" thickBot="1">
      <c r="B257" s="1154" t="s">
        <v>228</v>
      </c>
      <c r="C257" s="1165">
        <f t="shared" ref="C257:N257" si="58">INDEX($B111:$N111,1,MATCH(C$240,$B102:$N102,0))</f>
        <v>2.64</v>
      </c>
      <c r="D257" s="1165">
        <f t="shared" si="58"/>
        <v>2.64</v>
      </c>
      <c r="E257" s="1165">
        <f t="shared" si="58"/>
        <v>2.64</v>
      </c>
      <c r="F257" s="1165">
        <f t="shared" si="58"/>
        <v>2.64</v>
      </c>
      <c r="G257" s="1165">
        <f t="shared" si="58"/>
        <v>2.64</v>
      </c>
      <c r="H257" s="1165">
        <f t="shared" si="58"/>
        <v>2.64</v>
      </c>
      <c r="I257" s="1165">
        <f t="shared" si="58"/>
        <v>2.64</v>
      </c>
      <c r="J257" s="1165">
        <f t="shared" si="58"/>
        <v>2.64</v>
      </c>
      <c r="K257" s="1165">
        <f t="shared" si="58"/>
        <v>2.64</v>
      </c>
      <c r="L257" s="1165">
        <f t="shared" si="58"/>
        <v>2.64</v>
      </c>
      <c r="M257" s="1165">
        <f t="shared" si="58"/>
        <v>2.64</v>
      </c>
      <c r="N257" s="1165">
        <f t="shared" si="58"/>
        <v>2.64</v>
      </c>
    </row>
    <row r="258" spans="2:14" ht="15.75" hidden="1" thickBot="1">
      <c r="B258" s="2124" t="s">
        <v>360</v>
      </c>
      <c r="C258" s="2124"/>
      <c r="D258" s="2124"/>
      <c r="E258" s="2124"/>
      <c r="F258" s="2124"/>
      <c r="G258" s="2124"/>
      <c r="H258" s="2124"/>
      <c r="I258" s="2124"/>
      <c r="J258" s="2124"/>
      <c r="K258" s="2124"/>
      <c r="L258" s="2124"/>
      <c r="M258" s="2124"/>
      <c r="N258" s="1265"/>
    </row>
    <row r="259" spans="2:14" ht="15.75" hidden="1" thickBot="1">
      <c r="B259" s="1154" t="s">
        <v>232</v>
      </c>
      <c r="C259" s="1179">
        <f t="shared" ref="C259:N259" si="59">INDEX($B131:$N131,1,MATCH(C$240,$B102:$N102,0))</f>
        <v>0.75800000000000001</v>
      </c>
      <c r="D259" s="1179">
        <f t="shared" si="59"/>
        <v>0.91200000000000003</v>
      </c>
      <c r="E259" s="1179">
        <f t="shared" si="59"/>
        <v>0.94099999999999995</v>
      </c>
      <c r="F259" s="1179">
        <f t="shared" si="59"/>
        <v>0.96499999999999997</v>
      </c>
      <c r="G259" s="1179">
        <f t="shared" si="59"/>
        <v>0.98699999999999999</v>
      </c>
      <c r="H259" s="1179">
        <f t="shared" si="59"/>
        <v>0.98699999999999999</v>
      </c>
      <c r="I259" s="1179">
        <f t="shared" si="59"/>
        <v>0.98699999999999999</v>
      </c>
      <c r="J259" s="1179">
        <f t="shared" si="59"/>
        <v>0.98599999999999999</v>
      </c>
      <c r="K259" s="1179">
        <f t="shared" si="59"/>
        <v>0.98499999999999999</v>
      </c>
      <c r="L259" s="1179">
        <f t="shared" si="59"/>
        <v>0.98399999999999999</v>
      </c>
      <c r="M259" s="1179">
        <f t="shared" si="59"/>
        <v>0.98299999999999998</v>
      </c>
      <c r="N259" s="1179">
        <f t="shared" si="59"/>
        <v>1.006</v>
      </c>
    </row>
    <row r="260" spans="2:14" ht="15.75" hidden="1" thickBot="1">
      <c r="B260" s="1154" t="s">
        <v>230</v>
      </c>
      <c r="C260" s="1179">
        <f t="shared" ref="C260:N260" si="60">INDEX($B132:$N132,1,MATCH(C$240,$B102:$N102,0))</f>
        <v>0.12</v>
      </c>
      <c r="D260" s="1179">
        <f t="shared" si="60"/>
        <v>0.113</v>
      </c>
      <c r="E260" s="1179">
        <f t="shared" si="60"/>
        <v>0.11899999999999999</v>
      </c>
      <c r="F260" s="1179">
        <f t="shared" si="60"/>
        <v>0.127</v>
      </c>
      <c r="G260" s="1179">
        <f t="shared" si="60"/>
        <v>0.14099999999999999</v>
      </c>
      <c r="H260" s="1179">
        <f t="shared" si="60"/>
        <v>0.13900000000000001</v>
      </c>
      <c r="I260" s="1179">
        <f t="shared" si="60"/>
        <v>0.13500000000000001</v>
      </c>
      <c r="J260" s="1179">
        <f t="shared" si="60"/>
        <v>0.13400000000000001</v>
      </c>
      <c r="K260" s="1179">
        <f t="shared" si="60"/>
        <v>0.13300000000000001</v>
      </c>
      <c r="L260" s="1179">
        <f t="shared" si="60"/>
        <v>0.13300000000000001</v>
      </c>
      <c r="M260" s="1179">
        <f t="shared" si="60"/>
        <v>0.13200000000000001</v>
      </c>
      <c r="N260" s="1179">
        <f t="shared" si="60"/>
        <v>0.13500000000000001</v>
      </c>
    </row>
    <row r="261" spans="2:14" hidden="1">
      <c r="B261" s="2"/>
      <c r="C261" s="2"/>
      <c r="D261" s="2"/>
      <c r="E261" s="2"/>
      <c r="F261" s="2"/>
      <c r="G261" s="2"/>
      <c r="H261" s="2"/>
      <c r="I261" s="2"/>
      <c r="J261" s="2"/>
      <c r="K261" s="2"/>
      <c r="L261" s="2"/>
      <c r="M261" s="2"/>
      <c r="N261" s="2"/>
    </row>
  </sheetData>
  <mergeCells count="16">
    <mergeCell ref="C58:H58"/>
    <mergeCell ref="C101:H101"/>
    <mergeCell ref="T4:U4"/>
    <mergeCell ref="V4:W4"/>
    <mergeCell ref="C4:D4"/>
    <mergeCell ref="F4:G4"/>
    <mergeCell ref="F36:G36"/>
    <mergeCell ref="O4:P4"/>
    <mergeCell ref="Q4:R4"/>
    <mergeCell ref="B143:N143"/>
    <mergeCell ref="B258:M258"/>
    <mergeCell ref="B241:M241"/>
    <mergeCell ref="B243:M243"/>
    <mergeCell ref="B245:M245"/>
    <mergeCell ref="B254:M254"/>
    <mergeCell ref="B256:M256"/>
  </mergeCells>
  <phoneticPr fontId="21" type="noConversion"/>
  <conditionalFormatting sqref="I39:J39">
    <cfRule type="cellIs" dxfId="12" priority="7" operator="notEqual">
      <formula>0</formula>
    </cfRule>
  </conditionalFormatting>
  <conditionalFormatting sqref="I41:J41">
    <cfRule type="cellIs" dxfId="11" priority="6" operator="notEqual">
      <formula>0</formula>
    </cfRule>
  </conditionalFormatting>
  <conditionalFormatting sqref="I43:J43">
    <cfRule type="cellIs" dxfId="10" priority="5" operator="notEqual">
      <formula>0</formula>
    </cfRule>
  </conditionalFormatting>
  <conditionalFormatting sqref="I45:J46">
    <cfRule type="cellIs" dxfId="9" priority="4" operator="notEqual">
      <formula>0</formula>
    </cfRule>
  </conditionalFormatting>
  <conditionalFormatting sqref="I48:J48">
    <cfRule type="cellIs" dxfId="8" priority="3" operator="notEqual">
      <formula>0</formula>
    </cfRule>
  </conditionalFormatting>
  <conditionalFormatting sqref="I50:J50">
    <cfRule type="cellIs" dxfId="7" priority="2" operator="notEqual">
      <formula>0</formula>
    </cfRule>
  </conditionalFormatting>
  <conditionalFormatting sqref="I52:J52">
    <cfRule type="cellIs" dxfId="6" priority="1" operator="notEqual">
      <formula>0</formula>
    </cfRule>
  </conditionalFormatting>
  <conditionalFormatting sqref="P61:Y98">
    <cfRule type="cellIs" dxfId="5" priority="8" operator="notEqual">
      <formula>0</formula>
    </cfRule>
  </conditionalFormatting>
  <conditionalFormatting sqref="P104:Z141">
    <cfRule type="cellIs" dxfId="4" priority="9" operator="notEqual">
      <formula>0</formula>
    </cfRule>
  </conditionalFormatting>
  <hyperlinks>
    <hyperlink ref="B224" r:id="rId1" xr:uid="{26FD854C-5FAF-4CB8-A8B7-1B87A84C62CD}"/>
    <hyperlink ref="C174" r:id="rId2" xr:uid="{4BF2F7F8-E881-4670-A99E-C1BF70DFC9FE}"/>
  </hyperlinks>
  <pageMargins left="0.75" right="0.75" top="1" bottom="1" header="0.5" footer="0.5"/>
  <pageSetup orientation="portrait" r:id="rId3"/>
  <headerFooter alignWithMargins="0"/>
  <legacyDrawing r:id="rId4"/>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7">
    <tabColor theme="8"/>
  </sheetPr>
  <dimension ref="A1:JB233"/>
  <sheetViews>
    <sheetView workbookViewId="0"/>
  </sheetViews>
  <sheetFormatPr defaultColWidth="9.42578125" defaultRowHeight="11.25"/>
  <cols>
    <col min="1" max="1" width="34.5703125" style="534" customWidth="1"/>
    <col min="2" max="2" width="19.5703125" style="534" customWidth="1"/>
    <col min="3" max="3" width="18" style="534" customWidth="1"/>
    <col min="4" max="4" width="14" style="534" customWidth="1"/>
    <col min="5" max="5" width="13.42578125" style="534" customWidth="1"/>
    <col min="6" max="6" width="18.140625" style="534" customWidth="1"/>
    <col min="7" max="7" width="22.42578125" style="534" customWidth="1"/>
    <col min="8" max="8" width="18.5703125" style="534" customWidth="1"/>
    <col min="9" max="9" width="13.7109375" style="534" customWidth="1"/>
    <col min="10" max="10" width="12.42578125" style="534" customWidth="1"/>
    <col min="11" max="11" width="18.85546875" style="534" customWidth="1"/>
    <col min="12" max="12" width="12.5703125" style="534" customWidth="1"/>
    <col min="13" max="13" width="13.5703125" style="534" customWidth="1"/>
    <col min="14" max="15" width="9.140625" style="534" bestFit="1" customWidth="1"/>
    <col min="16" max="16" width="7.5703125" style="534" customWidth="1"/>
    <col min="17" max="34" width="9.5703125" style="534" bestFit="1" customWidth="1"/>
    <col min="35" max="35" width="9.42578125" style="534"/>
    <col min="36" max="36" width="33.85546875" style="534" bestFit="1" customWidth="1"/>
    <col min="37" max="37" width="20.5703125" style="534" customWidth="1"/>
    <col min="38" max="38" width="8" style="534" bestFit="1" customWidth="1"/>
    <col min="39" max="16384" width="9.42578125" style="534"/>
  </cols>
  <sheetData>
    <row r="1" spans="1:12" s="531" customFormat="1" ht="15.75">
      <c r="A1" s="380" t="s">
        <v>1485</v>
      </c>
      <c r="B1" s="506"/>
      <c r="C1" s="506"/>
      <c r="D1" s="506"/>
      <c r="E1" s="506"/>
      <c r="F1" s="506"/>
      <c r="G1" s="506"/>
      <c r="H1" s="506"/>
      <c r="I1" s="506"/>
      <c r="J1" s="506"/>
      <c r="K1" s="506"/>
      <c r="L1" s="506"/>
    </row>
    <row r="2" spans="1:12" s="532" customFormat="1" ht="12.75">
      <c r="A2" s="507" t="s">
        <v>1486</v>
      </c>
      <c r="B2" s="507"/>
      <c r="C2" s="507"/>
      <c r="D2" s="507"/>
      <c r="E2" s="507"/>
      <c r="F2" s="507"/>
      <c r="G2" s="507"/>
      <c r="H2" s="507"/>
      <c r="I2" s="507"/>
      <c r="J2" s="507"/>
      <c r="K2" s="507"/>
      <c r="L2" s="507"/>
    </row>
    <row r="4" spans="1:12">
      <c r="A4" s="533" t="s">
        <v>1485</v>
      </c>
      <c r="B4" s="116"/>
      <c r="C4" s="116"/>
      <c r="D4" s="116"/>
      <c r="E4" s="116"/>
      <c r="F4" s="116"/>
      <c r="G4" s="1131" t="s">
        <v>1487</v>
      </c>
      <c r="H4" s="1131"/>
      <c r="I4" s="1131"/>
      <c r="J4" s="1131"/>
      <c r="K4" s="116"/>
      <c r="L4" s="116"/>
    </row>
    <row r="5" spans="1:12">
      <c r="A5" s="109" t="s">
        <v>1488</v>
      </c>
      <c r="B5" s="541" t="s">
        <v>1489</v>
      </c>
      <c r="C5" s="542">
        <v>0.90717999999999999</v>
      </c>
      <c r="D5" s="116" t="s">
        <v>1490</v>
      </c>
      <c r="E5" s="543">
        <v>1000</v>
      </c>
      <c r="F5" s="116"/>
      <c r="G5" s="1250">
        <f>C5-[18]Conversions!$C5</f>
        <v>0</v>
      </c>
      <c r="H5" s="1132"/>
      <c r="I5" s="1250">
        <f>E5-[19]Conversions!E5</f>
        <v>0</v>
      </c>
      <c r="J5" s="1132"/>
      <c r="K5" s="116"/>
      <c r="L5" s="116"/>
    </row>
    <row r="6" spans="1:12">
      <c r="A6" s="109" t="s">
        <v>1491</v>
      </c>
      <c r="B6" s="541" t="s">
        <v>1489</v>
      </c>
      <c r="C6" s="544">
        <f>1/2000</f>
        <v>5.0000000000000001E-4</v>
      </c>
      <c r="D6" s="116"/>
      <c r="E6" s="116"/>
      <c r="F6" s="116"/>
      <c r="G6" s="1250">
        <f>C6-[18]Conversions!$C6</f>
        <v>0</v>
      </c>
      <c r="H6" s="1131"/>
      <c r="I6" s="1131"/>
      <c r="J6" s="1131"/>
      <c r="K6" s="116"/>
      <c r="L6" s="116"/>
    </row>
    <row r="7" spans="1:12" ht="10.5" customHeight="1">
      <c r="A7" s="109" t="s">
        <v>1492</v>
      </c>
      <c r="B7" s="541" t="s">
        <v>1489</v>
      </c>
      <c r="C7" s="544">
        <f>44/12</f>
        <v>3.6666666666666665</v>
      </c>
      <c r="D7" s="116"/>
      <c r="E7" s="116"/>
      <c r="F7" s="116"/>
      <c r="G7" s="1250">
        <f>C7-[18]Conversions!$C7</f>
        <v>0</v>
      </c>
      <c r="H7" s="1131"/>
      <c r="I7" s="1131"/>
      <c r="J7" s="1131"/>
      <c r="K7" s="116"/>
      <c r="L7" s="116"/>
    </row>
    <row r="8" spans="1:12" ht="10.5" customHeight="1">
      <c r="A8" s="109" t="s">
        <v>1493</v>
      </c>
      <c r="B8" s="541" t="s">
        <v>1494</v>
      </c>
      <c r="C8" s="544">
        <f>1/2.2046</f>
        <v>0.4535970244035199</v>
      </c>
      <c r="D8" s="116"/>
      <c r="E8" s="116"/>
      <c r="F8" s="116"/>
      <c r="G8" s="1250">
        <f>C8-[18]Conversions!$C8</f>
        <v>0</v>
      </c>
      <c r="H8" s="1131"/>
      <c r="I8" s="1131"/>
      <c r="J8" s="1131"/>
      <c r="K8" s="116"/>
      <c r="L8" s="116"/>
    </row>
    <row r="9" spans="1:12" ht="10.5" customHeight="1">
      <c r="A9" s="109" t="s">
        <v>1495</v>
      </c>
      <c r="B9" s="116"/>
      <c r="C9" s="544">
        <v>28</v>
      </c>
      <c r="D9" s="116" t="s">
        <v>1496</v>
      </c>
      <c r="E9" s="116"/>
      <c r="F9" s="116"/>
      <c r="G9" s="1250">
        <f>C9-[18]Conversions!$C9</f>
        <v>0</v>
      </c>
      <c r="H9" s="1131"/>
      <c r="I9" s="1131"/>
      <c r="J9" s="1131"/>
      <c r="K9" s="116"/>
      <c r="L9" s="116"/>
    </row>
    <row r="10" spans="1:12" ht="10.5" customHeight="1">
      <c r="A10" s="109" t="s">
        <v>1497</v>
      </c>
      <c r="B10" s="116"/>
      <c r="C10" s="544">
        <v>265</v>
      </c>
      <c r="D10" s="116" t="s">
        <v>1496</v>
      </c>
      <c r="E10" s="116"/>
      <c r="F10" s="116"/>
      <c r="G10" s="1250">
        <f>C10-[18]Conversions!$C10</f>
        <v>0</v>
      </c>
      <c r="H10" s="1131"/>
      <c r="I10" s="1131"/>
      <c r="J10" s="1131"/>
      <c r="K10" s="116"/>
      <c r="L10" s="116"/>
    </row>
    <row r="11" spans="1:12" ht="10.5" customHeight="1">
      <c r="A11" s="109" t="s">
        <v>1498</v>
      </c>
      <c r="B11" s="116"/>
      <c r="C11" s="544">
        <v>1000</v>
      </c>
      <c r="D11" s="116"/>
      <c r="E11" s="116"/>
      <c r="F11" s="116"/>
      <c r="G11" s="1250">
        <f>C11-[18]Conversions!$C11</f>
        <v>0</v>
      </c>
      <c r="H11" s="1131"/>
      <c r="I11" s="1131"/>
      <c r="J11" s="1131"/>
      <c r="K11" s="116"/>
      <c r="L11" s="116"/>
    </row>
    <row r="12" spans="1:12" ht="10.5" customHeight="1">
      <c r="A12" s="109" t="s">
        <v>1499</v>
      </c>
      <c r="B12" s="116"/>
      <c r="C12" s="544">
        <f>1/(10^6)</f>
        <v>9.9999999999999995E-7</v>
      </c>
      <c r="D12" s="116"/>
      <c r="E12" s="116"/>
      <c r="F12" s="116"/>
      <c r="G12" s="1250">
        <f>C12-[18]Conversions!$C12</f>
        <v>0</v>
      </c>
      <c r="H12" s="1131"/>
      <c r="I12" s="1131"/>
      <c r="J12" s="1131"/>
      <c r="K12" s="116"/>
      <c r="L12" s="116"/>
    </row>
    <row r="13" spans="1:12" ht="10.5" customHeight="1">
      <c r="A13" s="109" t="s">
        <v>1500</v>
      </c>
      <c r="B13" s="116"/>
      <c r="C13" s="544">
        <f>1/1000000</f>
        <v>9.9999999999999995E-7</v>
      </c>
      <c r="D13" s="116"/>
      <c r="E13" s="116"/>
      <c r="F13" s="116"/>
      <c r="G13" s="1250">
        <f>C13-[18]Conversions!$C13</f>
        <v>0</v>
      </c>
      <c r="H13" s="1131"/>
      <c r="I13" s="1131"/>
      <c r="J13" s="1131"/>
      <c r="K13" s="116"/>
      <c r="L13" s="116"/>
    </row>
    <row r="14" spans="1:12" ht="10.5" customHeight="1">
      <c r="A14" s="109" t="s">
        <v>1501</v>
      </c>
      <c r="B14" s="116"/>
      <c r="C14" s="544">
        <f>10^-9</f>
        <v>1.0000000000000001E-9</v>
      </c>
      <c r="D14" s="116"/>
      <c r="E14" s="116"/>
      <c r="F14" s="116"/>
      <c r="G14" s="1250">
        <f>C14-[18]Conversions!$C14</f>
        <v>0</v>
      </c>
      <c r="H14" s="1131"/>
      <c r="I14" s="1131"/>
      <c r="J14" s="1131"/>
      <c r="K14" s="116"/>
      <c r="L14" s="116"/>
    </row>
    <row r="15" spans="1:12" ht="10.5" customHeight="1">
      <c r="A15" s="109" t="s">
        <v>1502</v>
      </c>
      <c r="B15" s="116"/>
      <c r="C15" s="544">
        <v>76330</v>
      </c>
      <c r="D15" s="116"/>
      <c r="E15" s="116"/>
      <c r="F15" s="116"/>
      <c r="G15" s="1250">
        <f>C15-[18]Conversions!$C15</f>
        <v>0</v>
      </c>
      <c r="H15" s="1131"/>
      <c r="I15" s="1131"/>
      <c r="J15" s="1131"/>
      <c r="K15" s="116"/>
      <c r="L15" s="116"/>
    </row>
    <row r="16" spans="1:12" ht="10.5" customHeight="1">
      <c r="A16" s="109" t="s">
        <v>1503</v>
      </c>
      <c r="B16" s="116"/>
      <c r="C16" s="544">
        <f>10^-9</f>
        <v>1.0000000000000001E-9</v>
      </c>
      <c r="D16" s="116"/>
      <c r="E16" s="116"/>
      <c r="F16" s="116"/>
      <c r="G16" s="1250">
        <f>C16-[18]Conversions!$C16</f>
        <v>0</v>
      </c>
      <c r="H16" s="1133"/>
      <c r="I16" s="1131"/>
      <c r="J16" s="1131"/>
      <c r="K16" s="116"/>
      <c r="L16" s="116"/>
    </row>
    <row r="17" spans="1:10" ht="10.5" customHeight="1">
      <c r="A17" s="109" t="s">
        <v>1504</v>
      </c>
      <c r="B17" s="116"/>
      <c r="C17" s="544">
        <v>42</v>
      </c>
      <c r="D17" s="116"/>
      <c r="E17" s="116"/>
      <c r="F17" s="116"/>
      <c r="G17" s="1250">
        <f>C17-[18]Conversions!$C17</f>
        <v>0</v>
      </c>
      <c r="H17" s="1133"/>
      <c r="I17" s="1131"/>
      <c r="J17" s="1131"/>
    </row>
    <row r="18" spans="1:10" ht="10.5" customHeight="1">
      <c r="A18" s="109" t="s">
        <v>1505</v>
      </c>
      <c r="B18" s="116"/>
      <c r="C18" s="544">
        <v>5048000</v>
      </c>
      <c r="D18" s="116"/>
      <c r="E18" s="116"/>
      <c r="F18" s="116"/>
      <c r="G18" s="1250">
        <f>C18-[18]Conversions!$C18</f>
        <v>0</v>
      </c>
      <c r="H18" s="1134"/>
      <c r="I18" s="1131"/>
      <c r="J18" s="1131"/>
    </row>
    <row r="19" spans="1:10" ht="10.5" customHeight="1">
      <c r="A19" s="109" t="s">
        <v>1506</v>
      </c>
      <c r="B19" s="116"/>
      <c r="C19" s="544">
        <v>5670000</v>
      </c>
      <c r="D19" s="116"/>
      <c r="E19" s="116"/>
      <c r="F19" s="116"/>
      <c r="G19" s="1250">
        <f>C19-[18]Conversions!$C19</f>
        <v>0</v>
      </c>
      <c r="H19" s="1134"/>
      <c r="I19" s="1131"/>
      <c r="J19" s="1131"/>
    </row>
    <row r="20" spans="1:10" ht="10.5" customHeight="1">
      <c r="A20" s="109" t="s">
        <v>1507</v>
      </c>
      <c r="B20" s="116"/>
      <c r="C20" s="544">
        <v>5825000</v>
      </c>
      <c r="D20" s="116"/>
      <c r="E20" s="116"/>
      <c r="F20" s="116"/>
      <c r="G20" s="1250">
        <f>C20-[18]Conversions!$C20</f>
        <v>0</v>
      </c>
      <c r="H20" s="1133"/>
      <c r="I20" s="1131"/>
      <c r="J20" s="1131"/>
    </row>
    <row r="21" spans="1:10" ht="10.5" customHeight="1">
      <c r="A21" s="109" t="s">
        <v>1508</v>
      </c>
      <c r="B21" s="116"/>
      <c r="C21" s="544">
        <v>6287000</v>
      </c>
      <c r="D21" s="116"/>
      <c r="E21" s="116"/>
      <c r="F21" s="116"/>
      <c r="G21" s="1250">
        <f>C21-[18]Conversions!$C21</f>
        <v>0</v>
      </c>
      <c r="H21" s="1135"/>
      <c r="I21" s="1131"/>
      <c r="J21" s="1131"/>
    </row>
    <row r="22" spans="1:10" ht="10.5" customHeight="1">
      <c r="A22" s="109" t="s">
        <v>1509</v>
      </c>
      <c r="B22" s="116"/>
      <c r="C22" s="544">
        <v>5253000</v>
      </c>
      <c r="D22" s="116"/>
      <c r="E22" s="116"/>
      <c r="F22" s="116"/>
      <c r="G22" s="1250">
        <f>C22-[18]Conversions!$C22</f>
        <v>0</v>
      </c>
      <c r="H22" s="1131"/>
      <c r="I22" s="1131"/>
      <c r="J22" s="1131"/>
    </row>
    <row r="23" spans="1:10" ht="10.5" customHeight="1">
      <c r="A23" s="109" t="s">
        <v>1396</v>
      </c>
      <c r="B23" s="116"/>
      <c r="C23" s="544">
        <v>0.94777699999999998</v>
      </c>
      <c r="D23" s="116"/>
      <c r="E23" s="116"/>
      <c r="F23" s="116"/>
      <c r="G23" s="1250">
        <f>C23-[18]Conversions!$C23</f>
        <v>0</v>
      </c>
      <c r="H23" s="1131"/>
      <c r="I23" s="1131"/>
      <c r="J23" s="1131"/>
    </row>
    <row r="24" spans="1:10" ht="10.5" customHeight="1">
      <c r="A24" s="109" t="s">
        <v>1510</v>
      </c>
      <c r="B24" s="116"/>
      <c r="C24" s="544">
        <v>5825000</v>
      </c>
      <c r="D24" s="116"/>
      <c r="E24" s="116"/>
      <c r="F24" s="116"/>
      <c r="G24" s="1250">
        <f>C24-[18]Conversions!$C24</f>
        <v>0</v>
      </c>
      <c r="H24" s="1131"/>
      <c r="I24" s="1131"/>
      <c r="J24" s="1131"/>
    </row>
    <row r="25" spans="1:10" ht="10.5" customHeight="1">
      <c r="A25" s="109" t="s">
        <v>1511</v>
      </c>
      <c r="B25" s="116"/>
      <c r="C25" s="544">
        <v>9.9999999999999995E-7</v>
      </c>
      <c r="D25" s="116"/>
      <c r="E25" s="116"/>
      <c r="F25" s="116"/>
      <c r="G25" s="1250">
        <f>C25-[18]Conversions!$C25</f>
        <v>0</v>
      </c>
      <c r="H25" s="1131"/>
      <c r="I25" s="1131"/>
      <c r="J25" s="1131"/>
    </row>
    <row r="26" spans="1:10" ht="10.5" customHeight="1">
      <c r="A26" s="109" t="s">
        <v>1512</v>
      </c>
      <c r="B26" s="116"/>
      <c r="C26" s="544">
        <v>0.1144</v>
      </c>
      <c r="D26" s="116"/>
      <c r="E26" s="1335" t="s">
        <v>1513</v>
      </c>
      <c r="F26" s="116"/>
      <c r="G26" s="1250">
        <f>C26-[18]Conversions!$C26</f>
        <v>0</v>
      </c>
      <c r="H26" s="1131"/>
      <c r="I26" s="1131"/>
      <c r="J26" s="1131"/>
    </row>
    <row r="27" spans="1:10" ht="10.5" customHeight="1">
      <c r="A27" s="109" t="s">
        <v>1514</v>
      </c>
      <c r="B27" s="541" t="s">
        <v>1489</v>
      </c>
      <c r="C27" s="545">
        <v>1000000</v>
      </c>
      <c r="D27" s="116"/>
      <c r="E27" s="1335"/>
      <c r="F27" s="116"/>
      <c r="G27" s="1250">
        <f>C27-[18]Conversions!$C27</f>
        <v>0</v>
      </c>
      <c r="H27" s="1131"/>
      <c r="I27" s="1131"/>
      <c r="J27" s="1131"/>
    </row>
    <row r="28" spans="1:10" ht="10.5" customHeight="1">
      <c r="A28" s="109" t="s">
        <v>1515</v>
      </c>
      <c r="B28" s="541" t="s">
        <v>1489</v>
      </c>
      <c r="C28" s="544">
        <v>60</v>
      </c>
      <c r="D28" s="116"/>
      <c r="E28" s="1335">
        <f>'Pipeline Fugitive Emissions'!B10*'CH4 N2O Emission Factors'!E213</f>
        <v>4958.5451793347693</v>
      </c>
      <c r="F28" s="116"/>
      <c r="G28" s="1250">
        <f>C28-[18]Conversions!$C28</f>
        <v>0</v>
      </c>
      <c r="H28" s="1131"/>
      <c r="I28" s="1131"/>
      <c r="J28" s="1131"/>
    </row>
    <row r="29" spans="1:10" ht="10.5" customHeight="1">
      <c r="A29" s="109" t="s">
        <v>1516</v>
      </c>
      <c r="B29" s="541" t="s">
        <v>1489</v>
      </c>
      <c r="C29" s="544">
        <v>24</v>
      </c>
      <c r="D29" s="116"/>
      <c r="E29" s="1335"/>
      <c r="F29" s="116"/>
      <c r="G29" s="1250">
        <f>C29-[18]Conversions!$C29</f>
        <v>0</v>
      </c>
      <c r="H29" s="1131"/>
      <c r="I29" s="1131"/>
      <c r="J29" s="1131"/>
    </row>
    <row r="30" spans="1:10" ht="10.5" customHeight="1">
      <c r="A30" s="109" t="s">
        <v>1517</v>
      </c>
      <c r="B30" s="541" t="s">
        <v>1489</v>
      </c>
      <c r="C30" s="544">
        <v>365</v>
      </c>
      <c r="D30" s="116"/>
      <c r="E30" s="1335">
        <f>E28/1000</f>
        <v>4.9585451793347692</v>
      </c>
      <c r="F30" s="116"/>
      <c r="G30" s="1250">
        <f>C30-[18]Conversions!$C30</f>
        <v>0</v>
      </c>
      <c r="H30" s="1131"/>
      <c r="I30" s="1131"/>
      <c r="J30" s="1131"/>
    </row>
    <row r="31" spans="1:10" ht="10.5" customHeight="1">
      <c r="A31" s="109" t="s">
        <v>1518</v>
      </c>
      <c r="B31" s="541" t="s">
        <v>1489</v>
      </c>
      <c r="C31" s="544">
        <v>2.20462262E-3</v>
      </c>
      <c r="D31"/>
      <c r="E31" s="1335"/>
      <c r="F31"/>
      <c r="G31"/>
      <c r="H31" s="1131"/>
      <c r="I31" s="1131"/>
      <c r="J31" s="1131"/>
    </row>
    <row r="32" spans="1:10" ht="10.5" customHeight="1">
      <c r="A32" s="109" t="s">
        <v>1519</v>
      </c>
      <c r="B32" s="541" t="s">
        <v>1489</v>
      </c>
      <c r="C32" s="1336">
        <v>19.260000000000002</v>
      </c>
      <c r="D32"/>
      <c r="E32" s="1335"/>
      <c r="F32"/>
      <c r="G32"/>
      <c r="H32" s="1131"/>
      <c r="I32" s="1131"/>
      <c r="J32" s="1131"/>
    </row>
    <row r="33" spans="1:107" ht="10.5" customHeight="1">
      <c r="A33" s="109" t="s">
        <v>1520</v>
      </c>
      <c r="B33" s="541" t="s">
        <v>1489</v>
      </c>
      <c r="C33" s="546">
        <v>1000000</v>
      </c>
      <c r="D33"/>
      <c r="E33" s="1335"/>
      <c r="F33"/>
      <c r="G33"/>
      <c r="H33" s="1131"/>
      <c r="I33" s="1131"/>
      <c r="J33" s="1131"/>
      <c r="K33" s="116"/>
      <c r="L33" s="116"/>
      <c r="M33" s="116"/>
      <c r="N33" s="116"/>
      <c r="O33" s="116"/>
      <c r="P33" s="116"/>
      <c r="Q33" s="116"/>
      <c r="R33" s="116"/>
      <c r="S33" s="116"/>
      <c r="T33" s="116"/>
      <c r="U33" s="116"/>
      <c r="V33" s="116"/>
      <c r="W33" s="116"/>
      <c r="X33" s="116"/>
      <c r="Y33" s="116"/>
      <c r="Z33" s="116"/>
      <c r="AA33" s="116"/>
      <c r="AB33" s="116"/>
      <c r="AC33" s="116"/>
      <c r="AD33" s="116"/>
      <c r="AE33" s="116"/>
      <c r="AF33" s="116"/>
      <c r="AG33" s="116"/>
      <c r="AH33" s="116"/>
      <c r="AI33" s="116"/>
      <c r="AJ33" s="116"/>
      <c r="AK33" s="116"/>
      <c r="AL33" s="116"/>
      <c r="AM33" s="116"/>
      <c r="AN33" s="116"/>
      <c r="AO33" s="116"/>
      <c r="AP33" s="116"/>
      <c r="AQ33" s="116"/>
      <c r="AR33" s="116"/>
      <c r="AS33" s="116"/>
      <c r="AT33" s="116"/>
      <c r="AU33" s="116"/>
      <c r="AV33" s="116"/>
      <c r="AW33" s="116"/>
      <c r="AX33" s="116"/>
      <c r="AY33" s="116"/>
      <c r="AZ33" s="116"/>
      <c r="BA33" s="116"/>
      <c r="BB33" s="116"/>
      <c r="BC33" s="116"/>
      <c r="BD33" s="116"/>
      <c r="BE33" s="116"/>
      <c r="BF33" s="116"/>
      <c r="BG33" s="116"/>
      <c r="BH33" s="116"/>
      <c r="BI33" s="116"/>
      <c r="BJ33" s="116"/>
      <c r="BK33" s="116"/>
      <c r="BL33" s="116"/>
      <c r="BM33" s="116"/>
      <c r="BN33" s="116"/>
      <c r="BO33" s="116"/>
      <c r="BP33" s="116"/>
      <c r="BQ33" s="116"/>
      <c r="BR33" s="116"/>
      <c r="BS33" s="116"/>
      <c r="BT33" s="116"/>
      <c r="BU33" s="116"/>
      <c r="BV33" s="116"/>
      <c r="BW33" s="116"/>
      <c r="BX33" s="116"/>
      <c r="BY33" s="116"/>
      <c r="BZ33" s="116"/>
      <c r="CA33" s="116"/>
      <c r="CB33" s="116"/>
      <c r="CC33" s="116"/>
      <c r="CD33" s="116"/>
      <c r="CE33" s="116"/>
      <c r="CF33" s="116"/>
      <c r="CG33" s="116"/>
      <c r="CH33" s="116"/>
      <c r="CI33" s="116"/>
      <c r="CJ33" s="116"/>
      <c r="CK33" s="116"/>
      <c r="CL33" s="116"/>
      <c r="CM33" s="116"/>
      <c r="CN33" s="116"/>
      <c r="CO33" s="116"/>
      <c r="CP33" s="116"/>
      <c r="CQ33" s="116"/>
      <c r="CR33" s="116"/>
      <c r="CS33" s="116"/>
      <c r="CT33" s="116"/>
      <c r="CU33" s="116"/>
      <c r="CV33" s="116"/>
      <c r="CW33" s="116"/>
      <c r="CX33" s="116"/>
      <c r="CY33" s="116"/>
      <c r="CZ33" s="116"/>
      <c r="DA33" s="116"/>
      <c r="DB33" s="116"/>
      <c r="DC33" s="116"/>
    </row>
    <row r="34" spans="1:107" ht="10.5" customHeight="1">
      <c r="A34" s="109" t="s">
        <v>1521</v>
      </c>
      <c r="B34" s="541" t="s">
        <v>1489</v>
      </c>
      <c r="C34" s="2046">
        <v>1000</v>
      </c>
      <c r="D34"/>
      <c r="E34"/>
      <c r="F34"/>
      <c r="G34"/>
      <c r="H34" s="1131"/>
      <c r="I34" s="1131"/>
      <c r="J34" s="1131"/>
      <c r="K34" s="116"/>
      <c r="L34" s="116"/>
      <c r="M34" s="116"/>
      <c r="N34" s="116"/>
      <c r="O34" s="116"/>
      <c r="P34" s="116"/>
      <c r="Q34" s="116"/>
      <c r="R34" s="116"/>
      <c r="S34" s="116"/>
      <c r="T34" s="116"/>
      <c r="U34" s="116"/>
      <c r="V34" s="116"/>
      <c r="W34" s="116"/>
      <c r="X34" s="116"/>
      <c r="Y34" s="116"/>
      <c r="Z34" s="116"/>
      <c r="AA34" s="116"/>
      <c r="AB34" s="116"/>
      <c r="AC34" s="116"/>
      <c r="AD34" s="116"/>
      <c r="AE34" s="116"/>
      <c r="AF34" s="116"/>
      <c r="AG34" s="116"/>
      <c r="AH34" s="116"/>
      <c r="AI34" s="116"/>
      <c r="AJ34" s="116"/>
      <c r="AK34" s="116"/>
      <c r="AL34" s="116"/>
      <c r="AM34" s="116"/>
      <c r="AN34" s="116"/>
      <c r="AO34" s="116"/>
      <c r="AP34" s="116"/>
      <c r="AQ34" s="116"/>
      <c r="AR34" s="116"/>
      <c r="AS34" s="116"/>
      <c r="AT34" s="116"/>
      <c r="AU34" s="116"/>
      <c r="AV34" s="116"/>
      <c r="AW34" s="116"/>
      <c r="AX34" s="116"/>
      <c r="AY34" s="116"/>
      <c r="AZ34" s="116"/>
      <c r="BA34" s="116"/>
      <c r="BB34" s="116"/>
      <c r="BC34" s="116"/>
      <c r="BD34" s="116"/>
      <c r="BE34" s="116"/>
      <c r="BF34" s="116"/>
      <c r="BG34" s="116"/>
      <c r="BH34" s="116"/>
      <c r="BI34" s="116"/>
      <c r="BJ34" s="116"/>
      <c r="BK34" s="116"/>
      <c r="BL34" s="116"/>
      <c r="BM34" s="116"/>
      <c r="BN34" s="116"/>
      <c r="BO34" s="116"/>
      <c r="BP34" s="116"/>
      <c r="BQ34" s="116"/>
      <c r="BR34" s="116"/>
      <c r="BS34" s="116"/>
      <c r="BT34" s="116"/>
      <c r="BU34" s="116"/>
      <c r="BV34" s="116"/>
      <c r="BW34" s="116"/>
      <c r="BX34" s="116"/>
      <c r="BY34" s="116"/>
      <c r="BZ34" s="116"/>
      <c r="CA34" s="116"/>
      <c r="CB34" s="116"/>
      <c r="CC34" s="116"/>
      <c r="CD34" s="116"/>
      <c r="CE34" s="116"/>
      <c r="CF34" s="116"/>
      <c r="CG34" s="116"/>
      <c r="CH34" s="116"/>
      <c r="CI34" s="116"/>
      <c r="CJ34" s="116"/>
      <c r="CK34" s="116"/>
      <c r="CL34" s="116"/>
      <c r="CM34" s="116"/>
      <c r="CN34" s="116"/>
      <c r="CO34" s="116"/>
      <c r="CP34" s="116"/>
      <c r="CQ34" s="116"/>
      <c r="CR34" s="116"/>
      <c r="CS34" s="116"/>
      <c r="CT34" s="116"/>
      <c r="CU34" s="116"/>
      <c r="CV34" s="116"/>
      <c r="CW34" s="116"/>
      <c r="CX34" s="116"/>
      <c r="CY34" s="116"/>
      <c r="CZ34" s="116"/>
      <c r="DA34" s="116"/>
      <c r="DB34" s="116"/>
      <c r="DC34" s="116"/>
    </row>
    <row r="35" spans="1:107" ht="10.5" customHeight="1">
      <c r="A35" s="109" t="s">
        <v>1522</v>
      </c>
      <c r="B35" s="541" t="s">
        <v>1489</v>
      </c>
      <c r="C35" s="546">
        <v>1000</v>
      </c>
      <c r="D35"/>
      <c r="E35"/>
      <c r="F35"/>
      <c r="G35"/>
      <c r="H35" s="1131"/>
      <c r="I35" s="1131"/>
      <c r="J35" s="1131"/>
      <c r="K35" s="116"/>
      <c r="L35" s="116"/>
      <c r="M35" s="116"/>
      <c r="N35" s="116"/>
      <c r="O35" s="116"/>
      <c r="P35" s="116"/>
      <c r="Q35" s="116"/>
      <c r="R35" s="116"/>
      <c r="S35" s="116"/>
      <c r="T35" s="116"/>
      <c r="U35" s="116"/>
      <c r="V35" s="116"/>
      <c r="W35" s="116"/>
      <c r="X35" s="116"/>
      <c r="Y35" s="116"/>
      <c r="Z35" s="116"/>
      <c r="AA35" s="116"/>
      <c r="AB35" s="116"/>
      <c r="AC35" s="116"/>
      <c r="AD35" s="116"/>
      <c r="AE35" s="116"/>
      <c r="AF35" s="116"/>
      <c r="AG35" s="116"/>
      <c r="AH35" s="116"/>
      <c r="AI35" s="116"/>
      <c r="AJ35" s="116"/>
      <c r="AK35" s="116"/>
      <c r="AL35" s="116"/>
      <c r="AM35" s="116"/>
      <c r="AN35" s="116"/>
      <c r="AO35" s="116"/>
      <c r="AP35" s="116"/>
      <c r="AQ35" s="116"/>
      <c r="AR35" s="116"/>
      <c r="AS35" s="116"/>
      <c r="AT35" s="116"/>
      <c r="AU35" s="116"/>
      <c r="AV35" s="116"/>
      <c r="AW35" s="116"/>
      <c r="AX35" s="116"/>
      <c r="AY35" s="116"/>
      <c r="AZ35" s="116"/>
      <c r="BA35" s="116"/>
      <c r="BB35" s="116"/>
      <c r="BC35" s="116"/>
      <c r="BD35" s="116"/>
      <c r="BE35" s="116"/>
      <c r="BF35" s="116"/>
      <c r="BG35" s="116"/>
      <c r="BH35" s="116"/>
      <c r="BI35" s="116"/>
      <c r="BJ35" s="116"/>
      <c r="BK35" s="116"/>
      <c r="BL35" s="116"/>
      <c r="BM35" s="116"/>
      <c r="BN35" s="116"/>
      <c r="BO35" s="116"/>
      <c r="BP35" s="116"/>
      <c r="BQ35" s="116"/>
      <c r="BR35" s="116"/>
      <c r="BS35" s="116"/>
      <c r="BT35" s="116"/>
      <c r="BU35" s="116"/>
      <c r="BV35" s="116"/>
      <c r="BW35" s="116"/>
      <c r="BX35" s="116"/>
      <c r="BY35" s="116"/>
      <c r="BZ35" s="116"/>
      <c r="CA35" s="116"/>
      <c r="CB35" s="116"/>
      <c r="CC35" s="116"/>
      <c r="CD35" s="116"/>
      <c r="CE35" s="116"/>
      <c r="CF35" s="116"/>
      <c r="CG35" s="116"/>
      <c r="CH35" s="116"/>
      <c r="CI35" s="116"/>
      <c r="CJ35" s="116"/>
      <c r="CK35" s="116"/>
      <c r="CL35" s="116"/>
      <c r="CM35" s="116"/>
      <c r="CN35" s="116"/>
      <c r="CO35" s="116"/>
      <c r="CP35" s="116"/>
      <c r="CQ35" s="116"/>
      <c r="CR35" s="116"/>
      <c r="CS35" s="116"/>
      <c r="CT35" s="116"/>
      <c r="CU35" s="116"/>
      <c r="CV35" s="116"/>
      <c r="CW35" s="116"/>
      <c r="CX35" s="116"/>
      <c r="CY35" s="116"/>
      <c r="CZ35" s="116"/>
      <c r="DA35" s="116"/>
      <c r="DB35" s="116"/>
      <c r="DC35" s="116"/>
    </row>
    <row r="36" spans="1:107" ht="10.5" customHeight="1">
      <c r="A36" s="109" t="s">
        <v>1523</v>
      </c>
      <c r="B36" s="541" t="s">
        <v>1489</v>
      </c>
      <c r="C36" s="547">
        <v>0.45358999999999999</v>
      </c>
      <c r="D36"/>
      <c r="E36"/>
      <c r="F36"/>
      <c r="G36"/>
      <c r="H36" s="1131"/>
      <c r="I36" s="1131"/>
      <c r="J36" s="1131"/>
      <c r="K36" s="116"/>
      <c r="L36" s="116"/>
      <c r="M36" s="116"/>
      <c r="N36" s="116"/>
      <c r="O36" s="116"/>
      <c r="P36" s="116"/>
      <c r="Q36" s="116"/>
      <c r="R36" s="116"/>
      <c r="S36" s="116"/>
      <c r="T36" s="116"/>
      <c r="U36" s="116"/>
      <c r="V36" s="116"/>
      <c r="W36" s="116"/>
      <c r="X36" s="116"/>
      <c r="Y36" s="116"/>
      <c r="Z36" s="116"/>
      <c r="AA36" s="116"/>
      <c r="AB36" s="116"/>
      <c r="AC36" s="116"/>
      <c r="AD36" s="116"/>
      <c r="AE36" s="116"/>
      <c r="AF36" s="116"/>
      <c r="AG36" s="116"/>
      <c r="AH36" s="116"/>
      <c r="AI36" s="116"/>
      <c r="AJ36" s="116"/>
      <c r="AK36" s="116"/>
      <c r="AL36" s="116"/>
      <c r="AM36" s="116"/>
      <c r="AN36" s="116"/>
      <c r="AO36" s="116"/>
      <c r="AP36" s="116"/>
      <c r="AQ36" s="116"/>
      <c r="AR36" s="116"/>
      <c r="AS36" s="116"/>
      <c r="AT36" s="116"/>
      <c r="AU36" s="116"/>
      <c r="AV36" s="116"/>
      <c r="AW36" s="116"/>
      <c r="AX36" s="116"/>
      <c r="AY36" s="116"/>
      <c r="AZ36" s="116"/>
      <c r="BA36" s="116"/>
      <c r="BB36" s="116"/>
      <c r="BC36" s="116"/>
      <c r="BD36" s="116"/>
      <c r="BE36" s="116"/>
      <c r="BF36" s="116"/>
      <c r="BG36" s="116"/>
      <c r="BH36" s="116"/>
      <c r="BI36" s="116"/>
      <c r="BJ36" s="116"/>
      <c r="BK36" s="116"/>
      <c r="BL36" s="116"/>
      <c r="BM36" s="116"/>
      <c r="BN36" s="116"/>
      <c r="BO36" s="116"/>
      <c r="BP36" s="116"/>
      <c r="BQ36" s="116"/>
      <c r="BR36" s="116"/>
      <c r="BS36" s="116"/>
      <c r="BT36" s="116"/>
      <c r="BU36" s="116"/>
      <c r="BV36" s="116"/>
      <c r="BW36" s="116"/>
      <c r="BX36" s="116"/>
      <c r="BY36" s="116"/>
      <c r="BZ36" s="116"/>
      <c r="CA36" s="116"/>
      <c r="CB36" s="116"/>
      <c r="CC36" s="116"/>
      <c r="CD36" s="116"/>
      <c r="CE36" s="116"/>
      <c r="CF36" s="116"/>
      <c r="CG36" s="116"/>
      <c r="CH36" s="116"/>
      <c r="CI36" s="116"/>
      <c r="CJ36" s="116"/>
      <c r="CK36" s="116"/>
      <c r="CL36" s="116"/>
      <c r="CM36" s="116"/>
      <c r="CN36" s="116"/>
      <c r="CO36" s="116"/>
      <c r="CP36" s="116"/>
      <c r="CQ36" s="116"/>
      <c r="CR36" s="116"/>
      <c r="CS36" s="116"/>
      <c r="CT36" s="116"/>
      <c r="CU36" s="116"/>
      <c r="CV36" s="116"/>
      <c r="CW36" s="116"/>
      <c r="CX36" s="116"/>
      <c r="CY36" s="116"/>
      <c r="CZ36" s="116"/>
      <c r="DA36" s="116"/>
      <c r="DB36" s="116"/>
      <c r="DC36" s="116"/>
    </row>
    <row r="37" spans="1:107" ht="10.5" customHeight="1">
      <c r="A37" s="109" t="s">
        <v>1524</v>
      </c>
      <c r="B37" s="541" t="s">
        <v>1489</v>
      </c>
      <c r="C37" s="548">
        <v>2.8320000000000001E-2</v>
      </c>
      <c r="D37" s="116"/>
      <c r="E37" s="116"/>
      <c r="F37" s="116"/>
      <c r="G37" s="1250">
        <f>C37-[18]Conversions!$C37</f>
        <v>0</v>
      </c>
      <c r="H37" s="1131"/>
      <c r="I37" s="1131"/>
      <c r="J37" s="1131"/>
      <c r="K37" s="116"/>
      <c r="L37" s="116"/>
      <c r="M37" s="116"/>
      <c r="N37" s="116"/>
      <c r="O37" s="116"/>
      <c r="P37" s="116"/>
      <c r="Q37" s="116"/>
      <c r="R37" s="116"/>
      <c r="S37" s="116"/>
      <c r="T37" s="116"/>
      <c r="U37" s="116"/>
      <c r="V37" s="116"/>
      <c r="W37" s="116"/>
      <c r="X37" s="116"/>
      <c r="Y37" s="116"/>
      <c r="Z37" s="116"/>
      <c r="AA37" s="116"/>
      <c r="AB37" s="116"/>
      <c r="AC37" s="116"/>
      <c r="AD37" s="116"/>
      <c r="AE37" s="116"/>
      <c r="AF37" s="116"/>
      <c r="AG37" s="116"/>
      <c r="AH37" s="116"/>
      <c r="AI37" s="116"/>
      <c r="AJ37" s="116"/>
      <c r="AK37" s="116"/>
      <c r="AL37" s="116"/>
      <c r="AM37" s="116"/>
      <c r="AN37" s="116"/>
      <c r="AO37" s="116"/>
      <c r="AP37" s="116"/>
      <c r="AQ37" s="116"/>
      <c r="AR37" s="116"/>
      <c r="AS37" s="116"/>
      <c r="AT37" s="116"/>
      <c r="AU37" s="116"/>
      <c r="AV37" s="116"/>
      <c r="AW37" s="116"/>
      <c r="AX37" s="116"/>
      <c r="AY37" s="116"/>
      <c r="AZ37" s="116"/>
      <c r="BA37" s="116"/>
      <c r="BB37" s="116"/>
      <c r="BC37" s="116"/>
      <c r="BD37" s="116"/>
      <c r="BE37" s="116"/>
      <c r="BF37" s="116"/>
      <c r="BG37" s="116"/>
      <c r="BH37" s="116"/>
      <c r="BI37" s="116"/>
      <c r="BJ37" s="116"/>
      <c r="BK37" s="116"/>
      <c r="BL37" s="116"/>
      <c r="BM37" s="116"/>
      <c r="BN37" s="116"/>
      <c r="BO37" s="116"/>
      <c r="BP37" s="116"/>
      <c r="BQ37" s="116"/>
      <c r="BR37" s="116"/>
      <c r="BS37" s="116"/>
      <c r="BT37" s="116"/>
      <c r="BU37" s="116"/>
      <c r="BV37" s="116"/>
      <c r="BW37" s="116"/>
      <c r="BX37" s="116"/>
      <c r="BY37" s="116"/>
      <c r="BZ37" s="116"/>
      <c r="CA37" s="116"/>
      <c r="CB37" s="116"/>
      <c r="CC37" s="116"/>
      <c r="CD37" s="116"/>
      <c r="CE37" s="116"/>
      <c r="CF37" s="116"/>
      <c r="CG37" s="116"/>
      <c r="CH37" s="116"/>
      <c r="CI37" s="116"/>
      <c r="CJ37" s="116"/>
      <c r="CK37" s="116"/>
      <c r="CL37" s="116"/>
      <c r="CM37" s="116"/>
      <c r="CN37" s="116"/>
      <c r="CO37" s="116"/>
      <c r="CP37" s="116"/>
      <c r="CQ37" s="116"/>
      <c r="CR37" s="116"/>
      <c r="CS37" s="116"/>
      <c r="CT37" s="116"/>
      <c r="CU37" s="116"/>
      <c r="CV37" s="116"/>
      <c r="CW37" s="116"/>
      <c r="CX37" s="116"/>
      <c r="CY37" s="116"/>
      <c r="CZ37" s="116"/>
      <c r="DA37" s="116"/>
      <c r="DB37" s="116"/>
      <c r="DC37" s="116"/>
    </row>
    <row r="38" spans="1:107" ht="10.5" customHeight="1">
      <c r="A38" s="109" t="s">
        <v>1525</v>
      </c>
      <c r="B38" s="549" t="s">
        <v>1489</v>
      </c>
      <c r="C38" s="550">
        <f>12/44</f>
        <v>0.27272727272727271</v>
      </c>
      <c r="D38" s="116"/>
      <c r="E38" s="116"/>
      <c r="F38" s="116"/>
      <c r="G38" s="1250">
        <f>C38-[18]Conversions!$C38</f>
        <v>0</v>
      </c>
      <c r="H38" s="1131"/>
      <c r="I38" s="1131"/>
      <c r="J38" s="1131"/>
      <c r="K38" s="116"/>
      <c r="L38" s="116"/>
      <c r="M38" s="116"/>
      <c r="N38" s="116"/>
      <c r="O38" s="116"/>
      <c r="P38" s="116"/>
      <c r="Q38" s="116"/>
      <c r="R38" s="116"/>
      <c r="S38" s="116"/>
      <c r="T38" s="116"/>
      <c r="U38" s="116"/>
      <c r="V38" s="116"/>
      <c r="W38" s="116"/>
      <c r="X38" s="116"/>
      <c r="Y38" s="116"/>
      <c r="Z38" s="116"/>
      <c r="AA38" s="116"/>
      <c r="AB38" s="116"/>
      <c r="AC38" s="116"/>
      <c r="AD38" s="116"/>
      <c r="AE38" s="116"/>
      <c r="AF38" s="116"/>
      <c r="AG38" s="116"/>
      <c r="AH38" s="116"/>
      <c r="AI38" s="116"/>
      <c r="AJ38" s="116"/>
      <c r="AK38" s="116"/>
      <c r="AL38" s="116"/>
      <c r="AM38" s="116"/>
      <c r="AN38" s="116"/>
      <c r="AO38" s="116"/>
      <c r="AP38" s="116"/>
      <c r="AQ38" s="116"/>
      <c r="AR38" s="116"/>
      <c r="AS38" s="116"/>
      <c r="AT38" s="116"/>
      <c r="AU38" s="116"/>
      <c r="AV38" s="116"/>
      <c r="AW38" s="116"/>
      <c r="AX38" s="116"/>
      <c r="AY38" s="116"/>
      <c r="AZ38" s="116"/>
      <c r="BA38" s="116"/>
      <c r="BB38" s="116"/>
      <c r="BC38" s="116"/>
      <c r="BD38" s="116"/>
      <c r="BE38" s="116"/>
      <c r="BF38" s="116"/>
      <c r="BG38" s="116"/>
      <c r="BH38" s="116"/>
      <c r="BI38" s="116"/>
      <c r="BJ38" s="116"/>
      <c r="BK38" s="116"/>
      <c r="BL38" s="116"/>
      <c r="BM38" s="116"/>
      <c r="BN38" s="116"/>
      <c r="BO38" s="116"/>
      <c r="BP38" s="116"/>
      <c r="BQ38" s="116"/>
      <c r="BR38" s="116"/>
      <c r="BS38" s="116"/>
      <c r="BT38" s="116"/>
      <c r="BU38" s="116"/>
      <c r="BV38" s="116"/>
      <c r="BW38" s="116"/>
      <c r="BX38" s="116"/>
      <c r="BY38" s="116"/>
      <c r="BZ38" s="116"/>
      <c r="CA38" s="116"/>
      <c r="CB38" s="116"/>
      <c r="CC38" s="116"/>
      <c r="CD38" s="116"/>
      <c r="CE38" s="116"/>
      <c r="CF38" s="116"/>
      <c r="CG38" s="116"/>
      <c r="CH38" s="116"/>
      <c r="CI38" s="116"/>
      <c r="CJ38" s="116"/>
      <c r="CK38" s="116"/>
      <c r="CL38" s="116"/>
      <c r="CM38" s="116"/>
      <c r="CN38" s="116"/>
      <c r="CO38" s="116"/>
      <c r="CP38" s="116"/>
      <c r="CQ38" s="116"/>
      <c r="CR38" s="116"/>
      <c r="CS38" s="116"/>
      <c r="CT38" s="116"/>
      <c r="CU38" s="116"/>
      <c r="CV38" s="116"/>
      <c r="CW38" s="116"/>
      <c r="CX38" s="116"/>
      <c r="CY38" s="116"/>
      <c r="CZ38" s="116"/>
      <c r="DA38" s="116"/>
      <c r="DB38" s="116"/>
      <c r="DC38" s="116"/>
    </row>
    <row r="39" spans="1:107" ht="10.5" customHeight="1">
      <c r="A39" s="109" t="s">
        <v>1526</v>
      </c>
      <c r="B39" s="549" t="s">
        <v>1489</v>
      </c>
      <c r="C39" s="2047">
        <f>44/28</f>
        <v>1.5714285714285714</v>
      </c>
      <c r="D39" s="116"/>
      <c r="E39" s="1270"/>
      <c r="F39" s="116"/>
      <c r="G39" s="1250">
        <f>C39-[18]Conversions!$C39</f>
        <v>0</v>
      </c>
      <c r="H39" s="1131"/>
      <c r="I39" s="1131"/>
      <c r="J39" s="1131"/>
      <c r="K39" s="116"/>
      <c r="L39" s="116"/>
      <c r="M39" s="116"/>
      <c r="N39" s="116"/>
      <c r="O39" s="116"/>
      <c r="P39" s="116"/>
      <c r="Q39" s="116"/>
      <c r="R39" s="116"/>
      <c r="S39" s="116"/>
      <c r="T39" s="116"/>
      <c r="U39" s="116"/>
      <c r="V39" s="116"/>
      <c r="W39" s="116"/>
      <c r="X39" s="116"/>
      <c r="Y39" s="116"/>
      <c r="Z39" s="116"/>
      <c r="AA39" s="116"/>
      <c r="AB39" s="116"/>
      <c r="AC39" s="116"/>
      <c r="AD39" s="116"/>
      <c r="AE39" s="116"/>
      <c r="AF39" s="116"/>
      <c r="AG39" s="116"/>
      <c r="AH39" s="116"/>
      <c r="AI39" s="116"/>
      <c r="AJ39" s="116"/>
      <c r="AK39" s="116"/>
      <c r="AL39" s="116"/>
      <c r="AM39" s="116"/>
      <c r="AN39" s="116"/>
      <c r="AO39" s="116"/>
      <c r="AP39" s="116"/>
      <c r="AQ39" s="116"/>
      <c r="AR39" s="116"/>
      <c r="AS39" s="116"/>
      <c r="AT39" s="116"/>
      <c r="AU39" s="116"/>
      <c r="AV39" s="116"/>
      <c r="AW39" s="116"/>
      <c r="AX39" s="116"/>
      <c r="AY39" s="116"/>
      <c r="AZ39" s="116"/>
      <c r="BA39" s="116"/>
      <c r="BB39" s="116"/>
      <c r="BC39" s="116"/>
      <c r="BD39" s="116"/>
      <c r="BE39" s="116"/>
      <c r="BF39" s="116"/>
      <c r="BG39" s="116"/>
      <c r="BH39" s="116"/>
      <c r="BI39" s="116"/>
      <c r="BJ39" s="116"/>
      <c r="BK39" s="116"/>
      <c r="BL39" s="116"/>
      <c r="BM39" s="116"/>
      <c r="BN39" s="116"/>
      <c r="BO39" s="116"/>
      <c r="BP39" s="116"/>
      <c r="BQ39" s="116"/>
      <c r="BR39" s="116"/>
      <c r="BS39" s="116"/>
      <c r="BT39" s="116"/>
      <c r="BU39" s="116"/>
      <c r="BV39" s="116"/>
      <c r="BW39" s="116"/>
      <c r="BX39" s="116"/>
      <c r="BY39" s="116"/>
      <c r="BZ39" s="116"/>
      <c r="CA39" s="116"/>
      <c r="CB39" s="116"/>
      <c r="CC39" s="116"/>
      <c r="CD39" s="116"/>
      <c r="CE39" s="116"/>
      <c r="CF39" s="116"/>
      <c r="CG39" s="116"/>
      <c r="CH39" s="116"/>
      <c r="CI39" s="116"/>
      <c r="CJ39" s="116"/>
      <c r="CK39" s="116"/>
      <c r="CL39" s="116"/>
      <c r="CM39" s="116"/>
      <c r="CN39" s="116"/>
      <c r="CO39" s="116"/>
      <c r="CP39" s="116"/>
      <c r="CQ39" s="116"/>
      <c r="CR39" s="116"/>
      <c r="CS39" s="116"/>
      <c r="CT39" s="116"/>
      <c r="CU39" s="116"/>
      <c r="CV39" s="116"/>
      <c r="CW39" s="116"/>
      <c r="CX39" s="116"/>
      <c r="CY39" s="116"/>
      <c r="CZ39" s="116"/>
      <c r="DA39" s="116"/>
      <c r="DB39" s="116"/>
      <c r="DC39" s="116"/>
    </row>
    <row r="40" spans="1:107" ht="14.85" customHeight="1">
      <c r="A40" s="109" t="s">
        <v>1527</v>
      </c>
      <c r="B40" s="116"/>
      <c r="C40" s="2047">
        <f>1/264.172052</f>
        <v>3.7854117891320312E-3</v>
      </c>
      <c r="D40" s="116"/>
      <c r="E40" s="116"/>
      <c r="F40" s="116"/>
      <c r="G40" s="1250">
        <f>C40-[18]Conversions!$C40</f>
        <v>0</v>
      </c>
      <c r="H40" s="1131"/>
      <c r="I40" s="1131"/>
      <c r="J40" s="1131"/>
      <c r="K40" s="116"/>
      <c r="L40" s="116"/>
      <c r="M40" s="116"/>
      <c r="N40" s="116"/>
      <c r="O40" s="116"/>
      <c r="P40" s="116"/>
      <c r="Q40" s="116"/>
      <c r="R40" s="116"/>
      <c r="S40" s="116"/>
      <c r="T40" s="116"/>
      <c r="U40" s="116"/>
      <c r="V40" s="116"/>
      <c r="W40" s="116"/>
      <c r="X40" s="116"/>
      <c r="Y40" s="116"/>
      <c r="Z40" s="116"/>
      <c r="AA40" s="116"/>
      <c r="AB40" s="116"/>
      <c r="AC40" s="116"/>
      <c r="AD40" s="116"/>
      <c r="AE40" s="116"/>
      <c r="AF40" s="116"/>
      <c r="AG40" s="116"/>
      <c r="AH40" s="116"/>
      <c r="AI40" s="116"/>
      <c r="AJ40" s="116"/>
      <c r="AK40" s="116"/>
      <c r="AL40" s="116"/>
      <c r="AM40" s="116"/>
      <c r="AN40" s="116"/>
      <c r="AO40" s="116"/>
      <c r="AP40" s="116"/>
      <c r="AQ40" s="116"/>
      <c r="AR40" s="116"/>
      <c r="AS40" s="116"/>
      <c r="AT40" s="116"/>
      <c r="AU40" s="116"/>
      <c r="AV40" s="116"/>
      <c r="AW40" s="116"/>
      <c r="AX40" s="116"/>
      <c r="AY40" s="116"/>
      <c r="AZ40" s="116"/>
      <c r="BA40" s="116"/>
      <c r="BB40" s="116"/>
      <c r="BC40" s="116"/>
      <c r="BD40" s="116"/>
      <c r="BE40" s="116"/>
      <c r="BF40" s="116"/>
      <c r="BG40" s="116"/>
      <c r="BH40" s="116"/>
      <c r="BI40" s="116"/>
      <c r="BJ40" s="116"/>
      <c r="BK40" s="116"/>
      <c r="BL40" s="116"/>
      <c r="BM40" s="116"/>
      <c r="BN40" s="116"/>
      <c r="BO40" s="116"/>
      <c r="BP40" s="116"/>
      <c r="BQ40" s="116"/>
      <c r="BR40" s="116"/>
      <c r="BS40" s="116"/>
      <c r="BT40" s="116"/>
      <c r="BU40" s="116"/>
      <c r="BV40" s="116"/>
      <c r="BW40" s="116"/>
      <c r="BX40" s="116"/>
      <c r="BY40" s="116"/>
      <c r="BZ40" s="116"/>
      <c r="CA40" s="116"/>
      <c r="CB40" s="116"/>
      <c r="CC40" s="116"/>
      <c r="CD40" s="116"/>
      <c r="CE40" s="116"/>
      <c r="CF40" s="116"/>
      <c r="CG40" s="116"/>
      <c r="CH40" s="116"/>
      <c r="CI40" s="116"/>
      <c r="CJ40" s="116"/>
      <c r="CK40" s="116"/>
      <c r="CL40" s="116"/>
      <c r="CM40" s="116"/>
      <c r="CN40" s="116"/>
      <c r="CO40" s="116"/>
      <c r="CP40" s="116"/>
      <c r="CQ40" s="116"/>
      <c r="CR40" s="116"/>
      <c r="CS40" s="116"/>
      <c r="CT40" s="116"/>
      <c r="CU40" s="116"/>
      <c r="CV40" s="116"/>
      <c r="CW40" s="116"/>
      <c r="CX40" s="116"/>
      <c r="CY40" s="116"/>
      <c r="CZ40" s="116"/>
      <c r="DA40" s="116"/>
      <c r="DB40" s="116"/>
      <c r="DC40" s="116"/>
    </row>
    <row r="41" spans="1:107" ht="14.85" customHeight="1" thickBot="1">
      <c r="A41" s="109" t="s">
        <v>1528</v>
      </c>
      <c r="B41" s="549" t="s">
        <v>1489</v>
      </c>
      <c r="C41" s="2047">
        <v>3412</v>
      </c>
      <c r="D41" s="116"/>
      <c r="E41" s="116"/>
      <c r="F41" s="116"/>
      <c r="G41" s="1250"/>
      <c r="H41" s="1131"/>
      <c r="I41" s="1131"/>
      <c r="J41" s="1131"/>
      <c r="K41" s="116"/>
      <c r="L41" s="116"/>
      <c r="M41" s="116"/>
      <c r="N41" s="116"/>
      <c r="O41" s="116"/>
      <c r="P41" s="116"/>
      <c r="Q41" s="116"/>
      <c r="R41" s="116"/>
      <c r="S41" s="116"/>
      <c r="T41" s="116"/>
      <c r="U41" s="116"/>
      <c r="V41" s="116"/>
      <c r="W41" s="116"/>
      <c r="X41" s="116"/>
      <c r="Y41" s="116"/>
      <c r="Z41" s="116"/>
      <c r="AA41" s="116"/>
      <c r="AB41" s="116"/>
      <c r="AC41" s="116"/>
      <c r="AD41" s="116"/>
      <c r="AE41" s="116"/>
      <c r="AF41" s="116"/>
      <c r="AG41" s="116"/>
      <c r="AH41" s="116"/>
      <c r="AI41" s="116"/>
      <c r="AJ41" s="116"/>
      <c r="AK41" s="116"/>
      <c r="AL41" s="116"/>
      <c r="AM41" s="116"/>
      <c r="AN41" s="116"/>
      <c r="AO41" s="116"/>
      <c r="AP41" s="116"/>
      <c r="AQ41" s="116"/>
      <c r="AR41" s="116"/>
      <c r="AS41" s="116"/>
      <c r="AT41" s="116"/>
      <c r="AU41" s="116"/>
      <c r="AV41" s="116"/>
      <c r="AW41" s="116"/>
      <c r="AX41" s="116"/>
      <c r="AY41" s="116"/>
      <c r="AZ41" s="116"/>
      <c r="BA41" s="116"/>
      <c r="BB41" s="116"/>
      <c r="BC41" s="116"/>
      <c r="BD41" s="116"/>
      <c r="BE41" s="116"/>
      <c r="BF41" s="116"/>
      <c r="BG41" s="116"/>
      <c r="BH41" s="116"/>
      <c r="BI41" s="116"/>
      <c r="BJ41" s="116"/>
      <c r="BK41" s="116"/>
      <c r="BL41" s="116"/>
      <c r="BM41" s="116"/>
      <c r="BN41" s="116"/>
      <c r="BO41" s="116"/>
      <c r="BP41" s="116"/>
      <c r="BQ41" s="116"/>
      <c r="BR41" s="116"/>
      <c r="BS41" s="116"/>
      <c r="BT41" s="116"/>
      <c r="BU41" s="116"/>
      <c r="BV41" s="116"/>
      <c r="BW41" s="116"/>
      <c r="BX41" s="116"/>
      <c r="BY41" s="116"/>
      <c r="BZ41" s="116"/>
      <c r="CA41" s="116"/>
      <c r="CB41" s="116"/>
      <c r="CC41" s="116"/>
      <c r="CD41" s="116"/>
      <c r="CE41" s="116"/>
      <c r="CF41" s="116"/>
      <c r="CG41" s="116"/>
      <c r="CH41" s="116"/>
      <c r="CI41" s="116"/>
      <c r="CJ41" s="116"/>
      <c r="CK41" s="116"/>
      <c r="CL41" s="116"/>
      <c r="CM41" s="116"/>
      <c r="CN41" s="116"/>
      <c r="CO41" s="116"/>
      <c r="CP41" s="116"/>
      <c r="CQ41" s="116"/>
      <c r="CR41" s="116"/>
      <c r="CS41" s="116"/>
      <c r="CT41" s="116"/>
      <c r="CU41" s="116"/>
      <c r="CV41" s="116"/>
      <c r="CW41" s="116"/>
      <c r="CX41" s="116"/>
      <c r="CY41" s="116"/>
      <c r="CZ41" s="116"/>
      <c r="DA41" s="116"/>
      <c r="DB41" s="116"/>
      <c r="DC41" s="116"/>
    </row>
    <row r="42" spans="1:107">
      <c r="A42" s="551" t="s">
        <v>1529</v>
      </c>
      <c r="B42" s="551">
        <v>1990</v>
      </c>
      <c r="C42" s="552">
        <v>1991</v>
      </c>
      <c r="D42" s="552">
        <v>1992</v>
      </c>
      <c r="E42" s="552">
        <v>1993</v>
      </c>
      <c r="F42" s="552">
        <v>1994</v>
      </c>
      <c r="G42" s="552">
        <v>1995</v>
      </c>
      <c r="H42" s="552">
        <v>1996</v>
      </c>
      <c r="I42" s="552">
        <v>1997</v>
      </c>
      <c r="J42" s="552">
        <v>1998</v>
      </c>
      <c r="K42" s="552">
        <v>1999</v>
      </c>
      <c r="L42" s="535">
        <v>2000</v>
      </c>
      <c r="M42" s="552">
        <v>2001</v>
      </c>
      <c r="N42" s="552">
        <v>2002</v>
      </c>
      <c r="O42" s="535">
        <v>2003</v>
      </c>
      <c r="P42" s="552">
        <v>2004</v>
      </c>
      <c r="Q42" s="552">
        <v>2005</v>
      </c>
      <c r="R42" s="552">
        <v>2006</v>
      </c>
      <c r="S42" s="552">
        <v>2007</v>
      </c>
      <c r="T42" s="535">
        <v>2008</v>
      </c>
      <c r="U42" s="552">
        <v>2009</v>
      </c>
      <c r="V42" s="552">
        <v>2010</v>
      </c>
      <c r="W42" s="552">
        <v>2011</v>
      </c>
      <c r="X42" s="552">
        <v>2012</v>
      </c>
      <c r="Y42" s="552">
        <v>2013</v>
      </c>
      <c r="Z42" s="552">
        <v>2014</v>
      </c>
      <c r="AA42" s="552">
        <v>2015</v>
      </c>
      <c r="AB42" s="552">
        <v>2016</v>
      </c>
      <c r="AC42" s="552">
        <v>2017</v>
      </c>
      <c r="AD42" s="552">
        <v>2018</v>
      </c>
      <c r="AE42" s="552">
        <v>2019</v>
      </c>
      <c r="AF42" s="552">
        <v>2020</v>
      </c>
      <c r="AG42" s="552">
        <v>2021</v>
      </c>
      <c r="AH42" s="552">
        <v>2022</v>
      </c>
      <c r="AI42" s="116"/>
      <c r="AJ42" s="1068"/>
      <c r="AK42" s="1068"/>
      <c r="AL42" s="1068"/>
      <c r="AM42" s="1068"/>
      <c r="AN42" s="1068"/>
      <c r="AO42" s="1068"/>
      <c r="AP42" s="1068"/>
      <c r="AQ42" s="1068"/>
      <c r="AR42" s="1068"/>
      <c r="AS42" s="1068"/>
      <c r="AT42" s="1068"/>
      <c r="AU42" s="1069"/>
      <c r="AV42" s="1068"/>
      <c r="AW42" s="1068"/>
      <c r="AX42" s="1069"/>
      <c r="AY42" s="1068"/>
      <c r="AZ42" s="1068"/>
      <c r="BA42" s="1068"/>
      <c r="BB42" s="1068"/>
      <c r="BC42" s="1069"/>
      <c r="BD42" s="1068"/>
      <c r="BE42" s="1068"/>
      <c r="BF42" s="1068"/>
      <c r="BG42" s="1068"/>
      <c r="BH42" s="1068"/>
      <c r="BI42" s="1068"/>
      <c r="BJ42" s="1068"/>
      <c r="BK42" s="1068"/>
      <c r="BL42" s="1068"/>
      <c r="BM42" s="1068"/>
      <c r="BN42" s="1068"/>
      <c r="BO42" s="1068"/>
      <c r="BP42" s="551" t="s">
        <v>1529</v>
      </c>
      <c r="BQ42" s="1068"/>
      <c r="BR42" s="116"/>
      <c r="BS42" s="116"/>
      <c r="BT42" s="116"/>
      <c r="BU42" s="116"/>
      <c r="BV42" s="116"/>
      <c r="BW42" s="116"/>
      <c r="BX42" s="116"/>
      <c r="BY42" s="116"/>
      <c r="BZ42" s="116"/>
      <c r="CA42" s="116"/>
      <c r="CB42" s="116"/>
      <c r="CC42" s="116"/>
      <c r="CD42" s="116"/>
      <c r="CE42" s="116"/>
      <c r="CF42" s="116"/>
      <c r="CG42" s="116"/>
      <c r="CH42" s="116"/>
      <c r="CI42" s="116"/>
      <c r="CJ42" s="116"/>
      <c r="CK42" s="116"/>
      <c r="CL42" s="116"/>
      <c r="CM42" s="116"/>
      <c r="CN42" s="116"/>
      <c r="CO42" s="116"/>
      <c r="CP42" s="116"/>
      <c r="CQ42" s="116"/>
      <c r="CR42" s="116"/>
      <c r="CS42" s="116"/>
      <c r="CT42" s="116"/>
      <c r="CU42" s="116"/>
      <c r="CV42" s="116"/>
      <c r="CW42" s="116"/>
      <c r="CX42" s="116"/>
      <c r="CY42" s="116"/>
      <c r="CZ42" s="116"/>
      <c r="DA42" s="116"/>
      <c r="DB42" s="116"/>
      <c r="DC42" s="116"/>
    </row>
    <row r="43" spans="1:107" ht="12.75">
      <c r="A43" s="553" t="s">
        <v>1297</v>
      </c>
      <c r="B43" s="1295">
        <v>0</v>
      </c>
      <c r="C43" s="1296">
        <v>0</v>
      </c>
      <c r="D43" s="1296">
        <v>0</v>
      </c>
      <c r="E43" s="1296">
        <v>1</v>
      </c>
      <c r="F43" s="1296">
        <v>1</v>
      </c>
      <c r="G43" s="1296">
        <v>1</v>
      </c>
      <c r="H43" s="1296">
        <v>1</v>
      </c>
      <c r="I43" s="1296">
        <v>0</v>
      </c>
      <c r="J43" s="1296">
        <v>1</v>
      </c>
      <c r="K43" s="1296">
        <v>1</v>
      </c>
      <c r="L43" s="1296">
        <v>1</v>
      </c>
      <c r="M43" s="1296">
        <v>1</v>
      </c>
      <c r="N43" s="1296">
        <v>1</v>
      </c>
      <c r="O43" s="1296">
        <v>1</v>
      </c>
      <c r="P43" s="1296">
        <v>1</v>
      </c>
      <c r="Q43" s="1296">
        <v>1</v>
      </c>
      <c r="R43" s="1296">
        <v>1</v>
      </c>
      <c r="S43" s="1296">
        <v>1</v>
      </c>
      <c r="T43" s="1296">
        <v>1</v>
      </c>
      <c r="U43" s="1296">
        <v>1</v>
      </c>
      <c r="V43" s="1296">
        <v>1</v>
      </c>
      <c r="W43" s="1296">
        <v>1</v>
      </c>
      <c r="X43" s="1296">
        <v>1</v>
      </c>
      <c r="Y43" s="1296">
        <v>1</v>
      </c>
      <c r="Z43" s="1296">
        <v>1</v>
      </c>
      <c r="AA43" s="1296">
        <v>1</v>
      </c>
      <c r="AB43" s="1296">
        <v>1</v>
      </c>
      <c r="AC43" s="1296">
        <v>1</v>
      </c>
      <c r="AD43" s="1296">
        <v>1</v>
      </c>
      <c r="AE43" s="1296">
        <v>1</v>
      </c>
      <c r="AF43" s="1297">
        <v>1</v>
      </c>
      <c r="AG43" s="1297">
        <v>1</v>
      </c>
      <c r="AH43" s="1298">
        <v>1</v>
      </c>
      <c r="AI43"/>
      <c r="AJ43" s="1319">
        <f>B43-[18]Conversions!B42</f>
        <v>0</v>
      </c>
      <c r="AK43" s="1319">
        <f>C43-[18]Conversions!C42</f>
        <v>0</v>
      </c>
      <c r="AL43" s="1319">
        <f>D43-[18]Conversions!D42</f>
        <v>0</v>
      </c>
      <c r="AM43" s="1319">
        <f>E43-[18]Conversions!E42</f>
        <v>0</v>
      </c>
      <c r="AN43" s="1319">
        <f>F43-[18]Conversions!F42</f>
        <v>0</v>
      </c>
      <c r="AO43" s="1319">
        <f>G43-[18]Conversions!G42</f>
        <v>0</v>
      </c>
      <c r="AP43" s="1319">
        <f>H43-[18]Conversions!H42</f>
        <v>0</v>
      </c>
      <c r="AQ43" s="1319">
        <f>I43-[18]Conversions!I42</f>
        <v>0</v>
      </c>
      <c r="AR43" s="1319">
        <f>J43-[18]Conversions!J42</f>
        <v>0</v>
      </c>
      <c r="AS43" s="1319">
        <f>K43-[18]Conversions!K42</f>
        <v>0</v>
      </c>
      <c r="AT43" s="1319">
        <f>L43-[18]Conversions!L42</f>
        <v>0</v>
      </c>
      <c r="AU43" s="1319">
        <f>M43-[18]Conversions!M42</f>
        <v>0</v>
      </c>
      <c r="AV43" s="1319">
        <f>N43-[18]Conversions!N42</f>
        <v>0</v>
      </c>
      <c r="AW43" s="1319">
        <f>O43-[18]Conversions!O42</f>
        <v>0</v>
      </c>
      <c r="AX43" s="1319">
        <f>P43-[18]Conversions!P42</f>
        <v>0</v>
      </c>
      <c r="AY43" s="1319">
        <f>Q43-[18]Conversions!Q42</f>
        <v>0</v>
      </c>
      <c r="AZ43" s="1319">
        <f>R43-[18]Conversions!R42</f>
        <v>0</v>
      </c>
      <c r="BA43" s="1319">
        <f>S43-[18]Conversions!S42</f>
        <v>0</v>
      </c>
      <c r="BB43" s="1319">
        <f>T43-[18]Conversions!T42</f>
        <v>0</v>
      </c>
      <c r="BC43" s="1319">
        <f>U43-[18]Conversions!U42</f>
        <v>0</v>
      </c>
      <c r="BD43" s="1319">
        <f>V43-[18]Conversions!V42</f>
        <v>0</v>
      </c>
      <c r="BE43" s="1319">
        <f>W43-[18]Conversions!W42</f>
        <v>0</v>
      </c>
      <c r="BF43" s="1319">
        <f>X43-[18]Conversions!X42</f>
        <v>0</v>
      </c>
      <c r="BG43" s="1319">
        <f>Y43-[18]Conversions!Y42</f>
        <v>0</v>
      </c>
      <c r="BH43" s="1319">
        <f>Z43-[18]Conversions!Z42</f>
        <v>0</v>
      </c>
      <c r="BI43" s="1319">
        <f>AA43-[18]Conversions!AA42</f>
        <v>0</v>
      </c>
      <c r="BJ43" s="1319">
        <f>AB43-[18]Conversions!AB42</f>
        <v>0</v>
      </c>
      <c r="BK43" s="1319">
        <f>AC43-[18]Conversions!AC42</f>
        <v>0</v>
      </c>
      <c r="BL43" s="1319">
        <f>AD43-[18]Conversions!AD42</f>
        <v>0</v>
      </c>
      <c r="BM43" s="1319">
        <f>AE43-[18]Conversions!AE42</f>
        <v>0</v>
      </c>
      <c r="BN43" s="1319">
        <f>AF43-[18]Conversions!AF42</f>
        <v>0</v>
      </c>
      <c r="BO43" s="1319">
        <f>AG43-[18]Conversions!AG42</f>
        <v>0</v>
      </c>
      <c r="BP43" s="553" t="s">
        <v>1297</v>
      </c>
      <c r="BQ43" s="1319"/>
      <c r="BR43" s="1319"/>
      <c r="BS43" s="1319"/>
      <c r="BT43" s="1319"/>
      <c r="BU43" s="1319"/>
      <c r="BV43" s="1319"/>
      <c r="BW43" s="1319"/>
      <c r="BX43" s="1319"/>
      <c r="BY43" s="1319"/>
      <c r="BZ43" s="1319"/>
      <c r="CA43" s="1319"/>
      <c r="CB43" s="1319"/>
      <c r="CC43" s="1319"/>
      <c r="CD43" s="1319"/>
      <c r="CE43" s="1319"/>
      <c r="CF43" s="1319"/>
      <c r="CG43" s="1319"/>
      <c r="CH43" s="1319"/>
      <c r="CI43" s="1319"/>
      <c r="CJ43" s="1319"/>
      <c r="CK43" s="1319"/>
      <c r="CL43" s="1319"/>
      <c r="CM43" s="1319"/>
      <c r="CN43" s="1319"/>
      <c r="CO43" s="1319"/>
      <c r="CP43" s="1319"/>
      <c r="CQ43" s="1319"/>
      <c r="CR43" s="1319"/>
      <c r="CS43" s="1319"/>
      <c r="CT43" s="1319"/>
      <c r="CU43" s="1319"/>
      <c r="CV43" s="1319"/>
      <c r="CW43" s="1319"/>
      <c r="CX43" s="1319"/>
      <c r="CY43" s="1319"/>
      <c r="CZ43" s="1319"/>
      <c r="DA43" s="1319"/>
      <c r="DB43" s="1319"/>
      <c r="DC43" s="1319"/>
    </row>
    <row r="44" spans="1:107" ht="12.75">
      <c r="A44" s="553" t="s">
        <v>1296</v>
      </c>
      <c r="B44" s="1295">
        <v>4.4999999999999997E-3</v>
      </c>
      <c r="C44" s="1296">
        <v>4.7999999999999996E-3</v>
      </c>
      <c r="D44" s="1296">
        <v>5.4999999999999997E-3</v>
      </c>
      <c r="E44" s="1296">
        <v>5.7000000000000002E-3</v>
      </c>
      <c r="F44" s="1296">
        <v>6.1999999999999998E-3</v>
      </c>
      <c r="G44" s="1296">
        <v>6.7000000000000002E-3</v>
      </c>
      <c r="H44" s="1296">
        <v>7.1000000000000004E-3</v>
      </c>
      <c r="I44" s="1296">
        <v>6.8999999999999999E-3</v>
      </c>
      <c r="J44" s="1296">
        <v>6.4000000000000003E-3</v>
      </c>
      <c r="K44" s="1296">
        <v>7.3000000000000001E-3</v>
      </c>
      <c r="L44" s="1296">
        <v>8.3999999999999995E-3</v>
      </c>
      <c r="M44" s="1296">
        <v>7.4999999999999997E-3</v>
      </c>
      <c r="N44" s="1296">
        <v>8.8000000000000005E-3</v>
      </c>
      <c r="O44" s="1296">
        <v>8.6999999999999994E-3</v>
      </c>
      <c r="P44" s="1296">
        <v>8.6E-3</v>
      </c>
      <c r="Q44" s="1296">
        <v>8.8000000000000005E-3</v>
      </c>
      <c r="R44" s="1296">
        <v>8.9999999999999993E-3</v>
      </c>
      <c r="S44" s="1296">
        <v>9.2999999999999992E-3</v>
      </c>
      <c r="T44" s="1296">
        <v>9.7000000000000003E-3</v>
      </c>
      <c r="U44" s="1296">
        <v>1.18E-2</v>
      </c>
      <c r="V44" s="1296">
        <v>9.4999999999999998E-3</v>
      </c>
      <c r="W44" s="1296">
        <v>1.04E-2</v>
      </c>
      <c r="X44" s="1296">
        <v>1.14E-2</v>
      </c>
      <c r="Y44" s="1296">
        <v>1.1299999999999999E-2</v>
      </c>
      <c r="Z44" s="1296">
        <v>1.1299999999999999E-2</v>
      </c>
      <c r="AA44" s="1296">
        <v>1.2800000000000001E-2</v>
      </c>
      <c r="AB44" s="1296">
        <v>1.41E-2</v>
      </c>
      <c r="AC44" s="1296">
        <v>1.52E-2</v>
      </c>
      <c r="AD44" s="1296">
        <v>1.6400000000000001E-2</v>
      </c>
      <c r="AE44" s="1296">
        <v>1.7999999999999999E-2</v>
      </c>
      <c r="AF44" s="1297">
        <v>2.06E-2</v>
      </c>
      <c r="AG44" s="1297">
        <v>2.06E-2</v>
      </c>
      <c r="AH44" s="1299">
        <v>2.06E-2</v>
      </c>
      <c r="AI44"/>
      <c r="AJ44" s="1319">
        <f>B44-[18]Conversions!B43</f>
        <v>-4.1647202080465767E-5</v>
      </c>
      <c r="AK44" s="1319">
        <f>C44-[18]Conversions!C43</f>
        <v>7.7213727393511331E-6</v>
      </c>
      <c r="AL44" s="1319">
        <f>D44-[18]Conversions!D43</f>
        <v>-3.5446039505092515E-5</v>
      </c>
      <c r="AM44" s="1319">
        <f>E44-[18]Conversions!E43</f>
        <v>1.4479317693100527E-6</v>
      </c>
      <c r="AN44" s="1319">
        <f>F44-[18]Conversions!F43</f>
        <v>3.1573889120416199E-7</v>
      </c>
      <c r="AO44" s="1319">
        <f>G44-[18]Conversions!G43</f>
        <v>1.865382173140296E-5</v>
      </c>
      <c r="AP44" s="1319">
        <f>H44-[18]Conversions!H43</f>
        <v>-6.3325896762379125E-6</v>
      </c>
      <c r="AQ44" s="1319">
        <f>I44-[18]Conversions!I43</f>
        <v>-2.6518944140608257E-5</v>
      </c>
      <c r="AR44" s="1319">
        <f>J44-[18]Conversions!J43</f>
        <v>-7.5400555185926518E-6</v>
      </c>
      <c r="AS44" s="1319">
        <f>K44-[18]Conversions!K43</f>
        <v>7.8152060663571124E-6</v>
      </c>
      <c r="AT44" s="1319">
        <f>L44-[18]Conversions!L43</f>
        <v>2.0274599895370171E-5</v>
      </c>
      <c r="AU44" s="1319">
        <f>M44-[18]Conversions!M43</f>
        <v>-4.884243330749178E-5</v>
      </c>
      <c r="AV44" s="1319">
        <f>N44-[18]Conversions!N43</f>
        <v>9.6614125433495263E-6</v>
      </c>
      <c r="AW44" s="1319">
        <f>O44-[18]Conversions!O43</f>
        <v>3.6584187741156918E-5</v>
      </c>
      <c r="AX44" s="1319">
        <f>P44-[18]Conversions!P43</f>
        <v>7.6571625201426324E-6</v>
      </c>
      <c r="AY44" s="1319">
        <f>Q44-[18]Conversions!Q43</f>
        <v>2.0149896089335234E-5</v>
      </c>
      <c r="AZ44" s="1319">
        <f>R44-[18]Conversions!R43</f>
        <v>4.9859796002997211E-5</v>
      </c>
      <c r="BA44" s="1319">
        <f>S44-[18]Conversions!S43</f>
        <v>-3.4700389906916138E-5</v>
      </c>
      <c r="BB44" s="1319">
        <f>T44-[18]Conversions!T43</f>
        <v>-4.4227175805293048E-5</v>
      </c>
      <c r="BC44" s="1319">
        <f>U44-[18]Conversions!U43</f>
        <v>-4.644112642583284E-5</v>
      </c>
      <c r="BD44" s="1319">
        <f>V44-[18]Conversions!V43</f>
        <v>-2.8065570029786255E-5</v>
      </c>
      <c r="BE44" s="1319">
        <f>W44-[18]Conversions!W43</f>
        <v>-2.8613284787837659E-5</v>
      </c>
      <c r="BF44" s="1319">
        <f>X44-[18]Conversions!X43</f>
        <v>-4.7143153630092513E-5</v>
      </c>
      <c r="BG44" s="1319">
        <f>Y44-[18]Conversions!Y43</f>
        <v>4.0558921516560542E-5</v>
      </c>
      <c r="BH44" s="1319">
        <f>Z44-[18]Conversions!Z43</f>
        <v>-1.7999539716484492E-6</v>
      </c>
      <c r="BI44" s="1319">
        <f>AA44-[18]Conversions!AA43</f>
        <v>1.9693399705920586E-5</v>
      </c>
      <c r="BJ44" s="1319">
        <f>AB44-[18]Conversions!AB43</f>
        <v>-4.1087569417057324E-5</v>
      </c>
      <c r="BK44" s="1319">
        <f>AC44-[18]Conversions!AC43</f>
        <v>-3.6400006680446795E-6</v>
      </c>
      <c r="BL44" s="1319">
        <f>AD44-[18]Conversions!AD43</f>
        <v>2.7072155592725716E-5</v>
      </c>
      <c r="BM44" s="1319">
        <f>AE44-[18]Conversions!AE43</f>
        <v>1.5177948025232868E-5</v>
      </c>
      <c r="BN44" s="1319">
        <f>AF44-[18]Conversions!AF43</f>
        <v>-9.1581393693987434E-5</v>
      </c>
      <c r="BO44" s="1319">
        <f>AG44-[18]Conversions!AG43</f>
        <v>7.678572923091459E-6</v>
      </c>
      <c r="BP44" s="553" t="s">
        <v>1296</v>
      </c>
      <c r="BQ44" s="1319"/>
      <c r="BR44" s="1319"/>
      <c r="BS44" s="1319"/>
      <c r="BT44" s="1319"/>
      <c r="BU44" s="1319"/>
      <c r="BV44" s="1319"/>
      <c r="BW44" s="1319"/>
      <c r="BX44" s="1319"/>
      <c r="BY44" s="1319"/>
      <c r="BZ44" s="1319"/>
      <c r="CA44" s="1319"/>
      <c r="CB44" s="1319"/>
      <c r="CC44" s="1319"/>
      <c r="CD44" s="1319"/>
      <c r="CE44" s="1319"/>
      <c r="CF44" s="1319"/>
      <c r="CG44" s="1319"/>
      <c r="CH44" s="1319"/>
      <c r="CI44" s="1319"/>
      <c r="CJ44" s="1319"/>
      <c r="CK44" s="1319"/>
      <c r="CL44" s="1319"/>
      <c r="CM44" s="1319"/>
      <c r="CN44" s="1319"/>
      <c r="CO44" s="1319"/>
      <c r="CP44" s="1319"/>
      <c r="CQ44" s="1319"/>
      <c r="CR44" s="1319"/>
      <c r="CS44" s="1319"/>
      <c r="CT44" s="1319"/>
      <c r="CU44" s="1319"/>
      <c r="CV44" s="1319"/>
      <c r="CW44" s="1319"/>
      <c r="CX44" s="1319"/>
      <c r="CY44" s="1319"/>
      <c r="CZ44" s="1319"/>
      <c r="DA44" s="1319"/>
      <c r="DB44" s="1319"/>
      <c r="DC44" s="1319"/>
    </row>
    <row r="45" spans="1:107" ht="12.75">
      <c r="A45" s="553" t="s">
        <v>236</v>
      </c>
      <c r="B45" s="1295">
        <v>3.5099999999999999E-2</v>
      </c>
      <c r="C45" s="1296">
        <v>3.3799999999999997E-2</v>
      </c>
      <c r="D45" s="1296">
        <v>3.4799999999999998E-2</v>
      </c>
      <c r="E45" s="1296">
        <v>3.5400000000000001E-2</v>
      </c>
      <c r="F45" s="1296">
        <v>3.7999999999999999E-2</v>
      </c>
      <c r="G45" s="1296">
        <v>3.8199999999999998E-2</v>
      </c>
      <c r="H45" s="1296">
        <v>3.8699999999999998E-2</v>
      </c>
      <c r="I45" s="1296">
        <v>4.0099999999999997E-2</v>
      </c>
      <c r="J45" s="1296">
        <v>4.41E-2</v>
      </c>
      <c r="K45" s="1296">
        <v>4.4900000000000002E-2</v>
      </c>
      <c r="L45" s="1296">
        <v>4.2500000000000003E-2</v>
      </c>
      <c r="M45" s="1296">
        <v>4.6600000000000003E-2</v>
      </c>
      <c r="N45" s="1296">
        <v>4.3299999999999998E-2</v>
      </c>
      <c r="O45" s="1296">
        <v>3.8800000000000001E-2</v>
      </c>
      <c r="P45" s="1296">
        <v>3.3399999999999999E-2</v>
      </c>
      <c r="Q45" s="1296">
        <v>3.44E-2</v>
      </c>
      <c r="R45" s="1296">
        <v>3.0300000000000001E-2</v>
      </c>
      <c r="S45" s="1296">
        <v>3.1099999999999999E-2</v>
      </c>
      <c r="T45" s="1296">
        <v>3.4000000000000002E-2</v>
      </c>
      <c r="U45" s="1296">
        <v>3.73E-2</v>
      </c>
      <c r="V45" s="1296">
        <v>3.7199999999999997E-2</v>
      </c>
      <c r="W45" s="1296">
        <v>3.6600000000000001E-2</v>
      </c>
      <c r="X45" s="1296">
        <v>3.5400000000000001E-2</v>
      </c>
      <c r="Y45" s="1296">
        <v>3.5099999999999999E-2</v>
      </c>
      <c r="Z45" s="1296">
        <v>3.5499999999999997E-2</v>
      </c>
      <c r="AA45" s="1296">
        <v>4.5999999999999999E-2</v>
      </c>
      <c r="AB45" s="1296">
        <v>5.3400000000000003E-2</v>
      </c>
      <c r="AC45" s="1296">
        <v>6.2E-2</v>
      </c>
      <c r="AD45" s="1296">
        <v>6.7100000000000007E-2</v>
      </c>
      <c r="AE45" s="1296">
        <v>6.5000000000000002E-2</v>
      </c>
      <c r="AF45" s="1297">
        <v>6.6100000000000006E-2</v>
      </c>
      <c r="AG45" s="1297">
        <v>6.5000000000000002E-2</v>
      </c>
      <c r="AH45" s="1300">
        <v>6.3100000000000003E-2</v>
      </c>
      <c r="AI45"/>
      <c r="AJ45" s="1319">
        <f>B45-[18]Conversions!B44</f>
        <v>-2.3378751811684029E-4</v>
      </c>
      <c r="AK45" s="1319">
        <f>C45-[18]Conversions!C44</f>
        <v>-2.8044203129563156E-4</v>
      </c>
      <c r="AL45" s="1319">
        <f>D45-[18]Conversions!D44</f>
        <v>-3.1319712421159357E-4</v>
      </c>
      <c r="AM45" s="1319">
        <f>E45-[18]Conversions!E44</f>
        <v>-3.3511432940282193E-4</v>
      </c>
      <c r="AN45" s="1319">
        <f>F45-[18]Conversions!F44</f>
        <v>-2.6601923456207044E-4</v>
      </c>
      <c r="AO45" s="1319">
        <f>G45-[18]Conversions!G44</f>
        <v>-2.1403711657396601E-4</v>
      </c>
      <c r="AP45" s="1319">
        <f>H45-[18]Conversions!H44</f>
        <v>-2.4118622634506509E-4</v>
      </c>
      <c r="AQ45" s="1319">
        <f>I45-[18]Conversions!I44</f>
        <v>-2.1835861978942994E-4</v>
      </c>
      <c r="AR45" s="1319">
        <f>J45-[18]Conversions!J44</f>
        <v>-1.4517422543210839E-4</v>
      </c>
      <c r="AS45" s="1319">
        <f>K45-[18]Conversions!K44</f>
        <v>-1.4335320277853586E-4</v>
      </c>
      <c r="AT45" s="1319">
        <f>L45-[18]Conversions!L44</f>
        <v>-9.7449527596792096E-5</v>
      </c>
      <c r="AU45" s="1319">
        <f>M45-[18]Conversions!M44</f>
        <v>7.1550833793260216E-6</v>
      </c>
      <c r="AV45" s="1319">
        <f>N45-[18]Conversions!N44</f>
        <v>-2.7197680125858048E-5</v>
      </c>
      <c r="AW45" s="1319">
        <f>O45-[18]Conversions!O44</f>
        <v>-1.1622730124617037E-4</v>
      </c>
      <c r="AX45" s="1319">
        <f>P45-[18]Conversions!P44</f>
        <v>-1.8957851477679338E-4</v>
      </c>
      <c r="AY45" s="1319">
        <f>Q45-[18]Conversions!Q44</f>
        <v>9.3302623920821226E-6</v>
      </c>
      <c r="AZ45" s="1319">
        <f>R45-[18]Conversions!R44</f>
        <v>3.5245369395801862E-5</v>
      </c>
      <c r="BA45" s="1319">
        <f>S45-[18]Conversions!S44</f>
        <v>-5.0740229987591978E-5</v>
      </c>
      <c r="BB45" s="1319">
        <f>T45-[18]Conversions!T44</f>
        <v>-4.0004217381761631E-7</v>
      </c>
      <c r="BC45" s="1319">
        <f>U45-[18]Conversions!U44</f>
        <v>-1.2529859396807896E-4</v>
      </c>
      <c r="BD45" s="1319">
        <f>V45-[18]Conversions!V44</f>
        <v>-1.3292902606314161E-5</v>
      </c>
      <c r="BE45" s="1319">
        <f>W45-[18]Conversions!W44</f>
        <v>-2.1566032884036412E-5</v>
      </c>
      <c r="BF45" s="1319">
        <f>X45-[18]Conversions!X44</f>
        <v>1.1574196858053082E-4</v>
      </c>
      <c r="BG45" s="1319">
        <f>Y45-[18]Conversions!Y44</f>
        <v>6.1954842132075361E-5</v>
      </c>
      <c r="BH45" s="1319">
        <f>Z45-[18]Conversions!Z44</f>
        <v>6.047499362370895E-5</v>
      </c>
      <c r="BI45" s="1319">
        <f>AA45-[18]Conversions!AA44</f>
        <v>6.5877265080990788E-5</v>
      </c>
      <c r="BJ45" s="1319">
        <f>AB45-[18]Conversions!AB44</f>
        <v>3.2917063241197364E-5</v>
      </c>
      <c r="BK45" s="1319">
        <f>AC45-[18]Conversions!AC44</f>
        <v>-4.415943228324587E-5</v>
      </c>
      <c r="BL45" s="1319">
        <f>AD45-[18]Conversions!AD44</f>
        <v>-1.6602597711211364E-4</v>
      </c>
      <c r="BM45" s="1319">
        <f>AE45-[18]Conversions!AE44</f>
        <v>-3.6552546561778587E-4</v>
      </c>
      <c r="BN45" s="1319">
        <f>AF45-[18]Conversions!AF44</f>
        <v>-7.8425787589035678E-4</v>
      </c>
      <c r="BO45" s="1319">
        <f>AG45-[18]Conversions!AG44</f>
        <v>-5.9163241315185466E-4</v>
      </c>
      <c r="BP45" s="553" t="s">
        <v>236</v>
      </c>
      <c r="BQ45" s="1319"/>
      <c r="BR45" s="1319"/>
      <c r="BS45" s="1319"/>
      <c r="BT45" s="1319"/>
      <c r="BU45" s="1319"/>
      <c r="BV45" s="1319"/>
      <c r="BW45" s="1319"/>
      <c r="BX45" s="1319"/>
      <c r="BY45" s="1319"/>
      <c r="BZ45" s="1319"/>
      <c r="CA45" s="1319"/>
      <c r="CB45" s="1319"/>
      <c r="CC45" s="1319"/>
      <c r="CD45" s="1319"/>
      <c r="CE45" s="1319"/>
      <c r="CF45" s="1319"/>
      <c r="CG45" s="1319"/>
      <c r="CH45" s="1319"/>
      <c r="CI45" s="1319"/>
      <c r="CJ45" s="1319"/>
      <c r="CK45" s="1319"/>
      <c r="CL45" s="1319"/>
      <c r="CM45" s="1319"/>
      <c r="CN45" s="1319"/>
      <c r="CO45" s="1319"/>
      <c r="CP45" s="1319"/>
      <c r="CQ45" s="1319"/>
      <c r="CR45" s="1319"/>
      <c r="CS45" s="1319"/>
      <c r="CT45" s="1319"/>
      <c r="CU45" s="1319"/>
      <c r="CV45" s="1319"/>
      <c r="CW45" s="1319"/>
      <c r="CX45" s="1319"/>
      <c r="CY45" s="1319"/>
      <c r="CZ45" s="1319"/>
      <c r="DA45" s="1319"/>
      <c r="DB45" s="1319"/>
      <c r="DC45" s="1319"/>
    </row>
    <row r="46" spans="1:107" ht="12.75">
      <c r="A46" s="553" t="s">
        <v>240</v>
      </c>
      <c r="B46" s="1295">
        <v>1</v>
      </c>
      <c r="C46" s="1296">
        <v>1</v>
      </c>
      <c r="D46" s="1296">
        <v>1</v>
      </c>
      <c r="E46" s="1296">
        <v>1</v>
      </c>
      <c r="F46" s="1296">
        <v>1</v>
      </c>
      <c r="G46" s="1296">
        <v>1</v>
      </c>
      <c r="H46" s="1296">
        <v>1</v>
      </c>
      <c r="I46" s="1296">
        <v>1</v>
      </c>
      <c r="J46" s="1296">
        <v>1</v>
      </c>
      <c r="K46" s="1296">
        <v>1</v>
      </c>
      <c r="L46" s="1296">
        <v>1</v>
      </c>
      <c r="M46" s="1296">
        <v>1</v>
      </c>
      <c r="N46" s="1296">
        <v>1</v>
      </c>
      <c r="O46" s="1296">
        <v>1</v>
      </c>
      <c r="P46" s="1296">
        <v>1</v>
      </c>
      <c r="Q46" s="1296">
        <v>1</v>
      </c>
      <c r="R46" s="1296">
        <v>1</v>
      </c>
      <c r="S46" s="1296">
        <v>1</v>
      </c>
      <c r="T46" s="1296">
        <v>1</v>
      </c>
      <c r="U46" s="1296">
        <v>1</v>
      </c>
      <c r="V46" s="1296">
        <v>1</v>
      </c>
      <c r="W46" s="1296">
        <v>1</v>
      </c>
      <c r="X46" s="1296">
        <v>1</v>
      </c>
      <c r="Y46" s="1296">
        <v>1</v>
      </c>
      <c r="Z46" s="1296">
        <v>1</v>
      </c>
      <c r="AA46" s="1296">
        <v>1</v>
      </c>
      <c r="AB46" s="1296">
        <v>1</v>
      </c>
      <c r="AC46" s="1296">
        <v>1</v>
      </c>
      <c r="AD46" s="1296">
        <v>1</v>
      </c>
      <c r="AE46" s="1296">
        <v>1</v>
      </c>
      <c r="AF46" s="1297">
        <v>1</v>
      </c>
      <c r="AG46" s="1297">
        <v>1</v>
      </c>
      <c r="AH46" s="1299">
        <v>1</v>
      </c>
      <c r="AI46"/>
      <c r="AJ46" s="1319">
        <f>B46-[18]Conversions!B45</f>
        <v>0</v>
      </c>
      <c r="AK46" s="1319">
        <f>C46-[18]Conversions!C45</f>
        <v>0</v>
      </c>
      <c r="AL46" s="1319">
        <f>D46-[18]Conversions!D45</f>
        <v>0</v>
      </c>
      <c r="AM46" s="1319">
        <f>E46-[18]Conversions!E45</f>
        <v>0</v>
      </c>
      <c r="AN46" s="1319">
        <f>F46-[18]Conversions!F45</f>
        <v>0</v>
      </c>
      <c r="AO46" s="1319">
        <f>G46-[18]Conversions!G45</f>
        <v>0</v>
      </c>
      <c r="AP46" s="1319">
        <f>H46-[18]Conversions!H45</f>
        <v>0</v>
      </c>
      <c r="AQ46" s="1319">
        <f>I46-[18]Conversions!I45</f>
        <v>0</v>
      </c>
      <c r="AR46" s="1319">
        <f>J46-[18]Conversions!J45</f>
        <v>0</v>
      </c>
      <c r="AS46" s="1319">
        <f>K46-[18]Conversions!K45</f>
        <v>0</v>
      </c>
      <c r="AT46" s="1319">
        <f>L46-[18]Conversions!L45</f>
        <v>0</v>
      </c>
      <c r="AU46" s="1319">
        <f>M46-[18]Conversions!M45</f>
        <v>0</v>
      </c>
      <c r="AV46" s="1319">
        <f>N46-[18]Conversions!N45</f>
        <v>0</v>
      </c>
      <c r="AW46" s="1319">
        <f>O46-[18]Conversions!O45</f>
        <v>0</v>
      </c>
      <c r="AX46" s="1319">
        <f>P46-[18]Conversions!P45</f>
        <v>0</v>
      </c>
      <c r="AY46" s="1319">
        <f>Q46-[18]Conversions!Q45</f>
        <v>0</v>
      </c>
      <c r="AZ46" s="1319">
        <f>R46-[18]Conversions!R45</f>
        <v>0</v>
      </c>
      <c r="BA46" s="1319">
        <f>S46-[18]Conversions!S45</f>
        <v>0</v>
      </c>
      <c r="BB46" s="1319">
        <f>T46-[18]Conversions!T45</f>
        <v>0</v>
      </c>
      <c r="BC46" s="1319">
        <f>U46-[18]Conversions!U45</f>
        <v>0</v>
      </c>
      <c r="BD46" s="1319">
        <f>V46-[18]Conversions!V45</f>
        <v>0</v>
      </c>
      <c r="BE46" s="1319">
        <f>W46-[18]Conversions!W45</f>
        <v>0</v>
      </c>
      <c r="BF46" s="1319">
        <f>X46-[18]Conversions!X45</f>
        <v>0</v>
      </c>
      <c r="BG46" s="1319">
        <f>Y46-[18]Conversions!Y45</f>
        <v>0</v>
      </c>
      <c r="BH46" s="1319">
        <f>Z46-[18]Conversions!Z45</f>
        <v>0</v>
      </c>
      <c r="BI46" s="1319">
        <f>AA46-[18]Conversions!AA45</f>
        <v>0</v>
      </c>
      <c r="BJ46" s="1319">
        <f>AB46-[18]Conversions!AB45</f>
        <v>0</v>
      </c>
      <c r="BK46" s="1319">
        <f>AC46-[18]Conversions!AC45</f>
        <v>0</v>
      </c>
      <c r="BL46" s="1319">
        <f>AD46-[18]Conversions!AD45</f>
        <v>0</v>
      </c>
      <c r="BM46" s="1319">
        <f>AE46-[18]Conversions!AE45</f>
        <v>0</v>
      </c>
      <c r="BN46" s="1319">
        <f>AF46-[18]Conversions!AF45</f>
        <v>0</v>
      </c>
      <c r="BO46" s="1319">
        <f>AG46-[18]Conversions!AG45</f>
        <v>0</v>
      </c>
      <c r="BP46" s="553" t="s">
        <v>240</v>
      </c>
      <c r="BQ46" s="1319"/>
      <c r="BR46" s="1319"/>
      <c r="BS46" s="1319"/>
      <c r="BT46" s="1319"/>
      <c r="BU46" s="1319"/>
      <c r="BV46" s="1319"/>
      <c r="BW46" s="1319"/>
      <c r="BX46" s="1319"/>
      <c r="BY46" s="1319"/>
      <c r="BZ46" s="1319"/>
      <c r="CA46" s="1319"/>
      <c r="CB46" s="1319"/>
      <c r="CC46" s="1319"/>
      <c r="CD46" s="1319"/>
      <c r="CE46" s="1319"/>
      <c r="CF46" s="1319"/>
      <c r="CG46" s="1319"/>
      <c r="CH46" s="1319"/>
      <c r="CI46" s="1319"/>
      <c r="CJ46" s="1319"/>
      <c r="CK46" s="1319"/>
      <c r="CL46" s="1319"/>
      <c r="CM46" s="1319"/>
      <c r="CN46" s="1319"/>
      <c r="CO46" s="1319"/>
      <c r="CP46" s="1319"/>
      <c r="CQ46" s="1319"/>
      <c r="CR46" s="1319"/>
      <c r="CS46" s="1319"/>
      <c r="CT46" s="1319"/>
      <c r="CU46" s="1319"/>
      <c r="CV46" s="1319"/>
      <c r="CW46" s="1319"/>
      <c r="CX46" s="1319"/>
      <c r="CY46" s="1319"/>
      <c r="CZ46" s="1319"/>
      <c r="DA46" s="1319"/>
      <c r="DB46" s="1319"/>
      <c r="DC46" s="1319"/>
    </row>
    <row r="47" spans="1:107" ht="12.75">
      <c r="A47" s="553" t="s">
        <v>1313</v>
      </c>
      <c r="B47" s="1295">
        <v>0.74209999999999998</v>
      </c>
      <c r="C47" s="1296">
        <v>0.75160000000000005</v>
      </c>
      <c r="D47" s="1296">
        <v>0.73209999999999997</v>
      </c>
      <c r="E47" s="1296">
        <v>0.71830000000000005</v>
      </c>
      <c r="F47" s="1296">
        <v>0.74780000000000002</v>
      </c>
      <c r="G47" s="1296">
        <v>0.75690000000000002</v>
      </c>
      <c r="H47" s="1296">
        <v>0.76100000000000001</v>
      </c>
      <c r="I47" s="1296">
        <v>0.76439999999999997</v>
      </c>
      <c r="J47" s="1296">
        <v>0.82269999999999999</v>
      </c>
      <c r="K47" s="1296">
        <v>0.81059999999999999</v>
      </c>
      <c r="L47" s="1296">
        <v>0.78580000000000005</v>
      </c>
      <c r="M47" s="1296">
        <v>0.81069999999999998</v>
      </c>
      <c r="N47" s="1296">
        <v>0.79559999999999997</v>
      </c>
      <c r="O47" s="1296">
        <v>0.77659999999999996</v>
      </c>
      <c r="P47" s="1296">
        <v>0.75270000000000004</v>
      </c>
      <c r="Q47" s="1296">
        <v>0.80069999999999997</v>
      </c>
      <c r="R47" s="1296">
        <v>0.81459999999999999</v>
      </c>
      <c r="S47" s="1296">
        <v>0.79530000000000001</v>
      </c>
      <c r="T47" s="1296">
        <v>0.83030000000000004</v>
      </c>
      <c r="U47" s="1296">
        <v>0.82250000000000001</v>
      </c>
      <c r="V47" s="1296">
        <v>0.87139999999999995</v>
      </c>
      <c r="W47" s="1296">
        <v>0.87139999999999995</v>
      </c>
      <c r="X47" s="1296">
        <v>0.86639999999999995</v>
      </c>
      <c r="Y47" s="1296">
        <v>0.87250000000000005</v>
      </c>
      <c r="Z47" s="1296">
        <v>0.88129999999999997</v>
      </c>
      <c r="AA47" s="1296">
        <v>0.8881</v>
      </c>
      <c r="AB47" s="1296">
        <v>0.86580000000000001</v>
      </c>
      <c r="AC47" s="1296">
        <v>0.86890000000000001</v>
      </c>
      <c r="AD47" s="1296">
        <v>0.86699999999999999</v>
      </c>
      <c r="AE47" s="1296">
        <v>0.84609999999999996</v>
      </c>
      <c r="AF47" s="1297">
        <v>0.85229999999999995</v>
      </c>
      <c r="AG47" s="1297">
        <v>0.85580000000000001</v>
      </c>
      <c r="AH47" s="1299">
        <v>0.8508</v>
      </c>
      <c r="AI47"/>
      <c r="AJ47" s="1319">
        <f>B47-[18]Conversions!B46</f>
        <v>-5.4312541910315648E-2</v>
      </c>
      <c r="AK47" s="1319">
        <f>C47-[18]Conversions!C46</f>
        <v>-5.3812958211949424E-2</v>
      </c>
      <c r="AL47" s="1319">
        <f>D47-[18]Conversions!D46</f>
        <v>-7.4819210031267902E-2</v>
      </c>
      <c r="AM47" s="1319">
        <f>E47-[18]Conversions!E46</f>
        <v>-7.8581192940915146E-2</v>
      </c>
      <c r="AN47" s="1319">
        <f>F47-[18]Conversions!F46</f>
        <v>-8.3315117192173549E-2</v>
      </c>
      <c r="AO47" s="1319">
        <f>G47-[18]Conversions!G46</f>
        <v>-5.5298483942280208E-2</v>
      </c>
      <c r="AP47" s="1319">
        <f>H47-[18]Conversions!H46</f>
        <v>-7.283779485030295E-2</v>
      </c>
      <c r="AQ47" s="1319">
        <f>I47-[18]Conversions!I46</f>
        <v>-7.2223035611370445E-2</v>
      </c>
      <c r="AR47" s="1319">
        <f>J47-[18]Conversions!J46</f>
        <v>-2.4357389854416156E-2</v>
      </c>
      <c r="AS47" s="1319">
        <f>K47-[18]Conversions!K46</f>
        <v>-9.109676384490295E-2</v>
      </c>
      <c r="AT47" s="1319">
        <f>L47-[18]Conversions!L46</f>
        <v>-2.6342429311748683E-3</v>
      </c>
      <c r="AU47" s="1319">
        <f>M47-[18]Conversions!M46</f>
        <v>-2.5553427822627484E-2</v>
      </c>
      <c r="AV47" s="1319">
        <f>N47-[18]Conversions!N46</f>
        <v>-2.2507353056573143E-2</v>
      </c>
      <c r="AW47" s="1319">
        <f>O47-[18]Conversions!O46</f>
        <v>-3.2459203158905603E-2</v>
      </c>
      <c r="AX47" s="1319">
        <f>P47-[18]Conversions!P46</f>
        <v>-2.8996232721519299E-2</v>
      </c>
      <c r="AY47" s="1319">
        <f>Q47-[18]Conversions!Q46</f>
        <v>-2.8663260494149023E-2</v>
      </c>
      <c r="AZ47" s="1319">
        <f>R47-[18]Conversions!R46</f>
        <v>-2.3889532134746538E-2</v>
      </c>
      <c r="BA47" s="1319">
        <f>S47-[18]Conversions!S46</f>
        <v>-2.3475014281416962E-2</v>
      </c>
      <c r="BB47" s="1319">
        <f>T47-[18]Conversions!T46</f>
        <v>-6.1101087865670034E-2</v>
      </c>
      <c r="BC47" s="1319">
        <f>U47-[18]Conversions!U46</f>
        <v>-7.0672505388523543E-2</v>
      </c>
      <c r="BD47" s="1319">
        <f>V47-[18]Conversions!V46</f>
        <v>-2.1823648284833186E-2</v>
      </c>
      <c r="BE47" s="1319">
        <f>W47-[18]Conversions!W46</f>
        <v>-1.4743383286539569E-2</v>
      </c>
      <c r="BF47" s="1319">
        <f>X47-[18]Conversions!X46</f>
        <v>3.7013648386363229E-2</v>
      </c>
      <c r="BG47" s="1319">
        <f>Y47-[18]Conversions!Y46</f>
        <v>2.8486429528552182E-2</v>
      </c>
      <c r="BH47" s="1319">
        <f>Z47-[18]Conversions!Z46</f>
        <v>-2.4654888475023062E-2</v>
      </c>
      <c r="BI47" s="1319">
        <f>AA47-[18]Conversions!AA46</f>
        <v>9.5422568026594101E-3</v>
      </c>
      <c r="BJ47" s="1319">
        <f>AB47-[18]Conversions!AB46</f>
        <v>8.6025932826061524E-3</v>
      </c>
      <c r="BK47" s="1319">
        <f>AC47-[18]Conversions!AC46</f>
        <v>-7.4113500201394844E-3</v>
      </c>
      <c r="BL47" s="1319">
        <f>AD47-[18]Conversions!AD46</f>
        <v>-2.7187023224911511E-2</v>
      </c>
      <c r="BM47" s="1319">
        <f>AE47-[18]Conversions!AE46</f>
        <v>-6.2254165265675843E-2</v>
      </c>
      <c r="BN47" s="1319">
        <f>AF47-[18]Conversions!AF46</f>
        <v>-6.3818201052587842E-2</v>
      </c>
      <c r="BO47" s="1319">
        <f>AG47-[18]Conversions!AG46</f>
        <v>-5.623481472302938E-2</v>
      </c>
      <c r="BP47" s="1338" t="s">
        <v>1313</v>
      </c>
      <c r="BQ47" s="1319"/>
      <c r="BR47" s="1319"/>
      <c r="BS47" s="1319"/>
      <c r="BT47" s="1319"/>
      <c r="BU47" s="1319"/>
      <c r="BV47" s="1319"/>
      <c r="BW47" s="1319"/>
      <c r="BX47" s="1319"/>
      <c r="BY47" s="1319"/>
      <c r="BZ47" s="1319"/>
      <c r="CA47" s="1319"/>
      <c r="CB47" s="1319"/>
      <c r="CC47" s="1319"/>
      <c r="CD47" s="1319"/>
      <c r="CE47" s="1319"/>
      <c r="CF47" s="1319"/>
      <c r="CG47" s="1319"/>
      <c r="CH47" s="1319"/>
      <c r="CI47" s="1319"/>
      <c r="CJ47" s="1319"/>
      <c r="CK47" s="1319"/>
      <c r="CL47" s="1319"/>
      <c r="CM47" s="1319"/>
      <c r="CN47" s="1319"/>
      <c r="CO47" s="1319"/>
      <c r="CP47" s="1319"/>
      <c r="CQ47" s="1319"/>
      <c r="CR47" s="1319"/>
      <c r="CS47" s="1319"/>
      <c r="CT47" s="1319"/>
      <c r="CU47" s="1319"/>
      <c r="CV47" s="1319"/>
      <c r="CW47" s="1319"/>
      <c r="CX47" s="1319"/>
      <c r="CY47" s="1319"/>
      <c r="CZ47" s="1319"/>
      <c r="DA47" s="1319"/>
      <c r="DB47" s="1319"/>
      <c r="DC47" s="1319"/>
    </row>
    <row r="48" spans="1:107" ht="12.75">
      <c r="A48" s="553" t="s">
        <v>244</v>
      </c>
      <c r="B48" s="1295">
        <v>1</v>
      </c>
      <c r="C48" s="1296">
        <v>1</v>
      </c>
      <c r="D48" s="1296">
        <v>1</v>
      </c>
      <c r="E48" s="1296">
        <v>1</v>
      </c>
      <c r="F48" s="1296">
        <v>1</v>
      </c>
      <c r="G48" s="1296">
        <v>1</v>
      </c>
      <c r="H48" s="1296">
        <v>1</v>
      </c>
      <c r="I48" s="1296">
        <v>1</v>
      </c>
      <c r="J48" s="1296">
        <v>1</v>
      </c>
      <c r="K48" s="1296">
        <v>1</v>
      </c>
      <c r="L48" s="1296">
        <v>1</v>
      </c>
      <c r="M48" s="1296">
        <v>1</v>
      </c>
      <c r="N48" s="1296">
        <v>1</v>
      </c>
      <c r="O48" s="1296">
        <v>1</v>
      </c>
      <c r="P48" s="1296">
        <v>1</v>
      </c>
      <c r="Q48" s="1296">
        <v>1</v>
      </c>
      <c r="R48" s="1296">
        <v>1</v>
      </c>
      <c r="S48" s="1296">
        <v>1</v>
      </c>
      <c r="T48" s="1296">
        <v>1</v>
      </c>
      <c r="U48" s="1296">
        <v>1</v>
      </c>
      <c r="V48" s="1296">
        <v>1</v>
      </c>
      <c r="W48" s="1296">
        <v>1</v>
      </c>
      <c r="X48" s="1296">
        <v>1</v>
      </c>
      <c r="Y48" s="1296">
        <v>1</v>
      </c>
      <c r="Z48" s="1296">
        <v>1</v>
      </c>
      <c r="AA48" s="1296">
        <v>1</v>
      </c>
      <c r="AB48" s="1296">
        <v>1</v>
      </c>
      <c r="AC48" s="1296">
        <v>1</v>
      </c>
      <c r="AD48" s="1296">
        <v>1</v>
      </c>
      <c r="AE48" s="1296">
        <v>1</v>
      </c>
      <c r="AF48" s="1297">
        <v>1</v>
      </c>
      <c r="AG48" s="1297">
        <v>1</v>
      </c>
      <c r="AH48" s="1299">
        <v>1</v>
      </c>
      <c r="AI48"/>
      <c r="AJ48" s="1319">
        <f>B48-[18]Conversions!B47</f>
        <v>0</v>
      </c>
      <c r="AK48" s="1319">
        <f>C48-[18]Conversions!C47</f>
        <v>0</v>
      </c>
      <c r="AL48" s="1319">
        <f>D48-[18]Conversions!D47</f>
        <v>0</v>
      </c>
      <c r="AM48" s="1319">
        <f>E48-[18]Conversions!E47</f>
        <v>0</v>
      </c>
      <c r="AN48" s="1319">
        <f>F48-[18]Conversions!F47</f>
        <v>0</v>
      </c>
      <c r="AO48" s="1319">
        <f>G48-[18]Conversions!G47</f>
        <v>0</v>
      </c>
      <c r="AP48" s="1319">
        <f>H48-[18]Conversions!H47</f>
        <v>0</v>
      </c>
      <c r="AQ48" s="1319">
        <f>I48-[18]Conversions!I47</f>
        <v>0</v>
      </c>
      <c r="AR48" s="1319">
        <f>J48-[18]Conversions!J47</f>
        <v>0</v>
      </c>
      <c r="AS48" s="1319">
        <f>K48-[18]Conversions!K47</f>
        <v>0</v>
      </c>
      <c r="AT48" s="1319">
        <f>L48-[18]Conversions!L47</f>
        <v>0</v>
      </c>
      <c r="AU48" s="1319">
        <f>M48-[18]Conversions!M47</f>
        <v>0</v>
      </c>
      <c r="AV48" s="1319">
        <f>N48-[18]Conversions!N47</f>
        <v>0</v>
      </c>
      <c r="AW48" s="1319">
        <f>O48-[18]Conversions!O47</f>
        <v>0</v>
      </c>
      <c r="AX48" s="1319">
        <f>P48-[18]Conversions!P47</f>
        <v>0</v>
      </c>
      <c r="AY48" s="1319">
        <f>Q48-[18]Conversions!Q47</f>
        <v>0</v>
      </c>
      <c r="AZ48" s="1319">
        <f>R48-[18]Conversions!R47</f>
        <v>0</v>
      </c>
      <c r="BA48" s="1319">
        <f>S48-[18]Conversions!S47</f>
        <v>0</v>
      </c>
      <c r="BB48" s="1319">
        <f>T48-[18]Conversions!T47</f>
        <v>0</v>
      </c>
      <c r="BC48" s="1319">
        <f>U48-[18]Conversions!U47</f>
        <v>0</v>
      </c>
      <c r="BD48" s="1319">
        <f>V48-[18]Conversions!V47</f>
        <v>0</v>
      </c>
      <c r="BE48" s="1319">
        <f>W48-[18]Conversions!W47</f>
        <v>0</v>
      </c>
      <c r="BF48" s="1319">
        <f>X48-[18]Conversions!X47</f>
        <v>0</v>
      </c>
      <c r="BG48" s="1319">
        <f>Y48-[18]Conversions!Y47</f>
        <v>0</v>
      </c>
      <c r="BH48" s="1319">
        <f>Z48-[18]Conversions!Z47</f>
        <v>0</v>
      </c>
      <c r="BI48" s="1319">
        <f>AA48-[18]Conversions!AA47</f>
        <v>0</v>
      </c>
      <c r="BJ48" s="1319">
        <f>AB48-[18]Conversions!AB47</f>
        <v>0</v>
      </c>
      <c r="BK48" s="1319">
        <f>AC48-[18]Conversions!AC47</f>
        <v>0</v>
      </c>
      <c r="BL48" s="1319">
        <f>AD48-[18]Conversions!AD47</f>
        <v>0</v>
      </c>
      <c r="BM48" s="1319">
        <f>AE48-[18]Conversions!AE47</f>
        <v>0</v>
      </c>
      <c r="BN48" s="1319">
        <f>AF48-[18]Conversions!AF47</f>
        <v>0</v>
      </c>
      <c r="BO48" s="1319">
        <f>AG48-[18]Conversions!AG47</f>
        <v>0</v>
      </c>
      <c r="BP48" s="553" t="s">
        <v>244</v>
      </c>
      <c r="BQ48" s="1319"/>
      <c r="BR48" s="1319"/>
      <c r="BS48" s="1319"/>
      <c r="BT48" s="1319"/>
      <c r="BU48" s="1319"/>
      <c r="BV48" s="1319"/>
      <c r="BW48" s="1319"/>
      <c r="BX48" s="1319"/>
      <c r="BY48" s="1319"/>
      <c r="BZ48" s="1319"/>
      <c r="CA48" s="1319"/>
      <c r="CB48" s="1319"/>
      <c r="CC48" s="1319"/>
      <c r="CD48" s="1319"/>
      <c r="CE48" s="1319"/>
      <c r="CF48" s="1319"/>
      <c r="CG48" s="1319"/>
      <c r="CH48" s="1319"/>
      <c r="CI48" s="1319"/>
      <c r="CJ48" s="1319"/>
      <c r="CK48" s="1319"/>
      <c r="CL48" s="1319"/>
      <c r="CM48" s="1319"/>
      <c r="CN48" s="1319"/>
      <c r="CO48" s="1319"/>
      <c r="CP48" s="1319"/>
      <c r="CQ48" s="1319"/>
      <c r="CR48" s="1319"/>
      <c r="CS48" s="1319"/>
      <c r="CT48" s="1319"/>
      <c r="CU48" s="1319"/>
      <c r="CV48" s="1319"/>
      <c r="CW48" s="1319"/>
      <c r="CX48" s="1319"/>
      <c r="CY48" s="1319"/>
      <c r="CZ48" s="1319"/>
      <c r="DA48" s="1319"/>
      <c r="DB48" s="1319"/>
      <c r="DC48" s="1319"/>
    </row>
    <row r="49" spans="1:107" ht="12.75">
      <c r="A49" s="553" t="s">
        <v>1308</v>
      </c>
      <c r="B49" s="1295">
        <v>0</v>
      </c>
      <c r="C49" s="1296">
        <v>0</v>
      </c>
      <c r="D49" s="1296">
        <v>0</v>
      </c>
      <c r="E49" s="1296">
        <v>0</v>
      </c>
      <c r="F49" s="1296">
        <v>0</v>
      </c>
      <c r="G49" s="1296">
        <v>0</v>
      </c>
      <c r="H49" s="1296">
        <v>0</v>
      </c>
      <c r="I49" s="1296">
        <v>0</v>
      </c>
      <c r="J49" s="1296">
        <v>0</v>
      </c>
      <c r="K49" s="1296">
        <v>0</v>
      </c>
      <c r="L49" s="1296">
        <v>0</v>
      </c>
      <c r="M49" s="1296">
        <v>0</v>
      </c>
      <c r="N49" s="1296">
        <v>0</v>
      </c>
      <c r="O49" s="1296">
        <v>0</v>
      </c>
      <c r="P49" s="1296">
        <v>0</v>
      </c>
      <c r="Q49" s="1296">
        <v>0</v>
      </c>
      <c r="R49" s="1296">
        <v>0</v>
      </c>
      <c r="S49" s="1296">
        <v>0</v>
      </c>
      <c r="T49" s="1296">
        <v>0</v>
      </c>
      <c r="U49" s="1296">
        <v>0</v>
      </c>
      <c r="V49" s="1296">
        <v>0</v>
      </c>
      <c r="W49" s="1296">
        <v>0</v>
      </c>
      <c r="X49" s="1296">
        <v>0</v>
      </c>
      <c r="Y49" s="1296">
        <v>0</v>
      </c>
      <c r="Z49" s="1296">
        <v>0</v>
      </c>
      <c r="AA49" s="1296">
        <v>0</v>
      </c>
      <c r="AB49" s="1296">
        <v>0</v>
      </c>
      <c r="AC49" s="1296">
        <v>0</v>
      </c>
      <c r="AD49" s="1296">
        <v>0</v>
      </c>
      <c r="AE49" s="1296">
        <v>0</v>
      </c>
      <c r="AF49" s="1297">
        <v>0</v>
      </c>
      <c r="AG49" s="1297">
        <v>0</v>
      </c>
      <c r="AH49" s="1298">
        <v>0</v>
      </c>
      <c r="AI49"/>
      <c r="AJ49" s="1319">
        <f>B49-[18]Conversions!B48</f>
        <v>-0.46776082543250408</v>
      </c>
      <c r="AK49" s="1319">
        <f>C49-[18]Conversions!C48</f>
        <v>-0.46556522762754049</v>
      </c>
      <c r="AL49" s="1319">
        <f>D49-[18]Conversions!D48</f>
        <v>-0.4692921821566704</v>
      </c>
      <c r="AM49" s="1319">
        <f>E49-[18]Conversions!E48</f>
        <v>-0.46357201445598772</v>
      </c>
      <c r="AN49" s="1319">
        <f>F49-[18]Conversions!F48</f>
        <v>-0.47114573828163236</v>
      </c>
      <c r="AO49" s="1319">
        <f>G49-[18]Conversions!G48</f>
        <v>-0.47407349362034878</v>
      </c>
      <c r="AP49" s="1319">
        <f>H49-[18]Conversions!H48</f>
        <v>-0.47448221459122586</v>
      </c>
      <c r="AQ49" s="1319">
        <f>I49-[18]Conversions!I48</f>
        <v>-0.4720367595305448</v>
      </c>
      <c r="AR49" s="1319">
        <f>J49-[18]Conversions!J48</f>
        <v>-0.48106655680163474</v>
      </c>
      <c r="AS49" s="1319">
        <f>K49-[18]Conversions!K48</f>
        <v>-0.48243993083342002</v>
      </c>
      <c r="AT49" s="1319">
        <f>L49-[18]Conversions!L48</f>
        <v>-0.48166279900363873</v>
      </c>
      <c r="AU49" s="1319">
        <f>M49-[18]Conversions!M48</f>
        <v>-0.4941451958200429</v>
      </c>
      <c r="AV49" s="1319">
        <f>N49-[18]Conversions!N48</f>
        <v>-0.48282572784807809</v>
      </c>
      <c r="AW49" s="1319">
        <f>O49-[18]Conversions!O48</f>
        <v>-0.46702444605106042</v>
      </c>
      <c r="AX49" s="1319">
        <f>P49-[18]Conversions!P48</f>
        <v>-0.45814037911988076</v>
      </c>
      <c r="AY49" s="1319">
        <f>Q49-[18]Conversions!Q48</f>
        <v>-0.48416030337956412</v>
      </c>
      <c r="AZ49" s="1319">
        <f>R49-[18]Conversions!R48</f>
        <v>-0.48940969416675889</v>
      </c>
      <c r="BA49" s="1319">
        <f>S49-[18]Conversions!S48</f>
        <v>-0.47996665936947519</v>
      </c>
      <c r="BB49" s="1319">
        <f>T49-[18]Conversions!T48</f>
        <v>-0.4874894773415902</v>
      </c>
      <c r="BC49" s="1319">
        <f>U49-[18]Conversions!U48</f>
        <v>-0.47604261866713721</v>
      </c>
      <c r="BD49" s="1319">
        <f>V49-[18]Conversions!V48</f>
        <v>-0.48147480925935554</v>
      </c>
      <c r="BE49" s="1319">
        <f>W49-[18]Conversions!W48</f>
        <v>-0.47950896270504806</v>
      </c>
      <c r="BF49" s="1319">
        <f>X49-[18]Conversions!X48</f>
        <v>-0.47389145270535771</v>
      </c>
      <c r="BG49" s="1319">
        <f>Y49-[18]Conversions!Y48</f>
        <v>-0.47950218898756625</v>
      </c>
      <c r="BH49" s="1319">
        <f>Z49-[18]Conversions!Z48</f>
        <v>-0.4895932377581908</v>
      </c>
      <c r="BI49" s="1319">
        <f>AA49-[18]Conversions!AA48</f>
        <v>-0.48629392418411471</v>
      </c>
      <c r="BJ49" s="1319">
        <f>AB49-[18]Conversions!AB48</f>
        <v>-0.47173855666263559</v>
      </c>
      <c r="BK49" s="1319">
        <f>AC49-[18]Conversions!AC48</f>
        <v>-0.47115859631948731</v>
      </c>
      <c r="BL49" s="1319">
        <f>AD49-[18]Conversions!AD48</f>
        <v>-0.46876754352743721</v>
      </c>
      <c r="BM49" s="1319">
        <f>AE49-[18]Conversions!AE48</f>
        <v>-0.46334534319390569</v>
      </c>
      <c r="BN49" s="1319">
        <f>AF49-[18]Conversions!AF48</f>
        <v>-0.46204493815524944</v>
      </c>
      <c r="BO49" s="1319">
        <f>AG49-[18]Conversions!AG48</f>
        <v>-0.46420327915335974</v>
      </c>
      <c r="BP49" s="553" t="s">
        <v>1308</v>
      </c>
      <c r="BQ49" s="1319"/>
      <c r="BR49" s="1319"/>
      <c r="BS49" s="1319"/>
      <c r="BT49" s="1319"/>
      <c r="BU49" s="1319"/>
      <c r="BV49" s="1319"/>
      <c r="BW49" s="1319"/>
      <c r="BX49" s="1319"/>
      <c r="BY49" s="1319"/>
      <c r="BZ49" s="1319"/>
      <c r="CA49" s="1319"/>
      <c r="CB49" s="1319"/>
      <c r="CC49" s="1319"/>
      <c r="CD49" s="1319"/>
      <c r="CE49" s="1319"/>
      <c r="CF49" s="1319"/>
      <c r="CG49" s="1319"/>
      <c r="CH49" s="1319"/>
      <c r="CI49" s="1319"/>
      <c r="CJ49" s="1319"/>
      <c r="CK49" s="1319"/>
      <c r="CL49" s="1319"/>
      <c r="CM49" s="1319"/>
      <c r="CN49" s="1319"/>
      <c r="CO49" s="1319"/>
      <c r="CP49" s="1319"/>
      <c r="CQ49" s="1319"/>
      <c r="CR49" s="1319"/>
      <c r="CS49" s="1319"/>
      <c r="CT49" s="1319"/>
      <c r="CU49" s="1319"/>
      <c r="CV49" s="1319"/>
      <c r="CW49" s="1319"/>
      <c r="CX49" s="1319"/>
      <c r="CY49" s="1319"/>
      <c r="CZ49" s="1319"/>
      <c r="DA49" s="1319"/>
      <c r="DB49" s="1319"/>
      <c r="DC49" s="1319"/>
    </row>
    <row r="50" spans="1:107" ht="12.75">
      <c r="A50" s="553" t="s">
        <v>1530</v>
      </c>
      <c r="B50" s="1295">
        <v>0.93559999999999999</v>
      </c>
      <c r="C50" s="1296">
        <v>0.93059999999999998</v>
      </c>
      <c r="D50" s="1296">
        <v>0.93769999999999998</v>
      </c>
      <c r="E50" s="1296">
        <v>0.92500000000000004</v>
      </c>
      <c r="F50" s="1296">
        <v>0.94140000000000001</v>
      </c>
      <c r="G50" s="1296">
        <v>0.94850000000000001</v>
      </c>
      <c r="H50" s="1296">
        <v>0.94889999999999997</v>
      </c>
      <c r="I50" s="1296">
        <v>0.94410000000000005</v>
      </c>
      <c r="J50" s="1296">
        <v>0.9647</v>
      </c>
      <c r="K50" s="1296">
        <v>0.96599999999999997</v>
      </c>
      <c r="L50" s="1296">
        <v>0.96609999999999996</v>
      </c>
      <c r="M50" s="1296">
        <v>0.99180000000000001</v>
      </c>
      <c r="N50" s="1296">
        <v>0.96940000000000004</v>
      </c>
      <c r="O50" s="1296">
        <v>0.93630000000000002</v>
      </c>
      <c r="P50" s="1296">
        <v>0.91810000000000003</v>
      </c>
      <c r="Q50" s="1296">
        <v>0.97209999999999996</v>
      </c>
      <c r="R50" s="1296">
        <v>0.98329999999999995</v>
      </c>
      <c r="S50" s="1296">
        <v>0.9637</v>
      </c>
      <c r="T50" s="1296">
        <v>0.97889999999999999</v>
      </c>
      <c r="U50" s="1296">
        <v>0.9546</v>
      </c>
      <c r="V50" s="1296">
        <v>0.96709999999999996</v>
      </c>
      <c r="W50" s="1296">
        <v>0.96379999999999999</v>
      </c>
      <c r="X50" s="1296">
        <v>0.95420000000000005</v>
      </c>
      <c r="Y50" s="1296">
        <v>0.96489999999999998</v>
      </c>
      <c r="Z50" s="1296">
        <v>0.98409999999999997</v>
      </c>
      <c r="AA50" s="1296">
        <v>0.97770000000000001</v>
      </c>
      <c r="AB50" s="1296">
        <v>0.94889999999999997</v>
      </c>
      <c r="AC50" s="1296">
        <v>0.94669999999999999</v>
      </c>
      <c r="AD50" s="1296">
        <v>0.94079999999999997</v>
      </c>
      <c r="AE50" s="1296">
        <v>0.92700000000000005</v>
      </c>
      <c r="AF50" s="1297">
        <v>0.92449999999999999</v>
      </c>
      <c r="AG50" s="1297">
        <v>0.92800000000000005</v>
      </c>
      <c r="AH50" s="1300">
        <v>0.91979999999999995</v>
      </c>
      <c r="AI50"/>
      <c r="AJ50" s="1319">
        <f>B50-[18]Conversions!B49</f>
        <v>-4.5852581035920048E-3</v>
      </c>
      <c r="AK50" s="1319">
        <f>C50-[18]Conversions!C49</f>
        <v>-5.2507754496359249E-3</v>
      </c>
      <c r="AL50" s="1319">
        <f>D50-[18]Conversions!D49</f>
        <v>-5.5084161525645881E-3</v>
      </c>
      <c r="AM50" s="1319">
        <f>E50-[18]Conversions!E49</f>
        <v>-6.9158343941322364E-3</v>
      </c>
      <c r="AN50" s="1319">
        <f>F50-[18]Conversions!F49</f>
        <v>-5.4676504923888425E-3</v>
      </c>
      <c r="AO50" s="1319">
        <f>G50-[18]Conversions!G49</f>
        <v>-4.1475363721615865E-3</v>
      </c>
      <c r="AP50" s="1319">
        <f>H50-[18]Conversions!H49</f>
        <v>-4.554420926142333E-3</v>
      </c>
      <c r="AQ50" s="1319">
        <f>I50-[18]Conversions!I49</f>
        <v>-4.5266776471943881E-3</v>
      </c>
      <c r="AR50" s="1319">
        <f>J50-[18]Conversions!J49</f>
        <v>-1.7530298206057671E-3</v>
      </c>
      <c r="AS50" s="1319">
        <f>K50-[18]Conversions!K49</f>
        <v>-3.1643032156056794E-3</v>
      </c>
      <c r="AT50" s="1319">
        <f>L50-[18]Conversions!L49</f>
        <v>-1.5301131066626228E-3</v>
      </c>
      <c r="AU50" s="1319">
        <f>M50-[18]Conversions!M49</f>
        <v>-4.7248268952837513E-4</v>
      </c>
      <c r="AV50" s="1319">
        <f>N50-[18]Conversions!N49</f>
        <v>-5.2593199503425669E-4</v>
      </c>
      <c r="AW50" s="1319">
        <f>O50-[18]Conversions!O49</f>
        <v>-2.4315202444478157E-3</v>
      </c>
      <c r="AX50" s="1319">
        <f>P50-[18]Conversions!P49</f>
        <v>-3.0928644929067994E-3</v>
      </c>
      <c r="AY50" s="1319">
        <f>Q50-[18]Conversions!Q49</f>
        <v>-4.714342566477514E-4</v>
      </c>
      <c r="AZ50" s="1319">
        <f>R50-[18]Conversions!R49</f>
        <v>3.8610956251428075E-4</v>
      </c>
      <c r="BA50" s="1319">
        <f>S50-[18]Conversions!S49</f>
        <v>-5.936048446464337E-4</v>
      </c>
      <c r="BB50" s="1319">
        <f>T50-[18]Conversions!T49</f>
        <v>-2.1954317129313505E-4</v>
      </c>
      <c r="BC50" s="1319">
        <f>U50-[18]Conversions!U49</f>
        <v>-1.9277400589390314E-3</v>
      </c>
      <c r="BD50" s="1319">
        <f>V50-[18]Conversions!V49</f>
        <v>-1.4571649507866269E-4</v>
      </c>
      <c r="BE50" s="1319">
        <f>W50-[18]Conversions!W49</f>
        <v>4.3168352241929053E-4</v>
      </c>
      <c r="BF50" s="1319">
        <f>X50-[18]Conversions!X49</f>
        <v>1.8968934529711712E-3</v>
      </c>
      <c r="BG50" s="1319">
        <f>Y50-[18]Conversions!Y49</f>
        <v>1.5433741974194559E-3</v>
      </c>
      <c r="BH50" s="1319">
        <f>Z50-[18]Conversions!Z49</f>
        <v>7.9117171309661671E-4</v>
      </c>
      <c r="BI50" s="1319">
        <f>AA50-[18]Conversions!AA49</f>
        <v>9.2170420519332996E-4</v>
      </c>
      <c r="BJ50" s="1319">
        <f>AB50-[18]Conversions!AB49</f>
        <v>8.700428879588884E-4</v>
      </c>
      <c r="BK50" s="1319">
        <f>AC50-[18]Conversions!AC49</f>
        <v>-2.0353248992510675E-4</v>
      </c>
      <c r="BL50" s="1319">
        <f>AD50-[18]Conversions!AD49</f>
        <v>-1.3686766787696092E-3</v>
      </c>
      <c r="BM50" s="1319">
        <f>AE50-[18]Conversions!AE49</f>
        <v>-4.4690189457786689E-3</v>
      </c>
      <c r="BN50" s="1319">
        <f>AF50-[18]Conversions!AF49</f>
        <v>-4.4024520067937889E-3</v>
      </c>
      <c r="BO50" s="1319">
        <f>AG50-[18]Conversions!AG49</f>
        <v>-5.1663969418102029E-3</v>
      </c>
      <c r="BP50" s="553" t="s">
        <v>1530</v>
      </c>
      <c r="BQ50" s="1319"/>
      <c r="BR50" s="1319"/>
      <c r="BS50" s="1319"/>
      <c r="BT50" s="1319"/>
      <c r="BU50" s="1319"/>
      <c r="BV50" s="1319"/>
      <c r="BW50" s="1319"/>
      <c r="BX50" s="1319"/>
      <c r="BY50" s="1319"/>
      <c r="BZ50" s="1319"/>
      <c r="CA50" s="1319"/>
      <c r="CB50" s="1319"/>
      <c r="CC50" s="1319"/>
      <c r="CD50" s="1319"/>
      <c r="CE50" s="1319"/>
      <c r="CF50" s="1319"/>
      <c r="CG50" s="1319"/>
      <c r="CH50" s="1319"/>
      <c r="CI50" s="1319"/>
      <c r="CJ50" s="1319"/>
      <c r="CK50" s="1319"/>
      <c r="CL50" s="1319"/>
      <c r="CM50" s="1319"/>
      <c r="CN50" s="1319"/>
      <c r="CO50" s="1319"/>
      <c r="CP50" s="1319"/>
      <c r="CQ50" s="1319"/>
      <c r="CR50" s="1319"/>
      <c r="CS50" s="1319"/>
      <c r="CT50" s="1319"/>
      <c r="CU50" s="1319"/>
      <c r="CV50" s="1319"/>
      <c r="CW50" s="1319"/>
      <c r="CX50" s="1319"/>
      <c r="CY50" s="1319"/>
      <c r="CZ50" s="1319"/>
      <c r="DA50" s="1319"/>
      <c r="DB50" s="1319"/>
      <c r="DC50" s="1319"/>
    </row>
    <row r="51" spans="1:107" ht="12.75">
      <c r="A51" s="553" t="s">
        <v>1531</v>
      </c>
      <c r="B51" s="1295">
        <v>0.876</v>
      </c>
      <c r="C51" s="1296">
        <v>0.89429999999999998</v>
      </c>
      <c r="D51" s="1296">
        <v>0.82210000000000005</v>
      </c>
      <c r="E51" s="1296">
        <v>0.78510000000000002</v>
      </c>
      <c r="F51" s="1296">
        <v>0.76139999999999997</v>
      </c>
      <c r="G51" s="1296">
        <v>0.74570000000000003</v>
      </c>
      <c r="H51" s="1296">
        <v>0.71409999999999996</v>
      </c>
      <c r="I51" s="1296">
        <v>0.74199999999999999</v>
      </c>
      <c r="J51" s="1296">
        <v>0.75219999999999998</v>
      </c>
      <c r="K51" s="1296">
        <v>0.78439999999999999</v>
      </c>
      <c r="L51" s="1296">
        <v>0.73770000000000002</v>
      </c>
      <c r="M51" s="1296">
        <v>0.76439999999999997</v>
      </c>
      <c r="N51" s="1296">
        <v>0.69010000000000005</v>
      </c>
      <c r="O51" s="1296">
        <v>0.68830000000000002</v>
      </c>
      <c r="P51" s="1296">
        <v>0.67579999999999996</v>
      </c>
      <c r="Q51" s="1296">
        <v>0.70499999999999996</v>
      </c>
      <c r="R51" s="1296">
        <v>0.72560000000000002</v>
      </c>
      <c r="S51" s="1296">
        <v>0.89839999999999998</v>
      </c>
      <c r="T51" s="1296">
        <v>0.92459999999999998</v>
      </c>
      <c r="U51" s="1296">
        <v>0.92359999999999998</v>
      </c>
      <c r="V51" s="1296">
        <v>0.95709999999999995</v>
      </c>
      <c r="W51" s="1296">
        <v>0.94820000000000004</v>
      </c>
      <c r="X51" s="1296">
        <v>0.93279999999999996</v>
      </c>
      <c r="Y51" s="1296">
        <v>0.9355</v>
      </c>
      <c r="Z51" s="1296">
        <v>0.95609999999999995</v>
      </c>
      <c r="AA51" s="1296">
        <v>0.94789999999999996</v>
      </c>
      <c r="AB51" s="1296">
        <v>0.92049999999999998</v>
      </c>
      <c r="AC51" s="1296">
        <v>0.92359999999999998</v>
      </c>
      <c r="AD51" s="1296">
        <v>0.9153</v>
      </c>
      <c r="AE51" s="1296">
        <v>0.90200000000000002</v>
      </c>
      <c r="AF51" s="1297">
        <v>0.89729999999999999</v>
      </c>
      <c r="AG51" s="1297">
        <v>0.90049999999999997</v>
      </c>
      <c r="AH51" s="1300">
        <v>0.86970000000000003</v>
      </c>
      <c r="AI51"/>
      <c r="AJ51" s="1319">
        <f>B51-[18]Conversions!B50</f>
        <v>-4.1822711665783219E-3</v>
      </c>
      <c r="AK51" s="1319">
        <f>C51-[18]Conversions!C50</f>
        <v>-4.8614846623002972E-3</v>
      </c>
      <c r="AL51" s="1319">
        <f>D51-[18]Conversions!D50</f>
        <v>-5.1325262385129022E-3</v>
      </c>
      <c r="AM51" s="1319">
        <f>E51-[18]Conversions!E50</f>
        <v>-6.2958791127665226E-3</v>
      </c>
      <c r="AN51" s="1319">
        <f>F51-[18]Conversions!F50</f>
        <v>-4.9984278689954031E-3</v>
      </c>
      <c r="AO51" s="1319">
        <f>G51-[18]Conversions!G50</f>
        <v>-3.780077829562134E-3</v>
      </c>
      <c r="AP51" s="1319">
        <f>H51-[18]Conversions!H50</f>
        <v>-4.1614574162854856E-3</v>
      </c>
      <c r="AQ51" s="1319">
        <f>I51-[18]Conversions!I50</f>
        <v>-4.146948842217113E-3</v>
      </c>
      <c r="AR51" s="1319">
        <f>J51-[18]Conversions!J50</f>
        <v>-1.6446077295063644E-3</v>
      </c>
      <c r="AS51" s="1319">
        <f>K51-[18]Conversions!K50</f>
        <v>-2.9220151921950377E-3</v>
      </c>
      <c r="AT51" s="1319">
        <f>L51-[18]Conversions!L50</f>
        <v>-1.410720473886129E-3</v>
      </c>
      <c r="AU51" s="1319">
        <f>M51-[18]Conversions!M50</f>
        <v>-4.2394654092359207E-4</v>
      </c>
      <c r="AV51" s="1319">
        <f>N51-[18]Conversions!N50</f>
        <v>-5.5273834059477167E-4</v>
      </c>
      <c r="AW51" s="1319">
        <f>O51-[18]Conversions!O50</f>
        <v>-2.2074096792282782E-3</v>
      </c>
      <c r="AX51" s="1319">
        <f>P51-[18]Conversions!P50</f>
        <v>-2.8206819356797475E-3</v>
      </c>
      <c r="AY51" s="1319">
        <f>Q51-[18]Conversions!Q50</f>
        <v>-4.5630460173440301E-4</v>
      </c>
      <c r="AZ51" s="1319">
        <f>R51-[18]Conversions!R50</f>
        <v>4.0459287964955681E-4</v>
      </c>
      <c r="BA51" s="1319">
        <f>S51-[18]Conversions!S50</f>
        <v>-5.4646233844912739E-4</v>
      </c>
      <c r="BB51" s="1319">
        <f>T51-[18]Conversions!T50</f>
        <v>-2.5787549141520483E-4</v>
      </c>
      <c r="BC51" s="1319">
        <f>U51-[18]Conversions!U50</f>
        <v>-1.7479422935997579E-3</v>
      </c>
      <c r="BD51" s="1319">
        <f>V51-[18]Conversions!V50</f>
        <v>-8.6406699010832533E-5</v>
      </c>
      <c r="BE51" s="1319">
        <f>W51-[18]Conversions!W50</f>
        <v>4.7712052825554796E-4</v>
      </c>
      <c r="BF51" s="1319">
        <f>X51-[18]Conversions!X50</f>
        <v>1.807750980299172E-3</v>
      </c>
      <c r="BG51" s="1319">
        <f>Y51-[18]Conversions!Y50</f>
        <v>1.4512404161208803E-3</v>
      </c>
      <c r="BH51" s="1319">
        <f>Z51-[18]Conversions!Z50</f>
        <v>6.6072116953874716E-4</v>
      </c>
      <c r="BI51" s="1319">
        <f>AA51-[18]Conversions!AA50</f>
        <v>7.8618560406051863E-4</v>
      </c>
      <c r="BJ51" s="1319">
        <f>AB51-[18]Conversions!AB50</f>
        <v>7.5936435391854573E-4</v>
      </c>
      <c r="BK51" s="1319">
        <f>AC51-[18]Conversions!AC50</f>
        <v>-1.0141568980703841E-4</v>
      </c>
      <c r="BL51" s="1319">
        <f>AD51-[18]Conversions!AD50</f>
        <v>-1.3071603016154842E-3</v>
      </c>
      <c r="BM51" s="1319">
        <f>AE51-[18]Conversions!AE50</f>
        <v>-4.1224053822176421E-3</v>
      </c>
      <c r="BN51" s="1319">
        <f>AF51-[18]Conversions!AF50</f>
        <v>-4.0340822186206715E-3</v>
      </c>
      <c r="BO51" s="1319">
        <f>AG51-[18]Conversions!AG50</f>
        <v>-4.7378221248933761E-3</v>
      </c>
      <c r="BP51" s="553" t="s">
        <v>1531</v>
      </c>
      <c r="BQ51" s="1319"/>
      <c r="BR51" s="1319"/>
      <c r="BS51" s="1319"/>
      <c r="BT51" s="1319"/>
      <c r="BU51" s="1319"/>
      <c r="BV51" s="1319"/>
      <c r="BW51" s="1319"/>
      <c r="BX51" s="1319"/>
      <c r="BY51" s="1319"/>
      <c r="BZ51" s="1319"/>
      <c r="CA51" s="1319"/>
      <c r="CB51" s="1319"/>
      <c r="CC51" s="1319"/>
      <c r="CD51" s="1319"/>
      <c r="CE51" s="1319"/>
      <c r="CF51" s="1319"/>
      <c r="CG51" s="1319"/>
      <c r="CH51" s="1319"/>
      <c r="CI51" s="1319"/>
      <c r="CJ51" s="1319"/>
      <c r="CK51" s="1319"/>
      <c r="CL51" s="1319"/>
      <c r="CM51" s="1319"/>
      <c r="CN51" s="1319"/>
      <c r="CO51" s="1319"/>
      <c r="CP51" s="1319"/>
      <c r="CQ51" s="1319"/>
      <c r="CR51" s="1319"/>
      <c r="CS51" s="1319"/>
      <c r="CT51" s="1319"/>
      <c r="CU51" s="1319"/>
      <c r="CV51" s="1319"/>
      <c r="CW51" s="1319"/>
      <c r="CX51" s="1319"/>
      <c r="CY51" s="1319"/>
      <c r="CZ51" s="1319"/>
      <c r="DA51" s="1319"/>
      <c r="DB51" s="1319"/>
      <c r="DC51" s="1319"/>
    </row>
    <row r="52" spans="1:107" ht="12.75">
      <c r="A52" s="553" t="s">
        <v>237</v>
      </c>
      <c r="B52" s="1295">
        <v>2.4899999999999999E-2</v>
      </c>
      <c r="C52" s="1296">
        <v>2.8500000000000001E-2</v>
      </c>
      <c r="D52" s="1296">
        <v>1.9699999999999999E-2</v>
      </c>
      <c r="E52" s="1296">
        <v>3.1899999999999998E-2</v>
      </c>
      <c r="F52" s="1296">
        <v>2.46E-2</v>
      </c>
      <c r="G52" s="1296">
        <v>3.3799999999999997E-2</v>
      </c>
      <c r="H52" s="1296">
        <v>1.5E-3</v>
      </c>
      <c r="I52" s="1296">
        <v>8.3999999999999995E-3</v>
      </c>
      <c r="J52" s="1296">
        <v>4.3E-3</v>
      </c>
      <c r="K52" s="1296">
        <v>1.6E-2</v>
      </c>
      <c r="L52" s="1296">
        <v>1.17E-2</v>
      </c>
      <c r="M52" s="1296">
        <v>3.3599999999999998E-2</v>
      </c>
      <c r="N52" s="1296">
        <v>4.2200000000000001E-2</v>
      </c>
      <c r="O52" s="1296">
        <v>3.8399999999999997E-2</v>
      </c>
      <c r="P52" s="1296">
        <v>4.07E-2</v>
      </c>
      <c r="Q52" s="1296">
        <v>4.5199999999999997E-2</v>
      </c>
      <c r="R52" s="1296">
        <v>3.6799999999999999E-2</v>
      </c>
      <c r="S52" s="1296">
        <v>2.9000000000000001E-2</v>
      </c>
      <c r="T52" s="1296">
        <v>3.2199999999999999E-2</v>
      </c>
      <c r="U52" s="1296">
        <v>9.1999999999999998E-2</v>
      </c>
      <c r="V52" s="1296">
        <v>0.1004</v>
      </c>
      <c r="W52" s="1296">
        <v>0.11</v>
      </c>
      <c r="X52" s="1296">
        <v>0.1085</v>
      </c>
      <c r="Y52" s="1296">
        <v>0.1085</v>
      </c>
      <c r="Z52" s="1296">
        <v>0.1085</v>
      </c>
      <c r="AA52" s="1296">
        <v>0.1085</v>
      </c>
      <c r="AB52" s="1296">
        <v>0.10349999999999999</v>
      </c>
      <c r="AC52" s="1296">
        <v>0.10349999999999999</v>
      </c>
      <c r="AD52" s="1296">
        <v>0.10349999999999999</v>
      </c>
      <c r="AE52" s="1296">
        <v>0.10349999999999999</v>
      </c>
      <c r="AF52" s="1297">
        <v>0.10349999999999999</v>
      </c>
      <c r="AG52" s="1297">
        <v>0.10349999999999999</v>
      </c>
      <c r="AH52" s="1300">
        <v>0.10349999999999999</v>
      </c>
      <c r="AI52"/>
      <c r="AJ52" s="1319">
        <f>B52-[18]Conversions!B51</f>
        <v>-2.923615777797664E-5</v>
      </c>
      <c r="AK52" s="1319">
        <f>C52-[18]Conversions!C51</f>
        <v>1.7376839572844777E-5</v>
      </c>
      <c r="AL52" s="1319">
        <f>D52-[18]Conversions!D51</f>
        <v>-2.5493448333076957E-5</v>
      </c>
      <c r="AM52" s="1319">
        <f>E52-[18]Conversions!E51</f>
        <v>-4.8518029073657543E-6</v>
      </c>
      <c r="AN52" s="1319">
        <f>F52-[18]Conversions!F51</f>
        <v>2.736378756234073E-5</v>
      </c>
      <c r="AO52" s="1319">
        <f>G52-[18]Conversions!G51</f>
        <v>4.1465954404018568E-6</v>
      </c>
      <c r="AP52" s="1319">
        <f>H52-[18]Conversions!H51</f>
        <v>-3.0373880550175949E-6</v>
      </c>
      <c r="AQ52" s="1319">
        <f>I52-[18]Conversions!I51</f>
        <v>2.8797930210967826E-5</v>
      </c>
      <c r="AR52" s="1319">
        <f>J52-[18]Conversions!J51</f>
        <v>-1.6624850233097274E-5</v>
      </c>
      <c r="AS52" s="1319">
        <f>K52-[18]Conversions!K51</f>
        <v>-1.9539078156341483E-5</v>
      </c>
      <c r="AT52" s="1319">
        <f>L52-[18]Conversions!L51</f>
        <v>-2.4980838149769174E-5</v>
      </c>
      <c r="AU52" s="1319">
        <f>M52-[18]Conversions!M51</f>
        <v>7.8353079793619385E-6</v>
      </c>
      <c r="AV52" s="1319">
        <f>N52-[18]Conversions!N51</f>
        <v>-4.3457335627501703E-5</v>
      </c>
      <c r="AW52" s="1319">
        <f>O52-[18]Conversions!O51</f>
        <v>-1.4222166677672898E-5</v>
      </c>
      <c r="AX52" s="1319">
        <f>P52-[18]Conversions!P51</f>
        <v>4.6343848592624026E-5</v>
      </c>
      <c r="AY52" s="1319">
        <f>Q52-[18]Conversions!Q51</f>
        <v>1.3145554953603034E-7</v>
      </c>
      <c r="AZ52" s="1319">
        <f>R52-[18]Conversions!R51</f>
        <v>-2.9887250717335057E-5</v>
      </c>
      <c r="BA52" s="1319">
        <f>S52-[18]Conversions!S51</f>
        <v>3.8526226441820688E-5</v>
      </c>
      <c r="BB52" s="1319">
        <f>T52-[18]Conversions!T51</f>
        <v>6.5700877371829836E-6</v>
      </c>
      <c r="BC52" s="1319">
        <f>U52-[18]Conversions!U51</f>
        <v>-7.1091904016717944E-6</v>
      </c>
      <c r="BD52" s="1319">
        <f>V52-[18]Conversions!V51</f>
        <v>-5.2202871164697129E-7</v>
      </c>
      <c r="BE52" s="1319">
        <f>W52-[18]Conversions!W51</f>
        <v>0</v>
      </c>
      <c r="BF52" s="1319">
        <f>X52-[18]Conversions!X51</f>
        <v>3.3127809549962639E-5</v>
      </c>
      <c r="BG52" s="1319">
        <f>Y52-[18]Conversions!Y51</f>
        <v>3.3127809549962639E-5</v>
      </c>
      <c r="BH52" s="1319">
        <f>Z52-[18]Conversions!Z51</f>
        <v>3.3127809549948761E-5</v>
      </c>
      <c r="BI52" s="1319">
        <f>AA52-[18]Conversions!AA51</f>
        <v>3.3127809549962639E-5</v>
      </c>
      <c r="BJ52" s="1319">
        <f>AB52-[18]Conversions!AB51</f>
        <v>-1.5386216430768318E-5</v>
      </c>
      <c r="BK52" s="1319">
        <f>AC52-[18]Conversions!AC51</f>
        <v>-1.5386216430782196E-5</v>
      </c>
      <c r="BL52" s="1319">
        <f>AD52-[18]Conversions!AD51</f>
        <v>-1.5386216430768318E-5</v>
      </c>
      <c r="BM52" s="1319">
        <f>AE52-[18]Conversions!AE51</f>
        <v>-1.5386216430782196E-5</v>
      </c>
      <c r="BN52" s="1319">
        <f>AF52-[18]Conversions!AF51</f>
        <v>-1.5386216430768318E-5</v>
      </c>
      <c r="BO52" s="1319">
        <f>AG52-[18]Conversions!AG51</f>
        <v>-1.5386216430796074E-5</v>
      </c>
      <c r="BP52" s="553" t="s">
        <v>237</v>
      </c>
      <c r="BQ52" s="1319"/>
      <c r="BR52" s="1319"/>
      <c r="BS52" s="1319"/>
      <c r="BT52" s="1319"/>
      <c r="BU52" s="1319"/>
      <c r="BV52" s="1319"/>
      <c r="BW52" s="1319"/>
      <c r="BX52" s="1319"/>
      <c r="BY52" s="1319"/>
      <c r="BZ52" s="1319"/>
      <c r="CA52" s="1319"/>
      <c r="CB52" s="1319"/>
      <c r="CC52" s="1319"/>
      <c r="CD52" s="1319"/>
      <c r="CE52" s="1319"/>
      <c r="CF52" s="1319"/>
      <c r="CG52" s="1319"/>
      <c r="CH52" s="1319"/>
      <c r="CI52" s="1319"/>
      <c r="CJ52" s="1319"/>
      <c r="CK52" s="1319"/>
      <c r="CL52" s="1319"/>
      <c r="CM52" s="1319"/>
      <c r="CN52" s="1319"/>
      <c r="CO52" s="1319"/>
      <c r="CP52" s="1319"/>
      <c r="CQ52" s="1319"/>
      <c r="CR52" s="1319"/>
      <c r="CS52" s="1319"/>
      <c r="CT52" s="1319"/>
      <c r="CU52" s="1319"/>
      <c r="CV52" s="1319"/>
      <c r="CW52" s="1319"/>
      <c r="CX52" s="1319"/>
      <c r="CY52" s="1319"/>
      <c r="CZ52" s="1319"/>
      <c r="DA52" s="1319"/>
      <c r="DB52" s="1319"/>
      <c r="DC52" s="1319"/>
    </row>
    <row r="53" spans="1:107" ht="12.75">
      <c r="A53" s="553" t="s">
        <v>1294</v>
      </c>
      <c r="B53" s="1295">
        <v>4.0800000000000003E-2</v>
      </c>
      <c r="C53" s="1296">
        <v>1.8499999999999999E-2</v>
      </c>
      <c r="D53" s="1296">
        <v>9.7500000000000003E-2</v>
      </c>
      <c r="E53" s="1296">
        <v>3.1899999999999998E-2</v>
      </c>
      <c r="F53" s="1296">
        <v>6.1100000000000002E-2</v>
      </c>
      <c r="G53" s="1296">
        <v>4.9200000000000001E-2</v>
      </c>
      <c r="H53" s="1296">
        <v>3.9199999999999999E-2</v>
      </c>
      <c r="I53" s="1296">
        <v>0</v>
      </c>
      <c r="J53" s="1296">
        <v>6.7400000000000002E-2</v>
      </c>
      <c r="K53" s="1296">
        <v>0.1308</v>
      </c>
      <c r="L53" s="1296">
        <v>1.0999999999999999E-2</v>
      </c>
      <c r="M53" s="1296">
        <v>0.1125</v>
      </c>
      <c r="N53" s="1296">
        <v>7.7399999999999997E-2</v>
      </c>
      <c r="O53" s="1296">
        <v>4.82E-2</v>
      </c>
      <c r="P53" s="1296">
        <v>0.1444</v>
      </c>
      <c r="Q53" s="1296">
        <v>0.1166</v>
      </c>
      <c r="R53" s="1296">
        <v>0.1426</v>
      </c>
      <c r="S53" s="1296">
        <v>0.12720000000000001</v>
      </c>
      <c r="T53" s="1296">
        <v>0.159</v>
      </c>
      <c r="U53" s="1296">
        <v>0.1348</v>
      </c>
      <c r="V53" s="1296">
        <v>0</v>
      </c>
      <c r="W53" s="1296">
        <v>0</v>
      </c>
      <c r="X53" s="1296">
        <v>0</v>
      </c>
      <c r="Y53" s="1296">
        <v>0</v>
      </c>
      <c r="Z53" s="1296">
        <v>0</v>
      </c>
      <c r="AA53" s="1296">
        <v>0</v>
      </c>
      <c r="AB53" s="1296">
        <v>0</v>
      </c>
      <c r="AC53" s="1296">
        <v>0</v>
      </c>
      <c r="AD53" s="1296">
        <v>0</v>
      </c>
      <c r="AE53" s="1296">
        <v>0</v>
      </c>
      <c r="AF53" s="1297">
        <v>0</v>
      </c>
      <c r="AG53" s="1297">
        <v>0</v>
      </c>
      <c r="AH53" s="1300">
        <v>0</v>
      </c>
      <c r="AI53"/>
      <c r="AJ53" s="1319">
        <f>B53-[18]Conversions!B52</f>
        <v>3.204068382529901E-5</v>
      </c>
      <c r="AK53" s="1319">
        <f>C53-[18]Conversions!C52</f>
        <v>-1.2680363790179561E-5</v>
      </c>
      <c r="AL53" s="1319">
        <f>D53-[18]Conversions!D52</f>
        <v>-3.4209095855219918E-5</v>
      </c>
      <c r="AM53" s="1319">
        <f>E53-[18]Conversions!E52</f>
        <v>-3.5940278212125143E-5</v>
      </c>
      <c r="AN53" s="1319">
        <f>F53-[18]Conversions!F52</f>
        <v>3.9188676734039363E-5</v>
      </c>
      <c r="AO53" s="1319">
        <f>G53-[18]Conversions!G52</f>
        <v>-4.2051788628795495E-5</v>
      </c>
      <c r="AP53" s="1319">
        <f>H53-[18]Conversions!H52</f>
        <v>1.0705563610290125E-5</v>
      </c>
      <c r="AQ53" s="1319">
        <f>I53-[18]Conversions!I52</f>
        <v>0</v>
      </c>
      <c r="AR53" s="1319">
        <f>J53-[18]Conversions!J52</f>
        <v>-1.7832504150883111E-5</v>
      </c>
      <c r="AS53" s="1319">
        <f>K53-[18]Conversions!K52</f>
        <v>-2.3653988145883043E-5</v>
      </c>
      <c r="AT53" s="1319">
        <f>L53-[18]Conversions!L52</f>
        <v>3.9367282704570045E-5</v>
      </c>
      <c r="AU53" s="1319">
        <f>M53-[18]Conversions!M52</f>
        <v>2.0859826517630187E-5</v>
      </c>
      <c r="AV53" s="1319">
        <f>N53-[18]Conversions!N52</f>
        <v>-2.4487794821573261E-5</v>
      </c>
      <c r="AW53" s="1319">
        <f>O53-[18]Conversions!O52</f>
        <v>3.2652314413857131E-5</v>
      </c>
      <c r="AX53" s="1319">
        <f>P53-[18]Conversions!P52</f>
        <v>2.0453239263057421E-5</v>
      </c>
      <c r="AY53" s="1319">
        <f>Q53-[18]Conversions!Q52</f>
        <v>-1.8717223401562566E-5</v>
      </c>
      <c r="AZ53" s="1319">
        <f>R53-[18]Conversions!R52</f>
        <v>1.086707777667173E-5</v>
      </c>
      <c r="BA53" s="1319">
        <f>S53-[18]Conversions!S52</f>
        <v>4.8957997787424379E-5</v>
      </c>
      <c r="BB53" s="1319">
        <f>T53-[18]Conversions!T52</f>
        <v>4.9172678647124712E-5</v>
      </c>
      <c r="BC53" s="1319">
        <f>U53-[18]Conversions!U52</f>
        <v>-3.9797610424274765E-5</v>
      </c>
      <c r="BD53" s="1319">
        <f>V53-[18]Conversions!V52</f>
        <v>0</v>
      </c>
      <c r="BE53" s="1319">
        <f>W53-[18]Conversions!W52</f>
        <v>0</v>
      </c>
      <c r="BF53" s="1319">
        <f>X53-[18]Conversions!X52</f>
        <v>0</v>
      </c>
      <c r="BG53" s="1319">
        <f>Y53-[18]Conversions!Y52</f>
        <v>0</v>
      </c>
      <c r="BH53" s="1319">
        <f>Z53-[18]Conversions!Z52</f>
        <v>0</v>
      </c>
      <c r="BI53" s="1319">
        <f>AA53-[18]Conversions!AA52</f>
        <v>0</v>
      </c>
      <c r="BJ53" s="1319">
        <f>AB53-[18]Conversions!AB52</f>
        <v>0</v>
      </c>
      <c r="BK53" s="1319">
        <f>AC53-[18]Conversions!AC52</f>
        <v>0</v>
      </c>
      <c r="BL53" s="1319">
        <f>AD53-[18]Conversions!AD52</f>
        <v>0</v>
      </c>
      <c r="BM53" s="1319">
        <f>AE53-[18]Conversions!AE52</f>
        <v>0</v>
      </c>
      <c r="BN53" s="1319">
        <f>AF53-[18]Conversions!AF52</f>
        <v>0</v>
      </c>
      <c r="BO53" s="1319">
        <f>AG53-[18]Conversions!AG52</f>
        <v>0</v>
      </c>
      <c r="BP53" s="553" t="s">
        <v>1294</v>
      </c>
      <c r="BQ53" s="1319"/>
      <c r="BR53" s="1319"/>
      <c r="BS53" s="1319"/>
      <c r="BT53" s="1319"/>
      <c r="BU53" s="1319"/>
      <c r="BV53" s="1319"/>
      <c r="BW53" s="1319"/>
      <c r="BX53" s="1319"/>
      <c r="BY53" s="1319"/>
      <c r="BZ53" s="1319"/>
      <c r="CA53" s="1319"/>
      <c r="CB53" s="1319"/>
      <c r="CC53" s="1319"/>
      <c r="CD53" s="1319"/>
      <c r="CE53" s="1319"/>
      <c r="CF53" s="1319"/>
      <c r="CG53" s="1319"/>
      <c r="CH53" s="1319"/>
      <c r="CI53" s="1319"/>
      <c r="CJ53" s="1319"/>
      <c r="CK53" s="1319"/>
      <c r="CL53" s="1319"/>
      <c r="CM53" s="1319"/>
      <c r="CN53" s="1319"/>
      <c r="CO53" s="1319"/>
      <c r="CP53" s="1319"/>
      <c r="CQ53" s="1319"/>
      <c r="CR53" s="1319"/>
      <c r="CS53" s="1319"/>
      <c r="CT53" s="1319"/>
      <c r="CU53" s="1319"/>
      <c r="CV53" s="1319"/>
      <c r="CW53" s="1319"/>
      <c r="CX53" s="1319"/>
      <c r="CY53" s="1319"/>
      <c r="CZ53" s="1319"/>
      <c r="DA53" s="1319"/>
      <c r="DB53" s="1319"/>
      <c r="DC53" s="1319"/>
    </row>
    <row r="54" spans="1:107" ht="12.75">
      <c r="A54" s="553" t="s">
        <v>1532</v>
      </c>
      <c r="B54" s="1295">
        <v>0.9395</v>
      </c>
      <c r="C54" s="1296">
        <v>0.93479999999999996</v>
      </c>
      <c r="D54" s="1296">
        <v>0.94140000000000001</v>
      </c>
      <c r="E54" s="1296">
        <v>0.92949999999999999</v>
      </c>
      <c r="F54" s="1296">
        <v>0.94489999999999996</v>
      </c>
      <c r="G54" s="1296">
        <v>0.9516</v>
      </c>
      <c r="H54" s="1296">
        <v>0.95199999999999996</v>
      </c>
      <c r="I54" s="1296">
        <v>0.94750000000000001</v>
      </c>
      <c r="J54" s="1296">
        <v>0.96679999999999999</v>
      </c>
      <c r="K54" s="1296">
        <v>0.96799999999999997</v>
      </c>
      <c r="L54" s="1296">
        <v>0.96809999999999996</v>
      </c>
      <c r="M54" s="1296">
        <v>0.99229999999999996</v>
      </c>
      <c r="N54" s="1296">
        <v>0.97119999999999995</v>
      </c>
      <c r="O54" s="1296">
        <v>0.94010000000000005</v>
      </c>
      <c r="P54" s="1296">
        <v>0.92310000000000003</v>
      </c>
      <c r="Q54" s="1296">
        <v>0.9738</v>
      </c>
      <c r="R54" s="1296">
        <v>0.98429999999999995</v>
      </c>
      <c r="S54" s="1296">
        <v>0.96589999999999998</v>
      </c>
      <c r="T54" s="1296">
        <v>0.98009999999999997</v>
      </c>
      <c r="U54" s="1296">
        <v>0.95740000000000003</v>
      </c>
      <c r="V54" s="1296">
        <v>0.96909999999999996</v>
      </c>
      <c r="W54" s="1296">
        <v>0.96599999999999997</v>
      </c>
      <c r="X54" s="1296">
        <v>0.95699999999999996</v>
      </c>
      <c r="Y54" s="1296">
        <v>0.96699999999999997</v>
      </c>
      <c r="Z54" s="1296">
        <v>0.98499999999999999</v>
      </c>
      <c r="AA54" s="1296">
        <v>0.97899999999999998</v>
      </c>
      <c r="AB54" s="1296">
        <v>0.95189999999999997</v>
      </c>
      <c r="AC54" s="1296">
        <v>0.94989999999999997</v>
      </c>
      <c r="AD54" s="1296">
        <v>0.94430000000000003</v>
      </c>
      <c r="AE54" s="1296">
        <v>0.93140000000000001</v>
      </c>
      <c r="AF54" s="1297">
        <v>0.92910000000000004</v>
      </c>
      <c r="AG54" s="1297">
        <v>0.93230000000000002</v>
      </c>
      <c r="AH54" s="1300">
        <v>0.92459999999999998</v>
      </c>
      <c r="AI54"/>
      <c r="AJ54" s="1319">
        <f>B54-[18]Conversions!B53</f>
        <v>-4.2817081420416514E-3</v>
      </c>
      <c r="AK54" s="1319">
        <f>C54-[18]Conversions!C53</f>
        <v>-4.9078426840016842E-3</v>
      </c>
      <c r="AL54" s="1319">
        <f>D54-[18]Conversions!D53</f>
        <v>-5.2230943311558642E-3</v>
      </c>
      <c r="AM54" s="1319">
        <f>E54-[18]Conversions!E53</f>
        <v>-6.5094957934428432E-3</v>
      </c>
      <c r="AN54" s="1319">
        <f>F54-[18]Conversions!F53</f>
        <v>-5.1623117810810637E-3</v>
      </c>
      <c r="AO54" s="1319">
        <f>G54-[18]Conversions!G53</f>
        <v>-3.8946734530165283E-3</v>
      </c>
      <c r="AP54" s="1319">
        <f>H54-[18]Conversions!H53</f>
        <v>-4.2530428768940975E-3</v>
      </c>
      <c r="AQ54" s="1319">
        <f>I54-[18]Conversions!I53</f>
        <v>-4.2155748202529209E-3</v>
      </c>
      <c r="AR54" s="1319">
        <f>J54-[18]Conversions!J53</f>
        <v>-1.6700911397117268E-3</v>
      </c>
      <c r="AS54" s="1319">
        <f>K54-[18]Conversions!K53</f>
        <v>-3.0183452020766666E-3</v>
      </c>
      <c r="AT54" s="1319">
        <f>L54-[18]Conversions!L53</f>
        <v>-1.4764005480392139E-3</v>
      </c>
      <c r="AU54" s="1319">
        <f>M54-[18]Conversions!M53</f>
        <v>-4.3711112471411795E-4</v>
      </c>
      <c r="AV54" s="1319">
        <f>N54-[18]Conversions!N53</f>
        <v>-5.3417992194371156E-4</v>
      </c>
      <c r="AW54" s="1319">
        <f>O54-[18]Conversions!O53</f>
        <v>-2.3153784270046884E-3</v>
      </c>
      <c r="AX54" s="1319">
        <f>P54-[18]Conversions!P53</f>
        <v>-2.8312603555097349E-3</v>
      </c>
      <c r="AY54" s="1319">
        <f>Q54-[18]Conversions!Q53</f>
        <v>-4.2061743782983996E-4</v>
      </c>
      <c r="AZ54" s="1319">
        <f>R54-[18]Conversions!R53</f>
        <v>3.587818930329556E-4</v>
      </c>
      <c r="BA54" s="1319">
        <f>S54-[18]Conversions!S53</f>
        <v>-5.4050479201683821E-4</v>
      </c>
      <c r="BB54" s="1319">
        <f>T54-[18]Conversions!T53</f>
        <v>-2.7501159569098821E-4</v>
      </c>
      <c r="BC54" s="1319">
        <f>U54-[18]Conversions!U53</f>
        <v>-1.7415741402980744E-3</v>
      </c>
      <c r="BD54" s="1319">
        <f>V54-[18]Conversions!V53</f>
        <v>-1.1511635263694586E-4</v>
      </c>
      <c r="BE54" s="1319">
        <f>W54-[18]Conversions!W53</f>
        <v>4.2914924013737199E-4</v>
      </c>
      <c r="BF54" s="1319">
        <f>X54-[18]Conversions!X53</f>
        <v>1.8290470182249496E-3</v>
      </c>
      <c r="BG54" s="1319">
        <f>Y54-[18]Conversions!Y53</f>
        <v>1.4401369959704535E-3</v>
      </c>
      <c r="BH54" s="1319">
        <f>Z54-[18]Conversions!Z53</f>
        <v>6.8759026735032425E-4</v>
      </c>
      <c r="BI54" s="1319">
        <f>AA54-[18]Conversions!AA53</f>
        <v>8.2546481112766301E-4</v>
      </c>
      <c r="BJ54" s="1319">
        <f>AB54-[18]Conversions!AB53</f>
        <v>7.4526700802046708E-4</v>
      </c>
      <c r="BK54" s="1319">
        <f>AC54-[18]Conversions!AC53</f>
        <v>-1.9603632031650609E-4</v>
      </c>
      <c r="BL54" s="1319">
        <f>AD54-[18]Conversions!AD53</f>
        <v>-1.345870734750787E-3</v>
      </c>
      <c r="BM54" s="1319">
        <f>AE54-[18]Conversions!AE53</f>
        <v>-4.1895457863744268E-3</v>
      </c>
      <c r="BN54" s="1319">
        <f>AF54-[18]Conversions!AF53</f>
        <v>-4.0772974898134473E-3</v>
      </c>
      <c r="BO54" s="1319">
        <f>AG54-[18]Conversions!AG53</f>
        <v>-4.8848664138450015E-3</v>
      </c>
      <c r="BP54" s="553" t="s">
        <v>1532</v>
      </c>
      <c r="BQ54" s="1319"/>
      <c r="BR54" s="1319"/>
      <c r="BS54" s="1319"/>
      <c r="BT54" s="1319"/>
      <c r="BU54" s="1319"/>
      <c r="BV54" s="1319"/>
      <c r="BW54" s="1319"/>
      <c r="BX54" s="1319"/>
      <c r="BY54" s="1319"/>
      <c r="BZ54" s="1319"/>
      <c r="CA54" s="1319"/>
      <c r="CB54" s="1319"/>
      <c r="CC54" s="1319"/>
      <c r="CD54" s="1319"/>
      <c r="CE54" s="1319"/>
      <c r="CF54" s="1319"/>
      <c r="CG54" s="1319"/>
      <c r="CH54" s="1319"/>
      <c r="CI54" s="1319"/>
      <c r="CJ54" s="1319"/>
      <c r="CK54" s="1319"/>
      <c r="CL54" s="1319"/>
      <c r="CM54" s="1319"/>
      <c r="CN54" s="1319"/>
      <c r="CO54" s="1319"/>
      <c r="CP54" s="1319"/>
      <c r="CQ54" s="1319"/>
      <c r="CR54" s="1319"/>
      <c r="CS54" s="1319"/>
      <c r="CT54" s="1319"/>
      <c r="CU54" s="1319"/>
      <c r="CV54" s="1319"/>
      <c r="CW54" s="1319"/>
      <c r="CX54" s="1319"/>
      <c r="CY54" s="1319"/>
      <c r="CZ54" s="1319"/>
      <c r="DA54" s="1319"/>
      <c r="DB54" s="1319"/>
      <c r="DC54" s="1319"/>
    </row>
    <row r="55" spans="1:107" ht="12.75">
      <c r="A55" s="553" t="s">
        <v>880</v>
      </c>
      <c r="B55" s="1295">
        <v>6.4000000000000003E-3</v>
      </c>
      <c r="C55" s="1296">
        <v>6.7000000000000002E-3</v>
      </c>
      <c r="D55" s="1296">
        <v>6.7999999999999996E-3</v>
      </c>
      <c r="E55" s="1296">
        <v>6.8999999999999999E-3</v>
      </c>
      <c r="F55" s="1296">
        <v>7.0000000000000001E-3</v>
      </c>
      <c r="G55" s="1296">
        <v>8.3000000000000001E-3</v>
      </c>
      <c r="H55" s="1296">
        <v>8.8000000000000005E-3</v>
      </c>
      <c r="I55" s="1296">
        <v>9.7999999999999997E-3</v>
      </c>
      <c r="J55" s="1296">
        <v>1.12E-2</v>
      </c>
      <c r="K55" s="1296">
        <v>1.18E-2</v>
      </c>
      <c r="L55" s="1296">
        <v>1.15E-2</v>
      </c>
      <c r="M55" s="1296">
        <v>9.7999999999999997E-3</v>
      </c>
      <c r="N55" s="1296">
        <v>1.0999999999999999E-2</v>
      </c>
      <c r="O55" s="1296">
        <v>1.23E-2</v>
      </c>
      <c r="P55" s="1296">
        <v>1.2699999999999999E-2</v>
      </c>
      <c r="Q55" s="1296">
        <v>1.41E-2</v>
      </c>
      <c r="R55" s="1296">
        <v>1.46E-2</v>
      </c>
      <c r="S55" s="1296">
        <v>1.24E-2</v>
      </c>
      <c r="T55" s="1296">
        <v>1.06E-2</v>
      </c>
      <c r="U55" s="1296">
        <v>8.6999999999999994E-3</v>
      </c>
      <c r="V55" s="1296">
        <v>5.3E-3</v>
      </c>
      <c r="W55" s="1296">
        <v>4.7000000000000002E-3</v>
      </c>
      <c r="X55" s="1296">
        <v>5.1000000000000004E-3</v>
      </c>
      <c r="Y55" s="1296">
        <v>5.1000000000000004E-3</v>
      </c>
      <c r="Z55" s="1296">
        <v>4.4999999999999997E-3</v>
      </c>
      <c r="AA55" s="1296">
        <v>5.5999999999999999E-3</v>
      </c>
      <c r="AB55" s="1296">
        <v>6.1000000000000004E-3</v>
      </c>
      <c r="AC55" s="1296">
        <v>6.3E-3</v>
      </c>
      <c r="AD55" s="1296">
        <v>5.4000000000000003E-3</v>
      </c>
      <c r="AE55" s="1296">
        <v>5.4000000000000003E-3</v>
      </c>
      <c r="AF55" s="1297">
        <v>6.1999999999999998E-3</v>
      </c>
      <c r="AG55" s="1297">
        <v>6.1000000000000004E-3</v>
      </c>
      <c r="AH55" s="1299">
        <v>5.5999999999999999E-3</v>
      </c>
      <c r="AI55"/>
      <c r="AJ55" s="1319">
        <f>B55-[18]Conversions!B54</f>
        <v>2.8165604693151589E-5</v>
      </c>
      <c r="AK55" s="1319">
        <f>C55-[18]Conversions!C54</f>
        <v>4.3767483386214848E-6</v>
      </c>
      <c r="AL55" s="1319">
        <f>D55-[18]Conversions!D54</f>
        <v>3.678041769951141E-5</v>
      </c>
      <c r="AM55" s="1319">
        <f>E55-[18]Conversions!E54</f>
        <v>-4.4941698031482173E-5</v>
      </c>
      <c r="AN55" s="1319">
        <f>F55-[18]Conversions!F54</f>
        <v>1.7166073820855561E-5</v>
      </c>
      <c r="AO55" s="1319">
        <f>G55-[18]Conversions!G54</f>
        <v>2.3893196003514292E-5</v>
      </c>
      <c r="AP55" s="1319">
        <f>H55-[18]Conversions!H54</f>
        <v>1.9614538159181544E-5</v>
      </c>
      <c r="AQ55" s="1319">
        <f>I55-[18]Conversions!I54</f>
        <v>-4.6257054535085718E-5</v>
      </c>
      <c r="AR55" s="1319">
        <f>J55-[18]Conversions!J54</f>
        <v>-4.7456271645453935E-5</v>
      </c>
      <c r="AS55" s="1319">
        <f>K55-[18]Conversions!K54</f>
        <v>4.8116114136381727E-5</v>
      </c>
      <c r="AT55" s="1319">
        <f>L55-[18]Conversions!L54</f>
        <v>-1.5232578164712726E-5</v>
      </c>
      <c r="AU55" s="1319">
        <f>M55-[18]Conversions!M54</f>
        <v>5.6058515094641742E-6</v>
      </c>
      <c r="AV55" s="1319">
        <f>N55-[18]Conversions!N54</f>
        <v>-3.0502936252740226E-5</v>
      </c>
      <c r="AW55" s="1319">
        <f>O55-[18]Conversions!O54</f>
        <v>-2.5321948086246687E-5</v>
      </c>
      <c r="AX55" s="1319">
        <f>P55-[18]Conversions!P54</f>
        <v>-2.5153269027720221E-6</v>
      </c>
      <c r="AY55" s="1319">
        <f>Q55-[18]Conversions!Q54</f>
        <v>-7.7872871687735545E-6</v>
      </c>
      <c r="AZ55" s="1319">
        <f>R55-[18]Conversions!R54</f>
        <v>2.7688066463055216E-5</v>
      </c>
      <c r="BA55" s="1319">
        <f>S55-[18]Conversions!S54</f>
        <v>-4.772004749922093E-5</v>
      </c>
      <c r="BB55" s="1319">
        <f>T55-[18]Conversions!T54</f>
        <v>3.8205657135061133E-5</v>
      </c>
      <c r="BC55" s="1319">
        <f>U55-[18]Conversions!U54</f>
        <v>7.7725604114420657E-5</v>
      </c>
      <c r="BD55" s="1319">
        <f>V55-[18]Conversions!V54</f>
        <v>7.249208327686843E-5</v>
      </c>
      <c r="BE55" s="1319">
        <f>W55-[18]Conversions!W54</f>
        <v>-2.3433349281722256E-5</v>
      </c>
      <c r="BF55" s="1319">
        <f>X55-[18]Conversions!X54</f>
        <v>-5.8787688078706241E-5</v>
      </c>
      <c r="BG55" s="1319">
        <f>Y55-[18]Conversions!Y54</f>
        <v>1.0999816098079991E-5</v>
      </c>
      <c r="BH55" s="1319">
        <f>Z55-[18]Conversions!Z54</f>
        <v>-5.3912873393877764E-5</v>
      </c>
      <c r="BI55" s="1319">
        <f>AA55-[18]Conversions!AA54</f>
        <v>-8.9167002448187725E-5</v>
      </c>
      <c r="BJ55" s="1319">
        <f>AB55-[18]Conversions!AB54</f>
        <v>-5.8511301571031842E-5</v>
      </c>
      <c r="BK55" s="1319">
        <f>AC55-[18]Conversions!AC54</f>
        <v>-9.3763611384821421E-5</v>
      </c>
      <c r="BL55" s="1319">
        <f>AD55-[18]Conversions!AD54</f>
        <v>-7.500593972154402E-5</v>
      </c>
      <c r="BM55" s="1319">
        <f>AE55-[18]Conversions!AE54</f>
        <v>-2.7209396230090752E-4</v>
      </c>
      <c r="BN55" s="1319">
        <f>AF55-[18]Conversions!AF54</f>
        <v>-4.3045439607797449E-4</v>
      </c>
      <c r="BO55" s="1319">
        <f>AG55-[18]Conversions!AG54</f>
        <v>-1.1207361957087571E-3</v>
      </c>
      <c r="BP55" s="1338" t="s">
        <v>880</v>
      </c>
      <c r="BQ55" s="1319"/>
      <c r="BR55" s="1319"/>
      <c r="BS55" s="1319"/>
      <c r="BT55" s="1319"/>
      <c r="BU55" s="1319"/>
      <c r="BV55" s="1319"/>
      <c r="BW55" s="1319"/>
      <c r="BX55" s="1319"/>
      <c r="BY55" s="1319"/>
      <c r="BZ55" s="1319"/>
      <c r="CA55" s="1319"/>
      <c r="CB55" s="1319"/>
      <c r="CC55" s="1319"/>
      <c r="CD55" s="1319"/>
      <c r="CE55" s="1319"/>
      <c r="CF55" s="1319"/>
      <c r="CG55" s="1319"/>
      <c r="CH55" s="1319"/>
      <c r="CI55" s="1319"/>
      <c r="CJ55" s="1319"/>
      <c r="CK55" s="1319"/>
      <c r="CL55" s="1319"/>
      <c r="CM55" s="1319"/>
      <c r="CN55" s="1319"/>
      <c r="CO55" s="1319"/>
      <c r="CP55" s="1319"/>
      <c r="CQ55" s="1319"/>
      <c r="CR55" s="1319"/>
      <c r="CS55" s="1319"/>
      <c r="CT55" s="1319"/>
      <c r="CU55" s="1319"/>
      <c r="CV55" s="1319"/>
      <c r="CW55" s="1319"/>
      <c r="CX55" s="1319"/>
      <c r="CY55" s="1319"/>
      <c r="CZ55" s="1319"/>
      <c r="DA55" s="1319"/>
      <c r="DB55" s="1319"/>
      <c r="DC55" s="1319"/>
    </row>
    <row r="56" spans="1:107" ht="12.75">
      <c r="A56" s="553" t="s">
        <v>235</v>
      </c>
      <c r="B56" s="1295">
        <v>0</v>
      </c>
      <c r="C56" s="1296">
        <v>0</v>
      </c>
      <c r="D56" s="1296">
        <v>0</v>
      </c>
      <c r="E56" s="1296">
        <v>0</v>
      </c>
      <c r="F56" s="1296">
        <v>0</v>
      </c>
      <c r="G56" s="1296">
        <v>0</v>
      </c>
      <c r="H56" s="1296">
        <v>0</v>
      </c>
      <c r="I56" s="1296">
        <v>0</v>
      </c>
      <c r="J56" s="1296">
        <v>0</v>
      </c>
      <c r="K56" s="1296">
        <v>0</v>
      </c>
      <c r="L56" s="1296">
        <v>0</v>
      </c>
      <c r="M56" s="1296">
        <v>0</v>
      </c>
      <c r="N56" s="1296">
        <v>0</v>
      </c>
      <c r="O56" s="1296">
        <v>0</v>
      </c>
      <c r="P56" s="1296">
        <v>0</v>
      </c>
      <c r="Q56" s="1296">
        <v>0</v>
      </c>
      <c r="R56" s="1296">
        <v>0</v>
      </c>
      <c r="S56" s="1296">
        <v>0</v>
      </c>
      <c r="T56" s="1296">
        <v>0</v>
      </c>
      <c r="U56" s="1296">
        <v>0</v>
      </c>
      <c r="V56" s="1296">
        <v>0</v>
      </c>
      <c r="W56" s="1296">
        <v>0</v>
      </c>
      <c r="X56" s="1296">
        <v>0</v>
      </c>
      <c r="Y56" s="1296">
        <v>0</v>
      </c>
      <c r="Z56" s="1296">
        <v>0</v>
      </c>
      <c r="AA56" s="1296">
        <v>0</v>
      </c>
      <c r="AB56" s="1296">
        <v>0</v>
      </c>
      <c r="AC56" s="1296">
        <v>0</v>
      </c>
      <c r="AD56" s="1296">
        <v>0</v>
      </c>
      <c r="AE56" s="1296">
        <v>0</v>
      </c>
      <c r="AF56" s="1296">
        <v>0</v>
      </c>
      <c r="AG56" s="1296">
        <v>0</v>
      </c>
      <c r="AH56" s="1296">
        <v>0</v>
      </c>
      <c r="AI56"/>
      <c r="AJ56" s="1319">
        <f>B56-[18]Conversions!B55</f>
        <v>0</v>
      </c>
      <c r="AK56" s="1319">
        <f>C56-[18]Conversions!C55</f>
        <v>0</v>
      </c>
      <c r="AL56" s="1319">
        <f>D56-[18]Conversions!D55</f>
        <v>0</v>
      </c>
      <c r="AM56" s="1319">
        <f>E56-[18]Conversions!E55</f>
        <v>0</v>
      </c>
      <c r="AN56" s="1319">
        <f>F56-[18]Conversions!F55</f>
        <v>0</v>
      </c>
      <c r="AO56" s="1319">
        <f>G56-[18]Conversions!G55</f>
        <v>0</v>
      </c>
      <c r="AP56" s="1319">
        <f>H56-[18]Conversions!H55</f>
        <v>0</v>
      </c>
      <c r="AQ56" s="1319">
        <f>I56-[18]Conversions!I55</f>
        <v>0</v>
      </c>
      <c r="AR56" s="1319">
        <f>J56-[18]Conversions!J55</f>
        <v>0</v>
      </c>
      <c r="AS56" s="1319">
        <f>K56-[18]Conversions!K55</f>
        <v>0</v>
      </c>
      <c r="AT56" s="1319">
        <f>L56-[18]Conversions!L55</f>
        <v>0</v>
      </c>
      <c r="AU56" s="1319">
        <f>M56-[18]Conversions!M55</f>
        <v>0</v>
      </c>
      <c r="AV56" s="1319">
        <f>N56-[18]Conversions!N55</f>
        <v>0</v>
      </c>
      <c r="AW56" s="1319">
        <f>O56-[18]Conversions!O55</f>
        <v>0</v>
      </c>
      <c r="AX56" s="1319">
        <f>P56-[18]Conversions!P55</f>
        <v>0</v>
      </c>
      <c r="AY56" s="1319">
        <f>Q56-[18]Conversions!Q55</f>
        <v>0</v>
      </c>
      <c r="AZ56" s="1319">
        <f>R56-[18]Conversions!R55</f>
        <v>0</v>
      </c>
      <c r="BA56" s="1319">
        <f>S56-[18]Conversions!S55</f>
        <v>0</v>
      </c>
      <c r="BB56" s="1319">
        <f>T56-[18]Conversions!T55</f>
        <v>0</v>
      </c>
      <c r="BC56" s="1319">
        <f>U56-[18]Conversions!U55</f>
        <v>0</v>
      </c>
      <c r="BD56" s="1319">
        <f>V56-[18]Conversions!V55</f>
        <v>0</v>
      </c>
      <c r="BE56" s="1319">
        <f>W56-[18]Conversions!W55</f>
        <v>0</v>
      </c>
      <c r="BF56" s="1319">
        <f>X56-[18]Conversions!X55</f>
        <v>0</v>
      </c>
      <c r="BG56" s="1319">
        <f>Y56-[18]Conversions!Y55</f>
        <v>0</v>
      </c>
      <c r="BH56" s="1319">
        <f>Z56-[18]Conversions!Z55</f>
        <v>0</v>
      </c>
      <c r="BI56" s="1319">
        <f>AA56-[18]Conversions!AA55</f>
        <v>0</v>
      </c>
      <c r="BJ56" s="1319">
        <f>AB56-[18]Conversions!AB55</f>
        <v>0</v>
      </c>
      <c r="BK56" s="1319">
        <f>AC56-[18]Conversions!AC55</f>
        <v>0</v>
      </c>
      <c r="BL56" s="1319">
        <f>AD56-[18]Conversions!AD55</f>
        <v>0</v>
      </c>
      <c r="BM56" s="1319">
        <f>AE56-[18]Conversions!AE55</f>
        <v>0</v>
      </c>
      <c r="BN56" s="1319">
        <f>AF56-[18]Conversions!AF55</f>
        <v>0</v>
      </c>
      <c r="BO56" s="1319">
        <f>AG56-[18]Conversions!AG55</f>
        <v>0</v>
      </c>
      <c r="BP56" s="553" t="s">
        <v>235</v>
      </c>
      <c r="BQ56" s="1319"/>
      <c r="BR56" s="1319"/>
      <c r="BS56" s="1319"/>
      <c r="BT56" s="1319"/>
      <c r="BU56" s="1319"/>
      <c r="BV56" s="1319"/>
      <c r="BW56" s="1319"/>
      <c r="BX56" s="1319"/>
      <c r="BY56" s="1319"/>
      <c r="BZ56" s="1319"/>
      <c r="CA56" s="1319"/>
      <c r="CB56" s="1319"/>
      <c r="CC56" s="1319"/>
      <c r="CD56" s="1319"/>
      <c r="CE56" s="1319"/>
      <c r="CF56" s="1319"/>
      <c r="CG56" s="1319"/>
      <c r="CH56" s="1319"/>
      <c r="CI56" s="1319"/>
      <c r="CJ56" s="1319"/>
      <c r="CK56" s="1319"/>
      <c r="CL56" s="1319"/>
      <c r="CM56" s="1319"/>
      <c r="CN56" s="1319"/>
      <c r="CO56" s="1319"/>
      <c r="CP56" s="1319"/>
      <c r="CQ56" s="1319"/>
      <c r="CR56" s="1319"/>
      <c r="CS56" s="1319"/>
      <c r="CT56" s="1319"/>
      <c r="CU56" s="1319"/>
      <c r="CV56" s="1319"/>
      <c r="CW56" s="1319"/>
      <c r="CX56" s="1319"/>
      <c r="CY56" s="1319"/>
      <c r="CZ56" s="1319"/>
      <c r="DA56" s="1319"/>
      <c r="DB56" s="1319"/>
      <c r="DC56" s="1319"/>
    </row>
    <row r="57" spans="1:107" ht="12.75">
      <c r="A57" s="553" t="s">
        <v>247</v>
      </c>
      <c r="B57" s="1295">
        <v>1</v>
      </c>
      <c r="C57" s="1296">
        <v>1</v>
      </c>
      <c r="D57" s="1296">
        <v>1</v>
      </c>
      <c r="E57" s="1296">
        <v>1</v>
      </c>
      <c r="F57" s="1296">
        <v>1</v>
      </c>
      <c r="G57" s="1296">
        <v>1</v>
      </c>
      <c r="H57" s="1296">
        <v>1</v>
      </c>
      <c r="I57" s="1296">
        <v>1</v>
      </c>
      <c r="J57" s="1296">
        <v>1</v>
      </c>
      <c r="K57" s="1296">
        <v>1</v>
      </c>
      <c r="L57" s="1296">
        <v>1</v>
      </c>
      <c r="M57" s="1296">
        <v>1</v>
      </c>
      <c r="N57" s="1296">
        <v>1</v>
      </c>
      <c r="O57" s="1296">
        <v>1</v>
      </c>
      <c r="P57" s="1296">
        <v>1</v>
      </c>
      <c r="Q57" s="1296">
        <v>1</v>
      </c>
      <c r="R57" s="1296">
        <v>1</v>
      </c>
      <c r="S57" s="1296">
        <v>1</v>
      </c>
      <c r="T57" s="1296">
        <v>1</v>
      </c>
      <c r="U57" s="1296">
        <v>1</v>
      </c>
      <c r="V57" s="1296">
        <v>1</v>
      </c>
      <c r="W57" s="1296">
        <v>1</v>
      </c>
      <c r="X57" s="1296">
        <v>1</v>
      </c>
      <c r="Y57" s="1296">
        <v>1</v>
      </c>
      <c r="Z57" s="1296">
        <v>1</v>
      </c>
      <c r="AA57" s="1296">
        <v>1</v>
      </c>
      <c r="AB57" s="1296">
        <v>1</v>
      </c>
      <c r="AC57" s="1296">
        <v>1</v>
      </c>
      <c r="AD57" s="1296">
        <v>1</v>
      </c>
      <c r="AE57" s="1296">
        <v>1</v>
      </c>
      <c r="AF57" s="1297">
        <v>1</v>
      </c>
      <c r="AG57" s="1297">
        <v>1</v>
      </c>
      <c r="AH57" s="1298">
        <v>1</v>
      </c>
      <c r="AI57"/>
      <c r="AJ57" s="1319">
        <f>B57-[18]Conversions!B56</f>
        <v>0</v>
      </c>
      <c r="AK57" s="1319">
        <f>C57-[18]Conversions!C56</f>
        <v>0</v>
      </c>
      <c r="AL57" s="1319">
        <f>D57-[18]Conversions!D56</f>
        <v>0</v>
      </c>
      <c r="AM57" s="1319">
        <f>E57-[18]Conversions!E56</f>
        <v>0</v>
      </c>
      <c r="AN57" s="1319">
        <f>F57-[18]Conversions!F56</f>
        <v>0</v>
      </c>
      <c r="AO57" s="1319">
        <f>G57-[18]Conversions!G56</f>
        <v>0</v>
      </c>
      <c r="AP57" s="1319">
        <f>H57-[18]Conversions!H56</f>
        <v>0</v>
      </c>
      <c r="AQ57" s="1319">
        <f>I57-[18]Conversions!I56</f>
        <v>0</v>
      </c>
      <c r="AR57" s="1319">
        <f>J57-[18]Conversions!J56</f>
        <v>0</v>
      </c>
      <c r="AS57" s="1319">
        <f>K57-[18]Conversions!K56</f>
        <v>0</v>
      </c>
      <c r="AT57" s="1319">
        <f>L57-[18]Conversions!L56</f>
        <v>0</v>
      </c>
      <c r="AU57" s="1319">
        <f>M57-[18]Conversions!M56</f>
        <v>0</v>
      </c>
      <c r="AV57" s="1319">
        <f>N57-[18]Conversions!N56</f>
        <v>0</v>
      </c>
      <c r="AW57" s="1319">
        <f>O57-[18]Conversions!O56</f>
        <v>0</v>
      </c>
      <c r="AX57" s="1319">
        <f>P57-[18]Conversions!P56</f>
        <v>0</v>
      </c>
      <c r="AY57" s="1319">
        <f>Q57-[18]Conversions!Q56</f>
        <v>0</v>
      </c>
      <c r="AZ57" s="1319">
        <f>R57-[18]Conversions!R56</f>
        <v>0</v>
      </c>
      <c r="BA57" s="1319">
        <f>S57-[18]Conversions!S56</f>
        <v>0</v>
      </c>
      <c r="BB57" s="1319">
        <f>T57-[18]Conversions!T56</f>
        <v>0</v>
      </c>
      <c r="BC57" s="1319">
        <f>U57-[18]Conversions!U56</f>
        <v>0</v>
      </c>
      <c r="BD57" s="1319">
        <f>V57-[18]Conversions!V56</f>
        <v>0</v>
      </c>
      <c r="BE57" s="1319">
        <f>W57-[18]Conversions!W56</f>
        <v>0</v>
      </c>
      <c r="BF57" s="1319">
        <f>X57-[18]Conversions!X56</f>
        <v>0</v>
      </c>
      <c r="BG57" s="1319">
        <f>Y57-[18]Conversions!Y56</f>
        <v>0</v>
      </c>
      <c r="BH57" s="1319">
        <f>Z57-[18]Conversions!Z56</f>
        <v>0</v>
      </c>
      <c r="BI57" s="1319">
        <f>AA57-[18]Conversions!AA56</f>
        <v>0</v>
      </c>
      <c r="BJ57" s="1319">
        <f>AB57-[18]Conversions!AB56</f>
        <v>0</v>
      </c>
      <c r="BK57" s="1319">
        <f>AC57-[18]Conversions!AC56</f>
        <v>0</v>
      </c>
      <c r="BL57" s="1319">
        <f>AD57-[18]Conversions!AD56</f>
        <v>0</v>
      </c>
      <c r="BM57" s="1319">
        <f>AE57-[18]Conversions!AE56</f>
        <v>0</v>
      </c>
      <c r="BN57" s="1319">
        <f>AF57-[18]Conversions!AF56</f>
        <v>0</v>
      </c>
      <c r="BO57" s="1319">
        <f>AG57-[18]Conversions!AG56</f>
        <v>0</v>
      </c>
      <c r="BP57" s="553" t="s">
        <v>247</v>
      </c>
      <c r="BQ57" s="1319"/>
      <c r="BR57" s="1319"/>
      <c r="BS57" s="1319"/>
      <c r="BT57" s="1319"/>
      <c r="BU57" s="1319"/>
      <c r="BV57" s="1319"/>
      <c r="BW57" s="1319"/>
      <c r="BX57" s="1319"/>
      <c r="BY57" s="1319"/>
      <c r="BZ57" s="1319"/>
      <c r="CA57" s="1319"/>
      <c r="CB57" s="1319"/>
      <c r="CC57" s="1319"/>
      <c r="CD57" s="1319"/>
      <c r="CE57" s="1319"/>
      <c r="CF57" s="1319"/>
      <c r="CG57" s="1319"/>
      <c r="CH57" s="1319"/>
      <c r="CI57" s="1319"/>
      <c r="CJ57" s="1319"/>
      <c r="CK57" s="1319"/>
      <c r="CL57" s="1319"/>
      <c r="CM57" s="1319"/>
      <c r="CN57" s="1319"/>
      <c r="CO57" s="1319"/>
      <c r="CP57" s="1319"/>
      <c r="CQ57" s="1319"/>
      <c r="CR57" s="1319"/>
      <c r="CS57" s="1319"/>
      <c r="CT57" s="1319"/>
      <c r="CU57" s="1319"/>
      <c r="CV57" s="1319"/>
      <c r="CW57" s="1319"/>
      <c r="CX57" s="1319"/>
      <c r="CY57" s="1319"/>
      <c r="CZ57" s="1319"/>
      <c r="DA57" s="1319"/>
      <c r="DB57" s="1319"/>
      <c r="DC57" s="1319"/>
    </row>
    <row r="58" spans="1:107" ht="13.5" thickBot="1">
      <c r="A58" s="555" t="s">
        <v>1533</v>
      </c>
      <c r="B58" s="1301">
        <v>1</v>
      </c>
      <c r="C58" s="1302">
        <v>1</v>
      </c>
      <c r="D58" s="1302">
        <v>1</v>
      </c>
      <c r="E58" s="1302">
        <v>1</v>
      </c>
      <c r="F58" s="1302">
        <v>1</v>
      </c>
      <c r="G58" s="1302">
        <v>1</v>
      </c>
      <c r="H58" s="1302">
        <v>1</v>
      </c>
      <c r="I58" s="1302">
        <v>1</v>
      </c>
      <c r="J58" s="1302">
        <v>1</v>
      </c>
      <c r="K58" s="1302">
        <v>1</v>
      </c>
      <c r="L58" s="1302">
        <v>1</v>
      </c>
      <c r="M58" s="1302">
        <v>1</v>
      </c>
      <c r="N58" s="1302">
        <v>1</v>
      </c>
      <c r="O58" s="1302">
        <v>1</v>
      </c>
      <c r="P58" s="1302">
        <v>1</v>
      </c>
      <c r="Q58" s="1302">
        <v>1</v>
      </c>
      <c r="R58" s="1302">
        <v>1</v>
      </c>
      <c r="S58" s="1302">
        <v>1</v>
      </c>
      <c r="T58" s="1302">
        <v>1</v>
      </c>
      <c r="U58" s="1302">
        <v>1</v>
      </c>
      <c r="V58" s="1302">
        <v>1</v>
      </c>
      <c r="W58" s="1302">
        <v>1</v>
      </c>
      <c r="X58" s="1302">
        <v>1</v>
      </c>
      <c r="Y58" s="1302">
        <v>1</v>
      </c>
      <c r="Z58" s="1302">
        <v>1</v>
      </c>
      <c r="AA58" s="1302">
        <v>1</v>
      </c>
      <c r="AB58" s="1302">
        <v>1</v>
      </c>
      <c r="AC58" s="1302">
        <v>1</v>
      </c>
      <c r="AD58" s="1302">
        <v>1</v>
      </c>
      <c r="AE58" s="1302">
        <v>1</v>
      </c>
      <c r="AF58" s="1302">
        <v>1</v>
      </c>
      <c r="AG58" s="1302">
        <v>1</v>
      </c>
      <c r="AH58" s="1302">
        <v>1</v>
      </c>
      <c r="AI58"/>
      <c r="AJ58" s="1319">
        <f>B58-[18]Conversions!B57</f>
        <v>0</v>
      </c>
      <c r="AK58" s="1319">
        <f>C58-[18]Conversions!C57</f>
        <v>0</v>
      </c>
      <c r="AL58" s="1319">
        <f>D58-[18]Conversions!D57</f>
        <v>0</v>
      </c>
      <c r="AM58" s="1319">
        <f>E58-[18]Conversions!E57</f>
        <v>0</v>
      </c>
      <c r="AN58" s="1319">
        <f>F58-[18]Conversions!F57</f>
        <v>0</v>
      </c>
      <c r="AO58" s="1319">
        <f>G58-[18]Conversions!G57</f>
        <v>0</v>
      </c>
      <c r="AP58" s="1319">
        <f>H58-[18]Conversions!H57</f>
        <v>0</v>
      </c>
      <c r="AQ58" s="1319">
        <f>I58-[18]Conversions!I57</f>
        <v>0</v>
      </c>
      <c r="AR58" s="1319">
        <f>J58-[18]Conversions!J57</f>
        <v>0</v>
      </c>
      <c r="AS58" s="1319">
        <f>K58-[18]Conversions!K57</f>
        <v>0</v>
      </c>
      <c r="AT58" s="1319">
        <f>L58-[18]Conversions!L57</f>
        <v>0</v>
      </c>
      <c r="AU58" s="1319">
        <f>M58-[18]Conversions!M57</f>
        <v>0</v>
      </c>
      <c r="AV58" s="1319">
        <f>N58-[18]Conversions!N57</f>
        <v>0</v>
      </c>
      <c r="AW58" s="1319">
        <f>O58-[18]Conversions!O57</f>
        <v>0</v>
      </c>
      <c r="AX58" s="1319">
        <f>P58-[18]Conversions!P57</f>
        <v>0</v>
      </c>
      <c r="AY58" s="1319">
        <f>Q58-[18]Conversions!Q57</f>
        <v>0</v>
      </c>
      <c r="AZ58" s="1319">
        <f>R58-[18]Conversions!R57</f>
        <v>0</v>
      </c>
      <c r="BA58" s="1319">
        <f>S58-[18]Conversions!S57</f>
        <v>0</v>
      </c>
      <c r="BB58" s="1319">
        <f>T58-[18]Conversions!T57</f>
        <v>0</v>
      </c>
      <c r="BC58" s="1319">
        <f>U58-[18]Conversions!U57</f>
        <v>0</v>
      </c>
      <c r="BD58" s="1319">
        <f>V58-[18]Conversions!V57</f>
        <v>0</v>
      </c>
      <c r="BE58" s="1319">
        <f>W58-[18]Conversions!W57</f>
        <v>0</v>
      </c>
      <c r="BF58" s="1319">
        <f>X58-[18]Conversions!X57</f>
        <v>0</v>
      </c>
      <c r="BG58" s="1319">
        <f>Y58-[18]Conversions!Y57</f>
        <v>0</v>
      </c>
      <c r="BH58" s="1319">
        <f>Z58-[18]Conversions!Z57</f>
        <v>0</v>
      </c>
      <c r="BI58" s="1319">
        <f>AA58-[18]Conversions!AA57</f>
        <v>0</v>
      </c>
      <c r="BJ58" s="1319">
        <f>AB58-[18]Conversions!AB57</f>
        <v>0</v>
      </c>
      <c r="BK58" s="1319">
        <f>AC58-[18]Conversions!AC57</f>
        <v>0</v>
      </c>
      <c r="BL58" s="1319">
        <f>AD58-[18]Conversions!AD57</f>
        <v>0</v>
      </c>
      <c r="BM58" s="1319">
        <f>AE58-[18]Conversions!AE57</f>
        <v>0</v>
      </c>
      <c r="BN58" s="1319">
        <f>AF58-[18]Conversions!AF57</f>
        <v>0</v>
      </c>
      <c r="BO58" s="1319">
        <f>AG58-[18]Conversions!AG57</f>
        <v>0</v>
      </c>
      <c r="BP58" s="555" t="s">
        <v>1533</v>
      </c>
      <c r="BQ58" s="1319"/>
      <c r="BR58" s="1319"/>
      <c r="BS58" s="1319"/>
      <c r="BT58" s="1319"/>
      <c r="BU58" s="1319"/>
      <c r="BV58" s="1319"/>
      <c r="BW58" s="1319"/>
      <c r="BX58" s="1319"/>
      <c r="BY58" s="1319"/>
      <c r="BZ58" s="1319"/>
      <c r="CA58" s="1319"/>
      <c r="CB58" s="1319"/>
      <c r="CC58" s="1319"/>
      <c r="CD58" s="1319"/>
      <c r="CE58" s="1319"/>
      <c r="CF58" s="1319"/>
      <c r="CG58" s="1319"/>
      <c r="CH58" s="1319"/>
      <c r="CI58" s="1319"/>
      <c r="CJ58" s="1319"/>
      <c r="CK58" s="1319"/>
      <c r="CL58" s="1319"/>
      <c r="CM58" s="1319"/>
      <c r="CN58" s="1319"/>
      <c r="CO58" s="1319"/>
      <c r="CP58" s="1319"/>
      <c r="CQ58" s="1319"/>
      <c r="CR58" s="1319"/>
      <c r="CS58" s="1319"/>
      <c r="CT58" s="1319"/>
      <c r="CU58" s="1319"/>
      <c r="CV58" s="1319"/>
      <c r="CW58" s="1319"/>
      <c r="CX58" s="1319"/>
      <c r="CY58" s="1319"/>
      <c r="CZ58" s="1319"/>
      <c r="DA58" s="1319"/>
      <c r="DB58" s="1319"/>
      <c r="DC58" s="1319"/>
    </row>
    <row r="59" spans="1:107" ht="12.75">
      <c r="A59" s="554" t="s">
        <v>1296</v>
      </c>
      <c r="B59" s="1303">
        <v>4.4999999999999997E-3</v>
      </c>
      <c r="C59" s="1304">
        <v>4.7999999999999996E-3</v>
      </c>
      <c r="D59" s="1304">
        <v>5.4999999999999997E-3</v>
      </c>
      <c r="E59" s="1304">
        <v>5.7000000000000002E-3</v>
      </c>
      <c r="F59" s="1304">
        <v>6.1999999999999998E-3</v>
      </c>
      <c r="G59" s="1304">
        <v>6.7000000000000002E-3</v>
      </c>
      <c r="H59" s="1304">
        <v>7.1000000000000004E-3</v>
      </c>
      <c r="I59" s="1304">
        <v>6.8999999999999999E-3</v>
      </c>
      <c r="J59" s="1304">
        <v>6.4000000000000003E-3</v>
      </c>
      <c r="K59" s="1304">
        <v>7.3000000000000001E-3</v>
      </c>
      <c r="L59" s="1304">
        <v>8.3999999999999995E-3</v>
      </c>
      <c r="M59" s="1304">
        <v>7.4999999999999997E-3</v>
      </c>
      <c r="N59" s="1304">
        <v>8.8000000000000005E-3</v>
      </c>
      <c r="O59" s="1304">
        <v>8.6999999999999994E-3</v>
      </c>
      <c r="P59" s="1304">
        <v>8.6E-3</v>
      </c>
      <c r="Q59" s="1304">
        <v>8.8000000000000005E-3</v>
      </c>
      <c r="R59" s="1304">
        <v>8.9999999999999993E-3</v>
      </c>
      <c r="S59" s="1304">
        <v>9.2999999999999992E-3</v>
      </c>
      <c r="T59" s="1304">
        <v>9.7000000000000003E-3</v>
      </c>
      <c r="U59" s="1304">
        <v>1.18E-2</v>
      </c>
      <c r="V59" s="1304">
        <v>9.4999999999999998E-3</v>
      </c>
      <c r="W59" s="1304">
        <v>1.04E-2</v>
      </c>
      <c r="X59" s="1304">
        <v>1.14E-2</v>
      </c>
      <c r="Y59" s="1304">
        <v>1.1299999999999999E-2</v>
      </c>
      <c r="Z59" s="1304">
        <v>1.1299999999999999E-2</v>
      </c>
      <c r="AA59" s="1304">
        <v>1.2800000000000001E-2</v>
      </c>
      <c r="AB59" s="1304">
        <v>1.41E-2</v>
      </c>
      <c r="AC59" s="1304">
        <v>1.52E-2</v>
      </c>
      <c r="AD59" s="1304">
        <v>1.6400000000000001E-2</v>
      </c>
      <c r="AE59" s="1304">
        <v>1.7999999999999999E-2</v>
      </c>
      <c r="AF59" s="1304">
        <v>2.06E-2</v>
      </c>
      <c r="AG59" s="1304">
        <v>2.06E-2</v>
      </c>
      <c r="AH59" s="1298">
        <v>2.06E-2</v>
      </c>
      <c r="AI59"/>
      <c r="AJ59" s="1319">
        <f>B59-[18]Conversions!B58</f>
        <v>-4.1647202080465767E-5</v>
      </c>
      <c r="AK59" s="1319">
        <f>C59-[18]Conversions!C58</f>
        <v>7.7213727393511331E-6</v>
      </c>
      <c r="AL59" s="1319">
        <f>D59-[18]Conversions!D58</f>
        <v>-3.5446039505092515E-5</v>
      </c>
      <c r="AM59" s="1319">
        <f>E59-[18]Conversions!E58</f>
        <v>1.4479317693100527E-6</v>
      </c>
      <c r="AN59" s="1319">
        <f>F59-[18]Conversions!F58</f>
        <v>3.1573889120416199E-7</v>
      </c>
      <c r="AO59" s="1319">
        <f>G59-[18]Conversions!G58</f>
        <v>1.865382173140296E-5</v>
      </c>
      <c r="AP59" s="1319">
        <f>H59-[18]Conversions!H58</f>
        <v>-6.3325896762379125E-6</v>
      </c>
      <c r="AQ59" s="1319">
        <f>I59-[18]Conversions!I58</f>
        <v>-2.6518944140608257E-5</v>
      </c>
      <c r="AR59" s="1319">
        <f>J59-[18]Conversions!J58</f>
        <v>-7.5400555185926518E-6</v>
      </c>
      <c r="AS59" s="1319">
        <f>K59-[18]Conversions!K58</f>
        <v>7.8152060663571124E-6</v>
      </c>
      <c r="AT59" s="1319">
        <f>L59-[18]Conversions!L58</f>
        <v>2.0274599895370171E-5</v>
      </c>
      <c r="AU59" s="1319">
        <f>M59-[18]Conversions!M58</f>
        <v>-4.884243330749178E-5</v>
      </c>
      <c r="AV59" s="1319">
        <f>N59-[18]Conversions!N58</f>
        <v>9.6614125433495263E-6</v>
      </c>
      <c r="AW59" s="1319">
        <f>O59-[18]Conversions!O58</f>
        <v>3.6584187741156918E-5</v>
      </c>
      <c r="AX59" s="1319">
        <f>P59-[18]Conversions!P58</f>
        <v>7.6571625201426324E-6</v>
      </c>
      <c r="AY59" s="1319">
        <f>Q59-[18]Conversions!Q58</f>
        <v>2.0149896089335234E-5</v>
      </c>
      <c r="AZ59" s="1319">
        <f>R59-[18]Conversions!R58</f>
        <v>4.9859796002997211E-5</v>
      </c>
      <c r="BA59" s="1319">
        <f>S59-[18]Conversions!S58</f>
        <v>-3.4700389906916138E-5</v>
      </c>
      <c r="BB59" s="1319">
        <f>T59-[18]Conversions!T58</f>
        <v>-4.4227175805293048E-5</v>
      </c>
      <c r="BC59" s="1319">
        <f>U59-[18]Conversions!U58</f>
        <v>-4.644112642583284E-5</v>
      </c>
      <c r="BD59" s="1319">
        <f>V59-[18]Conversions!V58</f>
        <v>-2.8065570029786255E-5</v>
      </c>
      <c r="BE59" s="1319">
        <f>W59-[18]Conversions!W58</f>
        <v>-2.8613284787837659E-5</v>
      </c>
      <c r="BF59" s="1319">
        <f>X59-[18]Conversions!X58</f>
        <v>-4.7143153630092513E-5</v>
      </c>
      <c r="BG59" s="1319">
        <f>Y59-[18]Conversions!Y58</f>
        <v>4.0558921516560542E-5</v>
      </c>
      <c r="BH59" s="1319">
        <f>Z59-[18]Conversions!Z58</f>
        <v>-1.7999539716484492E-6</v>
      </c>
      <c r="BI59" s="1319">
        <f>AA59-[18]Conversions!AA58</f>
        <v>1.9693399705920586E-5</v>
      </c>
      <c r="BJ59" s="1319">
        <f>AB59-[18]Conversions!AB58</f>
        <v>-4.1087569417057324E-5</v>
      </c>
      <c r="BK59" s="1319">
        <f>AC59-[18]Conversions!AC58</f>
        <v>-3.6400006680446795E-6</v>
      </c>
      <c r="BL59" s="1319">
        <f>AD59-[18]Conversions!AD58</f>
        <v>2.7072155592725716E-5</v>
      </c>
      <c r="BM59" s="1319">
        <f>AE59-[18]Conversions!AE58</f>
        <v>1.5177948025232868E-5</v>
      </c>
      <c r="BN59" s="1319">
        <f>AF59-[18]Conversions!AF58</f>
        <v>-9.1581393693987434E-5</v>
      </c>
      <c r="BO59" s="1319">
        <f>AG59-[18]Conversions!AG58</f>
        <v>7.678572923091459E-6</v>
      </c>
      <c r="BP59" s="554" t="s">
        <v>1296</v>
      </c>
      <c r="BQ59" s="1319"/>
      <c r="BR59" s="1319"/>
      <c r="BS59" s="1319"/>
      <c r="BT59" s="1319"/>
      <c r="BU59" s="1319"/>
      <c r="BV59" s="1319"/>
      <c r="BW59" s="1319"/>
      <c r="BX59" s="1319"/>
      <c r="BY59" s="1319"/>
      <c r="BZ59" s="1319"/>
      <c r="CA59" s="1319"/>
      <c r="CB59" s="1319"/>
      <c r="CC59" s="1319"/>
      <c r="CD59" s="1319"/>
      <c r="CE59" s="1319"/>
      <c r="CF59" s="1319"/>
      <c r="CG59" s="1319"/>
      <c r="CH59" s="1319"/>
      <c r="CI59" s="1319"/>
      <c r="CJ59" s="1319"/>
      <c r="CK59" s="1319"/>
      <c r="CL59" s="1319"/>
      <c r="CM59" s="1319"/>
      <c r="CN59" s="1319"/>
      <c r="CO59" s="1319"/>
      <c r="CP59" s="1319"/>
      <c r="CQ59" s="1319"/>
      <c r="CR59" s="1319"/>
      <c r="CS59" s="1319"/>
      <c r="CT59" s="1319"/>
      <c r="CU59" s="1319"/>
      <c r="CV59" s="1319"/>
      <c r="CW59" s="1319"/>
      <c r="CX59" s="1319"/>
      <c r="CY59" s="1319"/>
      <c r="CZ59" s="1319"/>
      <c r="DA59" s="1319"/>
      <c r="DB59" s="1319"/>
      <c r="DC59" s="1319"/>
    </row>
    <row r="60" spans="1:107" ht="12.75">
      <c r="A60" s="553" t="s">
        <v>239</v>
      </c>
      <c r="B60" s="1295">
        <v>0</v>
      </c>
      <c r="C60" s="1305">
        <v>0</v>
      </c>
      <c r="D60" s="1305">
        <v>0</v>
      </c>
      <c r="E60" s="1305">
        <v>0</v>
      </c>
      <c r="F60" s="1305">
        <v>0</v>
      </c>
      <c r="G60" s="1305">
        <v>0</v>
      </c>
      <c r="H60" s="1305">
        <v>0</v>
      </c>
      <c r="I60" s="1305">
        <v>0</v>
      </c>
      <c r="J60" s="1305">
        <v>0</v>
      </c>
      <c r="K60" s="1305">
        <v>0</v>
      </c>
      <c r="L60" s="1305">
        <v>0</v>
      </c>
      <c r="M60" s="1305">
        <v>0</v>
      </c>
      <c r="N60" s="1305">
        <v>0</v>
      </c>
      <c r="O60" s="1305">
        <v>0</v>
      </c>
      <c r="P60" s="1305">
        <v>0</v>
      </c>
      <c r="Q60" s="1305">
        <v>0</v>
      </c>
      <c r="R60" s="1305">
        <v>0</v>
      </c>
      <c r="S60" s="1305">
        <v>0</v>
      </c>
      <c r="T60" s="1305">
        <v>0</v>
      </c>
      <c r="U60" s="1305">
        <v>0</v>
      </c>
      <c r="V60" s="1305">
        <v>0</v>
      </c>
      <c r="W60" s="1305">
        <v>0</v>
      </c>
      <c r="X60" s="1305">
        <v>0</v>
      </c>
      <c r="Y60" s="1305">
        <v>0</v>
      </c>
      <c r="Z60" s="1305">
        <v>0</v>
      </c>
      <c r="AA60" s="1305">
        <v>0</v>
      </c>
      <c r="AB60" s="1305">
        <v>0</v>
      </c>
      <c r="AC60" s="1305">
        <v>0</v>
      </c>
      <c r="AD60" s="1305">
        <v>0</v>
      </c>
      <c r="AE60" s="1305">
        <v>0</v>
      </c>
      <c r="AF60" s="1305">
        <v>0</v>
      </c>
      <c r="AG60" s="1305">
        <v>0</v>
      </c>
      <c r="AH60" s="1298">
        <v>0</v>
      </c>
      <c r="AI60"/>
      <c r="AJ60" s="1319">
        <f>B60-[18]Conversions!B59</f>
        <v>0</v>
      </c>
      <c r="AK60" s="1319">
        <f>C60-[18]Conversions!C59</f>
        <v>0</v>
      </c>
      <c r="AL60" s="1319">
        <f>D60-[18]Conversions!D59</f>
        <v>0</v>
      </c>
      <c r="AM60" s="1319">
        <f>E60-[18]Conversions!E59</f>
        <v>0</v>
      </c>
      <c r="AN60" s="1319">
        <f>F60-[18]Conversions!F59</f>
        <v>0</v>
      </c>
      <c r="AO60" s="1319">
        <f>G60-[18]Conversions!G59</f>
        <v>0</v>
      </c>
      <c r="AP60" s="1319">
        <f>H60-[18]Conversions!H59</f>
        <v>0</v>
      </c>
      <c r="AQ60" s="1319">
        <f>I60-[18]Conversions!I59</f>
        <v>0</v>
      </c>
      <c r="AR60" s="1319">
        <f>J60-[18]Conversions!J59</f>
        <v>0</v>
      </c>
      <c r="AS60" s="1319">
        <f>K60-[18]Conversions!K59</f>
        <v>0</v>
      </c>
      <c r="AT60" s="1319">
        <f>L60-[18]Conversions!L59</f>
        <v>0</v>
      </c>
      <c r="AU60" s="1319">
        <f>M60-[18]Conversions!M59</f>
        <v>0</v>
      </c>
      <c r="AV60" s="1319">
        <f>N60-[18]Conversions!N59</f>
        <v>0</v>
      </c>
      <c r="AW60" s="1319">
        <f>O60-[18]Conversions!O59</f>
        <v>0</v>
      </c>
      <c r="AX60" s="1319">
        <f>P60-[18]Conversions!P59</f>
        <v>0</v>
      </c>
      <c r="AY60" s="1319">
        <f>Q60-[18]Conversions!Q59</f>
        <v>0</v>
      </c>
      <c r="AZ60" s="1319">
        <f>R60-[18]Conversions!R59</f>
        <v>0</v>
      </c>
      <c r="BA60" s="1319">
        <f>S60-[18]Conversions!S59</f>
        <v>0</v>
      </c>
      <c r="BB60" s="1319">
        <f>T60-[18]Conversions!T59</f>
        <v>0</v>
      </c>
      <c r="BC60" s="1319">
        <f>U60-[18]Conversions!U59</f>
        <v>0</v>
      </c>
      <c r="BD60" s="1319">
        <f>V60-[18]Conversions!V59</f>
        <v>0</v>
      </c>
      <c r="BE60" s="1319">
        <f>W60-[18]Conversions!W59</f>
        <v>0</v>
      </c>
      <c r="BF60" s="1319">
        <f>X60-[18]Conversions!X59</f>
        <v>0</v>
      </c>
      <c r="BG60" s="1319">
        <f>Y60-[18]Conversions!Y59</f>
        <v>0</v>
      </c>
      <c r="BH60" s="1319">
        <f>Z60-[18]Conversions!Z59</f>
        <v>0</v>
      </c>
      <c r="BI60" s="1319">
        <f>AA60-[18]Conversions!AA59</f>
        <v>0</v>
      </c>
      <c r="BJ60" s="1319">
        <f>AB60-[18]Conversions!AB59</f>
        <v>0</v>
      </c>
      <c r="BK60" s="1319">
        <f>AC60-[18]Conversions!AC59</f>
        <v>0</v>
      </c>
      <c r="BL60" s="1319">
        <f>AD60-[18]Conversions!AD59</f>
        <v>0</v>
      </c>
      <c r="BM60" s="1319">
        <f>AE60-[18]Conversions!AE59</f>
        <v>0</v>
      </c>
      <c r="BN60" s="1319">
        <f>AF60-[18]Conversions!AF59</f>
        <v>0</v>
      </c>
      <c r="BO60" s="1319">
        <f>AG60-[18]Conversions!AG59</f>
        <v>0</v>
      </c>
      <c r="BP60" s="553" t="s">
        <v>239</v>
      </c>
      <c r="BQ60" s="1319"/>
      <c r="BR60" s="1319"/>
      <c r="BS60" s="1319"/>
      <c r="BT60" s="1319"/>
      <c r="BU60" s="1319"/>
      <c r="BV60" s="1319"/>
      <c r="BW60" s="1319"/>
      <c r="BX60" s="1319"/>
      <c r="BY60" s="1319"/>
      <c r="BZ60" s="1319"/>
      <c r="CA60" s="1319"/>
      <c r="CB60" s="1319"/>
      <c r="CC60" s="1319"/>
      <c r="CD60" s="1319"/>
      <c r="CE60" s="1319"/>
      <c r="CF60" s="1319"/>
      <c r="CG60" s="1319"/>
      <c r="CH60" s="1319"/>
      <c r="CI60" s="1319"/>
      <c r="CJ60" s="1319"/>
      <c r="CK60" s="1319"/>
      <c r="CL60" s="1319"/>
      <c r="CM60" s="1319"/>
      <c r="CN60" s="1319"/>
      <c r="CO60" s="1319"/>
      <c r="CP60" s="1319"/>
      <c r="CQ60" s="1319"/>
      <c r="CR60" s="1319"/>
      <c r="CS60" s="1319"/>
      <c r="CT60" s="1319"/>
      <c r="CU60" s="1319"/>
      <c r="CV60" s="1319"/>
      <c r="CW60" s="1319"/>
      <c r="CX60" s="1319"/>
      <c r="CY60" s="1319"/>
      <c r="CZ60" s="1319"/>
      <c r="DA60" s="1319"/>
      <c r="DB60" s="1319"/>
      <c r="DC60" s="1319"/>
    </row>
    <row r="61" spans="1:107" ht="12.75">
      <c r="A61" s="553" t="s">
        <v>1302</v>
      </c>
      <c r="B61" s="1295">
        <v>0</v>
      </c>
      <c r="C61" s="1305">
        <v>0</v>
      </c>
      <c r="D61" s="1305">
        <v>0</v>
      </c>
      <c r="E61" s="1305">
        <v>0</v>
      </c>
      <c r="F61" s="1305">
        <v>0</v>
      </c>
      <c r="G61" s="1305">
        <v>0</v>
      </c>
      <c r="H61" s="1305">
        <v>0</v>
      </c>
      <c r="I61" s="1305">
        <v>0</v>
      </c>
      <c r="J61" s="1305">
        <v>0</v>
      </c>
      <c r="K61" s="1305">
        <v>0</v>
      </c>
      <c r="L61" s="1305">
        <v>0</v>
      </c>
      <c r="M61" s="1305">
        <v>0</v>
      </c>
      <c r="N61" s="1305">
        <v>0</v>
      </c>
      <c r="O61" s="1305">
        <v>0</v>
      </c>
      <c r="P61" s="1305">
        <v>0</v>
      </c>
      <c r="Q61" s="1305">
        <v>0</v>
      </c>
      <c r="R61" s="1305">
        <v>0</v>
      </c>
      <c r="S61" s="1305">
        <v>0</v>
      </c>
      <c r="T61" s="1305">
        <v>0</v>
      </c>
      <c r="U61" s="1305">
        <v>0</v>
      </c>
      <c r="V61" s="1305">
        <v>0</v>
      </c>
      <c r="W61" s="1305">
        <v>0</v>
      </c>
      <c r="X61" s="1305">
        <v>0</v>
      </c>
      <c r="Y61" s="1305">
        <v>0</v>
      </c>
      <c r="Z61" s="1305">
        <v>0</v>
      </c>
      <c r="AA61" s="1305">
        <v>0</v>
      </c>
      <c r="AB61" s="1305">
        <v>0</v>
      </c>
      <c r="AC61" s="1305">
        <v>0</v>
      </c>
      <c r="AD61" s="1305">
        <v>0</v>
      </c>
      <c r="AE61" s="1305">
        <v>0</v>
      </c>
      <c r="AF61" s="1305">
        <v>0</v>
      </c>
      <c r="AG61" s="1305">
        <v>0</v>
      </c>
      <c r="AH61" s="1298">
        <v>0</v>
      </c>
      <c r="AI61"/>
      <c r="AJ61" s="1319">
        <f>B61-[18]Conversions!B60</f>
        <v>0</v>
      </c>
      <c r="AK61" s="1319">
        <f>C61-[18]Conversions!C60</f>
        <v>0</v>
      </c>
      <c r="AL61" s="1319">
        <f>D61-[18]Conversions!D60</f>
        <v>0</v>
      </c>
      <c r="AM61" s="1319">
        <f>E61-[18]Conversions!E60</f>
        <v>0</v>
      </c>
      <c r="AN61" s="1319">
        <f>F61-[18]Conversions!F60</f>
        <v>0</v>
      </c>
      <c r="AO61" s="1319">
        <f>G61-[18]Conversions!G60</f>
        <v>0</v>
      </c>
      <c r="AP61" s="1319">
        <f>H61-[18]Conversions!H60</f>
        <v>0</v>
      </c>
      <c r="AQ61" s="1319">
        <f>I61-[18]Conversions!I60</f>
        <v>0</v>
      </c>
      <c r="AR61" s="1319">
        <f>J61-[18]Conversions!J60</f>
        <v>0</v>
      </c>
      <c r="AS61" s="1319">
        <f>K61-[18]Conversions!K60</f>
        <v>0</v>
      </c>
      <c r="AT61" s="1319">
        <f>L61-[18]Conversions!L60</f>
        <v>0</v>
      </c>
      <c r="AU61" s="1319">
        <f>M61-[18]Conversions!M60</f>
        <v>0</v>
      </c>
      <c r="AV61" s="1319">
        <f>N61-[18]Conversions!N60</f>
        <v>0</v>
      </c>
      <c r="AW61" s="1319">
        <f>O61-[18]Conversions!O60</f>
        <v>0</v>
      </c>
      <c r="AX61" s="1319">
        <f>P61-[18]Conversions!P60</f>
        <v>0</v>
      </c>
      <c r="AY61" s="1319">
        <f>Q61-[18]Conversions!Q60</f>
        <v>0</v>
      </c>
      <c r="AZ61" s="1319">
        <f>R61-[18]Conversions!R60</f>
        <v>0</v>
      </c>
      <c r="BA61" s="1319">
        <f>S61-[18]Conversions!S60</f>
        <v>0</v>
      </c>
      <c r="BB61" s="1319">
        <f>T61-[18]Conversions!T60</f>
        <v>0</v>
      </c>
      <c r="BC61" s="1319">
        <f>U61-[18]Conversions!U60</f>
        <v>0</v>
      </c>
      <c r="BD61" s="1319">
        <f>V61-[18]Conversions!V60</f>
        <v>0</v>
      </c>
      <c r="BE61" s="1319">
        <f>W61-[18]Conversions!W60</f>
        <v>0</v>
      </c>
      <c r="BF61" s="1319">
        <f>X61-[18]Conversions!X60</f>
        <v>0</v>
      </c>
      <c r="BG61" s="1319">
        <f>Y61-[18]Conversions!Y60</f>
        <v>0</v>
      </c>
      <c r="BH61" s="1319">
        <f>Z61-[18]Conversions!Z60</f>
        <v>0</v>
      </c>
      <c r="BI61" s="1319">
        <f>AA61-[18]Conversions!AA60</f>
        <v>0</v>
      </c>
      <c r="BJ61" s="1319">
        <f>AB61-[18]Conversions!AB60</f>
        <v>0</v>
      </c>
      <c r="BK61" s="1319">
        <f>AC61-[18]Conversions!AC60</f>
        <v>0</v>
      </c>
      <c r="BL61" s="1319">
        <f>AD61-[18]Conversions!AD60</f>
        <v>0</v>
      </c>
      <c r="BM61" s="1319">
        <f>AE61-[18]Conversions!AE60</f>
        <v>0</v>
      </c>
      <c r="BN61" s="1319">
        <f>AF61-[18]Conversions!AF60</f>
        <v>0</v>
      </c>
      <c r="BO61" s="1319">
        <f>AG61-[18]Conversions!AG60</f>
        <v>0</v>
      </c>
      <c r="BP61" s="553" t="s">
        <v>1302</v>
      </c>
      <c r="BQ61" s="1319"/>
      <c r="BR61" s="1319"/>
      <c r="BS61" s="1319"/>
      <c r="BT61" s="1319"/>
      <c r="BU61" s="1319"/>
      <c r="BV61" s="1319"/>
      <c r="BW61" s="1319"/>
      <c r="BX61" s="1319"/>
      <c r="BY61" s="1319"/>
      <c r="BZ61" s="1319"/>
      <c r="CA61" s="1319"/>
      <c r="CB61" s="1319"/>
      <c r="CC61" s="1319"/>
      <c r="CD61" s="1319"/>
      <c r="CE61" s="1319"/>
      <c r="CF61" s="1319"/>
      <c r="CG61" s="1319"/>
      <c r="CH61" s="1319"/>
      <c r="CI61" s="1319"/>
      <c r="CJ61" s="1319"/>
      <c r="CK61" s="1319"/>
      <c r="CL61" s="1319"/>
      <c r="CM61" s="1319"/>
      <c r="CN61" s="1319"/>
      <c r="CO61" s="1319"/>
      <c r="CP61" s="1319"/>
      <c r="CQ61" s="1319"/>
      <c r="CR61" s="1319"/>
      <c r="CS61" s="1319"/>
      <c r="CT61" s="1319"/>
      <c r="CU61" s="1319"/>
      <c r="CV61" s="1319"/>
      <c r="CW61" s="1319"/>
      <c r="CX61" s="1319"/>
      <c r="CY61" s="1319"/>
      <c r="CZ61" s="1319"/>
      <c r="DA61" s="1319"/>
      <c r="DB61" s="1319"/>
      <c r="DC61" s="1319"/>
    </row>
    <row r="62" spans="1:107" ht="12.75">
      <c r="A62" s="553" t="s">
        <v>243</v>
      </c>
      <c r="B62" s="1295">
        <v>0</v>
      </c>
      <c r="C62" s="1305">
        <v>0</v>
      </c>
      <c r="D62" s="1305">
        <v>0</v>
      </c>
      <c r="E62" s="1305">
        <v>0</v>
      </c>
      <c r="F62" s="1305">
        <v>0</v>
      </c>
      <c r="G62" s="1305">
        <v>0</v>
      </c>
      <c r="H62" s="1305">
        <v>0</v>
      </c>
      <c r="I62" s="1305">
        <v>0</v>
      </c>
      <c r="J62" s="1305">
        <v>0</v>
      </c>
      <c r="K62" s="1305">
        <v>0</v>
      </c>
      <c r="L62" s="1305">
        <v>0</v>
      </c>
      <c r="M62" s="1305">
        <v>0</v>
      </c>
      <c r="N62" s="1305">
        <v>0</v>
      </c>
      <c r="O62" s="1305">
        <v>0</v>
      </c>
      <c r="P62" s="1305">
        <v>0</v>
      </c>
      <c r="Q62" s="1305">
        <v>0</v>
      </c>
      <c r="R62" s="1305">
        <v>0</v>
      </c>
      <c r="S62" s="1305">
        <v>0</v>
      </c>
      <c r="T62" s="1305">
        <v>0</v>
      </c>
      <c r="U62" s="1305">
        <v>0</v>
      </c>
      <c r="V62" s="1305">
        <v>0</v>
      </c>
      <c r="W62" s="1305">
        <v>0</v>
      </c>
      <c r="X62" s="1305">
        <v>0</v>
      </c>
      <c r="Y62" s="1305">
        <v>0</v>
      </c>
      <c r="Z62" s="1305">
        <v>0</v>
      </c>
      <c r="AA62" s="1305">
        <v>0</v>
      </c>
      <c r="AB62" s="1305">
        <v>0</v>
      </c>
      <c r="AC62" s="1305">
        <v>0</v>
      </c>
      <c r="AD62" s="1305">
        <v>0</v>
      </c>
      <c r="AE62" s="1305">
        <v>0</v>
      </c>
      <c r="AF62" s="1305">
        <v>0</v>
      </c>
      <c r="AG62" s="1305">
        <v>0</v>
      </c>
      <c r="AH62" s="1298">
        <v>0</v>
      </c>
      <c r="AI62"/>
      <c r="AJ62" s="1319">
        <f>B62-[18]Conversions!B61</f>
        <v>0</v>
      </c>
      <c r="AK62" s="1319">
        <f>C62-[18]Conversions!C61</f>
        <v>0</v>
      </c>
      <c r="AL62" s="1319">
        <f>D62-[18]Conversions!D61</f>
        <v>0</v>
      </c>
      <c r="AM62" s="1319">
        <f>E62-[18]Conversions!E61</f>
        <v>0</v>
      </c>
      <c r="AN62" s="1319">
        <f>F62-[18]Conversions!F61</f>
        <v>0</v>
      </c>
      <c r="AO62" s="1319">
        <f>G62-[18]Conversions!G61</f>
        <v>0</v>
      </c>
      <c r="AP62" s="1319">
        <f>H62-[18]Conversions!H61</f>
        <v>0</v>
      </c>
      <c r="AQ62" s="1319">
        <f>I62-[18]Conversions!I61</f>
        <v>0</v>
      </c>
      <c r="AR62" s="1319">
        <f>J62-[18]Conversions!J61</f>
        <v>0</v>
      </c>
      <c r="AS62" s="1319">
        <f>K62-[18]Conversions!K61</f>
        <v>0</v>
      </c>
      <c r="AT62" s="1319">
        <f>L62-[18]Conversions!L61</f>
        <v>0</v>
      </c>
      <c r="AU62" s="1319">
        <f>M62-[18]Conversions!M61</f>
        <v>0</v>
      </c>
      <c r="AV62" s="1319">
        <f>N62-[18]Conversions!N61</f>
        <v>0</v>
      </c>
      <c r="AW62" s="1319">
        <f>O62-[18]Conversions!O61</f>
        <v>0</v>
      </c>
      <c r="AX62" s="1319">
        <f>P62-[18]Conversions!P61</f>
        <v>0</v>
      </c>
      <c r="AY62" s="1319">
        <f>Q62-[18]Conversions!Q61</f>
        <v>0</v>
      </c>
      <c r="AZ62" s="1319">
        <f>R62-[18]Conversions!R61</f>
        <v>0</v>
      </c>
      <c r="BA62" s="1319">
        <f>S62-[18]Conversions!S61</f>
        <v>0</v>
      </c>
      <c r="BB62" s="1319">
        <f>T62-[18]Conversions!T61</f>
        <v>0</v>
      </c>
      <c r="BC62" s="1319">
        <f>U62-[18]Conversions!U61</f>
        <v>0</v>
      </c>
      <c r="BD62" s="1319">
        <f>V62-[18]Conversions!V61</f>
        <v>0</v>
      </c>
      <c r="BE62" s="1319">
        <f>W62-[18]Conversions!W61</f>
        <v>0</v>
      </c>
      <c r="BF62" s="1319">
        <f>X62-[18]Conversions!X61</f>
        <v>0</v>
      </c>
      <c r="BG62" s="1319">
        <f>Y62-[18]Conversions!Y61</f>
        <v>0</v>
      </c>
      <c r="BH62" s="1319">
        <f>Z62-[18]Conversions!Z61</f>
        <v>0</v>
      </c>
      <c r="BI62" s="1319">
        <f>AA62-[18]Conversions!AA61</f>
        <v>0</v>
      </c>
      <c r="BJ62" s="1319">
        <f>AB62-[18]Conversions!AB61</f>
        <v>0</v>
      </c>
      <c r="BK62" s="1319">
        <f>AC62-[18]Conversions!AC61</f>
        <v>0</v>
      </c>
      <c r="BL62" s="1319">
        <f>AD62-[18]Conversions!AD61</f>
        <v>0</v>
      </c>
      <c r="BM62" s="1319">
        <f>AE62-[18]Conversions!AE61</f>
        <v>0</v>
      </c>
      <c r="BN62" s="1319">
        <f>AF62-[18]Conversions!AF61</f>
        <v>0</v>
      </c>
      <c r="BO62" s="1319">
        <f>AG62-[18]Conversions!AG61</f>
        <v>0</v>
      </c>
      <c r="BP62" s="553" t="s">
        <v>243</v>
      </c>
      <c r="BQ62" s="1319"/>
      <c r="BR62" s="1319"/>
      <c r="BS62" s="1319"/>
      <c r="BT62" s="1319"/>
      <c r="BU62" s="1319"/>
      <c r="BV62" s="1319"/>
      <c r="BW62" s="1319"/>
      <c r="BX62" s="1319"/>
      <c r="BY62" s="1319"/>
      <c r="BZ62" s="1319"/>
      <c r="CA62" s="1319"/>
      <c r="CB62" s="1319"/>
      <c r="CC62" s="1319"/>
      <c r="CD62" s="1319"/>
      <c r="CE62" s="1319"/>
      <c r="CF62" s="1319"/>
      <c r="CG62" s="1319"/>
      <c r="CH62" s="1319"/>
      <c r="CI62" s="1319"/>
      <c r="CJ62" s="1319"/>
      <c r="CK62" s="1319"/>
      <c r="CL62" s="1319"/>
      <c r="CM62" s="1319"/>
      <c r="CN62" s="1319"/>
      <c r="CO62" s="1319"/>
      <c r="CP62" s="1319"/>
      <c r="CQ62" s="1319"/>
      <c r="CR62" s="1319"/>
      <c r="CS62" s="1319"/>
      <c r="CT62" s="1319"/>
      <c r="CU62" s="1319"/>
      <c r="CV62" s="1319"/>
      <c r="CW62" s="1319"/>
      <c r="CX62" s="1319"/>
      <c r="CY62" s="1319"/>
      <c r="CZ62" s="1319"/>
      <c r="DA62" s="1319"/>
      <c r="DB62" s="1319"/>
      <c r="DC62" s="1319"/>
    </row>
    <row r="63" spans="1:107" ht="12.75">
      <c r="A63" s="553" t="s">
        <v>232</v>
      </c>
      <c r="B63" s="1295">
        <v>0</v>
      </c>
      <c r="C63" s="1305">
        <v>0</v>
      </c>
      <c r="D63" s="1305">
        <v>0</v>
      </c>
      <c r="E63" s="1305">
        <v>0</v>
      </c>
      <c r="F63" s="1305">
        <v>0</v>
      </c>
      <c r="G63" s="1305">
        <v>0</v>
      </c>
      <c r="H63" s="1305">
        <v>0</v>
      </c>
      <c r="I63" s="1305">
        <v>0</v>
      </c>
      <c r="J63" s="1305">
        <v>0</v>
      </c>
      <c r="K63" s="1305">
        <v>0</v>
      </c>
      <c r="L63" s="1305">
        <v>0</v>
      </c>
      <c r="M63" s="1305">
        <v>0</v>
      </c>
      <c r="N63" s="1305">
        <v>0</v>
      </c>
      <c r="O63" s="1305">
        <v>0</v>
      </c>
      <c r="P63" s="1305">
        <v>0</v>
      </c>
      <c r="Q63" s="1305">
        <v>0</v>
      </c>
      <c r="R63" s="1305">
        <v>0</v>
      </c>
      <c r="S63" s="1305">
        <v>0</v>
      </c>
      <c r="T63" s="1305">
        <v>0</v>
      </c>
      <c r="U63" s="1305">
        <v>0</v>
      </c>
      <c r="V63" s="1305">
        <v>0</v>
      </c>
      <c r="W63" s="1305">
        <v>0</v>
      </c>
      <c r="X63" s="1305">
        <v>0</v>
      </c>
      <c r="Y63" s="1305">
        <v>0</v>
      </c>
      <c r="Z63" s="1305">
        <v>0</v>
      </c>
      <c r="AA63" s="1305">
        <v>0</v>
      </c>
      <c r="AB63" s="1305">
        <v>0</v>
      </c>
      <c r="AC63" s="1305">
        <v>0</v>
      </c>
      <c r="AD63" s="1305">
        <v>0</v>
      </c>
      <c r="AE63" s="1305">
        <v>0</v>
      </c>
      <c r="AF63" s="1305">
        <v>0</v>
      </c>
      <c r="AG63" s="1305">
        <v>0</v>
      </c>
      <c r="AH63" s="1298">
        <v>0</v>
      </c>
      <c r="AI63"/>
      <c r="AJ63" s="1319">
        <f>B63-[18]Conversions!B62</f>
        <v>0</v>
      </c>
      <c r="AK63" s="1319">
        <f>C63-[18]Conversions!C62</f>
        <v>0</v>
      </c>
      <c r="AL63" s="1319">
        <f>D63-[18]Conversions!D62</f>
        <v>0</v>
      </c>
      <c r="AM63" s="1319">
        <f>E63-[18]Conversions!E62</f>
        <v>0</v>
      </c>
      <c r="AN63" s="1319">
        <f>F63-[18]Conversions!F62</f>
        <v>0</v>
      </c>
      <c r="AO63" s="1319">
        <f>G63-[18]Conversions!G62</f>
        <v>0</v>
      </c>
      <c r="AP63" s="1319">
        <f>H63-[18]Conversions!H62</f>
        <v>0</v>
      </c>
      <c r="AQ63" s="1319">
        <f>I63-[18]Conversions!I62</f>
        <v>0</v>
      </c>
      <c r="AR63" s="1319">
        <f>J63-[18]Conversions!J62</f>
        <v>0</v>
      </c>
      <c r="AS63" s="1319">
        <f>K63-[18]Conversions!K62</f>
        <v>0</v>
      </c>
      <c r="AT63" s="1319">
        <f>L63-[18]Conversions!L62</f>
        <v>0</v>
      </c>
      <c r="AU63" s="1319">
        <f>M63-[18]Conversions!M62</f>
        <v>0</v>
      </c>
      <c r="AV63" s="1319">
        <f>N63-[18]Conversions!N62</f>
        <v>0</v>
      </c>
      <c r="AW63" s="1319">
        <f>O63-[18]Conversions!O62</f>
        <v>0</v>
      </c>
      <c r="AX63" s="1319">
        <f>P63-[18]Conversions!P62</f>
        <v>0</v>
      </c>
      <c r="AY63" s="1319">
        <f>Q63-[18]Conversions!Q62</f>
        <v>0</v>
      </c>
      <c r="AZ63" s="1319">
        <f>R63-[18]Conversions!R62</f>
        <v>0</v>
      </c>
      <c r="BA63" s="1319">
        <f>S63-[18]Conversions!S62</f>
        <v>0</v>
      </c>
      <c r="BB63" s="1319">
        <f>T63-[18]Conversions!T62</f>
        <v>0</v>
      </c>
      <c r="BC63" s="1319">
        <f>U63-[18]Conversions!U62</f>
        <v>0</v>
      </c>
      <c r="BD63" s="1319">
        <f>V63-[18]Conversions!V62</f>
        <v>0</v>
      </c>
      <c r="BE63" s="1319">
        <f>W63-[18]Conversions!W62</f>
        <v>0</v>
      </c>
      <c r="BF63" s="1319">
        <f>X63-[18]Conversions!X62</f>
        <v>0</v>
      </c>
      <c r="BG63" s="1319">
        <f>Y63-[18]Conversions!Y62</f>
        <v>0</v>
      </c>
      <c r="BH63" s="1319">
        <f>Z63-[18]Conversions!Z62</f>
        <v>0</v>
      </c>
      <c r="BI63" s="1319">
        <f>AA63-[18]Conversions!AA62</f>
        <v>0</v>
      </c>
      <c r="BJ63" s="1319">
        <f>AB63-[18]Conversions!AB62</f>
        <v>0</v>
      </c>
      <c r="BK63" s="1319">
        <f>AC63-[18]Conversions!AC62</f>
        <v>0</v>
      </c>
      <c r="BL63" s="1319">
        <f>AD63-[18]Conversions!AD62</f>
        <v>0</v>
      </c>
      <c r="BM63" s="1319">
        <f>AE63-[18]Conversions!AE62</f>
        <v>0</v>
      </c>
      <c r="BN63" s="1319">
        <f>AF63-[18]Conversions!AF62</f>
        <v>0</v>
      </c>
      <c r="BO63" s="1319">
        <f>AG63-[18]Conversions!AG62</f>
        <v>0</v>
      </c>
      <c r="BP63" s="553" t="s">
        <v>232</v>
      </c>
      <c r="BQ63" s="1319"/>
      <c r="BR63" s="1319"/>
      <c r="BS63" s="1319"/>
      <c r="BT63" s="1319"/>
      <c r="BU63" s="1319"/>
      <c r="BV63" s="1319"/>
      <c r="BW63" s="1319"/>
      <c r="BX63" s="1319"/>
      <c r="BY63" s="1319"/>
      <c r="BZ63" s="1319"/>
      <c r="CA63" s="1319"/>
      <c r="CB63" s="1319"/>
      <c r="CC63" s="1319"/>
      <c r="CD63" s="1319"/>
      <c r="CE63" s="1319"/>
      <c r="CF63" s="1319"/>
      <c r="CG63" s="1319"/>
      <c r="CH63" s="1319"/>
      <c r="CI63" s="1319"/>
      <c r="CJ63" s="1319"/>
      <c r="CK63" s="1319"/>
      <c r="CL63" s="1319"/>
      <c r="CM63" s="1319"/>
      <c r="CN63" s="1319"/>
      <c r="CO63" s="1319"/>
      <c r="CP63" s="1319"/>
      <c r="CQ63" s="1319"/>
      <c r="CR63" s="1319"/>
      <c r="CS63" s="1319"/>
      <c r="CT63" s="1319"/>
      <c r="CU63" s="1319"/>
      <c r="CV63" s="1319"/>
      <c r="CW63" s="1319"/>
      <c r="CX63" s="1319"/>
      <c r="CY63" s="1319"/>
      <c r="CZ63" s="1319"/>
      <c r="DA63" s="1319"/>
      <c r="DB63" s="1319"/>
      <c r="DC63" s="1319"/>
    </row>
    <row r="64" spans="1:107" ht="12.75">
      <c r="A64" s="553" t="s">
        <v>245</v>
      </c>
      <c r="B64" s="1295">
        <v>0</v>
      </c>
      <c r="C64" s="1305">
        <v>0</v>
      </c>
      <c r="D64" s="1305">
        <v>0</v>
      </c>
      <c r="E64" s="1305">
        <v>0</v>
      </c>
      <c r="F64" s="1305">
        <v>0</v>
      </c>
      <c r="G64" s="1305">
        <v>0</v>
      </c>
      <c r="H64" s="1305">
        <v>0</v>
      </c>
      <c r="I64" s="1305">
        <v>0</v>
      </c>
      <c r="J64" s="1305">
        <v>0</v>
      </c>
      <c r="K64" s="1305">
        <v>0</v>
      </c>
      <c r="L64" s="1305">
        <v>0</v>
      </c>
      <c r="M64" s="1305">
        <v>0</v>
      </c>
      <c r="N64" s="1305">
        <v>0</v>
      </c>
      <c r="O64" s="1305">
        <v>0</v>
      </c>
      <c r="P64" s="1305">
        <v>0</v>
      </c>
      <c r="Q64" s="1305">
        <v>0</v>
      </c>
      <c r="R64" s="1305">
        <v>0</v>
      </c>
      <c r="S64" s="1305">
        <v>0</v>
      </c>
      <c r="T64" s="1305">
        <v>0</v>
      </c>
      <c r="U64" s="1305">
        <v>0</v>
      </c>
      <c r="V64" s="1305">
        <v>0</v>
      </c>
      <c r="W64" s="1305">
        <v>0</v>
      </c>
      <c r="X64" s="1305">
        <v>0</v>
      </c>
      <c r="Y64" s="1305">
        <v>0</v>
      </c>
      <c r="Z64" s="1305">
        <v>0</v>
      </c>
      <c r="AA64" s="1305">
        <v>0</v>
      </c>
      <c r="AB64" s="1305">
        <v>0</v>
      </c>
      <c r="AC64" s="1305">
        <v>0</v>
      </c>
      <c r="AD64" s="1305">
        <v>0</v>
      </c>
      <c r="AE64" s="1305">
        <v>0</v>
      </c>
      <c r="AF64" s="1305">
        <v>0</v>
      </c>
      <c r="AG64" s="1305">
        <v>0</v>
      </c>
      <c r="AH64" s="1298">
        <v>0</v>
      </c>
      <c r="AI64"/>
      <c r="AJ64" s="1319">
        <f>B64-[18]Conversions!B63</f>
        <v>0</v>
      </c>
      <c r="AK64" s="1319">
        <f>C64-[18]Conversions!C63</f>
        <v>0</v>
      </c>
      <c r="AL64" s="1319">
        <f>D64-[18]Conversions!D63</f>
        <v>0</v>
      </c>
      <c r="AM64" s="1319">
        <f>E64-[18]Conversions!E63</f>
        <v>0</v>
      </c>
      <c r="AN64" s="1319">
        <f>F64-[18]Conversions!F63</f>
        <v>0</v>
      </c>
      <c r="AO64" s="1319">
        <f>G64-[18]Conversions!G63</f>
        <v>0</v>
      </c>
      <c r="AP64" s="1319">
        <f>H64-[18]Conversions!H63</f>
        <v>0</v>
      </c>
      <c r="AQ64" s="1319">
        <f>I64-[18]Conversions!I63</f>
        <v>0</v>
      </c>
      <c r="AR64" s="1319">
        <f>J64-[18]Conversions!J63</f>
        <v>0</v>
      </c>
      <c r="AS64" s="1319">
        <f>K64-[18]Conversions!K63</f>
        <v>0</v>
      </c>
      <c r="AT64" s="1319">
        <f>L64-[18]Conversions!L63</f>
        <v>0</v>
      </c>
      <c r="AU64" s="1319">
        <f>M64-[18]Conversions!M63</f>
        <v>0</v>
      </c>
      <c r="AV64" s="1319">
        <f>N64-[18]Conversions!N63</f>
        <v>0</v>
      </c>
      <c r="AW64" s="1319">
        <f>O64-[18]Conversions!O63</f>
        <v>0</v>
      </c>
      <c r="AX64" s="1319">
        <f>P64-[18]Conversions!P63</f>
        <v>0</v>
      </c>
      <c r="AY64" s="1319">
        <f>Q64-[18]Conversions!Q63</f>
        <v>0</v>
      </c>
      <c r="AZ64" s="1319">
        <f>R64-[18]Conversions!R63</f>
        <v>0</v>
      </c>
      <c r="BA64" s="1319">
        <f>S64-[18]Conversions!S63</f>
        <v>0</v>
      </c>
      <c r="BB64" s="1319">
        <f>T64-[18]Conversions!T63</f>
        <v>0</v>
      </c>
      <c r="BC64" s="1319">
        <f>U64-[18]Conversions!U63</f>
        <v>0</v>
      </c>
      <c r="BD64" s="1319">
        <f>V64-[18]Conversions!V63</f>
        <v>0</v>
      </c>
      <c r="BE64" s="1319">
        <f>W64-[18]Conversions!W63</f>
        <v>0</v>
      </c>
      <c r="BF64" s="1319">
        <f>X64-[18]Conversions!X63</f>
        <v>0</v>
      </c>
      <c r="BG64" s="1319">
        <f>Y64-[18]Conversions!Y63</f>
        <v>0</v>
      </c>
      <c r="BH64" s="1319">
        <f>Z64-[18]Conversions!Z63</f>
        <v>0</v>
      </c>
      <c r="BI64" s="1319">
        <f>AA64-[18]Conversions!AA63</f>
        <v>0</v>
      </c>
      <c r="BJ64" s="1319">
        <f>AB64-[18]Conversions!AB63</f>
        <v>0</v>
      </c>
      <c r="BK64" s="1319">
        <f>AC64-[18]Conversions!AC63</f>
        <v>0</v>
      </c>
      <c r="BL64" s="1319">
        <f>AD64-[18]Conversions!AD63</f>
        <v>0</v>
      </c>
      <c r="BM64" s="1319">
        <f>AE64-[18]Conversions!AE63</f>
        <v>0</v>
      </c>
      <c r="BN64" s="1319">
        <f>AF64-[18]Conversions!AF63</f>
        <v>0</v>
      </c>
      <c r="BO64" s="1319">
        <f>AG64-[18]Conversions!AG63</f>
        <v>0</v>
      </c>
      <c r="BP64" s="553" t="s">
        <v>245</v>
      </c>
      <c r="BQ64" s="1319"/>
      <c r="BR64" s="1319"/>
      <c r="BS64" s="1319"/>
      <c r="BT64" s="1319"/>
      <c r="BU64" s="1319"/>
      <c r="BV64" s="1319"/>
      <c r="BW64" s="1319"/>
      <c r="BX64" s="1319"/>
      <c r="BY64" s="1319"/>
      <c r="BZ64" s="1319"/>
      <c r="CA64" s="1319"/>
      <c r="CB64" s="1319"/>
      <c r="CC64" s="1319"/>
      <c r="CD64" s="1319"/>
      <c r="CE64" s="1319"/>
      <c r="CF64" s="1319"/>
      <c r="CG64" s="1319"/>
      <c r="CH64" s="1319"/>
      <c r="CI64" s="1319"/>
      <c r="CJ64" s="1319"/>
      <c r="CK64" s="1319"/>
      <c r="CL64" s="1319"/>
      <c r="CM64" s="1319"/>
      <c r="CN64" s="1319"/>
      <c r="CO64" s="1319"/>
      <c r="CP64" s="1319"/>
      <c r="CQ64" s="1319"/>
      <c r="CR64" s="1319"/>
      <c r="CS64" s="1319"/>
      <c r="CT64" s="1319"/>
      <c r="CU64" s="1319"/>
      <c r="CV64" s="1319"/>
      <c r="CW64" s="1319"/>
      <c r="CX64" s="1319"/>
      <c r="CY64" s="1319"/>
      <c r="CZ64" s="1319"/>
      <c r="DA64" s="1319"/>
      <c r="DB64" s="1319"/>
      <c r="DC64" s="1319"/>
    </row>
    <row r="65" spans="1:107" ht="13.5" thickBot="1">
      <c r="A65" s="553" t="s">
        <v>246</v>
      </c>
      <c r="B65" s="1301">
        <v>0</v>
      </c>
      <c r="C65" s="1302">
        <v>0</v>
      </c>
      <c r="D65" s="1302">
        <v>0</v>
      </c>
      <c r="E65" s="1302">
        <v>0</v>
      </c>
      <c r="F65" s="1302">
        <v>0</v>
      </c>
      <c r="G65" s="1302">
        <v>0</v>
      </c>
      <c r="H65" s="1302">
        <v>0</v>
      </c>
      <c r="I65" s="1302">
        <v>0</v>
      </c>
      <c r="J65" s="1302">
        <v>0</v>
      </c>
      <c r="K65" s="1302">
        <v>0</v>
      </c>
      <c r="L65" s="1302">
        <v>0</v>
      </c>
      <c r="M65" s="1302">
        <v>0</v>
      </c>
      <c r="N65" s="1302">
        <v>0</v>
      </c>
      <c r="O65" s="1302">
        <v>0</v>
      </c>
      <c r="P65" s="1302">
        <v>0</v>
      </c>
      <c r="Q65" s="1302">
        <v>0</v>
      </c>
      <c r="R65" s="1302">
        <v>0</v>
      </c>
      <c r="S65" s="1302">
        <v>0</v>
      </c>
      <c r="T65" s="1302">
        <v>0</v>
      </c>
      <c r="U65" s="1302">
        <v>0</v>
      </c>
      <c r="V65" s="1302">
        <v>0</v>
      </c>
      <c r="W65" s="1302">
        <v>0</v>
      </c>
      <c r="X65" s="1302">
        <v>0</v>
      </c>
      <c r="Y65" s="1302">
        <v>0</v>
      </c>
      <c r="Z65" s="1302">
        <v>0</v>
      </c>
      <c r="AA65" s="1302">
        <v>0</v>
      </c>
      <c r="AB65" s="1302">
        <v>0</v>
      </c>
      <c r="AC65" s="1302">
        <v>0</v>
      </c>
      <c r="AD65" s="1302">
        <v>0</v>
      </c>
      <c r="AE65" s="1302">
        <v>0</v>
      </c>
      <c r="AF65" s="1302">
        <v>0</v>
      </c>
      <c r="AG65" s="1302">
        <v>0</v>
      </c>
      <c r="AH65" s="1298">
        <v>0</v>
      </c>
      <c r="AI65"/>
      <c r="AJ65" s="1319">
        <f>B65-[18]Conversions!B64</f>
        <v>0</v>
      </c>
      <c r="AK65" s="1319">
        <f>C65-[18]Conversions!C64</f>
        <v>0</v>
      </c>
      <c r="AL65" s="1319">
        <f>D65-[18]Conversions!D64</f>
        <v>0</v>
      </c>
      <c r="AM65" s="1319">
        <f>E65-[18]Conversions!E64</f>
        <v>0</v>
      </c>
      <c r="AN65" s="1319">
        <f>F65-[18]Conversions!F64</f>
        <v>0</v>
      </c>
      <c r="AO65" s="1319">
        <f>G65-[18]Conversions!G64</f>
        <v>0</v>
      </c>
      <c r="AP65" s="1319">
        <f>H65-[18]Conversions!H64</f>
        <v>0</v>
      </c>
      <c r="AQ65" s="1319">
        <f>I65-[18]Conversions!I64</f>
        <v>0</v>
      </c>
      <c r="AR65" s="1319">
        <f>J65-[18]Conversions!J64</f>
        <v>0</v>
      </c>
      <c r="AS65" s="1319">
        <f>K65-[18]Conversions!K64</f>
        <v>0</v>
      </c>
      <c r="AT65" s="1319">
        <f>L65-[18]Conversions!L64</f>
        <v>0</v>
      </c>
      <c r="AU65" s="1319">
        <f>M65-[18]Conversions!M64</f>
        <v>0</v>
      </c>
      <c r="AV65" s="1319">
        <f>N65-[18]Conversions!N64</f>
        <v>0</v>
      </c>
      <c r="AW65" s="1319">
        <f>O65-[18]Conversions!O64</f>
        <v>0</v>
      </c>
      <c r="AX65" s="1319">
        <f>P65-[18]Conversions!P64</f>
        <v>0</v>
      </c>
      <c r="AY65" s="1319">
        <f>Q65-[18]Conversions!Q64</f>
        <v>0</v>
      </c>
      <c r="AZ65" s="1319">
        <f>R65-[18]Conversions!R64</f>
        <v>0</v>
      </c>
      <c r="BA65" s="1319">
        <f>S65-[18]Conversions!S64</f>
        <v>0</v>
      </c>
      <c r="BB65" s="1319">
        <f>T65-[18]Conversions!T64</f>
        <v>0</v>
      </c>
      <c r="BC65" s="1319">
        <f>U65-[18]Conversions!U64</f>
        <v>0</v>
      </c>
      <c r="BD65" s="1319">
        <f>V65-[18]Conversions!V64</f>
        <v>0</v>
      </c>
      <c r="BE65" s="1319">
        <f>W65-[18]Conversions!W64</f>
        <v>0</v>
      </c>
      <c r="BF65" s="1319">
        <f>X65-[18]Conversions!X64</f>
        <v>0</v>
      </c>
      <c r="BG65" s="1319">
        <f>Y65-[18]Conversions!Y64</f>
        <v>0</v>
      </c>
      <c r="BH65" s="1319">
        <f>Z65-[18]Conversions!Z64</f>
        <v>0</v>
      </c>
      <c r="BI65" s="1319">
        <f>AA65-[18]Conversions!AA64</f>
        <v>0</v>
      </c>
      <c r="BJ65" s="1319">
        <f>AB65-[18]Conversions!AB64</f>
        <v>0</v>
      </c>
      <c r="BK65" s="1319">
        <f>AC65-[18]Conversions!AC64</f>
        <v>0</v>
      </c>
      <c r="BL65" s="1319">
        <f>AD65-[18]Conversions!AD64</f>
        <v>0</v>
      </c>
      <c r="BM65" s="1319">
        <f>AE65-[18]Conversions!AE64</f>
        <v>0</v>
      </c>
      <c r="BN65" s="1319">
        <f>AF65-[18]Conversions!AF64</f>
        <v>0</v>
      </c>
      <c r="BO65" s="1319">
        <f>AG65-[18]Conversions!AG64</f>
        <v>0</v>
      </c>
      <c r="BP65" s="553" t="s">
        <v>246</v>
      </c>
      <c r="BQ65" s="1319"/>
      <c r="BR65" s="1319"/>
      <c r="BS65" s="1319"/>
      <c r="BT65" s="1319"/>
      <c r="BU65" s="1319"/>
      <c r="BV65" s="1319"/>
      <c r="BW65" s="1319"/>
      <c r="BX65" s="1319"/>
      <c r="BY65" s="1319"/>
      <c r="BZ65" s="1319"/>
      <c r="CA65" s="1319"/>
      <c r="CB65" s="1319"/>
      <c r="CC65" s="1319"/>
      <c r="CD65" s="1319"/>
      <c r="CE65" s="1319"/>
      <c r="CF65" s="1319"/>
      <c r="CG65" s="1319"/>
      <c r="CH65" s="1319"/>
      <c r="CI65" s="1319"/>
      <c r="CJ65" s="1319"/>
      <c r="CK65" s="1319"/>
      <c r="CL65" s="1319"/>
      <c r="CM65" s="1319"/>
      <c r="CN65" s="1319"/>
      <c r="CO65" s="1319"/>
      <c r="CP65" s="1319"/>
      <c r="CQ65" s="1319"/>
      <c r="CR65" s="1319"/>
      <c r="CS65" s="1319"/>
      <c r="CT65" s="1319"/>
      <c r="CU65" s="1319"/>
      <c r="CV65" s="1319"/>
      <c r="CW65" s="1319"/>
      <c r="CX65" s="1319"/>
      <c r="CY65" s="1319"/>
      <c r="CZ65" s="1319"/>
      <c r="DA65" s="1319"/>
      <c r="DB65" s="1319"/>
      <c r="DC65" s="1319"/>
    </row>
    <row r="66" spans="1:107" ht="12.75">
      <c r="A66" s="551" t="s">
        <v>225</v>
      </c>
      <c r="B66" s="1307">
        <v>1990</v>
      </c>
      <c r="C66" s="1308">
        <v>1991</v>
      </c>
      <c r="D66" s="1308">
        <v>1992</v>
      </c>
      <c r="E66" s="1308">
        <v>1993</v>
      </c>
      <c r="F66" s="1308">
        <v>1994</v>
      </c>
      <c r="G66" s="1308">
        <v>1995</v>
      </c>
      <c r="H66" s="1308">
        <v>1996</v>
      </c>
      <c r="I66" s="1308">
        <v>1997</v>
      </c>
      <c r="J66" s="1308">
        <v>1998</v>
      </c>
      <c r="K66" s="1308">
        <v>1999</v>
      </c>
      <c r="L66" s="1309">
        <v>2000</v>
      </c>
      <c r="M66" s="1308">
        <v>2001</v>
      </c>
      <c r="N66" s="1308">
        <v>2002</v>
      </c>
      <c r="O66" s="1309">
        <v>2003</v>
      </c>
      <c r="P66" s="1308">
        <v>2004</v>
      </c>
      <c r="Q66" s="1308">
        <v>2005</v>
      </c>
      <c r="R66" s="1308">
        <v>2006</v>
      </c>
      <c r="S66" s="1308">
        <v>2007</v>
      </c>
      <c r="T66" s="1309">
        <v>2008</v>
      </c>
      <c r="U66" s="1308">
        <v>2009</v>
      </c>
      <c r="V66" s="1308">
        <v>2010</v>
      </c>
      <c r="W66" s="1308">
        <v>2011</v>
      </c>
      <c r="X66" s="1308">
        <v>2012</v>
      </c>
      <c r="Y66" s="1308">
        <v>2013</v>
      </c>
      <c r="Z66" s="1308">
        <v>2014</v>
      </c>
      <c r="AA66" s="1308">
        <v>2015</v>
      </c>
      <c r="AB66" s="1308">
        <v>2016</v>
      </c>
      <c r="AC66" s="1308">
        <v>2017</v>
      </c>
      <c r="AD66" s="1308">
        <v>2018</v>
      </c>
      <c r="AE66" s="1308">
        <v>2019</v>
      </c>
      <c r="AF66" s="1308">
        <v>2020</v>
      </c>
      <c r="AG66" s="1308">
        <v>2021</v>
      </c>
      <c r="AH66" s="1310">
        <v>2022</v>
      </c>
      <c r="AI66"/>
      <c r="AJ66" s="1319">
        <f>B66-[18]Conversions!B65</f>
        <v>0</v>
      </c>
      <c r="AK66" s="1319">
        <f>C66-[18]Conversions!C65</f>
        <v>0</v>
      </c>
      <c r="AL66" s="1319">
        <f>D66-[18]Conversions!D65</f>
        <v>0</v>
      </c>
      <c r="AM66" s="1319">
        <f>E66-[18]Conversions!E65</f>
        <v>0</v>
      </c>
      <c r="AN66" s="1319">
        <f>F66-[18]Conversions!F65</f>
        <v>0</v>
      </c>
      <c r="AO66" s="1319">
        <f>G66-[18]Conversions!G65</f>
        <v>0</v>
      </c>
      <c r="AP66" s="1319">
        <f>H66-[18]Conversions!H65</f>
        <v>0</v>
      </c>
      <c r="AQ66" s="1319">
        <f>I66-[18]Conversions!I65</f>
        <v>0</v>
      </c>
      <c r="AR66" s="1319">
        <f>J66-[18]Conversions!J65</f>
        <v>0</v>
      </c>
      <c r="AS66" s="1319">
        <f>K66-[18]Conversions!K65</f>
        <v>0</v>
      </c>
      <c r="AT66" s="1319">
        <f>L66-[18]Conversions!L65</f>
        <v>0</v>
      </c>
      <c r="AU66" s="1319">
        <f>M66-[18]Conversions!M65</f>
        <v>0</v>
      </c>
      <c r="AV66" s="1319">
        <f>N66-[18]Conversions!N65</f>
        <v>0</v>
      </c>
      <c r="AW66" s="1319">
        <f>O66-[18]Conversions!O65</f>
        <v>0</v>
      </c>
      <c r="AX66" s="1319">
        <f>P66-[18]Conversions!P65</f>
        <v>0</v>
      </c>
      <c r="AY66" s="1319">
        <f>Q66-[18]Conversions!Q65</f>
        <v>0</v>
      </c>
      <c r="AZ66" s="1319">
        <f>R66-[18]Conversions!R65</f>
        <v>0</v>
      </c>
      <c r="BA66" s="1319">
        <f>S66-[18]Conversions!S65</f>
        <v>0</v>
      </c>
      <c r="BB66" s="1319">
        <f>T66-[18]Conversions!T65</f>
        <v>0</v>
      </c>
      <c r="BC66" s="1319">
        <f>U66-[18]Conversions!U65</f>
        <v>0</v>
      </c>
      <c r="BD66" s="1319">
        <f>V66-[18]Conversions!V65</f>
        <v>0</v>
      </c>
      <c r="BE66" s="1319">
        <f>W66-[18]Conversions!W65</f>
        <v>0</v>
      </c>
      <c r="BF66" s="1319">
        <f>X66-[18]Conversions!X65</f>
        <v>0</v>
      </c>
      <c r="BG66" s="1319">
        <f>Y66-[18]Conversions!Y65</f>
        <v>0</v>
      </c>
      <c r="BH66" s="1319">
        <f>Z66-[18]Conversions!Z65</f>
        <v>0</v>
      </c>
      <c r="BI66" s="1319">
        <f>AA66-[18]Conversions!AA65</f>
        <v>0</v>
      </c>
      <c r="BJ66" s="1319">
        <f>AB66-[18]Conversions!AB65</f>
        <v>0</v>
      </c>
      <c r="BK66" s="1319">
        <f>AC66-[18]Conversions!AC65</f>
        <v>0</v>
      </c>
      <c r="BL66" s="1319">
        <f>AD66-[18]Conversions!AD65</f>
        <v>0</v>
      </c>
      <c r="BM66" s="1319">
        <f>AE66-[18]Conversions!AE65</f>
        <v>0</v>
      </c>
      <c r="BN66" s="1319">
        <f>AF66-[18]Conversions!AF65</f>
        <v>0</v>
      </c>
      <c r="BO66" s="1319">
        <f>AG66-[18]Conversions!AG65</f>
        <v>0</v>
      </c>
      <c r="BP66" s="551" t="s">
        <v>225</v>
      </c>
      <c r="BQ66" s="1319"/>
      <c r="BR66" s="1319"/>
      <c r="BS66" s="1319"/>
      <c r="BT66" s="1319"/>
      <c r="BU66" s="1319"/>
      <c r="BV66" s="1319"/>
      <c r="BW66" s="1319"/>
      <c r="BX66" s="1319"/>
      <c r="BY66" s="1319"/>
      <c r="BZ66" s="1319"/>
      <c r="CA66" s="1319"/>
      <c r="CB66" s="1319"/>
      <c r="CC66" s="1319"/>
      <c r="CD66" s="1319"/>
      <c r="CE66" s="1319"/>
      <c r="CF66" s="1319"/>
      <c r="CG66" s="1319"/>
      <c r="CH66" s="1319"/>
      <c r="CI66" s="1319"/>
      <c r="CJ66" s="1319"/>
      <c r="CK66" s="1319"/>
      <c r="CL66" s="1319"/>
      <c r="CM66" s="1319"/>
      <c r="CN66" s="1319"/>
      <c r="CO66" s="1319"/>
      <c r="CP66" s="1319"/>
      <c r="CQ66" s="1319"/>
      <c r="CR66" s="1319"/>
      <c r="CS66" s="1319"/>
      <c r="CT66" s="1319"/>
      <c r="CU66" s="1319"/>
      <c r="CV66" s="1319"/>
      <c r="CW66" s="1319"/>
      <c r="CX66" s="1319"/>
      <c r="CY66" s="1319"/>
      <c r="CZ66" s="1319"/>
      <c r="DA66" s="1319"/>
      <c r="DB66" s="1319"/>
      <c r="DC66" s="1319"/>
    </row>
    <row r="67" spans="1:107" ht="13.5" thickBot="1">
      <c r="A67" s="555" t="s">
        <v>244</v>
      </c>
      <c r="B67" s="1301">
        <v>1</v>
      </c>
      <c r="C67" s="1302">
        <v>1</v>
      </c>
      <c r="D67" s="1302">
        <v>1</v>
      </c>
      <c r="E67" s="1302">
        <v>1</v>
      </c>
      <c r="F67" s="1302">
        <v>1</v>
      </c>
      <c r="G67" s="1302">
        <v>1</v>
      </c>
      <c r="H67" s="1302">
        <v>1</v>
      </c>
      <c r="I67" s="1302">
        <v>1</v>
      </c>
      <c r="J67" s="1302">
        <v>1</v>
      </c>
      <c r="K67" s="1302">
        <v>1</v>
      </c>
      <c r="L67" s="1306">
        <v>1</v>
      </c>
      <c r="M67" s="1302">
        <v>1</v>
      </c>
      <c r="N67" s="1302">
        <v>1</v>
      </c>
      <c r="O67" s="1306">
        <v>1</v>
      </c>
      <c r="P67" s="1306">
        <v>1</v>
      </c>
      <c r="Q67" s="1306">
        <v>1</v>
      </c>
      <c r="R67" s="1306">
        <v>1</v>
      </c>
      <c r="S67" s="1302">
        <v>1</v>
      </c>
      <c r="T67" s="1306">
        <v>1</v>
      </c>
      <c r="U67" s="1306">
        <v>1</v>
      </c>
      <c r="V67" s="1306">
        <v>1</v>
      </c>
      <c r="W67" s="1306">
        <v>1</v>
      </c>
      <c r="X67" s="1306">
        <v>1</v>
      </c>
      <c r="Y67" s="1306">
        <v>1</v>
      </c>
      <c r="Z67" s="1306">
        <v>1</v>
      </c>
      <c r="AA67" s="1306">
        <v>1</v>
      </c>
      <c r="AB67" s="1306">
        <v>1</v>
      </c>
      <c r="AC67" s="1306">
        <v>1</v>
      </c>
      <c r="AD67" s="1302">
        <v>1</v>
      </c>
      <c r="AE67" s="1302">
        <v>1</v>
      </c>
      <c r="AF67" s="1302">
        <v>1</v>
      </c>
      <c r="AG67" s="1302">
        <v>1</v>
      </c>
      <c r="AH67" s="1302">
        <v>1</v>
      </c>
      <c r="AI67"/>
      <c r="AJ67" s="1319">
        <f>B67-[18]Conversions!B66</f>
        <v>0</v>
      </c>
      <c r="AK67" s="1319">
        <f>C67-[18]Conversions!C66</f>
        <v>0</v>
      </c>
      <c r="AL67" s="1319">
        <f>D67-[18]Conversions!D66</f>
        <v>0</v>
      </c>
      <c r="AM67" s="1319">
        <f>E67-[18]Conversions!E66</f>
        <v>0</v>
      </c>
      <c r="AN67" s="1319">
        <f>F67-[18]Conversions!F66</f>
        <v>0</v>
      </c>
      <c r="AO67" s="1319">
        <f>G67-[18]Conversions!G66</f>
        <v>0</v>
      </c>
      <c r="AP67" s="1319">
        <f>H67-[18]Conversions!H66</f>
        <v>0</v>
      </c>
      <c r="AQ67" s="1319">
        <f>I67-[18]Conversions!I66</f>
        <v>0</v>
      </c>
      <c r="AR67" s="1319">
        <f>J67-[18]Conversions!J66</f>
        <v>0</v>
      </c>
      <c r="AS67" s="1319">
        <f>K67-[18]Conversions!K66</f>
        <v>0</v>
      </c>
      <c r="AT67" s="1319">
        <f>L67-[18]Conversions!L66</f>
        <v>0</v>
      </c>
      <c r="AU67" s="1319">
        <f>M67-[18]Conversions!M66</f>
        <v>0</v>
      </c>
      <c r="AV67" s="1319">
        <f>N67-[18]Conversions!N66</f>
        <v>0</v>
      </c>
      <c r="AW67" s="1319">
        <f>O67-[18]Conversions!O66</f>
        <v>0</v>
      </c>
      <c r="AX67" s="1319">
        <f>P67-[18]Conversions!P66</f>
        <v>0</v>
      </c>
      <c r="AY67" s="1319">
        <f>Q67-[18]Conversions!Q66</f>
        <v>0</v>
      </c>
      <c r="AZ67" s="1319">
        <f>R67-[18]Conversions!R66</f>
        <v>0</v>
      </c>
      <c r="BA67" s="1319">
        <f>S67-[18]Conversions!S66</f>
        <v>0</v>
      </c>
      <c r="BB67" s="1319">
        <f>T67-[18]Conversions!T66</f>
        <v>0</v>
      </c>
      <c r="BC67" s="1319">
        <f>U67-[18]Conversions!U66</f>
        <v>0</v>
      </c>
      <c r="BD67" s="1319">
        <f>V67-[18]Conversions!V66</f>
        <v>0</v>
      </c>
      <c r="BE67" s="1319">
        <f>W67-[18]Conversions!W66</f>
        <v>0</v>
      </c>
      <c r="BF67" s="1319">
        <f>X67-[18]Conversions!X66</f>
        <v>0</v>
      </c>
      <c r="BG67" s="1319">
        <f>Y67-[18]Conversions!Y66</f>
        <v>0</v>
      </c>
      <c r="BH67" s="1319">
        <f>Z67-[18]Conversions!Z66</f>
        <v>0</v>
      </c>
      <c r="BI67" s="1319">
        <f>AA67-[18]Conversions!AA66</f>
        <v>0</v>
      </c>
      <c r="BJ67" s="1319">
        <f>AB67-[18]Conversions!AB66</f>
        <v>0</v>
      </c>
      <c r="BK67" s="1319">
        <f>AC67-[18]Conversions!AC66</f>
        <v>0</v>
      </c>
      <c r="BL67" s="1319">
        <f>AD67-[18]Conversions!AD66</f>
        <v>0</v>
      </c>
      <c r="BM67" s="1319">
        <f>AE67-[18]Conversions!AE66</f>
        <v>0</v>
      </c>
      <c r="BN67" s="1319">
        <f>AF67-[18]Conversions!AF66</f>
        <v>0</v>
      </c>
      <c r="BO67" s="1319">
        <f>AG67-[18]Conversions!AG66</f>
        <v>0</v>
      </c>
      <c r="BP67" s="555" t="s">
        <v>244</v>
      </c>
      <c r="BQ67" s="1319"/>
      <c r="BR67" s="1319"/>
      <c r="BS67" s="1319"/>
      <c r="BT67" s="1319"/>
      <c r="BU67" s="1319"/>
      <c r="BV67" s="1319"/>
      <c r="BW67" s="1319"/>
      <c r="BX67" s="1319"/>
      <c r="BY67" s="1319"/>
      <c r="BZ67" s="1319"/>
      <c r="CA67" s="1319"/>
      <c r="CB67" s="1319"/>
      <c r="CC67" s="1319"/>
      <c r="CD67" s="1319"/>
      <c r="CE67" s="1319"/>
      <c r="CF67" s="1319"/>
      <c r="CG67" s="1319"/>
      <c r="CH67" s="1319"/>
      <c r="CI67" s="1319"/>
      <c r="CJ67" s="1319"/>
      <c r="CK67" s="1319"/>
      <c r="CL67" s="1319"/>
      <c r="CM67" s="1319"/>
      <c r="CN67" s="1319"/>
      <c r="CO67" s="1319"/>
      <c r="CP67" s="1319"/>
      <c r="CQ67" s="1319"/>
      <c r="CR67" s="1319"/>
      <c r="CS67" s="1319"/>
      <c r="CT67" s="1319"/>
      <c r="CU67" s="1319"/>
      <c r="CV67" s="1319"/>
      <c r="CW67" s="1319"/>
      <c r="CX67" s="1319"/>
      <c r="CY67" s="1319"/>
      <c r="CZ67" s="1319"/>
      <c r="DA67" s="1319"/>
      <c r="DB67" s="1319"/>
      <c r="DC67" s="1319"/>
    </row>
    <row r="68" spans="1:107">
      <c r="A68" s="116" t="s">
        <v>1534</v>
      </c>
      <c r="B68" s="116"/>
      <c r="C68" s="116"/>
      <c r="D68" s="116"/>
      <c r="E68" s="116"/>
      <c r="F68" s="116"/>
      <c r="G68" s="116"/>
      <c r="H68" s="116"/>
      <c r="I68" s="116"/>
      <c r="J68" s="116"/>
      <c r="K68" s="116"/>
      <c r="L68" s="116"/>
      <c r="M68" s="116"/>
      <c r="N68" s="116"/>
      <c r="O68" s="116"/>
      <c r="P68" s="116"/>
      <c r="Q68" s="116"/>
      <c r="R68" s="116"/>
      <c r="S68" s="116"/>
      <c r="T68" s="116"/>
      <c r="U68" s="116"/>
      <c r="V68" s="116"/>
      <c r="W68" s="116"/>
      <c r="X68" s="116"/>
      <c r="Y68" s="116"/>
      <c r="Z68" s="116"/>
      <c r="AA68" s="116"/>
      <c r="AB68" s="116"/>
      <c r="AC68" s="116"/>
      <c r="AD68" s="116"/>
      <c r="AE68" s="116"/>
      <c r="AF68" s="116"/>
      <c r="AG68" s="116"/>
      <c r="AH68" s="116"/>
      <c r="AI68" s="116"/>
      <c r="AJ68" s="116"/>
      <c r="AK68" s="116"/>
      <c r="AL68" s="116"/>
      <c r="AM68" s="116"/>
      <c r="AN68" s="116"/>
      <c r="AO68" s="116"/>
      <c r="AP68" s="116"/>
      <c r="AQ68" s="116"/>
      <c r="AR68" s="116"/>
      <c r="AS68" s="116"/>
      <c r="AT68" s="116"/>
      <c r="AU68" s="116"/>
      <c r="AV68" s="116"/>
      <c r="AW68" s="116"/>
      <c r="AX68" s="116"/>
      <c r="AY68" s="116"/>
      <c r="AZ68" s="116"/>
      <c r="BA68" s="116"/>
      <c r="BB68" s="116"/>
      <c r="BC68" s="116"/>
      <c r="BD68" s="116"/>
      <c r="BE68" s="116"/>
      <c r="BF68" s="116"/>
      <c r="BG68" s="116"/>
      <c r="BH68" s="116"/>
      <c r="BI68" s="116"/>
      <c r="BJ68" s="116"/>
      <c r="BK68" s="116"/>
      <c r="BL68" s="116"/>
      <c r="BM68" s="116"/>
      <c r="BN68" s="116"/>
      <c r="BO68" s="116"/>
      <c r="BP68" s="116"/>
      <c r="BQ68" s="116"/>
      <c r="BR68" s="116"/>
      <c r="BS68" s="116"/>
      <c r="BT68" s="116"/>
      <c r="BU68" s="116"/>
      <c r="BV68" s="116"/>
      <c r="BW68" s="116"/>
      <c r="BX68" s="116"/>
      <c r="BY68" s="116"/>
      <c r="BZ68" s="116"/>
      <c r="CA68" s="116"/>
      <c r="CB68" s="116"/>
      <c r="CC68" s="116"/>
      <c r="CD68" s="116"/>
      <c r="CE68" s="116"/>
      <c r="CF68" s="116"/>
      <c r="CG68" s="116"/>
      <c r="CH68" s="116"/>
      <c r="CI68" s="116"/>
      <c r="CJ68" s="116"/>
      <c r="CK68" s="116"/>
      <c r="CL68" s="116"/>
      <c r="CM68" s="116"/>
      <c r="CN68" s="116"/>
      <c r="CO68" s="116"/>
      <c r="CP68" s="116"/>
      <c r="CQ68" s="116"/>
      <c r="CR68" s="116"/>
      <c r="CS68" s="116"/>
      <c r="CT68" s="116"/>
      <c r="CU68" s="116"/>
      <c r="CV68" s="116"/>
      <c r="CW68" s="116"/>
      <c r="CX68" s="116"/>
      <c r="CY68" s="116"/>
      <c r="CZ68" s="116"/>
      <c r="DA68" s="116"/>
      <c r="DB68" s="116"/>
      <c r="DC68" s="116"/>
    </row>
    <row r="70" spans="1:107" ht="12.75">
      <c r="A70" s="116"/>
      <c r="B70" s="1317"/>
      <c r="C70" s="1317"/>
      <c r="D70" s="1317"/>
      <c r="E70" s="1317"/>
      <c r="F70" s="1317"/>
      <c r="G70" s="1317"/>
      <c r="H70" s="1317"/>
      <c r="I70" s="1317"/>
      <c r="J70" s="1317"/>
      <c r="K70" s="1317"/>
      <c r="L70" s="1317"/>
      <c r="M70" s="1317"/>
      <c r="N70" s="1317"/>
      <c r="O70" s="1317"/>
      <c r="P70" s="1317"/>
      <c r="Q70" s="1317"/>
      <c r="R70" s="1317"/>
      <c r="S70" s="1317"/>
      <c r="T70" s="1317"/>
      <c r="U70" s="1317"/>
      <c r="V70" s="1317"/>
      <c r="W70" s="1317"/>
      <c r="X70" s="1317"/>
      <c r="Y70" s="1317"/>
      <c r="Z70" s="1317"/>
      <c r="AA70" s="1317"/>
      <c r="AB70" s="1317"/>
      <c r="AC70" s="1317"/>
      <c r="AD70" s="1317"/>
      <c r="AE70" s="1317"/>
      <c r="AF70" s="1317"/>
      <c r="AG70" s="1317"/>
      <c r="AH70" s="1317"/>
      <c r="AI70" s="116"/>
      <c r="AJ70" s="116"/>
      <c r="AK70" s="1288"/>
      <c r="AL70" s="1288"/>
      <c r="AM70" s="1288"/>
      <c r="AN70" s="1288"/>
      <c r="AO70" s="1288"/>
      <c r="AP70" s="1288"/>
      <c r="AQ70" s="1288"/>
      <c r="AR70" s="1288"/>
      <c r="AS70" s="1288"/>
      <c r="AT70" s="1288"/>
      <c r="AU70" s="1288"/>
      <c r="AV70" s="1288"/>
      <c r="AW70" s="1288"/>
      <c r="AX70" s="1288"/>
      <c r="AY70" s="1288"/>
      <c r="AZ70" s="1288"/>
      <c r="BA70" s="1288"/>
      <c r="BB70" s="1288"/>
      <c r="BC70" s="1288"/>
      <c r="BD70" s="1288"/>
      <c r="BE70" s="1288"/>
      <c r="BF70" s="1288"/>
      <c r="BG70" s="1288"/>
      <c r="BH70" s="1288"/>
      <c r="BI70" s="1288"/>
      <c r="BJ70" s="1288"/>
      <c r="BK70" s="1288"/>
      <c r="BL70" s="1288"/>
      <c r="BM70" s="1288"/>
      <c r="BN70" s="1288"/>
      <c r="BO70" s="1288"/>
      <c r="BP70" s="1288"/>
      <c r="BQ70" s="1288"/>
      <c r="BR70" s="116"/>
      <c r="BS70" s="116"/>
      <c r="BT70" s="116"/>
      <c r="BU70" s="116"/>
      <c r="BV70" s="116"/>
      <c r="BW70" s="116"/>
      <c r="BX70" s="116"/>
      <c r="BY70" s="116"/>
      <c r="BZ70" s="116"/>
      <c r="CA70" s="116"/>
      <c r="CB70" s="116"/>
      <c r="CC70" s="116"/>
      <c r="CD70" s="116"/>
      <c r="CE70" s="116"/>
      <c r="CF70" s="116"/>
      <c r="CG70" s="116"/>
      <c r="CH70" s="116"/>
      <c r="CI70" s="116"/>
      <c r="CJ70" s="116"/>
      <c r="CK70" s="116"/>
      <c r="CL70" s="116"/>
      <c r="CM70" s="116"/>
      <c r="CN70" s="116"/>
      <c r="CO70" s="116"/>
      <c r="CP70" s="116"/>
      <c r="CQ70" s="116"/>
      <c r="CR70" s="116"/>
      <c r="CS70" s="116"/>
      <c r="CT70" s="116"/>
      <c r="CU70" s="116"/>
      <c r="CV70" s="116"/>
      <c r="CW70" s="116"/>
      <c r="CX70" s="116"/>
      <c r="CY70" s="116"/>
      <c r="CZ70" s="116"/>
      <c r="DA70" s="116"/>
      <c r="DB70" s="116"/>
      <c r="DC70" s="116"/>
    </row>
    <row r="71" spans="1:107" ht="12.75">
      <c r="A71" s="556" t="s">
        <v>844</v>
      </c>
      <c r="B71" s="557" t="s">
        <v>1535</v>
      </c>
      <c r="C71" s="116"/>
      <c r="D71" s="558"/>
      <c r="E71" s="116"/>
      <c r="F71" s="116"/>
      <c r="G71" s="116"/>
      <c r="H71" s="116"/>
      <c r="I71" s="116"/>
      <c r="J71" s="116"/>
      <c r="K71" s="116"/>
      <c r="L71" s="116"/>
      <c r="M71" s="116"/>
      <c r="N71" s="116"/>
      <c r="O71" s="116"/>
      <c r="P71" s="116"/>
      <c r="Q71" s="116"/>
      <c r="R71" s="116"/>
      <c r="S71" s="116"/>
      <c r="T71" s="116"/>
      <c r="U71" s="116"/>
      <c r="V71" s="116"/>
      <c r="W71" s="116"/>
      <c r="X71" s="116"/>
      <c r="Y71" s="116"/>
      <c r="Z71" s="624"/>
      <c r="AA71" s="116"/>
      <c r="AB71" s="116"/>
      <c r="AC71" s="116"/>
      <c r="AD71" s="116"/>
      <c r="AE71" s="116"/>
      <c r="AF71" s="116"/>
      <c r="AG71" s="116"/>
      <c r="AH71" s="116"/>
      <c r="AI71" s="116"/>
      <c r="AJ71" s="116"/>
      <c r="AK71" s="1288"/>
      <c r="AL71" s="1288"/>
      <c r="AM71" s="1288"/>
      <c r="AN71" s="1288"/>
      <c r="AO71" s="1288"/>
      <c r="AP71" s="1288"/>
      <c r="AQ71" s="1288"/>
      <c r="AR71" s="1288"/>
      <c r="AS71" s="1288"/>
      <c r="AT71" s="1288"/>
      <c r="AU71" s="1288"/>
      <c r="AV71" s="1288"/>
      <c r="AW71" s="1288"/>
      <c r="AX71" s="1288"/>
      <c r="AY71" s="1288"/>
      <c r="AZ71" s="1288"/>
      <c r="BA71" s="1288"/>
      <c r="BB71" s="1288"/>
      <c r="BC71" s="1288"/>
      <c r="BD71" s="1288"/>
      <c r="BE71" s="1288"/>
      <c r="BF71" s="1288"/>
      <c r="BG71" s="1288"/>
      <c r="BH71" s="1288"/>
      <c r="BI71" s="1288"/>
      <c r="BJ71" s="1288"/>
      <c r="BK71" s="1288"/>
      <c r="BL71" s="1288"/>
      <c r="BM71" s="1288"/>
      <c r="BN71" s="1288"/>
      <c r="BO71" s="1288"/>
      <c r="BP71" s="1288"/>
      <c r="BQ71" s="1288"/>
      <c r="BR71" s="116"/>
      <c r="BS71" s="116"/>
      <c r="BT71" s="116"/>
      <c r="BU71" s="116"/>
      <c r="BV71" s="116"/>
      <c r="BW71" s="116"/>
      <c r="BX71" s="116"/>
      <c r="BY71" s="116"/>
      <c r="BZ71" s="116"/>
      <c r="CA71" s="116"/>
      <c r="CB71" s="116"/>
      <c r="CC71" s="116"/>
      <c r="CD71" s="116"/>
      <c r="CE71" s="116"/>
      <c r="CF71" s="116"/>
      <c r="CG71" s="116"/>
      <c r="CH71" s="116"/>
      <c r="CI71" s="116"/>
      <c r="CJ71" s="116"/>
      <c r="CK71" s="116"/>
      <c r="CL71" s="116"/>
      <c r="CM71" s="116"/>
      <c r="CN71" s="116"/>
      <c r="CO71" s="116"/>
      <c r="CP71" s="116"/>
      <c r="CQ71" s="116"/>
      <c r="CR71" s="116"/>
      <c r="CS71" s="116"/>
      <c r="CT71" s="116"/>
      <c r="CU71" s="116"/>
      <c r="CV71" s="116"/>
      <c r="CW71" s="116"/>
      <c r="CX71" s="116"/>
      <c r="CY71" s="116"/>
      <c r="CZ71" s="116"/>
      <c r="DA71" s="116"/>
      <c r="DB71" s="116"/>
      <c r="DC71" s="116"/>
    </row>
    <row r="72" spans="1:107" ht="12.75">
      <c r="A72" s="559" t="s">
        <v>240</v>
      </c>
      <c r="B72" s="625">
        <v>0.99560852232832731</v>
      </c>
      <c r="C72" s="1130"/>
      <c r="D72" s="1316"/>
      <c r="E72" s="116"/>
      <c r="F72" s="116"/>
      <c r="G72" s="116"/>
      <c r="H72" s="116"/>
      <c r="I72" s="116"/>
      <c r="J72" s="116"/>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6"/>
      <c r="AH72" s="116"/>
      <c r="AI72" s="116"/>
      <c r="AJ72" s="116"/>
      <c r="AK72" s="1288"/>
      <c r="AL72" s="1288"/>
      <c r="AM72" s="1288"/>
      <c r="AN72" s="1288"/>
      <c r="AO72" s="1288"/>
      <c r="AP72" s="1288"/>
      <c r="AQ72" s="1288"/>
      <c r="AR72" s="1288"/>
      <c r="AS72" s="1288"/>
      <c r="AT72" s="1288"/>
      <c r="AU72" s="1288"/>
      <c r="AV72" s="1288"/>
      <c r="AW72" s="1288"/>
      <c r="AX72" s="1288"/>
      <c r="AY72" s="1288"/>
      <c r="AZ72" s="1288"/>
      <c r="BA72" s="1288"/>
      <c r="BB72" s="1288"/>
      <c r="BC72" s="1288"/>
      <c r="BD72" s="1288"/>
      <c r="BE72" s="1288"/>
      <c r="BF72" s="1288"/>
      <c r="BG72" s="1288"/>
      <c r="BH72" s="1288"/>
      <c r="BI72" s="1288"/>
      <c r="BJ72" s="1288"/>
      <c r="BK72" s="1288"/>
      <c r="BL72" s="1288"/>
      <c r="BM72" s="1288"/>
      <c r="BN72" s="1288"/>
      <c r="BO72" s="1288"/>
      <c r="BP72" s="1288"/>
      <c r="BQ72" s="1288"/>
      <c r="BR72" s="116"/>
      <c r="BS72" s="116"/>
      <c r="BT72" s="116"/>
      <c r="BU72" s="116"/>
      <c r="BV72" s="116"/>
      <c r="BW72" s="116"/>
      <c r="BX72" s="116"/>
      <c r="BY72" s="116"/>
      <c r="BZ72" s="116"/>
      <c r="CA72" s="116"/>
      <c r="CB72" s="116"/>
      <c r="CC72" s="116"/>
      <c r="CD72" s="116"/>
      <c r="CE72" s="116"/>
      <c r="CF72" s="116"/>
      <c r="CG72" s="116"/>
      <c r="CH72" s="116"/>
      <c r="CI72" s="116"/>
      <c r="CJ72" s="116"/>
      <c r="CK72" s="116"/>
      <c r="CL72" s="116"/>
      <c r="CM72" s="116"/>
      <c r="CN72" s="116"/>
      <c r="CO72" s="116"/>
      <c r="CP72" s="116"/>
      <c r="CQ72" s="116"/>
      <c r="CR72" s="116"/>
      <c r="CS72" s="116"/>
      <c r="CT72" s="116"/>
      <c r="CU72" s="116"/>
      <c r="CV72" s="116"/>
      <c r="CW72" s="116"/>
      <c r="CX72" s="116"/>
      <c r="CY72" s="116"/>
      <c r="CZ72" s="116"/>
      <c r="DA72" s="116"/>
      <c r="DB72" s="116"/>
      <c r="DC72" s="116"/>
    </row>
    <row r="73" spans="1:107" ht="12.75">
      <c r="A73" s="559" t="s">
        <v>880</v>
      </c>
      <c r="B73" s="560">
        <v>0.5</v>
      </c>
      <c r="C73" s="1130"/>
      <c r="D73" s="561"/>
      <c r="E73" s="116"/>
      <c r="F73" s="116"/>
      <c r="G73" s="116"/>
      <c r="H73" s="116"/>
      <c r="I73" s="116"/>
      <c r="J73" s="116"/>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6"/>
      <c r="AH73" s="116"/>
      <c r="AI73" s="116"/>
      <c r="AJ73" s="116"/>
      <c r="AK73" s="1288"/>
      <c r="AL73" s="1288"/>
      <c r="AM73" s="1288"/>
      <c r="AN73" s="1288"/>
      <c r="AO73" s="1288"/>
      <c r="AP73" s="1288"/>
      <c r="AQ73" s="1288"/>
      <c r="AR73" s="1288"/>
      <c r="AS73" s="1288"/>
      <c r="AT73" s="1288"/>
      <c r="AU73" s="1288"/>
      <c r="AV73" s="1288"/>
      <c r="AW73" s="1288"/>
      <c r="AX73" s="1288"/>
      <c r="AY73" s="1288"/>
      <c r="AZ73" s="1288"/>
      <c r="BA73" s="1288"/>
      <c r="BB73" s="1288"/>
      <c r="BC73" s="1288"/>
      <c r="BD73" s="1288"/>
      <c r="BE73" s="1288"/>
      <c r="BF73" s="1288"/>
      <c r="BG73" s="1288"/>
      <c r="BH73" s="1288"/>
      <c r="BI73" s="1288"/>
      <c r="BJ73" s="1288"/>
      <c r="BK73" s="1288"/>
      <c r="BL73" s="1288"/>
      <c r="BM73" s="1288"/>
      <c r="BN73" s="1288"/>
      <c r="BO73" s="1288"/>
      <c r="BP73" s="1288"/>
      <c r="BQ73" s="1288"/>
      <c r="BR73" s="116"/>
      <c r="BS73" s="116"/>
      <c r="BT73" s="116"/>
      <c r="BU73" s="116"/>
      <c r="BV73" s="116"/>
      <c r="BW73" s="116"/>
      <c r="BX73" s="116"/>
      <c r="BY73" s="116"/>
      <c r="BZ73" s="116"/>
      <c r="CA73" s="116"/>
      <c r="CB73" s="116"/>
      <c r="CC73" s="116"/>
      <c r="CD73" s="116"/>
      <c r="CE73" s="116"/>
      <c r="CF73" s="116"/>
      <c r="CG73" s="116"/>
      <c r="CH73" s="116"/>
      <c r="CI73" s="116"/>
      <c r="CJ73" s="116"/>
      <c r="CK73" s="116"/>
      <c r="CL73" s="116"/>
      <c r="CM73" s="116"/>
      <c r="CN73" s="116"/>
      <c r="CO73" s="116"/>
      <c r="CP73" s="116"/>
      <c r="CQ73" s="116"/>
      <c r="CR73" s="116"/>
      <c r="CS73" s="116"/>
      <c r="CT73" s="116"/>
      <c r="CU73" s="116"/>
      <c r="CV73" s="116"/>
      <c r="CW73" s="116"/>
      <c r="CX73" s="116"/>
      <c r="CY73" s="116"/>
      <c r="CZ73" s="116"/>
      <c r="DA73" s="116"/>
      <c r="DB73" s="116"/>
      <c r="DC73" s="116"/>
    </row>
    <row r="74" spans="1:107" ht="12.75">
      <c r="A74" s="562" t="s">
        <v>1313</v>
      </c>
      <c r="B74" s="560" t="s">
        <v>1536</v>
      </c>
      <c r="C74" s="1130"/>
      <c r="D74" s="561"/>
      <c r="E74" s="116"/>
      <c r="F74" s="116"/>
      <c r="G74" s="116"/>
      <c r="H74" s="116"/>
      <c r="I74" s="116"/>
      <c r="J74" s="116"/>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6"/>
      <c r="AH74" s="116"/>
      <c r="AI74" s="116"/>
      <c r="AJ74" s="116"/>
      <c r="AK74" s="1288"/>
      <c r="AL74" s="1288"/>
      <c r="AM74" s="1288"/>
      <c r="AN74" s="1288"/>
      <c r="AO74" s="1288"/>
      <c r="AP74" s="1288"/>
      <c r="AQ74" s="1288"/>
      <c r="AR74" s="1288"/>
      <c r="AS74" s="1288"/>
      <c r="AT74" s="1288"/>
      <c r="AU74" s="1288"/>
      <c r="AV74" s="1288"/>
      <c r="AW74" s="1288"/>
      <c r="AX74" s="1288"/>
      <c r="AY74" s="1288"/>
      <c r="AZ74" s="1288"/>
      <c r="BA74" s="1288"/>
      <c r="BB74" s="1288"/>
      <c r="BC74" s="1288"/>
      <c r="BD74" s="1288"/>
      <c r="BE74" s="1288"/>
      <c r="BF74" s="1288"/>
      <c r="BG74" s="1288"/>
      <c r="BH74" s="1288"/>
      <c r="BI74" s="1288"/>
      <c r="BJ74" s="1288"/>
      <c r="BK74" s="1288"/>
      <c r="BL74" s="1288"/>
      <c r="BM74" s="1288"/>
      <c r="BN74" s="1288"/>
      <c r="BO74" s="1288"/>
      <c r="BP74" s="1288"/>
      <c r="BQ74" s="1288"/>
      <c r="BR74" s="116"/>
      <c r="BS74" s="116"/>
      <c r="BT74" s="116"/>
      <c r="BU74" s="116"/>
      <c r="BV74" s="116"/>
      <c r="BW74" s="116"/>
      <c r="BX74" s="116"/>
      <c r="BY74" s="116"/>
      <c r="BZ74" s="116"/>
      <c r="CA74" s="116"/>
      <c r="CB74" s="116"/>
      <c r="CC74" s="116"/>
      <c r="CD74" s="116"/>
      <c r="CE74" s="116"/>
      <c r="CF74" s="116"/>
      <c r="CG74" s="116"/>
      <c r="CH74" s="116"/>
      <c r="CI74" s="116"/>
      <c r="CJ74" s="116"/>
      <c r="CK74" s="116"/>
      <c r="CL74" s="116"/>
      <c r="CM74" s="116"/>
      <c r="CN74" s="116"/>
      <c r="CO74" s="116"/>
      <c r="CP74" s="116"/>
      <c r="CQ74" s="116"/>
      <c r="CR74" s="116"/>
      <c r="CS74" s="116"/>
      <c r="CT74" s="116"/>
      <c r="CU74" s="116"/>
      <c r="CV74" s="116"/>
      <c r="CW74" s="116"/>
      <c r="CX74" s="116"/>
      <c r="CY74" s="116"/>
      <c r="CZ74" s="116"/>
      <c r="DA74" s="116"/>
      <c r="DB74" s="116"/>
      <c r="DC74" s="116"/>
    </row>
    <row r="75" spans="1:107" ht="12.75">
      <c r="A75" s="559" t="s">
        <v>244</v>
      </c>
      <c r="B75" s="560">
        <v>9.1800000000000007E-2</v>
      </c>
      <c r="C75" s="1130"/>
      <c r="D75" s="561"/>
      <c r="E75" s="116"/>
      <c r="F75" s="116"/>
      <c r="G75" s="116"/>
      <c r="H75" s="116"/>
      <c r="I75" s="116"/>
      <c r="J75" s="116"/>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6"/>
      <c r="AH75" s="116"/>
      <c r="AI75" s="116"/>
      <c r="AJ75" s="116"/>
      <c r="AK75" s="1288"/>
      <c r="AL75" s="1288"/>
      <c r="AM75" s="1288"/>
      <c r="AN75" s="1288"/>
      <c r="AO75" s="1288"/>
      <c r="AP75" s="1288"/>
      <c r="AQ75" s="1288"/>
      <c r="AR75" s="1288"/>
      <c r="AS75" s="1288"/>
      <c r="AT75" s="1288"/>
      <c r="AU75" s="1288"/>
      <c r="AV75" s="1288"/>
      <c r="AW75" s="1288"/>
      <c r="AX75" s="1288"/>
      <c r="AY75" s="1288"/>
      <c r="AZ75" s="1288"/>
      <c r="BA75" s="1288"/>
      <c r="BB75" s="1288"/>
      <c r="BC75" s="1288"/>
      <c r="BD75" s="1288"/>
      <c r="BE75" s="1288"/>
      <c r="BF75" s="1288"/>
      <c r="BG75" s="1288"/>
      <c r="BH75" s="1288"/>
      <c r="BI75" s="1288"/>
      <c r="BJ75" s="1288"/>
      <c r="BK75" s="1288"/>
      <c r="BL75" s="1288"/>
      <c r="BM75" s="1288"/>
      <c r="BN75" s="1288"/>
      <c r="BO75" s="1288"/>
      <c r="BP75" s="1288"/>
      <c r="BQ75" s="1288"/>
      <c r="BR75" s="116"/>
      <c r="BS75" s="116"/>
      <c r="BT75" s="116"/>
      <c r="BU75" s="116"/>
      <c r="BV75" s="116"/>
      <c r="BW75" s="116"/>
      <c r="BX75" s="116"/>
      <c r="BY75" s="116"/>
      <c r="BZ75" s="116"/>
      <c r="CA75" s="116"/>
      <c r="CB75" s="116"/>
      <c r="CC75" s="116"/>
      <c r="CD75" s="116"/>
      <c r="CE75" s="116"/>
      <c r="CF75" s="116"/>
      <c r="CG75" s="116"/>
      <c r="CH75" s="116"/>
      <c r="CI75" s="116"/>
      <c r="CJ75" s="116"/>
      <c r="CK75" s="116"/>
      <c r="CL75" s="116"/>
      <c r="CM75" s="116"/>
      <c r="CN75" s="116"/>
      <c r="CO75" s="116"/>
      <c r="CP75" s="116"/>
      <c r="CQ75" s="116"/>
      <c r="CR75" s="116"/>
      <c r="CS75" s="116"/>
      <c r="CT75" s="116"/>
      <c r="CU75" s="116"/>
      <c r="CV75" s="116"/>
      <c r="CW75" s="116"/>
      <c r="CX75" s="116"/>
      <c r="CY75" s="116"/>
      <c r="CZ75" s="116"/>
      <c r="DA75" s="116"/>
      <c r="DB75" s="116"/>
      <c r="DC75" s="116"/>
    </row>
    <row r="76" spans="1:107" ht="12.75">
      <c r="A76" s="559" t="s">
        <v>235</v>
      </c>
      <c r="B76" s="560">
        <v>0.5</v>
      </c>
      <c r="C76" s="1130"/>
      <c r="D76" s="561"/>
      <c r="E76" s="116"/>
      <c r="F76" s="116"/>
      <c r="G76" s="116"/>
      <c r="H76" s="116"/>
      <c r="I76" s="116"/>
      <c r="J76" s="116"/>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6"/>
      <c r="AH76" s="116"/>
      <c r="AI76" s="116"/>
      <c r="AJ76" s="116"/>
      <c r="AK76" s="1288"/>
      <c r="AL76" s="1288"/>
      <c r="AM76" s="1288"/>
      <c r="AN76" s="1288"/>
      <c r="AO76" s="1288"/>
      <c r="AP76" s="1288"/>
      <c r="AQ76" s="1288"/>
      <c r="AR76" s="1288"/>
      <c r="AS76" s="1288"/>
      <c r="AT76" s="1288"/>
      <c r="AU76" s="1288"/>
      <c r="AV76" s="1288"/>
      <c r="AW76" s="1288"/>
      <c r="AX76" s="1288"/>
      <c r="AY76" s="1288"/>
      <c r="AZ76" s="1288"/>
      <c r="BA76" s="1288"/>
      <c r="BB76" s="1288"/>
      <c r="BC76" s="1288"/>
      <c r="BD76" s="1288"/>
      <c r="BE76" s="1288"/>
      <c r="BF76" s="1288"/>
      <c r="BG76" s="1288"/>
      <c r="BH76" s="1288"/>
      <c r="BI76" s="1288"/>
      <c r="BJ76" s="1288"/>
      <c r="BK76" s="1288"/>
      <c r="BL76" s="1288"/>
      <c r="BM76" s="1288"/>
      <c r="BN76" s="1288"/>
      <c r="BO76" s="1288"/>
      <c r="BP76" s="1288"/>
      <c r="BQ76" s="1288"/>
      <c r="BR76" s="116"/>
      <c r="BS76" s="116"/>
      <c r="BT76" s="116"/>
      <c r="BU76" s="116"/>
      <c r="BV76" s="116"/>
      <c r="BW76" s="116"/>
      <c r="BX76" s="116"/>
      <c r="BY76" s="116"/>
      <c r="BZ76" s="116"/>
      <c r="CA76" s="116"/>
      <c r="CB76" s="116"/>
      <c r="CC76" s="116"/>
      <c r="CD76" s="116"/>
      <c r="CE76" s="116"/>
      <c r="CF76" s="116"/>
      <c r="CG76" s="116"/>
      <c r="CH76" s="116"/>
      <c r="CI76" s="116"/>
      <c r="CJ76" s="116"/>
      <c r="CK76" s="116"/>
      <c r="CL76" s="116"/>
      <c r="CM76" s="116"/>
      <c r="CN76" s="116"/>
      <c r="CO76" s="116"/>
      <c r="CP76" s="116"/>
      <c r="CQ76" s="116"/>
      <c r="CR76" s="116"/>
      <c r="CS76" s="116"/>
      <c r="CT76" s="116"/>
      <c r="CU76" s="116"/>
      <c r="CV76" s="116"/>
      <c r="CW76" s="116"/>
      <c r="CX76" s="116"/>
      <c r="CY76" s="116"/>
      <c r="CZ76" s="116"/>
      <c r="DA76" s="116"/>
      <c r="DB76" s="116"/>
      <c r="DC76" s="116"/>
    </row>
    <row r="77" spans="1:107" ht="12.75">
      <c r="A77" s="559" t="s">
        <v>1537</v>
      </c>
      <c r="B77" s="560" t="s">
        <v>1536</v>
      </c>
      <c r="C77" s="1130"/>
      <c r="D77" s="561"/>
      <c r="E77" s="116"/>
      <c r="F77" s="116"/>
      <c r="G77" s="116"/>
      <c r="H77" s="116"/>
      <c r="I77" s="116"/>
      <c r="J77" s="116"/>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6"/>
      <c r="AH77" s="116"/>
      <c r="AI77" s="116"/>
      <c r="AJ77" s="116"/>
      <c r="AK77" s="1288"/>
      <c r="AL77" s="1288"/>
      <c r="AM77" s="1288"/>
      <c r="AN77" s="1288"/>
      <c r="AO77" s="1288"/>
      <c r="AP77" s="1288"/>
      <c r="AQ77" s="1288"/>
      <c r="AR77" s="1288"/>
      <c r="AS77" s="1288"/>
      <c r="AT77" s="1288"/>
      <c r="AU77" s="1288"/>
      <c r="AV77" s="1288"/>
      <c r="AW77" s="1288"/>
      <c r="AX77" s="1288"/>
      <c r="AY77" s="1288"/>
      <c r="AZ77" s="1288"/>
      <c r="BA77" s="1288"/>
      <c r="BB77" s="1288"/>
      <c r="BC77" s="1288"/>
      <c r="BD77" s="1288"/>
      <c r="BE77" s="1288"/>
      <c r="BF77" s="1288"/>
      <c r="BG77" s="1288"/>
      <c r="BH77" s="1288"/>
      <c r="BI77" s="1288"/>
      <c r="BJ77" s="1288"/>
      <c r="BK77" s="1288"/>
      <c r="BL77" s="1288"/>
      <c r="BM77" s="1288"/>
      <c r="BN77" s="1288"/>
      <c r="BO77" s="1288"/>
      <c r="BP77" s="1288"/>
      <c r="BQ77" s="1288"/>
      <c r="BR77" s="116"/>
      <c r="BS77" s="116"/>
      <c r="BT77" s="116"/>
      <c r="BU77" s="116"/>
      <c r="BV77" s="116"/>
      <c r="BW77" s="116"/>
      <c r="BX77" s="116"/>
      <c r="BY77" s="116"/>
      <c r="BZ77" s="116"/>
      <c r="CA77" s="116"/>
      <c r="CB77" s="116"/>
      <c r="CC77" s="116"/>
      <c r="CD77" s="116"/>
      <c r="CE77" s="116"/>
      <c r="CF77" s="116"/>
      <c r="CG77" s="116"/>
      <c r="CH77" s="116"/>
      <c r="CI77" s="116"/>
      <c r="CJ77" s="116"/>
      <c r="CK77" s="116"/>
      <c r="CL77" s="116"/>
      <c r="CM77" s="116"/>
      <c r="CN77" s="116"/>
      <c r="CO77" s="116"/>
      <c r="CP77" s="116"/>
      <c r="CQ77" s="116"/>
      <c r="CR77" s="116"/>
      <c r="CS77" s="116"/>
      <c r="CT77" s="116"/>
      <c r="CU77" s="116"/>
      <c r="CV77" s="116"/>
      <c r="CW77" s="116"/>
      <c r="CX77" s="116"/>
      <c r="CY77" s="116"/>
      <c r="CZ77" s="116"/>
      <c r="DA77" s="116"/>
      <c r="DB77" s="116"/>
      <c r="DC77" s="116"/>
    </row>
    <row r="78" spans="1:107" ht="12.75">
      <c r="A78" s="559" t="s">
        <v>1538</v>
      </c>
      <c r="B78" s="560" t="s">
        <v>1536</v>
      </c>
      <c r="C78" s="1130"/>
      <c r="D78" s="561"/>
      <c r="E78" s="116"/>
      <c r="F78" s="116"/>
      <c r="G78" s="116"/>
      <c r="H78" s="116"/>
      <c r="I78" s="116"/>
      <c r="J78" s="116"/>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6"/>
      <c r="AH78" s="116"/>
      <c r="AI78" s="116"/>
      <c r="AJ78" s="116"/>
      <c r="AK78" s="1288"/>
      <c r="AL78" s="1288"/>
      <c r="AM78" s="1288"/>
      <c r="AN78" s="1288"/>
      <c r="AO78" s="1288"/>
      <c r="AP78" s="1288"/>
      <c r="AQ78" s="1288"/>
      <c r="AR78" s="1288"/>
      <c r="AS78" s="1288"/>
      <c r="AT78" s="1288"/>
      <c r="AU78" s="1288"/>
      <c r="AV78" s="1288"/>
      <c r="AW78" s="1288"/>
      <c r="AX78" s="1288"/>
      <c r="AY78" s="1288"/>
      <c r="AZ78" s="1288"/>
      <c r="BA78" s="1288"/>
      <c r="BB78" s="1288"/>
      <c r="BC78" s="1288"/>
      <c r="BD78" s="1288"/>
      <c r="BE78" s="1288"/>
      <c r="BF78" s="1288"/>
      <c r="BG78" s="1288"/>
      <c r="BH78" s="1288"/>
      <c r="BI78" s="1288"/>
      <c r="BJ78" s="1288"/>
      <c r="BK78" s="1288"/>
      <c r="BL78" s="1288"/>
      <c r="BM78" s="1288"/>
      <c r="BN78" s="1288"/>
      <c r="BO78" s="1288"/>
      <c r="BP78" s="1288"/>
      <c r="BQ78" s="1288"/>
      <c r="BR78" s="116"/>
      <c r="BS78" s="116"/>
      <c r="BT78" s="116"/>
      <c r="BU78" s="116"/>
      <c r="BV78" s="116"/>
      <c r="BW78" s="116"/>
      <c r="BX78" s="116"/>
      <c r="BY78" s="116"/>
      <c r="BZ78" s="116"/>
      <c r="CA78" s="116"/>
      <c r="CB78" s="116"/>
      <c r="CC78" s="116"/>
      <c r="CD78" s="116"/>
      <c r="CE78" s="116"/>
      <c r="CF78" s="116"/>
      <c r="CG78" s="116"/>
      <c r="CH78" s="116"/>
      <c r="CI78" s="116"/>
      <c r="CJ78" s="116"/>
      <c r="CK78" s="116"/>
      <c r="CL78" s="116"/>
      <c r="CM78" s="116"/>
      <c r="CN78" s="116"/>
      <c r="CO78" s="116"/>
      <c r="CP78" s="116"/>
      <c r="CQ78" s="116"/>
      <c r="CR78" s="116"/>
      <c r="CS78" s="116"/>
      <c r="CT78" s="116"/>
      <c r="CU78" s="116"/>
      <c r="CV78" s="116"/>
      <c r="CW78" s="116"/>
      <c r="CX78" s="116"/>
      <c r="CY78" s="116"/>
      <c r="CZ78" s="116"/>
      <c r="DA78" s="116"/>
      <c r="DB78" s="116"/>
      <c r="DC78" s="116"/>
    </row>
    <row r="79" spans="1:107" ht="12.75">
      <c r="A79" s="559" t="s">
        <v>1533</v>
      </c>
      <c r="B79" s="560">
        <v>0</v>
      </c>
      <c r="C79" s="1130"/>
      <c r="D79" s="561"/>
      <c r="E79" s="116"/>
      <c r="F79" s="116"/>
      <c r="G79" s="116"/>
      <c r="H79" s="116"/>
      <c r="I79" s="116"/>
      <c r="J79" s="116"/>
      <c r="K79" s="116"/>
      <c r="L79" s="116"/>
      <c r="M79" s="116"/>
      <c r="N79" s="116"/>
      <c r="O79" s="116"/>
      <c r="P79" s="116"/>
      <c r="Q79" s="116"/>
      <c r="R79" s="116"/>
      <c r="S79" s="116"/>
      <c r="T79" s="116"/>
      <c r="U79" s="116"/>
      <c r="V79" s="116"/>
      <c r="W79" s="116"/>
      <c r="X79" s="116"/>
      <c r="Y79" s="116"/>
      <c r="Z79" s="116"/>
      <c r="AA79" s="116"/>
      <c r="AB79" s="116"/>
      <c r="AC79" s="116"/>
      <c r="AD79" s="116"/>
      <c r="AE79" s="116"/>
      <c r="AF79" s="116"/>
      <c r="AG79" s="116"/>
      <c r="AH79" s="116"/>
      <c r="AI79" s="116"/>
      <c r="AJ79" s="116"/>
      <c r="AK79" s="1288"/>
      <c r="AL79" s="1288"/>
      <c r="AM79" s="1288"/>
      <c r="AN79" s="1288"/>
      <c r="AO79" s="1288"/>
      <c r="AP79" s="1288"/>
      <c r="AQ79" s="1288"/>
      <c r="AR79" s="1288"/>
      <c r="AS79" s="1288"/>
      <c r="AT79" s="1288"/>
      <c r="AU79" s="1288"/>
      <c r="AV79" s="1288"/>
      <c r="AW79" s="1288"/>
      <c r="AX79" s="1288"/>
      <c r="AY79" s="1288"/>
      <c r="AZ79" s="1288"/>
      <c r="BA79" s="1288"/>
      <c r="BB79" s="1288"/>
      <c r="BC79" s="1288"/>
      <c r="BD79" s="1288"/>
      <c r="BE79" s="1288"/>
      <c r="BF79" s="1288"/>
      <c r="BG79" s="1288"/>
      <c r="BH79" s="1288"/>
      <c r="BI79" s="1288"/>
      <c r="BJ79" s="1288"/>
      <c r="BK79" s="1288"/>
      <c r="BL79" s="1288"/>
      <c r="BM79" s="1288"/>
      <c r="BN79" s="1288"/>
      <c r="BO79" s="1288"/>
      <c r="BP79" s="1288"/>
      <c r="BQ79" s="1288"/>
      <c r="BR79" s="116"/>
      <c r="BS79" s="116"/>
      <c r="BT79" s="116"/>
      <c r="BU79" s="116"/>
      <c r="BV79" s="116"/>
      <c r="BW79" s="116"/>
      <c r="BX79" s="116"/>
      <c r="BY79" s="116"/>
      <c r="BZ79" s="116"/>
      <c r="CA79" s="116"/>
      <c r="CB79" s="116"/>
      <c r="CC79" s="116"/>
      <c r="CD79" s="116"/>
      <c r="CE79" s="116"/>
      <c r="CF79" s="116"/>
      <c r="CG79" s="116"/>
      <c r="CH79" s="116"/>
      <c r="CI79" s="116"/>
      <c r="CJ79" s="116"/>
      <c r="CK79" s="116"/>
      <c r="CL79" s="116"/>
      <c r="CM79" s="116"/>
      <c r="CN79" s="116"/>
      <c r="CO79" s="116"/>
      <c r="CP79" s="116"/>
      <c r="CQ79" s="116"/>
      <c r="CR79" s="116"/>
      <c r="CS79" s="116"/>
      <c r="CT79" s="116"/>
      <c r="CU79" s="116"/>
      <c r="CV79" s="116"/>
      <c r="CW79" s="116"/>
      <c r="CX79" s="116"/>
      <c r="CY79" s="116"/>
      <c r="CZ79" s="116"/>
      <c r="DA79" s="116"/>
      <c r="DB79" s="116"/>
      <c r="DC79" s="116"/>
    </row>
    <row r="80" spans="1:107" ht="12.75">
      <c r="A80" s="559" t="s">
        <v>1308</v>
      </c>
      <c r="B80" s="560" t="s">
        <v>1536</v>
      </c>
      <c r="C80" s="1130"/>
      <c r="D80" s="561"/>
      <c r="E80" s="116"/>
      <c r="F80" s="116"/>
      <c r="G80" s="116"/>
      <c r="H80" s="116"/>
      <c r="I80" s="116"/>
      <c r="J80" s="116"/>
      <c r="K80" s="116"/>
      <c r="L80" s="116"/>
      <c r="M80" s="116"/>
      <c r="N80" s="116"/>
      <c r="O80" s="116"/>
      <c r="P80" s="116"/>
      <c r="Q80" s="116"/>
      <c r="R80" s="116"/>
      <c r="S80" s="116"/>
      <c r="T80" s="116"/>
      <c r="U80" s="116"/>
      <c r="V80" s="116"/>
      <c r="W80" s="116"/>
      <c r="X80" s="116"/>
      <c r="Y80" s="116"/>
      <c r="Z80" s="116"/>
      <c r="AA80" s="116"/>
      <c r="AB80" s="116"/>
      <c r="AC80" s="116"/>
      <c r="AD80" s="116"/>
      <c r="AE80" s="116"/>
      <c r="AF80" s="116"/>
      <c r="AG80" s="116"/>
      <c r="AH80" s="116"/>
      <c r="AI80" s="116"/>
      <c r="AJ80" s="116"/>
      <c r="AK80" s="1288"/>
      <c r="AL80" s="1288"/>
      <c r="AM80" s="1288"/>
      <c r="AN80" s="1288"/>
      <c r="AO80" s="1288"/>
      <c r="AP80" s="1288"/>
      <c r="AQ80" s="1288"/>
      <c r="AR80" s="1288"/>
      <c r="AS80" s="1288"/>
      <c r="AT80" s="1288"/>
      <c r="AU80" s="1288"/>
      <c r="AV80" s="1288"/>
      <c r="AW80" s="1288"/>
      <c r="AX80" s="1288"/>
      <c r="AY80" s="1288"/>
      <c r="AZ80" s="1288"/>
      <c r="BA80" s="1288"/>
      <c r="BB80" s="1288"/>
      <c r="BC80" s="1288"/>
      <c r="BD80" s="1288"/>
      <c r="BE80" s="1288"/>
      <c r="BF80" s="1288"/>
      <c r="BG80" s="1288"/>
      <c r="BH80" s="1288"/>
      <c r="BI80" s="1288"/>
      <c r="BJ80" s="1288"/>
      <c r="BK80" s="1288"/>
      <c r="BL80" s="1288"/>
      <c r="BM80" s="1288"/>
      <c r="BN80" s="1288"/>
      <c r="BO80" s="1288"/>
      <c r="BP80" s="1288"/>
      <c r="BQ80" s="1288"/>
      <c r="BR80" s="116"/>
      <c r="BS80" s="116"/>
      <c r="BT80" s="116"/>
      <c r="BU80" s="116"/>
      <c r="BV80" s="116"/>
      <c r="BW80" s="116"/>
      <c r="BX80" s="116"/>
      <c r="BY80" s="116"/>
      <c r="BZ80" s="116"/>
      <c r="CA80" s="116"/>
      <c r="CB80" s="116"/>
      <c r="CC80" s="116"/>
      <c r="CD80" s="116"/>
      <c r="CE80" s="116"/>
      <c r="CF80" s="116"/>
      <c r="CG80" s="116"/>
      <c r="CH80" s="116"/>
      <c r="CI80" s="116"/>
      <c r="CJ80" s="116"/>
      <c r="CK80" s="116"/>
      <c r="CL80" s="116"/>
      <c r="CM80" s="116"/>
      <c r="CN80" s="116"/>
      <c r="CO80" s="116"/>
      <c r="CP80" s="116"/>
      <c r="CQ80" s="116"/>
      <c r="CR80" s="116"/>
      <c r="CS80" s="116"/>
      <c r="CT80" s="116"/>
      <c r="CU80" s="116"/>
      <c r="CV80" s="116"/>
      <c r="CW80" s="116"/>
      <c r="CX80" s="116"/>
      <c r="CY80" s="116"/>
      <c r="CZ80" s="116"/>
      <c r="DA80" s="116"/>
      <c r="DB80" s="116"/>
      <c r="DC80" s="116"/>
    </row>
    <row r="81" spans="1:107" ht="12.75">
      <c r="A81" s="559" t="s">
        <v>1294</v>
      </c>
      <c r="B81" s="560">
        <v>0.3</v>
      </c>
      <c r="C81" s="1130"/>
      <c r="D81" s="561"/>
      <c r="E81" s="116"/>
      <c r="F81" s="116"/>
      <c r="G81" s="116"/>
      <c r="H81" s="116"/>
      <c r="I81" s="116"/>
      <c r="J81" s="116"/>
      <c r="K81" s="116"/>
      <c r="L81" s="116"/>
      <c r="M81" s="116"/>
      <c r="N81" s="116"/>
      <c r="O81" s="116"/>
      <c r="P81" s="116"/>
      <c r="Q81" s="116"/>
      <c r="R81" s="116"/>
      <c r="S81" s="116"/>
      <c r="T81" s="116"/>
      <c r="U81" s="116"/>
      <c r="V81" s="116"/>
      <c r="W81" s="116"/>
      <c r="X81" s="116"/>
      <c r="Y81" s="116"/>
      <c r="Z81" s="116"/>
      <c r="AA81" s="116"/>
      <c r="AB81" s="116"/>
      <c r="AC81" s="116"/>
      <c r="AD81" s="116"/>
      <c r="AE81" s="116"/>
      <c r="AF81" s="116"/>
      <c r="AG81" s="116"/>
      <c r="AH81" s="116"/>
      <c r="AI81" s="116"/>
      <c r="AJ81" s="116"/>
      <c r="AK81" s="1288"/>
      <c r="AL81" s="1288"/>
      <c r="AM81" s="1288"/>
      <c r="AN81" s="1288"/>
      <c r="AO81" s="1288"/>
      <c r="AP81" s="1288"/>
      <c r="AQ81" s="1288"/>
      <c r="AR81" s="1288"/>
      <c r="AS81" s="1288"/>
      <c r="AT81" s="1288"/>
      <c r="AU81" s="1288"/>
      <c r="AV81" s="1288"/>
      <c r="AW81" s="1288"/>
      <c r="AX81" s="1288"/>
      <c r="AY81" s="1288"/>
      <c r="AZ81" s="1288"/>
      <c r="BA81" s="1288"/>
      <c r="BB81" s="1288"/>
      <c r="BC81" s="1288"/>
      <c r="BD81" s="1288"/>
      <c r="BE81" s="1288"/>
      <c r="BF81" s="1288"/>
      <c r="BG81" s="1288"/>
      <c r="BH81" s="1288"/>
      <c r="BI81" s="1288"/>
      <c r="BJ81" s="1288"/>
      <c r="BK81" s="1288"/>
      <c r="BL81" s="1288"/>
      <c r="BM81" s="1288"/>
      <c r="BN81" s="1288"/>
      <c r="BO81" s="1288"/>
      <c r="BP81" s="1288"/>
      <c r="BQ81" s="1288"/>
      <c r="BR81" s="116"/>
      <c r="BS81" s="116"/>
      <c r="BT81" s="116"/>
      <c r="BU81" s="116"/>
      <c r="BV81" s="116"/>
      <c r="BW81" s="116"/>
      <c r="BX81" s="116"/>
      <c r="BY81" s="116"/>
      <c r="BZ81" s="116"/>
      <c r="CA81" s="116"/>
      <c r="CB81" s="116"/>
      <c r="CC81" s="116"/>
      <c r="CD81" s="116"/>
      <c r="CE81" s="116"/>
      <c r="CF81" s="116"/>
      <c r="CG81" s="116"/>
      <c r="CH81" s="116"/>
      <c r="CI81" s="116"/>
      <c r="CJ81" s="116"/>
      <c r="CK81" s="116"/>
      <c r="CL81" s="116"/>
      <c r="CM81" s="116"/>
      <c r="CN81" s="116"/>
      <c r="CO81" s="116"/>
      <c r="CP81" s="116"/>
      <c r="CQ81" s="116"/>
      <c r="CR81" s="116"/>
      <c r="CS81" s="116"/>
      <c r="CT81" s="116"/>
      <c r="CU81" s="116"/>
      <c r="CV81" s="116"/>
      <c r="CW81" s="116"/>
      <c r="CX81" s="116"/>
      <c r="CY81" s="116"/>
      <c r="CZ81" s="116"/>
      <c r="DA81" s="116"/>
      <c r="DB81" s="116"/>
      <c r="DC81" s="116"/>
    </row>
    <row r="82" spans="1:107" ht="12.75">
      <c r="A82" s="559" t="s">
        <v>237</v>
      </c>
      <c r="B82" s="625">
        <v>0.61699356710493758</v>
      </c>
      <c r="C82" s="1130"/>
      <c r="D82" s="561"/>
      <c r="E82" s="116"/>
      <c r="F82" s="116"/>
      <c r="G82" s="116"/>
      <c r="H82" s="116"/>
      <c r="I82" s="116"/>
      <c r="J82" s="116"/>
      <c r="K82" s="116"/>
      <c r="L82" s="116"/>
      <c r="M82" s="116"/>
      <c r="N82" s="116"/>
      <c r="O82" s="116"/>
      <c r="P82" s="116"/>
      <c r="Q82" s="116"/>
      <c r="R82" s="116"/>
      <c r="S82" s="116"/>
      <c r="T82" s="116"/>
      <c r="U82" s="116"/>
      <c r="V82" s="116"/>
      <c r="W82" s="116"/>
      <c r="X82" s="116"/>
      <c r="Y82" s="116"/>
      <c r="Z82" s="116"/>
      <c r="AA82" s="116"/>
      <c r="AB82" s="116"/>
      <c r="AC82" s="116"/>
      <c r="AD82" s="116"/>
      <c r="AE82" s="116"/>
      <c r="AF82" s="116"/>
      <c r="AG82" s="116"/>
      <c r="AH82" s="116"/>
      <c r="AI82" s="116"/>
      <c r="AJ82" s="116"/>
      <c r="AK82" s="1288"/>
      <c r="AL82" s="1288"/>
      <c r="AM82" s="1288"/>
      <c r="AN82" s="1288"/>
      <c r="AO82" s="1288"/>
      <c r="AP82" s="1288"/>
      <c r="AQ82" s="1288"/>
      <c r="AR82" s="1288"/>
      <c r="AS82" s="1288"/>
      <c r="AT82" s="1288"/>
      <c r="AU82" s="1288"/>
      <c r="AV82" s="1288"/>
      <c r="AW82" s="1288"/>
      <c r="AX82" s="1288"/>
      <c r="AY82" s="1288"/>
      <c r="AZ82" s="1288"/>
      <c r="BA82" s="1288"/>
      <c r="BB82" s="1288"/>
      <c r="BC82" s="1288"/>
      <c r="BD82" s="1288"/>
      <c r="BE82" s="1288"/>
      <c r="BF82" s="1288"/>
      <c r="BG82" s="1288"/>
      <c r="BH82" s="1288"/>
      <c r="BI82" s="1288"/>
      <c r="BJ82" s="1288"/>
      <c r="BK82" s="1288"/>
      <c r="BL82" s="1288"/>
      <c r="BM82" s="1288"/>
      <c r="BN82" s="1288"/>
      <c r="BO82" s="1288"/>
      <c r="BP82" s="1288"/>
      <c r="BQ82" s="1288"/>
      <c r="BR82" s="116"/>
      <c r="BS82" s="116"/>
      <c r="BT82" s="116"/>
      <c r="BU82" s="116"/>
      <c r="BV82" s="116"/>
      <c r="BW82" s="116"/>
      <c r="BX82" s="116"/>
      <c r="BY82" s="116"/>
      <c r="BZ82" s="116"/>
      <c r="CA82" s="116"/>
      <c r="CB82" s="116"/>
      <c r="CC82" s="116"/>
      <c r="CD82" s="116"/>
      <c r="CE82" s="116"/>
      <c r="CF82" s="116"/>
      <c r="CG82" s="116"/>
      <c r="CH82" s="116"/>
      <c r="CI82" s="116"/>
      <c r="CJ82" s="116"/>
      <c r="CK82" s="116"/>
      <c r="CL82" s="116"/>
      <c r="CM82" s="116"/>
      <c r="CN82" s="116"/>
      <c r="CO82" s="116"/>
      <c r="CP82" s="116"/>
      <c r="CQ82" s="116"/>
      <c r="CR82" s="116"/>
      <c r="CS82" s="116"/>
      <c r="CT82" s="116"/>
      <c r="CU82" s="116"/>
      <c r="CV82" s="116"/>
      <c r="CW82" s="116"/>
      <c r="CX82" s="116"/>
      <c r="CY82" s="116"/>
      <c r="CZ82" s="116"/>
      <c r="DA82" s="116"/>
      <c r="DB82" s="116"/>
      <c r="DC82" s="116"/>
    </row>
    <row r="83" spans="1:107" ht="12.75">
      <c r="A83" s="559" t="s">
        <v>1532</v>
      </c>
      <c r="B83" s="560">
        <v>0.61699356710493758</v>
      </c>
      <c r="C83" s="1269"/>
      <c r="D83" s="561"/>
      <c r="E83" s="116"/>
      <c r="F83" s="116"/>
      <c r="G83" s="116"/>
      <c r="H83" s="116"/>
      <c r="I83" s="116"/>
      <c r="J83" s="116"/>
      <c r="K83" s="116"/>
      <c r="L83" s="116"/>
      <c r="M83" s="116"/>
      <c r="N83" s="116"/>
      <c r="O83" s="116"/>
      <c r="P83" s="116"/>
      <c r="Q83" s="116"/>
      <c r="R83" s="116"/>
      <c r="S83" s="116"/>
      <c r="T83" s="116"/>
      <c r="U83" s="116"/>
      <c r="V83" s="116"/>
      <c r="W83" s="116"/>
      <c r="X83" s="116"/>
      <c r="Y83" s="116"/>
      <c r="Z83" s="116"/>
      <c r="AA83" s="116"/>
      <c r="AB83" s="116"/>
      <c r="AC83" s="116"/>
      <c r="AD83" s="116"/>
      <c r="AE83" s="116"/>
      <c r="AF83" s="116"/>
      <c r="AG83" s="116"/>
      <c r="AH83" s="116"/>
      <c r="AI83" s="116"/>
      <c r="AJ83" s="116"/>
      <c r="AK83" s="1288"/>
      <c r="AL83" s="1288"/>
      <c r="AM83" s="1288"/>
      <c r="AN83" s="1288"/>
      <c r="AO83" s="1288"/>
      <c r="AP83" s="1288"/>
      <c r="AQ83" s="1288"/>
      <c r="AR83" s="1288"/>
      <c r="AS83" s="1288"/>
      <c r="AT83" s="1288"/>
      <c r="AU83" s="1288"/>
      <c r="AV83" s="1288"/>
      <c r="AW83" s="1288"/>
      <c r="AX83" s="1288"/>
      <c r="AY83" s="1288"/>
      <c r="AZ83" s="1288"/>
      <c r="BA83" s="1288"/>
      <c r="BB83" s="1288"/>
      <c r="BC83" s="1288"/>
      <c r="BD83" s="1288"/>
      <c r="BE83" s="1288"/>
      <c r="BF83" s="1288"/>
      <c r="BG83" s="1288"/>
      <c r="BH83" s="1288"/>
      <c r="BI83" s="1288"/>
      <c r="BJ83" s="1288"/>
      <c r="BK83" s="1288"/>
      <c r="BL83" s="1288"/>
      <c r="BM83" s="1288"/>
      <c r="BN83" s="1288"/>
      <c r="BO83" s="1288"/>
      <c r="BP83" s="1288"/>
      <c r="BQ83" s="1288"/>
      <c r="BR83" s="116"/>
      <c r="BS83" s="116"/>
      <c r="BT83" s="116"/>
      <c r="BU83" s="116"/>
      <c r="BV83" s="116"/>
      <c r="BW83" s="116"/>
      <c r="BX83" s="116"/>
      <c r="BY83" s="116"/>
      <c r="BZ83" s="116"/>
      <c r="CA83" s="116"/>
      <c r="CB83" s="116"/>
      <c r="CC83" s="116"/>
      <c r="CD83" s="116"/>
      <c r="CE83" s="116"/>
      <c r="CF83" s="116"/>
      <c r="CG83" s="116"/>
      <c r="CH83" s="116"/>
      <c r="CI83" s="116"/>
      <c r="CJ83" s="116"/>
      <c r="CK83" s="116"/>
      <c r="CL83" s="116"/>
      <c r="CM83" s="116"/>
      <c r="CN83" s="116"/>
      <c r="CO83" s="116"/>
      <c r="CP83" s="116"/>
      <c r="CQ83" s="116"/>
      <c r="CR83" s="116"/>
      <c r="CS83" s="116"/>
      <c r="CT83" s="116"/>
      <c r="CU83" s="116"/>
      <c r="CV83" s="116"/>
      <c r="CW83" s="116"/>
      <c r="CX83" s="116"/>
      <c r="CY83" s="116"/>
      <c r="CZ83" s="116"/>
      <c r="DA83" s="116"/>
      <c r="DB83" s="116"/>
      <c r="DC83" s="116"/>
    </row>
    <row r="84" spans="1:107" ht="12.75">
      <c r="A84" s="559" t="s">
        <v>247</v>
      </c>
      <c r="B84" s="560">
        <v>0.57825000000000004</v>
      </c>
      <c r="C84" s="1130"/>
      <c r="D84" s="561"/>
      <c r="E84" s="116"/>
      <c r="F84" s="116"/>
      <c r="G84" s="116"/>
      <c r="H84" s="116"/>
      <c r="I84" s="116"/>
      <c r="J84" s="116"/>
      <c r="K84" s="116"/>
      <c r="L84" s="116"/>
      <c r="M84" s="116"/>
      <c r="N84" s="116"/>
      <c r="O84" s="116"/>
      <c r="P84" s="116"/>
      <c r="Q84" s="116"/>
      <c r="R84" s="116"/>
      <c r="S84" s="116"/>
      <c r="T84" s="116"/>
      <c r="U84" s="116"/>
      <c r="V84" s="116"/>
      <c r="W84" s="116"/>
      <c r="X84" s="116"/>
      <c r="Y84" s="116"/>
      <c r="Z84" s="116"/>
      <c r="AA84" s="116"/>
      <c r="AB84" s="116"/>
      <c r="AC84" s="116"/>
      <c r="AD84" s="116"/>
      <c r="AE84" s="116"/>
      <c r="AF84" s="116"/>
      <c r="AG84" s="116"/>
      <c r="AH84" s="116"/>
      <c r="AI84" s="116"/>
      <c r="AJ84" s="116"/>
      <c r="AK84" s="1288"/>
      <c r="AL84" s="1288"/>
      <c r="AM84" s="1288"/>
      <c r="AN84" s="1288"/>
      <c r="AO84" s="1288"/>
      <c r="AP84" s="1288"/>
      <c r="AQ84" s="1288"/>
      <c r="AR84" s="1288"/>
      <c r="AS84" s="1288"/>
      <c r="AT84" s="1288"/>
      <c r="AU84" s="1288"/>
      <c r="AV84" s="1288"/>
      <c r="AW84" s="1288"/>
      <c r="AX84" s="1288"/>
      <c r="AY84" s="1288"/>
      <c r="AZ84" s="1288"/>
      <c r="BA84" s="1288"/>
      <c r="BB84" s="1288"/>
      <c r="BC84" s="1288"/>
      <c r="BD84" s="1288"/>
      <c r="BE84" s="1288"/>
      <c r="BF84" s="1288"/>
      <c r="BG84" s="1288"/>
      <c r="BH84" s="1288"/>
      <c r="BI84" s="1288"/>
      <c r="BJ84" s="1288"/>
      <c r="BK84" s="1288"/>
      <c r="BL84" s="1288"/>
      <c r="BM84" s="1288"/>
      <c r="BN84" s="1288"/>
      <c r="BO84" s="1288"/>
      <c r="BP84" s="1288"/>
      <c r="BQ84" s="1288"/>
      <c r="BR84" s="116"/>
      <c r="BS84" s="116"/>
      <c r="BT84" s="116"/>
      <c r="BU84" s="116"/>
      <c r="BV84" s="116"/>
      <c r="BW84" s="116"/>
      <c r="BX84" s="116"/>
      <c r="BY84" s="116"/>
      <c r="BZ84" s="116"/>
      <c r="CA84" s="116"/>
      <c r="CB84" s="116"/>
      <c r="CC84" s="116"/>
      <c r="CD84" s="116"/>
      <c r="CE84" s="116"/>
      <c r="CF84" s="116"/>
      <c r="CG84" s="116"/>
      <c r="CH84" s="116"/>
      <c r="CI84" s="116"/>
      <c r="CJ84" s="116"/>
      <c r="CK84" s="116"/>
      <c r="CL84" s="116"/>
      <c r="CM84" s="116"/>
      <c r="CN84" s="116"/>
      <c r="CO84" s="116"/>
      <c r="CP84" s="116"/>
      <c r="CQ84" s="116"/>
      <c r="CR84" s="116"/>
      <c r="CS84" s="116"/>
      <c r="CT84" s="116"/>
      <c r="CU84" s="116"/>
      <c r="CV84" s="116"/>
      <c r="CW84" s="116"/>
      <c r="CX84" s="116"/>
      <c r="CY84" s="116"/>
      <c r="CZ84" s="116"/>
      <c r="DA84" s="116"/>
      <c r="DB84" s="116"/>
      <c r="DC84" s="116"/>
    </row>
    <row r="85" spans="1:107" ht="12.75">
      <c r="A85" s="559" t="s">
        <v>1539</v>
      </c>
      <c r="B85" s="560">
        <v>0.1</v>
      </c>
      <c r="C85" s="1130"/>
      <c r="D85" s="561"/>
      <c r="E85" s="116"/>
      <c r="F85" s="116"/>
      <c r="G85" s="116"/>
      <c r="H85" s="116"/>
      <c r="I85" s="116"/>
      <c r="J85" s="116"/>
      <c r="K85" s="116"/>
      <c r="L85" s="116"/>
      <c r="M85" s="116"/>
      <c r="N85" s="116"/>
      <c r="O85" s="116"/>
      <c r="P85" s="116"/>
      <c r="Q85" s="116"/>
      <c r="R85" s="116"/>
      <c r="S85" s="116"/>
      <c r="T85" s="116"/>
      <c r="U85" s="116"/>
      <c r="V85" s="116"/>
      <c r="W85" s="116"/>
      <c r="X85" s="116"/>
      <c r="Y85" s="116"/>
      <c r="Z85" s="116"/>
      <c r="AA85" s="116"/>
      <c r="AB85" s="116"/>
      <c r="AC85" s="116"/>
      <c r="AD85" s="116"/>
      <c r="AE85" s="116"/>
      <c r="AF85" s="116"/>
      <c r="AG85" s="116"/>
      <c r="AH85" s="116"/>
      <c r="AI85" s="116"/>
      <c r="AJ85" s="116"/>
      <c r="AK85" s="1288"/>
      <c r="AL85" s="1288"/>
      <c r="AM85" s="1288"/>
      <c r="AN85" s="1288"/>
      <c r="AO85" s="1288"/>
      <c r="AP85" s="1288"/>
      <c r="AQ85" s="1288"/>
      <c r="AR85" s="1288"/>
      <c r="AS85" s="1288"/>
      <c r="AT85" s="1288"/>
      <c r="AU85" s="1288"/>
      <c r="AV85" s="1288"/>
      <c r="AW85" s="1288"/>
      <c r="AX85" s="1288"/>
      <c r="AY85" s="1288"/>
      <c r="AZ85" s="1288"/>
      <c r="BA85" s="1288"/>
      <c r="BB85" s="1288"/>
      <c r="BC85" s="1288"/>
      <c r="BD85" s="1288"/>
      <c r="BE85" s="1288"/>
      <c r="BF85" s="1288"/>
      <c r="BG85" s="1288"/>
      <c r="BH85" s="1288"/>
      <c r="BI85" s="1288"/>
      <c r="BJ85" s="1288"/>
      <c r="BK85" s="1288"/>
      <c r="BL85" s="1288"/>
      <c r="BM85" s="1288"/>
      <c r="BN85" s="1288"/>
      <c r="BO85" s="1288"/>
      <c r="BP85" s="1288"/>
      <c r="BQ85" s="1288"/>
      <c r="BR85" s="116"/>
      <c r="BS85" s="116"/>
      <c r="BT85" s="116"/>
      <c r="BU85" s="116"/>
      <c r="BV85" s="116"/>
      <c r="BW85" s="116"/>
      <c r="BX85" s="116"/>
      <c r="BY85" s="116"/>
      <c r="BZ85" s="116"/>
      <c r="CA85" s="116"/>
      <c r="CB85" s="116"/>
      <c r="CC85" s="116"/>
      <c r="CD85" s="116"/>
      <c r="CE85" s="116"/>
      <c r="CF85" s="116"/>
      <c r="CG85" s="116"/>
      <c r="CH85" s="116"/>
      <c r="CI85" s="116"/>
      <c r="CJ85" s="116"/>
      <c r="CK85" s="116"/>
      <c r="CL85" s="116"/>
      <c r="CM85" s="116"/>
      <c r="CN85" s="116"/>
      <c r="CO85" s="116"/>
      <c r="CP85" s="116"/>
      <c r="CQ85" s="116"/>
      <c r="CR85" s="116"/>
      <c r="CS85" s="116"/>
      <c r="CT85" s="116"/>
      <c r="CU85" s="116"/>
      <c r="CV85" s="116"/>
      <c r="CW85" s="116"/>
      <c r="CX85" s="116"/>
      <c r="CY85" s="116"/>
      <c r="CZ85" s="116"/>
      <c r="DA85" s="116"/>
      <c r="DB85" s="116"/>
      <c r="DC85" s="116"/>
    </row>
    <row r="86" spans="1:107" ht="12.75">
      <c r="A86" s="559" t="s">
        <v>236</v>
      </c>
      <c r="B86" s="560" t="s">
        <v>1536</v>
      </c>
      <c r="C86" s="1130"/>
      <c r="D86" s="561"/>
      <c r="E86" s="116"/>
      <c r="F86" s="116"/>
      <c r="G86" s="116"/>
      <c r="H86" s="116"/>
      <c r="I86" s="116"/>
      <c r="J86" s="116"/>
      <c r="K86" s="116"/>
      <c r="L86" s="116"/>
      <c r="M86" s="116"/>
      <c r="N86" s="116"/>
      <c r="O86" s="116"/>
      <c r="P86" s="116"/>
      <c r="Q86" s="116"/>
      <c r="R86" s="116"/>
      <c r="S86" s="116"/>
      <c r="T86" s="116"/>
      <c r="U86" s="116"/>
      <c r="V86" s="116"/>
      <c r="W86" s="116"/>
      <c r="X86" s="116"/>
      <c r="Y86" s="116"/>
      <c r="Z86" s="116"/>
      <c r="AA86" s="116"/>
      <c r="AB86" s="116"/>
      <c r="AC86" s="116"/>
      <c r="AD86" s="116"/>
      <c r="AE86" s="116"/>
      <c r="AF86" s="116"/>
      <c r="AG86" s="116"/>
      <c r="AH86" s="116"/>
      <c r="AI86" s="116"/>
      <c r="AJ86" s="116"/>
      <c r="AK86" s="1288"/>
      <c r="AL86" s="1288"/>
      <c r="AM86" s="1288"/>
      <c r="AN86" s="1288"/>
      <c r="AO86" s="1288"/>
      <c r="AP86" s="1288"/>
      <c r="AQ86" s="1288"/>
      <c r="AR86" s="1288"/>
      <c r="AS86" s="1288"/>
      <c r="AT86" s="1288"/>
      <c r="AU86" s="1288"/>
      <c r="AV86" s="1288"/>
      <c r="AW86" s="1288"/>
      <c r="AX86" s="1288"/>
      <c r="AY86" s="1288"/>
      <c r="AZ86" s="1288"/>
      <c r="BA86" s="1288"/>
      <c r="BB86" s="1288"/>
      <c r="BC86" s="1288"/>
      <c r="BD86" s="1288"/>
      <c r="BE86" s="1288"/>
      <c r="BF86" s="1288"/>
      <c r="BG86" s="1288"/>
      <c r="BH86" s="1288"/>
      <c r="BI86" s="1288"/>
      <c r="BJ86" s="1288"/>
      <c r="BK86" s="1288"/>
      <c r="BL86" s="1288"/>
      <c r="BM86" s="1288"/>
      <c r="BN86" s="1288"/>
      <c r="BO86" s="1288"/>
      <c r="BP86" s="1288"/>
      <c r="BQ86" s="1288"/>
      <c r="BR86" s="116"/>
      <c r="BS86" s="116"/>
      <c r="BT86" s="116"/>
      <c r="BU86" s="116"/>
      <c r="BV86" s="116"/>
      <c r="BW86" s="116"/>
      <c r="BX86" s="116"/>
      <c r="BY86" s="116"/>
      <c r="BZ86" s="116"/>
      <c r="CA86" s="116"/>
      <c r="CB86" s="116"/>
      <c r="CC86" s="116"/>
      <c r="CD86" s="116"/>
      <c r="CE86" s="116"/>
      <c r="CF86" s="116"/>
      <c r="CG86" s="116"/>
      <c r="CH86" s="116"/>
      <c r="CI86" s="116"/>
      <c r="CJ86" s="116"/>
      <c r="CK86" s="116"/>
      <c r="CL86" s="116"/>
      <c r="CM86" s="116"/>
      <c r="CN86" s="116"/>
      <c r="CO86" s="116"/>
      <c r="CP86" s="116"/>
      <c r="CQ86" s="116"/>
      <c r="CR86" s="116"/>
      <c r="CS86" s="116"/>
      <c r="CT86" s="116"/>
      <c r="CU86" s="116"/>
      <c r="CV86" s="116"/>
      <c r="CW86" s="116"/>
      <c r="CX86" s="116"/>
      <c r="CY86" s="116"/>
      <c r="CZ86" s="116"/>
      <c r="DA86" s="116"/>
      <c r="DB86" s="116"/>
      <c r="DC86" s="116"/>
    </row>
    <row r="87" spans="1:107" ht="12.75">
      <c r="A87" s="116" t="s">
        <v>1540</v>
      </c>
      <c r="B87" s="563"/>
      <c r="C87" s="116"/>
      <c r="D87" s="561"/>
      <c r="E87" s="116"/>
      <c r="F87" s="116"/>
      <c r="G87" s="116"/>
      <c r="H87" s="116"/>
      <c r="I87" s="116"/>
      <c r="J87" s="116"/>
      <c r="K87" s="116"/>
      <c r="L87" s="116"/>
      <c r="M87" s="116"/>
      <c r="N87" s="116"/>
      <c r="O87" s="116"/>
      <c r="P87" s="116"/>
      <c r="Q87" s="116"/>
      <c r="R87" s="116"/>
      <c r="S87" s="116"/>
      <c r="T87" s="116"/>
      <c r="U87" s="116"/>
      <c r="V87" s="116"/>
      <c r="W87" s="116"/>
      <c r="X87" s="116"/>
      <c r="Y87" s="116"/>
      <c r="Z87" s="116"/>
      <c r="AA87" s="116"/>
      <c r="AB87" s="116"/>
      <c r="AC87" s="116"/>
      <c r="AD87" s="116"/>
      <c r="AE87" s="116"/>
      <c r="AF87" s="116"/>
      <c r="AG87" s="116"/>
      <c r="AH87" s="116"/>
      <c r="AI87" s="116"/>
      <c r="AJ87" s="116"/>
      <c r="AK87" s="1288"/>
      <c r="AL87" s="1288"/>
      <c r="AM87" s="1288"/>
      <c r="AN87" s="1288"/>
      <c r="AO87" s="1288"/>
      <c r="AP87" s="1288"/>
      <c r="AQ87" s="1288"/>
      <c r="AR87" s="1288"/>
      <c r="AS87" s="1288"/>
      <c r="AT87" s="1288"/>
      <c r="AU87" s="1288"/>
      <c r="AV87" s="1288"/>
      <c r="AW87" s="1288"/>
      <c r="AX87" s="1288"/>
      <c r="AY87" s="1288"/>
      <c r="AZ87" s="1288"/>
      <c r="BA87" s="1288"/>
      <c r="BB87" s="1288"/>
      <c r="BC87" s="1288"/>
      <c r="BD87" s="1288"/>
      <c r="BE87" s="1288"/>
      <c r="BF87" s="1288"/>
      <c r="BG87" s="1288"/>
      <c r="BH87" s="1288"/>
      <c r="BI87" s="1288"/>
      <c r="BJ87" s="1288"/>
      <c r="BK87" s="1288"/>
      <c r="BL87" s="1288"/>
      <c r="BM87" s="1288"/>
      <c r="BN87" s="1288"/>
      <c r="BO87" s="1288"/>
      <c r="BP87" s="1288"/>
      <c r="BQ87" s="1288"/>
      <c r="BR87" s="116"/>
      <c r="BS87" s="116"/>
      <c r="BT87" s="116"/>
      <c r="BU87" s="116"/>
      <c r="BV87" s="116"/>
      <c r="BW87" s="116"/>
      <c r="BX87" s="116"/>
      <c r="BY87" s="116"/>
      <c r="BZ87" s="116"/>
      <c r="CA87" s="116"/>
      <c r="CB87" s="116"/>
      <c r="CC87" s="116"/>
      <c r="CD87" s="116"/>
      <c r="CE87" s="116"/>
      <c r="CF87" s="116"/>
      <c r="CG87" s="116"/>
      <c r="CH87" s="116"/>
      <c r="CI87" s="116"/>
      <c r="CJ87" s="116"/>
      <c r="CK87" s="116"/>
      <c r="CL87" s="116"/>
      <c r="CM87" s="116"/>
      <c r="CN87" s="116"/>
      <c r="CO87" s="116"/>
      <c r="CP87" s="116"/>
      <c r="CQ87" s="116"/>
      <c r="CR87" s="116"/>
      <c r="CS87" s="116"/>
      <c r="CT87" s="116"/>
      <c r="CU87" s="116"/>
      <c r="CV87" s="116"/>
      <c r="CW87" s="116"/>
      <c r="CX87" s="116"/>
      <c r="CY87" s="116"/>
      <c r="CZ87" s="116"/>
      <c r="DA87" s="116"/>
      <c r="DB87" s="116"/>
      <c r="DC87" s="116"/>
    </row>
    <row r="88" spans="1:107" ht="12.75">
      <c r="A88" s="116"/>
      <c r="B88" s="563"/>
      <c r="C88" s="116"/>
      <c r="D88" s="561"/>
      <c r="E88" s="116"/>
      <c r="F88" s="116"/>
      <c r="G88" s="116"/>
      <c r="H88" s="116"/>
      <c r="I88" s="116"/>
      <c r="J88" s="116"/>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16"/>
      <c r="AH88" s="116"/>
      <c r="AI88" s="116"/>
      <c r="AJ88" s="116"/>
      <c r="AK88" s="1288"/>
      <c r="AL88" s="1288"/>
      <c r="AM88" s="1288"/>
      <c r="AN88" s="1288"/>
      <c r="AO88" s="1288"/>
      <c r="AP88" s="1288"/>
      <c r="AQ88" s="1288"/>
      <c r="AR88" s="1288"/>
      <c r="AS88" s="1288"/>
      <c r="AT88" s="1288"/>
      <c r="AU88" s="1288"/>
      <c r="AV88" s="1288"/>
      <c r="AW88" s="1288"/>
      <c r="AX88" s="1288"/>
      <c r="AY88" s="1288"/>
      <c r="AZ88" s="1288"/>
      <c r="BA88" s="1288"/>
      <c r="BB88" s="1288"/>
      <c r="BC88" s="1288"/>
      <c r="BD88" s="1288"/>
      <c r="BE88" s="1288"/>
      <c r="BF88" s="1288"/>
      <c r="BG88" s="1288"/>
      <c r="BH88" s="1288"/>
      <c r="BI88" s="1288"/>
      <c r="BJ88" s="1288"/>
      <c r="BK88" s="1288"/>
      <c r="BL88" s="1288"/>
      <c r="BM88" s="1288"/>
      <c r="BN88" s="1288"/>
      <c r="BO88" s="1288"/>
      <c r="BP88" s="1288"/>
      <c r="BQ88" s="1288"/>
      <c r="BR88" s="116"/>
      <c r="BS88" s="116"/>
      <c r="BT88" s="116"/>
      <c r="BU88" s="116"/>
      <c r="BV88" s="116"/>
      <c r="BW88" s="116"/>
      <c r="BX88" s="116"/>
      <c r="BY88" s="116"/>
      <c r="BZ88" s="116"/>
      <c r="CA88" s="116"/>
      <c r="CB88" s="116"/>
      <c r="CC88" s="116"/>
      <c r="CD88" s="116"/>
      <c r="CE88" s="116"/>
      <c r="CF88" s="116"/>
      <c r="CG88" s="116"/>
      <c r="CH88" s="116"/>
      <c r="CI88" s="116"/>
      <c r="CJ88" s="116"/>
      <c r="CK88" s="116"/>
      <c r="CL88" s="116"/>
      <c r="CM88" s="116"/>
      <c r="CN88" s="116"/>
      <c r="CO88" s="116"/>
      <c r="CP88" s="116"/>
      <c r="CQ88" s="116"/>
      <c r="CR88" s="116"/>
      <c r="CS88" s="116"/>
      <c r="CT88" s="116"/>
      <c r="CU88" s="116"/>
      <c r="CV88" s="116"/>
      <c r="CW88" s="116"/>
      <c r="CX88" s="116"/>
      <c r="CY88" s="116"/>
      <c r="CZ88" s="116"/>
      <c r="DA88" s="116"/>
      <c r="DB88" s="116"/>
      <c r="DC88" s="116"/>
    </row>
    <row r="89" spans="1:107" ht="12.75">
      <c r="A89" s="116"/>
      <c r="B89" s="563"/>
      <c r="C89" s="116"/>
      <c r="D89" s="561"/>
      <c r="E89" s="116"/>
      <c r="F89" s="116"/>
      <c r="G89" s="116"/>
      <c r="H89" s="116"/>
      <c r="I89" s="116"/>
      <c r="J89" s="116"/>
      <c r="K89" s="116"/>
      <c r="L89" s="116"/>
      <c r="M89" s="116"/>
      <c r="N89" s="116"/>
      <c r="O89" s="116"/>
      <c r="P89" s="116"/>
      <c r="Q89" s="116"/>
      <c r="R89" s="116"/>
      <c r="S89" s="116"/>
      <c r="T89" s="116"/>
      <c r="U89" s="116"/>
      <c r="V89" s="116"/>
      <c r="W89" s="116"/>
      <c r="X89" s="116"/>
      <c r="Y89" s="116"/>
      <c r="Z89" s="116"/>
      <c r="AA89" s="116"/>
      <c r="AB89" s="116"/>
      <c r="AC89" s="116"/>
      <c r="AD89" s="116"/>
      <c r="AE89" s="116"/>
      <c r="AF89" s="116"/>
      <c r="AG89" s="116"/>
      <c r="AH89" s="116"/>
      <c r="AI89" s="116"/>
      <c r="AJ89" s="116"/>
      <c r="AK89" s="1288"/>
      <c r="AL89" s="1288"/>
      <c r="AM89" s="1288"/>
      <c r="AN89" s="1288"/>
      <c r="AO89" s="1288"/>
      <c r="AP89" s="1288"/>
      <c r="AQ89" s="1288"/>
      <c r="AR89" s="1288"/>
      <c r="AS89" s="1288"/>
      <c r="AT89" s="1288"/>
      <c r="AU89" s="1288"/>
      <c r="AV89" s="1288"/>
      <c r="AW89" s="1288"/>
      <c r="AX89" s="1288"/>
      <c r="AY89" s="1288"/>
      <c r="AZ89" s="1288"/>
      <c r="BA89" s="1288"/>
      <c r="BB89" s="1288"/>
      <c r="BC89" s="1288"/>
      <c r="BD89" s="1288"/>
      <c r="BE89" s="1288"/>
      <c r="BF89" s="1288"/>
      <c r="BG89" s="1288"/>
      <c r="BH89" s="1288"/>
      <c r="BI89" s="1288"/>
      <c r="BJ89" s="1288"/>
      <c r="BK89" s="1288"/>
      <c r="BL89" s="1288"/>
      <c r="BM89" s="1288"/>
      <c r="BN89" s="1288"/>
      <c r="BO89" s="1288"/>
      <c r="BP89" s="1288"/>
      <c r="BQ89" s="1288"/>
      <c r="BR89" s="116"/>
      <c r="BS89" s="116"/>
      <c r="BT89" s="116"/>
      <c r="BU89" s="116"/>
      <c r="BV89" s="116"/>
      <c r="BW89" s="116"/>
      <c r="BX89" s="116"/>
      <c r="BY89" s="116"/>
      <c r="BZ89" s="116"/>
      <c r="CA89" s="116"/>
      <c r="CB89" s="116"/>
      <c r="CC89" s="116"/>
      <c r="CD89" s="116"/>
      <c r="CE89" s="116"/>
      <c r="CF89" s="116"/>
      <c r="CG89" s="116"/>
      <c r="CH89" s="116"/>
      <c r="CI89" s="116"/>
      <c r="CJ89" s="116"/>
      <c r="CK89" s="116"/>
      <c r="CL89" s="116"/>
      <c r="CM89" s="116"/>
      <c r="CN89" s="116"/>
      <c r="CO89" s="116"/>
      <c r="CP89" s="116"/>
      <c r="CQ89" s="116"/>
      <c r="CR89" s="116"/>
      <c r="CS89" s="116"/>
      <c r="CT89" s="116"/>
      <c r="CU89" s="116"/>
      <c r="CV89" s="116"/>
      <c r="CW89" s="116"/>
      <c r="CX89" s="116"/>
      <c r="CY89" s="116"/>
      <c r="CZ89" s="116"/>
      <c r="DA89" s="116"/>
      <c r="DB89" s="116"/>
      <c r="DC89" s="116"/>
    </row>
    <row r="90" spans="1:107" ht="12.75">
      <c r="A90" s="115"/>
      <c r="B90" s="115"/>
      <c r="C90" s="115"/>
      <c r="D90" s="115"/>
      <c r="E90" s="115"/>
      <c r="F90" s="115"/>
      <c r="G90" s="115"/>
      <c r="H90" s="115"/>
      <c r="I90" s="115"/>
      <c r="J90" s="115"/>
      <c r="K90" s="115"/>
      <c r="L90" s="115"/>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6"/>
      <c r="AJ90" s="116"/>
      <c r="AK90" s="1288"/>
      <c r="AL90" s="1288"/>
      <c r="AM90" s="1288"/>
      <c r="AN90" s="1288"/>
      <c r="AO90" s="1288"/>
      <c r="AP90" s="1288"/>
      <c r="AQ90" s="1288"/>
      <c r="AR90" s="1288"/>
      <c r="AS90" s="1288"/>
      <c r="AT90" s="1288"/>
      <c r="AU90" s="1288"/>
      <c r="AV90" s="1288"/>
      <c r="AW90" s="1288"/>
      <c r="AX90" s="1288"/>
      <c r="AY90" s="1288"/>
      <c r="AZ90" s="1288"/>
      <c r="BA90" s="1288"/>
      <c r="BB90" s="1288"/>
      <c r="BC90" s="1288"/>
      <c r="BD90" s="1288"/>
      <c r="BE90" s="1288"/>
      <c r="BF90" s="1288"/>
      <c r="BG90" s="1288"/>
      <c r="BH90" s="1288"/>
      <c r="BI90" s="1288"/>
      <c r="BJ90" s="1288"/>
      <c r="BK90" s="1288"/>
      <c r="BL90" s="1288"/>
      <c r="BM90" s="1288"/>
      <c r="BN90" s="1288"/>
      <c r="BO90" s="1288"/>
      <c r="BP90" s="1288"/>
      <c r="BQ90" s="1288"/>
      <c r="BR90" s="116"/>
      <c r="BS90" s="116"/>
      <c r="BT90" s="116"/>
      <c r="BU90" s="116"/>
      <c r="BV90" s="116"/>
      <c r="BW90" s="116"/>
      <c r="BX90" s="116"/>
      <c r="BY90" s="116"/>
      <c r="BZ90" s="116"/>
      <c r="CA90" s="116"/>
      <c r="CB90" s="116"/>
      <c r="CC90" s="116"/>
      <c r="CD90" s="116"/>
      <c r="CE90" s="116"/>
      <c r="CF90" s="116"/>
      <c r="CG90" s="116"/>
      <c r="CH90" s="116"/>
      <c r="CI90" s="116"/>
      <c r="CJ90" s="116"/>
      <c r="CK90" s="116"/>
      <c r="CL90" s="116"/>
      <c r="CM90" s="116"/>
      <c r="CN90" s="116"/>
      <c r="CO90" s="116"/>
      <c r="CP90" s="116"/>
      <c r="CQ90" s="116"/>
      <c r="CR90" s="116"/>
      <c r="CS90" s="116"/>
      <c r="CT90" s="116"/>
      <c r="CU90" s="116"/>
      <c r="CV90" s="116"/>
      <c r="CW90" s="116"/>
      <c r="CX90" s="116"/>
      <c r="CY90" s="116"/>
      <c r="CZ90" s="116"/>
      <c r="DA90" s="116"/>
      <c r="DB90" s="116"/>
      <c r="DC90" s="116"/>
    </row>
    <row r="91" spans="1:107" ht="12.75">
      <c r="A91" s="116"/>
      <c r="B91" s="2048">
        <v>1990</v>
      </c>
      <c r="C91" s="2049">
        <v>2007</v>
      </c>
      <c r="D91" s="2050">
        <v>1990</v>
      </c>
      <c r="E91" s="2051">
        <v>2007</v>
      </c>
      <c r="F91" s="116"/>
      <c r="G91" s="116"/>
      <c r="H91" s="116"/>
      <c r="I91" s="116"/>
      <c r="J91" s="116"/>
      <c r="K91" s="116"/>
      <c r="L91" s="116"/>
      <c r="M91" s="116"/>
      <c r="N91" s="116"/>
      <c r="O91" s="116"/>
      <c r="P91" s="116"/>
      <c r="Q91" s="116"/>
      <c r="R91" s="116"/>
      <c r="S91" s="116"/>
      <c r="T91" s="116"/>
      <c r="U91" s="116"/>
      <c r="V91" s="116"/>
      <c r="W91" s="116"/>
      <c r="X91" s="116"/>
      <c r="Y91" s="116"/>
      <c r="Z91" s="116"/>
      <c r="AA91" s="116"/>
      <c r="AB91" s="116"/>
      <c r="AC91" s="116"/>
      <c r="AD91" s="116"/>
      <c r="AE91" s="116"/>
      <c r="AF91" s="116"/>
      <c r="AG91" s="116"/>
      <c r="AH91" s="116"/>
      <c r="AI91" s="116"/>
      <c r="AJ91" s="116"/>
      <c r="AK91" s="1288"/>
      <c r="AL91" s="1288"/>
      <c r="AM91" s="1288"/>
      <c r="AN91" s="1288"/>
      <c r="AO91" s="1288"/>
      <c r="AP91" s="1288"/>
      <c r="AQ91" s="1288"/>
      <c r="AR91" s="1288"/>
      <c r="AS91" s="1288"/>
      <c r="AT91" s="1288"/>
      <c r="AU91" s="1288"/>
      <c r="AV91" s="1288"/>
      <c r="AW91" s="1288"/>
      <c r="AX91" s="1288"/>
      <c r="AY91" s="1288"/>
      <c r="AZ91" s="1288"/>
      <c r="BA91" s="1288"/>
      <c r="BB91" s="1288"/>
      <c r="BC91" s="1288"/>
      <c r="BD91" s="1288"/>
      <c r="BE91" s="1288"/>
      <c r="BF91" s="1288"/>
      <c r="BG91" s="1288"/>
      <c r="BH91" s="1288"/>
      <c r="BI91" s="1288"/>
      <c r="BJ91" s="1288"/>
      <c r="BK91" s="1288"/>
      <c r="BL91" s="1288"/>
      <c r="BM91" s="1288"/>
      <c r="BN91" s="1288"/>
      <c r="BO91" s="1288"/>
      <c r="BP91" s="1288"/>
      <c r="BQ91" s="1288"/>
      <c r="BR91" s="116"/>
      <c r="BS91" s="116"/>
      <c r="BT91" s="116"/>
      <c r="BU91" s="116"/>
      <c r="BV91" s="116"/>
      <c r="BW91" s="116"/>
      <c r="BX91" s="116"/>
      <c r="BY91" s="116"/>
      <c r="BZ91" s="116"/>
      <c r="CA91" s="116"/>
      <c r="CB91" s="116"/>
      <c r="CC91" s="116"/>
      <c r="CD91" s="116"/>
      <c r="CE91" s="116"/>
      <c r="CF91" s="116"/>
      <c r="CG91" s="116"/>
      <c r="CH91" s="116"/>
      <c r="CI91" s="116"/>
      <c r="CJ91" s="116"/>
      <c r="CK91" s="116"/>
      <c r="CL91" s="116"/>
      <c r="CM91" s="116"/>
      <c r="CN91" s="116"/>
      <c r="CO91" s="116"/>
      <c r="CP91" s="116"/>
      <c r="CQ91" s="116"/>
      <c r="CR91" s="116"/>
      <c r="CS91" s="116"/>
      <c r="CT91" s="116"/>
      <c r="CU91" s="116"/>
      <c r="CV91" s="116"/>
      <c r="CW91" s="116"/>
      <c r="CX91" s="116"/>
      <c r="CY91" s="116"/>
      <c r="CZ91" s="116"/>
      <c r="DA91" s="116"/>
      <c r="DB91" s="116"/>
      <c r="DC91" s="116"/>
    </row>
    <row r="92" spans="1:107" ht="12.75">
      <c r="A92" s="11" t="s">
        <v>1541</v>
      </c>
      <c r="B92" s="564" t="s">
        <v>1542</v>
      </c>
      <c r="C92" s="565" t="s">
        <v>1542</v>
      </c>
      <c r="D92" s="24" t="s">
        <v>1543</v>
      </c>
      <c r="E92" s="566" t="s">
        <v>1543</v>
      </c>
      <c r="F92" s="116"/>
      <c r="G92" s="116"/>
      <c r="H92" s="116"/>
      <c r="I92" s="116"/>
      <c r="J92" s="116"/>
      <c r="K92" s="116"/>
      <c r="L92" s="116"/>
      <c r="M92" s="116"/>
      <c r="N92" s="116"/>
      <c r="O92" s="116"/>
      <c r="P92" s="116"/>
      <c r="Q92" s="116"/>
      <c r="R92" s="116"/>
      <c r="S92" s="116"/>
      <c r="T92" s="116"/>
      <c r="U92" s="116"/>
      <c r="V92" s="116"/>
      <c r="W92" s="116"/>
      <c r="X92" s="116"/>
      <c r="Y92" s="116"/>
      <c r="Z92" s="116"/>
      <c r="AA92" s="116"/>
      <c r="AB92" s="116"/>
      <c r="AC92" s="116"/>
      <c r="AD92" s="116"/>
      <c r="AE92" s="116"/>
      <c r="AF92" s="116"/>
      <c r="AG92" s="116"/>
      <c r="AH92" s="116"/>
      <c r="AI92" s="116"/>
      <c r="AJ92" s="116"/>
      <c r="AK92" s="1288"/>
      <c r="AL92" s="1288"/>
      <c r="AM92" s="1288"/>
      <c r="AN92" s="1288"/>
      <c r="AO92" s="1288"/>
      <c r="AP92" s="1288"/>
      <c r="AQ92" s="1288"/>
      <c r="AR92" s="1288"/>
      <c r="AS92" s="1288"/>
      <c r="AT92" s="1288"/>
      <c r="AU92" s="1288"/>
      <c r="AV92" s="1288"/>
      <c r="AW92" s="1288"/>
      <c r="AX92" s="1288"/>
      <c r="AY92" s="1288"/>
      <c r="AZ92" s="1288"/>
      <c r="BA92" s="1288"/>
      <c r="BB92" s="1288"/>
      <c r="BC92" s="1288"/>
      <c r="BD92" s="1288"/>
      <c r="BE92" s="1288"/>
      <c r="BF92" s="1288"/>
      <c r="BG92" s="1288"/>
      <c r="BH92" s="1288"/>
      <c r="BI92" s="1288"/>
      <c r="BJ92" s="1288"/>
      <c r="BK92" s="1288"/>
      <c r="BL92" s="1288"/>
      <c r="BM92" s="1288"/>
      <c r="BN92" s="1288"/>
      <c r="BO92" s="1288"/>
      <c r="BP92" s="1288"/>
      <c r="BQ92" s="1288"/>
      <c r="BR92" s="116"/>
      <c r="BS92" s="116"/>
      <c r="BT92" s="116"/>
      <c r="BU92" s="116"/>
      <c r="BV92" s="116"/>
      <c r="BW92" s="116"/>
      <c r="BX92" s="116"/>
      <c r="BY92" s="116"/>
      <c r="BZ92" s="116"/>
      <c r="CA92" s="116"/>
      <c r="CB92" s="116"/>
      <c r="CC92" s="116"/>
      <c r="CD92" s="116"/>
      <c r="CE92" s="116"/>
      <c r="CF92" s="116"/>
      <c r="CG92" s="116"/>
      <c r="CH92" s="116"/>
      <c r="CI92" s="116"/>
      <c r="CJ92" s="116"/>
      <c r="CK92" s="116"/>
      <c r="CL92" s="116"/>
      <c r="CM92" s="116"/>
      <c r="CN92" s="116"/>
      <c r="CO92" s="116"/>
      <c r="CP92" s="116"/>
      <c r="CQ92" s="116"/>
      <c r="CR92" s="116"/>
      <c r="CS92" s="116"/>
      <c r="CT92" s="116"/>
      <c r="CU92" s="116"/>
      <c r="CV92" s="116"/>
      <c r="CW92" s="116"/>
      <c r="CX92" s="116"/>
      <c r="CY92" s="116"/>
      <c r="CZ92" s="116"/>
      <c r="DA92" s="116"/>
      <c r="DB92" s="116"/>
      <c r="DC92" s="116"/>
    </row>
    <row r="93" spans="1:107" ht="12.75">
      <c r="A93" s="2052" t="s">
        <v>1544</v>
      </c>
      <c r="B93" s="2053">
        <v>6.6360000000000001</v>
      </c>
      <c r="C93" s="2054"/>
      <c r="D93" s="2055">
        <f>B93/Gallon_Barrel</f>
        <v>0.158</v>
      </c>
      <c r="E93" s="2056">
        <f t="shared" ref="E93:E116" si="0">IF(C93="",B93/Gallon_Barrel,C93/Gallon_Barrel)</f>
        <v>0.158</v>
      </c>
      <c r="F93" s="116"/>
      <c r="G93" s="116"/>
      <c r="H93" s="116"/>
      <c r="I93" s="116"/>
      <c r="J93" s="116"/>
      <c r="K93" s="116"/>
      <c r="L93" s="116"/>
      <c r="M93" s="116"/>
      <c r="N93" s="116"/>
      <c r="O93" s="116"/>
      <c r="P93" s="116"/>
      <c r="Q93" s="116"/>
      <c r="R93" s="116"/>
      <c r="S93" s="116"/>
      <c r="T93" s="116"/>
      <c r="U93" s="116"/>
      <c r="V93" s="116"/>
      <c r="W93" s="116"/>
      <c r="X93" s="116"/>
      <c r="Y93" s="116"/>
      <c r="Z93" s="116"/>
      <c r="AA93" s="116"/>
      <c r="AB93" s="116"/>
      <c r="AC93" s="116"/>
      <c r="AD93" s="116"/>
      <c r="AE93" s="116"/>
      <c r="AF93" s="116"/>
      <c r="AG93" s="116"/>
      <c r="AH93" s="116"/>
      <c r="AI93" s="116"/>
      <c r="AJ93" s="116"/>
      <c r="AK93" s="1288"/>
      <c r="AL93"/>
      <c r="AM93"/>
      <c r="AN93"/>
      <c r="AO93"/>
      <c r="AP93"/>
      <c r="AQ93"/>
      <c r="AR93"/>
      <c r="AS93"/>
      <c r="AT93"/>
      <c r="AU93"/>
      <c r="AV93"/>
      <c r="AW93"/>
      <c r="AX93"/>
      <c r="AY93"/>
      <c r="AZ93"/>
      <c r="BA93"/>
      <c r="BB93"/>
      <c r="BC93"/>
      <c r="BD93"/>
      <c r="BE93"/>
      <c r="BF93"/>
      <c r="BG93"/>
      <c r="BH93"/>
      <c r="BI93"/>
      <c r="BJ93"/>
      <c r="BK93"/>
      <c r="BL93"/>
      <c r="BM93"/>
      <c r="BN93"/>
      <c r="BO93"/>
      <c r="BP93"/>
      <c r="BQ93"/>
      <c r="BR93" s="116"/>
      <c r="BS93" s="116"/>
      <c r="BT93" s="116"/>
      <c r="BU93" s="116"/>
      <c r="BV93" s="116"/>
      <c r="BW93" s="116"/>
      <c r="BX93" s="116"/>
      <c r="BY93" s="116"/>
      <c r="BZ93" s="116"/>
      <c r="CA93" s="116"/>
      <c r="CB93" s="116"/>
      <c r="CC93" s="116"/>
      <c r="CD93" s="116"/>
      <c r="CE93" s="116"/>
      <c r="CF93" s="116"/>
      <c r="CG93" s="116"/>
      <c r="CH93" s="116"/>
      <c r="CI93" s="116"/>
      <c r="CJ93" s="116"/>
      <c r="CK93" s="116"/>
      <c r="CL93" s="116"/>
      <c r="CM93" s="116"/>
      <c r="CN93" s="116"/>
      <c r="CO93" s="116"/>
      <c r="CP93" s="116"/>
      <c r="CQ93" s="116"/>
      <c r="CR93" s="116"/>
      <c r="CS93" s="116"/>
      <c r="CT93" s="116"/>
      <c r="CU93" s="116"/>
      <c r="CV93" s="116"/>
      <c r="CW93" s="116"/>
      <c r="CX93" s="116"/>
      <c r="CY93" s="116"/>
      <c r="CZ93" s="116"/>
      <c r="DA93" s="116"/>
      <c r="DB93" s="116"/>
      <c r="DC93" s="116"/>
    </row>
    <row r="94" spans="1:107" ht="12.75">
      <c r="A94" s="567" t="s">
        <v>161</v>
      </c>
      <c r="B94" s="568">
        <v>5.048</v>
      </c>
      <c r="C94" s="569"/>
      <c r="D94" s="570">
        <f t="shared" ref="D94:D116" si="1">B94/Gallon_Barrel</f>
        <v>0.12019047619047619</v>
      </c>
      <c r="E94" s="571">
        <f t="shared" si="0"/>
        <v>0.12019047619047619</v>
      </c>
      <c r="F94" s="116"/>
      <c r="G94" s="116"/>
      <c r="H94" s="116"/>
      <c r="I94" s="116"/>
      <c r="J94" s="116"/>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16"/>
      <c r="AH94" s="116"/>
      <c r="AI94" s="116"/>
      <c r="AJ94" s="116"/>
      <c r="AK94" s="1288"/>
      <c r="AL94" s="1288"/>
      <c r="AM94" s="1288"/>
      <c r="AN94" s="1288"/>
      <c r="AO94" s="1288"/>
      <c r="AP94" s="1288"/>
      <c r="AQ94" s="1288"/>
      <c r="AR94" s="1288"/>
      <c r="AS94" s="1288"/>
      <c r="AT94" s="1288"/>
      <c r="AU94" s="1288"/>
      <c r="AV94" s="1288"/>
      <c r="AW94" s="1288"/>
      <c r="AX94" s="1288"/>
      <c r="AY94" s="1288"/>
      <c r="AZ94" s="1288"/>
      <c r="BA94" s="1288"/>
      <c r="BB94" s="1288"/>
      <c r="BC94" s="1288"/>
      <c r="BD94" s="1288"/>
      <c r="BE94" s="1288"/>
      <c r="BF94" s="1288"/>
      <c r="BG94" s="1288"/>
      <c r="BH94" s="1288"/>
      <c r="BI94" s="1288"/>
      <c r="BJ94" s="1288"/>
      <c r="BK94" s="1288"/>
      <c r="BL94" s="1288"/>
      <c r="BM94" s="1288"/>
      <c r="BN94" s="1288"/>
      <c r="BO94" s="1288"/>
      <c r="BP94" s="1288"/>
      <c r="BQ94" s="1288"/>
      <c r="BR94" s="116"/>
      <c r="BS94" s="116"/>
      <c r="BT94" s="116"/>
      <c r="BU94" s="116"/>
      <c r="BV94" s="116"/>
      <c r="BW94" s="116"/>
      <c r="BX94" s="116"/>
      <c r="BY94" s="116"/>
      <c r="BZ94" s="116"/>
      <c r="CA94" s="116"/>
      <c r="CB94" s="116"/>
      <c r="CC94" s="116"/>
      <c r="CD94" s="116"/>
      <c r="CE94" s="116"/>
      <c r="CF94" s="116"/>
      <c r="CG94" s="116"/>
      <c r="CH94" s="116"/>
      <c r="CI94" s="116"/>
      <c r="CJ94" s="116"/>
      <c r="CK94" s="116"/>
      <c r="CL94" s="116"/>
      <c r="CM94" s="116"/>
      <c r="CN94" s="116"/>
      <c r="CO94" s="116"/>
      <c r="CP94" s="116"/>
      <c r="CQ94" s="116"/>
      <c r="CR94" s="116"/>
      <c r="CS94" s="116"/>
      <c r="CT94" s="116"/>
      <c r="CU94" s="116"/>
      <c r="CV94" s="116"/>
      <c r="CW94" s="116"/>
      <c r="CX94" s="116"/>
      <c r="CY94" s="116"/>
      <c r="CZ94" s="116"/>
      <c r="DA94" s="116"/>
      <c r="DB94" s="116"/>
      <c r="DC94" s="116"/>
    </row>
    <row r="95" spans="1:107">
      <c r="A95" s="567" t="s">
        <v>1545</v>
      </c>
      <c r="B95" s="568">
        <v>5.359</v>
      </c>
      <c r="C95" s="569"/>
      <c r="D95" s="570">
        <f t="shared" si="1"/>
        <v>0.12759523809523809</v>
      </c>
      <c r="E95" s="571">
        <f t="shared" si="0"/>
        <v>0.12759523809523809</v>
      </c>
      <c r="F95" s="116"/>
      <c r="G95" s="116"/>
      <c r="H95" s="116"/>
      <c r="I95" s="116"/>
      <c r="J95" s="116"/>
      <c r="K95" s="116"/>
      <c r="L95" s="116"/>
      <c r="M95" s="116"/>
      <c r="N95" s="116"/>
      <c r="O95" s="116"/>
      <c r="P95" s="116"/>
      <c r="Q95" s="116"/>
      <c r="R95" s="116"/>
      <c r="S95" s="116"/>
      <c r="T95" s="116"/>
      <c r="U95" s="116"/>
      <c r="V95" s="116"/>
      <c r="W95" s="116"/>
      <c r="X95" s="116"/>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16"/>
      <c r="AZ95" s="116"/>
      <c r="BA95" s="116"/>
      <c r="BB95" s="116"/>
      <c r="BC95" s="116"/>
      <c r="BD95" s="116"/>
      <c r="BE95" s="116"/>
      <c r="BF95" s="116"/>
      <c r="BG95" s="116"/>
      <c r="BH95" s="116"/>
      <c r="BI95" s="116"/>
      <c r="BJ95" s="116"/>
      <c r="BK95" s="116"/>
      <c r="BL95" s="116"/>
      <c r="BM95" s="116"/>
      <c r="BN95" s="116"/>
      <c r="BO95" s="116"/>
      <c r="BP95" s="116"/>
      <c r="BQ95" s="116"/>
      <c r="BR95" s="116"/>
      <c r="BS95" s="116"/>
      <c r="BT95" s="116"/>
      <c r="BU95" s="116"/>
      <c r="BV95" s="116"/>
      <c r="BW95" s="116"/>
      <c r="BX95" s="116"/>
      <c r="BY95" s="116"/>
      <c r="BZ95" s="116"/>
      <c r="CA95" s="116"/>
      <c r="CB95" s="116"/>
      <c r="CC95" s="116"/>
      <c r="CD95" s="116"/>
      <c r="CE95" s="116"/>
      <c r="CF95" s="116"/>
      <c r="CG95" s="116"/>
      <c r="CH95" s="116"/>
      <c r="CI95" s="116"/>
      <c r="CJ95" s="116"/>
      <c r="CK95" s="116"/>
      <c r="CL95" s="116"/>
      <c r="CM95" s="116"/>
      <c r="CN95" s="116"/>
      <c r="CO95" s="116"/>
      <c r="CP95" s="116"/>
      <c r="CQ95" s="116"/>
      <c r="CR95" s="116"/>
      <c r="CS95" s="116"/>
      <c r="CT95" s="116"/>
      <c r="CU95" s="116"/>
      <c r="CV95" s="116"/>
      <c r="CW95" s="116"/>
      <c r="CX95" s="116"/>
      <c r="CY95" s="116"/>
      <c r="CZ95" s="116"/>
      <c r="DA95" s="116"/>
      <c r="DB95" s="116"/>
      <c r="DC95" s="116"/>
    </row>
    <row r="96" spans="1:107">
      <c r="A96" s="567" t="s">
        <v>1266</v>
      </c>
      <c r="B96" s="568">
        <v>5.8250000000000002</v>
      </c>
      <c r="C96" s="569"/>
      <c r="D96" s="570">
        <f t="shared" si="1"/>
        <v>0.1386904761904762</v>
      </c>
      <c r="E96" s="571">
        <f t="shared" si="0"/>
        <v>0.1386904761904762</v>
      </c>
      <c r="F96" s="116"/>
      <c r="G96" s="116"/>
      <c r="H96" s="116"/>
      <c r="I96" s="116"/>
      <c r="J96" s="116"/>
      <c r="K96" s="116"/>
      <c r="L96" s="116"/>
      <c r="M96" s="116"/>
      <c r="N96" s="116"/>
      <c r="O96" s="116"/>
      <c r="P96" s="116"/>
      <c r="Q96" s="116"/>
      <c r="R96" s="116"/>
      <c r="S96" s="116"/>
      <c r="T96" s="116"/>
      <c r="U96" s="116"/>
      <c r="V96" s="116"/>
      <c r="W96" s="116"/>
      <c r="X96" s="116"/>
      <c r="Y96" s="116"/>
      <c r="Z96" s="116"/>
      <c r="AA96" s="116"/>
      <c r="AB96" s="116"/>
      <c r="AC96" s="116"/>
      <c r="AD96" s="116"/>
      <c r="AE96" s="116"/>
      <c r="AF96" s="116"/>
      <c r="AG96" s="116"/>
      <c r="AH96" s="116"/>
      <c r="AI96" s="116"/>
      <c r="AJ96" s="116"/>
      <c r="AK96" s="116"/>
      <c r="AL96" s="116"/>
      <c r="AM96" s="116"/>
      <c r="AN96" s="116"/>
      <c r="AO96" s="116"/>
      <c r="AP96" s="116"/>
      <c r="AQ96" s="116"/>
      <c r="AR96" s="116"/>
      <c r="AS96" s="116"/>
      <c r="AT96" s="116"/>
      <c r="AU96" s="116"/>
      <c r="AV96" s="116"/>
      <c r="AW96" s="116"/>
      <c r="AX96" s="116"/>
      <c r="AY96" s="116"/>
      <c r="AZ96" s="116"/>
      <c r="BA96" s="116"/>
      <c r="BB96" s="116"/>
      <c r="BC96" s="116"/>
      <c r="BD96" s="116"/>
      <c r="BE96" s="116"/>
      <c r="BF96" s="116"/>
      <c r="BG96" s="116"/>
      <c r="BH96" s="116"/>
      <c r="BI96" s="116"/>
      <c r="BJ96" s="116"/>
      <c r="BK96" s="116"/>
      <c r="BL96" s="116"/>
      <c r="BM96" s="116"/>
      <c r="BN96" s="116"/>
      <c r="BO96" s="116"/>
      <c r="BP96" s="116"/>
      <c r="BQ96" s="116"/>
      <c r="BR96" s="116"/>
      <c r="BS96" s="116"/>
      <c r="BT96" s="116"/>
      <c r="BU96" s="116"/>
      <c r="BV96" s="116"/>
      <c r="BW96" s="116"/>
      <c r="BX96" s="116"/>
      <c r="BY96" s="116"/>
      <c r="BZ96" s="116"/>
      <c r="CA96" s="116"/>
      <c r="CB96" s="116"/>
      <c r="CC96" s="116"/>
      <c r="CD96" s="116"/>
      <c r="CE96" s="116"/>
      <c r="CF96" s="116"/>
      <c r="CG96" s="116"/>
      <c r="CH96" s="116"/>
      <c r="CI96" s="116"/>
      <c r="CJ96" s="116"/>
      <c r="CK96" s="116"/>
      <c r="CL96" s="116"/>
      <c r="CM96" s="116"/>
      <c r="CN96" s="116"/>
      <c r="CO96" s="116"/>
      <c r="CP96" s="116"/>
      <c r="CQ96" s="116"/>
      <c r="CR96" s="116"/>
      <c r="CS96" s="116"/>
      <c r="CT96" s="116"/>
      <c r="CU96" s="116"/>
      <c r="CV96" s="116"/>
      <c r="CW96" s="116"/>
      <c r="CX96" s="116"/>
      <c r="CY96" s="116"/>
      <c r="CZ96" s="116"/>
      <c r="DA96" s="116"/>
      <c r="DB96" s="116"/>
      <c r="DC96" s="116"/>
    </row>
    <row r="97" spans="1:69">
      <c r="A97" s="567" t="s">
        <v>1268</v>
      </c>
      <c r="B97" s="568">
        <v>5.8250000000000002</v>
      </c>
      <c r="C97" s="569"/>
      <c r="D97" s="570">
        <f t="shared" si="1"/>
        <v>0.1386904761904762</v>
      </c>
      <c r="E97" s="571">
        <f t="shared" si="0"/>
        <v>0.1386904761904762</v>
      </c>
      <c r="F97" s="116"/>
      <c r="G97" s="116"/>
      <c r="H97" s="116"/>
      <c r="I97" s="116"/>
      <c r="J97" s="116"/>
      <c r="K97" s="116"/>
      <c r="L97" s="116"/>
      <c r="M97" s="116"/>
      <c r="N97" s="116"/>
      <c r="O97" s="116"/>
      <c r="P97" s="116"/>
      <c r="Q97" s="116"/>
      <c r="R97" s="116"/>
      <c r="S97" s="116"/>
      <c r="T97" s="116"/>
      <c r="U97" s="116"/>
      <c r="V97" s="116"/>
      <c r="W97" s="116"/>
      <c r="X97" s="116"/>
      <c r="Y97" s="116"/>
      <c r="Z97" s="116"/>
      <c r="AA97" s="116"/>
      <c r="AB97" s="116"/>
      <c r="AC97" s="116"/>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16"/>
      <c r="AZ97" s="116"/>
      <c r="BA97" s="116"/>
      <c r="BB97" s="116"/>
      <c r="BC97" s="116"/>
      <c r="BD97" s="116"/>
      <c r="BE97" s="116"/>
      <c r="BF97" s="116"/>
      <c r="BG97" s="116"/>
      <c r="BH97" s="116"/>
      <c r="BI97" s="116"/>
      <c r="BJ97" s="116"/>
      <c r="BK97" s="116"/>
      <c r="BL97" s="116"/>
      <c r="BM97" s="116"/>
      <c r="BN97" s="116"/>
      <c r="BO97" s="116"/>
      <c r="BP97" s="116"/>
      <c r="BQ97" s="116"/>
    </row>
    <row r="98" spans="1:69">
      <c r="A98" s="567" t="s">
        <v>1261</v>
      </c>
      <c r="B98" s="568">
        <v>5.8250000000000002</v>
      </c>
      <c r="C98" s="569"/>
      <c r="D98" s="570">
        <f t="shared" si="1"/>
        <v>0.1386904761904762</v>
      </c>
      <c r="E98" s="571">
        <f t="shared" si="0"/>
        <v>0.1386904761904762</v>
      </c>
      <c r="F98" s="116"/>
      <c r="G98" s="116"/>
      <c r="H98" s="116"/>
      <c r="I98" s="116"/>
      <c r="J98" s="116"/>
      <c r="K98" s="116"/>
      <c r="L98" s="116"/>
      <c r="M98" s="116"/>
      <c r="N98" s="116"/>
      <c r="O98" s="116"/>
      <c r="P98" s="116"/>
      <c r="Q98" s="116"/>
      <c r="R98" s="116"/>
      <c r="S98" s="116"/>
      <c r="T98" s="116"/>
      <c r="U98" s="116"/>
      <c r="V98" s="116"/>
      <c r="W98" s="116"/>
      <c r="X98" s="116"/>
      <c r="Y98" s="116"/>
      <c r="Z98" s="116"/>
      <c r="AA98" s="116"/>
      <c r="AB98" s="116"/>
      <c r="AC98" s="116"/>
      <c r="AD98" s="116"/>
      <c r="AE98" s="116"/>
      <c r="AF98" s="116"/>
      <c r="AG98" s="116"/>
      <c r="AH98" s="116"/>
      <c r="AI98" s="116"/>
      <c r="AJ98" s="116"/>
      <c r="AK98" s="116"/>
      <c r="AL98" s="116"/>
      <c r="AM98" s="116"/>
      <c r="AN98" s="116"/>
      <c r="AO98" s="116"/>
      <c r="AP98" s="116"/>
      <c r="AQ98" s="116"/>
      <c r="AR98" s="116"/>
      <c r="AS98" s="116"/>
      <c r="AT98" s="116"/>
      <c r="AU98" s="116"/>
      <c r="AV98" s="116"/>
      <c r="AW98" s="116"/>
      <c r="AX98" s="116"/>
      <c r="AY98" s="116"/>
      <c r="AZ98" s="116"/>
      <c r="BA98" s="116"/>
      <c r="BB98" s="116"/>
      <c r="BC98" s="116"/>
      <c r="BD98" s="116"/>
      <c r="BE98" s="116"/>
      <c r="BF98" s="116"/>
      <c r="BG98" s="116"/>
      <c r="BH98" s="116"/>
      <c r="BI98" s="116"/>
      <c r="BJ98" s="116"/>
      <c r="BK98" s="116"/>
      <c r="BL98" s="116"/>
      <c r="BM98" s="116"/>
      <c r="BN98" s="116"/>
      <c r="BO98" s="116"/>
      <c r="BP98" s="116"/>
      <c r="BQ98" s="116"/>
    </row>
    <row r="99" spans="1:69">
      <c r="A99" s="567" t="s">
        <v>1546</v>
      </c>
      <c r="B99" s="568">
        <v>5.2530000000000001</v>
      </c>
      <c r="C99" s="569">
        <v>5.2190000000000003</v>
      </c>
      <c r="D99" s="570">
        <f t="shared" si="1"/>
        <v>0.12507142857142858</v>
      </c>
      <c r="E99" s="571">
        <f t="shared" si="0"/>
        <v>0.12426190476190477</v>
      </c>
      <c r="F99" s="116"/>
      <c r="G99" s="116"/>
      <c r="H99" s="116"/>
      <c r="I99" s="116"/>
      <c r="J99" s="116"/>
      <c r="K99" s="116"/>
      <c r="L99" s="116"/>
      <c r="M99" s="116"/>
      <c r="N99" s="116"/>
      <c r="O99" s="116"/>
      <c r="P99" s="116"/>
      <c r="Q99" s="116"/>
      <c r="R99" s="116"/>
      <c r="S99" s="116"/>
      <c r="T99" s="116"/>
      <c r="U99" s="116"/>
      <c r="V99" s="116"/>
      <c r="W99" s="116"/>
      <c r="X99" s="116"/>
      <c r="Y99" s="116"/>
      <c r="Z99" s="116"/>
      <c r="AA99" s="116"/>
      <c r="AB99" s="116"/>
      <c r="AC99" s="116"/>
      <c r="AD99" s="116"/>
      <c r="AE99" s="116"/>
      <c r="AF99" s="116"/>
      <c r="AG99" s="116"/>
      <c r="AH99" s="116"/>
      <c r="AI99" s="116"/>
      <c r="AJ99" s="116"/>
      <c r="AK99" s="116"/>
      <c r="AL99" s="116"/>
      <c r="AM99" s="116"/>
      <c r="AN99" s="116"/>
      <c r="AO99" s="116"/>
      <c r="AP99" s="116"/>
      <c r="AQ99" s="116"/>
      <c r="AR99" s="116"/>
      <c r="AS99" s="116"/>
      <c r="AT99" s="116"/>
      <c r="AU99" s="116"/>
      <c r="AV99" s="116"/>
      <c r="AW99" s="116"/>
      <c r="AX99" s="116"/>
      <c r="AY99" s="116"/>
      <c r="AZ99" s="116"/>
      <c r="BA99" s="116"/>
      <c r="BB99" s="116"/>
      <c r="BC99" s="116"/>
      <c r="BD99" s="116"/>
      <c r="BE99" s="116"/>
      <c r="BF99" s="116"/>
      <c r="BG99" s="116"/>
      <c r="BH99" s="116"/>
      <c r="BI99" s="116"/>
      <c r="BJ99" s="116"/>
      <c r="BK99" s="116"/>
      <c r="BL99" s="116"/>
      <c r="BM99" s="116"/>
      <c r="BN99" s="116"/>
      <c r="BO99" s="116"/>
      <c r="BP99" s="116"/>
      <c r="BQ99" s="116"/>
    </row>
    <row r="100" spans="1:69">
      <c r="A100" s="567" t="s">
        <v>1547</v>
      </c>
      <c r="B100" s="568">
        <v>5.2530000000000001</v>
      </c>
      <c r="C100" s="569">
        <v>5.2190000000000003</v>
      </c>
      <c r="D100" s="570">
        <f t="shared" si="1"/>
        <v>0.12507142857142858</v>
      </c>
      <c r="E100" s="571">
        <f t="shared" si="0"/>
        <v>0.12426190476190477</v>
      </c>
      <c r="F100" s="116"/>
      <c r="G100" s="116"/>
      <c r="H100" s="116"/>
      <c r="I100" s="116"/>
      <c r="J100" s="116"/>
      <c r="K100" s="116"/>
      <c r="L100" s="116"/>
      <c r="M100" s="116"/>
      <c r="N100" s="116"/>
      <c r="O100" s="116"/>
      <c r="P100" s="116"/>
      <c r="Q100" s="116"/>
      <c r="R100" s="116"/>
      <c r="S100" s="116"/>
      <c r="T100" s="116"/>
      <c r="U100" s="116"/>
      <c r="V100" s="116"/>
      <c r="W100" s="116"/>
      <c r="X100" s="116"/>
      <c r="Y100" s="116"/>
      <c r="Z100" s="116"/>
      <c r="AA100" s="116"/>
      <c r="AB100" s="116"/>
      <c r="AC100" s="116"/>
      <c r="AD100" s="116"/>
      <c r="AE100" s="116"/>
      <c r="AF100" s="116"/>
      <c r="AG100" s="116"/>
      <c r="AH100" s="116"/>
      <c r="AI100" s="116"/>
      <c r="AJ100" s="116"/>
      <c r="AK100" s="116"/>
      <c r="AL100" s="116"/>
      <c r="AM100" s="116"/>
      <c r="AN100" s="116"/>
      <c r="AO100" s="116"/>
      <c r="AP100" s="116"/>
      <c r="AQ100" s="116"/>
      <c r="AR100" s="116"/>
      <c r="AS100" s="116"/>
      <c r="AT100" s="116"/>
      <c r="AU100" s="116"/>
      <c r="AV100" s="116"/>
      <c r="AW100" s="116"/>
      <c r="AX100" s="116"/>
      <c r="AY100" s="116"/>
      <c r="AZ100" s="116"/>
      <c r="BA100" s="116"/>
      <c r="BB100" s="116"/>
      <c r="BC100" s="116"/>
      <c r="BD100" s="116"/>
      <c r="BE100" s="116"/>
      <c r="BF100" s="116"/>
      <c r="BG100" s="116"/>
      <c r="BH100" s="116"/>
      <c r="BI100" s="116"/>
      <c r="BJ100" s="116"/>
      <c r="BK100" s="116"/>
      <c r="BL100" s="116"/>
      <c r="BM100" s="116"/>
      <c r="BN100" s="116"/>
      <c r="BO100" s="116"/>
      <c r="BP100" s="116"/>
      <c r="BQ100" s="116"/>
    </row>
    <row r="101" spans="1:69">
      <c r="A101" s="567" t="s">
        <v>1548</v>
      </c>
      <c r="B101" s="568">
        <v>5.2530000000000001</v>
      </c>
      <c r="C101" s="569">
        <v>5.2190000000000003</v>
      </c>
      <c r="D101" s="570">
        <f t="shared" si="1"/>
        <v>0.12507142857142858</v>
      </c>
      <c r="E101" s="571">
        <f t="shared" si="0"/>
        <v>0.12426190476190477</v>
      </c>
      <c r="F101" s="116"/>
      <c r="G101" s="116"/>
      <c r="H101" s="116"/>
      <c r="I101" s="116"/>
      <c r="J101" s="116"/>
      <c r="K101" s="116"/>
      <c r="L101" s="116"/>
      <c r="M101" s="116"/>
      <c r="N101" s="116"/>
      <c r="O101" s="116"/>
      <c r="P101" s="116"/>
      <c r="Q101" s="116"/>
      <c r="R101" s="116"/>
      <c r="S101" s="116"/>
      <c r="T101" s="116"/>
      <c r="U101" s="116"/>
      <c r="V101" s="116"/>
      <c r="W101" s="116"/>
      <c r="X101" s="116"/>
      <c r="Y101" s="116"/>
      <c r="Z101" s="116"/>
      <c r="AA101" s="116"/>
      <c r="AB101" s="116"/>
      <c r="AC101" s="116"/>
      <c r="AD101" s="116"/>
      <c r="AE101" s="116"/>
      <c r="AF101" s="116"/>
      <c r="AG101" s="116"/>
      <c r="AH101" s="116"/>
      <c r="AI101" s="116"/>
      <c r="AJ101" s="116"/>
      <c r="AK101" s="116"/>
      <c r="AL101" s="116"/>
      <c r="AM101" s="116"/>
      <c r="AN101" s="116"/>
      <c r="AO101" s="116"/>
      <c r="AP101" s="116"/>
      <c r="AQ101" s="116"/>
      <c r="AR101" s="116"/>
      <c r="AS101" s="116"/>
      <c r="AT101" s="116"/>
      <c r="AU101" s="116"/>
      <c r="AV101" s="116"/>
      <c r="AW101" s="116"/>
      <c r="AX101" s="116"/>
      <c r="AY101" s="116"/>
      <c r="AZ101" s="116"/>
      <c r="BA101" s="116"/>
      <c r="BB101" s="116"/>
      <c r="BC101" s="116"/>
      <c r="BD101" s="116"/>
      <c r="BE101" s="116"/>
      <c r="BF101" s="116"/>
      <c r="BG101" s="116"/>
      <c r="BH101" s="116"/>
      <c r="BI101" s="116"/>
      <c r="BJ101" s="116"/>
      <c r="BK101" s="116"/>
      <c r="BL101" s="116"/>
      <c r="BM101" s="116"/>
      <c r="BN101" s="116"/>
      <c r="BO101" s="116"/>
      <c r="BP101" s="116"/>
      <c r="BQ101" s="116"/>
    </row>
    <row r="102" spans="1:69">
      <c r="A102" s="567" t="s">
        <v>1549</v>
      </c>
      <c r="B102" s="568">
        <f>B114</f>
        <v>5.2530000000000001</v>
      </c>
      <c r="C102" s="572">
        <f>C114</f>
        <v>5.2190000000000003</v>
      </c>
      <c r="D102" s="570">
        <f t="shared" si="1"/>
        <v>0.12507142857142858</v>
      </c>
      <c r="E102" s="571">
        <f t="shared" si="0"/>
        <v>0.12426190476190477</v>
      </c>
      <c r="F102" s="116"/>
      <c r="G102" s="116"/>
      <c r="H102" s="116"/>
      <c r="I102" s="116"/>
      <c r="J102" s="116"/>
      <c r="K102" s="116"/>
      <c r="L102" s="116"/>
      <c r="M102" s="116"/>
      <c r="N102" s="116"/>
      <c r="O102" s="116"/>
      <c r="P102" s="116"/>
      <c r="Q102" s="116"/>
      <c r="R102" s="116"/>
      <c r="S102" s="116"/>
      <c r="T102" s="116"/>
      <c r="U102" s="116"/>
      <c r="V102" s="116"/>
      <c r="W102" s="116"/>
      <c r="X102" s="116"/>
      <c r="Y102" s="116"/>
      <c r="Z102" s="116"/>
      <c r="AA102" s="116"/>
      <c r="AB102" s="116"/>
      <c r="AC102" s="116"/>
      <c r="AD102" s="116"/>
      <c r="AE102" s="116"/>
      <c r="AF102" s="116"/>
      <c r="AG102" s="116"/>
      <c r="AH102" s="116"/>
      <c r="AI102" s="116"/>
      <c r="AJ102" s="116"/>
      <c r="AK102" s="116"/>
      <c r="AL102" s="116"/>
      <c r="AM102" s="116"/>
      <c r="AN102" s="116"/>
      <c r="AO102" s="116"/>
      <c r="AP102" s="116"/>
      <c r="AQ102" s="116"/>
      <c r="AR102" s="116"/>
      <c r="AS102" s="116"/>
      <c r="AT102" s="116"/>
      <c r="AU102" s="116"/>
      <c r="AV102" s="116"/>
      <c r="AW102" s="116"/>
      <c r="AX102" s="116"/>
      <c r="AY102" s="116"/>
      <c r="AZ102" s="116"/>
      <c r="BA102" s="116"/>
      <c r="BB102" s="116"/>
      <c r="BC102" s="116"/>
      <c r="BD102" s="116"/>
      <c r="BE102" s="116"/>
      <c r="BF102" s="116"/>
      <c r="BG102" s="116"/>
      <c r="BH102" s="116"/>
      <c r="BI102" s="116"/>
      <c r="BJ102" s="116"/>
      <c r="BK102" s="116"/>
      <c r="BL102" s="116"/>
      <c r="BM102" s="116"/>
      <c r="BN102" s="116"/>
      <c r="BO102" s="116"/>
      <c r="BP102" s="116"/>
      <c r="BQ102" s="116"/>
    </row>
    <row r="103" spans="1:69">
      <c r="A103" s="567" t="s">
        <v>1550</v>
      </c>
      <c r="B103" s="568">
        <f>B115</f>
        <v>5.2530000000000001</v>
      </c>
      <c r="C103" s="572">
        <f>C115</f>
        <v>5.2190000000000003</v>
      </c>
      <c r="D103" s="570">
        <f t="shared" si="1"/>
        <v>0.12507142857142858</v>
      </c>
      <c r="E103" s="571">
        <f t="shared" si="0"/>
        <v>0.12426190476190477</v>
      </c>
      <c r="F103" s="116"/>
      <c r="G103" s="116"/>
      <c r="H103" s="116"/>
      <c r="I103" s="116"/>
      <c r="J103" s="116"/>
      <c r="K103" s="116"/>
      <c r="L103" s="116"/>
      <c r="M103" s="116"/>
      <c r="N103" s="116"/>
      <c r="O103" s="116"/>
      <c r="P103" s="116"/>
      <c r="Q103" s="116"/>
      <c r="R103" s="116"/>
      <c r="S103" s="116"/>
      <c r="T103" s="116"/>
      <c r="U103" s="116"/>
      <c r="V103" s="116"/>
      <c r="W103" s="116"/>
      <c r="X103" s="116"/>
      <c r="Y103" s="116"/>
      <c r="Z103" s="116"/>
      <c r="AA103" s="116"/>
      <c r="AB103" s="116"/>
      <c r="AC103" s="116"/>
      <c r="AD103" s="116"/>
      <c r="AE103" s="116"/>
      <c r="AF103" s="116"/>
      <c r="AG103" s="116"/>
      <c r="AH103" s="116"/>
      <c r="AI103" s="116"/>
      <c r="AJ103" s="116"/>
      <c r="AK103" s="116"/>
      <c r="AL103" s="116"/>
      <c r="AM103" s="116"/>
      <c r="AN103" s="116"/>
      <c r="AO103" s="116"/>
      <c r="AP103" s="116"/>
      <c r="AQ103" s="116"/>
      <c r="AR103" s="116"/>
      <c r="AS103" s="116"/>
      <c r="AT103" s="116"/>
      <c r="AU103" s="116"/>
      <c r="AV103" s="116"/>
      <c r="AW103" s="116"/>
      <c r="AX103" s="116"/>
      <c r="AY103" s="116"/>
      <c r="AZ103" s="116"/>
      <c r="BA103" s="116"/>
      <c r="BB103" s="116"/>
      <c r="BC103" s="116"/>
      <c r="BD103" s="116"/>
      <c r="BE103" s="116"/>
      <c r="BF103" s="116"/>
      <c r="BG103" s="116"/>
      <c r="BH103" s="116"/>
      <c r="BI103" s="116"/>
      <c r="BJ103" s="116"/>
      <c r="BK103" s="116"/>
      <c r="BL103" s="116"/>
      <c r="BM103" s="116"/>
      <c r="BN103" s="116"/>
      <c r="BO103" s="116"/>
      <c r="BP103" s="116"/>
      <c r="BQ103" s="116"/>
    </row>
    <row r="104" spans="1:69">
      <c r="A104" s="567" t="s">
        <v>1263</v>
      </c>
      <c r="B104" s="568">
        <v>5.67</v>
      </c>
      <c r="C104" s="569"/>
      <c r="D104" s="570">
        <f t="shared" si="1"/>
        <v>0.13500000000000001</v>
      </c>
      <c r="E104" s="571">
        <f t="shared" si="0"/>
        <v>0.13500000000000001</v>
      </c>
      <c r="F104" s="116"/>
      <c r="G104" s="116"/>
      <c r="H104" s="116"/>
      <c r="I104" s="116"/>
      <c r="J104" s="116"/>
      <c r="K104" s="116"/>
      <c r="L104" s="116"/>
      <c r="M104" s="116"/>
      <c r="N104" s="116"/>
      <c r="O104" s="116"/>
      <c r="P104" s="116"/>
      <c r="Q104" s="116"/>
      <c r="R104" s="116"/>
      <c r="S104" s="116"/>
      <c r="T104" s="116"/>
      <c r="U104" s="116"/>
      <c r="V104" s="116"/>
      <c r="W104" s="116"/>
      <c r="X104" s="116"/>
      <c r="Y104" s="116"/>
      <c r="Z104" s="116"/>
      <c r="AA104" s="116"/>
      <c r="AB104" s="116"/>
      <c r="AC104" s="116"/>
      <c r="AD104" s="116"/>
      <c r="AE104" s="116"/>
      <c r="AF104" s="116"/>
      <c r="AG104" s="116"/>
      <c r="AH104" s="116"/>
      <c r="AI104" s="116"/>
      <c r="AJ104" s="116"/>
      <c r="AK104" s="116"/>
      <c r="AL104" s="116"/>
      <c r="AM104" s="116"/>
      <c r="AN104" s="116"/>
      <c r="AO104" s="116"/>
      <c r="AP104" s="116"/>
      <c r="AQ104" s="116"/>
      <c r="AR104" s="116"/>
      <c r="AS104" s="116"/>
      <c r="AT104" s="116"/>
      <c r="AU104" s="116"/>
      <c r="AV104" s="116"/>
      <c r="AW104" s="116"/>
      <c r="AX104" s="116"/>
      <c r="AY104" s="116"/>
      <c r="AZ104" s="116"/>
      <c r="BA104" s="116"/>
      <c r="BB104" s="116"/>
      <c r="BC104" s="116"/>
      <c r="BD104" s="116"/>
      <c r="BE104" s="116"/>
      <c r="BF104" s="116"/>
      <c r="BG104" s="116"/>
      <c r="BH104" s="116"/>
      <c r="BI104" s="116"/>
      <c r="BJ104" s="116"/>
      <c r="BK104" s="116"/>
      <c r="BL104" s="116"/>
      <c r="BM104" s="116"/>
      <c r="BN104" s="116"/>
      <c r="BO104" s="116"/>
      <c r="BP104" s="116"/>
      <c r="BQ104" s="116"/>
    </row>
    <row r="105" spans="1:69">
      <c r="A105" s="567" t="s">
        <v>243</v>
      </c>
      <c r="B105" s="568">
        <v>5.67</v>
      </c>
      <c r="C105" s="569"/>
      <c r="D105" s="570">
        <f t="shared" si="1"/>
        <v>0.13500000000000001</v>
      </c>
      <c r="E105" s="571">
        <f t="shared" si="0"/>
        <v>0.13500000000000001</v>
      </c>
      <c r="F105" s="116"/>
      <c r="G105" s="116"/>
      <c r="H105" s="116"/>
      <c r="I105" s="116"/>
      <c r="J105" s="116"/>
      <c r="K105" s="116"/>
      <c r="L105" s="116"/>
      <c r="M105" s="116"/>
      <c r="N105" s="116"/>
      <c r="O105" s="116"/>
      <c r="P105" s="116"/>
      <c r="Q105" s="116"/>
      <c r="R105" s="116"/>
      <c r="S105" s="116"/>
      <c r="T105" s="116"/>
      <c r="U105" s="116"/>
      <c r="V105" s="116"/>
      <c r="W105" s="116"/>
      <c r="X105" s="116"/>
      <c r="Y105" s="116"/>
      <c r="Z105" s="116"/>
      <c r="AA105" s="116"/>
      <c r="AB105" s="116"/>
      <c r="AC105" s="116"/>
      <c r="AD105" s="116"/>
      <c r="AE105" s="116"/>
      <c r="AF105" s="116"/>
      <c r="AG105" s="116"/>
      <c r="AH105" s="116"/>
      <c r="AI105" s="116"/>
      <c r="AJ105" s="116"/>
      <c r="AK105" s="116"/>
      <c r="AL105" s="116"/>
      <c r="AM105" s="116"/>
      <c r="AN105" s="116"/>
      <c r="AO105" s="116"/>
      <c r="AP105" s="116"/>
      <c r="AQ105" s="116"/>
      <c r="AR105" s="116"/>
      <c r="AS105" s="116"/>
      <c r="AT105" s="116"/>
      <c r="AU105" s="116"/>
      <c r="AV105" s="116"/>
      <c r="AW105" s="116"/>
      <c r="AX105" s="116"/>
      <c r="AY105" s="116"/>
      <c r="AZ105" s="116"/>
      <c r="BA105" s="116"/>
      <c r="BB105" s="116"/>
      <c r="BC105" s="116"/>
      <c r="BD105" s="116"/>
      <c r="BE105" s="116"/>
      <c r="BF105" s="116"/>
      <c r="BG105" s="116"/>
      <c r="BH105" s="116"/>
      <c r="BI105" s="116"/>
      <c r="BJ105" s="116"/>
      <c r="BK105" s="116"/>
      <c r="BL105" s="116"/>
      <c r="BM105" s="116"/>
      <c r="BN105" s="116"/>
      <c r="BO105" s="116"/>
      <c r="BP105" s="116"/>
      <c r="BQ105" s="116"/>
    </row>
    <row r="106" spans="1:69">
      <c r="A106" s="567" t="s">
        <v>1551</v>
      </c>
      <c r="B106" s="568">
        <f>B96</f>
        <v>5.8250000000000002</v>
      </c>
      <c r="C106" s="569"/>
      <c r="D106" s="570">
        <f t="shared" si="1"/>
        <v>0.1386904761904762</v>
      </c>
      <c r="E106" s="571">
        <f t="shared" si="0"/>
        <v>0.1386904761904762</v>
      </c>
      <c r="F106" s="116"/>
      <c r="G106" s="116"/>
      <c r="H106" s="116"/>
      <c r="I106" s="116"/>
      <c r="J106" s="116"/>
      <c r="K106" s="116"/>
      <c r="L106" s="116"/>
      <c r="M106" s="116"/>
      <c r="N106" s="116"/>
      <c r="O106" s="116"/>
      <c r="P106" s="116"/>
      <c r="Q106" s="116"/>
      <c r="R106" s="116"/>
      <c r="S106" s="116"/>
      <c r="T106" s="116"/>
      <c r="U106" s="116"/>
      <c r="V106" s="116"/>
      <c r="W106" s="116"/>
      <c r="X106" s="116"/>
      <c r="Y106" s="116"/>
      <c r="Z106" s="116"/>
      <c r="AA106" s="116"/>
      <c r="AB106" s="116"/>
      <c r="AC106" s="116"/>
      <c r="AD106" s="116"/>
      <c r="AE106" s="116"/>
      <c r="AF106" s="116"/>
      <c r="AG106" s="116"/>
      <c r="AH106" s="116"/>
      <c r="AI106" s="116"/>
      <c r="AJ106" s="116"/>
      <c r="AK106" s="116"/>
      <c r="AL106" s="116"/>
      <c r="AM106" s="116"/>
      <c r="AN106" s="116"/>
      <c r="AO106" s="116"/>
      <c r="AP106" s="116"/>
      <c r="AQ106" s="116"/>
      <c r="AR106" s="116"/>
      <c r="AS106" s="116"/>
      <c r="AT106" s="116"/>
      <c r="AU106" s="116"/>
      <c r="AV106" s="116"/>
      <c r="AW106" s="116"/>
      <c r="AX106" s="116"/>
      <c r="AY106" s="116"/>
      <c r="AZ106" s="116"/>
      <c r="BA106" s="116"/>
      <c r="BB106" s="116"/>
      <c r="BC106" s="116"/>
      <c r="BD106" s="116"/>
      <c r="BE106" s="116"/>
      <c r="BF106" s="116"/>
      <c r="BG106" s="116"/>
      <c r="BH106" s="116"/>
      <c r="BI106" s="116"/>
      <c r="BJ106" s="116"/>
      <c r="BK106" s="116"/>
      <c r="BL106" s="116"/>
      <c r="BM106" s="116"/>
      <c r="BN106" s="116"/>
      <c r="BO106" s="116"/>
      <c r="BP106" s="116"/>
      <c r="BQ106" s="116"/>
    </row>
    <row r="107" spans="1:69">
      <c r="A107" s="567" t="s">
        <v>1552</v>
      </c>
      <c r="B107" s="568">
        <v>5.2480000000000002</v>
      </c>
      <c r="C107" s="569"/>
      <c r="D107" s="570">
        <f t="shared" si="1"/>
        <v>0.12495238095238095</v>
      </c>
      <c r="E107" s="571">
        <f t="shared" si="0"/>
        <v>0.12495238095238095</v>
      </c>
      <c r="F107" s="116"/>
      <c r="G107" s="116"/>
      <c r="H107" s="116"/>
      <c r="I107" s="116"/>
      <c r="J107" s="116"/>
      <c r="K107" s="116"/>
      <c r="L107" s="116"/>
      <c r="M107" s="116"/>
      <c r="N107" s="116"/>
      <c r="O107" s="116"/>
      <c r="P107" s="116"/>
      <c r="Q107" s="116"/>
      <c r="R107" s="116"/>
      <c r="S107" s="116"/>
      <c r="T107" s="116"/>
      <c r="U107" s="116"/>
      <c r="V107" s="116"/>
      <c r="W107" s="116"/>
      <c r="X107" s="116"/>
      <c r="Y107" s="116"/>
      <c r="Z107" s="116"/>
      <c r="AA107" s="116"/>
      <c r="AB107" s="116"/>
      <c r="AC107" s="116"/>
      <c r="AD107" s="116"/>
      <c r="AE107" s="116"/>
      <c r="AF107" s="116"/>
      <c r="AG107" s="116"/>
      <c r="AH107" s="116"/>
      <c r="AI107" s="116"/>
      <c r="AJ107" s="116"/>
      <c r="AK107" s="116"/>
      <c r="AL107" s="116"/>
      <c r="AM107" s="116"/>
      <c r="AN107" s="116"/>
      <c r="AO107" s="116"/>
      <c r="AP107" s="116"/>
      <c r="AQ107" s="116"/>
      <c r="AR107" s="116"/>
      <c r="AS107" s="116"/>
      <c r="AT107" s="116"/>
      <c r="AU107" s="116"/>
      <c r="AV107" s="116"/>
      <c r="AW107" s="116"/>
      <c r="AX107" s="116"/>
      <c r="AY107" s="116"/>
      <c r="AZ107" s="116"/>
      <c r="BA107" s="116"/>
      <c r="BB107" s="116"/>
      <c r="BC107" s="116"/>
      <c r="BD107" s="116"/>
      <c r="BE107" s="116"/>
      <c r="BF107" s="116"/>
      <c r="BG107" s="116"/>
      <c r="BH107" s="116"/>
      <c r="BI107" s="116"/>
      <c r="BJ107" s="116"/>
      <c r="BK107" s="116"/>
      <c r="BL107" s="116"/>
      <c r="BM107" s="116"/>
      <c r="BN107" s="116"/>
      <c r="BO107" s="116"/>
      <c r="BP107" s="116"/>
      <c r="BQ107" s="116"/>
    </row>
    <row r="108" spans="1:69">
      <c r="A108" s="567" t="s">
        <v>234</v>
      </c>
      <c r="B108" s="568">
        <v>3.8359999999999999</v>
      </c>
      <c r="C108" s="569"/>
      <c r="D108" s="570">
        <f t="shared" si="1"/>
        <v>9.1333333333333336E-2</v>
      </c>
      <c r="E108" s="571">
        <f t="shared" si="0"/>
        <v>9.1333333333333336E-2</v>
      </c>
      <c r="F108" s="116"/>
      <c r="G108" s="116"/>
      <c r="H108" s="116"/>
      <c r="I108" s="116"/>
      <c r="J108" s="116"/>
      <c r="K108" s="116"/>
      <c r="L108" s="116"/>
      <c r="M108" s="116"/>
      <c r="N108" s="116"/>
      <c r="O108" s="116"/>
      <c r="P108" s="116"/>
      <c r="Q108" s="116"/>
      <c r="R108" s="116"/>
      <c r="S108" s="116"/>
      <c r="T108" s="116"/>
      <c r="U108" s="116"/>
      <c r="V108" s="116"/>
      <c r="W108" s="116"/>
      <c r="X108" s="116"/>
      <c r="Y108" s="116"/>
      <c r="Z108" s="116"/>
      <c r="AA108" s="116"/>
      <c r="AB108" s="116"/>
      <c r="AC108" s="116"/>
      <c r="AD108" s="116"/>
      <c r="AE108" s="116"/>
      <c r="AF108" s="116"/>
      <c r="AG108" s="116"/>
      <c r="AH108" s="116"/>
      <c r="AI108" s="116"/>
      <c r="AJ108" s="116"/>
      <c r="AK108" s="116"/>
      <c r="AL108" s="116"/>
      <c r="AM108" s="116"/>
      <c r="AN108" s="116"/>
      <c r="AO108" s="116"/>
      <c r="AP108" s="116"/>
      <c r="AQ108" s="116"/>
      <c r="AR108" s="116"/>
      <c r="AS108" s="116"/>
      <c r="AT108" s="116"/>
      <c r="AU108" s="116"/>
      <c r="AV108" s="116"/>
      <c r="AW108" s="116"/>
      <c r="AX108" s="116"/>
      <c r="AY108" s="116"/>
      <c r="AZ108" s="116"/>
      <c r="BA108" s="116"/>
      <c r="BB108" s="116"/>
      <c r="BC108" s="116"/>
      <c r="BD108" s="116"/>
      <c r="BE108" s="116"/>
      <c r="BF108" s="116"/>
      <c r="BG108" s="116"/>
      <c r="BH108" s="116"/>
      <c r="BI108" s="116"/>
      <c r="BJ108" s="116"/>
      <c r="BK108" s="116"/>
      <c r="BL108" s="116"/>
      <c r="BM108" s="116"/>
      <c r="BN108" s="116"/>
      <c r="BO108" s="116"/>
      <c r="BP108" s="116"/>
      <c r="BQ108" s="116"/>
    </row>
    <row r="109" spans="1:69">
      <c r="A109" s="567" t="s">
        <v>1553</v>
      </c>
      <c r="B109" s="568">
        <v>3.8359999999999999</v>
      </c>
      <c r="C109" s="569"/>
      <c r="D109" s="570">
        <f t="shared" si="1"/>
        <v>9.1333333333333336E-2</v>
      </c>
      <c r="E109" s="571">
        <f t="shared" si="0"/>
        <v>9.1333333333333336E-2</v>
      </c>
      <c r="F109" s="116"/>
      <c r="G109" s="116"/>
      <c r="H109" s="116"/>
      <c r="I109" s="116"/>
      <c r="J109" s="116"/>
      <c r="K109" s="116"/>
      <c r="L109" s="116"/>
      <c r="M109" s="116"/>
      <c r="N109" s="116"/>
      <c r="O109" s="116"/>
      <c r="P109" s="116"/>
      <c r="Q109" s="116"/>
      <c r="R109" s="116"/>
      <c r="S109" s="116"/>
      <c r="T109" s="116"/>
      <c r="U109" s="116"/>
      <c r="V109" s="116"/>
      <c r="W109" s="116"/>
      <c r="X109" s="116"/>
      <c r="Y109" s="116"/>
      <c r="Z109" s="116"/>
      <c r="AA109" s="116"/>
      <c r="AB109" s="116"/>
      <c r="AC109" s="116"/>
      <c r="AD109" s="116"/>
      <c r="AE109" s="116"/>
      <c r="AF109" s="116"/>
      <c r="AG109" s="116"/>
      <c r="AH109" s="116"/>
      <c r="AI109" s="116"/>
      <c r="AJ109" s="116"/>
      <c r="AK109" s="116"/>
      <c r="AL109" s="116"/>
      <c r="AM109" s="116"/>
      <c r="AN109" s="116"/>
      <c r="AO109" s="116"/>
      <c r="AP109" s="116"/>
      <c r="AQ109" s="116"/>
      <c r="AR109" s="116"/>
      <c r="AS109" s="116"/>
      <c r="AT109" s="116"/>
      <c r="AU109" s="116"/>
      <c r="AV109" s="116"/>
      <c r="AW109" s="116"/>
      <c r="AX109" s="116"/>
      <c r="AY109" s="116"/>
      <c r="AZ109" s="116"/>
      <c r="BA109" s="116"/>
      <c r="BB109" s="116"/>
      <c r="BC109" s="116"/>
      <c r="BD109" s="116"/>
      <c r="BE109" s="116"/>
      <c r="BF109" s="116"/>
      <c r="BG109" s="116"/>
      <c r="BH109" s="116"/>
      <c r="BI109" s="116"/>
      <c r="BJ109" s="116"/>
      <c r="BK109" s="116"/>
      <c r="BL109" s="116"/>
      <c r="BM109" s="116"/>
      <c r="BN109" s="116"/>
      <c r="BO109" s="116"/>
      <c r="BP109" s="116"/>
      <c r="BQ109" s="116"/>
    </row>
    <row r="110" spans="1:69">
      <c r="A110" s="567" t="s">
        <v>1554</v>
      </c>
      <c r="B110" s="568">
        <v>6.2869999999999999</v>
      </c>
      <c r="C110" s="569"/>
      <c r="D110" s="570">
        <f t="shared" si="1"/>
        <v>0.14969047619047618</v>
      </c>
      <c r="E110" s="571">
        <f t="shared" si="0"/>
        <v>0.14969047619047618</v>
      </c>
      <c r="F110" s="116"/>
      <c r="G110" s="116"/>
      <c r="H110" s="116"/>
      <c r="I110" s="116"/>
      <c r="J110" s="116"/>
      <c r="K110" s="116"/>
      <c r="L110" s="116"/>
      <c r="M110" s="116"/>
      <c r="N110" s="116"/>
      <c r="O110" s="116"/>
      <c r="P110" s="116"/>
      <c r="Q110" s="116"/>
      <c r="R110" s="116"/>
      <c r="S110" s="116"/>
      <c r="T110" s="116"/>
      <c r="U110" s="116"/>
      <c r="V110" s="116"/>
      <c r="W110" s="116"/>
      <c r="X110" s="116"/>
      <c r="Y110" s="116"/>
      <c r="Z110" s="116"/>
      <c r="AA110" s="116"/>
      <c r="AB110" s="116"/>
      <c r="AC110" s="116"/>
      <c r="AD110" s="116"/>
      <c r="AE110" s="116"/>
      <c r="AF110" s="116"/>
      <c r="AG110" s="116"/>
      <c r="AH110" s="116"/>
      <c r="AI110" s="116"/>
      <c r="AJ110" s="116"/>
      <c r="AK110" s="116"/>
      <c r="AL110" s="116"/>
      <c r="AM110" s="116"/>
      <c r="AN110" s="116"/>
      <c r="AO110" s="116"/>
      <c r="AP110" s="116"/>
      <c r="AQ110" s="116"/>
      <c r="AR110" s="116"/>
      <c r="AS110" s="116"/>
      <c r="AT110" s="116"/>
      <c r="AU110" s="116"/>
      <c r="AV110" s="116"/>
      <c r="AW110" s="116"/>
      <c r="AX110" s="116"/>
      <c r="AY110" s="116"/>
      <c r="AZ110" s="116"/>
      <c r="BA110" s="116"/>
      <c r="BB110" s="116"/>
      <c r="BC110" s="116"/>
      <c r="BD110" s="116"/>
      <c r="BE110" s="116"/>
      <c r="BF110" s="116"/>
      <c r="BG110" s="116"/>
      <c r="BH110" s="116"/>
      <c r="BI110" s="116"/>
      <c r="BJ110" s="116"/>
      <c r="BK110" s="116"/>
      <c r="BL110" s="116"/>
      <c r="BM110" s="116"/>
      <c r="BN110" s="116"/>
      <c r="BO110" s="116"/>
      <c r="BP110" s="116"/>
      <c r="BQ110" s="116"/>
    </row>
    <row r="111" spans="1:69">
      <c r="A111" s="567" t="s">
        <v>1281</v>
      </c>
      <c r="B111" s="568">
        <v>6.2869999999999999</v>
      </c>
      <c r="C111" s="569"/>
      <c r="D111" s="570">
        <f t="shared" si="1"/>
        <v>0.14969047619047618</v>
      </c>
      <c r="E111" s="571">
        <f t="shared" si="0"/>
        <v>0.14969047619047618</v>
      </c>
      <c r="F111" s="116"/>
      <c r="G111" s="116"/>
      <c r="H111" s="116"/>
      <c r="I111" s="116"/>
      <c r="J111" s="116"/>
      <c r="K111" s="116"/>
      <c r="L111" s="116"/>
      <c r="M111" s="116"/>
      <c r="N111" s="116"/>
      <c r="O111" s="116"/>
      <c r="P111" s="116"/>
      <c r="Q111" s="116"/>
      <c r="R111" s="116"/>
      <c r="S111" s="116"/>
      <c r="T111" s="116"/>
      <c r="U111" s="116"/>
      <c r="V111" s="116"/>
      <c r="W111" s="116"/>
      <c r="X111" s="116"/>
      <c r="Y111" s="116"/>
      <c r="Z111" s="116"/>
      <c r="AA111" s="116"/>
      <c r="AB111" s="116"/>
      <c r="AC111" s="116"/>
      <c r="AD111" s="116"/>
      <c r="AE111" s="116"/>
      <c r="AF111" s="116"/>
      <c r="AG111" s="116"/>
      <c r="AH111" s="116"/>
      <c r="AI111" s="116"/>
      <c r="AJ111" s="116"/>
      <c r="AK111" s="116"/>
      <c r="AL111" s="116"/>
      <c r="AM111" s="116"/>
      <c r="AN111" s="116"/>
      <c r="AO111" s="116"/>
      <c r="AP111" s="116"/>
      <c r="AQ111" s="116"/>
      <c r="AR111" s="116"/>
      <c r="AS111" s="116"/>
      <c r="AT111" s="116"/>
      <c r="AU111" s="116"/>
      <c r="AV111" s="116"/>
      <c r="AW111" s="116"/>
      <c r="AX111" s="116"/>
      <c r="AY111" s="116"/>
      <c r="AZ111" s="116"/>
      <c r="BA111" s="116"/>
      <c r="BB111" s="116"/>
      <c r="BC111" s="116"/>
      <c r="BD111" s="116"/>
      <c r="BE111" s="116"/>
      <c r="BF111" s="116"/>
      <c r="BG111" s="116"/>
      <c r="BH111" s="116"/>
      <c r="BI111" s="116"/>
      <c r="BJ111" s="116"/>
      <c r="BK111" s="116"/>
      <c r="BL111" s="116"/>
      <c r="BM111" s="116"/>
      <c r="BN111" s="116"/>
      <c r="BO111" s="116"/>
      <c r="BP111" s="116"/>
      <c r="BQ111" s="116"/>
    </row>
    <row r="112" spans="1:69">
      <c r="A112" s="567" t="s">
        <v>1555</v>
      </c>
      <c r="B112" s="568">
        <v>4.62</v>
      </c>
      <c r="C112" s="569"/>
      <c r="D112" s="570">
        <f t="shared" si="1"/>
        <v>0.11</v>
      </c>
      <c r="E112" s="571">
        <f t="shared" si="0"/>
        <v>0.11</v>
      </c>
      <c r="F112" s="116"/>
      <c r="G112" s="116"/>
      <c r="H112" s="116"/>
      <c r="I112" s="116"/>
      <c r="J112" s="116"/>
      <c r="K112" s="116"/>
      <c r="L112" s="116"/>
      <c r="M112" s="116"/>
      <c r="N112" s="116"/>
      <c r="O112" s="116"/>
      <c r="P112" s="116"/>
      <c r="Q112" s="116"/>
      <c r="R112" s="116"/>
      <c r="S112" s="116"/>
      <c r="T112" s="116"/>
      <c r="U112" s="116"/>
      <c r="V112" s="116"/>
      <c r="W112" s="116"/>
      <c r="X112" s="116"/>
      <c r="Y112" s="116"/>
      <c r="Z112" s="116"/>
      <c r="AA112" s="116"/>
      <c r="AB112" s="116"/>
      <c r="AC112" s="116"/>
      <c r="AD112" s="116"/>
      <c r="AE112" s="116"/>
      <c r="AF112" s="116"/>
      <c r="AG112" s="116"/>
      <c r="AH112" s="116"/>
      <c r="AI112" s="116"/>
      <c r="AJ112" s="116"/>
      <c r="AK112" s="116"/>
      <c r="AL112" s="116"/>
      <c r="AM112" s="116"/>
      <c r="AN112" s="116"/>
      <c r="AO112" s="116"/>
      <c r="AP112" s="116"/>
      <c r="AQ112" s="116"/>
      <c r="AR112" s="116"/>
      <c r="AS112" s="116"/>
      <c r="AT112" s="116"/>
      <c r="AU112" s="116"/>
      <c r="AV112" s="116"/>
      <c r="AW112" s="116"/>
      <c r="AX112" s="116"/>
      <c r="AY112" s="116"/>
      <c r="AZ112" s="116"/>
      <c r="BA112" s="116"/>
      <c r="BB112" s="116"/>
      <c r="BC112" s="116"/>
      <c r="BD112" s="116"/>
      <c r="BE112" s="116"/>
      <c r="BF112" s="116"/>
      <c r="BG112" s="116"/>
      <c r="BH112" s="116"/>
      <c r="BI112" s="116"/>
      <c r="BJ112" s="116"/>
      <c r="BK112" s="116"/>
      <c r="BL112" s="116"/>
      <c r="BM112" s="116"/>
      <c r="BN112" s="116"/>
      <c r="BO112" s="116"/>
      <c r="BP112" s="116"/>
      <c r="BQ112" s="116"/>
    </row>
    <row r="113" spans="1:32">
      <c r="A113" s="567" t="s">
        <v>1556</v>
      </c>
      <c r="B113" s="568">
        <v>5.2530000000000001</v>
      </c>
      <c r="C113" s="569">
        <v>5.2190000000000003</v>
      </c>
      <c r="D113" s="570">
        <f t="shared" si="1"/>
        <v>0.12507142857142858</v>
      </c>
      <c r="E113" s="571">
        <f t="shared" si="0"/>
        <v>0.12426190476190477</v>
      </c>
      <c r="F113" s="116"/>
      <c r="G113" s="116"/>
      <c r="H113" s="116"/>
      <c r="I113" s="116"/>
      <c r="J113" s="116"/>
      <c r="K113" s="116"/>
      <c r="L113" s="116"/>
      <c r="M113" s="116"/>
      <c r="N113" s="116"/>
      <c r="O113" s="116"/>
      <c r="P113" s="116"/>
      <c r="Q113" s="116"/>
      <c r="R113" s="116"/>
      <c r="S113" s="116"/>
      <c r="T113" s="116"/>
      <c r="U113" s="116"/>
      <c r="V113" s="116"/>
      <c r="W113" s="116"/>
      <c r="X113" s="116"/>
      <c r="Y113" s="116"/>
      <c r="Z113" s="116"/>
      <c r="AA113" s="116"/>
      <c r="AB113" s="116"/>
      <c r="AC113" s="116"/>
      <c r="AD113" s="116"/>
      <c r="AE113" s="116"/>
      <c r="AF113" s="116"/>
    </row>
    <row r="114" spans="1:32">
      <c r="A114" s="567" t="s">
        <v>1557</v>
      </c>
      <c r="B114" s="568">
        <v>5.2530000000000001</v>
      </c>
      <c r="C114" s="569">
        <v>5.2190000000000003</v>
      </c>
      <c r="D114" s="570">
        <f t="shared" si="1"/>
        <v>0.12507142857142858</v>
      </c>
      <c r="E114" s="571">
        <f t="shared" si="0"/>
        <v>0.12426190476190477</v>
      </c>
      <c r="F114" s="116"/>
      <c r="G114" s="116"/>
      <c r="H114" s="116"/>
      <c r="I114" s="116"/>
      <c r="J114" s="116"/>
      <c r="K114" s="116"/>
      <c r="L114" s="116"/>
      <c r="M114" s="116"/>
      <c r="N114" s="116"/>
      <c r="O114" s="116"/>
      <c r="P114" s="116"/>
      <c r="Q114" s="116"/>
      <c r="R114" s="116"/>
      <c r="S114" s="116"/>
      <c r="T114" s="116"/>
      <c r="U114" s="116"/>
      <c r="V114" s="116"/>
      <c r="W114" s="116"/>
      <c r="X114" s="116"/>
      <c r="Y114" s="116"/>
      <c r="Z114" s="116"/>
      <c r="AA114" s="116"/>
      <c r="AB114" s="116"/>
      <c r="AC114" s="116"/>
      <c r="AD114" s="116"/>
      <c r="AE114" s="116"/>
      <c r="AF114" s="116"/>
    </row>
    <row r="115" spans="1:32">
      <c r="A115" s="567" t="s">
        <v>1558</v>
      </c>
      <c r="B115" s="568">
        <v>5.2530000000000001</v>
      </c>
      <c r="C115" s="569">
        <v>5.2190000000000003</v>
      </c>
      <c r="D115" s="570">
        <f t="shared" si="1"/>
        <v>0.12507142857142858</v>
      </c>
      <c r="E115" s="571">
        <f t="shared" si="0"/>
        <v>0.12426190476190477</v>
      </c>
      <c r="F115" s="116"/>
      <c r="G115" s="116"/>
      <c r="H115" s="116"/>
      <c r="I115" s="116"/>
      <c r="J115" s="116"/>
      <c r="K115" s="116"/>
      <c r="L115" s="116"/>
      <c r="M115" s="116"/>
      <c r="N115" s="116"/>
      <c r="O115" s="116"/>
      <c r="P115" s="116"/>
      <c r="Q115" s="116"/>
      <c r="R115" s="116"/>
      <c r="S115" s="116"/>
      <c r="T115" s="116"/>
      <c r="U115" s="116"/>
      <c r="V115" s="116"/>
      <c r="W115" s="116"/>
      <c r="X115" s="116"/>
      <c r="Y115" s="116"/>
      <c r="Z115" s="116"/>
      <c r="AA115" s="116"/>
      <c r="AB115" s="116"/>
      <c r="AC115" s="116"/>
      <c r="AD115" s="116"/>
      <c r="AE115" s="116"/>
      <c r="AF115" s="116"/>
    </row>
    <row r="116" spans="1:32">
      <c r="A116" s="573" t="s">
        <v>1559</v>
      </c>
      <c r="B116" s="574">
        <f>B95</f>
        <v>5.359</v>
      </c>
      <c r="C116" s="575"/>
      <c r="D116" s="1802">
        <f t="shared" si="1"/>
        <v>0.12759523809523809</v>
      </c>
      <c r="E116" s="576">
        <f t="shared" si="0"/>
        <v>0.12759523809523809</v>
      </c>
      <c r="F116" s="116"/>
      <c r="G116" s="116"/>
      <c r="H116" s="116"/>
      <c r="I116" s="116"/>
      <c r="J116" s="116"/>
      <c r="K116" s="116"/>
      <c r="L116" s="116"/>
      <c r="M116" s="116"/>
      <c r="N116" s="116"/>
      <c r="O116" s="116"/>
      <c r="P116" s="116"/>
      <c r="Q116" s="116"/>
      <c r="R116" s="116"/>
      <c r="S116" s="116"/>
      <c r="T116" s="116"/>
      <c r="U116" s="116"/>
      <c r="V116" s="116"/>
      <c r="W116" s="116"/>
      <c r="X116" s="116"/>
      <c r="Y116" s="116"/>
      <c r="Z116" s="116"/>
      <c r="AA116" s="116"/>
      <c r="AB116" s="116"/>
      <c r="AC116" s="116"/>
      <c r="AD116" s="116"/>
      <c r="AE116" s="116"/>
      <c r="AF116" s="116"/>
    </row>
    <row r="117" spans="1:32" ht="12.75">
      <c r="A117" s="116" t="s">
        <v>1560</v>
      </c>
      <c r="B117" s="116"/>
      <c r="C117" s="116"/>
      <c r="D117" s="1"/>
      <c r="E117" s="116"/>
      <c r="F117" s="116"/>
      <c r="G117" s="116"/>
      <c r="H117" s="116"/>
      <c r="I117" s="116"/>
      <c r="J117" s="116"/>
      <c r="K117" s="116"/>
      <c r="L117" s="116"/>
      <c r="M117" s="116"/>
      <c r="N117" s="116"/>
      <c r="O117" s="116"/>
      <c r="P117" s="116"/>
      <c r="Q117" s="116"/>
      <c r="R117" s="116"/>
      <c r="S117" s="116"/>
      <c r="T117" s="116"/>
      <c r="U117" s="116"/>
      <c r="V117" s="116"/>
      <c r="W117" s="116"/>
      <c r="X117" s="116"/>
      <c r="Y117" s="116"/>
      <c r="Z117" s="116"/>
      <c r="AA117" s="116"/>
      <c r="AB117" s="116"/>
      <c r="AC117" s="116"/>
      <c r="AD117" s="116"/>
      <c r="AE117" s="116"/>
      <c r="AF117" s="116"/>
    </row>
    <row r="118" spans="1:32" ht="12.75">
      <c r="A118" s="116"/>
      <c r="B118" s="116"/>
      <c r="C118" s="116"/>
      <c r="D118" s="1"/>
      <c r="E118" s="116"/>
      <c r="F118" s="116"/>
      <c r="G118" s="116"/>
      <c r="H118" s="116"/>
      <c r="I118" s="116"/>
      <c r="J118" s="116"/>
      <c r="K118" s="116"/>
      <c r="L118" s="116"/>
      <c r="M118" s="116"/>
      <c r="N118" s="116"/>
      <c r="O118" s="116"/>
      <c r="P118" s="116"/>
      <c r="Q118" s="116"/>
      <c r="R118" s="116"/>
      <c r="S118" s="116"/>
      <c r="T118" s="116"/>
      <c r="U118" s="116"/>
      <c r="V118" s="116"/>
      <c r="W118" s="116"/>
      <c r="X118" s="116"/>
      <c r="Y118" s="116"/>
      <c r="Z118" s="116"/>
      <c r="AA118" s="116"/>
      <c r="AB118" s="116"/>
      <c r="AC118" s="116"/>
      <c r="AD118" s="116"/>
      <c r="AE118" s="116"/>
      <c r="AF118" s="116"/>
    </row>
    <row r="119" spans="1:32" ht="12.75">
      <c r="A119" s="116" t="s">
        <v>1561</v>
      </c>
      <c r="B119" s="116"/>
      <c r="C119" s="116"/>
      <c r="D119" s="1"/>
      <c r="E119" s="116"/>
      <c r="F119" s="116"/>
      <c r="G119" s="116"/>
      <c r="H119" s="116"/>
      <c r="I119" s="116"/>
      <c r="J119" s="116"/>
      <c r="K119" s="116"/>
      <c r="L119" s="116"/>
      <c r="M119" s="116"/>
      <c r="N119" s="116"/>
      <c r="O119" s="116"/>
      <c r="P119" s="116"/>
      <c r="Q119" s="116"/>
      <c r="R119" s="116"/>
      <c r="S119" s="116"/>
      <c r="T119" s="116"/>
      <c r="U119" s="116"/>
      <c r="V119" s="116"/>
      <c r="W119" s="116"/>
      <c r="X119" s="116"/>
      <c r="Y119" s="116"/>
      <c r="Z119" s="116"/>
      <c r="AA119" s="116"/>
      <c r="AB119" s="116"/>
      <c r="AC119" s="116"/>
      <c r="AD119" s="116"/>
      <c r="AE119" s="116"/>
      <c r="AF119" s="116"/>
    </row>
    <row r="120" spans="1:32">
      <c r="A120" s="11" t="s">
        <v>1541</v>
      </c>
      <c r="B120" s="11" t="s">
        <v>1562</v>
      </c>
      <c r="C120" s="11" t="s">
        <v>846</v>
      </c>
      <c r="D120" s="11" t="s">
        <v>1178</v>
      </c>
      <c r="E120" s="116"/>
      <c r="F120" s="116"/>
      <c r="G120" s="116"/>
      <c r="H120" s="116"/>
      <c r="I120" s="116"/>
      <c r="J120" s="116"/>
      <c r="K120" s="116"/>
      <c r="L120" s="116"/>
      <c r="M120" s="116"/>
      <c r="N120" s="116"/>
      <c r="O120" s="116"/>
      <c r="P120" s="116"/>
      <c r="Q120" s="116"/>
      <c r="R120" s="116"/>
      <c r="S120" s="116"/>
      <c r="T120" s="116"/>
      <c r="U120" s="116"/>
      <c r="V120" s="116"/>
      <c r="W120" s="116"/>
      <c r="X120" s="116"/>
      <c r="Y120" s="116"/>
      <c r="Z120" s="116"/>
      <c r="AA120" s="116"/>
      <c r="AB120" s="116"/>
      <c r="AC120" s="116"/>
      <c r="AD120" s="116"/>
      <c r="AE120" s="116"/>
      <c r="AF120" s="116"/>
    </row>
    <row r="121" spans="1:32">
      <c r="A121" s="116" t="s">
        <v>242</v>
      </c>
      <c r="B121" s="1267">
        <v>4.3259999999999996</v>
      </c>
      <c r="C121" s="116" t="s">
        <v>1563</v>
      </c>
      <c r="D121" s="116" t="s">
        <v>1564</v>
      </c>
      <c r="E121" s="116"/>
      <c r="F121" s="116"/>
      <c r="G121" s="116"/>
      <c r="H121" s="116"/>
      <c r="I121" s="116"/>
      <c r="J121" s="116"/>
      <c r="K121" s="116"/>
      <c r="L121" s="116"/>
      <c r="M121" s="116"/>
      <c r="N121" s="116"/>
      <c r="O121" s="116"/>
      <c r="P121" s="116"/>
      <c r="Q121" s="116"/>
      <c r="R121" s="116"/>
      <c r="S121" s="116"/>
      <c r="T121" s="116"/>
      <c r="U121" s="116"/>
      <c r="V121" s="116"/>
      <c r="W121" s="116"/>
      <c r="X121" s="116"/>
      <c r="Y121" s="116"/>
      <c r="Z121" s="116"/>
      <c r="AA121" s="116"/>
      <c r="AB121" s="116"/>
      <c r="AC121" s="116"/>
      <c r="AD121" s="116"/>
      <c r="AE121" s="116"/>
      <c r="AF121" s="116"/>
    </row>
    <row r="122" spans="1:32">
      <c r="A122" s="116" t="s">
        <v>236</v>
      </c>
      <c r="B122" s="1268">
        <v>1036</v>
      </c>
      <c r="C122" s="116" t="s">
        <v>1565</v>
      </c>
      <c r="D122" s="116" t="s">
        <v>1566</v>
      </c>
      <c r="E122" s="116"/>
      <c r="F122" s="116"/>
      <c r="G122" s="116"/>
      <c r="H122" s="116"/>
      <c r="I122" s="116"/>
      <c r="J122" s="116"/>
      <c r="K122" s="116"/>
      <c r="L122" s="116"/>
      <c r="M122" s="116"/>
      <c r="N122" s="116"/>
      <c r="O122" s="116"/>
      <c r="P122" s="116"/>
      <c r="Q122" s="116"/>
      <c r="R122" s="116"/>
      <c r="S122" s="116"/>
      <c r="T122" s="116"/>
      <c r="U122" s="116"/>
      <c r="V122" s="116"/>
      <c r="W122" s="116"/>
      <c r="X122" s="116"/>
      <c r="Y122" s="116"/>
      <c r="Z122" s="116"/>
      <c r="AA122" s="116"/>
      <c r="AB122" s="116"/>
      <c r="AC122" s="116"/>
      <c r="AD122" s="116"/>
      <c r="AE122" s="116"/>
      <c r="AF122" s="116"/>
    </row>
    <row r="123" spans="1:32">
      <c r="A123" s="116" t="s">
        <v>56</v>
      </c>
      <c r="B123" s="1267">
        <v>5.359</v>
      </c>
      <c r="C123" s="116" t="s">
        <v>1563</v>
      </c>
      <c r="D123" s="697" t="s">
        <v>1567</v>
      </c>
      <c r="E123" s="116"/>
      <c r="F123" s="116"/>
      <c r="G123" s="116"/>
      <c r="H123" s="116"/>
      <c r="I123" s="116"/>
      <c r="J123" s="116"/>
      <c r="K123" s="116"/>
      <c r="L123" s="116"/>
      <c r="M123" s="116"/>
      <c r="N123" s="116"/>
      <c r="O123" s="116"/>
      <c r="P123" s="116"/>
      <c r="Q123" s="116"/>
      <c r="R123" s="116"/>
      <c r="S123" s="116"/>
      <c r="T123" s="116"/>
      <c r="U123" s="116"/>
      <c r="V123" s="116"/>
      <c r="W123" s="116"/>
      <c r="X123" s="116"/>
      <c r="Y123" s="116"/>
      <c r="Z123" s="116"/>
      <c r="AA123" s="116"/>
      <c r="AB123" s="116"/>
      <c r="AC123" s="116"/>
      <c r="AD123" s="116"/>
      <c r="AE123" s="116"/>
      <c r="AF123" s="116"/>
    </row>
    <row r="124" spans="1:32" ht="12.75">
      <c r="A124" s="116"/>
      <c r="B124" s="116"/>
      <c r="C124" s="116"/>
      <c r="D124" s="1"/>
      <c r="E124" s="116"/>
      <c r="F124" s="116"/>
      <c r="G124" s="116"/>
      <c r="H124" s="116"/>
      <c r="I124" s="116"/>
      <c r="J124" s="116"/>
      <c r="K124" s="116"/>
      <c r="L124" s="116"/>
      <c r="M124" s="116"/>
      <c r="N124" s="116"/>
      <c r="O124" s="116"/>
      <c r="P124" s="116"/>
      <c r="Q124" s="116"/>
      <c r="R124" s="116"/>
      <c r="S124" s="116"/>
      <c r="T124" s="116"/>
      <c r="U124" s="116"/>
      <c r="V124" s="116"/>
      <c r="W124" s="116"/>
      <c r="X124" s="116"/>
      <c r="Y124" s="116"/>
      <c r="Z124" s="116"/>
      <c r="AA124" s="116"/>
      <c r="AB124" s="116"/>
      <c r="AC124" s="116"/>
      <c r="AD124" s="116"/>
      <c r="AE124" s="116"/>
      <c r="AF124" s="116"/>
    </row>
    <row r="125" spans="1:32" ht="12.75">
      <c r="A125" s="116"/>
      <c r="B125" s="116"/>
      <c r="C125" s="116"/>
      <c r="D125" s="1"/>
      <c r="E125" s="116"/>
      <c r="F125" s="116"/>
      <c r="G125" s="116"/>
      <c r="H125" s="116"/>
      <c r="I125" s="116"/>
      <c r="J125" s="116"/>
      <c r="K125" s="116"/>
      <c r="L125" s="116"/>
      <c r="M125" s="116"/>
      <c r="N125" s="116"/>
      <c r="O125" s="116"/>
      <c r="P125" s="116"/>
      <c r="Q125" s="116"/>
      <c r="R125" s="116"/>
      <c r="S125" s="116"/>
      <c r="T125" s="116"/>
      <c r="U125" s="116"/>
      <c r="V125" s="116"/>
      <c r="W125" s="116"/>
      <c r="X125" s="116"/>
      <c r="Y125" s="116"/>
      <c r="Z125" s="116"/>
      <c r="AA125" s="116"/>
      <c r="AB125" s="116"/>
      <c r="AC125" s="116"/>
      <c r="AD125" s="116"/>
      <c r="AE125" s="116"/>
      <c r="AF125" s="116"/>
    </row>
    <row r="126" spans="1:32" ht="12.75">
      <c r="A126" s="116"/>
      <c r="B126" s="116"/>
      <c r="C126" s="116"/>
      <c r="D126" s="577"/>
      <c r="E126" s="116"/>
      <c r="F126" s="116"/>
      <c r="G126" s="116"/>
      <c r="H126" s="116"/>
      <c r="I126" s="116"/>
      <c r="J126" s="116"/>
      <c r="K126" s="116"/>
      <c r="L126" s="116"/>
      <c r="M126" s="116"/>
      <c r="N126" s="116"/>
      <c r="O126" s="116"/>
      <c r="P126" s="116"/>
      <c r="Q126" s="116"/>
      <c r="R126" s="116"/>
      <c r="S126" s="116"/>
      <c r="T126" s="116"/>
      <c r="U126" s="116"/>
      <c r="V126" s="116"/>
      <c r="W126" s="116"/>
      <c r="X126" s="116"/>
      <c r="Y126" s="116"/>
      <c r="Z126" s="116"/>
      <c r="AA126" s="116"/>
      <c r="AB126" s="116"/>
      <c r="AC126" s="116"/>
      <c r="AD126" s="116"/>
      <c r="AE126" s="116"/>
      <c r="AF126" s="116"/>
    </row>
    <row r="127" spans="1:32" ht="12.75">
      <c r="A127" s="1861" t="s">
        <v>1401</v>
      </c>
      <c r="B127" s="1861" t="s">
        <v>1568</v>
      </c>
      <c r="C127" s="578"/>
      <c r="D127" s="577"/>
      <c r="E127" s="116"/>
      <c r="F127" s="116"/>
      <c r="G127" s="116"/>
      <c r="H127" s="116"/>
      <c r="I127" s="116"/>
      <c r="J127" s="116"/>
      <c r="K127" s="116"/>
      <c r="L127" s="116"/>
      <c r="M127" s="116"/>
      <c r="N127" s="116"/>
      <c r="O127" s="116"/>
      <c r="P127" s="116"/>
      <c r="Q127" s="116"/>
      <c r="R127" s="116"/>
      <c r="S127" s="116"/>
      <c r="T127" s="116"/>
      <c r="U127" s="116"/>
      <c r="V127" s="116"/>
      <c r="W127" s="116"/>
      <c r="X127" s="116"/>
      <c r="Y127" s="116"/>
      <c r="Z127" s="116"/>
      <c r="AA127" s="116"/>
      <c r="AB127" s="116"/>
      <c r="AC127" s="116"/>
      <c r="AD127" s="116"/>
      <c r="AE127" s="116"/>
      <c r="AF127" s="116"/>
    </row>
    <row r="128" spans="1:32" ht="10.5" customHeight="1">
      <c r="A128" s="579" t="s">
        <v>358</v>
      </c>
      <c r="B128" s="19"/>
      <c r="C128" s="578"/>
      <c r="D128" s="1"/>
      <c r="E128" s="116"/>
      <c r="F128" s="116"/>
      <c r="G128" s="116"/>
      <c r="H128" s="116"/>
      <c r="I128" s="116"/>
      <c r="J128" s="116"/>
      <c r="K128" s="116"/>
      <c r="L128" s="116"/>
      <c r="M128" s="116"/>
      <c r="N128" s="116"/>
      <c r="O128" s="116"/>
      <c r="P128" s="116"/>
      <c r="Q128" s="116"/>
      <c r="R128" s="116"/>
      <c r="S128" s="116"/>
      <c r="T128" s="116"/>
      <c r="U128" s="116"/>
      <c r="V128" s="116"/>
      <c r="W128" s="116"/>
      <c r="X128" s="116"/>
      <c r="Y128" s="116"/>
      <c r="Z128" s="116"/>
      <c r="AA128" s="116"/>
      <c r="AB128" s="116"/>
      <c r="AC128" s="116"/>
      <c r="AD128" s="116"/>
      <c r="AE128" s="116"/>
      <c r="AF128" s="116"/>
    </row>
    <row r="129" spans="1:32" ht="10.5" customHeight="1">
      <c r="A129" s="580" t="s">
        <v>837</v>
      </c>
      <c r="B129" s="581">
        <v>3.5750000000000002</v>
      </c>
      <c r="C129" s="116"/>
      <c r="D129" s="577"/>
      <c r="E129" s="116"/>
      <c r="F129" s="116"/>
      <c r="G129" s="116"/>
      <c r="H129" s="116"/>
      <c r="I129" s="116"/>
      <c r="J129" s="116"/>
      <c r="K129" s="116"/>
      <c r="L129" s="116"/>
      <c r="M129" s="116"/>
      <c r="N129" s="116"/>
      <c r="O129" s="116"/>
      <c r="P129" s="116"/>
      <c r="Q129" s="116"/>
      <c r="R129" s="116"/>
      <c r="S129" s="116"/>
      <c r="T129" s="116"/>
      <c r="U129" s="116"/>
      <c r="V129" s="116"/>
      <c r="W129" s="116"/>
      <c r="X129" s="116"/>
      <c r="Y129" s="116"/>
      <c r="Z129" s="116"/>
      <c r="AA129" s="116"/>
      <c r="AB129" s="116"/>
      <c r="AC129" s="116"/>
      <c r="AD129" s="116"/>
      <c r="AE129" s="116"/>
      <c r="AF129" s="116"/>
    </row>
    <row r="130" spans="1:32" ht="10.5" customHeight="1">
      <c r="A130" s="580" t="s">
        <v>194</v>
      </c>
      <c r="B130" s="581">
        <v>2.8008999999999999</v>
      </c>
      <c r="C130" s="116"/>
      <c r="D130" s="577"/>
      <c r="E130" s="116"/>
      <c r="F130" s="116"/>
      <c r="G130" s="116"/>
      <c r="H130" s="116"/>
      <c r="I130" s="116"/>
      <c r="J130" s="116"/>
      <c r="K130" s="116"/>
      <c r="L130" s="116"/>
      <c r="M130" s="116"/>
      <c r="N130" s="116"/>
      <c r="O130" s="116"/>
      <c r="P130" s="116"/>
      <c r="Q130" s="116"/>
      <c r="R130" s="116"/>
      <c r="S130" s="116"/>
      <c r="T130" s="116"/>
      <c r="U130" s="116"/>
      <c r="V130" s="116"/>
      <c r="W130" s="116"/>
      <c r="X130" s="116"/>
      <c r="Y130" s="116"/>
      <c r="Z130" s="116"/>
      <c r="AA130" s="116"/>
      <c r="AB130" s="116"/>
      <c r="AC130" s="116"/>
      <c r="AD130" s="116"/>
      <c r="AE130" s="116"/>
      <c r="AF130" s="116"/>
    </row>
    <row r="131" spans="1:32" ht="10.5" customHeight="1">
      <c r="A131" s="580" t="s">
        <v>834</v>
      </c>
      <c r="B131" s="581">
        <v>3.1920000000000002</v>
      </c>
      <c r="C131" s="116"/>
      <c r="D131" s="116"/>
      <c r="E131" s="116"/>
      <c r="F131" s="116"/>
      <c r="G131" s="116"/>
      <c r="H131" s="116"/>
      <c r="I131" s="116"/>
      <c r="J131" s="116"/>
      <c r="K131" s="116"/>
      <c r="L131" s="116"/>
      <c r="M131" s="116"/>
      <c r="N131" s="116"/>
      <c r="O131" s="116"/>
      <c r="P131" s="116"/>
      <c r="Q131" s="116"/>
      <c r="R131" s="116"/>
      <c r="S131" s="116"/>
      <c r="T131" s="116"/>
      <c r="U131" s="116"/>
      <c r="V131" s="116"/>
      <c r="W131" s="116"/>
      <c r="X131" s="116"/>
      <c r="Y131" s="116"/>
      <c r="Z131" s="116"/>
      <c r="AA131" s="116"/>
      <c r="AB131" s="116"/>
      <c r="AC131" s="116"/>
      <c r="AD131" s="116"/>
      <c r="AE131" s="116"/>
      <c r="AF131" s="116"/>
    </row>
    <row r="132" spans="1:32" ht="10.5" customHeight="1">
      <c r="A132" s="579" t="s">
        <v>1402</v>
      </c>
      <c r="B132" s="582"/>
      <c r="C132" s="116"/>
      <c r="D132" s="577"/>
      <c r="E132" s="116"/>
      <c r="F132" s="116"/>
      <c r="G132" s="116"/>
      <c r="H132" s="116"/>
      <c r="I132" s="116"/>
      <c r="J132" s="116"/>
      <c r="K132" s="116"/>
      <c r="L132" s="116"/>
      <c r="M132" s="116"/>
      <c r="N132" s="116"/>
      <c r="O132" s="116"/>
      <c r="P132" s="116"/>
      <c r="Q132" s="116"/>
      <c r="R132" s="116"/>
      <c r="S132" s="116"/>
      <c r="T132" s="116"/>
      <c r="U132" s="116"/>
      <c r="V132" s="116"/>
      <c r="W132" s="116"/>
      <c r="X132" s="116"/>
      <c r="Y132" s="116"/>
      <c r="Z132" s="116"/>
      <c r="AA132" s="116"/>
      <c r="AB132" s="116"/>
      <c r="AC132" s="116"/>
      <c r="AD132" s="116"/>
      <c r="AE132" s="116"/>
      <c r="AF132" s="116"/>
    </row>
    <row r="133" spans="1:32" ht="12.75">
      <c r="A133" s="580" t="s">
        <v>195</v>
      </c>
      <c r="B133" s="581">
        <v>3.1920000000000002</v>
      </c>
      <c r="C133" s="116"/>
      <c r="D133" s="577"/>
      <c r="E133" s="116"/>
      <c r="F133" s="116"/>
      <c r="G133" s="116"/>
      <c r="H133" s="116"/>
      <c r="I133" s="116"/>
      <c r="J133" s="116"/>
      <c r="K133" s="116"/>
      <c r="L133" s="116"/>
      <c r="M133" s="116"/>
      <c r="N133" s="116"/>
      <c r="O133" s="116"/>
      <c r="P133" s="116"/>
      <c r="Q133" s="116"/>
      <c r="R133" s="116"/>
      <c r="S133" s="116"/>
      <c r="T133" s="116"/>
      <c r="U133" s="116"/>
      <c r="V133" s="116"/>
      <c r="W133" s="116"/>
      <c r="X133" s="116"/>
      <c r="Y133" s="116"/>
      <c r="Z133" s="116"/>
      <c r="AA133" s="116"/>
      <c r="AB133" s="116"/>
      <c r="AC133" s="116"/>
      <c r="AD133" s="116"/>
      <c r="AE133" s="116"/>
      <c r="AF133" s="116"/>
    </row>
    <row r="134" spans="1:32">
      <c r="A134" s="579" t="s">
        <v>359</v>
      </c>
      <c r="B134" s="17"/>
      <c r="C134" s="116"/>
      <c r="D134" s="116" t="s">
        <v>1569</v>
      </c>
      <c r="E134" s="116"/>
      <c r="F134" s="116"/>
      <c r="G134" s="116"/>
      <c r="H134" s="116"/>
      <c r="I134" s="116"/>
      <c r="J134" s="116"/>
      <c r="K134" s="116"/>
      <c r="L134" s="116"/>
      <c r="M134" s="116"/>
      <c r="N134" s="116"/>
      <c r="O134" s="116"/>
      <c r="P134" s="116"/>
      <c r="Q134" s="116"/>
      <c r="R134" s="116"/>
      <c r="S134" s="116"/>
      <c r="T134" s="116"/>
      <c r="U134" s="116"/>
      <c r="V134" s="116"/>
      <c r="W134" s="116"/>
      <c r="X134" s="116"/>
      <c r="Y134" s="116"/>
      <c r="Z134" s="116"/>
      <c r="AA134" s="116"/>
      <c r="AB134" s="116"/>
      <c r="AC134" s="116"/>
      <c r="AD134" s="116"/>
      <c r="AE134" s="116"/>
      <c r="AF134" s="116"/>
    </row>
    <row r="135" spans="1:32">
      <c r="A135" s="580" t="s">
        <v>1025</v>
      </c>
      <c r="B135" s="583">
        <v>22258000</v>
      </c>
      <c r="C135" s="116"/>
      <c r="D135" s="630">
        <f>141.5/(42+131.5)/C40</f>
        <v>215.44867641498558</v>
      </c>
      <c r="E135" s="116"/>
      <c r="F135" s="116"/>
      <c r="G135" s="116"/>
      <c r="H135" s="116"/>
      <c r="I135" s="116"/>
      <c r="J135" s="116"/>
      <c r="K135" s="116"/>
      <c r="L135" s="116"/>
      <c r="M135" s="116"/>
      <c r="N135" s="116"/>
      <c r="O135" s="116"/>
      <c r="P135" s="116"/>
      <c r="Q135" s="116"/>
      <c r="R135" s="116"/>
      <c r="S135" s="116"/>
      <c r="T135" s="116"/>
      <c r="U135" s="116"/>
      <c r="V135" s="116"/>
      <c r="W135" s="116"/>
      <c r="X135" s="116"/>
      <c r="Y135" s="116"/>
      <c r="Z135" s="116"/>
      <c r="AA135" s="116"/>
      <c r="AB135" s="116"/>
      <c r="AC135" s="116"/>
      <c r="AD135" s="116"/>
      <c r="AE135" s="116"/>
      <c r="AF135" s="116"/>
    </row>
    <row r="136" spans="1:32">
      <c r="A136" s="580" t="s">
        <v>1570</v>
      </c>
      <c r="B136" s="583">
        <v>22258000</v>
      </c>
      <c r="C136" s="116"/>
      <c r="D136" s="116"/>
      <c r="E136" s="116"/>
      <c r="F136" s="116"/>
      <c r="G136" s="116"/>
      <c r="H136" s="116"/>
      <c r="I136" s="116"/>
      <c r="J136" s="116"/>
      <c r="K136" s="116"/>
      <c r="L136" s="116"/>
      <c r="M136" s="116"/>
      <c r="N136" s="116"/>
      <c r="O136" s="116"/>
      <c r="P136" s="116"/>
      <c r="Q136" s="116"/>
      <c r="R136" s="116"/>
      <c r="S136" s="116"/>
      <c r="T136" s="116"/>
      <c r="U136" s="116"/>
      <c r="V136" s="116"/>
      <c r="W136" s="116"/>
      <c r="X136" s="116"/>
      <c r="Y136" s="116"/>
      <c r="Z136" s="116"/>
      <c r="AA136" s="116"/>
      <c r="AB136" s="116"/>
      <c r="AC136" s="116"/>
      <c r="AD136" s="116"/>
      <c r="AE136" s="116"/>
      <c r="AF136" s="116"/>
    </row>
    <row r="137" spans="1:32">
      <c r="A137" s="579" t="s">
        <v>1403</v>
      </c>
      <c r="B137" s="584"/>
      <c r="C137" s="116"/>
      <c r="D137" s="116"/>
      <c r="E137" s="116"/>
      <c r="F137" s="116"/>
      <c r="G137" s="116"/>
      <c r="H137" s="116"/>
      <c r="I137" s="116"/>
      <c r="J137" s="116"/>
      <c r="K137" s="116"/>
      <c r="L137" s="116"/>
      <c r="M137" s="116"/>
      <c r="N137" s="116"/>
      <c r="O137" s="116"/>
      <c r="P137" s="116"/>
      <c r="Q137" s="116"/>
      <c r="R137" s="116"/>
      <c r="S137" s="116"/>
      <c r="T137" s="116"/>
      <c r="U137" s="116"/>
      <c r="V137" s="116"/>
      <c r="W137" s="116"/>
      <c r="X137" s="116"/>
      <c r="Y137" s="116"/>
      <c r="Z137" s="116"/>
      <c r="AA137" s="116"/>
      <c r="AB137" s="116"/>
      <c r="AC137" s="116"/>
      <c r="AD137" s="116"/>
      <c r="AE137" s="116"/>
      <c r="AF137" s="116"/>
    </row>
    <row r="138" spans="1:32">
      <c r="A138" s="580" t="s">
        <v>1404</v>
      </c>
      <c r="B138" s="585">
        <v>2.8008999999999999</v>
      </c>
      <c r="C138" s="116"/>
      <c r="D138" s="116"/>
      <c r="E138" s="116"/>
      <c r="F138" s="116"/>
      <c r="G138" s="116"/>
      <c r="H138" s="116"/>
      <c r="I138" s="116"/>
      <c r="J138" s="116"/>
      <c r="K138" s="116"/>
      <c r="L138" s="116"/>
      <c r="M138" s="116"/>
      <c r="N138" s="116"/>
      <c r="O138" s="116"/>
      <c r="P138" s="116"/>
      <c r="Q138" s="116"/>
      <c r="R138" s="116"/>
      <c r="S138" s="116"/>
      <c r="T138" s="116"/>
      <c r="U138" s="116"/>
      <c r="V138" s="116"/>
      <c r="W138" s="116"/>
      <c r="X138" s="116"/>
      <c r="Y138" s="116"/>
      <c r="Z138" s="116"/>
      <c r="AA138" s="116"/>
      <c r="AB138" s="116"/>
      <c r="AC138" s="116"/>
      <c r="AD138" s="116"/>
      <c r="AE138" s="116"/>
      <c r="AF138" s="116"/>
    </row>
    <row r="139" spans="1:32">
      <c r="A139" s="580" t="s">
        <v>1405</v>
      </c>
      <c r="B139" s="586">
        <v>2.8008999999999999</v>
      </c>
      <c r="C139" s="116"/>
      <c r="D139" s="116"/>
      <c r="E139" s="116"/>
      <c r="F139" s="116"/>
      <c r="G139" s="116"/>
      <c r="H139" s="116"/>
      <c r="I139" s="116"/>
      <c r="J139" s="116"/>
      <c r="K139" s="116"/>
      <c r="L139" s="116"/>
      <c r="M139" s="116"/>
      <c r="N139" s="116"/>
      <c r="O139" s="116"/>
      <c r="P139" s="116"/>
      <c r="Q139" s="116"/>
      <c r="R139" s="116"/>
      <c r="S139" s="116"/>
      <c r="T139" s="116"/>
      <c r="U139" s="116"/>
      <c r="V139" s="116"/>
      <c r="W139" s="116"/>
      <c r="X139" s="116"/>
      <c r="Y139" s="116"/>
      <c r="Z139" s="116"/>
      <c r="AA139" s="116"/>
      <c r="AB139" s="116"/>
      <c r="AC139" s="116"/>
      <c r="AD139" s="116"/>
      <c r="AE139" s="116"/>
      <c r="AF139" s="116"/>
    </row>
    <row r="140" spans="1:32">
      <c r="A140" s="580" t="s">
        <v>1406</v>
      </c>
      <c r="B140" s="585">
        <v>3.1920000000000002</v>
      </c>
      <c r="C140" s="116"/>
      <c r="D140" s="116"/>
      <c r="E140" s="116"/>
      <c r="F140" s="116"/>
      <c r="G140" s="116"/>
      <c r="H140" s="116"/>
      <c r="I140" s="116"/>
      <c r="J140" s="116"/>
      <c r="K140" s="116"/>
      <c r="L140" s="116"/>
      <c r="M140" s="116"/>
      <c r="N140" s="116"/>
      <c r="O140" s="116"/>
      <c r="P140" s="116"/>
      <c r="Q140" s="116"/>
      <c r="R140" s="116"/>
      <c r="S140" s="116"/>
      <c r="T140" s="116"/>
      <c r="U140" s="116"/>
      <c r="V140" s="116"/>
      <c r="W140" s="116"/>
      <c r="X140" s="116"/>
      <c r="Y140" s="116"/>
      <c r="Z140" s="116"/>
      <c r="AA140" s="116"/>
      <c r="AB140" s="116"/>
      <c r="AC140" s="116"/>
      <c r="AD140" s="116"/>
      <c r="AE140" s="116"/>
      <c r="AF140" s="116"/>
    </row>
    <row r="141" spans="1:32">
      <c r="A141" s="580" t="s">
        <v>1407</v>
      </c>
      <c r="B141" s="585">
        <v>3.1920000000000002</v>
      </c>
      <c r="C141" s="116"/>
      <c r="D141" s="116"/>
      <c r="E141" s="116"/>
      <c r="F141" s="116" t="s">
        <v>154</v>
      </c>
      <c r="G141" s="116"/>
      <c r="H141" s="116"/>
      <c r="I141" s="116"/>
      <c r="J141" s="116"/>
      <c r="K141" s="116"/>
      <c r="L141" s="116"/>
      <c r="M141" s="116"/>
      <c r="N141" s="116"/>
      <c r="O141" s="116"/>
      <c r="P141" s="116"/>
      <c r="Q141" s="116"/>
      <c r="R141" s="116"/>
      <c r="S141" s="116"/>
      <c r="T141" s="116"/>
      <c r="U141" s="116"/>
      <c r="V141" s="116"/>
      <c r="W141" s="116"/>
      <c r="X141" s="116"/>
      <c r="Y141" s="116"/>
      <c r="Z141" s="116"/>
      <c r="AA141" s="116"/>
      <c r="AB141" s="116"/>
      <c r="AC141" s="116"/>
      <c r="AD141" s="116"/>
      <c r="AE141" s="116"/>
      <c r="AF141" s="116"/>
    </row>
    <row r="142" spans="1:32">
      <c r="A142" s="579" t="s">
        <v>1408</v>
      </c>
      <c r="B142" s="582"/>
      <c r="C142" s="116"/>
      <c r="D142" s="116"/>
      <c r="E142" s="116"/>
      <c r="F142" s="116"/>
      <c r="G142" s="116"/>
      <c r="H142" s="116"/>
      <c r="I142" s="116"/>
      <c r="J142" s="116"/>
      <c r="K142" s="116"/>
      <c r="L142" s="116"/>
      <c r="M142" s="116"/>
      <c r="N142" s="116"/>
      <c r="O142" s="116"/>
      <c r="P142" s="116"/>
      <c r="Q142" s="116"/>
      <c r="R142" s="116"/>
      <c r="S142" s="116"/>
      <c r="T142" s="116"/>
      <c r="U142" s="116"/>
      <c r="V142" s="116"/>
      <c r="W142" s="116"/>
      <c r="X142" s="116"/>
      <c r="Y142" s="116"/>
      <c r="Z142" s="116"/>
      <c r="AA142" s="116"/>
      <c r="AB142" s="116"/>
      <c r="AC142" s="116"/>
      <c r="AD142" s="116"/>
      <c r="AE142" s="116"/>
      <c r="AF142" s="116"/>
    </row>
    <row r="143" spans="1:32">
      <c r="A143" s="580" t="s">
        <v>1404</v>
      </c>
      <c r="B143" s="585">
        <v>2.8008999999999999</v>
      </c>
      <c r="C143" s="116"/>
      <c r="D143" s="116"/>
      <c r="E143" s="116"/>
      <c r="F143" s="116"/>
      <c r="G143" s="116"/>
      <c r="H143" s="116"/>
      <c r="I143" s="116"/>
      <c r="J143" s="116"/>
      <c r="K143" s="116"/>
      <c r="L143" s="116"/>
      <c r="M143" s="116"/>
      <c r="N143" s="116"/>
      <c r="O143" s="116"/>
      <c r="P143" s="116"/>
      <c r="Q143" s="116"/>
      <c r="R143" s="116"/>
      <c r="S143" s="116"/>
      <c r="T143" s="116"/>
      <c r="U143" s="116"/>
      <c r="V143" s="116"/>
      <c r="W143" s="116"/>
      <c r="X143" s="116"/>
      <c r="Y143" s="116"/>
      <c r="Z143" s="116"/>
      <c r="AA143" s="116"/>
      <c r="AB143" s="116"/>
      <c r="AC143" s="116"/>
      <c r="AD143" s="116"/>
      <c r="AE143" s="116"/>
      <c r="AF143" s="116"/>
    </row>
    <row r="144" spans="1:32">
      <c r="A144" s="580" t="s">
        <v>1405</v>
      </c>
      <c r="B144" s="586">
        <v>2.8008999999999999</v>
      </c>
      <c r="C144" s="116"/>
      <c r="D144" s="116"/>
      <c r="E144" s="116"/>
      <c r="F144" s="116"/>
      <c r="G144" s="116"/>
      <c r="H144" s="116"/>
      <c r="I144" s="116"/>
      <c r="J144" s="116"/>
      <c r="K144" s="116"/>
      <c r="L144" s="116"/>
      <c r="M144" s="116"/>
      <c r="N144" s="116"/>
      <c r="O144" s="116"/>
      <c r="P144" s="116"/>
      <c r="Q144" s="116"/>
      <c r="R144" s="116"/>
      <c r="S144" s="116"/>
      <c r="T144" s="116"/>
      <c r="U144" s="116"/>
      <c r="V144" s="116"/>
      <c r="W144" s="116"/>
      <c r="X144" s="116"/>
      <c r="Y144" s="116"/>
      <c r="Z144" s="116"/>
      <c r="AA144" s="116"/>
      <c r="AB144" s="116"/>
      <c r="AC144" s="116"/>
      <c r="AD144" s="116"/>
      <c r="AE144" s="116"/>
      <c r="AF144" s="116"/>
    </row>
    <row r="145" spans="1:6">
      <c r="A145" s="580" t="s">
        <v>1406</v>
      </c>
      <c r="B145" s="585">
        <v>3.1920000000000002</v>
      </c>
      <c r="C145" s="116"/>
      <c r="D145" s="116"/>
      <c r="E145" s="116"/>
      <c r="F145" s="116"/>
    </row>
    <row r="146" spans="1:6">
      <c r="A146" s="580" t="s">
        <v>1407</v>
      </c>
      <c r="B146" s="585">
        <v>3.1920000000000002</v>
      </c>
      <c r="C146" s="116"/>
      <c r="D146" s="116"/>
      <c r="E146" s="116"/>
      <c r="F146" s="116"/>
    </row>
    <row r="147" spans="1:6">
      <c r="A147" s="579" t="s">
        <v>1409</v>
      </c>
      <c r="B147" s="587"/>
      <c r="C147" s="116"/>
      <c r="D147" s="116"/>
      <c r="E147" s="116"/>
      <c r="F147" s="116"/>
    </row>
    <row r="148" spans="1:6">
      <c r="A148" s="580" t="s">
        <v>1410</v>
      </c>
      <c r="B148" s="585">
        <v>2.8008999999999999</v>
      </c>
      <c r="C148" s="116"/>
      <c r="D148" s="116"/>
      <c r="E148" s="116"/>
      <c r="F148" s="116"/>
    </row>
    <row r="149" spans="1:6">
      <c r="A149" s="580" t="s">
        <v>1411</v>
      </c>
      <c r="B149" s="585">
        <v>2.8008999999999999</v>
      </c>
      <c r="C149" s="116"/>
      <c r="D149" s="116"/>
      <c r="E149" s="116"/>
      <c r="F149" s="116"/>
    </row>
    <row r="150" spans="1:6">
      <c r="A150" s="580" t="s">
        <v>1412</v>
      </c>
      <c r="B150" s="585">
        <v>3.1920000000000002</v>
      </c>
      <c r="C150" s="116"/>
      <c r="D150" s="116"/>
      <c r="E150" s="116"/>
      <c r="F150" s="116"/>
    </row>
    <row r="151" spans="1:6">
      <c r="A151" s="580" t="s">
        <v>1413</v>
      </c>
      <c r="B151" s="585">
        <v>3.1920000000000002</v>
      </c>
      <c r="C151" s="116"/>
      <c r="D151" s="116"/>
      <c r="E151" s="116"/>
      <c r="F151" s="116"/>
    </row>
    <row r="152" spans="1:6">
      <c r="A152" s="579" t="s">
        <v>1414</v>
      </c>
      <c r="B152" s="587"/>
      <c r="C152" s="116"/>
      <c r="D152" s="116"/>
      <c r="E152" s="116"/>
      <c r="F152" s="116"/>
    </row>
    <row r="153" spans="1:6">
      <c r="A153" s="580" t="s">
        <v>194</v>
      </c>
      <c r="B153" s="585">
        <v>2.8008999999999999</v>
      </c>
      <c r="C153" s="116"/>
      <c r="D153" s="116"/>
      <c r="E153" s="116"/>
      <c r="F153" s="116"/>
    </row>
    <row r="154" spans="1:6">
      <c r="A154" s="580" t="s">
        <v>195</v>
      </c>
      <c r="B154" s="585">
        <v>3.1920000000000002</v>
      </c>
      <c r="C154" s="116"/>
      <c r="D154" s="116"/>
      <c r="E154" s="116"/>
      <c r="F154" s="116"/>
    </row>
    <row r="155" spans="1:6">
      <c r="A155" s="579" t="s">
        <v>1415</v>
      </c>
      <c r="B155" s="587"/>
      <c r="C155" s="116"/>
      <c r="D155" s="116"/>
      <c r="E155" s="116"/>
      <c r="F155" s="116"/>
    </row>
    <row r="156" spans="1:6">
      <c r="A156" s="580" t="s">
        <v>194</v>
      </c>
      <c r="B156" s="585">
        <v>2.8008999999999999</v>
      </c>
      <c r="C156" s="116"/>
      <c r="D156" s="116"/>
      <c r="E156" s="116"/>
      <c r="F156" s="116"/>
    </row>
    <row r="157" spans="1:6">
      <c r="A157" s="580" t="s">
        <v>195</v>
      </c>
      <c r="B157" s="585">
        <v>3.1920000000000002</v>
      </c>
      <c r="C157" s="116"/>
      <c r="D157" s="116"/>
      <c r="E157" s="116"/>
      <c r="F157" s="116"/>
    </row>
    <row r="158" spans="1:6">
      <c r="A158" s="579" t="s">
        <v>1416</v>
      </c>
      <c r="B158" s="587"/>
      <c r="C158" s="116"/>
      <c r="D158" s="116"/>
      <c r="E158" s="116"/>
      <c r="F158" s="116"/>
    </row>
    <row r="159" spans="1:6">
      <c r="A159" s="580" t="s">
        <v>194</v>
      </c>
      <c r="B159" s="585">
        <v>2.8008999999999999</v>
      </c>
      <c r="C159" s="116"/>
      <c r="D159" s="116"/>
      <c r="E159" s="116"/>
      <c r="F159" s="116"/>
    </row>
    <row r="160" spans="1:6">
      <c r="A160" s="580" t="s">
        <v>195</v>
      </c>
      <c r="B160" s="585">
        <v>3.1920000000000002</v>
      </c>
      <c r="C160" s="116"/>
      <c r="D160" s="116"/>
      <c r="E160" s="116"/>
      <c r="F160" s="116"/>
    </row>
    <row r="161" spans="1:26">
      <c r="A161" s="579" t="s">
        <v>1417</v>
      </c>
      <c r="B161" s="587"/>
      <c r="C161" s="116"/>
      <c r="D161" s="116"/>
      <c r="E161" s="116"/>
      <c r="F161" s="116"/>
      <c r="G161" s="116"/>
      <c r="H161" s="116"/>
      <c r="I161" s="116"/>
      <c r="J161" s="116"/>
      <c r="K161" s="116"/>
      <c r="L161" s="116"/>
      <c r="M161" s="116"/>
      <c r="N161" s="116"/>
      <c r="O161" s="116"/>
      <c r="P161" s="116"/>
      <c r="Q161" s="116"/>
      <c r="R161" s="116"/>
      <c r="S161" s="116"/>
      <c r="T161" s="116"/>
      <c r="U161" s="116"/>
      <c r="V161" s="116"/>
      <c r="W161" s="116"/>
      <c r="X161" s="116"/>
      <c r="Y161" s="116"/>
      <c r="Z161" s="116"/>
    </row>
    <row r="162" spans="1:26">
      <c r="A162" s="580" t="s">
        <v>194</v>
      </c>
      <c r="B162" s="585">
        <v>2.8008999999999999</v>
      </c>
      <c r="C162" s="116"/>
      <c r="D162" s="116"/>
      <c r="E162" s="116"/>
      <c r="F162" s="116"/>
      <c r="G162" s="116"/>
      <c r="H162" s="116"/>
      <c r="I162" s="116"/>
      <c r="J162" s="116"/>
      <c r="K162" s="116"/>
      <c r="L162" s="116"/>
      <c r="M162" s="116"/>
      <c r="N162" s="116"/>
      <c r="O162" s="116"/>
      <c r="P162" s="116"/>
      <c r="Q162" s="116"/>
      <c r="R162" s="116"/>
      <c r="S162" s="116"/>
      <c r="T162" s="116"/>
      <c r="U162" s="116"/>
      <c r="V162" s="116"/>
      <c r="W162" s="116"/>
      <c r="X162" s="116"/>
      <c r="Y162" s="116"/>
      <c r="Z162" s="116"/>
    </row>
    <row r="163" spans="1:26">
      <c r="A163" s="580" t="s">
        <v>195</v>
      </c>
      <c r="B163" s="585">
        <v>3.1920000000000002</v>
      </c>
      <c r="C163" s="116"/>
      <c r="D163" s="116"/>
      <c r="E163" s="116"/>
      <c r="F163" s="116"/>
      <c r="G163" s="116"/>
      <c r="H163" s="116"/>
      <c r="I163" s="116"/>
      <c r="J163" s="116"/>
      <c r="K163" s="116"/>
      <c r="L163" s="116"/>
      <c r="M163" s="116"/>
      <c r="N163" s="116"/>
      <c r="O163" s="116"/>
      <c r="P163" s="116"/>
      <c r="Q163" s="116"/>
      <c r="R163" s="116"/>
      <c r="S163" s="116"/>
      <c r="T163" s="116"/>
      <c r="U163" s="116"/>
      <c r="V163" s="116"/>
      <c r="W163" s="116"/>
      <c r="X163" s="116"/>
      <c r="Y163" s="116"/>
      <c r="Z163" s="116"/>
    </row>
    <row r="164" spans="1:26">
      <c r="A164" s="579" t="s">
        <v>1418</v>
      </c>
      <c r="B164" s="587"/>
      <c r="C164" s="116"/>
      <c r="D164" s="116"/>
      <c r="E164" s="116"/>
      <c r="F164" s="116"/>
      <c r="G164" s="116"/>
      <c r="H164" s="116"/>
      <c r="I164" s="116"/>
      <c r="J164" s="116"/>
      <c r="K164" s="116"/>
      <c r="L164" s="116"/>
      <c r="M164" s="116"/>
      <c r="N164" s="116"/>
      <c r="O164" s="116"/>
      <c r="P164" s="116"/>
      <c r="Q164" s="116"/>
      <c r="R164" s="116"/>
      <c r="S164" s="116"/>
      <c r="T164" s="116"/>
      <c r="U164" s="116"/>
      <c r="V164" s="116"/>
      <c r="W164" s="116"/>
      <c r="X164" s="116"/>
      <c r="Y164" s="116"/>
      <c r="Z164" s="116"/>
    </row>
    <row r="165" spans="1:26">
      <c r="A165" s="580" t="s">
        <v>194</v>
      </c>
      <c r="B165" s="585">
        <v>2.8008999999999999</v>
      </c>
      <c r="C165" s="116"/>
      <c r="D165" s="116"/>
      <c r="E165" s="116"/>
      <c r="F165" s="116"/>
      <c r="G165" s="116"/>
      <c r="H165" s="116"/>
      <c r="I165" s="116"/>
      <c r="J165" s="116"/>
      <c r="K165" s="116"/>
      <c r="L165" s="116"/>
      <c r="M165" s="116"/>
      <c r="N165" s="116"/>
      <c r="O165" s="116"/>
      <c r="P165" s="116"/>
      <c r="Q165" s="116"/>
      <c r="R165" s="116"/>
      <c r="S165" s="116"/>
      <c r="T165" s="116"/>
      <c r="U165" s="116"/>
      <c r="V165" s="116"/>
      <c r="W165" s="116"/>
      <c r="X165" s="116"/>
      <c r="Y165" s="116"/>
      <c r="Z165" s="116"/>
    </row>
    <row r="166" spans="1:26">
      <c r="A166" s="1803" t="s">
        <v>195</v>
      </c>
      <c r="B166" s="1804">
        <v>3.1920000000000002</v>
      </c>
      <c r="C166" s="116"/>
      <c r="D166" s="116"/>
      <c r="E166" s="116"/>
      <c r="F166" s="116"/>
      <c r="G166" s="116"/>
      <c r="H166" s="116"/>
      <c r="I166" s="116"/>
      <c r="J166" s="116"/>
      <c r="K166" s="116"/>
      <c r="L166" s="116"/>
      <c r="M166" s="116"/>
      <c r="N166" s="116"/>
      <c r="O166" s="116"/>
      <c r="P166" s="116"/>
      <c r="Q166" s="116"/>
      <c r="R166" s="116"/>
      <c r="S166" s="116"/>
      <c r="T166" s="116"/>
      <c r="U166" s="116"/>
      <c r="V166" s="116"/>
      <c r="W166" s="116"/>
      <c r="X166" s="116"/>
      <c r="Y166" s="116"/>
      <c r="Z166" s="116"/>
    </row>
    <row r="167" spans="1:26">
      <c r="A167" s="116" t="s">
        <v>1571</v>
      </c>
      <c r="B167" s="116"/>
      <c r="C167" s="116"/>
      <c r="D167" s="116"/>
      <c r="E167" s="116"/>
      <c r="F167" s="116"/>
      <c r="G167" s="116"/>
      <c r="H167" s="116"/>
      <c r="I167" s="116"/>
      <c r="J167" s="116"/>
      <c r="K167" s="116"/>
      <c r="L167" s="116"/>
      <c r="M167" s="116"/>
      <c r="N167" s="116"/>
      <c r="O167" s="116"/>
      <c r="P167" s="116"/>
      <c r="Q167" s="116"/>
      <c r="R167" s="116"/>
      <c r="S167" s="116"/>
      <c r="T167" s="116"/>
      <c r="U167" s="116"/>
      <c r="V167" s="116"/>
      <c r="W167" s="116"/>
      <c r="X167" s="116"/>
      <c r="Y167" s="116"/>
      <c r="Z167" s="116"/>
    </row>
    <row r="168" spans="1:26" ht="12.75">
      <c r="A168" s="116"/>
      <c r="B168" s="588"/>
      <c r="C168" s="588"/>
      <c r="D168" s="507"/>
      <c r="E168" s="24"/>
      <c r="F168" s="116"/>
      <c r="G168" s="116"/>
      <c r="H168" s="116"/>
      <c r="I168" s="116"/>
      <c r="J168" s="116"/>
      <c r="K168" s="116"/>
      <c r="L168" s="116"/>
      <c r="M168" s="116"/>
      <c r="N168" s="116"/>
      <c r="O168" s="116"/>
      <c r="P168" s="116"/>
      <c r="Q168" s="116"/>
      <c r="R168" s="116"/>
      <c r="S168" s="116"/>
      <c r="T168" s="116"/>
      <c r="U168" s="116"/>
      <c r="V168" s="116"/>
      <c r="W168" s="116"/>
      <c r="X168" s="116"/>
      <c r="Y168" s="116"/>
      <c r="Z168" s="116"/>
    </row>
    <row r="169" spans="1:26">
      <c r="A169" s="536" t="s">
        <v>1043</v>
      </c>
      <c r="B169" s="382"/>
      <c r="C169" s="116"/>
      <c r="D169" s="116"/>
      <c r="E169" s="116"/>
      <c r="F169" s="116"/>
      <c r="G169" s="116"/>
      <c r="H169" s="116"/>
      <c r="I169" s="116"/>
      <c r="J169" s="116"/>
      <c r="K169" s="116"/>
      <c r="L169" s="116"/>
      <c r="M169" s="116"/>
      <c r="N169" s="116"/>
      <c r="O169" s="116"/>
      <c r="P169" s="116"/>
      <c r="Q169" s="116"/>
      <c r="R169" s="116"/>
      <c r="S169" s="116"/>
      <c r="T169" s="116"/>
      <c r="U169" s="116"/>
      <c r="V169" s="116"/>
      <c r="W169" s="116"/>
      <c r="X169" s="116"/>
      <c r="Y169" s="116"/>
      <c r="Z169" s="116"/>
    </row>
    <row r="170" spans="1:26">
      <c r="A170" s="537" t="s">
        <v>1044</v>
      </c>
      <c r="B170" s="589">
        <f>SUM('90Data'!Q9:Q11)/SUM('90Data'!Q8:Q11)</f>
        <v>0.12807621153842619</v>
      </c>
      <c r="C170" s="116"/>
      <c r="D170" s="116"/>
      <c r="E170" s="116"/>
      <c r="F170" s="116"/>
      <c r="G170" s="116"/>
      <c r="H170" s="116"/>
      <c r="I170" s="116"/>
      <c r="J170" s="116"/>
      <c r="K170" s="116"/>
      <c r="L170" s="116"/>
      <c r="M170" s="116"/>
      <c r="N170" s="116"/>
      <c r="O170" s="116"/>
      <c r="P170" s="116"/>
      <c r="Q170" s="116"/>
      <c r="R170" s="116"/>
      <c r="S170" s="116"/>
      <c r="T170" s="116"/>
      <c r="U170" s="116"/>
      <c r="V170" s="116"/>
      <c r="W170" s="116"/>
      <c r="X170" s="116"/>
      <c r="Y170" s="116"/>
      <c r="Z170" s="116"/>
    </row>
    <row r="171" spans="1:26">
      <c r="A171" s="537" t="s">
        <v>194</v>
      </c>
      <c r="B171" s="589">
        <f>SUM('90Data'!Q13,'90Data'!Q15)/SUM('90Data'!Q12:Q16)</f>
        <v>6.7056097573506375E-3</v>
      </c>
      <c r="C171" s="116"/>
      <c r="D171" s="116"/>
      <c r="E171" s="116"/>
      <c r="F171" s="116"/>
      <c r="G171" s="116"/>
      <c r="H171" s="116"/>
      <c r="I171" s="116"/>
      <c r="J171" s="116"/>
      <c r="K171" s="116"/>
      <c r="L171" s="116"/>
      <c r="M171" s="116"/>
      <c r="N171" s="116"/>
      <c r="O171" s="116"/>
      <c r="P171" s="116"/>
      <c r="Q171" s="116"/>
      <c r="R171" s="116"/>
      <c r="S171" s="116"/>
      <c r="T171" s="116"/>
      <c r="U171" s="116"/>
      <c r="V171" s="116"/>
      <c r="W171" s="116"/>
      <c r="X171" s="116"/>
      <c r="Y171" s="116"/>
      <c r="Z171" s="116"/>
    </row>
    <row r="172" spans="1:26">
      <c r="A172" s="382"/>
      <c r="B172" s="382"/>
      <c r="C172" s="116"/>
      <c r="D172" s="116"/>
      <c r="E172" s="116"/>
      <c r="F172" s="116"/>
      <c r="G172" s="116"/>
      <c r="H172" s="116"/>
      <c r="I172" s="116"/>
      <c r="J172" s="116"/>
      <c r="K172" s="116"/>
      <c r="L172" s="116"/>
      <c r="M172" s="116"/>
      <c r="N172" s="116"/>
      <c r="O172" s="116"/>
      <c r="P172" s="116"/>
      <c r="Q172" s="116"/>
      <c r="R172" s="116"/>
      <c r="S172" s="116"/>
      <c r="T172" s="116"/>
      <c r="U172" s="116"/>
      <c r="V172" s="116"/>
      <c r="W172" s="116"/>
      <c r="X172" s="116"/>
      <c r="Y172" s="116"/>
      <c r="Z172" s="116"/>
    </row>
    <row r="173" spans="1:26">
      <c r="A173" s="536" t="s">
        <v>1572</v>
      </c>
      <c r="B173" s="382"/>
      <c r="C173" s="116"/>
      <c r="D173" s="116"/>
      <c r="E173" s="116"/>
      <c r="F173" s="116"/>
      <c r="G173" s="116"/>
      <c r="H173" s="116"/>
      <c r="I173" s="116"/>
      <c r="J173" s="116"/>
      <c r="K173" s="116"/>
      <c r="L173" s="116"/>
      <c r="M173" s="116"/>
      <c r="N173" s="116"/>
      <c r="O173" s="116"/>
      <c r="P173" s="116"/>
      <c r="Q173" s="116"/>
      <c r="R173" s="116"/>
      <c r="S173" s="116"/>
      <c r="T173" s="116"/>
      <c r="U173" s="116"/>
      <c r="V173" s="116"/>
      <c r="W173" s="116"/>
      <c r="X173" s="116"/>
      <c r="Y173" s="116"/>
      <c r="Z173" s="116"/>
    </row>
    <row r="174" spans="1:26">
      <c r="A174" s="537" t="s">
        <v>1044</v>
      </c>
      <c r="B174" s="589">
        <f>SUM('90Data'!Q49,'90Data'!Q51:Q57)/SUM('90Data'!Q49:Q57)</f>
        <v>0.83475542620549315</v>
      </c>
      <c r="C174" s="116"/>
      <c r="D174" s="116"/>
      <c r="E174" s="116"/>
      <c r="F174" s="116"/>
      <c r="G174" s="116"/>
      <c r="H174" s="116"/>
      <c r="I174" s="116"/>
      <c r="J174" s="116"/>
      <c r="K174" s="116"/>
      <c r="L174" s="116"/>
      <c r="M174" s="116"/>
      <c r="N174" s="116"/>
      <c r="O174" s="116"/>
      <c r="P174" s="116"/>
      <c r="Q174" s="116"/>
      <c r="R174" s="116"/>
      <c r="S174" s="116"/>
      <c r="T174" s="116"/>
      <c r="U174" s="116"/>
      <c r="V174" s="116"/>
      <c r="W174" s="116"/>
      <c r="X174" s="116"/>
      <c r="Y174" s="116"/>
      <c r="Z174" s="116"/>
    </row>
    <row r="175" spans="1:26">
      <c r="A175" s="537" t="s">
        <v>194</v>
      </c>
      <c r="B175" s="590">
        <f>SUM('90Data'!Q60:Q61)/SUM('90Data'!Q58:Q62)</f>
        <v>5.8629508550530132E-4</v>
      </c>
      <c r="C175" s="116"/>
      <c r="D175" s="116"/>
      <c r="E175" s="116"/>
      <c r="F175" s="116"/>
      <c r="G175" s="116"/>
      <c r="H175" s="116"/>
      <c r="I175" s="116"/>
      <c r="J175" s="116"/>
      <c r="K175" s="116"/>
      <c r="L175" s="116"/>
      <c r="M175" s="116"/>
      <c r="N175" s="116"/>
      <c r="O175" s="116"/>
      <c r="P175" s="116"/>
      <c r="Q175" s="116"/>
      <c r="R175" s="116"/>
      <c r="S175" s="116"/>
      <c r="T175" s="116"/>
      <c r="U175" s="116"/>
      <c r="V175" s="116"/>
      <c r="W175" s="116"/>
      <c r="X175" s="116"/>
      <c r="Y175" s="116"/>
      <c r="Z175" s="116"/>
    </row>
    <row r="176" spans="1:26">
      <c r="A176" s="382"/>
      <c r="B176" s="382"/>
      <c r="C176" s="116"/>
      <c r="D176" s="116"/>
      <c r="E176" s="116"/>
      <c r="F176" s="116"/>
      <c r="G176" s="116"/>
      <c r="H176" s="116"/>
      <c r="I176" s="116"/>
      <c r="J176" s="116"/>
      <c r="K176" s="116"/>
      <c r="L176" s="116"/>
      <c r="M176" s="116"/>
      <c r="N176" s="116"/>
      <c r="O176" s="116"/>
      <c r="P176" s="116"/>
      <c r="Q176" s="116"/>
      <c r="R176" s="116"/>
      <c r="S176" s="116"/>
      <c r="T176" s="116"/>
      <c r="U176" s="116"/>
      <c r="V176" s="116"/>
      <c r="W176" s="116"/>
      <c r="X176" s="116"/>
      <c r="Y176" s="116"/>
      <c r="Z176" s="116"/>
    </row>
    <row r="177" spans="1:26">
      <c r="A177" s="536" t="s">
        <v>1573</v>
      </c>
      <c r="B177" s="382"/>
      <c r="C177" s="116"/>
      <c r="D177" s="116"/>
      <c r="E177" s="116"/>
      <c r="F177" s="116"/>
      <c r="G177" s="116"/>
      <c r="H177" s="116"/>
      <c r="I177" s="116"/>
      <c r="J177" s="116"/>
      <c r="K177" s="116"/>
      <c r="L177" s="116"/>
      <c r="M177" s="116"/>
      <c r="N177" s="116"/>
      <c r="O177" s="116"/>
      <c r="P177" s="116"/>
      <c r="Q177" s="116"/>
      <c r="R177" s="116"/>
      <c r="S177" s="116"/>
      <c r="T177" s="116"/>
      <c r="U177" s="116"/>
      <c r="V177" s="116"/>
      <c r="W177" s="116"/>
      <c r="X177" s="116"/>
      <c r="Y177" s="116"/>
      <c r="Z177" s="116"/>
    </row>
    <row r="178" spans="1:26">
      <c r="A178" s="537" t="s">
        <v>1044</v>
      </c>
      <c r="B178" s="589">
        <f>'90Data'!Q118/SUM('90Data'!Q117:Q118)</f>
        <v>4.5628636065851283E-2</v>
      </c>
      <c r="C178" s="116"/>
      <c r="D178" s="116"/>
      <c r="E178" s="116"/>
      <c r="F178" s="116"/>
      <c r="G178" s="116"/>
      <c r="H178" s="116"/>
      <c r="I178" s="116"/>
      <c r="J178" s="116"/>
      <c r="K178" s="116"/>
      <c r="L178" s="116"/>
      <c r="M178" s="116"/>
      <c r="N178" s="116"/>
      <c r="O178" s="116"/>
      <c r="P178" s="116"/>
      <c r="Q178" s="116"/>
      <c r="R178" s="116"/>
      <c r="S178" s="116"/>
      <c r="T178" s="116"/>
      <c r="U178" s="116"/>
      <c r="V178" s="116"/>
      <c r="W178" s="116"/>
      <c r="X178" s="116"/>
      <c r="Y178" s="116"/>
      <c r="Z178" s="116"/>
    </row>
    <row r="179" spans="1:26">
      <c r="A179" s="537" t="s">
        <v>194</v>
      </c>
      <c r="B179" s="589">
        <v>0</v>
      </c>
      <c r="C179" s="116"/>
      <c r="D179" s="116"/>
      <c r="E179" s="116"/>
      <c r="F179" s="116"/>
      <c r="G179" s="116"/>
      <c r="H179" s="116"/>
      <c r="I179" s="116"/>
      <c r="J179" s="116"/>
      <c r="K179" s="116"/>
      <c r="L179" s="116"/>
      <c r="M179" s="116"/>
      <c r="N179" s="116"/>
      <c r="O179" s="116"/>
      <c r="P179" s="116"/>
      <c r="Q179" s="116"/>
      <c r="R179" s="116"/>
      <c r="S179" s="116"/>
      <c r="T179" s="116"/>
      <c r="U179" s="116"/>
      <c r="V179" s="116"/>
      <c r="W179" s="116"/>
      <c r="X179" s="116"/>
      <c r="Y179" s="116"/>
      <c r="Z179" s="116"/>
    </row>
    <row r="180" spans="1:26">
      <c r="A180" s="382"/>
      <c r="B180" s="382"/>
      <c r="C180" s="116"/>
      <c r="D180" s="116"/>
      <c r="E180" s="116"/>
      <c r="F180" s="116"/>
      <c r="G180" s="116"/>
      <c r="H180" s="116"/>
      <c r="I180" s="116"/>
      <c r="J180" s="116"/>
      <c r="K180" s="116"/>
      <c r="L180" s="116"/>
      <c r="M180" s="116"/>
      <c r="N180" s="116"/>
      <c r="O180" s="116"/>
      <c r="P180" s="116"/>
      <c r="Q180" s="116"/>
      <c r="R180" s="116"/>
      <c r="S180" s="116"/>
      <c r="T180" s="116"/>
      <c r="U180" s="116"/>
      <c r="V180" s="116"/>
      <c r="W180" s="116"/>
      <c r="X180" s="116"/>
      <c r="Y180" s="116"/>
      <c r="Z180" s="116"/>
    </row>
    <row r="181" spans="1:26">
      <c r="A181" s="536" t="s">
        <v>1574</v>
      </c>
      <c r="B181" s="382"/>
      <c r="C181" s="116"/>
      <c r="D181" s="116"/>
      <c r="E181" s="116"/>
      <c r="F181" s="116"/>
      <c r="G181" s="116"/>
      <c r="H181" s="116"/>
      <c r="I181" s="116"/>
      <c r="J181" s="116"/>
      <c r="K181" s="116"/>
      <c r="L181" s="116"/>
      <c r="M181" s="116"/>
      <c r="N181" s="116"/>
      <c r="O181" s="116"/>
      <c r="P181" s="116"/>
      <c r="Q181" s="116"/>
      <c r="R181" s="116"/>
      <c r="S181" s="116"/>
      <c r="T181" s="116"/>
      <c r="U181" s="116"/>
      <c r="V181" s="116"/>
      <c r="W181" s="116"/>
      <c r="X181" s="116"/>
      <c r="Y181" s="116"/>
      <c r="Z181" s="116"/>
    </row>
    <row r="182" spans="1:26">
      <c r="A182" s="537" t="s">
        <v>1044</v>
      </c>
      <c r="B182" s="591">
        <f>B190</f>
        <v>1.9242664000801483E-2</v>
      </c>
      <c r="C182" s="116"/>
      <c r="D182" s="116"/>
      <c r="E182" s="116"/>
      <c r="F182" s="116"/>
      <c r="G182" s="116"/>
      <c r="H182" s="116"/>
      <c r="I182" s="116"/>
      <c r="J182" s="116"/>
      <c r="K182" s="116"/>
      <c r="L182" s="116"/>
      <c r="M182" s="116"/>
      <c r="N182" s="116"/>
      <c r="O182" s="116"/>
      <c r="P182" s="116"/>
      <c r="Q182" s="116"/>
      <c r="R182" s="116"/>
      <c r="S182" s="116"/>
      <c r="T182" s="116"/>
      <c r="U182" s="116"/>
      <c r="V182" s="116"/>
      <c r="W182" s="116"/>
      <c r="X182" s="116"/>
      <c r="Y182" s="116"/>
      <c r="Z182" s="116"/>
    </row>
    <row r="183" spans="1:26">
      <c r="A183" s="537" t="s">
        <v>194</v>
      </c>
      <c r="B183" s="591">
        <f>B191</f>
        <v>0</v>
      </c>
      <c r="C183" s="116"/>
      <c r="D183" s="116"/>
      <c r="E183" s="116"/>
      <c r="F183" s="116"/>
      <c r="G183" s="116"/>
      <c r="H183" s="116"/>
      <c r="I183" s="116"/>
      <c r="J183" s="116"/>
      <c r="K183" s="116"/>
      <c r="L183" s="116"/>
      <c r="M183" s="116"/>
      <c r="N183" s="116"/>
      <c r="O183" s="116"/>
      <c r="P183" s="116"/>
      <c r="Q183" s="116"/>
      <c r="R183" s="116"/>
      <c r="S183" s="116"/>
      <c r="T183" s="116"/>
      <c r="U183" s="116"/>
      <c r="V183" s="116"/>
      <c r="W183" s="116"/>
      <c r="X183" s="116"/>
      <c r="Y183" s="116"/>
      <c r="Z183" s="116"/>
    </row>
    <row r="184" spans="1:26">
      <c r="A184" s="382"/>
      <c r="B184" s="382"/>
      <c r="C184" s="116"/>
      <c r="D184" s="116"/>
      <c r="E184" s="116"/>
      <c r="F184" s="116"/>
      <c r="G184" s="116"/>
      <c r="H184" s="116"/>
      <c r="I184" s="116"/>
      <c r="J184" s="116"/>
      <c r="K184" s="116"/>
      <c r="L184" s="116"/>
      <c r="M184" s="116"/>
      <c r="N184" s="116"/>
      <c r="O184" s="116"/>
      <c r="P184" s="116"/>
      <c r="Q184" s="116"/>
      <c r="R184" s="116"/>
      <c r="S184" s="116"/>
      <c r="T184" s="116"/>
      <c r="U184" s="116"/>
      <c r="V184" s="116"/>
      <c r="W184" s="116"/>
      <c r="X184" s="116"/>
      <c r="Y184" s="116"/>
      <c r="Z184" s="116"/>
    </row>
    <row r="185" spans="1:26">
      <c r="A185" s="536" t="s">
        <v>1575</v>
      </c>
      <c r="B185" s="382"/>
      <c r="C185" s="116"/>
      <c r="D185" s="116"/>
      <c r="E185" s="116"/>
      <c r="F185" s="116"/>
      <c r="G185" s="116"/>
      <c r="H185" s="116"/>
      <c r="I185" s="116"/>
      <c r="J185" s="116"/>
      <c r="K185" s="116"/>
      <c r="L185" s="116"/>
      <c r="M185" s="116"/>
      <c r="N185" s="116"/>
      <c r="O185" s="116"/>
      <c r="P185" s="116"/>
      <c r="Q185" s="116"/>
      <c r="R185" s="116"/>
      <c r="S185" s="116"/>
      <c r="T185" s="116"/>
      <c r="U185" s="116"/>
      <c r="V185" s="116"/>
      <c r="W185" s="116"/>
      <c r="X185" s="116"/>
      <c r="Y185" s="116"/>
      <c r="Z185" s="116"/>
    </row>
    <row r="186" spans="1:26">
      <c r="A186" s="537" t="s">
        <v>1044</v>
      </c>
      <c r="B186" s="591">
        <f>B190</f>
        <v>1.9242664000801483E-2</v>
      </c>
      <c r="C186" s="116"/>
      <c r="D186" s="116"/>
      <c r="E186" s="116"/>
      <c r="F186" s="116"/>
      <c r="G186" s="116"/>
      <c r="H186" s="116"/>
      <c r="I186" s="116"/>
      <c r="J186" s="116"/>
      <c r="K186" s="116"/>
      <c r="L186" s="116"/>
      <c r="M186" s="116"/>
      <c r="N186" s="116"/>
      <c r="O186" s="116"/>
      <c r="P186" s="116"/>
      <c r="Q186" s="116"/>
      <c r="R186" s="116"/>
      <c r="S186" s="116"/>
      <c r="T186" s="116"/>
      <c r="U186" s="116"/>
      <c r="V186" s="116"/>
      <c r="W186" s="116"/>
      <c r="X186" s="116"/>
      <c r="Y186" s="116"/>
      <c r="Z186" s="116"/>
    </row>
    <row r="187" spans="1:26">
      <c r="A187" s="537" t="s">
        <v>194</v>
      </c>
      <c r="B187" s="591">
        <f>B191</f>
        <v>0</v>
      </c>
      <c r="C187" s="116"/>
      <c r="D187" s="116"/>
      <c r="E187" s="116"/>
      <c r="F187" s="116"/>
      <c r="G187" s="116"/>
      <c r="H187" s="116"/>
      <c r="I187" s="116"/>
      <c r="J187" s="116"/>
      <c r="K187" s="116"/>
      <c r="L187" s="116"/>
      <c r="M187" s="116"/>
      <c r="N187" s="116"/>
      <c r="O187" s="116"/>
      <c r="P187" s="116"/>
      <c r="Q187" s="116"/>
      <c r="R187" s="116"/>
      <c r="S187" s="116"/>
      <c r="T187" s="116"/>
      <c r="U187" s="116"/>
      <c r="V187" s="116"/>
      <c r="W187" s="116"/>
      <c r="X187" s="116"/>
      <c r="Y187" s="116"/>
      <c r="Z187" s="116"/>
    </row>
    <row r="188" spans="1:26">
      <c r="A188" s="382"/>
      <c r="B188" s="382"/>
      <c r="C188" s="116"/>
      <c r="D188" s="116"/>
      <c r="E188" s="116"/>
      <c r="F188" s="116"/>
      <c r="G188" s="116"/>
      <c r="H188" s="116"/>
      <c r="I188" s="116"/>
      <c r="J188" s="116"/>
      <c r="K188" s="116"/>
      <c r="L188" s="116"/>
      <c r="M188" s="116"/>
      <c r="N188" s="116"/>
      <c r="O188" s="116"/>
      <c r="P188" s="116"/>
      <c r="Q188" s="116"/>
      <c r="R188" s="116"/>
      <c r="S188" s="116"/>
      <c r="T188" s="116"/>
      <c r="U188" s="116"/>
      <c r="V188" s="116"/>
      <c r="W188" s="116"/>
      <c r="X188" s="116"/>
      <c r="Y188" s="116"/>
      <c r="Z188" s="116"/>
    </row>
    <row r="189" spans="1:26">
      <c r="A189" s="536" t="s">
        <v>1576</v>
      </c>
      <c r="B189" s="382"/>
      <c r="C189" s="116"/>
      <c r="D189" s="116"/>
      <c r="E189" s="116"/>
      <c r="F189" s="116"/>
      <c r="G189" s="116"/>
      <c r="H189" s="116"/>
      <c r="I189" s="116"/>
      <c r="J189" s="116"/>
      <c r="K189" s="116"/>
      <c r="L189" s="116"/>
      <c r="M189" s="116"/>
      <c r="N189" s="116"/>
      <c r="O189" s="116"/>
      <c r="P189" s="116"/>
      <c r="Q189" s="116"/>
      <c r="R189" s="116"/>
      <c r="S189" s="116"/>
      <c r="T189" s="116"/>
      <c r="U189" s="116"/>
      <c r="V189" s="116"/>
      <c r="W189" s="116"/>
      <c r="X189" s="116"/>
      <c r="Y189" s="116"/>
      <c r="Z189" s="116"/>
    </row>
    <row r="190" spans="1:26">
      <c r="A190" s="537" t="s">
        <v>1044</v>
      </c>
      <c r="B190" s="589">
        <f>'90Data'!Q147/SUM('90Data'!Q146:Q147)</f>
        <v>1.9242664000801483E-2</v>
      </c>
      <c r="C190" s="116"/>
      <c r="D190" s="116"/>
      <c r="E190" s="116"/>
      <c r="F190" s="116"/>
      <c r="G190" s="116"/>
      <c r="H190" s="116"/>
      <c r="I190" s="116"/>
      <c r="J190" s="116"/>
      <c r="K190" s="116"/>
      <c r="L190" s="116"/>
      <c r="M190" s="116"/>
      <c r="N190" s="116"/>
      <c r="O190" s="116"/>
      <c r="P190" s="116"/>
      <c r="Q190" s="116"/>
      <c r="R190" s="116"/>
      <c r="S190" s="116"/>
      <c r="T190" s="116"/>
      <c r="U190" s="116"/>
      <c r="V190" s="116"/>
      <c r="W190" s="116"/>
      <c r="X190" s="116"/>
      <c r="Y190" s="116"/>
      <c r="Z190" s="116"/>
    </row>
    <row r="191" spans="1:26">
      <c r="A191" s="537" t="s">
        <v>194</v>
      </c>
      <c r="B191" s="589">
        <v>0</v>
      </c>
      <c r="C191" s="116"/>
      <c r="D191" s="116"/>
      <c r="E191" s="116"/>
      <c r="F191" s="116"/>
      <c r="G191" s="116"/>
      <c r="H191" s="116"/>
      <c r="I191" s="116"/>
      <c r="J191" s="116"/>
      <c r="K191" s="116"/>
      <c r="L191" s="116"/>
      <c r="M191" s="116"/>
      <c r="N191" s="116"/>
      <c r="O191" s="116"/>
      <c r="P191" s="116"/>
      <c r="Q191" s="116"/>
      <c r="R191" s="116"/>
      <c r="S191" s="116"/>
      <c r="T191" s="116"/>
      <c r="U191" s="116"/>
      <c r="V191" s="116"/>
      <c r="W191" s="116"/>
      <c r="X191" s="116"/>
      <c r="Y191" s="116"/>
      <c r="Z191" s="116"/>
    </row>
    <row r="192" spans="1:26">
      <c r="A192" s="382"/>
      <c r="B192" s="382"/>
      <c r="C192" s="116"/>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row>
    <row r="193" spans="1:262">
      <c r="A193" s="536" t="s">
        <v>1577</v>
      </c>
      <c r="B193" s="382"/>
      <c r="C193" s="116"/>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c r="AL193" s="116"/>
      <c r="AM193" s="116"/>
      <c r="AN193" s="116"/>
      <c r="AO193" s="116"/>
      <c r="AP193" s="116"/>
      <c r="AQ193" s="116"/>
      <c r="AR193" s="116"/>
      <c r="AS193" s="116"/>
      <c r="AT193" s="116"/>
      <c r="AU193" s="116"/>
      <c r="AV193" s="116"/>
      <c r="AW193" s="116"/>
      <c r="AX193" s="116"/>
      <c r="AY193" s="116"/>
      <c r="AZ193" s="116"/>
      <c r="BA193" s="116"/>
      <c r="BB193" s="116"/>
      <c r="BC193" s="116"/>
      <c r="BD193" s="116"/>
      <c r="BE193" s="116"/>
      <c r="BF193" s="116"/>
      <c r="BG193" s="116"/>
      <c r="BH193" s="116"/>
      <c r="BI193" s="116"/>
      <c r="BJ193" s="116"/>
      <c r="BK193" s="116"/>
      <c r="BL193" s="116"/>
      <c r="BM193" s="116"/>
      <c r="BN193" s="116"/>
      <c r="BO193" s="116"/>
      <c r="BP193" s="116"/>
      <c r="BQ193" s="116"/>
      <c r="BR193" s="116"/>
      <c r="BS193" s="116"/>
      <c r="BT193" s="116"/>
      <c r="BU193" s="116"/>
      <c r="BV193" s="116"/>
      <c r="BW193" s="116"/>
      <c r="BX193" s="116"/>
      <c r="BY193" s="116"/>
      <c r="BZ193" s="116"/>
      <c r="CA193" s="116"/>
      <c r="CB193" s="116"/>
      <c r="CC193" s="116"/>
      <c r="CD193" s="116"/>
      <c r="CE193" s="116"/>
      <c r="CF193" s="116"/>
      <c r="CG193" s="116"/>
      <c r="CH193" s="116"/>
      <c r="CI193" s="116"/>
      <c r="CJ193" s="116"/>
      <c r="CK193" s="116"/>
      <c r="CL193" s="116"/>
      <c r="CM193" s="116"/>
      <c r="CN193" s="116"/>
      <c r="CO193" s="116"/>
      <c r="CP193" s="116"/>
      <c r="CQ193" s="116"/>
      <c r="CR193" s="116"/>
      <c r="CS193" s="116"/>
      <c r="CT193" s="116"/>
      <c r="CU193" s="116"/>
      <c r="CV193" s="116"/>
      <c r="CW193" s="116"/>
      <c r="CX193" s="116"/>
      <c r="CY193" s="116"/>
      <c r="CZ193" s="116"/>
      <c r="DA193" s="116"/>
      <c r="DB193" s="116"/>
      <c r="DC193" s="116"/>
      <c r="DD193" s="116"/>
      <c r="DE193" s="116"/>
      <c r="DF193" s="116"/>
      <c r="DG193" s="116"/>
      <c r="DH193" s="116"/>
      <c r="DI193" s="116"/>
      <c r="DJ193" s="116"/>
      <c r="DK193" s="116"/>
      <c r="DL193" s="116"/>
      <c r="DM193" s="116"/>
      <c r="DN193" s="116"/>
      <c r="DO193" s="116"/>
      <c r="DP193" s="116"/>
      <c r="DQ193" s="116"/>
      <c r="DR193" s="116"/>
      <c r="DS193" s="116"/>
      <c r="DT193" s="116"/>
      <c r="DU193" s="116"/>
      <c r="DV193" s="116"/>
      <c r="DW193" s="116"/>
      <c r="DX193" s="116"/>
      <c r="DY193" s="116"/>
      <c r="DZ193" s="116"/>
      <c r="EA193" s="116"/>
      <c r="EB193" s="116"/>
      <c r="EC193" s="116"/>
      <c r="ED193" s="116"/>
      <c r="EE193" s="116"/>
      <c r="EF193" s="116"/>
      <c r="EG193" s="116"/>
      <c r="EH193" s="116"/>
      <c r="EI193" s="116"/>
      <c r="EJ193" s="116"/>
      <c r="EK193" s="116"/>
      <c r="EL193" s="116"/>
      <c r="EM193" s="116"/>
      <c r="EN193" s="116"/>
      <c r="EO193" s="116"/>
      <c r="EP193" s="116"/>
      <c r="EQ193" s="116"/>
      <c r="ER193" s="116"/>
      <c r="ES193" s="116"/>
      <c r="ET193" s="116"/>
      <c r="EU193" s="116"/>
      <c r="EV193" s="116"/>
      <c r="EW193" s="116"/>
      <c r="EX193" s="116"/>
      <c r="EY193" s="116"/>
      <c r="EZ193" s="116"/>
      <c r="FA193" s="116"/>
      <c r="FB193" s="116"/>
      <c r="FC193" s="116"/>
      <c r="FD193" s="116"/>
      <c r="FE193" s="116"/>
      <c r="FF193" s="116"/>
      <c r="FG193" s="116"/>
      <c r="FH193" s="116"/>
      <c r="FI193" s="116"/>
      <c r="FJ193" s="116"/>
      <c r="FK193" s="116"/>
      <c r="FL193" s="116"/>
      <c r="FM193" s="116"/>
      <c r="FN193" s="116"/>
      <c r="FO193" s="116"/>
      <c r="FP193" s="116"/>
      <c r="FQ193" s="116"/>
      <c r="FR193" s="116"/>
      <c r="FS193" s="116"/>
      <c r="FT193" s="116"/>
      <c r="FU193" s="116"/>
      <c r="FV193" s="116"/>
      <c r="FW193" s="116"/>
      <c r="FX193" s="116"/>
      <c r="FY193" s="116"/>
      <c r="FZ193" s="116"/>
      <c r="GA193" s="116"/>
      <c r="GB193" s="116"/>
      <c r="GC193" s="116"/>
      <c r="GD193" s="116"/>
      <c r="GE193" s="116"/>
      <c r="GF193" s="116"/>
      <c r="GG193" s="116"/>
      <c r="GH193" s="116"/>
      <c r="GI193" s="116"/>
      <c r="GJ193" s="116"/>
      <c r="GK193" s="116"/>
      <c r="GL193" s="116"/>
      <c r="GM193" s="116"/>
      <c r="GN193" s="116"/>
      <c r="GO193" s="116"/>
      <c r="GP193" s="116"/>
      <c r="GQ193" s="116"/>
      <c r="GR193" s="116"/>
      <c r="GS193" s="116"/>
      <c r="GT193" s="116"/>
      <c r="GU193" s="116"/>
      <c r="GV193" s="116"/>
      <c r="GW193" s="116"/>
      <c r="GX193" s="116"/>
      <c r="GY193" s="116"/>
      <c r="GZ193" s="116"/>
      <c r="HA193" s="116"/>
      <c r="HB193" s="116"/>
      <c r="HC193" s="116"/>
      <c r="HD193" s="116"/>
      <c r="HE193" s="116"/>
      <c r="HF193" s="116"/>
      <c r="HG193" s="116"/>
      <c r="HH193" s="116"/>
      <c r="HI193" s="116"/>
      <c r="HJ193" s="116"/>
      <c r="HK193" s="116"/>
      <c r="HL193" s="116"/>
      <c r="HM193" s="116"/>
      <c r="HN193" s="116"/>
      <c r="HO193" s="116"/>
      <c r="HP193" s="116"/>
      <c r="HQ193" s="116"/>
      <c r="HR193" s="116"/>
      <c r="HS193" s="116"/>
      <c r="HT193" s="116"/>
      <c r="HU193" s="116"/>
      <c r="HV193" s="116"/>
      <c r="HW193" s="116"/>
      <c r="HX193" s="116"/>
      <c r="HY193" s="116"/>
      <c r="HZ193" s="116"/>
      <c r="IA193" s="116"/>
      <c r="IB193" s="116"/>
      <c r="IC193" s="116"/>
      <c r="ID193" s="116"/>
      <c r="IE193" s="116"/>
      <c r="IF193" s="116"/>
      <c r="IG193" s="116"/>
      <c r="IH193" s="116"/>
      <c r="II193" s="116"/>
      <c r="IJ193" s="116"/>
      <c r="IK193" s="116"/>
      <c r="IL193" s="116"/>
      <c r="IM193" s="116"/>
      <c r="IN193" s="116"/>
      <c r="IO193" s="116"/>
      <c r="IP193" s="116"/>
      <c r="IQ193" s="116"/>
      <c r="IR193" s="116"/>
      <c r="IS193" s="116"/>
      <c r="IT193" s="116"/>
      <c r="IU193" s="116"/>
      <c r="IV193" s="116"/>
      <c r="IW193" s="116"/>
      <c r="IX193" s="116"/>
      <c r="IY193" s="116"/>
      <c r="IZ193" s="116"/>
      <c r="JA193" s="116"/>
      <c r="JB193" s="116"/>
    </row>
    <row r="194" spans="1:262">
      <c r="A194" s="537" t="s">
        <v>1044</v>
      </c>
      <c r="B194" s="591">
        <f>B190</f>
        <v>1.9242664000801483E-2</v>
      </c>
      <c r="C194" s="116"/>
      <c r="D194" s="116"/>
      <c r="E194" s="116"/>
      <c r="F194" s="116"/>
      <c r="G194" s="116"/>
      <c r="H194" s="116"/>
      <c r="I194" s="116"/>
      <c r="J194" s="116"/>
      <c r="K194" s="116"/>
      <c r="L194" s="116"/>
      <c r="M194" s="116"/>
      <c r="N194" s="116"/>
      <c r="O194" s="116"/>
      <c r="P194" s="116"/>
      <c r="Q194" s="116"/>
      <c r="R194" s="116"/>
      <c r="S194" s="116"/>
      <c r="T194" s="116"/>
      <c r="U194" s="116"/>
      <c r="V194" s="116"/>
      <c r="W194" s="116"/>
      <c r="X194" s="116"/>
      <c r="Y194" s="116"/>
      <c r="Z194" s="116"/>
      <c r="AA194" s="116"/>
      <c r="AB194" s="116"/>
      <c r="AC194" s="116"/>
      <c r="AD194" s="116"/>
      <c r="AE194" s="116"/>
      <c r="AF194" s="116"/>
      <c r="AG194" s="116"/>
      <c r="AH194" s="116"/>
      <c r="AI194" s="116"/>
      <c r="AJ194" s="116"/>
      <c r="AK194" s="116"/>
      <c r="AL194" s="116"/>
      <c r="AM194" s="116"/>
      <c r="AN194" s="116"/>
      <c r="AO194" s="116"/>
      <c r="AP194" s="116"/>
      <c r="AQ194" s="116"/>
      <c r="AR194" s="116"/>
      <c r="AS194" s="116"/>
      <c r="AT194" s="116"/>
      <c r="AU194" s="116"/>
      <c r="AV194" s="116"/>
      <c r="AW194" s="116"/>
      <c r="AX194" s="116"/>
      <c r="AY194" s="116"/>
      <c r="AZ194" s="116"/>
      <c r="BA194" s="116"/>
      <c r="BB194" s="116"/>
      <c r="BC194" s="116"/>
      <c r="BD194" s="116"/>
      <c r="BE194" s="116"/>
      <c r="BF194" s="116"/>
      <c r="BG194" s="116"/>
      <c r="BH194" s="116"/>
      <c r="BI194" s="116"/>
      <c r="BJ194" s="116"/>
      <c r="BK194" s="116"/>
      <c r="BL194" s="116"/>
      <c r="BM194" s="116"/>
      <c r="BN194" s="116"/>
      <c r="BO194" s="116"/>
      <c r="BP194" s="116"/>
      <c r="BQ194" s="116"/>
      <c r="BR194" s="116"/>
      <c r="BS194" s="116"/>
      <c r="BT194" s="116"/>
      <c r="BU194" s="116"/>
      <c r="BV194" s="116"/>
      <c r="BW194" s="116"/>
      <c r="BX194" s="116"/>
      <c r="BY194" s="116"/>
      <c r="BZ194" s="116"/>
      <c r="CA194" s="116"/>
      <c r="CB194" s="116"/>
      <c r="CC194" s="116"/>
      <c r="CD194" s="116"/>
      <c r="CE194" s="116"/>
      <c r="CF194" s="116"/>
      <c r="CG194" s="116"/>
      <c r="CH194" s="116"/>
      <c r="CI194" s="116"/>
      <c r="CJ194" s="116"/>
      <c r="CK194" s="116"/>
      <c r="CL194" s="116"/>
      <c r="CM194" s="116"/>
      <c r="CN194" s="116"/>
      <c r="CO194" s="116"/>
      <c r="CP194" s="116"/>
      <c r="CQ194" s="116"/>
      <c r="CR194" s="116"/>
      <c r="CS194" s="116"/>
      <c r="CT194" s="116"/>
      <c r="CU194" s="116"/>
      <c r="CV194" s="116"/>
      <c r="CW194" s="116"/>
      <c r="CX194" s="116"/>
      <c r="CY194" s="116"/>
      <c r="CZ194" s="116"/>
      <c r="DA194" s="116"/>
      <c r="DB194" s="116"/>
      <c r="DC194" s="116"/>
      <c r="DD194" s="116"/>
      <c r="DE194" s="116"/>
      <c r="DF194" s="116"/>
      <c r="DG194" s="116"/>
      <c r="DH194" s="116"/>
      <c r="DI194" s="116"/>
      <c r="DJ194" s="116"/>
      <c r="DK194" s="116"/>
      <c r="DL194" s="116"/>
      <c r="DM194" s="116"/>
      <c r="DN194" s="116"/>
      <c r="DO194" s="116"/>
      <c r="DP194" s="116"/>
      <c r="DQ194" s="116"/>
      <c r="DR194" s="116"/>
      <c r="DS194" s="116"/>
      <c r="DT194" s="116"/>
      <c r="DU194" s="116"/>
      <c r="DV194" s="116"/>
      <c r="DW194" s="116"/>
      <c r="DX194" s="116"/>
      <c r="DY194" s="116"/>
      <c r="DZ194" s="116"/>
      <c r="EA194" s="116"/>
      <c r="EB194" s="116"/>
      <c r="EC194" s="116"/>
      <c r="ED194" s="116"/>
      <c r="EE194" s="116"/>
      <c r="EF194" s="116"/>
      <c r="EG194" s="116"/>
      <c r="EH194" s="116"/>
      <c r="EI194" s="116"/>
      <c r="EJ194" s="116"/>
      <c r="EK194" s="116"/>
      <c r="EL194" s="116"/>
      <c r="EM194" s="116"/>
      <c r="EN194" s="116"/>
      <c r="EO194" s="116"/>
      <c r="EP194" s="116"/>
      <c r="EQ194" s="116"/>
      <c r="ER194" s="116"/>
      <c r="ES194" s="116"/>
      <c r="ET194" s="116"/>
      <c r="EU194" s="116"/>
      <c r="EV194" s="116"/>
      <c r="EW194" s="116"/>
      <c r="EX194" s="116"/>
      <c r="EY194" s="116"/>
      <c r="EZ194" s="116"/>
      <c r="FA194" s="116"/>
      <c r="FB194" s="116"/>
      <c r="FC194" s="116"/>
      <c r="FD194" s="116"/>
      <c r="FE194" s="116"/>
      <c r="FF194" s="116"/>
      <c r="FG194" s="116"/>
      <c r="FH194" s="116"/>
      <c r="FI194" s="116"/>
      <c r="FJ194" s="116"/>
      <c r="FK194" s="116"/>
      <c r="FL194" s="116"/>
      <c r="FM194" s="116"/>
      <c r="FN194" s="116"/>
      <c r="FO194" s="116"/>
      <c r="FP194" s="116"/>
      <c r="FQ194" s="116"/>
      <c r="FR194" s="116"/>
      <c r="FS194" s="116"/>
      <c r="FT194" s="116"/>
      <c r="FU194" s="116"/>
      <c r="FV194" s="116"/>
      <c r="FW194" s="116"/>
      <c r="FX194" s="116"/>
      <c r="FY194" s="116"/>
      <c r="FZ194" s="116"/>
      <c r="GA194" s="116"/>
      <c r="GB194" s="116"/>
      <c r="GC194" s="116"/>
      <c r="GD194" s="116"/>
      <c r="GE194" s="116"/>
      <c r="GF194" s="116"/>
      <c r="GG194" s="116"/>
      <c r="GH194" s="116"/>
      <c r="GI194" s="116"/>
      <c r="GJ194" s="116"/>
      <c r="GK194" s="116"/>
      <c r="GL194" s="116"/>
      <c r="GM194" s="116"/>
      <c r="GN194" s="116"/>
      <c r="GO194" s="116"/>
      <c r="GP194" s="116"/>
      <c r="GQ194" s="116"/>
      <c r="GR194" s="116"/>
      <c r="GS194" s="116"/>
      <c r="GT194" s="116"/>
      <c r="GU194" s="116"/>
      <c r="GV194" s="116"/>
      <c r="GW194" s="116"/>
      <c r="GX194" s="116"/>
      <c r="GY194" s="116"/>
      <c r="GZ194" s="116"/>
      <c r="HA194" s="116"/>
      <c r="HB194" s="116"/>
      <c r="HC194" s="116"/>
      <c r="HD194" s="116"/>
      <c r="HE194" s="116"/>
      <c r="HF194" s="116"/>
      <c r="HG194" s="116"/>
      <c r="HH194" s="116"/>
      <c r="HI194" s="116"/>
      <c r="HJ194" s="116"/>
      <c r="HK194" s="116"/>
      <c r="HL194" s="116"/>
      <c r="HM194" s="116"/>
      <c r="HN194" s="116"/>
      <c r="HO194" s="116"/>
      <c r="HP194" s="116"/>
      <c r="HQ194" s="116"/>
      <c r="HR194" s="116"/>
      <c r="HS194" s="116"/>
      <c r="HT194" s="116"/>
      <c r="HU194" s="116"/>
      <c r="HV194" s="116"/>
      <c r="HW194" s="116"/>
      <c r="HX194" s="116"/>
      <c r="HY194" s="116"/>
      <c r="HZ194" s="116"/>
      <c r="IA194" s="116"/>
      <c r="IB194" s="116"/>
      <c r="IC194" s="116"/>
      <c r="ID194" s="116"/>
      <c r="IE194" s="116"/>
      <c r="IF194" s="116"/>
      <c r="IG194" s="116"/>
      <c r="IH194" s="116"/>
      <c r="II194" s="116"/>
      <c r="IJ194" s="116"/>
      <c r="IK194" s="116"/>
      <c r="IL194" s="116"/>
      <c r="IM194" s="116"/>
      <c r="IN194" s="116"/>
      <c r="IO194" s="116"/>
      <c r="IP194" s="116"/>
      <c r="IQ194" s="116"/>
      <c r="IR194" s="116"/>
      <c r="IS194" s="116"/>
      <c r="IT194" s="116"/>
      <c r="IU194" s="116"/>
      <c r="IV194" s="116"/>
      <c r="IW194" s="116"/>
      <c r="IX194" s="116"/>
      <c r="IY194" s="116"/>
      <c r="IZ194" s="116"/>
      <c r="JA194" s="116"/>
      <c r="JB194" s="116"/>
    </row>
    <row r="195" spans="1:262">
      <c r="A195" s="537" t="s">
        <v>194</v>
      </c>
      <c r="B195" s="591">
        <f>B191</f>
        <v>0</v>
      </c>
      <c r="C195" s="116"/>
      <c r="D195" s="116"/>
      <c r="E195" s="116"/>
      <c r="F195" s="116"/>
      <c r="G195" s="116"/>
      <c r="H195" s="116"/>
      <c r="I195" s="116"/>
      <c r="J195" s="116"/>
      <c r="K195" s="116"/>
      <c r="L195" s="116"/>
      <c r="M195" s="116"/>
      <c r="N195" s="116"/>
      <c r="O195" s="116"/>
      <c r="P195" s="116"/>
      <c r="Q195" s="116"/>
      <c r="R195" s="116"/>
      <c r="S195" s="116"/>
      <c r="T195" s="116"/>
      <c r="U195" s="116"/>
      <c r="V195" s="116"/>
      <c r="W195" s="116"/>
      <c r="X195" s="116"/>
      <c r="Y195" s="116"/>
      <c r="Z195" s="116"/>
      <c r="AA195" s="116"/>
      <c r="AB195" s="116"/>
      <c r="AC195" s="116"/>
      <c r="AD195" s="116"/>
      <c r="AE195" s="116"/>
      <c r="AF195" s="116"/>
      <c r="AG195" s="116"/>
      <c r="AH195" s="116"/>
      <c r="AI195" s="116"/>
      <c r="AJ195" s="116"/>
      <c r="AK195" s="116"/>
      <c r="AL195" s="116"/>
      <c r="AM195" s="116"/>
      <c r="AN195" s="116"/>
      <c r="AO195" s="116"/>
      <c r="AP195" s="116"/>
      <c r="AQ195" s="116"/>
      <c r="AR195" s="116"/>
      <c r="AS195" s="116"/>
      <c r="AT195" s="116"/>
      <c r="AU195" s="116"/>
      <c r="AV195" s="116"/>
      <c r="AW195" s="116"/>
      <c r="AX195" s="116"/>
      <c r="AY195" s="116"/>
      <c r="AZ195" s="116"/>
      <c r="BA195" s="116"/>
      <c r="BB195" s="116"/>
      <c r="BC195" s="116"/>
      <c r="BD195" s="116"/>
      <c r="BE195" s="116"/>
      <c r="BF195" s="116"/>
      <c r="BG195" s="116"/>
      <c r="BH195" s="116"/>
      <c r="BI195" s="116"/>
      <c r="BJ195" s="116"/>
      <c r="BK195" s="116"/>
      <c r="BL195" s="116"/>
      <c r="BM195" s="116"/>
      <c r="BN195" s="116"/>
      <c r="BO195" s="116"/>
      <c r="BP195" s="116"/>
      <c r="BQ195" s="116"/>
      <c r="BR195" s="116"/>
      <c r="BS195" s="116"/>
      <c r="BT195" s="116"/>
      <c r="BU195" s="116"/>
      <c r="BV195" s="116"/>
      <c r="BW195" s="116"/>
      <c r="BX195" s="116"/>
      <c r="BY195" s="116"/>
      <c r="BZ195" s="116"/>
      <c r="CA195" s="116"/>
      <c r="CB195" s="116"/>
      <c r="CC195" s="116"/>
      <c r="CD195" s="116"/>
      <c r="CE195" s="116"/>
      <c r="CF195" s="116"/>
      <c r="CG195" s="116"/>
      <c r="CH195" s="116"/>
      <c r="CI195" s="116"/>
      <c r="CJ195" s="116"/>
      <c r="CK195" s="116"/>
      <c r="CL195" s="116"/>
      <c r="CM195" s="116"/>
      <c r="CN195" s="116"/>
      <c r="CO195" s="116"/>
      <c r="CP195" s="116"/>
      <c r="CQ195" s="116"/>
      <c r="CR195" s="116"/>
      <c r="CS195" s="116"/>
      <c r="CT195" s="116"/>
      <c r="CU195" s="116"/>
      <c r="CV195" s="116"/>
      <c r="CW195" s="116"/>
      <c r="CX195" s="116"/>
      <c r="CY195" s="116"/>
      <c r="CZ195" s="116"/>
      <c r="DA195" s="116"/>
      <c r="DB195" s="116"/>
      <c r="DC195" s="116"/>
      <c r="DD195" s="116"/>
      <c r="DE195" s="116"/>
      <c r="DF195" s="116"/>
      <c r="DG195" s="116"/>
      <c r="DH195" s="116"/>
      <c r="DI195" s="116"/>
      <c r="DJ195" s="116"/>
      <c r="DK195" s="116"/>
      <c r="DL195" s="116"/>
      <c r="DM195" s="116"/>
      <c r="DN195" s="116"/>
      <c r="DO195" s="116"/>
      <c r="DP195" s="116"/>
      <c r="DQ195" s="116"/>
      <c r="DR195" s="116"/>
      <c r="DS195" s="116"/>
      <c r="DT195" s="116"/>
      <c r="DU195" s="116"/>
      <c r="DV195" s="116"/>
      <c r="DW195" s="116"/>
      <c r="DX195" s="116"/>
      <c r="DY195" s="116"/>
      <c r="DZ195" s="116"/>
      <c r="EA195" s="116"/>
      <c r="EB195" s="116"/>
      <c r="EC195" s="116"/>
      <c r="ED195" s="116"/>
      <c r="EE195" s="116"/>
      <c r="EF195" s="116"/>
      <c r="EG195" s="116"/>
      <c r="EH195" s="116"/>
      <c r="EI195" s="116"/>
      <c r="EJ195" s="116"/>
      <c r="EK195" s="116"/>
      <c r="EL195" s="116"/>
      <c r="EM195" s="116"/>
      <c r="EN195" s="116"/>
      <c r="EO195" s="116"/>
      <c r="EP195" s="116"/>
      <c r="EQ195" s="116"/>
      <c r="ER195" s="116"/>
      <c r="ES195" s="116"/>
      <c r="ET195" s="116"/>
      <c r="EU195" s="116"/>
      <c r="EV195" s="116"/>
      <c r="EW195" s="116"/>
      <c r="EX195" s="116"/>
      <c r="EY195" s="116"/>
      <c r="EZ195" s="116"/>
      <c r="FA195" s="116"/>
      <c r="FB195" s="116"/>
      <c r="FC195" s="116"/>
      <c r="FD195" s="116"/>
      <c r="FE195" s="116"/>
      <c r="FF195" s="116"/>
      <c r="FG195" s="116"/>
      <c r="FH195" s="116"/>
      <c r="FI195" s="116"/>
      <c r="FJ195" s="116"/>
      <c r="FK195" s="116"/>
      <c r="FL195" s="116"/>
      <c r="FM195" s="116"/>
      <c r="FN195" s="116"/>
      <c r="FO195" s="116"/>
      <c r="FP195" s="116"/>
      <c r="FQ195" s="116"/>
      <c r="FR195" s="116"/>
      <c r="FS195" s="116"/>
      <c r="FT195" s="116"/>
      <c r="FU195" s="116"/>
      <c r="FV195" s="116"/>
      <c r="FW195" s="116"/>
      <c r="FX195" s="116"/>
      <c r="FY195" s="116"/>
      <c r="FZ195" s="116"/>
      <c r="GA195" s="116"/>
      <c r="GB195" s="116"/>
      <c r="GC195" s="116"/>
      <c r="GD195" s="116"/>
      <c r="GE195" s="116"/>
      <c r="GF195" s="116"/>
      <c r="GG195" s="116"/>
      <c r="GH195" s="116"/>
      <c r="GI195" s="116"/>
      <c r="GJ195" s="116"/>
      <c r="GK195" s="116"/>
      <c r="GL195" s="116"/>
      <c r="GM195" s="116"/>
      <c r="GN195" s="116"/>
      <c r="GO195" s="116"/>
      <c r="GP195" s="116"/>
      <c r="GQ195" s="116"/>
      <c r="GR195" s="116"/>
      <c r="GS195" s="116"/>
      <c r="GT195" s="116"/>
      <c r="GU195" s="116"/>
      <c r="GV195" s="116"/>
      <c r="GW195" s="116"/>
      <c r="GX195" s="116"/>
      <c r="GY195" s="116"/>
      <c r="GZ195" s="116"/>
      <c r="HA195" s="116"/>
      <c r="HB195" s="116"/>
      <c r="HC195" s="116"/>
      <c r="HD195" s="116"/>
      <c r="HE195" s="116"/>
      <c r="HF195" s="116"/>
      <c r="HG195" s="116"/>
      <c r="HH195" s="116"/>
      <c r="HI195" s="116"/>
      <c r="HJ195" s="116"/>
      <c r="HK195" s="116"/>
      <c r="HL195" s="116"/>
      <c r="HM195" s="116"/>
      <c r="HN195" s="116"/>
      <c r="HO195" s="116"/>
      <c r="HP195" s="116"/>
      <c r="HQ195" s="116"/>
      <c r="HR195" s="116"/>
      <c r="HS195" s="116"/>
      <c r="HT195" s="116"/>
      <c r="HU195" s="116"/>
      <c r="HV195" s="116"/>
      <c r="HW195" s="116"/>
      <c r="HX195" s="116"/>
      <c r="HY195" s="116"/>
      <c r="HZ195" s="116"/>
      <c r="IA195" s="116"/>
      <c r="IB195" s="116"/>
      <c r="IC195" s="116"/>
      <c r="ID195" s="116"/>
      <c r="IE195" s="116"/>
      <c r="IF195" s="116"/>
      <c r="IG195" s="116"/>
      <c r="IH195" s="116"/>
      <c r="II195" s="116"/>
      <c r="IJ195" s="116"/>
      <c r="IK195" s="116"/>
      <c r="IL195" s="116"/>
      <c r="IM195" s="116"/>
      <c r="IN195" s="116"/>
      <c r="IO195" s="116"/>
      <c r="IP195" s="116"/>
      <c r="IQ195" s="116"/>
      <c r="IR195" s="116"/>
      <c r="IS195" s="116"/>
      <c r="IT195" s="116"/>
      <c r="IU195" s="116"/>
      <c r="IV195" s="116"/>
      <c r="IW195" s="116"/>
      <c r="IX195" s="116"/>
      <c r="IY195" s="116"/>
      <c r="IZ195" s="116"/>
      <c r="JA195" s="116"/>
      <c r="JB195" s="116"/>
    </row>
    <row r="197" spans="1:262">
      <c r="A197" s="116" t="s">
        <v>1571</v>
      </c>
      <c r="B197" s="116"/>
      <c r="C197" s="116"/>
      <c r="D197" s="116"/>
      <c r="E197" s="116"/>
      <c r="F197" s="116"/>
      <c r="G197" s="116"/>
      <c r="H197" s="116"/>
      <c r="I197" s="116"/>
      <c r="J197" s="116"/>
      <c r="K197" s="116"/>
      <c r="L197" s="116"/>
      <c r="M197" s="116"/>
      <c r="N197" s="116"/>
      <c r="O197" s="116"/>
      <c r="P197" s="116"/>
      <c r="Q197" s="116"/>
      <c r="R197" s="116"/>
      <c r="S197" s="116"/>
      <c r="T197" s="116"/>
      <c r="U197" s="116"/>
      <c r="V197" s="116"/>
      <c r="W197" s="116"/>
      <c r="X197" s="116"/>
      <c r="Y197" s="116"/>
      <c r="Z197" s="116"/>
      <c r="AA197" s="116"/>
      <c r="AB197" s="116"/>
      <c r="AC197" s="116"/>
      <c r="AD197" s="116"/>
      <c r="AE197" s="116"/>
      <c r="AF197" s="116"/>
      <c r="AG197" s="116"/>
      <c r="AH197" s="116"/>
      <c r="AI197" s="116"/>
      <c r="AJ197" s="116"/>
      <c r="AK197" s="116"/>
      <c r="AL197" s="116"/>
      <c r="AM197" s="116"/>
      <c r="AN197" s="116"/>
      <c r="AO197" s="116"/>
      <c r="AP197" s="116"/>
      <c r="AQ197" s="116"/>
      <c r="AR197" s="116"/>
      <c r="AS197" s="116"/>
      <c r="AT197" s="116"/>
      <c r="AU197" s="116"/>
      <c r="AV197" s="116"/>
      <c r="AW197" s="116"/>
      <c r="AX197" s="116"/>
      <c r="AY197" s="116"/>
      <c r="AZ197" s="116"/>
      <c r="BA197" s="116"/>
      <c r="BB197" s="116"/>
      <c r="BC197" s="116"/>
      <c r="BD197" s="116"/>
      <c r="BE197" s="116"/>
      <c r="BF197" s="116"/>
      <c r="BG197" s="116"/>
      <c r="BH197" s="116"/>
      <c r="BI197" s="116"/>
      <c r="BJ197" s="116"/>
      <c r="BK197" s="116"/>
      <c r="BL197" s="116"/>
      <c r="BM197" s="116"/>
      <c r="BN197" s="116"/>
      <c r="BO197" s="116"/>
      <c r="BP197" s="116"/>
      <c r="BQ197" s="116"/>
      <c r="BR197" s="116"/>
      <c r="BS197" s="116"/>
      <c r="BT197" s="116"/>
      <c r="BU197" s="116"/>
      <c r="BV197" s="116"/>
      <c r="BW197" s="116"/>
      <c r="BX197" s="116"/>
      <c r="BY197" s="116"/>
      <c r="BZ197" s="116"/>
      <c r="CA197" s="116"/>
      <c r="CB197" s="116"/>
      <c r="CC197" s="116"/>
      <c r="CD197" s="116"/>
      <c r="CE197" s="116"/>
      <c r="CF197" s="116"/>
      <c r="CG197" s="116"/>
      <c r="CH197" s="116"/>
      <c r="CI197" s="116"/>
      <c r="CJ197" s="116"/>
      <c r="CK197" s="116"/>
      <c r="CL197" s="116"/>
      <c r="CM197" s="116"/>
      <c r="CN197" s="116"/>
      <c r="CO197" s="116"/>
      <c r="CP197" s="116"/>
      <c r="CQ197" s="116"/>
      <c r="CR197" s="116"/>
      <c r="CS197" s="116"/>
      <c r="CT197" s="116"/>
      <c r="CU197" s="116"/>
      <c r="CV197" s="116"/>
      <c r="CW197" s="116"/>
      <c r="CX197" s="116"/>
      <c r="CY197" s="116"/>
      <c r="CZ197" s="116"/>
      <c r="DA197" s="116"/>
      <c r="DB197" s="116"/>
      <c r="DC197" s="116"/>
      <c r="DD197" s="116"/>
      <c r="DE197" s="116"/>
      <c r="DF197" s="116"/>
      <c r="DG197" s="116"/>
      <c r="DH197" s="116"/>
      <c r="DI197" s="116"/>
      <c r="DJ197" s="116"/>
      <c r="DK197" s="116"/>
      <c r="DL197" s="116"/>
      <c r="DM197" s="116"/>
      <c r="DN197" s="116"/>
      <c r="DO197" s="116"/>
      <c r="DP197" s="116"/>
      <c r="DQ197" s="116"/>
      <c r="DR197" s="116"/>
      <c r="DS197" s="116"/>
      <c r="DT197" s="116"/>
      <c r="DU197" s="116"/>
      <c r="DV197" s="116"/>
      <c r="DW197" s="116"/>
      <c r="DX197" s="116"/>
      <c r="DY197" s="116"/>
      <c r="DZ197" s="116"/>
      <c r="EA197" s="116"/>
      <c r="EB197" s="116"/>
      <c r="EC197" s="116"/>
      <c r="ED197" s="116"/>
      <c r="EE197" s="116"/>
      <c r="EF197" s="116"/>
      <c r="EG197" s="116"/>
      <c r="EH197" s="116"/>
      <c r="EI197" s="116"/>
      <c r="EJ197" s="116"/>
      <c r="EK197" s="116"/>
      <c r="EL197" s="116"/>
      <c r="EM197" s="116"/>
      <c r="EN197" s="116"/>
      <c r="EO197" s="116"/>
      <c r="EP197" s="116"/>
      <c r="EQ197" s="116"/>
      <c r="ER197" s="116"/>
      <c r="ES197" s="116"/>
      <c r="ET197" s="116"/>
      <c r="EU197" s="116"/>
      <c r="EV197" s="116"/>
      <c r="EW197" s="116"/>
      <c r="EX197" s="116"/>
      <c r="EY197" s="116"/>
      <c r="EZ197" s="116"/>
      <c r="FA197" s="116"/>
      <c r="FB197" s="116"/>
      <c r="FC197" s="116"/>
      <c r="FD197" s="116"/>
      <c r="FE197" s="116"/>
      <c r="FF197" s="116"/>
      <c r="FG197" s="116"/>
      <c r="FH197" s="116"/>
      <c r="FI197" s="116"/>
      <c r="FJ197" s="116"/>
      <c r="FK197" s="116"/>
      <c r="FL197" s="116"/>
      <c r="FM197" s="116"/>
      <c r="FN197" s="116"/>
      <c r="FO197" s="116"/>
      <c r="FP197" s="116"/>
      <c r="FQ197" s="116"/>
      <c r="FR197" s="116"/>
      <c r="FS197" s="116"/>
      <c r="FT197" s="116"/>
      <c r="FU197" s="116"/>
      <c r="FV197" s="116"/>
      <c r="FW197" s="116"/>
      <c r="FX197" s="116"/>
      <c r="FY197" s="116"/>
      <c r="FZ197" s="116"/>
      <c r="GA197" s="116"/>
      <c r="GB197" s="116"/>
      <c r="GC197" s="116"/>
      <c r="GD197" s="116"/>
      <c r="GE197" s="116"/>
      <c r="GF197" s="116"/>
      <c r="GG197" s="116"/>
      <c r="GH197" s="116"/>
      <c r="GI197" s="116"/>
      <c r="GJ197" s="116"/>
      <c r="GK197" s="116"/>
      <c r="GL197" s="116"/>
      <c r="GM197" s="116"/>
      <c r="GN197" s="116"/>
      <c r="GO197" s="116"/>
      <c r="GP197" s="116"/>
      <c r="GQ197" s="116"/>
      <c r="GR197" s="116"/>
      <c r="GS197" s="116"/>
      <c r="GT197" s="116"/>
      <c r="GU197" s="116"/>
      <c r="GV197" s="116"/>
      <c r="GW197" s="116"/>
      <c r="GX197" s="116"/>
      <c r="GY197" s="116"/>
      <c r="GZ197" s="116"/>
      <c r="HA197" s="116"/>
      <c r="HB197" s="116"/>
      <c r="HC197" s="116"/>
      <c r="HD197" s="116"/>
      <c r="HE197" s="116"/>
      <c r="HF197" s="116"/>
      <c r="HG197" s="116"/>
      <c r="HH197" s="116"/>
      <c r="HI197" s="116"/>
      <c r="HJ197" s="116"/>
      <c r="HK197" s="116"/>
      <c r="HL197" s="116"/>
      <c r="HM197" s="116"/>
      <c r="HN197" s="116"/>
      <c r="HO197" s="116"/>
      <c r="HP197" s="116"/>
      <c r="HQ197" s="116"/>
      <c r="HR197" s="116"/>
      <c r="HS197" s="116"/>
      <c r="HT197" s="116"/>
      <c r="HU197" s="116"/>
      <c r="HV197" s="116"/>
      <c r="HW197" s="116"/>
      <c r="HX197" s="116"/>
      <c r="HY197" s="116"/>
      <c r="HZ197" s="116"/>
      <c r="IA197" s="116"/>
      <c r="IB197" s="116"/>
      <c r="IC197" s="116"/>
      <c r="ID197" s="116"/>
      <c r="IE197" s="116"/>
      <c r="IF197" s="116"/>
      <c r="IG197" s="116"/>
      <c r="IH197" s="116"/>
      <c r="II197" s="116"/>
      <c r="IJ197" s="116"/>
      <c r="IK197" s="116"/>
      <c r="IL197" s="116"/>
      <c r="IM197" s="116"/>
      <c r="IN197" s="116"/>
      <c r="IO197" s="116"/>
      <c r="IP197" s="116"/>
      <c r="IQ197" s="116"/>
      <c r="IR197" s="116"/>
      <c r="IS197" s="116"/>
      <c r="IT197" s="116"/>
      <c r="IU197" s="116"/>
      <c r="IV197" s="116"/>
      <c r="IW197" s="116"/>
      <c r="IX197" s="116"/>
      <c r="IY197" s="116"/>
      <c r="IZ197" s="116"/>
      <c r="JA197" s="116"/>
      <c r="JB197" s="116"/>
    </row>
    <row r="200" spans="1:262" ht="12" thickBot="1">
      <c r="A200" s="116"/>
      <c r="B200" s="116"/>
      <c r="C200" s="116"/>
      <c r="D200" s="116"/>
      <c r="E200" s="116"/>
      <c r="F200" s="116"/>
      <c r="G200" s="116"/>
      <c r="H200" s="116"/>
      <c r="I200" s="116"/>
      <c r="J200" s="116"/>
      <c r="K200" s="116"/>
      <c r="L200" s="116"/>
      <c r="M200" s="116"/>
      <c r="N200" s="116"/>
      <c r="O200" s="116"/>
      <c r="P200" s="116"/>
      <c r="Q200" s="116"/>
      <c r="R200" s="116"/>
      <c r="S200" s="116"/>
      <c r="T200" s="116"/>
      <c r="U200" s="116"/>
      <c r="V200" s="116"/>
      <c r="W200" s="116"/>
      <c r="X200" s="116"/>
      <c r="Y200" s="116"/>
      <c r="Z200" s="116"/>
      <c r="AA200" s="116"/>
      <c r="AB200" s="116"/>
      <c r="AC200" s="116"/>
      <c r="AD200" s="116"/>
      <c r="AE200" s="116"/>
      <c r="AF200" s="116"/>
      <c r="AG200" s="116"/>
      <c r="AH200" s="116"/>
      <c r="AI200" s="116"/>
      <c r="AJ200" s="116"/>
      <c r="AK200" s="116"/>
      <c r="AL200" s="116"/>
      <c r="AM200" s="116"/>
      <c r="AN200" s="116"/>
      <c r="AO200" s="116"/>
      <c r="AP200" s="116"/>
      <c r="AQ200" s="116"/>
      <c r="AR200" s="116"/>
      <c r="AS200" s="116"/>
      <c r="AT200" s="116"/>
      <c r="AU200" s="116"/>
      <c r="AV200" s="116"/>
      <c r="AW200" s="116"/>
      <c r="AX200" s="116"/>
      <c r="AY200" s="116"/>
      <c r="AZ200" s="116"/>
      <c r="BA200" s="116"/>
      <c r="BB200" s="116"/>
      <c r="BC200" s="116"/>
      <c r="BD200" s="116"/>
      <c r="BE200" s="116"/>
      <c r="BF200" s="116"/>
      <c r="BG200" s="116"/>
      <c r="BH200" s="116"/>
      <c r="BI200" s="116"/>
      <c r="BJ200" s="116"/>
      <c r="BK200" s="116"/>
      <c r="BL200" s="116"/>
      <c r="BM200" s="116"/>
      <c r="BN200" s="116"/>
      <c r="BO200" s="116"/>
      <c r="BP200" s="116"/>
      <c r="BQ200" s="116"/>
      <c r="BR200" s="116"/>
      <c r="BS200" s="116"/>
      <c r="BT200" s="116"/>
      <c r="BU200" s="116"/>
      <c r="BV200" s="116"/>
      <c r="BW200" s="116"/>
      <c r="BX200" s="116"/>
      <c r="BY200" s="116"/>
      <c r="BZ200" s="116"/>
      <c r="CA200" s="116"/>
      <c r="CB200" s="116"/>
      <c r="CC200" s="116"/>
      <c r="CD200" s="116"/>
      <c r="CE200" s="116"/>
      <c r="CF200" s="116"/>
      <c r="CG200" s="116"/>
      <c r="CH200" s="116"/>
      <c r="CI200" s="116"/>
      <c r="CJ200" s="116"/>
      <c r="CK200" s="116"/>
      <c r="CL200" s="116"/>
      <c r="CM200" s="116"/>
      <c r="CN200" s="116"/>
      <c r="CO200" s="116"/>
      <c r="CP200" s="116"/>
      <c r="CQ200" s="116"/>
      <c r="CR200" s="116"/>
      <c r="CS200" s="116"/>
      <c r="CT200" s="116"/>
      <c r="CU200" s="116"/>
      <c r="CV200" s="116"/>
      <c r="CW200" s="116"/>
      <c r="CX200" s="116"/>
      <c r="CY200" s="116"/>
      <c r="CZ200" s="116"/>
      <c r="DA200" s="116"/>
      <c r="DB200" s="116"/>
      <c r="DC200" s="116"/>
      <c r="DD200" s="116"/>
      <c r="DE200" s="116"/>
      <c r="DF200" s="116"/>
      <c r="DG200" s="116"/>
      <c r="DH200" s="116"/>
      <c r="DI200" s="116"/>
      <c r="DJ200" s="116"/>
      <c r="DK200" s="116"/>
      <c r="DL200" s="116"/>
      <c r="DM200" s="116"/>
      <c r="DN200" s="116"/>
      <c r="DO200" s="116"/>
      <c r="DP200" s="116"/>
      <c r="DQ200" s="116"/>
      <c r="DR200" s="116"/>
      <c r="DS200" s="116"/>
      <c r="DT200" s="116"/>
      <c r="DU200" s="116"/>
      <c r="DV200" s="116"/>
      <c r="DW200" s="116"/>
      <c r="DX200" s="116"/>
      <c r="DY200" s="116"/>
      <c r="DZ200" s="116"/>
      <c r="EA200" s="116"/>
      <c r="EB200" s="116"/>
      <c r="EC200" s="116"/>
      <c r="ED200" s="116"/>
      <c r="EE200" s="116"/>
      <c r="EF200" s="116"/>
      <c r="EG200" s="116"/>
      <c r="EH200" s="116"/>
      <c r="EI200" s="116"/>
      <c r="EJ200" s="116"/>
      <c r="EK200" s="116"/>
      <c r="EL200" s="116"/>
      <c r="EM200" s="116"/>
      <c r="EN200" s="116"/>
      <c r="EO200" s="116"/>
      <c r="EP200" s="116"/>
      <c r="EQ200" s="116"/>
      <c r="ER200" s="116"/>
      <c r="ES200" s="116"/>
      <c r="ET200" s="116"/>
      <c r="EU200" s="116"/>
      <c r="EV200" s="116"/>
      <c r="EW200" s="116"/>
      <c r="EX200" s="116"/>
      <c r="EY200" s="116"/>
      <c r="EZ200" s="116"/>
      <c r="FA200" s="116"/>
      <c r="FB200" s="116"/>
      <c r="FC200" s="116"/>
      <c r="FD200" s="116"/>
      <c r="FE200" s="116"/>
      <c r="FF200" s="116"/>
      <c r="FG200" s="116"/>
      <c r="FH200" s="116"/>
      <c r="FI200" s="116"/>
      <c r="FJ200" s="116"/>
      <c r="FK200" s="116"/>
      <c r="FL200" s="116"/>
      <c r="FM200" s="116"/>
      <c r="FN200" s="116"/>
      <c r="FO200" s="116"/>
      <c r="FP200" s="116"/>
      <c r="FQ200" s="116"/>
      <c r="FR200" s="116"/>
      <c r="FS200" s="116"/>
      <c r="FT200" s="116"/>
      <c r="FU200" s="116"/>
      <c r="FV200" s="116"/>
      <c r="FW200" s="116"/>
      <c r="FX200" s="116"/>
      <c r="FY200" s="116"/>
      <c r="FZ200" s="116"/>
      <c r="GA200" s="116"/>
      <c r="GB200" s="116"/>
      <c r="GC200" s="116"/>
      <c r="GD200" s="116"/>
      <c r="GE200" s="116"/>
      <c r="GF200" s="116"/>
      <c r="GG200" s="116"/>
      <c r="GH200" s="116"/>
      <c r="GI200" s="116"/>
      <c r="GJ200" s="116"/>
      <c r="GK200" s="116"/>
      <c r="GL200" s="116"/>
      <c r="GM200" s="116"/>
      <c r="GN200" s="116"/>
      <c r="GO200" s="116"/>
      <c r="GP200" s="116"/>
      <c r="GQ200" s="116"/>
      <c r="GR200" s="116"/>
      <c r="GS200" s="116"/>
      <c r="GT200" s="116"/>
      <c r="GU200" s="116"/>
      <c r="GV200" s="116"/>
      <c r="GW200" s="116"/>
      <c r="GX200" s="116"/>
      <c r="GY200" s="116"/>
      <c r="GZ200" s="116"/>
      <c r="HA200" s="116"/>
      <c r="HB200" s="116"/>
      <c r="HC200" s="116"/>
      <c r="HD200" s="116"/>
      <c r="HE200" s="116"/>
      <c r="HF200" s="116"/>
      <c r="HG200" s="116"/>
      <c r="HH200" s="116"/>
      <c r="HI200" s="116"/>
      <c r="HJ200" s="116"/>
      <c r="HK200" s="116"/>
      <c r="HL200" s="116"/>
      <c r="HM200" s="116"/>
      <c r="HN200" s="116"/>
      <c r="HO200" s="116"/>
      <c r="HP200" s="116"/>
      <c r="HQ200" s="116"/>
      <c r="HR200" s="116"/>
      <c r="HS200" s="116"/>
      <c r="HT200" s="116"/>
      <c r="HU200" s="116"/>
      <c r="HV200" s="116"/>
      <c r="HW200" s="116"/>
      <c r="HX200" s="116"/>
      <c r="HY200" s="116"/>
      <c r="HZ200" s="116"/>
      <c r="IA200" s="116"/>
      <c r="IB200" s="116"/>
      <c r="IC200" s="116"/>
      <c r="ID200" s="116"/>
      <c r="IE200" s="116"/>
      <c r="IF200" s="116"/>
      <c r="IG200" s="116"/>
      <c r="IH200" s="116"/>
      <c r="II200" s="116"/>
      <c r="IJ200" s="116"/>
      <c r="IK200" s="116"/>
      <c r="IL200" s="116"/>
      <c r="IM200" s="116"/>
      <c r="IN200" s="116"/>
      <c r="IO200" s="116"/>
      <c r="IP200" s="116"/>
      <c r="IQ200" s="116"/>
      <c r="IR200" s="116"/>
      <c r="IS200" s="116"/>
      <c r="IT200" s="116"/>
      <c r="IU200" s="116"/>
      <c r="IV200" s="116"/>
      <c r="IW200" s="116"/>
      <c r="IX200" s="116"/>
      <c r="IY200" s="116"/>
      <c r="IZ200" s="116"/>
      <c r="JA200" s="116"/>
      <c r="JB200" s="116"/>
    </row>
    <row r="201" spans="1:262" ht="16.5" thickTop="1" thickBot="1">
      <c r="A201" s="1234" t="s">
        <v>1578</v>
      </c>
      <c r="B201" s="1234"/>
      <c r="C201" s="1234"/>
      <c r="D201" s="1234"/>
      <c r="E201" s="1234"/>
      <c r="F201" s="1234"/>
      <c r="G201" s="1234"/>
      <c r="H201" s="1234"/>
      <c r="I201" s="1234"/>
      <c r="J201" s="1234"/>
      <c r="K201" s="1234"/>
      <c r="L201" s="1234"/>
      <c r="M201" s="1234"/>
      <c r="N201" s="1233"/>
      <c r="O201" s="1233"/>
      <c r="P201" s="1233"/>
      <c r="Q201" s="1233"/>
      <c r="R201" s="1233"/>
      <c r="S201" s="1233"/>
      <c r="T201" s="1233"/>
      <c r="U201" s="1233"/>
      <c r="V201" s="1233"/>
      <c r="W201" s="1233"/>
      <c r="X201" s="1233"/>
      <c r="Y201" s="1233"/>
      <c r="Z201" s="1233"/>
      <c r="AA201" s="1233"/>
      <c r="AB201" s="1233"/>
      <c r="AC201" s="1233"/>
      <c r="AD201" s="1233"/>
      <c r="AE201" s="1233"/>
      <c r="AF201" s="1233"/>
      <c r="AG201" s="1233"/>
      <c r="AH201" s="1233"/>
      <c r="AI201" s="1233"/>
      <c r="AJ201" s="1233"/>
      <c r="AK201" s="1233"/>
      <c r="AL201" s="1233"/>
      <c r="AM201" s="1233"/>
      <c r="AN201" s="1233"/>
      <c r="AO201" s="1233"/>
      <c r="AP201" s="1233"/>
      <c r="AQ201" s="1233"/>
      <c r="AR201" s="1233"/>
      <c r="AS201" s="1233"/>
      <c r="AT201" s="1233"/>
      <c r="AU201" s="1233"/>
      <c r="AV201" s="1233"/>
      <c r="AW201" s="1233"/>
      <c r="AX201" s="1233"/>
      <c r="AY201" s="1233"/>
      <c r="AZ201" s="1233"/>
      <c r="BA201" s="1233"/>
      <c r="BB201" s="1233"/>
      <c r="BC201" s="1233"/>
      <c r="BD201" s="1233"/>
      <c r="BE201" s="1233"/>
      <c r="BF201" s="1233"/>
      <c r="BG201" s="1233"/>
      <c r="BH201" s="1233"/>
      <c r="BI201" s="1233"/>
      <c r="BJ201" s="1233"/>
      <c r="BK201" s="1233"/>
      <c r="BL201" s="1233"/>
      <c r="BM201" s="1233"/>
      <c r="BN201" s="1233"/>
      <c r="BO201" s="1233"/>
      <c r="BP201" s="1233"/>
      <c r="BQ201" s="1233"/>
      <c r="BR201" s="1233"/>
      <c r="BS201" s="1233"/>
      <c r="BT201" s="1233"/>
      <c r="BU201" s="1233"/>
      <c r="BV201" s="1233"/>
      <c r="BW201" s="1233"/>
      <c r="BX201" s="1233"/>
      <c r="BY201" s="1233"/>
      <c r="BZ201" s="1233"/>
      <c r="CA201" s="1233"/>
      <c r="CB201" s="1233"/>
      <c r="CC201" s="1233"/>
      <c r="CD201" s="1233"/>
      <c r="CE201" s="1233"/>
      <c r="CF201" s="1233"/>
      <c r="CG201" s="1233"/>
      <c r="CH201" s="1233"/>
      <c r="CI201" s="1233"/>
      <c r="CJ201" s="1233"/>
      <c r="CK201" s="1233"/>
      <c r="CL201" s="1233"/>
      <c r="CM201" s="1233"/>
      <c r="CN201" s="1233"/>
      <c r="CO201" s="1233"/>
      <c r="CP201" s="1233"/>
      <c r="CQ201" s="1233"/>
      <c r="CR201" s="1233"/>
      <c r="CS201" s="1233"/>
      <c r="CT201" s="1233"/>
      <c r="CU201" s="1233"/>
      <c r="CV201" s="1233"/>
      <c r="CW201" s="1233"/>
      <c r="CX201" s="1233"/>
      <c r="CY201" s="1233"/>
      <c r="CZ201" s="1233"/>
      <c r="DA201" s="1233"/>
      <c r="DB201" s="1233"/>
      <c r="DC201" s="1233"/>
      <c r="DD201" s="1233"/>
      <c r="DE201" s="1233"/>
      <c r="DF201" s="1233"/>
      <c r="DG201" s="1233"/>
      <c r="DH201" s="1233"/>
      <c r="DI201" s="1233"/>
      <c r="DJ201" s="1233"/>
      <c r="DK201" s="1233"/>
      <c r="DL201" s="1233"/>
      <c r="DM201" s="1233"/>
      <c r="DN201" s="1233"/>
      <c r="DO201" s="1233"/>
      <c r="DP201" s="1233"/>
      <c r="DQ201" s="1233"/>
      <c r="DR201" s="1233"/>
      <c r="DS201" s="1233"/>
      <c r="DT201" s="1233"/>
      <c r="DU201" s="1233"/>
      <c r="DV201" s="1233"/>
      <c r="DW201" s="1233"/>
      <c r="DX201" s="1233"/>
      <c r="DY201" s="1233"/>
      <c r="DZ201" s="1233"/>
      <c r="EA201" s="1233"/>
      <c r="EB201" s="1233"/>
      <c r="EC201" s="1233"/>
      <c r="ED201" s="1233"/>
      <c r="EE201" s="1233"/>
      <c r="EF201" s="1233"/>
      <c r="EG201" s="1233"/>
      <c r="EH201" s="1233"/>
      <c r="EI201" s="1233"/>
      <c r="EJ201" s="1233"/>
      <c r="EK201" s="1233"/>
      <c r="EL201" s="1233"/>
      <c r="EM201" s="1233"/>
      <c r="EN201" s="1233"/>
      <c r="EO201" s="1233"/>
      <c r="EP201" s="1233"/>
      <c r="EQ201" s="1233"/>
      <c r="ER201" s="1233"/>
      <c r="ES201" s="1233"/>
      <c r="ET201" s="1233"/>
      <c r="EU201" s="1233"/>
      <c r="EV201" s="1233"/>
      <c r="EW201" s="1233"/>
      <c r="EX201" s="1233"/>
      <c r="EY201" s="1233"/>
      <c r="EZ201" s="1233"/>
      <c r="FA201" s="1233"/>
      <c r="FB201" s="1233"/>
      <c r="FC201" s="1233"/>
      <c r="FD201" s="1233"/>
      <c r="FE201" s="1233"/>
      <c r="FF201" s="1233"/>
      <c r="FG201" s="1233"/>
      <c r="FH201" s="1233"/>
      <c r="FI201" s="1233"/>
      <c r="FJ201" s="1233"/>
      <c r="FK201" s="1233"/>
      <c r="FL201" s="1233"/>
      <c r="FM201" s="1233"/>
      <c r="FN201" s="1233"/>
      <c r="FO201" s="1233"/>
      <c r="FP201" s="1233"/>
      <c r="FQ201" s="1233"/>
      <c r="FR201" s="1233"/>
      <c r="FS201" s="1233"/>
      <c r="FT201" s="1233"/>
      <c r="FU201" s="1233"/>
      <c r="FV201" s="1233"/>
      <c r="FW201" s="1233"/>
      <c r="FX201" s="1233"/>
      <c r="FY201" s="1233"/>
      <c r="FZ201" s="1233"/>
      <c r="GA201" s="1233"/>
      <c r="GB201" s="1233"/>
      <c r="GC201" s="1233"/>
      <c r="GD201" s="1233"/>
      <c r="GE201" s="1233"/>
      <c r="GF201" s="1233"/>
      <c r="GG201" s="1233"/>
      <c r="GH201" s="1233"/>
      <c r="GI201" s="1233"/>
      <c r="GJ201" s="1233"/>
      <c r="GK201" s="1233"/>
      <c r="GL201" s="1233"/>
      <c r="GM201" s="1233"/>
      <c r="GN201" s="1233"/>
      <c r="GO201" s="1233"/>
      <c r="GP201" s="1233"/>
      <c r="GQ201" s="1233"/>
      <c r="GR201" s="1233"/>
      <c r="GS201" s="1233"/>
      <c r="GT201" s="1233"/>
      <c r="GU201" s="1233"/>
      <c r="GV201" s="1233"/>
      <c r="GW201" s="1233"/>
      <c r="GX201" s="1233"/>
      <c r="GY201" s="1233"/>
      <c r="GZ201" s="1233"/>
      <c r="HA201" s="1233"/>
      <c r="HB201" s="1233"/>
      <c r="HC201" s="1233"/>
      <c r="HD201" s="1233"/>
      <c r="HE201" s="1233"/>
      <c r="HF201" s="1233"/>
      <c r="HG201" s="1233"/>
      <c r="HH201" s="1233"/>
      <c r="HI201" s="1233"/>
      <c r="HJ201" s="1233"/>
      <c r="HK201" s="1233"/>
      <c r="HL201" s="1233"/>
      <c r="HM201" s="1233"/>
      <c r="HN201" s="1233"/>
      <c r="HO201" s="1233"/>
      <c r="HP201" s="1233"/>
      <c r="HQ201" s="1233"/>
      <c r="HR201" s="1233"/>
      <c r="HS201" s="1233"/>
      <c r="HT201" s="1233"/>
      <c r="HU201" s="1233"/>
      <c r="HV201" s="1233"/>
      <c r="HW201" s="1233"/>
      <c r="HX201" s="1233"/>
      <c r="HY201" s="1233"/>
      <c r="HZ201" s="1233"/>
      <c r="IA201" s="1233"/>
      <c r="IB201" s="1233"/>
      <c r="IC201" s="1233"/>
      <c r="ID201" s="1233"/>
      <c r="IE201" s="1233"/>
      <c r="IF201" s="1233"/>
      <c r="IG201" s="1233"/>
      <c r="IH201" s="1233"/>
      <c r="II201" s="1233"/>
      <c r="IJ201" s="1233"/>
      <c r="IK201" s="1233"/>
      <c r="IL201" s="1233"/>
      <c r="IM201" s="1233"/>
      <c r="IN201" s="1233"/>
      <c r="IO201" s="1233"/>
      <c r="IP201" s="1233"/>
      <c r="IQ201" s="1233"/>
      <c r="IR201" s="1233"/>
      <c r="IS201" s="1233"/>
      <c r="IT201" s="1233"/>
      <c r="IU201" s="1233"/>
      <c r="IV201" s="1233"/>
      <c r="IW201" s="1233"/>
      <c r="IX201" s="1233"/>
      <c r="IY201" s="1233"/>
      <c r="IZ201" s="1233"/>
      <c r="JA201" s="1233"/>
      <c r="JB201" s="1233"/>
    </row>
    <row r="202" spans="1:262" s="1232" customFormat="1" ht="30.75" thickTop="1">
      <c r="A202" s="1229"/>
      <c r="B202" s="1230"/>
      <c r="C202" s="1231" t="s">
        <v>1579</v>
      </c>
      <c r="D202" s="1231" t="s">
        <v>1580</v>
      </c>
      <c r="E202" s="1231" t="s">
        <v>1581</v>
      </c>
      <c r="F202" s="1231" t="s">
        <v>1582</v>
      </c>
      <c r="G202" s="1231" t="s">
        <v>1583</v>
      </c>
      <c r="H202" s="1231" t="s">
        <v>1584</v>
      </c>
      <c r="I202" s="1231" t="s">
        <v>1585</v>
      </c>
      <c r="J202" s="1231" t="s">
        <v>1586</v>
      </c>
      <c r="K202" s="1231" t="s">
        <v>1587</v>
      </c>
      <c r="L202" s="1231" t="s">
        <v>849</v>
      </c>
      <c r="M202" s="1231" t="s">
        <v>1588</v>
      </c>
      <c r="N202" s="1235"/>
      <c r="O202" s="1235"/>
      <c r="P202" s="1235"/>
      <c r="Q202" s="1235"/>
      <c r="R202" s="1235"/>
      <c r="S202" s="1235"/>
      <c r="T202" s="1235"/>
      <c r="U202" s="1235"/>
      <c r="V202" s="1235"/>
      <c r="W202" s="1235"/>
      <c r="X202" s="1235"/>
      <c r="Y202" s="1235"/>
      <c r="Z202" s="1235"/>
      <c r="AA202" s="1235"/>
      <c r="AB202" s="1235"/>
      <c r="AC202" s="1235"/>
      <c r="AD202" s="1235"/>
      <c r="AE202" s="1235"/>
      <c r="AF202" s="1235"/>
      <c r="AG202" s="1235"/>
      <c r="AH202" s="1235"/>
      <c r="AI202" s="1235"/>
      <c r="AJ202" s="1235"/>
      <c r="AK202" s="1235"/>
      <c r="AL202" s="1235"/>
      <c r="AM202" s="1235"/>
      <c r="AN202" s="1235"/>
      <c r="AO202" s="1235"/>
      <c r="AP202" s="1235"/>
      <c r="AQ202" s="1235"/>
      <c r="AR202" s="1235"/>
      <c r="AS202" s="1235"/>
      <c r="AT202" s="1235"/>
      <c r="AU202" s="1235"/>
      <c r="AV202" s="1235"/>
      <c r="AW202" s="1235"/>
      <c r="AX202" s="1235"/>
      <c r="AY202" s="1235"/>
      <c r="AZ202" s="1235"/>
      <c r="BA202" s="1235"/>
      <c r="BB202" s="1235"/>
      <c r="BC202" s="1235"/>
      <c r="BD202" s="1235"/>
      <c r="BE202" s="1235"/>
      <c r="BF202" s="1235"/>
      <c r="BG202" s="1235"/>
      <c r="BH202" s="1235"/>
      <c r="BI202" s="1235"/>
      <c r="BJ202" s="1235"/>
      <c r="BK202" s="1235"/>
      <c r="BL202" s="1235"/>
      <c r="BM202" s="1235"/>
      <c r="BN202" s="1235"/>
      <c r="BO202" s="1235"/>
      <c r="BP202" s="1235"/>
      <c r="BQ202" s="1235"/>
      <c r="BR202" s="1235"/>
      <c r="BS202" s="1235"/>
      <c r="BT202" s="1235"/>
      <c r="BU202" s="1235"/>
      <c r="BV202" s="1235"/>
      <c r="BW202" s="1235"/>
      <c r="BX202" s="1235"/>
      <c r="BY202" s="1235"/>
      <c r="BZ202" s="1235"/>
      <c r="CA202" s="1235"/>
      <c r="CB202" s="1235"/>
      <c r="CC202" s="1235"/>
      <c r="CD202" s="1235"/>
      <c r="CE202" s="1235"/>
      <c r="CF202" s="1235"/>
      <c r="CG202" s="1235"/>
      <c r="CH202" s="1235"/>
      <c r="CI202" s="1235"/>
      <c r="CJ202" s="1235"/>
      <c r="CK202" s="1235"/>
      <c r="CL202" s="1235"/>
      <c r="CM202" s="1235"/>
      <c r="CN202" s="1235"/>
      <c r="CO202" s="1235"/>
      <c r="CP202" s="1235"/>
      <c r="CQ202" s="1235"/>
      <c r="CR202" s="1235"/>
      <c r="CS202" s="1235"/>
      <c r="CT202" s="1235"/>
      <c r="CU202" s="1235"/>
      <c r="CV202" s="1235"/>
      <c r="CW202" s="1235"/>
      <c r="CX202" s="1235"/>
      <c r="CY202" s="1235"/>
      <c r="CZ202" s="1235"/>
      <c r="DA202" s="1235"/>
      <c r="DB202" s="1235"/>
      <c r="DC202" s="1235"/>
      <c r="DD202" s="1235"/>
      <c r="DE202" s="1235"/>
      <c r="DF202" s="1235"/>
      <c r="DG202" s="1235"/>
      <c r="DH202" s="1235"/>
      <c r="DI202" s="1235"/>
      <c r="DJ202" s="1235"/>
      <c r="DK202" s="1235"/>
      <c r="DL202" s="1235"/>
      <c r="DM202" s="1235"/>
      <c r="DN202" s="1235"/>
      <c r="DO202" s="1235"/>
      <c r="DP202" s="1235"/>
      <c r="DQ202" s="1235"/>
      <c r="DR202" s="1235"/>
      <c r="DS202" s="1235"/>
      <c r="DT202" s="1235"/>
      <c r="DU202" s="1235"/>
      <c r="DV202" s="1235"/>
      <c r="DW202" s="1235"/>
      <c r="DX202" s="1235"/>
      <c r="DY202" s="1235"/>
      <c r="DZ202" s="1235"/>
      <c r="EA202" s="1235"/>
      <c r="EB202" s="1235"/>
      <c r="EC202" s="1235"/>
      <c r="ED202" s="1235"/>
      <c r="EE202" s="1235"/>
      <c r="EF202" s="1235"/>
      <c r="EG202" s="1235"/>
      <c r="EH202" s="1235"/>
      <c r="EI202" s="1235"/>
      <c r="EJ202" s="1235"/>
      <c r="EK202" s="1235"/>
      <c r="EL202" s="1235"/>
      <c r="EM202" s="1235"/>
      <c r="EN202" s="1235"/>
      <c r="EO202" s="1235"/>
      <c r="EP202" s="1235"/>
      <c r="EQ202" s="1235"/>
      <c r="ER202" s="1235"/>
      <c r="ES202" s="1235"/>
      <c r="ET202" s="1235"/>
      <c r="EU202" s="1235"/>
      <c r="EV202" s="1235"/>
      <c r="EW202" s="1235"/>
      <c r="EX202" s="1235"/>
      <c r="EY202" s="1235"/>
      <c r="EZ202" s="1235"/>
      <c r="FA202" s="1235"/>
      <c r="FB202" s="1235"/>
      <c r="FC202" s="1235"/>
      <c r="FD202" s="1235"/>
      <c r="FE202" s="1235"/>
      <c r="FF202" s="1235"/>
      <c r="FG202" s="1235"/>
      <c r="FH202" s="1235"/>
      <c r="FI202" s="1235"/>
      <c r="FJ202" s="1235"/>
      <c r="FK202" s="1235"/>
      <c r="FL202" s="1235"/>
      <c r="FM202" s="1235"/>
      <c r="FN202" s="1235"/>
      <c r="FO202" s="1235"/>
      <c r="FP202" s="1235"/>
      <c r="FQ202" s="1235"/>
      <c r="FR202" s="1235"/>
      <c r="FS202" s="1235"/>
      <c r="FT202" s="1235"/>
      <c r="FU202" s="1235"/>
      <c r="FV202" s="1235"/>
      <c r="FW202" s="1235"/>
      <c r="FX202" s="1235"/>
      <c r="FY202" s="1235"/>
      <c r="FZ202" s="1235"/>
      <c r="GA202" s="1235"/>
      <c r="GB202" s="1235"/>
      <c r="GC202" s="1235"/>
      <c r="GD202" s="1235"/>
      <c r="GE202" s="1235"/>
      <c r="GF202" s="1235"/>
      <c r="GG202" s="1235"/>
      <c r="GH202" s="1235"/>
      <c r="GI202" s="1235"/>
      <c r="GJ202" s="1235"/>
      <c r="GK202" s="1235"/>
      <c r="GL202" s="1235"/>
      <c r="GM202" s="1235"/>
      <c r="GN202" s="1235"/>
      <c r="GO202" s="1235"/>
      <c r="GP202" s="1235"/>
      <c r="GQ202" s="1235"/>
      <c r="GR202" s="1235"/>
      <c r="GS202" s="1235"/>
      <c r="GT202" s="1235"/>
      <c r="GU202" s="1235"/>
      <c r="GV202" s="1235"/>
      <c r="GW202" s="1235"/>
      <c r="GX202" s="1235"/>
      <c r="GY202" s="1235"/>
      <c r="GZ202" s="1235"/>
      <c r="HA202" s="1235"/>
      <c r="HB202" s="1235"/>
      <c r="HC202" s="1235"/>
      <c r="HD202" s="1235"/>
      <c r="HE202" s="1235"/>
      <c r="HF202" s="1235"/>
      <c r="HG202" s="1235"/>
      <c r="HH202" s="1235"/>
      <c r="HI202" s="1235"/>
      <c r="HJ202" s="1235"/>
      <c r="HK202" s="1235"/>
      <c r="HL202" s="1235"/>
      <c r="HM202" s="1235"/>
      <c r="HN202" s="1235"/>
      <c r="HO202" s="1235"/>
      <c r="HP202" s="1235"/>
      <c r="HQ202" s="1235"/>
      <c r="HR202" s="1235"/>
      <c r="HS202" s="1235"/>
      <c r="HT202" s="1235"/>
      <c r="HU202" s="1235"/>
      <c r="HV202" s="1235"/>
      <c r="HW202" s="1235"/>
      <c r="HX202" s="1235"/>
      <c r="HY202" s="1235"/>
      <c r="HZ202" s="1235"/>
      <c r="IA202" s="1235"/>
      <c r="IB202" s="1235"/>
      <c r="IC202" s="1235"/>
      <c r="ID202" s="1235"/>
      <c r="IE202" s="1235"/>
      <c r="IF202" s="1235"/>
      <c r="IG202" s="1235"/>
      <c r="IH202" s="1235"/>
      <c r="II202" s="1235"/>
      <c r="IJ202" s="1235"/>
      <c r="IK202" s="1235"/>
      <c r="IL202" s="1235"/>
      <c r="IM202" s="1235"/>
      <c r="IN202" s="1235"/>
      <c r="IO202" s="1235"/>
      <c r="IP202" s="1235"/>
      <c r="IQ202" s="1235"/>
      <c r="IR202" s="1235"/>
      <c r="IS202" s="1235"/>
      <c r="IT202" s="1235"/>
      <c r="IU202" s="1235"/>
      <c r="IV202" s="1235"/>
      <c r="IW202" s="1235"/>
      <c r="IX202" s="1235"/>
      <c r="IY202" s="1235"/>
      <c r="IZ202" s="1235"/>
      <c r="JA202" s="1235"/>
      <c r="JB202" s="1235"/>
    </row>
    <row r="203" spans="1:262" ht="15">
      <c r="A203" s="1236">
        <v>1</v>
      </c>
      <c r="B203" s="1228" t="s">
        <v>1579</v>
      </c>
      <c r="C203" s="2057">
        <v>1</v>
      </c>
      <c r="D203" s="2057">
        <v>1E-3</v>
      </c>
      <c r="E203" s="2057">
        <v>9.9999999999999995E-7</v>
      </c>
      <c r="F203" s="2057">
        <v>1.0000000000000001E-9</v>
      </c>
      <c r="G203" s="2057">
        <v>3600</v>
      </c>
      <c r="H203" s="2057">
        <v>3.6</v>
      </c>
      <c r="I203" s="2057">
        <v>3.5999999999999999E-3</v>
      </c>
      <c r="J203" s="2057">
        <v>3.5999999999999998E-6</v>
      </c>
      <c r="K203" s="2057">
        <v>3.4121419999999998</v>
      </c>
      <c r="L203" s="2057">
        <v>3.4121419999999998E-6</v>
      </c>
      <c r="M203" s="2057">
        <v>3.412128E-5</v>
      </c>
      <c r="N203" s="1233"/>
      <c r="O203" s="1233"/>
      <c r="P203" s="1233"/>
      <c r="Q203" s="1233"/>
      <c r="R203" s="1233"/>
      <c r="S203" s="1233"/>
      <c r="T203" s="1233"/>
      <c r="U203" s="1233"/>
      <c r="V203" s="1233"/>
      <c r="W203" s="1233"/>
      <c r="X203" s="1233"/>
      <c r="Y203" s="1233"/>
      <c r="Z203" s="1233"/>
      <c r="AA203" s="1233"/>
      <c r="AB203" s="1233"/>
      <c r="AC203" s="1233"/>
      <c r="AD203" s="1233"/>
      <c r="AE203" s="1233"/>
      <c r="AF203" s="1233"/>
      <c r="AG203" s="1233"/>
      <c r="AH203" s="1233"/>
      <c r="AI203" s="1233"/>
      <c r="AJ203" s="1233"/>
      <c r="AK203" s="1233"/>
      <c r="AL203" s="1233"/>
      <c r="AM203" s="1233"/>
      <c r="AN203" s="1233"/>
      <c r="AO203" s="1233"/>
      <c r="AP203" s="1233"/>
      <c r="AQ203" s="1233"/>
      <c r="AR203" s="1233"/>
      <c r="AS203" s="1233"/>
      <c r="AT203" s="1233"/>
      <c r="AU203" s="1233"/>
      <c r="AV203" s="1233"/>
      <c r="AW203" s="1233"/>
      <c r="AX203" s="1233"/>
      <c r="AY203" s="1233"/>
      <c r="AZ203" s="1233"/>
      <c r="BA203" s="1233"/>
      <c r="BB203" s="1233"/>
      <c r="BC203" s="1233"/>
      <c r="BD203" s="1233"/>
      <c r="BE203" s="1233"/>
      <c r="BF203" s="1233"/>
      <c r="BG203" s="1233"/>
      <c r="BH203" s="1233"/>
      <c r="BI203" s="1233"/>
      <c r="BJ203" s="1233"/>
      <c r="BK203" s="1233"/>
      <c r="BL203" s="1233"/>
      <c r="BM203" s="1233"/>
      <c r="BN203" s="1233"/>
      <c r="BO203" s="1233"/>
      <c r="BP203" s="1233"/>
      <c r="BQ203" s="1233"/>
      <c r="BR203" s="1233"/>
      <c r="BS203" s="1233"/>
      <c r="BT203" s="1233"/>
      <c r="BU203" s="1233"/>
      <c r="BV203" s="1233"/>
      <c r="BW203" s="1233"/>
      <c r="BX203" s="1233"/>
      <c r="BY203" s="1233"/>
      <c r="BZ203" s="1233"/>
      <c r="CA203" s="1233"/>
      <c r="CB203" s="1233"/>
      <c r="CC203" s="1233"/>
      <c r="CD203" s="1233"/>
      <c r="CE203" s="1233"/>
      <c r="CF203" s="1233"/>
      <c r="CG203" s="1233"/>
      <c r="CH203" s="1233"/>
      <c r="CI203" s="1233"/>
      <c r="CJ203" s="1233"/>
      <c r="CK203" s="1233"/>
      <c r="CL203" s="1233"/>
      <c r="CM203" s="1233"/>
      <c r="CN203" s="1233"/>
      <c r="CO203" s="1233"/>
      <c r="CP203" s="1233"/>
      <c r="CQ203" s="1233"/>
      <c r="CR203" s="1233"/>
      <c r="CS203" s="1233"/>
      <c r="CT203" s="1233"/>
      <c r="CU203" s="1233"/>
      <c r="CV203" s="1233"/>
      <c r="CW203" s="1233"/>
      <c r="CX203" s="1233"/>
      <c r="CY203" s="1233"/>
      <c r="CZ203" s="1233"/>
      <c r="DA203" s="1233"/>
      <c r="DB203" s="1233"/>
      <c r="DC203" s="1233"/>
      <c r="DD203" s="1233"/>
      <c r="DE203" s="1233"/>
      <c r="DF203" s="1233"/>
      <c r="DG203" s="1233"/>
      <c r="DH203" s="1233"/>
      <c r="DI203" s="1233"/>
      <c r="DJ203" s="1233"/>
      <c r="DK203" s="1233"/>
      <c r="DL203" s="1233"/>
      <c r="DM203" s="1233"/>
      <c r="DN203" s="1233"/>
      <c r="DO203" s="1233"/>
      <c r="DP203" s="1233"/>
      <c r="DQ203" s="1233"/>
      <c r="DR203" s="1233"/>
      <c r="DS203" s="1233"/>
      <c r="DT203" s="1233"/>
      <c r="DU203" s="1233"/>
      <c r="DV203" s="1233"/>
      <c r="DW203" s="1233"/>
      <c r="DX203" s="1233"/>
      <c r="DY203" s="1233"/>
      <c r="DZ203" s="1233"/>
      <c r="EA203" s="1233"/>
      <c r="EB203" s="1233"/>
      <c r="EC203" s="1233"/>
      <c r="ED203" s="1233"/>
      <c r="EE203" s="1233"/>
      <c r="EF203" s="1233"/>
      <c r="EG203" s="1233"/>
      <c r="EH203" s="1233"/>
      <c r="EI203" s="1233"/>
      <c r="EJ203" s="1233"/>
      <c r="EK203" s="1233"/>
      <c r="EL203" s="1233"/>
      <c r="EM203" s="1233"/>
      <c r="EN203" s="1233"/>
      <c r="EO203" s="1233"/>
      <c r="EP203" s="1233"/>
      <c r="EQ203" s="1233"/>
      <c r="ER203" s="1233"/>
      <c r="ES203" s="1233"/>
      <c r="ET203" s="1233"/>
      <c r="EU203" s="1233"/>
      <c r="EV203" s="1233"/>
      <c r="EW203" s="1233"/>
      <c r="EX203" s="1233"/>
      <c r="EY203" s="1233"/>
      <c r="EZ203" s="1233"/>
      <c r="FA203" s="1233"/>
      <c r="FB203" s="1233"/>
      <c r="FC203" s="1233"/>
      <c r="FD203" s="1233"/>
      <c r="FE203" s="1233"/>
      <c r="FF203" s="1233"/>
      <c r="FG203" s="1233"/>
      <c r="FH203" s="1233"/>
      <c r="FI203" s="1233"/>
      <c r="FJ203" s="1233"/>
      <c r="FK203" s="1233"/>
      <c r="FL203" s="1233"/>
      <c r="FM203" s="1233"/>
      <c r="FN203" s="1233"/>
      <c r="FO203" s="1233"/>
      <c r="FP203" s="1233"/>
      <c r="FQ203" s="1233"/>
      <c r="FR203" s="1233"/>
      <c r="FS203" s="1233"/>
      <c r="FT203" s="1233"/>
      <c r="FU203" s="1233"/>
      <c r="FV203" s="1233"/>
      <c r="FW203" s="1233"/>
      <c r="FX203" s="1233"/>
      <c r="FY203" s="1233"/>
      <c r="FZ203" s="1233"/>
      <c r="GA203" s="1233"/>
      <c r="GB203" s="1233"/>
      <c r="GC203" s="1233"/>
      <c r="GD203" s="1233"/>
      <c r="GE203" s="1233"/>
      <c r="GF203" s="1233"/>
      <c r="GG203" s="1233"/>
      <c r="GH203" s="1233"/>
      <c r="GI203" s="1233"/>
      <c r="GJ203" s="1233"/>
      <c r="GK203" s="1233"/>
      <c r="GL203" s="1233"/>
      <c r="GM203" s="1233"/>
      <c r="GN203" s="1233"/>
      <c r="GO203" s="1233"/>
      <c r="GP203" s="1233"/>
      <c r="GQ203" s="1233"/>
      <c r="GR203" s="1233"/>
      <c r="GS203" s="1233"/>
      <c r="GT203" s="1233"/>
      <c r="GU203" s="1233"/>
      <c r="GV203" s="1233"/>
      <c r="GW203" s="1233"/>
      <c r="GX203" s="1233"/>
      <c r="GY203" s="1233"/>
      <c r="GZ203" s="1233"/>
      <c r="HA203" s="1233"/>
      <c r="HB203" s="1233"/>
      <c r="HC203" s="1233"/>
      <c r="HD203" s="1233"/>
      <c r="HE203" s="1233"/>
      <c r="HF203" s="1233"/>
      <c r="HG203" s="1233"/>
      <c r="HH203" s="1233"/>
      <c r="HI203" s="1233"/>
      <c r="HJ203" s="1233"/>
      <c r="HK203" s="1233"/>
      <c r="HL203" s="1233"/>
      <c r="HM203" s="1233"/>
      <c r="HN203" s="1233"/>
      <c r="HO203" s="1233"/>
      <c r="HP203" s="1233"/>
      <c r="HQ203" s="1233"/>
      <c r="HR203" s="1233"/>
      <c r="HS203" s="1233"/>
      <c r="HT203" s="1233"/>
      <c r="HU203" s="1233"/>
      <c r="HV203" s="1233"/>
      <c r="HW203" s="1233"/>
      <c r="HX203" s="1233"/>
      <c r="HY203" s="1233"/>
      <c r="HZ203" s="1233"/>
      <c r="IA203" s="1233"/>
      <c r="IB203" s="1233"/>
      <c r="IC203" s="1233"/>
      <c r="ID203" s="1233"/>
      <c r="IE203" s="1233"/>
      <c r="IF203" s="1233"/>
      <c r="IG203" s="1233"/>
      <c r="IH203" s="1233"/>
      <c r="II203" s="1233"/>
      <c r="IJ203" s="1233"/>
      <c r="IK203" s="1233"/>
      <c r="IL203" s="1233"/>
      <c r="IM203" s="1233"/>
      <c r="IN203" s="1233"/>
      <c r="IO203" s="1233"/>
      <c r="IP203" s="1233"/>
      <c r="IQ203" s="1233"/>
      <c r="IR203" s="1233"/>
      <c r="IS203" s="1233"/>
      <c r="IT203" s="1233"/>
      <c r="IU203" s="1233"/>
      <c r="IV203" s="1233"/>
      <c r="IW203" s="1233"/>
      <c r="IX203" s="1233"/>
      <c r="IY203" s="1233"/>
      <c r="IZ203" s="1233"/>
      <c r="JA203" s="1233"/>
      <c r="JB203" s="1233"/>
    </row>
    <row r="204" spans="1:262" ht="15">
      <c r="A204" s="1236">
        <v>1</v>
      </c>
      <c r="B204" s="1228" t="s">
        <v>1580</v>
      </c>
      <c r="C204" s="2057">
        <v>1000</v>
      </c>
      <c r="D204" s="2057">
        <v>1</v>
      </c>
      <c r="E204" s="2057">
        <v>1E-3</v>
      </c>
      <c r="F204" s="2057">
        <v>9.9999999999999995E-7</v>
      </c>
      <c r="G204" s="2057">
        <v>3600000</v>
      </c>
      <c r="H204" s="2057">
        <v>3600</v>
      </c>
      <c r="I204" s="2057">
        <v>3.6</v>
      </c>
      <c r="J204" s="2057">
        <v>3.5999999999999999E-3</v>
      </c>
      <c r="K204" s="2057">
        <v>3412.1419999999998</v>
      </c>
      <c r="L204" s="2057">
        <v>3.412142E-3</v>
      </c>
      <c r="M204" s="2057">
        <v>3.4121279999999997E-2</v>
      </c>
      <c r="N204" s="1233"/>
      <c r="O204" s="1233"/>
      <c r="P204" s="1233"/>
      <c r="Q204" s="1233"/>
      <c r="R204" s="1233"/>
      <c r="S204" s="1233"/>
      <c r="T204" s="1233"/>
      <c r="U204" s="1233"/>
      <c r="V204" s="1233"/>
      <c r="W204" s="1233"/>
      <c r="X204" s="1233"/>
      <c r="Y204" s="1233"/>
      <c r="Z204" s="1233"/>
      <c r="AA204" s="1233"/>
      <c r="AB204" s="1233"/>
      <c r="AC204" s="1233"/>
      <c r="AD204" s="1233"/>
      <c r="AE204" s="1233"/>
      <c r="AF204" s="1233"/>
      <c r="AG204" s="1233"/>
      <c r="AH204" s="1233"/>
      <c r="AI204" s="1233"/>
      <c r="AJ204" s="1233"/>
      <c r="AK204" s="1233"/>
      <c r="AL204" s="1233"/>
      <c r="AM204" s="1233"/>
      <c r="AN204" s="1233"/>
      <c r="AO204" s="1233"/>
      <c r="AP204" s="1233"/>
      <c r="AQ204" s="1233"/>
      <c r="AR204" s="1233"/>
      <c r="AS204" s="1233"/>
      <c r="AT204" s="1233"/>
      <c r="AU204" s="1233"/>
      <c r="AV204" s="1233"/>
      <c r="AW204" s="1233"/>
      <c r="AX204" s="1233"/>
      <c r="AY204" s="1233"/>
      <c r="AZ204" s="1233"/>
      <c r="BA204" s="1233"/>
      <c r="BB204" s="1233"/>
      <c r="BC204" s="1233"/>
      <c r="BD204" s="1233"/>
      <c r="BE204" s="1233"/>
      <c r="BF204" s="1233"/>
      <c r="BG204" s="1233"/>
      <c r="BH204" s="1233"/>
      <c r="BI204" s="1233"/>
      <c r="BJ204" s="1233"/>
      <c r="BK204" s="1233"/>
      <c r="BL204" s="1233"/>
      <c r="BM204" s="1233"/>
      <c r="BN204" s="1233"/>
      <c r="BO204" s="1233"/>
      <c r="BP204" s="1233"/>
      <c r="BQ204" s="1233"/>
      <c r="BR204" s="1233"/>
      <c r="BS204" s="1233"/>
      <c r="BT204" s="1233"/>
      <c r="BU204" s="1233"/>
      <c r="BV204" s="1233"/>
      <c r="BW204" s="1233"/>
      <c r="BX204" s="1233"/>
      <c r="BY204" s="1233"/>
      <c r="BZ204" s="1233"/>
      <c r="CA204" s="1233"/>
      <c r="CB204" s="1233"/>
      <c r="CC204" s="1233"/>
      <c r="CD204" s="1233"/>
      <c r="CE204" s="1233"/>
      <c r="CF204" s="1233"/>
      <c r="CG204" s="1233"/>
      <c r="CH204" s="1233"/>
      <c r="CI204" s="1233"/>
      <c r="CJ204" s="1233"/>
      <c r="CK204" s="1233"/>
      <c r="CL204" s="1233"/>
      <c r="CM204" s="1233"/>
      <c r="CN204" s="1233"/>
      <c r="CO204" s="1233"/>
      <c r="CP204" s="1233"/>
      <c r="CQ204" s="1233"/>
      <c r="CR204" s="1233"/>
      <c r="CS204" s="1233"/>
      <c r="CT204" s="1233"/>
      <c r="CU204" s="1233"/>
      <c r="CV204" s="1233"/>
      <c r="CW204" s="1233"/>
      <c r="CX204" s="1233"/>
      <c r="CY204" s="1233"/>
      <c r="CZ204" s="1233"/>
      <c r="DA204" s="1233"/>
      <c r="DB204" s="1233"/>
      <c r="DC204" s="1233"/>
      <c r="DD204" s="1233"/>
      <c r="DE204" s="1233"/>
      <c r="DF204" s="1233"/>
      <c r="DG204" s="1233"/>
      <c r="DH204" s="1233"/>
      <c r="DI204" s="1233"/>
      <c r="DJ204" s="1233"/>
      <c r="DK204" s="1233"/>
      <c r="DL204" s="1233"/>
      <c r="DM204" s="1233"/>
      <c r="DN204" s="1233"/>
      <c r="DO204" s="1233"/>
      <c r="DP204" s="1233"/>
      <c r="DQ204" s="1233"/>
      <c r="DR204" s="1233"/>
      <c r="DS204" s="1233"/>
      <c r="DT204" s="1233"/>
      <c r="DU204" s="1233"/>
      <c r="DV204" s="1233"/>
      <c r="DW204" s="1233"/>
      <c r="DX204" s="1233"/>
      <c r="DY204" s="1233"/>
      <c r="DZ204" s="1233"/>
      <c r="EA204" s="1233"/>
      <c r="EB204" s="1233"/>
      <c r="EC204" s="1233"/>
      <c r="ED204" s="1233"/>
      <c r="EE204" s="1233"/>
      <c r="EF204" s="1233"/>
      <c r="EG204" s="1233"/>
      <c r="EH204" s="1233"/>
      <c r="EI204" s="1233"/>
      <c r="EJ204" s="1233"/>
      <c r="EK204" s="1233"/>
      <c r="EL204" s="1233"/>
      <c r="EM204" s="1233"/>
      <c r="EN204" s="1233"/>
      <c r="EO204" s="1233"/>
      <c r="EP204" s="1233"/>
      <c r="EQ204" s="1233"/>
      <c r="ER204" s="1233"/>
      <c r="ES204" s="1233"/>
      <c r="ET204" s="1233"/>
      <c r="EU204" s="1233"/>
      <c r="EV204" s="1233"/>
      <c r="EW204" s="1233"/>
      <c r="EX204" s="1233"/>
      <c r="EY204" s="1233"/>
      <c r="EZ204" s="1233"/>
      <c r="FA204" s="1233"/>
      <c r="FB204" s="1233"/>
      <c r="FC204" s="1233"/>
      <c r="FD204" s="1233"/>
      <c r="FE204" s="1233"/>
      <c r="FF204" s="1233"/>
      <c r="FG204" s="1233"/>
      <c r="FH204" s="1233"/>
      <c r="FI204" s="1233"/>
      <c r="FJ204" s="1233"/>
      <c r="FK204" s="1233"/>
      <c r="FL204" s="1233"/>
      <c r="FM204" s="1233"/>
      <c r="FN204" s="1233"/>
      <c r="FO204" s="1233"/>
      <c r="FP204" s="1233"/>
      <c r="FQ204" s="1233"/>
      <c r="FR204" s="1233"/>
      <c r="FS204" s="1233"/>
      <c r="FT204" s="1233"/>
      <c r="FU204" s="1233"/>
      <c r="FV204" s="1233"/>
      <c r="FW204" s="1233"/>
      <c r="FX204" s="1233"/>
      <c r="FY204" s="1233"/>
      <c r="FZ204" s="1233"/>
      <c r="GA204" s="1233"/>
      <c r="GB204" s="1233"/>
      <c r="GC204" s="1233"/>
      <c r="GD204" s="1233"/>
      <c r="GE204" s="1233"/>
      <c r="GF204" s="1233"/>
      <c r="GG204" s="1233"/>
      <c r="GH204" s="1233"/>
      <c r="GI204" s="1233"/>
      <c r="GJ204" s="1233"/>
      <c r="GK204" s="1233"/>
      <c r="GL204" s="1233"/>
      <c r="GM204" s="1233"/>
      <c r="GN204" s="1233"/>
      <c r="GO204" s="1233"/>
      <c r="GP204" s="1233"/>
      <c r="GQ204" s="1233"/>
      <c r="GR204" s="1233"/>
      <c r="GS204" s="1233"/>
      <c r="GT204" s="1233"/>
      <c r="GU204" s="1233"/>
      <c r="GV204" s="1233"/>
      <c r="GW204" s="1233"/>
      <c r="GX204" s="1233"/>
      <c r="GY204" s="1233"/>
      <c r="GZ204" s="1233"/>
      <c r="HA204" s="1233"/>
      <c r="HB204" s="1233"/>
      <c r="HC204" s="1233"/>
      <c r="HD204" s="1233"/>
      <c r="HE204" s="1233"/>
      <c r="HF204" s="1233"/>
      <c r="HG204" s="1233"/>
      <c r="HH204" s="1233"/>
      <c r="HI204" s="1233"/>
      <c r="HJ204" s="1233"/>
      <c r="HK204" s="1233"/>
      <c r="HL204" s="1233"/>
      <c r="HM204" s="1233"/>
      <c r="HN204" s="1233"/>
      <c r="HO204" s="1233"/>
      <c r="HP204" s="1233"/>
      <c r="HQ204" s="1233"/>
      <c r="HR204" s="1233"/>
      <c r="HS204" s="1233"/>
      <c r="HT204" s="1233"/>
      <c r="HU204" s="1233"/>
      <c r="HV204" s="1233"/>
      <c r="HW204" s="1233"/>
      <c r="HX204" s="1233"/>
      <c r="HY204" s="1233"/>
      <c r="HZ204" s="1233"/>
      <c r="IA204" s="1233"/>
      <c r="IB204" s="1233"/>
      <c r="IC204" s="1233"/>
      <c r="ID204" s="1233"/>
      <c r="IE204" s="1233"/>
      <c r="IF204" s="1233"/>
      <c r="IG204" s="1233"/>
      <c r="IH204" s="1233"/>
      <c r="II204" s="1233"/>
      <c r="IJ204" s="1233"/>
      <c r="IK204" s="1233"/>
      <c r="IL204" s="1233"/>
      <c r="IM204" s="1233"/>
      <c r="IN204" s="1233"/>
      <c r="IO204" s="1233"/>
      <c r="IP204" s="1233"/>
      <c r="IQ204" s="1233"/>
      <c r="IR204" s="1233"/>
      <c r="IS204" s="1233"/>
      <c r="IT204" s="1233"/>
      <c r="IU204" s="1233"/>
      <c r="IV204" s="1233"/>
      <c r="IW204" s="1233"/>
      <c r="IX204" s="1233"/>
      <c r="IY204" s="1233"/>
      <c r="IZ204" s="1233"/>
      <c r="JA204" s="1233"/>
      <c r="JB204" s="1233"/>
    </row>
    <row r="205" spans="1:262" ht="15">
      <c r="A205" s="1236">
        <v>1</v>
      </c>
      <c r="B205" s="1228" t="s">
        <v>1581</v>
      </c>
      <c r="C205" s="2057">
        <v>1000000</v>
      </c>
      <c r="D205" s="2057">
        <v>1000</v>
      </c>
      <c r="E205" s="2057">
        <v>1</v>
      </c>
      <c r="F205" s="2057">
        <v>1E-3</v>
      </c>
      <c r="G205" s="2057">
        <v>3600000000</v>
      </c>
      <c r="H205" s="2057">
        <v>3600000</v>
      </c>
      <c r="I205" s="2057">
        <v>3600</v>
      </c>
      <c r="J205" s="2057">
        <v>3.6</v>
      </c>
      <c r="K205" s="2057">
        <v>3412142</v>
      </c>
      <c r="L205" s="2057">
        <v>3.4121419999999998</v>
      </c>
      <c r="M205" s="2057">
        <v>34.121279999999999</v>
      </c>
      <c r="N205" s="1233"/>
      <c r="O205" s="1233"/>
      <c r="P205" s="1233"/>
      <c r="Q205" s="1233"/>
      <c r="R205" s="1233"/>
      <c r="S205" s="1233"/>
      <c r="T205" s="1233"/>
      <c r="U205" s="1233"/>
      <c r="V205" s="1233"/>
      <c r="W205" s="1233"/>
      <c r="X205" s="1233"/>
      <c r="Y205" s="1233"/>
      <c r="Z205" s="1233"/>
      <c r="AA205" s="1233"/>
      <c r="AB205" s="1233"/>
      <c r="AC205" s="1233"/>
      <c r="AD205" s="1233"/>
      <c r="AE205" s="1233"/>
      <c r="AF205" s="1233"/>
      <c r="AG205" s="1233"/>
      <c r="AH205" s="1233"/>
      <c r="AI205" s="1233"/>
      <c r="AJ205" s="1233"/>
      <c r="AK205" s="1233"/>
      <c r="AL205" s="1233"/>
      <c r="AM205" s="1233"/>
      <c r="AN205" s="1233"/>
      <c r="AO205" s="1233"/>
      <c r="AP205" s="1233"/>
      <c r="AQ205" s="1233"/>
      <c r="AR205" s="1233"/>
      <c r="AS205" s="1233"/>
      <c r="AT205" s="1233"/>
      <c r="AU205" s="1233"/>
      <c r="AV205" s="1233"/>
      <c r="AW205" s="1233"/>
      <c r="AX205" s="1233"/>
      <c r="AY205" s="1233"/>
      <c r="AZ205" s="1233"/>
      <c r="BA205" s="1233"/>
      <c r="BB205" s="1233"/>
      <c r="BC205" s="1233"/>
      <c r="BD205" s="1233"/>
      <c r="BE205" s="1233"/>
      <c r="BF205" s="1233"/>
      <c r="BG205" s="1233"/>
      <c r="BH205" s="1233"/>
      <c r="BI205" s="1233"/>
      <c r="BJ205" s="1233"/>
      <c r="BK205" s="1233"/>
      <c r="BL205" s="1233"/>
      <c r="BM205" s="1233"/>
      <c r="BN205" s="1233"/>
      <c r="BO205" s="1233"/>
      <c r="BP205" s="1233"/>
      <c r="BQ205" s="1233"/>
      <c r="BR205" s="1233"/>
      <c r="BS205" s="1233"/>
      <c r="BT205" s="1233"/>
      <c r="BU205" s="1233"/>
      <c r="BV205" s="1233"/>
      <c r="BW205" s="1233"/>
      <c r="BX205" s="1233"/>
      <c r="BY205" s="1233"/>
      <c r="BZ205" s="1233"/>
      <c r="CA205" s="1233"/>
      <c r="CB205" s="1233"/>
      <c r="CC205" s="1233"/>
      <c r="CD205" s="1233"/>
      <c r="CE205" s="1233"/>
      <c r="CF205" s="1233"/>
      <c r="CG205" s="1233"/>
      <c r="CH205" s="1233"/>
      <c r="CI205" s="1233"/>
      <c r="CJ205" s="1233"/>
      <c r="CK205" s="1233"/>
      <c r="CL205" s="1233"/>
      <c r="CM205" s="1233"/>
      <c r="CN205" s="1233"/>
      <c r="CO205" s="1233"/>
      <c r="CP205" s="1233"/>
      <c r="CQ205" s="1233"/>
      <c r="CR205" s="1233"/>
      <c r="CS205" s="1233"/>
      <c r="CT205" s="1233"/>
      <c r="CU205" s="1233"/>
      <c r="CV205" s="1233"/>
      <c r="CW205" s="1233"/>
      <c r="CX205" s="1233"/>
      <c r="CY205" s="1233"/>
      <c r="CZ205" s="1233"/>
      <c r="DA205" s="1233"/>
      <c r="DB205" s="1233"/>
      <c r="DC205" s="1233"/>
      <c r="DD205" s="1233"/>
      <c r="DE205" s="1233"/>
      <c r="DF205" s="1233"/>
      <c r="DG205" s="1233"/>
      <c r="DH205" s="1233"/>
      <c r="DI205" s="1233"/>
      <c r="DJ205" s="1233"/>
      <c r="DK205" s="1233"/>
      <c r="DL205" s="1233"/>
      <c r="DM205" s="1233"/>
      <c r="DN205" s="1233"/>
      <c r="DO205" s="1233"/>
      <c r="DP205" s="1233"/>
      <c r="DQ205" s="1233"/>
      <c r="DR205" s="1233"/>
      <c r="DS205" s="1233"/>
      <c r="DT205" s="1233"/>
      <c r="DU205" s="1233"/>
      <c r="DV205" s="1233"/>
      <c r="DW205" s="1233"/>
      <c r="DX205" s="1233"/>
      <c r="DY205" s="1233"/>
      <c r="DZ205" s="1233"/>
      <c r="EA205" s="1233"/>
      <c r="EB205" s="1233"/>
      <c r="EC205" s="1233"/>
      <c r="ED205" s="1233"/>
      <c r="EE205" s="1233"/>
      <c r="EF205" s="1233"/>
      <c r="EG205" s="1233"/>
      <c r="EH205" s="1233"/>
      <c r="EI205" s="1233"/>
      <c r="EJ205" s="1233"/>
      <c r="EK205" s="1233"/>
      <c r="EL205" s="1233"/>
      <c r="EM205" s="1233"/>
      <c r="EN205" s="1233"/>
      <c r="EO205" s="1233"/>
      <c r="EP205" s="1233"/>
      <c r="EQ205" s="1233"/>
      <c r="ER205" s="1233"/>
      <c r="ES205" s="1233"/>
      <c r="ET205" s="1233"/>
      <c r="EU205" s="1233"/>
      <c r="EV205" s="1233"/>
      <c r="EW205" s="1233"/>
      <c r="EX205" s="1233"/>
      <c r="EY205" s="1233"/>
      <c r="EZ205" s="1233"/>
      <c r="FA205" s="1233"/>
      <c r="FB205" s="1233"/>
      <c r="FC205" s="1233"/>
      <c r="FD205" s="1233"/>
      <c r="FE205" s="1233"/>
      <c r="FF205" s="1233"/>
      <c r="FG205" s="1233"/>
      <c r="FH205" s="1233"/>
      <c r="FI205" s="1233"/>
      <c r="FJ205" s="1233"/>
      <c r="FK205" s="1233"/>
      <c r="FL205" s="1233"/>
      <c r="FM205" s="1233"/>
      <c r="FN205" s="1233"/>
      <c r="FO205" s="1233"/>
      <c r="FP205" s="1233"/>
      <c r="FQ205" s="1233"/>
      <c r="FR205" s="1233"/>
      <c r="FS205" s="1233"/>
      <c r="FT205" s="1233"/>
      <c r="FU205" s="1233"/>
      <c r="FV205" s="1233"/>
      <c r="FW205" s="1233"/>
      <c r="FX205" s="1233"/>
      <c r="FY205" s="1233"/>
      <c r="FZ205" s="1233"/>
      <c r="GA205" s="1233"/>
      <c r="GB205" s="1233"/>
      <c r="GC205" s="1233"/>
      <c r="GD205" s="1233"/>
      <c r="GE205" s="1233"/>
      <c r="GF205" s="1233"/>
      <c r="GG205" s="1233"/>
      <c r="GH205" s="1233"/>
      <c r="GI205" s="1233"/>
      <c r="GJ205" s="1233"/>
      <c r="GK205" s="1233"/>
      <c r="GL205" s="1233"/>
      <c r="GM205" s="1233"/>
      <c r="GN205" s="1233"/>
      <c r="GO205" s="1233"/>
      <c r="GP205" s="1233"/>
      <c r="GQ205" s="1233"/>
      <c r="GR205" s="1233"/>
      <c r="GS205" s="1233"/>
      <c r="GT205" s="1233"/>
      <c r="GU205" s="1233"/>
      <c r="GV205" s="1233"/>
      <c r="GW205" s="1233"/>
      <c r="GX205" s="1233"/>
      <c r="GY205" s="1233"/>
      <c r="GZ205" s="1233"/>
      <c r="HA205" s="1233"/>
      <c r="HB205" s="1233"/>
      <c r="HC205" s="1233"/>
      <c r="HD205" s="1233"/>
      <c r="HE205" s="1233"/>
      <c r="HF205" s="1233"/>
      <c r="HG205" s="1233"/>
      <c r="HH205" s="1233"/>
      <c r="HI205" s="1233"/>
      <c r="HJ205" s="1233"/>
      <c r="HK205" s="1233"/>
      <c r="HL205" s="1233"/>
      <c r="HM205" s="1233"/>
      <c r="HN205" s="1233"/>
      <c r="HO205" s="1233"/>
      <c r="HP205" s="1233"/>
      <c r="HQ205" s="1233"/>
      <c r="HR205" s="1233"/>
      <c r="HS205" s="1233"/>
      <c r="HT205" s="1233"/>
      <c r="HU205" s="1233"/>
      <c r="HV205" s="1233"/>
      <c r="HW205" s="1233"/>
      <c r="HX205" s="1233"/>
      <c r="HY205" s="1233"/>
      <c r="HZ205" s="1233"/>
      <c r="IA205" s="1233"/>
      <c r="IB205" s="1233"/>
      <c r="IC205" s="1233"/>
      <c r="ID205" s="1233"/>
      <c r="IE205" s="1233"/>
      <c r="IF205" s="1233"/>
      <c r="IG205" s="1233"/>
      <c r="IH205" s="1233"/>
      <c r="II205" s="1233"/>
      <c r="IJ205" s="1233"/>
      <c r="IK205" s="1233"/>
      <c r="IL205" s="1233"/>
      <c r="IM205" s="1233"/>
      <c r="IN205" s="1233"/>
      <c r="IO205" s="1233"/>
      <c r="IP205" s="1233"/>
      <c r="IQ205" s="1233"/>
      <c r="IR205" s="1233"/>
      <c r="IS205" s="1233"/>
      <c r="IT205" s="1233"/>
      <c r="IU205" s="1233"/>
      <c r="IV205" s="1233"/>
      <c r="IW205" s="1233"/>
      <c r="IX205" s="1233"/>
      <c r="IY205" s="1233"/>
      <c r="IZ205" s="1233"/>
      <c r="JA205" s="1233"/>
      <c r="JB205" s="1233"/>
    </row>
    <row r="206" spans="1:262" ht="15">
      <c r="A206" s="1236">
        <v>1</v>
      </c>
      <c r="B206" s="1228" t="s">
        <v>1582</v>
      </c>
      <c r="C206" s="2057">
        <v>1000000000</v>
      </c>
      <c r="D206" s="2057">
        <v>1000000</v>
      </c>
      <c r="E206" s="2057">
        <v>1000</v>
      </c>
      <c r="F206" s="2057">
        <v>1</v>
      </c>
      <c r="G206" s="2057">
        <v>3600000000000</v>
      </c>
      <c r="H206" s="2057">
        <v>3600000000</v>
      </c>
      <c r="I206" s="2057">
        <v>3600000</v>
      </c>
      <c r="J206" s="2057">
        <v>3600</v>
      </c>
      <c r="K206" s="2057">
        <v>3412142000</v>
      </c>
      <c r="L206" s="2057">
        <v>3412.1419999999998</v>
      </c>
      <c r="M206" s="2057">
        <v>34121.279999999999</v>
      </c>
      <c r="N206" s="1233"/>
      <c r="O206" s="1233"/>
      <c r="P206" s="1233"/>
      <c r="Q206" s="1233"/>
      <c r="R206" s="1233"/>
      <c r="S206" s="1233"/>
      <c r="T206" s="1233"/>
      <c r="U206" s="1233"/>
      <c r="V206" s="1233"/>
      <c r="W206" s="1233"/>
      <c r="X206" s="1233"/>
      <c r="Y206" s="1233"/>
      <c r="Z206" s="1233"/>
      <c r="AA206" s="1233"/>
      <c r="AB206" s="1233"/>
      <c r="AC206" s="1233"/>
      <c r="AD206" s="1233"/>
      <c r="AE206" s="1233"/>
      <c r="AF206" s="1233"/>
      <c r="AG206" s="1233"/>
      <c r="AH206" s="1233"/>
      <c r="AI206" s="1233"/>
      <c r="AJ206" s="1233"/>
      <c r="AK206" s="1233"/>
      <c r="AL206" s="1233"/>
      <c r="AM206" s="1233"/>
      <c r="AN206" s="1233"/>
      <c r="AO206" s="1233"/>
      <c r="AP206" s="1233"/>
      <c r="AQ206" s="1233"/>
      <c r="AR206" s="1233"/>
      <c r="AS206" s="1233"/>
      <c r="AT206" s="1233"/>
      <c r="AU206" s="1233"/>
      <c r="AV206" s="1233"/>
      <c r="AW206" s="1233"/>
      <c r="AX206" s="1233"/>
      <c r="AY206" s="1233"/>
      <c r="AZ206" s="1233"/>
      <c r="BA206" s="1233"/>
      <c r="BB206" s="1233"/>
      <c r="BC206" s="1233"/>
      <c r="BD206" s="1233"/>
      <c r="BE206" s="1233"/>
      <c r="BF206" s="1233"/>
      <c r="BG206" s="1233"/>
      <c r="BH206" s="1233"/>
      <c r="BI206" s="1233"/>
      <c r="BJ206" s="1233"/>
      <c r="BK206" s="1233"/>
      <c r="BL206" s="1233"/>
      <c r="BM206" s="1233"/>
      <c r="BN206" s="1233"/>
      <c r="BO206" s="1233"/>
      <c r="BP206" s="1233"/>
      <c r="BQ206" s="1233"/>
      <c r="BR206" s="1233"/>
      <c r="BS206" s="1233"/>
      <c r="BT206" s="1233"/>
      <c r="BU206" s="1233"/>
      <c r="BV206" s="1233"/>
      <c r="BW206" s="1233"/>
      <c r="BX206" s="1233"/>
      <c r="BY206" s="1233"/>
      <c r="BZ206" s="1233"/>
      <c r="CA206" s="1233"/>
      <c r="CB206" s="1233"/>
      <c r="CC206" s="1233"/>
      <c r="CD206" s="1233"/>
      <c r="CE206" s="1233"/>
      <c r="CF206" s="1233"/>
      <c r="CG206" s="1233"/>
      <c r="CH206" s="1233"/>
      <c r="CI206" s="1233"/>
      <c r="CJ206" s="1233"/>
      <c r="CK206" s="1233"/>
      <c r="CL206" s="1233"/>
      <c r="CM206" s="1233"/>
      <c r="CN206" s="1233"/>
      <c r="CO206" s="1233"/>
      <c r="CP206" s="1233"/>
      <c r="CQ206" s="1233"/>
      <c r="CR206" s="1233"/>
      <c r="CS206" s="1233"/>
      <c r="CT206" s="1233"/>
      <c r="CU206" s="1233"/>
      <c r="CV206" s="1233"/>
      <c r="CW206" s="1233"/>
      <c r="CX206" s="1233"/>
      <c r="CY206" s="1233"/>
      <c r="CZ206" s="1233"/>
      <c r="DA206" s="1233"/>
      <c r="DB206" s="1233"/>
      <c r="DC206" s="1233"/>
      <c r="DD206" s="1233"/>
      <c r="DE206" s="1233"/>
      <c r="DF206" s="1233"/>
      <c r="DG206" s="1233"/>
      <c r="DH206" s="1233"/>
      <c r="DI206" s="1233"/>
      <c r="DJ206" s="1233"/>
      <c r="DK206" s="1233"/>
      <c r="DL206" s="1233"/>
      <c r="DM206" s="1233"/>
      <c r="DN206" s="1233"/>
      <c r="DO206" s="1233"/>
      <c r="DP206" s="1233"/>
      <c r="DQ206" s="1233"/>
      <c r="DR206" s="1233"/>
      <c r="DS206" s="1233"/>
      <c r="DT206" s="1233"/>
      <c r="DU206" s="1233"/>
      <c r="DV206" s="1233"/>
      <c r="DW206" s="1233"/>
      <c r="DX206" s="1233"/>
      <c r="DY206" s="1233"/>
      <c r="DZ206" s="1233"/>
      <c r="EA206" s="1233"/>
      <c r="EB206" s="1233"/>
      <c r="EC206" s="1233"/>
      <c r="ED206" s="1233"/>
      <c r="EE206" s="1233"/>
      <c r="EF206" s="1233"/>
      <c r="EG206" s="1233"/>
      <c r="EH206" s="1233"/>
      <c r="EI206" s="1233"/>
      <c r="EJ206" s="1233"/>
      <c r="EK206" s="1233"/>
      <c r="EL206" s="1233"/>
      <c r="EM206" s="1233"/>
      <c r="EN206" s="1233"/>
      <c r="EO206" s="1233"/>
      <c r="EP206" s="1233"/>
      <c r="EQ206" s="1233"/>
      <c r="ER206" s="1233"/>
      <c r="ES206" s="1233"/>
      <c r="ET206" s="1233"/>
      <c r="EU206" s="1233"/>
      <c r="EV206" s="1233"/>
      <c r="EW206" s="1233"/>
      <c r="EX206" s="1233"/>
      <c r="EY206" s="1233"/>
      <c r="EZ206" s="1233"/>
      <c r="FA206" s="1233"/>
      <c r="FB206" s="1233"/>
      <c r="FC206" s="1233"/>
      <c r="FD206" s="1233"/>
      <c r="FE206" s="1233"/>
      <c r="FF206" s="1233"/>
      <c r="FG206" s="1233"/>
      <c r="FH206" s="1233"/>
      <c r="FI206" s="1233"/>
      <c r="FJ206" s="1233"/>
      <c r="FK206" s="1233"/>
      <c r="FL206" s="1233"/>
      <c r="FM206" s="1233"/>
      <c r="FN206" s="1233"/>
      <c r="FO206" s="1233"/>
      <c r="FP206" s="1233"/>
      <c r="FQ206" s="1233"/>
      <c r="FR206" s="1233"/>
      <c r="FS206" s="1233"/>
      <c r="FT206" s="1233"/>
      <c r="FU206" s="1233"/>
      <c r="FV206" s="1233"/>
      <c r="FW206" s="1233"/>
      <c r="FX206" s="1233"/>
      <c r="FY206" s="1233"/>
      <c r="FZ206" s="1233"/>
      <c r="GA206" s="1233"/>
      <c r="GB206" s="1233"/>
      <c r="GC206" s="1233"/>
      <c r="GD206" s="1233"/>
      <c r="GE206" s="1233"/>
      <c r="GF206" s="1233"/>
      <c r="GG206" s="1233"/>
      <c r="GH206" s="1233"/>
      <c r="GI206" s="1233"/>
      <c r="GJ206" s="1233"/>
      <c r="GK206" s="1233"/>
      <c r="GL206" s="1233"/>
      <c r="GM206" s="1233"/>
      <c r="GN206" s="1233"/>
      <c r="GO206" s="1233"/>
      <c r="GP206" s="1233"/>
      <c r="GQ206" s="1233"/>
      <c r="GR206" s="1233"/>
      <c r="GS206" s="1233"/>
      <c r="GT206" s="1233"/>
      <c r="GU206" s="1233"/>
      <c r="GV206" s="1233"/>
      <c r="GW206" s="1233"/>
      <c r="GX206" s="1233"/>
      <c r="GY206" s="1233"/>
      <c r="GZ206" s="1233"/>
      <c r="HA206" s="1233"/>
      <c r="HB206" s="1233"/>
      <c r="HC206" s="1233"/>
      <c r="HD206" s="1233"/>
      <c r="HE206" s="1233"/>
      <c r="HF206" s="1233"/>
      <c r="HG206" s="1233"/>
      <c r="HH206" s="1233"/>
      <c r="HI206" s="1233"/>
      <c r="HJ206" s="1233"/>
      <c r="HK206" s="1233"/>
      <c r="HL206" s="1233"/>
      <c r="HM206" s="1233"/>
      <c r="HN206" s="1233"/>
      <c r="HO206" s="1233"/>
      <c r="HP206" s="1233"/>
      <c r="HQ206" s="1233"/>
      <c r="HR206" s="1233"/>
      <c r="HS206" s="1233"/>
      <c r="HT206" s="1233"/>
      <c r="HU206" s="1233"/>
      <c r="HV206" s="1233"/>
      <c r="HW206" s="1233"/>
      <c r="HX206" s="1233"/>
      <c r="HY206" s="1233"/>
      <c r="HZ206" s="1233"/>
      <c r="IA206" s="1233"/>
      <c r="IB206" s="1233"/>
      <c r="IC206" s="1233"/>
      <c r="ID206" s="1233"/>
      <c r="IE206" s="1233"/>
      <c r="IF206" s="1233"/>
      <c r="IG206" s="1233"/>
      <c r="IH206" s="1233"/>
      <c r="II206" s="1233"/>
      <c r="IJ206" s="1233"/>
      <c r="IK206" s="1233"/>
      <c r="IL206" s="1233"/>
      <c r="IM206" s="1233"/>
      <c r="IN206" s="1233"/>
      <c r="IO206" s="1233"/>
      <c r="IP206" s="1233"/>
      <c r="IQ206" s="1233"/>
      <c r="IR206" s="1233"/>
      <c r="IS206" s="1233"/>
      <c r="IT206" s="1233"/>
      <c r="IU206" s="1233"/>
      <c r="IV206" s="1233"/>
      <c r="IW206" s="1233"/>
      <c r="IX206" s="1233"/>
      <c r="IY206" s="1233"/>
      <c r="IZ206" s="1233"/>
      <c r="JA206" s="1233"/>
      <c r="JB206" s="1233"/>
    </row>
    <row r="207" spans="1:262" ht="15">
      <c r="A207" s="1236">
        <v>1</v>
      </c>
      <c r="B207" s="1228" t="s">
        <v>1583</v>
      </c>
      <c r="C207" s="2057">
        <v>2.777778E-4</v>
      </c>
      <c r="D207" s="2057">
        <v>2.777778E-7</v>
      </c>
      <c r="E207" s="2057">
        <v>2.7777780000000002E-10</v>
      </c>
      <c r="F207" s="2057">
        <v>2.777778E-13</v>
      </c>
      <c r="G207" s="2057">
        <v>1</v>
      </c>
      <c r="H207" s="2057">
        <v>1E-3</v>
      </c>
      <c r="I207" s="2057">
        <v>9.9999999999999995E-7</v>
      </c>
      <c r="J207" s="2057">
        <v>9.9999999999999986E-10</v>
      </c>
      <c r="K207" s="2057">
        <v>9.4781710000000003E-4</v>
      </c>
      <c r="L207" s="2057">
        <v>9.4781710000000005E-10</v>
      </c>
      <c r="M207" s="2057">
        <v>9.4781340000000003E-9</v>
      </c>
      <c r="N207" s="1233"/>
      <c r="O207" s="1233"/>
      <c r="P207" s="1233"/>
      <c r="Q207" s="1233"/>
      <c r="R207" s="1233"/>
      <c r="S207" s="1233"/>
      <c r="T207" s="1233"/>
      <c r="U207" s="1233"/>
      <c r="V207" s="1233"/>
      <c r="W207" s="1233"/>
      <c r="X207" s="1233"/>
      <c r="Y207" s="1233"/>
      <c r="Z207" s="1233"/>
      <c r="AA207" s="1233"/>
      <c r="AB207" s="1233"/>
      <c r="AC207" s="1233"/>
      <c r="AD207" s="1233"/>
      <c r="AE207" s="1233"/>
      <c r="AF207" s="1233"/>
      <c r="AG207" s="1233"/>
      <c r="AH207" s="1233"/>
      <c r="AI207" s="1233"/>
      <c r="AJ207" s="1233"/>
      <c r="AK207" s="1233"/>
      <c r="AL207" s="1233"/>
      <c r="AM207" s="1233"/>
      <c r="AN207" s="1233"/>
      <c r="AO207" s="1233"/>
      <c r="AP207" s="1233"/>
      <c r="AQ207" s="1233"/>
      <c r="AR207" s="1233"/>
      <c r="AS207" s="1233"/>
      <c r="AT207" s="1233"/>
      <c r="AU207" s="1233"/>
      <c r="AV207" s="1233"/>
      <c r="AW207" s="1233"/>
      <c r="AX207" s="1233"/>
      <c r="AY207" s="1233"/>
      <c r="AZ207" s="1233"/>
      <c r="BA207" s="1233"/>
      <c r="BB207" s="1233"/>
      <c r="BC207" s="1233"/>
      <c r="BD207" s="1233"/>
      <c r="BE207" s="1233"/>
      <c r="BF207" s="1233"/>
      <c r="BG207" s="1233"/>
      <c r="BH207" s="1233"/>
      <c r="BI207" s="1233"/>
      <c r="BJ207" s="1233"/>
      <c r="BK207" s="1233"/>
      <c r="BL207" s="1233"/>
      <c r="BM207" s="1233"/>
      <c r="BN207" s="1233"/>
      <c r="BO207" s="1233"/>
      <c r="BP207" s="1233"/>
      <c r="BQ207" s="1233"/>
      <c r="BR207" s="1233"/>
      <c r="BS207" s="1233"/>
      <c r="BT207" s="1233"/>
      <c r="BU207" s="1233"/>
      <c r="BV207" s="1233"/>
      <c r="BW207" s="1233"/>
      <c r="BX207" s="1233"/>
      <c r="BY207" s="1233"/>
      <c r="BZ207" s="1233"/>
      <c r="CA207" s="1233"/>
      <c r="CB207" s="1233"/>
      <c r="CC207" s="1233"/>
      <c r="CD207" s="1233"/>
      <c r="CE207" s="1233"/>
      <c r="CF207" s="1233"/>
      <c r="CG207" s="1233"/>
      <c r="CH207" s="1233"/>
      <c r="CI207" s="1233"/>
      <c r="CJ207" s="1233"/>
      <c r="CK207" s="1233"/>
      <c r="CL207" s="1233"/>
      <c r="CM207" s="1233"/>
      <c r="CN207" s="1233"/>
      <c r="CO207" s="1233"/>
      <c r="CP207" s="1233"/>
      <c r="CQ207" s="1233"/>
      <c r="CR207" s="1233"/>
      <c r="CS207" s="1233"/>
      <c r="CT207" s="1233"/>
      <c r="CU207" s="1233"/>
      <c r="CV207" s="1233"/>
      <c r="CW207" s="1233"/>
      <c r="CX207" s="1233"/>
      <c r="CY207" s="1233"/>
      <c r="CZ207" s="1233"/>
      <c r="DA207" s="1233"/>
      <c r="DB207" s="1233"/>
      <c r="DC207" s="1233"/>
      <c r="DD207" s="1233"/>
      <c r="DE207" s="1233"/>
      <c r="DF207" s="1233"/>
      <c r="DG207" s="1233"/>
      <c r="DH207" s="1233"/>
      <c r="DI207" s="1233"/>
      <c r="DJ207" s="1233"/>
      <c r="DK207" s="1233"/>
      <c r="DL207" s="1233"/>
      <c r="DM207" s="1233"/>
      <c r="DN207" s="1233"/>
      <c r="DO207" s="1233"/>
      <c r="DP207" s="1233"/>
      <c r="DQ207" s="1233"/>
      <c r="DR207" s="1233"/>
      <c r="DS207" s="1233"/>
      <c r="DT207" s="1233"/>
      <c r="DU207" s="1233"/>
      <c r="DV207" s="1233"/>
      <c r="DW207" s="1233"/>
      <c r="DX207" s="1233"/>
      <c r="DY207" s="1233"/>
      <c r="DZ207" s="1233"/>
      <c r="EA207" s="1233"/>
      <c r="EB207" s="1233"/>
      <c r="EC207" s="1233"/>
      <c r="ED207" s="1233"/>
      <c r="EE207" s="1233"/>
      <c r="EF207" s="1233"/>
      <c r="EG207" s="1233"/>
      <c r="EH207" s="1233"/>
      <c r="EI207" s="1233"/>
      <c r="EJ207" s="1233"/>
      <c r="EK207" s="1233"/>
      <c r="EL207" s="1233"/>
      <c r="EM207" s="1233"/>
      <c r="EN207" s="1233"/>
      <c r="EO207" s="1233"/>
      <c r="EP207" s="1233"/>
      <c r="EQ207" s="1233"/>
      <c r="ER207" s="1233"/>
      <c r="ES207" s="1233"/>
      <c r="ET207" s="1233"/>
      <c r="EU207" s="1233"/>
      <c r="EV207" s="1233"/>
      <c r="EW207" s="1233"/>
      <c r="EX207" s="1233"/>
      <c r="EY207" s="1233"/>
      <c r="EZ207" s="1233"/>
      <c r="FA207" s="1233"/>
      <c r="FB207" s="1233"/>
      <c r="FC207" s="1233"/>
      <c r="FD207" s="1233"/>
      <c r="FE207" s="1233"/>
      <c r="FF207" s="1233"/>
      <c r="FG207" s="1233"/>
      <c r="FH207" s="1233"/>
      <c r="FI207" s="1233"/>
      <c r="FJ207" s="1233"/>
      <c r="FK207" s="1233"/>
      <c r="FL207" s="1233"/>
      <c r="FM207" s="1233"/>
      <c r="FN207" s="1233"/>
      <c r="FO207" s="1233"/>
      <c r="FP207" s="1233"/>
      <c r="FQ207" s="1233"/>
      <c r="FR207" s="1233"/>
      <c r="FS207" s="1233"/>
      <c r="FT207" s="1233"/>
      <c r="FU207" s="1233"/>
      <c r="FV207" s="1233"/>
      <c r="FW207" s="1233"/>
      <c r="FX207" s="1233"/>
      <c r="FY207" s="1233"/>
      <c r="FZ207" s="1233"/>
      <c r="GA207" s="1233"/>
      <c r="GB207" s="1233"/>
      <c r="GC207" s="1233"/>
      <c r="GD207" s="1233"/>
      <c r="GE207" s="1233"/>
      <c r="GF207" s="1233"/>
      <c r="GG207" s="1233"/>
      <c r="GH207" s="1233"/>
      <c r="GI207" s="1233"/>
      <c r="GJ207" s="1233"/>
      <c r="GK207" s="1233"/>
      <c r="GL207" s="1233"/>
      <c r="GM207" s="1233"/>
      <c r="GN207" s="1233"/>
      <c r="GO207" s="1233"/>
      <c r="GP207" s="1233"/>
      <c r="GQ207" s="1233"/>
      <c r="GR207" s="1233"/>
      <c r="GS207" s="1233"/>
      <c r="GT207" s="1233"/>
      <c r="GU207" s="1233"/>
      <c r="GV207" s="1233"/>
      <c r="GW207" s="1233"/>
      <c r="GX207" s="1233"/>
      <c r="GY207" s="1233"/>
      <c r="GZ207" s="1233"/>
      <c r="HA207" s="1233"/>
      <c r="HB207" s="1233"/>
      <c r="HC207" s="1233"/>
      <c r="HD207" s="1233"/>
      <c r="HE207" s="1233"/>
      <c r="HF207" s="1233"/>
      <c r="HG207" s="1233"/>
      <c r="HH207" s="1233"/>
      <c r="HI207" s="1233"/>
      <c r="HJ207" s="1233"/>
      <c r="HK207" s="1233"/>
      <c r="HL207" s="1233"/>
      <c r="HM207" s="1233"/>
      <c r="HN207" s="1233"/>
      <c r="HO207" s="1233"/>
      <c r="HP207" s="1233"/>
      <c r="HQ207" s="1233"/>
      <c r="HR207" s="1233"/>
      <c r="HS207" s="1233"/>
      <c r="HT207" s="1233"/>
      <c r="HU207" s="1233"/>
      <c r="HV207" s="1233"/>
      <c r="HW207" s="1233"/>
      <c r="HX207" s="1233"/>
      <c r="HY207" s="1233"/>
      <c r="HZ207" s="1233"/>
      <c r="IA207" s="1233"/>
      <c r="IB207" s="1233"/>
      <c r="IC207" s="1233"/>
      <c r="ID207" s="1233"/>
      <c r="IE207" s="1233"/>
      <c r="IF207" s="1233"/>
      <c r="IG207" s="1233"/>
      <c r="IH207" s="1233"/>
      <c r="II207" s="1233"/>
      <c r="IJ207" s="1233"/>
      <c r="IK207" s="1233"/>
      <c r="IL207" s="1233"/>
      <c r="IM207" s="1233"/>
      <c r="IN207" s="1233"/>
      <c r="IO207" s="1233"/>
      <c r="IP207" s="1233"/>
      <c r="IQ207" s="1233"/>
      <c r="IR207" s="1233"/>
      <c r="IS207" s="1233"/>
      <c r="IT207" s="1233"/>
      <c r="IU207" s="1233"/>
      <c r="IV207" s="1233"/>
      <c r="IW207" s="1233"/>
      <c r="IX207" s="1233"/>
      <c r="IY207" s="1233"/>
      <c r="IZ207" s="1233"/>
      <c r="JA207" s="1233"/>
      <c r="JB207" s="1233"/>
    </row>
    <row r="208" spans="1:262" ht="15">
      <c r="A208" s="1236">
        <v>1</v>
      </c>
      <c r="B208" s="1228" t="s">
        <v>1584</v>
      </c>
      <c r="C208" s="2057">
        <v>0.27777780000000002</v>
      </c>
      <c r="D208" s="2057">
        <v>2.777778E-4</v>
      </c>
      <c r="E208" s="2057">
        <v>2.777778E-7</v>
      </c>
      <c r="F208" s="2057">
        <v>2.7777780000000002E-10</v>
      </c>
      <c r="G208" s="2057">
        <v>1000</v>
      </c>
      <c r="H208" s="2057">
        <v>1</v>
      </c>
      <c r="I208" s="2057">
        <v>1E-3</v>
      </c>
      <c r="J208" s="2057">
        <v>9.9999999999999995E-7</v>
      </c>
      <c r="K208" s="2057">
        <v>0.94781709999999997</v>
      </c>
      <c r="L208" s="2057">
        <v>9.4781709999999994E-7</v>
      </c>
      <c r="M208" s="2057">
        <v>9.4781339999999996E-6</v>
      </c>
      <c r="N208" s="1233"/>
      <c r="O208" s="1233"/>
      <c r="P208" s="1233"/>
      <c r="Q208" s="1233"/>
      <c r="R208" s="1233"/>
      <c r="S208" s="1233"/>
      <c r="T208" s="116"/>
      <c r="U208" s="116"/>
      <c r="V208" s="116"/>
      <c r="W208" s="116"/>
      <c r="X208" s="116"/>
      <c r="Y208" s="116"/>
      <c r="Z208" s="116"/>
      <c r="AA208" s="116"/>
      <c r="AB208" s="116"/>
      <c r="AC208" s="116"/>
      <c r="AD208" s="116"/>
      <c r="AE208" s="116"/>
      <c r="AF208" s="116"/>
      <c r="AG208" s="116"/>
      <c r="AH208" s="116"/>
      <c r="AI208" s="116"/>
      <c r="AJ208" s="116"/>
      <c r="AK208" s="116"/>
      <c r="AL208" s="116"/>
      <c r="AM208" s="116"/>
      <c r="AN208" s="116"/>
      <c r="AO208" s="116"/>
      <c r="AP208" s="116"/>
      <c r="AQ208" s="116"/>
      <c r="AR208" s="116"/>
      <c r="AS208" s="116"/>
      <c r="AT208" s="116"/>
      <c r="AU208" s="116"/>
      <c r="AV208" s="116"/>
      <c r="AW208" s="116"/>
      <c r="AX208" s="116"/>
      <c r="AY208" s="116"/>
      <c r="AZ208" s="116"/>
      <c r="BA208" s="116"/>
      <c r="BB208" s="116"/>
      <c r="BC208" s="116"/>
      <c r="BD208" s="116"/>
      <c r="BE208" s="116"/>
      <c r="BF208" s="116"/>
      <c r="BG208" s="116"/>
      <c r="BH208" s="116"/>
      <c r="BI208" s="116"/>
      <c r="BJ208" s="116"/>
      <c r="BK208" s="116"/>
      <c r="BL208" s="116"/>
      <c r="BM208" s="116"/>
      <c r="BN208" s="116"/>
      <c r="BO208" s="116"/>
      <c r="BP208" s="116"/>
      <c r="BQ208" s="116"/>
      <c r="BR208" s="116"/>
      <c r="BS208" s="116"/>
      <c r="BT208" s="116"/>
      <c r="BU208" s="116"/>
      <c r="BV208" s="116"/>
      <c r="BW208" s="116"/>
      <c r="BX208" s="116"/>
      <c r="BY208" s="116"/>
      <c r="BZ208" s="116"/>
      <c r="CA208" s="116"/>
      <c r="CB208" s="116"/>
      <c r="CC208" s="116"/>
      <c r="CD208" s="116"/>
      <c r="CE208" s="116"/>
      <c r="CF208" s="116"/>
      <c r="CG208" s="116"/>
      <c r="CH208" s="116"/>
      <c r="CI208" s="116"/>
      <c r="CJ208" s="116"/>
      <c r="CK208" s="116"/>
      <c r="CL208" s="116"/>
      <c r="CM208" s="116"/>
      <c r="CN208" s="116"/>
      <c r="CO208" s="116"/>
      <c r="CP208" s="116"/>
      <c r="CQ208" s="116"/>
      <c r="CR208" s="116"/>
      <c r="CS208" s="116"/>
      <c r="CT208" s="116"/>
      <c r="CU208" s="116"/>
      <c r="CV208" s="116"/>
      <c r="CW208" s="116"/>
      <c r="CX208" s="116"/>
      <c r="CY208" s="116"/>
      <c r="CZ208" s="116"/>
      <c r="DA208" s="116"/>
      <c r="DB208" s="116"/>
      <c r="DC208" s="116"/>
      <c r="DD208" s="116"/>
      <c r="DE208" s="116"/>
      <c r="DF208" s="116"/>
      <c r="DG208" s="116"/>
      <c r="DH208" s="116"/>
      <c r="DI208" s="116"/>
      <c r="DJ208" s="116"/>
      <c r="DK208" s="116"/>
      <c r="DL208" s="116"/>
      <c r="DM208" s="116"/>
      <c r="DN208" s="116"/>
      <c r="DO208" s="116"/>
      <c r="DP208" s="116"/>
      <c r="DQ208" s="116"/>
      <c r="DR208" s="116"/>
      <c r="DS208" s="116"/>
      <c r="DT208" s="116"/>
      <c r="DU208" s="116"/>
      <c r="DV208" s="116"/>
      <c r="DW208" s="116"/>
      <c r="DX208" s="116"/>
      <c r="DY208" s="116"/>
      <c r="DZ208" s="116"/>
      <c r="EA208" s="116"/>
      <c r="EB208" s="116"/>
      <c r="EC208" s="116"/>
      <c r="ED208" s="116"/>
      <c r="EE208" s="116"/>
      <c r="EF208" s="116"/>
      <c r="EG208" s="116"/>
      <c r="EH208" s="116"/>
      <c r="EI208" s="116"/>
      <c r="EJ208" s="116"/>
      <c r="EK208" s="116"/>
      <c r="EL208" s="116"/>
      <c r="EM208" s="116"/>
      <c r="EN208" s="116"/>
      <c r="EO208" s="116"/>
      <c r="EP208" s="116"/>
      <c r="EQ208" s="116"/>
      <c r="ER208" s="116"/>
      <c r="ES208" s="116"/>
      <c r="ET208" s="116"/>
      <c r="EU208" s="116"/>
      <c r="EV208" s="116"/>
      <c r="EW208" s="116"/>
      <c r="EX208" s="116"/>
      <c r="EY208" s="116"/>
      <c r="EZ208" s="116"/>
      <c r="FA208" s="116"/>
      <c r="FB208" s="116"/>
      <c r="FC208" s="116"/>
      <c r="FD208" s="116"/>
      <c r="FE208" s="116"/>
      <c r="FF208" s="116"/>
      <c r="FG208" s="116"/>
      <c r="FH208" s="116"/>
      <c r="FI208" s="116"/>
      <c r="FJ208" s="116"/>
      <c r="FK208" s="116"/>
      <c r="FL208" s="116"/>
      <c r="FM208" s="116"/>
      <c r="FN208" s="116"/>
      <c r="FO208" s="116"/>
      <c r="FP208" s="116"/>
      <c r="FQ208" s="116"/>
      <c r="FR208" s="116"/>
      <c r="FS208" s="116"/>
      <c r="FT208" s="116"/>
      <c r="FU208" s="116"/>
      <c r="FV208" s="116"/>
      <c r="FW208" s="116"/>
      <c r="FX208" s="116"/>
      <c r="FY208" s="116"/>
      <c r="FZ208" s="116"/>
      <c r="GA208" s="116"/>
      <c r="GB208" s="116"/>
      <c r="GC208" s="116"/>
      <c r="GD208" s="116"/>
      <c r="GE208" s="116"/>
      <c r="GF208" s="116"/>
      <c r="GG208" s="116"/>
      <c r="GH208" s="116"/>
      <c r="GI208" s="116"/>
      <c r="GJ208" s="116"/>
      <c r="GK208" s="116"/>
      <c r="GL208" s="116"/>
      <c r="GM208" s="116"/>
      <c r="GN208" s="116"/>
      <c r="GO208" s="116"/>
      <c r="GP208" s="116"/>
      <c r="GQ208" s="116"/>
      <c r="GR208" s="116"/>
      <c r="GS208" s="116"/>
      <c r="GT208" s="116"/>
      <c r="GU208" s="116"/>
      <c r="GV208" s="116"/>
      <c r="GW208" s="116"/>
      <c r="GX208" s="116"/>
      <c r="GY208" s="116"/>
      <c r="GZ208" s="116"/>
      <c r="HA208" s="116"/>
      <c r="HB208" s="116"/>
      <c r="HC208" s="116"/>
      <c r="HD208" s="116"/>
      <c r="HE208" s="116"/>
      <c r="HF208" s="116"/>
      <c r="HG208" s="116"/>
      <c r="HH208" s="116"/>
      <c r="HI208" s="116"/>
      <c r="HJ208" s="116"/>
      <c r="HK208" s="116"/>
      <c r="HL208" s="116"/>
      <c r="HM208" s="116"/>
      <c r="HN208" s="116"/>
      <c r="HO208" s="116"/>
      <c r="HP208" s="116"/>
      <c r="HQ208" s="116"/>
      <c r="HR208" s="116"/>
      <c r="HS208" s="116"/>
      <c r="HT208" s="116"/>
      <c r="HU208" s="116"/>
      <c r="HV208" s="116"/>
      <c r="HW208" s="116"/>
      <c r="HX208" s="116"/>
      <c r="HY208" s="116"/>
      <c r="HZ208" s="116"/>
      <c r="IA208" s="116"/>
      <c r="IB208" s="116"/>
      <c r="IC208" s="116"/>
      <c r="ID208" s="116"/>
      <c r="IE208" s="116"/>
      <c r="IF208" s="116"/>
      <c r="IG208" s="116"/>
      <c r="IH208" s="116"/>
      <c r="II208" s="116"/>
      <c r="IJ208" s="116"/>
      <c r="IK208" s="116"/>
      <c r="IL208" s="116"/>
      <c r="IM208" s="116"/>
      <c r="IN208" s="116"/>
      <c r="IO208" s="116"/>
      <c r="IP208" s="116"/>
      <c r="IQ208" s="116"/>
      <c r="IR208" s="116"/>
      <c r="IS208" s="116"/>
      <c r="IT208" s="116"/>
      <c r="IU208" s="116"/>
      <c r="IV208" s="116"/>
      <c r="IW208" s="116"/>
      <c r="IX208" s="116"/>
      <c r="IY208" s="116"/>
      <c r="IZ208" s="116"/>
      <c r="JA208" s="116"/>
      <c r="JB208" s="116"/>
    </row>
    <row r="209" spans="1:262" ht="15">
      <c r="A209" s="1236">
        <v>1</v>
      </c>
      <c r="B209" s="1228" t="s">
        <v>1585</v>
      </c>
      <c r="C209" s="2057">
        <v>277.77780000000001</v>
      </c>
      <c r="D209" s="2057">
        <v>0.27777780000000002</v>
      </c>
      <c r="E209" s="2057">
        <v>2.777778E-4</v>
      </c>
      <c r="F209" s="2057">
        <v>2.777778E-7</v>
      </c>
      <c r="G209" s="2057">
        <v>1000000</v>
      </c>
      <c r="H209" s="2057">
        <v>1000</v>
      </c>
      <c r="I209" s="2057">
        <v>1</v>
      </c>
      <c r="J209" s="2057">
        <v>1E-3</v>
      </c>
      <c r="K209" s="2057">
        <v>947.81709999999998</v>
      </c>
      <c r="L209" s="2057">
        <v>9.4781710000000003E-4</v>
      </c>
      <c r="M209" s="2057">
        <v>9.4781339999999992E-3</v>
      </c>
      <c r="N209" s="2058"/>
      <c r="O209" s="2058"/>
      <c r="P209" s="2058"/>
      <c r="Q209" s="2058"/>
      <c r="R209" s="2058"/>
      <c r="S209" s="2058"/>
      <c r="T209" s="116"/>
      <c r="U209" s="116"/>
      <c r="V209" s="116"/>
      <c r="W209" s="116"/>
      <c r="X209" s="116"/>
      <c r="Y209" s="116"/>
      <c r="Z209" s="116"/>
      <c r="AA209" s="116"/>
      <c r="AB209" s="116"/>
      <c r="AC209" s="116"/>
      <c r="AD209" s="116"/>
      <c r="AE209" s="116"/>
      <c r="AF209" s="116"/>
      <c r="AG209" s="116"/>
      <c r="AH209" s="116"/>
      <c r="AI209" s="116"/>
      <c r="AJ209" s="116"/>
      <c r="AK209" s="116"/>
      <c r="AL209" s="116"/>
      <c r="AM209" s="116"/>
      <c r="AN209" s="116"/>
      <c r="AO209" s="116"/>
      <c r="AP209" s="116"/>
      <c r="AQ209" s="116"/>
      <c r="AR209" s="116"/>
      <c r="AS209" s="116"/>
      <c r="AT209" s="116"/>
      <c r="AU209" s="116"/>
      <c r="AV209" s="116"/>
      <c r="AW209" s="116"/>
      <c r="AX209" s="116"/>
      <c r="AY209" s="116"/>
      <c r="AZ209" s="116"/>
      <c r="BA209" s="116"/>
      <c r="BB209" s="116"/>
      <c r="BC209" s="116"/>
      <c r="BD209" s="116"/>
      <c r="BE209" s="116"/>
      <c r="BF209" s="116"/>
      <c r="BG209" s="116"/>
      <c r="BH209" s="116"/>
      <c r="BI209" s="116"/>
      <c r="BJ209" s="116"/>
      <c r="BK209" s="116"/>
      <c r="BL209" s="116"/>
      <c r="BM209" s="116"/>
      <c r="BN209" s="116"/>
      <c r="BO209" s="116"/>
      <c r="BP209" s="116"/>
      <c r="BQ209" s="116"/>
      <c r="BR209" s="116"/>
      <c r="BS209" s="116"/>
      <c r="BT209" s="116"/>
      <c r="BU209" s="116"/>
      <c r="BV209" s="116"/>
      <c r="BW209" s="116"/>
      <c r="BX209" s="116"/>
      <c r="BY209" s="116"/>
      <c r="BZ209" s="116"/>
      <c r="CA209" s="116"/>
      <c r="CB209" s="116"/>
      <c r="CC209" s="116"/>
      <c r="CD209" s="116"/>
      <c r="CE209" s="116"/>
      <c r="CF209" s="116"/>
      <c r="CG209" s="116"/>
      <c r="CH209" s="116"/>
      <c r="CI209" s="116"/>
      <c r="CJ209" s="116"/>
      <c r="CK209" s="116"/>
      <c r="CL209" s="116"/>
      <c r="CM209" s="116"/>
      <c r="CN209" s="116"/>
      <c r="CO209" s="116"/>
      <c r="CP209" s="116"/>
      <c r="CQ209" s="116"/>
      <c r="CR209" s="116"/>
      <c r="CS209" s="116"/>
      <c r="CT209" s="116"/>
      <c r="CU209" s="116"/>
      <c r="CV209" s="116"/>
      <c r="CW209" s="116"/>
      <c r="CX209" s="116"/>
      <c r="CY209" s="116"/>
      <c r="CZ209" s="116"/>
      <c r="DA209" s="116"/>
      <c r="DB209" s="116"/>
      <c r="DC209" s="116"/>
      <c r="DD209" s="116"/>
      <c r="DE209" s="116"/>
      <c r="DF209" s="116"/>
      <c r="DG209" s="116"/>
      <c r="DH209" s="116"/>
      <c r="DI209" s="116"/>
      <c r="DJ209" s="116"/>
      <c r="DK209" s="116"/>
      <c r="DL209" s="116"/>
      <c r="DM209" s="116"/>
      <c r="DN209" s="116"/>
      <c r="DO209" s="116"/>
      <c r="DP209" s="116"/>
      <c r="DQ209" s="116"/>
      <c r="DR209" s="116"/>
      <c r="DS209" s="116"/>
      <c r="DT209" s="116"/>
      <c r="DU209" s="116"/>
      <c r="DV209" s="116"/>
      <c r="DW209" s="116"/>
      <c r="DX209" s="116"/>
      <c r="DY209" s="116"/>
      <c r="DZ209" s="116"/>
      <c r="EA209" s="116"/>
      <c r="EB209" s="116"/>
      <c r="EC209" s="116"/>
      <c r="ED209" s="116"/>
      <c r="EE209" s="116"/>
      <c r="EF209" s="116"/>
      <c r="EG209" s="116"/>
      <c r="EH209" s="116"/>
      <c r="EI209" s="116"/>
      <c r="EJ209" s="116"/>
      <c r="EK209" s="116"/>
      <c r="EL209" s="116"/>
      <c r="EM209" s="116"/>
      <c r="EN209" s="116"/>
      <c r="EO209" s="116"/>
      <c r="EP209" s="116"/>
      <c r="EQ209" s="116"/>
      <c r="ER209" s="116"/>
      <c r="ES209" s="116"/>
      <c r="ET209" s="116"/>
      <c r="EU209" s="116"/>
      <c r="EV209" s="116"/>
      <c r="EW209" s="116"/>
      <c r="EX209" s="116"/>
      <c r="EY209" s="116"/>
      <c r="EZ209" s="116"/>
      <c r="FA209" s="116"/>
      <c r="FB209" s="116"/>
      <c r="FC209" s="116"/>
      <c r="FD209" s="116"/>
      <c r="FE209" s="116"/>
      <c r="FF209" s="116"/>
      <c r="FG209" s="116"/>
      <c r="FH209" s="116"/>
      <c r="FI209" s="116"/>
      <c r="FJ209" s="116"/>
      <c r="FK209" s="116"/>
      <c r="FL209" s="116"/>
      <c r="FM209" s="116"/>
      <c r="FN209" s="116"/>
      <c r="FO209" s="116"/>
      <c r="FP209" s="116"/>
      <c r="FQ209" s="116"/>
      <c r="FR209" s="116"/>
      <c r="FS209" s="116"/>
      <c r="FT209" s="116"/>
      <c r="FU209" s="116"/>
      <c r="FV209" s="116"/>
      <c r="FW209" s="116"/>
      <c r="FX209" s="116"/>
      <c r="FY209" s="116"/>
      <c r="FZ209" s="116"/>
      <c r="GA209" s="116"/>
      <c r="GB209" s="116"/>
      <c r="GC209" s="116"/>
      <c r="GD209" s="116"/>
      <c r="GE209" s="116"/>
      <c r="GF209" s="116"/>
      <c r="GG209" s="116"/>
      <c r="GH209" s="116"/>
      <c r="GI209" s="116"/>
      <c r="GJ209" s="116"/>
      <c r="GK209" s="116"/>
      <c r="GL209" s="116"/>
      <c r="GM209" s="116"/>
      <c r="GN209" s="116"/>
      <c r="GO209" s="116"/>
      <c r="GP209" s="116"/>
      <c r="GQ209" s="116"/>
      <c r="GR209" s="116"/>
      <c r="GS209" s="116"/>
      <c r="GT209" s="116"/>
      <c r="GU209" s="116"/>
      <c r="GV209" s="116"/>
      <c r="GW209" s="116"/>
      <c r="GX209" s="116"/>
      <c r="GY209" s="116"/>
      <c r="GZ209" s="116"/>
      <c r="HA209" s="116"/>
      <c r="HB209" s="116"/>
      <c r="HC209" s="116"/>
      <c r="HD209" s="116"/>
      <c r="HE209" s="116"/>
      <c r="HF209" s="116"/>
      <c r="HG209" s="116"/>
      <c r="HH209" s="116"/>
      <c r="HI209" s="116"/>
      <c r="HJ209" s="116"/>
      <c r="HK209" s="116"/>
      <c r="HL209" s="116"/>
      <c r="HM209" s="116"/>
      <c r="HN209" s="116"/>
      <c r="HO209" s="116"/>
      <c r="HP209" s="116"/>
      <c r="HQ209" s="116"/>
      <c r="HR209" s="116"/>
      <c r="HS209" s="116"/>
      <c r="HT209" s="116"/>
      <c r="HU209" s="116"/>
      <c r="HV209" s="116"/>
      <c r="HW209" s="116"/>
      <c r="HX209" s="116"/>
      <c r="HY209" s="116"/>
      <c r="HZ209" s="116"/>
      <c r="IA209" s="116"/>
      <c r="IB209" s="116"/>
      <c r="IC209" s="116"/>
      <c r="ID209" s="116"/>
      <c r="IE209" s="116"/>
      <c r="IF209" s="116"/>
      <c r="IG209" s="116"/>
      <c r="IH209" s="116"/>
      <c r="II209" s="116"/>
      <c r="IJ209" s="116"/>
      <c r="IK209" s="116"/>
      <c r="IL209" s="116"/>
      <c r="IM209" s="116"/>
      <c r="IN209" s="116"/>
      <c r="IO209" s="116"/>
      <c r="IP209" s="116"/>
      <c r="IQ209" s="116"/>
      <c r="IR209" s="116"/>
      <c r="IS209" s="116"/>
      <c r="IT209" s="116"/>
      <c r="IU209" s="116"/>
      <c r="IV209" s="116"/>
      <c r="IW209" s="116"/>
      <c r="IX209" s="116"/>
      <c r="IY209" s="116"/>
      <c r="IZ209" s="116"/>
      <c r="JA209" s="116"/>
      <c r="JB209" s="116"/>
    </row>
    <row r="210" spans="1:262" ht="15">
      <c r="A210" s="1236">
        <v>1</v>
      </c>
      <c r="B210" s="1228" t="s">
        <v>1586</v>
      </c>
      <c r="C210" s="2057">
        <v>277777.8</v>
      </c>
      <c r="D210" s="2057">
        <v>277.77780000000001</v>
      </c>
      <c r="E210" s="2057">
        <v>0.27777780000000002</v>
      </c>
      <c r="F210" s="2057">
        <v>2.777778E-4</v>
      </c>
      <c r="G210" s="2057">
        <v>1000000000</v>
      </c>
      <c r="H210" s="2057">
        <v>1000000</v>
      </c>
      <c r="I210" s="2057">
        <v>1000</v>
      </c>
      <c r="J210" s="2057">
        <v>1</v>
      </c>
      <c r="K210" s="2057">
        <v>947817.1</v>
      </c>
      <c r="L210" s="2057">
        <v>0.94781710000000008</v>
      </c>
      <c r="M210" s="2057">
        <v>9.4781339999999989</v>
      </c>
      <c r="N210" s="2058"/>
      <c r="O210" s="2058"/>
      <c r="P210" s="2058"/>
      <c r="Q210" s="2058"/>
      <c r="R210" s="2058"/>
      <c r="S210" s="2058"/>
      <c r="T210" s="116"/>
      <c r="U210" s="116"/>
      <c r="V210" s="116"/>
      <c r="W210" s="116"/>
      <c r="X210" s="116"/>
      <c r="Y210" s="116"/>
      <c r="Z210" s="116"/>
      <c r="AA210" s="116"/>
      <c r="AB210" s="116"/>
      <c r="AC210" s="116"/>
      <c r="AD210" s="116"/>
      <c r="AE210" s="116"/>
      <c r="AF210" s="116"/>
      <c r="AG210" s="116"/>
      <c r="AH210" s="116"/>
      <c r="AI210" s="116"/>
      <c r="AJ210" s="116"/>
      <c r="AK210" s="116"/>
      <c r="AL210" s="116"/>
      <c r="AM210" s="116"/>
      <c r="AN210" s="116"/>
      <c r="AO210" s="116"/>
      <c r="AP210" s="116"/>
      <c r="AQ210" s="116"/>
      <c r="AR210" s="116"/>
      <c r="AS210" s="116"/>
      <c r="AT210" s="116"/>
      <c r="AU210" s="116"/>
      <c r="AV210" s="116"/>
      <c r="AW210" s="116"/>
      <c r="AX210" s="116"/>
      <c r="AY210" s="116"/>
      <c r="AZ210" s="116"/>
      <c r="BA210" s="116"/>
      <c r="BB210" s="116"/>
      <c r="BC210" s="116"/>
      <c r="BD210" s="116"/>
      <c r="BE210" s="116"/>
      <c r="BF210" s="116"/>
      <c r="BG210" s="116"/>
      <c r="BH210" s="116"/>
      <c r="BI210" s="116"/>
      <c r="BJ210" s="116"/>
      <c r="BK210" s="116"/>
      <c r="BL210" s="116"/>
      <c r="BM210" s="116"/>
      <c r="BN210" s="116"/>
      <c r="BO210" s="116"/>
      <c r="BP210" s="116"/>
      <c r="BQ210" s="116"/>
      <c r="BR210" s="116"/>
      <c r="BS210" s="116"/>
      <c r="BT210" s="116"/>
      <c r="BU210" s="116"/>
      <c r="BV210" s="116"/>
      <c r="BW210" s="116"/>
      <c r="BX210" s="116"/>
      <c r="BY210" s="116"/>
      <c r="BZ210" s="116"/>
      <c r="CA210" s="116"/>
      <c r="CB210" s="116"/>
      <c r="CC210" s="116"/>
      <c r="CD210" s="116"/>
      <c r="CE210" s="116"/>
      <c r="CF210" s="116"/>
      <c r="CG210" s="116"/>
      <c r="CH210" s="116"/>
      <c r="CI210" s="116"/>
      <c r="CJ210" s="116"/>
      <c r="CK210" s="116"/>
      <c r="CL210" s="116"/>
      <c r="CM210" s="116"/>
      <c r="CN210" s="116"/>
      <c r="CO210" s="116"/>
      <c r="CP210" s="116"/>
      <c r="CQ210" s="116"/>
      <c r="CR210" s="116"/>
      <c r="CS210" s="116"/>
      <c r="CT210" s="116"/>
      <c r="CU210" s="116"/>
      <c r="CV210" s="116"/>
      <c r="CW210" s="116"/>
      <c r="CX210" s="116"/>
      <c r="CY210" s="116"/>
      <c r="CZ210" s="116"/>
      <c r="DA210" s="116"/>
      <c r="DB210" s="116"/>
      <c r="DC210" s="116"/>
      <c r="DD210" s="116"/>
      <c r="DE210" s="116"/>
      <c r="DF210" s="116"/>
      <c r="DG210" s="116"/>
      <c r="DH210" s="116"/>
      <c r="DI210" s="116"/>
      <c r="DJ210" s="116"/>
      <c r="DK210" s="116"/>
      <c r="DL210" s="116"/>
      <c r="DM210" s="116"/>
      <c r="DN210" s="116"/>
      <c r="DO210" s="116"/>
      <c r="DP210" s="116"/>
      <c r="DQ210" s="116"/>
      <c r="DR210" s="116"/>
      <c r="DS210" s="116"/>
      <c r="DT210" s="116"/>
      <c r="DU210" s="116"/>
      <c r="DV210" s="116"/>
      <c r="DW210" s="116"/>
      <c r="DX210" s="116"/>
      <c r="DY210" s="116"/>
      <c r="DZ210" s="116"/>
      <c r="EA210" s="116"/>
      <c r="EB210" s="116"/>
      <c r="EC210" s="116"/>
      <c r="ED210" s="116"/>
      <c r="EE210" s="116"/>
      <c r="EF210" s="116"/>
      <c r="EG210" s="116"/>
      <c r="EH210" s="116"/>
      <c r="EI210" s="116"/>
      <c r="EJ210" s="116"/>
      <c r="EK210" s="116"/>
      <c r="EL210" s="116"/>
      <c r="EM210" s="116"/>
      <c r="EN210" s="116"/>
      <c r="EO210" s="116"/>
      <c r="EP210" s="116"/>
      <c r="EQ210" s="116"/>
      <c r="ER210" s="116"/>
      <c r="ES210" s="116"/>
      <c r="ET210" s="116"/>
      <c r="EU210" s="116"/>
      <c r="EV210" s="116"/>
      <c r="EW210" s="116"/>
      <c r="EX210" s="116"/>
      <c r="EY210" s="116"/>
      <c r="EZ210" s="116"/>
      <c r="FA210" s="116"/>
      <c r="FB210" s="116"/>
      <c r="FC210" s="116"/>
      <c r="FD210" s="116"/>
      <c r="FE210" s="116"/>
      <c r="FF210" s="116"/>
      <c r="FG210" s="116"/>
      <c r="FH210" s="116"/>
      <c r="FI210" s="116"/>
      <c r="FJ210" s="116"/>
      <c r="FK210" s="116"/>
      <c r="FL210" s="116"/>
      <c r="FM210" s="116"/>
      <c r="FN210" s="116"/>
      <c r="FO210" s="116"/>
      <c r="FP210" s="116"/>
      <c r="FQ210" s="116"/>
      <c r="FR210" s="116"/>
      <c r="FS210" s="116"/>
      <c r="FT210" s="116"/>
      <c r="FU210" s="116"/>
      <c r="FV210" s="116"/>
      <c r="FW210" s="116"/>
      <c r="FX210" s="116"/>
      <c r="FY210" s="116"/>
      <c r="FZ210" s="116"/>
      <c r="GA210" s="116"/>
      <c r="GB210" s="116"/>
      <c r="GC210" s="116"/>
      <c r="GD210" s="116"/>
      <c r="GE210" s="116"/>
      <c r="GF210" s="116"/>
      <c r="GG210" s="116"/>
      <c r="GH210" s="116"/>
      <c r="GI210" s="116"/>
      <c r="GJ210" s="116"/>
      <c r="GK210" s="116"/>
      <c r="GL210" s="116"/>
      <c r="GM210" s="116"/>
      <c r="GN210" s="116"/>
      <c r="GO210" s="116"/>
      <c r="GP210" s="116"/>
      <c r="GQ210" s="116"/>
      <c r="GR210" s="116"/>
      <c r="GS210" s="116"/>
      <c r="GT210" s="116"/>
      <c r="GU210" s="116"/>
      <c r="GV210" s="116"/>
      <c r="GW210" s="116"/>
      <c r="GX210" s="116"/>
      <c r="GY210" s="116"/>
      <c r="GZ210" s="116"/>
      <c r="HA210" s="116"/>
      <c r="HB210" s="116"/>
      <c r="HC210" s="116"/>
      <c r="HD210" s="116"/>
      <c r="HE210" s="116"/>
      <c r="HF210" s="116"/>
      <c r="HG210" s="116"/>
      <c r="HH210" s="116"/>
      <c r="HI210" s="116"/>
      <c r="HJ210" s="116"/>
      <c r="HK210" s="116"/>
      <c r="HL210" s="116"/>
      <c r="HM210" s="116"/>
      <c r="HN210" s="116"/>
      <c r="HO210" s="116"/>
      <c r="HP210" s="116"/>
      <c r="HQ210" s="116"/>
      <c r="HR210" s="116"/>
      <c r="HS210" s="116"/>
      <c r="HT210" s="116"/>
      <c r="HU210" s="116"/>
      <c r="HV210" s="116"/>
      <c r="HW210" s="116"/>
      <c r="HX210" s="116"/>
      <c r="HY210" s="116"/>
      <c r="HZ210" s="116"/>
      <c r="IA210" s="116"/>
      <c r="IB210" s="116"/>
      <c r="IC210" s="116"/>
      <c r="ID210" s="116"/>
      <c r="IE210" s="116"/>
      <c r="IF210" s="116"/>
      <c r="IG210" s="116"/>
      <c r="IH210" s="116"/>
      <c r="II210" s="116"/>
      <c r="IJ210" s="116"/>
      <c r="IK210" s="116"/>
      <c r="IL210" s="116"/>
      <c r="IM210" s="116"/>
      <c r="IN210" s="116"/>
      <c r="IO210" s="116"/>
      <c r="IP210" s="116"/>
      <c r="IQ210" s="116"/>
      <c r="IR210" s="116"/>
      <c r="IS210" s="116"/>
      <c r="IT210" s="116"/>
      <c r="IU210" s="116"/>
      <c r="IV210" s="116"/>
      <c r="IW210" s="116"/>
      <c r="IX210" s="116"/>
      <c r="IY210" s="116"/>
      <c r="IZ210" s="116"/>
      <c r="JA210" s="116"/>
      <c r="JB210" s="116"/>
    </row>
    <row r="211" spans="1:262" ht="15">
      <c r="A211" s="1236">
        <v>1</v>
      </c>
      <c r="B211" s="1228" t="s">
        <v>1587</v>
      </c>
      <c r="C211" s="2057">
        <v>0.29307109999999997</v>
      </c>
      <c r="D211" s="2057">
        <v>2.9307109999999998E-4</v>
      </c>
      <c r="E211" s="2057">
        <v>2.9307109999999998E-7</v>
      </c>
      <c r="F211" s="2057">
        <v>2.9307109999999999E-10</v>
      </c>
      <c r="G211" s="2057">
        <v>1055.056</v>
      </c>
      <c r="H211" s="2057">
        <v>1.055056</v>
      </c>
      <c r="I211" s="2057">
        <v>1.055056E-3</v>
      </c>
      <c r="J211" s="2057">
        <v>1.0550559999999999E-6</v>
      </c>
      <c r="K211" s="2057">
        <v>1</v>
      </c>
      <c r="L211" s="2057">
        <v>9.9999999999999995E-7</v>
      </c>
      <c r="M211" s="2057">
        <v>9.9999610000000008E-6</v>
      </c>
      <c r="N211" s="2058"/>
      <c r="O211" s="2058"/>
      <c r="P211" s="2058"/>
      <c r="Q211" s="2058"/>
      <c r="R211" s="2058"/>
      <c r="S211" s="2058"/>
      <c r="T211" s="116"/>
      <c r="U211" s="116"/>
      <c r="V211" s="116"/>
      <c r="W211" s="116"/>
      <c r="X211" s="116"/>
      <c r="Y211" s="116"/>
      <c r="Z211" s="116"/>
      <c r="AA211" s="116"/>
      <c r="AB211" s="116"/>
      <c r="AC211" s="116"/>
      <c r="AD211" s="116"/>
      <c r="AE211" s="116"/>
      <c r="AF211" s="116"/>
      <c r="AG211" s="116"/>
      <c r="AH211" s="116"/>
      <c r="AI211" s="116"/>
      <c r="AJ211" s="116"/>
      <c r="AK211" s="116"/>
      <c r="AL211" s="116"/>
      <c r="AM211" s="116"/>
      <c r="AN211" s="116"/>
      <c r="AO211" s="116"/>
      <c r="AP211" s="116"/>
      <c r="AQ211" s="116"/>
      <c r="AR211" s="116"/>
      <c r="AS211" s="116"/>
      <c r="AT211" s="116"/>
      <c r="AU211" s="116"/>
      <c r="AV211" s="116"/>
      <c r="AW211" s="116"/>
      <c r="AX211" s="116"/>
      <c r="AY211" s="116"/>
      <c r="AZ211" s="116"/>
      <c r="BA211" s="116"/>
      <c r="BB211" s="116"/>
      <c r="BC211" s="116"/>
      <c r="BD211" s="116"/>
      <c r="BE211" s="116"/>
      <c r="BF211" s="116"/>
      <c r="BG211" s="116"/>
      <c r="BH211" s="116"/>
      <c r="BI211" s="116"/>
      <c r="BJ211" s="116"/>
      <c r="BK211" s="116"/>
      <c r="BL211" s="116"/>
      <c r="BM211" s="116"/>
      <c r="BN211" s="116"/>
      <c r="BO211" s="116"/>
      <c r="BP211" s="116"/>
      <c r="BQ211" s="116"/>
      <c r="BR211" s="116"/>
      <c r="BS211" s="116"/>
      <c r="BT211" s="116"/>
      <c r="BU211" s="116"/>
      <c r="BV211" s="116"/>
      <c r="BW211" s="116"/>
      <c r="BX211" s="116"/>
      <c r="BY211" s="116"/>
      <c r="BZ211" s="116"/>
      <c r="CA211" s="116"/>
      <c r="CB211" s="116"/>
      <c r="CC211" s="116"/>
      <c r="CD211" s="116"/>
      <c r="CE211" s="116"/>
      <c r="CF211" s="116"/>
      <c r="CG211" s="116"/>
      <c r="CH211" s="116"/>
      <c r="CI211" s="116"/>
      <c r="CJ211" s="116"/>
      <c r="CK211" s="116"/>
      <c r="CL211" s="116"/>
      <c r="CM211" s="116"/>
      <c r="CN211" s="116"/>
      <c r="CO211" s="116"/>
      <c r="CP211" s="116"/>
      <c r="CQ211" s="116"/>
      <c r="CR211" s="116"/>
      <c r="CS211" s="116"/>
      <c r="CT211" s="116"/>
      <c r="CU211" s="116"/>
      <c r="CV211" s="116"/>
      <c r="CW211" s="116"/>
      <c r="CX211" s="116"/>
      <c r="CY211" s="116"/>
      <c r="CZ211" s="116"/>
      <c r="DA211" s="116"/>
      <c r="DB211" s="116"/>
      <c r="DC211" s="116"/>
      <c r="DD211" s="116"/>
      <c r="DE211" s="116"/>
      <c r="DF211" s="116"/>
      <c r="DG211" s="116"/>
      <c r="DH211" s="116"/>
      <c r="DI211" s="116"/>
      <c r="DJ211" s="116"/>
      <c r="DK211" s="116"/>
      <c r="DL211" s="116"/>
      <c r="DM211" s="116"/>
      <c r="DN211" s="116"/>
      <c r="DO211" s="116"/>
      <c r="DP211" s="116"/>
      <c r="DQ211" s="116"/>
      <c r="DR211" s="116"/>
      <c r="DS211" s="116"/>
      <c r="DT211" s="116"/>
      <c r="DU211" s="116"/>
      <c r="DV211" s="116"/>
      <c r="DW211" s="116"/>
      <c r="DX211" s="116"/>
      <c r="DY211" s="116"/>
      <c r="DZ211" s="116"/>
      <c r="EA211" s="116"/>
      <c r="EB211" s="116"/>
      <c r="EC211" s="116"/>
      <c r="ED211" s="116"/>
      <c r="EE211" s="116"/>
      <c r="EF211" s="116"/>
      <c r="EG211" s="116"/>
      <c r="EH211" s="116"/>
      <c r="EI211" s="116"/>
      <c r="EJ211" s="116"/>
      <c r="EK211" s="116"/>
      <c r="EL211" s="116"/>
      <c r="EM211" s="116"/>
      <c r="EN211" s="116"/>
      <c r="EO211" s="116"/>
      <c r="EP211" s="116"/>
      <c r="EQ211" s="116"/>
      <c r="ER211" s="116"/>
      <c r="ES211" s="116"/>
      <c r="ET211" s="116"/>
      <c r="EU211" s="116"/>
      <c r="EV211" s="116"/>
      <c r="EW211" s="116"/>
      <c r="EX211" s="116"/>
      <c r="EY211" s="116"/>
      <c r="EZ211" s="116"/>
      <c r="FA211" s="116"/>
      <c r="FB211" s="116"/>
      <c r="FC211" s="116"/>
      <c r="FD211" s="116"/>
      <c r="FE211" s="116"/>
      <c r="FF211" s="116"/>
      <c r="FG211" s="116"/>
      <c r="FH211" s="116"/>
      <c r="FI211" s="116"/>
      <c r="FJ211" s="116"/>
      <c r="FK211" s="116"/>
      <c r="FL211" s="116"/>
      <c r="FM211" s="116"/>
      <c r="FN211" s="116"/>
      <c r="FO211" s="116"/>
      <c r="FP211" s="116"/>
      <c r="FQ211" s="116"/>
      <c r="FR211" s="116"/>
      <c r="FS211" s="116"/>
      <c r="FT211" s="116"/>
      <c r="FU211" s="116"/>
      <c r="FV211" s="116"/>
      <c r="FW211" s="116"/>
      <c r="FX211" s="116"/>
      <c r="FY211" s="116"/>
      <c r="FZ211" s="116"/>
      <c r="GA211" s="116"/>
      <c r="GB211" s="116"/>
      <c r="GC211" s="116"/>
      <c r="GD211" s="116"/>
      <c r="GE211" s="116"/>
      <c r="GF211" s="116"/>
      <c r="GG211" s="116"/>
      <c r="GH211" s="116"/>
      <c r="GI211" s="116"/>
      <c r="GJ211" s="116"/>
      <c r="GK211" s="116"/>
      <c r="GL211" s="116"/>
      <c r="GM211" s="116"/>
      <c r="GN211" s="116"/>
      <c r="GO211" s="116"/>
      <c r="GP211" s="116"/>
      <c r="GQ211" s="116"/>
      <c r="GR211" s="116"/>
      <c r="GS211" s="116"/>
      <c r="GT211" s="116"/>
      <c r="GU211" s="116"/>
      <c r="GV211" s="116"/>
      <c r="GW211" s="116"/>
      <c r="GX211" s="116"/>
      <c r="GY211" s="116"/>
      <c r="GZ211" s="116"/>
      <c r="HA211" s="116"/>
      <c r="HB211" s="116"/>
      <c r="HC211" s="116"/>
      <c r="HD211" s="116"/>
      <c r="HE211" s="116"/>
      <c r="HF211" s="116"/>
      <c r="HG211" s="116"/>
      <c r="HH211" s="116"/>
      <c r="HI211" s="116"/>
      <c r="HJ211" s="116"/>
      <c r="HK211" s="116"/>
      <c r="HL211" s="116"/>
      <c r="HM211" s="116"/>
      <c r="HN211" s="116"/>
      <c r="HO211" s="116"/>
      <c r="HP211" s="116"/>
      <c r="HQ211" s="116"/>
      <c r="HR211" s="116"/>
      <c r="HS211" s="116"/>
      <c r="HT211" s="116"/>
      <c r="HU211" s="116"/>
      <c r="HV211" s="116"/>
      <c r="HW211" s="116"/>
      <c r="HX211" s="116"/>
      <c r="HY211" s="116"/>
      <c r="HZ211" s="116"/>
      <c r="IA211" s="116"/>
      <c r="IB211" s="116"/>
      <c r="IC211" s="116"/>
      <c r="ID211" s="116"/>
      <c r="IE211" s="116"/>
      <c r="IF211" s="116"/>
      <c r="IG211" s="116"/>
      <c r="IH211" s="116"/>
      <c r="II211" s="116"/>
      <c r="IJ211" s="116"/>
      <c r="IK211" s="116"/>
      <c r="IL211" s="116"/>
      <c r="IM211" s="116"/>
      <c r="IN211" s="116"/>
      <c r="IO211" s="116"/>
      <c r="IP211" s="116"/>
      <c r="IQ211" s="116"/>
      <c r="IR211" s="116"/>
      <c r="IS211" s="116"/>
      <c r="IT211" s="116"/>
      <c r="IU211" s="116"/>
      <c r="IV211" s="116"/>
      <c r="IW211" s="116"/>
      <c r="IX211" s="116"/>
      <c r="IY211" s="116"/>
      <c r="IZ211" s="116"/>
      <c r="JA211" s="116"/>
      <c r="JB211" s="116"/>
    </row>
    <row r="212" spans="1:262" ht="15">
      <c r="A212" s="1236">
        <v>1</v>
      </c>
      <c r="B212" s="1228" t="s">
        <v>849</v>
      </c>
      <c r="C212" s="2057">
        <v>293071.09999999998</v>
      </c>
      <c r="D212" s="2057">
        <v>293.0711</v>
      </c>
      <c r="E212" s="2057">
        <v>0.29307109999999997</v>
      </c>
      <c r="F212" s="2057">
        <v>2.9307109999999998E-4</v>
      </c>
      <c r="G212" s="2057">
        <v>1055056000</v>
      </c>
      <c r="H212" s="2057">
        <v>1055056</v>
      </c>
      <c r="I212" s="2057">
        <v>1055.056</v>
      </c>
      <c r="J212" s="2057">
        <v>1.055056</v>
      </c>
      <c r="K212" s="2057">
        <v>1000000</v>
      </c>
      <c r="L212" s="2057">
        <v>1</v>
      </c>
      <c r="M212" s="2057">
        <v>9.9999610000000008</v>
      </c>
      <c r="N212" s="2058"/>
      <c r="O212" s="2058"/>
      <c r="P212" s="2058"/>
      <c r="Q212" s="2058"/>
      <c r="R212" s="2058"/>
      <c r="S212" s="2058"/>
      <c r="T212" s="116"/>
      <c r="U212" s="116"/>
      <c r="V212" s="116"/>
      <c r="W212" s="116"/>
      <c r="X212" s="116"/>
      <c r="Y212" s="116"/>
      <c r="Z212" s="116"/>
      <c r="AA212" s="116"/>
      <c r="AB212" s="116"/>
      <c r="AC212" s="116"/>
      <c r="AD212" s="116"/>
      <c r="AE212" s="116"/>
      <c r="AF212" s="116"/>
      <c r="AG212" s="116"/>
      <c r="AH212" s="116"/>
      <c r="AI212" s="116"/>
      <c r="AJ212" s="116"/>
      <c r="AK212" s="116"/>
      <c r="AL212" s="116"/>
      <c r="AM212" s="116"/>
      <c r="AN212" s="116"/>
      <c r="AO212" s="116"/>
      <c r="AP212" s="116"/>
      <c r="AQ212" s="116"/>
      <c r="AR212" s="116"/>
      <c r="AS212" s="116"/>
      <c r="AT212" s="116"/>
      <c r="AU212" s="116"/>
      <c r="AV212" s="116"/>
      <c r="AW212" s="116"/>
      <c r="AX212" s="116"/>
      <c r="AY212" s="116"/>
      <c r="AZ212" s="116"/>
      <c r="BA212" s="116"/>
      <c r="BB212" s="116"/>
      <c r="BC212" s="116"/>
      <c r="BD212" s="116"/>
      <c r="BE212" s="116"/>
      <c r="BF212" s="116"/>
      <c r="BG212" s="116"/>
      <c r="BH212" s="116"/>
      <c r="BI212" s="116"/>
      <c r="BJ212" s="116"/>
      <c r="BK212" s="116"/>
      <c r="BL212" s="116"/>
      <c r="BM212" s="116"/>
      <c r="BN212" s="116"/>
      <c r="BO212" s="116"/>
      <c r="BP212" s="116"/>
      <c r="BQ212" s="116"/>
      <c r="BR212" s="116"/>
      <c r="BS212" s="116"/>
      <c r="BT212" s="116"/>
      <c r="BU212" s="116"/>
      <c r="BV212" s="116"/>
      <c r="BW212" s="116"/>
      <c r="BX212" s="116"/>
      <c r="BY212" s="116"/>
      <c r="BZ212" s="116"/>
      <c r="CA212" s="116"/>
      <c r="CB212" s="116"/>
      <c r="CC212" s="116"/>
      <c r="CD212" s="116"/>
      <c r="CE212" s="116"/>
      <c r="CF212" s="116"/>
      <c r="CG212" s="116"/>
      <c r="CH212" s="116"/>
      <c r="CI212" s="116"/>
      <c r="CJ212" s="116"/>
      <c r="CK212" s="116"/>
      <c r="CL212" s="116"/>
      <c r="CM212" s="116"/>
      <c r="CN212" s="116"/>
      <c r="CO212" s="116"/>
      <c r="CP212" s="116"/>
      <c r="CQ212" s="116"/>
      <c r="CR212" s="116"/>
      <c r="CS212" s="116"/>
      <c r="CT212" s="116"/>
      <c r="CU212" s="116"/>
      <c r="CV212" s="116"/>
      <c r="CW212" s="116"/>
      <c r="CX212" s="116"/>
      <c r="CY212" s="116"/>
      <c r="CZ212" s="116"/>
      <c r="DA212" s="116"/>
      <c r="DB212" s="116"/>
      <c r="DC212" s="116"/>
      <c r="DD212" s="116"/>
      <c r="DE212" s="116"/>
      <c r="DF212" s="116"/>
      <c r="DG212" s="116"/>
      <c r="DH212" s="116"/>
      <c r="DI212" s="116"/>
      <c r="DJ212" s="116"/>
      <c r="DK212" s="116"/>
      <c r="DL212" s="116"/>
      <c r="DM212" s="116"/>
      <c r="DN212" s="116"/>
      <c r="DO212" s="116"/>
      <c r="DP212" s="116"/>
      <c r="DQ212" s="116"/>
      <c r="DR212" s="116"/>
      <c r="DS212" s="116"/>
      <c r="DT212" s="116"/>
      <c r="DU212" s="116"/>
      <c r="DV212" s="116"/>
      <c r="DW212" s="116"/>
      <c r="DX212" s="116"/>
      <c r="DY212" s="116"/>
      <c r="DZ212" s="116"/>
      <c r="EA212" s="116"/>
      <c r="EB212" s="116"/>
      <c r="EC212" s="116"/>
      <c r="ED212" s="116"/>
      <c r="EE212" s="116"/>
      <c r="EF212" s="116"/>
      <c r="EG212" s="116"/>
      <c r="EH212" s="116"/>
      <c r="EI212" s="116"/>
      <c r="EJ212" s="116"/>
      <c r="EK212" s="116"/>
      <c r="EL212" s="116"/>
      <c r="EM212" s="116"/>
      <c r="EN212" s="116"/>
      <c r="EO212" s="116"/>
      <c r="EP212" s="116"/>
      <c r="EQ212" s="116"/>
      <c r="ER212" s="116"/>
      <c r="ES212" s="116"/>
      <c r="ET212" s="116"/>
      <c r="EU212" s="116"/>
      <c r="EV212" s="116"/>
      <c r="EW212" s="116"/>
      <c r="EX212" s="116"/>
      <c r="EY212" s="116"/>
      <c r="EZ212" s="116"/>
      <c r="FA212" s="116"/>
      <c r="FB212" s="116"/>
      <c r="FC212" s="116"/>
      <c r="FD212" s="116"/>
      <c r="FE212" s="116"/>
      <c r="FF212" s="116"/>
      <c r="FG212" s="116"/>
      <c r="FH212" s="116"/>
      <c r="FI212" s="116"/>
      <c r="FJ212" s="116"/>
      <c r="FK212" s="116"/>
      <c r="FL212" s="116"/>
      <c r="FM212" s="116"/>
      <c r="FN212" s="116"/>
      <c r="FO212" s="116"/>
      <c r="FP212" s="116"/>
      <c r="FQ212" s="116"/>
      <c r="FR212" s="116"/>
      <c r="FS212" s="116"/>
      <c r="FT212" s="116"/>
      <c r="FU212" s="116"/>
      <c r="FV212" s="116"/>
      <c r="FW212" s="116"/>
      <c r="FX212" s="116"/>
      <c r="FY212" s="116"/>
      <c r="FZ212" s="116"/>
      <c r="GA212" s="116"/>
      <c r="GB212" s="116"/>
      <c r="GC212" s="116"/>
      <c r="GD212" s="116"/>
      <c r="GE212" s="116"/>
      <c r="GF212" s="116"/>
      <c r="GG212" s="116"/>
      <c r="GH212" s="116"/>
      <c r="GI212" s="116"/>
      <c r="GJ212" s="116"/>
      <c r="GK212" s="116"/>
      <c r="GL212" s="116"/>
      <c r="GM212" s="116"/>
      <c r="GN212" s="116"/>
      <c r="GO212" s="116"/>
      <c r="GP212" s="116"/>
      <c r="GQ212" s="116"/>
      <c r="GR212" s="116"/>
      <c r="GS212" s="116"/>
      <c r="GT212" s="116"/>
      <c r="GU212" s="116"/>
      <c r="GV212" s="116"/>
      <c r="GW212" s="116"/>
      <c r="GX212" s="116"/>
      <c r="GY212" s="116"/>
      <c r="GZ212" s="116"/>
      <c r="HA212" s="116"/>
      <c r="HB212" s="116"/>
      <c r="HC212" s="116"/>
      <c r="HD212" s="116"/>
      <c r="HE212" s="116"/>
      <c r="HF212" s="116"/>
      <c r="HG212" s="116"/>
      <c r="HH212" s="116"/>
      <c r="HI212" s="116"/>
      <c r="HJ212" s="116"/>
      <c r="HK212" s="116"/>
      <c r="HL212" s="116"/>
      <c r="HM212" s="116"/>
      <c r="HN212" s="116"/>
      <c r="HO212" s="116"/>
      <c r="HP212" s="116"/>
      <c r="HQ212" s="116"/>
      <c r="HR212" s="116"/>
      <c r="HS212" s="116"/>
      <c r="HT212" s="116"/>
      <c r="HU212" s="116"/>
      <c r="HV212" s="116"/>
      <c r="HW212" s="116"/>
      <c r="HX212" s="116"/>
      <c r="HY212" s="116"/>
      <c r="HZ212" s="116"/>
      <c r="IA212" s="116"/>
      <c r="IB212" s="116"/>
      <c r="IC212" s="116"/>
      <c r="ID212" s="116"/>
      <c r="IE212" s="116"/>
      <c r="IF212" s="116"/>
      <c r="IG212" s="116"/>
      <c r="IH212" s="116"/>
      <c r="II212" s="116"/>
      <c r="IJ212" s="116"/>
      <c r="IK212" s="116"/>
      <c r="IL212" s="116"/>
      <c r="IM212" s="116"/>
      <c r="IN212" s="116"/>
      <c r="IO212" s="116"/>
      <c r="IP212" s="116"/>
      <c r="IQ212" s="116"/>
      <c r="IR212" s="116"/>
      <c r="IS212" s="116"/>
      <c r="IT212" s="116"/>
      <c r="IU212" s="116"/>
      <c r="IV212" s="116"/>
      <c r="IW212" s="116"/>
      <c r="IX212" s="116"/>
      <c r="IY212" s="116"/>
      <c r="IZ212" s="116"/>
      <c r="JA212" s="116"/>
      <c r="JB212" s="116"/>
    </row>
    <row r="213" spans="1:262" ht="15">
      <c r="A213" s="1236">
        <v>1</v>
      </c>
      <c r="B213" s="1228" t="s">
        <v>1588</v>
      </c>
      <c r="C213" s="2057">
        <v>29307.22</v>
      </c>
      <c r="D213" s="2057">
        <v>29.307220000000001</v>
      </c>
      <c r="E213" s="2057">
        <v>2.9307219999999998E-2</v>
      </c>
      <c r="F213" s="2057">
        <v>2.9307220000000001E-5</v>
      </c>
      <c r="G213" s="2057">
        <v>105506000</v>
      </c>
      <c r="H213" s="2057">
        <v>105506</v>
      </c>
      <c r="I213" s="2057">
        <v>105.506</v>
      </c>
      <c r="J213" s="2057">
        <v>0.105506</v>
      </c>
      <c r="K213" s="2057">
        <v>100000.4</v>
      </c>
      <c r="L213" s="2059">
        <v>0.10000039999999999</v>
      </c>
      <c r="M213" s="2057">
        <v>1</v>
      </c>
      <c r="N213" s="2058"/>
      <c r="O213" s="2058"/>
      <c r="P213" s="2058"/>
      <c r="Q213" s="2058"/>
      <c r="R213" s="2058"/>
      <c r="S213" s="2058"/>
      <c r="T213" s="116"/>
      <c r="U213" s="116"/>
      <c r="V213" s="116"/>
      <c r="W213" s="116"/>
      <c r="X213" s="116"/>
      <c r="Y213" s="116"/>
      <c r="Z213" s="116"/>
      <c r="AA213" s="116"/>
      <c r="AB213" s="116"/>
      <c r="AC213" s="116"/>
      <c r="AD213" s="116"/>
      <c r="AE213" s="116"/>
      <c r="AF213" s="116"/>
      <c r="AG213" s="116"/>
      <c r="AH213" s="116"/>
      <c r="AI213" s="116"/>
      <c r="AJ213" s="116"/>
      <c r="AK213" s="116"/>
      <c r="AL213" s="116"/>
      <c r="AM213" s="116"/>
      <c r="AN213" s="116"/>
      <c r="AO213" s="116"/>
      <c r="AP213" s="116"/>
      <c r="AQ213" s="116"/>
      <c r="AR213" s="116"/>
      <c r="AS213" s="116"/>
      <c r="AT213" s="116"/>
      <c r="AU213" s="116"/>
      <c r="AV213" s="116"/>
      <c r="AW213" s="116"/>
      <c r="AX213" s="116"/>
      <c r="AY213" s="116"/>
      <c r="AZ213" s="116"/>
      <c r="BA213" s="116"/>
      <c r="BB213" s="116"/>
      <c r="BC213" s="116"/>
      <c r="BD213" s="116"/>
      <c r="BE213" s="116"/>
      <c r="BF213" s="116"/>
      <c r="BG213" s="116"/>
      <c r="BH213" s="116"/>
      <c r="BI213" s="116"/>
      <c r="BJ213" s="116"/>
      <c r="BK213" s="116"/>
      <c r="BL213" s="116"/>
      <c r="BM213" s="116"/>
      <c r="BN213" s="116"/>
      <c r="BO213" s="116"/>
      <c r="BP213" s="116"/>
      <c r="BQ213" s="116"/>
      <c r="BR213" s="116"/>
      <c r="BS213" s="116"/>
      <c r="BT213" s="116"/>
      <c r="BU213" s="116"/>
      <c r="BV213" s="116"/>
      <c r="BW213" s="116"/>
      <c r="BX213" s="116"/>
      <c r="BY213" s="116"/>
      <c r="BZ213" s="116"/>
      <c r="CA213" s="116"/>
      <c r="CB213" s="116"/>
      <c r="CC213" s="116"/>
      <c r="CD213" s="116"/>
      <c r="CE213" s="116"/>
      <c r="CF213" s="116"/>
      <c r="CG213" s="116"/>
      <c r="CH213" s="116"/>
      <c r="CI213" s="116"/>
      <c r="CJ213" s="116"/>
      <c r="CK213" s="116"/>
      <c r="CL213" s="116"/>
      <c r="CM213" s="116"/>
      <c r="CN213" s="116"/>
      <c r="CO213" s="116"/>
      <c r="CP213" s="116"/>
      <c r="CQ213" s="116"/>
      <c r="CR213" s="116"/>
      <c r="CS213" s="116"/>
      <c r="CT213" s="116"/>
      <c r="CU213" s="116"/>
      <c r="CV213" s="116"/>
      <c r="CW213" s="116"/>
      <c r="CX213" s="116"/>
      <c r="CY213" s="116"/>
      <c r="CZ213" s="116"/>
      <c r="DA213" s="116"/>
      <c r="DB213" s="116"/>
      <c r="DC213" s="116"/>
      <c r="DD213" s="116"/>
      <c r="DE213" s="116"/>
      <c r="DF213" s="116"/>
      <c r="DG213" s="116"/>
      <c r="DH213" s="116"/>
      <c r="DI213" s="116"/>
      <c r="DJ213" s="116"/>
      <c r="DK213" s="116"/>
      <c r="DL213" s="116"/>
      <c r="DM213" s="116"/>
      <c r="DN213" s="116"/>
      <c r="DO213" s="116"/>
      <c r="DP213" s="116"/>
      <c r="DQ213" s="116"/>
      <c r="DR213" s="116"/>
      <c r="DS213" s="116"/>
      <c r="DT213" s="116"/>
      <c r="DU213" s="116"/>
      <c r="DV213" s="116"/>
      <c r="DW213" s="116"/>
      <c r="DX213" s="116"/>
      <c r="DY213" s="116"/>
      <c r="DZ213" s="116"/>
      <c r="EA213" s="116"/>
      <c r="EB213" s="116"/>
      <c r="EC213" s="116"/>
      <c r="ED213" s="116"/>
      <c r="EE213" s="116"/>
      <c r="EF213" s="116"/>
      <c r="EG213" s="116"/>
      <c r="EH213" s="116"/>
      <c r="EI213" s="116"/>
      <c r="EJ213" s="116"/>
      <c r="EK213" s="116"/>
      <c r="EL213" s="116"/>
      <c r="EM213" s="116"/>
      <c r="EN213" s="116"/>
      <c r="EO213" s="116"/>
      <c r="EP213" s="116"/>
      <c r="EQ213" s="116"/>
      <c r="ER213" s="116"/>
      <c r="ES213" s="116"/>
      <c r="ET213" s="116"/>
      <c r="EU213" s="116"/>
      <c r="EV213" s="116"/>
      <c r="EW213" s="116"/>
      <c r="EX213" s="116"/>
      <c r="EY213" s="116"/>
      <c r="EZ213" s="116"/>
      <c r="FA213" s="116"/>
      <c r="FB213" s="116"/>
      <c r="FC213" s="116"/>
      <c r="FD213" s="116"/>
      <c r="FE213" s="116"/>
      <c r="FF213" s="116"/>
      <c r="FG213" s="116"/>
      <c r="FH213" s="116"/>
      <c r="FI213" s="116"/>
      <c r="FJ213" s="116"/>
      <c r="FK213" s="116"/>
      <c r="FL213" s="116"/>
      <c r="FM213" s="116"/>
      <c r="FN213" s="116"/>
      <c r="FO213" s="116"/>
      <c r="FP213" s="116"/>
      <c r="FQ213" s="116"/>
      <c r="FR213" s="116"/>
      <c r="FS213" s="116"/>
      <c r="FT213" s="116"/>
      <c r="FU213" s="116"/>
      <c r="FV213" s="116"/>
      <c r="FW213" s="116"/>
      <c r="FX213" s="116"/>
      <c r="FY213" s="116"/>
      <c r="FZ213" s="116"/>
      <c r="GA213" s="116"/>
      <c r="GB213" s="116"/>
      <c r="GC213" s="116"/>
      <c r="GD213" s="116"/>
      <c r="GE213" s="116"/>
      <c r="GF213" s="116"/>
      <c r="GG213" s="116"/>
      <c r="GH213" s="116"/>
      <c r="GI213" s="116"/>
      <c r="GJ213" s="116"/>
      <c r="GK213" s="116"/>
      <c r="GL213" s="116"/>
      <c r="GM213" s="116"/>
      <c r="GN213" s="116"/>
      <c r="GO213" s="116"/>
      <c r="GP213" s="116"/>
      <c r="GQ213" s="116"/>
      <c r="GR213" s="116"/>
      <c r="GS213" s="116"/>
      <c r="GT213" s="116"/>
      <c r="GU213" s="116"/>
      <c r="GV213" s="116"/>
      <c r="GW213" s="116"/>
      <c r="GX213" s="116"/>
      <c r="GY213" s="116"/>
      <c r="GZ213" s="116"/>
      <c r="HA213" s="116"/>
      <c r="HB213" s="116"/>
      <c r="HC213" s="116"/>
      <c r="HD213" s="116"/>
      <c r="HE213" s="116"/>
      <c r="HF213" s="116"/>
      <c r="HG213" s="116"/>
      <c r="HH213" s="116"/>
      <c r="HI213" s="116"/>
      <c r="HJ213" s="116"/>
      <c r="HK213" s="116"/>
      <c r="HL213" s="116"/>
      <c r="HM213" s="116"/>
      <c r="HN213" s="116"/>
      <c r="HO213" s="116"/>
      <c r="HP213" s="116"/>
      <c r="HQ213" s="116"/>
      <c r="HR213" s="116"/>
      <c r="HS213" s="116"/>
      <c r="HT213" s="116"/>
      <c r="HU213" s="116"/>
      <c r="HV213" s="116"/>
      <c r="HW213" s="116"/>
      <c r="HX213" s="116"/>
      <c r="HY213" s="116"/>
      <c r="HZ213" s="116"/>
      <c r="IA213" s="116"/>
      <c r="IB213" s="116"/>
      <c r="IC213" s="116"/>
      <c r="ID213" s="116"/>
      <c r="IE213" s="116"/>
      <c r="IF213" s="116"/>
      <c r="IG213" s="116"/>
      <c r="IH213" s="116"/>
      <c r="II213" s="116"/>
      <c r="IJ213" s="116"/>
      <c r="IK213" s="116"/>
      <c r="IL213" s="116"/>
      <c r="IM213" s="116"/>
      <c r="IN213" s="116"/>
      <c r="IO213" s="116"/>
      <c r="IP213" s="116"/>
      <c r="IQ213" s="116"/>
      <c r="IR213" s="116"/>
      <c r="IS213" s="116"/>
      <c r="IT213" s="116"/>
      <c r="IU213" s="116"/>
      <c r="IV213" s="116"/>
      <c r="IW213" s="116"/>
      <c r="IX213" s="116"/>
      <c r="IY213" s="116"/>
      <c r="IZ213" s="116"/>
      <c r="JA213" s="116"/>
      <c r="JB213" s="116"/>
    </row>
    <row r="215" spans="1:262" ht="12" thickBot="1">
      <c r="A215" s="116"/>
      <c r="B215" s="116"/>
      <c r="C215" s="116"/>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c r="AL215" s="116"/>
      <c r="AM215" s="116"/>
      <c r="AN215" s="116"/>
      <c r="AO215" s="116"/>
      <c r="AP215" s="116"/>
      <c r="AQ215" s="116"/>
      <c r="AR215" s="116"/>
      <c r="AS215" s="116"/>
      <c r="AT215" s="116"/>
      <c r="AU215" s="116"/>
      <c r="AV215" s="116"/>
      <c r="AW215" s="116"/>
      <c r="AX215" s="116"/>
      <c r="AY215" s="116"/>
      <c r="AZ215" s="116"/>
      <c r="BA215" s="116"/>
      <c r="BB215" s="116"/>
      <c r="BC215" s="116"/>
      <c r="BD215" s="116"/>
      <c r="BE215" s="116"/>
      <c r="BF215" s="116"/>
      <c r="BG215" s="116"/>
      <c r="BH215" s="116"/>
      <c r="BI215" s="116"/>
      <c r="BJ215" s="116"/>
      <c r="BK215" s="116"/>
      <c r="BL215" s="116"/>
      <c r="BM215" s="116"/>
      <c r="BN215" s="116"/>
      <c r="BO215" s="116"/>
      <c r="BP215" s="116"/>
      <c r="BQ215" s="116"/>
      <c r="BR215" s="116"/>
      <c r="BS215" s="116"/>
      <c r="BT215" s="116"/>
      <c r="BU215" s="116"/>
      <c r="BV215" s="116"/>
      <c r="BW215" s="116"/>
      <c r="BX215" s="116"/>
      <c r="BY215" s="116"/>
      <c r="BZ215" s="116"/>
      <c r="CA215" s="116"/>
      <c r="CB215" s="116"/>
      <c r="CC215" s="116"/>
      <c r="CD215" s="116"/>
      <c r="CE215" s="116"/>
      <c r="CF215" s="116"/>
      <c r="CG215" s="116"/>
      <c r="CH215" s="116"/>
      <c r="CI215" s="116"/>
      <c r="CJ215" s="116"/>
      <c r="CK215" s="116"/>
      <c r="CL215" s="116"/>
      <c r="CM215" s="116"/>
      <c r="CN215" s="116"/>
      <c r="CO215" s="116"/>
      <c r="CP215" s="116"/>
      <c r="CQ215" s="116"/>
      <c r="CR215" s="116"/>
      <c r="CS215" s="116"/>
      <c r="CT215" s="116"/>
      <c r="CU215" s="116"/>
      <c r="CV215" s="116"/>
      <c r="CW215" s="116"/>
      <c r="CX215" s="116"/>
      <c r="CY215" s="116"/>
      <c r="CZ215" s="116"/>
      <c r="DA215" s="116"/>
      <c r="DB215" s="116"/>
      <c r="DC215" s="116"/>
      <c r="DD215" s="116"/>
      <c r="DE215" s="116"/>
      <c r="DF215" s="116"/>
      <c r="DG215" s="116"/>
      <c r="DH215" s="116"/>
      <c r="DI215" s="116"/>
      <c r="DJ215" s="116"/>
      <c r="DK215" s="116"/>
      <c r="DL215" s="116"/>
      <c r="DM215" s="116"/>
      <c r="DN215" s="116"/>
      <c r="DO215" s="116"/>
      <c r="DP215" s="116"/>
      <c r="DQ215" s="116"/>
      <c r="DR215" s="116"/>
      <c r="DS215" s="116"/>
      <c r="DT215" s="116"/>
      <c r="DU215" s="116"/>
      <c r="DV215" s="116"/>
      <c r="DW215" s="116"/>
      <c r="DX215" s="116"/>
      <c r="DY215" s="116"/>
      <c r="DZ215" s="116"/>
      <c r="EA215" s="116"/>
      <c r="EB215" s="116"/>
      <c r="EC215" s="116"/>
      <c r="ED215" s="116"/>
      <c r="EE215" s="116"/>
      <c r="EF215" s="116"/>
      <c r="EG215" s="116"/>
      <c r="EH215" s="116"/>
      <c r="EI215" s="116"/>
      <c r="EJ215" s="116"/>
      <c r="EK215" s="116"/>
      <c r="EL215" s="116"/>
      <c r="EM215" s="116"/>
      <c r="EN215" s="116"/>
      <c r="EO215" s="116"/>
      <c r="EP215" s="116"/>
      <c r="EQ215" s="116"/>
      <c r="ER215" s="116"/>
      <c r="ES215" s="116"/>
      <c r="ET215" s="116"/>
      <c r="EU215" s="116"/>
      <c r="EV215" s="116"/>
      <c r="EW215" s="116"/>
      <c r="EX215" s="116"/>
      <c r="EY215" s="116"/>
      <c r="EZ215" s="116"/>
      <c r="FA215" s="116"/>
      <c r="FB215" s="116"/>
      <c r="FC215" s="116"/>
      <c r="FD215" s="116"/>
      <c r="FE215" s="116"/>
      <c r="FF215" s="116"/>
      <c r="FG215" s="116"/>
      <c r="FH215" s="116"/>
      <c r="FI215" s="116"/>
      <c r="FJ215" s="116"/>
      <c r="FK215" s="116"/>
      <c r="FL215" s="116"/>
      <c r="FM215" s="116"/>
      <c r="FN215" s="116"/>
      <c r="FO215" s="116"/>
      <c r="FP215" s="116"/>
      <c r="FQ215" s="116"/>
      <c r="FR215" s="116"/>
      <c r="FS215" s="116"/>
      <c r="FT215" s="116"/>
      <c r="FU215" s="116"/>
      <c r="FV215" s="116"/>
      <c r="FW215" s="116"/>
      <c r="FX215" s="116"/>
      <c r="FY215" s="116"/>
      <c r="FZ215" s="116"/>
      <c r="GA215" s="116"/>
      <c r="GB215" s="116"/>
      <c r="GC215" s="116"/>
      <c r="GD215" s="116"/>
      <c r="GE215" s="116"/>
      <c r="GF215" s="116"/>
      <c r="GG215" s="116"/>
      <c r="GH215" s="116"/>
      <c r="GI215" s="116"/>
      <c r="GJ215" s="116"/>
      <c r="GK215" s="116"/>
      <c r="GL215" s="116"/>
      <c r="GM215" s="116"/>
      <c r="GN215" s="116"/>
      <c r="GO215" s="116"/>
      <c r="GP215" s="116"/>
      <c r="GQ215" s="116"/>
      <c r="GR215" s="116"/>
      <c r="GS215" s="116"/>
      <c r="GT215" s="116"/>
      <c r="GU215" s="116"/>
      <c r="GV215" s="116"/>
      <c r="GW215" s="116"/>
      <c r="GX215" s="116"/>
      <c r="GY215" s="116"/>
      <c r="GZ215" s="116"/>
      <c r="HA215" s="116"/>
      <c r="HB215" s="116"/>
      <c r="HC215" s="116"/>
      <c r="HD215" s="116"/>
      <c r="HE215" s="116"/>
      <c r="HF215" s="116"/>
      <c r="HG215" s="116"/>
      <c r="HH215" s="116"/>
      <c r="HI215" s="116"/>
      <c r="HJ215" s="116"/>
      <c r="HK215" s="116"/>
      <c r="HL215" s="116"/>
      <c r="HM215" s="116"/>
      <c r="HN215" s="116"/>
      <c r="HO215" s="116"/>
      <c r="HP215" s="116"/>
      <c r="HQ215" s="116"/>
      <c r="HR215" s="116"/>
      <c r="HS215" s="116"/>
      <c r="HT215" s="116"/>
      <c r="HU215" s="116"/>
      <c r="HV215" s="116"/>
      <c r="HW215" s="116"/>
      <c r="HX215" s="116"/>
      <c r="HY215" s="116"/>
      <c r="HZ215" s="116"/>
      <c r="IA215" s="116"/>
      <c r="IB215" s="116"/>
      <c r="IC215" s="116"/>
      <c r="ID215" s="116"/>
      <c r="IE215" s="116"/>
      <c r="IF215" s="116"/>
      <c r="IG215" s="116"/>
      <c r="IH215" s="116"/>
      <c r="II215" s="116"/>
      <c r="IJ215" s="116"/>
      <c r="IK215" s="116"/>
      <c r="IL215" s="116"/>
      <c r="IM215" s="116"/>
      <c r="IN215" s="116"/>
      <c r="IO215" s="116"/>
      <c r="IP215" s="116"/>
      <c r="IQ215" s="116"/>
      <c r="IR215" s="116"/>
      <c r="IS215" s="116"/>
      <c r="IT215" s="116"/>
      <c r="IU215" s="116"/>
      <c r="IV215" s="116"/>
      <c r="IW215" s="116"/>
      <c r="IX215" s="116"/>
      <c r="IY215" s="116"/>
      <c r="IZ215" s="116"/>
      <c r="JA215" s="116"/>
      <c r="JB215" s="116"/>
    </row>
    <row r="216" spans="1:262" ht="16.5" thickTop="1" thickBot="1">
      <c r="A216" s="1410" t="s">
        <v>1589</v>
      </c>
      <c r="B216" s="1410"/>
      <c r="C216" s="1410"/>
      <c r="D216" s="1410"/>
      <c r="E216" s="1410"/>
      <c r="F216" s="1410"/>
      <c r="G216" s="1410"/>
      <c r="H216" s="1410"/>
      <c r="I216" s="1410"/>
      <c r="J216" s="116"/>
      <c r="K216" s="116"/>
      <c r="L216" s="116"/>
      <c r="M216" s="116"/>
      <c r="N216" s="116"/>
      <c r="O216" s="116"/>
      <c r="P216" s="116"/>
      <c r="Q216" s="116"/>
      <c r="R216" s="116"/>
      <c r="S216" s="116"/>
      <c r="T216" s="116"/>
      <c r="U216" s="116"/>
      <c r="V216" s="116"/>
      <c r="W216" s="116"/>
      <c r="X216" s="116"/>
      <c r="Y216" s="116"/>
      <c r="Z216" s="116"/>
      <c r="AA216" s="116"/>
      <c r="AB216" s="116"/>
      <c r="AC216" s="116"/>
      <c r="AD216" s="116"/>
      <c r="AE216" s="116"/>
      <c r="AF216" s="116"/>
      <c r="AG216" s="116"/>
      <c r="AH216" s="116"/>
      <c r="AI216" s="116"/>
      <c r="AJ216" s="116"/>
      <c r="AK216" s="116"/>
      <c r="AL216" s="116"/>
      <c r="AM216" s="116"/>
      <c r="AN216" s="116"/>
      <c r="AO216" s="116"/>
      <c r="AP216" s="116"/>
      <c r="AQ216" s="116"/>
      <c r="AR216" s="116"/>
      <c r="AS216" s="116"/>
      <c r="AT216" s="116"/>
      <c r="AU216" s="116"/>
      <c r="AV216" s="116"/>
      <c r="AW216" s="116"/>
      <c r="AX216" s="116"/>
      <c r="AY216" s="116"/>
      <c r="AZ216" s="116"/>
      <c r="BA216" s="116"/>
      <c r="BB216" s="116"/>
      <c r="BC216" s="116"/>
      <c r="BD216" s="116"/>
      <c r="BE216" s="116"/>
      <c r="BF216" s="116"/>
      <c r="BG216" s="116"/>
      <c r="BH216" s="116"/>
      <c r="BI216" s="116"/>
      <c r="BJ216" s="116"/>
      <c r="BK216" s="116"/>
      <c r="BL216" s="116"/>
      <c r="BM216" s="116"/>
      <c r="BN216" s="116"/>
      <c r="BO216" s="116"/>
      <c r="BP216" s="116"/>
      <c r="BQ216" s="116"/>
      <c r="BR216" s="116"/>
      <c r="BS216" s="116"/>
      <c r="BT216" s="116"/>
      <c r="BU216" s="116"/>
      <c r="BV216" s="116"/>
      <c r="BW216" s="116"/>
      <c r="BX216" s="116"/>
      <c r="BY216" s="116"/>
      <c r="BZ216" s="116"/>
      <c r="CA216" s="116"/>
      <c r="CB216" s="116"/>
      <c r="CC216" s="116"/>
      <c r="CD216" s="116"/>
      <c r="CE216" s="116"/>
      <c r="CF216" s="116"/>
      <c r="CG216" s="116"/>
      <c r="CH216" s="116"/>
      <c r="CI216" s="116"/>
      <c r="CJ216" s="116"/>
      <c r="CK216" s="116"/>
      <c r="CL216" s="116"/>
      <c r="CM216" s="116"/>
      <c r="CN216" s="116"/>
      <c r="CO216" s="116"/>
      <c r="CP216" s="116"/>
      <c r="CQ216" s="116"/>
      <c r="CR216" s="116"/>
      <c r="CS216" s="116"/>
      <c r="CT216" s="116"/>
      <c r="CU216" s="116"/>
      <c r="CV216" s="116"/>
      <c r="CW216" s="116"/>
      <c r="CX216" s="116"/>
      <c r="CY216" s="116"/>
      <c r="CZ216" s="116"/>
      <c r="DA216" s="116"/>
      <c r="DB216" s="116"/>
      <c r="DC216" s="116"/>
      <c r="DD216" s="116"/>
      <c r="DE216" s="116"/>
      <c r="DF216" s="116"/>
      <c r="DG216" s="116"/>
      <c r="DH216" s="116"/>
      <c r="DI216" s="116"/>
      <c r="DJ216" s="116"/>
      <c r="DK216" s="116"/>
      <c r="DL216" s="116"/>
      <c r="DM216" s="116"/>
      <c r="DN216" s="116"/>
      <c r="DO216" s="116"/>
      <c r="DP216" s="116"/>
      <c r="DQ216" s="116"/>
      <c r="DR216" s="116"/>
      <c r="DS216" s="116"/>
      <c r="DT216" s="116"/>
      <c r="DU216" s="116"/>
      <c r="DV216" s="116"/>
      <c r="DW216" s="116"/>
      <c r="DX216" s="116"/>
      <c r="DY216" s="116"/>
      <c r="DZ216" s="116"/>
      <c r="EA216" s="116"/>
      <c r="EB216" s="116"/>
      <c r="EC216" s="116"/>
      <c r="ED216" s="116"/>
      <c r="EE216" s="116"/>
      <c r="EF216" s="116"/>
      <c r="EG216" s="116"/>
      <c r="EH216" s="116"/>
      <c r="EI216" s="116"/>
      <c r="EJ216" s="116"/>
      <c r="EK216" s="116"/>
      <c r="EL216" s="116"/>
      <c r="EM216" s="116"/>
      <c r="EN216" s="116"/>
      <c r="EO216" s="116"/>
      <c r="EP216" s="116"/>
      <c r="EQ216" s="116"/>
      <c r="ER216" s="116"/>
      <c r="ES216" s="116"/>
      <c r="ET216" s="116"/>
      <c r="EU216" s="116"/>
      <c r="EV216" s="116"/>
      <c r="EW216" s="116"/>
      <c r="EX216" s="116"/>
      <c r="EY216" s="116"/>
      <c r="EZ216" s="116"/>
      <c r="FA216" s="116"/>
      <c r="FB216" s="116"/>
      <c r="FC216" s="116"/>
      <c r="FD216" s="116"/>
      <c r="FE216" s="116"/>
      <c r="FF216" s="116"/>
      <c r="FG216" s="116"/>
      <c r="FH216" s="116"/>
      <c r="FI216" s="116"/>
      <c r="FJ216" s="116"/>
      <c r="FK216" s="116"/>
      <c r="FL216" s="116"/>
      <c r="FM216" s="116"/>
      <c r="FN216" s="116"/>
      <c r="FO216" s="116"/>
      <c r="FP216" s="116"/>
      <c r="FQ216" s="116"/>
      <c r="FR216" s="116"/>
      <c r="FS216" s="116"/>
      <c r="FT216" s="116"/>
      <c r="FU216" s="116"/>
      <c r="FV216" s="116"/>
      <c r="FW216" s="116"/>
      <c r="FX216" s="116"/>
      <c r="FY216" s="116"/>
      <c r="FZ216" s="116"/>
      <c r="GA216" s="116"/>
      <c r="GB216" s="116"/>
      <c r="GC216" s="116"/>
      <c r="GD216" s="116"/>
      <c r="GE216" s="116"/>
      <c r="GF216" s="116"/>
      <c r="GG216" s="116"/>
      <c r="GH216" s="116"/>
      <c r="GI216" s="116"/>
      <c r="GJ216" s="116"/>
      <c r="GK216" s="116"/>
      <c r="GL216" s="116"/>
      <c r="GM216" s="116"/>
      <c r="GN216" s="116"/>
      <c r="GO216" s="116"/>
      <c r="GP216" s="116"/>
      <c r="GQ216" s="116"/>
      <c r="GR216" s="116"/>
      <c r="GS216" s="116"/>
      <c r="GT216" s="116"/>
      <c r="GU216" s="116"/>
      <c r="GV216" s="116"/>
      <c r="GW216" s="116"/>
      <c r="GX216" s="116"/>
      <c r="GY216" s="116"/>
      <c r="GZ216" s="116"/>
      <c r="HA216" s="116"/>
      <c r="HB216" s="116"/>
      <c r="HC216" s="116"/>
      <c r="HD216" s="116"/>
      <c r="HE216" s="116"/>
      <c r="HF216" s="116"/>
      <c r="HG216" s="116"/>
      <c r="HH216" s="116"/>
      <c r="HI216" s="116"/>
      <c r="HJ216" s="116"/>
      <c r="HK216" s="116"/>
      <c r="HL216" s="116"/>
      <c r="HM216" s="116"/>
      <c r="HN216" s="116"/>
      <c r="HO216" s="116"/>
      <c r="HP216" s="116"/>
      <c r="HQ216" s="116"/>
      <c r="HR216" s="116"/>
      <c r="HS216" s="116"/>
      <c r="HT216" s="116"/>
      <c r="HU216" s="116"/>
      <c r="HV216" s="116"/>
      <c r="HW216" s="116"/>
      <c r="HX216" s="116"/>
      <c r="HY216" s="116"/>
      <c r="HZ216" s="116"/>
      <c r="IA216" s="116"/>
      <c r="IB216" s="116"/>
      <c r="IC216" s="116"/>
      <c r="ID216" s="116"/>
      <c r="IE216" s="116"/>
      <c r="IF216" s="116"/>
      <c r="IG216" s="116"/>
      <c r="IH216" s="116"/>
      <c r="II216" s="116"/>
      <c r="IJ216" s="116"/>
      <c r="IK216" s="116"/>
      <c r="IL216" s="116"/>
      <c r="IM216" s="116"/>
      <c r="IN216" s="116"/>
      <c r="IO216" s="116"/>
      <c r="IP216" s="116"/>
      <c r="IQ216" s="116"/>
      <c r="IR216" s="116"/>
      <c r="IS216" s="116"/>
      <c r="IT216" s="116"/>
      <c r="IU216" s="116"/>
      <c r="IV216" s="116"/>
      <c r="IW216" s="116"/>
      <c r="IX216" s="116"/>
      <c r="IY216" s="116"/>
      <c r="IZ216" s="116"/>
      <c r="JA216" s="116"/>
      <c r="JB216" s="116"/>
    </row>
    <row r="217" spans="1:262" ht="15.75" thickTop="1">
      <c r="A217" s="1411"/>
      <c r="B217" s="1412"/>
      <c r="C217" s="1413" t="s">
        <v>1590</v>
      </c>
      <c r="D217" s="1413" t="s">
        <v>1591</v>
      </c>
      <c r="E217" s="1413" t="s">
        <v>1592</v>
      </c>
      <c r="F217" s="1413" t="s">
        <v>1593</v>
      </c>
      <c r="G217" s="1413" t="s">
        <v>1594</v>
      </c>
      <c r="H217" s="1413" t="s">
        <v>1595</v>
      </c>
      <c r="I217" s="1413" t="s">
        <v>1596</v>
      </c>
      <c r="J217" s="116"/>
      <c r="K217" s="116"/>
      <c r="L217" s="116"/>
      <c r="M217" s="116"/>
      <c r="N217" s="116"/>
      <c r="O217" s="116"/>
      <c r="P217" s="116"/>
      <c r="Q217" s="116"/>
      <c r="R217" s="116"/>
      <c r="S217" s="116"/>
      <c r="T217" s="116"/>
      <c r="U217" s="116"/>
      <c r="V217" s="116"/>
      <c r="W217" s="116"/>
      <c r="X217" s="116"/>
      <c r="Y217" s="116"/>
      <c r="Z217" s="116"/>
      <c r="AA217" s="116"/>
      <c r="AB217" s="116"/>
      <c r="AC217" s="116"/>
      <c r="AD217" s="116"/>
      <c r="AE217" s="116"/>
      <c r="AF217" s="116"/>
      <c r="AG217" s="116"/>
      <c r="AH217" s="116"/>
      <c r="AI217" s="116"/>
      <c r="AJ217" s="116"/>
      <c r="AK217" s="116"/>
      <c r="AL217" s="116"/>
      <c r="AM217" s="116"/>
      <c r="AN217" s="116"/>
      <c r="AO217" s="116"/>
      <c r="AP217" s="116"/>
      <c r="AQ217" s="116"/>
      <c r="AR217" s="116"/>
      <c r="AS217" s="116"/>
      <c r="AT217" s="116"/>
      <c r="AU217" s="116"/>
      <c r="AV217" s="116"/>
      <c r="AW217" s="116"/>
      <c r="AX217" s="116"/>
      <c r="AY217" s="116"/>
      <c r="AZ217" s="116"/>
      <c r="BA217" s="116"/>
      <c r="BB217" s="116"/>
      <c r="BC217" s="116"/>
      <c r="BD217" s="116"/>
      <c r="BE217" s="116"/>
      <c r="BF217" s="116"/>
      <c r="BG217" s="116"/>
      <c r="BH217" s="116"/>
      <c r="BI217" s="116"/>
      <c r="BJ217" s="116"/>
      <c r="BK217" s="116"/>
      <c r="BL217" s="116"/>
      <c r="BM217" s="116"/>
      <c r="BN217" s="116"/>
      <c r="BO217" s="116"/>
      <c r="BP217" s="116"/>
      <c r="BQ217" s="116"/>
      <c r="BR217" s="116"/>
      <c r="BS217" s="116"/>
      <c r="BT217" s="116"/>
      <c r="BU217" s="116"/>
      <c r="BV217" s="116"/>
      <c r="BW217" s="116"/>
      <c r="BX217" s="116"/>
      <c r="BY217" s="116"/>
      <c r="BZ217" s="116"/>
      <c r="CA217" s="116"/>
      <c r="CB217" s="116"/>
      <c r="CC217" s="116"/>
      <c r="CD217" s="116"/>
      <c r="CE217" s="116"/>
      <c r="CF217" s="116"/>
      <c r="CG217" s="116"/>
      <c r="CH217" s="116"/>
      <c r="CI217" s="116"/>
      <c r="CJ217" s="116"/>
      <c r="CK217" s="116"/>
      <c r="CL217" s="116"/>
      <c r="CM217" s="116"/>
      <c r="CN217" s="116"/>
      <c r="CO217" s="116"/>
      <c r="CP217" s="116"/>
      <c r="CQ217" s="116"/>
      <c r="CR217" s="116"/>
      <c r="CS217" s="116"/>
      <c r="CT217" s="116"/>
      <c r="CU217" s="116"/>
      <c r="CV217" s="116"/>
      <c r="CW217" s="116"/>
      <c r="CX217" s="116"/>
      <c r="CY217" s="116"/>
      <c r="CZ217" s="116"/>
      <c r="DA217" s="116"/>
      <c r="DB217" s="116"/>
      <c r="DC217" s="116"/>
      <c r="DD217" s="116"/>
      <c r="DE217" s="116"/>
      <c r="DF217" s="116"/>
      <c r="DG217" s="116"/>
      <c r="DH217" s="116"/>
      <c r="DI217" s="116"/>
      <c r="DJ217" s="116"/>
      <c r="DK217" s="116"/>
      <c r="DL217" s="116"/>
      <c r="DM217" s="116"/>
      <c r="DN217" s="116"/>
      <c r="DO217" s="116"/>
      <c r="DP217" s="116"/>
      <c r="DQ217" s="116"/>
      <c r="DR217" s="116"/>
      <c r="DS217" s="116"/>
      <c r="DT217" s="116"/>
      <c r="DU217" s="116"/>
      <c r="DV217" s="116"/>
      <c r="DW217" s="116"/>
      <c r="DX217" s="116"/>
      <c r="DY217" s="116"/>
      <c r="DZ217" s="116"/>
      <c r="EA217" s="116"/>
      <c r="EB217" s="116"/>
      <c r="EC217" s="116"/>
      <c r="ED217" s="116"/>
      <c r="EE217" s="116"/>
      <c r="EF217" s="116"/>
      <c r="EG217" s="116"/>
      <c r="EH217" s="116"/>
      <c r="EI217" s="116"/>
      <c r="EJ217" s="116"/>
      <c r="EK217" s="116"/>
      <c r="EL217" s="116"/>
      <c r="EM217" s="116"/>
      <c r="EN217" s="116"/>
      <c r="EO217" s="116"/>
      <c r="EP217" s="116"/>
      <c r="EQ217" s="116"/>
      <c r="ER217" s="116"/>
      <c r="ES217" s="116"/>
      <c r="ET217" s="116"/>
      <c r="EU217" s="116"/>
      <c r="EV217" s="116"/>
      <c r="EW217" s="116"/>
      <c r="EX217" s="116"/>
      <c r="EY217" s="116"/>
      <c r="EZ217" s="116"/>
      <c r="FA217" s="116"/>
      <c r="FB217" s="116"/>
      <c r="FC217" s="116"/>
      <c r="FD217" s="116"/>
      <c r="FE217" s="116"/>
      <c r="FF217" s="116"/>
      <c r="FG217" s="116"/>
      <c r="FH217" s="116"/>
      <c r="FI217" s="116"/>
      <c r="FJ217" s="116"/>
      <c r="FK217" s="116"/>
      <c r="FL217" s="116"/>
      <c r="FM217" s="116"/>
      <c r="FN217" s="116"/>
      <c r="FO217" s="116"/>
      <c r="FP217" s="116"/>
      <c r="FQ217" s="116"/>
      <c r="FR217" s="116"/>
      <c r="FS217" s="116"/>
      <c r="FT217" s="116"/>
      <c r="FU217" s="116"/>
      <c r="FV217" s="116"/>
      <c r="FW217" s="116"/>
      <c r="FX217" s="116"/>
      <c r="FY217" s="116"/>
      <c r="FZ217" s="116"/>
      <c r="GA217" s="116"/>
      <c r="GB217" s="116"/>
      <c r="GC217" s="116"/>
      <c r="GD217" s="116"/>
      <c r="GE217" s="116"/>
      <c r="GF217" s="116"/>
      <c r="GG217" s="116"/>
      <c r="GH217" s="116"/>
      <c r="GI217" s="116"/>
      <c r="GJ217" s="116"/>
      <c r="GK217" s="116"/>
      <c r="GL217" s="116"/>
      <c r="GM217" s="116"/>
      <c r="GN217" s="116"/>
      <c r="GO217" s="116"/>
      <c r="GP217" s="116"/>
      <c r="GQ217" s="116"/>
      <c r="GR217" s="116"/>
      <c r="GS217" s="116"/>
      <c r="GT217" s="116"/>
      <c r="GU217" s="116"/>
      <c r="GV217" s="116"/>
      <c r="GW217" s="116"/>
      <c r="GX217" s="116"/>
      <c r="GY217" s="116"/>
      <c r="GZ217" s="116"/>
      <c r="HA217" s="116"/>
      <c r="HB217" s="116"/>
      <c r="HC217" s="116"/>
      <c r="HD217" s="116"/>
      <c r="HE217" s="116"/>
      <c r="HF217" s="116"/>
      <c r="HG217" s="116"/>
      <c r="HH217" s="116"/>
      <c r="HI217" s="116"/>
      <c r="HJ217" s="116"/>
      <c r="HK217" s="116"/>
      <c r="HL217" s="116"/>
      <c r="HM217" s="116"/>
      <c r="HN217" s="116"/>
      <c r="HO217" s="116"/>
      <c r="HP217" s="116"/>
      <c r="HQ217" s="116"/>
      <c r="HR217" s="116"/>
      <c r="HS217" s="116"/>
      <c r="HT217" s="116"/>
      <c r="HU217" s="116"/>
      <c r="HV217" s="116"/>
      <c r="HW217" s="116"/>
      <c r="HX217" s="116"/>
      <c r="HY217" s="116"/>
      <c r="HZ217" s="116"/>
      <c r="IA217" s="116"/>
      <c r="IB217" s="116"/>
      <c r="IC217" s="116"/>
      <c r="ID217" s="116"/>
      <c r="IE217" s="116"/>
      <c r="IF217" s="116"/>
      <c r="IG217" s="116"/>
      <c r="IH217" s="116"/>
      <c r="II217" s="116"/>
      <c r="IJ217" s="116"/>
      <c r="IK217" s="116"/>
      <c r="IL217" s="116"/>
      <c r="IM217" s="116"/>
      <c r="IN217" s="116"/>
      <c r="IO217" s="116"/>
      <c r="IP217" s="116"/>
      <c r="IQ217" s="116"/>
      <c r="IR217" s="116"/>
      <c r="IS217" s="116"/>
      <c r="IT217" s="116"/>
      <c r="IU217" s="116"/>
      <c r="IV217" s="116"/>
      <c r="IW217" s="116"/>
      <c r="IX217" s="116"/>
      <c r="IY217" s="116"/>
      <c r="IZ217" s="116"/>
      <c r="JA217" s="116"/>
      <c r="JB217" s="116"/>
    </row>
    <row r="218" spans="1:262" ht="15">
      <c r="A218" s="1414">
        <v>1</v>
      </c>
      <c r="B218" s="1415" t="s">
        <v>1590</v>
      </c>
      <c r="C218" s="2060">
        <v>1</v>
      </c>
      <c r="D218" s="2060">
        <v>1E-3</v>
      </c>
      <c r="E218" s="2060">
        <f>10^-6</f>
        <v>9.9999999999999995E-7</v>
      </c>
      <c r="F218" s="2060">
        <f>10^-9</f>
        <v>1.0000000000000001E-9</v>
      </c>
      <c r="G218" s="2060">
        <f>10^-12</f>
        <v>9.9999999999999998E-13</v>
      </c>
      <c r="H218" s="2061">
        <v>2.2046226218490001E-3</v>
      </c>
      <c r="I218" s="2060">
        <v>1.102311310924E-6</v>
      </c>
      <c r="J218" s="116"/>
      <c r="K218" s="116"/>
      <c r="L218" s="116"/>
      <c r="M218" s="116"/>
      <c r="N218" s="116"/>
      <c r="O218" s="116"/>
      <c r="P218" s="116"/>
      <c r="Q218" s="116"/>
      <c r="R218" s="116"/>
      <c r="S218" s="116"/>
      <c r="T218" s="116"/>
      <c r="U218" s="116"/>
      <c r="V218" s="116"/>
      <c r="W218" s="116"/>
      <c r="X218" s="116"/>
      <c r="Y218" s="116"/>
      <c r="Z218" s="116"/>
      <c r="AA218" s="116"/>
      <c r="AB218" s="116"/>
      <c r="AC218" s="116"/>
      <c r="AD218" s="116"/>
      <c r="AE218" s="116"/>
      <c r="AF218" s="116"/>
      <c r="AG218" s="116"/>
      <c r="AH218" s="116"/>
      <c r="AI218" s="116"/>
      <c r="AJ218" s="116"/>
      <c r="AK218" s="116"/>
      <c r="AL218" s="116"/>
      <c r="AM218" s="116"/>
      <c r="AN218" s="116"/>
      <c r="AO218" s="116"/>
      <c r="AP218" s="116"/>
      <c r="AQ218" s="116"/>
      <c r="AR218" s="116"/>
      <c r="AS218" s="116"/>
      <c r="AT218" s="116"/>
      <c r="AU218" s="116"/>
      <c r="AV218" s="116"/>
      <c r="AW218" s="116"/>
      <c r="AX218" s="116"/>
      <c r="AY218" s="116"/>
      <c r="AZ218" s="116"/>
      <c r="BA218" s="116"/>
      <c r="BB218" s="116"/>
      <c r="BC218" s="116"/>
      <c r="BD218" s="116"/>
      <c r="BE218" s="116"/>
      <c r="BF218" s="116"/>
      <c r="BG218" s="116"/>
      <c r="BH218" s="116"/>
      <c r="BI218" s="116"/>
      <c r="BJ218" s="116"/>
      <c r="BK218" s="116"/>
      <c r="BL218" s="116"/>
      <c r="BM218" s="116"/>
      <c r="BN218" s="116"/>
      <c r="BO218" s="116"/>
      <c r="BP218" s="116"/>
      <c r="BQ218" s="116"/>
      <c r="BR218" s="116"/>
      <c r="BS218" s="116"/>
      <c r="BT218" s="116"/>
      <c r="BU218" s="116"/>
      <c r="BV218" s="116"/>
      <c r="BW218" s="116"/>
      <c r="BX218" s="116"/>
      <c r="BY218" s="116"/>
      <c r="BZ218" s="116"/>
      <c r="CA218" s="116"/>
      <c r="CB218" s="116"/>
      <c r="CC218" s="116"/>
      <c r="CD218" s="116"/>
      <c r="CE218" s="116"/>
      <c r="CF218" s="116"/>
      <c r="CG218" s="116"/>
      <c r="CH218" s="116"/>
      <c r="CI218" s="116"/>
      <c r="CJ218" s="116"/>
      <c r="CK218" s="116"/>
      <c r="CL218" s="116"/>
      <c r="CM218" s="116"/>
      <c r="CN218" s="116"/>
      <c r="CO218" s="116"/>
      <c r="CP218" s="116"/>
      <c r="CQ218" s="116"/>
      <c r="CR218" s="116"/>
      <c r="CS218" s="116"/>
      <c r="CT218" s="116"/>
      <c r="CU218" s="116"/>
      <c r="CV218" s="116"/>
      <c r="CW218" s="116"/>
      <c r="CX218" s="116"/>
      <c r="CY218" s="116"/>
      <c r="CZ218" s="116"/>
      <c r="DA218" s="116"/>
      <c r="DB218" s="116"/>
      <c r="DC218" s="116"/>
      <c r="DD218" s="116"/>
      <c r="DE218" s="116"/>
      <c r="DF218" s="116"/>
      <c r="DG218" s="116"/>
      <c r="DH218" s="116"/>
      <c r="DI218" s="116"/>
      <c r="DJ218" s="116"/>
      <c r="DK218" s="116"/>
      <c r="DL218" s="116"/>
      <c r="DM218" s="116"/>
      <c r="DN218" s="116"/>
      <c r="DO218" s="116"/>
      <c r="DP218" s="116"/>
      <c r="DQ218" s="116"/>
      <c r="DR218" s="116"/>
      <c r="DS218" s="116"/>
      <c r="DT218" s="116"/>
      <c r="DU218" s="116"/>
      <c r="DV218" s="116"/>
      <c r="DW218" s="116"/>
      <c r="DX218" s="116"/>
      <c r="DY218" s="116"/>
      <c r="DZ218" s="116"/>
      <c r="EA218" s="116"/>
      <c r="EB218" s="116"/>
      <c r="EC218" s="116"/>
      <c r="ED218" s="116"/>
      <c r="EE218" s="116"/>
      <c r="EF218" s="116"/>
      <c r="EG218" s="116"/>
      <c r="EH218" s="116"/>
      <c r="EI218" s="116"/>
      <c r="EJ218" s="116"/>
      <c r="EK218" s="116"/>
      <c r="EL218" s="116"/>
      <c r="EM218" s="116"/>
      <c r="EN218" s="116"/>
      <c r="EO218" s="116"/>
      <c r="EP218" s="116"/>
      <c r="EQ218" s="116"/>
      <c r="ER218" s="116"/>
      <c r="ES218" s="116"/>
      <c r="ET218" s="116"/>
      <c r="EU218" s="116"/>
      <c r="EV218" s="116"/>
      <c r="EW218" s="116"/>
      <c r="EX218" s="116"/>
      <c r="EY218" s="116"/>
      <c r="EZ218" s="116"/>
      <c r="FA218" s="116"/>
      <c r="FB218" s="116"/>
      <c r="FC218" s="116"/>
      <c r="FD218" s="116"/>
      <c r="FE218" s="116"/>
      <c r="FF218" s="116"/>
      <c r="FG218" s="116"/>
      <c r="FH218" s="116"/>
      <c r="FI218" s="116"/>
      <c r="FJ218" s="116"/>
      <c r="FK218" s="116"/>
      <c r="FL218" s="116"/>
      <c r="FM218" s="116"/>
      <c r="FN218" s="116"/>
      <c r="FO218" s="116"/>
      <c r="FP218" s="116"/>
      <c r="FQ218" s="116"/>
      <c r="FR218" s="116"/>
      <c r="FS218" s="116"/>
      <c r="FT218" s="116"/>
      <c r="FU218" s="116"/>
      <c r="FV218" s="116"/>
      <c r="FW218" s="116"/>
      <c r="FX218" s="116"/>
      <c r="FY218" s="116"/>
      <c r="FZ218" s="116"/>
      <c r="GA218" s="116"/>
      <c r="GB218" s="116"/>
      <c r="GC218" s="116"/>
      <c r="GD218" s="116"/>
      <c r="GE218" s="116"/>
      <c r="GF218" s="116"/>
      <c r="GG218" s="116"/>
      <c r="GH218" s="116"/>
      <c r="GI218" s="116"/>
      <c r="GJ218" s="116"/>
      <c r="GK218" s="116"/>
      <c r="GL218" s="116"/>
      <c r="GM218" s="116"/>
      <c r="GN218" s="116"/>
      <c r="GO218" s="116"/>
      <c r="GP218" s="116"/>
      <c r="GQ218" s="116"/>
      <c r="GR218" s="116"/>
      <c r="GS218" s="116"/>
      <c r="GT218" s="116"/>
      <c r="GU218" s="116"/>
      <c r="GV218" s="116"/>
      <c r="GW218" s="116"/>
      <c r="GX218" s="116"/>
      <c r="GY218" s="116"/>
      <c r="GZ218" s="116"/>
      <c r="HA218" s="116"/>
      <c r="HB218" s="116"/>
      <c r="HC218" s="116"/>
      <c r="HD218" s="116"/>
      <c r="HE218" s="116"/>
      <c r="HF218" s="116"/>
      <c r="HG218" s="116"/>
      <c r="HH218" s="116"/>
      <c r="HI218" s="116"/>
      <c r="HJ218" s="116"/>
      <c r="HK218" s="116"/>
      <c r="HL218" s="116"/>
      <c r="HM218" s="116"/>
      <c r="HN218" s="116"/>
      <c r="HO218" s="116"/>
      <c r="HP218" s="116"/>
      <c r="HQ218" s="116"/>
      <c r="HR218" s="116"/>
      <c r="HS218" s="116"/>
      <c r="HT218" s="116"/>
      <c r="HU218" s="116"/>
      <c r="HV218" s="116"/>
      <c r="HW218" s="116"/>
      <c r="HX218" s="116"/>
      <c r="HY218" s="116"/>
      <c r="HZ218" s="116"/>
      <c r="IA218" s="116"/>
      <c r="IB218" s="116"/>
      <c r="IC218" s="116"/>
      <c r="ID218" s="116"/>
      <c r="IE218" s="116"/>
      <c r="IF218" s="116"/>
      <c r="IG218" s="116"/>
      <c r="IH218" s="116"/>
      <c r="II218" s="116"/>
      <c r="IJ218" s="116"/>
      <c r="IK218" s="116"/>
      <c r="IL218" s="116"/>
      <c r="IM218" s="116"/>
      <c r="IN218" s="116"/>
      <c r="IO218" s="116"/>
      <c r="IP218" s="116"/>
      <c r="IQ218" s="116"/>
      <c r="IR218" s="116"/>
      <c r="IS218" s="116"/>
      <c r="IT218" s="116"/>
      <c r="IU218" s="116"/>
      <c r="IV218" s="116"/>
      <c r="IW218" s="116"/>
      <c r="IX218" s="116"/>
      <c r="IY218" s="116"/>
      <c r="IZ218" s="116"/>
      <c r="JA218" s="116"/>
      <c r="JB218" s="116"/>
    </row>
    <row r="219" spans="1:262" ht="15">
      <c r="A219" s="1414">
        <v>1</v>
      </c>
      <c r="B219" s="1415" t="s">
        <v>1591</v>
      </c>
      <c r="C219" s="2060">
        <v>1000</v>
      </c>
      <c r="D219" s="2060">
        <v>1</v>
      </c>
      <c r="E219" s="2060">
        <v>1E-3</v>
      </c>
      <c r="F219" s="2060">
        <f>10^-6</f>
        <v>9.9999999999999995E-7</v>
      </c>
      <c r="G219" s="2060">
        <f>10^-9</f>
        <v>1.0000000000000001E-9</v>
      </c>
      <c r="H219" s="2062">
        <v>2.2046226218489999</v>
      </c>
      <c r="I219" s="2060">
        <f>I218*1000</f>
        <v>1.102311310924E-3</v>
      </c>
      <c r="J219" s="116"/>
      <c r="K219" s="116"/>
      <c r="L219" s="116"/>
      <c r="M219" s="116"/>
      <c r="N219" s="116"/>
      <c r="O219" s="116"/>
      <c r="P219" s="116"/>
      <c r="Q219" s="116"/>
      <c r="R219" s="116"/>
      <c r="S219" s="116"/>
      <c r="T219" s="116"/>
      <c r="U219" s="116"/>
      <c r="V219" s="116"/>
      <c r="W219" s="116"/>
      <c r="X219" s="116"/>
      <c r="Y219" s="116"/>
      <c r="Z219" s="116"/>
      <c r="AA219" s="116"/>
      <c r="AB219" s="116"/>
      <c r="AC219" s="116"/>
      <c r="AD219" s="116"/>
      <c r="AE219" s="116"/>
      <c r="AF219" s="116"/>
      <c r="AG219" s="116"/>
      <c r="AH219" s="116"/>
      <c r="AI219" s="116"/>
      <c r="AJ219" s="116"/>
      <c r="AK219" s="116"/>
      <c r="AL219" s="116"/>
      <c r="AM219" s="116"/>
      <c r="AN219" s="116"/>
      <c r="AO219" s="116"/>
      <c r="AP219" s="116"/>
      <c r="AQ219" s="116"/>
      <c r="AR219" s="116"/>
      <c r="AS219" s="116"/>
      <c r="AT219" s="116"/>
      <c r="AU219" s="116"/>
      <c r="AV219" s="116"/>
      <c r="AW219" s="116"/>
      <c r="AX219" s="116"/>
      <c r="AY219" s="116"/>
      <c r="AZ219" s="116"/>
      <c r="BA219" s="116"/>
      <c r="BB219" s="116"/>
      <c r="BC219" s="116"/>
      <c r="BD219" s="116"/>
      <c r="BE219" s="116"/>
      <c r="BF219" s="116"/>
      <c r="BG219" s="116"/>
      <c r="BH219" s="116"/>
      <c r="BI219" s="116"/>
      <c r="BJ219" s="116"/>
      <c r="BK219" s="116"/>
      <c r="BL219" s="116"/>
      <c r="BM219" s="116"/>
      <c r="BN219" s="116"/>
      <c r="BO219" s="116"/>
      <c r="BP219" s="116"/>
      <c r="BQ219" s="116"/>
      <c r="BR219" s="116"/>
      <c r="BS219" s="116"/>
      <c r="BT219" s="116"/>
      <c r="BU219" s="116"/>
      <c r="BV219" s="116"/>
      <c r="BW219" s="116"/>
      <c r="BX219" s="116"/>
      <c r="BY219" s="116"/>
      <c r="BZ219" s="116"/>
      <c r="CA219" s="116"/>
      <c r="CB219" s="116"/>
      <c r="CC219" s="116"/>
      <c r="CD219" s="116"/>
      <c r="CE219" s="116"/>
      <c r="CF219" s="116"/>
      <c r="CG219" s="116"/>
      <c r="CH219" s="116"/>
      <c r="CI219" s="116"/>
      <c r="CJ219" s="116"/>
      <c r="CK219" s="116"/>
      <c r="CL219" s="116"/>
      <c r="CM219" s="116"/>
      <c r="CN219" s="116"/>
      <c r="CO219" s="116"/>
      <c r="CP219" s="116"/>
      <c r="CQ219" s="116"/>
      <c r="CR219" s="116"/>
      <c r="CS219" s="116"/>
      <c r="CT219" s="116"/>
      <c r="CU219" s="116"/>
      <c r="CV219" s="116"/>
      <c r="CW219" s="116"/>
      <c r="CX219" s="116"/>
      <c r="CY219" s="116"/>
      <c r="CZ219" s="116"/>
      <c r="DA219" s="116"/>
      <c r="DB219" s="116"/>
      <c r="DC219" s="116"/>
      <c r="DD219" s="116"/>
      <c r="DE219" s="116"/>
      <c r="DF219" s="116"/>
      <c r="DG219" s="116"/>
      <c r="DH219" s="116"/>
      <c r="DI219" s="116"/>
      <c r="DJ219" s="116"/>
      <c r="DK219" s="116"/>
      <c r="DL219" s="116"/>
      <c r="DM219" s="116"/>
      <c r="DN219" s="116"/>
      <c r="DO219" s="116"/>
      <c r="DP219" s="116"/>
      <c r="DQ219" s="116"/>
      <c r="DR219" s="116"/>
      <c r="DS219" s="116"/>
      <c r="DT219" s="116"/>
      <c r="DU219" s="116"/>
      <c r="DV219" s="116"/>
      <c r="DW219" s="116"/>
      <c r="DX219" s="116"/>
      <c r="DY219" s="116"/>
      <c r="DZ219" s="116"/>
      <c r="EA219" s="116"/>
      <c r="EB219" s="116"/>
      <c r="EC219" s="116"/>
      <c r="ED219" s="116"/>
      <c r="EE219" s="116"/>
      <c r="EF219" s="116"/>
      <c r="EG219" s="116"/>
      <c r="EH219" s="116"/>
      <c r="EI219" s="116"/>
      <c r="EJ219" s="116"/>
      <c r="EK219" s="116"/>
      <c r="EL219" s="116"/>
      <c r="EM219" s="116"/>
      <c r="EN219" s="116"/>
      <c r="EO219" s="116"/>
      <c r="EP219" s="116"/>
      <c r="EQ219" s="116"/>
      <c r="ER219" s="116"/>
      <c r="ES219" s="116"/>
      <c r="ET219" s="116"/>
      <c r="EU219" s="116"/>
      <c r="EV219" s="116"/>
      <c r="EW219" s="116"/>
      <c r="EX219" s="116"/>
      <c r="EY219" s="116"/>
      <c r="EZ219" s="116"/>
      <c r="FA219" s="116"/>
      <c r="FB219" s="116"/>
      <c r="FC219" s="116"/>
      <c r="FD219" s="116"/>
      <c r="FE219" s="116"/>
      <c r="FF219" s="116"/>
      <c r="FG219" s="116"/>
      <c r="FH219" s="116"/>
      <c r="FI219" s="116"/>
      <c r="FJ219" s="116"/>
      <c r="FK219" s="116"/>
      <c r="FL219" s="116"/>
      <c r="FM219" s="116"/>
      <c r="FN219" s="116"/>
      <c r="FO219" s="116"/>
      <c r="FP219" s="116"/>
      <c r="FQ219" s="116"/>
      <c r="FR219" s="116"/>
      <c r="FS219" s="116"/>
      <c r="FT219" s="116"/>
      <c r="FU219" s="116"/>
      <c r="FV219" s="116"/>
      <c r="FW219" s="116"/>
      <c r="FX219" s="116"/>
      <c r="FY219" s="116"/>
      <c r="FZ219" s="116"/>
      <c r="GA219" s="116"/>
      <c r="GB219" s="116"/>
      <c r="GC219" s="116"/>
      <c r="GD219" s="116"/>
      <c r="GE219" s="116"/>
      <c r="GF219" s="116"/>
      <c r="GG219" s="116"/>
      <c r="GH219" s="116"/>
      <c r="GI219" s="116"/>
      <c r="GJ219" s="116"/>
      <c r="GK219" s="116"/>
      <c r="GL219" s="116"/>
      <c r="GM219" s="116"/>
      <c r="GN219" s="116"/>
      <c r="GO219" s="116"/>
      <c r="GP219" s="116"/>
      <c r="GQ219" s="116"/>
      <c r="GR219" s="116"/>
      <c r="GS219" s="116"/>
      <c r="GT219" s="116"/>
      <c r="GU219" s="116"/>
      <c r="GV219" s="116"/>
      <c r="GW219" s="116"/>
      <c r="GX219" s="116"/>
      <c r="GY219" s="116"/>
      <c r="GZ219" s="116"/>
      <c r="HA219" s="116"/>
      <c r="HB219" s="116"/>
      <c r="HC219" s="116"/>
      <c r="HD219" s="116"/>
      <c r="HE219" s="116"/>
      <c r="HF219" s="116"/>
      <c r="HG219" s="116"/>
      <c r="HH219" s="116"/>
      <c r="HI219" s="116"/>
      <c r="HJ219" s="116"/>
      <c r="HK219" s="116"/>
      <c r="HL219" s="116"/>
      <c r="HM219" s="116"/>
      <c r="HN219" s="116"/>
      <c r="HO219" s="116"/>
      <c r="HP219" s="116"/>
      <c r="HQ219" s="116"/>
      <c r="HR219" s="116"/>
      <c r="HS219" s="116"/>
      <c r="HT219" s="116"/>
      <c r="HU219" s="116"/>
      <c r="HV219" s="116"/>
      <c r="HW219" s="116"/>
      <c r="HX219" s="116"/>
      <c r="HY219" s="116"/>
      <c r="HZ219" s="116"/>
      <c r="IA219" s="116"/>
      <c r="IB219" s="116"/>
      <c r="IC219" s="116"/>
      <c r="ID219" s="116"/>
      <c r="IE219" s="116"/>
      <c r="IF219" s="116"/>
      <c r="IG219" s="116"/>
      <c r="IH219" s="116"/>
      <c r="II219" s="116"/>
      <c r="IJ219" s="116"/>
      <c r="IK219" s="116"/>
      <c r="IL219" s="116"/>
      <c r="IM219" s="116"/>
      <c r="IN219" s="116"/>
      <c r="IO219" s="116"/>
      <c r="IP219" s="116"/>
      <c r="IQ219" s="116"/>
      <c r="IR219" s="116"/>
      <c r="IS219" s="116"/>
      <c r="IT219" s="116"/>
      <c r="IU219" s="116"/>
      <c r="IV219" s="116"/>
      <c r="IW219" s="116"/>
      <c r="IX219" s="116"/>
      <c r="IY219" s="116"/>
      <c r="IZ219" s="116"/>
      <c r="JA219" s="116"/>
      <c r="JB219" s="116"/>
    </row>
    <row r="220" spans="1:262" ht="15">
      <c r="A220" s="1414">
        <v>1</v>
      </c>
      <c r="B220" s="1415" t="s">
        <v>1592</v>
      </c>
      <c r="C220" s="2060">
        <v>1000000</v>
      </c>
      <c r="D220" s="2060">
        <v>1000</v>
      </c>
      <c r="E220" s="2060">
        <v>1</v>
      </c>
      <c r="F220" s="2060">
        <v>1E-3</v>
      </c>
      <c r="G220" s="2060">
        <f>10^-6</f>
        <v>9.9999999999999995E-7</v>
      </c>
      <c r="H220" s="2060">
        <f>H219*C219</f>
        <v>2204.6226218490001</v>
      </c>
      <c r="I220" s="2060">
        <f>I219*1000</f>
        <v>1.1023113109239999</v>
      </c>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c r="AW220" s="116"/>
      <c r="AX220" s="116"/>
      <c r="AY220" s="116"/>
      <c r="AZ220" s="116"/>
      <c r="BA220" s="116"/>
      <c r="BB220" s="116"/>
      <c r="BC220" s="116"/>
      <c r="BD220" s="116"/>
      <c r="BE220" s="116"/>
      <c r="BF220" s="116"/>
      <c r="BG220" s="116"/>
      <c r="BH220" s="116"/>
      <c r="BI220" s="116"/>
      <c r="BJ220" s="116"/>
      <c r="BK220" s="116"/>
      <c r="BL220" s="116"/>
      <c r="BM220" s="116"/>
      <c r="BN220" s="116"/>
      <c r="BO220" s="116"/>
      <c r="BP220" s="116"/>
      <c r="BQ220" s="116"/>
      <c r="BR220" s="116"/>
      <c r="BS220" s="116"/>
      <c r="BT220" s="116"/>
      <c r="BU220" s="116"/>
      <c r="BV220" s="116"/>
      <c r="BW220" s="116"/>
      <c r="BX220" s="116"/>
      <c r="BY220" s="116"/>
      <c r="BZ220" s="116"/>
      <c r="CA220" s="116"/>
      <c r="CB220" s="116"/>
      <c r="CC220" s="116"/>
      <c r="CD220" s="116"/>
      <c r="CE220" s="116"/>
      <c r="CF220" s="116"/>
      <c r="CG220" s="116"/>
      <c r="CH220" s="116"/>
      <c r="CI220" s="116"/>
      <c r="CJ220" s="116"/>
      <c r="CK220" s="116"/>
      <c r="CL220" s="116"/>
      <c r="CM220" s="116"/>
      <c r="CN220" s="116"/>
      <c r="CO220" s="116"/>
      <c r="CP220" s="116"/>
      <c r="CQ220" s="116"/>
      <c r="CR220" s="116"/>
      <c r="CS220" s="116"/>
      <c r="CT220" s="116"/>
      <c r="CU220" s="116"/>
      <c r="CV220" s="116"/>
      <c r="CW220" s="116"/>
      <c r="CX220" s="116"/>
      <c r="CY220" s="116"/>
      <c r="CZ220" s="116"/>
      <c r="DA220" s="116"/>
      <c r="DB220" s="116"/>
      <c r="DC220" s="116"/>
      <c r="DD220" s="116"/>
      <c r="DE220" s="116"/>
      <c r="DF220" s="116"/>
      <c r="DG220" s="116"/>
      <c r="DH220" s="116"/>
      <c r="DI220" s="116"/>
      <c r="DJ220" s="116"/>
      <c r="DK220" s="116"/>
      <c r="DL220" s="116"/>
      <c r="DM220" s="116"/>
      <c r="DN220" s="116"/>
      <c r="DO220" s="116"/>
      <c r="DP220" s="116"/>
      <c r="DQ220" s="116"/>
      <c r="DR220" s="116"/>
      <c r="DS220" s="116"/>
      <c r="DT220" s="116"/>
      <c r="DU220" s="116"/>
      <c r="DV220" s="116"/>
      <c r="DW220" s="116"/>
      <c r="DX220" s="116"/>
      <c r="DY220" s="116"/>
      <c r="DZ220" s="116"/>
      <c r="EA220" s="116"/>
      <c r="EB220" s="116"/>
      <c r="EC220" s="116"/>
      <c r="ED220" s="116"/>
      <c r="EE220" s="116"/>
      <c r="EF220" s="116"/>
      <c r="EG220" s="116"/>
      <c r="EH220" s="116"/>
      <c r="EI220" s="116"/>
      <c r="EJ220" s="116"/>
      <c r="EK220" s="116"/>
      <c r="EL220" s="116"/>
      <c r="EM220" s="116"/>
      <c r="EN220" s="116"/>
      <c r="EO220" s="116"/>
      <c r="EP220" s="116"/>
      <c r="EQ220" s="116"/>
      <c r="ER220" s="116"/>
      <c r="ES220" s="116"/>
      <c r="ET220" s="116"/>
      <c r="EU220" s="116"/>
      <c r="EV220" s="116"/>
      <c r="EW220" s="116"/>
      <c r="EX220" s="116"/>
      <c r="EY220" s="116"/>
      <c r="EZ220" s="116"/>
      <c r="FA220" s="116"/>
      <c r="FB220" s="116"/>
      <c r="FC220" s="116"/>
      <c r="FD220" s="116"/>
      <c r="FE220" s="116"/>
      <c r="FF220" s="116"/>
      <c r="FG220" s="116"/>
      <c r="FH220" s="116"/>
      <c r="FI220" s="116"/>
      <c r="FJ220" s="116"/>
      <c r="FK220" s="116"/>
      <c r="FL220" s="116"/>
      <c r="FM220" s="116"/>
      <c r="FN220" s="116"/>
      <c r="FO220" s="116"/>
      <c r="FP220" s="116"/>
      <c r="FQ220" s="116"/>
      <c r="FR220" s="116"/>
      <c r="FS220" s="116"/>
      <c r="FT220" s="116"/>
      <c r="FU220" s="116"/>
      <c r="FV220" s="116"/>
      <c r="FW220" s="116"/>
      <c r="FX220" s="116"/>
      <c r="FY220" s="116"/>
      <c r="FZ220" s="116"/>
      <c r="GA220" s="116"/>
      <c r="GB220" s="116"/>
      <c r="GC220" s="116"/>
      <c r="GD220" s="116"/>
      <c r="GE220" s="116"/>
      <c r="GF220" s="116"/>
      <c r="GG220" s="116"/>
      <c r="GH220" s="116"/>
      <c r="GI220" s="116"/>
      <c r="GJ220" s="116"/>
      <c r="GK220" s="116"/>
      <c r="GL220" s="116"/>
      <c r="GM220" s="116"/>
      <c r="GN220" s="116"/>
      <c r="GO220" s="116"/>
      <c r="GP220" s="116"/>
      <c r="GQ220" s="116"/>
      <c r="GR220" s="116"/>
      <c r="GS220" s="116"/>
      <c r="GT220" s="116"/>
      <c r="GU220" s="116"/>
      <c r="GV220" s="116"/>
      <c r="GW220" s="116"/>
      <c r="GX220" s="116"/>
      <c r="GY220" s="116"/>
      <c r="GZ220" s="116"/>
      <c r="HA220" s="116"/>
      <c r="HB220" s="116"/>
      <c r="HC220" s="116"/>
      <c r="HD220" s="116"/>
      <c r="HE220" s="116"/>
      <c r="HF220" s="116"/>
      <c r="HG220" s="116"/>
      <c r="HH220" s="116"/>
      <c r="HI220" s="116"/>
      <c r="HJ220" s="116"/>
      <c r="HK220" s="116"/>
      <c r="HL220" s="116"/>
      <c r="HM220" s="116"/>
      <c r="HN220" s="116"/>
      <c r="HO220" s="116"/>
      <c r="HP220" s="116"/>
      <c r="HQ220" s="116"/>
      <c r="HR220" s="116"/>
      <c r="HS220" s="116"/>
      <c r="HT220" s="116"/>
      <c r="HU220" s="116"/>
      <c r="HV220" s="116"/>
      <c r="HW220" s="116"/>
      <c r="HX220" s="116"/>
      <c r="HY220" s="116"/>
      <c r="HZ220" s="116"/>
      <c r="IA220" s="116"/>
      <c r="IB220" s="116"/>
      <c r="IC220" s="116"/>
      <c r="ID220" s="116"/>
      <c r="IE220" s="116"/>
      <c r="IF220" s="116"/>
      <c r="IG220" s="116"/>
      <c r="IH220" s="116"/>
      <c r="II220" s="116"/>
      <c r="IJ220" s="116"/>
      <c r="IK220" s="116"/>
      <c r="IL220" s="116"/>
      <c r="IM220" s="116"/>
      <c r="IN220" s="116"/>
      <c r="IO220" s="116"/>
      <c r="IP220" s="116"/>
      <c r="IQ220" s="116"/>
      <c r="IR220" s="116"/>
      <c r="IS220" s="116"/>
      <c r="IT220" s="116"/>
      <c r="IU220" s="116"/>
      <c r="IV220" s="116"/>
      <c r="IW220" s="116"/>
      <c r="IX220" s="116"/>
      <c r="IY220" s="116"/>
      <c r="IZ220" s="116"/>
      <c r="JA220" s="116"/>
      <c r="JB220" s="116"/>
    </row>
    <row r="221" spans="1:262" ht="15">
      <c r="A221" s="1414">
        <v>1</v>
      </c>
      <c r="B221" s="1415" t="s">
        <v>1593</v>
      </c>
      <c r="C221" s="2060">
        <v>1000000000</v>
      </c>
      <c r="D221" s="2060">
        <v>1000000</v>
      </c>
      <c r="E221" s="2060">
        <v>1000</v>
      </c>
      <c r="F221" s="2060">
        <v>1</v>
      </c>
      <c r="G221" s="2060">
        <v>1E-3</v>
      </c>
      <c r="H221" s="2060">
        <f>H220*C219</f>
        <v>2204622.621849</v>
      </c>
      <c r="I221" s="2060">
        <f>I220*1000</f>
        <v>1102.3113109239998</v>
      </c>
      <c r="J221" s="116"/>
      <c r="K221" s="116"/>
      <c r="L221" s="116"/>
      <c r="M221" s="116"/>
      <c r="N221" s="116"/>
      <c r="O221" s="116"/>
      <c r="P221" s="116"/>
      <c r="Q221" s="116"/>
      <c r="R221" s="116"/>
      <c r="S221" s="116"/>
      <c r="T221" s="116"/>
      <c r="U221" s="116"/>
      <c r="V221" s="116"/>
      <c r="W221" s="116"/>
      <c r="X221" s="116"/>
      <c r="Y221" s="116"/>
      <c r="Z221" s="116"/>
      <c r="AA221" s="116"/>
      <c r="AB221" s="116"/>
      <c r="AC221" s="116"/>
      <c r="AD221" s="116"/>
      <c r="AE221" s="116"/>
      <c r="AF221" s="116"/>
      <c r="AG221" s="116"/>
      <c r="AH221" s="116"/>
      <c r="AI221" s="116"/>
      <c r="AJ221" s="116"/>
      <c r="AK221" s="116"/>
      <c r="AL221" s="116"/>
      <c r="AM221" s="116"/>
      <c r="AN221" s="116"/>
      <c r="AO221" s="116"/>
      <c r="AP221" s="116"/>
      <c r="AQ221" s="116"/>
      <c r="AR221" s="116"/>
      <c r="AS221" s="116"/>
      <c r="AT221" s="116"/>
      <c r="AU221" s="116"/>
      <c r="AV221" s="116"/>
      <c r="AW221" s="116"/>
      <c r="AX221" s="116"/>
      <c r="AY221" s="116"/>
      <c r="AZ221" s="116"/>
      <c r="BA221" s="116"/>
      <c r="BB221" s="116"/>
      <c r="BC221" s="116"/>
      <c r="BD221" s="116"/>
      <c r="BE221" s="116"/>
      <c r="BF221" s="116"/>
      <c r="BG221" s="116"/>
      <c r="BH221" s="116"/>
      <c r="BI221" s="116"/>
      <c r="BJ221" s="116"/>
      <c r="BK221" s="116"/>
      <c r="BL221" s="116"/>
      <c r="BM221" s="116"/>
      <c r="BN221" s="116"/>
      <c r="BO221" s="116"/>
      <c r="BP221" s="116"/>
      <c r="BQ221" s="116"/>
      <c r="BR221" s="116"/>
      <c r="BS221" s="116"/>
      <c r="BT221" s="116"/>
      <c r="BU221" s="116"/>
      <c r="BV221" s="116"/>
      <c r="BW221" s="116"/>
      <c r="BX221" s="116"/>
      <c r="BY221" s="116"/>
      <c r="BZ221" s="116"/>
      <c r="CA221" s="116"/>
      <c r="CB221" s="116"/>
      <c r="CC221" s="116"/>
      <c r="CD221" s="116"/>
      <c r="CE221" s="116"/>
      <c r="CF221" s="116"/>
      <c r="CG221" s="116"/>
      <c r="CH221" s="116"/>
      <c r="CI221" s="116"/>
      <c r="CJ221" s="116"/>
      <c r="CK221" s="116"/>
      <c r="CL221" s="116"/>
      <c r="CM221" s="116"/>
      <c r="CN221" s="116"/>
      <c r="CO221" s="116"/>
      <c r="CP221" s="116"/>
      <c r="CQ221" s="116"/>
      <c r="CR221" s="116"/>
      <c r="CS221" s="116"/>
      <c r="CT221" s="116"/>
      <c r="CU221" s="116"/>
      <c r="CV221" s="116"/>
      <c r="CW221" s="116"/>
      <c r="CX221" s="116"/>
      <c r="CY221" s="116"/>
      <c r="CZ221" s="116"/>
      <c r="DA221" s="116"/>
      <c r="DB221" s="116"/>
      <c r="DC221" s="116"/>
      <c r="DD221" s="116"/>
      <c r="DE221" s="116"/>
      <c r="DF221" s="116"/>
      <c r="DG221" s="116"/>
      <c r="DH221" s="116"/>
      <c r="DI221" s="116"/>
      <c r="DJ221" s="116"/>
      <c r="DK221" s="116"/>
      <c r="DL221" s="116"/>
      <c r="DM221" s="116"/>
      <c r="DN221" s="116"/>
      <c r="DO221" s="116"/>
      <c r="DP221" s="116"/>
      <c r="DQ221" s="116"/>
      <c r="DR221" s="116"/>
      <c r="DS221" s="116"/>
      <c r="DT221" s="116"/>
      <c r="DU221" s="116"/>
      <c r="DV221" s="116"/>
      <c r="DW221" s="116"/>
      <c r="DX221" s="116"/>
      <c r="DY221" s="116"/>
      <c r="DZ221" s="116"/>
      <c r="EA221" s="116"/>
      <c r="EB221" s="116"/>
      <c r="EC221" s="116"/>
      <c r="ED221" s="116"/>
      <c r="EE221" s="116"/>
      <c r="EF221" s="116"/>
      <c r="EG221" s="116"/>
      <c r="EH221" s="116"/>
      <c r="EI221" s="116"/>
      <c r="EJ221" s="116"/>
      <c r="EK221" s="116"/>
      <c r="EL221" s="116"/>
      <c r="EM221" s="116"/>
      <c r="EN221" s="116"/>
      <c r="EO221" s="116"/>
      <c r="EP221" s="116"/>
      <c r="EQ221" s="116"/>
      <c r="ER221" s="116"/>
      <c r="ES221" s="116"/>
      <c r="ET221" s="116"/>
      <c r="EU221" s="116"/>
      <c r="EV221" s="116"/>
      <c r="EW221" s="116"/>
      <c r="EX221" s="116"/>
      <c r="EY221" s="116"/>
      <c r="EZ221" s="116"/>
      <c r="FA221" s="116"/>
      <c r="FB221" s="116"/>
      <c r="FC221" s="116"/>
      <c r="FD221" s="116"/>
      <c r="FE221" s="116"/>
      <c r="FF221" s="116"/>
      <c r="FG221" s="116"/>
      <c r="FH221" s="116"/>
      <c r="FI221" s="116"/>
      <c r="FJ221" s="116"/>
      <c r="FK221" s="116"/>
      <c r="FL221" s="116"/>
      <c r="FM221" s="116"/>
      <c r="FN221" s="116"/>
      <c r="FO221" s="116"/>
      <c r="FP221" s="116"/>
      <c r="FQ221" s="116"/>
      <c r="FR221" s="116"/>
      <c r="FS221" s="116"/>
      <c r="FT221" s="116"/>
      <c r="FU221" s="116"/>
      <c r="FV221" s="116"/>
      <c r="FW221" s="116"/>
      <c r="FX221" s="116"/>
      <c r="FY221" s="116"/>
      <c r="FZ221" s="116"/>
      <c r="GA221" s="116"/>
      <c r="GB221" s="116"/>
      <c r="GC221" s="116"/>
      <c r="GD221" s="116"/>
      <c r="GE221" s="116"/>
      <c r="GF221" s="116"/>
      <c r="GG221" s="116"/>
      <c r="GH221" s="116"/>
      <c r="GI221" s="116"/>
      <c r="GJ221" s="116"/>
      <c r="GK221" s="116"/>
      <c r="GL221" s="116"/>
      <c r="GM221" s="116"/>
      <c r="GN221" s="116"/>
      <c r="GO221" s="116"/>
      <c r="GP221" s="116"/>
      <c r="GQ221" s="116"/>
      <c r="GR221" s="116"/>
      <c r="GS221" s="116"/>
      <c r="GT221" s="116"/>
      <c r="GU221" s="116"/>
      <c r="GV221" s="116"/>
      <c r="GW221" s="116"/>
      <c r="GX221" s="116"/>
      <c r="GY221" s="116"/>
      <c r="GZ221" s="116"/>
      <c r="HA221" s="116"/>
      <c r="HB221" s="116"/>
      <c r="HC221" s="116"/>
      <c r="HD221" s="116"/>
      <c r="HE221" s="116"/>
      <c r="HF221" s="116"/>
      <c r="HG221" s="116"/>
      <c r="HH221" s="116"/>
      <c r="HI221" s="116"/>
      <c r="HJ221" s="116"/>
      <c r="HK221" s="116"/>
      <c r="HL221" s="116"/>
      <c r="HM221" s="116"/>
      <c r="HN221" s="116"/>
      <c r="HO221" s="116"/>
      <c r="HP221" s="116"/>
      <c r="HQ221" s="116"/>
      <c r="HR221" s="116"/>
      <c r="HS221" s="116"/>
      <c r="HT221" s="116"/>
      <c r="HU221" s="116"/>
      <c r="HV221" s="116"/>
      <c r="HW221" s="116"/>
      <c r="HX221" s="116"/>
      <c r="HY221" s="116"/>
      <c r="HZ221" s="116"/>
      <c r="IA221" s="116"/>
      <c r="IB221" s="116"/>
      <c r="IC221" s="116"/>
      <c r="ID221" s="116"/>
      <c r="IE221" s="116"/>
      <c r="IF221" s="116"/>
      <c r="IG221" s="116"/>
      <c r="IH221" s="116"/>
      <c r="II221" s="116"/>
      <c r="IJ221" s="116"/>
      <c r="IK221" s="116"/>
      <c r="IL221" s="116"/>
      <c r="IM221" s="116"/>
      <c r="IN221" s="116"/>
      <c r="IO221" s="116"/>
      <c r="IP221" s="116"/>
      <c r="IQ221" s="116"/>
      <c r="IR221" s="116"/>
      <c r="IS221" s="116"/>
      <c r="IT221" s="116"/>
      <c r="IU221" s="116"/>
      <c r="IV221" s="116"/>
      <c r="IW221" s="116"/>
      <c r="IX221" s="116"/>
      <c r="IY221" s="116"/>
      <c r="IZ221" s="116"/>
      <c r="JA221" s="116"/>
      <c r="JB221" s="116"/>
    </row>
    <row r="222" spans="1:262" ht="15">
      <c r="A222" s="1414">
        <v>1</v>
      </c>
      <c r="B222" s="1415" t="s">
        <v>1594</v>
      </c>
      <c r="C222" s="2060">
        <v>1000000000000</v>
      </c>
      <c r="D222" s="2060">
        <v>1000000000</v>
      </c>
      <c r="E222" s="2060">
        <v>1000000</v>
      </c>
      <c r="F222" s="2060">
        <v>1000</v>
      </c>
      <c r="G222" s="2060">
        <v>1</v>
      </c>
      <c r="H222" s="2060">
        <f>H221*C219</f>
        <v>2204622621.849</v>
      </c>
      <c r="I222" s="2060">
        <f>I221*1000</f>
        <v>1102311.3109239999</v>
      </c>
      <c r="J222" s="116"/>
      <c r="K222" s="116"/>
      <c r="L222" s="116"/>
      <c r="M222" s="116"/>
      <c r="N222" s="116"/>
      <c r="O222" s="116"/>
      <c r="P222" s="116"/>
      <c r="Q222" s="116"/>
      <c r="R222" s="116"/>
      <c r="S222" s="116"/>
      <c r="T222" s="116"/>
      <c r="U222" s="116"/>
      <c r="V222" s="116"/>
      <c r="W222" s="116"/>
      <c r="X222" s="116"/>
      <c r="Y222" s="116"/>
      <c r="Z222" s="116"/>
      <c r="AA222" s="116"/>
      <c r="AB222" s="116"/>
      <c r="AC222" s="116"/>
      <c r="AD222" s="116"/>
      <c r="AE222" s="116"/>
      <c r="AF222" s="116"/>
      <c r="AG222" s="116"/>
      <c r="AH222" s="116"/>
      <c r="AI222" s="116"/>
      <c r="AJ222" s="116"/>
      <c r="AK222" s="116"/>
      <c r="AL222" s="116"/>
      <c r="AM222" s="116"/>
      <c r="AN222" s="116"/>
      <c r="AO222" s="116"/>
      <c r="AP222" s="116"/>
      <c r="AQ222" s="116"/>
      <c r="AR222" s="116"/>
      <c r="AS222" s="116"/>
      <c r="AT222" s="116"/>
      <c r="AU222" s="116"/>
      <c r="AV222" s="116"/>
      <c r="AW222" s="116"/>
      <c r="AX222" s="116"/>
      <c r="AY222" s="116"/>
      <c r="AZ222" s="116"/>
      <c r="BA222" s="116"/>
      <c r="BB222" s="116"/>
      <c r="BC222" s="116"/>
      <c r="BD222" s="116"/>
      <c r="BE222" s="116"/>
      <c r="BF222" s="116"/>
      <c r="BG222" s="116"/>
      <c r="BH222" s="116"/>
      <c r="BI222" s="116"/>
      <c r="BJ222" s="116"/>
      <c r="BK222" s="116"/>
      <c r="BL222" s="116"/>
      <c r="BM222" s="116"/>
      <c r="BN222" s="116"/>
      <c r="BO222" s="116"/>
      <c r="BP222" s="116"/>
      <c r="BQ222" s="116"/>
      <c r="BR222" s="116"/>
      <c r="BS222" s="116"/>
      <c r="BT222" s="116"/>
      <c r="BU222" s="116"/>
      <c r="BV222" s="116"/>
      <c r="BW222" s="116"/>
      <c r="BX222" s="116"/>
      <c r="BY222" s="116"/>
      <c r="BZ222" s="116"/>
      <c r="CA222" s="116"/>
      <c r="CB222" s="116"/>
      <c r="CC222" s="116"/>
      <c r="CD222" s="116"/>
      <c r="CE222" s="116"/>
      <c r="CF222" s="116"/>
      <c r="CG222" s="116"/>
      <c r="CH222" s="116"/>
      <c r="CI222" s="116"/>
      <c r="CJ222" s="116"/>
      <c r="CK222" s="116"/>
      <c r="CL222" s="116"/>
      <c r="CM222" s="116"/>
      <c r="CN222" s="116"/>
      <c r="CO222" s="116"/>
      <c r="CP222" s="116"/>
      <c r="CQ222" s="116"/>
      <c r="CR222" s="116"/>
      <c r="CS222" s="116"/>
      <c r="CT222" s="116"/>
      <c r="CU222" s="116"/>
      <c r="CV222" s="116"/>
      <c r="CW222" s="116"/>
      <c r="CX222" s="116"/>
      <c r="CY222" s="116"/>
      <c r="CZ222" s="116"/>
      <c r="DA222" s="116"/>
      <c r="DB222" s="116"/>
      <c r="DC222" s="116"/>
      <c r="DD222" s="116"/>
      <c r="DE222" s="116"/>
      <c r="DF222" s="116"/>
      <c r="DG222" s="116"/>
      <c r="DH222" s="116"/>
      <c r="DI222" s="116"/>
      <c r="DJ222" s="116"/>
      <c r="DK222" s="116"/>
      <c r="DL222" s="116"/>
      <c r="DM222" s="116"/>
      <c r="DN222" s="116"/>
      <c r="DO222" s="116"/>
      <c r="DP222" s="116"/>
      <c r="DQ222" s="116"/>
      <c r="DR222" s="116"/>
      <c r="DS222" s="116"/>
      <c r="DT222" s="116"/>
      <c r="DU222" s="116"/>
      <c r="DV222" s="116"/>
      <c r="DW222" s="116"/>
      <c r="DX222" s="116"/>
      <c r="DY222" s="116"/>
      <c r="DZ222" s="116"/>
      <c r="EA222" s="116"/>
      <c r="EB222" s="116"/>
      <c r="EC222" s="116"/>
      <c r="ED222" s="116"/>
      <c r="EE222" s="116"/>
      <c r="EF222" s="116"/>
      <c r="EG222" s="116"/>
      <c r="EH222" s="116"/>
      <c r="EI222" s="116"/>
      <c r="EJ222" s="116"/>
      <c r="EK222" s="116"/>
      <c r="EL222" s="116"/>
      <c r="EM222" s="116"/>
      <c r="EN222" s="116"/>
      <c r="EO222" s="116"/>
      <c r="EP222" s="116"/>
      <c r="EQ222" s="116"/>
      <c r="ER222" s="116"/>
      <c r="ES222" s="116"/>
      <c r="ET222" s="116"/>
      <c r="EU222" s="116"/>
      <c r="EV222" s="116"/>
      <c r="EW222" s="116"/>
      <c r="EX222" s="116"/>
      <c r="EY222" s="116"/>
      <c r="EZ222" s="116"/>
      <c r="FA222" s="116"/>
      <c r="FB222" s="116"/>
      <c r="FC222" s="116"/>
      <c r="FD222" s="116"/>
      <c r="FE222" s="116"/>
      <c r="FF222" s="116"/>
      <c r="FG222" s="116"/>
      <c r="FH222" s="116"/>
      <c r="FI222" s="116"/>
      <c r="FJ222" s="116"/>
      <c r="FK222" s="116"/>
      <c r="FL222" s="116"/>
      <c r="FM222" s="116"/>
      <c r="FN222" s="116"/>
      <c r="FO222" s="116"/>
      <c r="FP222" s="116"/>
      <c r="FQ222" s="116"/>
      <c r="FR222" s="116"/>
      <c r="FS222" s="116"/>
      <c r="FT222" s="116"/>
      <c r="FU222" s="116"/>
      <c r="FV222" s="116"/>
      <c r="FW222" s="116"/>
      <c r="FX222" s="116"/>
      <c r="FY222" s="116"/>
      <c r="FZ222" s="116"/>
      <c r="GA222" s="116"/>
      <c r="GB222" s="116"/>
      <c r="GC222" s="116"/>
      <c r="GD222" s="116"/>
      <c r="GE222" s="116"/>
      <c r="GF222" s="116"/>
      <c r="GG222" s="116"/>
      <c r="GH222" s="116"/>
      <c r="GI222" s="116"/>
      <c r="GJ222" s="116"/>
      <c r="GK222" s="116"/>
      <c r="GL222" s="116"/>
      <c r="GM222" s="116"/>
      <c r="GN222" s="116"/>
      <c r="GO222" s="116"/>
      <c r="GP222" s="116"/>
      <c r="GQ222" s="116"/>
      <c r="GR222" s="116"/>
      <c r="GS222" s="116"/>
      <c r="GT222" s="116"/>
      <c r="GU222" s="116"/>
      <c r="GV222" s="116"/>
      <c r="GW222" s="116"/>
      <c r="GX222" s="116"/>
      <c r="GY222" s="116"/>
      <c r="GZ222" s="116"/>
      <c r="HA222" s="116"/>
      <c r="HB222" s="116"/>
      <c r="HC222" s="116"/>
      <c r="HD222" s="116"/>
      <c r="HE222" s="116"/>
      <c r="HF222" s="116"/>
      <c r="HG222" s="116"/>
      <c r="HH222" s="116"/>
      <c r="HI222" s="116"/>
      <c r="HJ222" s="116"/>
      <c r="HK222" s="116"/>
      <c r="HL222" s="116"/>
      <c r="HM222" s="116"/>
      <c r="HN222" s="116"/>
      <c r="HO222" s="116"/>
      <c r="HP222" s="116"/>
      <c r="HQ222" s="116"/>
      <c r="HR222" s="116"/>
      <c r="HS222" s="116"/>
      <c r="HT222" s="116"/>
      <c r="HU222" s="116"/>
      <c r="HV222" s="116"/>
      <c r="HW222" s="116"/>
      <c r="HX222" s="116"/>
      <c r="HY222" s="116"/>
      <c r="HZ222" s="116"/>
      <c r="IA222" s="116"/>
      <c r="IB222" s="116"/>
      <c r="IC222" s="116"/>
      <c r="ID222" s="116"/>
      <c r="IE222" s="116"/>
      <c r="IF222" s="116"/>
      <c r="IG222" s="116"/>
      <c r="IH222" s="116"/>
      <c r="II222" s="116"/>
      <c r="IJ222" s="116"/>
      <c r="IK222" s="116"/>
      <c r="IL222" s="116"/>
      <c r="IM222" s="116"/>
      <c r="IN222" s="116"/>
      <c r="IO222" s="116"/>
      <c r="IP222" s="116"/>
      <c r="IQ222" s="116"/>
      <c r="IR222" s="116"/>
      <c r="IS222" s="116"/>
      <c r="IT222" s="116"/>
      <c r="IU222" s="116"/>
      <c r="IV222" s="116"/>
      <c r="IW222" s="116"/>
      <c r="IX222" s="116"/>
      <c r="IY222" s="116"/>
      <c r="IZ222" s="116"/>
      <c r="JA222" s="116"/>
      <c r="JB222" s="116"/>
    </row>
    <row r="223" spans="1:262" ht="15">
      <c r="A223" s="1414">
        <v>1</v>
      </c>
      <c r="B223" s="1415" t="s">
        <v>1595</v>
      </c>
      <c r="C223" s="2060">
        <v>453.59237000000002</v>
      </c>
      <c r="D223" s="2063">
        <f>C223/1000</f>
        <v>0.45359237000000002</v>
      </c>
      <c r="E223" s="2060">
        <f>D223/1000</f>
        <v>4.5359237000000004E-4</v>
      </c>
      <c r="F223" s="2060">
        <f t="shared" ref="D223:G224" si="2">E223/1000</f>
        <v>4.5359237000000005E-7</v>
      </c>
      <c r="G223" s="2060">
        <f t="shared" si="2"/>
        <v>4.5359237000000004E-10</v>
      </c>
      <c r="H223" s="2060">
        <v>1</v>
      </c>
      <c r="I223" s="2060">
        <f>1/2000</f>
        <v>5.0000000000000001E-4</v>
      </c>
      <c r="J223" s="116"/>
      <c r="K223" s="116"/>
      <c r="L223" s="116"/>
      <c r="M223" s="116"/>
      <c r="N223" s="116"/>
      <c r="O223" s="116"/>
      <c r="P223" s="116"/>
      <c r="Q223" s="116"/>
      <c r="R223" s="116"/>
      <c r="S223" s="116"/>
      <c r="T223" s="116"/>
      <c r="U223" s="116"/>
      <c r="V223" s="116"/>
      <c r="W223" s="116"/>
      <c r="X223" s="116"/>
      <c r="Y223" s="116"/>
      <c r="Z223" s="116"/>
      <c r="AA223" s="116"/>
      <c r="AB223" s="116"/>
      <c r="AC223" s="116"/>
      <c r="AD223" s="116"/>
      <c r="AE223" s="116"/>
      <c r="AF223" s="116"/>
      <c r="AG223" s="116"/>
      <c r="AH223" s="116"/>
      <c r="AI223" s="116"/>
      <c r="AJ223" s="116"/>
      <c r="AK223" s="116"/>
      <c r="AL223" s="116"/>
      <c r="AM223" s="116"/>
      <c r="AN223" s="116"/>
      <c r="AO223" s="116"/>
      <c r="AP223" s="116"/>
      <c r="AQ223" s="116"/>
      <c r="AR223" s="116"/>
      <c r="AS223" s="116"/>
      <c r="AT223" s="116"/>
      <c r="AU223" s="116"/>
      <c r="AV223" s="116"/>
      <c r="AW223" s="116"/>
      <c r="AX223" s="116"/>
      <c r="AY223" s="116"/>
      <c r="AZ223" s="116"/>
      <c r="BA223" s="116"/>
      <c r="BB223" s="116"/>
      <c r="BC223" s="116"/>
      <c r="BD223" s="116"/>
      <c r="BE223" s="116"/>
      <c r="BF223" s="116"/>
      <c r="BG223" s="116"/>
      <c r="BH223" s="116"/>
      <c r="BI223" s="116"/>
      <c r="BJ223" s="116"/>
      <c r="BK223" s="116"/>
      <c r="BL223" s="116"/>
      <c r="BM223" s="116"/>
      <c r="BN223" s="116"/>
      <c r="BO223" s="116"/>
      <c r="BP223" s="116"/>
      <c r="BQ223" s="116"/>
      <c r="BR223" s="116"/>
      <c r="BS223" s="116"/>
      <c r="BT223" s="116"/>
      <c r="BU223" s="116"/>
      <c r="BV223" s="116"/>
      <c r="BW223" s="116"/>
      <c r="BX223" s="116"/>
      <c r="BY223" s="116"/>
      <c r="BZ223" s="116"/>
      <c r="CA223" s="116"/>
      <c r="CB223" s="116"/>
      <c r="CC223" s="116"/>
      <c r="CD223" s="116"/>
      <c r="CE223" s="116"/>
      <c r="CF223" s="116"/>
      <c r="CG223" s="116"/>
      <c r="CH223" s="116"/>
      <c r="CI223" s="116"/>
      <c r="CJ223" s="116"/>
      <c r="CK223" s="116"/>
      <c r="CL223" s="116"/>
      <c r="CM223" s="116"/>
      <c r="CN223" s="116"/>
      <c r="CO223" s="116"/>
      <c r="CP223" s="116"/>
      <c r="CQ223" s="116"/>
      <c r="CR223" s="116"/>
      <c r="CS223" s="116"/>
      <c r="CT223" s="116"/>
      <c r="CU223" s="116"/>
      <c r="CV223" s="116"/>
      <c r="CW223" s="116"/>
      <c r="CX223" s="116"/>
      <c r="CY223" s="116"/>
      <c r="CZ223" s="116"/>
      <c r="DA223" s="116"/>
      <c r="DB223" s="116"/>
      <c r="DC223" s="116"/>
      <c r="DD223" s="116"/>
      <c r="DE223" s="116"/>
      <c r="DF223" s="116"/>
      <c r="DG223" s="116"/>
      <c r="DH223" s="116"/>
      <c r="DI223" s="116"/>
      <c r="DJ223" s="116"/>
      <c r="DK223" s="116"/>
      <c r="DL223" s="116"/>
      <c r="DM223" s="116"/>
      <c r="DN223" s="116"/>
      <c r="DO223" s="116"/>
      <c r="DP223" s="116"/>
      <c r="DQ223" s="116"/>
      <c r="DR223" s="116"/>
      <c r="DS223" s="116"/>
      <c r="DT223" s="116"/>
      <c r="DU223" s="116"/>
      <c r="DV223" s="116"/>
      <c r="DW223" s="116"/>
      <c r="DX223" s="116"/>
      <c r="DY223" s="116"/>
      <c r="DZ223" s="116"/>
      <c r="EA223" s="116"/>
      <c r="EB223" s="116"/>
      <c r="EC223" s="116"/>
      <c r="ED223" s="116"/>
      <c r="EE223" s="116"/>
      <c r="EF223" s="116"/>
      <c r="EG223" s="116"/>
      <c r="EH223" s="116"/>
      <c r="EI223" s="116"/>
      <c r="EJ223" s="116"/>
      <c r="EK223" s="116"/>
      <c r="EL223" s="116"/>
      <c r="EM223" s="116"/>
      <c r="EN223" s="116"/>
      <c r="EO223" s="116"/>
      <c r="EP223" s="116"/>
      <c r="EQ223" s="116"/>
      <c r="ER223" s="116"/>
      <c r="ES223" s="116"/>
      <c r="ET223" s="116"/>
      <c r="EU223" s="116"/>
      <c r="EV223" s="116"/>
      <c r="EW223" s="116"/>
      <c r="EX223" s="116"/>
      <c r="EY223" s="116"/>
      <c r="EZ223" s="116"/>
      <c r="FA223" s="116"/>
      <c r="FB223" s="116"/>
      <c r="FC223" s="116"/>
      <c r="FD223" s="116"/>
      <c r="FE223" s="116"/>
      <c r="FF223" s="116"/>
      <c r="FG223" s="116"/>
      <c r="FH223" s="116"/>
      <c r="FI223" s="116"/>
      <c r="FJ223" s="116"/>
      <c r="FK223" s="116"/>
      <c r="FL223" s="116"/>
      <c r="FM223" s="116"/>
      <c r="FN223" s="116"/>
      <c r="FO223" s="116"/>
      <c r="FP223" s="116"/>
      <c r="FQ223" s="116"/>
      <c r="FR223" s="116"/>
      <c r="FS223" s="116"/>
      <c r="FT223" s="116"/>
      <c r="FU223" s="116"/>
      <c r="FV223" s="116"/>
      <c r="FW223" s="116"/>
      <c r="FX223" s="116"/>
      <c r="FY223" s="116"/>
      <c r="FZ223" s="116"/>
      <c r="GA223" s="116"/>
      <c r="GB223" s="116"/>
      <c r="GC223" s="116"/>
      <c r="GD223" s="116"/>
      <c r="GE223" s="116"/>
      <c r="GF223" s="116"/>
      <c r="GG223" s="116"/>
      <c r="GH223" s="116"/>
      <c r="GI223" s="116"/>
      <c r="GJ223" s="116"/>
      <c r="GK223" s="116"/>
      <c r="GL223" s="116"/>
      <c r="GM223" s="116"/>
      <c r="GN223" s="116"/>
      <c r="GO223" s="116"/>
      <c r="GP223" s="116"/>
      <c r="GQ223" s="116"/>
      <c r="GR223" s="116"/>
      <c r="GS223" s="116"/>
      <c r="GT223" s="116"/>
      <c r="GU223" s="116"/>
      <c r="GV223" s="116"/>
      <c r="GW223" s="116"/>
      <c r="GX223" s="116"/>
      <c r="GY223" s="116"/>
      <c r="GZ223" s="116"/>
      <c r="HA223" s="116"/>
      <c r="HB223" s="116"/>
      <c r="HC223" s="116"/>
      <c r="HD223" s="116"/>
      <c r="HE223" s="116"/>
      <c r="HF223" s="116"/>
      <c r="HG223" s="116"/>
      <c r="HH223" s="116"/>
      <c r="HI223" s="116"/>
      <c r="HJ223" s="116"/>
      <c r="HK223" s="116"/>
      <c r="HL223" s="116"/>
      <c r="HM223" s="116"/>
      <c r="HN223" s="116"/>
      <c r="HO223" s="116"/>
      <c r="HP223" s="116"/>
      <c r="HQ223" s="116"/>
      <c r="HR223" s="116"/>
      <c r="HS223" s="116"/>
      <c r="HT223" s="116"/>
      <c r="HU223" s="116"/>
      <c r="HV223" s="116"/>
      <c r="HW223" s="116"/>
      <c r="HX223" s="116"/>
      <c r="HY223" s="116"/>
      <c r="HZ223" s="116"/>
      <c r="IA223" s="116"/>
      <c r="IB223" s="116"/>
      <c r="IC223" s="116"/>
      <c r="ID223" s="116"/>
      <c r="IE223" s="116"/>
      <c r="IF223" s="116"/>
      <c r="IG223" s="116"/>
      <c r="IH223" s="116"/>
      <c r="II223" s="116"/>
      <c r="IJ223" s="116"/>
      <c r="IK223" s="116"/>
      <c r="IL223" s="116"/>
      <c r="IM223" s="116"/>
      <c r="IN223" s="116"/>
      <c r="IO223" s="116"/>
      <c r="IP223" s="116"/>
      <c r="IQ223" s="116"/>
      <c r="IR223" s="116"/>
      <c r="IS223" s="116"/>
      <c r="IT223" s="116"/>
      <c r="IU223" s="116"/>
      <c r="IV223" s="116"/>
      <c r="IW223" s="116"/>
      <c r="IX223" s="116"/>
      <c r="IY223" s="116"/>
      <c r="IZ223" s="116"/>
      <c r="JA223" s="116"/>
      <c r="JB223" s="116"/>
    </row>
    <row r="224" spans="1:262" ht="15">
      <c r="A224" s="1414">
        <v>1</v>
      </c>
      <c r="B224" s="1415" t="s">
        <v>1596</v>
      </c>
      <c r="C224" s="2060">
        <v>907184.74</v>
      </c>
      <c r="D224" s="2060">
        <f t="shared" si="2"/>
        <v>907.18474000000003</v>
      </c>
      <c r="E224" s="2060">
        <f>D224/1000</f>
        <v>0.90718474000000004</v>
      </c>
      <c r="F224" s="2060">
        <f t="shared" si="2"/>
        <v>9.0718474000000009E-4</v>
      </c>
      <c r="G224" s="2060">
        <f t="shared" si="2"/>
        <v>9.071847400000001E-7</v>
      </c>
      <c r="H224" s="2060">
        <v>2000</v>
      </c>
      <c r="I224" s="2060">
        <v>1</v>
      </c>
      <c r="J224" s="116"/>
      <c r="K224" s="116"/>
      <c r="L224" s="116"/>
      <c r="M224" s="116"/>
      <c r="N224" s="116"/>
      <c r="O224" s="116"/>
      <c r="P224" s="116"/>
      <c r="Q224" s="116"/>
      <c r="R224" s="116"/>
      <c r="S224" s="116"/>
      <c r="T224" s="116"/>
      <c r="U224" s="116"/>
      <c r="V224" s="116"/>
      <c r="W224" s="116"/>
      <c r="X224" s="116"/>
      <c r="Y224" s="116"/>
      <c r="Z224" s="116"/>
      <c r="AA224" s="116"/>
      <c r="AB224" s="116"/>
      <c r="AC224" s="116"/>
      <c r="AD224" s="116"/>
      <c r="AE224" s="116"/>
      <c r="AF224" s="116"/>
      <c r="AG224" s="116"/>
      <c r="AH224" s="116"/>
      <c r="AI224" s="116"/>
      <c r="AJ224" s="116"/>
      <c r="AK224" s="116"/>
      <c r="AL224" s="116"/>
      <c r="AM224" s="116"/>
      <c r="AN224" s="116"/>
      <c r="AO224" s="116"/>
      <c r="AP224" s="116"/>
      <c r="AQ224" s="116"/>
      <c r="AR224" s="116"/>
      <c r="AS224" s="116"/>
      <c r="AT224" s="116"/>
      <c r="AU224" s="116"/>
      <c r="AV224" s="116"/>
      <c r="AW224" s="116"/>
      <c r="AX224" s="116"/>
      <c r="AY224" s="116"/>
      <c r="AZ224" s="116"/>
      <c r="BA224" s="116"/>
      <c r="BB224" s="116"/>
      <c r="BC224" s="116"/>
      <c r="BD224" s="116"/>
      <c r="BE224" s="116"/>
      <c r="BF224" s="116"/>
      <c r="BG224" s="116"/>
      <c r="BH224" s="116"/>
      <c r="BI224" s="116"/>
      <c r="BJ224" s="116"/>
      <c r="BK224" s="116"/>
      <c r="BL224" s="116"/>
      <c r="BM224" s="116"/>
      <c r="BN224" s="116"/>
      <c r="BO224" s="116"/>
      <c r="BP224" s="116"/>
      <c r="BQ224" s="116"/>
      <c r="BR224" s="116"/>
      <c r="BS224" s="116"/>
      <c r="BT224" s="116"/>
      <c r="BU224" s="116"/>
      <c r="BV224" s="116"/>
      <c r="BW224" s="116"/>
      <c r="BX224" s="116"/>
      <c r="BY224" s="116"/>
      <c r="BZ224" s="116"/>
      <c r="CA224" s="116"/>
      <c r="CB224" s="116"/>
      <c r="CC224" s="116"/>
      <c r="CD224" s="116"/>
      <c r="CE224" s="116"/>
      <c r="CF224" s="116"/>
      <c r="CG224" s="116"/>
      <c r="CH224" s="116"/>
      <c r="CI224" s="116"/>
      <c r="CJ224" s="116"/>
      <c r="CK224" s="116"/>
      <c r="CL224" s="116"/>
      <c r="CM224" s="116"/>
      <c r="CN224" s="116"/>
      <c r="CO224" s="116"/>
      <c r="CP224" s="116"/>
      <c r="CQ224" s="116"/>
      <c r="CR224" s="116"/>
      <c r="CS224" s="116"/>
      <c r="CT224" s="116"/>
      <c r="CU224" s="116"/>
      <c r="CV224" s="116"/>
      <c r="CW224" s="116"/>
      <c r="CX224" s="116"/>
      <c r="CY224" s="116"/>
      <c r="CZ224" s="116"/>
      <c r="DA224" s="116"/>
      <c r="DB224" s="116"/>
      <c r="DC224" s="116"/>
      <c r="DD224" s="116"/>
      <c r="DE224" s="116"/>
      <c r="DF224" s="116"/>
      <c r="DG224" s="116"/>
      <c r="DH224" s="116"/>
      <c r="DI224" s="116"/>
      <c r="DJ224" s="116"/>
      <c r="DK224" s="116"/>
      <c r="DL224" s="116"/>
      <c r="DM224" s="116"/>
      <c r="DN224" s="116"/>
      <c r="DO224" s="116"/>
      <c r="DP224" s="116"/>
      <c r="DQ224" s="116"/>
      <c r="DR224" s="116"/>
      <c r="DS224" s="116"/>
      <c r="DT224" s="116"/>
      <c r="DU224" s="116"/>
      <c r="DV224" s="116"/>
      <c r="DW224" s="116"/>
      <c r="DX224" s="116"/>
      <c r="DY224" s="116"/>
      <c r="DZ224" s="116"/>
      <c r="EA224" s="116"/>
      <c r="EB224" s="116"/>
      <c r="EC224" s="116"/>
      <c r="ED224" s="116"/>
      <c r="EE224" s="116"/>
      <c r="EF224" s="116"/>
      <c r="EG224" s="116"/>
      <c r="EH224" s="116"/>
      <c r="EI224" s="116"/>
      <c r="EJ224" s="116"/>
      <c r="EK224" s="116"/>
      <c r="EL224" s="116"/>
      <c r="EM224" s="116"/>
      <c r="EN224" s="116"/>
      <c r="EO224" s="116"/>
      <c r="EP224" s="116"/>
      <c r="EQ224" s="116"/>
      <c r="ER224" s="116"/>
      <c r="ES224" s="116"/>
      <c r="ET224" s="116"/>
      <c r="EU224" s="116"/>
      <c r="EV224" s="116"/>
      <c r="EW224" s="116"/>
      <c r="EX224" s="116"/>
      <c r="EY224" s="116"/>
      <c r="EZ224" s="116"/>
      <c r="FA224" s="116"/>
      <c r="FB224" s="116"/>
      <c r="FC224" s="116"/>
      <c r="FD224" s="116"/>
      <c r="FE224" s="116"/>
      <c r="FF224" s="116"/>
      <c r="FG224" s="116"/>
      <c r="FH224" s="116"/>
      <c r="FI224" s="116"/>
      <c r="FJ224" s="116"/>
      <c r="FK224" s="116"/>
      <c r="FL224" s="116"/>
      <c r="FM224" s="116"/>
      <c r="FN224" s="116"/>
      <c r="FO224" s="116"/>
      <c r="FP224" s="116"/>
      <c r="FQ224" s="116"/>
      <c r="FR224" s="116"/>
      <c r="FS224" s="116"/>
      <c r="FT224" s="116"/>
      <c r="FU224" s="116"/>
      <c r="FV224" s="116"/>
      <c r="FW224" s="116"/>
      <c r="FX224" s="116"/>
      <c r="FY224" s="116"/>
      <c r="FZ224" s="116"/>
      <c r="GA224" s="116"/>
      <c r="GB224" s="116"/>
      <c r="GC224" s="116"/>
      <c r="GD224" s="116"/>
      <c r="GE224" s="116"/>
      <c r="GF224" s="116"/>
      <c r="GG224" s="116"/>
      <c r="GH224" s="116"/>
      <c r="GI224" s="116"/>
      <c r="GJ224" s="116"/>
      <c r="GK224" s="116"/>
      <c r="GL224" s="116"/>
      <c r="GM224" s="116"/>
      <c r="GN224" s="116"/>
      <c r="GO224" s="116"/>
      <c r="GP224" s="116"/>
      <c r="GQ224" s="116"/>
      <c r="GR224" s="116"/>
      <c r="GS224" s="116"/>
      <c r="GT224" s="116"/>
      <c r="GU224" s="116"/>
      <c r="GV224" s="116"/>
      <c r="GW224" s="116"/>
      <c r="GX224" s="116"/>
      <c r="GY224" s="116"/>
      <c r="GZ224" s="116"/>
      <c r="HA224" s="116"/>
      <c r="HB224" s="116"/>
      <c r="HC224" s="116"/>
      <c r="HD224" s="116"/>
      <c r="HE224" s="116"/>
      <c r="HF224" s="116"/>
      <c r="HG224" s="116"/>
      <c r="HH224" s="116"/>
      <c r="HI224" s="116"/>
      <c r="HJ224" s="116"/>
      <c r="HK224" s="116"/>
      <c r="HL224" s="116"/>
      <c r="HM224" s="116"/>
      <c r="HN224" s="116"/>
      <c r="HO224" s="116"/>
      <c r="HP224" s="116"/>
      <c r="HQ224" s="116"/>
      <c r="HR224" s="116"/>
      <c r="HS224" s="116"/>
      <c r="HT224" s="116"/>
      <c r="HU224" s="116"/>
      <c r="HV224" s="116"/>
      <c r="HW224" s="116"/>
      <c r="HX224" s="116"/>
      <c r="HY224" s="116"/>
      <c r="HZ224" s="116"/>
      <c r="IA224" s="116"/>
      <c r="IB224" s="116"/>
      <c r="IC224" s="116"/>
      <c r="ID224" s="116"/>
      <c r="IE224" s="116"/>
      <c r="IF224" s="116"/>
      <c r="IG224" s="116"/>
      <c r="IH224" s="116"/>
      <c r="II224" s="116"/>
      <c r="IJ224" s="116"/>
      <c r="IK224" s="116"/>
      <c r="IL224" s="116"/>
      <c r="IM224" s="116"/>
      <c r="IN224" s="116"/>
      <c r="IO224" s="116"/>
      <c r="IP224" s="116"/>
      <c r="IQ224" s="116"/>
      <c r="IR224" s="116"/>
      <c r="IS224" s="116"/>
      <c r="IT224" s="116"/>
      <c r="IU224" s="116"/>
      <c r="IV224" s="116"/>
      <c r="IW224" s="116"/>
      <c r="IX224" s="116"/>
      <c r="IY224" s="116"/>
      <c r="IZ224" s="116"/>
      <c r="JA224" s="116"/>
      <c r="JB224" s="116"/>
    </row>
    <row r="233" ht="9.6" customHeight="1"/>
  </sheetData>
  <phoneticPr fontId="19" type="noConversion"/>
  <conditionalFormatting sqref="G5:G30 G37:G41">
    <cfRule type="cellIs" dxfId="3" priority="5" operator="notEqual">
      <formula>0</formula>
    </cfRule>
  </conditionalFormatting>
  <conditionalFormatting sqref="I5">
    <cfRule type="cellIs" dxfId="2" priority="4" operator="notEqual">
      <formula>0</formula>
    </cfRule>
  </conditionalFormatting>
  <conditionalFormatting sqref="AJ43:BO67 BQ43:DC67">
    <cfRule type="cellIs" dxfId="1" priority="1" operator="notEqual">
      <formula>0</formula>
    </cfRule>
  </conditionalFormatting>
  <pageMargins left="0.75" right="0.75" top="1" bottom="1" header="0.5" footer="0.5"/>
  <pageSetup orientation="portrait" r:id="rId1"/>
  <headerFooter alignWithMargins="0"/>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C038A-E353-4587-846F-4F122D522090}">
  <sheetPr>
    <tabColor rgb="FFFF0000"/>
  </sheetPr>
  <dimension ref="A1:AJ968"/>
  <sheetViews>
    <sheetView topLeftCell="A61" workbookViewId="0">
      <selection activeCell="H273" sqref="H273"/>
    </sheetView>
  </sheetViews>
  <sheetFormatPr defaultColWidth="8.5703125" defaultRowHeight="12.75"/>
  <cols>
    <col min="1" max="1" width="52.5703125" style="499" customWidth="1"/>
    <col min="2" max="2" width="32.5703125" style="499" customWidth="1"/>
    <col min="3" max="3" width="29.140625" style="499" customWidth="1"/>
    <col min="4" max="4" width="16.42578125" style="1203" customWidth="1"/>
    <col min="5" max="5" width="15.42578125" style="1450" customWidth="1"/>
    <col min="6" max="6" width="17.85546875" style="499" customWidth="1"/>
    <col min="7" max="7" width="13.42578125" style="499" customWidth="1"/>
    <col min="8" max="8" width="8.5703125" style="499" customWidth="1"/>
    <col min="9" max="10" width="9.42578125" style="1202" customWidth="1"/>
    <col min="11" max="11" width="14.42578125" style="499" customWidth="1"/>
    <col min="12" max="12" width="7.85546875" style="499" customWidth="1"/>
    <col min="13" max="13" width="5.42578125" style="499" customWidth="1"/>
    <col min="14" max="14" width="14.42578125" style="499" customWidth="1"/>
    <col min="15" max="15" width="14" style="499" customWidth="1"/>
    <col min="16" max="16" width="5.5703125" style="499" customWidth="1"/>
    <col min="17" max="17" width="15.42578125" style="499" customWidth="1"/>
    <col min="18" max="18" width="13" style="499" customWidth="1"/>
    <col min="19" max="20" width="12.5703125" style="499" customWidth="1"/>
    <col min="21" max="21" width="13.5703125" style="499" customWidth="1"/>
    <col min="22" max="22" width="13.42578125" style="499" customWidth="1"/>
    <col min="23" max="23" width="8.5703125" style="499"/>
    <col min="24" max="24" width="9.5703125" style="499" customWidth="1"/>
    <col min="25" max="26" width="8.5703125" style="499"/>
    <col min="27" max="27" width="32.42578125" style="499" bestFit="1" customWidth="1"/>
    <col min="28" max="34" width="9" style="499" bestFit="1" customWidth="1"/>
    <col min="35" max="16384" width="8.5703125" style="499"/>
  </cols>
  <sheetData>
    <row r="1" spans="1:24">
      <c r="A1" s="517"/>
      <c r="B1" s="518"/>
      <c r="C1" s="518"/>
      <c r="D1" s="1180"/>
      <c r="E1" s="1433"/>
      <c r="F1" s="518"/>
      <c r="G1" s="518"/>
      <c r="H1" s="518"/>
      <c r="I1" s="519"/>
      <c r="J1" s="2139"/>
      <c r="K1" s="2139"/>
      <c r="L1" s="497"/>
      <c r="M1" s="498"/>
      <c r="N1" s="518"/>
      <c r="O1" s="498"/>
      <c r="P1" s="498"/>
      <c r="Q1" s="498"/>
      <c r="R1" s="498"/>
      <c r="S1" s="498"/>
      <c r="T1" s="518"/>
      <c r="U1" s="518"/>
      <c r="V1" s="518"/>
    </row>
    <row r="2" spans="1:24" ht="13.5" thickBot="1">
      <c r="A2" s="520"/>
      <c r="B2" s="521"/>
      <c r="C2" s="1129" t="s">
        <v>339</v>
      </c>
      <c r="D2" s="1181">
        <f>SUM(D5:D291)-SUM(E5:E291)</f>
        <v>0</v>
      </c>
      <c r="E2" s="1434"/>
      <c r="F2" s="521"/>
      <c r="G2" s="521"/>
      <c r="H2" s="521"/>
      <c r="I2" s="522"/>
      <c r="J2" s="2140"/>
      <c r="K2" s="2140"/>
      <c r="L2" s="500"/>
      <c r="M2" s="501"/>
      <c r="N2" s="521"/>
      <c r="O2" s="521"/>
      <c r="P2" s="521"/>
      <c r="Q2" s="521"/>
      <c r="R2" s="521"/>
      <c r="S2" s="521"/>
      <c r="T2" s="521"/>
      <c r="U2" s="521"/>
      <c r="V2" s="521"/>
    </row>
    <row r="3" spans="1:24" s="502" customFormat="1">
      <c r="A3" s="2134" t="s">
        <v>1597</v>
      </c>
      <c r="B3" s="2134" t="s">
        <v>1598</v>
      </c>
      <c r="C3" s="2134" t="s">
        <v>1599</v>
      </c>
      <c r="D3" s="2137" t="s">
        <v>1600</v>
      </c>
      <c r="E3" s="2137" t="s">
        <v>1601</v>
      </c>
      <c r="F3" s="2134" t="s">
        <v>452</v>
      </c>
      <c r="G3" s="771"/>
      <c r="H3" s="2134" t="s">
        <v>1602</v>
      </c>
      <c r="I3" s="2136" t="s">
        <v>1603</v>
      </c>
      <c r="J3" s="2136"/>
      <c r="K3" s="2134" t="s">
        <v>1604</v>
      </c>
      <c r="L3" s="2134" t="s">
        <v>1605</v>
      </c>
      <c r="M3" s="523"/>
      <c r="N3" s="2136" t="s">
        <v>1603</v>
      </c>
      <c r="O3" s="2136"/>
      <c r="P3" s="781"/>
      <c r="Q3" s="781"/>
      <c r="R3" s="781"/>
      <c r="S3" s="781"/>
      <c r="T3" s="523"/>
      <c r="U3" s="523"/>
      <c r="V3" s="523"/>
    </row>
    <row r="4" spans="1:24" s="502" customFormat="1" ht="39" thickBot="1">
      <c r="A4" s="2135"/>
      <c r="B4" s="2135"/>
      <c r="C4" s="2135"/>
      <c r="D4" s="2138"/>
      <c r="E4" s="2138"/>
      <c r="F4" s="2135"/>
      <c r="G4" s="780" t="s">
        <v>1606</v>
      </c>
      <c r="H4" s="2135"/>
      <c r="I4" s="780" t="s">
        <v>1346</v>
      </c>
      <c r="J4" s="780" t="s">
        <v>1347</v>
      </c>
      <c r="K4" s="2135"/>
      <c r="L4" s="2135"/>
      <c r="M4" s="523"/>
      <c r="N4" s="780" t="s">
        <v>1346</v>
      </c>
      <c r="O4" s="780" t="s">
        <v>1347</v>
      </c>
      <c r="P4" s="780" t="s">
        <v>1607</v>
      </c>
      <c r="Q4" s="524" t="s">
        <v>1608</v>
      </c>
      <c r="R4" s="780" t="s">
        <v>1609</v>
      </c>
      <c r="S4" s="780" t="s">
        <v>1610</v>
      </c>
      <c r="T4" s="780" t="s">
        <v>1611</v>
      </c>
      <c r="U4" s="525" t="s">
        <v>1612</v>
      </c>
      <c r="V4" s="525" t="s">
        <v>1613</v>
      </c>
      <c r="W4" s="627" t="s">
        <v>1614</v>
      </c>
      <c r="X4" s="627" t="s">
        <v>1615</v>
      </c>
    </row>
    <row r="5" spans="1:24">
      <c r="A5" s="496" t="s">
        <v>1616</v>
      </c>
      <c r="B5" s="496" t="s">
        <v>166</v>
      </c>
      <c r="C5" s="1435" t="s">
        <v>1617</v>
      </c>
      <c r="D5" s="1436">
        <f>'Combustion - HPOWER'!B386</f>
        <v>73642.5</v>
      </c>
      <c r="E5" s="1437">
        <v>73642.5</v>
      </c>
      <c r="F5" s="496" t="s">
        <v>1618</v>
      </c>
      <c r="G5" s="496"/>
      <c r="H5" s="503" t="s">
        <v>1619</v>
      </c>
      <c r="I5" s="1182">
        <v>-0.22</v>
      </c>
      <c r="J5" s="1182">
        <v>0.26</v>
      </c>
      <c r="K5" s="499" t="s">
        <v>1620</v>
      </c>
      <c r="L5" s="496"/>
      <c r="M5" s="496"/>
      <c r="N5" s="1183">
        <f t="shared" ref="N5:N65" si="0">(I5*E5)+E5</f>
        <v>57441.15</v>
      </c>
      <c r="O5" s="1183">
        <f t="shared" ref="O5:O65" si="1">(E5*J5)+E5</f>
        <v>92789.55</v>
      </c>
      <c r="P5" s="1184">
        <v>0.95</v>
      </c>
      <c r="Q5" s="1185">
        <f>(N5+O5)/2</f>
        <v>75115.350000000006</v>
      </c>
      <c r="R5" s="527">
        <f>Q5-((Q5-N5)*50%/(50%-2.5%))</f>
        <v>56510.928947368418</v>
      </c>
      <c r="S5" s="527">
        <f>Q5+((O5-Q5)*50%/(50%-2.5%))</f>
        <v>93719.771052631579</v>
      </c>
      <c r="T5" s="1183">
        <f t="shared" ref="T5:T65" si="2">E5*J5/1.96</f>
        <v>9768.9030612244896</v>
      </c>
      <c r="U5" s="1438">
        <f>E5</f>
        <v>73642.5</v>
      </c>
      <c r="V5" s="1438"/>
      <c r="W5" s="626"/>
      <c r="X5" s="1452"/>
    </row>
    <row r="6" spans="1:24">
      <c r="A6" s="496" t="s">
        <v>1621</v>
      </c>
      <c r="B6" s="496" t="s">
        <v>166</v>
      </c>
      <c r="C6" s="1435" t="s">
        <v>1622</v>
      </c>
      <c r="D6" s="1436">
        <f>'Combustion - HPOWER'!B397</f>
        <v>75915.3</v>
      </c>
      <c r="E6" s="1437">
        <v>75915.3</v>
      </c>
      <c r="F6" s="496" t="s">
        <v>1618</v>
      </c>
      <c r="G6" s="496"/>
      <c r="H6" s="503" t="s">
        <v>1619</v>
      </c>
      <c r="I6" s="1182">
        <v>-0.22</v>
      </c>
      <c r="J6" s="1182">
        <v>0.26</v>
      </c>
      <c r="K6" s="499" t="s">
        <v>1620</v>
      </c>
      <c r="L6" s="496"/>
      <c r="M6" s="496"/>
      <c r="N6" s="1183">
        <f t="shared" si="0"/>
        <v>59213.934000000001</v>
      </c>
      <c r="O6" s="1183">
        <f t="shared" si="1"/>
        <v>95653.278000000006</v>
      </c>
      <c r="P6" s="1184">
        <v>0.95</v>
      </c>
      <c r="Q6" s="1185">
        <f t="shared" ref="Q6:Q66" si="3">(N6+O6)/2</f>
        <v>77433.606</v>
      </c>
      <c r="R6" s="527">
        <f>Q6-((Q6-N6)*50%/(50%-2.5%))</f>
        <v>58255.003894736845</v>
      </c>
      <c r="S6" s="527">
        <f t="shared" ref="S6:S66" si="4">Q6+((O6-Q6)*50%/(50%-2.5%))</f>
        <v>96612.208105263169</v>
      </c>
      <c r="T6" s="1183">
        <f t="shared" si="2"/>
        <v>10070.396938775511</v>
      </c>
      <c r="U6" s="496">
        <f t="shared" ref="U6:U66" si="5">E6</f>
        <v>75915.3</v>
      </c>
      <c r="V6" s="1438"/>
      <c r="W6" s="626"/>
      <c r="X6" s="1452"/>
    </row>
    <row r="7" spans="1:24">
      <c r="A7" s="496" t="s">
        <v>1623</v>
      </c>
      <c r="B7" s="496" t="s">
        <v>166</v>
      </c>
      <c r="C7" s="1435" t="s">
        <v>1624</v>
      </c>
      <c r="D7" s="1436">
        <f>'Combustion - HPOWER'!B408</f>
        <v>99516.5</v>
      </c>
      <c r="E7" s="1437">
        <v>99516.5</v>
      </c>
      <c r="F7" s="496" t="s">
        <v>1618</v>
      </c>
      <c r="H7" s="503" t="s">
        <v>1619</v>
      </c>
      <c r="I7" s="1182">
        <v>-0.22</v>
      </c>
      <c r="J7" s="1182">
        <v>0.26</v>
      </c>
      <c r="K7" s="499" t="s">
        <v>1620</v>
      </c>
      <c r="N7" s="1183">
        <f t="shared" si="0"/>
        <v>77622.87</v>
      </c>
      <c r="O7" s="1183">
        <f t="shared" si="1"/>
        <v>125390.79000000001</v>
      </c>
      <c r="P7" s="1184">
        <v>0.95</v>
      </c>
      <c r="Q7" s="1185">
        <f t="shared" si="3"/>
        <v>101506.83</v>
      </c>
      <c r="R7" s="527">
        <f t="shared" ref="R7:R67" si="6">Q7-((Q7-N7)*50%/(50%-2.5%))</f>
        <v>76365.819473684212</v>
      </c>
      <c r="S7" s="527">
        <f t="shared" si="4"/>
        <v>126647.84052631579</v>
      </c>
      <c r="T7" s="1183">
        <f t="shared" si="2"/>
        <v>13201.16836734694</v>
      </c>
      <c r="U7" s="496">
        <f t="shared" si="5"/>
        <v>99516.5</v>
      </c>
      <c r="V7" s="1438"/>
      <c r="W7" s="626"/>
      <c r="X7" s="1452"/>
    </row>
    <row r="8" spans="1:24">
      <c r="A8" s="496" t="s">
        <v>1625</v>
      </c>
      <c r="B8" s="496" t="s">
        <v>166</v>
      </c>
      <c r="C8" s="1435" t="s">
        <v>1626</v>
      </c>
      <c r="D8" s="1436">
        <f>'Combustion - HPOWER'!A394</f>
        <v>61.18</v>
      </c>
      <c r="E8" s="1437">
        <v>61.18</v>
      </c>
      <c r="F8" s="496" t="s">
        <v>1627</v>
      </c>
      <c r="H8" s="528" t="s">
        <v>1628</v>
      </c>
      <c r="I8" s="1186">
        <v>-0.01</v>
      </c>
      <c r="J8" s="1186">
        <v>0.01</v>
      </c>
      <c r="K8" s="499" t="s">
        <v>1620</v>
      </c>
      <c r="N8" s="1183">
        <f t="shared" si="0"/>
        <v>60.568199999999997</v>
      </c>
      <c r="O8" s="1183">
        <f t="shared" si="1"/>
        <v>61.791800000000002</v>
      </c>
      <c r="P8" s="1184">
        <v>0.95</v>
      </c>
      <c r="Q8" s="1185">
        <f t="shared" si="3"/>
        <v>61.18</v>
      </c>
      <c r="R8" s="527">
        <f t="shared" si="6"/>
        <v>60.535999999999994</v>
      </c>
      <c r="S8" s="527">
        <f t="shared" si="4"/>
        <v>61.824000000000005</v>
      </c>
      <c r="T8" s="1183">
        <f t="shared" si="2"/>
        <v>0.31214285714285717</v>
      </c>
      <c r="U8" s="1438">
        <f>E8</f>
        <v>61.18</v>
      </c>
      <c r="V8" s="1438"/>
      <c r="W8" s="626"/>
      <c r="X8" s="1452"/>
    </row>
    <row r="9" spans="1:24">
      <c r="A9" s="496" t="s">
        <v>1629</v>
      </c>
      <c r="B9" s="496" t="s">
        <v>166</v>
      </c>
      <c r="C9" s="1435" t="s">
        <v>1630</v>
      </c>
      <c r="D9" s="1436">
        <f>'Combustion - HPOWER'!A405</f>
        <v>63.21</v>
      </c>
      <c r="E9" s="1437">
        <v>63.21</v>
      </c>
      <c r="F9" s="496" t="s">
        <v>1627</v>
      </c>
      <c r="H9" s="528" t="s">
        <v>1628</v>
      </c>
      <c r="I9" s="1186">
        <v>-0.01</v>
      </c>
      <c r="J9" s="1186">
        <v>0.01</v>
      </c>
      <c r="K9" s="499" t="s">
        <v>1620</v>
      </c>
      <c r="N9" s="1183">
        <f t="shared" si="0"/>
        <v>62.5779</v>
      </c>
      <c r="O9" s="1183">
        <f t="shared" si="1"/>
        <v>63.842100000000002</v>
      </c>
      <c r="P9" s="1184">
        <v>0.95</v>
      </c>
      <c r="Q9" s="1185">
        <f t="shared" si="3"/>
        <v>63.21</v>
      </c>
      <c r="R9" s="527">
        <f t="shared" si="6"/>
        <v>62.544631578947367</v>
      </c>
      <c r="S9" s="527">
        <f t="shared" si="4"/>
        <v>63.875368421052634</v>
      </c>
      <c r="T9" s="1183">
        <f t="shared" si="2"/>
        <v>0.32250000000000001</v>
      </c>
      <c r="U9" s="496">
        <f t="shared" si="5"/>
        <v>63.21</v>
      </c>
      <c r="V9" s="1438"/>
      <c r="W9" s="626"/>
      <c r="X9" s="1452"/>
    </row>
    <row r="10" spans="1:24">
      <c r="A10" s="496" t="s">
        <v>1631</v>
      </c>
      <c r="B10" s="496" t="s">
        <v>166</v>
      </c>
      <c r="C10" s="1435" t="s">
        <v>1632</v>
      </c>
      <c r="D10" s="1439">
        <f>'Combustion - HPOWER'!A416</f>
        <v>84.21</v>
      </c>
      <c r="E10" s="1437">
        <v>84.21</v>
      </c>
      <c r="F10" s="496" t="s">
        <v>1627</v>
      </c>
      <c r="H10" s="528" t="s">
        <v>1628</v>
      </c>
      <c r="I10" s="1186">
        <v>-0.01</v>
      </c>
      <c r="J10" s="1186">
        <v>0.01</v>
      </c>
      <c r="K10" s="499" t="s">
        <v>1620</v>
      </c>
      <c r="N10" s="1183">
        <f t="shared" si="0"/>
        <v>83.367899999999992</v>
      </c>
      <c r="O10" s="1183">
        <f t="shared" si="1"/>
        <v>85.052099999999996</v>
      </c>
      <c r="P10" s="1184">
        <v>0.95</v>
      </c>
      <c r="Q10" s="1185">
        <f t="shared" si="3"/>
        <v>84.21</v>
      </c>
      <c r="R10" s="527">
        <f t="shared" si="6"/>
        <v>83.323578947368418</v>
      </c>
      <c r="S10" s="527">
        <f t="shared" si="4"/>
        <v>85.09642105263157</v>
      </c>
      <c r="T10" s="1183">
        <f t="shared" si="2"/>
        <v>0.4296428571428571</v>
      </c>
      <c r="U10" s="496">
        <f t="shared" si="5"/>
        <v>84.21</v>
      </c>
      <c r="V10" s="1438"/>
      <c r="W10" s="626"/>
      <c r="X10" s="1452"/>
    </row>
    <row r="11" spans="1:24">
      <c r="A11" s="496" t="s">
        <v>1633</v>
      </c>
      <c r="B11" s="496" t="s">
        <v>166</v>
      </c>
      <c r="C11" s="1435" t="s">
        <v>1634</v>
      </c>
      <c r="D11" s="1436">
        <f>'Combustion - HPOWER'!B394</f>
        <v>8.0299999999999994</v>
      </c>
      <c r="E11" s="1437">
        <v>8.0299999999999994</v>
      </c>
      <c r="F11" s="496" t="s">
        <v>1635</v>
      </c>
      <c r="H11" s="503" t="s">
        <v>1619</v>
      </c>
      <c r="I11" s="1186">
        <v>-0.51</v>
      </c>
      <c r="J11" s="1186">
        <v>3.27</v>
      </c>
      <c r="K11" s="499" t="s">
        <v>1620</v>
      </c>
      <c r="N11" s="1183">
        <f t="shared" si="0"/>
        <v>3.9346999999999994</v>
      </c>
      <c r="O11" s="1183">
        <f t="shared" si="1"/>
        <v>34.2881</v>
      </c>
      <c r="P11" s="1184">
        <v>0.95</v>
      </c>
      <c r="Q11" s="1185">
        <f t="shared" si="3"/>
        <v>19.1114</v>
      </c>
      <c r="R11" s="527">
        <f t="shared" si="6"/>
        <v>3.1359263157894723</v>
      </c>
      <c r="S11" s="527">
        <f t="shared" si="4"/>
        <v>35.086873684210531</v>
      </c>
      <c r="T11" s="1183">
        <f t="shared" si="2"/>
        <v>13.396989795918367</v>
      </c>
      <c r="U11" s="496">
        <f t="shared" si="5"/>
        <v>8.0299999999999994</v>
      </c>
      <c r="V11" s="1438"/>
      <c r="W11" s="626"/>
      <c r="X11" s="1452"/>
    </row>
    <row r="12" spans="1:24">
      <c r="A12" s="496" t="s">
        <v>1636</v>
      </c>
      <c r="B12" s="496" t="s">
        <v>166</v>
      </c>
      <c r="C12" s="1435" t="s">
        <v>1637</v>
      </c>
      <c r="D12" s="1439">
        <f>'Combustion - HPOWER'!B405</f>
        <v>8.2959999999999994</v>
      </c>
      <c r="E12" s="1437">
        <v>8.2959999999999994</v>
      </c>
      <c r="F12" s="496" t="s">
        <v>1635</v>
      </c>
      <c r="H12" s="503" t="s">
        <v>1619</v>
      </c>
      <c r="I12" s="1186">
        <v>-0.51</v>
      </c>
      <c r="J12" s="1186">
        <v>3.27</v>
      </c>
      <c r="K12" s="499" t="s">
        <v>1620</v>
      </c>
      <c r="N12" s="1183">
        <f t="shared" si="0"/>
        <v>4.0650399999999998</v>
      </c>
      <c r="O12" s="1183">
        <f t="shared" si="1"/>
        <v>35.423919999999995</v>
      </c>
      <c r="P12" s="1184">
        <v>0.95</v>
      </c>
      <c r="Q12" s="1185">
        <f t="shared" si="3"/>
        <v>19.744479999999996</v>
      </c>
      <c r="R12" s="527">
        <f t="shared" si="6"/>
        <v>3.2398063157894725</v>
      </c>
      <c r="S12" s="527">
        <f t="shared" si="4"/>
        <v>36.249153684210526</v>
      </c>
      <c r="T12" s="1183">
        <f t="shared" si="2"/>
        <v>13.840775510204082</v>
      </c>
      <c r="U12" s="496">
        <f t="shared" si="5"/>
        <v>8.2959999999999994</v>
      </c>
      <c r="V12" s="1438"/>
      <c r="W12" s="626"/>
      <c r="X12" s="1452"/>
    </row>
    <row r="13" spans="1:24">
      <c r="A13" s="496" t="s">
        <v>1638</v>
      </c>
      <c r="B13" s="496" t="s">
        <v>166</v>
      </c>
      <c r="C13" s="1435" t="s">
        <v>1639</v>
      </c>
      <c r="D13" s="1439">
        <f>'Combustion - HPOWER'!B416</f>
        <v>11.053000000000001</v>
      </c>
      <c r="E13" s="1437">
        <v>11.053000000000001</v>
      </c>
      <c r="F13" s="496" t="s">
        <v>1635</v>
      </c>
      <c r="H13" s="503" t="s">
        <v>1619</v>
      </c>
      <c r="I13" s="1186">
        <v>-0.51</v>
      </c>
      <c r="J13" s="1186">
        <v>3.27</v>
      </c>
      <c r="K13" s="499" t="s">
        <v>1620</v>
      </c>
      <c r="N13" s="1183">
        <f t="shared" si="0"/>
        <v>5.4159700000000006</v>
      </c>
      <c r="O13" s="1183">
        <f t="shared" si="1"/>
        <v>47.196309999999997</v>
      </c>
      <c r="P13" s="1184">
        <v>0.95</v>
      </c>
      <c r="Q13" s="1185">
        <f t="shared" si="3"/>
        <v>26.306139999999999</v>
      </c>
      <c r="R13" s="527">
        <f t="shared" si="6"/>
        <v>4.3164873684210541</v>
      </c>
      <c r="S13" s="527">
        <f t="shared" si="4"/>
        <v>48.295792631578948</v>
      </c>
      <c r="T13" s="1183">
        <f t="shared" si="2"/>
        <v>18.440464285714285</v>
      </c>
      <c r="U13" s="496">
        <f t="shared" si="5"/>
        <v>11.053000000000001</v>
      </c>
      <c r="V13" s="1438"/>
      <c r="W13" s="626"/>
      <c r="X13" s="1452"/>
    </row>
    <row r="14" spans="1:24">
      <c r="A14" s="496" t="s">
        <v>1640</v>
      </c>
      <c r="B14" s="496" t="s">
        <v>1641</v>
      </c>
      <c r="C14" s="1435" t="s">
        <v>1642</v>
      </c>
      <c r="D14" s="1440">
        <f>'GHGRP Subpart Data'!G1005</f>
        <v>2473.9</v>
      </c>
      <c r="E14" s="1437">
        <v>2473.9</v>
      </c>
      <c r="F14" s="496" t="s">
        <v>284</v>
      </c>
      <c r="G14" s="496" t="s">
        <v>1643</v>
      </c>
      <c r="H14" s="503" t="s">
        <v>1628</v>
      </c>
      <c r="I14" s="1186">
        <v>-0.03</v>
      </c>
      <c r="J14" s="1186">
        <v>0.03</v>
      </c>
      <c r="K14" s="499" t="s">
        <v>1620</v>
      </c>
      <c r="N14" s="1183">
        <f t="shared" si="0"/>
        <v>2399.683</v>
      </c>
      <c r="O14" s="1183">
        <f t="shared" si="1"/>
        <v>2548.1170000000002</v>
      </c>
      <c r="P14" s="1184">
        <v>0.95</v>
      </c>
      <c r="Q14" s="1185">
        <f t="shared" si="3"/>
        <v>2473.9</v>
      </c>
      <c r="R14" s="527">
        <f t="shared" si="6"/>
        <v>2395.7768421052633</v>
      </c>
      <c r="S14" s="527">
        <f t="shared" si="4"/>
        <v>2552.0231578947369</v>
      </c>
      <c r="T14" s="1183">
        <f t="shared" si="2"/>
        <v>37.865816326530613</v>
      </c>
      <c r="U14" s="496">
        <f t="shared" si="5"/>
        <v>2473.9</v>
      </c>
      <c r="V14" s="1438"/>
      <c r="W14" s="626"/>
      <c r="X14" s="1452"/>
    </row>
    <row r="15" spans="1:24">
      <c r="A15" s="496" t="s">
        <v>1644</v>
      </c>
      <c r="B15" s="496" t="s">
        <v>1641</v>
      </c>
      <c r="C15" s="1435" t="s">
        <v>1645</v>
      </c>
      <c r="D15" s="1441">
        <f>'GHGRP Subpart Data'!G1039</f>
        <v>319.75</v>
      </c>
      <c r="E15" s="1437">
        <v>319.75</v>
      </c>
      <c r="F15" s="496" t="s">
        <v>284</v>
      </c>
      <c r="G15" s="496" t="s">
        <v>1643</v>
      </c>
      <c r="H15" s="503" t="s">
        <v>1628</v>
      </c>
      <c r="I15" s="1186">
        <v>-0.03</v>
      </c>
      <c r="J15" s="1186">
        <v>0.03</v>
      </c>
      <c r="K15" s="499" t="s">
        <v>1620</v>
      </c>
      <c r="N15" s="1183">
        <f t="shared" si="0"/>
        <v>310.15750000000003</v>
      </c>
      <c r="O15" s="1183">
        <f t="shared" si="1"/>
        <v>329.34249999999997</v>
      </c>
      <c r="P15" s="1184">
        <v>0.95</v>
      </c>
      <c r="Q15" s="1185">
        <f t="shared" si="3"/>
        <v>319.75</v>
      </c>
      <c r="R15" s="527">
        <f t="shared" si="6"/>
        <v>309.65263157894742</v>
      </c>
      <c r="S15" s="527">
        <f t="shared" si="4"/>
        <v>329.84736842105258</v>
      </c>
      <c r="T15" s="1183">
        <f t="shared" si="2"/>
        <v>4.8941326530612246</v>
      </c>
      <c r="U15" s="496">
        <f t="shared" si="5"/>
        <v>319.75</v>
      </c>
      <c r="V15" s="1438"/>
      <c r="W15" s="626"/>
      <c r="X15" s="1452"/>
    </row>
    <row r="16" spans="1:24">
      <c r="A16" s="496" t="s">
        <v>1646</v>
      </c>
      <c r="B16" s="496" t="s">
        <v>1641</v>
      </c>
      <c r="C16" s="1435" t="s">
        <v>1647</v>
      </c>
      <c r="D16" s="1441">
        <f>'GHGRP Subpart Data'!G1051</f>
        <v>0.89400000000000002</v>
      </c>
      <c r="E16" s="1437">
        <v>0.89400000000000002</v>
      </c>
      <c r="F16" s="496" t="s">
        <v>284</v>
      </c>
      <c r="G16" s="496" t="s">
        <v>1643</v>
      </c>
      <c r="H16" s="503" t="s">
        <v>1628</v>
      </c>
      <c r="I16" s="1186">
        <v>-0.03</v>
      </c>
      <c r="J16" s="1186">
        <v>0.03</v>
      </c>
      <c r="K16" s="499" t="s">
        <v>1620</v>
      </c>
      <c r="N16" s="1183">
        <f t="shared" si="0"/>
        <v>0.86718000000000006</v>
      </c>
      <c r="O16" s="1183">
        <f t="shared" si="1"/>
        <v>0.92081999999999997</v>
      </c>
      <c r="P16" s="1184">
        <v>0.95</v>
      </c>
      <c r="Q16" s="1185">
        <f t="shared" si="3"/>
        <v>0.89400000000000002</v>
      </c>
      <c r="R16" s="527">
        <f t="shared" si="6"/>
        <v>0.86576842105263163</v>
      </c>
      <c r="S16" s="527">
        <f t="shared" si="4"/>
        <v>0.9222315789473684</v>
      </c>
      <c r="T16" s="1183">
        <f t="shared" si="2"/>
        <v>1.3683673469387755E-2</v>
      </c>
      <c r="U16" s="496">
        <f t="shared" si="5"/>
        <v>0.89400000000000002</v>
      </c>
      <c r="V16" s="1438"/>
      <c r="W16" s="626"/>
      <c r="X16" s="1452"/>
    </row>
    <row r="17" spans="1:24">
      <c r="A17" s="496" t="s">
        <v>1648</v>
      </c>
      <c r="B17" s="496" t="s">
        <v>145</v>
      </c>
      <c r="C17" s="1435" t="s">
        <v>1649</v>
      </c>
      <c r="D17" s="1436">
        <f>'EIA SEDS Data 2022'!T216</f>
        <v>570</v>
      </c>
      <c r="E17" s="1442">
        <v>570</v>
      </c>
      <c r="F17" s="496" t="s">
        <v>256</v>
      </c>
      <c r="H17" s="503" t="s">
        <v>1628</v>
      </c>
      <c r="I17" s="1029">
        <v>-0.05</v>
      </c>
      <c r="J17" s="1029">
        <v>0.05</v>
      </c>
      <c r="K17" s="529" t="s">
        <v>1650</v>
      </c>
      <c r="L17" s="499" t="s">
        <v>1651</v>
      </c>
      <c r="N17" s="1187">
        <f t="shared" si="0"/>
        <v>541.5</v>
      </c>
      <c r="O17" s="1187">
        <f t="shared" si="1"/>
        <v>598.5</v>
      </c>
      <c r="P17" s="1184">
        <v>0.95</v>
      </c>
      <c r="Q17" s="1185">
        <f t="shared" si="3"/>
        <v>570</v>
      </c>
      <c r="R17" s="527">
        <f t="shared" si="6"/>
        <v>540</v>
      </c>
      <c r="S17" s="527">
        <f t="shared" si="4"/>
        <v>600</v>
      </c>
      <c r="T17" s="1187">
        <f t="shared" si="2"/>
        <v>14.540816326530612</v>
      </c>
      <c r="U17" s="496">
        <f t="shared" si="5"/>
        <v>570</v>
      </c>
      <c r="V17" s="1438"/>
      <c r="W17" s="626"/>
      <c r="X17" s="1452"/>
    </row>
    <row r="18" spans="1:24">
      <c r="A18" s="496" t="s">
        <v>1652</v>
      </c>
      <c r="B18" s="496" t="s">
        <v>147</v>
      </c>
      <c r="C18" s="1435" t="s">
        <v>1653</v>
      </c>
      <c r="D18" s="1436">
        <f>'EIA SEDS Data 2022'!T163</f>
        <v>1460</v>
      </c>
      <c r="E18" s="1437">
        <v>1460</v>
      </c>
      <c r="F18" s="496" t="s">
        <v>256</v>
      </c>
      <c r="H18" s="503" t="s">
        <v>1628</v>
      </c>
      <c r="I18" s="1029">
        <v>-0.05</v>
      </c>
      <c r="J18" s="1029">
        <v>0.05</v>
      </c>
      <c r="K18" s="529" t="s">
        <v>1650</v>
      </c>
      <c r="L18" s="499" t="s">
        <v>1651</v>
      </c>
      <c r="N18" s="1183">
        <f t="shared" si="0"/>
        <v>1387</v>
      </c>
      <c r="O18" s="1183">
        <f t="shared" si="1"/>
        <v>1533</v>
      </c>
      <c r="P18" s="1184">
        <v>0.95</v>
      </c>
      <c r="Q18" s="1185">
        <f t="shared" si="3"/>
        <v>1460</v>
      </c>
      <c r="R18" s="527">
        <f t="shared" si="6"/>
        <v>1383.1578947368421</v>
      </c>
      <c r="S18" s="527">
        <f t="shared" si="4"/>
        <v>1536.8421052631579</v>
      </c>
      <c r="T18" s="1183">
        <f t="shared" si="2"/>
        <v>37.244897959183675</v>
      </c>
      <c r="U18" s="496">
        <f t="shared" si="5"/>
        <v>1460</v>
      </c>
      <c r="V18" s="1438"/>
      <c r="W18" s="626"/>
      <c r="X18" s="1452"/>
    </row>
    <row r="19" spans="1:24">
      <c r="A19" s="496" t="s">
        <v>1654</v>
      </c>
      <c r="B19" s="496" t="s">
        <v>146</v>
      </c>
      <c r="C19" s="1435" t="s">
        <v>1655</v>
      </c>
      <c r="D19" s="1436">
        <f>'EIA SEDS Data 2022'!T280</f>
        <v>3209</v>
      </c>
      <c r="E19" s="1442">
        <v>3209</v>
      </c>
      <c r="F19" s="496" t="s">
        <v>256</v>
      </c>
      <c r="H19" s="503" t="s">
        <v>1628</v>
      </c>
      <c r="I19" s="1029">
        <v>-0.3</v>
      </c>
      <c r="J19" s="1029">
        <v>0.3</v>
      </c>
      <c r="K19" s="529" t="s">
        <v>1650</v>
      </c>
      <c r="L19" s="499" t="s">
        <v>1651</v>
      </c>
      <c r="N19" s="1187">
        <f t="shared" si="0"/>
        <v>2246.3000000000002</v>
      </c>
      <c r="O19" s="1187">
        <f t="shared" si="1"/>
        <v>4171.7</v>
      </c>
      <c r="P19" s="1184">
        <v>0.95</v>
      </c>
      <c r="Q19" s="1185">
        <f t="shared" si="3"/>
        <v>3209</v>
      </c>
      <c r="R19" s="527">
        <f t="shared" si="6"/>
        <v>2195.6315789473683</v>
      </c>
      <c r="S19" s="527">
        <f t="shared" si="4"/>
        <v>4222.3684210526317</v>
      </c>
      <c r="T19" s="1187">
        <f t="shared" si="2"/>
        <v>491.17346938775506</v>
      </c>
      <c r="U19" s="496">
        <f t="shared" si="5"/>
        <v>3209</v>
      </c>
      <c r="V19" s="1438"/>
      <c r="W19" s="626"/>
      <c r="X19" s="1452"/>
    </row>
    <row r="20" spans="1:24">
      <c r="A20" s="496" t="s">
        <v>1656</v>
      </c>
      <c r="B20" s="496" t="s">
        <v>145</v>
      </c>
      <c r="C20" s="1435" t="s">
        <v>1657</v>
      </c>
      <c r="D20" s="1436">
        <f>'EIA SEDS Data 2022'!T176</f>
        <v>549</v>
      </c>
      <c r="E20" s="1442">
        <v>549</v>
      </c>
      <c r="F20" s="496" t="s">
        <v>256</v>
      </c>
      <c r="H20" s="503" t="s">
        <v>1628</v>
      </c>
      <c r="I20" s="1029">
        <v>-0.05</v>
      </c>
      <c r="J20" s="1029">
        <v>0.05</v>
      </c>
      <c r="K20" s="529" t="s">
        <v>1650</v>
      </c>
      <c r="L20" s="499" t="s">
        <v>1651</v>
      </c>
      <c r="N20" s="1187">
        <f t="shared" si="0"/>
        <v>521.54999999999995</v>
      </c>
      <c r="O20" s="1187">
        <f t="shared" si="1"/>
        <v>576.45000000000005</v>
      </c>
      <c r="P20" s="1184">
        <v>0.95</v>
      </c>
      <c r="Q20" s="1185">
        <f t="shared" si="3"/>
        <v>549</v>
      </c>
      <c r="R20" s="527">
        <f t="shared" si="6"/>
        <v>520.10526315789468</v>
      </c>
      <c r="S20" s="527">
        <f t="shared" si="4"/>
        <v>577.89473684210532</v>
      </c>
      <c r="T20" s="1187">
        <f t="shared" si="2"/>
        <v>14.005102040816329</v>
      </c>
      <c r="U20" s="496">
        <f t="shared" si="5"/>
        <v>549</v>
      </c>
      <c r="V20" s="1438"/>
      <c r="W20" s="626"/>
      <c r="X20" s="1452"/>
    </row>
    <row r="21" spans="1:24">
      <c r="A21" s="496" t="s">
        <v>1658</v>
      </c>
      <c r="B21" s="496" t="s">
        <v>145</v>
      </c>
      <c r="C21" s="1435" t="s">
        <v>1659</v>
      </c>
      <c r="D21" s="1436">
        <f>'EIA SEDS Data 2022'!T273</f>
        <v>18</v>
      </c>
      <c r="E21" s="1442">
        <v>18</v>
      </c>
      <c r="F21" s="496" t="s">
        <v>256</v>
      </c>
      <c r="H21" s="503" t="s">
        <v>1628</v>
      </c>
      <c r="I21" s="1029">
        <v>-0.3</v>
      </c>
      <c r="J21" s="1029">
        <v>0.3</v>
      </c>
      <c r="K21" s="529" t="s">
        <v>1650</v>
      </c>
      <c r="L21" s="499" t="s">
        <v>1651</v>
      </c>
      <c r="N21" s="1187">
        <f t="shared" si="0"/>
        <v>12.600000000000001</v>
      </c>
      <c r="O21" s="1187">
        <f t="shared" si="1"/>
        <v>23.4</v>
      </c>
      <c r="P21" s="1184">
        <v>0.95</v>
      </c>
      <c r="Q21" s="1185">
        <f t="shared" si="3"/>
        <v>18</v>
      </c>
      <c r="R21" s="527">
        <f t="shared" si="6"/>
        <v>12.315789473684212</v>
      </c>
      <c r="S21" s="527">
        <f t="shared" si="4"/>
        <v>23.684210526315788</v>
      </c>
      <c r="T21" s="1187">
        <f t="shared" si="2"/>
        <v>2.7551020408163263</v>
      </c>
      <c r="U21" s="496">
        <f t="shared" si="5"/>
        <v>18</v>
      </c>
      <c r="V21" s="1438"/>
      <c r="W21" s="626"/>
      <c r="X21" s="1452"/>
    </row>
    <row r="22" spans="1:24">
      <c r="A22" s="496" t="s">
        <v>1660</v>
      </c>
      <c r="B22" s="496" t="s">
        <v>1661</v>
      </c>
      <c r="C22" s="1435" t="s">
        <v>1662</v>
      </c>
      <c r="D22" s="1436">
        <f>'EIA SEDS Data 2022'!T169</f>
        <v>0</v>
      </c>
      <c r="E22" s="1437">
        <v>0</v>
      </c>
      <c r="F22" s="496" t="s">
        <v>256</v>
      </c>
      <c r="H22" s="503" t="s">
        <v>1628</v>
      </c>
      <c r="I22" s="1029">
        <v>-0.05</v>
      </c>
      <c r="J22" s="1029">
        <v>0.05</v>
      </c>
      <c r="K22" s="529" t="s">
        <v>1663</v>
      </c>
      <c r="N22" s="1183">
        <f t="shared" si="0"/>
        <v>0</v>
      </c>
      <c r="O22" s="1183">
        <f t="shared" si="1"/>
        <v>0</v>
      </c>
      <c r="P22" s="1189">
        <v>0.95</v>
      </c>
      <c r="Q22" s="1185">
        <f t="shared" si="3"/>
        <v>0</v>
      </c>
      <c r="R22" s="527">
        <f t="shared" si="6"/>
        <v>0</v>
      </c>
      <c r="S22" s="527">
        <f t="shared" si="4"/>
        <v>0</v>
      </c>
      <c r="T22" s="1183">
        <f t="shared" si="2"/>
        <v>0</v>
      </c>
      <c r="U22" s="496">
        <f t="shared" si="5"/>
        <v>0</v>
      </c>
      <c r="V22" s="1438"/>
      <c r="W22" s="626"/>
      <c r="X22" s="1452"/>
    </row>
    <row r="23" spans="1:24">
      <c r="A23" s="496" t="s">
        <v>1664</v>
      </c>
      <c r="B23" s="496" t="s">
        <v>141</v>
      </c>
      <c r="C23" s="1435" t="s">
        <v>1665</v>
      </c>
      <c r="D23" s="1436">
        <f>AES_CO2_EF</f>
        <v>57.252000000000002</v>
      </c>
      <c r="E23" s="1442">
        <v>57.252000000000002</v>
      </c>
      <c r="F23" s="496" t="s">
        <v>220</v>
      </c>
      <c r="G23" s="496"/>
      <c r="H23" s="503" t="s">
        <v>1628</v>
      </c>
      <c r="I23" s="1029">
        <v>-5.3911205073995772E-2</v>
      </c>
      <c r="J23" s="1029">
        <v>5.3911205073995772E-2</v>
      </c>
      <c r="K23" s="529" t="s">
        <v>1666</v>
      </c>
      <c r="N23" s="1187">
        <f t="shared" si="0"/>
        <v>54.165475687103594</v>
      </c>
      <c r="O23" s="1187">
        <f t="shared" si="1"/>
        <v>60.338524312896411</v>
      </c>
      <c r="P23" s="1184">
        <v>0.95</v>
      </c>
      <c r="Q23" s="1185">
        <f t="shared" si="3"/>
        <v>57.252000000000002</v>
      </c>
      <c r="R23" s="527">
        <f t="shared" si="6"/>
        <v>54.003027039056413</v>
      </c>
      <c r="S23" s="527">
        <f t="shared" si="4"/>
        <v>60.500972960943592</v>
      </c>
      <c r="T23" s="1187">
        <f t="shared" si="2"/>
        <v>1.5747573024981663</v>
      </c>
      <c r="U23" s="496">
        <f t="shared" si="5"/>
        <v>57.252000000000002</v>
      </c>
      <c r="V23" s="1438"/>
      <c r="W23" s="626"/>
      <c r="X23" s="1452"/>
    </row>
    <row r="24" spans="1:24">
      <c r="A24" s="496" t="s">
        <v>1667</v>
      </c>
      <c r="B24" s="496" t="s">
        <v>141</v>
      </c>
      <c r="C24" s="1435" t="s">
        <v>1668</v>
      </c>
      <c r="D24" s="1436">
        <f>CO2_EFs!AJ47</f>
        <v>44.467185399999998</v>
      </c>
      <c r="E24" s="1442">
        <v>44.467185399999998</v>
      </c>
      <c r="F24" s="496" t="s">
        <v>220</v>
      </c>
      <c r="G24" s="496"/>
      <c r="H24" s="503" t="s">
        <v>1619</v>
      </c>
      <c r="I24" s="1029">
        <v>-2.0242914979757085E-2</v>
      </c>
      <c r="J24" s="1029">
        <v>9.4466936572199737E-3</v>
      </c>
      <c r="K24" s="529" t="s">
        <v>1666</v>
      </c>
      <c r="N24" s="1187">
        <f t="shared" si="0"/>
        <v>43.567039946558701</v>
      </c>
      <c r="O24" s="1187">
        <f t="shared" si="1"/>
        <v>44.887253278272603</v>
      </c>
      <c r="P24" s="1184">
        <v>0.95</v>
      </c>
      <c r="Q24" s="1185">
        <f t="shared" si="3"/>
        <v>44.227146612415652</v>
      </c>
      <c r="R24" s="527">
        <f t="shared" si="6"/>
        <v>43.532297490460969</v>
      </c>
      <c r="S24" s="527">
        <f t="shared" si="4"/>
        <v>44.921995734370334</v>
      </c>
      <c r="T24" s="1187">
        <f t="shared" si="2"/>
        <v>0.21432034605745134</v>
      </c>
      <c r="U24" s="496">
        <f t="shared" si="5"/>
        <v>44.467185399999998</v>
      </c>
      <c r="V24" s="1438"/>
      <c r="W24" s="626"/>
      <c r="X24" s="1452"/>
    </row>
    <row r="25" spans="1:24">
      <c r="A25" s="496" t="s">
        <v>1669</v>
      </c>
      <c r="B25" s="496" t="s">
        <v>141</v>
      </c>
      <c r="C25" s="1435" t="s">
        <v>1670</v>
      </c>
      <c r="D25" s="1436">
        <f>CO2_EFs!AJ52</f>
        <v>45.150617599999997</v>
      </c>
      <c r="E25" s="1442">
        <v>45.150617599999997</v>
      </c>
      <c r="F25" s="496" t="s">
        <v>220</v>
      </c>
      <c r="G25" s="496"/>
      <c r="H25" s="503" t="s">
        <v>1628</v>
      </c>
      <c r="I25" s="1029">
        <v>-2.454780361757106E-2</v>
      </c>
      <c r="J25" s="1029">
        <v>1.8087855297157621E-2</v>
      </c>
      <c r="K25" s="529" t="s">
        <v>1666</v>
      </c>
      <c r="N25" s="1187">
        <f t="shared" si="0"/>
        <v>44.042269105943149</v>
      </c>
      <c r="O25" s="1187">
        <f t="shared" si="1"/>
        <v>45.967295437726094</v>
      </c>
      <c r="P25" s="1184">
        <v>0.95</v>
      </c>
      <c r="Q25" s="1185">
        <f t="shared" si="3"/>
        <v>45.004782271834621</v>
      </c>
      <c r="R25" s="527">
        <f t="shared" si="6"/>
        <v>43.99161051826465</v>
      </c>
      <c r="S25" s="527">
        <f t="shared" si="4"/>
        <v>46.017954025404592</v>
      </c>
      <c r="T25" s="1187">
        <f t="shared" si="2"/>
        <v>0.41667236618678472</v>
      </c>
      <c r="U25" s="496">
        <f t="shared" si="5"/>
        <v>45.150617599999997</v>
      </c>
      <c r="V25" s="1438"/>
      <c r="W25" s="626"/>
      <c r="X25" s="1452"/>
    </row>
    <row r="26" spans="1:24">
      <c r="A26" s="496" t="s">
        <v>1671</v>
      </c>
      <c r="B26" s="496" t="s">
        <v>141</v>
      </c>
      <c r="C26" s="1435" t="s">
        <v>1672</v>
      </c>
      <c r="D26" s="1436">
        <f>CO2_EFs!AJ19</f>
        <v>41.601179399999999</v>
      </c>
      <c r="E26" s="1442">
        <v>41.601179399999999</v>
      </c>
      <c r="F26" s="496" t="s">
        <v>220</v>
      </c>
      <c r="G26" s="496"/>
      <c r="H26" s="503" t="s">
        <v>1628</v>
      </c>
      <c r="I26" s="1029">
        <v>-1.5006821282401092E-2</v>
      </c>
      <c r="J26" s="1029">
        <v>1.5006821282401092E-2</v>
      </c>
      <c r="K26" s="529" t="s">
        <v>1666</v>
      </c>
      <c r="N26" s="1187">
        <f t="shared" si="0"/>
        <v>40.976877935607092</v>
      </c>
      <c r="O26" s="1187">
        <f t="shared" si="1"/>
        <v>42.225480864392907</v>
      </c>
      <c r="P26" s="1184">
        <v>0.95</v>
      </c>
      <c r="Q26" s="1185">
        <f t="shared" si="3"/>
        <v>41.601179399999999</v>
      </c>
      <c r="R26" s="527">
        <f t="shared" si="6"/>
        <v>40.94401996379694</v>
      </c>
      <c r="S26" s="527">
        <f t="shared" si="4"/>
        <v>42.258338836203059</v>
      </c>
      <c r="T26" s="1187">
        <f t="shared" si="2"/>
        <v>0.31852115530250302</v>
      </c>
      <c r="U26" s="496">
        <f t="shared" si="5"/>
        <v>41.601179399999999</v>
      </c>
      <c r="V26" s="1438"/>
      <c r="W26" s="626"/>
      <c r="X26" s="1452"/>
    </row>
    <row r="27" spans="1:24">
      <c r="A27" s="496" t="s">
        <v>1673</v>
      </c>
      <c r="B27" s="496" t="s">
        <v>141</v>
      </c>
      <c r="C27" s="1435" t="s">
        <v>1674</v>
      </c>
      <c r="D27" s="1436">
        <f>CO2_EFs!AJ33</f>
        <v>44.775832200000004</v>
      </c>
      <c r="E27" s="1442">
        <v>44.775832200000004</v>
      </c>
      <c r="F27" s="496" t="s">
        <v>220</v>
      </c>
      <c r="G27" s="496"/>
      <c r="H27" s="503" t="s">
        <v>1628</v>
      </c>
      <c r="I27" s="1029">
        <v>-1.5006821282401092E-2</v>
      </c>
      <c r="J27" s="1029">
        <v>1.5006821282401092E-2</v>
      </c>
      <c r="K27" s="529" t="s">
        <v>1666</v>
      </c>
      <c r="N27" s="1187">
        <f t="shared" si="0"/>
        <v>44.103889288403821</v>
      </c>
      <c r="O27" s="1187">
        <f t="shared" si="1"/>
        <v>45.447775111596187</v>
      </c>
      <c r="P27" s="1184">
        <v>0.95</v>
      </c>
      <c r="Q27" s="1185">
        <f t="shared" si="3"/>
        <v>44.775832200000004</v>
      </c>
      <c r="R27" s="527">
        <f t="shared" si="6"/>
        <v>44.068523872004022</v>
      </c>
      <c r="S27" s="527">
        <f t="shared" si="4"/>
        <v>45.483140527995985</v>
      </c>
      <c r="T27" s="1187">
        <f t="shared" si="2"/>
        <v>0.34282801612050007</v>
      </c>
      <c r="U27" s="496">
        <f t="shared" si="5"/>
        <v>44.775832200000004</v>
      </c>
      <c r="V27" s="1438"/>
      <c r="W27" s="626"/>
      <c r="X27" s="1452"/>
    </row>
    <row r="28" spans="1:24">
      <c r="A28" s="496" t="s">
        <v>1675</v>
      </c>
      <c r="B28" s="496" t="s">
        <v>141</v>
      </c>
      <c r="C28" s="1435" t="s">
        <v>1676</v>
      </c>
      <c r="D28" s="1436">
        <f>'CH4 N2O Emission Factors'!G10</f>
        <v>1.0023030599890001E-3</v>
      </c>
      <c r="E28" s="1442">
        <v>1.0023030599890001E-3</v>
      </c>
      <c r="F28" s="496" t="s">
        <v>221</v>
      </c>
      <c r="G28" s="496"/>
      <c r="H28" s="503" t="s">
        <v>1619</v>
      </c>
      <c r="I28" s="1029">
        <v>-0.7</v>
      </c>
      <c r="J28" s="1029">
        <v>2</v>
      </c>
      <c r="K28" s="529" t="s">
        <v>1666</v>
      </c>
      <c r="N28" s="1190">
        <f t="shared" si="0"/>
        <v>3.0069091799670008E-4</v>
      </c>
      <c r="O28" s="1190">
        <f t="shared" si="1"/>
        <v>3.006909179967E-3</v>
      </c>
      <c r="P28" s="1184">
        <v>0.95</v>
      </c>
      <c r="Q28" s="1185">
        <f t="shared" si="3"/>
        <v>1.65380004898185E-3</v>
      </c>
      <c r="R28" s="527">
        <f t="shared" si="6"/>
        <v>2.2947464794485003E-4</v>
      </c>
      <c r="S28" s="527">
        <f t="shared" si="4"/>
        <v>3.07812545001885E-3</v>
      </c>
      <c r="T28" s="1187">
        <f t="shared" si="2"/>
        <v>1.0227582244785715E-3</v>
      </c>
      <c r="U28" s="496">
        <f t="shared" si="5"/>
        <v>1.0023030599890001E-3</v>
      </c>
      <c r="V28" s="1438"/>
      <c r="W28" s="626"/>
      <c r="X28" s="1452"/>
    </row>
    <row r="29" spans="1:24">
      <c r="A29" s="496" t="s">
        <v>1677</v>
      </c>
      <c r="B29" s="496" t="s">
        <v>141</v>
      </c>
      <c r="C29" s="1435" t="s">
        <v>1678</v>
      </c>
      <c r="D29" s="1436">
        <f>'CH4 N2O Emission Factors'!G15</f>
        <v>3.006909179967E-3</v>
      </c>
      <c r="E29" s="1442">
        <v>3.006909179967E-3</v>
      </c>
      <c r="F29" s="496" t="s">
        <v>221</v>
      </c>
      <c r="G29" s="496"/>
      <c r="H29" s="503" t="s">
        <v>1619</v>
      </c>
      <c r="I29" s="1029">
        <v>-0.66666666666666663</v>
      </c>
      <c r="J29" s="1029">
        <v>2.3333333333333335</v>
      </c>
      <c r="K29" s="529" t="s">
        <v>1666</v>
      </c>
      <c r="N29" s="1190">
        <f t="shared" si="0"/>
        <v>1.0023030599890003E-3</v>
      </c>
      <c r="O29" s="1190">
        <f t="shared" si="1"/>
        <v>1.0023030599890001E-2</v>
      </c>
      <c r="P29" s="1184">
        <v>0.95</v>
      </c>
      <c r="Q29" s="1185">
        <f t="shared" si="3"/>
        <v>5.5126668299395002E-3</v>
      </c>
      <c r="R29" s="527">
        <f t="shared" si="6"/>
        <v>7.6491549314950009E-4</v>
      </c>
      <c r="S29" s="527">
        <f t="shared" si="4"/>
        <v>1.0260418166729502E-2</v>
      </c>
      <c r="T29" s="1187">
        <f t="shared" si="2"/>
        <v>3.5796537856750002E-3</v>
      </c>
      <c r="U29" s="496">
        <f t="shared" si="5"/>
        <v>3.006909179967E-3</v>
      </c>
      <c r="V29" s="1438"/>
      <c r="W29" s="626"/>
      <c r="X29" s="1452"/>
    </row>
    <row r="30" spans="1:24">
      <c r="A30" s="496" t="s">
        <v>1679</v>
      </c>
      <c r="B30" s="496" t="s">
        <v>141</v>
      </c>
      <c r="C30" s="1435" t="s">
        <v>1680</v>
      </c>
      <c r="D30" s="1436">
        <f>'CH4 N2O Emission Factors'!G41</f>
        <v>3.0100000000000001E-3</v>
      </c>
      <c r="E30" s="1442">
        <v>3.0100000000000001E-3</v>
      </c>
      <c r="F30" s="496" t="s">
        <v>221</v>
      </c>
      <c r="G30" s="496"/>
      <c r="H30" s="503" t="s">
        <v>1619</v>
      </c>
      <c r="I30" s="1029">
        <v>-0.66666666666666663</v>
      </c>
      <c r="J30" s="1029">
        <v>2.3333333333333335</v>
      </c>
      <c r="K30" s="529" t="s">
        <v>1666</v>
      </c>
      <c r="N30" s="1190">
        <f t="shared" si="0"/>
        <v>1.0033333333333335E-3</v>
      </c>
      <c r="O30" s="1190">
        <f t="shared" si="1"/>
        <v>1.0033333333333333E-2</v>
      </c>
      <c r="P30" s="1184">
        <v>0.95</v>
      </c>
      <c r="Q30" s="1185">
        <f t="shared" si="3"/>
        <v>5.5183333333333334E-3</v>
      </c>
      <c r="R30" s="527">
        <f t="shared" si="6"/>
        <v>7.6570175438596486E-4</v>
      </c>
      <c r="S30" s="527">
        <f t="shared" si="4"/>
        <v>1.0270964912280703E-2</v>
      </c>
      <c r="T30" s="1187">
        <f t="shared" si="2"/>
        <v>3.5833333333333338E-3</v>
      </c>
      <c r="U30" s="496">
        <f t="shared" si="5"/>
        <v>3.0100000000000001E-3</v>
      </c>
      <c r="V30" s="1438"/>
      <c r="W30" s="626"/>
      <c r="X30" s="1452"/>
    </row>
    <row r="31" spans="1:24">
      <c r="A31" s="496" t="s">
        <v>1681</v>
      </c>
      <c r="B31" s="496" t="s">
        <v>141</v>
      </c>
      <c r="C31" s="1435" t="s">
        <v>1682</v>
      </c>
      <c r="D31" s="1436">
        <f>'CH4 N2O Emission Factors'!G50</f>
        <v>3.0100000000000001E-3</v>
      </c>
      <c r="E31" s="1442">
        <v>3.0100000000000001E-3</v>
      </c>
      <c r="F31" s="496" t="s">
        <v>221</v>
      </c>
      <c r="G31" s="496"/>
      <c r="H31" s="503" t="s">
        <v>1619</v>
      </c>
      <c r="I31" s="1029">
        <v>-0.66666666666666663</v>
      </c>
      <c r="J31" s="1029">
        <v>2.3333333333333335</v>
      </c>
      <c r="K31" s="529" t="s">
        <v>1666</v>
      </c>
      <c r="N31" s="1190">
        <f t="shared" si="0"/>
        <v>1.0033333333333335E-3</v>
      </c>
      <c r="O31" s="1190">
        <f t="shared" si="1"/>
        <v>1.0033333333333333E-2</v>
      </c>
      <c r="P31" s="1184">
        <v>0.95</v>
      </c>
      <c r="Q31" s="1185">
        <f t="shared" si="3"/>
        <v>5.5183333333333334E-3</v>
      </c>
      <c r="R31" s="527">
        <f t="shared" si="6"/>
        <v>7.6570175438596486E-4</v>
      </c>
      <c r="S31" s="527">
        <f t="shared" si="4"/>
        <v>1.0270964912280703E-2</v>
      </c>
      <c r="T31" s="1187">
        <f t="shared" si="2"/>
        <v>3.5833333333333338E-3</v>
      </c>
      <c r="U31" s="496">
        <f t="shared" si="5"/>
        <v>3.0100000000000001E-3</v>
      </c>
      <c r="V31" s="1438"/>
      <c r="W31" s="626"/>
      <c r="X31" s="1452"/>
    </row>
    <row r="32" spans="1:24">
      <c r="A32" s="496" t="s">
        <v>1683</v>
      </c>
      <c r="B32" s="496" t="s">
        <v>141</v>
      </c>
      <c r="C32" s="1435" t="s">
        <v>1684</v>
      </c>
      <c r="D32" s="1436">
        <f>'CH4 N2O Emission Factors'!G25</f>
        <v>2.8486508020740004E-2</v>
      </c>
      <c r="E32" s="1442">
        <v>2.8486508020740004E-2</v>
      </c>
      <c r="F32" s="496" t="s">
        <v>221</v>
      </c>
      <c r="G32" s="496"/>
      <c r="H32" s="503" t="s">
        <v>1619</v>
      </c>
      <c r="I32" s="1029">
        <v>-0.66666666666666663</v>
      </c>
      <c r="J32" s="1029">
        <v>2.3333333333333335</v>
      </c>
      <c r="K32" s="529" t="s">
        <v>1666</v>
      </c>
      <c r="N32" s="1190">
        <f t="shared" si="0"/>
        <v>9.4955026735800037E-3</v>
      </c>
      <c r="O32" s="1190">
        <f t="shared" si="1"/>
        <v>9.4955026735800016E-2</v>
      </c>
      <c r="P32" s="1184">
        <v>0.95</v>
      </c>
      <c r="Q32" s="1185">
        <f t="shared" si="3"/>
        <v>5.2225264704690008E-2</v>
      </c>
      <c r="R32" s="527">
        <f t="shared" si="6"/>
        <v>7.2465678298373679E-3</v>
      </c>
      <c r="S32" s="527">
        <f t="shared" si="4"/>
        <v>9.7203961579542641E-2</v>
      </c>
      <c r="T32" s="1187">
        <f t="shared" si="2"/>
        <v>3.391250954850001E-2</v>
      </c>
      <c r="U32" s="496">
        <f t="shared" si="5"/>
        <v>2.8486508020740004E-2</v>
      </c>
      <c r="V32" s="1438"/>
      <c r="W32" s="626"/>
      <c r="X32" s="1452"/>
    </row>
    <row r="33" spans="1:24">
      <c r="A33" s="496" t="s">
        <v>1685</v>
      </c>
      <c r="B33" s="496" t="s">
        <v>141</v>
      </c>
      <c r="C33" s="1435" t="s">
        <v>1686</v>
      </c>
      <c r="D33" s="1436">
        <f>'CH4 N2O Emission Factors'!F10</f>
        <v>1.5034545899835E-3</v>
      </c>
      <c r="E33" s="1442">
        <v>1.5034545899835E-3</v>
      </c>
      <c r="F33" s="496" t="s">
        <v>221</v>
      </c>
      <c r="G33" s="496"/>
      <c r="H33" s="503" t="s">
        <v>1619</v>
      </c>
      <c r="I33" s="1029">
        <v>-0.66666666666666663</v>
      </c>
      <c r="J33" s="1029">
        <v>2.3333333333333335</v>
      </c>
      <c r="K33" s="529" t="s">
        <v>1666</v>
      </c>
      <c r="N33" s="1190">
        <f t="shared" si="0"/>
        <v>5.0115152999450014E-4</v>
      </c>
      <c r="O33" s="1190">
        <f t="shared" si="1"/>
        <v>5.0115152999450005E-3</v>
      </c>
      <c r="P33" s="1184">
        <v>0.95</v>
      </c>
      <c r="Q33" s="1185">
        <f t="shared" si="3"/>
        <v>2.7563334149697501E-3</v>
      </c>
      <c r="R33" s="527">
        <f t="shared" si="6"/>
        <v>3.8245774657475005E-4</v>
      </c>
      <c r="S33" s="527">
        <f t="shared" si="4"/>
        <v>5.130209083364751E-3</v>
      </c>
      <c r="T33" s="1187">
        <f t="shared" si="2"/>
        <v>1.7898268928375001E-3</v>
      </c>
      <c r="U33" s="496">
        <f t="shared" si="5"/>
        <v>1.5034545899835E-3</v>
      </c>
      <c r="V33" s="1438"/>
      <c r="W33" s="626"/>
      <c r="X33" s="1452"/>
    </row>
    <row r="34" spans="1:24">
      <c r="A34" s="496" t="s">
        <v>1687</v>
      </c>
      <c r="B34" s="496" t="s">
        <v>141</v>
      </c>
      <c r="C34" s="1435" t="s">
        <v>1688</v>
      </c>
      <c r="D34" s="1436">
        <f>'CH4 N2O Emission Factors'!F15</f>
        <v>6.0138183599339984E-4</v>
      </c>
      <c r="E34" s="1442">
        <v>6.0138183599339984E-4</v>
      </c>
      <c r="F34" s="496" t="s">
        <v>221</v>
      </c>
      <c r="G34" s="496"/>
      <c r="H34" s="503" t="s">
        <v>1619</v>
      </c>
      <c r="I34" s="1029">
        <v>-0.66666666666666663</v>
      </c>
      <c r="J34" s="1029">
        <v>2.3333333333333335</v>
      </c>
      <c r="K34" s="529" t="s">
        <v>1666</v>
      </c>
      <c r="N34" s="1190">
        <f t="shared" si="0"/>
        <v>2.0046061199779995E-4</v>
      </c>
      <c r="O34" s="1190">
        <f t="shared" si="1"/>
        <v>2.0046061199779997E-3</v>
      </c>
      <c r="P34" s="1184">
        <v>0.95</v>
      </c>
      <c r="Q34" s="1185">
        <f t="shared" si="3"/>
        <v>1.1025333659878999E-3</v>
      </c>
      <c r="R34" s="527">
        <f t="shared" si="6"/>
        <v>1.5298309862989991E-4</v>
      </c>
      <c r="S34" s="527">
        <f t="shared" si="4"/>
        <v>2.0520836333458997E-3</v>
      </c>
      <c r="T34" s="1187">
        <f t="shared" si="2"/>
        <v>7.1593075713499992E-4</v>
      </c>
      <c r="U34" s="496">
        <f t="shared" si="5"/>
        <v>6.0138183599339984E-4</v>
      </c>
      <c r="V34" s="1438"/>
      <c r="W34" s="626"/>
      <c r="X34" s="1452"/>
    </row>
    <row r="35" spans="1:24">
      <c r="A35" s="496" t="s">
        <v>1689</v>
      </c>
      <c r="B35" s="496" t="s">
        <v>141</v>
      </c>
      <c r="C35" s="1435" t="s">
        <v>1690</v>
      </c>
      <c r="D35" s="1436">
        <f>'CH4 N2O Emission Factors'!F41</f>
        <v>5.9999999999999995E-4</v>
      </c>
      <c r="E35" s="1442">
        <v>5.9999999999999995E-4</v>
      </c>
      <c r="F35" s="496" t="s">
        <v>221</v>
      </c>
      <c r="G35" s="496"/>
      <c r="H35" s="503" t="s">
        <v>1619</v>
      </c>
      <c r="I35" s="1029">
        <v>-0.66666666666666663</v>
      </c>
      <c r="J35" s="1029">
        <v>2.3333333333333335</v>
      </c>
      <c r="K35" s="529" t="s">
        <v>1666</v>
      </c>
      <c r="N35" s="1190">
        <f t="shared" si="0"/>
        <v>1.9999999999999998E-4</v>
      </c>
      <c r="O35" s="1190">
        <f t="shared" si="1"/>
        <v>2E-3</v>
      </c>
      <c r="P35" s="1184">
        <v>0.95</v>
      </c>
      <c r="Q35" s="1185">
        <f t="shared" si="3"/>
        <v>1.1000000000000001E-3</v>
      </c>
      <c r="R35" s="527">
        <f t="shared" si="6"/>
        <v>1.5263157894736831E-4</v>
      </c>
      <c r="S35" s="527">
        <f t="shared" si="4"/>
        <v>2.0473684210526319E-3</v>
      </c>
      <c r="T35" s="1187">
        <f t="shared" si="2"/>
        <v>7.1428571428571429E-4</v>
      </c>
      <c r="U35" s="496">
        <f t="shared" si="5"/>
        <v>5.9999999999999995E-4</v>
      </c>
      <c r="V35" s="1438"/>
      <c r="W35" s="626"/>
      <c r="X35" s="1452"/>
    </row>
    <row r="36" spans="1:24">
      <c r="A36" s="496" t="s">
        <v>1691</v>
      </c>
      <c r="B36" s="496" t="s">
        <v>141</v>
      </c>
      <c r="C36" s="1435" t="s">
        <v>1692</v>
      </c>
      <c r="D36" s="1436">
        <f>'CH4 N2O Emission Factors'!F50</f>
        <v>5.9999999999999995E-4</v>
      </c>
      <c r="E36" s="1442">
        <v>5.9999999999999995E-4</v>
      </c>
      <c r="F36" s="496" t="s">
        <v>221</v>
      </c>
      <c r="G36" s="496"/>
      <c r="H36" s="503" t="s">
        <v>1619</v>
      </c>
      <c r="I36" s="1029">
        <v>-0.66666666666666663</v>
      </c>
      <c r="J36" s="1029">
        <v>2.3333333333333335</v>
      </c>
      <c r="K36" s="529" t="s">
        <v>1666</v>
      </c>
      <c r="N36" s="1190">
        <f t="shared" si="0"/>
        <v>1.9999999999999998E-4</v>
      </c>
      <c r="O36" s="1190">
        <f t="shared" si="1"/>
        <v>2E-3</v>
      </c>
      <c r="P36" s="1184">
        <v>0.95</v>
      </c>
      <c r="Q36" s="1185">
        <f t="shared" si="3"/>
        <v>1.1000000000000001E-3</v>
      </c>
      <c r="R36" s="527">
        <f t="shared" si="6"/>
        <v>1.5263157894736831E-4</v>
      </c>
      <c r="S36" s="527">
        <f t="shared" si="4"/>
        <v>2.0473684210526319E-3</v>
      </c>
      <c r="T36" s="1187">
        <f t="shared" si="2"/>
        <v>7.1428571428571429E-4</v>
      </c>
      <c r="U36" s="496">
        <f t="shared" si="5"/>
        <v>5.9999999999999995E-4</v>
      </c>
      <c r="V36" s="1438"/>
      <c r="W36" s="626"/>
      <c r="X36" s="1452"/>
    </row>
    <row r="37" spans="1:24">
      <c r="A37" s="496" t="s">
        <v>1693</v>
      </c>
      <c r="B37" s="496" t="s">
        <v>141</v>
      </c>
      <c r="C37" s="1435" t="s">
        <v>1694</v>
      </c>
      <c r="D37" s="1436">
        <f>'CH4 N2O Emission Factors'!F25</f>
        <v>3.7982010694320003E-3</v>
      </c>
      <c r="E37" s="1442">
        <v>3.7982010694320003E-3</v>
      </c>
      <c r="F37" s="496" t="s">
        <v>221</v>
      </c>
      <c r="G37" s="496"/>
      <c r="H37" s="503" t="s">
        <v>1619</v>
      </c>
      <c r="I37" s="1029">
        <v>-0.625</v>
      </c>
      <c r="J37" s="1029">
        <v>2.75</v>
      </c>
      <c r="K37" s="529" t="s">
        <v>1666</v>
      </c>
      <c r="N37" s="1190">
        <f t="shared" si="0"/>
        <v>1.4243254010370002E-3</v>
      </c>
      <c r="O37" s="1190">
        <f t="shared" si="1"/>
        <v>1.424325401037E-2</v>
      </c>
      <c r="P37" s="1184">
        <v>0.95</v>
      </c>
      <c r="Q37" s="1185">
        <f t="shared" si="3"/>
        <v>7.8337897057034998E-3</v>
      </c>
      <c r="R37" s="527">
        <f t="shared" si="6"/>
        <v>1.0869851744756054E-3</v>
      </c>
      <c r="S37" s="527">
        <f t="shared" si="4"/>
        <v>1.4580594236931395E-2</v>
      </c>
      <c r="T37" s="1187">
        <f t="shared" si="2"/>
        <v>5.3291086433357145E-3</v>
      </c>
      <c r="U37" s="496">
        <f t="shared" si="5"/>
        <v>3.7982010694320003E-3</v>
      </c>
      <c r="V37" s="1438"/>
      <c r="W37" s="626"/>
      <c r="X37" s="1452"/>
    </row>
    <row r="38" spans="1:24">
      <c r="A38" s="496" t="s">
        <v>1695</v>
      </c>
      <c r="B38" s="496" t="s">
        <v>141</v>
      </c>
      <c r="C38" s="1435" t="s">
        <v>1696</v>
      </c>
      <c r="D38" s="1436">
        <f>'GHGRP Fuel-Level Emissions'!H108</f>
        <v>104379</v>
      </c>
      <c r="E38" s="1442">
        <v>104379</v>
      </c>
      <c r="F38" s="496" t="s">
        <v>284</v>
      </c>
      <c r="H38" s="503" t="s">
        <v>1628</v>
      </c>
      <c r="I38" s="1186">
        <v>-0.03</v>
      </c>
      <c r="J38" s="1186">
        <v>0.03</v>
      </c>
      <c r="K38" s="499" t="s">
        <v>1620</v>
      </c>
      <c r="N38" s="1187">
        <f t="shared" si="0"/>
        <v>101247.63</v>
      </c>
      <c r="O38" s="1187">
        <f t="shared" si="1"/>
        <v>107510.37</v>
      </c>
      <c r="P38" s="1184">
        <v>0.95</v>
      </c>
      <c r="Q38" s="1185">
        <f t="shared" si="3"/>
        <v>104379</v>
      </c>
      <c r="R38" s="527">
        <f t="shared" si="6"/>
        <v>101082.82105263158</v>
      </c>
      <c r="S38" s="527">
        <f t="shared" si="4"/>
        <v>107675.17894736842</v>
      </c>
      <c r="T38" s="1187">
        <f t="shared" si="2"/>
        <v>1597.6377551020407</v>
      </c>
      <c r="U38" s="496">
        <f t="shared" si="5"/>
        <v>104379</v>
      </c>
      <c r="V38" s="1438"/>
      <c r="W38" s="626"/>
      <c r="X38" s="1452"/>
    </row>
    <row r="39" spans="1:24">
      <c r="A39" s="496" t="s">
        <v>1697</v>
      </c>
      <c r="B39" s="496" t="s">
        <v>141</v>
      </c>
      <c r="C39" s="1435" t="s">
        <v>1698</v>
      </c>
      <c r="D39" s="1436">
        <f>'GHGRP Fuel-Level Emissions'!H109</f>
        <v>101747.7</v>
      </c>
      <c r="E39" s="1442">
        <v>101747.7</v>
      </c>
      <c r="F39" s="496" t="s">
        <v>284</v>
      </c>
      <c r="H39" s="503" t="s">
        <v>1628</v>
      </c>
      <c r="I39" s="1186">
        <v>-0.03</v>
      </c>
      <c r="J39" s="1186">
        <v>0.03</v>
      </c>
      <c r="K39" s="499" t="s">
        <v>1620</v>
      </c>
      <c r="N39" s="1187">
        <f t="shared" si="0"/>
        <v>98695.269</v>
      </c>
      <c r="O39" s="1187">
        <f t="shared" si="1"/>
        <v>104800.13099999999</v>
      </c>
      <c r="P39" s="1184">
        <v>0.95</v>
      </c>
      <c r="Q39" s="1185">
        <f t="shared" si="3"/>
        <v>101747.7</v>
      </c>
      <c r="R39" s="527">
        <f t="shared" si="6"/>
        <v>98534.614736842108</v>
      </c>
      <c r="S39" s="527">
        <f t="shared" si="4"/>
        <v>104960.78526315789</v>
      </c>
      <c r="T39" s="1187">
        <f t="shared" si="2"/>
        <v>1557.3627551020406</v>
      </c>
      <c r="U39" s="496">
        <f t="shared" si="5"/>
        <v>101747.7</v>
      </c>
      <c r="V39" s="1438"/>
      <c r="W39" s="626"/>
      <c r="X39" s="1452"/>
    </row>
    <row r="40" spans="1:24">
      <c r="A40" s="496" t="s">
        <v>1699</v>
      </c>
      <c r="B40" s="496" t="s">
        <v>141</v>
      </c>
      <c r="C40" s="1435" t="s">
        <v>1700</v>
      </c>
      <c r="D40" s="1436">
        <f>'GHGRP Fuel-Level Emissions'!H112</f>
        <v>11258.8</v>
      </c>
      <c r="E40" s="1442">
        <v>11258.8</v>
      </c>
      <c r="F40" s="496" t="s">
        <v>284</v>
      </c>
      <c r="H40" s="503" t="s">
        <v>1628</v>
      </c>
      <c r="I40" s="1186">
        <v>-0.03</v>
      </c>
      <c r="J40" s="1186">
        <v>0.03</v>
      </c>
      <c r="K40" s="499" t="s">
        <v>1620</v>
      </c>
      <c r="N40" s="1187">
        <f t="shared" si="0"/>
        <v>10921.036</v>
      </c>
      <c r="O40" s="1187">
        <f t="shared" si="1"/>
        <v>11596.563999999998</v>
      </c>
      <c r="P40" s="1184">
        <v>0.95</v>
      </c>
      <c r="Q40" s="1185">
        <f t="shared" si="3"/>
        <v>11258.8</v>
      </c>
      <c r="R40" s="527">
        <f t="shared" si="6"/>
        <v>10903.258947368422</v>
      </c>
      <c r="S40" s="527">
        <f t="shared" si="4"/>
        <v>11614.341052631577</v>
      </c>
      <c r="T40" s="1187">
        <f t="shared" si="2"/>
        <v>172.32857142857139</v>
      </c>
      <c r="U40" s="496">
        <f t="shared" si="5"/>
        <v>11258.8</v>
      </c>
      <c r="V40" s="1438"/>
      <c r="W40" s="626"/>
      <c r="X40" s="1452"/>
    </row>
    <row r="41" spans="1:24">
      <c r="A41" s="496" t="s">
        <v>1701</v>
      </c>
      <c r="B41" s="496" t="s">
        <v>141</v>
      </c>
      <c r="C41" s="1435" t="s">
        <v>1702</v>
      </c>
      <c r="D41" s="1436">
        <f>'GHGRP Fuel-Level Emissions'!H113</f>
        <v>113853.8</v>
      </c>
      <c r="E41" s="1442">
        <v>113853.8</v>
      </c>
      <c r="F41" s="496" t="s">
        <v>284</v>
      </c>
      <c r="H41" s="503" t="s">
        <v>1628</v>
      </c>
      <c r="I41" s="1186">
        <v>-0.03</v>
      </c>
      <c r="J41" s="1186">
        <v>0.03</v>
      </c>
      <c r="K41" s="499" t="s">
        <v>1620</v>
      </c>
      <c r="N41" s="1187">
        <f t="shared" si="0"/>
        <v>110438.186</v>
      </c>
      <c r="O41" s="1187">
        <f t="shared" si="1"/>
        <v>117269.414</v>
      </c>
      <c r="P41" s="1184">
        <v>0.95</v>
      </c>
      <c r="Q41" s="1185">
        <f t="shared" si="3"/>
        <v>113853.8</v>
      </c>
      <c r="R41" s="527">
        <f t="shared" si="6"/>
        <v>110258.41684210526</v>
      </c>
      <c r="S41" s="527">
        <f t="shared" si="4"/>
        <v>117449.18315789475</v>
      </c>
      <c r="T41" s="1187">
        <f t="shared" si="2"/>
        <v>1742.6602040816326</v>
      </c>
      <c r="U41" s="496">
        <f t="shared" si="5"/>
        <v>113853.8</v>
      </c>
      <c r="V41" s="1438"/>
      <c r="W41" s="626"/>
      <c r="X41" s="1452"/>
    </row>
    <row r="42" spans="1:24">
      <c r="A42" s="496" t="s">
        <v>1703</v>
      </c>
      <c r="B42" s="496" t="s">
        <v>141</v>
      </c>
      <c r="C42" s="1435" t="s">
        <v>1704</v>
      </c>
      <c r="D42" s="1436">
        <f>'GHGRP Fuel-Level Emissions'!H115</f>
        <v>0</v>
      </c>
      <c r="E42" s="1442">
        <v>0</v>
      </c>
      <c r="F42" s="496" t="s">
        <v>284</v>
      </c>
      <c r="H42" s="503" t="s">
        <v>1628</v>
      </c>
      <c r="I42" s="1186">
        <v>-0.03</v>
      </c>
      <c r="J42" s="1186">
        <v>0.03</v>
      </c>
      <c r="K42" s="499" t="s">
        <v>1620</v>
      </c>
      <c r="N42" s="1187">
        <f t="shared" si="0"/>
        <v>0</v>
      </c>
      <c r="O42" s="1187">
        <f t="shared" si="1"/>
        <v>0</v>
      </c>
      <c r="P42" s="1184">
        <v>0.95</v>
      </c>
      <c r="Q42" s="1185">
        <f t="shared" si="3"/>
        <v>0</v>
      </c>
      <c r="R42" s="527">
        <f t="shared" si="6"/>
        <v>0</v>
      </c>
      <c r="S42" s="527">
        <f t="shared" si="4"/>
        <v>0</v>
      </c>
      <c r="T42" s="1187">
        <f t="shared" si="2"/>
        <v>0</v>
      </c>
      <c r="U42" s="496">
        <f t="shared" si="5"/>
        <v>0</v>
      </c>
      <c r="V42" s="1438"/>
      <c r="W42" s="626"/>
      <c r="X42" s="1452"/>
    </row>
    <row r="43" spans="1:24">
      <c r="A43" s="496" t="s">
        <v>1705</v>
      </c>
      <c r="B43" s="496" t="s">
        <v>141</v>
      </c>
      <c r="C43" s="1435" t="s">
        <v>1706</v>
      </c>
      <c r="D43" s="1436">
        <f>'GHGRP Fuel-Level Emissions'!J108</f>
        <v>128.91200000000001</v>
      </c>
      <c r="E43" s="1442">
        <v>128.91200000000001</v>
      </c>
      <c r="F43" s="496" t="s">
        <v>284</v>
      </c>
      <c r="H43" s="503" t="s">
        <v>1628</v>
      </c>
      <c r="I43" s="1186">
        <v>-0.03</v>
      </c>
      <c r="J43" s="1186">
        <v>0.03</v>
      </c>
      <c r="K43" s="499" t="s">
        <v>1620</v>
      </c>
      <c r="N43" s="1187">
        <f t="shared" si="0"/>
        <v>125.04464</v>
      </c>
      <c r="O43" s="1187">
        <f t="shared" si="1"/>
        <v>132.77936</v>
      </c>
      <c r="P43" s="1184">
        <v>0.95</v>
      </c>
      <c r="Q43" s="1185">
        <f t="shared" si="3"/>
        <v>128.91200000000001</v>
      </c>
      <c r="R43" s="527">
        <f t="shared" si="6"/>
        <v>124.84109473684211</v>
      </c>
      <c r="S43" s="527">
        <f t="shared" si="4"/>
        <v>132.9829052631579</v>
      </c>
      <c r="T43" s="1187">
        <f t="shared" si="2"/>
        <v>1.9731428571428573</v>
      </c>
      <c r="U43" s="496">
        <f t="shared" si="5"/>
        <v>128.91200000000001</v>
      </c>
      <c r="V43" s="1438"/>
      <c r="W43" s="626"/>
      <c r="X43" s="1452"/>
    </row>
    <row r="44" spans="1:24">
      <c r="A44" s="496" t="s">
        <v>1707</v>
      </c>
      <c r="B44" s="496" t="s">
        <v>141</v>
      </c>
      <c r="C44" s="1435" t="s">
        <v>1708</v>
      </c>
      <c r="D44" s="1436">
        <f>'GHGRP Fuel-Level Emissions'!J109</f>
        <v>125.66400000000002</v>
      </c>
      <c r="E44" s="1442">
        <v>125.66400000000002</v>
      </c>
      <c r="F44" s="496" t="s">
        <v>284</v>
      </c>
      <c r="H44" s="503" t="s">
        <v>1628</v>
      </c>
      <c r="I44" s="1186">
        <v>-0.03</v>
      </c>
      <c r="J44" s="1186">
        <v>0.03</v>
      </c>
      <c r="K44" s="499" t="s">
        <v>1620</v>
      </c>
      <c r="N44" s="1187">
        <f t="shared" si="0"/>
        <v>121.89408000000002</v>
      </c>
      <c r="O44" s="1187">
        <f t="shared" si="1"/>
        <v>129.43392000000003</v>
      </c>
      <c r="P44" s="1184">
        <v>0.95</v>
      </c>
      <c r="Q44" s="1185">
        <f t="shared" si="3"/>
        <v>125.66400000000002</v>
      </c>
      <c r="R44" s="527">
        <f t="shared" si="6"/>
        <v>121.69566315789476</v>
      </c>
      <c r="S44" s="527">
        <f t="shared" si="4"/>
        <v>129.6323368421053</v>
      </c>
      <c r="T44" s="1187">
        <f t="shared" si="2"/>
        <v>1.9234285714285717</v>
      </c>
      <c r="U44" s="496">
        <f t="shared" si="5"/>
        <v>125.66400000000002</v>
      </c>
      <c r="V44" s="1438"/>
      <c r="W44" s="626"/>
      <c r="X44" s="1452"/>
    </row>
    <row r="45" spans="1:24">
      <c r="A45" s="496" t="s">
        <v>1709</v>
      </c>
      <c r="B45" s="496" t="s">
        <v>141</v>
      </c>
      <c r="C45" s="1435" t="s">
        <v>1710</v>
      </c>
      <c r="D45" s="1436">
        <f>'GHGRP Fuel-Level Emissions'!J112</f>
        <v>13.888000000000002</v>
      </c>
      <c r="E45" s="1442">
        <v>13.888000000000002</v>
      </c>
      <c r="F45" s="496" t="s">
        <v>284</v>
      </c>
      <c r="H45" s="503" t="s">
        <v>1628</v>
      </c>
      <c r="I45" s="1186">
        <v>-0.03</v>
      </c>
      <c r="J45" s="1186">
        <v>0.03</v>
      </c>
      <c r="K45" s="499" t="s">
        <v>1620</v>
      </c>
      <c r="N45" s="1187">
        <f t="shared" si="0"/>
        <v>13.471360000000002</v>
      </c>
      <c r="O45" s="1187">
        <f t="shared" si="1"/>
        <v>14.304640000000001</v>
      </c>
      <c r="P45" s="1184">
        <v>0.95</v>
      </c>
      <c r="Q45" s="1185">
        <f t="shared" si="3"/>
        <v>13.888000000000002</v>
      </c>
      <c r="R45" s="527">
        <f t="shared" si="6"/>
        <v>13.449431578947371</v>
      </c>
      <c r="S45" s="527">
        <f t="shared" si="4"/>
        <v>14.326568421052633</v>
      </c>
      <c r="T45" s="1187">
        <f t="shared" si="2"/>
        <v>0.21257142857142858</v>
      </c>
      <c r="U45" s="496">
        <f t="shared" si="5"/>
        <v>13.888000000000002</v>
      </c>
      <c r="V45" s="1438"/>
      <c r="W45" s="626"/>
      <c r="X45" s="1452"/>
    </row>
    <row r="46" spans="1:24">
      <c r="A46" s="496" t="s">
        <v>1711</v>
      </c>
      <c r="B46" s="496" t="s">
        <v>141</v>
      </c>
      <c r="C46" s="1435" t="s">
        <v>1712</v>
      </c>
      <c r="D46" s="1436">
        <f>'GHGRP Fuel-Level Emissions'!J113</f>
        <v>140.56</v>
      </c>
      <c r="E46" s="1442">
        <v>140.56</v>
      </c>
      <c r="F46" s="496" t="s">
        <v>284</v>
      </c>
      <c r="H46" s="503" t="s">
        <v>1628</v>
      </c>
      <c r="I46" s="1186">
        <v>-0.03</v>
      </c>
      <c r="J46" s="1186">
        <v>0.03</v>
      </c>
      <c r="K46" s="499" t="s">
        <v>1620</v>
      </c>
      <c r="N46" s="1187">
        <f t="shared" si="0"/>
        <v>136.3432</v>
      </c>
      <c r="O46" s="1187">
        <f t="shared" si="1"/>
        <v>144.77680000000001</v>
      </c>
      <c r="P46" s="1184">
        <v>0.95</v>
      </c>
      <c r="Q46" s="1185">
        <f t="shared" si="3"/>
        <v>140.56</v>
      </c>
      <c r="R46" s="527">
        <f t="shared" si="6"/>
        <v>136.12126315789473</v>
      </c>
      <c r="S46" s="527">
        <f t="shared" si="4"/>
        <v>144.99873684210527</v>
      </c>
      <c r="T46" s="1187">
        <f t="shared" si="2"/>
        <v>2.1514285714285717</v>
      </c>
      <c r="U46" s="496">
        <f t="shared" si="5"/>
        <v>140.56</v>
      </c>
      <c r="V46" s="1438"/>
      <c r="W46" s="626"/>
      <c r="X46" s="1452"/>
    </row>
    <row r="47" spans="1:24">
      <c r="A47" s="496" t="s">
        <v>1713</v>
      </c>
      <c r="B47" s="496" t="s">
        <v>141</v>
      </c>
      <c r="C47" s="1435" t="s">
        <v>1714</v>
      </c>
      <c r="D47" s="1436">
        <f>'GHGRP Fuel-Level Emissions'!J115</f>
        <v>0</v>
      </c>
      <c r="E47" s="1442">
        <v>0</v>
      </c>
      <c r="F47" s="496" t="s">
        <v>284</v>
      </c>
      <c r="H47" s="503" t="s">
        <v>1628</v>
      </c>
      <c r="I47" s="1186">
        <v>-0.03</v>
      </c>
      <c r="J47" s="1186">
        <v>0.03</v>
      </c>
      <c r="K47" s="499" t="s">
        <v>1620</v>
      </c>
      <c r="N47" s="1187">
        <f t="shared" si="0"/>
        <v>0</v>
      </c>
      <c r="O47" s="1187">
        <f t="shared" si="1"/>
        <v>0</v>
      </c>
      <c r="P47" s="1184">
        <v>0.95</v>
      </c>
      <c r="Q47" s="1185">
        <f t="shared" si="3"/>
        <v>0</v>
      </c>
      <c r="R47" s="527">
        <f t="shared" si="6"/>
        <v>0</v>
      </c>
      <c r="S47" s="527">
        <f t="shared" si="4"/>
        <v>0</v>
      </c>
      <c r="T47" s="1187">
        <f t="shared" si="2"/>
        <v>0</v>
      </c>
      <c r="U47" s="496">
        <f t="shared" si="5"/>
        <v>0</v>
      </c>
      <c r="V47" s="1438"/>
      <c r="W47" s="626"/>
      <c r="X47" s="1452"/>
    </row>
    <row r="48" spans="1:24">
      <c r="A48" s="496" t="s">
        <v>1715</v>
      </c>
      <c r="B48" s="496" t="s">
        <v>141</v>
      </c>
      <c r="C48" s="1435" t="s">
        <v>1716</v>
      </c>
      <c r="D48" s="1436">
        <f>'GHGRP Fuel-Level Emissions'!L108</f>
        <v>244.01342281879192</v>
      </c>
      <c r="E48" s="1442">
        <v>244.01342281879192</v>
      </c>
      <c r="F48" s="496" t="s">
        <v>284</v>
      </c>
      <c r="H48" s="503" t="s">
        <v>1628</v>
      </c>
      <c r="I48" s="1186">
        <v>-0.03</v>
      </c>
      <c r="J48" s="1186">
        <v>0.03</v>
      </c>
      <c r="K48" s="499" t="s">
        <v>1620</v>
      </c>
      <c r="N48" s="1187">
        <f t="shared" si="0"/>
        <v>236.69302013422816</v>
      </c>
      <c r="O48" s="1187">
        <f t="shared" si="1"/>
        <v>251.33382550335568</v>
      </c>
      <c r="P48" s="1184">
        <v>0.95</v>
      </c>
      <c r="Q48" s="1185">
        <f t="shared" si="3"/>
        <v>244.01342281879192</v>
      </c>
      <c r="R48" s="527">
        <f t="shared" si="6"/>
        <v>236.30773578240903</v>
      </c>
      <c r="S48" s="527">
        <f t="shared" si="4"/>
        <v>251.71910985517482</v>
      </c>
      <c r="T48" s="1187">
        <f t="shared" si="2"/>
        <v>3.73489932885906</v>
      </c>
      <c r="U48" s="496">
        <f t="shared" si="5"/>
        <v>244.01342281879192</v>
      </c>
      <c r="V48" s="1438"/>
      <c r="W48" s="626"/>
      <c r="X48" s="1452"/>
    </row>
    <row r="49" spans="1:24">
      <c r="A49" s="496" t="s">
        <v>1717</v>
      </c>
      <c r="B49" s="496" t="s">
        <v>141</v>
      </c>
      <c r="C49" s="1435" t="s">
        <v>1718</v>
      </c>
      <c r="D49" s="1436">
        <f>'GHGRP Fuel-Level Emissions'!L109</f>
        <v>237.8775167785235</v>
      </c>
      <c r="E49" s="1442">
        <v>237.8775167785235</v>
      </c>
      <c r="F49" s="496" t="s">
        <v>284</v>
      </c>
      <c r="H49" s="503" t="s">
        <v>1628</v>
      </c>
      <c r="I49" s="1186">
        <v>-0.03</v>
      </c>
      <c r="J49" s="1186">
        <v>0.03</v>
      </c>
      <c r="K49" s="499" t="s">
        <v>1620</v>
      </c>
      <c r="N49" s="1187">
        <f t="shared" si="0"/>
        <v>230.74119127516781</v>
      </c>
      <c r="O49" s="1187">
        <f t="shared" si="1"/>
        <v>245.01384228187919</v>
      </c>
      <c r="P49" s="1184">
        <v>0.95</v>
      </c>
      <c r="Q49" s="1185">
        <f t="shared" si="3"/>
        <v>237.8775167785235</v>
      </c>
      <c r="R49" s="527">
        <f t="shared" si="6"/>
        <v>230.36559519604381</v>
      </c>
      <c r="S49" s="527">
        <f t="shared" si="4"/>
        <v>245.38943836100319</v>
      </c>
      <c r="T49" s="1187">
        <f t="shared" si="2"/>
        <v>3.640982399671278</v>
      </c>
      <c r="U49" s="496">
        <f t="shared" si="5"/>
        <v>237.8775167785235</v>
      </c>
      <c r="V49" s="1438"/>
      <c r="W49" s="626"/>
      <c r="X49" s="1452"/>
    </row>
    <row r="50" spans="1:24">
      <c r="A50" s="496" t="s">
        <v>1719</v>
      </c>
      <c r="B50" s="496" t="s">
        <v>141</v>
      </c>
      <c r="C50" s="1435" t="s">
        <v>1720</v>
      </c>
      <c r="D50" s="1436">
        <f>'GHGRP Fuel-Level Emissions'!L112</f>
        <v>26.322147651006713</v>
      </c>
      <c r="E50" s="1442">
        <v>26.322147651006713</v>
      </c>
      <c r="F50" s="496" t="s">
        <v>284</v>
      </c>
      <c r="H50" s="503" t="s">
        <v>1628</v>
      </c>
      <c r="I50" s="1186">
        <v>-0.03</v>
      </c>
      <c r="J50" s="1186">
        <v>0.03</v>
      </c>
      <c r="K50" s="499" t="s">
        <v>1620</v>
      </c>
      <c r="N50" s="1187">
        <f t="shared" si="0"/>
        <v>25.532483221476511</v>
      </c>
      <c r="O50" s="1187">
        <f t="shared" si="1"/>
        <v>27.111812080536914</v>
      </c>
      <c r="P50" s="1184">
        <v>0.95</v>
      </c>
      <c r="Q50" s="1185">
        <f t="shared" si="3"/>
        <v>26.322147651006713</v>
      </c>
      <c r="R50" s="527">
        <f t="shared" si="6"/>
        <v>25.490921935711764</v>
      </c>
      <c r="S50" s="527">
        <f t="shared" si="4"/>
        <v>27.153373366301661</v>
      </c>
      <c r="T50" s="1187">
        <f t="shared" si="2"/>
        <v>0.40289001506642924</v>
      </c>
      <c r="U50" s="496">
        <f t="shared" si="5"/>
        <v>26.322147651006713</v>
      </c>
      <c r="V50" s="1438"/>
      <c r="W50" s="626"/>
      <c r="X50" s="1452"/>
    </row>
    <row r="51" spans="1:24">
      <c r="A51" s="496" t="s">
        <v>1721</v>
      </c>
      <c r="B51" s="496" t="s">
        <v>141</v>
      </c>
      <c r="C51" s="1435" t="s">
        <v>1722</v>
      </c>
      <c r="D51" s="1436">
        <f>'GHGRP Fuel-Level Emissions'!L113</f>
        <v>266.15604026845637</v>
      </c>
      <c r="E51" s="1442">
        <v>266.15604026845637</v>
      </c>
      <c r="F51" s="496" t="s">
        <v>284</v>
      </c>
      <c r="H51" s="503" t="s">
        <v>1628</v>
      </c>
      <c r="I51" s="1186">
        <v>-0.03</v>
      </c>
      <c r="J51" s="1186">
        <v>0.03</v>
      </c>
      <c r="K51" s="499" t="s">
        <v>1620</v>
      </c>
      <c r="N51" s="1187">
        <f t="shared" si="0"/>
        <v>258.17135906040266</v>
      </c>
      <c r="O51" s="1187">
        <f t="shared" si="1"/>
        <v>274.14072147651007</v>
      </c>
      <c r="P51" s="1184">
        <v>0.95</v>
      </c>
      <c r="Q51" s="1185">
        <f t="shared" si="3"/>
        <v>266.15604026845637</v>
      </c>
      <c r="R51" s="527">
        <f t="shared" si="6"/>
        <v>257.75111268103143</v>
      </c>
      <c r="S51" s="527">
        <f t="shared" si="4"/>
        <v>274.5609678558813</v>
      </c>
      <c r="T51" s="1187">
        <f t="shared" si="2"/>
        <v>4.0738169428845366</v>
      </c>
      <c r="U51" s="496">
        <f t="shared" si="5"/>
        <v>266.15604026845637</v>
      </c>
      <c r="V51" s="1438"/>
      <c r="W51" s="626"/>
      <c r="X51" s="1452"/>
    </row>
    <row r="52" spans="1:24">
      <c r="A52" s="496" t="s">
        <v>1723</v>
      </c>
      <c r="B52" s="496" t="s">
        <v>141</v>
      </c>
      <c r="C52" s="1435" t="s">
        <v>1724</v>
      </c>
      <c r="D52" s="1436">
        <f>'GHGRP Fuel-Level Emissions'!L115</f>
        <v>0</v>
      </c>
      <c r="E52" s="1442">
        <v>0</v>
      </c>
      <c r="F52" s="496" t="s">
        <v>284</v>
      </c>
      <c r="H52" s="503" t="s">
        <v>1628</v>
      </c>
      <c r="I52" s="1186">
        <v>-0.03</v>
      </c>
      <c r="J52" s="1186">
        <v>0.03</v>
      </c>
      <c r="K52" s="499" t="s">
        <v>1620</v>
      </c>
      <c r="N52" s="1187">
        <f t="shared" si="0"/>
        <v>0</v>
      </c>
      <c r="O52" s="1187">
        <f t="shared" si="1"/>
        <v>0</v>
      </c>
      <c r="P52" s="1184">
        <v>0.95</v>
      </c>
      <c r="Q52" s="1185">
        <f t="shared" si="3"/>
        <v>0</v>
      </c>
      <c r="R52" s="527">
        <f t="shared" si="6"/>
        <v>0</v>
      </c>
      <c r="S52" s="527">
        <f t="shared" si="4"/>
        <v>0</v>
      </c>
      <c r="T52" s="1187">
        <f t="shared" si="2"/>
        <v>0</v>
      </c>
      <c r="U52" s="496">
        <f t="shared" si="5"/>
        <v>0</v>
      </c>
      <c r="V52" s="1438"/>
      <c r="W52" s="626"/>
      <c r="X52" s="1452"/>
    </row>
    <row r="53" spans="1:24">
      <c r="A53" s="496" t="s">
        <v>1725</v>
      </c>
      <c r="B53" s="496" t="s">
        <v>141</v>
      </c>
      <c r="C53" s="1435" t="s">
        <v>1726</v>
      </c>
      <c r="D53" s="1436">
        <f>'GHGRP Fuel-Level Emissions'!H114</f>
        <v>264082.3</v>
      </c>
      <c r="E53" s="1442">
        <v>264082.3</v>
      </c>
      <c r="F53" s="496" t="s">
        <v>284</v>
      </c>
      <c r="H53" s="503" t="s">
        <v>1628</v>
      </c>
      <c r="I53" s="1186">
        <v>-0.03</v>
      </c>
      <c r="J53" s="1186">
        <v>0.03</v>
      </c>
      <c r="K53" s="499" t="s">
        <v>1620</v>
      </c>
      <c r="N53" s="1187">
        <f t="shared" si="0"/>
        <v>256159.83099999998</v>
      </c>
      <c r="O53" s="1187">
        <f t="shared" si="1"/>
        <v>272004.76899999997</v>
      </c>
      <c r="P53" s="1184">
        <v>0.95</v>
      </c>
      <c r="Q53" s="1185">
        <f t="shared" si="3"/>
        <v>264082.3</v>
      </c>
      <c r="R53" s="527">
        <f t="shared" si="6"/>
        <v>255742.8589473684</v>
      </c>
      <c r="S53" s="527">
        <f t="shared" si="4"/>
        <v>272421.74105263152</v>
      </c>
      <c r="T53" s="1187">
        <f t="shared" si="2"/>
        <v>4042.076020408163</v>
      </c>
      <c r="U53" s="496">
        <f t="shared" si="5"/>
        <v>264082.3</v>
      </c>
      <c r="V53" s="1438"/>
      <c r="W53" s="626"/>
      <c r="X53" s="1452"/>
    </row>
    <row r="54" spans="1:24">
      <c r="A54" s="496" t="s">
        <v>1727</v>
      </c>
      <c r="B54" s="496" t="s">
        <v>141</v>
      </c>
      <c r="C54" s="1435" t="s">
        <v>1728</v>
      </c>
      <c r="D54" s="1436">
        <f>'GHGRP Fuel-Level Emissions'!J114</f>
        <v>386.73600000000005</v>
      </c>
      <c r="E54" s="1442">
        <v>386.73600000000005</v>
      </c>
      <c r="F54" s="496" t="s">
        <v>284</v>
      </c>
      <c r="H54" s="503" t="s">
        <v>1628</v>
      </c>
      <c r="I54" s="1186">
        <v>-0.03</v>
      </c>
      <c r="J54" s="1186">
        <v>0.03</v>
      </c>
      <c r="K54" s="499" t="s">
        <v>1620</v>
      </c>
      <c r="N54" s="1187">
        <f t="shared" si="0"/>
        <v>375.13392000000005</v>
      </c>
      <c r="O54" s="1187">
        <f t="shared" si="1"/>
        <v>398.33808000000005</v>
      </c>
      <c r="P54" s="1184">
        <v>0.95</v>
      </c>
      <c r="Q54" s="1185">
        <f t="shared" si="3"/>
        <v>386.73600000000005</v>
      </c>
      <c r="R54" s="527">
        <f t="shared" si="6"/>
        <v>374.52328421052636</v>
      </c>
      <c r="S54" s="527">
        <f t="shared" si="4"/>
        <v>398.94871578947374</v>
      </c>
      <c r="T54" s="1187">
        <f t="shared" si="2"/>
        <v>5.9194285714285719</v>
      </c>
      <c r="U54" s="496">
        <f t="shared" si="5"/>
        <v>386.73600000000005</v>
      </c>
      <c r="V54" s="1438"/>
      <c r="W54" s="626"/>
      <c r="X54" s="1452"/>
    </row>
    <row r="55" spans="1:24">
      <c r="A55" s="496" t="s">
        <v>1729</v>
      </c>
      <c r="B55" s="496" t="s">
        <v>141</v>
      </c>
      <c r="C55" s="1435" t="s">
        <v>1730</v>
      </c>
      <c r="D55" s="1436">
        <f>'GHGRP Fuel-Level Emissions'!L114</f>
        <v>732.04026845637588</v>
      </c>
      <c r="E55" s="1442">
        <v>732.04026845637588</v>
      </c>
      <c r="F55" s="496" t="s">
        <v>284</v>
      </c>
      <c r="H55" s="503" t="s">
        <v>1628</v>
      </c>
      <c r="I55" s="1186">
        <v>-0.03</v>
      </c>
      <c r="J55" s="1186">
        <v>0.03</v>
      </c>
      <c r="K55" s="499" t="s">
        <v>1620</v>
      </c>
      <c r="N55" s="1187">
        <f t="shared" si="0"/>
        <v>710.0790604026846</v>
      </c>
      <c r="O55" s="1187">
        <f t="shared" si="1"/>
        <v>754.00147651006716</v>
      </c>
      <c r="P55" s="1184">
        <v>0.95</v>
      </c>
      <c r="Q55" s="1185">
        <f t="shared" si="3"/>
        <v>732.04026845637588</v>
      </c>
      <c r="R55" s="527">
        <f t="shared" si="6"/>
        <v>708.92320734722716</v>
      </c>
      <c r="S55" s="527">
        <f t="shared" si="4"/>
        <v>755.15732956552461</v>
      </c>
      <c r="T55" s="1187">
        <f t="shared" si="2"/>
        <v>11.204697986577182</v>
      </c>
      <c r="U55" s="496">
        <f t="shared" si="5"/>
        <v>732.04026845637588</v>
      </c>
      <c r="V55" s="1438"/>
      <c r="W55" s="626"/>
      <c r="X55" s="1452"/>
    </row>
    <row r="56" spans="1:24">
      <c r="A56" s="496" t="s">
        <v>1731</v>
      </c>
      <c r="B56" s="496" t="s">
        <v>146</v>
      </c>
      <c r="C56" s="1435" t="s">
        <v>1732</v>
      </c>
      <c r="D56" s="1436">
        <f>'EIA SEDS Data 2022'!T170</f>
        <v>2113</v>
      </c>
      <c r="E56" s="1442">
        <v>2113</v>
      </c>
      <c r="F56" s="496" t="s">
        <v>256</v>
      </c>
      <c r="H56" s="503" t="s">
        <v>1628</v>
      </c>
      <c r="I56" s="1029">
        <v>-0.05</v>
      </c>
      <c r="J56" s="1029">
        <v>0.05</v>
      </c>
      <c r="K56" s="529" t="s">
        <v>1650</v>
      </c>
      <c r="L56" s="499" t="s">
        <v>1651</v>
      </c>
      <c r="N56" s="1187">
        <f t="shared" si="0"/>
        <v>2007.35</v>
      </c>
      <c r="O56" s="1187">
        <f t="shared" si="1"/>
        <v>2218.65</v>
      </c>
      <c r="P56" s="1184">
        <v>0.95</v>
      </c>
      <c r="Q56" s="1185">
        <f t="shared" si="3"/>
        <v>2113</v>
      </c>
      <c r="R56" s="527">
        <f t="shared" si="6"/>
        <v>2001.7894736842104</v>
      </c>
      <c r="S56" s="527">
        <f t="shared" si="4"/>
        <v>2224.2105263157896</v>
      </c>
      <c r="T56" s="1187">
        <f t="shared" si="2"/>
        <v>53.903061224489797</v>
      </c>
      <c r="U56" s="496">
        <f t="shared" si="5"/>
        <v>2113</v>
      </c>
      <c r="V56" s="1438"/>
      <c r="W56" s="626"/>
      <c r="X56" s="1452"/>
    </row>
    <row r="57" spans="1:24">
      <c r="A57" s="496" t="s">
        <v>1733</v>
      </c>
      <c r="B57" s="496" t="s">
        <v>147</v>
      </c>
      <c r="C57" s="1435" t="s">
        <v>1734</v>
      </c>
      <c r="D57" s="1436">
        <f>'EIA SEDS Data 2022'!T173</f>
        <v>83</v>
      </c>
      <c r="E57" s="1437">
        <v>83</v>
      </c>
      <c r="F57" s="496" t="s">
        <v>256</v>
      </c>
      <c r="H57" s="503" t="s">
        <v>1628</v>
      </c>
      <c r="I57" s="1029">
        <v>-0.05</v>
      </c>
      <c r="J57" s="1029">
        <v>0.05</v>
      </c>
      <c r="K57" s="529" t="s">
        <v>1650</v>
      </c>
      <c r="L57" s="499" t="s">
        <v>1651</v>
      </c>
      <c r="N57" s="1183">
        <f t="shared" si="0"/>
        <v>78.849999999999994</v>
      </c>
      <c r="O57" s="1183">
        <f t="shared" si="1"/>
        <v>87.15</v>
      </c>
      <c r="P57" s="1184">
        <v>0.95</v>
      </c>
      <c r="Q57" s="1185">
        <f t="shared" si="3"/>
        <v>83</v>
      </c>
      <c r="R57" s="527">
        <f t="shared" si="6"/>
        <v>78.631578947368411</v>
      </c>
      <c r="S57" s="527">
        <f t="shared" si="4"/>
        <v>87.368421052631589</v>
      </c>
      <c r="T57" s="1183">
        <f t="shared" si="2"/>
        <v>2.1173469387755106</v>
      </c>
      <c r="U57" s="496">
        <f t="shared" si="5"/>
        <v>83</v>
      </c>
      <c r="V57" s="1438"/>
      <c r="W57" s="626"/>
      <c r="X57" s="1452"/>
    </row>
    <row r="58" spans="1:24">
      <c r="A58" s="496" t="s">
        <v>1735</v>
      </c>
      <c r="B58" s="496" t="s">
        <v>1661</v>
      </c>
      <c r="C58" s="1435" t="s">
        <v>1736</v>
      </c>
      <c r="D58" s="1436">
        <f>'EIA SEDS Data 2022'!T228</f>
        <v>7690</v>
      </c>
      <c r="E58" s="1437">
        <v>7690</v>
      </c>
      <c r="F58" s="496" t="s">
        <v>256</v>
      </c>
      <c r="H58" s="503" t="s">
        <v>1628</v>
      </c>
      <c r="I58" s="1029">
        <v>-0.05</v>
      </c>
      <c r="J58" s="1029">
        <v>0.05</v>
      </c>
      <c r="K58" s="529" t="s">
        <v>1663</v>
      </c>
      <c r="N58" s="1183">
        <f t="shared" si="0"/>
        <v>7305.5</v>
      </c>
      <c r="O58" s="1183">
        <f t="shared" si="1"/>
        <v>8074.5</v>
      </c>
      <c r="P58" s="1189">
        <v>0.95</v>
      </c>
      <c r="Q58" s="1185">
        <f t="shared" si="3"/>
        <v>7690</v>
      </c>
      <c r="R58" s="527">
        <f t="shared" si="6"/>
        <v>7285.2631578947367</v>
      </c>
      <c r="S58" s="527">
        <f t="shared" si="4"/>
        <v>8094.7368421052633</v>
      </c>
      <c r="T58" s="1183">
        <f t="shared" si="2"/>
        <v>196.17346938775512</v>
      </c>
      <c r="U58" s="496">
        <f t="shared" si="5"/>
        <v>7690</v>
      </c>
      <c r="V58" s="1438"/>
      <c r="W58" s="626"/>
      <c r="X58" s="1452"/>
    </row>
    <row r="59" spans="1:24">
      <c r="A59" s="496" t="s">
        <v>1737</v>
      </c>
      <c r="B59" s="496" t="s">
        <v>145</v>
      </c>
      <c r="C59" s="1435" t="s">
        <v>1738</v>
      </c>
      <c r="D59" s="1436">
        <f>CO2_EFs!AJ9</f>
        <v>37.809232999999999</v>
      </c>
      <c r="E59" s="1442">
        <v>37.809232999999999</v>
      </c>
      <c r="F59" s="496" t="s">
        <v>220</v>
      </c>
      <c r="H59" s="503" t="s">
        <v>1619</v>
      </c>
      <c r="I59" s="1029">
        <v>-2.3771790808240888E-2</v>
      </c>
      <c r="J59" s="1029">
        <v>3.9619651347068144E-2</v>
      </c>
      <c r="K59" s="529" t="s">
        <v>1739</v>
      </c>
      <c r="N59" s="1187">
        <f t="shared" si="0"/>
        <v>36.91043982250396</v>
      </c>
      <c r="O59" s="1187">
        <f t="shared" si="1"/>
        <v>39.307221629160061</v>
      </c>
      <c r="P59" s="1184">
        <v>0.95</v>
      </c>
      <c r="Q59" s="1185">
        <f t="shared" si="3"/>
        <v>38.108830725832007</v>
      </c>
      <c r="R59" s="527">
        <f t="shared" si="6"/>
        <v>36.847366617065639</v>
      </c>
      <c r="S59" s="527">
        <f t="shared" si="4"/>
        <v>39.370294834598383</v>
      </c>
      <c r="T59" s="1187">
        <f t="shared" si="2"/>
        <v>0.76427991283676699</v>
      </c>
      <c r="U59" s="496">
        <f t="shared" si="5"/>
        <v>37.809232999999999</v>
      </c>
      <c r="V59" s="1438"/>
      <c r="W59" s="626"/>
      <c r="X59" s="1452"/>
    </row>
    <row r="60" spans="1:24">
      <c r="A60" s="496" t="s">
        <v>1740</v>
      </c>
      <c r="B60" s="496" t="s">
        <v>145</v>
      </c>
      <c r="C60" s="1435" t="s">
        <v>1741</v>
      </c>
      <c r="D60" s="1436">
        <f>CO2_EFs!AJ10</f>
        <v>31.8126666</v>
      </c>
      <c r="E60" s="1442">
        <v>31.8126666</v>
      </c>
      <c r="F60" s="496" t="s">
        <v>220</v>
      </c>
      <c r="H60" s="503" t="s">
        <v>1619</v>
      </c>
      <c r="I60" s="1029">
        <v>-3.2085561497326207E-2</v>
      </c>
      <c r="J60" s="1029">
        <v>3.9215686274509803E-2</v>
      </c>
      <c r="K60" s="529" t="s">
        <v>1739</v>
      </c>
      <c r="N60" s="1187">
        <f t="shared" si="0"/>
        <v>30.791939329411765</v>
      </c>
      <c r="O60" s="1187">
        <f t="shared" si="1"/>
        <v>33.060222152941179</v>
      </c>
      <c r="P60" s="1184">
        <v>0.95</v>
      </c>
      <c r="Q60" s="1185">
        <f t="shared" si="3"/>
        <v>31.92608074117647</v>
      </c>
      <c r="R60" s="527">
        <f t="shared" si="6"/>
        <v>30.732247676160991</v>
      </c>
      <c r="S60" s="527">
        <f t="shared" si="4"/>
        <v>33.119913806191953</v>
      </c>
      <c r="T60" s="1187">
        <f t="shared" si="2"/>
        <v>0.63650793517406956</v>
      </c>
      <c r="U60" s="496">
        <f t="shared" si="5"/>
        <v>31.8126666</v>
      </c>
      <c r="V60" s="1438"/>
      <c r="W60" s="626"/>
      <c r="X60" s="1452"/>
    </row>
    <row r="61" spans="1:24">
      <c r="A61" s="496" t="s">
        <v>1742</v>
      </c>
      <c r="B61" s="496" t="s">
        <v>145</v>
      </c>
      <c r="C61" s="1435" t="s">
        <v>1743</v>
      </c>
      <c r="D61" s="1436">
        <f>'CH4 N2O Emission Factors'!G12</f>
        <v>1.0023030599889999E-2</v>
      </c>
      <c r="E61" s="1442">
        <v>1.0023030599889999E-2</v>
      </c>
      <c r="F61" s="496" t="s">
        <v>221</v>
      </c>
      <c r="H61" s="503" t="s">
        <v>1619</v>
      </c>
      <c r="I61" s="1029">
        <v>-0.7</v>
      </c>
      <c r="J61" s="1029">
        <v>2</v>
      </c>
      <c r="K61" s="529" t="s">
        <v>1739</v>
      </c>
      <c r="N61" s="1187">
        <f t="shared" si="0"/>
        <v>3.006909179967E-3</v>
      </c>
      <c r="O61" s="1187">
        <f t="shared" si="1"/>
        <v>3.0069091799669996E-2</v>
      </c>
      <c r="P61" s="1184">
        <v>0.95</v>
      </c>
      <c r="Q61" s="1185">
        <f t="shared" si="3"/>
        <v>1.6538000489818499E-2</v>
      </c>
      <c r="R61" s="527">
        <f t="shared" si="6"/>
        <v>2.2947464794484985E-3</v>
      </c>
      <c r="S61" s="527">
        <f t="shared" si="4"/>
        <v>3.0781254500188496E-2</v>
      </c>
      <c r="T61" s="1187">
        <f t="shared" si="2"/>
        <v>1.0227582244785713E-2</v>
      </c>
      <c r="U61" s="496">
        <f t="shared" si="5"/>
        <v>1.0023030599889999E-2</v>
      </c>
      <c r="V61" s="1438"/>
      <c r="W61" s="626"/>
      <c r="X61" s="1452"/>
    </row>
    <row r="62" spans="1:24">
      <c r="A62" s="496" t="s">
        <v>1744</v>
      </c>
      <c r="B62" s="496" t="s">
        <v>145</v>
      </c>
      <c r="C62" s="1435" t="s">
        <v>1745</v>
      </c>
      <c r="D62" s="1436">
        <f>'CH4 N2O Emission Factors'!G17</f>
        <v>4.7477513367900001E-3</v>
      </c>
      <c r="E62" s="1437">
        <v>4.7477513367900001E-3</v>
      </c>
      <c r="F62" s="496" t="s">
        <v>221</v>
      </c>
      <c r="H62" s="503" t="s">
        <v>1619</v>
      </c>
      <c r="I62" s="1182">
        <v>-0.7</v>
      </c>
      <c r="J62" s="1182">
        <v>2</v>
      </c>
      <c r="K62" s="529" t="s">
        <v>1739</v>
      </c>
      <c r="N62" s="1183">
        <f t="shared" si="0"/>
        <v>1.4243254010370002E-3</v>
      </c>
      <c r="O62" s="1183">
        <f t="shared" si="1"/>
        <v>1.424325401037E-2</v>
      </c>
      <c r="P62" s="1184">
        <v>0.95</v>
      </c>
      <c r="Q62" s="1185">
        <f t="shared" si="3"/>
        <v>7.8337897057034998E-3</v>
      </c>
      <c r="R62" s="527">
        <f t="shared" si="6"/>
        <v>1.0869851744756054E-3</v>
      </c>
      <c r="S62" s="527">
        <f t="shared" si="4"/>
        <v>1.4580594236931395E-2</v>
      </c>
      <c r="T62" s="1183">
        <f t="shared" si="2"/>
        <v>4.844644221214286E-3</v>
      </c>
      <c r="U62" s="496">
        <f t="shared" si="5"/>
        <v>4.7477513367900001E-3</v>
      </c>
      <c r="V62" s="1438"/>
      <c r="W62" s="626"/>
      <c r="X62" s="1452"/>
    </row>
    <row r="63" spans="1:24">
      <c r="A63" s="496" t="s">
        <v>1746</v>
      </c>
      <c r="B63" s="496" t="s">
        <v>145</v>
      </c>
      <c r="C63" s="1435" t="s">
        <v>1747</v>
      </c>
      <c r="D63" s="1436">
        <f>'CH4 N2O Emission Factors'!G22</f>
        <v>0.28486508020740003</v>
      </c>
      <c r="E63" s="1437">
        <v>0.28486508020740003</v>
      </c>
      <c r="F63" s="496" t="s">
        <v>221</v>
      </c>
      <c r="H63" s="503" t="s">
        <v>1619</v>
      </c>
      <c r="I63" s="1182">
        <v>-0.66666666666666663</v>
      </c>
      <c r="J63" s="1182">
        <v>2</v>
      </c>
      <c r="K63" s="529" t="s">
        <v>1739</v>
      </c>
      <c r="N63" s="1183">
        <f t="shared" si="0"/>
        <v>9.495502673580003E-2</v>
      </c>
      <c r="O63" s="1183">
        <f t="shared" si="1"/>
        <v>0.85459524062220016</v>
      </c>
      <c r="P63" s="1184">
        <v>0.95</v>
      </c>
      <c r="Q63" s="1185">
        <f t="shared" si="3"/>
        <v>0.47477513367900009</v>
      </c>
      <c r="R63" s="527">
        <f t="shared" si="6"/>
        <v>7.4964494791421088E-2</v>
      </c>
      <c r="S63" s="527">
        <f t="shared" si="4"/>
        <v>0.8745857725665791</v>
      </c>
      <c r="T63" s="1183">
        <f t="shared" si="2"/>
        <v>0.29067865327285719</v>
      </c>
      <c r="U63" s="496">
        <f t="shared" si="5"/>
        <v>0.28486508020740003</v>
      </c>
      <c r="V63" s="1438"/>
      <c r="W63" s="626"/>
      <c r="X63" s="1452"/>
    </row>
    <row r="64" spans="1:24">
      <c r="A64" s="496" t="s">
        <v>1748</v>
      </c>
      <c r="B64" s="496" t="s">
        <v>145</v>
      </c>
      <c r="C64" s="1435" t="s">
        <v>1749</v>
      </c>
      <c r="D64" s="1436">
        <f>'CH4 N2O Emission Factors'!F12</f>
        <v>6.0138183599339984E-4</v>
      </c>
      <c r="E64" s="1437">
        <v>6.0138183599339984E-4</v>
      </c>
      <c r="F64" s="496" t="s">
        <v>221</v>
      </c>
      <c r="H64" s="503" t="s">
        <v>1619</v>
      </c>
      <c r="I64" s="1182">
        <v>-0.66666666666666663</v>
      </c>
      <c r="J64" s="1182">
        <v>2.3333333333333335</v>
      </c>
      <c r="K64" s="529" t="s">
        <v>1739</v>
      </c>
      <c r="N64" s="1183">
        <f t="shared" si="0"/>
        <v>2.0046061199779995E-4</v>
      </c>
      <c r="O64" s="1183">
        <f t="shared" si="1"/>
        <v>2.0046061199779997E-3</v>
      </c>
      <c r="P64" s="1184">
        <v>0.95</v>
      </c>
      <c r="Q64" s="1185">
        <f t="shared" si="3"/>
        <v>1.1025333659878999E-3</v>
      </c>
      <c r="R64" s="527">
        <f t="shared" si="6"/>
        <v>1.5298309862989991E-4</v>
      </c>
      <c r="S64" s="527">
        <f t="shared" si="4"/>
        <v>2.0520836333458997E-3</v>
      </c>
      <c r="T64" s="1183">
        <f t="shared" si="2"/>
        <v>7.1593075713499992E-4</v>
      </c>
      <c r="U64" s="496">
        <f t="shared" si="5"/>
        <v>6.0138183599339984E-4</v>
      </c>
      <c r="V64" s="1438"/>
      <c r="W64" s="626"/>
      <c r="X64" s="1452"/>
    </row>
    <row r="65" spans="1:24">
      <c r="A65" s="496" t="s">
        <v>1750</v>
      </c>
      <c r="B65" s="496" t="s">
        <v>145</v>
      </c>
      <c r="C65" s="1435" t="s">
        <v>1751</v>
      </c>
      <c r="D65" s="1436">
        <f>'CH4 N2O Emission Factors'!F17</f>
        <v>9.4955026735800017E-5</v>
      </c>
      <c r="E65" s="1442">
        <v>9.4955026735800017E-5</v>
      </c>
      <c r="F65" s="496" t="s">
        <v>221</v>
      </c>
      <c r="H65" s="503" t="s">
        <v>1619</v>
      </c>
      <c r="I65" s="1029">
        <v>-0.70000000000000007</v>
      </c>
      <c r="J65" s="1029">
        <v>1.9999999999999998</v>
      </c>
      <c r="K65" s="529" t="s">
        <v>1739</v>
      </c>
      <c r="N65" s="1187">
        <f t="shared" si="0"/>
        <v>2.8486508020740003E-5</v>
      </c>
      <c r="O65" s="1187">
        <f t="shared" si="1"/>
        <v>2.848650802074E-4</v>
      </c>
      <c r="P65" s="1184">
        <v>0.95</v>
      </c>
      <c r="Q65" s="1185">
        <f t="shared" si="3"/>
        <v>1.5667579411406999E-4</v>
      </c>
      <c r="R65" s="527">
        <f t="shared" si="6"/>
        <v>2.1739703489512117E-5</v>
      </c>
      <c r="S65" s="527">
        <f t="shared" si="4"/>
        <v>2.916118847386279E-4</v>
      </c>
      <c r="T65" s="1187">
        <f t="shared" si="2"/>
        <v>9.6892884424285713E-5</v>
      </c>
      <c r="U65" s="496">
        <f t="shared" si="5"/>
        <v>9.4955026735800017E-5</v>
      </c>
      <c r="V65" s="1438"/>
      <c r="W65" s="626"/>
      <c r="X65" s="1452"/>
    </row>
    <row r="66" spans="1:24">
      <c r="A66" s="496" t="s">
        <v>1752</v>
      </c>
      <c r="B66" s="496" t="s">
        <v>145</v>
      </c>
      <c r="C66" s="1435" t="s">
        <v>1753</v>
      </c>
      <c r="D66" s="1436">
        <f>'CH4 N2O Emission Factors'!F22</f>
        <v>3.7982010694320003E-3</v>
      </c>
      <c r="E66" s="1442">
        <v>3.7982010694320003E-3</v>
      </c>
      <c r="F66" s="496" t="s">
        <v>221</v>
      </c>
      <c r="H66" s="503" t="s">
        <v>1619</v>
      </c>
      <c r="I66" s="1029">
        <v>-0.625</v>
      </c>
      <c r="J66" s="1029">
        <v>2.75</v>
      </c>
      <c r="K66" s="529" t="s">
        <v>1739</v>
      </c>
      <c r="N66" s="1187">
        <f t="shared" ref="N66:N129" si="7">(I66*E66)+E66</f>
        <v>1.4243254010370002E-3</v>
      </c>
      <c r="O66" s="1187">
        <f t="shared" ref="O66:O129" si="8">(E66*J66)+E66</f>
        <v>1.424325401037E-2</v>
      </c>
      <c r="P66" s="1184">
        <v>0.95</v>
      </c>
      <c r="Q66" s="1185">
        <f t="shared" si="3"/>
        <v>7.8337897057034998E-3</v>
      </c>
      <c r="R66" s="527">
        <f t="shared" si="6"/>
        <v>1.0869851744756054E-3</v>
      </c>
      <c r="S66" s="527">
        <f t="shared" si="4"/>
        <v>1.4580594236931395E-2</v>
      </c>
      <c r="T66" s="1187">
        <f t="shared" ref="T66:T129" si="9">E66*J66/1.96</f>
        <v>5.3291086433357145E-3</v>
      </c>
      <c r="U66" s="496">
        <f t="shared" si="5"/>
        <v>3.7982010694320003E-3</v>
      </c>
      <c r="V66" s="1438"/>
      <c r="W66" s="626"/>
      <c r="X66" s="1452"/>
    </row>
    <row r="67" spans="1:24">
      <c r="A67" s="496" t="s">
        <v>1754</v>
      </c>
      <c r="B67" s="496" t="s">
        <v>141</v>
      </c>
      <c r="C67" s="1435" t="s">
        <v>1755</v>
      </c>
      <c r="D67" s="1436">
        <f>'EIA SEDS Data 2022'!T230</f>
        <v>53293</v>
      </c>
      <c r="E67" s="1437">
        <v>53293</v>
      </c>
      <c r="F67" s="496" t="s">
        <v>256</v>
      </c>
      <c r="G67" s="496"/>
      <c r="H67" s="503" t="s">
        <v>1628</v>
      </c>
      <c r="I67" s="1182">
        <v>-0.01</v>
      </c>
      <c r="J67" s="1182">
        <v>0.01</v>
      </c>
      <c r="K67" s="529" t="s">
        <v>1650</v>
      </c>
      <c r="L67" s="499" t="s">
        <v>1651</v>
      </c>
      <c r="N67" s="1183">
        <f t="shared" si="7"/>
        <v>52760.07</v>
      </c>
      <c r="O67" s="1183">
        <f t="shared" si="8"/>
        <v>53825.93</v>
      </c>
      <c r="P67" s="1184">
        <v>0.95</v>
      </c>
      <c r="Q67" s="1185">
        <f t="shared" ref="Q67:Q130" si="10">(N67+O67)/2</f>
        <v>53293</v>
      </c>
      <c r="R67" s="527">
        <f t="shared" si="6"/>
        <v>52732.021052631579</v>
      </c>
      <c r="S67" s="527">
        <f t="shared" ref="S67:S130" si="11">Q67+((O67-Q67)*50%/(50%-2.5%))</f>
        <v>53853.978947368421</v>
      </c>
      <c r="T67" s="1183">
        <f t="shared" si="9"/>
        <v>271.90306122448982</v>
      </c>
      <c r="U67" s="496">
        <f t="shared" ref="U67:U130" si="12">E67</f>
        <v>53293</v>
      </c>
      <c r="V67" s="1438"/>
      <c r="W67" s="626"/>
      <c r="X67" s="1452"/>
    </row>
    <row r="68" spans="1:24">
      <c r="A68" s="496" t="s">
        <v>1756</v>
      </c>
      <c r="B68" s="496" t="s">
        <v>147</v>
      </c>
      <c r="C68" s="1435" t="s">
        <v>1757</v>
      </c>
      <c r="D68" s="1436">
        <f>'EIA SEDS Data 2022'!T231</f>
        <v>2982</v>
      </c>
      <c r="E68" s="1437">
        <v>2982</v>
      </c>
      <c r="F68" s="496" t="s">
        <v>256</v>
      </c>
      <c r="H68" s="503" t="s">
        <v>1628</v>
      </c>
      <c r="I68" s="1029">
        <v>-0.05</v>
      </c>
      <c r="J68" s="1029">
        <v>0.05</v>
      </c>
      <c r="K68" s="529" t="s">
        <v>1650</v>
      </c>
      <c r="L68" s="499" t="s">
        <v>1651</v>
      </c>
      <c r="N68" s="1183">
        <f t="shared" si="7"/>
        <v>2832.9</v>
      </c>
      <c r="O68" s="1183">
        <f t="shared" si="8"/>
        <v>3131.1</v>
      </c>
      <c r="P68" s="1184">
        <v>0.95</v>
      </c>
      <c r="Q68" s="1185">
        <f t="shared" si="10"/>
        <v>2982</v>
      </c>
      <c r="R68" s="527">
        <f t="shared" ref="R68:R131" si="13">Q68-((Q68-N68)*50%/(50%-2.5%))</f>
        <v>2825.0526315789475</v>
      </c>
      <c r="S68" s="527">
        <f t="shared" si="11"/>
        <v>3138.9473684210525</v>
      </c>
      <c r="T68" s="1183">
        <f t="shared" si="9"/>
        <v>76.071428571428569</v>
      </c>
      <c r="U68" s="496">
        <f t="shared" si="12"/>
        <v>2982</v>
      </c>
      <c r="V68" s="1438"/>
      <c r="W68" s="626"/>
      <c r="X68" s="1452"/>
    </row>
    <row r="69" spans="1:24">
      <c r="A69" s="496" t="s">
        <v>1758</v>
      </c>
      <c r="B69" s="496" t="s">
        <v>141</v>
      </c>
      <c r="C69" s="1435" t="s">
        <v>1759</v>
      </c>
      <c r="D69" s="1436">
        <f>'EIA SEDS Data 2022'!T73</f>
        <v>7680</v>
      </c>
      <c r="E69" s="1437">
        <v>7680</v>
      </c>
      <c r="F69" s="496" t="s">
        <v>256</v>
      </c>
      <c r="G69" s="496"/>
      <c r="H69" s="503" t="s">
        <v>1628</v>
      </c>
      <c r="I69" s="1182">
        <v>-0.01</v>
      </c>
      <c r="J69" s="1182">
        <v>0.01</v>
      </c>
      <c r="K69" s="529" t="s">
        <v>1650</v>
      </c>
      <c r="L69" s="499" t="s">
        <v>1651</v>
      </c>
      <c r="N69" s="1183">
        <f t="shared" si="7"/>
        <v>7603.2</v>
      </c>
      <c r="O69" s="1183">
        <f t="shared" si="8"/>
        <v>7756.8</v>
      </c>
      <c r="P69" s="1184">
        <v>0.95</v>
      </c>
      <c r="Q69" s="1185">
        <f t="shared" si="10"/>
        <v>7680</v>
      </c>
      <c r="R69" s="527">
        <f t="shared" si="13"/>
        <v>7599.1578947368416</v>
      </c>
      <c r="S69" s="527">
        <f t="shared" si="11"/>
        <v>7760.8421052631584</v>
      </c>
      <c r="T69" s="1183">
        <f t="shared" si="9"/>
        <v>39.183673469387756</v>
      </c>
      <c r="U69" s="496">
        <f t="shared" si="12"/>
        <v>7680</v>
      </c>
      <c r="V69" s="1438"/>
      <c r="W69" s="626"/>
      <c r="X69" s="1452"/>
    </row>
    <row r="70" spans="1:24">
      <c r="A70" s="496" t="s">
        <v>1760</v>
      </c>
      <c r="B70" s="496" t="s">
        <v>147</v>
      </c>
      <c r="C70" s="1435" t="s">
        <v>1761</v>
      </c>
      <c r="D70" s="1436">
        <f>'EIA SEDS Data 2022'!T75</f>
        <v>0</v>
      </c>
      <c r="E70" s="1442">
        <v>0</v>
      </c>
      <c r="F70" s="496" t="s">
        <v>256</v>
      </c>
      <c r="H70" s="503" t="s">
        <v>1628</v>
      </c>
      <c r="I70" s="1029">
        <v>-0.05</v>
      </c>
      <c r="J70" s="1029">
        <v>0.05</v>
      </c>
      <c r="K70" s="529" t="s">
        <v>1650</v>
      </c>
      <c r="L70" s="499" t="s">
        <v>1651</v>
      </c>
      <c r="N70" s="1187">
        <f t="shared" si="7"/>
        <v>0</v>
      </c>
      <c r="O70" s="1187">
        <f t="shared" si="8"/>
        <v>0</v>
      </c>
      <c r="P70" s="1184">
        <v>0.95</v>
      </c>
      <c r="Q70" s="1185">
        <f t="shared" si="10"/>
        <v>0</v>
      </c>
      <c r="R70" s="527">
        <f t="shared" si="13"/>
        <v>0</v>
      </c>
      <c r="S70" s="527">
        <f t="shared" si="11"/>
        <v>0</v>
      </c>
      <c r="T70" s="1187">
        <f t="shared" si="9"/>
        <v>0</v>
      </c>
      <c r="U70" s="496">
        <f t="shared" si="12"/>
        <v>0</v>
      </c>
      <c r="V70" s="1438"/>
      <c r="W70" s="626"/>
      <c r="X70" s="1452"/>
    </row>
    <row r="71" spans="1:24">
      <c r="A71" s="496" t="s">
        <v>1762</v>
      </c>
      <c r="B71" s="496" t="s">
        <v>141</v>
      </c>
      <c r="C71" s="1435" t="s">
        <v>1763</v>
      </c>
      <c r="D71" s="1436">
        <f>'EIA SEDS Data 2022'!T267</f>
        <v>0</v>
      </c>
      <c r="E71" s="1442">
        <v>0</v>
      </c>
      <c r="F71" s="496" t="s">
        <v>256</v>
      </c>
      <c r="G71" s="496"/>
      <c r="H71" s="503" t="s">
        <v>1628</v>
      </c>
      <c r="I71" s="1182">
        <v>-0.01</v>
      </c>
      <c r="J71" s="1182">
        <v>0.01</v>
      </c>
      <c r="K71" s="529" t="s">
        <v>1650</v>
      </c>
      <c r="L71" s="499" t="s">
        <v>1651</v>
      </c>
      <c r="N71" s="1187">
        <f t="shared" si="7"/>
        <v>0</v>
      </c>
      <c r="O71" s="1187">
        <f t="shared" si="8"/>
        <v>0</v>
      </c>
      <c r="P71" s="1184">
        <v>0.95</v>
      </c>
      <c r="Q71" s="1185">
        <f t="shared" si="10"/>
        <v>0</v>
      </c>
      <c r="R71" s="527">
        <f t="shared" si="13"/>
        <v>0</v>
      </c>
      <c r="S71" s="527">
        <f t="shared" si="11"/>
        <v>0</v>
      </c>
      <c r="T71" s="1187">
        <f t="shared" si="9"/>
        <v>0</v>
      </c>
      <c r="U71" s="496">
        <f t="shared" si="12"/>
        <v>0</v>
      </c>
      <c r="V71" s="1438"/>
      <c r="W71" s="626"/>
      <c r="X71" s="1452"/>
    </row>
    <row r="72" spans="1:24">
      <c r="A72" s="496" t="s">
        <v>1764</v>
      </c>
      <c r="B72" s="496" t="s">
        <v>141</v>
      </c>
      <c r="C72" s="1435" t="s">
        <v>1765</v>
      </c>
      <c r="D72" s="1436">
        <f>'EIA SEDS Data 2022'!T281</f>
        <v>1267</v>
      </c>
      <c r="E72" s="1442">
        <v>1267</v>
      </c>
      <c r="F72" s="496" t="s">
        <v>256</v>
      </c>
      <c r="G72" s="496"/>
      <c r="H72" s="503" t="s">
        <v>1628</v>
      </c>
      <c r="I72" s="1182">
        <v>-0.01</v>
      </c>
      <c r="J72" s="1182">
        <v>0.01</v>
      </c>
      <c r="K72" s="529" t="s">
        <v>1650</v>
      </c>
      <c r="L72" s="499" t="s">
        <v>1651</v>
      </c>
      <c r="N72" s="1187">
        <f t="shared" si="7"/>
        <v>1254.33</v>
      </c>
      <c r="O72" s="1187">
        <f t="shared" si="8"/>
        <v>1279.67</v>
      </c>
      <c r="P72" s="1184">
        <v>0.95</v>
      </c>
      <c r="Q72" s="1185">
        <f t="shared" si="10"/>
        <v>1267</v>
      </c>
      <c r="R72" s="527">
        <f t="shared" si="13"/>
        <v>1253.6631578947367</v>
      </c>
      <c r="S72" s="527">
        <f t="shared" si="11"/>
        <v>1280.3368421052633</v>
      </c>
      <c r="T72" s="1187">
        <f t="shared" si="9"/>
        <v>6.4642857142857144</v>
      </c>
      <c r="U72" s="496">
        <f t="shared" si="12"/>
        <v>1267</v>
      </c>
      <c r="V72" s="1438"/>
      <c r="W72" s="626"/>
      <c r="X72" s="1452"/>
    </row>
    <row r="73" spans="1:24">
      <c r="A73" s="496" t="s">
        <v>1766</v>
      </c>
      <c r="B73" s="496" t="s">
        <v>146</v>
      </c>
      <c r="C73" s="1435" t="s">
        <v>1767</v>
      </c>
      <c r="D73" s="1436">
        <f>CO2_EFs!AJ12</f>
        <v>44.577416399999997</v>
      </c>
      <c r="E73" s="1442">
        <v>44.577416399999997</v>
      </c>
      <c r="F73" s="496" t="s">
        <v>220</v>
      </c>
      <c r="H73" s="503" t="s">
        <v>1619</v>
      </c>
      <c r="I73" s="1029">
        <v>-2.0242914979757085E-2</v>
      </c>
      <c r="J73" s="1029">
        <v>9.4466936572199737E-3</v>
      </c>
      <c r="K73" s="529" t="s">
        <v>1768</v>
      </c>
      <c r="N73" s="1187">
        <f t="shared" si="7"/>
        <v>43.675039549797567</v>
      </c>
      <c r="O73" s="1187">
        <f t="shared" si="8"/>
        <v>44.998525596761134</v>
      </c>
      <c r="P73" s="1184">
        <v>0.95</v>
      </c>
      <c r="Q73" s="1185">
        <f t="shared" si="10"/>
        <v>44.336782573279351</v>
      </c>
      <c r="R73" s="527">
        <f t="shared" si="13"/>
        <v>43.640210969614316</v>
      </c>
      <c r="S73" s="527">
        <f t="shared" si="11"/>
        <v>45.033354176944385</v>
      </c>
      <c r="T73" s="1187">
        <f t="shared" si="9"/>
        <v>0.21485163100057839</v>
      </c>
      <c r="U73" s="496">
        <f t="shared" si="12"/>
        <v>44.577416399999997</v>
      </c>
      <c r="V73" s="1438"/>
      <c r="W73" s="626"/>
      <c r="X73" s="1452"/>
    </row>
    <row r="74" spans="1:24">
      <c r="A74" s="496" t="s">
        <v>1769</v>
      </c>
      <c r="B74" s="496" t="s">
        <v>146</v>
      </c>
      <c r="C74" s="1435" t="s">
        <v>1770</v>
      </c>
      <c r="D74" s="1436">
        <f>CO2_EFs!AJ15</f>
        <v>42.483027399999997</v>
      </c>
      <c r="E74" s="1442">
        <v>42.483027399999997</v>
      </c>
      <c r="F74" s="496" t="s">
        <v>220</v>
      </c>
      <c r="H74" s="503" t="s">
        <v>1619</v>
      </c>
      <c r="I74" s="1029">
        <v>-2.5974025974025976E-2</v>
      </c>
      <c r="J74" s="1029">
        <v>5.3391053391053392E-2</v>
      </c>
      <c r="K74" s="529" t="s">
        <v>1768</v>
      </c>
      <c r="N74" s="1187">
        <f t="shared" si="7"/>
        <v>41.379572142857143</v>
      </c>
      <c r="O74" s="1187">
        <f t="shared" si="8"/>
        <v>44.75124098412698</v>
      </c>
      <c r="P74" s="1184">
        <v>0.95</v>
      </c>
      <c r="Q74" s="1185">
        <f t="shared" si="10"/>
        <v>43.065406563492061</v>
      </c>
      <c r="R74" s="527">
        <f t="shared" si="13"/>
        <v>41.290844015455306</v>
      </c>
      <c r="S74" s="527">
        <f t="shared" si="11"/>
        <v>44.839969111528816</v>
      </c>
      <c r="T74" s="1187">
        <f t="shared" si="9"/>
        <v>1.1572518286362163</v>
      </c>
      <c r="U74" s="496">
        <f t="shared" si="12"/>
        <v>42.483027399999997</v>
      </c>
      <c r="V74" s="1438"/>
      <c r="W74" s="626"/>
      <c r="X74" s="1452"/>
    </row>
    <row r="75" spans="1:24">
      <c r="A75" s="496" t="s">
        <v>1771</v>
      </c>
      <c r="B75" s="496" t="s">
        <v>146</v>
      </c>
      <c r="C75" s="1435" t="s">
        <v>1772</v>
      </c>
      <c r="D75" s="1436">
        <f>CO2_EFs!AJ14</f>
        <v>37.809232999999999</v>
      </c>
      <c r="E75" s="1442">
        <v>37.809232999999999</v>
      </c>
      <c r="F75" s="496" t="s">
        <v>220</v>
      </c>
      <c r="H75" s="503" t="s">
        <v>1619</v>
      </c>
      <c r="I75" s="1029">
        <v>-2.3771790808240888E-2</v>
      </c>
      <c r="J75" s="1029">
        <v>3.9619651347068144E-2</v>
      </c>
      <c r="K75" s="529" t="s">
        <v>1768</v>
      </c>
      <c r="N75" s="1187">
        <f t="shared" si="7"/>
        <v>36.91043982250396</v>
      </c>
      <c r="O75" s="1187">
        <f t="shared" si="8"/>
        <v>39.307221629160061</v>
      </c>
      <c r="P75" s="1184">
        <v>0.95</v>
      </c>
      <c r="Q75" s="1185">
        <f t="shared" si="10"/>
        <v>38.108830725832007</v>
      </c>
      <c r="R75" s="527">
        <f t="shared" si="13"/>
        <v>36.847366617065639</v>
      </c>
      <c r="S75" s="527">
        <f t="shared" si="11"/>
        <v>39.370294834598383</v>
      </c>
      <c r="T75" s="1187">
        <f t="shared" si="9"/>
        <v>0.76427991283676699</v>
      </c>
      <c r="U75" s="496">
        <f t="shared" si="12"/>
        <v>37.809232999999999</v>
      </c>
      <c r="V75" s="1438"/>
      <c r="W75" s="626"/>
      <c r="X75" s="1452"/>
    </row>
    <row r="76" spans="1:24">
      <c r="A76" s="496" t="s">
        <v>1773</v>
      </c>
      <c r="B76" s="496" t="s">
        <v>146</v>
      </c>
      <c r="C76" s="1435" t="s">
        <v>1774</v>
      </c>
      <c r="D76" s="1436">
        <f>CO2_EFs!AJ16</f>
        <v>31.8126666</v>
      </c>
      <c r="E76" s="1442">
        <v>31.8126666</v>
      </c>
      <c r="F76" s="496" t="s">
        <v>220</v>
      </c>
      <c r="H76" s="503" t="s">
        <v>1619</v>
      </c>
      <c r="I76" s="1029">
        <v>-3.2085561497326207E-2</v>
      </c>
      <c r="J76" s="1029">
        <v>3.9215686274509803E-2</v>
      </c>
      <c r="K76" s="529" t="s">
        <v>1768</v>
      </c>
      <c r="N76" s="1187">
        <f t="shared" si="7"/>
        <v>30.791939329411765</v>
      </c>
      <c r="O76" s="1187">
        <f t="shared" si="8"/>
        <v>33.060222152941179</v>
      </c>
      <c r="P76" s="1184">
        <v>0.95</v>
      </c>
      <c r="Q76" s="1185">
        <f t="shared" si="10"/>
        <v>31.92608074117647</v>
      </c>
      <c r="R76" s="527">
        <f t="shared" si="13"/>
        <v>30.732247676160991</v>
      </c>
      <c r="S76" s="527">
        <f t="shared" si="11"/>
        <v>33.119913806191953</v>
      </c>
      <c r="T76" s="1187">
        <f t="shared" si="9"/>
        <v>0.63650793517406956</v>
      </c>
      <c r="U76" s="496">
        <f t="shared" si="12"/>
        <v>31.8126666</v>
      </c>
      <c r="V76" s="1438"/>
      <c r="W76" s="626"/>
      <c r="X76" s="1452"/>
    </row>
    <row r="77" spans="1:24">
      <c r="A77" s="496" t="s">
        <v>1775</v>
      </c>
      <c r="B77" s="496" t="s">
        <v>146</v>
      </c>
      <c r="C77" s="1435" t="s">
        <v>1776</v>
      </c>
      <c r="D77" s="1436">
        <f>'CH4 N2O Emission Factors'!G13</f>
        <v>1.0023030599889999E-2</v>
      </c>
      <c r="E77" s="1442">
        <v>1.0023030599889999E-2</v>
      </c>
      <c r="F77" s="496" t="s">
        <v>221</v>
      </c>
      <c r="H77" s="503" t="s">
        <v>1619</v>
      </c>
      <c r="I77" s="1029">
        <v>-0.7</v>
      </c>
      <c r="J77" s="1029">
        <v>2</v>
      </c>
      <c r="K77" s="529" t="s">
        <v>1768</v>
      </c>
      <c r="N77" s="1187">
        <f t="shared" si="7"/>
        <v>3.006909179967E-3</v>
      </c>
      <c r="O77" s="1187">
        <f t="shared" si="8"/>
        <v>3.0069091799669996E-2</v>
      </c>
      <c r="P77" s="1184">
        <v>0.95</v>
      </c>
      <c r="Q77" s="1185">
        <f t="shared" si="10"/>
        <v>1.6538000489818499E-2</v>
      </c>
      <c r="R77" s="527">
        <f t="shared" si="13"/>
        <v>2.2947464794484985E-3</v>
      </c>
      <c r="S77" s="527">
        <f t="shared" si="11"/>
        <v>3.0781254500188496E-2</v>
      </c>
      <c r="T77" s="1187">
        <f t="shared" si="9"/>
        <v>1.0227582244785713E-2</v>
      </c>
      <c r="U77" s="496">
        <f t="shared" si="12"/>
        <v>1.0023030599889999E-2</v>
      </c>
      <c r="V77" s="1438"/>
      <c r="W77" s="626"/>
      <c r="X77" s="1452"/>
    </row>
    <row r="78" spans="1:24">
      <c r="A78" s="496" t="s">
        <v>1777</v>
      </c>
      <c r="B78" s="496" t="s">
        <v>146</v>
      </c>
      <c r="C78" s="1435" t="s">
        <v>1778</v>
      </c>
      <c r="D78" s="1436">
        <f>'CH4 N2O Emission Factors'!G18</f>
        <v>4.7477513367900001E-3</v>
      </c>
      <c r="E78" s="1442">
        <v>4.7477513367900001E-3</v>
      </c>
      <c r="F78" s="496" t="s">
        <v>221</v>
      </c>
      <c r="H78" s="503" t="s">
        <v>1619</v>
      </c>
      <c r="I78" s="1029">
        <v>-0.7</v>
      </c>
      <c r="J78" s="1029">
        <v>2</v>
      </c>
      <c r="K78" s="529" t="s">
        <v>1768</v>
      </c>
      <c r="N78" s="1187">
        <f t="shared" si="7"/>
        <v>1.4243254010370002E-3</v>
      </c>
      <c r="O78" s="1187">
        <f t="shared" si="8"/>
        <v>1.424325401037E-2</v>
      </c>
      <c r="P78" s="1184">
        <v>0.95</v>
      </c>
      <c r="Q78" s="1185">
        <f t="shared" si="10"/>
        <v>7.8337897057034998E-3</v>
      </c>
      <c r="R78" s="527">
        <f t="shared" si="13"/>
        <v>1.0869851744756054E-3</v>
      </c>
      <c r="S78" s="527">
        <f t="shared" si="11"/>
        <v>1.4580594236931395E-2</v>
      </c>
      <c r="T78" s="1187">
        <f t="shared" si="9"/>
        <v>4.844644221214286E-3</v>
      </c>
      <c r="U78" s="496">
        <f t="shared" si="12"/>
        <v>4.7477513367900001E-3</v>
      </c>
      <c r="V78" s="1438"/>
      <c r="W78" s="626"/>
      <c r="X78" s="1452"/>
    </row>
    <row r="79" spans="1:24">
      <c r="A79" s="496" t="s">
        <v>1779</v>
      </c>
      <c r="B79" s="496" t="s">
        <v>146</v>
      </c>
      <c r="C79" s="1435" t="s">
        <v>1780</v>
      </c>
      <c r="D79" s="1436">
        <f>'CH4 N2O Emission Factors'!G23</f>
        <v>0.28486508020740003</v>
      </c>
      <c r="E79" s="1442">
        <v>0.28486508020740003</v>
      </c>
      <c r="F79" s="496" t="s">
        <v>221</v>
      </c>
      <c r="H79" s="503" t="s">
        <v>1619</v>
      </c>
      <c r="I79" s="1029">
        <v>-0.66666666666666663</v>
      </c>
      <c r="J79" s="1029">
        <v>2</v>
      </c>
      <c r="K79" s="529" t="s">
        <v>1768</v>
      </c>
      <c r="N79" s="1187">
        <f t="shared" si="7"/>
        <v>9.495502673580003E-2</v>
      </c>
      <c r="O79" s="1187">
        <f t="shared" si="8"/>
        <v>0.85459524062220016</v>
      </c>
      <c r="P79" s="1184">
        <v>0.95</v>
      </c>
      <c r="Q79" s="1185">
        <f t="shared" si="10"/>
        <v>0.47477513367900009</v>
      </c>
      <c r="R79" s="527">
        <f t="shared" si="13"/>
        <v>7.4964494791421088E-2</v>
      </c>
      <c r="S79" s="527">
        <f t="shared" si="11"/>
        <v>0.8745857725665791</v>
      </c>
      <c r="T79" s="1187">
        <f t="shared" si="9"/>
        <v>0.29067865327285719</v>
      </c>
      <c r="U79" s="496">
        <f t="shared" si="12"/>
        <v>0.28486508020740003</v>
      </c>
      <c r="V79" s="1438"/>
      <c r="W79" s="626"/>
      <c r="X79" s="1452"/>
    </row>
    <row r="80" spans="1:24">
      <c r="A80" s="496" t="s">
        <v>1781</v>
      </c>
      <c r="B80" s="496" t="s">
        <v>146</v>
      </c>
      <c r="C80" s="1435" t="s">
        <v>1782</v>
      </c>
      <c r="D80" s="1436">
        <f>'CH4 N2O Emission Factors'!F13</f>
        <v>6.0138183599339984E-4</v>
      </c>
      <c r="E80" s="1442">
        <v>6.0138183599339984E-4</v>
      </c>
      <c r="F80" s="496" t="s">
        <v>221</v>
      </c>
      <c r="H80" s="503" t="s">
        <v>1619</v>
      </c>
      <c r="I80" s="1029">
        <v>-0.66666666666666663</v>
      </c>
      <c r="J80" s="1029">
        <v>2.3333333333333335</v>
      </c>
      <c r="K80" s="529" t="s">
        <v>1768</v>
      </c>
      <c r="N80" s="1187">
        <f t="shared" si="7"/>
        <v>2.0046061199779995E-4</v>
      </c>
      <c r="O80" s="1187">
        <f t="shared" si="8"/>
        <v>2.0046061199779997E-3</v>
      </c>
      <c r="P80" s="1184">
        <v>0.95</v>
      </c>
      <c r="Q80" s="1185">
        <f t="shared" si="10"/>
        <v>1.1025333659878999E-3</v>
      </c>
      <c r="R80" s="527">
        <f t="shared" si="13"/>
        <v>1.5298309862989991E-4</v>
      </c>
      <c r="S80" s="527">
        <f t="shared" si="11"/>
        <v>2.0520836333458997E-3</v>
      </c>
      <c r="T80" s="1187">
        <f t="shared" si="9"/>
        <v>7.1593075713499992E-4</v>
      </c>
      <c r="U80" s="496">
        <f t="shared" si="12"/>
        <v>6.0138183599339984E-4</v>
      </c>
      <c r="V80" s="1438"/>
      <c r="W80" s="626"/>
      <c r="X80" s="1452"/>
    </row>
    <row r="81" spans="1:24">
      <c r="A81" s="496" t="s">
        <v>1783</v>
      </c>
      <c r="B81" s="496" t="s">
        <v>146</v>
      </c>
      <c r="C81" s="1435" t="s">
        <v>1784</v>
      </c>
      <c r="D81" s="1436">
        <f>'CH4 N2O Emission Factors'!F18</f>
        <v>9.4955026735800017E-5</v>
      </c>
      <c r="E81" s="1442">
        <v>9.4955026735800017E-5</v>
      </c>
      <c r="F81" s="496" t="s">
        <v>221</v>
      </c>
      <c r="H81" s="503" t="s">
        <v>1619</v>
      </c>
      <c r="I81" s="1029">
        <v>-0.70000000000000007</v>
      </c>
      <c r="J81" s="1029">
        <v>1.9999999999999998</v>
      </c>
      <c r="K81" s="529" t="s">
        <v>1768</v>
      </c>
      <c r="N81" s="1187">
        <f t="shared" si="7"/>
        <v>2.8486508020740003E-5</v>
      </c>
      <c r="O81" s="1187">
        <f t="shared" si="8"/>
        <v>2.848650802074E-4</v>
      </c>
      <c r="P81" s="1184">
        <v>0.95</v>
      </c>
      <c r="Q81" s="1185">
        <f t="shared" si="10"/>
        <v>1.5667579411406999E-4</v>
      </c>
      <c r="R81" s="527">
        <f t="shared" si="13"/>
        <v>2.1739703489512117E-5</v>
      </c>
      <c r="S81" s="527">
        <f t="shared" si="11"/>
        <v>2.916118847386279E-4</v>
      </c>
      <c r="T81" s="1187">
        <f t="shared" si="9"/>
        <v>9.6892884424285713E-5</v>
      </c>
      <c r="U81" s="496">
        <f t="shared" si="12"/>
        <v>9.4955026735800017E-5</v>
      </c>
      <c r="V81" s="1438"/>
      <c r="W81" s="626"/>
      <c r="X81" s="1452"/>
    </row>
    <row r="82" spans="1:24">
      <c r="A82" s="496" t="s">
        <v>1785</v>
      </c>
      <c r="B82" s="496" t="s">
        <v>146</v>
      </c>
      <c r="C82" s="1435" t="s">
        <v>1786</v>
      </c>
      <c r="D82" s="1436">
        <f>'CH4 N2O Emission Factors'!F23</f>
        <v>3.7982010694320003E-3</v>
      </c>
      <c r="E82" s="1442">
        <v>3.7982010694320003E-3</v>
      </c>
      <c r="F82" s="496" t="s">
        <v>221</v>
      </c>
      <c r="H82" s="503" t="s">
        <v>1619</v>
      </c>
      <c r="I82" s="1029">
        <v>-0.625</v>
      </c>
      <c r="J82" s="1029">
        <v>2.75</v>
      </c>
      <c r="K82" s="529" t="s">
        <v>1768</v>
      </c>
      <c r="N82" s="1187">
        <f t="shared" si="7"/>
        <v>1.4243254010370002E-3</v>
      </c>
      <c r="O82" s="1187">
        <f t="shared" si="8"/>
        <v>1.424325401037E-2</v>
      </c>
      <c r="P82" s="1184">
        <v>0.95</v>
      </c>
      <c r="Q82" s="1185">
        <f t="shared" si="10"/>
        <v>7.8337897057034998E-3</v>
      </c>
      <c r="R82" s="527">
        <f t="shared" si="13"/>
        <v>1.0869851744756054E-3</v>
      </c>
      <c r="S82" s="527">
        <f t="shared" si="11"/>
        <v>1.4580594236931395E-2</v>
      </c>
      <c r="T82" s="1187">
        <f t="shared" si="9"/>
        <v>5.3291086433357145E-3</v>
      </c>
      <c r="U82" s="496">
        <f t="shared" si="12"/>
        <v>3.7982010694320003E-3</v>
      </c>
      <c r="V82" s="1438"/>
      <c r="W82" s="626"/>
      <c r="X82" s="1452"/>
    </row>
    <row r="83" spans="1:24">
      <c r="A83" s="496" t="s">
        <v>1787</v>
      </c>
      <c r="B83" s="496" t="s">
        <v>147</v>
      </c>
      <c r="C83" s="1435" t="s">
        <v>1788</v>
      </c>
      <c r="D83" s="1436">
        <f>'EIA SEDS Data 2022'!T282</f>
        <v>68</v>
      </c>
      <c r="E83" s="1442">
        <v>68</v>
      </c>
      <c r="F83" s="496" t="s">
        <v>256</v>
      </c>
      <c r="H83" s="503" t="s">
        <v>1628</v>
      </c>
      <c r="I83" s="1029">
        <v>-0.05</v>
      </c>
      <c r="J83" s="1029">
        <v>0.05</v>
      </c>
      <c r="K83" s="529" t="s">
        <v>1650</v>
      </c>
      <c r="L83" s="499" t="s">
        <v>1651</v>
      </c>
      <c r="N83" s="1187">
        <f t="shared" si="7"/>
        <v>64.599999999999994</v>
      </c>
      <c r="O83" s="1187">
        <f t="shared" si="8"/>
        <v>71.400000000000006</v>
      </c>
      <c r="P83" s="1184">
        <v>0.95</v>
      </c>
      <c r="Q83" s="1185">
        <f t="shared" si="10"/>
        <v>68</v>
      </c>
      <c r="R83" s="527">
        <f t="shared" si="13"/>
        <v>64.421052631578945</v>
      </c>
      <c r="S83" s="527">
        <f t="shared" si="11"/>
        <v>71.578947368421055</v>
      </c>
      <c r="T83" s="1187">
        <f t="shared" si="9"/>
        <v>1.7346938775510206</v>
      </c>
      <c r="U83" s="496">
        <f t="shared" si="12"/>
        <v>68</v>
      </c>
      <c r="V83" s="1438"/>
      <c r="W83" s="626"/>
      <c r="X83" s="1452"/>
    </row>
    <row r="84" spans="1:24">
      <c r="A84" s="496" t="s">
        <v>1789</v>
      </c>
      <c r="B84" s="496" t="s">
        <v>141</v>
      </c>
      <c r="C84" s="1435" t="s">
        <v>1790</v>
      </c>
      <c r="D84" s="1436">
        <f>'EIA SEDS Data 2022'!T51</f>
        <v>-3</v>
      </c>
      <c r="E84" s="1437">
        <v>-3</v>
      </c>
      <c r="F84" s="496" t="s">
        <v>256</v>
      </c>
      <c r="G84" s="496"/>
      <c r="H84" s="503" t="s">
        <v>1628</v>
      </c>
      <c r="I84" s="1182">
        <v>-0.01</v>
      </c>
      <c r="J84" s="1182">
        <v>0.01</v>
      </c>
      <c r="K84" s="529" t="s">
        <v>1650</v>
      </c>
      <c r="L84" s="499" t="s">
        <v>1651</v>
      </c>
      <c r="N84" s="1183">
        <f t="shared" si="7"/>
        <v>-2.97</v>
      </c>
      <c r="O84" s="1183">
        <f t="shared" si="8"/>
        <v>-3.03</v>
      </c>
      <c r="P84" s="1184">
        <v>0.95</v>
      </c>
      <c r="Q84" s="1185">
        <f t="shared" si="10"/>
        <v>-3</v>
      </c>
      <c r="R84" s="527">
        <f t="shared" si="13"/>
        <v>-2.9684210526315793</v>
      </c>
      <c r="S84" s="527">
        <f t="shared" si="11"/>
        <v>-3.0315789473684207</v>
      </c>
      <c r="T84" s="1183">
        <f t="shared" si="9"/>
        <v>-1.5306122448979591E-2</v>
      </c>
      <c r="U84" s="496">
        <f t="shared" si="12"/>
        <v>-3</v>
      </c>
      <c r="V84" s="1438"/>
      <c r="W84" s="626"/>
      <c r="X84" s="1452"/>
    </row>
    <row r="85" spans="1:24">
      <c r="A85" s="496" t="s">
        <v>1791</v>
      </c>
      <c r="B85" s="496" t="s">
        <v>1661</v>
      </c>
      <c r="C85" s="1435" t="s">
        <v>1792</v>
      </c>
      <c r="D85" s="1436">
        <f>'EIA SEDS Data 2022'!T82</f>
        <v>12553</v>
      </c>
      <c r="E85" s="1442">
        <v>12553</v>
      </c>
      <c r="F85" s="496" t="s">
        <v>256</v>
      </c>
      <c r="H85" s="503" t="s">
        <v>1628</v>
      </c>
      <c r="I85" s="1029">
        <v>-0.05</v>
      </c>
      <c r="J85" s="1029">
        <v>0.05</v>
      </c>
      <c r="K85" s="529" t="s">
        <v>1663</v>
      </c>
      <c r="N85" s="1187">
        <f t="shared" si="7"/>
        <v>11925.35</v>
      </c>
      <c r="O85" s="1187">
        <f t="shared" si="8"/>
        <v>13180.65</v>
      </c>
      <c r="P85" s="1189">
        <v>0.95</v>
      </c>
      <c r="Q85" s="1185">
        <f t="shared" si="10"/>
        <v>12553</v>
      </c>
      <c r="R85" s="527">
        <f t="shared" si="13"/>
        <v>11892.315789473685</v>
      </c>
      <c r="S85" s="527">
        <f t="shared" si="11"/>
        <v>13213.684210526315</v>
      </c>
      <c r="T85" s="1187">
        <f t="shared" si="9"/>
        <v>320.22959183673476</v>
      </c>
      <c r="U85" s="496">
        <f t="shared" si="12"/>
        <v>12553</v>
      </c>
      <c r="V85" s="1438"/>
      <c r="W85" s="626"/>
      <c r="X85" s="1452"/>
    </row>
    <row r="86" spans="1:24">
      <c r="A86" s="496" t="s">
        <v>1793</v>
      </c>
      <c r="B86" s="496" t="s">
        <v>146</v>
      </c>
      <c r="C86" s="1435" t="s">
        <v>1794</v>
      </c>
      <c r="D86" s="1436">
        <f>'EIA SEDS Data 2022'!T83</f>
        <v>1279</v>
      </c>
      <c r="E86" s="1442">
        <v>1279</v>
      </c>
      <c r="F86" s="496" t="s">
        <v>256</v>
      </c>
      <c r="H86" s="503" t="s">
        <v>1628</v>
      </c>
      <c r="I86" s="1029">
        <v>-0.05</v>
      </c>
      <c r="J86" s="1029">
        <v>0.05</v>
      </c>
      <c r="K86" s="529" t="s">
        <v>1650</v>
      </c>
      <c r="L86" s="499" t="s">
        <v>1651</v>
      </c>
      <c r="N86" s="1187">
        <f t="shared" si="7"/>
        <v>1215.05</v>
      </c>
      <c r="O86" s="1187">
        <f t="shared" si="8"/>
        <v>1342.95</v>
      </c>
      <c r="P86" s="1184">
        <v>0.95</v>
      </c>
      <c r="Q86" s="1185">
        <f t="shared" si="10"/>
        <v>1279</v>
      </c>
      <c r="R86" s="527">
        <f t="shared" si="13"/>
        <v>1211.6842105263158</v>
      </c>
      <c r="S86" s="527">
        <f t="shared" si="11"/>
        <v>1346.3157894736842</v>
      </c>
      <c r="T86" s="1187">
        <f t="shared" si="9"/>
        <v>32.627551020408163</v>
      </c>
      <c r="U86" s="496">
        <f t="shared" si="12"/>
        <v>1279</v>
      </c>
      <c r="V86" s="1438"/>
      <c r="W86" s="626"/>
      <c r="X86" s="1452"/>
    </row>
    <row r="87" spans="1:24">
      <c r="A87" s="496" t="s">
        <v>1795</v>
      </c>
      <c r="B87" s="496" t="s">
        <v>141</v>
      </c>
      <c r="C87" s="1435" t="s">
        <v>1796</v>
      </c>
      <c r="D87" s="1436">
        <f>'EIA SEDS Data 2022'!T84</f>
        <v>13749</v>
      </c>
      <c r="E87" s="1437">
        <v>13749</v>
      </c>
      <c r="F87" s="496" t="s">
        <v>256</v>
      </c>
      <c r="G87" s="496"/>
      <c r="H87" s="503" t="s">
        <v>1628</v>
      </c>
      <c r="I87" s="1182">
        <v>-0.01</v>
      </c>
      <c r="J87" s="1182">
        <v>0.01</v>
      </c>
      <c r="K87" s="529" t="s">
        <v>1650</v>
      </c>
      <c r="L87" s="499" t="s">
        <v>1651</v>
      </c>
      <c r="N87" s="1183">
        <f t="shared" si="7"/>
        <v>13611.51</v>
      </c>
      <c r="O87" s="1183">
        <f t="shared" si="8"/>
        <v>13886.49</v>
      </c>
      <c r="P87" s="1184">
        <v>0.95</v>
      </c>
      <c r="Q87" s="1185">
        <f t="shared" si="10"/>
        <v>13749</v>
      </c>
      <c r="R87" s="527">
        <f t="shared" si="13"/>
        <v>13604.273684210526</v>
      </c>
      <c r="S87" s="527">
        <f t="shared" si="11"/>
        <v>13893.726315789474</v>
      </c>
      <c r="T87" s="1183">
        <f t="shared" si="9"/>
        <v>70.147959183673478</v>
      </c>
      <c r="U87" s="496">
        <f t="shared" si="12"/>
        <v>13749</v>
      </c>
      <c r="V87" s="1438"/>
      <c r="W87" s="626"/>
      <c r="X87" s="1452"/>
    </row>
    <row r="88" spans="1:24">
      <c r="A88" s="496" t="s">
        <v>1797</v>
      </c>
      <c r="B88" s="496" t="s">
        <v>147</v>
      </c>
      <c r="C88" s="1435" t="s">
        <v>1798</v>
      </c>
      <c r="D88" s="1436">
        <f>'EIA SEDS Data 2022'!T85</f>
        <v>1658</v>
      </c>
      <c r="E88" s="1442">
        <v>1658</v>
      </c>
      <c r="F88" s="496" t="s">
        <v>256</v>
      </c>
      <c r="H88" s="503" t="s">
        <v>1628</v>
      </c>
      <c r="I88" s="1029">
        <v>-0.05</v>
      </c>
      <c r="J88" s="1029">
        <v>0.05</v>
      </c>
      <c r="K88" s="529" t="s">
        <v>1650</v>
      </c>
      <c r="L88" s="499" t="s">
        <v>1651</v>
      </c>
      <c r="N88" s="1187">
        <f t="shared" si="7"/>
        <v>1575.1</v>
      </c>
      <c r="O88" s="1187">
        <f t="shared" si="8"/>
        <v>1740.9</v>
      </c>
      <c r="P88" s="1184">
        <v>0.95</v>
      </c>
      <c r="Q88" s="1185">
        <f t="shared" si="10"/>
        <v>1658</v>
      </c>
      <c r="R88" s="527">
        <f t="shared" si="13"/>
        <v>1570.7368421052631</v>
      </c>
      <c r="S88" s="527">
        <f t="shared" si="11"/>
        <v>1745.2631578947369</v>
      </c>
      <c r="T88" s="1187">
        <f t="shared" si="9"/>
        <v>42.295918367346943</v>
      </c>
      <c r="U88" s="496">
        <f t="shared" si="12"/>
        <v>1658</v>
      </c>
      <c r="V88" s="1438"/>
      <c r="W88" s="626"/>
      <c r="X88" s="1452"/>
    </row>
    <row r="89" spans="1:24">
      <c r="A89" s="496" t="s">
        <v>1799</v>
      </c>
      <c r="B89" s="496" t="s">
        <v>147</v>
      </c>
      <c r="C89" s="1435" t="s">
        <v>1800</v>
      </c>
      <c r="D89" s="1436">
        <f>'EIA SEDS Data 2022'!T52</f>
        <v>2145</v>
      </c>
      <c r="E89" s="1437">
        <v>2145</v>
      </c>
      <c r="F89" s="496" t="s">
        <v>256</v>
      </c>
      <c r="H89" s="503" t="s">
        <v>1628</v>
      </c>
      <c r="I89" s="1029">
        <v>-0.05</v>
      </c>
      <c r="J89" s="1029">
        <v>0.05</v>
      </c>
      <c r="K89" s="529" t="s">
        <v>1650</v>
      </c>
      <c r="L89" s="499" t="s">
        <v>1651</v>
      </c>
      <c r="N89" s="1183">
        <f t="shared" si="7"/>
        <v>2037.75</v>
      </c>
      <c r="O89" s="1183">
        <f t="shared" si="8"/>
        <v>2252.25</v>
      </c>
      <c r="P89" s="1184">
        <v>0.95</v>
      </c>
      <c r="Q89" s="1185">
        <f t="shared" si="10"/>
        <v>2145</v>
      </c>
      <c r="R89" s="527">
        <f t="shared" si="13"/>
        <v>2032.1052631578948</v>
      </c>
      <c r="S89" s="527">
        <f t="shared" si="11"/>
        <v>2257.8947368421054</v>
      </c>
      <c r="T89" s="1183">
        <f t="shared" si="9"/>
        <v>54.719387755102041</v>
      </c>
      <c r="U89" s="496">
        <f t="shared" si="12"/>
        <v>2145</v>
      </c>
      <c r="V89" s="1438"/>
      <c r="W89" s="626"/>
      <c r="X89" s="1452"/>
    </row>
    <row r="90" spans="1:24">
      <c r="A90" s="496" t="s">
        <v>1801</v>
      </c>
      <c r="B90" s="496" t="s">
        <v>1661</v>
      </c>
      <c r="C90" s="1435" t="s">
        <v>1802</v>
      </c>
      <c r="D90" s="1436">
        <f>'EIA SEDS Data 2022'!T96</f>
        <v>3431</v>
      </c>
      <c r="E90" s="1437">
        <v>3431</v>
      </c>
      <c r="F90" s="496" t="s">
        <v>256</v>
      </c>
      <c r="H90" s="503" t="s">
        <v>1628</v>
      </c>
      <c r="I90" s="1029">
        <v>-0.05</v>
      </c>
      <c r="J90" s="1029">
        <v>0.05</v>
      </c>
      <c r="K90" s="529" t="s">
        <v>1663</v>
      </c>
      <c r="N90" s="1183">
        <f t="shared" si="7"/>
        <v>3259.45</v>
      </c>
      <c r="O90" s="1183">
        <f t="shared" si="8"/>
        <v>3602.55</v>
      </c>
      <c r="P90" s="1184">
        <v>0.95</v>
      </c>
      <c r="Q90" s="1185">
        <f t="shared" si="10"/>
        <v>3431</v>
      </c>
      <c r="R90" s="527">
        <f t="shared" si="13"/>
        <v>3250.4210526315787</v>
      </c>
      <c r="S90" s="527">
        <f t="shared" si="11"/>
        <v>3611.5789473684213</v>
      </c>
      <c r="T90" s="1183">
        <f t="shared" si="9"/>
        <v>87.525510204081641</v>
      </c>
      <c r="U90" s="496">
        <f t="shared" si="12"/>
        <v>3431</v>
      </c>
      <c r="V90" s="1438"/>
      <c r="W90" s="626"/>
      <c r="X90" s="1452"/>
    </row>
    <row r="91" spans="1:24">
      <c r="A91" s="496" t="s">
        <v>1803</v>
      </c>
      <c r="B91" s="496" t="s">
        <v>146</v>
      </c>
      <c r="C91" s="1435" t="s">
        <v>1804</v>
      </c>
      <c r="D91" s="1436">
        <f>'EIA SEDS Data 2022'!T97</f>
        <v>127</v>
      </c>
      <c r="E91" s="1442">
        <v>127</v>
      </c>
      <c r="F91" s="496" t="s">
        <v>256</v>
      </c>
      <c r="H91" s="503" t="s">
        <v>1628</v>
      </c>
      <c r="I91" s="1029">
        <v>-0.05</v>
      </c>
      <c r="J91" s="1029">
        <v>0.05</v>
      </c>
      <c r="K91" s="529" t="s">
        <v>1650</v>
      </c>
      <c r="L91" s="499" t="s">
        <v>1651</v>
      </c>
      <c r="N91" s="1187">
        <f t="shared" si="7"/>
        <v>120.65</v>
      </c>
      <c r="O91" s="1187">
        <f t="shared" si="8"/>
        <v>133.35</v>
      </c>
      <c r="P91" s="1184">
        <v>0.95</v>
      </c>
      <c r="Q91" s="1185">
        <f t="shared" si="10"/>
        <v>127</v>
      </c>
      <c r="R91" s="527">
        <f t="shared" si="13"/>
        <v>120.31578947368422</v>
      </c>
      <c r="S91" s="527">
        <f t="shared" si="11"/>
        <v>133.68421052631578</v>
      </c>
      <c r="T91" s="1187">
        <f t="shared" si="9"/>
        <v>3.2397959183673475</v>
      </c>
      <c r="U91" s="496">
        <f t="shared" si="12"/>
        <v>127</v>
      </c>
      <c r="V91" s="1438"/>
      <c r="W91" s="626"/>
      <c r="X91" s="1452"/>
    </row>
    <row r="92" spans="1:24">
      <c r="A92" s="496" t="s">
        <v>1805</v>
      </c>
      <c r="B92" s="496" t="s">
        <v>147</v>
      </c>
      <c r="C92" s="1435" t="s">
        <v>1806</v>
      </c>
      <c r="D92" s="1436">
        <f>'EIA SEDS Data 2022'!T98</f>
        <v>108</v>
      </c>
      <c r="E92" s="1442">
        <v>108</v>
      </c>
      <c r="F92" s="496" t="s">
        <v>256</v>
      </c>
      <c r="H92" s="503" t="s">
        <v>1628</v>
      </c>
      <c r="I92" s="1029">
        <v>-0.05</v>
      </c>
      <c r="J92" s="1029">
        <v>0.05</v>
      </c>
      <c r="K92" s="529" t="s">
        <v>1650</v>
      </c>
      <c r="L92" s="499" t="s">
        <v>1651</v>
      </c>
      <c r="N92" s="1187">
        <f t="shared" si="7"/>
        <v>102.6</v>
      </c>
      <c r="O92" s="1187">
        <f t="shared" si="8"/>
        <v>113.4</v>
      </c>
      <c r="P92" s="1184">
        <v>0.95</v>
      </c>
      <c r="Q92" s="1185">
        <f t="shared" si="10"/>
        <v>108</v>
      </c>
      <c r="R92" s="527">
        <f t="shared" si="13"/>
        <v>102.31578947368421</v>
      </c>
      <c r="S92" s="527">
        <f t="shared" si="11"/>
        <v>113.68421052631579</v>
      </c>
      <c r="T92" s="1187">
        <f t="shared" si="9"/>
        <v>2.7551020408163267</v>
      </c>
      <c r="U92" s="496">
        <f t="shared" si="12"/>
        <v>108</v>
      </c>
      <c r="V92" s="1438"/>
      <c r="W92" s="626"/>
      <c r="X92" s="1452"/>
    </row>
    <row r="93" spans="1:24">
      <c r="A93" s="496" t="s">
        <v>1807</v>
      </c>
      <c r="B93" s="496" t="s">
        <v>147</v>
      </c>
      <c r="C93" s="1435" t="s">
        <v>1808</v>
      </c>
      <c r="D93" s="1436">
        <f>CO2_EFs!AJ21</f>
        <v>57.606720600000003</v>
      </c>
      <c r="E93" s="1442">
        <v>57.606720600000003</v>
      </c>
      <c r="F93" s="496" t="s">
        <v>220</v>
      </c>
      <c r="H93" s="503" t="s">
        <v>1628</v>
      </c>
      <c r="I93" s="1029">
        <v>-5.3911205073995772E-2</v>
      </c>
      <c r="J93" s="1029">
        <v>5.3911205073995772E-2</v>
      </c>
      <c r="K93" s="529" t="s">
        <v>1809</v>
      </c>
      <c r="N93" s="1187">
        <f t="shared" si="7"/>
        <v>54.501072872093026</v>
      </c>
      <c r="O93" s="1187">
        <f t="shared" si="8"/>
        <v>60.712368327906979</v>
      </c>
      <c r="P93" s="1184">
        <v>0.95</v>
      </c>
      <c r="Q93" s="1185">
        <f t="shared" si="10"/>
        <v>57.606720600000003</v>
      </c>
      <c r="R93" s="527">
        <f t="shared" si="13"/>
        <v>54.337617728518971</v>
      </c>
      <c r="S93" s="527">
        <f t="shared" si="11"/>
        <v>60.875823471481034</v>
      </c>
      <c r="T93" s="1187">
        <f t="shared" si="9"/>
        <v>1.5845141468913146</v>
      </c>
      <c r="U93" s="496">
        <f t="shared" si="12"/>
        <v>57.606720600000003</v>
      </c>
      <c r="V93" s="1438"/>
      <c r="W93" s="626"/>
      <c r="X93" s="1452"/>
    </row>
    <row r="94" spans="1:24">
      <c r="A94" s="496" t="s">
        <v>1810</v>
      </c>
      <c r="B94" s="496" t="s">
        <v>147</v>
      </c>
      <c r="C94" s="1435" t="s">
        <v>1811</v>
      </c>
      <c r="D94" s="1436">
        <f>CO2_EFs!AJ22</f>
        <v>44.577416399999997</v>
      </c>
      <c r="E94" s="1442">
        <v>44.577416399999997</v>
      </c>
      <c r="F94" s="496" t="s">
        <v>220</v>
      </c>
      <c r="H94" s="503" t="s">
        <v>1619</v>
      </c>
      <c r="I94" s="1029">
        <v>-2.0242914979757085E-2</v>
      </c>
      <c r="J94" s="1029">
        <v>9.4466936572199737E-3</v>
      </c>
      <c r="K94" s="529" t="s">
        <v>1809</v>
      </c>
      <c r="N94" s="1187">
        <f t="shared" si="7"/>
        <v>43.675039549797567</v>
      </c>
      <c r="O94" s="1187">
        <f t="shared" si="8"/>
        <v>44.998525596761134</v>
      </c>
      <c r="P94" s="1184">
        <v>0.95</v>
      </c>
      <c r="Q94" s="1185">
        <f t="shared" si="10"/>
        <v>44.336782573279351</v>
      </c>
      <c r="R94" s="527">
        <f t="shared" si="13"/>
        <v>43.640210969614316</v>
      </c>
      <c r="S94" s="527">
        <f t="shared" si="11"/>
        <v>45.033354176944385</v>
      </c>
      <c r="T94" s="1187">
        <f t="shared" si="9"/>
        <v>0.21485163100057839</v>
      </c>
      <c r="U94" s="496">
        <f t="shared" si="12"/>
        <v>44.577416399999997</v>
      </c>
      <c r="V94" s="1438"/>
      <c r="W94" s="626"/>
      <c r="X94" s="1452"/>
    </row>
    <row r="95" spans="1:24">
      <c r="A95" s="496" t="s">
        <v>1812</v>
      </c>
      <c r="B95" s="496" t="s">
        <v>147</v>
      </c>
      <c r="C95" s="1435" t="s">
        <v>1813</v>
      </c>
      <c r="D95" s="1436">
        <f>CO2_EFs!AJ27</f>
        <v>42.483027399999997</v>
      </c>
      <c r="E95" s="1437">
        <v>42.483027399999997</v>
      </c>
      <c r="F95" s="496" t="s">
        <v>220</v>
      </c>
      <c r="H95" s="503" t="s">
        <v>1619</v>
      </c>
      <c r="I95" s="1182">
        <v>-2.5974025974025976E-2</v>
      </c>
      <c r="J95" s="1182">
        <v>5.3391053391053392E-2</v>
      </c>
      <c r="K95" s="529" t="s">
        <v>1809</v>
      </c>
      <c r="N95" s="1183">
        <f>(I95*E95)+E95</f>
        <v>41.379572142857143</v>
      </c>
      <c r="O95" s="1183">
        <f t="shared" si="8"/>
        <v>44.75124098412698</v>
      </c>
      <c r="P95" s="1184">
        <v>0.95</v>
      </c>
      <c r="Q95" s="1185">
        <f t="shared" si="10"/>
        <v>43.065406563492061</v>
      </c>
      <c r="R95" s="527">
        <f t="shared" si="13"/>
        <v>41.290844015455306</v>
      </c>
      <c r="S95" s="527">
        <f t="shared" si="11"/>
        <v>44.839969111528816</v>
      </c>
      <c r="T95" s="1183">
        <f t="shared" si="9"/>
        <v>1.1572518286362163</v>
      </c>
      <c r="U95" s="496">
        <f t="shared" si="12"/>
        <v>42.483027399999997</v>
      </c>
      <c r="V95" s="1438"/>
      <c r="W95" s="626"/>
      <c r="X95" s="1452"/>
    </row>
    <row r="96" spans="1:24">
      <c r="A96" s="496" t="s">
        <v>1814</v>
      </c>
      <c r="B96" s="496" t="s">
        <v>147</v>
      </c>
      <c r="C96" s="1435" t="s">
        <v>1815</v>
      </c>
      <c r="D96" s="1436">
        <f>CO2_EFs!AJ24</f>
        <v>37.809232999999999</v>
      </c>
      <c r="E96" s="1437">
        <v>37.809232999999999</v>
      </c>
      <c r="F96" s="496" t="s">
        <v>220</v>
      </c>
      <c r="H96" s="503" t="s">
        <v>1619</v>
      </c>
      <c r="I96" s="1182">
        <v>-2.3771790808240888E-2</v>
      </c>
      <c r="J96" s="1182">
        <v>3.9619651347068144E-2</v>
      </c>
      <c r="K96" s="529" t="s">
        <v>1809</v>
      </c>
      <c r="L96" s="499" t="s">
        <v>1313</v>
      </c>
      <c r="N96" s="1183">
        <f t="shared" si="7"/>
        <v>36.91043982250396</v>
      </c>
      <c r="O96" s="1183">
        <f>(E96*J96)+E96</f>
        <v>39.307221629160061</v>
      </c>
      <c r="P96" s="1184">
        <v>0.95</v>
      </c>
      <c r="Q96" s="1185">
        <f t="shared" si="10"/>
        <v>38.108830725832007</v>
      </c>
      <c r="R96" s="527">
        <f t="shared" si="13"/>
        <v>36.847366617065639</v>
      </c>
      <c r="S96" s="527">
        <f t="shared" si="11"/>
        <v>39.370294834598383</v>
      </c>
      <c r="T96" s="1183">
        <f t="shared" si="9"/>
        <v>0.76427991283676699</v>
      </c>
      <c r="U96" s="496">
        <f t="shared" si="12"/>
        <v>37.809232999999999</v>
      </c>
      <c r="V96" s="1438"/>
      <c r="W96" s="626"/>
      <c r="X96" s="1452"/>
    </row>
    <row r="97" spans="1:24">
      <c r="A97" s="496" t="s">
        <v>1816</v>
      </c>
      <c r="B97" s="496" t="s">
        <v>147</v>
      </c>
      <c r="C97" s="1435" t="s">
        <v>1817</v>
      </c>
      <c r="D97" s="1436">
        <f>CO2_EFs!AJ31</f>
        <v>45.150617599999997</v>
      </c>
      <c r="E97" s="1437">
        <v>45.150617599999997</v>
      </c>
      <c r="F97" s="496" t="s">
        <v>220</v>
      </c>
      <c r="H97" s="503" t="s">
        <v>1628</v>
      </c>
      <c r="I97" s="1182">
        <v>-2.454780361757106E-2</v>
      </c>
      <c r="J97" s="1182">
        <v>1.8087855297157621E-2</v>
      </c>
      <c r="K97" s="529" t="s">
        <v>1809</v>
      </c>
      <c r="N97" s="1183">
        <f t="shared" si="7"/>
        <v>44.042269105943149</v>
      </c>
      <c r="O97" s="1183">
        <f t="shared" si="8"/>
        <v>45.967295437726094</v>
      </c>
      <c r="P97" s="1184">
        <v>0.95</v>
      </c>
      <c r="Q97" s="1185">
        <f t="shared" si="10"/>
        <v>45.004782271834621</v>
      </c>
      <c r="R97" s="527">
        <f t="shared" si="13"/>
        <v>43.99161051826465</v>
      </c>
      <c r="S97" s="527">
        <f t="shared" si="11"/>
        <v>46.017954025404592</v>
      </c>
      <c r="T97" s="1183">
        <f t="shared" si="9"/>
        <v>0.41667236618678472</v>
      </c>
      <c r="U97" s="496">
        <f t="shared" si="12"/>
        <v>45.150617599999997</v>
      </c>
      <c r="V97" s="1438"/>
      <c r="W97" s="626"/>
      <c r="X97" s="1452"/>
    </row>
    <row r="98" spans="1:24">
      <c r="A98" s="496" t="s">
        <v>1818</v>
      </c>
      <c r="B98" s="496" t="s">
        <v>147</v>
      </c>
      <c r="C98" s="1435" t="s">
        <v>1819</v>
      </c>
      <c r="D98" s="1436">
        <f>CO2_EFs!AJ29</f>
        <v>31.878805199999999</v>
      </c>
      <c r="E98" s="1442">
        <v>31.878805199999999</v>
      </c>
      <c r="F98" s="496" t="s">
        <v>220</v>
      </c>
      <c r="H98" s="503" t="s">
        <v>1619</v>
      </c>
      <c r="I98" s="1029">
        <v>-3.2085561497326207E-2</v>
      </c>
      <c r="J98" s="1029">
        <v>3.9215686274509803E-2</v>
      </c>
      <c r="K98" s="529" t="s">
        <v>1809</v>
      </c>
      <c r="N98" s="1187">
        <f t="shared" si="7"/>
        <v>30.855955835294115</v>
      </c>
      <c r="O98" s="1187">
        <f t="shared" si="8"/>
        <v>33.128954423529407</v>
      </c>
      <c r="P98" s="1184">
        <v>0.95</v>
      </c>
      <c r="Q98" s="1185">
        <f>(N98+O98)/2</f>
        <v>31.992455129411759</v>
      </c>
      <c r="R98" s="527">
        <f t="shared" si="13"/>
        <v>30.796140082972133</v>
      </c>
      <c r="S98" s="527">
        <f t="shared" si="11"/>
        <v>33.188770175851388</v>
      </c>
      <c r="T98" s="1187">
        <f t="shared" si="9"/>
        <v>0.63783123649459772</v>
      </c>
      <c r="U98" s="496">
        <f t="shared" si="12"/>
        <v>31.878805199999999</v>
      </c>
      <c r="V98" s="1438"/>
      <c r="W98" s="626"/>
      <c r="X98" s="1452"/>
    </row>
    <row r="99" spans="1:24">
      <c r="A99" s="496" t="s">
        <v>1820</v>
      </c>
      <c r="B99" s="496" t="s">
        <v>147</v>
      </c>
      <c r="C99" s="1435" t="s">
        <v>1821</v>
      </c>
      <c r="D99" s="1436">
        <f>CO2_EFs!AJ20</f>
        <v>45.304940999999999</v>
      </c>
      <c r="E99" s="1442">
        <v>45.304940999999999</v>
      </c>
      <c r="F99" s="496" t="s">
        <v>220</v>
      </c>
      <c r="H99" s="503" t="s">
        <v>1628</v>
      </c>
      <c r="I99" s="1029">
        <v>-1.5006821282401092E-2</v>
      </c>
      <c r="J99" s="1029">
        <v>1.5006821282401092E-2</v>
      </c>
      <c r="K99" s="529" t="s">
        <v>1809</v>
      </c>
      <c r="N99" s="1187">
        <f t="shared" si="7"/>
        <v>44.625057847203273</v>
      </c>
      <c r="O99" s="1187">
        <f t="shared" si="8"/>
        <v>45.984824152796726</v>
      </c>
      <c r="P99" s="1184">
        <v>0.95</v>
      </c>
      <c r="Q99" s="1185">
        <f t="shared" si="10"/>
        <v>45.304940999999999</v>
      </c>
      <c r="R99" s="527">
        <f>Q99-((Q99-N99)*50%/(50%-2.5%))</f>
        <v>44.589274523371863</v>
      </c>
      <c r="S99" s="527">
        <f t="shared" si="11"/>
        <v>46.020607476628136</v>
      </c>
      <c r="T99" s="1187">
        <f t="shared" si="9"/>
        <v>0.34687915959016624</v>
      </c>
      <c r="U99" s="496">
        <f t="shared" si="12"/>
        <v>45.304940999999999</v>
      </c>
      <c r="V99" s="1438"/>
      <c r="W99" s="626"/>
      <c r="X99" s="1452"/>
    </row>
    <row r="100" spans="1:24">
      <c r="A100" s="496" t="s">
        <v>1822</v>
      </c>
      <c r="B100" s="496" t="s">
        <v>147</v>
      </c>
      <c r="C100" s="1435" t="s">
        <v>1823</v>
      </c>
      <c r="D100" s="1436">
        <f>CO2_EFs!AJ25</f>
        <v>44.533324</v>
      </c>
      <c r="E100" s="1442">
        <v>44.533324</v>
      </c>
      <c r="F100" s="496" t="s">
        <v>220</v>
      </c>
      <c r="H100" s="503" t="s">
        <v>1619</v>
      </c>
      <c r="I100" s="1029">
        <v>-1.9099590723055934E-2</v>
      </c>
      <c r="J100" s="1029">
        <v>2.5920873124147339E-2</v>
      </c>
      <c r="K100" s="529" t="s">
        <v>1809</v>
      </c>
      <c r="N100" s="1187">
        <f t="shared" si="7"/>
        <v>43.68275573806276</v>
      </c>
      <c r="O100" s="1187">
        <f t="shared" si="8"/>
        <v>45.687666641200543</v>
      </c>
      <c r="P100" s="1184">
        <v>0.95</v>
      </c>
      <c r="Q100" s="1185">
        <f t="shared" si="10"/>
        <v>44.685211189631652</v>
      </c>
      <c r="R100" s="527">
        <f t="shared" si="13"/>
        <v>43.629994924822292</v>
      </c>
      <c r="S100" s="527">
        <f>Q100+((O100-Q100)*50%/(50%-2.5%))</f>
        <v>45.740427454441011</v>
      </c>
      <c r="T100" s="1187">
        <f t="shared" si="9"/>
        <v>0.58895032714313555</v>
      </c>
      <c r="U100" s="496">
        <f t="shared" si="12"/>
        <v>44.533324</v>
      </c>
      <c r="V100" s="1438"/>
      <c r="W100" s="626"/>
      <c r="X100" s="1452"/>
    </row>
    <row r="101" spans="1:24">
      <c r="A101" s="496" t="s">
        <v>1824</v>
      </c>
      <c r="B101" s="496" t="s">
        <v>147</v>
      </c>
      <c r="C101" s="1435" t="s">
        <v>1825</v>
      </c>
      <c r="D101" s="1436">
        <f>'CH4 N2O Emission Factors'!G9</f>
        <v>1.0023030599889999E-2</v>
      </c>
      <c r="E101" s="1442">
        <v>1.0023030599889999E-2</v>
      </c>
      <c r="F101" s="496" t="s">
        <v>221</v>
      </c>
      <c r="H101" s="503" t="s">
        <v>1619</v>
      </c>
      <c r="I101" s="1029">
        <v>-0.7</v>
      </c>
      <c r="J101" s="1029">
        <v>2</v>
      </c>
      <c r="K101" s="529" t="s">
        <v>1809</v>
      </c>
      <c r="N101" s="1187">
        <f t="shared" si="7"/>
        <v>3.006909179967E-3</v>
      </c>
      <c r="O101" s="1187">
        <f t="shared" si="8"/>
        <v>3.0069091799669996E-2</v>
      </c>
      <c r="P101" s="1184">
        <v>0.95</v>
      </c>
      <c r="Q101" s="1185">
        <f t="shared" si="10"/>
        <v>1.6538000489818499E-2</v>
      </c>
      <c r="R101" s="527">
        <f t="shared" si="13"/>
        <v>2.2947464794484985E-3</v>
      </c>
      <c r="S101" s="527">
        <f t="shared" si="11"/>
        <v>3.0781254500188496E-2</v>
      </c>
      <c r="T101" s="1187">
        <f>E101*J101/1.96</f>
        <v>1.0227582244785713E-2</v>
      </c>
      <c r="U101" s="496">
        <f t="shared" si="12"/>
        <v>1.0023030599889999E-2</v>
      </c>
      <c r="V101" s="1438"/>
      <c r="W101" s="626"/>
      <c r="X101" s="1452"/>
    </row>
    <row r="102" spans="1:24">
      <c r="A102" s="496" t="s">
        <v>1826</v>
      </c>
      <c r="B102" s="496" t="s">
        <v>147</v>
      </c>
      <c r="C102" s="1435" t="s">
        <v>1827</v>
      </c>
      <c r="D102" s="1436">
        <f>'CH4 N2O Emission Factors'!G14</f>
        <v>3.006909179967E-3</v>
      </c>
      <c r="E102" s="1442">
        <v>3.006909179967E-3</v>
      </c>
      <c r="F102" s="496" t="s">
        <v>221</v>
      </c>
      <c r="H102" s="503" t="s">
        <v>1619</v>
      </c>
      <c r="I102" s="1029">
        <v>-0.66666666666666663</v>
      </c>
      <c r="J102" s="1029">
        <v>2.3333333333333335</v>
      </c>
      <c r="K102" s="529" t="s">
        <v>1809</v>
      </c>
      <c r="N102" s="1187">
        <f t="shared" si="7"/>
        <v>1.0023030599890003E-3</v>
      </c>
      <c r="O102" s="1187">
        <f t="shared" si="8"/>
        <v>1.0023030599890001E-2</v>
      </c>
      <c r="P102" s="1184">
        <v>0.95</v>
      </c>
      <c r="Q102" s="1185">
        <f t="shared" si="10"/>
        <v>5.5126668299395002E-3</v>
      </c>
      <c r="R102" s="527">
        <f t="shared" si="13"/>
        <v>7.6491549314950009E-4</v>
      </c>
      <c r="S102" s="527">
        <f t="shared" si="11"/>
        <v>1.0260418166729502E-2</v>
      </c>
      <c r="T102" s="1187">
        <f t="shared" si="9"/>
        <v>3.5796537856750002E-3</v>
      </c>
      <c r="U102" s="1438">
        <f>E102</f>
        <v>3.006909179967E-3</v>
      </c>
      <c r="V102" s="1438"/>
      <c r="W102" s="626"/>
      <c r="X102" s="1452"/>
    </row>
    <row r="103" spans="1:24">
      <c r="A103" s="496" t="s">
        <v>1828</v>
      </c>
      <c r="B103" s="496" t="s">
        <v>147</v>
      </c>
      <c r="C103" s="1435" t="s">
        <v>1829</v>
      </c>
      <c r="D103" s="1436">
        <f>'CH4 N2O Emission Factors'!G19</f>
        <v>9.4955026735800007E-4</v>
      </c>
      <c r="E103" s="1437">
        <v>9.4955026735800007E-4</v>
      </c>
      <c r="F103" s="496" t="s">
        <v>221</v>
      </c>
      <c r="H103" s="503" t="s">
        <v>1619</v>
      </c>
      <c r="I103" s="1182">
        <v>-0.7</v>
      </c>
      <c r="J103" s="1182">
        <v>2</v>
      </c>
      <c r="K103" s="529" t="s">
        <v>1809</v>
      </c>
      <c r="N103" s="1183">
        <f t="shared" si="7"/>
        <v>2.8486508020740011E-4</v>
      </c>
      <c r="O103" s="1183">
        <f t="shared" si="8"/>
        <v>2.8486508020740004E-3</v>
      </c>
      <c r="P103" s="1184">
        <v>0.95</v>
      </c>
      <c r="Q103" s="1185">
        <f t="shared" si="10"/>
        <v>1.5667579411407003E-3</v>
      </c>
      <c r="R103" s="527">
        <f t="shared" si="13"/>
        <v>2.1739703489512111E-4</v>
      </c>
      <c r="S103" s="527">
        <f t="shared" si="11"/>
        <v>2.9161188473862797E-3</v>
      </c>
      <c r="T103" s="1183">
        <f t="shared" si="9"/>
        <v>9.6892884424285724E-4</v>
      </c>
      <c r="U103" s="496">
        <f t="shared" si="12"/>
        <v>9.4955026735800007E-4</v>
      </c>
      <c r="V103" s="1438"/>
      <c r="W103" s="626"/>
      <c r="X103" s="1452"/>
    </row>
    <row r="104" spans="1:24">
      <c r="A104" s="496" t="s">
        <v>1830</v>
      </c>
      <c r="B104" s="496" t="s">
        <v>147</v>
      </c>
      <c r="C104" s="1435" t="s">
        <v>1831</v>
      </c>
      <c r="D104" s="1436">
        <f>'CH4 N2O Emission Factors'!G43</f>
        <v>3.0100000000000001E-3</v>
      </c>
      <c r="E104" s="1437">
        <v>3.0100000000000001E-3</v>
      </c>
      <c r="F104" s="496" t="s">
        <v>221</v>
      </c>
      <c r="H104" s="503" t="s">
        <v>1619</v>
      </c>
      <c r="I104" s="1029">
        <v>-0.66666666666666663</v>
      </c>
      <c r="J104" s="1029">
        <v>2.3333333333333335</v>
      </c>
      <c r="K104" s="529" t="s">
        <v>1809</v>
      </c>
      <c r="N104" s="1183">
        <f t="shared" si="7"/>
        <v>1.0033333333333335E-3</v>
      </c>
      <c r="O104" s="1183">
        <f t="shared" si="8"/>
        <v>1.0033333333333333E-2</v>
      </c>
      <c r="P104" s="1184">
        <v>0.95</v>
      </c>
      <c r="Q104" s="1185">
        <f t="shared" si="10"/>
        <v>5.5183333333333334E-3</v>
      </c>
      <c r="R104" s="527">
        <f t="shared" si="13"/>
        <v>7.6570175438596486E-4</v>
      </c>
      <c r="S104" s="527">
        <f t="shared" si="11"/>
        <v>1.0270964912280703E-2</v>
      </c>
      <c r="T104" s="1183">
        <f t="shared" si="9"/>
        <v>3.5833333333333338E-3</v>
      </c>
      <c r="U104" s="496">
        <f t="shared" si="12"/>
        <v>3.0100000000000001E-3</v>
      </c>
      <c r="V104" s="1438"/>
      <c r="W104" s="626"/>
      <c r="X104" s="1452"/>
    </row>
    <row r="105" spans="1:24">
      <c r="A105" s="496" t="s">
        <v>1832</v>
      </c>
      <c r="B105" s="496" t="s">
        <v>147</v>
      </c>
      <c r="C105" s="1435" t="s">
        <v>1833</v>
      </c>
      <c r="D105" s="1436">
        <f>'CH4 N2O Emission Factors'!G45</f>
        <v>3.0100000000000001E-3</v>
      </c>
      <c r="E105" s="1437">
        <v>3.0100000000000001E-3</v>
      </c>
      <c r="F105" s="496" t="s">
        <v>221</v>
      </c>
      <c r="H105" s="503" t="s">
        <v>1619</v>
      </c>
      <c r="I105" s="1029">
        <v>-0.66666666666666663</v>
      </c>
      <c r="J105" s="1029">
        <v>2.3333333333333335</v>
      </c>
      <c r="K105" s="529" t="s">
        <v>1809</v>
      </c>
      <c r="N105" s="1183">
        <f t="shared" si="7"/>
        <v>1.0033333333333335E-3</v>
      </c>
      <c r="O105" s="1183">
        <f t="shared" si="8"/>
        <v>1.0033333333333333E-2</v>
      </c>
      <c r="P105" s="1184">
        <v>0.95</v>
      </c>
      <c r="Q105" s="1185">
        <f t="shared" si="10"/>
        <v>5.5183333333333334E-3</v>
      </c>
      <c r="R105" s="527">
        <f t="shared" si="13"/>
        <v>7.6570175438596486E-4</v>
      </c>
      <c r="S105" s="527">
        <f t="shared" si="11"/>
        <v>1.0270964912280703E-2</v>
      </c>
      <c r="T105" s="1183">
        <f t="shared" si="9"/>
        <v>3.5833333333333338E-3</v>
      </c>
      <c r="U105" s="496">
        <f t="shared" si="12"/>
        <v>3.0100000000000001E-3</v>
      </c>
      <c r="V105" s="1438"/>
      <c r="W105" s="626"/>
      <c r="X105" s="1452"/>
    </row>
    <row r="106" spans="1:24">
      <c r="A106" s="496" t="s">
        <v>1834</v>
      </c>
      <c r="B106" s="496" t="s">
        <v>147</v>
      </c>
      <c r="C106" s="1435" t="s">
        <v>1835</v>
      </c>
      <c r="D106" s="1436">
        <f>'CH4 N2O Emission Factors'!G24</f>
        <v>2.8486508020740004E-2</v>
      </c>
      <c r="E106" s="1437">
        <v>2.8486508020740004E-2</v>
      </c>
      <c r="F106" s="496" t="s">
        <v>221</v>
      </c>
      <c r="H106" s="503" t="s">
        <v>1619</v>
      </c>
      <c r="I106" s="1029">
        <v>-0.66666666666666663</v>
      </c>
      <c r="J106" s="1029">
        <v>2.3333333333333335</v>
      </c>
      <c r="K106" s="529" t="s">
        <v>1809</v>
      </c>
      <c r="N106" s="1183">
        <f t="shared" si="7"/>
        <v>9.4955026735800037E-3</v>
      </c>
      <c r="O106" s="1183">
        <f t="shared" si="8"/>
        <v>9.4955026735800016E-2</v>
      </c>
      <c r="P106" s="1184">
        <v>0.95</v>
      </c>
      <c r="Q106" s="1185">
        <f t="shared" si="10"/>
        <v>5.2225264704690008E-2</v>
      </c>
      <c r="R106" s="527">
        <f t="shared" si="13"/>
        <v>7.2465678298373679E-3</v>
      </c>
      <c r="S106" s="527">
        <f t="shared" si="11"/>
        <v>9.7203961579542641E-2</v>
      </c>
      <c r="T106" s="1183">
        <f t="shared" si="9"/>
        <v>3.391250954850001E-2</v>
      </c>
      <c r="U106" s="496">
        <f t="shared" si="12"/>
        <v>2.8486508020740004E-2</v>
      </c>
      <c r="V106" s="1438"/>
      <c r="W106" s="626"/>
      <c r="X106" s="1452"/>
    </row>
    <row r="107" spans="1:24">
      <c r="A107" s="496" t="s">
        <v>1836</v>
      </c>
      <c r="B107" s="496" t="s">
        <v>147</v>
      </c>
      <c r="C107" s="1435" t="s">
        <v>1837</v>
      </c>
      <c r="D107" s="1436">
        <f>'CH4 N2O Emission Factors'!F9</f>
        <v>1.5034545899835E-3</v>
      </c>
      <c r="E107" s="1437">
        <v>1.5034545899835E-3</v>
      </c>
      <c r="F107" s="496" t="s">
        <v>221</v>
      </c>
      <c r="H107" s="503" t="s">
        <v>1619</v>
      </c>
      <c r="I107" s="1182">
        <v>-0.66666666666666663</v>
      </c>
      <c r="J107" s="1182">
        <v>2.3333333333333335</v>
      </c>
      <c r="K107" s="529" t="s">
        <v>1809</v>
      </c>
      <c r="N107" s="1183">
        <f t="shared" si="7"/>
        <v>5.0115152999450014E-4</v>
      </c>
      <c r="O107" s="1183">
        <f t="shared" si="8"/>
        <v>5.0115152999450005E-3</v>
      </c>
      <c r="P107" s="1184">
        <v>0.95</v>
      </c>
      <c r="Q107" s="1185">
        <f t="shared" si="10"/>
        <v>2.7563334149697501E-3</v>
      </c>
      <c r="R107" s="527">
        <f t="shared" si="13"/>
        <v>3.8245774657475005E-4</v>
      </c>
      <c r="S107" s="527">
        <f t="shared" si="11"/>
        <v>5.130209083364751E-3</v>
      </c>
      <c r="T107" s="1183">
        <f t="shared" si="9"/>
        <v>1.7898268928375001E-3</v>
      </c>
      <c r="U107" s="496">
        <f t="shared" si="12"/>
        <v>1.5034545899835E-3</v>
      </c>
      <c r="V107" s="1438"/>
      <c r="W107" s="626"/>
      <c r="X107" s="1452"/>
    </row>
    <row r="108" spans="1:24">
      <c r="A108" s="496" t="s">
        <v>1838</v>
      </c>
      <c r="B108" s="496" t="s">
        <v>147</v>
      </c>
      <c r="C108" s="1435" t="s">
        <v>1839</v>
      </c>
      <c r="D108" s="1436">
        <f>'CH4 N2O Emission Factors'!F14</f>
        <v>6.0138183599339984E-4</v>
      </c>
      <c r="E108" s="1437">
        <v>6.0138183599339984E-4</v>
      </c>
      <c r="F108" s="496" t="s">
        <v>221</v>
      </c>
      <c r="H108" s="503" t="s">
        <v>1619</v>
      </c>
      <c r="I108" s="1182">
        <v>-0.66666666666666663</v>
      </c>
      <c r="J108" s="1182">
        <v>2.3333333333333335</v>
      </c>
      <c r="K108" s="529" t="s">
        <v>1809</v>
      </c>
      <c r="N108" s="1183">
        <f t="shared" si="7"/>
        <v>2.0046061199779995E-4</v>
      </c>
      <c r="O108" s="1183">
        <f t="shared" si="8"/>
        <v>2.0046061199779997E-3</v>
      </c>
      <c r="P108" s="1184">
        <v>0.95</v>
      </c>
      <c r="Q108" s="1185">
        <f t="shared" si="10"/>
        <v>1.1025333659878999E-3</v>
      </c>
      <c r="R108" s="527">
        <f t="shared" si="13"/>
        <v>1.5298309862989991E-4</v>
      </c>
      <c r="S108" s="527">
        <f t="shared" si="11"/>
        <v>2.0520836333458997E-3</v>
      </c>
      <c r="T108" s="1183">
        <f t="shared" si="9"/>
        <v>7.1593075713499992E-4</v>
      </c>
      <c r="U108" s="496">
        <f t="shared" si="12"/>
        <v>6.0138183599339984E-4</v>
      </c>
      <c r="V108" s="1438"/>
      <c r="W108" s="626"/>
      <c r="X108" s="1452"/>
    </row>
    <row r="109" spans="1:24">
      <c r="A109" s="496" t="s">
        <v>1840</v>
      </c>
      <c r="B109" s="496" t="s">
        <v>147</v>
      </c>
      <c r="C109" s="1435" t="s">
        <v>1841</v>
      </c>
      <c r="D109" s="1436">
        <f>'CH4 N2O Emission Factors'!F19</f>
        <v>9.4955026735800017E-5</v>
      </c>
      <c r="E109" s="1437">
        <v>9.4955026735800017E-5</v>
      </c>
      <c r="F109" s="496" t="s">
        <v>221</v>
      </c>
      <c r="H109" s="503" t="s">
        <v>1619</v>
      </c>
      <c r="I109" s="1182">
        <v>-0.70000000000000007</v>
      </c>
      <c r="J109" s="1182">
        <v>1.9999999999999998</v>
      </c>
      <c r="K109" s="529" t="s">
        <v>1809</v>
      </c>
      <c r="N109" s="1183">
        <f t="shared" si="7"/>
        <v>2.8486508020740003E-5</v>
      </c>
      <c r="O109" s="1183">
        <f t="shared" si="8"/>
        <v>2.848650802074E-4</v>
      </c>
      <c r="P109" s="1184">
        <v>0.95</v>
      </c>
      <c r="Q109" s="1185">
        <f t="shared" si="10"/>
        <v>1.5667579411406999E-4</v>
      </c>
      <c r="R109" s="527">
        <f t="shared" si="13"/>
        <v>2.1739703489512117E-5</v>
      </c>
      <c r="S109" s="527">
        <f t="shared" si="11"/>
        <v>2.916118847386279E-4</v>
      </c>
      <c r="T109" s="1183">
        <f t="shared" si="9"/>
        <v>9.6892884424285713E-5</v>
      </c>
      <c r="U109" s="496">
        <f t="shared" si="12"/>
        <v>9.4955026735800017E-5</v>
      </c>
      <c r="V109" s="1438"/>
      <c r="W109" s="626"/>
      <c r="X109" s="1452"/>
    </row>
    <row r="110" spans="1:24">
      <c r="A110" s="496" t="s">
        <v>1842</v>
      </c>
      <c r="B110" s="496" t="s">
        <v>147</v>
      </c>
      <c r="C110" s="1435" t="s">
        <v>1843</v>
      </c>
      <c r="D110" s="1436">
        <f>'CH4 N2O Emission Factors'!F43</f>
        <v>5.9999999999999995E-4</v>
      </c>
      <c r="E110" s="1437">
        <v>5.9999999999999995E-4</v>
      </c>
      <c r="F110" s="496" t="s">
        <v>221</v>
      </c>
      <c r="H110" s="503" t="s">
        <v>1619</v>
      </c>
      <c r="I110" s="1182">
        <v>-0.66666666666666663</v>
      </c>
      <c r="J110" s="1182">
        <v>2.3333333333333335</v>
      </c>
      <c r="K110" s="529" t="s">
        <v>1809</v>
      </c>
      <c r="N110" s="1183">
        <f t="shared" si="7"/>
        <v>1.9999999999999998E-4</v>
      </c>
      <c r="O110" s="1183">
        <f t="shared" si="8"/>
        <v>2E-3</v>
      </c>
      <c r="P110" s="1184">
        <v>0.95</v>
      </c>
      <c r="Q110" s="1185">
        <f t="shared" si="10"/>
        <v>1.1000000000000001E-3</v>
      </c>
      <c r="R110" s="527">
        <f t="shared" si="13"/>
        <v>1.5263157894736831E-4</v>
      </c>
      <c r="S110" s="527">
        <f t="shared" si="11"/>
        <v>2.0473684210526319E-3</v>
      </c>
      <c r="T110" s="1183">
        <f t="shared" si="9"/>
        <v>7.1428571428571429E-4</v>
      </c>
      <c r="U110" s="496">
        <f t="shared" si="12"/>
        <v>5.9999999999999995E-4</v>
      </c>
      <c r="V110" s="1438"/>
      <c r="W110" s="626"/>
      <c r="X110" s="1452"/>
    </row>
    <row r="111" spans="1:24">
      <c r="A111" s="496" t="s">
        <v>1844</v>
      </c>
      <c r="B111" s="496" t="s">
        <v>147</v>
      </c>
      <c r="C111" s="1435" t="s">
        <v>1845</v>
      </c>
      <c r="D111" s="1436">
        <f>'CH4 N2O Emission Factors'!F45</f>
        <v>5.9999999999999995E-4</v>
      </c>
      <c r="E111" s="1442">
        <v>5.9999999999999995E-4</v>
      </c>
      <c r="F111" s="496" t="s">
        <v>221</v>
      </c>
      <c r="H111" s="503" t="s">
        <v>1619</v>
      </c>
      <c r="I111" s="1182">
        <v>-0.66666666666666663</v>
      </c>
      <c r="J111" s="1182">
        <v>2.3333333333333335</v>
      </c>
      <c r="K111" s="529" t="s">
        <v>1809</v>
      </c>
      <c r="N111" s="1187">
        <f t="shared" si="7"/>
        <v>1.9999999999999998E-4</v>
      </c>
      <c r="O111" s="1187">
        <f t="shared" si="8"/>
        <v>2E-3</v>
      </c>
      <c r="P111" s="1184">
        <v>0.95</v>
      </c>
      <c r="Q111" s="1185">
        <f t="shared" si="10"/>
        <v>1.1000000000000001E-3</v>
      </c>
      <c r="R111" s="527">
        <f t="shared" si="13"/>
        <v>1.5263157894736831E-4</v>
      </c>
      <c r="S111" s="527">
        <f t="shared" si="11"/>
        <v>2.0473684210526319E-3</v>
      </c>
      <c r="T111" s="1187">
        <f t="shared" si="9"/>
        <v>7.1428571428571429E-4</v>
      </c>
      <c r="U111" s="496">
        <f t="shared" si="12"/>
        <v>5.9999999999999995E-4</v>
      </c>
      <c r="V111" s="1438"/>
      <c r="W111" s="626"/>
      <c r="X111" s="1452"/>
    </row>
    <row r="112" spans="1:24">
      <c r="A112" s="496" t="s">
        <v>1846</v>
      </c>
      <c r="B112" s="496" t="s">
        <v>147</v>
      </c>
      <c r="C112" s="1435" t="s">
        <v>1847</v>
      </c>
      <c r="D112" s="1436">
        <f>'CH4 N2O Emission Factors'!F24</f>
        <v>3.7982010694320003E-3</v>
      </c>
      <c r="E112" s="1442">
        <v>3.7982010694320003E-3</v>
      </c>
      <c r="F112" s="496" t="s">
        <v>221</v>
      </c>
      <c r="H112" s="503" t="s">
        <v>1619</v>
      </c>
      <c r="I112" s="1029">
        <v>-0.625</v>
      </c>
      <c r="J112" s="1029">
        <v>2.75</v>
      </c>
      <c r="K112" s="529" t="s">
        <v>1809</v>
      </c>
      <c r="N112" s="1187">
        <f t="shared" si="7"/>
        <v>1.4243254010370002E-3</v>
      </c>
      <c r="O112" s="1187">
        <f t="shared" si="8"/>
        <v>1.424325401037E-2</v>
      </c>
      <c r="P112" s="1189">
        <v>0.95</v>
      </c>
      <c r="Q112" s="1185">
        <f t="shared" si="10"/>
        <v>7.8337897057034998E-3</v>
      </c>
      <c r="R112" s="527">
        <f t="shared" si="13"/>
        <v>1.0869851744756054E-3</v>
      </c>
      <c r="S112" s="527">
        <f t="shared" si="11"/>
        <v>1.4580594236931395E-2</v>
      </c>
      <c r="T112" s="1187">
        <f t="shared" si="9"/>
        <v>5.3291086433357145E-3</v>
      </c>
      <c r="U112" s="496">
        <f t="shared" si="12"/>
        <v>3.7982010694320003E-3</v>
      </c>
      <c r="V112" s="1438"/>
      <c r="W112" s="626"/>
      <c r="X112" s="1452"/>
    </row>
    <row r="113" spans="1:24">
      <c r="A113" s="496" t="s">
        <v>1848</v>
      </c>
      <c r="B113" s="496" t="s">
        <v>147</v>
      </c>
      <c r="C113" s="1435" t="s">
        <v>1849</v>
      </c>
      <c r="D113" s="1451">
        <f>Conversions!AH44</f>
        <v>2.06E-2</v>
      </c>
      <c r="E113" s="1453">
        <v>2.06E-2</v>
      </c>
      <c r="F113" s="496" t="s">
        <v>867</v>
      </c>
      <c r="H113" s="503" t="s">
        <v>1628</v>
      </c>
      <c r="I113" s="1029">
        <v>-0.5</v>
      </c>
      <c r="J113" s="1029">
        <v>0.5</v>
      </c>
      <c r="K113" s="529" t="s">
        <v>1850</v>
      </c>
      <c r="L113" s="499" t="s">
        <v>1851</v>
      </c>
      <c r="N113" s="1191">
        <f t="shared" si="7"/>
        <v>1.03E-2</v>
      </c>
      <c r="O113" s="1191">
        <f t="shared" si="8"/>
        <v>3.09E-2</v>
      </c>
      <c r="P113" s="1189">
        <v>0.95</v>
      </c>
      <c r="Q113" s="1185">
        <f t="shared" si="10"/>
        <v>2.06E-2</v>
      </c>
      <c r="R113" s="527">
        <f t="shared" si="13"/>
        <v>9.7578947368421043E-3</v>
      </c>
      <c r="S113" s="527">
        <f t="shared" si="11"/>
        <v>3.1442105263157896E-2</v>
      </c>
      <c r="T113" s="1187">
        <f t="shared" si="9"/>
        <v>5.2551020408163271E-3</v>
      </c>
      <c r="U113" s="496">
        <f t="shared" si="12"/>
        <v>2.06E-2</v>
      </c>
      <c r="V113" s="1438"/>
      <c r="W113" s="626" t="s">
        <v>1852</v>
      </c>
      <c r="X113" s="499" t="s">
        <v>1853</v>
      </c>
    </row>
    <row r="114" spans="1:24">
      <c r="A114" s="496" t="s">
        <v>1854</v>
      </c>
      <c r="B114" s="496" t="s">
        <v>147</v>
      </c>
      <c r="C114" s="1435" t="s">
        <v>1855</v>
      </c>
      <c r="D114" s="1451">
        <f>Conversions!AH55</f>
        <v>5.5999999999999999E-3</v>
      </c>
      <c r="E114" s="1453">
        <v>5.5999999999999999E-3</v>
      </c>
      <c r="F114" s="496" t="s">
        <v>867</v>
      </c>
      <c r="H114" s="503" t="s">
        <v>1628</v>
      </c>
      <c r="I114" s="1029">
        <v>-0.5</v>
      </c>
      <c r="J114" s="1029">
        <v>0.5</v>
      </c>
      <c r="K114" s="529" t="s">
        <v>1850</v>
      </c>
      <c r="L114" s="499" t="s">
        <v>1851</v>
      </c>
      <c r="N114" s="1191">
        <f t="shared" si="7"/>
        <v>2.8E-3</v>
      </c>
      <c r="O114" s="1191">
        <f t="shared" si="8"/>
        <v>8.3999999999999995E-3</v>
      </c>
      <c r="P114" s="1184">
        <v>0.95</v>
      </c>
      <c r="Q114" s="1185">
        <f t="shared" si="10"/>
        <v>5.5999999999999999E-3</v>
      </c>
      <c r="R114" s="527">
        <f t="shared" si="13"/>
        <v>2.6526315789473683E-3</v>
      </c>
      <c r="S114" s="527">
        <f t="shared" si="11"/>
        <v>8.5473684210526316E-3</v>
      </c>
      <c r="T114" s="1187">
        <f t="shared" si="9"/>
        <v>1.4285714285714286E-3</v>
      </c>
      <c r="U114" s="496">
        <f t="shared" si="12"/>
        <v>5.5999999999999999E-3</v>
      </c>
      <c r="V114" s="1438"/>
      <c r="W114" s="626" t="s">
        <v>1852</v>
      </c>
      <c r="X114" s="499" t="s">
        <v>1853</v>
      </c>
    </row>
    <row r="115" spans="1:24">
      <c r="A115" s="496" t="s">
        <v>1856</v>
      </c>
      <c r="B115" s="496" t="s">
        <v>147</v>
      </c>
      <c r="C115" s="1435" t="s">
        <v>1857</v>
      </c>
      <c r="D115" s="1451">
        <f>Conversions!AH47</f>
        <v>0.8508</v>
      </c>
      <c r="E115" s="1453">
        <v>0.8508</v>
      </c>
      <c r="F115" s="496" t="s">
        <v>867</v>
      </c>
      <c r="H115" s="503" t="s">
        <v>1858</v>
      </c>
      <c r="I115" s="1029">
        <v>-0.5</v>
      </c>
      <c r="J115" s="1029">
        <v>0.2</v>
      </c>
      <c r="K115" s="529" t="s">
        <v>1850</v>
      </c>
      <c r="L115" s="499" t="s">
        <v>1851</v>
      </c>
      <c r="N115" s="1192">
        <f t="shared" si="7"/>
        <v>0.4254</v>
      </c>
      <c r="O115" s="1192">
        <f t="shared" si="8"/>
        <v>1.0209600000000001</v>
      </c>
      <c r="P115" s="1184">
        <v>0.95</v>
      </c>
      <c r="Q115" s="1185">
        <f t="shared" si="10"/>
        <v>0.72318000000000005</v>
      </c>
      <c r="R115" s="527">
        <f t="shared" si="13"/>
        <v>0.40972736842105262</v>
      </c>
      <c r="S115" s="527">
        <f t="shared" si="11"/>
        <v>1.0366326315789474</v>
      </c>
      <c r="T115" s="1183">
        <f t="shared" si="9"/>
        <v>8.6816326530612248E-2</v>
      </c>
      <c r="U115" s="496">
        <f t="shared" si="12"/>
        <v>0.8508</v>
      </c>
      <c r="V115" s="1438"/>
      <c r="W115" s="626" t="s">
        <v>1852</v>
      </c>
      <c r="X115" s="499" t="s">
        <v>1853</v>
      </c>
    </row>
    <row r="116" spans="1:24">
      <c r="A116" s="496" t="s">
        <v>1859</v>
      </c>
      <c r="B116" s="496" t="s">
        <v>147</v>
      </c>
      <c r="C116" s="1435" t="s">
        <v>1860</v>
      </c>
      <c r="D116" s="1451">
        <f>Conversions!AH46</f>
        <v>1</v>
      </c>
      <c r="E116" s="1453">
        <v>1</v>
      </c>
      <c r="F116" s="496" t="s">
        <v>867</v>
      </c>
      <c r="H116" s="503" t="s">
        <v>1858</v>
      </c>
      <c r="I116" s="1029">
        <v>-0.5</v>
      </c>
      <c r="J116" s="1029">
        <v>-0.01</v>
      </c>
      <c r="K116" s="529" t="s">
        <v>1850</v>
      </c>
      <c r="L116" s="499" t="s">
        <v>1851</v>
      </c>
      <c r="N116" s="1192">
        <f t="shared" si="7"/>
        <v>0.5</v>
      </c>
      <c r="O116" s="1192">
        <f t="shared" si="8"/>
        <v>0.99</v>
      </c>
      <c r="P116" s="1184">
        <v>0.95</v>
      </c>
      <c r="Q116" s="1185">
        <f t="shared" si="10"/>
        <v>0.745</v>
      </c>
      <c r="R116" s="527">
        <f t="shared" si="13"/>
        <v>0.48710526315789471</v>
      </c>
      <c r="S116" s="527">
        <f t="shared" si="11"/>
        <v>1.0028947368421053</v>
      </c>
      <c r="T116" s="1183">
        <f t="shared" si="9"/>
        <v>-5.1020408163265311E-3</v>
      </c>
      <c r="U116" s="496">
        <f t="shared" si="12"/>
        <v>1</v>
      </c>
      <c r="V116" s="1438"/>
      <c r="W116" s="626" t="s">
        <v>1852</v>
      </c>
      <c r="X116" s="499" t="s">
        <v>1853</v>
      </c>
    </row>
    <row r="117" spans="1:24">
      <c r="A117" s="496" t="s">
        <v>1861</v>
      </c>
      <c r="B117" s="496" t="s">
        <v>147</v>
      </c>
      <c r="C117" s="1435" t="s">
        <v>1862</v>
      </c>
      <c r="D117" s="1451">
        <f>Conversions!AH48</f>
        <v>1</v>
      </c>
      <c r="E117" s="1453">
        <v>1</v>
      </c>
      <c r="F117" s="496" t="s">
        <v>867</v>
      </c>
      <c r="H117" s="503" t="s">
        <v>1858</v>
      </c>
      <c r="I117" s="1029">
        <v>-0.5</v>
      </c>
      <c r="J117" s="1029">
        <v>-0.01</v>
      </c>
      <c r="K117" s="529" t="s">
        <v>1850</v>
      </c>
      <c r="L117" s="499" t="s">
        <v>1851</v>
      </c>
      <c r="N117" s="1191">
        <f t="shared" si="7"/>
        <v>0.5</v>
      </c>
      <c r="O117" s="1191">
        <f t="shared" si="8"/>
        <v>0.99</v>
      </c>
      <c r="P117" s="1189">
        <v>0.95</v>
      </c>
      <c r="Q117" s="1185">
        <f t="shared" si="10"/>
        <v>0.745</v>
      </c>
      <c r="R117" s="527">
        <f t="shared" si="13"/>
        <v>0.48710526315789471</v>
      </c>
      <c r="S117" s="527">
        <f t="shared" si="11"/>
        <v>1.0028947368421053</v>
      </c>
      <c r="T117" s="1187">
        <f t="shared" si="9"/>
        <v>-5.1020408163265311E-3</v>
      </c>
      <c r="U117" s="496">
        <f t="shared" si="12"/>
        <v>1</v>
      </c>
      <c r="V117" s="1438"/>
      <c r="W117" s="626" t="s">
        <v>1852</v>
      </c>
      <c r="X117" s="499" t="s">
        <v>1853</v>
      </c>
    </row>
    <row r="118" spans="1:24">
      <c r="A118" s="496" t="s">
        <v>1863</v>
      </c>
      <c r="B118" s="496" t="s">
        <v>1661</v>
      </c>
      <c r="C118" s="1435" t="s">
        <v>1864</v>
      </c>
      <c r="D118" s="1443">
        <f>'EIA SEDS Data 2022'!T55</f>
        <v>57</v>
      </c>
      <c r="E118" s="1442">
        <v>57</v>
      </c>
      <c r="F118" s="496" t="s">
        <v>256</v>
      </c>
      <c r="H118" s="503" t="s">
        <v>1628</v>
      </c>
      <c r="I118" s="1029">
        <v>-0.05</v>
      </c>
      <c r="J118" s="1029">
        <v>0.05</v>
      </c>
      <c r="K118" s="529" t="s">
        <v>1663</v>
      </c>
      <c r="N118" s="1187">
        <f t="shared" si="7"/>
        <v>54.15</v>
      </c>
      <c r="O118" s="1187">
        <f t="shared" si="8"/>
        <v>59.85</v>
      </c>
      <c r="P118" s="1189">
        <v>0.95</v>
      </c>
      <c r="Q118" s="1185">
        <f t="shared" si="10"/>
        <v>57</v>
      </c>
      <c r="R118" s="527">
        <f t="shared" si="13"/>
        <v>54</v>
      </c>
      <c r="S118" s="527">
        <f t="shared" si="11"/>
        <v>60</v>
      </c>
      <c r="T118" s="1187">
        <f t="shared" si="9"/>
        <v>1.4540816326530612</v>
      </c>
      <c r="U118" s="496">
        <f t="shared" si="12"/>
        <v>57</v>
      </c>
      <c r="V118" s="1438"/>
      <c r="W118" s="626"/>
    </row>
    <row r="119" spans="1:24">
      <c r="A119" s="496" t="s">
        <v>1865</v>
      </c>
      <c r="B119" s="496" t="s">
        <v>1661</v>
      </c>
      <c r="C119" s="1435" t="s">
        <v>1866</v>
      </c>
      <c r="D119" s="1443">
        <f>'EIA SEDS Data 2022'!T125</f>
        <v>0</v>
      </c>
      <c r="E119" s="1437">
        <v>0</v>
      </c>
      <c r="F119" s="496" t="s">
        <v>256</v>
      </c>
      <c r="H119" s="503" t="s">
        <v>1628</v>
      </c>
      <c r="I119" s="1029">
        <v>-0.05</v>
      </c>
      <c r="J119" s="1029">
        <v>0.05</v>
      </c>
      <c r="K119" s="529" t="s">
        <v>1663</v>
      </c>
      <c r="N119" s="1183">
        <f t="shared" si="7"/>
        <v>0</v>
      </c>
      <c r="O119" s="1183">
        <f t="shared" si="8"/>
        <v>0</v>
      </c>
      <c r="P119" s="1184">
        <v>0.95</v>
      </c>
      <c r="Q119" s="1185">
        <f t="shared" si="10"/>
        <v>0</v>
      </c>
      <c r="R119" s="527">
        <f t="shared" si="13"/>
        <v>0</v>
      </c>
      <c r="S119" s="527">
        <f t="shared" si="11"/>
        <v>0</v>
      </c>
      <c r="T119" s="1183">
        <f t="shared" si="9"/>
        <v>0</v>
      </c>
      <c r="U119" s="496">
        <f t="shared" si="12"/>
        <v>0</v>
      </c>
      <c r="V119" s="1438"/>
      <c r="W119" s="626"/>
    </row>
    <row r="120" spans="1:24">
      <c r="A120" s="496" t="s">
        <v>1867</v>
      </c>
      <c r="B120" s="496" t="s">
        <v>147</v>
      </c>
      <c r="C120" s="1435" t="s">
        <v>1868</v>
      </c>
      <c r="D120" s="1443">
        <f>'EIA SEDS Data 2022'!T127</f>
        <v>147</v>
      </c>
      <c r="E120" s="1437">
        <v>147</v>
      </c>
      <c r="F120" s="496" t="s">
        <v>256</v>
      </c>
      <c r="H120" s="503" t="s">
        <v>1628</v>
      </c>
      <c r="I120" s="1029">
        <v>-0.05</v>
      </c>
      <c r="J120" s="1029">
        <v>0.05</v>
      </c>
      <c r="K120" s="529" t="s">
        <v>1650</v>
      </c>
      <c r="L120" s="499" t="s">
        <v>1651</v>
      </c>
      <c r="N120" s="1183">
        <f t="shared" si="7"/>
        <v>139.65</v>
      </c>
      <c r="O120" s="1183">
        <f t="shared" si="8"/>
        <v>154.35</v>
      </c>
      <c r="P120" s="1184">
        <v>0.95</v>
      </c>
      <c r="Q120" s="1185">
        <f t="shared" si="10"/>
        <v>147</v>
      </c>
      <c r="R120" s="527">
        <f t="shared" si="13"/>
        <v>139.26315789473685</v>
      </c>
      <c r="S120" s="527">
        <f t="shared" si="11"/>
        <v>154.73684210526315</v>
      </c>
      <c r="T120" s="1183">
        <f t="shared" si="9"/>
        <v>3.7500000000000004</v>
      </c>
      <c r="U120" s="496">
        <f t="shared" si="12"/>
        <v>147</v>
      </c>
      <c r="V120" s="1438"/>
      <c r="W120" s="626"/>
    </row>
    <row r="121" spans="1:24">
      <c r="A121" s="496" t="s">
        <v>1869</v>
      </c>
      <c r="B121" s="496" t="s">
        <v>146</v>
      </c>
      <c r="C121" s="1435" t="s">
        <v>1870</v>
      </c>
      <c r="D121" s="1443">
        <f>'EIA SEDS Data 2022'!T126</f>
        <v>3210</v>
      </c>
      <c r="E121" s="1437">
        <v>3210</v>
      </c>
      <c r="F121" s="496" t="s">
        <v>256</v>
      </c>
      <c r="H121" s="503" t="s">
        <v>1628</v>
      </c>
      <c r="I121" s="1029">
        <v>-0.05</v>
      </c>
      <c r="J121" s="1029">
        <v>0.05</v>
      </c>
      <c r="K121" s="529" t="s">
        <v>1650</v>
      </c>
      <c r="L121" s="499" t="s">
        <v>1651</v>
      </c>
      <c r="N121" s="1183">
        <f t="shared" si="7"/>
        <v>3049.5</v>
      </c>
      <c r="O121" s="1183">
        <f t="shared" si="8"/>
        <v>3370.5</v>
      </c>
      <c r="P121" s="1184">
        <v>0.95</v>
      </c>
      <c r="Q121" s="1185">
        <f t="shared" si="10"/>
        <v>3210</v>
      </c>
      <c r="R121" s="527">
        <f t="shared" si="13"/>
        <v>3041.0526315789475</v>
      </c>
      <c r="S121" s="527">
        <f t="shared" si="11"/>
        <v>3378.9473684210525</v>
      </c>
      <c r="T121" s="1183">
        <f t="shared" si="9"/>
        <v>81.887755102040813</v>
      </c>
      <c r="U121" s="496">
        <f t="shared" si="12"/>
        <v>3210</v>
      </c>
      <c r="V121" s="1438"/>
      <c r="W121" s="626"/>
    </row>
    <row r="122" spans="1:24">
      <c r="A122" s="496" t="s">
        <v>1871</v>
      </c>
      <c r="B122" s="496" t="s">
        <v>1661</v>
      </c>
      <c r="C122" s="1435" t="s">
        <v>1872</v>
      </c>
      <c r="D122" s="1443">
        <f>'EIA SEDS Data 2022'!T142</f>
        <v>88250</v>
      </c>
      <c r="E122" s="1437">
        <v>88250</v>
      </c>
      <c r="F122" s="496" t="s">
        <v>256</v>
      </c>
      <c r="H122" s="503" t="s">
        <v>1628</v>
      </c>
      <c r="I122" s="1029">
        <v>-0.05</v>
      </c>
      <c r="J122" s="1029">
        <v>0.05</v>
      </c>
      <c r="K122" s="529" t="s">
        <v>1663</v>
      </c>
      <c r="N122" s="1183">
        <f t="shared" si="7"/>
        <v>83837.5</v>
      </c>
      <c r="O122" s="1183">
        <f t="shared" si="8"/>
        <v>92662.5</v>
      </c>
      <c r="P122" s="1184">
        <v>0.95</v>
      </c>
      <c r="Q122" s="1185">
        <f t="shared" si="10"/>
        <v>88250</v>
      </c>
      <c r="R122" s="527">
        <f t="shared" si="13"/>
        <v>83605.263157894733</v>
      </c>
      <c r="S122" s="527">
        <f t="shared" si="11"/>
        <v>92894.736842105267</v>
      </c>
      <c r="T122" s="1183">
        <f t="shared" si="9"/>
        <v>2251.2755102040815</v>
      </c>
      <c r="U122" s="496">
        <f t="shared" si="12"/>
        <v>88250</v>
      </c>
      <c r="V122" s="1438"/>
      <c r="W122" s="626"/>
    </row>
    <row r="123" spans="1:24">
      <c r="A123" s="496" t="s">
        <v>1873</v>
      </c>
      <c r="B123" s="496" t="s">
        <v>1661</v>
      </c>
      <c r="C123" s="1435" t="s">
        <v>1874</v>
      </c>
      <c r="D123" s="1443">
        <f>'EIA SEDS Data 2022'!T156</f>
        <v>336</v>
      </c>
      <c r="E123" s="1437">
        <v>336</v>
      </c>
      <c r="F123" s="496" t="s">
        <v>256</v>
      </c>
      <c r="H123" s="503" t="s">
        <v>1628</v>
      </c>
      <c r="I123" s="1029">
        <v>-0.05</v>
      </c>
      <c r="J123" s="1029">
        <v>0.05</v>
      </c>
      <c r="K123" s="529" t="s">
        <v>1663</v>
      </c>
      <c r="N123" s="1183">
        <f t="shared" si="7"/>
        <v>319.2</v>
      </c>
      <c r="O123" s="1183">
        <f t="shared" si="8"/>
        <v>352.8</v>
      </c>
      <c r="P123" s="1189">
        <v>0.95</v>
      </c>
      <c r="Q123" s="1185">
        <f t="shared" si="10"/>
        <v>336</v>
      </c>
      <c r="R123" s="527">
        <f t="shared" si="13"/>
        <v>318.31578947368422</v>
      </c>
      <c r="S123" s="527">
        <f t="shared" si="11"/>
        <v>353.68421052631578</v>
      </c>
      <c r="T123" s="1183">
        <f t="shared" si="9"/>
        <v>8.5714285714285712</v>
      </c>
      <c r="U123" s="496">
        <f t="shared" si="12"/>
        <v>336</v>
      </c>
      <c r="V123" s="1438"/>
      <c r="W123" s="626"/>
    </row>
    <row r="124" spans="1:24">
      <c r="A124" s="496" t="s">
        <v>1875</v>
      </c>
      <c r="B124" s="496" t="s">
        <v>147</v>
      </c>
      <c r="C124" s="1435" t="s">
        <v>1876</v>
      </c>
      <c r="D124" s="1443">
        <f>'EIA SEDS Data 2022'!T157</f>
        <v>187</v>
      </c>
      <c r="E124" s="1437">
        <v>187</v>
      </c>
      <c r="F124" s="496" t="s">
        <v>256</v>
      </c>
      <c r="H124" s="503" t="s">
        <v>1628</v>
      </c>
      <c r="I124" s="1029">
        <v>-0.05</v>
      </c>
      <c r="J124" s="1029">
        <v>0.05</v>
      </c>
      <c r="K124" s="529" t="s">
        <v>1650</v>
      </c>
      <c r="L124" s="499" t="s">
        <v>1651</v>
      </c>
      <c r="N124" s="1183">
        <f t="shared" si="7"/>
        <v>177.65</v>
      </c>
      <c r="O124" s="1183">
        <f t="shared" si="8"/>
        <v>196.35</v>
      </c>
      <c r="P124" s="1184">
        <v>0.95</v>
      </c>
      <c r="Q124" s="1185">
        <f t="shared" si="10"/>
        <v>187</v>
      </c>
      <c r="R124" s="527">
        <f t="shared" si="13"/>
        <v>177.15789473684211</v>
      </c>
      <c r="S124" s="527">
        <f t="shared" si="11"/>
        <v>196.84210526315789</v>
      </c>
      <c r="T124" s="1183">
        <f t="shared" si="9"/>
        <v>4.7704081632653059</v>
      </c>
      <c r="U124" s="496">
        <f t="shared" si="12"/>
        <v>187</v>
      </c>
      <c r="V124" s="1438"/>
      <c r="W124" s="626"/>
    </row>
    <row r="125" spans="1:24">
      <c r="A125" s="496" t="s">
        <v>1877</v>
      </c>
      <c r="B125" s="496" t="s">
        <v>1661</v>
      </c>
      <c r="C125" s="1435" t="s">
        <v>1878</v>
      </c>
      <c r="D125" s="1443">
        <f>'EIA SEDS Data 2022'!T161</f>
        <v>46487</v>
      </c>
      <c r="E125" s="1437">
        <v>46487</v>
      </c>
      <c r="F125" s="496" t="s">
        <v>256</v>
      </c>
      <c r="H125" s="503" t="s">
        <v>1628</v>
      </c>
      <c r="I125" s="1029">
        <v>-0.05</v>
      </c>
      <c r="J125" s="1029">
        <v>0.05</v>
      </c>
      <c r="K125" s="529" t="s">
        <v>1663</v>
      </c>
      <c r="N125" s="1183">
        <f t="shared" si="7"/>
        <v>44162.65</v>
      </c>
      <c r="O125" s="1183">
        <f t="shared" si="8"/>
        <v>48811.35</v>
      </c>
      <c r="P125" s="1184">
        <v>0.95</v>
      </c>
      <c r="Q125" s="1185">
        <f t="shared" si="10"/>
        <v>46487</v>
      </c>
      <c r="R125" s="527">
        <f t="shared" si="13"/>
        <v>44040.315789473687</v>
      </c>
      <c r="S125" s="527">
        <f t="shared" si="11"/>
        <v>48933.684210526313</v>
      </c>
      <c r="T125" s="1183">
        <f t="shared" si="9"/>
        <v>1185.8928571428571</v>
      </c>
      <c r="U125" s="496">
        <f t="shared" si="12"/>
        <v>46487</v>
      </c>
      <c r="V125" s="1438"/>
      <c r="W125" s="626"/>
    </row>
    <row r="126" spans="1:24">
      <c r="A126" s="496" t="s">
        <v>1879</v>
      </c>
      <c r="B126" s="496" t="s">
        <v>146</v>
      </c>
      <c r="C126" s="1435" t="s">
        <v>1880</v>
      </c>
      <c r="D126" s="1443">
        <f>'EIA SEDS Data 2022'!T162</f>
        <v>1724</v>
      </c>
      <c r="E126" s="1442">
        <v>1724</v>
      </c>
      <c r="F126" s="496" t="s">
        <v>256</v>
      </c>
      <c r="H126" s="503" t="s">
        <v>1628</v>
      </c>
      <c r="I126" s="1029">
        <v>-0.05</v>
      </c>
      <c r="J126" s="1029">
        <v>0.05</v>
      </c>
      <c r="K126" s="529" t="s">
        <v>1650</v>
      </c>
      <c r="L126" s="499" t="s">
        <v>1651</v>
      </c>
      <c r="N126" s="1187">
        <f t="shared" si="7"/>
        <v>1637.8</v>
      </c>
      <c r="O126" s="1187">
        <f t="shared" si="8"/>
        <v>1810.2</v>
      </c>
      <c r="P126" s="1184">
        <v>0.95</v>
      </c>
      <c r="Q126" s="1185">
        <f t="shared" si="10"/>
        <v>1724</v>
      </c>
      <c r="R126" s="527">
        <f t="shared" si="13"/>
        <v>1633.2631578947369</v>
      </c>
      <c r="S126" s="527">
        <f t="shared" si="11"/>
        <v>1814.7368421052631</v>
      </c>
      <c r="T126" s="1187">
        <f t="shared" si="9"/>
        <v>43.979591836734699</v>
      </c>
      <c r="U126" s="496">
        <f t="shared" si="12"/>
        <v>1724</v>
      </c>
      <c r="V126" s="1438"/>
      <c r="W126" s="626"/>
    </row>
    <row r="127" spans="1:24">
      <c r="A127" s="496" t="s">
        <v>1881</v>
      </c>
      <c r="B127" s="496" t="s">
        <v>147</v>
      </c>
      <c r="C127" s="1435" t="s">
        <v>1882</v>
      </c>
      <c r="D127" s="1443">
        <f>'2022'!E25</f>
        <v>0</v>
      </c>
      <c r="E127" s="1442">
        <v>0</v>
      </c>
      <c r="F127" s="496" t="s">
        <v>256</v>
      </c>
      <c r="H127" s="503" t="s">
        <v>1628</v>
      </c>
      <c r="I127" s="1029">
        <v>-0.05</v>
      </c>
      <c r="J127" s="1029">
        <v>0.05</v>
      </c>
      <c r="K127" s="529" t="s">
        <v>1663</v>
      </c>
      <c r="N127" s="1187">
        <f t="shared" si="7"/>
        <v>0</v>
      </c>
      <c r="O127" s="1187">
        <f t="shared" si="8"/>
        <v>0</v>
      </c>
      <c r="P127" s="1184">
        <v>0.95</v>
      </c>
      <c r="Q127" s="1185">
        <f t="shared" si="10"/>
        <v>0</v>
      </c>
      <c r="R127" s="527">
        <f t="shared" si="13"/>
        <v>0</v>
      </c>
      <c r="S127" s="527">
        <f t="shared" si="11"/>
        <v>0</v>
      </c>
      <c r="T127" s="1187">
        <f t="shared" si="9"/>
        <v>0</v>
      </c>
      <c r="U127" s="496">
        <f t="shared" si="12"/>
        <v>0</v>
      </c>
      <c r="V127" s="1438"/>
      <c r="W127" s="626"/>
    </row>
    <row r="128" spans="1:24">
      <c r="A128" s="496" t="s">
        <v>1883</v>
      </c>
      <c r="B128" s="496" t="s">
        <v>146</v>
      </c>
      <c r="C128" s="1435" t="s">
        <v>1884</v>
      </c>
      <c r="D128" s="1443">
        <f>'2022'!D25</f>
        <v>0</v>
      </c>
      <c r="E128" s="1442">
        <v>0</v>
      </c>
      <c r="F128" s="496" t="s">
        <v>256</v>
      </c>
      <c r="H128" s="503" t="s">
        <v>1628</v>
      </c>
      <c r="I128" s="1029">
        <v>-0.05</v>
      </c>
      <c r="J128" s="1029">
        <v>0.05</v>
      </c>
      <c r="K128" s="529" t="s">
        <v>1885</v>
      </c>
      <c r="N128" s="1187">
        <f t="shared" si="7"/>
        <v>0</v>
      </c>
      <c r="O128" s="1187">
        <f t="shared" si="8"/>
        <v>0</v>
      </c>
      <c r="P128" s="1184">
        <v>0.95</v>
      </c>
      <c r="Q128" s="1185">
        <f>(N128+O128)/2</f>
        <v>0</v>
      </c>
      <c r="R128" s="527">
        <f t="shared" si="13"/>
        <v>0</v>
      </c>
      <c r="S128" s="527">
        <f t="shared" si="11"/>
        <v>0</v>
      </c>
      <c r="T128" s="1187">
        <f t="shared" si="9"/>
        <v>0</v>
      </c>
      <c r="U128" s="496">
        <f t="shared" si="12"/>
        <v>0</v>
      </c>
      <c r="V128" s="1438"/>
      <c r="W128" s="626"/>
    </row>
    <row r="129" spans="1:23">
      <c r="A129" s="496" t="s">
        <v>1886</v>
      </c>
      <c r="B129" s="496" t="s">
        <v>141</v>
      </c>
      <c r="C129" s="1435" t="s">
        <v>1887</v>
      </c>
      <c r="D129" s="1443">
        <f>Biodiesel!O31</f>
        <v>155.59320600000001</v>
      </c>
      <c r="E129" s="1442">
        <v>155.59320600000001</v>
      </c>
      <c r="F129" s="496" t="s">
        <v>256</v>
      </c>
      <c r="H129" s="503" t="s">
        <v>1628</v>
      </c>
      <c r="I129" s="1029">
        <v>-0.05</v>
      </c>
      <c r="J129" s="1029">
        <v>0.05</v>
      </c>
      <c r="K129" s="529" t="s">
        <v>1663</v>
      </c>
      <c r="N129" s="1187">
        <f t="shared" si="7"/>
        <v>147.81354570000002</v>
      </c>
      <c r="O129" s="1187">
        <f t="shared" si="8"/>
        <v>163.3728663</v>
      </c>
      <c r="P129" s="1184">
        <v>0.95</v>
      </c>
      <c r="Q129" s="1185">
        <f t="shared" si="10"/>
        <v>155.59320600000001</v>
      </c>
      <c r="R129" s="527">
        <f t="shared" si="13"/>
        <v>147.40408989473687</v>
      </c>
      <c r="S129" s="527">
        <f t="shared" si="11"/>
        <v>163.78232210526315</v>
      </c>
      <c r="T129" s="1187">
        <f t="shared" si="9"/>
        <v>3.9692144387755106</v>
      </c>
      <c r="U129" s="496">
        <f t="shared" si="12"/>
        <v>155.59320600000001</v>
      </c>
      <c r="V129" s="1438"/>
      <c r="W129" s="626"/>
    </row>
    <row r="130" spans="1:23">
      <c r="A130" s="496" t="s">
        <v>1888</v>
      </c>
      <c r="B130" s="496" t="s">
        <v>1661</v>
      </c>
      <c r="C130" s="1435" t="s">
        <v>1889</v>
      </c>
      <c r="D130" s="1443">
        <f>Biodiesel!O30</f>
        <v>1017.406794</v>
      </c>
      <c r="E130" s="1442">
        <v>1017.406794</v>
      </c>
      <c r="F130" s="496" t="s">
        <v>256</v>
      </c>
      <c r="H130" s="503" t="s">
        <v>1628</v>
      </c>
      <c r="I130" s="1029">
        <v>-0.05</v>
      </c>
      <c r="J130" s="1029">
        <v>0.05</v>
      </c>
      <c r="K130" s="529" t="s">
        <v>1663</v>
      </c>
      <c r="N130" s="1187">
        <f t="shared" ref="N130:N158" si="14">(I130*E130)+E130</f>
        <v>966.53645429999995</v>
      </c>
      <c r="O130" s="1187">
        <f t="shared" ref="O130:O158" si="15">(E130*J130)+E130</f>
        <v>1068.2771336999999</v>
      </c>
      <c r="P130" s="1189">
        <v>0.95</v>
      </c>
      <c r="Q130" s="1185">
        <f t="shared" si="10"/>
        <v>1017.406794</v>
      </c>
      <c r="R130" s="527">
        <f t="shared" si="13"/>
        <v>963.85906799999998</v>
      </c>
      <c r="S130" s="527">
        <f t="shared" si="11"/>
        <v>1070.95452</v>
      </c>
      <c r="T130" s="1187">
        <f t="shared" ref="T130:T158" si="16">E130*J130/1.96</f>
        <v>25.954254948979592</v>
      </c>
      <c r="U130" s="496">
        <f t="shared" si="12"/>
        <v>1017.406794</v>
      </c>
      <c r="V130" s="1438"/>
      <c r="W130" s="626"/>
    </row>
    <row r="131" spans="1:23">
      <c r="A131" s="1022" t="s">
        <v>1890</v>
      </c>
      <c r="B131" s="496" t="s">
        <v>1661</v>
      </c>
      <c r="C131" s="1435" t="s">
        <v>1891</v>
      </c>
      <c r="D131" s="1443">
        <f>'Military Data'!B40</f>
        <v>0.14929000000000001</v>
      </c>
      <c r="E131" s="1442">
        <v>0.14929000000000001</v>
      </c>
      <c r="F131" s="496" t="s">
        <v>1892</v>
      </c>
      <c r="H131" s="503" t="s">
        <v>1628</v>
      </c>
      <c r="I131" s="1029">
        <v>-0.05</v>
      </c>
      <c r="J131" s="1029">
        <v>0.05</v>
      </c>
      <c r="K131" s="529" t="s">
        <v>1663</v>
      </c>
      <c r="N131" s="1187">
        <f t="shared" si="14"/>
        <v>0.14182549999999999</v>
      </c>
      <c r="O131" s="1187">
        <f t="shared" si="15"/>
        <v>0.15675450000000002</v>
      </c>
      <c r="P131" s="1189">
        <v>0.95</v>
      </c>
      <c r="Q131" s="1185">
        <f t="shared" ref="Q131:Q156" si="17">(N131+O131)/2</f>
        <v>0.14929000000000001</v>
      </c>
      <c r="R131" s="527">
        <f t="shared" si="13"/>
        <v>0.14143263157894737</v>
      </c>
      <c r="S131" s="527">
        <f t="shared" ref="S131:S156" si="18">Q131+((O131-Q131)*50%/(50%-2.5%))</f>
        <v>0.15714736842105265</v>
      </c>
      <c r="T131" s="1187">
        <f t="shared" si="16"/>
        <v>3.8084183673469394E-3</v>
      </c>
      <c r="U131" s="496">
        <f t="shared" ref="U131:U151" si="19">E131</f>
        <v>0.14929000000000001</v>
      </c>
      <c r="V131" s="1438"/>
      <c r="W131" s="626"/>
    </row>
    <row r="132" spans="1:23">
      <c r="A132" s="496" t="s">
        <v>1893</v>
      </c>
      <c r="B132" s="496" t="s">
        <v>1661</v>
      </c>
      <c r="C132" s="1435" t="s">
        <v>1894</v>
      </c>
      <c r="D132" s="1443">
        <f>'Military Data'!D40</f>
        <v>30683</v>
      </c>
      <c r="E132" s="1442">
        <v>30683</v>
      </c>
      <c r="F132" s="496" t="s">
        <v>1892</v>
      </c>
      <c r="H132" s="503" t="s">
        <v>1628</v>
      </c>
      <c r="I132" s="1029">
        <v>-0.05</v>
      </c>
      <c r="J132" s="1029">
        <v>0.05</v>
      </c>
      <c r="K132" s="529" t="s">
        <v>1663</v>
      </c>
      <c r="N132" s="1187">
        <f t="shared" si="14"/>
        <v>29148.85</v>
      </c>
      <c r="O132" s="1187">
        <f t="shared" si="15"/>
        <v>32217.15</v>
      </c>
      <c r="P132" s="1189">
        <v>0.95</v>
      </c>
      <c r="Q132" s="1185">
        <f t="shared" si="17"/>
        <v>30683</v>
      </c>
      <c r="R132" s="527">
        <f t="shared" ref="R132:R156" si="20">Q132-((Q132-N132)*50%/(50%-2.5%))</f>
        <v>29068.105263157893</v>
      </c>
      <c r="S132" s="527">
        <f t="shared" si="18"/>
        <v>32297.894736842107</v>
      </c>
      <c r="T132" s="1187">
        <f t="shared" si="16"/>
        <v>782.7295918367347</v>
      </c>
      <c r="U132" s="496">
        <f t="shared" si="19"/>
        <v>30683</v>
      </c>
      <c r="V132" s="1438"/>
      <c r="W132" s="626"/>
    </row>
    <row r="133" spans="1:23">
      <c r="A133" s="1024" t="s">
        <v>1895</v>
      </c>
      <c r="B133" s="496" t="s">
        <v>1661</v>
      </c>
      <c r="C133" s="1435" t="s">
        <v>1896</v>
      </c>
      <c r="D133" s="1443">
        <f>'EIA SEDS Data 2022'!K142</f>
        <v>72329</v>
      </c>
      <c r="E133" s="1442">
        <v>72329</v>
      </c>
      <c r="F133" s="496" t="s">
        <v>256</v>
      </c>
      <c r="H133" s="503" t="s">
        <v>1628</v>
      </c>
      <c r="I133" s="1029">
        <v>-0.05</v>
      </c>
      <c r="J133" s="1029">
        <v>0.05</v>
      </c>
      <c r="K133" s="529" t="s">
        <v>1663</v>
      </c>
      <c r="N133" s="1187">
        <f t="shared" si="14"/>
        <v>68712.55</v>
      </c>
      <c r="O133" s="1187">
        <f t="shared" si="15"/>
        <v>75945.45</v>
      </c>
      <c r="P133" s="1184">
        <v>0.95</v>
      </c>
      <c r="Q133" s="1185">
        <f t="shared" si="17"/>
        <v>72329</v>
      </c>
      <c r="R133" s="527">
        <f t="shared" si="20"/>
        <v>68522.210526315786</v>
      </c>
      <c r="S133" s="527">
        <f t="shared" si="18"/>
        <v>76135.789473684214</v>
      </c>
      <c r="T133" s="1187">
        <f t="shared" si="16"/>
        <v>1845.1275510204084</v>
      </c>
      <c r="U133" s="496">
        <f t="shared" si="19"/>
        <v>72329</v>
      </c>
      <c r="V133" s="1438"/>
      <c r="W133" s="626"/>
    </row>
    <row r="134" spans="1:23">
      <c r="A134" s="1024" t="s">
        <v>900</v>
      </c>
      <c r="B134" s="496" t="s">
        <v>1661</v>
      </c>
      <c r="C134" s="1435" t="s">
        <v>1897</v>
      </c>
      <c r="D134" s="1443">
        <f>'DBEDT Transport'!H14</f>
        <v>8658.588960000001</v>
      </c>
      <c r="E134" s="1442">
        <v>8658.588960000001</v>
      </c>
      <c r="F134" s="496" t="s">
        <v>256</v>
      </c>
      <c r="H134" s="503" t="s">
        <v>1628</v>
      </c>
      <c r="I134" s="1029">
        <v>-0.05</v>
      </c>
      <c r="J134" s="1029">
        <v>0.05</v>
      </c>
      <c r="K134" s="529" t="s">
        <v>1663</v>
      </c>
      <c r="N134" s="1187">
        <f t="shared" si="14"/>
        <v>8225.6595120000002</v>
      </c>
      <c r="O134" s="1187">
        <f t="shared" si="15"/>
        <v>9091.5184080000017</v>
      </c>
      <c r="P134" s="1184">
        <v>0.95</v>
      </c>
      <c r="Q134" s="1185">
        <f t="shared" si="17"/>
        <v>8658.588960000001</v>
      </c>
      <c r="R134" s="527">
        <f t="shared" si="20"/>
        <v>8202.8737515789471</v>
      </c>
      <c r="S134" s="527">
        <f t="shared" si="18"/>
        <v>9114.3041684210548</v>
      </c>
      <c r="T134" s="1187">
        <f t="shared" si="16"/>
        <v>220.88237142857147</v>
      </c>
      <c r="U134" s="496">
        <f t="shared" si="19"/>
        <v>8658.588960000001</v>
      </c>
      <c r="V134" s="1438"/>
      <c r="W134" s="626"/>
    </row>
    <row r="135" spans="1:23">
      <c r="A135" s="1021" t="s">
        <v>1898</v>
      </c>
      <c r="B135" s="496" t="s">
        <v>1661</v>
      </c>
      <c r="C135" s="1435" t="s">
        <v>1899</v>
      </c>
      <c r="D135" s="1443">
        <f>'DBEDT Transport'!C14</f>
        <v>101.80133333333332</v>
      </c>
      <c r="E135" s="1442">
        <v>101.80133333333332</v>
      </c>
      <c r="F135" s="496" t="s">
        <v>256</v>
      </c>
      <c r="H135" s="503" t="s">
        <v>1628</v>
      </c>
      <c r="I135" s="1029">
        <v>-0.05</v>
      </c>
      <c r="J135" s="1029">
        <v>0.05</v>
      </c>
      <c r="K135" s="529" t="s">
        <v>1663</v>
      </c>
      <c r="N135" s="1187">
        <f t="shared" si="14"/>
        <v>96.711266666666646</v>
      </c>
      <c r="O135" s="1187">
        <f t="shared" si="15"/>
        <v>106.89139999999999</v>
      </c>
      <c r="P135" s="1184">
        <v>0.95</v>
      </c>
      <c r="Q135" s="1185">
        <f t="shared" si="17"/>
        <v>101.80133333333332</v>
      </c>
      <c r="R135" s="527">
        <f t="shared" si="20"/>
        <v>96.443368421052611</v>
      </c>
      <c r="S135" s="527">
        <f t="shared" si="18"/>
        <v>107.15929824561402</v>
      </c>
      <c r="T135" s="1187">
        <f t="shared" si="16"/>
        <v>2.5969727891156462</v>
      </c>
      <c r="U135" s="496">
        <f t="shared" si="19"/>
        <v>101.80133333333332</v>
      </c>
      <c r="V135" s="1438"/>
      <c r="W135" s="626"/>
    </row>
    <row r="136" spans="1:23">
      <c r="A136" s="1021" t="s">
        <v>1900</v>
      </c>
      <c r="B136" s="496" t="s">
        <v>1661</v>
      </c>
      <c r="C136" s="1435" t="s">
        <v>1901</v>
      </c>
      <c r="D136" s="1443">
        <f>'DBEDT Transport'!D15</f>
        <v>11552.090122744046</v>
      </c>
      <c r="E136" s="1442">
        <v>11552.090122744046</v>
      </c>
      <c r="F136" s="496" t="s">
        <v>256</v>
      </c>
      <c r="H136" s="503" t="s">
        <v>1628</v>
      </c>
      <c r="I136" s="1029">
        <v>-0.05</v>
      </c>
      <c r="J136" s="1029">
        <v>0.05</v>
      </c>
      <c r="K136" s="529" t="s">
        <v>1663</v>
      </c>
      <c r="N136" s="1187">
        <f t="shared" si="14"/>
        <v>10974.485616606844</v>
      </c>
      <c r="O136" s="1187">
        <f t="shared" si="15"/>
        <v>12129.694628881249</v>
      </c>
      <c r="P136" s="1189">
        <v>0.95</v>
      </c>
      <c r="Q136" s="1185">
        <f t="shared" si="17"/>
        <v>11552.090122744046</v>
      </c>
      <c r="R136" s="527">
        <f t="shared" si="20"/>
        <v>10944.085379441727</v>
      </c>
      <c r="S136" s="527">
        <f t="shared" si="18"/>
        <v>12160.094866046365</v>
      </c>
      <c r="T136" s="1187">
        <f t="shared" si="16"/>
        <v>294.6961766006134</v>
      </c>
      <c r="U136" s="496">
        <f t="shared" si="19"/>
        <v>11552.090122744046</v>
      </c>
      <c r="V136" s="1438"/>
      <c r="W136" s="626"/>
    </row>
    <row r="137" spans="1:23">
      <c r="A137" s="1021" t="s">
        <v>1902</v>
      </c>
      <c r="B137" s="496" t="s">
        <v>1661</v>
      </c>
      <c r="C137" s="1435" t="s">
        <v>1903</v>
      </c>
      <c r="D137" s="1443">
        <f>'DBEDT Transport'!E15</f>
        <v>6890.7019184523806</v>
      </c>
      <c r="E137" s="1442">
        <v>6890.7019184523806</v>
      </c>
      <c r="F137" s="496" t="s">
        <v>256</v>
      </c>
      <c r="H137" s="503" t="s">
        <v>1628</v>
      </c>
      <c r="I137" s="1029">
        <v>-0.05</v>
      </c>
      <c r="J137" s="1029">
        <v>0.05</v>
      </c>
      <c r="K137" s="529" t="s">
        <v>1663</v>
      </c>
      <c r="N137" s="1187">
        <f t="shared" si="14"/>
        <v>6546.1668225297617</v>
      </c>
      <c r="O137" s="1187">
        <f t="shared" si="15"/>
        <v>7235.2370143749995</v>
      </c>
      <c r="P137" s="1189">
        <v>0.95</v>
      </c>
      <c r="Q137" s="1185">
        <f t="shared" si="17"/>
        <v>6890.7019184523806</v>
      </c>
      <c r="R137" s="527">
        <f t="shared" si="20"/>
        <v>6528.033396428571</v>
      </c>
      <c r="S137" s="527">
        <f t="shared" si="18"/>
        <v>7253.3704404761902</v>
      </c>
      <c r="T137" s="1187">
        <f t="shared" si="16"/>
        <v>175.7832122054179</v>
      </c>
      <c r="U137" s="496">
        <f t="shared" si="19"/>
        <v>6890.7019184523806</v>
      </c>
      <c r="V137" s="1438"/>
      <c r="W137" s="626"/>
    </row>
    <row r="138" spans="1:23">
      <c r="A138" s="1021" t="s">
        <v>1904</v>
      </c>
      <c r="B138" s="496" t="s">
        <v>1661</v>
      </c>
      <c r="C138" s="1435" t="s">
        <v>1905</v>
      </c>
      <c r="D138" s="1443">
        <f>'DBEDT Transport'!C16</f>
        <v>82518.060150000005</v>
      </c>
      <c r="E138" s="1442">
        <v>82518.060150000005</v>
      </c>
      <c r="F138" s="496" t="s">
        <v>256</v>
      </c>
      <c r="H138" s="503" t="s">
        <v>1628</v>
      </c>
      <c r="I138" s="1029">
        <v>-0.05</v>
      </c>
      <c r="J138" s="1029">
        <v>0.05</v>
      </c>
      <c r="K138" s="529" t="s">
        <v>1663</v>
      </c>
      <c r="N138" s="1187">
        <f t="shared" si="14"/>
        <v>78392.1571425</v>
      </c>
      <c r="O138" s="1187">
        <f t="shared" si="15"/>
        <v>86643.963157500009</v>
      </c>
      <c r="P138" s="1189">
        <v>0.95</v>
      </c>
      <c r="Q138" s="1185">
        <f t="shared" si="17"/>
        <v>82518.060150000005</v>
      </c>
      <c r="R138" s="527">
        <f t="shared" si="20"/>
        <v>78175.004352631571</v>
      </c>
      <c r="S138" s="527">
        <f t="shared" si="18"/>
        <v>86861.115947368438</v>
      </c>
      <c r="T138" s="1187">
        <f t="shared" si="16"/>
        <v>2105.0525548469386</v>
      </c>
      <c r="U138" s="496">
        <f t="shared" si="19"/>
        <v>82518.060150000005</v>
      </c>
      <c r="V138" s="1438"/>
      <c r="W138" s="626"/>
    </row>
    <row r="139" spans="1:23">
      <c r="A139" s="1021" t="s">
        <v>1906</v>
      </c>
      <c r="B139" s="496" t="s">
        <v>1661</v>
      </c>
      <c r="C139" s="1435" t="s">
        <v>1907</v>
      </c>
      <c r="D139" s="1443">
        <f>'DBEDT Transport'!D17</f>
        <v>58612.552907012854</v>
      </c>
      <c r="E139" s="1442">
        <v>58612.552907012854</v>
      </c>
      <c r="F139" s="496" t="s">
        <v>256</v>
      </c>
      <c r="H139" s="503" t="s">
        <v>1628</v>
      </c>
      <c r="I139" s="1029">
        <v>-0.05</v>
      </c>
      <c r="J139" s="1029">
        <v>0.05</v>
      </c>
      <c r="K139" s="529" t="s">
        <v>1663</v>
      </c>
      <c r="N139" s="1187">
        <f t="shared" si="14"/>
        <v>55681.925261662211</v>
      </c>
      <c r="O139" s="1187">
        <f t="shared" si="15"/>
        <v>61543.180552363498</v>
      </c>
      <c r="P139" s="1184">
        <v>0.95</v>
      </c>
      <c r="Q139" s="1185">
        <f t="shared" si="17"/>
        <v>58612.552907012854</v>
      </c>
      <c r="R139" s="527">
        <f t="shared" si="20"/>
        <v>55527.681701380599</v>
      </c>
      <c r="S139" s="527">
        <f t="shared" si="18"/>
        <v>61697.424112645109</v>
      </c>
      <c r="T139" s="1187">
        <f t="shared" si="16"/>
        <v>1495.2181864033894</v>
      </c>
      <c r="U139" s="496">
        <f t="shared" si="19"/>
        <v>58612.552907012854</v>
      </c>
      <c r="V139" s="1438"/>
      <c r="W139" s="626"/>
    </row>
    <row r="140" spans="1:23">
      <c r="A140" s="1021" t="s">
        <v>1908</v>
      </c>
      <c r="B140" s="496" t="s">
        <v>1661</v>
      </c>
      <c r="C140" s="1435" t="s">
        <v>1909</v>
      </c>
      <c r="D140" s="1443">
        <f>'DBEDT Transport'!E17</f>
        <v>36.012172882142863</v>
      </c>
      <c r="E140" s="1442">
        <v>36.012172882142863</v>
      </c>
      <c r="F140" s="496" t="s">
        <v>256</v>
      </c>
      <c r="H140" s="503" t="s">
        <v>1628</v>
      </c>
      <c r="I140" s="1029">
        <v>-0.05</v>
      </c>
      <c r="J140" s="1029">
        <v>0.05</v>
      </c>
      <c r="K140" s="529" t="s">
        <v>1663</v>
      </c>
      <c r="N140" s="1187">
        <f t="shared" si="14"/>
        <v>34.21156423803572</v>
      </c>
      <c r="O140" s="1187">
        <f t="shared" si="15"/>
        <v>37.812781526250006</v>
      </c>
      <c r="P140" s="1184">
        <v>0.95</v>
      </c>
      <c r="Q140" s="1185">
        <f t="shared" si="17"/>
        <v>36.012172882142863</v>
      </c>
      <c r="R140" s="527">
        <f t="shared" si="20"/>
        <v>34.116795362030082</v>
      </c>
      <c r="S140" s="527">
        <f t="shared" si="18"/>
        <v>37.907550402255644</v>
      </c>
      <c r="T140" s="1187">
        <f t="shared" si="16"/>
        <v>0.91867787964650161</v>
      </c>
      <c r="U140" s="496">
        <f t="shared" si="19"/>
        <v>36.012172882142863</v>
      </c>
      <c r="V140" s="1438"/>
      <c r="W140" s="626"/>
    </row>
    <row r="141" spans="1:23">
      <c r="A141" s="1021" t="s">
        <v>1910</v>
      </c>
      <c r="B141" s="496" t="s">
        <v>1661</v>
      </c>
      <c r="C141" s="1435" t="s">
        <v>1911</v>
      </c>
      <c r="D141" s="1443">
        <f>'DBEDT Transport'!D18</f>
        <v>7.7294486666666655</v>
      </c>
      <c r="E141" s="1442">
        <v>7.7294486666666655</v>
      </c>
      <c r="F141" s="496" t="s">
        <v>256</v>
      </c>
      <c r="H141" s="503" t="s">
        <v>1628</v>
      </c>
      <c r="I141" s="1029">
        <v>-0.05</v>
      </c>
      <c r="J141" s="1029">
        <v>0.05</v>
      </c>
      <c r="K141" s="529" t="s">
        <v>1663</v>
      </c>
      <c r="N141" s="1187">
        <f t="shared" si="14"/>
        <v>7.3429762333333324</v>
      </c>
      <c r="O141" s="1187">
        <f t="shared" si="15"/>
        <v>8.1159210999999996</v>
      </c>
      <c r="P141" s="1184">
        <v>0.95</v>
      </c>
      <c r="Q141" s="1185">
        <f t="shared" si="17"/>
        <v>7.7294486666666664</v>
      </c>
      <c r="R141" s="527">
        <f t="shared" si="20"/>
        <v>7.3226355789473674</v>
      </c>
      <c r="S141" s="527">
        <f t="shared" si="18"/>
        <v>8.1362617543859646</v>
      </c>
      <c r="T141" s="1187">
        <f t="shared" si="16"/>
        <v>0.19717981292517006</v>
      </c>
      <c r="U141" s="496">
        <f t="shared" si="19"/>
        <v>7.7294486666666655</v>
      </c>
      <c r="V141" s="1438"/>
      <c r="W141" s="626"/>
    </row>
    <row r="142" spans="1:23">
      <c r="A142" s="1021" t="s">
        <v>1912</v>
      </c>
      <c r="B142" s="496" t="s">
        <v>1661</v>
      </c>
      <c r="C142" s="1435" t="s">
        <v>1913</v>
      </c>
      <c r="D142" s="1443">
        <f>'DBEDT Transport'!E19</f>
        <v>16714.879559571429</v>
      </c>
      <c r="E142" s="1442">
        <v>16714.879559571429</v>
      </c>
      <c r="F142" s="496" t="s">
        <v>256</v>
      </c>
      <c r="H142" s="503" t="s">
        <v>1628</v>
      </c>
      <c r="I142" s="1029">
        <v>-0.05</v>
      </c>
      <c r="J142" s="1029">
        <v>0.05</v>
      </c>
      <c r="K142" s="529" t="s">
        <v>1663</v>
      </c>
      <c r="N142" s="1187">
        <f t="shared" si="14"/>
        <v>15879.135581592858</v>
      </c>
      <c r="O142" s="1187">
        <f t="shared" si="15"/>
        <v>17550.62353755</v>
      </c>
      <c r="P142" s="1189">
        <v>0.95</v>
      </c>
      <c r="Q142" s="1185">
        <f t="shared" si="17"/>
        <v>16714.879559571429</v>
      </c>
      <c r="R142" s="527">
        <f t="shared" si="20"/>
        <v>15835.149056436092</v>
      </c>
      <c r="S142" s="527">
        <f t="shared" si="18"/>
        <v>17594.610062706768</v>
      </c>
      <c r="T142" s="1187">
        <f t="shared" si="16"/>
        <v>426.3999887645773</v>
      </c>
      <c r="U142" s="496">
        <f t="shared" si="19"/>
        <v>16714.879559571429</v>
      </c>
      <c r="V142" s="1438"/>
      <c r="W142" s="626"/>
    </row>
    <row r="143" spans="1:23">
      <c r="A143" s="1021" t="s">
        <v>1914</v>
      </c>
      <c r="B143" s="496" t="s">
        <v>1661</v>
      </c>
      <c r="C143" s="1435" t="s">
        <v>1915</v>
      </c>
      <c r="D143" s="1443">
        <f>'DBEDT Transport'!D20</f>
        <v>2301.8074799999999</v>
      </c>
      <c r="E143" s="1442">
        <v>2301.8074799999999</v>
      </c>
      <c r="F143" s="496" t="s">
        <v>256</v>
      </c>
      <c r="H143" s="503" t="s">
        <v>1628</v>
      </c>
      <c r="I143" s="1029">
        <v>-0.05</v>
      </c>
      <c r="J143" s="1029">
        <v>0.05</v>
      </c>
      <c r="K143" s="529" t="s">
        <v>1663</v>
      </c>
      <c r="N143" s="1187">
        <f t="shared" si="14"/>
        <v>2186.7171060000001</v>
      </c>
      <c r="O143" s="1187">
        <f t="shared" si="15"/>
        <v>2416.8978539999998</v>
      </c>
      <c r="P143" s="1189">
        <v>0.95</v>
      </c>
      <c r="Q143" s="1185">
        <f t="shared" si="17"/>
        <v>2301.8074799999999</v>
      </c>
      <c r="R143" s="527">
        <f t="shared" si="20"/>
        <v>2180.6597178947368</v>
      </c>
      <c r="S143" s="527">
        <f t="shared" si="18"/>
        <v>2422.9552421052631</v>
      </c>
      <c r="T143" s="1187">
        <f t="shared" si="16"/>
        <v>58.719578571428571</v>
      </c>
      <c r="U143" s="496">
        <f t="shared" si="19"/>
        <v>2301.8074799999999</v>
      </c>
      <c r="V143" s="1438"/>
      <c r="W143" s="626"/>
    </row>
    <row r="144" spans="1:23">
      <c r="A144" s="496" t="s">
        <v>1916</v>
      </c>
      <c r="B144" s="496" t="s">
        <v>1661</v>
      </c>
      <c r="C144" s="1435" t="s">
        <v>1917</v>
      </c>
      <c r="D144" s="1443">
        <f>CO2_EFs!AJ36</f>
        <v>41.579133200000001</v>
      </c>
      <c r="E144" s="1442">
        <v>41.579133200000001</v>
      </c>
      <c r="F144" s="496" t="s">
        <v>220</v>
      </c>
      <c r="H144" s="503" t="s">
        <v>1628</v>
      </c>
      <c r="I144" s="1029">
        <v>-0.05</v>
      </c>
      <c r="J144" s="1029">
        <v>0.05</v>
      </c>
      <c r="K144" s="499" t="s">
        <v>1918</v>
      </c>
      <c r="N144" s="1187">
        <f t="shared" si="14"/>
        <v>39.500176539999998</v>
      </c>
      <c r="O144" s="1187">
        <f t="shared" si="15"/>
        <v>43.658089860000004</v>
      </c>
      <c r="P144" s="1189">
        <v>0.95</v>
      </c>
      <c r="Q144" s="1185">
        <f t="shared" si="17"/>
        <v>41.579133200000001</v>
      </c>
      <c r="R144" s="527">
        <f t="shared" si="20"/>
        <v>39.390757768421054</v>
      </c>
      <c r="S144" s="527">
        <f t="shared" si="18"/>
        <v>43.767508631578949</v>
      </c>
      <c r="T144" s="1187">
        <f t="shared" si="16"/>
        <v>1.0606921734693879</v>
      </c>
      <c r="U144" s="496">
        <f t="shared" si="19"/>
        <v>41.579133200000001</v>
      </c>
      <c r="V144" s="1438"/>
      <c r="W144" s="626"/>
    </row>
    <row r="145" spans="1:23">
      <c r="A145" s="496" t="s">
        <v>1919</v>
      </c>
      <c r="B145" s="496" t="s">
        <v>1661</v>
      </c>
      <c r="C145" s="1435" t="s">
        <v>1920</v>
      </c>
      <c r="D145" s="1443">
        <f>CO2_EFs!AJ37</f>
        <v>44.577416399999997</v>
      </c>
      <c r="E145" s="1442">
        <v>44.577416399999997</v>
      </c>
      <c r="F145" s="496" t="s">
        <v>220</v>
      </c>
      <c r="H145" s="503" t="s">
        <v>1619</v>
      </c>
      <c r="I145" s="1029">
        <v>-0.02</v>
      </c>
      <c r="J145" s="1029">
        <v>0.01</v>
      </c>
      <c r="K145" s="499" t="s">
        <v>1921</v>
      </c>
      <c r="N145" s="1187">
        <f t="shared" si="14"/>
        <v>43.685868071999998</v>
      </c>
      <c r="O145" s="1187">
        <f t="shared" si="15"/>
        <v>45.023190563999997</v>
      </c>
      <c r="P145" s="1184">
        <v>0.95</v>
      </c>
      <c r="Q145" s="1185">
        <f t="shared" si="17"/>
        <v>44.354529317999997</v>
      </c>
      <c r="R145" s="527">
        <f t="shared" si="20"/>
        <v>43.650675374842102</v>
      </c>
      <c r="S145" s="527">
        <f t="shared" si="18"/>
        <v>45.058383261157893</v>
      </c>
      <c r="T145" s="1187">
        <f t="shared" si="16"/>
        <v>0.22743579795918367</v>
      </c>
      <c r="U145" s="496">
        <f t="shared" si="19"/>
        <v>44.577416399999997</v>
      </c>
      <c r="V145" s="1438"/>
      <c r="W145" s="626"/>
    </row>
    <row r="146" spans="1:23">
      <c r="A146" s="496" t="s">
        <v>1922</v>
      </c>
      <c r="B146" s="496" t="s">
        <v>1661</v>
      </c>
      <c r="C146" s="1435" t="s">
        <v>1923</v>
      </c>
      <c r="D146" s="1443">
        <f>CO2_EFs!AJ38</f>
        <v>43.431013999999998</v>
      </c>
      <c r="E146" s="1442">
        <v>43.431013999999998</v>
      </c>
      <c r="F146" s="496" t="s">
        <v>220</v>
      </c>
      <c r="H146" s="503" t="s">
        <v>1628</v>
      </c>
      <c r="I146" s="1029">
        <v>-0.05</v>
      </c>
      <c r="J146" s="1029">
        <v>0.05</v>
      </c>
      <c r="K146" s="499" t="s">
        <v>1918</v>
      </c>
      <c r="N146" s="1187">
        <f t="shared" si="14"/>
        <v>41.2594633</v>
      </c>
      <c r="O146" s="1187">
        <f t="shared" si="15"/>
        <v>45.602564699999995</v>
      </c>
      <c r="P146" s="1184">
        <v>0.95</v>
      </c>
      <c r="Q146" s="1185">
        <f t="shared" si="17"/>
        <v>43.431013999999998</v>
      </c>
      <c r="R146" s="527">
        <f t="shared" si="20"/>
        <v>41.145171157894737</v>
      </c>
      <c r="S146" s="527">
        <f t="shared" si="18"/>
        <v>45.716856842105258</v>
      </c>
      <c r="T146" s="1187">
        <f t="shared" si="16"/>
        <v>1.1079340306122449</v>
      </c>
      <c r="U146" s="496">
        <f t="shared" si="19"/>
        <v>43.431013999999998</v>
      </c>
      <c r="V146" s="1438"/>
      <c r="W146" s="626"/>
    </row>
    <row r="147" spans="1:23">
      <c r="A147" s="496" t="s">
        <v>1924</v>
      </c>
      <c r="B147" s="496" t="s">
        <v>1661</v>
      </c>
      <c r="C147" s="1435" t="s">
        <v>1925</v>
      </c>
      <c r="D147" s="1443">
        <f>CO2_EFs!AJ42</f>
        <v>42.483027399999997</v>
      </c>
      <c r="E147" s="1442">
        <v>42.483027399999997</v>
      </c>
      <c r="F147" s="496" t="s">
        <v>220</v>
      </c>
      <c r="H147" s="503" t="s">
        <v>1619</v>
      </c>
      <c r="I147" s="1029">
        <v>-0.03</v>
      </c>
      <c r="J147" s="1029">
        <v>0.05</v>
      </c>
      <c r="K147" s="499" t="s">
        <v>1921</v>
      </c>
      <c r="N147" s="1187">
        <f t="shared" si="14"/>
        <v>41.208536578</v>
      </c>
      <c r="O147" s="1187">
        <f t="shared" si="15"/>
        <v>44.607178769999997</v>
      </c>
      <c r="P147" s="1184">
        <v>0.95</v>
      </c>
      <c r="Q147" s="1185">
        <f t="shared" si="17"/>
        <v>42.907857673999999</v>
      </c>
      <c r="R147" s="527">
        <f t="shared" si="20"/>
        <v>41.11909862557895</v>
      </c>
      <c r="S147" s="527">
        <f t="shared" si="18"/>
        <v>44.696616722421048</v>
      </c>
      <c r="T147" s="1187">
        <f t="shared" si="16"/>
        <v>1.0837506989795918</v>
      </c>
      <c r="U147" s="496">
        <f t="shared" si="19"/>
        <v>42.483027399999997</v>
      </c>
      <c r="V147" s="1438"/>
      <c r="W147" s="626"/>
    </row>
    <row r="148" spans="1:23">
      <c r="A148" s="496" t="s">
        <v>1926</v>
      </c>
      <c r="B148" s="496" t="s">
        <v>1661</v>
      </c>
      <c r="C148" s="1435" t="s">
        <v>1927</v>
      </c>
      <c r="D148" s="1443">
        <f>CO2_EFs!AJ40</f>
        <v>37.809232999999999</v>
      </c>
      <c r="E148" s="1442">
        <v>37.809232999999999</v>
      </c>
      <c r="F148" s="496" t="s">
        <v>220</v>
      </c>
      <c r="H148" s="503" t="s">
        <v>1619</v>
      </c>
      <c r="I148" s="1029">
        <v>-0.03</v>
      </c>
      <c r="J148" s="1029">
        <v>0.04</v>
      </c>
      <c r="K148" s="499" t="s">
        <v>1921</v>
      </c>
      <c r="N148" s="1187">
        <f t="shared" si="14"/>
        <v>36.674956010000002</v>
      </c>
      <c r="O148" s="1187">
        <f t="shared" si="15"/>
        <v>39.321602319999997</v>
      </c>
      <c r="P148" s="1189">
        <v>0.95</v>
      </c>
      <c r="Q148" s="1185">
        <f t="shared" si="17"/>
        <v>37.998279165</v>
      </c>
      <c r="R148" s="527">
        <f t="shared" si="20"/>
        <v>36.605307422894739</v>
      </c>
      <c r="S148" s="527">
        <f t="shared" si="18"/>
        <v>39.39125090710526</v>
      </c>
      <c r="T148" s="1187">
        <f t="shared" si="16"/>
        <v>0.771617</v>
      </c>
      <c r="U148" s="496">
        <f t="shared" si="19"/>
        <v>37.809232999999999</v>
      </c>
      <c r="V148" s="1438"/>
      <c r="W148" s="626"/>
    </row>
    <row r="149" spans="1:23">
      <c r="A149" s="496" t="s">
        <v>1928</v>
      </c>
      <c r="B149" s="496" t="s">
        <v>1661</v>
      </c>
      <c r="C149" s="1435" t="s">
        <v>1929</v>
      </c>
      <c r="D149" s="1443">
        <f>CO2_EFs!AJ44</f>
        <v>45.150617599999997</v>
      </c>
      <c r="E149" s="1442">
        <v>45.150617599999997</v>
      </c>
      <c r="F149" s="496" t="s">
        <v>220</v>
      </c>
      <c r="H149" s="503" t="s">
        <v>1628</v>
      </c>
      <c r="I149" s="1029">
        <v>-0.05</v>
      </c>
      <c r="J149" s="1029">
        <v>0.05</v>
      </c>
      <c r="K149" s="529" t="s">
        <v>1930</v>
      </c>
      <c r="N149" s="1187">
        <f t="shared" si="14"/>
        <v>42.893086719999999</v>
      </c>
      <c r="O149" s="1187">
        <f t="shared" si="15"/>
        <v>47.408148479999994</v>
      </c>
      <c r="P149" s="1189">
        <v>0.95</v>
      </c>
      <c r="Q149" s="1185">
        <f t="shared" si="17"/>
        <v>45.150617599999997</v>
      </c>
      <c r="R149" s="527">
        <f t="shared" si="20"/>
        <v>42.774269305263161</v>
      </c>
      <c r="S149" s="527">
        <f t="shared" si="18"/>
        <v>47.526965894736833</v>
      </c>
      <c r="T149" s="1187">
        <f t="shared" si="16"/>
        <v>1.1518014693877552</v>
      </c>
      <c r="U149" s="496">
        <f t="shared" si="19"/>
        <v>45.150617599999997</v>
      </c>
      <c r="V149" s="1438"/>
      <c r="W149" s="626"/>
    </row>
    <row r="150" spans="1:23">
      <c r="A150" s="496" t="s">
        <v>1931</v>
      </c>
      <c r="B150" s="496" t="s">
        <v>1661</v>
      </c>
      <c r="C150" s="1435" t="s">
        <v>1932</v>
      </c>
      <c r="D150" s="1443">
        <f>CO2_EFs!AJ43</f>
        <v>31.8126666</v>
      </c>
      <c r="E150" s="1442">
        <v>31.8126666</v>
      </c>
      <c r="F150" s="496" t="s">
        <v>220</v>
      </c>
      <c r="H150" s="503" t="s">
        <v>1619</v>
      </c>
      <c r="I150" s="1029">
        <v>-0.03</v>
      </c>
      <c r="J150" s="1029">
        <v>0.04</v>
      </c>
      <c r="K150" s="499" t="s">
        <v>1921</v>
      </c>
      <c r="N150" s="1187">
        <f t="shared" si="14"/>
        <v>30.858286602</v>
      </c>
      <c r="O150" s="1187">
        <f t="shared" si="15"/>
        <v>33.085173263999998</v>
      </c>
      <c r="P150" s="1189">
        <v>0.95</v>
      </c>
      <c r="Q150" s="1185">
        <f t="shared" si="17"/>
        <v>31.971729932999999</v>
      </c>
      <c r="R150" s="527">
        <f t="shared" si="20"/>
        <v>30.799684321421051</v>
      </c>
      <c r="S150" s="527">
        <f t="shared" si="18"/>
        <v>33.143775544578943</v>
      </c>
      <c r="T150" s="1187">
        <f t="shared" si="16"/>
        <v>0.64923809387755105</v>
      </c>
      <c r="U150" s="496">
        <f t="shared" si="19"/>
        <v>31.8126666</v>
      </c>
      <c r="V150" s="1438"/>
      <c r="W150" s="626"/>
    </row>
    <row r="151" spans="1:23">
      <c r="A151" s="496" t="s">
        <v>1933</v>
      </c>
      <c r="B151" s="496" t="s">
        <v>1661</v>
      </c>
      <c r="C151" s="1435" t="s">
        <v>1934</v>
      </c>
      <c r="D151" s="1443">
        <f>CO2_EFs!AJ41</f>
        <v>44.533324</v>
      </c>
      <c r="E151" s="1442">
        <v>44.533324</v>
      </c>
      <c r="F151" s="496" t="s">
        <v>220</v>
      </c>
      <c r="H151" s="503" t="s">
        <v>1619</v>
      </c>
      <c r="I151" s="1029">
        <v>-0.02</v>
      </c>
      <c r="J151" s="1029">
        <v>0.03</v>
      </c>
      <c r="K151" s="499" t="s">
        <v>1921</v>
      </c>
      <c r="N151" s="1187">
        <f t="shared" si="14"/>
        <v>43.64265752</v>
      </c>
      <c r="O151" s="1187">
        <f t="shared" si="15"/>
        <v>45.869323719999997</v>
      </c>
      <c r="P151" s="1184">
        <v>0.95</v>
      </c>
      <c r="Q151" s="1185">
        <f t="shared" si="17"/>
        <v>44.755990619999999</v>
      </c>
      <c r="R151" s="527">
        <f t="shared" si="20"/>
        <v>43.584061041052635</v>
      </c>
      <c r="S151" s="527">
        <f t="shared" si="18"/>
        <v>45.927920198947362</v>
      </c>
      <c r="T151" s="1187">
        <f t="shared" si="16"/>
        <v>0.68163251020408167</v>
      </c>
      <c r="U151" s="496">
        <f t="shared" si="19"/>
        <v>44.533324</v>
      </c>
      <c r="V151" s="1438"/>
      <c r="W151" s="626"/>
    </row>
    <row r="152" spans="1:23" s="529" customFormat="1">
      <c r="A152" s="496" t="s">
        <v>1935</v>
      </c>
      <c r="B152" s="496" t="s">
        <v>1936</v>
      </c>
      <c r="C152" s="1435" t="s">
        <v>1937</v>
      </c>
      <c r="D152" s="1443">
        <f>'CH4 N2O Emission Factors'!N111</f>
        <v>2.64</v>
      </c>
      <c r="E152" s="1442">
        <v>2.64</v>
      </c>
      <c r="F152" s="496" t="s">
        <v>1938</v>
      </c>
      <c r="H152" s="638" t="s">
        <v>1619</v>
      </c>
      <c r="I152" s="1029">
        <v>-0.56999999999999995</v>
      </c>
      <c r="J152" s="1029">
        <v>1</v>
      </c>
      <c r="K152" s="529" t="s">
        <v>1939</v>
      </c>
      <c r="N152" s="1187">
        <v>1.1352000000000002</v>
      </c>
      <c r="O152" s="1187">
        <v>5.28</v>
      </c>
      <c r="P152" s="1184">
        <v>0.95</v>
      </c>
      <c r="Q152" s="1185">
        <v>3.2076000000000002</v>
      </c>
      <c r="R152" s="527">
        <v>1.0261263157894738</v>
      </c>
      <c r="S152" s="527">
        <v>5.3890736842105262</v>
      </c>
      <c r="T152" s="1187">
        <v>1.3469387755102042</v>
      </c>
      <c r="U152" s="496">
        <v>2.64</v>
      </c>
      <c r="V152" s="1438"/>
    </row>
    <row r="153" spans="1:23" s="529" customFormat="1">
      <c r="A153" s="496" t="s">
        <v>1940</v>
      </c>
      <c r="B153" s="496" t="s">
        <v>1936</v>
      </c>
      <c r="C153" s="1435" t="s">
        <v>1941</v>
      </c>
      <c r="D153" s="1436">
        <f>'CH4 N2O Emission Factors'!N132</f>
        <v>0.13500000000000001</v>
      </c>
      <c r="E153" s="1437">
        <v>0.13500000000000001</v>
      </c>
      <c r="F153" s="496" t="s">
        <v>1942</v>
      </c>
      <c r="H153" s="638" t="s">
        <v>1619</v>
      </c>
      <c r="I153" s="1029">
        <v>-0.6</v>
      </c>
      <c r="J153" s="1029">
        <v>1.51</v>
      </c>
      <c r="K153" s="529" t="s">
        <v>1943</v>
      </c>
      <c r="N153" s="1183">
        <f t="shared" si="14"/>
        <v>5.4000000000000006E-2</v>
      </c>
      <c r="O153" s="1183">
        <f t="shared" si="15"/>
        <v>0.33884999999999998</v>
      </c>
      <c r="P153" s="1184">
        <v>0.95</v>
      </c>
      <c r="Q153" s="1185">
        <f t="shared" si="17"/>
        <v>0.19642499999999999</v>
      </c>
      <c r="R153" s="527">
        <f t="shared" si="20"/>
        <v>4.6503947368421061E-2</v>
      </c>
      <c r="S153" s="527">
        <f t="shared" si="18"/>
        <v>0.34634605263157892</v>
      </c>
      <c r="T153" s="1183">
        <f t="shared" si="16"/>
        <v>0.10400510204081632</v>
      </c>
      <c r="U153" s="496">
        <f t="shared" ref="U153:U160" si="21">E153</f>
        <v>0.13500000000000001</v>
      </c>
      <c r="V153" s="1438"/>
    </row>
    <row r="154" spans="1:23" s="529" customFormat="1">
      <c r="A154" s="496" t="s">
        <v>1944</v>
      </c>
      <c r="B154" s="496" t="s">
        <v>1936</v>
      </c>
      <c r="C154" s="1435" t="s">
        <v>1945</v>
      </c>
      <c r="D154" s="1443">
        <f>'CH4 N2O Emission Factors'!N131</f>
        <v>1.006</v>
      </c>
      <c r="E154" s="1437">
        <v>1.006</v>
      </c>
      <c r="F154" s="496" t="s">
        <v>1946</v>
      </c>
      <c r="H154" s="638" t="s">
        <v>1619</v>
      </c>
      <c r="I154" s="1029">
        <v>-0.6</v>
      </c>
      <c r="J154" s="1029">
        <v>1.5</v>
      </c>
      <c r="K154" s="529" t="s">
        <v>1943</v>
      </c>
      <c r="N154" s="1183">
        <f t="shared" si="14"/>
        <v>0.40239999999999998</v>
      </c>
      <c r="O154" s="1183">
        <f t="shared" si="15"/>
        <v>2.5149999999999997</v>
      </c>
      <c r="P154" s="1184">
        <v>0.95</v>
      </c>
      <c r="Q154" s="1185">
        <f t="shared" si="17"/>
        <v>1.4586999999999999</v>
      </c>
      <c r="R154" s="527">
        <f t="shared" si="20"/>
        <v>0.34680526315789484</v>
      </c>
      <c r="S154" s="527">
        <f t="shared" si="18"/>
        <v>2.5705947368421049</v>
      </c>
      <c r="T154" s="1183">
        <f t="shared" si="16"/>
        <v>0.76989795918367343</v>
      </c>
      <c r="U154" s="496">
        <f t="shared" si="21"/>
        <v>1.006</v>
      </c>
      <c r="V154" s="1438"/>
    </row>
    <row r="155" spans="1:23" s="529" customFormat="1">
      <c r="A155" s="496" t="s">
        <v>1947</v>
      </c>
      <c r="B155" s="496" t="s">
        <v>1936</v>
      </c>
      <c r="C155" s="1435" t="s">
        <v>1948</v>
      </c>
      <c r="D155" s="1436">
        <f>'CH4 N2O Emission Factors'!N104</f>
        <v>0.309</v>
      </c>
      <c r="E155" s="1437">
        <v>0.309</v>
      </c>
      <c r="F155" s="496" t="s">
        <v>1949</v>
      </c>
      <c r="H155" s="638" t="s">
        <v>1628</v>
      </c>
      <c r="I155" s="1029">
        <v>-0.5</v>
      </c>
      <c r="J155" s="1029">
        <v>0.5</v>
      </c>
      <c r="K155" s="529" t="s">
        <v>1950</v>
      </c>
      <c r="N155" s="1183">
        <f t="shared" si="14"/>
        <v>0.1545</v>
      </c>
      <c r="O155" s="1183">
        <f t="shared" si="15"/>
        <v>0.46350000000000002</v>
      </c>
      <c r="P155" s="1184">
        <v>0.95</v>
      </c>
      <c r="Q155" s="1185">
        <f t="shared" si="17"/>
        <v>0.309</v>
      </c>
      <c r="R155" s="527">
        <f t="shared" si="20"/>
        <v>0.14636842105263156</v>
      </c>
      <c r="S155" s="527">
        <f t="shared" si="18"/>
        <v>0.47163157894736846</v>
      </c>
      <c r="T155" s="1183">
        <f t="shared" si="16"/>
        <v>7.8826530612244899E-2</v>
      </c>
      <c r="U155" s="496">
        <f t="shared" si="21"/>
        <v>0.309</v>
      </c>
      <c r="V155" s="1438"/>
    </row>
    <row r="156" spans="1:23" s="529" customFormat="1">
      <c r="A156" s="496" t="s">
        <v>1951</v>
      </c>
      <c r="B156" s="496" t="s">
        <v>1936</v>
      </c>
      <c r="C156" s="1435" t="s">
        <v>1952</v>
      </c>
      <c r="D156" s="1436">
        <f>Natural_Gas_CH4_EF</f>
        <v>92</v>
      </c>
      <c r="E156" s="1437">
        <v>92</v>
      </c>
      <c r="F156" s="496" t="s">
        <v>1953</v>
      </c>
      <c r="H156" s="638" t="s">
        <v>1628</v>
      </c>
      <c r="I156" s="1029">
        <v>-0.5</v>
      </c>
      <c r="J156" s="1029">
        <v>0.5</v>
      </c>
      <c r="K156" s="529" t="s">
        <v>1950</v>
      </c>
      <c r="N156" s="1183">
        <f t="shared" si="14"/>
        <v>46</v>
      </c>
      <c r="O156" s="1183">
        <f t="shared" si="15"/>
        <v>138</v>
      </c>
      <c r="P156" s="1189">
        <v>0.95</v>
      </c>
      <c r="Q156" s="1185">
        <f t="shared" si="17"/>
        <v>92</v>
      </c>
      <c r="R156" s="527">
        <f t="shared" si="20"/>
        <v>43.578947368421048</v>
      </c>
      <c r="S156" s="527">
        <f t="shared" si="18"/>
        <v>140.42105263157896</v>
      </c>
      <c r="T156" s="1183">
        <f t="shared" si="16"/>
        <v>23.469387755102041</v>
      </c>
      <c r="U156" s="496">
        <f t="shared" si="21"/>
        <v>92</v>
      </c>
      <c r="V156" s="1438"/>
    </row>
    <row r="157" spans="1:23" s="529" customFormat="1">
      <c r="A157" s="496" t="s">
        <v>1954</v>
      </c>
      <c r="B157" s="496" t="s">
        <v>1661</v>
      </c>
      <c r="C157" s="1435" t="s">
        <v>1955</v>
      </c>
      <c r="D157" s="1436">
        <f>Ethanol_CH4_EF</f>
        <v>18</v>
      </c>
      <c r="E157" s="1437">
        <v>18</v>
      </c>
      <c r="F157" s="496" t="s">
        <v>1428</v>
      </c>
      <c r="H157" s="638" t="s">
        <v>1619</v>
      </c>
      <c r="I157" s="1029">
        <v>-0.7038461538461539</v>
      </c>
      <c r="J157" s="1029">
        <v>2.3846153846153846</v>
      </c>
      <c r="K157" s="529" t="s">
        <v>1956</v>
      </c>
      <c r="N157" s="1183">
        <f t="shared" si="14"/>
        <v>5.3307692307692296</v>
      </c>
      <c r="O157" s="1183">
        <f t="shared" si="15"/>
        <v>60.92307692307692</v>
      </c>
      <c r="P157" s="1184">
        <v>0.95</v>
      </c>
      <c r="Q157" s="1185">
        <f>(N157+O157)/2</f>
        <v>33.126923076923077</v>
      </c>
      <c r="R157" s="527">
        <f>Q157-((Q157-N157)*50%/(50%-2.5%))</f>
        <v>3.8678137651821807</v>
      </c>
      <c r="S157" s="527">
        <f>Q157+((O157-Q157)*50%/(50%-2.5%))</f>
        <v>62.386032388663963</v>
      </c>
      <c r="T157" s="1183">
        <f t="shared" si="16"/>
        <v>21.899529042386185</v>
      </c>
      <c r="U157" s="496">
        <f t="shared" si="21"/>
        <v>18</v>
      </c>
      <c r="V157" s="1438"/>
    </row>
    <row r="158" spans="1:23" s="529" customFormat="1">
      <c r="A158" s="496" t="s">
        <v>1957</v>
      </c>
      <c r="B158" s="496" t="s">
        <v>1661</v>
      </c>
      <c r="C158" s="1435" t="s">
        <v>1958</v>
      </c>
      <c r="D158" s="1436">
        <f>Biodisel_CH4_EF</f>
        <v>9.4959999999999987</v>
      </c>
      <c r="E158" s="1437">
        <v>9.4959999999999987</v>
      </c>
      <c r="F158" s="496" t="s">
        <v>1959</v>
      </c>
      <c r="H158" s="638" t="s">
        <v>1619</v>
      </c>
      <c r="I158" s="1029">
        <v>-0.66666666666666663</v>
      </c>
      <c r="J158" s="1029">
        <v>2</v>
      </c>
      <c r="K158" s="529" t="s">
        <v>1960</v>
      </c>
      <c r="N158" s="1183">
        <f t="shared" si="14"/>
        <v>3.1653333333333329</v>
      </c>
      <c r="O158" s="1183">
        <f t="shared" si="15"/>
        <v>28.487999999999996</v>
      </c>
      <c r="P158" s="1184">
        <v>0.95</v>
      </c>
      <c r="Q158" s="1185">
        <f>(N158+O158)/2</f>
        <v>15.826666666666664</v>
      </c>
      <c r="R158" s="527">
        <f>Q158-((Q158-N158)*50%/(50%-2.5%))</f>
        <v>2.4989473684210513</v>
      </c>
      <c r="S158" s="527">
        <f>Q158+((O158-Q158)*50%/(50%-2.5%))</f>
        <v>29.154385964912279</v>
      </c>
      <c r="T158" s="1183">
        <f t="shared" si="16"/>
        <v>9.689795918367345</v>
      </c>
      <c r="U158" s="496">
        <f t="shared" si="21"/>
        <v>9.4959999999999987</v>
      </c>
      <c r="V158" s="1438"/>
    </row>
    <row r="159" spans="1:23" s="529" customFormat="1">
      <c r="A159" s="496" t="s">
        <v>1961</v>
      </c>
      <c r="B159" s="496" t="s">
        <v>1936</v>
      </c>
      <c r="C159" s="1435" t="s">
        <v>1962</v>
      </c>
      <c r="D159" s="1436">
        <f>'CH4 N2O Emission Factors'!N68</f>
        <v>0.04</v>
      </c>
      <c r="E159" s="1437">
        <v>0.04</v>
      </c>
      <c r="F159" s="496" t="s">
        <v>1963</v>
      </c>
      <c r="H159" s="638" t="s">
        <v>1619</v>
      </c>
      <c r="I159" s="1029">
        <v>-0.7</v>
      </c>
      <c r="J159" s="1029">
        <v>1.5</v>
      </c>
      <c r="K159" s="529" t="s">
        <v>1939</v>
      </c>
      <c r="N159" s="1183">
        <f t="shared" ref="N159:N179" si="22">(I159*E159)+E159</f>
        <v>1.2000000000000004E-2</v>
      </c>
      <c r="O159" s="1183">
        <f t="shared" ref="O159:O179" si="23">(E159*J159)+E159</f>
        <v>0.1</v>
      </c>
      <c r="P159" s="1184">
        <v>0.95</v>
      </c>
      <c r="Q159" s="1185">
        <f t="shared" ref="Q159:Q178" si="24">(N159+O159)/2</f>
        <v>5.6000000000000008E-2</v>
      </c>
      <c r="R159" s="527">
        <f t="shared" ref="R159:R178" si="25">Q159-((Q159-N159)*50%/(50%-2.5%))</f>
        <v>9.6842105263157882E-3</v>
      </c>
      <c r="S159" s="527">
        <f t="shared" ref="S159:S178" si="26">Q159+((O159-Q159)*50%/(50%-2.5%))</f>
        <v>0.10231578947368422</v>
      </c>
      <c r="T159" s="1183">
        <f t="shared" ref="T159:T179" si="27">E159*J159/1.96</f>
        <v>3.0612244897959183E-2</v>
      </c>
      <c r="U159" s="496">
        <f t="shared" si="21"/>
        <v>0.04</v>
      </c>
      <c r="V159" s="1438"/>
    </row>
    <row r="160" spans="1:23" s="529" customFormat="1">
      <c r="A160" s="496" t="s">
        <v>1964</v>
      </c>
      <c r="B160" s="496" t="s">
        <v>1936</v>
      </c>
      <c r="C160" s="1435" t="s">
        <v>1965</v>
      </c>
      <c r="D160" s="1436">
        <f>'CH4 N2O Emission Factors'!N89</f>
        <v>0.19500000000000001</v>
      </c>
      <c r="E160" s="1437">
        <v>0.19500000000000001</v>
      </c>
      <c r="F160" s="496" t="s">
        <v>1966</v>
      </c>
      <c r="H160" s="638" t="s">
        <v>1619</v>
      </c>
      <c r="I160" s="1029">
        <v>-0.5</v>
      </c>
      <c r="J160" s="1029">
        <v>2</v>
      </c>
      <c r="K160" s="529" t="s">
        <v>1943</v>
      </c>
      <c r="N160" s="1183">
        <f t="shared" si="22"/>
        <v>9.7500000000000003E-2</v>
      </c>
      <c r="O160" s="1183">
        <f t="shared" si="23"/>
        <v>0.58499999999999996</v>
      </c>
      <c r="P160" s="1184">
        <v>0.95</v>
      </c>
      <c r="Q160" s="1185">
        <f t="shared" si="24"/>
        <v>0.34125</v>
      </c>
      <c r="R160" s="527">
        <f t="shared" si="25"/>
        <v>8.4671052631578925E-2</v>
      </c>
      <c r="S160" s="527">
        <f t="shared" si="26"/>
        <v>0.59782894736842107</v>
      </c>
      <c r="T160" s="1183">
        <f t="shared" si="27"/>
        <v>0.19897959183673469</v>
      </c>
      <c r="U160" s="496">
        <f t="shared" si="21"/>
        <v>0.19500000000000001</v>
      </c>
      <c r="V160" s="1438"/>
    </row>
    <row r="161" spans="1:24" s="529" customFormat="1">
      <c r="A161" s="496" t="s">
        <v>1967</v>
      </c>
      <c r="B161" s="496" t="s">
        <v>1936</v>
      </c>
      <c r="C161" s="1435" t="s">
        <v>1968</v>
      </c>
      <c r="D161" s="1436">
        <f>'CH4 N2O Emission Factors'!N67</f>
        <v>0.1</v>
      </c>
      <c r="E161" s="1437">
        <v>0.1</v>
      </c>
      <c r="F161" s="496" t="s">
        <v>1969</v>
      </c>
      <c r="H161" s="638" t="s">
        <v>1619</v>
      </c>
      <c r="I161" s="1029">
        <v>-0.7</v>
      </c>
      <c r="J161" s="1029">
        <v>1.5</v>
      </c>
      <c r="K161" s="529" t="s">
        <v>1939</v>
      </c>
      <c r="N161" s="1183">
        <f t="shared" si="22"/>
        <v>3.0000000000000013E-2</v>
      </c>
      <c r="O161" s="1183">
        <f t="shared" si="23"/>
        <v>0.25</v>
      </c>
      <c r="P161" s="1184">
        <v>0.95</v>
      </c>
      <c r="Q161" s="1185">
        <f t="shared" si="24"/>
        <v>0.14000000000000001</v>
      </c>
      <c r="R161" s="527">
        <f t="shared" si="25"/>
        <v>2.4210526315789488E-2</v>
      </c>
      <c r="S161" s="527">
        <f t="shared" si="26"/>
        <v>0.25578947368421051</v>
      </c>
      <c r="T161" s="1183">
        <f t="shared" si="27"/>
        <v>7.6530612244897975E-2</v>
      </c>
      <c r="U161" s="496">
        <f t="shared" ref="U161:U183" si="28">E161</f>
        <v>0.1</v>
      </c>
      <c r="V161" s="1438"/>
    </row>
    <row r="162" spans="1:24" s="529" customFormat="1">
      <c r="A162" s="496" t="s">
        <v>1970</v>
      </c>
      <c r="B162" s="496" t="s">
        <v>1936</v>
      </c>
      <c r="C162" s="1435" t="s">
        <v>1971</v>
      </c>
      <c r="D162" s="1436">
        <f>'CH4 N2O Emission Factors'!N88</f>
        <v>0.56299999999999994</v>
      </c>
      <c r="E162" s="1437">
        <v>0.56299999999999994</v>
      </c>
      <c r="F162" s="496" t="s">
        <v>1972</v>
      </c>
      <c r="H162" s="638" t="s">
        <v>1619</v>
      </c>
      <c r="I162" s="1029">
        <v>-0.5</v>
      </c>
      <c r="J162" s="1029">
        <v>2</v>
      </c>
      <c r="K162" s="529" t="s">
        <v>1943</v>
      </c>
      <c r="N162" s="1183">
        <f t="shared" si="22"/>
        <v>0.28149999999999997</v>
      </c>
      <c r="O162" s="1183">
        <f t="shared" si="23"/>
        <v>1.6889999999999998</v>
      </c>
      <c r="P162" s="1184">
        <v>0.95</v>
      </c>
      <c r="Q162" s="1185">
        <f t="shared" si="24"/>
        <v>0.98524999999999996</v>
      </c>
      <c r="R162" s="527">
        <f t="shared" si="25"/>
        <v>0.24446052631578941</v>
      </c>
      <c r="S162" s="527">
        <f t="shared" si="26"/>
        <v>1.7260394736842104</v>
      </c>
      <c r="T162" s="1183">
        <f t="shared" si="27"/>
        <v>0.57448979591836735</v>
      </c>
      <c r="U162" s="496">
        <f t="shared" si="28"/>
        <v>0.56299999999999994</v>
      </c>
      <c r="V162" s="1438"/>
    </row>
    <row r="163" spans="1:24" s="529" customFormat="1">
      <c r="A163" s="496" t="s">
        <v>1973</v>
      </c>
      <c r="B163" s="496" t="s">
        <v>1936</v>
      </c>
      <c r="C163" s="1435" t="s">
        <v>1974</v>
      </c>
      <c r="D163" s="1436">
        <f>'CH4 N2O Emission Factors'!N61</f>
        <v>8.7999999999999995E-2</v>
      </c>
      <c r="E163" s="1437">
        <v>8.7999999999999995E-2</v>
      </c>
      <c r="F163" s="496" t="s">
        <v>1975</v>
      </c>
      <c r="H163" s="638" t="s">
        <v>1619</v>
      </c>
      <c r="I163" s="1029">
        <v>-0.4</v>
      </c>
      <c r="J163" s="1029">
        <v>1.4</v>
      </c>
      <c r="K163" s="529" t="s">
        <v>1950</v>
      </c>
      <c r="N163" s="1183">
        <f t="shared" si="22"/>
        <v>5.2799999999999993E-2</v>
      </c>
      <c r="O163" s="1183">
        <f t="shared" si="23"/>
        <v>0.2112</v>
      </c>
      <c r="P163" s="1184">
        <v>0.95</v>
      </c>
      <c r="Q163" s="1185">
        <f t="shared" si="24"/>
        <v>0.13200000000000001</v>
      </c>
      <c r="R163" s="527">
        <f t="shared" si="25"/>
        <v>4.8631578947368401E-2</v>
      </c>
      <c r="S163" s="527">
        <f t="shared" si="26"/>
        <v>0.2153684210526316</v>
      </c>
      <c r="T163" s="1183">
        <f t="shared" si="27"/>
        <v>6.2857142857142848E-2</v>
      </c>
      <c r="U163" s="496">
        <f t="shared" si="28"/>
        <v>8.7999999999999995E-2</v>
      </c>
      <c r="V163" s="1438"/>
    </row>
    <row r="164" spans="1:24">
      <c r="A164" s="496" t="s">
        <v>1976</v>
      </c>
      <c r="B164" s="496" t="s">
        <v>1936</v>
      </c>
      <c r="C164" s="1435" t="s">
        <v>1977</v>
      </c>
      <c r="D164" s="1443">
        <f>Natural_Gas_N2O_EF</f>
        <v>3</v>
      </c>
      <c r="E164" s="1442">
        <v>3</v>
      </c>
      <c r="F164" s="496" t="s">
        <v>1433</v>
      </c>
      <c r="H164" s="503" t="s">
        <v>1619</v>
      </c>
      <c r="I164" s="1029">
        <v>-0.4</v>
      </c>
      <c r="J164" s="1029">
        <v>1.4</v>
      </c>
      <c r="K164" s="499" t="s">
        <v>1950</v>
      </c>
      <c r="L164" s="504"/>
      <c r="M164" s="504"/>
      <c r="N164" s="1183">
        <f t="shared" si="22"/>
        <v>1.7999999999999998</v>
      </c>
      <c r="O164" s="1183">
        <f t="shared" si="23"/>
        <v>7.1999999999999993</v>
      </c>
      <c r="P164" s="1184">
        <v>0.95</v>
      </c>
      <c r="Q164" s="1185">
        <f t="shared" si="24"/>
        <v>4.5</v>
      </c>
      <c r="R164" s="527">
        <f t="shared" si="25"/>
        <v>1.6578947368421049</v>
      </c>
      <c r="S164" s="527">
        <f t="shared" si="26"/>
        <v>7.3421052631578938</v>
      </c>
      <c r="T164" s="1183">
        <f t="shared" si="27"/>
        <v>2.1428571428571423</v>
      </c>
      <c r="U164" s="496">
        <f t="shared" si="28"/>
        <v>3</v>
      </c>
      <c r="V164" s="1438"/>
      <c r="W164" s="626"/>
    </row>
    <row r="165" spans="1:24">
      <c r="A165" s="496" t="s">
        <v>1978</v>
      </c>
      <c r="B165" s="496" t="s">
        <v>1661</v>
      </c>
      <c r="C165" s="1435" t="s">
        <v>1979</v>
      </c>
      <c r="D165" s="1443">
        <f>Biodiesel_N2O_EF</f>
        <v>0.56999999999999995</v>
      </c>
      <c r="E165" s="1442">
        <v>0.56999999999999995</v>
      </c>
      <c r="F165" s="496" t="s">
        <v>1980</v>
      </c>
      <c r="H165" s="503" t="s">
        <v>1619</v>
      </c>
      <c r="I165" s="1029">
        <v>-0.66666666666666663</v>
      </c>
      <c r="J165" s="1029">
        <v>2</v>
      </c>
      <c r="K165" s="529" t="s">
        <v>1960</v>
      </c>
      <c r="N165" s="1187">
        <f t="shared" si="22"/>
        <v>0.19</v>
      </c>
      <c r="O165" s="1187">
        <f t="shared" si="23"/>
        <v>1.71</v>
      </c>
      <c r="P165" s="1184">
        <v>0.95</v>
      </c>
      <c r="Q165" s="1185">
        <f>(N165+O165)/2</f>
        <v>0.95</v>
      </c>
      <c r="R165" s="527">
        <f>Q165-((Q165-N165)*50%/(50%-2.5%))</f>
        <v>0.14999999999999991</v>
      </c>
      <c r="S165" s="527">
        <f>Q165+((O165-Q165)*50%/(50%-2.5%))</f>
        <v>1.75</v>
      </c>
      <c r="T165" s="1187">
        <f t="shared" si="27"/>
        <v>0.58163265306122447</v>
      </c>
      <c r="U165" s="496">
        <f t="shared" si="28"/>
        <v>0.56999999999999995</v>
      </c>
      <c r="V165" s="1438"/>
      <c r="W165" s="626"/>
    </row>
    <row r="166" spans="1:24">
      <c r="A166" s="496" t="s">
        <v>1981</v>
      </c>
      <c r="B166" s="496" t="s">
        <v>1982</v>
      </c>
      <c r="C166" s="1435" t="s">
        <v>1983</v>
      </c>
      <c r="D166" s="1443">
        <f>'International Bunker Fuels'!M94</f>
        <v>0.13375391199376399</v>
      </c>
      <c r="E166" s="1442">
        <v>0.13375391199376399</v>
      </c>
      <c r="F166" s="496" t="s">
        <v>867</v>
      </c>
      <c r="H166" s="503" t="s">
        <v>1628</v>
      </c>
      <c r="I166" s="1029">
        <v>-0.1</v>
      </c>
      <c r="J166" s="1029">
        <v>0.1</v>
      </c>
      <c r="K166" s="499" t="s">
        <v>1620</v>
      </c>
      <c r="L166" s="499" t="s">
        <v>1851</v>
      </c>
      <c r="N166" s="1187">
        <f t="shared" si="22"/>
        <v>0.12037852079438759</v>
      </c>
      <c r="O166" s="1187">
        <f t="shared" si="23"/>
        <v>0.14712930319314038</v>
      </c>
      <c r="P166" s="1189">
        <v>0.95</v>
      </c>
      <c r="Q166" s="1185">
        <f t="shared" si="24"/>
        <v>0.13375391199376399</v>
      </c>
      <c r="R166" s="527">
        <f t="shared" si="25"/>
        <v>0.11967455283652567</v>
      </c>
      <c r="S166" s="527">
        <f t="shared" si="26"/>
        <v>0.14783327115100231</v>
      </c>
      <c r="T166" s="1187">
        <f t="shared" si="27"/>
        <v>6.8241791833553063E-3</v>
      </c>
      <c r="U166" s="496">
        <f t="shared" si="28"/>
        <v>0.13375391199376399</v>
      </c>
      <c r="V166" s="1438"/>
      <c r="W166" s="626" t="s">
        <v>1852</v>
      </c>
      <c r="X166" s="499" t="s">
        <v>1853</v>
      </c>
    </row>
    <row r="167" spans="1:24">
      <c r="A167" s="496" t="s">
        <v>1984</v>
      </c>
      <c r="B167" s="496" t="s">
        <v>1982</v>
      </c>
      <c r="C167" s="1435" t="s">
        <v>1985</v>
      </c>
      <c r="D167" s="1436">
        <f>'CH4 N2O Emission Factors'!C149</f>
        <v>0.1</v>
      </c>
      <c r="E167" s="1437">
        <v>0.1</v>
      </c>
      <c r="F167" s="496" t="s">
        <v>1986</v>
      </c>
      <c r="H167" s="503" t="s">
        <v>1619</v>
      </c>
      <c r="I167" s="1029">
        <v>-0.5</v>
      </c>
      <c r="J167" s="1029">
        <v>2</v>
      </c>
      <c r="K167" s="499" t="s">
        <v>1943</v>
      </c>
      <c r="L167" s="499" t="s">
        <v>1987</v>
      </c>
      <c r="N167" s="1183">
        <f t="shared" si="22"/>
        <v>0.05</v>
      </c>
      <c r="O167" s="1183">
        <f t="shared" si="23"/>
        <v>0.30000000000000004</v>
      </c>
      <c r="P167" s="1189">
        <v>0.95</v>
      </c>
      <c r="Q167" s="1185">
        <f t="shared" si="24"/>
        <v>0.17500000000000002</v>
      </c>
      <c r="R167" s="527">
        <f t="shared" si="25"/>
        <v>4.3421052631578971E-2</v>
      </c>
      <c r="S167" s="527">
        <f t="shared" si="26"/>
        <v>0.30657894736842112</v>
      </c>
      <c r="T167" s="1183">
        <f t="shared" si="27"/>
        <v>0.10204081632653061</v>
      </c>
      <c r="U167" s="496">
        <f t="shared" si="28"/>
        <v>0.1</v>
      </c>
      <c r="V167" s="1438"/>
      <c r="W167" s="626" t="s">
        <v>1852</v>
      </c>
      <c r="X167" s="499" t="s">
        <v>1853</v>
      </c>
    </row>
    <row r="168" spans="1:24">
      <c r="A168" s="496" t="s">
        <v>1988</v>
      </c>
      <c r="B168" s="496" t="s">
        <v>1989</v>
      </c>
      <c r="C168" s="1435" t="s">
        <v>1990</v>
      </c>
      <c r="D168" s="1436">
        <f>'International Bunker Fuels'!AI25</f>
        <v>1030.9318000000001</v>
      </c>
      <c r="E168" s="1437">
        <v>1030.9318000000001</v>
      </c>
      <c r="F168" s="496" t="s">
        <v>256</v>
      </c>
      <c r="H168" s="503" t="s">
        <v>1628</v>
      </c>
      <c r="I168" s="1029">
        <v>-0.05</v>
      </c>
      <c r="J168" s="1029">
        <v>0.05</v>
      </c>
      <c r="K168" s="529" t="s">
        <v>1663</v>
      </c>
      <c r="N168" s="1183">
        <f t="shared" si="22"/>
        <v>979.38521000000003</v>
      </c>
      <c r="O168" s="1183">
        <f t="shared" si="23"/>
        <v>1082.47839</v>
      </c>
      <c r="P168" s="1189">
        <v>0.95</v>
      </c>
      <c r="Q168" s="1185">
        <f t="shared" si="24"/>
        <v>1030.9318000000001</v>
      </c>
      <c r="R168" s="527">
        <f t="shared" si="25"/>
        <v>976.67223157894739</v>
      </c>
      <c r="S168" s="527">
        <f t="shared" si="26"/>
        <v>1085.1913684210526</v>
      </c>
      <c r="T168" s="1183">
        <f t="shared" si="27"/>
        <v>26.299280612244903</v>
      </c>
      <c r="U168" s="496">
        <f t="shared" si="28"/>
        <v>1030.9318000000001</v>
      </c>
      <c r="V168" s="1438"/>
      <c r="W168" s="626" t="s">
        <v>1852</v>
      </c>
      <c r="X168" s="499" t="s">
        <v>1853</v>
      </c>
    </row>
    <row r="169" spans="1:24">
      <c r="A169" s="496" t="s">
        <v>1991</v>
      </c>
      <c r="B169" s="496" t="s">
        <v>1989</v>
      </c>
      <c r="C169" s="1435" t="s">
        <v>1992</v>
      </c>
      <c r="D169" s="1436">
        <f>'International Bunker Fuels'!AJ25</f>
        <v>3.1222000000000003</v>
      </c>
      <c r="E169" s="1437">
        <v>3.1222000000000003</v>
      </c>
      <c r="F169" s="496" t="s">
        <v>256</v>
      </c>
      <c r="H169" s="503" t="s">
        <v>1628</v>
      </c>
      <c r="I169" s="1029">
        <v>-0.05</v>
      </c>
      <c r="J169" s="1029">
        <v>0.05</v>
      </c>
      <c r="K169" s="529" t="s">
        <v>1930</v>
      </c>
      <c r="N169" s="1183">
        <f t="shared" si="22"/>
        <v>2.9660900000000003</v>
      </c>
      <c r="O169" s="1183">
        <f t="shared" si="23"/>
        <v>3.2783100000000003</v>
      </c>
      <c r="P169" s="1184">
        <v>0.95</v>
      </c>
      <c r="Q169" s="1185">
        <f t="shared" si="24"/>
        <v>3.1222000000000003</v>
      </c>
      <c r="R169" s="527">
        <f t="shared" si="25"/>
        <v>2.9578736842105267</v>
      </c>
      <c r="S169" s="527">
        <f t="shared" si="26"/>
        <v>3.286526315789474</v>
      </c>
      <c r="T169" s="1183">
        <f t="shared" si="27"/>
        <v>7.9647959183673483E-2</v>
      </c>
      <c r="U169" s="496">
        <f t="shared" si="28"/>
        <v>3.1222000000000003</v>
      </c>
      <c r="V169" s="1438"/>
      <c r="W169" s="626" t="s">
        <v>1852</v>
      </c>
      <c r="X169" s="499" t="s">
        <v>1853</v>
      </c>
    </row>
    <row r="170" spans="1:24">
      <c r="A170" s="496" t="s">
        <v>1993</v>
      </c>
      <c r="B170" s="496" t="s">
        <v>1989</v>
      </c>
      <c r="C170" s="1435" t="s">
        <v>1994</v>
      </c>
      <c r="D170" s="1436">
        <f>'International Bunker Fuels'!AI18</f>
        <v>6.8560250000000007</v>
      </c>
      <c r="E170" s="1437">
        <v>6.8560250000000007</v>
      </c>
      <c r="F170" s="496" t="s">
        <v>256</v>
      </c>
      <c r="H170" s="503" t="s">
        <v>1628</v>
      </c>
      <c r="I170" s="1029">
        <v>-0.05</v>
      </c>
      <c r="J170" s="1029">
        <v>0.05</v>
      </c>
      <c r="K170" s="529" t="s">
        <v>1663</v>
      </c>
      <c r="N170" s="1183">
        <f t="shared" si="22"/>
        <v>6.5132237500000008</v>
      </c>
      <c r="O170" s="1183">
        <f t="shared" si="23"/>
        <v>7.1988262500000006</v>
      </c>
      <c r="P170" s="1189">
        <v>0.95</v>
      </c>
      <c r="Q170" s="1185">
        <f t="shared" si="24"/>
        <v>6.8560250000000007</v>
      </c>
      <c r="R170" s="527">
        <f t="shared" si="25"/>
        <v>6.4951815789473688</v>
      </c>
      <c r="S170" s="527">
        <f t="shared" si="26"/>
        <v>7.2168684210526326</v>
      </c>
      <c r="T170" s="1183">
        <f t="shared" si="27"/>
        <v>0.17489859693877555</v>
      </c>
      <c r="U170" s="496">
        <f t="shared" si="28"/>
        <v>6.8560250000000007</v>
      </c>
      <c r="V170" s="1438"/>
      <c r="W170" s="626" t="s">
        <v>1852</v>
      </c>
      <c r="X170" s="499" t="s">
        <v>1853</v>
      </c>
    </row>
    <row r="171" spans="1:24">
      <c r="A171" s="496" t="s">
        <v>1995</v>
      </c>
      <c r="B171" s="496" t="s">
        <v>1989</v>
      </c>
      <c r="C171" s="1435" t="s">
        <v>1996</v>
      </c>
      <c r="D171" s="1436">
        <f>'International Bunker Fuels'!AJ18</f>
        <v>0</v>
      </c>
      <c r="E171" s="1437">
        <v>0</v>
      </c>
      <c r="F171" s="496" t="s">
        <v>256</v>
      </c>
      <c r="H171" s="503" t="s">
        <v>1628</v>
      </c>
      <c r="I171" s="1029">
        <v>-0.05</v>
      </c>
      <c r="J171" s="1029">
        <v>0.05</v>
      </c>
      <c r="K171" s="529" t="s">
        <v>1930</v>
      </c>
      <c r="N171" s="1183">
        <f t="shared" si="22"/>
        <v>0</v>
      </c>
      <c r="O171" s="1183">
        <f t="shared" si="23"/>
        <v>0</v>
      </c>
      <c r="P171" s="1184">
        <v>0.95</v>
      </c>
      <c r="Q171" s="1185">
        <f t="shared" si="24"/>
        <v>0</v>
      </c>
      <c r="R171" s="527">
        <f t="shared" si="25"/>
        <v>0</v>
      </c>
      <c r="S171" s="527">
        <f t="shared" si="26"/>
        <v>0</v>
      </c>
      <c r="T171" s="1183">
        <f t="shared" si="27"/>
        <v>0</v>
      </c>
      <c r="U171" s="496">
        <f t="shared" si="28"/>
        <v>0</v>
      </c>
      <c r="V171" s="1438"/>
      <c r="W171" s="626" t="s">
        <v>1852</v>
      </c>
      <c r="X171" s="499" t="s">
        <v>1853</v>
      </c>
    </row>
    <row r="172" spans="1:24">
      <c r="A172" s="496" t="s">
        <v>1997</v>
      </c>
      <c r="B172" s="496" t="s">
        <v>1989</v>
      </c>
      <c r="C172" s="1435" t="s">
        <v>1998</v>
      </c>
      <c r="D172" s="1436">
        <f>'CH4 N2O Emission Factors'!D150</f>
        <v>0.315</v>
      </c>
      <c r="E172" s="1437">
        <v>0.315</v>
      </c>
      <c r="F172" s="496" t="s">
        <v>1942</v>
      </c>
      <c r="H172" s="503" t="s">
        <v>1628</v>
      </c>
      <c r="I172" s="1182">
        <v>-0.5</v>
      </c>
      <c r="J172" s="1182">
        <v>0.5</v>
      </c>
      <c r="K172" s="529" t="s">
        <v>1950</v>
      </c>
      <c r="N172" s="1183">
        <f t="shared" si="22"/>
        <v>0.1575</v>
      </c>
      <c r="O172" s="1183">
        <f t="shared" si="23"/>
        <v>0.47250000000000003</v>
      </c>
      <c r="P172" s="1184">
        <v>0.95</v>
      </c>
      <c r="Q172" s="1185">
        <f t="shared" si="24"/>
        <v>0.315</v>
      </c>
      <c r="R172" s="527">
        <f t="shared" si="25"/>
        <v>0.14921052631578946</v>
      </c>
      <c r="S172" s="527">
        <f t="shared" si="26"/>
        <v>0.48078947368421054</v>
      </c>
      <c r="T172" s="1183">
        <f t="shared" si="27"/>
        <v>8.0357142857142863E-2</v>
      </c>
      <c r="U172" s="496">
        <f t="shared" si="28"/>
        <v>0.315</v>
      </c>
      <c r="V172" s="1438"/>
      <c r="W172" s="626"/>
    </row>
    <row r="173" spans="1:24">
      <c r="A173" s="496" t="s">
        <v>1999</v>
      </c>
      <c r="B173" s="496" t="s">
        <v>1989</v>
      </c>
      <c r="C173" s="1435" t="s">
        <v>2000</v>
      </c>
      <c r="D173" s="1436">
        <f>'CH4 N2O Emission Factors'!D151</f>
        <v>0.315</v>
      </c>
      <c r="E173" s="1437">
        <v>0.315</v>
      </c>
      <c r="F173" s="496" t="s">
        <v>1949</v>
      </c>
      <c r="H173" s="503" t="s">
        <v>1628</v>
      </c>
      <c r="I173" s="1182">
        <v>-0.5</v>
      </c>
      <c r="J173" s="1182">
        <v>0.5</v>
      </c>
      <c r="K173" s="529" t="s">
        <v>1950</v>
      </c>
      <c r="N173" s="1183">
        <f t="shared" si="22"/>
        <v>0.1575</v>
      </c>
      <c r="O173" s="1183">
        <f t="shared" si="23"/>
        <v>0.47250000000000003</v>
      </c>
      <c r="P173" s="1184">
        <v>0.95</v>
      </c>
      <c r="Q173" s="1185">
        <f t="shared" si="24"/>
        <v>0.315</v>
      </c>
      <c r="R173" s="527">
        <f t="shared" si="25"/>
        <v>0.14921052631578946</v>
      </c>
      <c r="S173" s="527">
        <f t="shared" si="26"/>
        <v>0.48078947368421054</v>
      </c>
      <c r="T173" s="1183">
        <f t="shared" si="27"/>
        <v>8.0357142857142863E-2</v>
      </c>
      <c r="U173" s="496">
        <f t="shared" si="28"/>
        <v>0.315</v>
      </c>
      <c r="V173" s="1438"/>
      <c r="W173" s="626"/>
    </row>
    <row r="174" spans="1:24">
      <c r="A174" s="496" t="s">
        <v>2001</v>
      </c>
      <c r="B174" s="496" t="s">
        <v>1989</v>
      </c>
      <c r="C174" s="1435" t="s">
        <v>2002</v>
      </c>
      <c r="D174" s="1436">
        <f>'CH4 N2O Emission Factors'!C150</f>
        <v>0.08</v>
      </c>
      <c r="E174" s="1437">
        <v>0.08</v>
      </c>
      <c r="F174" s="496" t="s">
        <v>1966</v>
      </c>
      <c r="H174" s="503" t="s">
        <v>1619</v>
      </c>
      <c r="I174" s="1182">
        <v>-0.4</v>
      </c>
      <c r="J174" s="1182">
        <v>1.4</v>
      </c>
      <c r="K174" s="529" t="s">
        <v>1950</v>
      </c>
      <c r="N174" s="1183">
        <f t="shared" si="22"/>
        <v>4.8000000000000001E-2</v>
      </c>
      <c r="O174" s="1183">
        <f t="shared" si="23"/>
        <v>0.192</v>
      </c>
      <c r="P174" s="1189">
        <v>0.95</v>
      </c>
      <c r="Q174" s="1185">
        <f t="shared" si="24"/>
        <v>0.12</v>
      </c>
      <c r="R174" s="527">
        <f t="shared" si="25"/>
        <v>4.4210526315789478E-2</v>
      </c>
      <c r="S174" s="527">
        <f t="shared" si="26"/>
        <v>0.19578947368421054</v>
      </c>
      <c r="T174" s="1183">
        <f t="shared" si="27"/>
        <v>5.7142857142857141E-2</v>
      </c>
      <c r="U174" s="496">
        <f t="shared" si="28"/>
        <v>0.08</v>
      </c>
      <c r="V174" s="1438"/>
      <c r="W174" s="626"/>
    </row>
    <row r="175" spans="1:24">
      <c r="A175" s="496" t="s">
        <v>2003</v>
      </c>
      <c r="B175" s="496" t="s">
        <v>1989</v>
      </c>
      <c r="C175" s="1435" t="s">
        <v>2004</v>
      </c>
      <c r="D175" s="1436">
        <f>'CH4 N2O Emission Factors'!C151</f>
        <v>0.08</v>
      </c>
      <c r="E175" s="1437">
        <v>0.08</v>
      </c>
      <c r="F175" s="496" t="s">
        <v>1975</v>
      </c>
      <c r="H175" s="503" t="s">
        <v>1619</v>
      </c>
      <c r="I175" s="1182">
        <v>-0.4</v>
      </c>
      <c r="J175" s="1182">
        <v>1.4</v>
      </c>
      <c r="K175" s="529" t="s">
        <v>1950</v>
      </c>
      <c r="N175" s="1183">
        <f t="shared" si="22"/>
        <v>4.8000000000000001E-2</v>
      </c>
      <c r="O175" s="1183">
        <f t="shared" si="23"/>
        <v>0.192</v>
      </c>
      <c r="P175" s="1189">
        <v>0.95</v>
      </c>
      <c r="Q175" s="1185">
        <f t="shared" si="24"/>
        <v>0.12</v>
      </c>
      <c r="R175" s="527">
        <f t="shared" si="25"/>
        <v>4.4210526315789478E-2</v>
      </c>
      <c r="S175" s="527">
        <f t="shared" si="26"/>
        <v>0.19578947368421054</v>
      </c>
      <c r="T175" s="1183">
        <f t="shared" si="27"/>
        <v>5.7142857142857141E-2</v>
      </c>
      <c r="U175" s="496">
        <f t="shared" si="28"/>
        <v>0.08</v>
      </c>
      <c r="V175" s="1438"/>
      <c r="W175" s="626"/>
    </row>
    <row r="176" spans="1:24">
      <c r="A176" s="496" t="s">
        <v>2005</v>
      </c>
      <c r="B176" s="496" t="s">
        <v>2006</v>
      </c>
      <c r="C176" s="1435" t="s">
        <v>2007</v>
      </c>
      <c r="D176" s="1436">
        <f>Ethanol_CO2_EF</f>
        <v>18.670000000000002</v>
      </c>
      <c r="E176" s="1437">
        <v>18.670000000000002</v>
      </c>
      <c r="F176" s="496" t="s">
        <v>2008</v>
      </c>
      <c r="H176" s="503" t="s">
        <v>1619</v>
      </c>
      <c r="I176" s="1029">
        <v>-0.03</v>
      </c>
      <c r="J176" s="1029">
        <v>0.05</v>
      </c>
      <c r="K176" s="499" t="s">
        <v>1921</v>
      </c>
      <c r="L176" s="499" t="s">
        <v>2009</v>
      </c>
      <c r="N176" s="1187">
        <f t="shared" si="22"/>
        <v>18.109900000000003</v>
      </c>
      <c r="O176" s="1187">
        <f t="shared" si="23"/>
        <v>19.6035</v>
      </c>
      <c r="P176" s="1189">
        <v>0.95</v>
      </c>
      <c r="Q176" s="1185">
        <f t="shared" si="24"/>
        <v>18.856700000000004</v>
      </c>
      <c r="R176" s="527">
        <f t="shared" si="25"/>
        <v>18.070594736842107</v>
      </c>
      <c r="S176" s="527">
        <f t="shared" si="26"/>
        <v>19.642805263157896</v>
      </c>
      <c r="T176" s="1187">
        <f t="shared" si="27"/>
        <v>0.47627551020408171</v>
      </c>
      <c r="U176" s="496">
        <f t="shared" si="28"/>
        <v>18.670000000000002</v>
      </c>
      <c r="V176" s="1438"/>
      <c r="W176" s="626"/>
    </row>
    <row r="177" spans="1:36">
      <c r="A177" s="496" t="s">
        <v>2010</v>
      </c>
      <c r="B177" s="496" t="s">
        <v>2006</v>
      </c>
      <c r="C177" s="1435" t="s">
        <v>2011</v>
      </c>
      <c r="D177" s="1436">
        <f>Biodiesel_CO2_EF</f>
        <v>67228.158928946403</v>
      </c>
      <c r="E177" s="1437">
        <v>67228.158928946403</v>
      </c>
      <c r="F177" s="496" t="s">
        <v>2012</v>
      </c>
      <c r="H177" s="503" t="s">
        <v>1619</v>
      </c>
      <c r="I177" s="1029">
        <v>-0.02</v>
      </c>
      <c r="J177" s="1029">
        <v>0.01</v>
      </c>
      <c r="K177" s="499" t="s">
        <v>1921</v>
      </c>
      <c r="L177" s="499" t="s">
        <v>2013</v>
      </c>
      <c r="N177" s="1187">
        <f t="shared" si="22"/>
        <v>65883.595750367473</v>
      </c>
      <c r="O177" s="1187">
        <f t="shared" si="23"/>
        <v>67900.440518235861</v>
      </c>
      <c r="P177" s="1184">
        <v>0.95</v>
      </c>
      <c r="Q177" s="1185">
        <f t="shared" si="24"/>
        <v>66892.018134301674</v>
      </c>
      <c r="R177" s="527">
        <f t="shared" si="25"/>
        <v>65830.520888055151</v>
      </c>
      <c r="S177" s="527">
        <f t="shared" si="26"/>
        <v>67953.515380548182</v>
      </c>
      <c r="T177" s="1187">
        <f t="shared" si="27"/>
        <v>343.00081086197144</v>
      </c>
      <c r="U177" s="496">
        <f t="shared" si="28"/>
        <v>67228.158928946403</v>
      </c>
      <c r="V177" s="1438"/>
      <c r="W177" s="626"/>
    </row>
    <row r="178" spans="1:36">
      <c r="A178" s="496" t="s">
        <v>2014</v>
      </c>
      <c r="B178" s="496" t="s">
        <v>2006</v>
      </c>
      <c r="C178" s="1435" t="s">
        <v>2015</v>
      </c>
      <c r="D178" s="1436">
        <f>CO2_EFs!B151</f>
        <v>93.87</v>
      </c>
      <c r="E178" s="1437">
        <v>93.87</v>
      </c>
      <c r="F178" s="496" t="s">
        <v>1327</v>
      </c>
      <c r="H178" s="503" t="s">
        <v>1619</v>
      </c>
      <c r="I178" s="1029">
        <v>-0.02</v>
      </c>
      <c r="J178" s="1029">
        <v>0.01</v>
      </c>
      <c r="K178" s="499" t="s">
        <v>1921</v>
      </c>
      <c r="L178" s="499" t="s">
        <v>2016</v>
      </c>
      <c r="N178" s="1187">
        <f t="shared" si="22"/>
        <v>91.99260000000001</v>
      </c>
      <c r="O178" s="1187">
        <f t="shared" si="23"/>
        <v>94.808700000000002</v>
      </c>
      <c r="P178" s="1184">
        <v>0.95</v>
      </c>
      <c r="Q178" s="1185">
        <f t="shared" si="24"/>
        <v>93.400650000000013</v>
      </c>
      <c r="R178" s="527">
        <f t="shared" si="25"/>
        <v>91.918492105263169</v>
      </c>
      <c r="S178" s="527">
        <f t="shared" si="26"/>
        <v>94.882807894736843</v>
      </c>
      <c r="T178" s="1187">
        <f t="shared" si="27"/>
        <v>0.47892857142857148</v>
      </c>
      <c r="U178" s="496">
        <f t="shared" si="28"/>
        <v>93.87</v>
      </c>
      <c r="V178" s="1438"/>
      <c r="W178" s="626"/>
    </row>
    <row r="179" spans="1:36">
      <c r="A179" s="496" t="s">
        <v>2017</v>
      </c>
      <c r="B179" s="496" t="s">
        <v>2006</v>
      </c>
      <c r="C179" s="1435" t="s">
        <v>2018</v>
      </c>
      <c r="D179" s="1436">
        <f>'Combustion - HPOWER'!B423</f>
        <v>424205</v>
      </c>
      <c r="E179" s="1437">
        <v>424205</v>
      </c>
      <c r="F179" s="496" t="s">
        <v>1618</v>
      </c>
      <c r="H179" s="503" t="s">
        <v>1619</v>
      </c>
      <c r="I179" s="1182">
        <v>-0.22</v>
      </c>
      <c r="J179" s="1182">
        <v>0.26</v>
      </c>
      <c r="K179" s="496" t="s">
        <v>2019</v>
      </c>
      <c r="N179" s="1183">
        <f t="shared" si="22"/>
        <v>330879.90000000002</v>
      </c>
      <c r="O179" s="1183">
        <f t="shared" si="23"/>
        <v>534498.30000000005</v>
      </c>
      <c r="P179" s="1184">
        <v>0.95</v>
      </c>
      <c r="Q179" s="1185">
        <f>(N179+O179)/2</f>
        <v>432689.10000000003</v>
      </c>
      <c r="R179" s="527">
        <f>Q179-((Q179-N179)*50%/(50%-2.5%))</f>
        <v>325521.52105263161</v>
      </c>
      <c r="S179" s="527">
        <f>Q179+((O179-Q179)*50%/(50%-2.5%))</f>
        <v>539856.67894736852</v>
      </c>
      <c r="T179" s="1183">
        <f t="shared" si="27"/>
        <v>56272.091836734697</v>
      </c>
      <c r="U179" s="496">
        <f t="shared" si="28"/>
        <v>424205</v>
      </c>
      <c r="V179" s="1438"/>
      <c r="W179" s="626"/>
    </row>
    <row r="180" spans="1:36">
      <c r="A180" s="1200" t="s">
        <v>2020</v>
      </c>
      <c r="B180" s="496" t="s">
        <v>2021</v>
      </c>
      <c r="C180" s="1435" t="s">
        <v>2022</v>
      </c>
      <c r="D180" s="1436">
        <f>'RNG Data'!C8</f>
        <v>288734</v>
      </c>
      <c r="E180" s="1437">
        <v>288734</v>
      </c>
      <c r="F180" s="496" t="s">
        <v>2023</v>
      </c>
      <c r="H180" s="503"/>
      <c r="I180" s="1182"/>
      <c r="J180" s="1182"/>
      <c r="K180" s="496"/>
      <c r="N180" s="1183">
        <f>(I180*E180)+E180</f>
        <v>288734</v>
      </c>
      <c r="O180" s="1183">
        <f>(E180*J180)+E180</f>
        <v>288734</v>
      </c>
      <c r="P180" s="1184">
        <v>0.95</v>
      </c>
      <c r="Q180" s="1185">
        <f>(N180+O180)/2</f>
        <v>288734</v>
      </c>
      <c r="R180" s="527">
        <f>Q180-((Q180-N180)*50%/(50%-2.5%))</f>
        <v>288734</v>
      </c>
      <c r="S180" s="527">
        <f>Q180+((O180-Q180)*50%/(50%-2.5%))</f>
        <v>288734</v>
      </c>
      <c r="T180" s="1183">
        <f>E180*J180/1.96</f>
        <v>0</v>
      </c>
      <c r="U180" s="496">
        <f t="shared" si="28"/>
        <v>288734</v>
      </c>
      <c r="V180" s="1438"/>
      <c r="W180" s="626"/>
    </row>
    <row r="181" spans="1:36">
      <c r="A181" s="1200" t="s">
        <v>2024</v>
      </c>
      <c r="B181" s="496" t="s">
        <v>2021</v>
      </c>
      <c r="C181" s="1435" t="s">
        <v>2025</v>
      </c>
      <c r="D181" s="1436">
        <f>CO2_EFs!$C$250</f>
        <v>52.07</v>
      </c>
      <c r="E181" s="1437">
        <v>52.07</v>
      </c>
      <c r="F181" s="496" t="s">
        <v>2026</v>
      </c>
      <c r="H181" s="503"/>
      <c r="I181" s="1182"/>
      <c r="J181" s="1182"/>
      <c r="K181" s="496"/>
      <c r="N181" s="1183">
        <f>(I181*E181)+E181</f>
        <v>52.07</v>
      </c>
      <c r="O181" s="1183">
        <f>(E181*J181)+E181</f>
        <v>52.07</v>
      </c>
      <c r="P181" s="1184">
        <v>0.95</v>
      </c>
      <c r="Q181" s="1185">
        <f>(N181+O181)/2</f>
        <v>52.07</v>
      </c>
      <c r="R181" s="527">
        <f>Q181-((Q181-N181)*50%/(50%-2.5%))</f>
        <v>52.07</v>
      </c>
      <c r="S181" s="527">
        <f>Q181+((O181-Q181)*50%/(50%-2.5%))</f>
        <v>52.07</v>
      </c>
      <c r="T181" s="1183">
        <f>E181*J181/1.96</f>
        <v>0</v>
      </c>
      <c r="U181" s="496">
        <f t="shared" si="28"/>
        <v>52.07</v>
      </c>
      <c r="V181" s="1438"/>
      <c r="W181" s="626"/>
    </row>
    <row r="182" spans="1:36">
      <c r="A182" s="1200" t="s">
        <v>2027</v>
      </c>
      <c r="B182" s="496" t="s">
        <v>2021</v>
      </c>
      <c r="C182" s="1435" t="s">
        <v>2028</v>
      </c>
      <c r="D182" s="1436">
        <f>'CH4 N2O Emission Factors'!$C$229</f>
        <v>3.2</v>
      </c>
      <c r="E182" s="1437">
        <v>3.2</v>
      </c>
      <c r="F182" s="496" t="s">
        <v>2029</v>
      </c>
      <c r="H182" s="503"/>
      <c r="I182" s="1182"/>
      <c r="J182" s="1182"/>
      <c r="K182" s="496"/>
      <c r="N182" s="1183">
        <f>(I182*E182)+E182</f>
        <v>3.2</v>
      </c>
      <c r="O182" s="1183">
        <f>(E182*J182)+E182</f>
        <v>3.2</v>
      </c>
      <c r="P182" s="1184">
        <v>0.95</v>
      </c>
      <c r="Q182" s="1185">
        <f>(N182+O182)/2</f>
        <v>3.2</v>
      </c>
      <c r="R182" s="527">
        <f>Q182-((Q182-N182)*50%/(50%-2.5%))</f>
        <v>3.2</v>
      </c>
      <c r="S182" s="527">
        <f>Q182+((O182-Q182)*50%/(50%-2.5%))</f>
        <v>3.2</v>
      </c>
      <c r="T182" s="1183">
        <f>E182*J182/1.96</f>
        <v>0</v>
      </c>
      <c r="U182" s="496">
        <f t="shared" si="28"/>
        <v>3.2</v>
      </c>
      <c r="V182" s="1438"/>
      <c r="W182" s="626"/>
    </row>
    <row r="183" spans="1:36">
      <c r="A183" s="1200" t="s">
        <v>2030</v>
      </c>
      <c r="B183" s="496" t="s">
        <v>2021</v>
      </c>
      <c r="C183" s="1435" t="s">
        <v>2031</v>
      </c>
      <c r="D183" s="1436">
        <f>'CH4 N2O Emission Factors'!$D$229</f>
        <v>0.63</v>
      </c>
      <c r="E183" s="1437">
        <v>0.63</v>
      </c>
      <c r="F183" s="496" t="s">
        <v>2032</v>
      </c>
      <c r="H183" s="503"/>
      <c r="I183" s="1182"/>
      <c r="J183" s="1182"/>
      <c r="K183" s="496"/>
      <c r="N183" s="1183">
        <f>(I183*E183)+E183</f>
        <v>0.63</v>
      </c>
      <c r="O183" s="1183">
        <f>(E183*J183)+E183</f>
        <v>0.63</v>
      </c>
      <c r="P183" s="1184">
        <v>0.95</v>
      </c>
      <c r="Q183" s="1185">
        <f>(N183+O183)/2</f>
        <v>0.63</v>
      </c>
      <c r="R183" s="527">
        <f>Q183-((Q183-N183)*50%/(50%-2.5%))</f>
        <v>0.63</v>
      </c>
      <c r="S183" s="527">
        <f>Q183+((O183-Q183)*50%/(50%-2.5%))</f>
        <v>0.63</v>
      </c>
      <c r="T183" s="1183">
        <f>E183*J183/1.96</f>
        <v>0</v>
      </c>
      <c r="U183" s="496">
        <f t="shared" si="28"/>
        <v>0.63</v>
      </c>
      <c r="V183" s="1438"/>
      <c r="W183" s="626"/>
    </row>
    <row r="184" spans="1:36">
      <c r="A184" s="496"/>
      <c r="B184" s="496"/>
      <c r="C184" s="526"/>
      <c r="D184" s="1188"/>
      <c r="E184" s="1444"/>
      <c r="F184" s="496"/>
      <c r="I184" s="1196"/>
      <c r="J184" s="1196"/>
      <c r="N184" s="1183"/>
      <c r="O184" s="1183"/>
      <c r="P184" s="1184"/>
      <c r="T184" s="1183"/>
      <c r="V184" s="1438"/>
      <c r="W184" s="626"/>
      <c r="X184" s="507"/>
      <c r="Y184" s="507"/>
      <c r="Z184" s="507"/>
      <c r="AA184" s="507"/>
      <c r="AB184" s="507"/>
      <c r="AC184" s="507"/>
      <c r="AD184" s="507"/>
      <c r="AE184" s="507"/>
      <c r="AF184" s="507"/>
      <c r="AG184" s="507"/>
      <c r="AH184" s="507"/>
      <c r="AI184" s="507"/>
      <c r="AJ184" s="507"/>
    </row>
    <row r="185" spans="1:36">
      <c r="A185" s="496"/>
      <c r="B185" s="496"/>
      <c r="C185" s="526"/>
      <c r="D185" s="1188"/>
      <c r="E185" s="1444"/>
      <c r="F185" s="496"/>
      <c r="I185" s="1196"/>
      <c r="J185" s="1196"/>
      <c r="N185" s="1183"/>
      <c r="O185" s="1183"/>
      <c r="T185" s="1183"/>
      <c r="V185" s="1438"/>
      <c r="W185" s="626"/>
      <c r="X185" s="507"/>
      <c r="Y185" s="507"/>
      <c r="Z185" s="507"/>
      <c r="AA185" s="507"/>
      <c r="AB185" s="507"/>
      <c r="AC185" s="507"/>
      <c r="AD185" s="507"/>
      <c r="AE185" s="507"/>
      <c r="AF185" s="507"/>
      <c r="AG185" s="507"/>
      <c r="AH185" s="507"/>
      <c r="AI185" s="507"/>
      <c r="AJ185" s="507"/>
    </row>
    <row r="186" spans="1:36" ht="25.5">
      <c r="A186" s="505" t="s">
        <v>2033</v>
      </c>
      <c r="B186" s="496"/>
      <c r="C186" s="526"/>
      <c r="D186" s="526"/>
      <c r="E186" s="1445"/>
      <c r="F186" s="526"/>
      <c r="I186" s="1196"/>
      <c r="J186" s="1196"/>
      <c r="N186" s="1183"/>
      <c r="O186" s="1183"/>
      <c r="T186" s="1183"/>
      <c r="V186" s="1438"/>
      <c r="W186" s="626"/>
      <c r="X186" s="507"/>
      <c r="Y186" s="507"/>
      <c r="Z186" s="507"/>
      <c r="AA186" s="507"/>
      <c r="AB186" s="507"/>
      <c r="AC186" s="507"/>
      <c r="AD186" s="507"/>
      <c r="AE186" s="507"/>
      <c r="AF186" s="507"/>
      <c r="AG186" s="507"/>
      <c r="AH186" s="507"/>
      <c r="AI186" s="507"/>
      <c r="AJ186" s="507"/>
    </row>
    <row r="187" spans="1:36">
      <c r="A187" s="496" t="s">
        <v>2034</v>
      </c>
      <c r="B187" s="496" t="s">
        <v>2035</v>
      </c>
      <c r="C187" s="1435" t="s">
        <v>2036</v>
      </c>
      <c r="D187" s="1436">
        <f>'[7]FHWA Data (2010, 2015-2022)'!$M86</f>
        <v>21409514.620999999</v>
      </c>
      <c r="E187" s="1437">
        <v>21409514.620999999</v>
      </c>
      <c r="F187" s="496" t="s">
        <v>2037</v>
      </c>
      <c r="H187" s="503" t="s">
        <v>1628</v>
      </c>
      <c r="I187" s="1182">
        <v>-0.05</v>
      </c>
      <c r="J187" s="1182">
        <v>0.05</v>
      </c>
      <c r="K187" s="529" t="s">
        <v>1960</v>
      </c>
      <c r="N187" s="1183">
        <f t="shared" ref="N187:N250" si="29">(I187*E187)+E187</f>
        <v>20339038.88995</v>
      </c>
      <c r="O187" s="1183">
        <f t="shared" ref="O187:O250" si="30">(E187*J187)+E187</f>
        <v>22479990.352049999</v>
      </c>
      <c r="P187" s="1184">
        <v>0.95</v>
      </c>
      <c r="Q187" s="1185">
        <f t="shared" ref="Q187:Q249" si="31">(N187+O187)/2</f>
        <v>21409514.620999999</v>
      </c>
      <c r="R187" s="527">
        <f t="shared" ref="R187:R249" si="32">Q187-((Q187-N187)*50%/(50%-2.5%))</f>
        <v>20282698.061999999</v>
      </c>
      <c r="S187" s="527">
        <f t="shared" ref="S187:S249" si="33">Q187+((O187-Q187)*50%/(50%-2.5%))</f>
        <v>22536331.18</v>
      </c>
      <c r="T187" s="1183">
        <f t="shared" ref="T187:T250" si="34">E187*J187/1.96</f>
        <v>546161.08727040817</v>
      </c>
      <c r="U187" s="496">
        <f t="shared" ref="U187:U250" si="35">E187</f>
        <v>21409514.620999999</v>
      </c>
      <c r="V187" s="1438"/>
      <c r="W187" s="626"/>
      <c r="X187" s="507"/>
      <c r="Y187" s="507"/>
      <c r="Z187" s="507"/>
      <c r="AA187" s="507"/>
      <c r="AB187" s="507"/>
      <c r="AC187" s="507"/>
      <c r="AD187" s="507"/>
      <c r="AE187" s="507"/>
      <c r="AF187" s="507"/>
      <c r="AG187" s="507"/>
      <c r="AH187" s="507"/>
      <c r="AI187" s="507"/>
      <c r="AJ187" s="507"/>
    </row>
    <row r="188" spans="1:36">
      <c r="A188" s="496" t="s">
        <v>2038</v>
      </c>
      <c r="B188" s="496" t="s">
        <v>2035</v>
      </c>
      <c r="C188" s="1435" t="s">
        <v>2039</v>
      </c>
      <c r="D188" s="1436">
        <f>'[7]FHWA Data (2010, 2015-2022)'!$M87</f>
        <v>5662814071.507</v>
      </c>
      <c r="E188" s="1437">
        <v>5662814071.507</v>
      </c>
      <c r="F188" s="496" t="s">
        <v>2037</v>
      </c>
      <c r="H188" s="503" t="s">
        <v>1628</v>
      </c>
      <c r="I188" s="1182">
        <v>-0.05</v>
      </c>
      <c r="J188" s="1182">
        <v>0.05</v>
      </c>
      <c r="K188" s="529" t="s">
        <v>1960</v>
      </c>
      <c r="N188" s="1183">
        <f t="shared" si="29"/>
        <v>5379673367.9316502</v>
      </c>
      <c r="O188" s="1183">
        <f t="shared" si="30"/>
        <v>5945954775.0823498</v>
      </c>
      <c r="P188" s="1184">
        <v>0.95</v>
      </c>
      <c r="Q188" s="1185">
        <f t="shared" si="31"/>
        <v>5662814071.507</v>
      </c>
      <c r="R188" s="527">
        <f t="shared" si="32"/>
        <v>5364771225.6382103</v>
      </c>
      <c r="S188" s="527">
        <f t="shared" si="33"/>
        <v>5960856917.3757896</v>
      </c>
      <c r="T188" s="1183">
        <f t="shared" si="34"/>
        <v>144459542.64048469</v>
      </c>
      <c r="U188" s="496">
        <f t="shared" si="35"/>
        <v>5662814071.507</v>
      </c>
      <c r="V188" s="1438"/>
      <c r="W188" s="626"/>
      <c r="X188" s="507"/>
      <c r="Y188" s="507"/>
      <c r="Z188" s="507"/>
      <c r="AA188" s="507"/>
      <c r="AB188" s="507"/>
      <c r="AC188" s="507"/>
      <c r="AD188" s="507"/>
      <c r="AE188" s="507"/>
      <c r="AF188" s="507"/>
      <c r="AG188" s="507"/>
      <c r="AH188" s="507"/>
      <c r="AI188" s="507"/>
      <c r="AJ188" s="507"/>
    </row>
    <row r="189" spans="1:36">
      <c r="A189" s="496" t="s">
        <v>2040</v>
      </c>
      <c r="B189" s="496" t="s">
        <v>2035</v>
      </c>
      <c r="C189" s="1435" t="s">
        <v>2041</v>
      </c>
      <c r="D189" s="1436">
        <f>'[7]FHWA Data (2010, 2015-2022)'!$M88</f>
        <v>3749871502.573</v>
      </c>
      <c r="E189" s="1437">
        <v>3749871502.573</v>
      </c>
      <c r="F189" s="496" t="s">
        <v>2037</v>
      </c>
      <c r="H189" s="503" t="s">
        <v>1628</v>
      </c>
      <c r="I189" s="1182">
        <v>-0.05</v>
      </c>
      <c r="J189" s="1182">
        <v>0.05</v>
      </c>
      <c r="K189" s="529" t="s">
        <v>1960</v>
      </c>
      <c r="N189" s="1183">
        <f t="shared" si="29"/>
        <v>3562377927.4443498</v>
      </c>
      <c r="O189" s="1183">
        <f t="shared" si="30"/>
        <v>3937365077.7016501</v>
      </c>
      <c r="P189" s="1184">
        <v>0.95</v>
      </c>
      <c r="Q189" s="1185">
        <f t="shared" si="31"/>
        <v>3749871502.573</v>
      </c>
      <c r="R189" s="527">
        <f t="shared" si="32"/>
        <v>3552509844.5428419</v>
      </c>
      <c r="S189" s="527">
        <f t="shared" si="33"/>
        <v>3947233160.603158</v>
      </c>
      <c r="T189" s="1183">
        <f t="shared" si="34"/>
        <v>95659987.310535714</v>
      </c>
      <c r="U189" s="496">
        <f t="shared" si="35"/>
        <v>3749871502.573</v>
      </c>
      <c r="V189" s="1438"/>
      <c r="W189" s="626"/>
      <c r="X189" s="507"/>
      <c r="Y189" s="507"/>
      <c r="Z189" s="507"/>
      <c r="AA189" s="507"/>
      <c r="AB189" s="507"/>
      <c r="AC189" s="507"/>
      <c r="AD189" s="507"/>
      <c r="AE189" s="507"/>
      <c r="AF189" s="507"/>
      <c r="AG189" s="507"/>
      <c r="AH189" s="507"/>
      <c r="AI189" s="507"/>
      <c r="AJ189" s="507"/>
    </row>
    <row r="190" spans="1:36">
      <c r="A190" s="496" t="s">
        <v>2042</v>
      </c>
      <c r="B190" s="496" t="s">
        <v>2035</v>
      </c>
      <c r="C190" s="1435" t="s">
        <v>2043</v>
      </c>
      <c r="D190" s="1436">
        <f>'[7]FHWA Data (2010, 2015-2022)'!$M89</f>
        <v>50463245.533999994</v>
      </c>
      <c r="E190" s="1437">
        <v>50463245.533999994</v>
      </c>
      <c r="F190" s="496" t="s">
        <v>2037</v>
      </c>
      <c r="H190" s="503" t="s">
        <v>1628</v>
      </c>
      <c r="I190" s="1182">
        <v>-0.05</v>
      </c>
      <c r="J190" s="1182">
        <v>0.05</v>
      </c>
      <c r="K190" s="529" t="s">
        <v>1960</v>
      </c>
      <c r="N190" s="1183">
        <f t="shared" si="29"/>
        <v>47940083.257299997</v>
      </c>
      <c r="O190" s="1183">
        <f t="shared" si="30"/>
        <v>52986407.810699992</v>
      </c>
      <c r="P190" s="1184">
        <v>0.95</v>
      </c>
      <c r="Q190" s="1185">
        <f t="shared" si="31"/>
        <v>50463245.533999994</v>
      </c>
      <c r="R190" s="527">
        <f t="shared" si="32"/>
        <v>47807285.242736839</v>
      </c>
      <c r="S190" s="527">
        <f t="shared" si="33"/>
        <v>53119205.82526315</v>
      </c>
      <c r="T190" s="1183">
        <f t="shared" si="34"/>
        <v>1287327.6921938774</v>
      </c>
      <c r="U190" s="496">
        <f t="shared" si="35"/>
        <v>50463245.533999994</v>
      </c>
      <c r="V190" s="1438"/>
      <c r="W190" s="626"/>
      <c r="X190" s="507"/>
      <c r="Y190" s="507"/>
      <c r="Z190" s="507"/>
      <c r="AA190" s="507"/>
      <c r="AB190" s="507"/>
      <c r="AC190" s="507"/>
      <c r="AD190" s="507"/>
      <c r="AE190" s="507"/>
      <c r="AF190" s="507"/>
      <c r="AG190" s="507"/>
      <c r="AH190" s="507"/>
      <c r="AI190" s="507"/>
      <c r="AJ190" s="507"/>
    </row>
    <row r="191" spans="1:36" ht="14.85" customHeight="1">
      <c r="A191" s="496" t="s">
        <v>2044</v>
      </c>
      <c r="B191" s="496" t="s">
        <v>2035</v>
      </c>
      <c r="C191" s="1435" t="s">
        <v>2045</v>
      </c>
      <c r="D191" s="1436">
        <f>'[7]FHWA Data (2010, 2015-2022)'!$M90</f>
        <v>669003803.62300003</v>
      </c>
      <c r="E191" s="1437">
        <v>669003803.62300003</v>
      </c>
      <c r="F191" s="496" t="s">
        <v>2037</v>
      </c>
      <c r="H191" s="503" t="s">
        <v>1628</v>
      </c>
      <c r="I191" s="1182">
        <v>-0.05</v>
      </c>
      <c r="J191" s="1182">
        <v>0.05</v>
      </c>
      <c r="K191" s="529" t="s">
        <v>1960</v>
      </c>
      <c r="N191" s="1183">
        <f t="shared" si="29"/>
        <v>635553613.44185007</v>
      </c>
      <c r="O191" s="1183">
        <f t="shared" si="30"/>
        <v>702453993.80414999</v>
      </c>
      <c r="P191" s="1184">
        <v>0.95</v>
      </c>
      <c r="Q191" s="1185">
        <f t="shared" si="31"/>
        <v>669003803.62300003</v>
      </c>
      <c r="R191" s="527">
        <f t="shared" si="32"/>
        <v>633793077.11652637</v>
      </c>
      <c r="S191" s="527">
        <f t="shared" si="33"/>
        <v>704214530.12947369</v>
      </c>
      <c r="T191" s="1183">
        <f t="shared" si="34"/>
        <v>17066423.561811227</v>
      </c>
      <c r="U191" s="496">
        <f t="shared" si="35"/>
        <v>669003803.62300003</v>
      </c>
      <c r="V191" s="1438"/>
      <c r="W191" s="626"/>
      <c r="X191" s="507"/>
      <c r="Y191" s="507"/>
      <c r="Z191" s="507"/>
      <c r="AA191" s="507"/>
      <c r="AB191" s="507"/>
      <c r="AC191" s="507"/>
      <c r="AD191" s="507"/>
      <c r="AE191" s="507"/>
      <c r="AF191" s="507"/>
      <c r="AG191" s="507"/>
      <c r="AH191" s="507"/>
      <c r="AI191" s="507"/>
      <c r="AJ191" s="507"/>
    </row>
    <row r="192" spans="1:36">
      <c r="A192" s="496" t="s">
        <v>2046</v>
      </c>
      <c r="B192" s="496" t="s">
        <v>2035</v>
      </c>
      <c r="C192" s="1435" t="s">
        <v>2047</v>
      </c>
      <c r="D192" s="1436">
        <f>'[7]FHWA Data (2010, 2015-2022)'!$M91</f>
        <v>135513562.14199999</v>
      </c>
      <c r="E192" s="1437">
        <v>135513562.14199999</v>
      </c>
      <c r="F192" s="496" t="s">
        <v>2037</v>
      </c>
      <c r="H192" s="503" t="s">
        <v>1628</v>
      </c>
      <c r="I192" s="1182">
        <v>-0.05</v>
      </c>
      <c r="J192" s="1182">
        <v>0.05</v>
      </c>
      <c r="K192" s="529" t="s">
        <v>1960</v>
      </c>
      <c r="N192" s="1183">
        <f t="shared" si="29"/>
        <v>128737884.03489999</v>
      </c>
      <c r="O192" s="1183">
        <f t="shared" si="30"/>
        <v>142289240.2491</v>
      </c>
      <c r="P192" s="1184">
        <v>0.95</v>
      </c>
      <c r="Q192" s="1185">
        <f t="shared" si="31"/>
        <v>135513562.14199999</v>
      </c>
      <c r="R192" s="527">
        <f t="shared" si="32"/>
        <v>128381269.3976842</v>
      </c>
      <c r="S192" s="527">
        <f t="shared" si="33"/>
        <v>142645854.88631579</v>
      </c>
      <c r="T192" s="1183">
        <f t="shared" si="34"/>
        <v>3456978.6260714284</v>
      </c>
      <c r="U192" s="496">
        <f t="shared" si="35"/>
        <v>135513562.14199999</v>
      </c>
      <c r="V192" s="1438"/>
      <c r="W192" s="626"/>
      <c r="X192" s="507"/>
      <c r="Y192" s="507"/>
      <c r="Z192" s="507"/>
      <c r="AA192" s="507"/>
      <c r="AB192" s="507"/>
      <c r="AC192" s="507"/>
      <c r="AD192" s="507"/>
      <c r="AE192" s="507"/>
      <c r="AF192" s="507"/>
      <c r="AG192" s="507"/>
      <c r="AH192" s="507"/>
      <c r="AI192" s="507"/>
      <c r="AJ192" s="507"/>
    </row>
    <row r="193" spans="1:36">
      <c r="A193" s="496" t="s">
        <v>2048</v>
      </c>
      <c r="B193" s="496" t="s">
        <v>2035</v>
      </c>
      <c r="C193" s="1435" t="s">
        <v>2049</v>
      </c>
      <c r="D193" s="1436">
        <f>'[7]VMT Vehicle Distribution'!$AI$5</f>
        <v>1</v>
      </c>
      <c r="E193" s="1437">
        <v>1</v>
      </c>
      <c r="F193" s="496" t="s">
        <v>867</v>
      </c>
      <c r="H193" s="503" t="s">
        <v>1628</v>
      </c>
      <c r="I193" s="1182">
        <v>-0.05</v>
      </c>
      <c r="J193" s="1182">
        <v>0.05</v>
      </c>
      <c r="K193" s="529" t="s">
        <v>1960</v>
      </c>
      <c r="N193" s="1183">
        <f t="shared" si="29"/>
        <v>0.95</v>
      </c>
      <c r="O193" s="1183">
        <f t="shared" si="30"/>
        <v>1.05</v>
      </c>
      <c r="P193" s="1184">
        <v>0.95</v>
      </c>
      <c r="Q193" s="1185">
        <f t="shared" si="31"/>
        <v>1</v>
      </c>
      <c r="R193" s="527">
        <f t="shared" si="32"/>
        <v>0.94736842105263153</v>
      </c>
      <c r="S193" s="527">
        <f t="shared" si="33"/>
        <v>1.0526315789473686</v>
      </c>
      <c r="T193" s="1183">
        <f t="shared" si="34"/>
        <v>2.5510204081632654E-2</v>
      </c>
      <c r="U193" s="496">
        <f t="shared" si="35"/>
        <v>1</v>
      </c>
      <c r="V193" s="1438"/>
      <c r="W193" s="626"/>
      <c r="X193" s="507"/>
      <c r="Y193" s="507"/>
      <c r="Z193" s="507"/>
      <c r="AA193" s="507"/>
      <c r="AB193" s="507"/>
      <c r="AC193" s="507"/>
      <c r="AD193" s="507"/>
      <c r="AE193" s="507"/>
      <c r="AF193" s="507"/>
      <c r="AG193" s="507"/>
      <c r="AH193" s="507"/>
      <c r="AI193" s="507"/>
      <c r="AJ193" s="507"/>
    </row>
    <row r="194" spans="1:36">
      <c r="A194" s="496" t="s">
        <v>2050</v>
      </c>
      <c r="B194" s="496" t="s">
        <v>2035</v>
      </c>
      <c r="C194" s="1435" t="s">
        <v>2051</v>
      </c>
      <c r="D194" s="1436">
        <f>'[7]VMT Vehicle Distribution'!$AI$7</f>
        <v>0.99386645949178143</v>
      </c>
      <c r="E194" s="1437">
        <v>0.99386645949178143</v>
      </c>
      <c r="F194" s="496" t="s">
        <v>867</v>
      </c>
      <c r="H194" s="503" t="s">
        <v>1628</v>
      </c>
      <c r="I194" s="1182">
        <v>-0.05</v>
      </c>
      <c r="J194" s="1182">
        <v>0.05</v>
      </c>
      <c r="K194" s="529" t="s">
        <v>1960</v>
      </c>
      <c r="N194" s="1183">
        <f t="shared" si="29"/>
        <v>0.94417313651719237</v>
      </c>
      <c r="O194" s="1183">
        <f t="shared" si="30"/>
        <v>1.0435597824663705</v>
      </c>
      <c r="P194" s="1184">
        <v>0.95</v>
      </c>
      <c r="Q194" s="1185">
        <f t="shared" si="31"/>
        <v>0.99386645949178143</v>
      </c>
      <c r="R194" s="527">
        <f t="shared" si="32"/>
        <v>0.94155769846589821</v>
      </c>
      <c r="S194" s="527">
        <f t="shared" si="33"/>
        <v>1.0461752205176647</v>
      </c>
      <c r="T194" s="1183">
        <f t="shared" si="34"/>
        <v>2.5353736211525039E-2</v>
      </c>
      <c r="U194" s="496">
        <f t="shared" si="35"/>
        <v>0.99386645949178143</v>
      </c>
      <c r="V194" s="1438"/>
      <c r="W194" s="626"/>
      <c r="X194" s="507"/>
      <c r="Y194" s="507"/>
      <c r="Z194" s="507"/>
      <c r="AA194" s="507"/>
      <c r="AB194" s="507"/>
      <c r="AC194" s="507"/>
      <c r="AD194" s="507"/>
      <c r="AE194" s="507"/>
      <c r="AF194" s="507"/>
      <c r="AG194" s="507"/>
      <c r="AH194" s="507"/>
      <c r="AI194" s="507"/>
      <c r="AJ194" s="507"/>
    </row>
    <row r="195" spans="1:36">
      <c r="A195" s="496" t="s">
        <v>2052</v>
      </c>
      <c r="B195" s="496" t="s">
        <v>2035</v>
      </c>
      <c r="C195" s="1435" t="s">
        <v>2053</v>
      </c>
      <c r="D195" s="1436">
        <f>'[7]VMT Vehicle Distribution'!$AI$8</f>
        <v>6.1335405082185712E-3</v>
      </c>
      <c r="E195" s="1437">
        <v>6.1335405082185712E-3</v>
      </c>
      <c r="F195" s="496" t="s">
        <v>867</v>
      </c>
      <c r="H195" s="503" t="s">
        <v>1628</v>
      </c>
      <c r="I195" s="1182">
        <v>-0.05</v>
      </c>
      <c r="J195" s="1182">
        <v>0.05</v>
      </c>
      <c r="K195" s="529" t="s">
        <v>1960</v>
      </c>
      <c r="N195" s="1183">
        <f t="shared" si="29"/>
        <v>5.8268634828076427E-3</v>
      </c>
      <c r="O195" s="1183">
        <f t="shared" si="30"/>
        <v>6.4402175336294998E-3</v>
      </c>
      <c r="P195" s="1184">
        <v>0.95</v>
      </c>
      <c r="Q195" s="1185">
        <f t="shared" si="31"/>
        <v>6.1335405082185712E-3</v>
      </c>
      <c r="R195" s="527">
        <f t="shared" si="32"/>
        <v>5.8107225867333832E-3</v>
      </c>
      <c r="S195" s="527">
        <f t="shared" si="33"/>
        <v>6.4563584297037593E-3</v>
      </c>
      <c r="T195" s="1183">
        <f t="shared" si="34"/>
        <v>1.564678701076166E-4</v>
      </c>
      <c r="U195" s="496">
        <f t="shared" si="35"/>
        <v>6.1335405082185712E-3</v>
      </c>
      <c r="V195" s="1438"/>
      <c r="W195" s="626"/>
      <c r="X195" s="507"/>
      <c r="Y195" s="507"/>
      <c r="Z195" s="507"/>
      <c r="AA195" s="507"/>
      <c r="AB195" s="507"/>
      <c r="AC195" s="507"/>
      <c r="AD195" s="507"/>
      <c r="AE195" s="507"/>
      <c r="AF195" s="507"/>
      <c r="AG195" s="507"/>
      <c r="AH195" s="507"/>
      <c r="AI195" s="507"/>
      <c r="AJ195" s="507"/>
    </row>
    <row r="196" spans="1:36">
      <c r="A196" s="496" t="s">
        <v>2054</v>
      </c>
      <c r="B196" s="496" t="s">
        <v>2035</v>
      </c>
      <c r="C196" s="1435" t="s">
        <v>2055</v>
      </c>
      <c r="D196" s="1436">
        <f>'[7]VMT Vehicle Distribution'!$AI$10</f>
        <v>0.95629782484327219</v>
      </c>
      <c r="E196" s="1437">
        <v>0.95629782484327219</v>
      </c>
      <c r="F196" s="496" t="s">
        <v>867</v>
      </c>
      <c r="H196" s="503" t="s">
        <v>1628</v>
      </c>
      <c r="I196" s="1182">
        <v>-0.05</v>
      </c>
      <c r="J196" s="1182">
        <v>0.05</v>
      </c>
      <c r="K196" s="529" t="s">
        <v>1960</v>
      </c>
      <c r="N196" s="1183">
        <f t="shared" si="29"/>
        <v>0.90848293360110854</v>
      </c>
      <c r="O196" s="1183">
        <f t="shared" si="30"/>
        <v>1.0041127160854357</v>
      </c>
      <c r="P196" s="1184">
        <v>0.95</v>
      </c>
      <c r="Q196" s="1185">
        <f t="shared" si="31"/>
        <v>0.95629782484327208</v>
      </c>
      <c r="R196" s="527">
        <f t="shared" si="32"/>
        <v>0.90596636037783673</v>
      </c>
      <c r="S196" s="527">
        <f t="shared" si="33"/>
        <v>1.0066292893087074</v>
      </c>
      <c r="T196" s="1183">
        <f t="shared" si="34"/>
        <v>2.4395352674573274E-2</v>
      </c>
      <c r="U196" s="496">
        <f t="shared" si="35"/>
        <v>0.95629782484327219</v>
      </c>
      <c r="V196" s="1438"/>
      <c r="W196" s="626"/>
      <c r="X196" s="507"/>
      <c r="Y196" s="507"/>
      <c r="Z196" s="507"/>
      <c r="AA196" s="507"/>
      <c r="AB196" s="507"/>
      <c r="AC196" s="507"/>
      <c r="AD196" s="507"/>
      <c r="AE196" s="507"/>
      <c r="AF196" s="507"/>
      <c r="AG196" s="507"/>
      <c r="AH196" s="507"/>
      <c r="AI196" s="507"/>
      <c r="AJ196" s="507"/>
    </row>
    <row r="197" spans="1:36">
      <c r="A197" s="496" t="s">
        <v>2056</v>
      </c>
      <c r="B197" s="496" t="s">
        <v>2035</v>
      </c>
      <c r="C197" s="1435" t="s">
        <v>2057</v>
      </c>
      <c r="D197" s="1436">
        <f>'[7]VMT Vehicle Distribution'!$AI$11</f>
        <v>4.3702175156727807E-2</v>
      </c>
      <c r="E197" s="1437">
        <v>4.3702175156727807E-2</v>
      </c>
      <c r="F197" s="496" t="s">
        <v>867</v>
      </c>
      <c r="H197" s="503" t="s">
        <v>1628</v>
      </c>
      <c r="I197" s="1182">
        <v>-0.05</v>
      </c>
      <c r="J197" s="1182">
        <v>0.05</v>
      </c>
      <c r="K197" s="529" t="s">
        <v>1960</v>
      </c>
      <c r="N197" s="1183">
        <f t="shared" si="29"/>
        <v>4.1517066398891418E-2</v>
      </c>
      <c r="O197" s="1183">
        <f t="shared" si="30"/>
        <v>4.5887283914564196E-2</v>
      </c>
      <c r="P197" s="1184">
        <v>0.95</v>
      </c>
      <c r="Q197" s="1185">
        <f t="shared" si="31"/>
        <v>4.3702175156727807E-2</v>
      </c>
      <c r="R197" s="527">
        <f t="shared" si="32"/>
        <v>4.1402060674794766E-2</v>
      </c>
      <c r="S197" s="527">
        <f t="shared" si="33"/>
        <v>4.6002289638660848E-2</v>
      </c>
      <c r="T197" s="1183">
        <f t="shared" si="34"/>
        <v>1.1148514070593828E-3</v>
      </c>
      <c r="U197" s="496">
        <f t="shared" si="35"/>
        <v>4.3702175156727807E-2</v>
      </c>
      <c r="V197" s="1438"/>
      <c r="W197" s="626"/>
      <c r="X197" s="507"/>
      <c r="Y197" s="507"/>
      <c r="Z197" s="507"/>
      <c r="AA197" s="507"/>
      <c r="AB197" s="507"/>
      <c r="AC197" s="507"/>
      <c r="AD197" s="507"/>
      <c r="AE197" s="507"/>
      <c r="AF197" s="507"/>
      <c r="AG197" s="507"/>
      <c r="AH197" s="507"/>
      <c r="AI197" s="507"/>
      <c r="AJ197" s="507"/>
    </row>
    <row r="198" spans="1:36">
      <c r="A198" s="496" t="s">
        <v>2058</v>
      </c>
      <c r="B198" s="496" t="s">
        <v>2035</v>
      </c>
      <c r="C198" s="1435" t="s">
        <v>2059</v>
      </c>
      <c r="D198" s="1446">
        <f>'[7]VMT Vehicle Distribution'!$AI$13</f>
        <v>0.14124781898755157</v>
      </c>
      <c r="E198" s="1437">
        <v>0.14124781898755157</v>
      </c>
      <c r="F198" s="496" t="s">
        <v>867</v>
      </c>
      <c r="H198" s="503" t="s">
        <v>1628</v>
      </c>
      <c r="I198" s="1182">
        <v>-0.05</v>
      </c>
      <c r="J198" s="1182">
        <v>0.05</v>
      </c>
      <c r="K198" s="529" t="s">
        <v>1960</v>
      </c>
      <c r="N198" s="1183">
        <f t="shared" si="29"/>
        <v>0.13418542803817399</v>
      </c>
      <c r="O198" s="1183">
        <f t="shared" si="30"/>
        <v>0.14831020993692914</v>
      </c>
      <c r="P198" s="1184">
        <v>0.95</v>
      </c>
      <c r="Q198" s="1185">
        <f t="shared" si="31"/>
        <v>0.14124781898755157</v>
      </c>
      <c r="R198" s="527">
        <f t="shared" si="32"/>
        <v>0.13381372325136465</v>
      </c>
      <c r="S198" s="527">
        <f t="shared" si="33"/>
        <v>0.14868191472373848</v>
      </c>
      <c r="T198" s="1183">
        <f t="shared" si="34"/>
        <v>3.6032606884579483E-3</v>
      </c>
      <c r="U198" s="496">
        <f t="shared" si="35"/>
        <v>0.14124781898755157</v>
      </c>
      <c r="V198" s="1438"/>
      <c r="W198" s="626"/>
      <c r="X198" s="507"/>
      <c r="Y198" s="507"/>
      <c r="Z198" s="507"/>
      <c r="AA198" s="507"/>
      <c r="AB198" s="507"/>
      <c r="AC198" s="507"/>
      <c r="AD198" s="507"/>
      <c r="AE198" s="507"/>
      <c r="AF198" s="507"/>
      <c r="AG198" s="507"/>
      <c r="AH198" s="507"/>
      <c r="AI198" s="507"/>
      <c r="AJ198" s="507"/>
    </row>
    <row r="199" spans="1:36">
      <c r="A199" s="496" t="s">
        <v>2060</v>
      </c>
      <c r="B199" s="496" t="s">
        <v>2035</v>
      </c>
      <c r="C199" s="1435" t="s">
        <v>2061</v>
      </c>
      <c r="D199" s="1446">
        <f>'[7]VMT Vehicle Distribution'!$AI$14</f>
        <v>0.85875218101244843</v>
      </c>
      <c r="E199" s="1437">
        <v>0.85875218101244843</v>
      </c>
      <c r="F199" s="496" t="s">
        <v>867</v>
      </c>
      <c r="H199" s="503" t="s">
        <v>1628</v>
      </c>
      <c r="I199" s="1182">
        <v>-0.05</v>
      </c>
      <c r="J199" s="1182">
        <v>0.05</v>
      </c>
      <c r="K199" s="529" t="s">
        <v>1960</v>
      </c>
      <c r="N199" s="1183">
        <f t="shared" si="29"/>
        <v>0.81581457196182605</v>
      </c>
      <c r="O199" s="1183">
        <f t="shared" si="30"/>
        <v>0.90168979006307082</v>
      </c>
      <c r="P199" s="1184">
        <v>0.95</v>
      </c>
      <c r="Q199" s="1185">
        <f t="shared" si="31"/>
        <v>0.85875218101244843</v>
      </c>
      <c r="R199" s="527">
        <f t="shared" si="32"/>
        <v>0.81355469780126699</v>
      </c>
      <c r="S199" s="527">
        <f t="shared" si="33"/>
        <v>0.90394966422362988</v>
      </c>
      <c r="T199" s="1183">
        <f t="shared" si="34"/>
        <v>2.1906943393174706E-2</v>
      </c>
      <c r="U199" s="496">
        <f t="shared" si="35"/>
        <v>0.85875218101244843</v>
      </c>
      <c r="V199" s="1438"/>
      <c r="W199" s="626"/>
      <c r="X199" s="507"/>
      <c r="Y199" s="507"/>
      <c r="Z199" s="507"/>
      <c r="AA199" s="507"/>
      <c r="AB199" s="507"/>
      <c r="AC199" s="507"/>
      <c r="AD199" s="507"/>
      <c r="AE199" s="507"/>
      <c r="AF199" s="507"/>
      <c r="AG199" s="507"/>
      <c r="AH199" s="507"/>
      <c r="AI199" s="507"/>
      <c r="AJ199" s="507"/>
    </row>
    <row r="200" spans="1:36">
      <c r="A200" s="496" t="s">
        <v>2062</v>
      </c>
      <c r="B200" s="496" t="s">
        <v>2035</v>
      </c>
      <c r="C200" s="1435" t="s">
        <v>2063</v>
      </c>
      <c r="D200" s="1436">
        <f>'[7]VMT Vehicle Distribution'!$AI$16</f>
        <v>8.2684179140239053E-2</v>
      </c>
      <c r="E200" s="1437">
        <v>8.2684179140239053E-2</v>
      </c>
      <c r="F200" s="496" t="s">
        <v>867</v>
      </c>
      <c r="H200" s="503" t="s">
        <v>1628</v>
      </c>
      <c r="I200" s="1182">
        <v>-0.05</v>
      </c>
      <c r="J200" s="1182">
        <v>0.05</v>
      </c>
      <c r="K200" s="529" t="s">
        <v>1960</v>
      </c>
      <c r="N200" s="1183">
        <f t="shared" si="29"/>
        <v>7.8549970183227097E-2</v>
      </c>
      <c r="O200" s="1183">
        <f t="shared" si="30"/>
        <v>8.6818388097251009E-2</v>
      </c>
      <c r="P200" s="1184">
        <v>0.95</v>
      </c>
      <c r="Q200" s="1185">
        <f t="shared" si="31"/>
        <v>8.2684179140239053E-2</v>
      </c>
      <c r="R200" s="527">
        <f t="shared" si="32"/>
        <v>7.833238023812121E-2</v>
      </c>
      <c r="S200" s="527">
        <f t="shared" si="33"/>
        <v>8.7035978042356896E-2</v>
      </c>
      <c r="T200" s="1183">
        <f t="shared" si="34"/>
        <v>2.1092902841897718E-3</v>
      </c>
      <c r="U200" s="496">
        <f t="shared" si="35"/>
        <v>8.2684179140239053E-2</v>
      </c>
      <c r="V200" s="1438"/>
      <c r="W200" s="626"/>
      <c r="X200" s="507"/>
      <c r="Y200" s="507"/>
      <c r="Z200" s="507"/>
      <c r="AA200" s="507"/>
      <c r="AB200" s="507"/>
      <c r="AC200" s="507"/>
      <c r="AD200" s="507"/>
      <c r="AE200" s="507"/>
      <c r="AF200" s="507"/>
      <c r="AG200" s="507"/>
      <c r="AH200" s="507"/>
      <c r="AI200" s="507"/>
      <c r="AJ200" s="507"/>
    </row>
    <row r="201" spans="1:36">
      <c r="A201" s="496" t="s">
        <v>2064</v>
      </c>
      <c r="B201" s="496" t="s">
        <v>2035</v>
      </c>
      <c r="C201" s="1435" t="s">
        <v>2065</v>
      </c>
      <c r="D201" s="1436">
        <f>'[7]VMT Vehicle Distribution'!$AI$17</f>
        <v>0.91731582085976093</v>
      </c>
      <c r="E201" s="1437">
        <v>0.91731582085976093</v>
      </c>
      <c r="F201" s="496" t="s">
        <v>867</v>
      </c>
      <c r="H201" s="503" t="s">
        <v>1628</v>
      </c>
      <c r="I201" s="1182">
        <v>-0.05</v>
      </c>
      <c r="J201" s="1182">
        <v>0.05</v>
      </c>
      <c r="K201" s="529" t="s">
        <v>1960</v>
      </c>
      <c r="N201" s="1183">
        <f t="shared" si="29"/>
        <v>0.87145002981677289</v>
      </c>
      <c r="O201" s="1183">
        <f t="shared" si="30"/>
        <v>0.96318161190274898</v>
      </c>
      <c r="P201" s="1184">
        <v>0.95</v>
      </c>
      <c r="Q201" s="1185">
        <f t="shared" si="31"/>
        <v>0.91731582085976093</v>
      </c>
      <c r="R201" s="527">
        <f t="shared" si="32"/>
        <v>0.86903604081451036</v>
      </c>
      <c r="S201" s="527">
        <f t="shared" si="33"/>
        <v>0.96559560090501151</v>
      </c>
      <c r="T201" s="1183">
        <f t="shared" si="34"/>
        <v>2.3400913797442881E-2</v>
      </c>
      <c r="U201" s="496">
        <f t="shared" si="35"/>
        <v>0.91731582085976093</v>
      </c>
      <c r="V201" s="1438"/>
      <c r="W201" s="626"/>
      <c r="X201" s="507"/>
      <c r="Y201" s="507"/>
      <c r="Z201" s="507"/>
      <c r="AA201" s="507"/>
      <c r="AB201" s="507"/>
      <c r="AC201" s="507"/>
      <c r="AD201" s="507"/>
      <c r="AE201" s="507"/>
      <c r="AF201" s="507"/>
      <c r="AG201" s="507"/>
      <c r="AH201" s="507"/>
      <c r="AI201" s="507"/>
      <c r="AJ201" s="507"/>
    </row>
    <row r="202" spans="1:36">
      <c r="A202" s="496" t="s">
        <v>2066</v>
      </c>
      <c r="B202" s="496" t="s">
        <v>2035</v>
      </c>
      <c r="C202" s="1435" t="s">
        <v>2067</v>
      </c>
      <c r="D202" s="1436">
        <f>'[7]Emission Factors'!$D$17</f>
        <v>5.4999999999999997E-3</v>
      </c>
      <c r="E202" s="1437">
        <v>5.4999999999999997E-3</v>
      </c>
      <c r="F202" s="496" t="s">
        <v>2068</v>
      </c>
      <c r="H202" s="503" t="s">
        <v>1619</v>
      </c>
      <c r="I202" s="1182">
        <v>-0.66666666666666663</v>
      </c>
      <c r="J202" s="1182">
        <v>2</v>
      </c>
      <c r="K202" s="529" t="s">
        <v>1960</v>
      </c>
      <c r="L202" s="1197" t="s">
        <v>2069</v>
      </c>
      <c r="N202" s="1183">
        <f t="shared" si="29"/>
        <v>1.8333333333333335E-3</v>
      </c>
      <c r="O202" s="1183">
        <f t="shared" si="30"/>
        <v>1.6500000000000001E-2</v>
      </c>
      <c r="P202" s="1184">
        <v>0.95</v>
      </c>
      <c r="Q202" s="1185">
        <f t="shared" si="31"/>
        <v>9.1666666666666667E-3</v>
      </c>
      <c r="R202" s="527">
        <f t="shared" si="32"/>
        <v>1.4473684210526312E-3</v>
      </c>
      <c r="S202" s="527">
        <f t="shared" si="33"/>
        <v>1.6885964912280702E-2</v>
      </c>
      <c r="T202" s="1183">
        <f t="shared" si="34"/>
        <v>5.6122448979591833E-3</v>
      </c>
      <c r="U202" s="496">
        <f t="shared" si="35"/>
        <v>5.4999999999999997E-3</v>
      </c>
      <c r="V202" s="1438"/>
      <c r="W202" s="626"/>
      <c r="Y202" s="507"/>
      <c r="Z202" s="507"/>
      <c r="AA202" s="507"/>
      <c r="AB202" s="507"/>
      <c r="AC202" s="507"/>
      <c r="AD202" s="507"/>
      <c r="AE202" s="507"/>
      <c r="AF202" s="507"/>
      <c r="AG202" s="507"/>
      <c r="AH202" s="507"/>
      <c r="AI202" s="507"/>
      <c r="AJ202" s="507"/>
    </row>
    <row r="203" spans="1:36">
      <c r="A203" s="496" t="s">
        <v>2070</v>
      </c>
      <c r="B203" s="496" t="s">
        <v>2035</v>
      </c>
      <c r="C203" s="1435" t="s">
        <v>2071</v>
      </c>
      <c r="D203" s="1436">
        <f>'[7]Emission Factors'!$E$17</f>
        <v>9.1999999999999998E-3</v>
      </c>
      <c r="E203" s="1437">
        <v>9.1999999999999998E-3</v>
      </c>
      <c r="F203" s="496" t="s">
        <v>2068</v>
      </c>
      <c r="H203" s="503" t="s">
        <v>1619</v>
      </c>
      <c r="I203" s="1182">
        <v>-0.66666666666666663</v>
      </c>
      <c r="J203" s="1182">
        <v>2</v>
      </c>
      <c r="K203" s="529" t="s">
        <v>1960</v>
      </c>
      <c r="L203" s="1197" t="s">
        <v>2069</v>
      </c>
      <c r="N203" s="1183">
        <f t="shared" si="29"/>
        <v>3.0666666666666672E-3</v>
      </c>
      <c r="O203" s="1183">
        <f t="shared" si="30"/>
        <v>2.76E-2</v>
      </c>
      <c r="P203" s="1184">
        <v>0.95</v>
      </c>
      <c r="Q203" s="1185">
        <f t="shared" si="31"/>
        <v>1.5333333333333334E-2</v>
      </c>
      <c r="R203" s="527">
        <f t="shared" si="32"/>
        <v>2.4210526315789471E-3</v>
      </c>
      <c r="S203" s="527">
        <f t="shared" si="33"/>
        <v>2.824561403508772E-2</v>
      </c>
      <c r="T203" s="1183">
        <f t="shared" si="34"/>
        <v>9.3877551020408161E-3</v>
      </c>
      <c r="U203" s="496">
        <f t="shared" si="35"/>
        <v>9.1999999999999998E-3</v>
      </c>
      <c r="V203" s="1438"/>
      <c r="W203" s="626"/>
      <c r="X203" s="507"/>
      <c r="Y203" s="507"/>
      <c r="Z203" s="507"/>
      <c r="AA203" s="507"/>
      <c r="AB203" s="507"/>
      <c r="AC203" s="507"/>
      <c r="AD203" s="507"/>
      <c r="AE203" s="507"/>
      <c r="AF203" s="507"/>
      <c r="AG203" s="507"/>
      <c r="AH203" s="507"/>
      <c r="AI203" s="507"/>
      <c r="AJ203" s="507"/>
    </row>
    <row r="204" spans="1:36">
      <c r="A204" s="496" t="s">
        <v>2072</v>
      </c>
      <c r="B204" s="496" t="s">
        <v>2035</v>
      </c>
      <c r="C204" s="1435" t="s">
        <v>2073</v>
      </c>
      <c r="D204" s="1436">
        <f>'[7]Emission Factors'!$F$17</f>
        <v>2.52E-2</v>
      </c>
      <c r="E204" s="1437">
        <v>2.52E-2</v>
      </c>
      <c r="F204" s="496" t="s">
        <v>2068</v>
      </c>
      <c r="H204" s="503" t="s">
        <v>1619</v>
      </c>
      <c r="I204" s="1182">
        <v>-0.66666666666666663</v>
      </c>
      <c r="J204" s="1182">
        <v>2</v>
      </c>
      <c r="K204" s="529" t="s">
        <v>1960</v>
      </c>
      <c r="L204" s="1197" t="s">
        <v>2069</v>
      </c>
      <c r="N204" s="1183">
        <f t="shared" si="29"/>
        <v>8.4000000000000012E-3</v>
      </c>
      <c r="O204" s="1183">
        <f t="shared" si="30"/>
        <v>7.5600000000000001E-2</v>
      </c>
      <c r="P204" s="1184">
        <v>0.95</v>
      </c>
      <c r="Q204" s="1185">
        <f t="shared" si="31"/>
        <v>4.2000000000000003E-2</v>
      </c>
      <c r="R204" s="527">
        <f t="shared" si="32"/>
        <v>6.6315789473684189E-3</v>
      </c>
      <c r="S204" s="527">
        <f t="shared" si="33"/>
        <v>7.7368421052631586E-2</v>
      </c>
      <c r="T204" s="1183">
        <f t="shared" si="34"/>
        <v>2.5714285714285714E-2</v>
      </c>
      <c r="U204" s="496">
        <f t="shared" si="35"/>
        <v>2.52E-2</v>
      </c>
      <c r="V204" s="1438"/>
      <c r="W204" s="626"/>
      <c r="X204" s="507"/>
      <c r="Y204" s="507"/>
      <c r="Z204" s="507"/>
      <c r="AA204" s="507"/>
      <c r="AB204" s="507"/>
      <c r="AC204" s="507"/>
      <c r="AD204" s="507"/>
      <c r="AE204" s="507"/>
      <c r="AF204" s="507"/>
      <c r="AG204" s="507"/>
      <c r="AH204" s="507"/>
      <c r="AI204" s="507"/>
      <c r="AJ204" s="507"/>
    </row>
    <row r="205" spans="1:36" s="504" customFormat="1">
      <c r="A205" s="635" t="s">
        <v>2074</v>
      </c>
      <c r="B205" s="635" t="s">
        <v>2035</v>
      </c>
      <c r="C205" s="1447" t="s">
        <v>2075</v>
      </c>
      <c r="D205" s="1448">
        <f>'[7]Emission Factors'!$D$18</f>
        <v>4.4999999999999997E-3</v>
      </c>
      <c r="E205" s="1449">
        <v>4.4999999999999997E-3</v>
      </c>
      <c r="F205" s="635" t="s">
        <v>2068</v>
      </c>
      <c r="H205" s="636" t="s">
        <v>1619</v>
      </c>
      <c r="I205" s="1198">
        <v>-0.66666666666666663</v>
      </c>
      <c r="J205" s="1198">
        <v>2</v>
      </c>
      <c r="K205" s="504" t="s">
        <v>1960</v>
      </c>
      <c r="L205" s="1199" t="s">
        <v>2076</v>
      </c>
      <c r="N205" s="1193">
        <f t="shared" si="29"/>
        <v>1.5E-3</v>
      </c>
      <c r="O205" s="1193">
        <f t="shared" si="30"/>
        <v>1.3499999999999998E-2</v>
      </c>
      <c r="P205" s="1195">
        <v>0.95</v>
      </c>
      <c r="Q205" s="1194">
        <f t="shared" si="31"/>
        <v>7.4999999999999989E-3</v>
      </c>
      <c r="R205" s="637">
        <f t="shared" si="32"/>
        <v>1.1842105263157893E-3</v>
      </c>
      <c r="S205" s="637">
        <f t="shared" si="33"/>
        <v>1.3815789473684208E-2</v>
      </c>
      <c r="T205" s="1193">
        <f t="shared" si="34"/>
        <v>4.5918367346938771E-3</v>
      </c>
      <c r="U205" s="635">
        <f t="shared" si="35"/>
        <v>4.4999999999999997E-3</v>
      </c>
      <c r="V205" s="1438"/>
      <c r="X205" s="639"/>
      <c r="Y205" s="639"/>
      <c r="Z205" s="639"/>
      <c r="AA205" s="639"/>
      <c r="AB205" s="639"/>
      <c r="AC205" s="639"/>
      <c r="AD205" s="639"/>
      <c r="AE205" s="639"/>
      <c r="AF205" s="639"/>
      <c r="AG205" s="639"/>
      <c r="AH205" s="639"/>
      <c r="AI205" s="639"/>
      <c r="AJ205" s="639"/>
    </row>
    <row r="206" spans="1:36" s="504" customFormat="1">
      <c r="A206" s="635" t="s">
        <v>2077</v>
      </c>
      <c r="B206" s="635" t="s">
        <v>2035</v>
      </c>
      <c r="C206" s="1447" t="s">
        <v>2078</v>
      </c>
      <c r="D206" s="1448">
        <f>'[7]Emission Factors'!$E$18</f>
        <v>6.4999999999999997E-3</v>
      </c>
      <c r="E206" s="1449">
        <v>6.4999999999999997E-3</v>
      </c>
      <c r="F206" s="635" t="s">
        <v>2068</v>
      </c>
      <c r="H206" s="636" t="s">
        <v>1619</v>
      </c>
      <c r="I206" s="1198">
        <v>-0.66666666666666663</v>
      </c>
      <c r="J206" s="1198">
        <v>2</v>
      </c>
      <c r="K206" s="504" t="s">
        <v>2079</v>
      </c>
      <c r="L206" s="1199" t="s">
        <v>2080</v>
      </c>
      <c r="N206" s="1193">
        <f t="shared" si="29"/>
        <v>2.1666666666666666E-3</v>
      </c>
      <c r="O206" s="1193">
        <f t="shared" si="30"/>
        <v>1.95E-2</v>
      </c>
      <c r="P206" s="1195">
        <v>0.95</v>
      </c>
      <c r="Q206" s="1194">
        <f t="shared" si="31"/>
        <v>1.0833333333333334E-2</v>
      </c>
      <c r="R206" s="637">
        <f t="shared" si="32"/>
        <v>1.7105263157894748E-3</v>
      </c>
      <c r="S206" s="637">
        <f t="shared" si="33"/>
        <v>1.9956140350877193E-2</v>
      </c>
      <c r="T206" s="1193">
        <f t="shared" si="34"/>
        <v>6.6326530612244895E-3</v>
      </c>
      <c r="U206" s="635">
        <f t="shared" si="35"/>
        <v>6.4999999999999997E-3</v>
      </c>
      <c r="V206" s="1438"/>
      <c r="X206" s="639"/>
      <c r="Y206" s="639"/>
      <c r="Z206" s="639"/>
      <c r="AA206" s="639"/>
      <c r="AB206" s="639"/>
      <c r="AC206" s="639"/>
      <c r="AD206" s="639"/>
      <c r="AE206" s="639"/>
      <c r="AF206" s="639"/>
      <c r="AG206" s="639"/>
      <c r="AH206" s="639"/>
      <c r="AI206" s="639"/>
      <c r="AJ206" s="639"/>
    </row>
    <row r="207" spans="1:36" s="504" customFormat="1">
      <c r="A207" s="635" t="s">
        <v>2081</v>
      </c>
      <c r="B207" s="635" t="s">
        <v>2035</v>
      </c>
      <c r="C207" s="1447" t="s">
        <v>2082</v>
      </c>
      <c r="D207" s="1448">
        <f>'[7]Emission Factors'!$F$18</f>
        <v>4.1099999999999998E-2</v>
      </c>
      <c r="E207" s="1449">
        <v>4.1099999999999998E-2</v>
      </c>
      <c r="F207" s="635" t="s">
        <v>2068</v>
      </c>
      <c r="H207" s="636" t="s">
        <v>1619</v>
      </c>
      <c r="I207" s="1198">
        <v>-0.66666666666666663</v>
      </c>
      <c r="J207" s="1198">
        <v>2</v>
      </c>
      <c r="K207" s="504" t="s">
        <v>1960</v>
      </c>
      <c r="L207" s="1199" t="s">
        <v>2083</v>
      </c>
      <c r="N207" s="1193">
        <f t="shared" si="29"/>
        <v>1.37E-2</v>
      </c>
      <c r="O207" s="1193">
        <f t="shared" si="30"/>
        <v>0.12329999999999999</v>
      </c>
      <c r="P207" s="1195">
        <v>0.95</v>
      </c>
      <c r="Q207" s="1194">
        <f t="shared" si="31"/>
        <v>6.8499999999999991E-2</v>
      </c>
      <c r="R207" s="637">
        <f t="shared" si="32"/>
        <v>1.0815789473684209E-2</v>
      </c>
      <c r="S207" s="637">
        <f t="shared" si="33"/>
        <v>0.12618421052631579</v>
      </c>
      <c r="T207" s="1193">
        <f t="shared" si="34"/>
        <v>4.1938775510204078E-2</v>
      </c>
      <c r="U207" s="635">
        <f t="shared" si="35"/>
        <v>4.1099999999999998E-2</v>
      </c>
      <c r="V207" s="1438"/>
      <c r="X207" s="639"/>
      <c r="Y207" s="639"/>
      <c r="Z207" s="639"/>
      <c r="AA207" s="639"/>
      <c r="AB207" s="639"/>
      <c r="AC207" s="639"/>
      <c r="AD207" s="639"/>
      <c r="AE207" s="639"/>
      <c r="AF207" s="639"/>
      <c r="AG207" s="639"/>
      <c r="AH207" s="639"/>
      <c r="AI207" s="639"/>
      <c r="AJ207" s="639"/>
    </row>
    <row r="208" spans="1:36">
      <c r="A208" s="496" t="s">
        <v>2084</v>
      </c>
      <c r="B208" s="496" t="s">
        <v>2035</v>
      </c>
      <c r="C208" s="1435" t="s">
        <v>2085</v>
      </c>
      <c r="D208" s="1436">
        <f>'[7]Emission Factors'!$D$19</f>
        <v>7.1999999999999998E-3</v>
      </c>
      <c r="E208" s="1437">
        <v>7.1999999999999998E-3</v>
      </c>
      <c r="F208" s="496" t="s">
        <v>2068</v>
      </c>
      <c r="H208" s="503" t="s">
        <v>1619</v>
      </c>
      <c r="I208" s="1182">
        <v>-0.66666666666666663</v>
      </c>
      <c r="J208" s="1182">
        <v>2</v>
      </c>
      <c r="K208" s="529" t="s">
        <v>1960</v>
      </c>
      <c r="L208" s="1197" t="s">
        <v>2069</v>
      </c>
      <c r="N208" s="1183">
        <f t="shared" si="29"/>
        <v>2.4000000000000002E-3</v>
      </c>
      <c r="O208" s="1183">
        <f t="shared" si="30"/>
        <v>2.1600000000000001E-2</v>
      </c>
      <c r="P208" s="1184">
        <v>0.95</v>
      </c>
      <c r="Q208" s="1185">
        <f t="shared" si="31"/>
        <v>1.2E-2</v>
      </c>
      <c r="R208" s="527">
        <f t="shared" si="32"/>
        <v>1.8947368421052616E-3</v>
      </c>
      <c r="S208" s="527">
        <f t="shared" si="33"/>
        <v>2.2105263157894739E-2</v>
      </c>
      <c r="T208" s="1183">
        <f t="shared" si="34"/>
        <v>7.3469387755102037E-3</v>
      </c>
      <c r="U208" s="496">
        <f t="shared" si="35"/>
        <v>7.1999999999999998E-3</v>
      </c>
      <c r="V208" s="1438"/>
      <c r="W208" s="626"/>
    </row>
    <row r="209" spans="1:23">
      <c r="A209" s="496" t="s">
        <v>2086</v>
      </c>
      <c r="B209" s="496" t="s">
        <v>2035</v>
      </c>
      <c r="C209" s="1435" t="s">
        <v>2087</v>
      </c>
      <c r="D209" s="1436">
        <f>'[7]Emission Factors'!$E$19</f>
        <v>0.01</v>
      </c>
      <c r="E209" s="1437">
        <v>0.01</v>
      </c>
      <c r="F209" s="496" t="s">
        <v>2068</v>
      </c>
      <c r="H209" s="503" t="s">
        <v>1619</v>
      </c>
      <c r="I209" s="1182">
        <v>-0.66666666666666663</v>
      </c>
      <c r="J209" s="1182">
        <v>2</v>
      </c>
      <c r="K209" s="529" t="s">
        <v>1960</v>
      </c>
      <c r="L209" s="1197" t="s">
        <v>2069</v>
      </c>
      <c r="N209" s="1183">
        <f t="shared" si="29"/>
        <v>3.333333333333334E-3</v>
      </c>
      <c r="O209" s="1183">
        <f t="shared" si="30"/>
        <v>0.03</v>
      </c>
      <c r="P209" s="1184">
        <v>0.95</v>
      </c>
      <c r="Q209" s="1185">
        <f t="shared" si="31"/>
        <v>1.6666666666666666E-2</v>
      </c>
      <c r="R209" s="527">
        <f t="shared" si="32"/>
        <v>2.6315789473684206E-3</v>
      </c>
      <c r="S209" s="527">
        <f t="shared" si="33"/>
        <v>3.0701754385964911E-2</v>
      </c>
      <c r="T209" s="1183">
        <f t="shared" si="34"/>
        <v>1.0204081632653062E-2</v>
      </c>
      <c r="U209" s="496">
        <f t="shared" si="35"/>
        <v>0.01</v>
      </c>
      <c r="V209" s="1438"/>
      <c r="W209" s="626"/>
    </row>
    <row r="210" spans="1:23">
      <c r="A210" s="496" t="s">
        <v>2088</v>
      </c>
      <c r="B210" s="496" t="s">
        <v>2035</v>
      </c>
      <c r="C210" s="1435" t="s">
        <v>2089</v>
      </c>
      <c r="D210" s="1436">
        <f>'[7]Emission Factors'!$F$19</f>
        <v>2.9700000000000001E-2</v>
      </c>
      <c r="E210" s="1437">
        <v>2.9700000000000001E-2</v>
      </c>
      <c r="F210" s="496" t="s">
        <v>2068</v>
      </c>
      <c r="H210" s="503" t="s">
        <v>1619</v>
      </c>
      <c r="I210" s="1182">
        <v>-0.66666666666666663</v>
      </c>
      <c r="J210" s="1182">
        <v>2</v>
      </c>
      <c r="K210" s="529" t="s">
        <v>1960</v>
      </c>
      <c r="L210" s="1197" t="s">
        <v>2069</v>
      </c>
      <c r="N210" s="1183">
        <f t="shared" si="29"/>
        <v>9.9000000000000025E-3</v>
      </c>
      <c r="O210" s="1183">
        <f t="shared" si="30"/>
        <v>8.9099999999999999E-2</v>
      </c>
      <c r="P210" s="1184">
        <v>0.95</v>
      </c>
      <c r="Q210" s="1185">
        <f t="shared" si="31"/>
        <v>4.9500000000000002E-2</v>
      </c>
      <c r="R210" s="527">
        <f t="shared" si="32"/>
        <v>7.8157894736842135E-3</v>
      </c>
      <c r="S210" s="527">
        <f t="shared" si="33"/>
        <v>9.1184210526315784E-2</v>
      </c>
      <c r="T210" s="1183">
        <f t="shared" si="34"/>
        <v>3.0306122448979594E-2</v>
      </c>
      <c r="U210" s="496">
        <f t="shared" si="35"/>
        <v>2.9700000000000001E-2</v>
      </c>
      <c r="V210" s="1438"/>
      <c r="W210" s="626"/>
    </row>
    <row r="211" spans="1:23">
      <c r="A211" s="496" t="s">
        <v>2090</v>
      </c>
      <c r="B211" s="496" t="s">
        <v>2035</v>
      </c>
      <c r="C211" s="1435" t="s">
        <v>2091</v>
      </c>
      <c r="D211" s="1436">
        <f>'[7]Emission Factors'!$D$20</f>
        <v>7.0000000000000001E-3</v>
      </c>
      <c r="E211" s="1437">
        <v>7.0000000000000001E-3</v>
      </c>
      <c r="F211" s="496" t="s">
        <v>2068</v>
      </c>
      <c r="H211" s="503" t="s">
        <v>1619</v>
      </c>
      <c r="I211" s="1182">
        <v>-0.66666666666666663</v>
      </c>
      <c r="J211" s="1182">
        <v>2</v>
      </c>
      <c r="K211" s="529" t="s">
        <v>1960</v>
      </c>
      <c r="L211" s="1197" t="s">
        <v>2069</v>
      </c>
      <c r="N211" s="1183">
        <f t="shared" si="29"/>
        <v>2.333333333333334E-3</v>
      </c>
      <c r="O211" s="1183">
        <f t="shared" si="30"/>
        <v>2.1000000000000001E-2</v>
      </c>
      <c r="P211" s="1184">
        <v>0.95</v>
      </c>
      <c r="Q211" s="1185">
        <f t="shared" si="31"/>
        <v>1.1666666666666667E-2</v>
      </c>
      <c r="R211" s="527">
        <f t="shared" si="32"/>
        <v>1.8421052631578966E-3</v>
      </c>
      <c r="S211" s="527">
        <f t="shared" si="33"/>
        <v>2.1491228070175443E-2</v>
      </c>
      <c r="T211" s="1183">
        <f t="shared" si="34"/>
        <v>7.1428571428571435E-3</v>
      </c>
      <c r="U211" s="496">
        <f t="shared" si="35"/>
        <v>7.0000000000000001E-3</v>
      </c>
      <c r="V211" s="1438"/>
      <c r="W211" s="626"/>
    </row>
    <row r="212" spans="1:23">
      <c r="A212" s="496" t="s">
        <v>2092</v>
      </c>
      <c r="B212" s="496" t="s">
        <v>2035</v>
      </c>
      <c r="C212" s="1435" t="s">
        <v>2093</v>
      </c>
      <c r="D212" s="1436">
        <f>'[7]Emission Factors'!$E$20</f>
        <v>8.3999999999999995E-3</v>
      </c>
      <c r="E212" s="1437">
        <v>8.3999999999999995E-3</v>
      </c>
      <c r="F212" s="496" t="s">
        <v>2068</v>
      </c>
      <c r="H212" s="503" t="s">
        <v>1619</v>
      </c>
      <c r="I212" s="1182">
        <v>-0.66666666666666663</v>
      </c>
      <c r="J212" s="1182">
        <v>2</v>
      </c>
      <c r="K212" s="529" t="s">
        <v>1960</v>
      </c>
      <c r="L212" s="1197" t="s">
        <v>2069</v>
      </c>
      <c r="N212" s="1183">
        <f t="shared" si="29"/>
        <v>2.8000000000000004E-3</v>
      </c>
      <c r="O212" s="1183">
        <f t="shared" si="30"/>
        <v>2.52E-2</v>
      </c>
      <c r="P212" s="1184">
        <v>0.95</v>
      </c>
      <c r="Q212" s="1185">
        <f t="shared" si="31"/>
        <v>1.4E-2</v>
      </c>
      <c r="R212" s="527">
        <f t="shared" si="32"/>
        <v>2.2105263157894735E-3</v>
      </c>
      <c r="S212" s="527">
        <f t="shared" si="33"/>
        <v>2.5789473684210529E-2</v>
      </c>
      <c r="T212" s="1183">
        <f t="shared" si="34"/>
        <v>8.5714285714285719E-3</v>
      </c>
      <c r="U212" s="496">
        <f t="shared" si="35"/>
        <v>8.3999999999999995E-3</v>
      </c>
      <c r="V212" s="1438"/>
      <c r="W212" s="626"/>
    </row>
    <row r="213" spans="1:23">
      <c r="A213" s="496" t="s">
        <v>2094</v>
      </c>
      <c r="B213" s="496" t="s">
        <v>2035</v>
      </c>
      <c r="C213" s="1435" t="s">
        <v>2095</v>
      </c>
      <c r="D213" s="1436">
        <f>'[7]Emission Factors'!$F$20</f>
        <v>3.9100000000000003E-2</v>
      </c>
      <c r="E213" s="1437">
        <v>3.9100000000000003E-2</v>
      </c>
      <c r="F213" s="496" t="s">
        <v>2068</v>
      </c>
      <c r="H213" s="503" t="s">
        <v>1619</v>
      </c>
      <c r="I213" s="1182">
        <v>-0.66666666666666663</v>
      </c>
      <c r="J213" s="1182">
        <v>2</v>
      </c>
      <c r="K213" s="529" t="s">
        <v>1960</v>
      </c>
      <c r="L213" s="1197" t="s">
        <v>2069</v>
      </c>
      <c r="N213" s="1183">
        <f t="shared" si="29"/>
        <v>1.3033333333333334E-2</v>
      </c>
      <c r="O213" s="1183">
        <f t="shared" si="30"/>
        <v>0.11730000000000002</v>
      </c>
      <c r="P213" s="1184">
        <v>0.95</v>
      </c>
      <c r="Q213" s="1185">
        <f t="shared" si="31"/>
        <v>6.5166666666666678E-2</v>
      </c>
      <c r="R213" s="527">
        <f t="shared" si="32"/>
        <v>1.0289473684210522E-2</v>
      </c>
      <c r="S213" s="527">
        <f t="shared" si="33"/>
        <v>0.12004385964912283</v>
      </c>
      <c r="T213" s="1183">
        <f t="shared" si="34"/>
        <v>3.9897959183673476E-2</v>
      </c>
      <c r="U213" s="496">
        <f t="shared" si="35"/>
        <v>3.9100000000000003E-2</v>
      </c>
      <c r="V213" s="1438"/>
      <c r="W213" s="626"/>
    </row>
    <row r="214" spans="1:23">
      <c r="A214" s="496" t="s">
        <v>2096</v>
      </c>
      <c r="B214" s="496" t="s">
        <v>2035</v>
      </c>
      <c r="C214" s="1435" t="s">
        <v>2097</v>
      </c>
      <c r="D214" s="1436">
        <f>'[7]Emission Factors'!$D$21</f>
        <v>0.01</v>
      </c>
      <c r="E214" s="1437">
        <v>0.01</v>
      </c>
      <c r="F214" s="496" t="s">
        <v>2068</v>
      </c>
      <c r="H214" s="503" t="s">
        <v>1619</v>
      </c>
      <c r="I214" s="1182">
        <v>-0.66666666666666663</v>
      </c>
      <c r="J214" s="1182">
        <v>2</v>
      </c>
      <c r="K214" s="529" t="s">
        <v>1960</v>
      </c>
      <c r="L214" s="1197" t="s">
        <v>2069</v>
      </c>
      <c r="N214" s="1183">
        <f t="shared" si="29"/>
        <v>3.333333333333334E-3</v>
      </c>
      <c r="O214" s="1183">
        <f t="shared" si="30"/>
        <v>0.03</v>
      </c>
      <c r="P214" s="1184">
        <v>0.95</v>
      </c>
      <c r="Q214" s="1185">
        <f t="shared" si="31"/>
        <v>1.6666666666666666E-2</v>
      </c>
      <c r="R214" s="527">
        <f t="shared" si="32"/>
        <v>2.6315789473684206E-3</v>
      </c>
      <c r="S214" s="527">
        <f t="shared" si="33"/>
        <v>3.0701754385964911E-2</v>
      </c>
      <c r="T214" s="1183">
        <f t="shared" si="34"/>
        <v>1.0204081632653062E-2</v>
      </c>
      <c r="U214" s="496">
        <f t="shared" si="35"/>
        <v>0.01</v>
      </c>
      <c r="V214" s="1438"/>
      <c r="W214" s="626"/>
    </row>
    <row r="215" spans="1:23">
      <c r="A215" s="496" t="s">
        <v>2098</v>
      </c>
      <c r="B215" s="496" t="s">
        <v>2035</v>
      </c>
      <c r="C215" s="1435" t="s">
        <v>2099</v>
      </c>
      <c r="D215" s="1436">
        <f>'[7]Emission Factors'!$E$21</f>
        <v>1.4800000000000001E-2</v>
      </c>
      <c r="E215" s="1437">
        <v>1.4800000000000001E-2</v>
      </c>
      <c r="F215" s="496" t="s">
        <v>2068</v>
      </c>
      <c r="H215" s="503" t="s">
        <v>1619</v>
      </c>
      <c r="I215" s="1182">
        <v>-0.66666666666666663</v>
      </c>
      <c r="J215" s="1182">
        <v>2</v>
      </c>
      <c r="K215" s="529" t="s">
        <v>1960</v>
      </c>
      <c r="L215" s="1197" t="s">
        <v>2069</v>
      </c>
      <c r="N215" s="1183">
        <f t="shared" si="29"/>
        <v>4.9333333333333347E-3</v>
      </c>
      <c r="O215" s="1183">
        <f t="shared" si="30"/>
        <v>4.4400000000000002E-2</v>
      </c>
      <c r="P215" s="1184">
        <v>0.95</v>
      </c>
      <c r="Q215" s="1185">
        <f t="shared" si="31"/>
        <v>2.466666666666667E-2</v>
      </c>
      <c r="R215" s="527">
        <f t="shared" si="32"/>
        <v>3.8947368421052633E-3</v>
      </c>
      <c r="S215" s="527">
        <f t="shared" si="33"/>
        <v>4.543859649122807E-2</v>
      </c>
      <c r="T215" s="1183">
        <f t="shared" si="34"/>
        <v>1.5102040816326531E-2</v>
      </c>
      <c r="U215" s="496">
        <f t="shared" si="35"/>
        <v>1.4800000000000001E-2</v>
      </c>
      <c r="V215" s="1438"/>
      <c r="W215" s="626"/>
    </row>
    <row r="216" spans="1:23">
      <c r="A216" s="496" t="s">
        <v>2100</v>
      </c>
      <c r="B216" s="496" t="s">
        <v>2035</v>
      </c>
      <c r="C216" s="1435" t="s">
        <v>2101</v>
      </c>
      <c r="D216" s="1436">
        <f>'[7]Emission Factors'!$F$21</f>
        <v>0.03</v>
      </c>
      <c r="E216" s="1437">
        <v>0.03</v>
      </c>
      <c r="F216" s="496" t="s">
        <v>2068</v>
      </c>
      <c r="H216" s="503" t="s">
        <v>1619</v>
      </c>
      <c r="I216" s="1182">
        <v>-0.66666666666666663</v>
      </c>
      <c r="J216" s="1182">
        <v>2</v>
      </c>
      <c r="K216" s="529" t="s">
        <v>1960</v>
      </c>
      <c r="L216" s="1197" t="s">
        <v>2069</v>
      </c>
      <c r="N216" s="1183">
        <f t="shared" si="29"/>
        <v>1.0000000000000002E-2</v>
      </c>
      <c r="O216" s="1183">
        <f t="shared" si="30"/>
        <v>0.09</v>
      </c>
      <c r="P216" s="1184">
        <v>0.95</v>
      </c>
      <c r="Q216" s="1185">
        <f t="shared" si="31"/>
        <v>0.05</v>
      </c>
      <c r="R216" s="527">
        <f t="shared" si="32"/>
        <v>7.8947368421052599E-3</v>
      </c>
      <c r="S216" s="527">
        <f t="shared" si="33"/>
        <v>9.2105263157894732E-2</v>
      </c>
      <c r="T216" s="1183">
        <f t="shared" si="34"/>
        <v>3.0612244897959183E-2</v>
      </c>
      <c r="U216" s="496">
        <f t="shared" si="35"/>
        <v>0.03</v>
      </c>
      <c r="V216" s="1438"/>
      <c r="W216" s="626"/>
    </row>
    <row r="217" spans="1:23">
      <c r="A217" s="496" t="s">
        <v>2102</v>
      </c>
      <c r="B217" s="496" t="s">
        <v>2035</v>
      </c>
      <c r="C217" s="1435" t="s">
        <v>2103</v>
      </c>
      <c r="D217" s="1436">
        <f>'[7]Emission Factors'!$D$22</f>
        <v>2.7099999999999999E-2</v>
      </c>
      <c r="E217" s="1437">
        <v>2.7099999999999999E-2</v>
      </c>
      <c r="F217" s="496" t="s">
        <v>2068</v>
      </c>
      <c r="H217" s="503" t="s">
        <v>1619</v>
      </c>
      <c r="I217" s="1182">
        <v>-0.66666666666666663</v>
      </c>
      <c r="J217" s="1182">
        <v>2</v>
      </c>
      <c r="K217" s="529" t="s">
        <v>1960</v>
      </c>
      <c r="L217" s="1197" t="s">
        <v>2069</v>
      </c>
      <c r="N217" s="1183">
        <f t="shared" si="29"/>
        <v>9.0333333333333342E-3</v>
      </c>
      <c r="O217" s="1183">
        <f t="shared" si="30"/>
        <v>8.1299999999999997E-2</v>
      </c>
      <c r="P217" s="1184">
        <v>0.95</v>
      </c>
      <c r="Q217" s="1185">
        <f t="shared" si="31"/>
        <v>4.5166666666666667E-2</v>
      </c>
      <c r="R217" s="527">
        <f t="shared" si="32"/>
        <v>7.1315789473684194E-3</v>
      </c>
      <c r="S217" s="527">
        <f t="shared" si="33"/>
        <v>8.3201754385964916E-2</v>
      </c>
      <c r="T217" s="1183">
        <f t="shared" si="34"/>
        <v>2.7653061224489794E-2</v>
      </c>
      <c r="U217" s="496">
        <f t="shared" si="35"/>
        <v>2.7099999999999999E-2</v>
      </c>
      <c r="V217" s="1438"/>
      <c r="W217" s="626"/>
    </row>
    <row r="218" spans="1:23">
      <c r="A218" s="496" t="s">
        <v>2104</v>
      </c>
      <c r="B218" s="496" t="s">
        <v>2035</v>
      </c>
      <c r="C218" s="1435" t="s">
        <v>2105</v>
      </c>
      <c r="D218" s="1436">
        <f>'[7]Emission Factors'!$E$22</f>
        <v>4.5199999999999997E-2</v>
      </c>
      <c r="E218" s="1437">
        <v>4.5199999999999997E-2</v>
      </c>
      <c r="F218" s="496" t="s">
        <v>2068</v>
      </c>
      <c r="H218" s="503" t="s">
        <v>1619</v>
      </c>
      <c r="I218" s="1182">
        <v>-0.66666666666666663</v>
      </c>
      <c r="J218" s="1182">
        <v>2</v>
      </c>
      <c r="K218" s="529" t="s">
        <v>1960</v>
      </c>
      <c r="L218" s="1197" t="s">
        <v>2069</v>
      </c>
      <c r="N218" s="1183">
        <f t="shared" si="29"/>
        <v>1.5066666666666666E-2</v>
      </c>
      <c r="O218" s="1183">
        <f t="shared" si="30"/>
        <v>0.1356</v>
      </c>
      <c r="P218" s="1184">
        <v>0.95</v>
      </c>
      <c r="Q218" s="1185">
        <f t="shared" si="31"/>
        <v>7.5333333333333335E-2</v>
      </c>
      <c r="R218" s="527">
        <f t="shared" si="32"/>
        <v>1.1894736842105263E-2</v>
      </c>
      <c r="S218" s="527">
        <f t="shared" si="33"/>
        <v>0.13877192982456141</v>
      </c>
      <c r="T218" s="1183">
        <f t="shared" si="34"/>
        <v>4.6122448979591835E-2</v>
      </c>
      <c r="U218" s="496">
        <f t="shared" si="35"/>
        <v>4.5199999999999997E-2</v>
      </c>
      <c r="V218" s="1438"/>
      <c r="W218" s="626"/>
    </row>
    <row r="219" spans="1:23">
      <c r="A219" s="496" t="s">
        <v>2106</v>
      </c>
      <c r="B219" s="496" t="s">
        <v>2035</v>
      </c>
      <c r="C219" s="1435" t="s">
        <v>2107</v>
      </c>
      <c r="D219" s="1436">
        <f>'[7]Emission Factors'!$F$22</f>
        <v>6.5500000000000003E-2</v>
      </c>
      <c r="E219" s="1437">
        <v>6.5500000000000003E-2</v>
      </c>
      <c r="F219" s="496" t="s">
        <v>2068</v>
      </c>
      <c r="H219" s="503" t="s">
        <v>1619</v>
      </c>
      <c r="I219" s="1182">
        <v>-0.66666666666666663</v>
      </c>
      <c r="J219" s="1182">
        <v>2</v>
      </c>
      <c r="K219" s="529" t="s">
        <v>1960</v>
      </c>
      <c r="L219" s="1197" t="s">
        <v>2069</v>
      </c>
      <c r="N219" s="1183">
        <f t="shared" si="29"/>
        <v>2.1833333333333337E-2</v>
      </c>
      <c r="O219" s="1183">
        <f t="shared" si="30"/>
        <v>0.19650000000000001</v>
      </c>
      <c r="P219" s="1184">
        <v>0.95</v>
      </c>
      <c r="Q219" s="1185">
        <f t="shared" si="31"/>
        <v>0.10916666666666668</v>
      </c>
      <c r="R219" s="527">
        <f t="shared" si="32"/>
        <v>1.7236842105263148E-2</v>
      </c>
      <c r="S219" s="527">
        <f t="shared" si="33"/>
        <v>0.20109649122807019</v>
      </c>
      <c r="T219" s="1183">
        <f t="shared" si="34"/>
        <v>6.6836734693877561E-2</v>
      </c>
      <c r="U219" s="496">
        <f t="shared" si="35"/>
        <v>6.5500000000000003E-2</v>
      </c>
      <c r="V219" s="1438"/>
      <c r="W219" s="626"/>
    </row>
    <row r="220" spans="1:23">
      <c r="A220" s="496" t="s">
        <v>2108</v>
      </c>
      <c r="B220" s="496" t="s">
        <v>2035</v>
      </c>
      <c r="C220" s="1435" t="s">
        <v>2109</v>
      </c>
      <c r="D220" s="1436">
        <f>'[7]Emission Factors'!$D$23</f>
        <v>7.0400000000000004E-2</v>
      </c>
      <c r="E220" s="1437">
        <v>7.0400000000000004E-2</v>
      </c>
      <c r="F220" s="496" t="s">
        <v>2068</v>
      </c>
      <c r="H220" s="503" t="s">
        <v>1619</v>
      </c>
      <c r="I220" s="1182">
        <v>-0.66666666666666663</v>
      </c>
      <c r="J220" s="1182">
        <v>2</v>
      </c>
      <c r="K220" s="529" t="s">
        <v>1960</v>
      </c>
      <c r="L220" s="1197" t="s">
        <v>2069</v>
      </c>
      <c r="N220" s="1183">
        <f t="shared" si="29"/>
        <v>2.346666666666667E-2</v>
      </c>
      <c r="O220" s="1183">
        <f t="shared" si="30"/>
        <v>0.2112</v>
      </c>
      <c r="P220" s="1184">
        <v>0.95</v>
      </c>
      <c r="Q220" s="1185">
        <f t="shared" si="31"/>
        <v>0.11733333333333333</v>
      </c>
      <c r="R220" s="527">
        <f t="shared" si="32"/>
        <v>1.8526315789473696E-2</v>
      </c>
      <c r="S220" s="527">
        <f t="shared" si="33"/>
        <v>0.21614035087719297</v>
      </c>
      <c r="T220" s="1183">
        <f t="shared" si="34"/>
        <v>7.1836734693877552E-2</v>
      </c>
      <c r="U220" s="496">
        <f t="shared" si="35"/>
        <v>7.0400000000000004E-2</v>
      </c>
      <c r="V220" s="1438"/>
      <c r="W220" s="626"/>
    </row>
    <row r="221" spans="1:23">
      <c r="A221" s="496" t="s">
        <v>2110</v>
      </c>
      <c r="B221" s="496" t="s">
        <v>2035</v>
      </c>
      <c r="C221" s="1435" t="s">
        <v>2111</v>
      </c>
      <c r="D221" s="1436">
        <f>'[7]Emission Factors'!$E$23</f>
        <v>7.7600000000000002E-2</v>
      </c>
      <c r="E221" s="1437">
        <v>7.7600000000000002E-2</v>
      </c>
      <c r="F221" s="496" t="s">
        <v>2068</v>
      </c>
      <c r="H221" s="503" t="s">
        <v>1619</v>
      </c>
      <c r="I221" s="1182">
        <v>-0.66666666666666663</v>
      </c>
      <c r="J221" s="1182">
        <v>2</v>
      </c>
      <c r="K221" s="529" t="s">
        <v>1960</v>
      </c>
      <c r="L221" s="1197" t="s">
        <v>2069</v>
      </c>
      <c r="N221" s="1183">
        <f t="shared" si="29"/>
        <v>2.586666666666667E-2</v>
      </c>
      <c r="O221" s="1183">
        <f t="shared" si="30"/>
        <v>0.23280000000000001</v>
      </c>
      <c r="P221" s="1184">
        <v>0.95</v>
      </c>
      <c r="Q221" s="1185">
        <f t="shared" si="31"/>
        <v>0.12933333333333333</v>
      </c>
      <c r="R221" s="527">
        <f t="shared" si="32"/>
        <v>2.0421052631578951E-2</v>
      </c>
      <c r="S221" s="527">
        <f t="shared" si="33"/>
        <v>0.23824561403508773</v>
      </c>
      <c r="T221" s="1183">
        <f t="shared" si="34"/>
        <v>7.9183673469387761E-2</v>
      </c>
      <c r="U221" s="496">
        <f t="shared" si="35"/>
        <v>7.7600000000000002E-2</v>
      </c>
      <c r="V221" s="1438"/>
      <c r="W221" s="626"/>
    </row>
    <row r="222" spans="1:23">
      <c r="A222" s="496" t="s">
        <v>2112</v>
      </c>
      <c r="B222" s="496" t="s">
        <v>2035</v>
      </c>
      <c r="C222" s="1435" t="s">
        <v>2113</v>
      </c>
      <c r="D222" s="1436">
        <f>'[7]Emission Factors'!$F$23</f>
        <v>0.26300000000000001</v>
      </c>
      <c r="E222" s="1437">
        <v>0.26300000000000001</v>
      </c>
      <c r="F222" s="496" t="s">
        <v>2068</v>
      </c>
      <c r="H222" s="503" t="s">
        <v>1619</v>
      </c>
      <c r="I222" s="1182">
        <v>-0.66666666666666663</v>
      </c>
      <c r="J222" s="1182">
        <v>2</v>
      </c>
      <c r="K222" s="529" t="s">
        <v>1960</v>
      </c>
      <c r="L222" s="1197" t="s">
        <v>2069</v>
      </c>
      <c r="N222" s="1183">
        <f t="shared" si="29"/>
        <v>8.7666666666666671E-2</v>
      </c>
      <c r="O222" s="1183">
        <f t="shared" si="30"/>
        <v>0.78900000000000003</v>
      </c>
      <c r="P222" s="1184">
        <v>0.95</v>
      </c>
      <c r="Q222" s="1185">
        <f t="shared" si="31"/>
        <v>0.43833333333333335</v>
      </c>
      <c r="R222" s="527">
        <f t="shared" si="32"/>
        <v>6.9210526315789445E-2</v>
      </c>
      <c r="S222" s="527">
        <f t="shared" si="33"/>
        <v>0.80745614035087732</v>
      </c>
      <c r="T222" s="1183">
        <f t="shared" si="34"/>
        <v>0.26836734693877551</v>
      </c>
      <c r="U222" s="496">
        <f t="shared" si="35"/>
        <v>0.26300000000000001</v>
      </c>
      <c r="V222" s="1438"/>
      <c r="W222" s="626"/>
    </row>
    <row r="223" spans="1:23">
      <c r="A223" s="496" t="s">
        <v>2114</v>
      </c>
      <c r="B223" s="496" t="s">
        <v>2035</v>
      </c>
      <c r="C223" s="1435" t="s">
        <v>2115</v>
      </c>
      <c r="D223" s="1436">
        <f>'[7]Emission Factors'!$D$24</f>
        <v>0.13550000000000001</v>
      </c>
      <c r="E223" s="1437">
        <v>0.13550000000000001</v>
      </c>
      <c r="F223" s="496" t="s">
        <v>2068</v>
      </c>
      <c r="H223" s="503" t="s">
        <v>1619</v>
      </c>
      <c r="I223" s="1182">
        <v>-0.66666666666666663</v>
      </c>
      <c r="J223" s="1182">
        <v>2</v>
      </c>
      <c r="K223" s="529" t="s">
        <v>1960</v>
      </c>
      <c r="L223" s="1197" t="s">
        <v>2069</v>
      </c>
      <c r="N223" s="1183">
        <f t="shared" si="29"/>
        <v>4.5166666666666674E-2</v>
      </c>
      <c r="O223" s="1183">
        <f t="shared" si="30"/>
        <v>0.40650000000000003</v>
      </c>
      <c r="P223" s="1184">
        <v>0.95</v>
      </c>
      <c r="Q223" s="1185">
        <f t="shared" si="31"/>
        <v>0.22583333333333336</v>
      </c>
      <c r="R223" s="527">
        <f t="shared" si="32"/>
        <v>3.5657894736842083E-2</v>
      </c>
      <c r="S223" s="527">
        <f t="shared" si="33"/>
        <v>0.41600877192982461</v>
      </c>
      <c r="T223" s="1183">
        <f t="shared" si="34"/>
        <v>0.138265306122449</v>
      </c>
      <c r="U223" s="496">
        <f t="shared" si="35"/>
        <v>0.13550000000000001</v>
      </c>
      <c r="V223" s="1438"/>
      <c r="W223" s="626"/>
    </row>
    <row r="224" spans="1:23">
      <c r="A224" s="496" t="s">
        <v>2116</v>
      </c>
      <c r="B224" s="496" t="s">
        <v>2035</v>
      </c>
      <c r="C224" s="1435" t="s">
        <v>2117</v>
      </c>
      <c r="D224" s="1436">
        <f>'[7]Emission Factors'!$E$24</f>
        <v>0.15160000000000001</v>
      </c>
      <c r="E224" s="1437">
        <v>0.15160000000000001</v>
      </c>
      <c r="F224" s="496" t="s">
        <v>2068</v>
      </c>
      <c r="H224" s="503" t="s">
        <v>1619</v>
      </c>
      <c r="I224" s="1182">
        <v>-0.66666666666666663</v>
      </c>
      <c r="J224" s="1182">
        <v>2</v>
      </c>
      <c r="K224" s="529" t="s">
        <v>1960</v>
      </c>
      <c r="L224" s="1197" t="s">
        <v>2069</v>
      </c>
      <c r="N224" s="1183">
        <f t="shared" si="29"/>
        <v>5.0533333333333347E-2</v>
      </c>
      <c r="O224" s="1183">
        <f t="shared" si="30"/>
        <v>0.45480000000000004</v>
      </c>
      <c r="P224" s="1184">
        <v>0.95</v>
      </c>
      <c r="Q224" s="1185">
        <f t="shared" si="31"/>
        <v>0.25266666666666671</v>
      </c>
      <c r="R224" s="527">
        <f t="shared" si="32"/>
        <v>3.9894736842105261E-2</v>
      </c>
      <c r="S224" s="527">
        <f t="shared" si="33"/>
        <v>0.4654385964912281</v>
      </c>
      <c r="T224" s="1183">
        <f t="shared" si="34"/>
        <v>0.15469387755102043</v>
      </c>
      <c r="U224" s="496">
        <f t="shared" si="35"/>
        <v>0.15160000000000001</v>
      </c>
      <c r="V224" s="1438"/>
      <c r="W224" s="626"/>
    </row>
    <row r="225" spans="1:23">
      <c r="A225" s="496" t="s">
        <v>2118</v>
      </c>
      <c r="B225" s="496" t="s">
        <v>2035</v>
      </c>
      <c r="C225" s="1435" t="s">
        <v>2119</v>
      </c>
      <c r="D225" s="1436">
        <f>'[7]Emission Factors'!$F$24</f>
        <v>0.2356</v>
      </c>
      <c r="E225" s="1437">
        <v>0.2356</v>
      </c>
      <c r="F225" s="496" t="s">
        <v>2068</v>
      </c>
      <c r="H225" s="503" t="s">
        <v>1619</v>
      </c>
      <c r="I225" s="1182">
        <v>-0.66666666666666663</v>
      </c>
      <c r="J225" s="1182">
        <v>2</v>
      </c>
      <c r="K225" s="529" t="s">
        <v>1960</v>
      </c>
      <c r="L225" s="1197" t="s">
        <v>2069</v>
      </c>
      <c r="N225" s="1183">
        <f t="shared" si="29"/>
        <v>7.8533333333333344E-2</v>
      </c>
      <c r="O225" s="1183">
        <f t="shared" si="30"/>
        <v>0.70679999999999998</v>
      </c>
      <c r="P225" s="1184">
        <v>0.95</v>
      </c>
      <c r="Q225" s="1185">
        <f t="shared" si="31"/>
        <v>0.39266666666666666</v>
      </c>
      <c r="R225" s="527">
        <f t="shared" si="32"/>
        <v>6.2E-2</v>
      </c>
      <c r="S225" s="527">
        <f t="shared" si="33"/>
        <v>0.72333333333333338</v>
      </c>
      <c r="T225" s="1183">
        <f t="shared" si="34"/>
        <v>0.24040816326530612</v>
      </c>
      <c r="U225" s="496">
        <f t="shared" si="35"/>
        <v>0.2356</v>
      </c>
      <c r="V225" s="1438"/>
      <c r="W225" s="626"/>
    </row>
    <row r="226" spans="1:23">
      <c r="A226" s="496" t="s">
        <v>2120</v>
      </c>
      <c r="B226" s="496" t="s">
        <v>2035</v>
      </c>
      <c r="C226" s="1435" t="s">
        <v>2121</v>
      </c>
      <c r="D226" s="1436">
        <f>'[7]Emission Factors'!$D$25</f>
        <v>0.1696</v>
      </c>
      <c r="E226" s="1437">
        <v>0.1696</v>
      </c>
      <c r="F226" s="496" t="s">
        <v>2068</v>
      </c>
      <c r="H226" s="503" t="s">
        <v>1619</v>
      </c>
      <c r="I226" s="1182">
        <v>-0.66666666666666663</v>
      </c>
      <c r="J226" s="1182">
        <v>2</v>
      </c>
      <c r="K226" s="529" t="s">
        <v>1960</v>
      </c>
      <c r="L226" s="1197" t="s">
        <v>2069</v>
      </c>
      <c r="N226" s="1183">
        <f t="shared" si="29"/>
        <v>5.6533333333333338E-2</v>
      </c>
      <c r="O226" s="1183">
        <f t="shared" si="30"/>
        <v>0.50880000000000003</v>
      </c>
      <c r="P226" s="1184">
        <v>0.95</v>
      </c>
      <c r="Q226" s="1185">
        <f t="shared" si="31"/>
        <v>0.28266666666666668</v>
      </c>
      <c r="R226" s="527">
        <f t="shared" si="32"/>
        <v>4.4631578947368411E-2</v>
      </c>
      <c r="S226" s="527">
        <f t="shared" si="33"/>
        <v>0.52070175438596489</v>
      </c>
      <c r="T226" s="1183">
        <f t="shared" si="34"/>
        <v>0.17306122448979591</v>
      </c>
      <c r="U226" s="496">
        <f t="shared" si="35"/>
        <v>0.1696</v>
      </c>
      <c r="V226" s="1438"/>
      <c r="W226" s="626"/>
    </row>
    <row r="227" spans="1:23">
      <c r="A227" s="496" t="s">
        <v>2122</v>
      </c>
      <c r="B227" s="496" t="s">
        <v>2035</v>
      </c>
      <c r="C227" s="1435" t="s">
        <v>2123</v>
      </c>
      <c r="D227" s="1436">
        <f>'[7]Emission Factors'!$E$25</f>
        <v>0.1908</v>
      </c>
      <c r="E227" s="1437">
        <v>0.1908</v>
      </c>
      <c r="F227" s="496" t="s">
        <v>2068</v>
      </c>
      <c r="H227" s="503" t="s">
        <v>1619</v>
      </c>
      <c r="I227" s="1182">
        <v>-0.66666666666666663</v>
      </c>
      <c r="J227" s="1182">
        <v>2</v>
      </c>
      <c r="K227" s="529" t="s">
        <v>1960</v>
      </c>
      <c r="L227" s="1197" t="s">
        <v>2069</v>
      </c>
      <c r="N227" s="1183">
        <f t="shared" si="29"/>
        <v>6.3600000000000018E-2</v>
      </c>
      <c r="O227" s="1183">
        <f t="shared" si="30"/>
        <v>0.57240000000000002</v>
      </c>
      <c r="P227" s="1184">
        <v>0.95</v>
      </c>
      <c r="Q227" s="1185">
        <f t="shared" si="31"/>
        <v>0.318</v>
      </c>
      <c r="R227" s="527">
        <f t="shared" si="32"/>
        <v>5.0210526315789483E-2</v>
      </c>
      <c r="S227" s="527">
        <f t="shared" si="33"/>
        <v>0.58578947368421064</v>
      </c>
      <c r="T227" s="1183">
        <f t="shared" si="34"/>
        <v>0.19469387755102041</v>
      </c>
      <c r="U227" s="496">
        <f t="shared" si="35"/>
        <v>0.1908</v>
      </c>
      <c r="V227" s="1438"/>
      <c r="W227" s="626"/>
    </row>
    <row r="228" spans="1:23">
      <c r="A228" s="496" t="s">
        <v>2124</v>
      </c>
      <c r="B228" s="496" t="s">
        <v>2035</v>
      </c>
      <c r="C228" s="1435" t="s">
        <v>2125</v>
      </c>
      <c r="D228" s="1436">
        <f>'[7]Emission Factors'!$F$25</f>
        <v>0.41810000000000003</v>
      </c>
      <c r="E228" s="1437">
        <v>0.41810000000000003</v>
      </c>
      <c r="F228" s="496" t="s">
        <v>2068</v>
      </c>
      <c r="H228" s="503" t="s">
        <v>1619</v>
      </c>
      <c r="I228" s="1182">
        <v>-0.66666666666666663</v>
      </c>
      <c r="J228" s="1182">
        <v>2</v>
      </c>
      <c r="K228" s="529" t="s">
        <v>1960</v>
      </c>
      <c r="L228" s="1197" t="s">
        <v>2069</v>
      </c>
      <c r="N228" s="1183">
        <f t="shared" si="29"/>
        <v>0.13936666666666669</v>
      </c>
      <c r="O228" s="1183">
        <f t="shared" si="30"/>
        <v>1.2543000000000002</v>
      </c>
      <c r="P228" s="1184">
        <v>0.95</v>
      </c>
      <c r="Q228" s="1185">
        <f t="shared" si="31"/>
        <v>0.69683333333333342</v>
      </c>
      <c r="R228" s="527">
        <f t="shared" si="32"/>
        <v>0.11002631578947364</v>
      </c>
      <c r="S228" s="527">
        <f t="shared" si="33"/>
        <v>1.2836403508771932</v>
      </c>
      <c r="T228" s="1183">
        <f t="shared" si="34"/>
        <v>0.4266326530612245</v>
      </c>
      <c r="U228" s="496">
        <f t="shared" si="35"/>
        <v>0.41810000000000003</v>
      </c>
      <c r="V228" s="1438"/>
      <c r="W228" s="626"/>
    </row>
    <row r="229" spans="1:23">
      <c r="A229" s="496" t="s">
        <v>2126</v>
      </c>
      <c r="B229" s="496" t="s">
        <v>2035</v>
      </c>
      <c r="C229" s="1435" t="s">
        <v>2127</v>
      </c>
      <c r="D229" s="1436">
        <f>'[7]Emission Factors'!$K$25</f>
        <v>6.7199999999999996E-2</v>
      </c>
      <c r="E229" s="1437">
        <v>6.7199999999999996E-2</v>
      </c>
      <c r="F229" s="496" t="s">
        <v>2068</v>
      </c>
      <c r="H229" s="503" t="s">
        <v>1619</v>
      </c>
      <c r="I229" s="1182">
        <v>-0.66666666666666663</v>
      </c>
      <c r="J229" s="1182">
        <v>2</v>
      </c>
      <c r="K229" s="529" t="s">
        <v>1960</v>
      </c>
      <c r="L229" s="1197" t="s">
        <v>2069</v>
      </c>
      <c r="N229" s="1183">
        <f t="shared" si="29"/>
        <v>2.2400000000000003E-2</v>
      </c>
      <c r="O229" s="1183">
        <f t="shared" si="30"/>
        <v>0.2016</v>
      </c>
      <c r="P229" s="1184">
        <v>0.95</v>
      </c>
      <c r="Q229" s="1185">
        <f t="shared" si="31"/>
        <v>0.112</v>
      </c>
      <c r="R229" s="527">
        <f t="shared" si="32"/>
        <v>1.7684210526315788E-2</v>
      </c>
      <c r="S229" s="527">
        <f t="shared" si="33"/>
        <v>0.20631578947368423</v>
      </c>
      <c r="T229" s="1183">
        <f t="shared" si="34"/>
        <v>6.8571428571428575E-2</v>
      </c>
      <c r="U229" s="496">
        <f t="shared" si="35"/>
        <v>6.7199999999999996E-2</v>
      </c>
      <c r="V229" s="1438"/>
      <c r="W229" s="626"/>
    </row>
    <row r="230" spans="1:23">
      <c r="A230" s="496" t="s">
        <v>2128</v>
      </c>
      <c r="B230" s="496" t="s">
        <v>2035</v>
      </c>
      <c r="C230" s="1435" t="s">
        <v>2129</v>
      </c>
      <c r="D230" s="1436">
        <f>'[7]Emission Factors'!$I$26</f>
        <v>9.4999999999999998E-3</v>
      </c>
      <c r="E230" s="1437">
        <v>9.4999999999999998E-3</v>
      </c>
      <c r="F230" s="496" t="s">
        <v>2068</v>
      </c>
      <c r="H230" s="503" t="s">
        <v>1619</v>
      </c>
      <c r="I230" s="1182">
        <v>-0.66666666666666663</v>
      </c>
      <c r="J230" s="1182">
        <v>2</v>
      </c>
      <c r="K230" s="529" t="s">
        <v>1960</v>
      </c>
      <c r="L230" s="1197" t="s">
        <v>2069</v>
      </c>
      <c r="N230" s="1183">
        <f t="shared" si="29"/>
        <v>3.1666666666666666E-3</v>
      </c>
      <c r="O230" s="1183">
        <f t="shared" si="30"/>
        <v>2.8499999999999998E-2</v>
      </c>
      <c r="P230" s="1184">
        <v>0.95</v>
      </c>
      <c r="Q230" s="1185">
        <f t="shared" si="31"/>
        <v>1.5833333333333331E-2</v>
      </c>
      <c r="R230" s="527">
        <f t="shared" si="32"/>
        <v>2.4999999999999988E-3</v>
      </c>
      <c r="S230" s="527">
        <f t="shared" si="33"/>
        <v>2.9166666666666667E-2</v>
      </c>
      <c r="T230" s="1183">
        <f t="shared" si="34"/>
        <v>9.6938775510204082E-3</v>
      </c>
      <c r="U230" s="496">
        <f t="shared" si="35"/>
        <v>9.4999999999999998E-3</v>
      </c>
      <c r="V230" s="1438"/>
      <c r="W230" s="626"/>
    </row>
    <row r="231" spans="1:23">
      <c r="A231" s="496" t="s">
        <v>2130</v>
      </c>
      <c r="B231" s="496" t="s">
        <v>2035</v>
      </c>
      <c r="C231" s="1435" t="s">
        <v>2131</v>
      </c>
      <c r="D231" s="1436">
        <f>'[7]Emission Factors'!$G$27</f>
        <v>5.0000000000000001E-4</v>
      </c>
      <c r="E231" s="1437">
        <v>5.0000000000000001E-4</v>
      </c>
      <c r="F231" s="496" t="s">
        <v>2068</v>
      </c>
      <c r="H231" s="503" t="s">
        <v>1619</v>
      </c>
      <c r="I231" s="1182">
        <v>-0.66666666666666663</v>
      </c>
      <c r="J231" s="1182">
        <v>2</v>
      </c>
      <c r="K231" s="529" t="s">
        <v>1960</v>
      </c>
      <c r="L231" s="1197" t="s">
        <v>2069</v>
      </c>
      <c r="N231" s="1183">
        <f t="shared" si="29"/>
        <v>1.6666666666666669E-4</v>
      </c>
      <c r="O231" s="1183">
        <f t="shared" si="30"/>
        <v>1.5E-3</v>
      </c>
      <c r="P231" s="1184">
        <v>0.95</v>
      </c>
      <c r="Q231" s="1185">
        <f t="shared" si="31"/>
        <v>8.3333333333333339E-4</v>
      </c>
      <c r="R231" s="527">
        <f t="shared" si="32"/>
        <v>1.3157894736842094E-4</v>
      </c>
      <c r="S231" s="527">
        <f t="shared" si="33"/>
        <v>1.5350877192982456E-3</v>
      </c>
      <c r="T231" s="1183">
        <f t="shared" si="34"/>
        <v>5.1020408163265311E-4</v>
      </c>
      <c r="U231" s="496">
        <f t="shared" si="35"/>
        <v>5.0000000000000001E-4</v>
      </c>
      <c r="V231" s="1438"/>
      <c r="W231" s="626"/>
    </row>
    <row r="232" spans="1:23">
      <c r="A232" s="496" t="s">
        <v>2132</v>
      </c>
      <c r="B232" s="496" t="s">
        <v>2035</v>
      </c>
      <c r="C232" s="1435" t="s">
        <v>2133</v>
      </c>
      <c r="D232" s="1436">
        <f>'[7]Emission Factors'!$H$27</f>
        <v>8.9999999999999998E-4</v>
      </c>
      <c r="E232" s="1437">
        <v>8.9999999999999998E-4</v>
      </c>
      <c r="F232" s="496" t="s">
        <v>2068</v>
      </c>
      <c r="H232" s="503" t="s">
        <v>1619</v>
      </c>
      <c r="I232" s="1182">
        <v>-0.66666666666666663</v>
      </c>
      <c r="J232" s="1182">
        <v>2</v>
      </c>
      <c r="K232" s="529" t="s">
        <v>1960</v>
      </c>
      <c r="L232" s="1197" t="s">
        <v>2069</v>
      </c>
      <c r="N232" s="1183">
        <f t="shared" si="29"/>
        <v>3.0000000000000003E-4</v>
      </c>
      <c r="O232" s="1183">
        <f t="shared" si="30"/>
        <v>2.7000000000000001E-3</v>
      </c>
      <c r="P232" s="1184">
        <v>0.95</v>
      </c>
      <c r="Q232" s="1185">
        <f t="shared" si="31"/>
        <v>1.5E-3</v>
      </c>
      <c r="R232" s="527">
        <f t="shared" si="32"/>
        <v>2.3684210526315769E-4</v>
      </c>
      <c r="S232" s="527">
        <f t="shared" si="33"/>
        <v>2.7631578947368424E-3</v>
      </c>
      <c r="T232" s="1183">
        <f t="shared" si="34"/>
        <v>9.1836734693877546E-4</v>
      </c>
      <c r="U232" s="496">
        <f t="shared" si="35"/>
        <v>8.9999999999999998E-4</v>
      </c>
      <c r="V232" s="1438"/>
      <c r="W232" s="626"/>
    </row>
    <row r="233" spans="1:23">
      <c r="A233" s="496" t="s">
        <v>2134</v>
      </c>
      <c r="B233" s="496" t="s">
        <v>2035</v>
      </c>
      <c r="C233" s="1435" t="s">
        <v>2135</v>
      </c>
      <c r="D233" s="1436">
        <f>'[7]Emission Factors'!$I$27</f>
        <v>5.1000000000000004E-3</v>
      </c>
      <c r="E233" s="1437">
        <v>5.1000000000000004E-3</v>
      </c>
      <c r="F233" s="496" t="s">
        <v>2068</v>
      </c>
      <c r="H233" s="503" t="s">
        <v>1619</v>
      </c>
      <c r="I233" s="1182">
        <v>-0.66666666666666663</v>
      </c>
      <c r="J233" s="1182">
        <v>2</v>
      </c>
      <c r="K233" s="529" t="s">
        <v>1960</v>
      </c>
      <c r="L233" s="1197" t="s">
        <v>2069</v>
      </c>
      <c r="N233" s="1183">
        <f t="shared" si="29"/>
        <v>1.7000000000000001E-3</v>
      </c>
      <c r="O233" s="1183">
        <f t="shared" si="30"/>
        <v>1.5300000000000001E-2</v>
      </c>
      <c r="P233" s="1184">
        <v>0.95</v>
      </c>
      <c r="Q233" s="1185">
        <f t="shared" si="31"/>
        <v>8.5000000000000006E-3</v>
      </c>
      <c r="R233" s="527">
        <f t="shared" si="32"/>
        <v>1.3421052631578945E-3</v>
      </c>
      <c r="S233" s="527">
        <f t="shared" si="33"/>
        <v>1.5657894736842107E-2</v>
      </c>
      <c r="T233" s="1183">
        <f t="shared" si="34"/>
        <v>5.204081632653062E-3</v>
      </c>
      <c r="U233" s="496">
        <f t="shared" si="35"/>
        <v>5.1000000000000004E-3</v>
      </c>
      <c r="V233" s="1438"/>
      <c r="W233" s="626"/>
    </row>
    <row r="234" spans="1:23">
      <c r="A234" s="496" t="s">
        <v>2136</v>
      </c>
      <c r="B234" s="496" t="s">
        <v>2035</v>
      </c>
      <c r="C234" s="1435" t="s">
        <v>2137</v>
      </c>
      <c r="D234" s="1436">
        <f>'[7]Emission Factors'!$J$27</f>
        <v>7.0000000000000001E-3</v>
      </c>
      <c r="E234" s="1437">
        <v>7.0000000000000001E-3</v>
      </c>
      <c r="F234" s="496" t="s">
        <v>2068</v>
      </c>
      <c r="H234" s="503" t="s">
        <v>1619</v>
      </c>
      <c r="I234" s="1182">
        <v>-0.66666666666666663</v>
      </c>
      <c r="J234" s="1182">
        <v>2</v>
      </c>
      <c r="K234" s="529" t="s">
        <v>1960</v>
      </c>
      <c r="L234" s="1197" t="s">
        <v>2069</v>
      </c>
      <c r="N234" s="1183">
        <f t="shared" si="29"/>
        <v>2.333333333333334E-3</v>
      </c>
      <c r="O234" s="1183">
        <f t="shared" si="30"/>
        <v>2.1000000000000001E-2</v>
      </c>
      <c r="P234" s="1184">
        <v>0.95</v>
      </c>
      <c r="Q234" s="1185">
        <f t="shared" si="31"/>
        <v>1.1666666666666667E-2</v>
      </c>
      <c r="R234" s="527">
        <f t="shared" si="32"/>
        <v>1.8421052631578966E-3</v>
      </c>
      <c r="S234" s="527">
        <f t="shared" si="33"/>
        <v>2.1491228070175443E-2</v>
      </c>
      <c r="T234" s="1183">
        <f t="shared" si="34"/>
        <v>7.1428571428571435E-3</v>
      </c>
      <c r="U234" s="496">
        <f t="shared" si="35"/>
        <v>7.0000000000000001E-3</v>
      </c>
      <c r="V234" s="1438"/>
      <c r="W234" s="626"/>
    </row>
    <row r="235" spans="1:23">
      <c r="A235" s="496" t="s">
        <v>2138</v>
      </c>
      <c r="B235" s="496" t="s">
        <v>2035</v>
      </c>
      <c r="C235" s="1435" t="s">
        <v>2139</v>
      </c>
      <c r="D235" s="1436">
        <f>'[7]Emission Factors'!$G$28</f>
        <v>5.0000000000000001E-4</v>
      </c>
      <c r="E235" s="1437">
        <v>5.0000000000000001E-4</v>
      </c>
      <c r="F235" s="496" t="s">
        <v>2068</v>
      </c>
      <c r="H235" s="503" t="s">
        <v>1619</v>
      </c>
      <c r="I235" s="1182">
        <v>-0.66666666666666663</v>
      </c>
      <c r="J235" s="1182">
        <v>2</v>
      </c>
      <c r="K235" s="529" t="s">
        <v>1960</v>
      </c>
      <c r="L235" s="1197" t="s">
        <v>2069</v>
      </c>
      <c r="N235" s="1183">
        <f t="shared" si="29"/>
        <v>1.6666666666666669E-4</v>
      </c>
      <c r="O235" s="1183">
        <f t="shared" si="30"/>
        <v>1.5E-3</v>
      </c>
      <c r="P235" s="1184">
        <v>0.95</v>
      </c>
      <c r="Q235" s="1185">
        <f t="shared" si="31"/>
        <v>8.3333333333333339E-4</v>
      </c>
      <c r="R235" s="527">
        <f t="shared" si="32"/>
        <v>1.3157894736842094E-4</v>
      </c>
      <c r="S235" s="527">
        <f t="shared" si="33"/>
        <v>1.5350877192982456E-3</v>
      </c>
      <c r="T235" s="1183">
        <f t="shared" si="34"/>
        <v>5.1020408163265311E-4</v>
      </c>
      <c r="U235" s="496">
        <f t="shared" si="35"/>
        <v>5.0000000000000001E-4</v>
      </c>
      <c r="V235" s="1438"/>
      <c r="W235" s="626"/>
    </row>
    <row r="236" spans="1:23">
      <c r="A236" s="496" t="s">
        <v>2140</v>
      </c>
      <c r="B236" s="496" t="s">
        <v>2035</v>
      </c>
      <c r="C236" s="1435" t="s">
        <v>2141</v>
      </c>
      <c r="D236" s="1436">
        <f>'[7]Emission Factors'!$H$28</f>
        <v>8.9999999999999998E-4</v>
      </c>
      <c r="E236" s="1437">
        <v>8.9999999999999998E-4</v>
      </c>
      <c r="F236" s="496" t="s">
        <v>2068</v>
      </c>
      <c r="H236" s="503" t="s">
        <v>1619</v>
      </c>
      <c r="I236" s="1182">
        <v>-0.66666666666666663</v>
      </c>
      <c r="J236" s="1182">
        <v>2</v>
      </c>
      <c r="K236" s="529" t="s">
        <v>1960</v>
      </c>
      <c r="L236" s="1197" t="s">
        <v>2069</v>
      </c>
      <c r="N236" s="1183">
        <f t="shared" si="29"/>
        <v>3.0000000000000003E-4</v>
      </c>
      <c r="O236" s="1183">
        <f t="shared" si="30"/>
        <v>2.7000000000000001E-3</v>
      </c>
      <c r="P236" s="1184">
        <v>0.95</v>
      </c>
      <c r="Q236" s="1185">
        <f t="shared" si="31"/>
        <v>1.5E-3</v>
      </c>
      <c r="R236" s="527">
        <f t="shared" si="32"/>
        <v>2.3684210526315769E-4</v>
      </c>
      <c r="S236" s="527">
        <f t="shared" si="33"/>
        <v>2.7631578947368424E-3</v>
      </c>
      <c r="T236" s="1183">
        <f t="shared" si="34"/>
        <v>9.1836734693877546E-4</v>
      </c>
      <c r="U236" s="496">
        <f t="shared" si="35"/>
        <v>8.9999999999999998E-4</v>
      </c>
      <c r="V236" s="1438"/>
      <c r="W236" s="626"/>
    </row>
    <row r="237" spans="1:23">
      <c r="A237" s="496" t="s">
        <v>2142</v>
      </c>
      <c r="B237" s="496" t="s">
        <v>2035</v>
      </c>
      <c r="C237" s="1435" t="s">
        <v>2143</v>
      </c>
      <c r="D237" s="1436">
        <f>'[7]Emission Factors'!$I$28</f>
        <v>5.1000000000000004E-3</v>
      </c>
      <c r="E237" s="1437">
        <v>5.1000000000000004E-3</v>
      </c>
      <c r="F237" s="496" t="s">
        <v>2068</v>
      </c>
      <c r="H237" s="503" t="s">
        <v>1619</v>
      </c>
      <c r="I237" s="1182">
        <v>-0.66666666666666663</v>
      </c>
      <c r="J237" s="1182">
        <v>2</v>
      </c>
      <c r="K237" s="529" t="s">
        <v>1960</v>
      </c>
      <c r="L237" s="1197" t="s">
        <v>2069</v>
      </c>
      <c r="N237" s="1183">
        <f t="shared" si="29"/>
        <v>1.7000000000000001E-3</v>
      </c>
      <c r="O237" s="1183">
        <f t="shared" si="30"/>
        <v>1.5300000000000001E-2</v>
      </c>
      <c r="P237" s="1184">
        <v>0.95</v>
      </c>
      <c r="Q237" s="1185">
        <f t="shared" si="31"/>
        <v>8.5000000000000006E-3</v>
      </c>
      <c r="R237" s="527">
        <f t="shared" si="32"/>
        <v>1.3421052631578945E-3</v>
      </c>
      <c r="S237" s="527">
        <f t="shared" si="33"/>
        <v>1.5657894736842107E-2</v>
      </c>
      <c r="T237" s="1183">
        <f t="shared" si="34"/>
        <v>5.204081632653062E-3</v>
      </c>
      <c r="U237" s="496">
        <f t="shared" si="35"/>
        <v>5.1000000000000004E-3</v>
      </c>
      <c r="V237" s="1438"/>
      <c r="W237" s="626"/>
    </row>
    <row r="238" spans="1:23">
      <c r="A238" s="496" t="s">
        <v>2144</v>
      </c>
      <c r="B238" s="496" t="s">
        <v>2035</v>
      </c>
      <c r="C238" s="1435" t="s">
        <v>2145</v>
      </c>
      <c r="D238" s="1436">
        <f>'[7]Emission Factors'!$J$28</f>
        <v>7.0000000000000001E-3</v>
      </c>
      <c r="E238" s="1437">
        <v>7.0000000000000001E-3</v>
      </c>
      <c r="F238" s="496" t="s">
        <v>2068</v>
      </c>
      <c r="H238" s="503" t="s">
        <v>1619</v>
      </c>
      <c r="I238" s="1182">
        <v>-0.66666666666666663</v>
      </c>
      <c r="J238" s="1182">
        <v>2</v>
      </c>
      <c r="K238" s="529" t="s">
        <v>1960</v>
      </c>
      <c r="L238" s="1197" t="s">
        <v>2069</v>
      </c>
      <c r="N238" s="1183">
        <f t="shared" si="29"/>
        <v>2.333333333333334E-3</v>
      </c>
      <c r="O238" s="1183">
        <f t="shared" si="30"/>
        <v>2.1000000000000001E-2</v>
      </c>
      <c r="P238" s="1184">
        <v>0.95</v>
      </c>
      <c r="Q238" s="1185">
        <f t="shared" si="31"/>
        <v>1.1666666666666667E-2</v>
      </c>
      <c r="R238" s="527">
        <f t="shared" si="32"/>
        <v>1.8421052631578966E-3</v>
      </c>
      <c r="S238" s="527">
        <f t="shared" si="33"/>
        <v>2.1491228070175443E-2</v>
      </c>
      <c r="T238" s="1183">
        <f t="shared" si="34"/>
        <v>7.1428571428571435E-3</v>
      </c>
      <c r="U238" s="496">
        <f t="shared" si="35"/>
        <v>7.0000000000000001E-3</v>
      </c>
      <c r="V238" s="1438"/>
      <c r="W238" s="626"/>
    </row>
    <row r="239" spans="1:23">
      <c r="A239" s="496" t="s">
        <v>2146</v>
      </c>
      <c r="B239" s="496" t="s">
        <v>2035</v>
      </c>
      <c r="C239" s="1435" t="s">
        <v>2147</v>
      </c>
      <c r="D239" s="1436">
        <f>'[7]Emission Factors'!$D$29</f>
        <v>0.17799999999999999</v>
      </c>
      <c r="E239" s="1437">
        <v>0.17799999999999999</v>
      </c>
      <c r="F239" s="496" t="s">
        <v>2068</v>
      </c>
      <c r="H239" s="503" t="s">
        <v>1619</v>
      </c>
      <c r="I239" s="1182">
        <v>-0.66666666666666663</v>
      </c>
      <c r="J239" s="1182">
        <v>2</v>
      </c>
      <c r="K239" s="529" t="s">
        <v>1960</v>
      </c>
      <c r="L239" s="1197" t="s">
        <v>2069</v>
      </c>
      <c r="N239" s="1183">
        <f t="shared" si="29"/>
        <v>5.9333333333333335E-2</v>
      </c>
      <c r="O239" s="1183">
        <f t="shared" si="30"/>
        <v>0.53400000000000003</v>
      </c>
      <c r="P239" s="1184">
        <v>0.95</v>
      </c>
      <c r="Q239" s="1185">
        <f t="shared" si="31"/>
        <v>0.29666666666666669</v>
      </c>
      <c r="R239" s="527">
        <f t="shared" si="32"/>
        <v>4.6842105263157907E-2</v>
      </c>
      <c r="S239" s="527">
        <f t="shared" si="33"/>
        <v>0.54649122807017547</v>
      </c>
      <c r="T239" s="1183">
        <f t="shared" si="34"/>
        <v>0.18163265306122447</v>
      </c>
      <c r="U239" s="496">
        <f t="shared" si="35"/>
        <v>0.17799999999999999</v>
      </c>
      <c r="V239" s="1438"/>
      <c r="W239" s="626"/>
    </row>
    <row r="240" spans="1:23">
      <c r="A240" s="496" t="s">
        <v>2148</v>
      </c>
      <c r="B240" s="496" t="s">
        <v>2035</v>
      </c>
      <c r="C240" s="1435" t="s">
        <v>2149</v>
      </c>
      <c r="D240" s="1436">
        <f>'[7]Emission Factors'!$E$29</f>
        <v>0.2024</v>
      </c>
      <c r="E240" s="1437">
        <v>0.2024</v>
      </c>
      <c r="F240" s="496" t="s">
        <v>2068</v>
      </c>
      <c r="H240" s="503" t="s">
        <v>1619</v>
      </c>
      <c r="I240" s="1182">
        <v>-0.66666666666666663</v>
      </c>
      <c r="J240" s="1182">
        <v>2</v>
      </c>
      <c r="K240" s="529" t="s">
        <v>1960</v>
      </c>
      <c r="L240" s="1197" t="s">
        <v>2069</v>
      </c>
      <c r="N240" s="1183">
        <f t="shared" si="29"/>
        <v>6.7466666666666675E-2</v>
      </c>
      <c r="O240" s="1183">
        <f t="shared" si="30"/>
        <v>0.60719999999999996</v>
      </c>
      <c r="P240" s="1184">
        <v>0.95</v>
      </c>
      <c r="Q240" s="1185">
        <f t="shared" si="31"/>
        <v>0.33733333333333332</v>
      </c>
      <c r="R240" s="527">
        <f t="shared" si="32"/>
        <v>5.3263157894736846E-2</v>
      </c>
      <c r="S240" s="527">
        <f t="shared" si="33"/>
        <v>0.62140350877192985</v>
      </c>
      <c r="T240" s="1183">
        <f t="shared" si="34"/>
        <v>0.20653061224489797</v>
      </c>
      <c r="U240" s="496">
        <f t="shared" si="35"/>
        <v>0.2024</v>
      </c>
      <c r="V240" s="1438"/>
      <c r="W240" s="626"/>
    </row>
    <row r="241" spans="1:23">
      <c r="A241" s="496" t="s">
        <v>2150</v>
      </c>
      <c r="B241" s="496" t="s">
        <v>2035</v>
      </c>
      <c r="C241" s="1435" t="s">
        <v>2151</v>
      </c>
      <c r="D241" s="1436">
        <f>'[7]Emission Factors'!$F$29</f>
        <v>0.46039999999999998</v>
      </c>
      <c r="E241" s="1437">
        <v>0.46039999999999998</v>
      </c>
      <c r="F241" s="496" t="s">
        <v>2068</v>
      </c>
      <c r="H241" s="503" t="s">
        <v>1619</v>
      </c>
      <c r="I241" s="1182">
        <v>-0.66666666666666663</v>
      </c>
      <c r="J241" s="1182">
        <v>2</v>
      </c>
      <c r="K241" s="529" t="s">
        <v>1960</v>
      </c>
      <c r="L241" s="1197" t="s">
        <v>2069</v>
      </c>
      <c r="N241" s="1183">
        <f t="shared" si="29"/>
        <v>0.1534666666666667</v>
      </c>
      <c r="O241" s="1183">
        <f t="shared" si="30"/>
        <v>1.3812</v>
      </c>
      <c r="P241" s="1184">
        <v>0.95</v>
      </c>
      <c r="Q241" s="1185">
        <f t="shared" si="31"/>
        <v>0.76733333333333331</v>
      </c>
      <c r="R241" s="527">
        <f t="shared" si="32"/>
        <v>0.12115789473684213</v>
      </c>
      <c r="S241" s="527">
        <f t="shared" si="33"/>
        <v>1.4135087719298247</v>
      </c>
      <c r="T241" s="1183">
        <f t="shared" si="34"/>
        <v>0.46979591836734691</v>
      </c>
      <c r="U241" s="496">
        <f t="shared" si="35"/>
        <v>0.46039999999999998</v>
      </c>
      <c r="V241" s="1438"/>
      <c r="W241" s="626"/>
    </row>
    <row r="242" spans="1:23">
      <c r="A242" s="496" t="s">
        <v>2152</v>
      </c>
      <c r="B242" s="496" t="s">
        <v>2035</v>
      </c>
      <c r="C242" s="1435" t="s">
        <v>2153</v>
      </c>
      <c r="D242" s="1436">
        <f>'[7]Emission Factors'!$G$29</f>
        <v>5.9999999999999995E-4</v>
      </c>
      <c r="E242" s="1437">
        <v>5.9999999999999995E-4</v>
      </c>
      <c r="F242" s="496" t="s">
        <v>2068</v>
      </c>
      <c r="H242" s="503" t="s">
        <v>1619</v>
      </c>
      <c r="I242" s="1182">
        <v>-0.66666666666666663</v>
      </c>
      <c r="J242" s="1182">
        <v>2</v>
      </c>
      <c r="K242" s="529" t="s">
        <v>1960</v>
      </c>
      <c r="L242" s="1197" t="s">
        <v>2069</v>
      </c>
      <c r="N242" s="1183">
        <f t="shared" si="29"/>
        <v>1.9999999999999998E-4</v>
      </c>
      <c r="O242" s="1183">
        <f t="shared" si="30"/>
        <v>1.8E-3</v>
      </c>
      <c r="P242" s="1184">
        <v>0.95</v>
      </c>
      <c r="Q242" s="1185">
        <f t="shared" si="31"/>
        <v>1E-3</v>
      </c>
      <c r="R242" s="527">
        <f t="shared" si="32"/>
        <v>1.5789473684210524E-4</v>
      </c>
      <c r="S242" s="527">
        <f t="shared" si="33"/>
        <v>1.8421052631578947E-3</v>
      </c>
      <c r="T242" s="1183">
        <f t="shared" si="34"/>
        <v>6.1224489795918364E-4</v>
      </c>
      <c r="U242" s="496">
        <f t="shared" si="35"/>
        <v>5.9999999999999995E-4</v>
      </c>
      <c r="V242" s="1438"/>
      <c r="W242" s="626"/>
    </row>
    <row r="243" spans="1:23">
      <c r="A243" s="496" t="s">
        <v>2154</v>
      </c>
      <c r="B243" s="496" t="s">
        <v>2035</v>
      </c>
      <c r="C243" s="1435" t="s">
        <v>2155</v>
      </c>
      <c r="D243" s="1436">
        <f>'[7]Emission Factors'!$H$29</f>
        <v>1.1000000000000001E-3</v>
      </c>
      <c r="E243" s="1437">
        <v>1.1000000000000001E-3</v>
      </c>
      <c r="F243" s="496" t="s">
        <v>2068</v>
      </c>
      <c r="H243" s="503" t="s">
        <v>1619</v>
      </c>
      <c r="I243" s="1182">
        <v>-0.66666666666666663</v>
      </c>
      <c r="J243" s="1182">
        <v>2</v>
      </c>
      <c r="K243" s="529" t="s">
        <v>1960</v>
      </c>
      <c r="L243" s="1197" t="s">
        <v>2069</v>
      </c>
      <c r="N243" s="1183">
        <f t="shared" si="29"/>
        <v>3.6666666666666672E-4</v>
      </c>
      <c r="O243" s="1183">
        <f t="shared" si="30"/>
        <v>3.3E-3</v>
      </c>
      <c r="P243" s="1184">
        <v>0.95</v>
      </c>
      <c r="Q243" s="1185">
        <f t="shared" si="31"/>
        <v>1.8333333333333333E-3</v>
      </c>
      <c r="R243" s="527">
        <f t="shared" si="32"/>
        <v>2.894736842105265E-4</v>
      </c>
      <c r="S243" s="527">
        <f t="shared" si="33"/>
        <v>3.3771929824561401E-3</v>
      </c>
      <c r="T243" s="1183">
        <f t="shared" si="34"/>
        <v>1.1224489795918367E-3</v>
      </c>
      <c r="U243" s="496">
        <f t="shared" si="35"/>
        <v>1.1000000000000001E-3</v>
      </c>
      <c r="V243" s="1438"/>
      <c r="W243" s="626"/>
    </row>
    <row r="244" spans="1:23">
      <c r="A244" s="496" t="s">
        <v>2156</v>
      </c>
      <c r="B244" s="496" t="s">
        <v>2035</v>
      </c>
      <c r="C244" s="1435" t="s">
        <v>2157</v>
      </c>
      <c r="D244" s="1436">
        <f>'[7]Emission Factors'!$I$29</f>
        <v>5.1000000000000004E-3</v>
      </c>
      <c r="E244" s="1437">
        <v>5.1000000000000004E-3</v>
      </c>
      <c r="F244" s="496" t="s">
        <v>2068</v>
      </c>
      <c r="H244" s="503" t="s">
        <v>1619</v>
      </c>
      <c r="I244" s="1182">
        <v>-0.66666666666666663</v>
      </c>
      <c r="J244" s="1182">
        <v>2</v>
      </c>
      <c r="K244" s="529" t="s">
        <v>1960</v>
      </c>
      <c r="L244" s="1197" t="s">
        <v>2069</v>
      </c>
      <c r="N244" s="1183">
        <f t="shared" si="29"/>
        <v>1.7000000000000001E-3</v>
      </c>
      <c r="O244" s="1183">
        <f t="shared" si="30"/>
        <v>1.5300000000000001E-2</v>
      </c>
      <c r="P244" s="1184">
        <v>0.95</v>
      </c>
      <c r="Q244" s="1185">
        <f t="shared" si="31"/>
        <v>8.5000000000000006E-3</v>
      </c>
      <c r="R244" s="527">
        <f t="shared" si="32"/>
        <v>1.3421052631578945E-3</v>
      </c>
      <c r="S244" s="527">
        <f t="shared" si="33"/>
        <v>1.5657894736842107E-2</v>
      </c>
      <c r="T244" s="1183">
        <f t="shared" si="34"/>
        <v>5.204081632653062E-3</v>
      </c>
      <c r="U244" s="496">
        <f t="shared" si="35"/>
        <v>5.1000000000000004E-3</v>
      </c>
      <c r="V244" s="1438"/>
      <c r="W244" s="626"/>
    </row>
    <row r="245" spans="1:23">
      <c r="A245" s="496" t="s">
        <v>2158</v>
      </c>
      <c r="B245" s="496" t="s">
        <v>2035</v>
      </c>
      <c r="C245" s="1435" t="s">
        <v>2159</v>
      </c>
      <c r="D245" s="1436">
        <f>'[7]Emission Factors'!$J$29</f>
        <v>7.0000000000000001E-3</v>
      </c>
      <c r="E245" s="1437">
        <v>7.0000000000000001E-3</v>
      </c>
      <c r="F245" s="496" t="s">
        <v>2068</v>
      </c>
      <c r="H245" s="503" t="s">
        <v>1619</v>
      </c>
      <c r="I245" s="1182">
        <v>-0.66666666666666663</v>
      </c>
      <c r="J245" s="1182">
        <v>2</v>
      </c>
      <c r="K245" s="529" t="s">
        <v>1960</v>
      </c>
      <c r="L245" s="1197" t="s">
        <v>2069</v>
      </c>
      <c r="N245" s="1183">
        <f t="shared" si="29"/>
        <v>2.333333333333334E-3</v>
      </c>
      <c r="O245" s="1183">
        <f t="shared" si="30"/>
        <v>2.1000000000000001E-2</v>
      </c>
      <c r="P245" s="1184">
        <v>0.95</v>
      </c>
      <c r="Q245" s="1185">
        <f t="shared" si="31"/>
        <v>1.1666666666666667E-2</v>
      </c>
      <c r="R245" s="527">
        <f t="shared" si="32"/>
        <v>1.8421052631578966E-3</v>
      </c>
      <c r="S245" s="527">
        <f t="shared" si="33"/>
        <v>2.1491228070175443E-2</v>
      </c>
      <c r="T245" s="1183">
        <f t="shared" si="34"/>
        <v>7.1428571428571435E-3</v>
      </c>
      <c r="U245" s="496">
        <f t="shared" si="35"/>
        <v>7.0000000000000001E-3</v>
      </c>
      <c r="V245" s="1438"/>
      <c r="W245" s="626"/>
    </row>
    <row r="246" spans="1:23">
      <c r="A246" s="496" t="s">
        <v>2160</v>
      </c>
      <c r="B246" s="496" t="s">
        <v>2035</v>
      </c>
      <c r="C246" s="1435" t="s">
        <v>2161</v>
      </c>
      <c r="D246" s="1436">
        <f>'[7]Emission Factors'!$K$29</f>
        <v>8.9899999999999994E-2</v>
      </c>
      <c r="E246" s="1437">
        <v>8.9899999999999994E-2</v>
      </c>
      <c r="F246" s="496" t="s">
        <v>2068</v>
      </c>
      <c r="H246" s="503" t="s">
        <v>1619</v>
      </c>
      <c r="I246" s="1182">
        <v>-0.66666666666666663</v>
      </c>
      <c r="J246" s="1182">
        <v>2</v>
      </c>
      <c r="K246" s="529" t="s">
        <v>1960</v>
      </c>
      <c r="L246" s="1197" t="s">
        <v>2069</v>
      </c>
      <c r="N246" s="1183">
        <f t="shared" si="29"/>
        <v>2.9966666666666669E-2</v>
      </c>
      <c r="O246" s="1183">
        <f t="shared" si="30"/>
        <v>0.2697</v>
      </c>
      <c r="P246" s="1184">
        <v>0.95</v>
      </c>
      <c r="Q246" s="1185">
        <f t="shared" si="31"/>
        <v>0.14983333333333332</v>
      </c>
      <c r="R246" s="527">
        <f t="shared" si="32"/>
        <v>2.36578947368421E-2</v>
      </c>
      <c r="S246" s="527">
        <f t="shared" si="33"/>
        <v>0.27600877192982454</v>
      </c>
      <c r="T246" s="1183">
        <f t="shared" si="34"/>
        <v>9.173469387755101E-2</v>
      </c>
      <c r="U246" s="496">
        <f t="shared" si="35"/>
        <v>8.9899999999999994E-2</v>
      </c>
      <c r="V246" s="1438"/>
      <c r="W246" s="626"/>
    </row>
    <row r="247" spans="1:23">
      <c r="A247" s="496" t="s">
        <v>2162</v>
      </c>
      <c r="B247" s="496" t="s">
        <v>2035</v>
      </c>
      <c r="C247" s="1435" t="s">
        <v>2163</v>
      </c>
      <c r="D247" s="1436">
        <f>'[7]Emission Factors'!$D$4</f>
        <v>1.5E-3</v>
      </c>
      <c r="E247" s="1437">
        <v>1.5E-3</v>
      </c>
      <c r="F247" s="496" t="s">
        <v>2068</v>
      </c>
      <c r="H247" s="503" t="s">
        <v>1619</v>
      </c>
      <c r="I247" s="1182">
        <v>-0.66666666666666663</v>
      </c>
      <c r="J247" s="1182">
        <v>2</v>
      </c>
      <c r="K247" s="529" t="s">
        <v>1960</v>
      </c>
      <c r="L247" s="1197" t="s">
        <v>2069</v>
      </c>
      <c r="N247" s="1183">
        <f t="shared" si="29"/>
        <v>5.0000000000000001E-4</v>
      </c>
      <c r="O247" s="1183">
        <f t="shared" si="30"/>
        <v>4.5000000000000005E-3</v>
      </c>
      <c r="P247" s="1184">
        <v>0.95</v>
      </c>
      <c r="Q247" s="1185">
        <f t="shared" si="31"/>
        <v>2.5000000000000005E-3</v>
      </c>
      <c r="R247" s="527">
        <f t="shared" si="32"/>
        <v>3.9473684210526326E-4</v>
      </c>
      <c r="S247" s="527">
        <f t="shared" si="33"/>
        <v>4.6052631578947373E-3</v>
      </c>
      <c r="T247" s="1183">
        <f t="shared" si="34"/>
        <v>1.5306122448979593E-3</v>
      </c>
      <c r="U247" s="496">
        <f t="shared" si="35"/>
        <v>1.5E-3</v>
      </c>
      <c r="V247" s="1438"/>
      <c r="W247" s="626"/>
    </row>
    <row r="248" spans="1:23">
      <c r="A248" s="496" t="s">
        <v>2164</v>
      </c>
      <c r="B248" s="496" t="s">
        <v>2035</v>
      </c>
      <c r="C248" s="1435" t="s">
        <v>2165</v>
      </c>
      <c r="D248" s="1436">
        <f>'[7]Emission Factors'!$E$4</f>
        <v>1.1999999999999999E-3</v>
      </c>
      <c r="E248" s="1437">
        <v>1.1999999999999999E-3</v>
      </c>
      <c r="F248" s="496" t="s">
        <v>2068</v>
      </c>
      <c r="H248" s="503" t="s">
        <v>1619</v>
      </c>
      <c r="I248" s="1182">
        <v>-0.66666666666666663</v>
      </c>
      <c r="J248" s="1182">
        <v>2</v>
      </c>
      <c r="K248" s="529" t="s">
        <v>1960</v>
      </c>
      <c r="L248" s="1197" t="s">
        <v>2069</v>
      </c>
      <c r="N248" s="1183">
        <f t="shared" si="29"/>
        <v>3.9999999999999996E-4</v>
      </c>
      <c r="O248" s="1183">
        <f t="shared" si="30"/>
        <v>3.5999999999999999E-3</v>
      </c>
      <c r="P248" s="1184">
        <v>0.95</v>
      </c>
      <c r="Q248" s="1185">
        <f t="shared" si="31"/>
        <v>2E-3</v>
      </c>
      <c r="R248" s="527">
        <f t="shared" si="32"/>
        <v>3.1578947368421048E-4</v>
      </c>
      <c r="S248" s="527">
        <f t="shared" si="33"/>
        <v>3.6842105263157894E-3</v>
      </c>
      <c r="T248" s="1183">
        <f t="shared" si="34"/>
        <v>1.2244897959183673E-3</v>
      </c>
      <c r="U248" s="496">
        <f t="shared" si="35"/>
        <v>1.1999999999999999E-3</v>
      </c>
      <c r="V248" s="1438"/>
      <c r="W248" s="626"/>
    </row>
    <row r="249" spans="1:23">
      <c r="A249" s="496" t="s">
        <v>2166</v>
      </c>
      <c r="B249" s="496" t="s">
        <v>2035</v>
      </c>
      <c r="C249" s="1435" t="s">
        <v>2167</v>
      </c>
      <c r="D249" s="1436">
        <f>'[7]Emission Factors'!$F$4</f>
        <v>6.3E-3</v>
      </c>
      <c r="E249" s="1437">
        <v>6.3E-3</v>
      </c>
      <c r="F249" s="496" t="s">
        <v>2068</v>
      </c>
      <c r="H249" s="503" t="s">
        <v>1619</v>
      </c>
      <c r="I249" s="1182">
        <v>-0.66666666666666663</v>
      </c>
      <c r="J249" s="1182">
        <v>2</v>
      </c>
      <c r="K249" s="529" t="s">
        <v>1960</v>
      </c>
      <c r="L249" s="1197" t="s">
        <v>2069</v>
      </c>
      <c r="N249" s="1183">
        <f t="shared" si="29"/>
        <v>2.1000000000000003E-3</v>
      </c>
      <c r="O249" s="1183">
        <f t="shared" si="30"/>
        <v>1.89E-2</v>
      </c>
      <c r="P249" s="1184">
        <v>0.95</v>
      </c>
      <c r="Q249" s="1185">
        <f t="shared" si="31"/>
        <v>1.0500000000000001E-2</v>
      </c>
      <c r="R249" s="527">
        <f t="shared" si="32"/>
        <v>1.6578947368421047E-3</v>
      </c>
      <c r="S249" s="527">
        <f t="shared" si="33"/>
        <v>1.9342105263157897E-2</v>
      </c>
      <c r="T249" s="1183">
        <f t="shared" si="34"/>
        <v>6.4285714285714285E-3</v>
      </c>
      <c r="U249" s="496">
        <f t="shared" si="35"/>
        <v>6.3E-3</v>
      </c>
      <c r="V249" s="1438"/>
      <c r="W249" s="626"/>
    </row>
    <row r="250" spans="1:23" s="504" customFormat="1">
      <c r="A250" s="635" t="s">
        <v>2168</v>
      </c>
      <c r="B250" s="635" t="s">
        <v>2035</v>
      </c>
      <c r="C250" s="1447" t="s">
        <v>2169</v>
      </c>
      <c r="D250" s="1448">
        <f>'[7]Emission Factors'!$D$5</f>
        <v>1.1999999999999999E-3</v>
      </c>
      <c r="E250" s="1449">
        <v>1.1999999999999999E-3</v>
      </c>
      <c r="F250" s="635" t="s">
        <v>2068</v>
      </c>
      <c r="H250" s="636" t="s">
        <v>1619</v>
      </c>
      <c r="I250" s="1198">
        <v>-0.66666666666666663</v>
      </c>
      <c r="J250" s="1198">
        <v>2</v>
      </c>
      <c r="K250" s="504" t="s">
        <v>1960</v>
      </c>
      <c r="L250" s="1199" t="s">
        <v>2076</v>
      </c>
      <c r="N250" s="1193">
        <f t="shared" si="29"/>
        <v>3.9999999999999996E-4</v>
      </c>
      <c r="O250" s="1193">
        <f t="shared" si="30"/>
        <v>3.5999999999999999E-3</v>
      </c>
      <c r="P250" s="1195">
        <v>0.95</v>
      </c>
      <c r="Q250" s="1194">
        <f>(N250+O250)/2</f>
        <v>2E-3</v>
      </c>
      <c r="R250" s="637">
        <f>Q250-((Q250-N250)*50%/(50%-2.5%))</f>
        <v>3.1578947368421048E-4</v>
      </c>
      <c r="S250" s="637">
        <f>Q250+((O250-Q250)*50%/(50%-2.5%))</f>
        <v>3.6842105263157894E-3</v>
      </c>
      <c r="T250" s="1193">
        <f t="shared" si="34"/>
        <v>1.2244897959183673E-3</v>
      </c>
      <c r="U250" s="635">
        <f t="shared" si="35"/>
        <v>1.1999999999999999E-3</v>
      </c>
      <c r="V250" s="1438"/>
    </row>
    <row r="251" spans="1:23" s="504" customFormat="1">
      <c r="A251" s="635" t="s">
        <v>2170</v>
      </c>
      <c r="B251" s="635" t="s">
        <v>2035</v>
      </c>
      <c r="C251" s="1447" t="s">
        <v>2171</v>
      </c>
      <c r="D251" s="1448">
        <f>'[7]Emission Factors'!$E$5</f>
        <v>1.1999999999999999E-3</v>
      </c>
      <c r="E251" s="1449">
        <v>1.1999999999999999E-3</v>
      </c>
      <c r="F251" s="635" t="s">
        <v>2068</v>
      </c>
      <c r="H251" s="636" t="s">
        <v>1619</v>
      </c>
      <c r="I251" s="1198">
        <v>-0.66666666666666663</v>
      </c>
      <c r="J251" s="1198">
        <v>2</v>
      </c>
      <c r="K251" s="504" t="s">
        <v>1960</v>
      </c>
      <c r="L251" s="1199" t="s">
        <v>2080</v>
      </c>
      <c r="N251" s="1193">
        <f t="shared" ref="N251:N291" si="36">(I251*E251)+E251</f>
        <v>3.9999999999999996E-4</v>
      </c>
      <c r="O251" s="1193">
        <f t="shared" ref="O251:O291" si="37">(E251*J251)+E251</f>
        <v>3.5999999999999999E-3</v>
      </c>
      <c r="P251" s="1195">
        <v>0.95</v>
      </c>
      <c r="Q251" s="1194">
        <f>(N251+O251)/2</f>
        <v>2E-3</v>
      </c>
      <c r="R251" s="637">
        <f>Q251-((Q251-N251)*50%/(50%-2.5%))</f>
        <v>3.1578947368421048E-4</v>
      </c>
      <c r="S251" s="637">
        <f>Q251+((O251-Q251)*50%/(50%-2.5%))</f>
        <v>3.6842105263157894E-3</v>
      </c>
      <c r="T251" s="1193">
        <f t="shared" ref="T251:T291" si="38">E251*J251/1.96</f>
        <v>1.2244897959183673E-3</v>
      </c>
      <c r="U251" s="635">
        <f t="shared" ref="U251:U291" si="39">E251</f>
        <v>1.1999999999999999E-3</v>
      </c>
      <c r="V251" s="1438"/>
    </row>
    <row r="252" spans="1:23" s="504" customFormat="1">
      <c r="A252" s="635" t="s">
        <v>2172</v>
      </c>
      <c r="B252" s="635" t="s">
        <v>2035</v>
      </c>
      <c r="C252" s="1447" t="s">
        <v>2173</v>
      </c>
      <c r="D252" s="1448">
        <f>'[7]Emission Factors'!$F$5</f>
        <v>1.3599999999999999E-2</v>
      </c>
      <c r="E252" s="1449">
        <v>1.3599999999999999E-2</v>
      </c>
      <c r="F252" s="635" t="s">
        <v>2068</v>
      </c>
      <c r="H252" s="636" t="s">
        <v>1619</v>
      </c>
      <c r="I252" s="1198">
        <v>-0.66666666666666663</v>
      </c>
      <c r="J252" s="1198">
        <v>2</v>
      </c>
      <c r="K252" s="504" t="s">
        <v>1960</v>
      </c>
      <c r="L252" s="1199" t="s">
        <v>2083</v>
      </c>
      <c r="N252" s="1193">
        <f t="shared" si="36"/>
        <v>4.5333333333333337E-3</v>
      </c>
      <c r="O252" s="1193">
        <f t="shared" si="37"/>
        <v>4.0799999999999996E-2</v>
      </c>
      <c r="P252" s="1195">
        <v>0.95</v>
      </c>
      <c r="Q252" s="1194">
        <f>(N252+O252)/2</f>
        <v>2.2666666666666665E-2</v>
      </c>
      <c r="R252" s="637">
        <f>Q252-((Q252-N252)*50%/(50%-2.5%))</f>
        <v>3.5789473684210531E-3</v>
      </c>
      <c r="S252" s="637">
        <f>Q252+((O252-Q252)*50%/(50%-2.5%))</f>
        <v>4.175438596491228E-2</v>
      </c>
      <c r="T252" s="1193">
        <f t="shared" si="38"/>
        <v>1.3877551020408163E-2</v>
      </c>
      <c r="U252" s="635">
        <f t="shared" si="39"/>
        <v>1.3599999999999999E-2</v>
      </c>
      <c r="V252" s="1438"/>
    </row>
    <row r="253" spans="1:23">
      <c r="A253" s="496" t="s">
        <v>2174</v>
      </c>
      <c r="B253" s="496" t="s">
        <v>2035</v>
      </c>
      <c r="C253" s="1435" t="s">
        <v>2175</v>
      </c>
      <c r="D253" s="1436">
        <f>'[7]Emission Factors'!$D$6</f>
        <v>4.7999999999999996E-3</v>
      </c>
      <c r="E253" s="1437">
        <v>4.7999999999999996E-3</v>
      </c>
      <c r="F253" s="496" t="s">
        <v>2068</v>
      </c>
      <c r="H253" s="503" t="s">
        <v>1619</v>
      </c>
      <c r="I253" s="1182">
        <v>-0.66666666666666663</v>
      </c>
      <c r="J253" s="1182">
        <v>2</v>
      </c>
      <c r="K253" s="529" t="s">
        <v>1960</v>
      </c>
      <c r="L253" s="1197" t="s">
        <v>2069</v>
      </c>
      <c r="N253" s="1183">
        <f t="shared" si="36"/>
        <v>1.5999999999999999E-3</v>
      </c>
      <c r="O253" s="1183">
        <f t="shared" si="37"/>
        <v>1.44E-2</v>
      </c>
      <c r="P253" s="1184">
        <v>0.95</v>
      </c>
      <c r="Q253" s="1185">
        <f t="shared" ref="Q253:Q291" si="40">(N253+O253)/2</f>
        <v>8.0000000000000002E-3</v>
      </c>
      <c r="R253" s="527">
        <f t="shared" ref="R253:R291" si="41">Q253-((Q253-N253)*50%/(50%-2.5%))</f>
        <v>1.2631578947368419E-3</v>
      </c>
      <c r="S253" s="527">
        <f t="shared" ref="S253:S291" si="42">Q253+((O253-Q253)*50%/(50%-2.5%))</f>
        <v>1.4736842105263158E-2</v>
      </c>
      <c r="T253" s="1183">
        <f t="shared" si="38"/>
        <v>4.8979591836734691E-3</v>
      </c>
      <c r="U253" s="496">
        <f t="shared" si="39"/>
        <v>4.7999999999999996E-3</v>
      </c>
      <c r="V253" s="1438"/>
      <c r="W253" s="626"/>
    </row>
    <row r="254" spans="1:23">
      <c r="A254" s="496" t="s">
        <v>2176</v>
      </c>
      <c r="B254" s="496" t="s">
        <v>2035</v>
      </c>
      <c r="C254" s="1435" t="s">
        <v>2177</v>
      </c>
      <c r="D254" s="1436">
        <f>'[7]Emission Factors'!$E$6</f>
        <v>2.5000000000000001E-3</v>
      </c>
      <c r="E254" s="1437">
        <v>2.5000000000000001E-3</v>
      </c>
      <c r="F254" s="496" t="s">
        <v>2068</v>
      </c>
      <c r="H254" s="503" t="s">
        <v>1619</v>
      </c>
      <c r="I254" s="1182">
        <v>-0.66666666666666663</v>
      </c>
      <c r="J254" s="1182">
        <v>2</v>
      </c>
      <c r="K254" s="529" t="s">
        <v>1960</v>
      </c>
      <c r="L254" s="1197" t="s">
        <v>2069</v>
      </c>
      <c r="N254" s="1183">
        <f t="shared" si="36"/>
        <v>8.333333333333335E-4</v>
      </c>
      <c r="O254" s="1183">
        <f t="shared" si="37"/>
        <v>7.4999999999999997E-3</v>
      </c>
      <c r="P254" s="1184">
        <v>0.95</v>
      </c>
      <c r="Q254" s="1185">
        <f t="shared" si="40"/>
        <v>4.1666666666666666E-3</v>
      </c>
      <c r="R254" s="527">
        <f t="shared" si="41"/>
        <v>6.5789473684210514E-4</v>
      </c>
      <c r="S254" s="527">
        <f t="shared" si="42"/>
        <v>7.6754385964912276E-3</v>
      </c>
      <c r="T254" s="1183">
        <f t="shared" si="38"/>
        <v>2.5510204081632655E-3</v>
      </c>
      <c r="U254" s="496">
        <f t="shared" si="39"/>
        <v>2.5000000000000001E-3</v>
      </c>
      <c r="V254" s="1438"/>
      <c r="W254" s="626"/>
    </row>
    <row r="255" spans="1:23">
      <c r="A255" s="496" t="s">
        <v>2178</v>
      </c>
      <c r="B255" s="496" t="s">
        <v>2035</v>
      </c>
      <c r="C255" s="1435" t="s">
        <v>2179</v>
      </c>
      <c r="D255" s="1436">
        <f>'[7]Emission Factors'!$F$6</f>
        <v>1.5E-3</v>
      </c>
      <c r="E255" s="1437">
        <v>1.5E-3</v>
      </c>
      <c r="F255" s="496" t="s">
        <v>2068</v>
      </c>
      <c r="H255" s="503" t="s">
        <v>1619</v>
      </c>
      <c r="I255" s="1182">
        <v>-0.66666666666666663</v>
      </c>
      <c r="J255" s="1182">
        <v>2</v>
      </c>
      <c r="K255" s="529" t="s">
        <v>1960</v>
      </c>
      <c r="L255" s="1197" t="s">
        <v>2069</v>
      </c>
      <c r="N255" s="1183">
        <f t="shared" si="36"/>
        <v>5.0000000000000001E-4</v>
      </c>
      <c r="O255" s="1183">
        <f t="shared" si="37"/>
        <v>4.5000000000000005E-3</v>
      </c>
      <c r="P255" s="1184">
        <v>0.95</v>
      </c>
      <c r="Q255" s="1185">
        <f t="shared" si="40"/>
        <v>2.5000000000000005E-3</v>
      </c>
      <c r="R255" s="527">
        <f t="shared" si="41"/>
        <v>3.9473684210526326E-4</v>
      </c>
      <c r="S255" s="527">
        <f t="shared" si="42"/>
        <v>4.6052631578947373E-3</v>
      </c>
      <c r="T255" s="1183">
        <f t="shared" si="38"/>
        <v>1.5306122448979593E-3</v>
      </c>
      <c r="U255" s="496">
        <f t="shared" si="39"/>
        <v>1.5E-3</v>
      </c>
      <c r="V255" s="1438"/>
      <c r="W255" s="626"/>
    </row>
    <row r="256" spans="1:23" s="529" customFormat="1">
      <c r="A256" s="496" t="s">
        <v>2180</v>
      </c>
      <c r="B256" s="496" t="s">
        <v>2035</v>
      </c>
      <c r="C256" s="1435" t="s">
        <v>2181</v>
      </c>
      <c r="D256" s="1436">
        <f>'[7]Emission Factors'!$D$7</f>
        <v>4.3E-3</v>
      </c>
      <c r="E256" s="1437">
        <v>4.3E-3</v>
      </c>
      <c r="F256" s="496" t="s">
        <v>2068</v>
      </c>
      <c r="H256" s="638" t="s">
        <v>1619</v>
      </c>
      <c r="I256" s="1182">
        <v>-0.66666666666666663</v>
      </c>
      <c r="J256" s="1182">
        <v>2</v>
      </c>
      <c r="K256" s="529" t="s">
        <v>1960</v>
      </c>
      <c r="L256" s="1201" t="s">
        <v>2069</v>
      </c>
      <c r="N256" s="1183">
        <f t="shared" si="36"/>
        <v>1.4333333333333333E-3</v>
      </c>
      <c r="O256" s="1183">
        <f t="shared" si="37"/>
        <v>1.29E-2</v>
      </c>
      <c r="P256" s="1184">
        <v>0.95</v>
      </c>
      <c r="Q256" s="1185">
        <f t="shared" si="40"/>
        <v>7.1666666666666667E-3</v>
      </c>
      <c r="R256" s="527">
        <f t="shared" si="41"/>
        <v>1.131578947368421E-3</v>
      </c>
      <c r="S256" s="527">
        <f t="shared" si="42"/>
        <v>1.3201754385964912E-2</v>
      </c>
      <c r="T256" s="1183">
        <f t="shared" si="38"/>
        <v>4.387755102040816E-3</v>
      </c>
      <c r="U256" s="496">
        <f t="shared" si="39"/>
        <v>4.3E-3</v>
      </c>
      <c r="V256" s="1438"/>
    </row>
    <row r="257" spans="1:23" s="529" customFormat="1">
      <c r="A257" s="496" t="s">
        <v>2182</v>
      </c>
      <c r="B257" s="496" t="s">
        <v>2035</v>
      </c>
      <c r="C257" s="1435" t="s">
        <v>2183</v>
      </c>
      <c r="D257" s="1436">
        <f>'[7]Emission Factors'!$E$7</f>
        <v>5.7000000000000002E-3</v>
      </c>
      <c r="E257" s="1437">
        <v>5.7000000000000002E-3</v>
      </c>
      <c r="F257" s="496" t="s">
        <v>2068</v>
      </c>
      <c r="H257" s="638" t="s">
        <v>1619</v>
      </c>
      <c r="I257" s="1182">
        <v>-0.66666666666666663</v>
      </c>
      <c r="J257" s="1182">
        <v>2</v>
      </c>
      <c r="K257" s="529" t="s">
        <v>1960</v>
      </c>
      <c r="L257" s="1201" t="s">
        <v>2069</v>
      </c>
      <c r="N257" s="1183">
        <f t="shared" si="36"/>
        <v>1.9000000000000002E-3</v>
      </c>
      <c r="O257" s="1183">
        <f t="shared" si="37"/>
        <v>1.7100000000000001E-2</v>
      </c>
      <c r="P257" s="1184">
        <v>0.95</v>
      </c>
      <c r="Q257" s="1185">
        <f t="shared" si="40"/>
        <v>9.4999999999999998E-3</v>
      </c>
      <c r="R257" s="527">
        <f t="shared" si="41"/>
        <v>1.4999999999999996E-3</v>
      </c>
      <c r="S257" s="527">
        <f t="shared" si="42"/>
        <v>1.7500000000000002E-2</v>
      </c>
      <c r="T257" s="1183">
        <f t="shared" si="38"/>
        <v>5.8163265306122452E-3</v>
      </c>
      <c r="U257" s="496">
        <f t="shared" si="39"/>
        <v>5.7000000000000002E-3</v>
      </c>
      <c r="V257" s="1438"/>
    </row>
    <row r="258" spans="1:23">
      <c r="A258" s="496" t="s">
        <v>2184</v>
      </c>
      <c r="B258" s="496" t="s">
        <v>2035</v>
      </c>
      <c r="C258" s="1435" t="s">
        <v>2185</v>
      </c>
      <c r="D258" s="1436">
        <f>'[7]Emission Factors'!$F$7</f>
        <v>4.8999999999999998E-3</v>
      </c>
      <c r="E258" s="1437">
        <v>4.8999999999999998E-3</v>
      </c>
      <c r="F258" s="496" t="s">
        <v>2068</v>
      </c>
      <c r="H258" s="503" t="s">
        <v>1619</v>
      </c>
      <c r="I258" s="1182">
        <v>-0.66666666666666663</v>
      </c>
      <c r="J258" s="1182">
        <v>2</v>
      </c>
      <c r="K258" s="529" t="s">
        <v>1960</v>
      </c>
      <c r="L258" s="1197" t="s">
        <v>2069</v>
      </c>
      <c r="N258" s="1183">
        <f t="shared" si="36"/>
        <v>1.6333333333333334E-3</v>
      </c>
      <c r="O258" s="1183">
        <f t="shared" si="37"/>
        <v>1.47E-2</v>
      </c>
      <c r="P258" s="1184">
        <v>0.95</v>
      </c>
      <c r="Q258" s="1185">
        <f t="shared" si="40"/>
        <v>8.1666666666666658E-3</v>
      </c>
      <c r="R258" s="527">
        <f t="shared" si="41"/>
        <v>1.289473684210527E-3</v>
      </c>
      <c r="S258" s="527">
        <f t="shared" si="42"/>
        <v>1.5043859649122807E-2</v>
      </c>
      <c r="T258" s="1183">
        <f t="shared" si="38"/>
        <v>5.0000000000000001E-3</v>
      </c>
      <c r="U258" s="496">
        <f t="shared" si="39"/>
        <v>4.8999999999999998E-3</v>
      </c>
      <c r="V258" s="1438"/>
      <c r="W258" s="626"/>
    </row>
    <row r="259" spans="1:23">
      <c r="A259" s="496" t="s">
        <v>2186</v>
      </c>
      <c r="B259" s="496" t="s">
        <v>2035</v>
      </c>
      <c r="C259" s="1435" t="s">
        <v>2187</v>
      </c>
      <c r="D259" s="1436">
        <f>'[7]Emission Factors'!$D$8</f>
        <v>2.0500000000000001E-2</v>
      </c>
      <c r="E259" s="1437">
        <v>2.0500000000000001E-2</v>
      </c>
      <c r="F259" s="496" t="s">
        <v>2068</v>
      </c>
      <c r="H259" s="503" t="s">
        <v>1619</v>
      </c>
      <c r="I259" s="1182">
        <v>-0.66666666666666663</v>
      </c>
      <c r="J259" s="1182">
        <v>2</v>
      </c>
      <c r="K259" s="529" t="s">
        <v>1960</v>
      </c>
      <c r="L259" s="1197" t="s">
        <v>2069</v>
      </c>
      <c r="N259" s="1183">
        <f t="shared" si="36"/>
        <v>6.8333333333333336E-3</v>
      </c>
      <c r="O259" s="1183">
        <f t="shared" si="37"/>
        <v>6.1499999999999999E-2</v>
      </c>
      <c r="P259" s="1184">
        <v>0.95</v>
      </c>
      <c r="Q259" s="1185">
        <f t="shared" si="40"/>
        <v>3.4166666666666665E-2</v>
      </c>
      <c r="R259" s="527">
        <f t="shared" si="41"/>
        <v>5.3947368421052612E-3</v>
      </c>
      <c r="S259" s="527">
        <f t="shared" si="42"/>
        <v>6.2938596491228072E-2</v>
      </c>
      <c r="T259" s="1183">
        <f t="shared" si="38"/>
        <v>2.0918367346938777E-2</v>
      </c>
      <c r="U259" s="496">
        <f t="shared" si="39"/>
        <v>2.0500000000000001E-2</v>
      </c>
      <c r="V259" s="1438"/>
      <c r="W259" s="626"/>
    </row>
    <row r="260" spans="1:23">
      <c r="A260" s="496" t="s">
        <v>2188</v>
      </c>
      <c r="B260" s="496" t="s">
        <v>2035</v>
      </c>
      <c r="C260" s="1435" t="s">
        <v>2189</v>
      </c>
      <c r="D260" s="1436">
        <f>'[7]Emission Factors'!$E$8</f>
        <v>2.23E-2</v>
      </c>
      <c r="E260" s="1437">
        <v>2.23E-2</v>
      </c>
      <c r="F260" s="496" t="s">
        <v>2068</v>
      </c>
      <c r="H260" s="503" t="s">
        <v>1619</v>
      </c>
      <c r="I260" s="1182">
        <v>-0.66666666666666663</v>
      </c>
      <c r="J260" s="1182">
        <v>2</v>
      </c>
      <c r="K260" s="529" t="s">
        <v>1960</v>
      </c>
      <c r="L260" s="1197" t="s">
        <v>2069</v>
      </c>
      <c r="N260" s="1183">
        <f t="shared" si="36"/>
        <v>7.4333333333333335E-3</v>
      </c>
      <c r="O260" s="1183">
        <f t="shared" si="37"/>
        <v>6.6900000000000001E-2</v>
      </c>
      <c r="P260" s="1184">
        <v>0.95</v>
      </c>
      <c r="Q260" s="1185">
        <f t="shared" si="40"/>
        <v>3.7166666666666667E-2</v>
      </c>
      <c r="R260" s="527">
        <f t="shared" si="41"/>
        <v>5.8684210526315783E-3</v>
      </c>
      <c r="S260" s="527">
        <f t="shared" si="42"/>
        <v>6.8464912280701756E-2</v>
      </c>
      <c r="T260" s="1183">
        <f t="shared" si="38"/>
        <v>2.2755102040816329E-2</v>
      </c>
      <c r="U260" s="496">
        <f t="shared" si="39"/>
        <v>2.23E-2</v>
      </c>
      <c r="V260" s="1438"/>
      <c r="W260" s="626"/>
    </row>
    <row r="261" spans="1:23">
      <c r="A261" s="496" t="s">
        <v>2190</v>
      </c>
      <c r="B261" s="496" t="s">
        <v>2035</v>
      </c>
      <c r="C261" s="1435" t="s">
        <v>2191</v>
      </c>
      <c r="D261" s="1436">
        <f>'[7]Emission Factors'!$F$8</f>
        <v>4.6600000000000003E-2</v>
      </c>
      <c r="E261" s="1437">
        <v>4.6600000000000003E-2</v>
      </c>
      <c r="F261" s="496" t="s">
        <v>2068</v>
      </c>
      <c r="H261" s="503" t="s">
        <v>1619</v>
      </c>
      <c r="I261" s="1182">
        <v>-0.66666666666666663</v>
      </c>
      <c r="J261" s="1182">
        <v>2</v>
      </c>
      <c r="K261" s="529" t="s">
        <v>1960</v>
      </c>
      <c r="L261" s="1197" t="s">
        <v>2069</v>
      </c>
      <c r="N261" s="1183">
        <f t="shared" si="36"/>
        <v>1.5533333333333336E-2</v>
      </c>
      <c r="O261" s="1183">
        <f t="shared" si="37"/>
        <v>0.13980000000000001</v>
      </c>
      <c r="P261" s="1184">
        <v>0.95</v>
      </c>
      <c r="Q261" s="1185">
        <f t="shared" si="40"/>
        <v>7.7666666666666676E-2</v>
      </c>
      <c r="R261" s="527">
        <f t="shared" si="41"/>
        <v>1.2263157894736837E-2</v>
      </c>
      <c r="S261" s="527">
        <f t="shared" si="42"/>
        <v>0.14307017543859651</v>
      </c>
      <c r="T261" s="1183">
        <f t="shared" si="38"/>
        <v>4.7551020408163266E-2</v>
      </c>
      <c r="U261" s="496">
        <f t="shared" si="39"/>
        <v>4.6600000000000003E-2</v>
      </c>
      <c r="V261" s="1438"/>
      <c r="W261" s="626"/>
    </row>
    <row r="262" spans="1:23">
      <c r="A262" s="496" t="s">
        <v>2192</v>
      </c>
      <c r="B262" s="496" t="s">
        <v>2035</v>
      </c>
      <c r="C262" s="1435" t="s">
        <v>2193</v>
      </c>
      <c r="D262" s="1436">
        <f>'[7]Emission Factors'!$D$9</f>
        <v>4.2900000000000001E-2</v>
      </c>
      <c r="E262" s="1437">
        <v>4.2900000000000001E-2</v>
      </c>
      <c r="F262" s="496" t="s">
        <v>2068</v>
      </c>
      <c r="H262" s="503" t="s">
        <v>1619</v>
      </c>
      <c r="I262" s="1182">
        <v>-0.66666666666666663</v>
      </c>
      <c r="J262" s="1182">
        <v>2</v>
      </c>
      <c r="K262" s="529" t="s">
        <v>1960</v>
      </c>
      <c r="L262" s="1197" t="s">
        <v>2069</v>
      </c>
      <c r="N262" s="1183">
        <f t="shared" si="36"/>
        <v>1.43E-2</v>
      </c>
      <c r="O262" s="1183">
        <f t="shared" si="37"/>
        <v>0.12870000000000001</v>
      </c>
      <c r="P262" s="1184">
        <v>0.95</v>
      </c>
      <c r="Q262" s="1185">
        <f t="shared" si="40"/>
        <v>7.1500000000000008E-2</v>
      </c>
      <c r="R262" s="527">
        <f t="shared" si="41"/>
        <v>1.1289473684210523E-2</v>
      </c>
      <c r="S262" s="527">
        <f t="shared" si="42"/>
        <v>0.1317105263157895</v>
      </c>
      <c r="T262" s="1183">
        <f t="shared" si="38"/>
        <v>4.3775510204081637E-2</v>
      </c>
      <c r="U262" s="496">
        <f t="shared" si="39"/>
        <v>4.2900000000000001E-2</v>
      </c>
      <c r="V262" s="1438"/>
      <c r="W262" s="626"/>
    </row>
    <row r="263" spans="1:23">
      <c r="A263" s="496" t="s">
        <v>2194</v>
      </c>
      <c r="B263" s="496" t="s">
        <v>2035</v>
      </c>
      <c r="C263" s="1435" t="s">
        <v>2195</v>
      </c>
      <c r="D263" s="1436">
        <f>'[7]Emission Factors'!$E$9</f>
        <v>8.7099999999999997E-2</v>
      </c>
      <c r="E263" s="1437">
        <v>8.7099999999999997E-2</v>
      </c>
      <c r="F263" s="496" t="s">
        <v>2068</v>
      </c>
      <c r="H263" s="503" t="s">
        <v>1619</v>
      </c>
      <c r="I263" s="1182">
        <v>-0.66666666666666663</v>
      </c>
      <c r="J263" s="1182">
        <v>2</v>
      </c>
      <c r="K263" s="529" t="s">
        <v>1960</v>
      </c>
      <c r="L263" s="1197" t="s">
        <v>2069</v>
      </c>
      <c r="N263" s="1183">
        <f t="shared" si="36"/>
        <v>2.9033333333333335E-2</v>
      </c>
      <c r="O263" s="1183">
        <f t="shared" si="37"/>
        <v>0.26129999999999998</v>
      </c>
      <c r="P263" s="1184">
        <v>0.95</v>
      </c>
      <c r="Q263" s="1185">
        <f t="shared" si="40"/>
        <v>0.14516666666666667</v>
      </c>
      <c r="R263" s="527">
        <f t="shared" si="41"/>
        <v>2.2921052631578939E-2</v>
      </c>
      <c r="S263" s="527">
        <f t="shared" si="42"/>
        <v>0.26741228070175438</v>
      </c>
      <c r="T263" s="1183">
        <f t="shared" si="38"/>
        <v>8.887755102040816E-2</v>
      </c>
      <c r="U263" s="496">
        <f t="shared" si="39"/>
        <v>8.7099999999999997E-2</v>
      </c>
      <c r="V263" s="1438"/>
      <c r="W263" s="626"/>
    </row>
    <row r="264" spans="1:23">
      <c r="A264" s="496" t="s">
        <v>2196</v>
      </c>
      <c r="B264" s="496" t="s">
        <v>2035</v>
      </c>
      <c r="C264" s="1435" t="s">
        <v>2197</v>
      </c>
      <c r="D264" s="1436">
        <f>'[7]Emission Factors'!$F$9</f>
        <v>0.17499999999999999</v>
      </c>
      <c r="E264" s="1437">
        <v>0.17499999999999999</v>
      </c>
      <c r="F264" s="496" t="s">
        <v>2068</v>
      </c>
      <c r="H264" s="503" t="s">
        <v>1619</v>
      </c>
      <c r="I264" s="1182">
        <v>-0.66666666666666663</v>
      </c>
      <c r="J264" s="1182">
        <v>2</v>
      </c>
      <c r="K264" s="529" t="s">
        <v>1960</v>
      </c>
      <c r="L264" s="1197" t="s">
        <v>2069</v>
      </c>
      <c r="N264" s="1183">
        <f t="shared" si="36"/>
        <v>5.8333333333333334E-2</v>
      </c>
      <c r="O264" s="1183">
        <f t="shared" si="37"/>
        <v>0.52499999999999991</v>
      </c>
      <c r="P264" s="1184">
        <v>0.95</v>
      </c>
      <c r="Q264" s="1185">
        <f t="shared" si="40"/>
        <v>0.29166666666666663</v>
      </c>
      <c r="R264" s="527">
        <f t="shared" si="41"/>
        <v>4.6052631578947373E-2</v>
      </c>
      <c r="S264" s="527">
        <f t="shared" si="42"/>
        <v>0.53728070175438591</v>
      </c>
      <c r="T264" s="1183">
        <f t="shared" si="38"/>
        <v>0.17857142857142858</v>
      </c>
      <c r="U264" s="496">
        <f t="shared" si="39"/>
        <v>0.17499999999999999</v>
      </c>
      <c r="V264" s="1438"/>
      <c r="W264" s="626"/>
    </row>
    <row r="265" spans="1:23">
      <c r="A265" s="496" t="s">
        <v>2198</v>
      </c>
      <c r="B265" s="496" t="s">
        <v>2035</v>
      </c>
      <c r="C265" s="1435" t="s">
        <v>2199</v>
      </c>
      <c r="D265" s="1436">
        <f>'[7]Emission Factors'!$D$10</f>
        <v>6.4699999999999994E-2</v>
      </c>
      <c r="E265" s="1437">
        <v>6.4699999999999994E-2</v>
      </c>
      <c r="F265" s="496" t="s">
        <v>2068</v>
      </c>
      <c r="H265" s="503" t="s">
        <v>1619</v>
      </c>
      <c r="I265" s="1182">
        <v>-0.66666666666666663</v>
      </c>
      <c r="J265" s="1182">
        <v>2</v>
      </c>
      <c r="K265" s="529" t="s">
        <v>1960</v>
      </c>
      <c r="L265" s="1197" t="s">
        <v>2069</v>
      </c>
      <c r="N265" s="1183">
        <f t="shared" si="36"/>
        <v>2.1566666666666665E-2</v>
      </c>
      <c r="O265" s="1183">
        <f t="shared" si="37"/>
        <v>0.19409999999999999</v>
      </c>
      <c r="P265" s="1184">
        <v>0.95</v>
      </c>
      <c r="Q265" s="1185">
        <f t="shared" si="40"/>
        <v>0.10783333333333334</v>
      </c>
      <c r="R265" s="527">
        <f t="shared" si="41"/>
        <v>1.7026315789473681E-2</v>
      </c>
      <c r="S265" s="527">
        <f t="shared" si="42"/>
        <v>0.19864035087719298</v>
      </c>
      <c r="T265" s="1183">
        <f t="shared" si="38"/>
        <v>6.6020408163265307E-2</v>
      </c>
      <c r="U265" s="496">
        <f t="shared" si="39"/>
        <v>6.4699999999999994E-2</v>
      </c>
      <c r="V265" s="1438"/>
      <c r="W265" s="626"/>
    </row>
    <row r="266" spans="1:23">
      <c r="A266" s="496" t="s">
        <v>2200</v>
      </c>
      <c r="B266" s="496" t="s">
        <v>2035</v>
      </c>
      <c r="C266" s="1435" t="s">
        <v>2201</v>
      </c>
      <c r="D266" s="1436">
        <f>'[7]Emission Factors'!$E$10</f>
        <v>0.1056</v>
      </c>
      <c r="E266" s="1437">
        <v>0.1056</v>
      </c>
      <c r="F266" s="496" t="s">
        <v>2068</v>
      </c>
      <c r="H266" s="503" t="s">
        <v>1619</v>
      </c>
      <c r="I266" s="1182">
        <v>-0.66666666666666663</v>
      </c>
      <c r="J266" s="1182">
        <v>2</v>
      </c>
      <c r="K266" s="529" t="s">
        <v>1960</v>
      </c>
      <c r="L266" s="1197" t="s">
        <v>2069</v>
      </c>
      <c r="N266" s="1183">
        <f t="shared" si="36"/>
        <v>3.5200000000000009E-2</v>
      </c>
      <c r="O266" s="1183">
        <f t="shared" si="37"/>
        <v>0.31679999999999997</v>
      </c>
      <c r="P266" s="1184">
        <v>0.95</v>
      </c>
      <c r="Q266" s="1185">
        <f t="shared" si="40"/>
        <v>0.17599999999999999</v>
      </c>
      <c r="R266" s="527">
        <f t="shared" si="41"/>
        <v>2.7789473684210531E-2</v>
      </c>
      <c r="S266" s="527">
        <f t="shared" si="42"/>
        <v>0.32421052631578945</v>
      </c>
      <c r="T266" s="1183">
        <f t="shared" si="38"/>
        <v>0.10775510204081633</v>
      </c>
      <c r="U266" s="496">
        <f t="shared" si="39"/>
        <v>0.1056</v>
      </c>
      <c r="V266" s="1438"/>
      <c r="W266" s="626"/>
    </row>
    <row r="267" spans="1:23">
      <c r="A267" s="496" t="s">
        <v>2202</v>
      </c>
      <c r="B267" s="496" t="s">
        <v>2035</v>
      </c>
      <c r="C267" s="1435" t="s">
        <v>2203</v>
      </c>
      <c r="D267" s="1436">
        <f>'[7]Emission Factors'!$F$10</f>
        <v>0.2135</v>
      </c>
      <c r="E267" s="1437">
        <v>0.2135</v>
      </c>
      <c r="F267" s="496" t="s">
        <v>2068</v>
      </c>
      <c r="H267" s="503" t="s">
        <v>1619</v>
      </c>
      <c r="I267" s="1182">
        <v>-0.66666666666666663</v>
      </c>
      <c r="J267" s="1182">
        <v>2</v>
      </c>
      <c r="K267" s="529" t="s">
        <v>1960</v>
      </c>
      <c r="L267" s="1197" t="s">
        <v>2069</v>
      </c>
      <c r="N267" s="1183">
        <f t="shared" si="36"/>
        <v>7.1166666666666684E-2</v>
      </c>
      <c r="O267" s="1183">
        <f t="shared" si="37"/>
        <v>0.64049999999999996</v>
      </c>
      <c r="P267" s="1184">
        <v>0.95</v>
      </c>
      <c r="Q267" s="1185">
        <f t="shared" si="40"/>
        <v>0.35583333333333333</v>
      </c>
      <c r="R267" s="527">
        <f t="shared" si="41"/>
        <v>5.6184210526315836E-2</v>
      </c>
      <c r="S267" s="527">
        <f t="shared" si="42"/>
        <v>0.65548245614035083</v>
      </c>
      <c r="T267" s="1183">
        <f t="shared" si="38"/>
        <v>0.21785714285714286</v>
      </c>
      <c r="U267" s="496">
        <f t="shared" si="39"/>
        <v>0.2135</v>
      </c>
      <c r="V267" s="1438"/>
      <c r="W267" s="626"/>
    </row>
    <row r="268" spans="1:23">
      <c r="A268" s="496" t="s">
        <v>2204</v>
      </c>
      <c r="B268" s="496" t="s">
        <v>2035</v>
      </c>
      <c r="C268" s="1435" t="s">
        <v>2205</v>
      </c>
      <c r="D268" s="1436">
        <f>'[7]Emission Factors'!$D$11</f>
        <v>5.04E-2</v>
      </c>
      <c r="E268" s="1437">
        <v>5.04E-2</v>
      </c>
      <c r="F268" s="496" t="s">
        <v>2068</v>
      </c>
      <c r="H268" s="503" t="s">
        <v>1619</v>
      </c>
      <c r="I268" s="1182">
        <v>-0.66666666666666663</v>
      </c>
      <c r="J268" s="1182">
        <v>2</v>
      </c>
      <c r="K268" s="529" t="s">
        <v>1960</v>
      </c>
      <c r="L268" s="1197" t="s">
        <v>2069</v>
      </c>
      <c r="N268" s="1183">
        <f t="shared" si="36"/>
        <v>1.6800000000000002E-2</v>
      </c>
      <c r="O268" s="1183">
        <f t="shared" si="37"/>
        <v>0.1512</v>
      </c>
      <c r="P268" s="1184">
        <v>0.95</v>
      </c>
      <c r="Q268" s="1185">
        <f t="shared" si="40"/>
        <v>8.4000000000000005E-2</v>
      </c>
      <c r="R268" s="527">
        <f t="shared" si="41"/>
        <v>1.3263157894736838E-2</v>
      </c>
      <c r="S268" s="527">
        <f t="shared" si="42"/>
        <v>0.15473684210526317</v>
      </c>
      <c r="T268" s="1183">
        <f t="shared" si="38"/>
        <v>5.1428571428571428E-2</v>
      </c>
      <c r="U268" s="496">
        <f t="shared" si="39"/>
        <v>5.04E-2</v>
      </c>
      <c r="V268" s="1438"/>
      <c r="W268" s="626"/>
    </row>
    <row r="269" spans="1:23">
      <c r="A269" s="496" t="s">
        <v>2206</v>
      </c>
      <c r="B269" s="496" t="s">
        <v>2035</v>
      </c>
      <c r="C269" s="1435" t="s">
        <v>2207</v>
      </c>
      <c r="D269" s="1436">
        <f>'[7]Emission Factors'!$E$11</f>
        <v>6.3899999999999998E-2</v>
      </c>
      <c r="E269" s="1437">
        <v>6.3899999999999998E-2</v>
      </c>
      <c r="F269" s="496" t="s">
        <v>2068</v>
      </c>
      <c r="H269" s="503" t="s">
        <v>1619</v>
      </c>
      <c r="I269" s="1182">
        <v>-0.66666666666666663</v>
      </c>
      <c r="J269" s="1182">
        <v>2</v>
      </c>
      <c r="K269" s="529" t="s">
        <v>1960</v>
      </c>
      <c r="L269" s="1197" t="s">
        <v>2069</v>
      </c>
      <c r="N269" s="1183">
        <f t="shared" si="36"/>
        <v>2.1299999999999999E-2</v>
      </c>
      <c r="O269" s="1183">
        <f t="shared" si="37"/>
        <v>0.19169999999999998</v>
      </c>
      <c r="P269" s="1184">
        <v>0.95</v>
      </c>
      <c r="Q269" s="1185">
        <f t="shared" si="40"/>
        <v>0.10649999999999998</v>
      </c>
      <c r="R269" s="527">
        <f t="shared" si="41"/>
        <v>1.6815789473684201E-2</v>
      </c>
      <c r="S269" s="527">
        <f t="shared" si="42"/>
        <v>0.19618421052631579</v>
      </c>
      <c r="T269" s="1183">
        <f t="shared" si="38"/>
        <v>6.5204081632653066E-2</v>
      </c>
      <c r="U269" s="496">
        <f t="shared" si="39"/>
        <v>6.3899999999999998E-2</v>
      </c>
      <c r="V269" s="1438"/>
      <c r="W269" s="626"/>
    </row>
    <row r="270" spans="1:23">
      <c r="A270" s="496" t="s">
        <v>2208</v>
      </c>
      <c r="B270" s="496" t="s">
        <v>2035</v>
      </c>
      <c r="C270" s="1435" t="s">
        <v>2209</v>
      </c>
      <c r="D270" s="1436">
        <f>'[7]Emission Factors'!$F$11</f>
        <v>0.13170000000000001</v>
      </c>
      <c r="E270" s="1437">
        <v>0.13170000000000001</v>
      </c>
      <c r="F270" s="496" t="s">
        <v>2068</v>
      </c>
      <c r="H270" s="503" t="s">
        <v>1619</v>
      </c>
      <c r="I270" s="1182">
        <v>-0.66666666666666663</v>
      </c>
      <c r="J270" s="1182">
        <v>2</v>
      </c>
      <c r="K270" s="529" t="s">
        <v>1960</v>
      </c>
      <c r="L270" s="1197" t="s">
        <v>2069</v>
      </c>
      <c r="N270" s="1183">
        <f t="shared" si="36"/>
        <v>4.3900000000000008E-2</v>
      </c>
      <c r="O270" s="1183">
        <f t="shared" si="37"/>
        <v>0.39510000000000001</v>
      </c>
      <c r="P270" s="1184">
        <v>0.95</v>
      </c>
      <c r="Q270" s="1185">
        <f t="shared" si="40"/>
        <v>0.2195</v>
      </c>
      <c r="R270" s="527">
        <f t="shared" si="41"/>
        <v>3.465789473684211E-2</v>
      </c>
      <c r="S270" s="527">
        <f t="shared" si="42"/>
        <v>0.40434210526315795</v>
      </c>
      <c r="T270" s="1183">
        <f t="shared" si="38"/>
        <v>0.13438775510204082</v>
      </c>
      <c r="U270" s="496">
        <f t="shared" si="39"/>
        <v>0.13170000000000001</v>
      </c>
      <c r="V270" s="1438"/>
      <c r="W270" s="626"/>
    </row>
    <row r="271" spans="1:23">
      <c r="A271" s="496" t="s">
        <v>2210</v>
      </c>
      <c r="B271" s="496" t="s">
        <v>2035</v>
      </c>
      <c r="C271" s="1435" t="s">
        <v>2211</v>
      </c>
      <c r="D271" s="1436">
        <f>'[7]Emission Factors'!$D$12</f>
        <v>1.9699999999999999E-2</v>
      </c>
      <c r="E271" s="1437">
        <v>1.9699999999999999E-2</v>
      </c>
      <c r="F271" s="496" t="s">
        <v>2068</v>
      </c>
      <c r="H271" s="503" t="s">
        <v>1619</v>
      </c>
      <c r="I271" s="1182">
        <v>-0.66666666666666663</v>
      </c>
      <c r="J271" s="1182">
        <v>2</v>
      </c>
      <c r="K271" s="529" t="s">
        <v>1960</v>
      </c>
      <c r="L271" s="1197" t="s">
        <v>2069</v>
      </c>
      <c r="N271" s="1183">
        <f t="shared" si="36"/>
        <v>6.5666666666666668E-3</v>
      </c>
      <c r="O271" s="1183">
        <f t="shared" si="37"/>
        <v>5.91E-2</v>
      </c>
      <c r="P271" s="1184">
        <v>0.95</v>
      </c>
      <c r="Q271" s="1185">
        <f t="shared" si="40"/>
        <v>3.2833333333333332E-2</v>
      </c>
      <c r="R271" s="527">
        <f t="shared" si="41"/>
        <v>5.1842105263157877E-3</v>
      </c>
      <c r="S271" s="527">
        <f t="shared" si="42"/>
        <v>6.0482456140350874E-2</v>
      </c>
      <c r="T271" s="1183">
        <f t="shared" si="38"/>
        <v>2.0102040816326529E-2</v>
      </c>
      <c r="U271" s="496">
        <f t="shared" si="39"/>
        <v>1.9699999999999999E-2</v>
      </c>
      <c r="V271" s="1438"/>
      <c r="W271" s="626"/>
    </row>
    <row r="272" spans="1:23">
      <c r="A272" s="496" t="s">
        <v>2212</v>
      </c>
      <c r="B272" s="496" t="s">
        <v>2035</v>
      </c>
      <c r="C272" s="1435" t="s">
        <v>2213</v>
      </c>
      <c r="D272" s="1436">
        <f>'[7]Emission Factors'!$E$12</f>
        <v>2.18E-2</v>
      </c>
      <c r="E272" s="1437">
        <v>2.18E-2</v>
      </c>
      <c r="F272" s="496" t="s">
        <v>2068</v>
      </c>
      <c r="H272" s="503" t="s">
        <v>1619</v>
      </c>
      <c r="I272" s="1182">
        <v>-0.66666666666666663</v>
      </c>
      <c r="J272" s="1182">
        <v>2</v>
      </c>
      <c r="K272" s="529" t="s">
        <v>1960</v>
      </c>
      <c r="L272" s="1197" t="s">
        <v>2069</v>
      </c>
      <c r="N272" s="1183">
        <f t="shared" si="36"/>
        <v>7.2666666666666678E-3</v>
      </c>
      <c r="O272" s="1183">
        <f t="shared" si="37"/>
        <v>6.54E-2</v>
      </c>
      <c r="P272" s="1184">
        <v>0.95</v>
      </c>
      <c r="Q272" s="1185">
        <f t="shared" si="40"/>
        <v>3.6333333333333336E-2</v>
      </c>
      <c r="R272" s="527">
        <f t="shared" si="41"/>
        <v>5.7368421052631582E-3</v>
      </c>
      <c r="S272" s="527">
        <f t="shared" si="42"/>
        <v>6.6929824561403506E-2</v>
      </c>
      <c r="T272" s="1183">
        <f t="shared" si="38"/>
        <v>2.2244897959183673E-2</v>
      </c>
      <c r="U272" s="496">
        <f t="shared" si="39"/>
        <v>2.18E-2</v>
      </c>
      <c r="V272" s="1438"/>
      <c r="W272" s="626"/>
    </row>
    <row r="273" spans="1:23">
      <c r="A273" s="496" t="s">
        <v>2214</v>
      </c>
      <c r="B273" s="496" t="s">
        <v>2035</v>
      </c>
      <c r="C273" s="1435" t="s">
        <v>2215</v>
      </c>
      <c r="D273" s="1436">
        <f>'[7]Emission Factors'!$F$12</f>
        <v>4.7300000000000002E-2</v>
      </c>
      <c r="E273" s="1437">
        <v>4.7300000000000002E-2</v>
      </c>
      <c r="F273" s="496" t="s">
        <v>2068</v>
      </c>
      <c r="H273" s="503" t="s">
        <v>1619</v>
      </c>
      <c r="I273" s="1182">
        <v>-0.66666666666666663</v>
      </c>
      <c r="J273" s="1182">
        <v>2</v>
      </c>
      <c r="K273" s="529" t="s">
        <v>1960</v>
      </c>
      <c r="L273" s="1197" t="s">
        <v>2069</v>
      </c>
      <c r="N273" s="1183">
        <f t="shared" si="36"/>
        <v>1.5766666666666672E-2</v>
      </c>
      <c r="O273" s="1183">
        <f t="shared" si="37"/>
        <v>0.1419</v>
      </c>
      <c r="P273" s="1184">
        <v>0.95</v>
      </c>
      <c r="Q273" s="1185">
        <f t="shared" si="40"/>
        <v>7.8833333333333339E-2</v>
      </c>
      <c r="R273" s="527">
        <f t="shared" si="41"/>
        <v>1.2447368421052638E-2</v>
      </c>
      <c r="S273" s="527">
        <f t="shared" si="42"/>
        <v>0.14521929824561403</v>
      </c>
      <c r="T273" s="1183">
        <f t="shared" si="38"/>
        <v>4.8265306122448982E-2</v>
      </c>
      <c r="U273" s="496">
        <f t="shared" si="39"/>
        <v>4.7300000000000002E-2</v>
      </c>
      <c r="V273" s="1438"/>
      <c r="W273" s="626"/>
    </row>
    <row r="274" spans="1:23">
      <c r="A274" s="496" t="s">
        <v>2216</v>
      </c>
      <c r="B274" s="496" t="s">
        <v>2035</v>
      </c>
      <c r="C274" s="1435" t="s">
        <v>2217</v>
      </c>
      <c r="D274" s="1436">
        <f>'[7]Emission Factors'!$K$12</f>
        <v>6.8999999999999999E-3</v>
      </c>
      <c r="E274" s="1437">
        <v>6.8999999999999999E-3</v>
      </c>
      <c r="F274" s="496" t="s">
        <v>2068</v>
      </c>
      <c r="H274" s="503" t="s">
        <v>1619</v>
      </c>
      <c r="I274" s="1182">
        <v>-0.66666666666666663</v>
      </c>
      <c r="J274" s="1182">
        <v>2</v>
      </c>
      <c r="K274" s="529" t="s">
        <v>1960</v>
      </c>
      <c r="L274" s="1197" t="s">
        <v>2069</v>
      </c>
      <c r="N274" s="1183">
        <f t="shared" si="36"/>
        <v>2.3E-3</v>
      </c>
      <c r="O274" s="1183">
        <f t="shared" si="37"/>
        <v>2.07E-2</v>
      </c>
      <c r="P274" s="1184">
        <v>0.95</v>
      </c>
      <c r="Q274" s="1185">
        <f t="shared" si="40"/>
        <v>1.15E-2</v>
      </c>
      <c r="R274" s="527">
        <f t="shared" si="41"/>
        <v>1.8157894736842099E-3</v>
      </c>
      <c r="S274" s="527">
        <f t="shared" si="42"/>
        <v>2.1184210526315791E-2</v>
      </c>
      <c r="T274" s="1183">
        <f t="shared" si="38"/>
        <v>7.0408163265306125E-3</v>
      </c>
      <c r="U274" s="496">
        <f t="shared" si="39"/>
        <v>6.8999999999999999E-3</v>
      </c>
      <c r="V274" s="1438"/>
      <c r="W274" s="626"/>
    </row>
    <row r="275" spans="1:23">
      <c r="A275" s="496" t="s">
        <v>2218</v>
      </c>
      <c r="B275" s="496" t="s">
        <v>2035</v>
      </c>
      <c r="C275" s="1435" t="s">
        <v>2219</v>
      </c>
      <c r="D275" s="1436">
        <f>'[7]Emission Factors'!$I$13</f>
        <v>4.3099999999999999E-2</v>
      </c>
      <c r="E275" s="1437">
        <v>4.3099999999999999E-2</v>
      </c>
      <c r="F275" s="496" t="s">
        <v>2068</v>
      </c>
      <c r="H275" s="503" t="s">
        <v>1619</v>
      </c>
      <c r="I275" s="1182">
        <v>-0.66666666666666663</v>
      </c>
      <c r="J275" s="1182">
        <v>2</v>
      </c>
      <c r="K275" s="529" t="s">
        <v>1960</v>
      </c>
      <c r="L275" s="1197" t="s">
        <v>2069</v>
      </c>
      <c r="N275" s="1183">
        <f t="shared" si="36"/>
        <v>1.4366666666666666E-2</v>
      </c>
      <c r="O275" s="1183">
        <f t="shared" si="37"/>
        <v>0.1293</v>
      </c>
      <c r="P275" s="1184">
        <v>0.95</v>
      </c>
      <c r="Q275" s="1185">
        <f t="shared" si="40"/>
        <v>7.1833333333333332E-2</v>
      </c>
      <c r="R275" s="527">
        <f t="shared" si="41"/>
        <v>1.1342105263157889E-2</v>
      </c>
      <c r="S275" s="527">
        <f t="shared" si="42"/>
        <v>0.13232456140350879</v>
      </c>
      <c r="T275" s="1183">
        <f t="shared" si="38"/>
        <v>4.3979591836734694E-2</v>
      </c>
      <c r="U275" s="496">
        <f t="shared" si="39"/>
        <v>4.3099999999999999E-2</v>
      </c>
      <c r="V275" s="1438"/>
      <c r="W275" s="626"/>
    </row>
    <row r="276" spans="1:23">
      <c r="A276" s="496" t="s">
        <v>2220</v>
      </c>
      <c r="B276" s="496" t="s">
        <v>2035</v>
      </c>
      <c r="C276" s="1435" t="s">
        <v>2221</v>
      </c>
      <c r="D276" s="1436">
        <f>'[7]Emission Factors'!$G$14</f>
        <v>1E-3</v>
      </c>
      <c r="E276" s="1437">
        <v>1E-3</v>
      </c>
      <c r="F276" s="496" t="s">
        <v>2068</v>
      </c>
      <c r="H276" s="503" t="s">
        <v>1619</v>
      </c>
      <c r="I276" s="1182">
        <v>-0.66666666666666663</v>
      </c>
      <c r="J276" s="1182">
        <v>2</v>
      </c>
      <c r="K276" s="529" t="s">
        <v>1960</v>
      </c>
      <c r="L276" s="1197" t="s">
        <v>2069</v>
      </c>
      <c r="N276" s="1183">
        <f t="shared" si="36"/>
        <v>3.3333333333333338E-4</v>
      </c>
      <c r="O276" s="1183">
        <f t="shared" si="37"/>
        <v>3.0000000000000001E-3</v>
      </c>
      <c r="P276" s="1184">
        <v>0.95</v>
      </c>
      <c r="Q276" s="1185">
        <f t="shared" si="40"/>
        <v>1.6666666666666668E-3</v>
      </c>
      <c r="R276" s="527">
        <f t="shared" si="41"/>
        <v>2.6315789473684188E-4</v>
      </c>
      <c r="S276" s="527">
        <f t="shared" si="42"/>
        <v>3.0701754385964912E-3</v>
      </c>
      <c r="T276" s="1183">
        <f t="shared" si="38"/>
        <v>1.0204081632653062E-3</v>
      </c>
      <c r="U276" s="496">
        <f t="shared" si="39"/>
        <v>1E-3</v>
      </c>
      <c r="V276" s="1438"/>
      <c r="W276" s="626"/>
    </row>
    <row r="277" spans="1:23">
      <c r="A277" s="496" t="s">
        <v>2222</v>
      </c>
      <c r="B277" s="496" t="s">
        <v>2035</v>
      </c>
      <c r="C277" s="1435" t="s">
        <v>2223</v>
      </c>
      <c r="D277" s="1436">
        <f>'[7]Emission Factors'!$H$14</f>
        <v>1.4E-3</v>
      </c>
      <c r="E277" s="1437">
        <v>1.4E-3</v>
      </c>
      <c r="F277" s="496" t="s">
        <v>2068</v>
      </c>
      <c r="H277" s="503" t="s">
        <v>1619</v>
      </c>
      <c r="I277" s="1182">
        <v>-0.66666666666666663</v>
      </c>
      <c r="J277" s="1182">
        <v>2</v>
      </c>
      <c r="K277" s="529" t="s">
        <v>1960</v>
      </c>
      <c r="L277" s="1197" t="s">
        <v>2069</v>
      </c>
      <c r="N277" s="1183">
        <f t="shared" si="36"/>
        <v>4.6666666666666666E-4</v>
      </c>
      <c r="O277" s="1183">
        <f t="shared" si="37"/>
        <v>4.1999999999999997E-3</v>
      </c>
      <c r="P277" s="1184">
        <v>0.95</v>
      </c>
      <c r="Q277" s="1185">
        <f t="shared" si="40"/>
        <v>2.3333333333333331E-3</v>
      </c>
      <c r="R277" s="527">
        <f t="shared" si="41"/>
        <v>3.6842105263157907E-4</v>
      </c>
      <c r="S277" s="527">
        <f t="shared" si="42"/>
        <v>4.2982456140350876E-3</v>
      </c>
      <c r="T277" s="1183">
        <f t="shared" si="38"/>
        <v>1.4285714285714286E-3</v>
      </c>
      <c r="U277" s="496">
        <f t="shared" si="39"/>
        <v>1.4E-3</v>
      </c>
      <c r="V277" s="1438"/>
      <c r="W277" s="626"/>
    </row>
    <row r="278" spans="1:23">
      <c r="A278" s="496" t="s">
        <v>2224</v>
      </c>
      <c r="B278" s="496" t="s">
        <v>2035</v>
      </c>
      <c r="C278" s="1435" t="s">
        <v>2225</v>
      </c>
      <c r="D278" s="1436">
        <f>'[7]Emission Factors'!$I$14</f>
        <v>4.7999999999999996E-3</v>
      </c>
      <c r="E278" s="1437">
        <v>4.7999999999999996E-3</v>
      </c>
      <c r="F278" s="496" t="s">
        <v>2068</v>
      </c>
      <c r="H278" s="503" t="s">
        <v>1619</v>
      </c>
      <c r="I278" s="1182">
        <v>-0.66666666666666663</v>
      </c>
      <c r="J278" s="1182">
        <v>2</v>
      </c>
      <c r="K278" s="529" t="s">
        <v>1960</v>
      </c>
      <c r="L278" s="1197" t="s">
        <v>2069</v>
      </c>
      <c r="N278" s="1183">
        <f t="shared" si="36"/>
        <v>1.5999999999999999E-3</v>
      </c>
      <c r="O278" s="1183">
        <f t="shared" si="37"/>
        <v>1.44E-2</v>
      </c>
      <c r="P278" s="1184">
        <v>0.95</v>
      </c>
      <c r="Q278" s="1185">
        <f t="shared" si="40"/>
        <v>8.0000000000000002E-3</v>
      </c>
      <c r="R278" s="527">
        <f t="shared" si="41"/>
        <v>1.2631578947368419E-3</v>
      </c>
      <c r="S278" s="527">
        <f t="shared" si="42"/>
        <v>1.4736842105263158E-2</v>
      </c>
      <c r="T278" s="1183">
        <f t="shared" si="38"/>
        <v>4.8979591836734691E-3</v>
      </c>
      <c r="U278" s="496">
        <f t="shared" si="39"/>
        <v>4.7999999999999996E-3</v>
      </c>
      <c r="V278" s="1438"/>
      <c r="W278" s="626"/>
    </row>
    <row r="279" spans="1:23">
      <c r="A279" s="496" t="s">
        <v>2226</v>
      </c>
      <c r="B279" s="496" t="s">
        <v>2035</v>
      </c>
      <c r="C279" s="1435" t="s">
        <v>2227</v>
      </c>
      <c r="D279" s="1436">
        <f>'[7]Emission Factors'!$J$14</f>
        <v>8.3000000000000001E-3</v>
      </c>
      <c r="E279" s="1437">
        <v>8.3000000000000001E-3</v>
      </c>
      <c r="F279" s="496" t="s">
        <v>2068</v>
      </c>
      <c r="H279" s="503" t="s">
        <v>1619</v>
      </c>
      <c r="I279" s="1182">
        <v>-0.66666666666666663</v>
      </c>
      <c r="J279" s="1182">
        <v>2</v>
      </c>
      <c r="K279" s="529" t="s">
        <v>1960</v>
      </c>
      <c r="L279" s="1197" t="s">
        <v>2069</v>
      </c>
      <c r="N279" s="1183">
        <f t="shared" si="36"/>
        <v>2.7666666666666673E-3</v>
      </c>
      <c r="O279" s="1183">
        <f t="shared" si="37"/>
        <v>2.4899999999999999E-2</v>
      </c>
      <c r="P279" s="1184">
        <v>0.95</v>
      </c>
      <c r="Q279" s="1185">
        <f t="shared" si="40"/>
        <v>1.3833333333333333E-2</v>
      </c>
      <c r="R279" s="527">
        <f t="shared" si="41"/>
        <v>2.1842105263157902E-3</v>
      </c>
      <c r="S279" s="527">
        <f t="shared" si="42"/>
        <v>2.5482456140350877E-2</v>
      </c>
      <c r="T279" s="1183">
        <f t="shared" si="38"/>
        <v>8.4693877551020418E-3</v>
      </c>
      <c r="U279" s="496">
        <f t="shared" si="39"/>
        <v>8.3000000000000001E-3</v>
      </c>
      <c r="V279" s="1438"/>
      <c r="W279" s="626"/>
    </row>
    <row r="280" spans="1:23">
      <c r="A280" s="496" t="s">
        <v>2228</v>
      </c>
      <c r="B280" s="496" t="s">
        <v>2035</v>
      </c>
      <c r="C280" s="1435" t="s">
        <v>2229</v>
      </c>
      <c r="D280" s="1436">
        <f>'[7]Emission Factors'!$G$15</f>
        <v>1E-3</v>
      </c>
      <c r="E280" s="1437">
        <v>1E-3</v>
      </c>
      <c r="F280" s="496" t="s">
        <v>2068</v>
      </c>
      <c r="H280" s="503" t="s">
        <v>1619</v>
      </c>
      <c r="I280" s="1182">
        <v>-0.66666666666666663</v>
      </c>
      <c r="J280" s="1182">
        <v>2</v>
      </c>
      <c r="K280" s="529" t="s">
        <v>1960</v>
      </c>
      <c r="L280" s="1197" t="s">
        <v>2069</v>
      </c>
      <c r="N280" s="1183">
        <f t="shared" si="36"/>
        <v>3.3333333333333338E-4</v>
      </c>
      <c r="O280" s="1183">
        <f t="shared" si="37"/>
        <v>3.0000000000000001E-3</v>
      </c>
      <c r="P280" s="1184">
        <v>0.95</v>
      </c>
      <c r="Q280" s="1185">
        <f t="shared" si="40"/>
        <v>1.6666666666666668E-3</v>
      </c>
      <c r="R280" s="527">
        <f t="shared" si="41"/>
        <v>2.6315789473684188E-4</v>
      </c>
      <c r="S280" s="527">
        <f t="shared" si="42"/>
        <v>3.0701754385964912E-3</v>
      </c>
      <c r="T280" s="1183">
        <f t="shared" si="38"/>
        <v>1.0204081632653062E-3</v>
      </c>
      <c r="U280" s="496">
        <f t="shared" si="39"/>
        <v>1E-3</v>
      </c>
      <c r="V280" s="1438"/>
      <c r="W280" s="626"/>
    </row>
    <row r="281" spans="1:23">
      <c r="A281" s="496" t="s">
        <v>2230</v>
      </c>
      <c r="B281" s="496" t="s">
        <v>2035</v>
      </c>
      <c r="C281" s="1435" t="s">
        <v>2231</v>
      </c>
      <c r="D281" s="1436">
        <f>'[7]Emission Factors'!$H$15</f>
        <v>1.4E-3</v>
      </c>
      <c r="E281" s="1437">
        <v>1.4E-3</v>
      </c>
      <c r="F281" s="496" t="s">
        <v>2068</v>
      </c>
      <c r="H281" s="503" t="s">
        <v>1619</v>
      </c>
      <c r="I281" s="1182">
        <v>-0.66666666666666663</v>
      </c>
      <c r="J281" s="1182">
        <v>2</v>
      </c>
      <c r="K281" s="529" t="s">
        <v>1960</v>
      </c>
      <c r="L281" s="1197" t="s">
        <v>2069</v>
      </c>
      <c r="N281" s="1183">
        <f t="shared" si="36"/>
        <v>4.6666666666666666E-4</v>
      </c>
      <c r="O281" s="1183">
        <f t="shared" si="37"/>
        <v>4.1999999999999997E-3</v>
      </c>
      <c r="P281" s="1184">
        <v>0.95</v>
      </c>
      <c r="Q281" s="1185">
        <f t="shared" si="40"/>
        <v>2.3333333333333331E-3</v>
      </c>
      <c r="R281" s="527">
        <f t="shared" si="41"/>
        <v>3.6842105263157907E-4</v>
      </c>
      <c r="S281" s="527">
        <f t="shared" si="42"/>
        <v>4.2982456140350876E-3</v>
      </c>
      <c r="T281" s="1183">
        <f t="shared" si="38"/>
        <v>1.4285714285714286E-3</v>
      </c>
      <c r="U281" s="496">
        <f t="shared" si="39"/>
        <v>1.4E-3</v>
      </c>
      <c r="V281" s="1438"/>
      <c r="W281" s="626"/>
    </row>
    <row r="282" spans="1:23">
      <c r="A282" s="496" t="s">
        <v>2232</v>
      </c>
      <c r="B282" s="496" t="s">
        <v>2035</v>
      </c>
      <c r="C282" s="1435" t="s">
        <v>2233</v>
      </c>
      <c r="D282" s="1436">
        <f>'[7]Emission Factors'!$I$15</f>
        <v>4.7999999999999996E-3</v>
      </c>
      <c r="E282" s="1437">
        <v>4.7999999999999996E-3</v>
      </c>
      <c r="F282" s="496" t="s">
        <v>2068</v>
      </c>
      <c r="H282" s="503" t="s">
        <v>1619</v>
      </c>
      <c r="I282" s="1182">
        <v>-0.66666666666666663</v>
      </c>
      <c r="J282" s="1182">
        <v>2</v>
      </c>
      <c r="K282" s="529" t="s">
        <v>1960</v>
      </c>
      <c r="L282" s="1197" t="s">
        <v>2069</v>
      </c>
      <c r="N282" s="1183">
        <f t="shared" si="36"/>
        <v>1.5999999999999999E-3</v>
      </c>
      <c r="O282" s="1183">
        <f t="shared" si="37"/>
        <v>1.44E-2</v>
      </c>
      <c r="P282" s="1184">
        <v>0.95</v>
      </c>
      <c r="Q282" s="1185">
        <f t="shared" si="40"/>
        <v>8.0000000000000002E-3</v>
      </c>
      <c r="R282" s="527">
        <f t="shared" si="41"/>
        <v>1.2631578947368419E-3</v>
      </c>
      <c r="S282" s="527">
        <f t="shared" si="42"/>
        <v>1.4736842105263158E-2</v>
      </c>
      <c r="T282" s="1183">
        <f t="shared" si="38"/>
        <v>4.8979591836734691E-3</v>
      </c>
      <c r="U282" s="496">
        <f t="shared" si="39"/>
        <v>4.7999999999999996E-3</v>
      </c>
      <c r="V282" s="1438"/>
      <c r="W282" s="626"/>
    </row>
    <row r="283" spans="1:23">
      <c r="A283" s="496" t="s">
        <v>2234</v>
      </c>
      <c r="B283" s="496" t="s">
        <v>2035</v>
      </c>
      <c r="C283" s="1435" t="s">
        <v>2235</v>
      </c>
      <c r="D283" s="1436">
        <f>'[7]Emission Factors'!$J$15</f>
        <v>8.3000000000000001E-3</v>
      </c>
      <c r="E283" s="1437">
        <v>8.3000000000000001E-3</v>
      </c>
      <c r="F283" s="496" t="s">
        <v>2068</v>
      </c>
      <c r="H283" s="503" t="s">
        <v>1619</v>
      </c>
      <c r="I283" s="1182">
        <v>-0.66666666666666663</v>
      </c>
      <c r="J283" s="1182">
        <v>2</v>
      </c>
      <c r="K283" s="529" t="s">
        <v>1960</v>
      </c>
      <c r="L283" s="1197" t="s">
        <v>2069</v>
      </c>
      <c r="N283" s="1183">
        <f t="shared" si="36"/>
        <v>2.7666666666666673E-3</v>
      </c>
      <c r="O283" s="1183">
        <f t="shared" si="37"/>
        <v>2.4899999999999999E-2</v>
      </c>
      <c r="P283" s="1184">
        <v>0.95</v>
      </c>
      <c r="Q283" s="1185">
        <f t="shared" si="40"/>
        <v>1.3833333333333333E-2</v>
      </c>
      <c r="R283" s="527">
        <f t="shared" si="41"/>
        <v>2.1842105263157902E-3</v>
      </c>
      <c r="S283" s="527">
        <f t="shared" si="42"/>
        <v>2.5482456140350877E-2</v>
      </c>
      <c r="T283" s="1183">
        <f t="shared" si="38"/>
        <v>8.4693877551020418E-3</v>
      </c>
      <c r="U283" s="496">
        <f t="shared" si="39"/>
        <v>8.3000000000000001E-3</v>
      </c>
      <c r="V283" s="1438"/>
      <c r="W283" s="626"/>
    </row>
    <row r="284" spans="1:23">
      <c r="A284" s="496" t="s">
        <v>2236</v>
      </c>
      <c r="B284" s="496" t="s">
        <v>2035</v>
      </c>
      <c r="C284" s="1435" t="s">
        <v>2237</v>
      </c>
      <c r="D284" s="1436">
        <f>'[7]Emission Factors'!$D$16</f>
        <v>1.9699999999999999E-2</v>
      </c>
      <c r="E284" s="1437">
        <v>1.9699999999999999E-2</v>
      </c>
      <c r="F284" s="496" t="s">
        <v>2068</v>
      </c>
      <c r="H284" s="503" t="s">
        <v>1619</v>
      </c>
      <c r="I284" s="1182">
        <v>-0.66666666666666663</v>
      </c>
      <c r="J284" s="1182">
        <v>2</v>
      </c>
      <c r="K284" s="529" t="s">
        <v>1960</v>
      </c>
      <c r="L284" s="1197" t="s">
        <v>2069</v>
      </c>
      <c r="N284" s="1183">
        <f t="shared" si="36"/>
        <v>6.5666666666666668E-3</v>
      </c>
      <c r="O284" s="1183">
        <f t="shared" si="37"/>
        <v>5.91E-2</v>
      </c>
      <c r="P284" s="1184">
        <v>0.95</v>
      </c>
      <c r="Q284" s="1185">
        <f t="shared" si="40"/>
        <v>3.2833333333333332E-2</v>
      </c>
      <c r="R284" s="527">
        <f t="shared" si="41"/>
        <v>5.1842105263157877E-3</v>
      </c>
      <c r="S284" s="527">
        <f t="shared" si="42"/>
        <v>6.0482456140350874E-2</v>
      </c>
      <c r="T284" s="1183">
        <f t="shared" si="38"/>
        <v>2.0102040816326529E-2</v>
      </c>
      <c r="U284" s="496">
        <f t="shared" si="39"/>
        <v>1.9699999999999999E-2</v>
      </c>
      <c r="V284" s="1438"/>
      <c r="W284" s="626"/>
    </row>
    <row r="285" spans="1:23">
      <c r="A285" s="496" t="s">
        <v>2238</v>
      </c>
      <c r="B285" s="496" t="s">
        <v>2035</v>
      </c>
      <c r="C285" s="1435" t="s">
        <v>2239</v>
      </c>
      <c r="D285" s="1436">
        <f>'[7]Emission Factors'!$E$16</f>
        <v>2.1999999999999999E-2</v>
      </c>
      <c r="E285" s="1437">
        <v>2.1999999999999999E-2</v>
      </c>
      <c r="F285" s="496" t="s">
        <v>2068</v>
      </c>
      <c r="H285" s="503" t="s">
        <v>1619</v>
      </c>
      <c r="I285" s="1182">
        <v>-0.66666666666666663</v>
      </c>
      <c r="J285" s="1182">
        <v>2</v>
      </c>
      <c r="K285" s="529" t="s">
        <v>1960</v>
      </c>
      <c r="L285" s="1197" t="s">
        <v>2069</v>
      </c>
      <c r="N285" s="1183">
        <f t="shared" si="36"/>
        <v>7.3333333333333341E-3</v>
      </c>
      <c r="O285" s="1183">
        <f t="shared" si="37"/>
        <v>6.6000000000000003E-2</v>
      </c>
      <c r="P285" s="1184">
        <v>0.95</v>
      </c>
      <c r="Q285" s="1185">
        <f t="shared" si="40"/>
        <v>3.6666666666666667E-2</v>
      </c>
      <c r="R285" s="527">
        <f t="shared" si="41"/>
        <v>5.7894736842105249E-3</v>
      </c>
      <c r="S285" s="527">
        <f t="shared" si="42"/>
        <v>6.7543859649122809E-2</v>
      </c>
      <c r="T285" s="1183">
        <f t="shared" si="38"/>
        <v>2.2448979591836733E-2</v>
      </c>
      <c r="U285" s="496">
        <f t="shared" si="39"/>
        <v>2.1999999999999999E-2</v>
      </c>
      <c r="V285" s="1438"/>
      <c r="W285" s="626"/>
    </row>
    <row r="286" spans="1:23">
      <c r="A286" s="496" t="s">
        <v>2240</v>
      </c>
      <c r="B286" s="496" t="s">
        <v>2035</v>
      </c>
      <c r="C286" s="1435" t="s">
        <v>2241</v>
      </c>
      <c r="D286" s="1436">
        <f>'[7]Emission Factors'!$F$16</f>
        <v>4.9700000000000001E-2</v>
      </c>
      <c r="E286" s="1437">
        <v>4.9700000000000001E-2</v>
      </c>
      <c r="F286" s="496" t="s">
        <v>2068</v>
      </c>
      <c r="H286" s="503" t="s">
        <v>1619</v>
      </c>
      <c r="I286" s="1182">
        <v>-0.66666666666666663</v>
      </c>
      <c r="J286" s="1182">
        <v>2</v>
      </c>
      <c r="K286" s="529" t="s">
        <v>1960</v>
      </c>
      <c r="L286" s="1197" t="s">
        <v>2069</v>
      </c>
      <c r="N286" s="1183">
        <f t="shared" si="36"/>
        <v>1.6566666666666667E-2</v>
      </c>
      <c r="O286" s="1183">
        <f t="shared" si="37"/>
        <v>0.14910000000000001</v>
      </c>
      <c r="P286" s="1184">
        <v>0.95</v>
      </c>
      <c r="Q286" s="1185">
        <f t="shared" si="40"/>
        <v>8.2833333333333342E-2</v>
      </c>
      <c r="R286" s="527">
        <f t="shared" si="41"/>
        <v>1.3078947368421051E-2</v>
      </c>
      <c r="S286" s="527">
        <f t="shared" si="42"/>
        <v>0.15258771929824563</v>
      </c>
      <c r="T286" s="1183">
        <f t="shared" si="38"/>
        <v>5.0714285714285719E-2</v>
      </c>
      <c r="U286" s="496">
        <f t="shared" si="39"/>
        <v>4.9700000000000001E-2</v>
      </c>
      <c r="V286" s="1438"/>
      <c r="W286" s="626"/>
    </row>
    <row r="287" spans="1:23">
      <c r="A287" s="496" t="s">
        <v>2242</v>
      </c>
      <c r="B287" s="496" t="s">
        <v>2035</v>
      </c>
      <c r="C287" s="1435" t="s">
        <v>2243</v>
      </c>
      <c r="D287" s="1436">
        <f>'[7]Emission Factors'!$G$16</f>
        <v>1.1999999999999999E-3</v>
      </c>
      <c r="E287" s="1437">
        <v>1.1999999999999999E-3</v>
      </c>
      <c r="F287" s="496" t="s">
        <v>2068</v>
      </c>
      <c r="H287" s="503" t="s">
        <v>1619</v>
      </c>
      <c r="I287" s="1182">
        <v>-0.66666666666666663</v>
      </c>
      <c r="J287" s="1182">
        <v>2</v>
      </c>
      <c r="K287" s="529" t="s">
        <v>1960</v>
      </c>
      <c r="L287" s="1197" t="s">
        <v>2069</v>
      </c>
      <c r="N287" s="1183">
        <f t="shared" si="36"/>
        <v>3.9999999999999996E-4</v>
      </c>
      <c r="O287" s="1183">
        <f t="shared" si="37"/>
        <v>3.5999999999999999E-3</v>
      </c>
      <c r="P287" s="1184">
        <v>0.95</v>
      </c>
      <c r="Q287" s="1185">
        <f t="shared" si="40"/>
        <v>2E-3</v>
      </c>
      <c r="R287" s="527">
        <f t="shared" si="41"/>
        <v>3.1578947368421048E-4</v>
      </c>
      <c r="S287" s="527">
        <f t="shared" si="42"/>
        <v>3.6842105263157894E-3</v>
      </c>
      <c r="T287" s="1183">
        <f t="shared" si="38"/>
        <v>1.2244897959183673E-3</v>
      </c>
      <c r="U287" s="496">
        <f t="shared" si="39"/>
        <v>1.1999999999999999E-3</v>
      </c>
      <c r="V287" s="1438"/>
      <c r="W287" s="626"/>
    </row>
    <row r="288" spans="1:23">
      <c r="A288" s="496" t="s">
        <v>2244</v>
      </c>
      <c r="B288" s="496" t="s">
        <v>2035</v>
      </c>
      <c r="C288" s="1435" t="s">
        <v>2245</v>
      </c>
      <c r="D288" s="1436">
        <f>'[7]Emission Factors'!$H$16</f>
        <v>1.6999999999999999E-3</v>
      </c>
      <c r="E288" s="1437">
        <v>1.6999999999999999E-3</v>
      </c>
      <c r="F288" s="496" t="s">
        <v>2068</v>
      </c>
      <c r="H288" s="503" t="s">
        <v>1619</v>
      </c>
      <c r="I288" s="1182">
        <v>-0.66666666666666663</v>
      </c>
      <c r="J288" s="1182">
        <v>2</v>
      </c>
      <c r="K288" s="529" t="s">
        <v>1960</v>
      </c>
      <c r="L288" s="1197" t="s">
        <v>2069</v>
      </c>
      <c r="N288" s="1183">
        <f t="shared" si="36"/>
        <v>5.6666666666666671E-4</v>
      </c>
      <c r="O288" s="1183">
        <f t="shared" si="37"/>
        <v>5.0999999999999995E-3</v>
      </c>
      <c r="P288" s="1184">
        <v>0.95</v>
      </c>
      <c r="Q288" s="1185">
        <f t="shared" si="40"/>
        <v>2.8333333333333331E-3</v>
      </c>
      <c r="R288" s="527">
        <f t="shared" si="41"/>
        <v>4.4736842105263163E-4</v>
      </c>
      <c r="S288" s="527">
        <f t="shared" si="42"/>
        <v>5.219298245614035E-3</v>
      </c>
      <c r="T288" s="1183">
        <f t="shared" si="38"/>
        <v>1.7346938775510204E-3</v>
      </c>
      <c r="U288" s="496">
        <f t="shared" si="39"/>
        <v>1.6999999999999999E-3</v>
      </c>
      <c r="V288" s="1438"/>
      <c r="W288" s="626"/>
    </row>
    <row r="289" spans="1:23">
      <c r="A289" s="496" t="s">
        <v>2246</v>
      </c>
      <c r="B289" s="496" t="s">
        <v>2035</v>
      </c>
      <c r="C289" s="1435" t="s">
        <v>2247</v>
      </c>
      <c r="D289" s="1436">
        <f>'[7]Emission Factors'!$I$16</f>
        <v>4.7999999999999996E-3</v>
      </c>
      <c r="E289" s="1437">
        <v>4.7999999999999996E-3</v>
      </c>
      <c r="F289" s="496" t="s">
        <v>2068</v>
      </c>
      <c r="H289" s="503" t="s">
        <v>1619</v>
      </c>
      <c r="I289" s="1182">
        <v>-0.66666666666666663</v>
      </c>
      <c r="J289" s="1182">
        <v>2</v>
      </c>
      <c r="K289" s="529" t="s">
        <v>1960</v>
      </c>
      <c r="L289" s="1197" t="s">
        <v>2069</v>
      </c>
      <c r="N289" s="1183">
        <f t="shared" si="36"/>
        <v>1.5999999999999999E-3</v>
      </c>
      <c r="O289" s="1183">
        <f t="shared" si="37"/>
        <v>1.44E-2</v>
      </c>
      <c r="P289" s="1184">
        <v>0.95</v>
      </c>
      <c r="Q289" s="1185">
        <f t="shared" si="40"/>
        <v>8.0000000000000002E-3</v>
      </c>
      <c r="R289" s="527">
        <f t="shared" si="41"/>
        <v>1.2631578947368419E-3</v>
      </c>
      <c r="S289" s="527">
        <f t="shared" si="42"/>
        <v>1.4736842105263158E-2</v>
      </c>
      <c r="T289" s="1183">
        <f t="shared" si="38"/>
        <v>4.8979591836734691E-3</v>
      </c>
      <c r="U289" s="496">
        <f t="shared" si="39"/>
        <v>4.7999999999999996E-3</v>
      </c>
      <c r="V289" s="1438"/>
      <c r="W289" s="626"/>
    </row>
    <row r="290" spans="1:23">
      <c r="A290" s="496" t="s">
        <v>2248</v>
      </c>
      <c r="B290" s="496" t="s">
        <v>2035</v>
      </c>
      <c r="C290" s="1435" t="s">
        <v>2249</v>
      </c>
      <c r="D290" s="1436">
        <f>'[7]Emission Factors'!$J$16</f>
        <v>8.3000000000000001E-3</v>
      </c>
      <c r="E290" s="1437">
        <v>8.3000000000000001E-3</v>
      </c>
      <c r="F290" s="496" t="s">
        <v>2068</v>
      </c>
      <c r="H290" s="503" t="s">
        <v>1619</v>
      </c>
      <c r="I290" s="1182">
        <v>-0.66666666666666663</v>
      </c>
      <c r="J290" s="1182">
        <v>2</v>
      </c>
      <c r="K290" s="529" t="s">
        <v>1960</v>
      </c>
      <c r="L290" s="1197" t="s">
        <v>2069</v>
      </c>
      <c r="N290" s="1183">
        <f t="shared" si="36"/>
        <v>2.7666666666666673E-3</v>
      </c>
      <c r="O290" s="1183">
        <f t="shared" si="37"/>
        <v>2.4899999999999999E-2</v>
      </c>
      <c r="P290" s="1184">
        <v>0.95</v>
      </c>
      <c r="Q290" s="1185">
        <f t="shared" si="40"/>
        <v>1.3833333333333333E-2</v>
      </c>
      <c r="R290" s="527">
        <f t="shared" si="41"/>
        <v>2.1842105263157902E-3</v>
      </c>
      <c r="S290" s="527">
        <f t="shared" si="42"/>
        <v>2.5482456140350877E-2</v>
      </c>
      <c r="T290" s="1183">
        <f t="shared" si="38"/>
        <v>8.4693877551020418E-3</v>
      </c>
      <c r="U290" s="496">
        <f t="shared" si="39"/>
        <v>8.3000000000000001E-3</v>
      </c>
      <c r="V290" s="1438"/>
      <c r="W290" s="626"/>
    </row>
    <row r="291" spans="1:23">
      <c r="A291" s="496" t="s">
        <v>2250</v>
      </c>
      <c r="B291" s="496" t="s">
        <v>2035</v>
      </c>
      <c r="C291" s="1435" t="s">
        <v>2251</v>
      </c>
      <c r="D291" s="1436">
        <f>'[7]Emission Factors'!$K$16</f>
        <v>8.6999999999999994E-3</v>
      </c>
      <c r="E291" s="1437">
        <v>8.6999999999999994E-3</v>
      </c>
      <c r="F291" s="496" t="s">
        <v>2068</v>
      </c>
      <c r="H291" s="503" t="s">
        <v>1619</v>
      </c>
      <c r="I291" s="1182">
        <v>-0.66666666666666663</v>
      </c>
      <c r="J291" s="1182">
        <v>2</v>
      </c>
      <c r="K291" s="529" t="s">
        <v>1960</v>
      </c>
      <c r="L291" s="1197" t="s">
        <v>2069</v>
      </c>
      <c r="N291" s="1183">
        <f t="shared" si="36"/>
        <v>2.8999999999999998E-3</v>
      </c>
      <c r="O291" s="1183">
        <f t="shared" si="37"/>
        <v>2.6099999999999998E-2</v>
      </c>
      <c r="P291" s="1184">
        <v>0.95</v>
      </c>
      <c r="Q291" s="1185">
        <f t="shared" si="40"/>
        <v>1.4499999999999999E-2</v>
      </c>
      <c r="R291" s="527">
        <f t="shared" si="41"/>
        <v>2.2894736842105252E-3</v>
      </c>
      <c r="S291" s="527">
        <f t="shared" si="42"/>
        <v>2.6710526315789473E-2</v>
      </c>
      <c r="T291" s="1183">
        <f t="shared" si="38"/>
        <v>8.8775510204081622E-3</v>
      </c>
      <c r="U291" s="496">
        <f t="shared" si="39"/>
        <v>8.6999999999999994E-3</v>
      </c>
      <c r="V291" s="1438"/>
      <c r="W291" s="626"/>
    </row>
    <row r="292" spans="1:23">
      <c r="A292" s="496"/>
      <c r="B292" s="496"/>
      <c r="C292" s="526"/>
      <c r="D292" s="1188"/>
      <c r="E292" s="1444"/>
      <c r="F292" s="496"/>
    </row>
    <row r="293" spans="1:23">
      <c r="A293" s="496"/>
      <c r="B293" s="496"/>
      <c r="C293" s="526"/>
      <c r="D293" s="1188"/>
      <c r="E293" s="1444"/>
      <c r="F293" s="496"/>
    </row>
    <row r="294" spans="1:23">
      <c r="A294" s="496"/>
      <c r="B294" s="496"/>
      <c r="C294" s="526"/>
      <c r="D294" s="1188"/>
      <c r="E294" s="1444"/>
      <c r="F294" s="496"/>
    </row>
    <row r="295" spans="1:23">
      <c r="A295" s="530"/>
      <c r="B295" s="496"/>
      <c r="C295" s="526"/>
      <c r="D295" s="1188"/>
      <c r="E295" s="1444"/>
      <c r="F295" s="496"/>
    </row>
    <row r="296" spans="1:23">
      <c r="A296" s="496"/>
      <c r="B296" s="496"/>
      <c r="C296" s="526"/>
      <c r="D296" s="1188"/>
      <c r="E296" s="1444"/>
      <c r="F296" s="496"/>
    </row>
    <row r="297" spans="1:23">
      <c r="A297" s="496"/>
      <c r="B297" s="496"/>
      <c r="C297" s="526"/>
      <c r="D297" s="1188"/>
      <c r="E297" s="1444"/>
      <c r="F297" s="496"/>
    </row>
    <row r="298" spans="1:23">
      <c r="A298" s="496"/>
      <c r="B298" s="496"/>
      <c r="C298" s="526"/>
      <c r="D298" s="1188"/>
      <c r="E298" s="1444"/>
      <c r="F298" s="496"/>
    </row>
    <row r="299" spans="1:23">
      <c r="A299" s="496"/>
      <c r="B299" s="496"/>
      <c r="C299" s="526"/>
      <c r="D299" s="1188"/>
      <c r="E299" s="1444"/>
      <c r="F299" s="496"/>
    </row>
    <row r="300" spans="1:23">
      <c r="A300" s="496"/>
      <c r="B300" s="496"/>
      <c r="C300" s="526"/>
      <c r="D300" s="1188"/>
      <c r="E300" s="1444"/>
      <c r="F300" s="496"/>
    </row>
    <row r="301" spans="1:23">
      <c r="A301" s="496"/>
      <c r="B301" s="496"/>
      <c r="C301" s="526"/>
      <c r="D301" s="1188"/>
      <c r="E301" s="1444"/>
      <c r="F301" s="496"/>
    </row>
    <row r="302" spans="1:23">
      <c r="A302" s="496"/>
      <c r="B302" s="496"/>
      <c r="C302" s="526"/>
      <c r="D302" s="1188"/>
      <c r="E302" s="1444"/>
      <c r="F302" s="496"/>
    </row>
    <row r="303" spans="1:23">
      <c r="A303" s="496"/>
      <c r="B303" s="496"/>
      <c r="C303" s="526"/>
      <c r="D303" s="1188"/>
      <c r="E303" s="1444"/>
      <c r="F303" s="496"/>
    </row>
    <row r="304" spans="1:23">
      <c r="A304" s="496"/>
      <c r="B304" s="496"/>
      <c r="C304" s="526"/>
      <c r="D304" s="1188"/>
      <c r="E304" s="1444"/>
      <c r="F304" s="496"/>
    </row>
    <row r="305" spans="1:6">
      <c r="A305" s="496"/>
      <c r="B305" s="496"/>
      <c r="C305" s="526"/>
      <c r="D305" s="1188"/>
      <c r="E305" s="1444"/>
      <c r="F305" s="496"/>
    </row>
    <row r="306" spans="1:6">
      <c r="A306" s="496"/>
      <c r="B306" s="496"/>
      <c r="C306" s="526"/>
      <c r="D306" s="1188"/>
      <c r="E306" s="1444"/>
      <c r="F306" s="496"/>
    </row>
    <row r="307" spans="1:6">
      <c r="A307" s="496"/>
      <c r="B307" s="496"/>
      <c r="C307" s="526"/>
      <c r="D307" s="1188"/>
      <c r="E307" s="1444"/>
      <c r="F307" s="496"/>
    </row>
    <row r="308" spans="1:6">
      <c r="A308" s="496"/>
      <c r="B308" s="496"/>
      <c r="C308" s="526"/>
      <c r="D308" s="1188"/>
      <c r="E308" s="1444"/>
      <c r="F308" s="496"/>
    </row>
    <row r="309" spans="1:6">
      <c r="A309" s="496"/>
      <c r="B309" s="496"/>
      <c r="C309" s="526"/>
      <c r="D309" s="1188"/>
      <c r="E309" s="1444"/>
      <c r="F309" s="496"/>
    </row>
    <row r="310" spans="1:6">
      <c r="A310" s="496"/>
      <c r="B310" s="496"/>
      <c r="C310" s="526"/>
      <c r="D310" s="1188"/>
      <c r="E310" s="1444"/>
      <c r="F310" s="496"/>
    </row>
    <row r="311" spans="1:6">
      <c r="A311" s="496"/>
      <c r="B311" s="496"/>
      <c r="C311" s="526"/>
      <c r="D311" s="1188"/>
      <c r="E311" s="1444"/>
      <c r="F311" s="496"/>
    </row>
    <row r="312" spans="1:6">
      <c r="A312" s="496"/>
      <c r="B312" s="496"/>
      <c r="C312" s="526"/>
      <c r="D312" s="1188"/>
      <c r="E312" s="1444"/>
      <c r="F312" s="496"/>
    </row>
    <row r="313" spans="1:6">
      <c r="A313" s="496"/>
      <c r="B313" s="496"/>
      <c r="C313" s="526"/>
      <c r="D313" s="1188"/>
      <c r="E313" s="1444"/>
      <c r="F313" s="496"/>
    </row>
    <row r="314" spans="1:6">
      <c r="A314" s="496"/>
      <c r="B314" s="496"/>
      <c r="C314" s="526"/>
      <c r="D314" s="1188"/>
      <c r="E314" s="1444"/>
      <c r="F314" s="496"/>
    </row>
    <row r="315" spans="1:6">
      <c r="A315" s="496"/>
      <c r="B315" s="496"/>
      <c r="C315" s="526"/>
      <c r="D315" s="1188"/>
      <c r="E315" s="1444"/>
      <c r="F315" s="496"/>
    </row>
    <row r="316" spans="1:6">
      <c r="A316" s="496"/>
      <c r="B316" s="496"/>
      <c r="C316" s="526"/>
      <c r="D316" s="1188"/>
      <c r="E316" s="1444"/>
      <c r="F316" s="496"/>
    </row>
    <row r="317" spans="1:6">
      <c r="A317" s="496"/>
      <c r="B317" s="496"/>
      <c r="C317" s="526"/>
      <c r="D317" s="1188"/>
      <c r="E317" s="1444"/>
      <c r="F317" s="496"/>
    </row>
    <row r="318" spans="1:6">
      <c r="A318" s="496"/>
      <c r="B318" s="496"/>
      <c r="C318" s="526"/>
      <c r="D318" s="1188"/>
      <c r="E318" s="1444"/>
      <c r="F318" s="496"/>
    </row>
    <row r="319" spans="1:6">
      <c r="A319" s="496"/>
      <c r="B319" s="496"/>
      <c r="C319" s="526"/>
      <c r="D319" s="1188"/>
      <c r="E319" s="1444"/>
      <c r="F319" s="496"/>
    </row>
    <row r="320" spans="1:6">
      <c r="A320" s="496"/>
      <c r="B320" s="496"/>
      <c r="C320" s="526"/>
      <c r="D320" s="1188"/>
      <c r="E320" s="1444"/>
      <c r="F320" s="496"/>
    </row>
    <row r="321" spans="1:6">
      <c r="A321" s="496"/>
      <c r="B321" s="496"/>
      <c r="C321" s="526"/>
      <c r="D321" s="1188"/>
      <c r="E321" s="1444"/>
      <c r="F321" s="496"/>
    </row>
    <row r="322" spans="1:6">
      <c r="A322" s="496"/>
      <c r="B322" s="496"/>
      <c r="C322" s="526"/>
      <c r="D322" s="1188"/>
      <c r="E322" s="1444"/>
      <c r="F322" s="496"/>
    </row>
    <row r="323" spans="1:6">
      <c r="A323" s="496"/>
      <c r="B323" s="496"/>
      <c r="C323" s="526"/>
      <c r="D323" s="1188"/>
      <c r="E323" s="1444"/>
      <c r="F323" s="496"/>
    </row>
    <row r="324" spans="1:6">
      <c r="A324" s="496"/>
      <c r="B324" s="496"/>
      <c r="C324" s="526"/>
      <c r="D324" s="1188"/>
      <c r="E324" s="1444"/>
      <c r="F324" s="496"/>
    </row>
    <row r="325" spans="1:6">
      <c r="A325" s="496"/>
      <c r="B325" s="496"/>
      <c r="C325" s="526"/>
      <c r="D325" s="1188"/>
      <c r="E325" s="1444"/>
      <c r="F325" s="496"/>
    </row>
    <row r="326" spans="1:6">
      <c r="A326" s="496"/>
      <c r="B326" s="496"/>
      <c r="C326" s="526"/>
      <c r="D326" s="1188"/>
      <c r="E326" s="1444"/>
      <c r="F326" s="496"/>
    </row>
    <row r="327" spans="1:6">
      <c r="A327" s="496"/>
      <c r="B327" s="496"/>
      <c r="C327" s="526"/>
      <c r="D327" s="1188"/>
      <c r="E327" s="1444"/>
      <c r="F327" s="496"/>
    </row>
    <row r="328" spans="1:6">
      <c r="A328" s="496"/>
      <c r="B328" s="496"/>
      <c r="C328" s="526"/>
      <c r="D328" s="1188"/>
      <c r="E328" s="1444"/>
      <c r="F328" s="496"/>
    </row>
    <row r="329" spans="1:6">
      <c r="A329" s="496"/>
      <c r="B329" s="496"/>
      <c r="C329" s="526"/>
      <c r="D329" s="1188"/>
      <c r="E329" s="1444"/>
      <c r="F329" s="496"/>
    </row>
    <row r="330" spans="1:6">
      <c r="A330" s="496"/>
      <c r="B330" s="496"/>
      <c r="C330" s="526"/>
      <c r="D330" s="1188"/>
      <c r="E330" s="1444"/>
      <c r="F330" s="496"/>
    </row>
    <row r="331" spans="1:6">
      <c r="A331" s="496"/>
      <c r="B331" s="496"/>
      <c r="C331" s="526"/>
      <c r="D331" s="1188"/>
      <c r="E331" s="1444"/>
      <c r="F331" s="496"/>
    </row>
    <row r="332" spans="1:6">
      <c r="A332" s="496"/>
      <c r="B332" s="496"/>
      <c r="C332" s="526"/>
      <c r="D332" s="1188"/>
      <c r="E332" s="1444"/>
      <c r="F332" s="496"/>
    </row>
    <row r="333" spans="1:6">
      <c r="A333" s="496"/>
      <c r="B333" s="496"/>
      <c r="C333" s="526"/>
      <c r="D333" s="1188"/>
      <c r="E333" s="1444"/>
      <c r="F333" s="496"/>
    </row>
    <row r="334" spans="1:6">
      <c r="A334" s="496"/>
      <c r="B334" s="496"/>
      <c r="C334" s="526"/>
      <c r="D334" s="1188"/>
      <c r="E334" s="1444"/>
      <c r="F334" s="496"/>
    </row>
    <row r="335" spans="1:6">
      <c r="A335" s="496"/>
      <c r="B335" s="496"/>
      <c r="C335" s="526"/>
      <c r="D335" s="1188"/>
      <c r="E335" s="1444"/>
      <c r="F335" s="496"/>
    </row>
    <row r="336" spans="1:6">
      <c r="A336" s="496"/>
      <c r="B336" s="496"/>
      <c r="C336" s="526"/>
      <c r="D336" s="1188"/>
      <c r="E336" s="1444"/>
      <c r="F336" s="496"/>
    </row>
    <row r="337" spans="1:6">
      <c r="A337" s="496"/>
      <c r="B337" s="496"/>
      <c r="C337" s="526"/>
      <c r="D337" s="1188"/>
      <c r="E337" s="1444"/>
      <c r="F337" s="496"/>
    </row>
    <row r="338" spans="1:6">
      <c r="A338" s="496"/>
      <c r="B338" s="496"/>
      <c r="C338" s="526"/>
      <c r="D338" s="1188"/>
      <c r="E338" s="1444"/>
      <c r="F338" s="496"/>
    </row>
    <row r="339" spans="1:6">
      <c r="A339" s="496"/>
      <c r="B339" s="496"/>
      <c r="C339" s="526"/>
      <c r="D339" s="1188"/>
      <c r="E339" s="1444"/>
      <c r="F339" s="496"/>
    </row>
    <row r="340" spans="1:6">
      <c r="A340" s="496"/>
      <c r="B340" s="496"/>
      <c r="C340" s="526"/>
      <c r="D340" s="1188"/>
      <c r="E340" s="1444"/>
      <c r="F340" s="496"/>
    </row>
    <row r="341" spans="1:6">
      <c r="A341" s="496"/>
      <c r="B341" s="496"/>
      <c r="C341" s="526"/>
      <c r="D341" s="1188"/>
      <c r="E341" s="1444"/>
      <c r="F341" s="496"/>
    </row>
    <row r="342" spans="1:6">
      <c r="A342" s="496"/>
      <c r="B342" s="496"/>
      <c r="C342" s="526"/>
      <c r="D342" s="1188"/>
      <c r="E342" s="1444"/>
      <c r="F342" s="496"/>
    </row>
    <row r="343" spans="1:6">
      <c r="A343" s="496"/>
      <c r="B343" s="496"/>
      <c r="C343" s="526"/>
      <c r="D343" s="1188"/>
      <c r="E343" s="1444"/>
      <c r="F343" s="496"/>
    </row>
    <row r="344" spans="1:6">
      <c r="A344" s="496"/>
      <c r="B344" s="496"/>
      <c r="C344" s="526"/>
      <c r="D344" s="1188"/>
      <c r="E344" s="1444"/>
      <c r="F344" s="496"/>
    </row>
    <row r="345" spans="1:6">
      <c r="A345" s="496"/>
      <c r="B345" s="496"/>
      <c r="C345" s="526"/>
      <c r="D345" s="1188"/>
      <c r="E345" s="1444"/>
      <c r="F345" s="496"/>
    </row>
    <row r="346" spans="1:6">
      <c r="A346" s="496"/>
      <c r="B346" s="496"/>
      <c r="C346" s="526"/>
      <c r="D346" s="1188"/>
      <c r="E346" s="1444"/>
      <c r="F346" s="496"/>
    </row>
    <row r="347" spans="1:6">
      <c r="A347" s="496"/>
      <c r="B347" s="496"/>
      <c r="C347" s="526"/>
      <c r="D347" s="1188"/>
      <c r="E347" s="1444"/>
      <c r="F347" s="496"/>
    </row>
    <row r="348" spans="1:6">
      <c r="A348" s="496"/>
      <c r="B348" s="496"/>
      <c r="C348" s="526"/>
      <c r="D348" s="1188"/>
      <c r="E348" s="1444"/>
      <c r="F348" s="496"/>
    </row>
    <row r="349" spans="1:6">
      <c r="A349" s="496"/>
      <c r="B349" s="496"/>
      <c r="C349" s="526"/>
      <c r="D349" s="1188"/>
      <c r="E349" s="1444"/>
      <c r="F349" s="496"/>
    </row>
    <row r="350" spans="1:6">
      <c r="A350" s="496"/>
      <c r="B350" s="496"/>
      <c r="C350" s="526"/>
      <c r="D350" s="1188"/>
      <c r="E350" s="1444"/>
      <c r="F350" s="496"/>
    </row>
    <row r="351" spans="1:6">
      <c r="A351" s="496"/>
      <c r="B351" s="496"/>
      <c r="C351" s="526"/>
      <c r="D351" s="1188"/>
      <c r="E351" s="1444"/>
      <c r="F351" s="496"/>
    </row>
    <row r="352" spans="1:6">
      <c r="A352" s="496"/>
      <c r="B352" s="496"/>
      <c r="C352" s="526"/>
      <c r="D352" s="1188"/>
      <c r="E352" s="1444"/>
      <c r="F352" s="496"/>
    </row>
    <row r="353" spans="1:6">
      <c r="A353" s="496"/>
      <c r="B353" s="496"/>
      <c r="C353" s="526"/>
      <c r="D353" s="1188"/>
      <c r="E353" s="1444"/>
      <c r="F353" s="496"/>
    </row>
    <row r="354" spans="1:6">
      <c r="A354" s="496"/>
      <c r="B354" s="496"/>
      <c r="C354" s="526"/>
      <c r="D354" s="1188"/>
      <c r="E354" s="1444"/>
      <c r="F354" s="496"/>
    </row>
    <row r="355" spans="1:6">
      <c r="A355" s="496"/>
      <c r="B355" s="496"/>
      <c r="C355" s="526"/>
      <c r="D355" s="1188"/>
      <c r="E355" s="1444"/>
      <c r="F355" s="496"/>
    </row>
    <row r="356" spans="1:6">
      <c r="A356" s="496"/>
      <c r="B356" s="496"/>
      <c r="C356" s="526"/>
      <c r="D356" s="1188"/>
      <c r="E356" s="1444"/>
      <c r="F356" s="496"/>
    </row>
    <row r="357" spans="1:6">
      <c r="A357" s="496"/>
      <c r="B357" s="496"/>
      <c r="C357" s="526"/>
      <c r="D357" s="1188"/>
      <c r="E357" s="1444"/>
      <c r="F357" s="496"/>
    </row>
    <row r="358" spans="1:6">
      <c r="A358" s="496"/>
      <c r="B358" s="496"/>
      <c r="C358" s="526"/>
      <c r="D358" s="1188"/>
      <c r="E358" s="1444"/>
      <c r="F358" s="496"/>
    </row>
    <row r="359" spans="1:6">
      <c r="A359" s="496"/>
      <c r="B359" s="496"/>
      <c r="C359" s="526"/>
      <c r="D359" s="1188"/>
      <c r="E359" s="1444"/>
      <c r="F359" s="496"/>
    </row>
    <row r="360" spans="1:6">
      <c r="A360" s="496"/>
      <c r="B360" s="496"/>
      <c r="C360" s="526"/>
      <c r="D360" s="1188"/>
      <c r="E360" s="1444"/>
      <c r="F360" s="496"/>
    </row>
    <row r="361" spans="1:6">
      <c r="A361" s="496"/>
      <c r="B361" s="496"/>
      <c r="C361" s="526"/>
      <c r="D361" s="1188"/>
      <c r="E361" s="1444"/>
      <c r="F361" s="496"/>
    </row>
    <row r="362" spans="1:6">
      <c r="A362" s="496"/>
      <c r="B362" s="496"/>
      <c r="C362" s="526"/>
      <c r="D362" s="1188"/>
      <c r="E362" s="1444"/>
      <c r="F362" s="496"/>
    </row>
    <row r="363" spans="1:6">
      <c r="A363" s="496"/>
      <c r="B363" s="496"/>
      <c r="C363" s="526"/>
      <c r="D363" s="1188"/>
      <c r="E363" s="1444"/>
      <c r="F363" s="496"/>
    </row>
    <row r="364" spans="1:6">
      <c r="A364" s="496"/>
      <c r="B364" s="496"/>
      <c r="C364" s="526"/>
      <c r="D364" s="1188"/>
      <c r="E364" s="1444"/>
      <c r="F364" s="496"/>
    </row>
    <row r="365" spans="1:6">
      <c r="A365" s="496"/>
      <c r="B365" s="496"/>
      <c r="C365" s="526"/>
      <c r="D365" s="1188"/>
      <c r="E365" s="1444"/>
      <c r="F365" s="496"/>
    </row>
    <row r="366" spans="1:6">
      <c r="A366" s="496"/>
      <c r="B366" s="496"/>
      <c r="C366" s="526"/>
      <c r="D366" s="1188"/>
      <c r="E366" s="1444"/>
      <c r="F366" s="496"/>
    </row>
    <row r="367" spans="1:6">
      <c r="A367" s="496"/>
      <c r="B367" s="496"/>
      <c r="C367" s="526"/>
      <c r="D367" s="1188"/>
      <c r="E367" s="1444"/>
      <c r="F367" s="496"/>
    </row>
    <row r="368" spans="1:6">
      <c r="A368" s="496"/>
      <c r="B368" s="496"/>
      <c r="C368" s="526"/>
      <c r="D368" s="1188"/>
      <c r="E368" s="1444"/>
      <c r="F368" s="496"/>
    </row>
    <row r="369" spans="1:6">
      <c r="A369" s="496"/>
      <c r="B369" s="496"/>
      <c r="C369" s="526"/>
      <c r="D369" s="1188"/>
      <c r="E369" s="1444"/>
      <c r="F369" s="496"/>
    </row>
    <row r="370" spans="1:6">
      <c r="A370" s="496"/>
      <c r="B370" s="496"/>
      <c r="C370" s="526"/>
      <c r="D370" s="1188"/>
      <c r="E370" s="1444"/>
      <c r="F370" s="496"/>
    </row>
    <row r="371" spans="1:6">
      <c r="A371" s="496"/>
      <c r="B371" s="496"/>
      <c r="C371" s="526"/>
      <c r="D371" s="1188"/>
      <c r="E371" s="1444"/>
      <c r="F371" s="496"/>
    </row>
    <row r="372" spans="1:6">
      <c r="A372" s="496"/>
      <c r="B372" s="496"/>
      <c r="C372" s="526"/>
      <c r="D372" s="1188"/>
      <c r="E372" s="1444"/>
      <c r="F372" s="496"/>
    </row>
    <row r="373" spans="1:6">
      <c r="A373" s="496"/>
      <c r="B373" s="496"/>
      <c r="C373" s="526"/>
      <c r="D373" s="1188"/>
      <c r="E373" s="1444"/>
      <c r="F373" s="496"/>
    </row>
    <row r="374" spans="1:6">
      <c r="A374" s="496"/>
      <c r="B374" s="496"/>
      <c r="C374" s="526"/>
      <c r="D374" s="1188"/>
      <c r="E374" s="1444"/>
      <c r="F374" s="496"/>
    </row>
    <row r="375" spans="1:6">
      <c r="A375" s="496"/>
      <c r="B375" s="496"/>
      <c r="C375" s="526"/>
      <c r="D375" s="1188"/>
      <c r="E375" s="1444"/>
      <c r="F375" s="496"/>
    </row>
    <row r="376" spans="1:6">
      <c r="A376" s="496"/>
      <c r="B376" s="496"/>
      <c r="C376" s="526"/>
      <c r="D376" s="1188"/>
      <c r="E376" s="1444"/>
      <c r="F376" s="496"/>
    </row>
    <row r="377" spans="1:6">
      <c r="A377" s="496"/>
      <c r="B377" s="496"/>
      <c r="C377" s="526"/>
      <c r="D377" s="1188"/>
      <c r="E377" s="1444"/>
      <c r="F377" s="496"/>
    </row>
    <row r="378" spans="1:6">
      <c r="A378" s="496"/>
      <c r="B378" s="496"/>
      <c r="C378" s="526"/>
      <c r="D378" s="1188"/>
      <c r="E378" s="1444"/>
      <c r="F378" s="496"/>
    </row>
    <row r="379" spans="1:6">
      <c r="A379" s="496"/>
      <c r="B379" s="496"/>
      <c r="C379" s="526"/>
      <c r="D379" s="1188"/>
      <c r="E379" s="1444"/>
      <c r="F379" s="496"/>
    </row>
    <row r="380" spans="1:6">
      <c r="A380" s="496"/>
      <c r="B380" s="496"/>
      <c r="C380" s="526"/>
      <c r="D380" s="1188"/>
      <c r="E380" s="1444"/>
      <c r="F380" s="496"/>
    </row>
    <row r="381" spans="1:6">
      <c r="A381" s="496"/>
      <c r="B381" s="496"/>
      <c r="C381" s="526"/>
      <c r="D381" s="1188"/>
      <c r="E381" s="1444"/>
      <c r="F381" s="496"/>
    </row>
    <row r="382" spans="1:6">
      <c r="A382" s="496"/>
      <c r="B382" s="496"/>
      <c r="C382" s="526"/>
      <c r="D382" s="1188"/>
      <c r="E382" s="1444"/>
      <c r="F382" s="496"/>
    </row>
    <row r="383" spans="1:6">
      <c r="A383" s="496"/>
      <c r="B383" s="496"/>
      <c r="C383" s="526"/>
      <c r="D383" s="1188"/>
      <c r="E383" s="1444"/>
      <c r="F383" s="496"/>
    </row>
    <row r="384" spans="1:6">
      <c r="A384" s="496"/>
      <c r="B384" s="496"/>
      <c r="C384" s="526"/>
      <c r="D384" s="1188"/>
      <c r="E384" s="1444"/>
      <c r="F384" s="496"/>
    </row>
    <row r="385" spans="1:6">
      <c r="A385" s="496"/>
      <c r="B385" s="496"/>
      <c r="C385" s="526"/>
      <c r="D385" s="1188"/>
      <c r="E385" s="1444"/>
      <c r="F385" s="496"/>
    </row>
    <row r="386" spans="1:6">
      <c r="A386" s="496"/>
      <c r="B386" s="496"/>
      <c r="C386" s="526"/>
      <c r="D386" s="1188"/>
      <c r="E386" s="1444"/>
      <c r="F386" s="496"/>
    </row>
    <row r="387" spans="1:6">
      <c r="A387" s="496"/>
      <c r="B387" s="496"/>
      <c r="C387" s="526"/>
      <c r="D387" s="1188"/>
      <c r="E387" s="1444"/>
      <c r="F387" s="496"/>
    </row>
    <row r="388" spans="1:6">
      <c r="A388" s="496"/>
      <c r="B388" s="496"/>
      <c r="C388" s="526"/>
      <c r="D388" s="1188"/>
      <c r="E388" s="1444"/>
      <c r="F388" s="496"/>
    </row>
    <row r="389" spans="1:6">
      <c r="A389" s="496"/>
      <c r="B389" s="496"/>
      <c r="C389" s="526"/>
      <c r="D389" s="1188"/>
      <c r="E389" s="1444"/>
      <c r="F389" s="496"/>
    </row>
    <row r="390" spans="1:6">
      <c r="A390" s="496"/>
      <c r="B390" s="496"/>
      <c r="C390" s="526"/>
      <c r="D390" s="1188"/>
      <c r="E390" s="1444"/>
      <c r="F390" s="496"/>
    </row>
    <row r="391" spans="1:6">
      <c r="A391" s="496"/>
      <c r="B391" s="496"/>
      <c r="C391" s="526"/>
      <c r="D391" s="1188"/>
      <c r="E391" s="1444"/>
      <c r="F391" s="496"/>
    </row>
    <row r="392" spans="1:6">
      <c r="A392" s="496"/>
      <c r="B392" s="496"/>
      <c r="C392" s="526"/>
      <c r="D392" s="1188"/>
      <c r="E392" s="1444"/>
      <c r="F392" s="496"/>
    </row>
    <row r="393" spans="1:6">
      <c r="A393" s="496"/>
      <c r="B393" s="496"/>
      <c r="C393" s="526"/>
      <c r="D393" s="1188"/>
      <c r="E393" s="1444"/>
      <c r="F393" s="496"/>
    </row>
    <row r="394" spans="1:6">
      <c r="A394" s="496"/>
      <c r="B394" s="496"/>
      <c r="C394" s="526"/>
      <c r="D394" s="1188"/>
      <c r="E394" s="1444"/>
      <c r="F394" s="496"/>
    </row>
    <row r="395" spans="1:6">
      <c r="A395" s="496"/>
      <c r="B395" s="496"/>
      <c r="C395" s="526"/>
      <c r="D395" s="1188"/>
      <c r="E395" s="1444"/>
      <c r="F395" s="496"/>
    </row>
    <row r="396" spans="1:6">
      <c r="A396" s="496"/>
      <c r="B396" s="496"/>
      <c r="C396" s="526"/>
      <c r="D396" s="1188"/>
      <c r="E396" s="1444"/>
      <c r="F396" s="496"/>
    </row>
    <row r="397" spans="1:6">
      <c r="A397" s="496"/>
      <c r="B397" s="496"/>
      <c r="C397" s="526"/>
      <c r="D397" s="1188"/>
      <c r="E397" s="1444"/>
      <c r="F397" s="496"/>
    </row>
    <row r="398" spans="1:6">
      <c r="A398" s="496"/>
      <c r="B398" s="496"/>
      <c r="C398" s="526"/>
      <c r="D398" s="1188"/>
      <c r="E398" s="1444"/>
      <c r="F398" s="496"/>
    </row>
    <row r="399" spans="1:6">
      <c r="A399" s="496"/>
      <c r="B399" s="496"/>
      <c r="C399" s="526"/>
      <c r="D399" s="1188"/>
      <c r="E399" s="1444"/>
      <c r="F399" s="496"/>
    </row>
    <row r="400" spans="1:6">
      <c r="A400" s="496"/>
      <c r="B400" s="496"/>
      <c r="C400" s="526"/>
      <c r="D400" s="1188"/>
      <c r="E400" s="1444"/>
      <c r="F400" s="496"/>
    </row>
    <row r="401" spans="1:6">
      <c r="A401" s="496"/>
      <c r="B401" s="496"/>
      <c r="C401" s="526"/>
      <c r="D401" s="1188"/>
      <c r="E401" s="1444"/>
      <c r="F401" s="496"/>
    </row>
    <row r="402" spans="1:6">
      <c r="A402" s="496"/>
      <c r="B402" s="496"/>
      <c r="C402" s="526"/>
      <c r="D402" s="1188"/>
      <c r="E402" s="1444"/>
      <c r="F402" s="496"/>
    </row>
    <row r="403" spans="1:6">
      <c r="A403" s="496"/>
      <c r="B403" s="496"/>
      <c r="C403" s="526"/>
      <c r="D403" s="1188"/>
      <c r="E403" s="1444"/>
      <c r="F403" s="496"/>
    </row>
    <row r="404" spans="1:6">
      <c r="A404" s="496"/>
      <c r="B404" s="496"/>
      <c r="C404" s="526"/>
      <c r="D404" s="1188"/>
      <c r="E404" s="1444"/>
      <c r="F404" s="496"/>
    </row>
    <row r="405" spans="1:6">
      <c r="A405" s="496"/>
      <c r="B405" s="496"/>
      <c r="C405" s="526"/>
      <c r="D405" s="1188"/>
      <c r="E405" s="1444"/>
      <c r="F405" s="496"/>
    </row>
    <row r="406" spans="1:6">
      <c r="A406" s="496"/>
      <c r="B406" s="496"/>
      <c r="C406" s="526"/>
      <c r="D406" s="1188"/>
      <c r="E406" s="1444"/>
      <c r="F406" s="496"/>
    </row>
    <row r="407" spans="1:6">
      <c r="A407" s="496"/>
      <c r="B407" s="496"/>
      <c r="C407" s="526"/>
      <c r="D407" s="1188"/>
      <c r="E407" s="1444"/>
      <c r="F407" s="496"/>
    </row>
    <row r="408" spans="1:6">
      <c r="A408" s="496"/>
      <c r="B408" s="496"/>
      <c r="C408" s="526"/>
      <c r="D408" s="1188"/>
      <c r="E408" s="1444"/>
      <c r="F408" s="496"/>
    </row>
    <row r="409" spans="1:6">
      <c r="A409" s="496"/>
      <c r="B409" s="496"/>
      <c r="C409" s="526"/>
      <c r="D409" s="1188"/>
      <c r="E409" s="1444"/>
      <c r="F409" s="496"/>
    </row>
    <row r="410" spans="1:6">
      <c r="A410" s="496"/>
      <c r="B410" s="496"/>
      <c r="C410" s="526"/>
      <c r="D410" s="1188"/>
      <c r="E410" s="1444"/>
      <c r="F410" s="496"/>
    </row>
    <row r="411" spans="1:6">
      <c r="A411" s="496"/>
      <c r="B411" s="496"/>
      <c r="C411" s="526"/>
      <c r="D411" s="1188"/>
      <c r="E411" s="1444"/>
      <c r="F411" s="496"/>
    </row>
    <row r="412" spans="1:6">
      <c r="A412" s="496"/>
      <c r="B412" s="496"/>
      <c r="C412" s="526"/>
      <c r="D412" s="1188"/>
      <c r="E412" s="1444"/>
      <c r="F412" s="496"/>
    </row>
    <row r="413" spans="1:6">
      <c r="A413" s="496"/>
      <c r="B413" s="496"/>
      <c r="C413" s="526"/>
      <c r="D413" s="1188"/>
      <c r="E413" s="1444"/>
      <c r="F413" s="496"/>
    </row>
    <row r="414" spans="1:6">
      <c r="A414" s="496"/>
      <c r="B414" s="496"/>
      <c r="C414" s="526"/>
      <c r="D414" s="1188"/>
      <c r="E414" s="1444"/>
      <c r="F414" s="496"/>
    </row>
    <row r="415" spans="1:6">
      <c r="A415" s="496"/>
      <c r="B415" s="496"/>
      <c r="C415" s="526"/>
      <c r="D415" s="1188"/>
      <c r="E415" s="1444"/>
      <c r="F415" s="496"/>
    </row>
    <row r="416" spans="1:6">
      <c r="A416" s="496"/>
      <c r="B416" s="496"/>
      <c r="C416" s="526"/>
      <c r="D416" s="1188"/>
      <c r="E416" s="1444"/>
      <c r="F416" s="496"/>
    </row>
    <row r="417" spans="1:6">
      <c r="A417" s="496"/>
      <c r="B417" s="496"/>
      <c r="C417" s="526"/>
      <c r="D417" s="1188"/>
      <c r="E417" s="1444"/>
      <c r="F417" s="496"/>
    </row>
    <row r="418" spans="1:6">
      <c r="A418" s="496"/>
      <c r="B418" s="496"/>
      <c r="C418" s="526"/>
      <c r="D418" s="1188"/>
      <c r="E418" s="1444"/>
      <c r="F418" s="496"/>
    </row>
    <row r="419" spans="1:6">
      <c r="A419" s="496"/>
      <c r="B419" s="496"/>
      <c r="C419" s="526"/>
      <c r="D419" s="1188"/>
      <c r="E419" s="1444"/>
      <c r="F419" s="496"/>
    </row>
    <row r="420" spans="1:6">
      <c r="A420" s="496"/>
      <c r="B420" s="496"/>
      <c r="C420" s="526"/>
      <c r="D420" s="1188"/>
      <c r="E420" s="1444"/>
      <c r="F420" s="496"/>
    </row>
    <row r="421" spans="1:6">
      <c r="A421" s="496"/>
      <c r="B421" s="496"/>
      <c r="C421" s="526"/>
      <c r="D421" s="1188"/>
      <c r="E421" s="1444"/>
      <c r="F421" s="496"/>
    </row>
    <row r="422" spans="1:6">
      <c r="A422" s="496"/>
      <c r="B422" s="496"/>
      <c r="C422" s="526"/>
      <c r="D422" s="1188"/>
      <c r="E422" s="1444"/>
      <c r="F422" s="496"/>
    </row>
    <row r="423" spans="1:6">
      <c r="A423" s="496"/>
      <c r="B423" s="496"/>
      <c r="C423" s="526"/>
      <c r="D423" s="1188"/>
      <c r="E423" s="1444"/>
      <c r="F423" s="496"/>
    </row>
    <row r="424" spans="1:6">
      <c r="A424" s="496"/>
      <c r="B424" s="496"/>
      <c r="C424" s="526"/>
      <c r="D424" s="1188"/>
      <c r="E424" s="1444"/>
      <c r="F424" s="496"/>
    </row>
    <row r="425" spans="1:6">
      <c r="A425" s="496"/>
      <c r="B425" s="496"/>
      <c r="C425" s="526"/>
      <c r="D425" s="1188"/>
      <c r="E425" s="1444"/>
      <c r="F425" s="496"/>
    </row>
    <row r="426" spans="1:6">
      <c r="A426" s="496"/>
      <c r="B426" s="496"/>
      <c r="C426" s="526"/>
      <c r="D426" s="1188"/>
      <c r="E426" s="1444"/>
      <c r="F426" s="496"/>
    </row>
    <row r="427" spans="1:6">
      <c r="A427" s="496"/>
      <c r="B427" s="496"/>
      <c r="C427" s="526"/>
      <c r="D427" s="1188"/>
      <c r="E427" s="1444"/>
      <c r="F427" s="496"/>
    </row>
    <row r="428" spans="1:6">
      <c r="A428" s="496"/>
      <c r="B428" s="496"/>
      <c r="C428" s="526"/>
      <c r="D428" s="1188"/>
      <c r="E428" s="1444"/>
      <c r="F428" s="496"/>
    </row>
    <row r="429" spans="1:6">
      <c r="A429" s="496"/>
      <c r="B429" s="496"/>
      <c r="C429" s="526"/>
      <c r="D429" s="1188"/>
      <c r="E429" s="1444"/>
      <c r="F429" s="496"/>
    </row>
    <row r="430" spans="1:6">
      <c r="A430" s="496"/>
      <c r="B430" s="496"/>
      <c r="C430" s="526"/>
      <c r="D430" s="1188"/>
      <c r="E430" s="1444"/>
      <c r="F430" s="496"/>
    </row>
    <row r="431" spans="1:6">
      <c r="A431" s="496"/>
      <c r="B431" s="496"/>
      <c r="C431" s="526"/>
      <c r="D431" s="1188"/>
      <c r="E431" s="1444"/>
      <c r="F431" s="496"/>
    </row>
    <row r="432" spans="1:6">
      <c r="A432" s="496"/>
      <c r="B432" s="496"/>
      <c r="C432" s="526"/>
      <c r="D432" s="1188"/>
      <c r="E432" s="1444"/>
      <c r="F432" s="496"/>
    </row>
    <row r="433" spans="1:6">
      <c r="A433" s="496"/>
      <c r="B433" s="496"/>
      <c r="C433" s="526"/>
      <c r="D433" s="1188"/>
      <c r="E433" s="1444"/>
      <c r="F433" s="496"/>
    </row>
    <row r="434" spans="1:6">
      <c r="A434" s="496"/>
      <c r="B434" s="496"/>
      <c r="C434" s="526"/>
      <c r="D434" s="1188"/>
      <c r="E434" s="1444"/>
      <c r="F434" s="496"/>
    </row>
    <row r="435" spans="1:6">
      <c r="A435" s="496"/>
      <c r="B435" s="496"/>
      <c r="C435" s="526"/>
      <c r="D435" s="1188"/>
      <c r="E435" s="1444"/>
      <c r="F435" s="496"/>
    </row>
    <row r="436" spans="1:6">
      <c r="A436" s="496"/>
      <c r="B436" s="496"/>
      <c r="C436" s="526"/>
      <c r="D436" s="1188"/>
      <c r="E436" s="1444"/>
      <c r="F436" s="496"/>
    </row>
    <row r="437" spans="1:6">
      <c r="A437" s="496"/>
      <c r="B437" s="496"/>
      <c r="C437" s="526"/>
      <c r="D437" s="1188"/>
      <c r="E437" s="1444"/>
      <c r="F437" s="496"/>
    </row>
    <row r="438" spans="1:6">
      <c r="A438" s="496"/>
      <c r="B438" s="496"/>
      <c r="C438" s="526"/>
      <c r="D438" s="1188"/>
      <c r="E438" s="1444"/>
      <c r="F438" s="496"/>
    </row>
    <row r="439" spans="1:6">
      <c r="A439" s="496"/>
      <c r="B439" s="496"/>
      <c r="C439" s="526"/>
      <c r="D439" s="1188"/>
      <c r="E439" s="1444"/>
      <c r="F439" s="496"/>
    </row>
    <row r="440" spans="1:6">
      <c r="A440" s="496"/>
      <c r="B440" s="496"/>
      <c r="C440" s="526"/>
      <c r="D440" s="1188"/>
      <c r="E440" s="1444"/>
      <c r="F440" s="496"/>
    </row>
    <row r="441" spans="1:6">
      <c r="A441" s="496"/>
      <c r="B441" s="496"/>
      <c r="C441" s="526"/>
      <c r="D441" s="1188"/>
      <c r="E441" s="1444"/>
      <c r="F441" s="496"/>
    </row>
    <row r="442" spans="1:6">
      <c r="A442" s="496"/>
      <c r="B442" s="496"/>
      <c r="C442" s="526"/>
      <c r="D442" s="1188"/>
      <c r="E442" s="1444"/>
      <c r="F442" s="496"/>
    </row>
    <row r="443" spans="1:6">
      <c r="A443" s="496"/>
      <c r="B443" s="496"/>
      <c r="C443" s="526"/>
      <c r="D443" s="1188"/>
      <c r="E443" s="1444"/>
      <c r="F443" s="496"/>
    </row>
    <row r="444" spans="1:6">
      <c r="A444" s="496"/>
      <c r="B444" s="496"/>
      <c r="C444" s="526"/>
      <c r="D444" s="1188"/>
      <c r="E444" s="1444"/>
      <c r="F444" s="496"/>
    </row>
    <row r="445" spans="1:6">
      <c r="A445" s="496"/>
      <c r="B445" s="496"/>
      <c r="C445" s="526"/>
      <c r="D445" s="1188"/>
      <c r="E445" s="1444"/>
      <c r="F445" s="496"/>
    </row>
    <row r="446" spans="1:6">
      <c r="A446" s="496"/>
      <c r="B446" s="496"/>
      <c r="C446" s="526"/>
      <c r="D446" s="1188"/>
      <c r="E446" s="1444"/>
      <c r="F446" s="496"/>
    </row>
    <row r="447" spans="1:6">
      <c r="A447" s="496"/>
      <c r="B447" s="496"/>
      <c r="C447" s="526"/>
      <c r="D447" s="1188"/>
      <c r="E447" s="1444"/>
      <c r="F447" s="496"/>
    </row>
    <row r="448" spans="1:6">
      <c r="A448" s="496"/>
      <c r="B448" s="496"/>
      <c r="C448" s="526"/>
      <c r="D448" s="1188"/>
      <c r="E448" s="1444"/>
      <c r="F448" s="496"/>
    </row>
    <row r="449" spans="1:6">
      <c r="A449" s="496"/>
      <c r="B449" s="496"/>
      <c r="C449" s="526"/>
      <c r="D449" s="1188"/>
      <c r="E449" s="1444"/>
      <c r="F449" s="496"/>
    </row>
    <row r="450" spans="1:6">
      <c r="A450" s="496"/>
      <c r="B450" s="496"/>
      <c r="C450" s="526"/>
      <c r="D450" s="1188"/>
      <c r="E450" s="1444"/>
      <c r="F450" s="496"/>
    </row>
    <row r="451" spans="1:6">
      <c r="A451" s="496"/>
      <c r="B451" s="496"/>
      <c r="C451" s="526"/>
      <c r="D451" s="1188"/>
      <c r="E451" s="1444"/>
      <c r="F451" s="496"/>
    </row>
    <row r="452" spans="1:6">
      <c r="A452" s="496"/>
      <c r="B452" s="496"/>
      <c r="C452" s="526"/>
      <c r="D452" s="1188"/>
      <c r="E452" s="1444"/>
      <c r="F452" s="496"/>
    </row>
    <row r="453" spans="1:6">
      <c r="A453" s="496"/>
      <c r="B453" s="496"/>
      <c r="C453" s="526"/>
      <c r="D453" s="1188"/>
      <c r="E453" s="1444"/>
      <c r="F453" s="496"/>
    </row>
    <row r="454" spans="1:6">
      <c r="A454" s="496"/>
      <c r="B454" s="496"/>
      <c r="C454" s="526"/>
      <c r="D454" s="1188"/>
      <c r="E454" s="1444"/>
      <c r="F454" s="496"/>
    </row>
    <row r="455" spans="1:6">
      <c r="A455" s="496"/>
      <c r="B455" s="496"/>
      <c r="C455" s="526"/>
      <c r="D455" s="1188"/>
      <c r="E455" s="1444"/>
      <c r="F455" s="496"/>
    </row>
    <row r="456" spans="1:6">
      <c r="A456" s="496"/>
      <c r="B456" s="496"/>
      <c r="C456" s="526"/>
      <c r="D456" s="1188"/>
      <c r="E456" s="1444"/>
      <c r="F456" s="496"/>
    </row>
    <row r="457" spans="1:6">
      <c r="A457" s="496"/>
      <c r="B457" s="496"/>
      <c r="C457" s="526"/>
      <c r="D457" s="1188"/>
      <c r="E457" s="1444"/>
      <c r="F457" s="496"/>
    </row>
    <row r="458" spans="1:6">
      <c r="A458" s="496"/>
      <c r="B458" s="496"/>
      <c r="C458" s="526"/>
      <c r="D458" s="1188"/>
      <c r="E458" s="1444"/>
      <c r="F458" s="496"/>
    </row>
    <row r="459" spans="1:6">
      <c r="A459" s="496"/>
      <c r="B459" s="496"/>
      <c r="C459" s="526"/>
      <c r="D459" s="1188"/>
      <c r="E459" s="1444"/>
      <c r="F459" s="496"/>
    </row>
    <row r="460" spans="1:6">
      <c r="A460" s="496"/>
      <c r="B460" s="496"/>
      <c r="C460" s="526"/>
      <c r="D460" s="1188"/>
      <c r="E460" s="1444"/>
      <c r="F460" s="496"/>
    </row>
    <row r="461" spans="1:6">
      <c r="A461" s="496"/>
      <c r="B461" s="496"/>
      <c r="C461" s="526"/>
      <c r="D461" s="1188"/>
      <c r="E461" s="1444"/>
      <c r="F461" s="496"/>
    </row>
    <row r="462" spans="1:6">
      <c r="A462" s="496"/>
      <c r="B462" s="496"/>
      <c r="C462" s="526"/>
      <c r="D462" s="1188"/>
      <c r="E462" s="1444"/>
      <c r="F462" s="496"/>
    </row>
    <row r="463" spans="1:6">
      <c r="A463" s="496"/>
      <c r="B463" s="496"/>
      <c r="C463" s="526"/>
      <c r="D463" s="1188"/>
      <c r="E463" s="1444"/>
      <c r="F463" s="496"/>
    </row>
    <row r="464" spans="1:6">
      <c r="A464" s="496"/>
      <c r="B464" s="496"/>
      <c r="C464" s="526"/>
      <c r="D464" s="1188"/>
      <c r="E464" s="1444"/>
      <c r="F464" s="496"/>
    </row>
    <row r="465" spans="1:6">
      <c r="A465" s="496"/>
      <c r="B465" s="496"/>
      <c r="C465" s="526"/>
      <c r="D465" s="1188"/>
      <c r="E465" s="1444"/>
      <c r="F465" s="496"/>
    </row>
    <row r="466" spans="1:6">
      <c r="A466" s="496"/>
      <c r="B466" s="496"/>
      <c r="C466" s="526"/>
      <c r="D466" s="1188"/>
      <c r="E466" s="1444"/>
      <c r="F466" s="496"/>
    </row>
    <row r="467" spans="1:6">
      <c r="A467" s="496"/>
      <c r="B467" s="496"/>
      <c r="C467" s="526"/>
      <c r="D467" s="1188"/>
      <c r="E467" s="1444"/>
      <c r="F467" s="496"/>
    </row>
    <row r="468" spans="1:6">
      <c r="A468" s="496"/>
      <c r="B468" s="496"/>
      <c r="C468" s="526"/>
      <c r="D468" s="1188"/>
      <c r="E468" s="1444"/>
      <c r="F468" s="496"/>
    </row>
    <row r="469" spans="1:6">
      <c r="A469" s="496"/>
      <c r="B469" s="496"/>
      <c r="C469" s="526"/>
      <c r="D469" s="1188"/>
      <c r="E469" s="1444"/>
      <c r="F469" s="496"/>
    </row>
    <row r="470" spans="1:6">
      <c r="A470" s="496"/>
      <c r="B470" s="496"/>
      <c r="C470" s="526"/>
      <c r="D470" s="1188"/>
      <c r="E470" s="1444"/>
      <c r="F470" s="496"/>
    </row>
    <row r="471" spans="1:6">
      <c r="A471" s="496"/>
      <c r="B471" s="496"/>
      <c r="C471" s="526"/>
      <c r="D471" s="1188"/>
      <c r="E471" s="1444"/>
      <c r="F471" s="496"/>
    </row>
    <row r="472" spans="1:6">
      <c r="A472" s="496"/>
      <c r="B472" s="496"/>
      <c r="C472" s="526"/>
      <c r="D472" s="1188"/>
      <c r="E472" s="1444"/>
      <c r="F472" s="496"/>
    </row>
    <row r="473" spans="1:6">
      <c r="A473" s="496"/>
      <c r="B473" s="496"/>
      <c r="C473" s="526"/>
      <c r="D473" s="1188"/>
      <c r="E473" s="1444"/>
      <c r="F473" s="496"/>
    </row>
    <row r="474" spans="1:6">
      <c r="A474" s="496"/>
      <c r="B474" s="496"/>
      <c r="C474" s="526"/>
      <c r="D474" s="1188"/>
      <c r="E474" s="1444"/>
      <c r="F474" s="496"/>
    </row>
    <row r="475" spans="1:6">
      <c r="A475" s="496"/>
      <c r="B475" s="496"/>
      <c r="C475" s="526"/>
      <c r="D475" s="1188"/>
      <c r="E475" s="1444"/>
      <c r="F475" s="496"/>
    </row>
    <row r="476" spans="1:6">
      <c r="A476" s="496"/>
      <c r="B476" s="496"/>
      <c r="C476" s="526"/>
      <c r="D476" s="1188"/>
      <c r="E476" s="1444"/>
      <c r="F476" s="496"/>
    </row>
    <row r="477" spans="1:6">
      <c r="A477" s="496"/>
      <c r="B477" s="496"/>
      <c r="C477" s="526"/>
      <c r="D477" s="1188"/>
      <c r="E477" s="1444"/>
      <c r="F477" s="496"/>
    </row>
    <row r="478" spans="1:6">
      <c r="A478" s="496"/>
      <c r="B478" s="496"/>
      <c r="C478" s="526"/>
      <c r="D478" s="1188"/>
      <c r="E478" s="1444"/>
      <c r="F478" s="496"/>
    </row>
    <row r="479" spans="1:6">
      <c r="A479" s="496"/>
      <c r="B479" s="496"/>
      <c r="C479" s="526"/>
      <c r="D479" s="1188"/>
      <c r="E479" s="1444"/>
      <c r="F479" s="496"/>
    </row>
    <row r="480" spans="1:6">
      <c r="A480" s="496"/>
      <c r="B480" s="496"/>
      <c r="C480" s="526"/>
      <c r="D480" s="1188"/>
      <c r="E480" s="1444"/>
      <c r="F480" s="496"/>
    </row>
    <row r="481" spans="1:6">
      <c r="A481" s="496"/>
      <c r="B481" s="496"/>
      <c r="C481" s="526"/>
      <c r="D481" s="1188"/>
      <c r="E481" s="1444"/>
      <c r="F481" s="496"/>
    </row>
    <row r="482" spans="1:6">
      <c r="A482" s="496"/>
      <c r="B482" s="496"/>
      <c r="C482" s="526"/>
      <c r="D482" s="1188"/>
      <c r="E482" s="1444"/>
      <c r="F482" s="496"/>
    </row>
    <row r="483" spans="1:6">
      <c r="A483" s="496"/>
      <c r="B483" s="496"/>
      <c r="C483" s="526"/>
      <c r="D483" s="1188"/>
      <c r="E483" s="1444"/>
      <c r="F483" s="496"/>
    </row>
    <row r="484" spans="1:6">
      <c r="A484" s="496"/>
      <c r="B484" s="496"/>
      <c r="C484" s="526"/>
      <c r="D484" s="1188"/>
      <c r="E484" s="1444"/>
      <c r="F484" s="496"/>
    </row>
    <row r="485" spans="1:6">
      <c r="A485" s="496"/>
      <c r="B485" s="496"/>
      <c r="C485" s="526"/>
      <c r="D485" s="1188"/>
      <c r="E485" s="1444"/>
      <c r="F485" s="496"/>
    </row>
    <row r="486" spans="1:6">
      <c r="A486" s="496"/>
      <c r="B486" s="496"/>
      <c r="C486" s="526"/>
      <c r="D486" s="1188"/>
      <c r="E486" s="1444"/>
      <c r="F486" s="496"/>
    </row>
    <row r="487" spans="1:6">
      <c r="A487" s="496"/>
      <c r="B487" s="496"/>
      <c r="C487" s="526"/>
      <c r="D487" s="1188"/>
      <c r="E487" s="1444"/>
      <c r="F487" s="496"/>
    </row>
    <row r="488" spans="1:6">
      <c r="A488" s="496"/>
      <c r="B488" s="496"/>
      <c r="C488" s="526"/>
      <c r="D488" s="1188"/>
      <c r="E488" s="1444"/>
      <c r="F488" s="496"/>
    </row>
    <row r="489" spans="1:6">
      <c r="A489" s="496"/>
      <c r="B489" s="496"/>
      <c r="C489" s="526"/>
      <c r="D489" s="1188"/>
      <c r="E489" s="1444"/>
      <c r="F489" s="496"/>
    </row>
    <row r="490" spans="1:6">
      <c r="A490" s="496"/>
      <c r="B490" s="496"/>
      <c r="C490" s="526"/>
      <c r="D490" s="1188"/>
      <c r="E490" s="1444"/>
      <c r="F490" s="496"/>
    </row>
    <row r="491" spans="1:6">
      <c r="A491" s="496"/>
      <c r="B491" s="496"/>
      <c r="C491" s="526"/>
      <c r="D491" s="1188"/>
      <c r="E491" s="1444"/>
      <c r="F491" s="496"/>
    </row>
    <row r="492" spans="1:6">
      <c r="A492" s="496"/>
      <c r="B492" s="496"/>
      <c r="C492" s="526"/>
      <c r="D492" s="1188"/>
      <c r="E492" s="1444"/>
      <c r="F492" s="496"/>
    </row>
    <row r="493" spans="1:6">
      <c r="A493" s="496"/>
      <c r="B493" s="496"/>
      <c r="C493" s="526"/>
      <c r="D493" s="1188"/>
      <c r="E493" s="1444"/>
      <c r="F493" s="496"/>
    </row>
    <row r="494" spans="1:6">
      <c r="A494" s="496"/>
      <c r="B494" s="496"/>
      <c r="C494" s="526"/>
      <c r="D494" s="1188"/>
      <c r="E494" s="1444"/>
      <c r="F494" s="496"/>
    </row>
    <row r="495" spans="1:6">
      <c r="A495" s="496"/>
      <c r="B495" s="496"/>
      <c r="C495" s="526"/>
      <c r="D495" s="1188"/>
      <c r="E495" s="1444"/>
      <c r="F495" s="496"/>
    </row>
    <row r="496" spans="1:6">
      <c r="A496" s="496"/>
      <c r="B496" s="496"/>
      <c r="C496" s="526"/>
      <c r="D496" s="1188"/>
      <c r="E496" s="1444"/>
      <c r="F496" s="496"/>
    </row>
    <row r="497" spans="1:6">
      <c r="A497" s="496"/>
      <c r="B497" s="496"/>
      <c r="C497" s="526"/>
      <c r="D497" s="1188"/>
      <c r="E497" s="1444"/>
      <c r="F497" s="496"/>
    </row>
    <row r="498" spans="1:6">
      <c r="A498" s="496"/>
      <c r="B498" s="496"/>
      <c r="C498" s="526"/>
      <c r="D498" s="1188"/>
      <c r="E498" s="1444"/>
      <c r="F498" s="496"/>
    </row>
    <row r="499" spans="1:6">
      <c r="A499" s="496"/>
      <c r="B499" s="496"/>
      <c r="C499" s="526"/>
      <c r="D499" s="1188"/>
      <c r="E499" s="1444"/>
      <c r="F499" s="496"/>
    </row>
    <row r="500" spans="1:6">
      <c r="A500" s="496"/>
      <c r="B500" s="496"/>
      <c r="C500" s="526"/>
      <c r="D500" s="1188"/>
      <c r="E500" s="1444"/>
      <c r="F500" s="496"/>
    </row>
    <row r="501" spans="1:6">
      <c r="A501" s="496"/>
      <c r="B501" s="496"/>
      <c r="C501" s="526"/>
      <c r="D501" s="1188"/>
      <c r="E501" s="1444"/>
      <c r="F501" s="496"/>
    </row>
    <row r="502" spans="1:6">
      <c r="A502" s="496"/>
      <c r="B502" s="496"/>
      <c r="C502" s="526"/>
      <c r="D502" s="1188"/>
      <c r="E502" s="1444"/>
      <c r="F502" s="496"/>
    </row>
    <row r="503" spans="1:6">
      <c r="A503" s="496"/>
      <c r="B503" s="496"/>
      <c r="C503" s="526"/>
      <c r="D503" s="1188"/>
      <c r="E503" s="1444"/>
      <c r="F503" s="496"/>
    </row>
    <row r="504" spans="1:6">
      <c r="A504" s="496"/>
      <c r="B504" s="496"/>
      <c r="C504" s="526"/>
      <c r="D504" s="1188"/>
      <c r="E504" s="1444"/>
      <c r="F504" s="496"/>
    </row>
    <row r="505" spans="1:6">
      <c r="A505" s="496"/>
      <c r="B505" s="496"/>
      <c r="C505" s="526"/>
      <c r="D505" s="1188"/>
      <c r="E505" s="1444"/>
      <c r="F505" s="496"/>
    </row>
    <row r="506" spans="1:6">
      <c r="A506" s="496"/>
      <c r="B506" s="496"/>
      <c r="C506" s="526"/>
      <c r="D506" s="1188"/>
      <c r="E506" s="1444"/>
      <c r="F506" s="496"/>
    </row>
    <row r="507" spans="1:6">
      <c r="A507" s="496"/>
      <c r="B507" s="496"/>
      <c r="C507" s="526"/>
      <c r="D507" s="1188"/>
      <c r="E507" s="1444"/>
      <c r="F507" s="496"/>
    </row>
    <row r="508" spans="1:6">
      <c r="A508" s="496"/>
      <c r="B508" s="496"/>
      <c r="C508" s="526"/>
      <c r="D508" s="1188"/>
      <c r="E508" s="1444"/>
      <c r="F508" s="496"/>
    </row>
    <row r="509" spans="1:6">
      <c r="A509" s="496"/>
      <c r="B509" s="496"/>
      <c r="C509" s="526"/>
      <c r="D509" s="1188"/>
      <c r="E509" s="1444"/>
      <c r="F509" s="496"/>
    </row>
    <row r="510" spans="1:6">
      <c r="A510" s="496"/>
      <c r="B510" s="496"/>
      <c r="C510" s="526"/>
      <c r="D510" s="1188"/>
      <c r="E510" s="1444"/>
      <c r="F510" s="496"/>
    </row>
    <row r="511" spans="1:6">
      <c r="A511" s="496"/>
      <c r="B511" s="496"/>
      <c r="C511" s="526"/>
      <c r="D511" s="1188"/>
      <c r="E511" s="1444"/>
      <c r="F511" s="496"/>
    </row>
    <row r="512" spans="1:6">
      <c r="A512" s="496"/>
      <c r="B512" s="496"/>
      <c r="C512" s="526"/>
      <c r="D512" s="1188"/>
      <c r="E512" s="1444"/>
      <c r="F512" s="496"/>
    </row>
    <row r="513" spans="1:6">
      <c r="A513" s="496"/>
      <c r="B513" s="496"/>
      <c r="C513" s="526"/>
      <c r="D513" s="1188"/>
      <c r="E513" s="1444"/>
      <c r="F513" s="496"/>
    </row>
    <row r="514" spans="1:6">
      <c r="A514" s="496"/>
      <c r="B514" s="496"/>
      <c r="C514" s="526"/>
      <c r="D514" s="1188"/>
      <c r="E514" s="1444"/>
      <c r="F514" s="496"/>
    </row>
    <row r="515" spans="1:6">
      <c r="A515" s="496"/>
      <c r="B515" s="496"/>
      <c r="C515" s="526"/>
      <c r="D515" s="1188"/>
      <c r="E515" s="1444"/>
      <c r="F515" s="496"/>
    </row>
    <row r="516" spans="1:6">
      <c r="A516" s="496"/>
      <c r="B516" s="496"/>
      <c r="C516" s="526"/>
      <c r="D516" s="1188"/>
      <c r="E516" s="1444"/>
      <c r="F516" s="496"/>
    </row>
    <row r="517" spans="1:6">
      <c r="A517" s="496"/>
      <c r="B517" s="496"/>
      <c r="C517" s="526"/>
      <c r="D517" s="1188"/>
      <c r="E517" s="1444"/>
      <c r="F517" s="496"/>
    </row>
    <row r="518" spans="1:6">
      <c r="A518" s="496"/>
      <c r="B518" s="496"/>
      <c r="C518" s="526"/>
      <c r="D518" s="1188"/>
      <c r="E518" s="1444"/>
      <c r="F518" s="496"/>
    </row>
    <row r="519" spans="1:6">
      <c r="A519" s="496"/>
      <c r="B519" s="496"/>
      <c r="C519" s="526"/>
      <c r="D519" s="1188"/>
      <c r="E519" s="1444"/>
      <c r="F519" s="496"/>
    </row>
    <row r="520" spans="1:6">
      <c r="A520" s="496"/>
      <c r="B520" s="496"/>
      <c r="C520" s="526"/>
      <c r="D520" s="1188"/>
      <c r="E520" s="1444"/>
      <c r="F520" s="496"/>
    </row>
    <row r="521" spans="1:6">
      <c r="A521" s="496"/>
      <c r="B521" s="496"/>
      <c r="C521" s="526"/>
      <c r="D521" s="1188"/>
      <c r="E521" s="1444"/>
      <c r="F521" s="496"/>
    </row>
    <row r="522" spans="1:6">
      <c r="A522" s="496"/>
      <c r="B522" s="496"/>
      <c r="C522" s="526"/>
      <c r="D522" s="1188"/>
      <c r="E522" s="1444"/>
      <c r="F522" s="496"/>
    </row>
    <row r="523" spans="1:6">
      <c r="A523" s="496"/>
      <c r="B523" s="496"/>
      <c r="C523" s="526"/>
      <c r="D523" s="1188"/>
      <c r="E523" s="1444"/>
      <c r="F523" s="496"/>
    </row>
    <row r="524" spans="1:6">
      <c r="A524" s="496"/>
      <c r="B524" s="496"/>
      <c r="C524" s="526"/>
      <c r="D524" s="1188"/>
      <c r="E524" s="1444"/>
      <c r="F524" s="496"/>
    </row>
    <row r="525" spans="1:6">
      <c r="A525" s="496"/>
      <c r="B525" s="496"/>
      <c r="C525" s="526"/>
      <c r="D525" s="1188"/>
      <c r="E525" s="1444"/>
      <c r="F525" s="496"/>
    </row>
    <row r="526" spans="1:6">
      <c r="A526" s="496"/>
      <c r="B526" s="496"/>
      <c r="C526" s="526"/>
      <c r="D526" s="1188"/>
      <c r="E526" s="1444"/>
      <c r="F526" s="496"/>
    </row>
    <row r="527" spans="1:6">
      <c r="A527" s="496"/>
      <c r="B527" s="496"/>
      <c r="C527" s="526"/>
      <c r="D527" s="1188"/>
      <c r="E527" s="1444"/>
      <c r="F527" s="496"/>
    </row>
    <row r="528" spans="1:6">
      <c r="A528" s="496"/>
      <c r="B528" s="496"/>
      <c r="C528" s="526"/>
      <c r="D528" s="1188"/>
      <c r="E528" s="1444"/>
      <c r="F528" s="496"/>
    </row>
    <row r="529" spans="1:6">
      <c r="A529" s="496"/>
      <c r="B529" s="496"/>
      <c r="C529" s="526"/>
      <c r="D529" s="1188"/>
      <c r="E529" s="1444"/>
      <c r="F529" s="496"/>
    </row>
    <row r="530" spans="1:6">
      <c r="A530" s="496"/>
      <c r="B530" s="496"/>
      <c r="C530" s="526"/>
      <c r="D530" s="1188"/>
      <c r="E530" s="1444"/>
      <c r="F530" s="496"/>
    </row>
    <row r="531" spans="1:6">
      <c r="A531" s="496"/>
      <c r="B531" s="496"/>
      <c r="C531" s="526"/>
      <c r="D531" s="1188"/>
      <c r="E531" s="1444"/>
      <c r="F531" s="496"/>
    </row>
    <row r="532" spans="1:6">
      <c r="A532" s="496"/>
      <c r="B532" s="496"/>
      <c r="C532" s="526"/>
      <c r="D532" s="1188"/>
      <c r="E532" s="1444"/>
      <c r="F532" s="496"/>
    </row>
    <row r="533" spans="1:6">
      <c r="A533" s="496"/>
      <c r="B533" s="496"/>
      <c r="C533" s="526"/>
      <c r="D533" s="1188"/>
      <c r="E533" s="1444"/>
      <c r="F533" s="496"/>
    </row>
    <row r="534" spans="1:6">
      <c r="A534" s="496"/>
      <c r="B534" s="496"/>
      <c r="C534" s="526"/>
      <c r="D534" s="1188"/>
      <c r="E534" s="1444"/>
      <c r="F534" s="496"/>
    </row>
    <row r="535" spans="1:6">
      <c r="A535" s="496"/>
      <c r="B535" s="496"/>
      <c r="C535" s="526"/>
      <c r="D535" s="1188"/>
      <c r="E535" s="1444"/>
      <c r="F535" s="496"/>
    </row>
    <row r="536" spans="1:6">
      <c r="A536" s="496"/>
      <c r="B536" s="496"/>
      <c r="C536" s="526"/>
      <c r="D536" s="1188"/>
      <c r="E536" s="1444"/>
      <c r="F536" s="496"/>
    </row>
    <row r="537" spans="1:6">
      <c r="A537" s="496"/>
      <c r="B537" s="496"/>
      <c r="C537" s="526"/>
      <c r="D537" s="1188"/>
      <c r="E537" s="1444"/>
      <c r="F537" s="496"/>
    </row>
    <row r="538" spans="1:6">
      <c r="A538" s="496"/>
      <c r="B538" s="496"/>
      <c r="C538" s="526"/>
      <c r="D538" s="1188"/>
      <c r="E538" s="1444"/>
      <c r="F538" s="496"/>
    </row>
    <row r="539" spans="1:6">
      <c r="A539" s="496"/>
      <c r="B539" s="496"/>
      <c r="C539" s="526"/>
      <c r="D539" s="1188"/>
      <c r="E539" s="1444"/>
      <c r="F539" s="496"/>
    </row>
    <row r="540" spans="1:6">
      <c r="A540" s="496"/>
      <c r="B540" s="496"/>
      <c r="C540" s="526"/>
      <c r="D540" s="1188"/>
      <c r="E540" s="1444"/>
      <c r="F540" s="496"/>
    </row>
    <row r="541" spans="1:6">
      <c r="A541" s="496"/>
      <c r="B541" s="496"/>
      <c r="C541" s="526"/>
      <c r="D541" s="1188"/>
      <c r="E541" s="1444"/>
      <c r="F541" s="496"/>
    </row>
    <row r="542" spans="1:6">
      <c r="A542" s="496"/>
      <c r="B542" s="496"/>
      <c r="C542" s="526"/>
      <c r="D542" s="1188"/>
      <c r="E542" s="1444"/>
      <c r="F542" s="496"/>
    </row>
    <row r="543" spans="1:6">
      <c r="A543" s="496"/>
      <c r="B543" s="496"/>
      <c r="C543" s="526"/>
      <c r="D543" s="1188"/>
      <c r="E543" s="1444"/>
      <c r="F543" s="496"/>
    </row>
    <row r="544" spans="1:6">
      <c r="A544" s="496"/>
      <c r="B544" s="496"/>
      <c r="C544" s="526"/>
      <c r="D544" s="1188"/>
      <c r="E544" s="1444"/>
      <c r="F544" s="496"/>
    </row>
    <row r="545" spans="1:6">
      <c r="A545" s="496"/>
      <c r="B545" s="496"/>
      <c r="C545" s="526"/>
      <c r="D545" s="1188"/>
      <c r="E545" s="1444"/>
      <c r="F545" s="496"/>
    </row>
    <row r="546" spans="1:6">
      <c r="A546" s="496"/>
      <c r="B546" s="496"/>
      <c r="C546" s="526"/>
      <c r="D546" s="1188"/>
      <c r="E546" s="1444"/>
      <c r="F546" s="496"/>
    </row>
    <row r="547" spans="1:6">
      <c r="A547" s="496"/>
      <c r="B547" s="496"/>
      <c r="C547" s="526"/>
      <c r="D547" s="1188"/>
      <c r="E547" s="1444"/>
      <c r="F547" s="496"/>
    </row>
    <row r="548" spans="1:6">
      <c r="A548" s="496"/>
      <c r="B548" s="496"/>
      <c r="C548" s="526"/>
      <c r="D548" s="1188"/>
      <c r="E548" s="1444"/>
      <c r="F548" s="496"/>
    </row>
    <row r="549" spans="1:6">
      <c r="A549" s="496"/>
      <c r="B549" s="496"/>
      <c r="C549" s="526"/>
      <c r="D549" s="1188"/>
      <c r="E549" s="1444"/>
      <c r="F549" s="496"/>
    </row>
    <row r="550" spans="1:6">
      <c r="A550" s="496"/>
      <c r="B550" s="496"/>
      <c r="C550" s="526"/>
      <c r="D550" s="1188"/>
      <c r="E550" s="1444"/>
      <c r="F550" s="496"/>
    </row>
    <row r="551" spans="1:6">
      <c r="A551" s="496"/>
      <c r="B551" s="496"/>
      <c r="C551" s="526"/>
      <c r="D551" s="1188"/>
      <c r="E551" s="1444"/>
      <c r="F551" s="496"/>
    </row>
    <row r="552" spans="1:6">
      <c r="A552" s="496"/>
      <c r="B552" s="496"/>
      <c r="C552" s="526"/>
      <c r="D552" s="1188"/>
      <c r="E552" s="1444"/>
      <c r="F552" s="496"/>
    </row>
    <row r="553" spans="1:6">
      <c r="A553" s="496"/>
      <c r="B553" s="496"/>
      <c r="C553" s="526"/>
      <c r="D553" s="1188"/>
      <c r="E553" s="1444"/>
      <c r="F553" s="496"/>
    </row>
    <row r="554" spans="1:6">
      <c r="A554" s="496"/>
      <c r="B554" s="496"/>
      <c r="C554" s="526"/>
      <c r="D554" s="1188"/>
      <c r="E554" s="1444"/>
      <c r="F554" s="496"/>
    </row>
    <row r="555" spans="1:6">
      <c r="A555" s="496"/>
      <c r="B555" s="496"/>
      <c r="C555" s="526"/>
      <c r="D555" s="1188"/>
      <c r="E555" s="1444"/>
      <c r="F555" s="496"/>
    </row>
    <row r="556" spans="1:6">
      <c r="A556" s="496"/>
      <c r="B556" s="496"/>
      <c r="C556" s="526"/>
      <c r="D556" s="1188"/>
      <c r="E556" s="1444"/>
      <c r="F556" s="496"/>
    </row>
    <row r="557" spans="1:6">
      <c r="A557" s="496"/>
      <c r="B557" s="496"/>
      <c r="C557" s="526"/>
      <c r="D557" s="1188"/>
      <c r="E557" s="1444"/>
      <c r="F557" s="496"/>
    </row>
    <row r="558" spans="1:6">
      <c r="A558" s="496"/>
      <c r="B558" s="496"/>
      <c r="C558" s="526"/>
      <c r="D558" s="1188"/>
      <c r="E558" s="1444"/>
      <c r="F558" s="496"/>
    </row>
    <row r="559" spans="1:6">
      <c r="A559" s="496"/>
      <c r="B559" s="496"/>
      <c r="C559" s="526"/>
      <c r="D559" s="1188"/>
      <c r="E559" s="1444"/>
      <c r="F559" s="496"/>
    </row>
    <row r="560" spans="1:6">
      <c r="A560" s="496"/>
      <c r="B560" s="496"/>
      <c r="C560" s="526"/>
      <c r="D560" s="1188"/>
      <c r="E560" s="1444"/>
      <c r="F560" s="496"/>
    </row>
    <row r="561" spans="1:6">
      <c r="A561" s="496"/>
      <c r="B561" s="496"/>
      <c r="C561" s="526"/>
      <c r="D561" s="1188"/>
      <c r="E561" s="1444"/>
      <c r="F561" s="496"/>
    </row>
    <row r="562" spans="1:6">
      <c r="A562" s="496"/>
      <c r="B562" s="496"/>
      <c r="C562" s="526"/>
      <c r="D562" s="1188"/>
      <c r="E562" s="1444"/>
      <c r="F562" s="496"/>
    </row>
    <row r="563" spans="1:6">
      <c r="A563" s="496"/>
      <c r="B563" s="496"/>
      <c r="C563" s="526"/>
      <c r="D563" s="1188"/>
      <c r="E563" s="1444"/>
      <c r="F563" s="496"/>
    </row>
    <row r="564" spans="1:6">
      <c r="A564" s="496"/>
      <c r="B564" s="496"/>
      <c r="C564" s="526"/>
      <c r="D564" s="1188"/>
      <c r="E564" s="1444"/>
      <c r="F564" s="496"/>
    </row>
    <row r="565" spans="1:6">
      <c r="A565" s="496"/>
      <c r="B565" s="496"/>
      <c r="C565" s="526"/>
      <c r="D565" s="1188"/>
      <c r="E565" s="1444"/>
      <c r="F565" s="496"/>
    </row>
    <row r="566" spans="1:6">
      <c r="A566" s="496"/>
      <c r="B566" s="496"/>
      <c r="C566" s="526"/>
      <c r="D566" s="1188"/>
      <c r="E566" s="1444"/>
      <c r="F566" s="496"/>
    </row>
    <row r="567" spans="1:6">
      <c r="A567" s="496"/>
      <c r="B567" s="496"/>
      <c r="C567" s="526"/>
      <c r="D567" s="1188"/>
      <c r="E567" s="1444"/>
      <c r="F567" s="496"/>
    </row>
    <row r="568" spans="1:6">
      <c r="A568" s="496"/>
      <c r="B568" s="496"/>
      <c r="C568" s="526"/>
      <c r="D568" s="1188"/>
      <c r="E568" s="1444"/>
      <c r="F568" s="496"/>
    </row>
    <row r="569" spans="1:6">
      <c r="A569" s="496"/>
      <c r="B569" s="496"/>
      <c r="C569" s="526"/>
      <c r="D569" s="1188"/>
      <c r="E569" s="1444"/>
      <c r="F569" s="496"/>
    </row>
    <row r="570" spans="1:6">
      <c r="A570" s="496"/>
      <c r="B570" s="496"/>
      <c r="C570" s="526"/>
      <c r="D570" s="1188"/>
      <c r="E570" s="1444"/>
      <c r="F570" s="496"/>
    </row>
    <row r="571" spans="1:6">
      <c r="A571" s="496"/>
      <c r="B571" s="496"/>
      <c r="C571" s="526"/>
      <c r="D571" s="1188"/>
      <c r="E571" s="1444"/>
      <c r="F571" s="496"/>
    </row>
    <row r="572" spans="1:6">
      <c r="A572" s="496"/>
      <c r="B572" s="496"/>
      <c r="C572" s="526"/>
      <c r="D572" s="1188"/>
      <c r="E572" s="1444"/>
      <c r="F572" s="496"/>
    </row>
    <row r="573" spans="1:6">
      <c r="A573" s="496"/>
      <c r="B573" s="496"/>
      <c r="C573" s="526"/>
      <c r="D573" s="1188"/>
      <c r="E573" s="1444"/>
      <c r="F573" s="496"/>
    </row>
    <row r="574" spans="1:6">
      <c r="A574" s="496"/>
      <c r="B574" s="496"/>
      <c r="C574" s="526"/>
      <c r="D574" s="1188"/>
      <c r="E574" s="1444"/>
      <c r="F574" s="496"/>
    </row>
    <row r="575" spans="1:6">
      <c r="A575" s="496"/>
      <c r="B575" s="496"/>
      <c r="C575" s="526"/>
      <c r="D575" s="1188"/>
      <c r="E575" s="1444"/>
      <c r="F575" s="496"/>
    </row>
    <row r="576" spans="1:6">
      <c r="A576" s="496"/>
      <c r="B576" s="496"/>
      <c r="C576" s="526"/>
      <c r="D576" s="1188"/>
      <c r="E576" s="1444"/>
      <c r="F576" s="496"/>
    </row>
    <row r="577" spans="1:6">
      <c r="A577" s="496"/>
      <c r="B577" s="496"/>
      <c r="C577" s="526"/>
      <c r="D577" s="1188"/>
      <c r="E577" s="1444"/>
      <c r="F577" s="496"/>
    </row>
    <row r="578" spans="1:6">
      <c r="A578" s="496"/>
      <c r="B578" s="496"/>
      <c r="C578" s="526"/>
      <c r="D578" s="1188"/>
      <c r="E578" s="1444"/>
      <c r="F578" s="496"/>
    </row>
    <row r="579" spans="1:6">
      <c r="A579" s="496"/>
      <c r="B579" s="496"/>
      <c r="C579" s="526"/>
      <c r="D579" s="1188"/>
      <c r="E579" s="1444"/>
      <c r="F579" s="496"/>
    </row>
    <row r="580" spans="1:6">
      <c r="A580" s="496"/>
      <c r="B580" s="496"/>
      <c r="C580" s="526"/>
      <c r="D580" s="1188"/>
      <c r="E580" s="1444"/>
      <c r="F580" s="496"/>
    </row>
    <row r="581" spans="1:6">
      <c r="A581" s="496"/>
      <c r="B581" s="496"/>
      <c r="C581" s="526"/>
      <c r="D581" s="1188"/>
      <c r="E581" s="1444"/>
      <c r="F581" s="496"/>
    </row>
    <row r="582" spans="1:6">
      <c r="A582" s="496"/>
      <c r="B582" s="496"/>
      <c r="C582" s="526"/>
      <c r="D582" s="1188"/>
      <c r="E582" s="1444"/>
      <c r="F582" s="496"/>
    </row>
    <row r="583" spans="1:6">
      <c r="A583" s="496"/>
      <c r="B583" s="496"/>
      <c r="C583" s="526"/>
      <c r="D583" s="1188"/>
      <c r="E583" s="1444"/>
      <c r="F583" s="496"/>
    </row>
    <row r="584" spans="1:6">
      <c r="A584" s="496"/>
      <c r="B584" s="496"/>
      <c r="C584" s="526"/>
      <c r="D584" s="1188"/>
      <c r="E584" s="1444"/>
      <c r="F584" s="496"/>
    </row>
    <row r="585" spans="1:6">
      <c r="A585" s="496"/>
      <c r="B585" s="496"/>
      <c r="C585" s="526"/>
      <c r="D585" s="1188"/>
      <c r="E585" s="1444"/>
      <c r="F585" s="496"/>
    </row>
    <row r="586" spans="1:6">
      <c r="A586" s="496"/>
      <c r="B586" s="496"/>
      <c r="C586" s="526"/>
      <c r="D586" s="1188"/>
      <c r="E586" s="1444"/>
      <c r="F586" s="496"/>
    </row>
    <row r="587" spans="1:6">
      <c r="A587" s="496"/>
      <c r="B587" s="496"/>
      <c r="C587" s="526"/>
      <c r="D587" s="1188"/>
      <c r="E587" s="1444"/>
      <c r="F587" s="496"/>
    </row>
    <row r="588" spans="1:6">
      <c r="A588" s="496"/>
      <c r="B588" s="496"/>
      <c r="C588" s="526"/>
      <c r="D588" s="1188"/>
      <c r="E588" s="1444"/>
      <c r="F588" s="496"/>
    </row>
    <row r="589" spans="1:6">
      <c r="A589" s="496"/>
      <c r="B589" s="496"/>
      <c r="C589" s="526"/>
      <c r="D589" s="1188"/>
      <c r="E589" s="1444"/>
      <c r="F589" s="496"/>
    </row>
    <row r="590" spans="1:6">
      <c r="A590" s="496"/>
      <c r="B590" s="496"/>
      <c r="C590" s="526"/>
      <c r="D590" s="1188"/>
      <c r="E590" s="1444"/>
      <c r="F590" s="496"/>
    </row>
    <row r="591" spans="1:6">
      <c r="A591" s="496"/>
      <c r="B591" s="496"/>
      <c r="C591" s="526"/>
      <c r="D591" s="1188"/>
      <c r="E591" s="1444"/>
      <c r="F591" s="496"/>
    </row>
    <row r="592" spans="1:6">
      <c r="A592" s="496"/>
      <c r="B592" s="496"/>
      <c r="C592" s="526"/>
      <c r="D592" s="1188"/>
      <c r="E592" s="1444"/>
      <c r="F592" s="496"/>
    </row>
    <row r="593" spans="1:6">
      <c r="A593" s="496"/>
      <c r="B593" s="496"/>
      <c r="C593" s="526"/>
      <c r="D593" s="1188"/>
      <c r="E593" s="1444"/>
      <c r="F593" s="496"/>
    </row>
    <row r="594" spans="1:6">
      <c r="A594" s="496"/>
      <c r="B594" s="496"/>
      <c r="C594" s="526"/>
      <c r="D594" s="1188"/>
      <c r="E594" s="1444"/>
      <c r="F594" s="496"/>
    </row>
    <row r="595" spans="1:6">
      <c r="A595" s="496"/>
      <c r="B595" s="496"/>
      <c r="C595" s="526"/>
      <c r="D595" s="1188"/>
      <c r="E595" s="1444"/>
      <c r="F595" s="496"/>
    </row>
    <row r="596" spans="1:6">
      <c r="A596" s="496"/>
      <c r="B596" s="496"/>
      <c r="C596" s="526"/>
      <c r="D596" s="1188"/>
      <c r="E596" s="1444"/>
      <c r="F596" s="496"/>
    </row>
    <row r="597" spans="1:6">
      <c r="A597" s="496"/>
      <c r="B597" s="496"/>
      <c r="C597" s="526"/>
      <c r="D597" s="1188"/>
      <c r="E597" s="1444"/>
      <c r="F597" s="496"/>
    </row>
    <row r="598" spans="1:6">
      <c r="A598" s="496"/>
      <c r="B598" s="496"/>
      <c r="C598" s="526"/>
      <c r="D598" s="1188"/>
      <c r="E598" s="1444"/>
      <c r="F598" s="496"/>
    </row>
    <row r="599" spans="1:6">
      <c r="A599" s="496"/>
      <c r="B599" s="496"/>
      <c r="C599" s="526"/>
      <c r="D599" s="1188"/>
      <c r="E599" s="1444"/>
      <c r="F599" s="496"/>
    </row>
    <row r="600" spans="1:6">
      <c r="A600" s="496"/>
      <c r="B600" s="496"/>
      <c r="C600" s="526"/>
      <c r="D600" s="1188"/>
      <c r="E600" s="1444"/>
      <c r="F600" s="496"/>
    </row>
    <row r="601" spans="1:6">
      <c r="A601" s="496"/>
      <c r="B601" s="496"/>
      <c r="C601" s="526"/>
      <c r="D601" s="1188"/>
      <c r="E601" s="1444"/>
      <c r="F601" s="496"/>
    </row>
    <row r="602" spans="1:6">
      <c r="A602" s="496"/>
      <c r="B602" s="496"/>
      <c r="C602" s="526"/>
      <c r="D602" s="1188"/>
      <c r="E602" s="1444"/>
      <c r="F602" s="496"/>
    </row>
    <row r="603" spans="1:6">
      <c r="A603" s="496"/>
      <c r="B603" s="496"/>
      <c r="C603" s="526"/>
      <c r="D603" s="1188"/>
      <c r="E603" s="1444"/>
      <c r="F603" s="496"/>
    </row>
    <row r="604" spans="1:6">
      <c r="A604" s="496"/>
      <c r="B604" s="496"/>
      <c r="C604" s="526"/>
      <c r="D604" s="1188"/>
      <c r="E604" s="1444"/>
      <c r="F604" s="496"/>
    </row>
    <row r="605" spans="1:6">
      <c r="A605" s="496"/>
      <c r="B605" s="496"/>
      <c r="C605" s="526"/>
      <c r="D605" s="1188"/>
      <c r="E605" s="1444"/>
      <c r="F605" s="496"/>
    </row>
    <row r="606" spans="1:6">
      <c r="A606" s="496"/>
      <c r="B606" s="496"/>
      <c r="C606" s="526"/>
      <c r="D606" s="1188"/>
      <c r="E606" s="1444"/>
      <c r="F606" s="496"/>
    </row>
    <row r="607" spans="1:6">
      <c r="A607" s="496"/>
      <c r="B607" s="496"/>
      <c r="C607" s="526"/>
      <c r="D607" s="1188"/>
      <c r="E607" s="1444"/>
      <c r="F607" s="496"/>
    </row>
    <row r="608" spans="1:6">
      <c r="A608" s="496"/>
      <c r="B608" s="496"/>
      <c r="C608" s="526"/>
      <c r="D608" s="1188"/>
      <c r="E608" s="1444"/>
      <c r="F608" s="496"/>
    </row>
    <row r="609" spans="1:6">
      <c r="A609" s="496"/>
      <c r="B609" s="496"/>
      <c r="C609" s="526"/>
      <c r="D609" s="1188"/>
      <c r="E609" s="1444"/>
      <c r="F609" s="496"/>
    </row>
    <row r="610" spans="1:6">
      <c r="A610" s="496"/>
      <c r="B610" s="496"/>
      <c r="C610" s="526"/>
      <c r="D610" s="1188"/>
      <c r="E610" s="1444"/>
      <c r="F610" s="496"/>
    </row>
    <row r="611" spans="1:6">
      <c r="A611" s="496"/>
      <c r="B611" s="496"/>
      <c r="C611" s="526"/>
      <c r="D611" s="1188"/>
      <c r="E611" s="1444"/>
      <c r="F611" s="496"/>
    </row>
    <row r="612" spans="1:6">
      <c r="A612" s="496"/>
      <c r="B612" s="496"/>
      <c r="C612" s="526"/>
      <c r="D612" s="1188"/>
      <c r="E612" s="1444"/>
      <c r="F612" s="496"/>
    </row>
    <row r="613" spans="1:6">
      <c r="A613" s="496"/>
      <c r="B613" s="496"/>
      <c r="C613" s="526"/>
      <c r="D613" s="1188"/>
      <c r="E613" s="1444"/>
      <c r="F613" s="496"/>
    </row>
    <row r="614" spans="1:6">
      <c r="A614" s="496"/>
      <c r="B614" s="496"/>
      <c r="C614" s="526"/>
      <c r="D614" s="1188"/>
      <c r="E614" s="1444"/>
      <c r="F614" s="496"/>
    </row>
    <row r="615" spans="1:6">
      <c r="A615" s="496"/>
      <c r="B615" s="496"/>
      <c r="C615" s="526"/>
      <c r="D615" s="1188"/>
      <c r="E615" s="1444"/>
      <c r="F615" s="496"/>
    </row>
    <row r="616" spans="1:6">
      <c r="A616" s="496"/>
      <c r="B616" s="496"/>
      <c r="C616" s="526"/>
      <c r="D616" s="1188"/>
      <c r="E616" s="1444"/>
      <c r="F616" s="496"/>
    </row>
    <row r="617" spans="1:6">
      <c r="A617" s="496"/>
      <c r="B617" s="496"/>
      <c r="C617" s="526"/>
      <c r="D617" s="1188"/>
      <c r="E617" s="1444"/>
      <c r="F617" s="496"/>
    </row>
    <row r="618" spans="1:6">
      <c r="A618" s="496"/>
      <c r="B618" s="496"/>
      <c r="C618" s="526"/>
      <c r="D618" s="1188"/>
      <c r="E618" s="1444"/>
      <c r="F618" s="496"/>
    </row>
    <row r="619" spans="1:6">
      <c r="A619" s="496"/>
      <c r="B619" s="496"/>
      <c r="C619" s="526"/>
      <c r="D619" s="1188"/>
      <c r="E619" s="1444"/>
      <c r="F619" s="496"/>
    </row>
    <row r="620" spans="1:6">
      <c r="A620" s="496"/>
      <c r="B620" s="496"/>
      <c r="C620" s="526"/>
      <c r="D620" s="1188"/>
      <c r="E620" s="1444"/>
      <c r="F620" s="496"/>
    </row>
    <row r="621" spans="1:6">
      <c r="A621" s="496"/>
      <c r="B621" s="496"/>
      <c r="C621" s="526"/>
      <c r="D621" s="1188"/>
      <c r="E621" s="1444"/>
      <c r="F621" s="496"/>
    </row>
    <row r="622" spans="1:6">
      <c r="A622" s="496"/>
      <c r="B622" s="496"/>
      <c r="C622" s="526"/>
      <c r="D622" s="1188"/>
      <c r="E622" s="1444"/>
      <c r="F622" s="496"/>
    </row>
    <row r="623" spans="1:6">
      <c r="A623" s="496"/>
      <c r="B623" s="496"/>
      <c r="C623" s="526"/>
      <c r="D623" s="1188"/>
      <c r="E623" s="1444"/>
      <c r="F623" s="496"/>
    </row>
    <row r="624" spans="1:6">
      <c r="A624" s="496"/>
      <c r="B624" s="496"/>
      <c r="C624" s="526"/>
      <c r="D624" s="1188"/>
      <c r="E624" s="1444"/>
      <c r="F624" s="496"/>
    </row>
    <row r="625" spans="1:6">
      <c r="A625" s="496"/>
      <c r="B625" s="496"/>
      <c r="C625" s="526"/>
      <c r="D625" s="1188"/>
      <c r="E625" s="1444"/>
      <c r="F625" s="496"/>
    </row>
    <row r="626" spans="1:6">
      <c r="A626" s="496"/>
      <c r="B626" s="496"/>
      <c r="C626" s="526"/>
      <c r="D626" s="1188"/>
      <c r="E626" s="1444"/>
      <c r="F626" s="496"/>
    </row>
    <row r="627" spans="1:6">
      <c r="A627" s="496"/>
      <c r="B627" s="496"/>
      <c r="C627" s="526"/>
      <c r="D627" s="1188"/>
      <c r="E627" s="1444"/>
      <c r="F627" s="496"/>
    </row>
    <row r="628" spans="1:6">
      <c r="A628" s="496"/>
      <c r="B628" s="496"/>
      <c r="C628" s="526"/>
      <c r="D628" s="1188"/>
      <c r="E628" s="1444"/>
      <c r="F628" s="496"/>
    </row>
    <row r="629" spans="1:6">
      <c r="A629" s="496"/>
      <c r="B629" s="496"/>
      <c r="C629" s="526"/>
      <c r="D629" s="1188"/>
      <c r="E629" s="1444"/>
      <c r="F629" s="496"/>
    </row>
    <row r="630" spans="1:6">
      <c r="A630" s="496"/>
      <c r="B630" s="496"/>
      <c r="C630" s="526"/>
      <c r="D630" s="1188"/>
      <c r="E630" s="1444"/>
      <c r="F630" s="496"/>
    </row>
    <row r="631" spans="1:6">
      <c r="A631" s="496"/>
      <c r="B631" s="496"/>
      <c r="C631" s="526"/>
      <c r="D631" s="1188"/>
      <c r="E631" s="1444"/>
      <c r="F631" s="496"/>
    </row>
    <row r="632" spans="1:6">
      <c r="A632" s="496"/>
      <c r="B632" s="496"/>
      <c r="C632" s="526"/>
      <c r="D632" s="1188"/>
      <c r="E632" s="1444"/>
      <c r="F632" s="496"/>
    </row>
    <row r="633" spans="1:6">
      <c r="A633" s="496"/>
      <c r="B633" s="496"/>
      <c r="C633" s="526"/>
      <c r="D633" s="1188"/>
      <c r="E633" s="1444"/>
      <c r="F633" s="496"/>
    </row>
    <row r="634" spans="1:6">
      <c r="A634" s="496"/>
      <c r="B634" s="496"/>
      <c r="C634" s="526"/>
      <c r="D634" s="1188"/>
      <c r="E634" s="1444"/>
      <c r="F634" s="496"/>
    </row>
    <row r="635" spans="1:6">
      <c r="A635" s="496"/>
      <c r="B635" s="496"/>
      <c r="C635" s="526"/>
      <c r="D635" s="1188"/>
      <c r="E635" s="1444"/>
      <c r="F635" s="496"/>
    </row>
    <row r="636" spans="1:6">
      <c r="A636" s="496"/>
      <c r="B636" s="496"/>
      <c r="C636" s="526"/>
      <c r="D636" s="1188"/>
      <c r="E636" s="1444"/>
      <c r="F636" s="496"/>
    </row>
    <row r="637" spans="1:6">
      <c r="A637" s="496"/>
      <c r="B637" s="496"/>
      <c r="C637" s="526"/>
      <c r="D637" s="1188"/>
      <c r="E637" s="1444"/>
      <c r="F637" s="496"/>
    </row>
    <row r="638" spans="1:6">
      <c r="A638" s="496"/>
      <c r="B638" s="496"/>
      <c r="C638" s="526"/>
      <c r="D638" s="1188"/>
      <c r="E638" s="1444"/>
      <c r="F638" s="496"/>
    </row>
    <row r="639" spans="1:6">
      <c r="A639" s="496"/>
      <c r="B639" s="496"/>
      <c r="C639" s="526"/>
      <c r="D639" s="1188"/>
      <c r="E639" s="1444"/>
      <c r="F639" s="496"/>
    </row>
    <row r="640" spans="1:6">
      <c r="A640" s="496"/>
      <c r="B640" s="496"/>
      <c r="C640" s="526"/>
      <c r="D640" s="1188"/>
      <c r="E640" s="1444"/>
      <c r="F640" s="496"/>
    </row>
    <row r="641" spans="1:6">
      <c r="A641" s="496"/>
      <c r="B641" s="496"/>
      <c r="C641" s="526"/>
      <c r="D641" s="1188"/>
      <c r="E641" s="1444"/>
      <c r="F641" s="496"/>
    </row>
    <row r="642" spans="1:6">
      <c r="A642" s="496"/>
      <c r="B642" s="496"/>
      <c r="C642" s="526"/>
      <c r="D642" s="1188"/>
      <c r="E642" s="1444"/>
      <c r="F642" s="496"/>
    </row>
    <row r="643" spans="1:6">
      <c r="A643" s="496"/>
      <c r="B643" s="496"/>
      <c r="C643" s="526"/>
      <c r="D643" s="1188"/>
      <c r="E643" s="1444"/>
      <c r="F643" s="496"/>
    </row>
    <row r="644" spans="1:6">
      <c r="A644" s="496"/>
      <c r="B644" s="496"/>
      <c r="C644" s="526"/>
      <c r="D644" s="1188"/>
      <c r="E644" s="1444"/>
      <c r="F644" s="496"/>
    </row>
    <row r="645" spans="1:6">
      <c r="A645" s="496"/>
      <c r="B645" s="496"/>
      <c r="C645" s="526"/>
      <c r="D645" s="1188"/>
      <c r="E645" s="1444"/>
      <c r="F645" s="496"/>
    </row>
    <row r="646" spans="1:6">
      <c r="A646" s="496"/>
      <c r="B646" s="496"/>
      <c r="C646" s="526"/>
      <c r="D646" s="1188"/>
      <c r="E646" s="1444"/>
      <c r="F646" s="496"/>
    </row>
    <row r="647" spans="1:6">
      <c r="A647" s="496"/>
      <c r="B647" s="496"/>
      <c r="C647" s="526"/>
      <c r="D647" s="1188"/>
      <c r="E647" s="1444"/>
      <c r="F647" s="496"/>
    </row>
    <row r="648" spans="1:6">
      <c r="A648" s="496"/>
      <c r="B648" s="496"/>
      <c r="C648" s="526"/>
      <c r="D648" s="1188"/>
      <c r="E648" s="1444"/>
      <c r="F648" s="496"/>
    </row>
    <row r="649" spans="1:6">
      <c r="A649" s="496"/>
      <c r="B649" s="496"/>
      <c r="C649" s="526"/>
      <c r="D649" s="1188"/>
      <c r="E649" s="1444"/>
      <c r="F649" s="496"/>
    </row>
    <row r="650" spans="1:6">
      <c r="A650" s="496"/>
      <c r="B650" s="496"/>
      <c r="C650" s="526"/>
      <c r="D650" s="1188"/>
      <c r="E650" s="1444"/>
      <c r="F650" s="496"/>
    </row>
    <row r="651" spans="1:6">
      <c r="A651" s="496"/>
      <c r="B651" s="496"/>
      <c r="C651" s="526"/>
      <c r="D651" s="1188"/>
      <c r="E651" s="1444"/>
      <c r="F651" s="496"/>
    </row>
    <row r="652" spans="1:6">
      <c r="A652" s="496"/>
      <c r="B652" s="496"/>
      <c r="C652" s="526"/>
      <c r="D652" s="1188"/>
      <c r="E652" s="1444"/>
      <c r="F652" s="496"/>
    </row>
    <row r="653" spans="1:6">
      <c r="A653" s="496"/>
      <c r="B653" s="496"/>
      <c r="C653" s="526"/>
      <c r="D653" s="1188"/>
      <c r="E653" s="1444"/>
      <c r="F653" s="496"/>
    </row>
    <row r="654" spans="1:6">
      <c r="A654" s="496"/>
      <c r="B654" s="496"/>
      <c r="C654" s="526"/>
      <c r="D654" s="1188"/>
      <c r="E654" s="1444"/>
      <c r="F654" s="496"/>
    </row>
    <row r="655" spans="1:6">
      <c r="A655" s="496"/>
      <c r="B655" s="496"/>
      <c r="C655" s="526"/>
      <c r="D655" s="1188"/>
      <c r="E655" s="1444"/>
      <c r="F655" s="496"/>
    </row>
    <row r="656" spans="1:6">
      <c r="A656" s="496"/>
      <c r="B656" s="496"/>
      <c r="C656" s="526"/>
      <c r="D656" s="1188"/>
      <c r="E656" s="1444"/>
      <c r="F656" s="496"/>
    </row>
    <row r="657" spans="1:6">
      <c r="A657" s="496"/>
      <c r="B657" s="496"/>
      <c r="C657" s="526"/>
      <c r="D657" s="1188"/>
      <c r="E657" s="1444"/>
      <c r="F657" s="496"/>
    </row>
    <row r="658" spans="1:6">
      <c r="A658" s="496"/>
      <c r="B658" s="496"/>
      <c r="C658" s="526"/>
      <c r="D658" s="1188"/>
      <c r="E658" s="1444"/>
      <c r="F658" s="496"/>
    </row>
    <row r="659" spans="1:6">
      <c r="A659" s="496"/>
      <c r="B659" s="496"/>
      <c r="C659" s="526"/>
      <c r="D659" s="1188"/>
      <c r="E659" s="1444"/>
      <c r="F659" s="496"/>
    </row>
    <row r="660" spans="1:6">
      <c r="A660" s="496"/>
      <c r="B660" s="496"/>
      <c r="C660" s="526"/>
      <c r="D660" s="1188"/>
      <c r="E660" s="1444"/>
      <c r="F660" s="496"/>
    </row>
    <row r="661" spans="1:6">
      <c r="A661" s="496"/>
      <c r="B661" s="496"/>
      <c r="C661" s="526"/>
      <c r="D661" s="1188"/>
      <c r="E661" s="1444"/>
      <c r="F661" s="496"/>
    </row>
    <row r="662" spans="1:6">
      <c r="A662" s="496"/>
      <c r="B662" s="496"/>
      <c r="C662" s="526"/>
      <c r="D662" s="1188"/>
      <c r="E662" s="1444"/>
      <c r="F662" s="496"/>
    </row>
    <row r="663" spans="1:6">
      <c r="A663" s="496"/>
      <c r="B663" s="496"/>
      <c r="C663" s="526"/>
      <c r="D663" s="1188"/>
      <c r="E663" s="1444"/>
      <c r="F663" s="496"/>
    </row>
    <row r="664" spans="1:6">
      <c r="A664" s="496"/>
      <c r="B664" s="496"/>
      <c r="C664" s="526"/>
      <c r="D664" s="1188"/>
      <c r="E664" s="1444"/>
      <c r="F664" s="496"/>
    </row>
    <row r="665" spans="1:6">
      <c r="A665" s="496"/>
      <c r="B665" s="496"/>
      <c r="C665" s="526"/>
      <c r="D665" s="1188"/>
      <c r="E665" s="1444"/>
      <c r="F665" s="496"/>
    </row>
    <row r="666" spans="1:6">
      <c r="A666" s="496"/>
      <c r="B666" s="496"/>
      <c r="C666" s="526"/>
      <c r="D666" s="1188"/>
      <c r="E666" s="1444"/>
      <c r="F666" s="496"/>
    </row>
    <row r="667" spans="1:6">
      <c r="A667" s="496"/>
      <c r="B667" s="496"/>
      <c r="C667" s="526"/>
      <c r="D667" s="1188"/>
      <c r="E667" s="1444"/>
      <c r="F667" s="496"/>
    </row>
    <row r="668" spans="1:6">
      <c r="A668" s="496"/>
      <c r="B668" s="496"/>
      <c r="C668" s="526"/>
      <c r="D668" s="1188"/>
      <c r="E668" s="1444"/>
      <c r="F668" s="496"/>
    </row>
    <row r="669" spans="1:6">
      <c r="A669" s="496"/>
      <c r="B669" s="496"/>
      <c r="C669" s="526"/>
      <c r="D669" s="1188"/>
      <c r="E669" s="1444"/>
      <c r="F669" s="496"/>
    </row>
    <row r="670" spans="1:6">
      <c r="A670" s="496"/>
      <c r="B670" s="496"/>
      <c r="C670" s="526"/>
      <c r="D670" s="1188"/>
      <c r="E670" s="1444"/>
      <c r="F670" s="496"/>
    </row>
    <row r="671" spans="1:6">
      <c r="A671" s="496"/>
      <c r="B671" s="496"/>
      <c r="C671" s="526"/>
      <c r="D671" s="1188"/>
      <c r="E671" s="1444"/>
      <c r="F671" s="496"/>
    </row>
    <row r="672" spans="1:6">
      <c r="A672" s="496"/>
      <c r="B672" s="496"/>
      <c r="C672" s="526"/>
      <c r="D672" s="1188"/>
      <c r="E672" s="1444"/>
      <c r="F672" s="496"/>
    </row>
    <row r="673" spans="1:6">
      <c r="A673" s="496"/>
      <c r="B673" s="496"/>
      <c r="C673" s="526"/>
      <c r="D673" s="1188"/>
      <c r="E673" s="1444"/>
      <c r="F673" s="496"/>
    </row>
    <row r="674" spans="1:6">
      <c r="A674" s="496"/>
      <c r="B674" s="496"/>
      <c r="C674" s="526"/>
      <c r="D674" s="1188"/>
      <c r="E674" s="1444"/>
      <c r="F674" s="496"/>
    </row>
    <row r="675" spans="1:6">
      <c r="A675" s="496"/>
      <c r="B675" s="496"/>
      <c r="C675" s="526"/>
      <c r="D675" s="1188"/>
      <c r="E675" s="1444"/>
      <c r="F675" s="496"/>
    </row>
    <row r="676" spans="1:6">
      <c r="A676" s="496"/>
      <c r="B676" s="496"/>
      <c r="C676" s="526"/>
      <c r="D676" s="1188"/>
      <c r="E676" s="1444"/>
      <c r="F676" s="496"/>
    </row>
    <row r="677" spans="1:6">
      <c r="A677" s="496"/>
      <c r="B677" s="496"/>
      <c r="C677" s="526"/>
      <c r="D677" s="1188"/>
      <c r="E677" s="1444"/>
      <c r="F677" s="496"/>
    </row>
    <row r="678" spans="1:6">
      <c r="A678" s="496"/>
      <c r="B678" s="496"/>
      <c r="C678" s="526"/>
      <c r="D678" s="1188"/>
      <c r="E678" s="1444"/>
      <c r="F678" s="496"/>
    </row>
    <row r="679" spans="1:6">
      <c r="A679" s="496"/>
      <c r="B679" s="496"/>
      <c r="C679" s="526"/>
      <c r="D679" s="1188"/>
      <c r="E679" s="1444"/>
      <c r="F679" s="496"/>
    </row>
    <row r="680" spans="1:6">
      <c r="A680" s="496"/>
      <c r="B680" s="496"/>
      <c r="C680" s="526"/>
      <c r="D680" s="1188"/>
      <c r="E680" s="1444"/>
      <c r="F680" s="496"/>
    </row>
    <row r="681" spans="1:6">
      <c r="A681" s="496"/>
      <c r="B681" s="496"/>
      <c r="C681" s="526"/>
      <c r="D681" s="1188"/>
      <c r="E681" s="1444"/>
      <c r="F681" s="496"/>
    </row>
    <row r="682" spans="1:6">
      <c r="A682" s="496"/>
      <c r="B682" s="496"/>
      <c r="C682" s="526"/>
      <c r="D682" s="1188"/>
      <c r="E682" s="1444"/>
      <c r="F682" s="496"/>
    </row>
    <row r="683" spans="1:6">
      <c r="A683" s="496"/>
      <c r="B683" s="496"/>
      <c r="C683" s="526"/>
      <c r="D683" s="1188"/>
      <c r="E683" s="1444"/>
      <c r="F683" s="496"/>
    </row>
    <row r="684" spans="1:6">
      <c r="A684" s="496"/>
      <c r="B684" s="496"/>
      <c r="C684" s="526"/>
      <c r="D684" s="1188"/>
      <c r="E684" s="1444"/>
      <c r="F684" s="496"/>
    </row>
    <row r="685" spans="1:6">
      <c r="A685" s="496"/>
      <c r="B685" s="496"/>
      <c r="C685" s="526"/>
      <c r="D685" s="1188"/>
      <c r="E685" s="1444"/>
      <c r="F685" s="496"/>
    </row>
    <row r="686" spans="1:6">
      <c r="A686" s="496"/>
      <c r="B686" s="496"/>
      <c r="C686" s="526"/>
      <c r="D686" s="1188"/>
      <c r="E686" s="1444"/>
      <c r="F686" s="496"/>
    </row>
    <row r="687" spans="1:6">
      <c r="A687" s="496"/>
      <c r="B687" s="496"/>
      <c r="C687" s="526"/>
      <c r="D687" s="1188"/>
      <c r="E687" s="1444"/>
      <c r="F687" s="496"/>
    </row>
    <row r="688" spans="1:6">
      <c r="A688" s="496"/>
      <c r="B688" s="496"/>
      <c r="C688" s="526"/>
      <c r="D688" s="1188"/>
      <c r="E688" s="1444"/>
      <c r="F688" s="496"/>
    </row>
    <row r="689" spans="1:6">
      <c r="A689" s="496"/>
      <c r="B689" s="496"/>
      <c r="C689" s="526"/>
      <c r="D689" s="1188"/>
      <c r="E689" s="1444"/>
      <c r="F689" s="496"/>
    </row>
    <row r="690" spans="1:6">
      <c r="A690" s="496"/>
      <c r="B690" s="496"/>
      <c r="C690" s="526"/>
      <c r="D690" s="1188"/>
      <c r="E690" s="1444"/>
      <c r="F690" s="496"/>
    </row>
    <row r="691" spans="1:6">
      <c r="A691" s="496"/>
      <c r="B691" s="496"/>
      <c r="C691" s="526"/>
      <c r="D691" s="1188"/>
      <c r="E691" s="1444"/>
      <c r="F691" s="496"/>
    </row>
    <row r="692" spans="1:6">
      <c r="A692" s="496"/>
      <c r="B692" s="496"/>
      <c r="C692" s="526"/>
      <c r="D692" s="1188"/>
      <c r="E692" s="1444"/>
      <c r="F692" s="496"/>
    </row>
    <row r="693" spans="1:6">
      <c r="A693" s="496"/>
      <c r="B693" s="496"/>
      <c r="C693" s="526"/>
      <c r="D693" s="1188"/>
      <c r="E693" s="1444"/>
      <c r="F693" s="496"/>
    </row>
    <row r="694" spans="1:6">
      <c r="A694" s="496"/>
      <c r="B694" s="496"/>
      <c r="C694" s="526"/>
      <c r="D694" s="1188"/>
      <c r="E694" s="1444"/>
      <c r="F694" s="496"/>
    </row>
    <row r="695" spans="1:6">
      <c r="A695" s="496"/>
      <c r="B695" s="496"/>
      <c r="C695" s="526"/>
      <c r="D695" s="1188"/>
      <c r="E695" s="1444"/>
      <c r="F695" s="496"/>
    </row>
    <row r="696" spans="1:6">
      <c r="A696" s="496"/>
      <c r="B696" s="496"/>
      <c r="C696" s="526"/>
      <c r="D696" s="1188"/>
      <c r="E696" s="1444"/>
      <c r="F696" s="496"/>
    </row>
    <row r="697" spans="1:6">
      <c r="A697" s="496"/>
      <c r="B697" s="496"/>
      <c r="C697" s="526"/>
      <c r="D697" s="1188"/>
      <c r="E697" s="1444"/>
      <c r="F697" s="496"/>
    </row>
    <row r="698" spans="1:6">
      <c r="A698" s="496"/>
      <c r="B698" s="496"/>
      <c r="C698" s="526"/>
      <c r="D698" s="1188"/>
      <c r="E698" s="1444"/>
      <c r="F698" s="496"/>
    </row>
    <row r="699" spans="1:6">
      <c r="A699" s="496"/>
      <c r="B699" s="496"/>
      <c r="C699" s="526"/>
      <c r="D699" s="1188"/>
      <c r="E699" s="1444"/>
      <c r="F699" s="496"/>
    </row>
    <row r="700" spans="1:6">
      <c r="A700" s="496"/>
      <c r="B700" s="496"/>
      <c r="C700" s="526"/>
      <c r="D700" s="1188"/>
      <c r="E700" s="1444"/>
      <c r="F700" s="496"/>
    </row>
    <row r="701" spans="1:6">
      <c r="A701" s="496"/>
      <c r="B701" s="496"/>
      <c r="C701" s="526"/>
      <c r="D701" s="1188"/>
      <c r="E701" s="1444"/>
      <c r="F701" s="496"/>
    </row>
    <row r="702" spans="1:6">
      <c r="A702" s="496"/>
      <c r="B702" s="496"/>
      <c r="C702" s="526"/>
      <c r="D702" s="1188"/>
      <c r="E702" s="1444"/>
      <c r="F702" s="496"/>
    </row>
    <row r="703" spans="1:6">
      <c r="A703" s="496"/>
      <c r="B703" s="496"/>
      <c r="C703" s="526"/>
      <c r="D703" s="1188"/>
      <c r="E703" s="1444"/>
      <c r="F703" s="496"/>
    </row>
    <row r="704" spans="1:6">
      <c r="A704" s="496"/>
      <c r="B704" s="496"/>
      <c r="C704" s="526"/>
      <c r="D704" s="1188"/>
      <c r="E704" s="1444"/>
      <c r="F704" s="496"/>
    </row>
    <row r="705" spans="1:6">
      <c r="A705" s="496"/>
      <c r="B705" s="496"/>
      <c r="C705" s="526"/>
      <c r="D705" s="1188"/>
      <c r="E705" s="1444"/>
      <c r="F705" s="496"/>
    </row>
    <row r="706" spans="1:6">
      <c r="A706" s="496"/>
      <c r="B706" s="496"/>
      <c r="C706" s="526"/>
      <c r="D706" s="1188"/>
      <c r="E706" s="1444"/>
      <c r="F706" s="496"/>
    </row>
    <row r="707" spans="1:6">
      <c r="A707" s="496"/>
      <c r="B707" s="496"/>
      <c r="C707" s="526"/>
      <c r="D707" s="1188"/>
      <c r="E707" s="1444"/>
      <c r="F707" s="496"/>
    </row>
    <row r="708" spans="1:6">
      <c r="A708" s="496"/>
      <c r="B708" s="496"/>
      <c r="C708" s="526"/>
      <c r="D708" s="1188"/>
      <c r="E708" s="1444"/>
      <c r="F708" s="496"/>
    </row>
    <row r="709" spans="1:6">
      <c r="A709" s="496"/>
      <c r="B709" s="496"/>
      <c r="C709" s="526"/>
      <c r="D709" s="1188"/>
      <c r="E709" s="1444"/>
      <c r="F709" s="496"/>
    </row>
    <row r="710" spans="1:6">
      <c r="A710" s="496"/>
      <c r="B710" s="496"/>
      <c r="C710" s="526"/>
      <c r="D710" s="1188"/>
      <c r="E710" s="1444"/>
      <c r="F710" s="496"/>
    </row>
    <row r="711" spans="1:6">
      <c r="A711" s="496"/>
      <c r="B711" s="496"/>
      <c r="C711" s="526"/>
      <c r="D711" s="1188"/>
      <c r="E711" s="1444"/>
      <c r="F711" s="496"/>
    </row>
    <row r="712" spans="1:6">
      <c r="A712" s="496"/>
      <c r="B712" s="496"/>
      <c r="C712" s="526"/>
      <c r="D712" s="1188"/>
      <c r="E712" s="1444"/>
      <c r="F712" s="496"/>
    </row>
    <row r="713" spans="1:6">
      <c r="A713" s="496"/>
      <c r="B713" s="496"/>
      <c r="C713" s="526"/>
      <c r="D713" s="1188"/>
      <c r="E713" s="1444"/>
      <c r="F713" s="496"/>
    </row>
    <row r="714" spans="1:6">
      <c r="A714" s="496"/>
      <c r="B714" s="496"/>
      <c r="C714" s="526"/>
      <c r="D714" s="1188"/>
      <c r="E714" s="1444"/>
      <c r="F714" s="496"/>
    </row>
    <row r="715" spans="1:6">
      <c r="A715" s="496"/>
      <c r="B715" s="496"/>
      <c r="C715" s="526"/>
      <c r="D715" s="1188"/>
      <c r="E715" s="1444"/>
      <c r="F715" s="496"/>
    </row>
    <row r="716" spans="1:6">
      <c r="A716" s="496"/>
      <c r="B716" s="496"/>
      <c r="C716" s="526"/>
      <c r="D716" s="1188"/>
      <c r="E716" s="1444"/>
      <c r="F716" s="496"/>
    </row>
    <row r="717" spans="1:6">
      <c r="A717" s="496"/>
      <c r="B717" s="496"/>
      <c r="C717" s="526"/>
      <c r="D717" s="1188"/>
      <c r="E717" s="1444"/>
      <c r="F717" s="496"/>
    </row>
    <row r="718" spans="1:6">
      <c r="A718" s="496"/>
      <c r="B718" s="496"/>
      <c r="C718" s="526"/>
      <c r="D718" s="1188"/>
      <c r="E718" s="1444"/>
      <c r="F718" s="496"/>
    </row>
    <row r="719" spans="1:6">
      <c r="A719" s="496"/>
      <c r="B719" s="496"/>
      <c r="C719" s="526"/>
      <c r="D719" s="1188"/>
      <c r="E719" s="1444"/>
      <c r="F719" s="496"/>
    </row>
    <row r="720" spans="1:6">
      <c r="A720" s="496"/>
      <c r="B720" s="496"/>
      <c r="C720" s="526"/>
      <c r="D720" s="1188"/>
      <c r="E720" s="1444"/>
      <c r="F720" s="496"/>
    </row>
    <row r="721" spans="1:6">
      <c r="A721" s="496"/>
      <c r="B721" s="496"/>
      <c r="C721" s="526"/>
      <c r="D721" s="1188"/>
      <c r="E721" s="1444"/>
      <c r="F721" s="496"/>
    </row>
    <row r="722" spans="1:6">
      <c r="A722" s="496"/>
      <c r="B722" s="496"/>
      <c r="C722" s="526"/>
      <c r="D722" s="1188"/>
      <c r="E722" s="1444"/>
      <c r="F722" s="496"/>
    </row>
    <row r="723" spans="1:6">
      <c r="A723" s="496"/>
      <c r="B723" s="496"/>
      <c r="C723" s="526"/>
      <c r="D723" s="1188"/>
      <c r="E723" s="1444"/>
      <c r="F723" s="496"/>
    </row>
    <row r="724" spans="1:6">
      <c r="A724" s="496"/>
      <c r="B724" s="496"/>
      <c r="C724" s="526"/>
      <c r="D724" s="1188"/>
      <c r="E724" s="1444"/>
      <c r="F724" s="496"/>
    </row>
    <row r="725" spans="1:6">
      <c r="A725" s="496"/>
      <c r="B725" s="496"/>
      <c r="C725" s="526"/>
      <c r="D725" s="1188"/>
      <c r="E725" s="1444"/>
      <c r="F725" s="496"/>
    </row>
    <row r="726" spans="1:6">
      <c r="A726" s="496"/>
      <c r="B726" s="496"/>
      <c r="C726" s="526"/>
      <c r="D726" s="1188"/>
      <c r="E726" s="1444"/>
      <c r="F726" s="496"/>
    </row>
    <row r="727" spans="1:6">
      <c r="A727" s="496"/>
      <c r="B727" s="496"/>
      <c r="C727" s="526"/>
      <c r="D727" s="1188"/>
      <c r="E727" s="1444"/>
      <c r="F727" s="496"/>
    </row>
    <row r="728" spans="1:6">
      <c r="A728" s="496"/>
      <c r="B728" s="496"/>
      <c r="C728" s="526"/>
      <c r="D728" s="1188"/>
      <c r="E728" s="1444"/>
      <c r="F728" s="496"/>
    </row>
    <row r="729" spans="1:6">
      <c r="A729" s="496"/>
      <c r="B729" s="496"/>
      <c r="C729" s="526"/>
      <c r="D729" s="1188"/>
      <c r="E729" s="1444"/>
      <c r="F729" s="496"/>
    </row>
    <row r="730" spans="1:6">
      <c r="A730" s="496"/>
      <c r="B730" s="496"/>
      <c r="C730" s="526"/>
      <c r="D730" s="1188"/>
      <c r="E730" s="1444"/>
      <c r="F730" s="496"/>
    </row>
    <row r="731" spans="1:6">
      <c r="A731" s="496"/>
      <c r="B731" s="496"/>
      <c r="C731" s="526"/>
      <c r="D731" s="1188"/>
      <c r="E731" s="1444"/>
      <c r="F731" s="496"/>
    </row>
    <row r="732" spans="1:6">
      <c r="A732" s="496"/>
      <c r="B732" s="496"/>
      <c r="C732" s="526"/>
      <c r="D732" s="1188"/>
      <c r="E732" s="1444"/>
      <c r="F732" s="496"/>
    </row>
    <row r="733" spans="1:6">
      <c r="A733" s="496"/>
      <c r="B733" s="496"/>
      <c r="C733" s="526"/>
      <c r="D733" s="1188"/>
      <c r="E733" s="1444"/>
      <c r="F733" s="496"/>
    </row>
    <row r="734" spans="1:6">
      <c r="A734" s="496"/>
      <c r="B734" s="496"/>
      <c r="C734" s="526"/>
      <c r="D734" s="1188"/>
      <c r="E734" s="1444"/>
      <c r="F734" s="496"/>
    </row>
    <row r="735" spans="1:6">
      <c r="A735" s="496"/>
      <c r="B735" s="496"/>
      <c r="C735" s="526"/>
      <c r="D735" s="1188"/>
      <c r="E735" s="1444"/>
      <c r="F735" s="496"/>
    </row>
    <row r="736" spans="1:6">
      <c r="A736" s="496"/>
      <c r="B736" s="496"/>
      <c r="C736" s="526"/>
      <c r="D736" s="1188"/>
      <c r="E736" s="1444"/>
      <c r="F736" s="496"/>
    </row>
    <row r="737" spans="1:6">
      <c r="A737" s="496"/>
      <c r="B737" s="496"/>
      <c r="C737" s="526"/>
      <c r="D737" s="1188"/>
      <c r="E737" s="1444"/>
      <c r="F737" s="496"/>
    </row>
    <row r="738" spans="1:6">
      <c r="A738" s="496"/>
      <c r="B738" s="496"/>
      <c r="C738" s="526"/>
      <c r="D738" s="1188"/>
      <c r="E738" s="1444"/>
      <c r="F738" s="496"/>
    </row>
    <row r="739" spans="1:6">
      <c r="A739" s="496"/>
      <c r="B739" s="496"/>
      <c r="C739" s="526"/>
      <c r="D739" s="1188"/>
      <c r="E739" s="1444"/>
      <c r="F739" s="496"/>
    </row>
    <row r="740" spans="1:6">
      <c r="A740" s="496"/>
      <c r="B740" s="496"/>
      <c r="C740" s="526"/>
      <c r="D740" s="1188"/>
      <c r="E740" s="1444"/>
      <c r="F740" s="496"/>
    </row>
    <row r="741" spans="1:6">
      <c r="A741" s="496"/>
      <c r="B741" s="496"/>
      <c r="C741" s="526"/>
      <c r="D741" s="1188"/>
      <c r="E741" s="1444"/>
      <c r="F741" s="496"/>
    </row>
    <row r="742" spans="1:6">
      <c r="A742" s="496"/>
      <c r="B742" s="496"/>
      <c r="C742" s="526"/>
      <c r="D742" s="1188"/>
      <c r="E742" s="1444"/>
      <c r="F742" s="496"/>
    </row>
    <row r="743" spans="1:6">
      <c r="A743" s="496"/>
      <c r="B743" s="496"/>
      <c r="C743" s="526"/>
      <c r="D743" s="1188"/>
      <c r="E743" s="1444"/>
      <c r="F743" s="496"/>
    </row>
    <row r="744" spans="1:6">
      <c r="A744" s="496"/>
      <c r="B744" s="496"/>
      <c r="C744" s="526"/>
      <c r="D744" s="1188"/>
      <c r="E744" s="1444"/>
      <c r="F744" s="496"/>
    </row>
    <row r="745" spans="1:6">
      <c r="A745" s="496"/>
      <c r="B745" s="496"/>
      <c r="C745" s="526"/>
      <c r="D745" s="1188"/>
      <c r="E745" s="1444"/>
      <c r="F745" s="496"/>
    </row>
    <row r="746" spans="1:6">
      <c r="A746" s="496"/>
      <c r="B746" s="496"/>
      <c r="C746" s="526"/>
      <c r="D746" s="1188"/>
      <c r="E746" s="1444"/>
      <c r="F746" s="496"/>
    </row>
    <row r="747" spans="1:6">
      <c r="A747" s="496"/>
      <c r="B747" s="496"/>
      <c r="C747" s="526"/>
      <c r="D747" s="1188"/>
      <c r="E747" s="1444"/>
      <c r="F747" s="496"/>
    </row>
    <row r="748" spans="1:6">
      <c r="A748" s="496"/>
      <c r="B748" s="496"/>
      <c r="C748" s="526"/>
      <c r="D748" s="1188"/>
      <c r="E748" s="1444"/>
      <c r="F748" s="496"/>
    </row>
    <row r="749" spans="1:6">
      <c r="A749" s="496"/>
      <c r="B749" s="496"/>
      <c r="C749" s="526"/>
      <c r="D749" s="1188"/>
      <c r="E749" s="1444"/>
      <c r="F749" s="496"/>
    </row>
    <row r="750" spans="1:6">
      <c r="A750" s="496"/>
      <c r="B750" s="496"/>
      <c r="C750" s="526"/>
      <c r="D750" s="1188"/>
      <c r="E750" s="1444"/>
      <c r="F750" s="496"/>
    </row>
    <row r="751" spans="1:6">
      <c r="A751" s="496"/>
      <c r="B751" s="496"/>
      <c r="C751" s="526"/>
      <c r="D751" s="1188"/>
      <c r="E751" s="1444"/>
      <c r="F751" s="496"/>
    </row>
    <row r="752" spans="1:6">
      <c r="A752" s="496"/>
      <c r="B752" s="496"/>
      <c r="C752" s="526"/>
      <c r="D752" s="1188"/>
      <c r="E752" s="1444"/>
      <c r="F752" s="496"/>
    </row>
    <row r="753" spans="1:6">
      <c r="A753" s="496"/>
      <c r="B753" s="496"/>
      <c r="C753" s="526"/>
      <c r="D753" s="1188"/>
      <c r="E753" s="1444"/>
      <c r="F753" s="496"/>
    </row>
    <row r="754" spans="1:6">
      <c r="A754" s="496"/>
      <c r="B754" s="496"/>
      <c r="C754" s="526"/>
      <c r="D754" s="1188"/>
      <c r="E754" s="1444"/>
      <c r="F754" s="496"/>
    </row>
    <row r="755" spans="1:6">
      <c r="A755" s="496"/>
      <c r="B755" s="496"/>
      <c r="C755" s="526"/>
      <c r="D755" s="1188"/>
      <c r="E755" s="1444"/>
      <c r="F755" s="496"/>
    </row>
    <row r="756" spans="1:6">
      <c r="A756" s="496"/>
      <c r="B756" s="496"/>
      <c r="C756" s="526"/>
      <c r="D756" s="1188"/>
      <c r="E756" s="1444"/>
      <c r="F756" s="496"/>
    </row>
    <row r="757" spans="1:6">
      <c r="A757" s="496"/>
      <c r="B757" s="496"/>
      <c r="C757" s="526"/>
      <c r="D757" s="1188"/>
      <c r="E757" s="1444"/>
      <c r="F757" s="496"/>
    </row>
    <row r="758" spans="1:6">
      <c r="A758" s="496"/>
      <c r="B758" s="496"/>
      <c r="C758" s="526"/>
      <c r="D758" s="1188"/>
      <c r="E758" s="1444"/>
      <c r="F758" s="496"/>
    </row>
    <row r="759" spans="1:6">
      <c r="A759" s="496"/>
      <c r="B759" s="496"/>
      <c r="C759" s="526"/>
      <c r="D759" s="1188"/>
      <c r="E759" s="1444"/>
      <c r="F759" s="496"/>
    </row>
    <row r="760" spans="1:6">
      <c r="A760" s="496"/>
      <c r="B760" s="496"/>
      <c r="C760" s="526"/>
      <c r="D760" s="1188"/>
      <c r="E760" s="1444"/>
      <c r="F760" s="496"/>
    </row>
    <row r="761" spans="1:6">
      <c r="A761" s="496"/>
      <c r="B761" s="496"/>
      <c r="C761" s="526"/>
      <c r="D761" s="1188"/>
      <c r="E761" s="1444"/>
      <c r="F761" s="496"/>
    </row>
    <row r="762" spans="1:6">
      <c r="A762" s="496"/>
      <c r="B762" s="496"/>
      <c r="C762" s="526"/>
      <c r="D762" s="1188"/>
      <c r="E762" s="1444"/>
      <c r="F762" s="496"/>
    </row>
    <row r="763" spans="1:6">
      <c r="A763" s="496"/>
      <c r="B763" s="496"/>
      <c r="C763" s="526"/>
      <c r="D763" s="1188"/>
      <c r="E763" s="1444"/>
      <c r="F763" s="496"/>
    </row>
    <row r="764" spans="1:6">
      <c r="A764" s="496"/>
      <c r="B764" s="496"/>
      <c r="C764" s="526"/>
      <c r="D764" s="1188"/>
      <c r="E764" s="1444"/>
      <c r="F764" s="496"/>
    </row>
    <row r="765" spans="1:6">
      <c r="A765" s="496"/>
      <c r="B765" s="496"/>
      <c r="C765" s="526"/>
      <c r="D765" s="1188"/>
      <c r="E765" s="1444"/>
      <c r="F765" s="496"/>
    </row>
    <row r="766" spans="1:6">
      <c r="A766" s="496"/>
      <c r="B766" s="496"/>
      <c r="C766" s="526"/>
      <c r="D766" s="1188"/>
      <c r="E766" s="1444"/>
      <c r="F766" s="496"/>
    </row>
    <row r="767" spans="1:6">
      <c r="A767" s="496"/>
      <c r="B767" s="496"/>
      <c r="C767" s="526"/>
      <c r="D767" s="1188"/>
      <c r="E767" s="1444"/>
      <c r="F767" s="496"/>
    </row>
    <row r="768" spans="1:6">
      <c r="A768" s="496"/>
      <c r="B768" s="496"/>
      <c r="C768" s="526"/>
      <c r="D768" s="1188"/>
      <c r="E768" s="1444"/>
      <c r="F768" s="496"/>
    </row>
    <row r="769" spans="1:6">
      <c r="A769" s="496"/>
      <c r="B769" s="496"/>
      <c r="C769" s="526"/>
      <c r="D769" s="1188"/>
      <c r="E769" s="1444"/>
      <c r="F769" s="496"/>
    </row>
    <row r="770" spans="1:6">
      <c r="A770" s="496"/>
      <c r="B770" s="496"/>
      <c r="C770" s="526"/>
      <c r="D770" s="1188"/>
      <c r="E770" s="1444"/>
      <c r="F770" s="496"/>
    </row>
    <row r="771" spans="1:6">
      <c r="A771" s="496"/>
      <c r="B771" s="496"/>
      <c r="C771" s="526"/>
      <c r="D771" s="1188"/>
      <c r="E771" s="1444"/>
      <c r="F771" s="496"/>
    </row>
    <row r="772" spans="1:6">
      <c r="A772" s="496"/>
      <c r="B772" s="496"/>
      <c r="C772" s="526"/>
      <c r="D772" s="1188"/>
      <c r="E772" s="1444"/>
      <c r="F772" s="496"/>
    </row>
    <row r="773" spans="1:6">
      <c r="A773" s="496"/>
      <c r="B773" s="496"/>
      <c r="C773" s="526"/>
      <c r="D773" s="1188"/>
      <c r="E773" s="1444"/>
      <c r="F773" s="496"/>
    </row>
    <row r="774" spans="1:6">
      <c r="A774" s="496"/>
      <c r="B774" s="496"/>
      <c r="C774" s="526"/>
      <c r="D774" s="1188"/>
      <c r="E774" s="1444"/>
      <c r="F774" s="496"/>
    </row>
    <row r="775" spans="1:6">
      <c r="A775" s="496"/>
      <c r="B775" s="496"/>
      <c r="C775" s="526"/>
      <c r="D775" s="1188"/>
      <c r="E775" s="1444"/>
      <c r="F775" s="496"/>
    </row>
    <row r="776" spans="1:6">
      <c r="A776" s="496"/>
      <c r="B776" s="496"/>
      <c r="C776" s="526"/>
      <c r="D776" s="1188"/>
      <c r="E776" s="1444"/>
      <c r="F776" s="496"/>
    </row>
    <row r="777" spans="1:6">
      <c r="A777" s="496"/>
      <c r="B777" s="496"/>
      <c r="C777" s="526"/>
      <c r="D777" s="1188"/>
      <c r="E777" s="1444"/>
      <c r="F777" s="496"/>
    </row>
    <row r="778" spans="1:6">
      <c r="A778" s="496"/>
      <c r="B778" s="496"/>
      <c r="C778" s="526"/>
      <c r="D778" s="1188"/>
      <c r="E778" s="1444"/>
      <c r="F778" s="496"/>
    </row>
    <row r="779" spans="1:6">
      <c r="A779" s="496"/>
      <c r="B779" s="496"/>
      <c r="C779" s="526"/>
      <c r="D779" s="1188"/>
      <c r="E779" s="1444"/>
      <c r="F779" s="496"/>
    </row>
    <row r="780" spans="1:6">
      <c r="A780" s="496"/>
      <c r="B780" s="496"/>
      <c r="C780" s="526"/>
      <c r="D780" s="1188"/>
      <c r="E780" s="1444"/>
      <c r="F780" s="496"/>
    </row>
    <row r="781" spans="1:6">
      <c r="A781" s="496"/>
      <c r="B781" s="496"/>
      <c r="C781" s="526"/>
      <c r="D781" s="1188"/>
      <c r="E781" s="1444"/>
      <c r="F781" s="496"/>
    </row>
    <row r="782" spans="1:6">
      <c r="A782" s="496"/>
      <c r="B782" s="496"/>
      <c r="C782" s="526"/>
      <c r="D782" s="1188"/>
      <c r="E782" s="1444"/>
      <c r="F782" s="496"/>
    </row>
    <row r="783" spans="1:6">
      <c r="A783" s="496"/>
      <c r="B783" s="496"/>
      <c r="C783" s="526"/>
      <c r="D783" s="1188"/>
      <c r="E783" s="1444"/>
      <c r="F783" s="496"/>
    </row>
    <row r="784" spans="1:6">
      <c r="A784" s="496"/>
      <c r="B784" s="496"/>
      <c r="C784" s="526"/>
      <c r="D784" s="1188"/>
      <c r="E784" s="1444"/>
      <c r="F784" s="496"/>
    </row>
    <row r="785" spans="1:6">
      <c r="A785" s="496"/>
      <c r="B785" s="496"/>
      <c r="C785" s="526"/>
      <c r="D785" s="1188"/>
      <c r="E785" s="1444"/>
      <c r="F785" s="496"/>
    </row>
    <row r="786" spans="1:6">
      <c r="A786" s="496"/>
      <c r="B786" s="496"/>
      <c r="C786" s="526"/>
      <c r="D786" s="1188"/>
      <c r="E786" s="1444"/>
      <c r="F786" s="496"/>
    </row>
    <row r="787" spans="1:6">
      <c r="A787" s="496"/>
      <c r="B787" s="496"/>
      <c r="C787" s="526"/>
      <c r="D787" s="1188"/>
      <c r="E787" s="1444"/>
      <c r="F787" s="496"/>
    </row>
    <row r="788" spans="1:6">
      <c r="A788" s="496"/>
      <c r="B788" s="496"/>
      <c r="C788" s="526"/>
      <c r="D788" s="1188"/>
      <c r="E788" s="1444"/>
      <c r="F788" s="496"/>
    </row>
    <row r="789" spans="1:6">
      <c r="A789" s="496"/>
      <c r="B789" s="496"/>
      <c r="C789" s="526"/>
      <c r="D789" s="1188"/>
      <c r="E789" s="1444"/>
      <c r="F789" s="496"/>
    </row>
    <row r="790" spans="1:6">
      <c r="A790" s="496"/>
      <c r="B790" s="496"/>
      <c r="C790" s="526"/>
      <c r="D790" s="1188"/>
      <c r="E790" s="1444"/>
      <c r="F790" s="496"/>
    </row>
    <row r="791" spans="1:6">
      <c r="A791" s="496"/>
      <c r="B791" s="496"/>
      <c r="C791" s="526"/>
      <c r="D791" s="1188"/>
      <c r="E791" s="1444"/>
      <c r="F791" s="496"/>
    </row>
    <row r="792" spans="1:6">
      <c r="A792" s="496"/>
      <c r="B792" s="496"/>
      <c r="C792" s="526"/>
      <c r="D792" s="1188"/>
      <c r="E792" s="1444"/>
      <c r="F792" s="496"/>
    </row>
    <row r="793" spans="1:6">
      <c r="A793" s="496"/>
      <c r="B793" s="496"/>
      <c r="C793" s="526"/>
      <c r="D793" s="1188"/>
      <c r="E793" s="1444"/>
      <c r="F793" s="496"/>
    </row>
    <row r="794" spans="1:6">
      <c r="A794" s="496"/>
      <c r="B794" s="496"/>
      <c r="C794" s="526"/>
      <c r="D794" s="1188"/>
      <c r="E794" s="1444"/>
      <c r="F794" s="496"/>
    </row>
    <row r="795" spans="1:6">
      <c r="A795" s="496"/>
      <c r="B795" s="496"/>
      <c r="C795" s="526"/>
      <c r="D795" s="1188"/>
      <c r="E795" s="1444"/>
      <c r="F795" s="496"/>
    </row>
    <row r="796" spans="1:6">
      <c r="A796" s="496"/>
      <c r="B796" s="496"/>
      <c r="C796" s="526"/>
      <c r="D796" s="1188"/>
      <c r="E796" s="1444"/>
      <c r="F796" s="496"/>
    </row>
    <row r="797" spans="1:6">
      <c r="A797" s="496"/>
      <c r="B797" s="496"/>
      <c r="C797" s="526"/>
      <c r="D797" s="1188"/>
      <c r="E797" s="1444"/>
      <c r="F797" s="496"/>
    </row>
    <row r="798" spans="1:6">
      <c r="A798" s="496"/>
      <c r="B798" s="496"/>
      <c r="C798" s="526"/>
      <c r="D798" s="1188"/>
      <c r="E798" s="1444"/>
      <c r="F798" s="496"/>
    </row>
    <row r="799" spans="1:6">
      <c r="A799" s="496"/>
      <c r="B799" s="496"/>
      <c r="C799" s="526"/>
      <c r="D799" s="1188"/>
      <c r="E799" s="1444"/>
      <c r="F799" s="496"/>
    </row>
    <row r="800" spans="1:6">
      <c r="A800" s="496"/>
      <c r="B800" s="496"/>
      <c r="C800" s="526"/>
      <c r="D800" s="1188"/>
      <c r="E800" s="1444"/>
      <c r="F800" s="496"/>
    </row>
    <row r="801" spans="1:6">
      <c r="A801" s="496"/>
      <c r="B801" s="496"/>
      <c r="C801" s="526"/>
      <c r="D801" s="1188"/>
      <c r="E801" s="1444"/>
      <c r="F801" s="496"/>
    </row>
    <row r="802" spans="1:6">
      <c r="A802" s="496"/>
      <c r="B802" s="496"/>
      <c r="C802" s="526"/>
      <c r="D802" s="1188"/>
      <c r="E802" s="1444"/>
      <c r="F802" s="496"/>
    </row>
    <row r="803" spans="1:6">
      <c r="A803" s="496"/>
      <c r="B803" s="496"/>
      <c r="C803" s="526"/>
      <c r="D803" s="1188"/>
      <c r="E803" s="1444"/>
      <c r="F803" s="496"/>
    </row>
    <row r="804" spans="1:6">
      <c r="A804" s="496"/>
      <c r="B804" s="496"/>
      <c r="C804" s="526"/>
      <c r="D804" s="1188"/>
      <c r="E804" s="1444"/>
      <c r="F804" s="496"/>
    </row>
    <row r="805" spans="1:6">
      <c r="A805" s="496"/>
      <c r="B805" s="496"/>
      <c r="C805" s="526"/>
      <c r="D805" s="1188"/>
      <c r="E805" s="1444"/>
      <c r="F805" s="496"/>
    </row>
    <row r="806" spans="1:6">
      <c r="A806" s="496"/>
      <c r="B806" s="496"/>
      <c r="C806" s="526"/>
      <c r="D806" s="1188"/>
      <c r="E806" s="1444"/>
      <c r="F806" s="496"/>
    </row>
    <row r="807" spans="1:6">
      <c r="A807" s="496"/>
      <c r="B807" s="496"/>
      <c r="C807" s="526"/>
      <c r="D807" s="1188"/>
      <c r="E807" s="1444"/>
      <c r="F807" s="496"/>
    </row>
    <row r="808" spans="1:6">
      <c r="A808" s="496"/>
      <c r="B808" s="496"/>
      <c r="C808" s="526"/>
      <c r="D808" s="1188"/>
      <c r="E808" s="1444"/>
      <c r="F808" s="496"/>
    </row>
    <row r="809" spans="1:6">
      <c r="A809" s="496"/>
      <c r="B809" s="496"/>
      <c r="C809" s="526"/>
      <c r="D809" s="1188"/>
      <c r="E809" s="1444"/>
      <c r="F809" s="496"/>
    </row>
    <row r="810" spans="1:6">
      <c r="A810" s="496"/>
      <c r="B810" s="496"/>
      <c r="C810" s="526"/>
      <c r="D810" s="1188"/>
      <c r="E810" s="1444"/>
      <c r="F810" s="496"/>
    </row>
    <row r="811" spans="1:6">
      <c r="A811" s="496"/>
      <c r="B811" s="496"/>
      <c r="C811" s="526"/>
      <c r="D811" s="1188"/>
      <c r="E811" s="1444"/>
      <c r="F811" s="496"/>
    </row>
    <row r="812" spans="1:6">
      <c r="A812" s="496"/>
      <c r="B812" s="496"/>
      <c r="C812" s="526"/>
      <c r="D812" s="1188"/>
      <c r="E812" s="1444"/>
      <c r="F812" s="496"/>
    </row>
    <row r="813" spans="1:6">
      <c r="A813" s="496"/>
      <c r="B813" s="496"/>
      <c r="C813" s="526"/>
      <c r="D813" s="1188"/>
      <c r="E813" s="1444"/>
      <c r="F813" s="496"/>
    </row>
    <row r="814" spans="1:6">
      <c r="A814" s="496"/>
      <c r="B814" s="496"/>
      <c r="C814" s="526"/>
      <c r="D814" s="1188"/>
      <c r="E814" s="1444"/>
      <c r="F814" s="496"/>
    </row>
    <row r="815" spans="1:6">
      <c r="A815" s="496"/>
      <c r="B815" s="496"/>
      <c r="C815" s="526"/>
      <c r="D815" s="1188"/>
      <c r="E815" s="1444"/>
      <c r="F815" s="496"/>
    </row>
    <row r="816" spans="1:6">
      <c r="A816" s="496"/>
      <c r="B816" s="496"/>
      <c r="C816" s="526"/>
      <c r="D816" s="1188"/>
      <c r="E816" s="1444"/>
      <c r="F816" s="496"/>
    </row>
    <row r="817" spans="1:6">
      <c r="A817" s="496"/>
      <c r="B817" s="496"/>
      <c r="C817" s="526"/>
      <c r="D817" s="1188"/>
      <c r="E817" s="1444"/>
      <c r="F817" s="496"/>
    </row>
    <row r="818" spans="1:6">
      <c r="A818" s="496"/>
      <c r="B818" s="496"/>
      <c r="C818" s="526"/>
      <c r="D818" s="1188"/>
      <c r="E818" s="1444"/>
      <c r="F818" s="496"/>
    </row>
    <row r="819" spans="1:6">
      <c r="A819" s="496"/>
      <c r="B819" s="496"/>
      <c r="C819" s="526"/>
      <c r="D819" s="1188"/>
      <c r="E819" s="1444"/>
      <c r="F819" s="496"/>
    </row>
    <row r="820" spans="1:6">
      <c r="A820" s="496"/>
      <c r="B820" s="496"/>
      <c r="C820" s="526"/>
      <c r="D820" s="1188"/>
      <c r="E820" s="1444"/>
      <c r="F820" s="496"/>
    </row>
    <row r="821" spans="1:6">
      <c r="A821" s="496"/>
      <c r="B821" s="496"/>
      <c r="C821" s="526"/>
      <c r="D821" s="1188"/>
      <c r="E821" s="1444"/>
      <c r="F821" s="496"/>
    </row>
    <row r="822" spans="1:6">
      <c r="A822" s="496"/>
      <c r="B822" s="496"/>
      <c r="C822" s="526"/>
      <c r="D822" s="1188"/>
      <c r="E822" s="1444"/>
      <c r="F822" s="496"/>
    </row>
    <row r="823" spans="1:6">
      <c r="A823" s="496"/>
      <c r="B823" s="496"/>
      <c r="C823" s="526"/>
      <c r="D823" s="1188"/>
      <c r="E823" s="1444"/>
      <c r="F823" s="496"/>
    </row>
    <row r="824" spans="1:6">
      <c r="A824" s="496"/>
      <c r="B824" s="496"/>
      <c r="C824" s="526"/>
      <c r="D824" s="1188"/>
      <c r="E824" s="1444"/>
      <c r="F824" s="496"/>
    </row>
    <row r="825" spans="1:6">
      <c r="A825" s="496"/>
      <c r="B825" s="496"/>
      <c r="C825" s="526"/>
      <c r="D825" s="1188"/>
      <c r="E825" s="1444"/>
      <c r="F825" s="496"/>
    </row>
    <row r="826" spans="1:6">
      <c r="A826" s="496"/>
      <c r="B826" s="496"/>
      <c r="C826" s="526"/>
      <c r="D826" s="1188"/>
      <c r="E826" s="1444"/>
      <c r="F826" s="496"/>
    </row>
    <row r="827" spans="1:6">
      <c r="A827" s="496"/>
      <c r="B827" s="496"/>
      <c r="C827" s="526"/>
      <c r="D827" s="1188"/>
      <c r="E827" s="1444"/>
      <c r="F827" s="496"/>
    </row>
    <row r="828" spans="1:6">
      <c r="A828" s="496"/>
      <c r="B828" s="496"/>
      <c r="C828" s="526"/>
      <c r="D828" s="1188"/>
      <c r="E828" s="1444"/>
      <c r="F828" s="496"/>
    </row>
    <row r="829" spans="1:6">
      <c r="A829" s="496"/>
      <c r="B829" s="496"/>
      <c r="C829" s="526"/>
      <c r="D829" s="1188"/>
      <c r="E829" s="1444"/>
      <c r="F829" s="496"/>
    </row>
    <row r="830" spans="1:6">
      <c r="A830" s="496"/>
      <c r="B830" s="496"/>
      <c r="C830" s="526"/>
      <c r="D830" s="1188"/>
      <c r="E830" s="1444"/>
      <c r="F830" s="496"/>
    </row>
    <row r="831" spans="1:6">
      <c r="A831" s="496"/>
      <c r="B831" s="496"/>
      <c r="C831" s="526"/>
      <c r="D831" s="1188"/>
      <c r="E831" s="1444"/>
      <c r="F831" s="496"/>
    </row>
    <row r="832" spans="1:6">
      <c r="A832" s="496"/>
      <c r="B832" s="496"/>
      <c r="C832" s="526"/>
      <c r="D832" s="1188"/>
      <c r="E832" s="1444"/>
      <c r="F832" s="496"/>
    </row>
    <row r="833" spans="1:6">
      <c r="A833" s="496"/>
      <c r="B833" s="496"/>
      <c r="C833" s="526"/>
      <c r="D833" s="1188"/>
      <c r="E833" s="1444"/>
      <c r="F833" s="496"/>
    </row>
    <row r="834" spans="1:6">
      <c r="A834" s="496"/>
      <c r="B834" s="496"/>
      <c r="C834" s="526"/>
      <c r="D834" s="1188"/>
      <c r="E834" s="1444"/>
      <c r="F834" s="496"/>
    </row>
    <row r="835" spans="1:6">
      <c r="A835" s="496"/>
      <c r="B835" s="496"/>
      <c r="C835" s="526"/>
      <c r="D835" s="1188"/>
      <c r="E835" s="1444"/>
      <c r="F835" s="496"/>
    </row>
    <row r="836" spans="1:6">
      <c r="A836" s="496"/>
      <c r="B836" s="496"/>
      <c r="C836" s="526"/>
      <c r="D836" s="1188"/>
      <c r="E836" s="1444"/>
      <c r="F836" s="496"/>
    </row>
    <row r="837" spans="1:6">
      <c r="A837" s="496"/>
      <c r="B837" s="496"/>
      <c r="C837" s="526"/>
      <c r="D837" s="1188"/>
      <c r="E837" s="1444"/>
      <c r="F837" s="496"/>
    </row>
    <row r="838" spans="1:6">
      <c r="A838" s="496"/>
      <c r="B838" s="496"/>
      <c r="C838" s="526"/>
      <c r="D838" s="1188"/>
      <c r="E838" s="1444"/>
      <c r="F838" s="496"/>
    </row>
    <row r="839" spans="1:6">
      <c r="A839" s="496"/>
      <c r="B839" s="496"/>
      <c r="C839" s="526"/>
      <c r="D839" s="1188"/>
      <c r="E839" s="1444"/>
      <c r="F839" s="496"/>
    </row>
    <row r="840" spans="1:6">
      <c r="A840" s="496"/>
      <c r="B840" s="496"/>
      <c r="C840" s="526"/>
      <c r="D840" s="1188"/>
      <c r="E840" s="1444"/>
      <c r="F840" s="496"/>
    </row>
    <row r="841" spans="1:6">
      <c r="A841" s="496"/>
      <c r="B841" s="496"/>
      <c r="C841" s="526"/>
      <c r="D841" s="1188"/>
      <c r="E841" s="1444"/>
      <c r="F841" s="496"/>
    </row>
    <row r="842" spans="1:6">
      <c r="A842" s="496"/>
      <c r="B842" s="496"/>
      <c r="C842" s="526"/>
      <c r="D842" s="1188"/>
      <c r="E842" s="1444"/>
      <c r="F842" s="496"/>
    </row>
    <row r="843" spans="1:6">
      <c r="A843" s="496"/>
      <c r="B843" s="496"/>
      <c r="C843" s="526"/>
      <c r="D843" s="1188"/>
      <c r="E843" s="1444"/>
      <c r="F843" s="496"/>
    </row>
    <row r="844" spans="1:6">
      <c r="A844" s="496"/>
      <c r="B844" s="496"/>
      <c r="C844" s="526"/>
      <c r="D844" s="1188"/>
      <c r="E844" s="1444"/>
      <c r="F844" s="496"/>
    </row>
    <row r="845" spans="1:6">
      <c r="A845" s="496"/>
      <c r="B845" s="496"/>
      <c r="C845" s="526"/>
      <c r="D845" s="1188"/>
      <c r="E845" s="1444"/>
      <c r="F845" s="496"/>
    </row>
    <row r="846" spans="1:6">
      <c r="A846" s="496"/>
      <c r="B846" s="496"/>
      <c r="C846" s="526"/>
      <c r="D846" s="1188"/>
      <c r="E846" s="1444"/>
      <c r="F846" s="496"/>
    </row>
    <row r="847" spans="1:6">
      <c r="A847" s="496"/>
      <c r="B847" s="496"/>
      <c r="C847" s="526"/>
      <c r="D847" s="1188"/>
      <c r="E847" s="1444"/>
      <c r="F847" s="496"/>
    </row>
    <row r="848" spans="1:6">
      <c r="A848" s="496"/>
      <c r="B848" s="496"/>
      <c r="C848" s="526"/>
      <c r="D848" s="1188"/>
      <c r="E848" s="1444"/>
      <c r="F848" s="496"/>
    </row>
    <row r="849" spans="1:6">
      <c r="A849" s="496"/>
      <c r="B849" s="496"/>
      <c r="C849" s="526"/>
      <c r="D849" s="1188"/>
      <c r="E849" s="1444"/>
      <c r="F849" s="496"/>
    </row>
    <row r="850" spans="1:6">
      <c r="A850" s="496"/>
      <c r="B850" s="496"/>
      <c r="C850" s="526"/>
      <c r="D850" s="1188"/>
      <c r="E850" s="1444"/>
      <c r="F850" s="496"/>
    </row>
    <row r="851" spans="1:6">
      <c r="A851" s="496"/>
      <c r="B851" s="496"/>
      <c r="C851" s="526"/>
      <c r="D851" s="1188"/>
      <c r="E851" s="1444"/>
      <c r="F851" s="496"/>
    </row>
    <row r="852" spans="1:6">
      <c r="A852" s="496"/>
      <c r="B852" s="496"/>
      <c r="C852" s="526"/>
      <c r="D852" s="1188"/>
      <c r="E852" s="1444"/>
      <c r="F852" s="496"/>
    </row>
    <row r="853" spans="1:6">
      <c r="A853" s="496"/>
      <c r="B853" s="496"/>
      <c r="C853" s="526"/>
      <c r="D853" s="1188"/>
      <c r="E853" s="1444"/>
      <c r="F853" s="496"/>
    </row>
    <row r="854" spans="1:6">
      <c r="A854" s="496"/>
      <c r="B854" s="496"/>
      <c r="C854" s="526"/>
      <c r="D854" s="1188"/>
      <c r="E854" s="1444"/>
      <c r="F854" s="496"/>
    </row>
    <row r="855" spans="1:6">
      <c r="A855" s="496"/>
      <c r="B855" s="496"/>
      <c r="C855" s="526"/>
      <c r="D855" s="1188"/>
      <c r="E855" s="1444"/>
      <c r="F855" s="496"/>
    </row>
    <row r="856" spans="1:6">
      <c r="A856" s="496"/>
      <c r="B856" s="496"/>
      <c r="C856" s="526"/>
      <c r="D856" s="1188"/>
      <c r="E856" s="1444"/>
      <c r="F856" s="496"/>
    </row>
    <row r="857" spans="1:6">
      <c r="A857" s="496"/>
      <c r="B857" s="496"/>
      <c r="C857" s="526"/>
      <c r="D857" s="1188"/>
      <c r="E857" s="1444"/>
      <c r="F857" s="496"/>
    </row>
    <row r="858" spans="1:6">
      <c r="A858" s="496"/>
      <c r="B858" s="496"/>
      <c r="C858" s="526"/>
      <c r="D858" s="1188"/>
      <c r="E858" s="1444"/>
      <c r="F858" s="496"/>
    </row>
    <row r="859" spans="1:6">
      <c r="A859" s="496"/>
      <c r="B859" s="496"/>
      <c r="C859" s="526"/>
      <c r="D859" s="1188"/>
      <c r="E859" s="1444"/>
      <c r="F859" s="496"/>
    </row>
    <row r="860" spans="1:6">
      <c r="A860" s="496"/>
      <c r="B860" s="496"/>
      <c r="C860" s="526"/>
      <c r="D860" s="1188"/>
      <c r="E860" s="1444"/>
      <c r="F860" s="496"/>
    </row>
    <row r="861" spans="1:6">
      <c r="A861" s="496"/>
      <c r="B861" s="496"/>
      <c r="C861" s="526"/>
      <c r="D861" s="1188"/>
      <c r="E861" s="1444"/>
      <c r="F861" s="496"/>
    </row>
    <row r="862" spans="1:6">
      <c r="A862" s="496"/>
      <c r="B862" s="496"/>
      <c r="C862" s="526"/>
      <c r="D862" s="1188"/>
      <c r="E862" s="1444"/>
      <c r="F862" s="496"/>
    </row>
    <row r="863" spans="1:6">
      <c r="A863" s="496"/>
      <c r="B863" s="496"/>
      <c r="C863" s="526"/>
      <c r="D863" s="1188"/>
      <c r="E863" s="1444"/>
      <c r="F863" s="496"/>
    </row>
    <row r="864" spans="1:6">
      <c r="A864" s="496"/>
      <c r="B864" s="496"/>
      <c r="C864" s="526"/>
      <c r="D864" s="1188"/>
      <c r="E864" s="1444"/>
      <c r="F864" s="496"/>
    </row>
    <row r="865" spans="1:6">
      <c r="A865" s="496"/>
      <c r="B865" s="496"/>
      <c r="C865" s="526"/>
      <c r="D865" s="1188"/>
      <c r="E865" s="1444"/>
      <c r="F865" s="496"/>
    </row>
    <row r="866" spans="1:6">
      <c r="A866" s="496"/>
      <c r="B866" s="496"/>
      <c r="C866" s="526"/>
      <c r="D866" s="1188"/>
      <c r="E866" s="1444"/>
      <c r="F866" s="496"/>
    </row>
    <row r="867" spans="1:6">
      <c r="A867" s="496"/>
      <c r="B867" s="496"/>
      <c r="C867" s="526"/>
      <c r="D867" s="1188"/>
      <c r="E867" s="1444"/>
      <c r="F867" s="496"/>
    </row>
    <row r="868" spans="1:6">
      <c r="A868" s="496"/>
      <c r="B868" s="496"/>
      <c r="C868" s="526"/>
      <c r="D868" s="1188"/>
      <c r="E868" s="1444"/>
      <c r="F868" s="496"/>
    </row>
    <row r="869" spans="1:6">
      <c r="A869" s="496"/>
      <c r="B869" s="496"/>
      <c r="C869" s="526"/>
      <c r="D869" s="1188"/>
      <c r="E869" s="1444"/>
      <c r="F869" s="496"/>
    </row>
    <row r="870" spans="1:6">
      <c r="A870" s="496"/>
      <c r="B870" s="496"/>
      <c r="C870" s="526"/>
      <c r="D870" s="1188"/>
      <c r="E870" s="1444"/>
      <c r="F870" s="496"/>
    </row>
    <row r="871" spans="1:6">
      <c r="A871" s="496"/>
      <c r="B871" s="496"/>
      <c r="C871" s="526"/>
      <c r="D871" s="1188"/>
      <c r="E871" s="1444"/>
      <c r="F871" s="496"/>
    </row>
    <row r="872" spans="1:6">
      <c r="A872" s="496"/>
      <c r="B872" s="496"/>
      <c r="C872" s="526"/>
      <c r="D872" s="1188"/>
      <c r="E872" s="1444"/>
      <c r="F872" s="496"/>
    </row>
    <row r="873" spans="1:6">
      <c r="A873" s="496"/>
      <c r="B873" s="496"/>
      <c r="C873" s="526"/>
      <c r="D873" s="1188"/>
      <c r="E873" s="1444"/>
      <c r="F873" s="496"/>
    </row>
    <row r="874" spans="1:6">
      <c r="A874" s="496"/>
      <c r="B874" s="496"/>
      <c r="C874" s="526"/>
      <c r="D874" s="1188"/>
      <c r="E874" s="1444"/>
      <c r="F874" s="496"/>
    </row>
    <row r="875" spans="1:6">
      <c r="A875" s="496"/>
      <c r="B875" s="496"/>
      <c r="C875" s="526"/>
      <c r="D875" s="1188"/>
      <c r="E875" s="1444"/>
      <c r="F875" s="496"/>
    </row>
    <row r="876" spans="1:6">
      <c r="A876" s="496"/>
      <c r="B876" s="496"/>
      <c r="C876" s="526"/>
      <c r="D876" s="1188"/>
      <c r="E876" s="1444"/>
      <c r="F876" s="496"/>
    </row>
    <row r="877" spans="1:6">
      <c r="A877" s="496"/>
      <c r="B877" s="496"/>
      <c r="C877" s="526"/>
      <c r="D877" s="1188"/>
      <c r="E877" s="1444"/>
      <c r="F877" s="496"/>
    </row>
    <row r="878" spans="1:6">
      <c r="A878" s="496"/>
      <c r="B878" s="496"/>
      <c r="C878" s="526"/>
      <c r="D878" s="1188"/>
      <c r="E878" s="1444"/>
      <c r="F878" s="496"/>
    </row>
    <row r="879" spans="1:6">
      <c r="A879" s="496"/>
      <c r="B879" s="496"/>
      <c r="C879" s="526"/>
      <c r="D879" s="1188"/>
      <c r="E879" s="1444"/>
      <c r="F879" s="496"/>
    </row>
    <row r="880" spans="1:6">
      <c r="A880" s="496"/>
      <c r="B880" s="496"/>
      <c r="C880" s="526"/>
      <c r="D880" s="1188"/>
      <c r="E880" s="1444"/>
      <c r="F880" s="496"/>
    </row>
    <row r="881" spans="1:6">
      <c r="A881" s="496"/>
      <c r="B881" s="496"/>
      <c r="C881" s="526"/>
      <c r="D881" s="1188"/>
      <c r="E881" s="1444"/>
      <c r="F881" s="496"/>
    </row>
    <row r="882" spans="1:6">
      <c r="A882" s="496"/>
      <c r="B882" s="496"/>
      <c r="C882" s="526"/>
      <c r="D882" s="1188"/>
      <c r="E882" s="1444"/>
      <c r="F882" s="496"/>
    </row>
    <row r="883" spans="1:6">
      <c r="A883" s="496"/>
      <c r="B883" s="496"/>
      <c r="C883" s="526"/>
      <c r="D883" s="1188"/>
      <c r="E883" s="1444"/>
      <c r="F883" s="496"/>
    </row>
    <row r="884" spans="1:6">
      <c r="A884" s="496"/>
      <c r="B884" s="496"/>
      <c r="C884" s="526"/>
      <c r="D884" s="1188"/>
      <c r="E884" s="1444"/>
      <c r="F884" s="496"/>
    </row>
    <row r="885" spans="1:6">
      <c r="A885" s="496"/>
      <c r="B885" s="496"/>
      <c r="C885" s="526"/>
      <c r="D885" s="1188"/>
      <c r="E885" s="1444"/>
      <c r="F885" s="496"/>
    </row>
    <row r="886" spans="1:6">
      <c r="A886" s="496"/>
      <c r="B886" s="496"/>
      <c r="C886" s="526"/>
      <c r="D886" s="1188"/>
      <c r="E886" s="1444"/>
      <c r="F886" s="496"/>
    </row>
    <row r="887" spans="1:6">
      <c r="A887" s="496"/>
      <c r="B887" s="496"/>
      <c r="C887" s="526"/>
      <c r="D887" s="1188"/>
      <c r="E887" s="1444"/>
      <c r="F887" s="496"/>
    </row>
    <row r="888" spans="1:6">
      <c r="A888" s="496"/>
      <c r="B888" s="496"/>
      <c r="C888" s="526"/>
      <c r="D888" s="1188"/>
      <c r="E888" s="1444"/>
      <c r="F888" s="496"/>
    </row>
    <row r="889" spans="1:6">
      <c r="A889" s="496"/>
      <c r="B889" s="496"/>
      <c r="C889" s="526"/>
      <c r="D889" s="1188"/>
      <c r="E889" s="1444"/>
      <c r="F889" s="496"/>
    </row>
    <row r="890" spans="1:6">
      <c r="A890" s="496"/>
      <c r="B890" s="496"/>
      <c r="C890" s="526"/>
      <c r="D890" s="1188"/>
      <c r="E890" s="1444"/>
      <c r="F890" s="496"/>
    </row>
    <row r="891" spans="1:6">
      <c r="A891" s="496"/>
      <c r="B891" s="496"/>
      <c r="C891" s="526"/>
      <c r="D891" s="1188"/>
      <c r="E891" s="1444"/>
      <c r="F891" s="496"/>
    </row>
    <row r="892" spans="1:6">
      <c r="A892" s="496"/>
      <c r="B892" s="496"/>
      <c r="C892" s="526"/>
      <c r="D892" s="1188"/>
      <c r="E892" s="1444"/>
      <c r="F892" s="496"/>
    </row>
    <row r="893" spans="1:6">
      <c r="A893" s="496"/>
      <c r="B893" s="496"/>
      <c r="C893" s="526"/>
      <c r="D893" s="1188"/>
      <c r="E893" s="1444"/>
      <c r="F893" s="496"/>
    </row>
    <row r="894" spans="1:6">
      <c r="A894" s="496"/>
      <c r="B894" s="496"/>
      <c r="C894" s="526"/>
      <c r="D894" s="1188"/>
      <c r="E894" s="1444"/>
      <c r="F894" s="496"/>
    </row>
    <row r="895" spans="1:6">
      <c r="A895" s="496"/>
      <c r="B895" s="496"/>
      <c r="C895" s="526"/>
      <c r="D895" s="1188"/>
      <c r="E895" s="1444"/>
      <c r="F895" s="496"/>
    </row>
    <row r="896" spans="1:6">
      <c r="A896" s="496"/>
      <c r="B896" s="496"/>
      <c r="C896" s="526"/>
      <c r="D896" s="1188"/>
      <c r="E896" s="1444"/>
      <c r="F896" s="496"/>
    </row>
    <row r="897" spans="1:6">
      <c r="A897" s="496"/>
      <c r="B897" s="496"/>
      <c r="C897" s="526"/>
      <c r="D897" s="1188"/>
      <c r="E897" s="1444"/>
      <c r="F897" s="496"/>
    </row>
    <row r="898" spans="1:6">
      <c r="A898" s="496"/>
      <c r="B898" s="496"/>
      <c r="C898" s="526"/>
      <c r="D898" s="1188"/>
      <c r="E898" s="1444"/>
      <c r="F898" s="496"/>
    </row>
    <row r="899" spans="1:6">
      <c r="A899" s="496"/>
      <c r="B899" s="496"/>
      <c r="C899" s="526"/>
      <c r="D899" s="1188"/>
      <c r="E899" s="1444"/>
      <c r="F899" s="496"/>
    </row>
    <row r="900" spans="1:6">
      <c r="A900" s="496"/>
      <c r="B900" s="496"/>
      <c r="C900" s="526"/>
      <c r="D900" s="1188"/>
      <c r="E900" s="1444"/>
      <c r="F900" s="496"/>
    </row>
    <row r="901" spans="1:6">
      <c r="A901" s="496"/>
      <c r="B901" s="496"/>
      <c r="C901" s="526"/>
      <c r="D901" s="1188"/>
      <c r="E901" s="1444"/>
      <c r="F901" s="496"/>
    </row>
    <row r="902" spans="1:6">
      <c r="A902" s="496"/>
      <c r="B902" s="496"/>
      <c r="C902" s="526"/>
      <c r="D902" s="1188"/>
      <c r="E902" s="1444"/>
      <c r="F902" s="496"/>
    </row>
    <row r="903" spans="1:6">
      <c r="A903" s="496"/>
      <c r="B903" s="496"/>
      <c r="C903" s="526"/>
      <c r="D903" s="1188"/>
      <c r="E903" s="1444"/>
      <c r="F903" s="496"/>
    </row>
    <row r="904" spans="1:6">
      <c r="A904" s="496"/>
      <c r="B904" s="496"/>
      <c r="C904" s="526"/>
      <c r="D904" s="1188"/>
      <c r="E904" s="1444"/>
      <c r="F904" s="496"/>
    </row>
    <row r="905" spans="1:6">
      <c r="A905" s="496"/>
      <c r="B905" s="496"/>
      <c r="C905" s="526"/>
      <c r="D905" s="1188"/>
      <c r="E905" s="1444"/>
      <c r="F905" s="496"/>
    </row>
    <row r="906" spans="1:6">
      <c r="A906" s="496"/>
      <c r="B906" s="496"/>
      <c r="C906" s="526"/>
      <c r="D906" s="1188"/>
      <c r="E906" s="1444"/>
      <c r="F906" s="496"/>
    </row>
    <row r="907" spans="1:6">
      <c r="A907" s="496"/>
      <c r="B907" s="496"/>
      <c r="C907" s="526"/>
      <c r="D907" s="1188"/>
      <c r="E907" s="1444"/>
      <c r="F907" s="496"/>
    </row>
    <row r="908" spans="1:6">
      <c r="A908" s="496"/>
      <c r="B908" s="496"/>
      <c r="C908" s="526"/>
      <c r="D908" s="1188"/>
      <c r="E908" s="1444"/>
      <c r="F908" s="496"/>
    </row>
    <row r="909" spans="1:6">
      <c r="A909" s="496"/>
      <c r="B909" s="496"/>
      <c r="C909" s="526"/>
      <c r="D909" s="1188"/>
      <c r="E909" s="1444"/>
      <c r="F909" s="496"/>
    </row>
    <row r="910" spans="1:6">
      <c r="A910" s="496"/>
      <c r="B910" s="496"/>
      <c r="C910" s="526"/>
      <c r="D910" s="1188"/>
      <c r="E910" s="1444"/>
      <c r="F910" s="496"/>
    </row>
    <row r="911" spans="1:6">
      <c r="A911" s="496"/>
      <c r="B911" s="496"/>
      <c r="C911" s="526"/>
      <c r="D911" s="1188"/>
      <c r="E911" s="1444"/>
      <c r="F911" s="496"/>
    </row>
    <row r="912" spans="1:6">
      <c r="A912" s="496"/>
      <c r="B912" s="496"/>
      <c r="C912" s="526"/>
      <c r="D912" s="1188"/>
      <c r="E912" s="1444"/>
      <c r="F912" s="496"/>
    </row>
    <row r="913" spans="1:6">
      <c r="A913" s="496"/>
      <c r="B913" s="496"/>
      <c r="C913" s="526"/>
      <c r="D913" s="1188"/>
      <c r="E913" s="1444"/>
      <c r="F913" s="496"/>
    </row>
    <row r="914" spans="1:6">
      <c r="A914" s="496"/>
      <c r="B914" s="496"/>
      <c r="C914" s="526"/>
      <c r="D914" s="1188"/>
      <c r="E914" s="1444"/>
      <c r="F914" s="496"/>
    </row>
    <row r="915" spans="1:6">
      <c r="A915" s="496"/>
      <c r="B915" s="496"/>
      <c r="C915" s="526"/>
      <c r="D915" s="1188"/>
      <c r="E915" s="1444"/>
      <c r="F915" s="496"/>
    </row>
    <row r="916" spans="1:6">
      <c r="A916" s="496"/>
      <c r="B916" s="496"/>
      <c r="C916" s="526"/>
      <c r="D916" s="1188"/>
      <c r="E916" s="1444"/>
      <c r="F916" s="496"/>
    </row>
    <row r="917" spans="1:6">
      <c r="A917" s="496"/>
      <c r="B917" s="496"/>
      <c r="C917" s="526"/>
      <c r="D917" s="1188"/>
      <c r="E917" s="1444"/>
      <c r="F917" s="496"/>
    </row>
    <row r="918" spans="1:6">
      <c r="A918" s="496"/>
      <c r="B918" s="496"/>
      <c r="C918" s="526"/>
      <c r="D918" s="1188"/>
      <c r="E918" s="1444"/>
      <c r="F918" s="496"/>
    </row>
    <row r="919" spans="1:6">
      <c r="A919" s="496"/>
      <c r="B919" s="496"/>
      <c r="C919" s="526"/>
      <c r="D919" s="1188"/>
      <c r="E919" s="1444"/>
      <c r="F919" s="496"/>
    </row>
    <row r="920" spans="1:6">
      <c r="A920" s="496"/>
      <c r="B920" s="496"/>
      <c r="C920" s="526"/>
      <c r="D920" s="1188"/>
      <c r="E920" s="1444"/>
      <c r="F920" s="496"/>
    </row>
    <row r="921" spans="1:6">
      <c r="A921" s="496"/>
      <c r="B921" s="496"/>
      <c r="C921" s="526"/>
      <c r="D921" s="1188"/>
      <c r="E921" s="1444"/>
      <c r="F921" s="496"/>
    </row>
    <row r="922" spans="1:6">
      <c r="A922" s="496"/>
      <c r="B922" s="496"/>
      <c r="C922" s="526"/>
      <c r="D922" s="1188"/>
      <c r="E922" s="1444"/>
      <c r="F922" s="496"/>
    </row>
    <row r="923" spans="1:6">
      <c r="A923" s="496"/>
      <c r="B923" s="496"/>
      <c r="C923" s="526"/>
      <c r="D923" s="1188"/>
      <c r="E923" s="1444"/>
      <c r="F923" s="496"/>
    </row>
    <row r="924" spans="1:6">
      <c r="A924" s="496"/>
      <c r="B924" s="496"/>
      <c r="C924" s="526"/>
      <c r="D924" s="1188"/>
      <c r="E924" s="1444"/>
      <c r="F924" s="496"/>
    </row>
    <row r="925" spans="1:6">
      <c r="A925" s="496"/>
      <c r="B925" s="496"/>
      <c r="C925" s="526"/>
      <c r="D925" s="1188"/>
      <c r="E925" s="1444"/>
      <c r="F925" s="496"/>
    </row>
    <row r="926" spans="1:6">
      <c r="A926" s="496"/>
      <c r="B926" s="496"/>
      <c r="C926" s="526"/>
      <c r="D926" s="1188"/>
      <c r="E926" s="1444"/>
      <c r="F926" s="496"/>
    </row>
    <row r="927" spans="1:6">
      <c r="A927" s="496"/>
      <c r="B927" s="496"/>
      <c r="C927" s="526"/>
      <c r="D927" s="1188"/>
      <c r="E927" s="1444"/>
      <c r="F927" s="496"/>
    </row>
    <row r="928" spans="1:6">
      <c r="A928" s="496"/>
      <c r="B928" s="496"/>
      <c r="C928" s="526"/>
      <c r="D928" s="1188"/>
      <c r="E928" s="1444"/>
      <c r="F928" s="496"/>
    </row>
    <row r="929" spans="1:6">
      <c r="A929" s="496"/>
      <c r="B929" s="496"/>
      <c r="C929" s="526"/>
      <c r="D929" s="1188"/>
      <c r="E929" s="1444"/>
      <c r="F929" s="496"/>
    </row>
    <row r="930" spans="1:6">
      <c r="A930" s="496"/>
      <c r="B930" s="496"/>
      <c r="C930" s="526"/>
      <c r="D930" s="1188"/>
      <c r="E930" s="1444"/>
      <c r="F930" s="496"/>
    </row>
    <row r="931" spans="1:6">
      <c r="A931" s="496"/>
      <c r="B931" s="496"/>
      <c r="C931" s="526"/>
      <c r="D931" s="1188"/>
      <c r="E931" s="1444"/>
      <c r="F931" s="496"/>
    </row>
    <row r="932" spans="1:6">
      <c r="A932" s="496"/>
      <c r="B932" s="496"/>
      <c r="C932" s="526"/>
      <c r="D932" s="1188"/>
      <c r="E932" s="1444"/>
      <c r="F932" s="496"/>
    </row>
    <row r="933" spans="1:6">
      <c r="A933" s="496"/>
      <c r="B933" s="496"/>
      <c r="C933" s="526"/>
      <c r="D933" s="1188"/>
      <c r="E933" s="1444"/>
      <c r="F933" s="496"/>
    </row>
    <row r="934" spans="1:6">
      <c r="A934" s="496"/>
      <c r="B934" s="496"/>
      <c r="C934" s="526"/>
      <c r="D934" s="1188"/>
      <c r="E934" s="1444"/>
      <c r="F934" s="496"/>
    </row>
    <row r="935" spans="1:6">
      <c r="A935" s="496"/>
      <c r="B935" s="496"/>
      <c r="C935" s="526"/>
      <c r="D935" s="1188"/>
      <c r="E935" s="1444"/>
      <c r="F935" s="496"/>
    </row>
    <row r="936" spans="1:6">
      <c r="A936" s="496"/>
      <c r="B936" s="496"/>
      <c r="C936" s="526"/>
      <c r="D936" s="1188"/>
      <c r="E936" s="1444"/>
      <c r="F936" s="496"/>
    </row>
    <row r="937" spans="1:6">
      <c r="A937" s="496"/>
      <c r="B937" s="496"/>
      <c r="C937" s="526"/>
      <c r="D937" s="1188"/>
      <c r="E937" s="1444"/>
      <c r="F937" s="496"/>
    </row>
    <row r="938" spans="1:6">
      <c r="A938" s="496"/>
      <c r="B938" s="496"/>
      <c r="C938" s="526"/>
      <c r="D938" s="1188"/>
      <c r="E938" s="1444"/>
      <c r="F938" s="496"/>
    </row>
    <row r="939" spans="1:6">
      <c r="A939" s="496"/>
      <c r="B939" s="496"/>
      <c r="C939" s="526"/>
      <c r="D939" s="1188"/>
      <c r="E939" s="1444"/>
      <c r="F939" s="496"/>
    </row>
    <row r="940" spans="1:6">
      <c r="A940" s="496"/>
      <c r="B940" s="496"/>
      <c r="C940" s="526"/>
      <c r="D940" s="1188"/>
      <c r="E940" s="1444"/>
      <c r="F940" s="496"/>
    </row>
    <row r="941" spans="1:6">
      <c r="A941" s="496"/>
      <c r="B941" s="496"/>
      <c r="C941" s="526"/>
      <c r="D941" s="1188"/>
      <c r="E941" s="1444"/>
      <c r="F941" s="496"/>
    </row>
    <row r="942" spans="1:6">
      <c r="A942" s="496"/>
      <c r="B942" s="496"/>
      <c r="C942" s="526"/>
      <c r="D942" s="1188"/>
      <c r="E942" s="1444"/>
      <c r="F942" s="496"/>
    </row>
    <row r="943" spans="1:6">
      <c r="A943" s="496"/>
      <c r="B943" s="496"/>
      <c r="C943" s="526"/>
      <c r="D943" s="1188"/>
      <c r="E943" s="1444"/>
      <c r="F943" s="496"/>
    </row>
    <row r="944" spans="1:6">
      <c r="A944" s="496"/>
      <c r="B944" s="496"/>
      <c r="C944" s="526"/>
      <c r="D944" s="1188"/>
      <c r="E944" s="1444"/>
      <c r="F944" s="496"/>
    </row>
    <row r="945" spans="1:6">
      <c r="A945" s="496"/>
      <c r="B945" s="496"/>
      <c r="C945" s="526"/>
      <c r="D945" s="1188"/>
      <c r="E945" s="1444"/>
      <c r="F945" s="496"/>
    </row>
    <row r="946" spans="1:6">
      <c r="A946" s="496"/>
      <c r="B946" s="496"/>
      <c r="C946" s="526"/>
      <c r="D946" s="1188"/>
      <c r="E946" s="1444"/>
      <c r="F946" s="496"/>
    </row>
    <row r="947" spans="1:6">
      <c r="A947" s="496"/>
      <c r="B947" s="496"/>
      <c r="C947" s="526"/>
      <c r="D947" s="1188"/>
      <c r="E947" s="1444"/>
      <c r="F947" s="496"/>
    </row>
    <row r="948" spans="1:6">
      <c r="A948" s="496"/>
      <c r="B948" s="496"/>
      <c r="C948" s="526"/>
      <c r="D948" s="1188"/>
      <c r="E948" s="1444"/>
      <c r="F948" s="496"/>
    </row>
    <row r="949" spans="1:6">
      <c r="A949" s="496"/>
      <c r="B949" s="496"/>
      <c r="C949" s="526"/>
      <c r="D949" s="1188"/>
      <c r="E949" s="1444"/>
      <c r="F949" s="496"/>
    </row>
    <row r="950" spans="1:6">
      <c r="A950" s="496"/>
      <c r="B950" s="496"/>
      <c r="C950" s="526"/>
      <c r="D950" s="1188"/>
      <c r="E950" s="1444"/>
      <c r="F950" s="496"/>
    </row>
    <row r="951" spans="1:6">
      <c r="A951" s="496"/>
      <c r="B951" s="496"/>
      <c r="C951" s="526"/>
      <c r="D951" s="1188"/>
      <c r="E951" s="1444"/>
      <c r="F951" s="496"/>
    </row>
    <row r="952" spans="1:6">
      <c r="A952" s="496"/>
      <c r="B952" s="496"/>
      <c r="C952" s="526"/>
      <c r="D952" s="1188"/>
      <c r="E952" s="1444"/>
      <c r="F952" s="496"/>
    </row>
    <row r="953" spans="1:6">
      <c r="A953" s="496"/>
      <c r="B953" s="496"/>
      <c r="C953" s="526"/>
      <c r="D953" s="1188"/>
      <c r="E953" s="1444"/>
      <c r="F953" s="496"/>
    </row>
    <row r="954" spans="1:6">
      <c r="A954" s="496"/>
      <c r="B954" s="496"/>
      <c r="C954" s="526"/>
      <c r="D954" s="1188"/>
      <c r="E954" s="1444"/>
      <c r="F954" s="496"/>
    </row>
    <row r="955" spans="1:6">
      <c r="A955" s="496"/>
      <c r="B955" s="496"/>
      <c r="C955" s="526"/>
      <c r="D955" s="1188"/>
      <c r="E955" s="1444"/>
      <c r="F955" s="496"/>
    </row>
    <row r="956" spans="1:6">
      <c r="A956" s="496"/>
      <c r="B956" s="496"/>
      <c r="C956" s="526"/>
      <c r="D956" s="1188"/>
      <c r="E956" s="1444"/>
      <c r="F956" s="496"/>
    </row>
    <row r="957" spans="1:6">
      <c r="A957" s="496"/>
      <c r="B957" s="496"/>
      <c r="C957" s="526"/>
      <c r="D957" s="1188"/>
      <c r="E957" s="1444"/>
      <c r="F957" s="496"/>
    </row>
    <row r="958" spans="1:6">
      <c r="A958" s="496"/>
      <c r="B958" s="496"/>
      <c r="C958" s="526"/>
      <c r="D958" s="1188"/>
      <c r="E958" s="1444"/>
      <c r="F958" s="496"/>
    </row>
    <row r="959" spans="1:6">
      <c r="A959" s="496"/>
      <c r="B959" s="496"/>
      <c r="C959" s="526"/>
      <c r="D959" s="1188"/>
      <c r="E959" s="1444"/>
      <c r="F959" s="496"/>
    </row>
    <row r="960" spans="1:6">
      <c r="A960" s="496"/>
      <c r="B960" s="496"/>
      <c r="C960" s="526"/>
      <c r="D960" s="1188"/>
      <c r="E960" s="1444"/>
      <c r="F960" s="496"/>
    </row>
    <row r="961" spans="1:6">
      <c r="A961" s="496"/>
      <c r="B961" s="496"/>
      <c r="C961" s="526"/>
      <c r="D961" s="1188"/>
      <c r="E961" s="1444"/>
      <c r="F961" s="496"/>
    </row>
    <row r="962" spans="1:6">
      <c r="A962" s="496"/>
      <c r="B962" s="496"/>
      <c r="C962" s="526"/>
      <c r="D962" s="1188"/>
      <c r="E962" s="1444"/>
      <c r="F962" s="496"/>
    </row>
    <row r="963" spans="1:6">
      <c r="A963" s="496"/>
      <c r="B963" s="496"/>
      <c r="C963" s="526"/>
      <c r="D963" s="1188"/>
      <c r="E963" s="1444"/>
      <c r="F963" s="496"/>
    </row>
    <row r="964" spans="1:6">
      <c r="A964" s="496"/>
      <c r="B964" s="496"/>
      <c r="C964" s="526"/>
      <c r="D964" s="1188"/>
      <c r="E964" s="1444"/>
      <c r="F964" s="496"/>
    </row>
    <row r="965" spans="1:6">
      <c r="A965" s="496"/>
      <c r="B965" s="496"/>
      <c r="C965" s="526"/>
      <c r="D965" s="1188"/>
      <c r="E965" s="1444"/>
      <c r="F965" s="496"/>
    </row>
    <row r="966" spans="1:6">
      <c r="A966" s="496"/>
      <c r="B966" s="496"/>
      <c r="C966" s="526"/>
      <c r="D966" s="1188"/>
      <c r="E966" s="1444"/>
      <c r="F966" s="496"/>
    </row>
    <row r="967" spans="1:6">
      <c r="A967" s="496"/>
      <c r="B967" s="496"/>
      <c r="C967" s="526"/>
      <c r="D967" s="1188"/>
      <c r="E967" s="1444"/>
      <c r="F967" s="496"/>
    </row>
    <row r="968" spans="1:6">
      <c r="A968" s="496"/>
      <c r="B968" s="496"/>
      <c r="C968" s="526"/>
      <c r="D968" s="1188"/>
      <c r="E968" s="1444"/>
      <c r="F968" s="496"/>
    </row>
  </sheetData>
  <autoFilter ref="A3:X183" xr:uid="{00000000-0001-0000-2400-000000000000}">
    <filterColumn colId="8" showButton="0"/>
    <filterColumn colId="13" showButton="0"/>
  </autoFilter>
  <mergeCells count="13">
    <mergeCell ref="K3:K4"/>
    <mergeCell ref="L3:L4"/>
    <mergeCell ref="N3:O3"/>
    <mergeCell ref="J1:K1"/>
    <mergeCell ref="J2:K2"/>
    <mergeCell ref="F3:F4"/>
    <mergeCell ref="H3:H4"/>
    <mergeCell ref="I3:J3"/>
    <mergeCell ref="A3:A4"/>
    <mergeCell ref="B3:B4"/>
    <mergeCell ref="C3:C4"/>
    <mergeCell ref="D3:D4"/>
    <mergeCell ref="E3:E4"/>
  </mergeCells>
  <conditionalFormatting sqref="D2">
    <cfRule type="cellIs" dxfId="0" priority="1" operator="notEqual">
      <formula>0</formula>
    </cfRule>
  </conditionalFormatting>
  <pageMargins left="0.7" right="0.7" top="0.75" bottom="0.75" header="0.3" footer="0.3"/>
  <pageSetup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a6a9aea-fb0f-4ddd-aff8-712634b7d5fe" xsi:nil="true"/>
    <lcf76f155ced4ddcb4097134ff3c332f xmlns="da57bf1e-e8be-428a-98f6-61d2e91c4cae">
      <Terms xmlns="http://schemas.microsoft.com/office/infopath/2007/PartnerControls"/>
    </lcf76f155ced4ddcb4097134ff3c332f>
    <CheckInNotes xmlns="da57bf1e-e8be-428a-98f6-61d2e91c4cae"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265377373E491046B04AA9A0BA7018B0" ma:contentTypeVersion="18" ma:contentTypeDescription="Create a new document." ma:contentTypeScope="" ma:versionID="b5c01bbb21b88f2d539c95bf5c38e841">
  <xsd:schema xmlns:xsd="http://www.w3.org/2001/XMLSchema" xmlns:xs="http://www.w3.org/2001/XMLSchema" xmlns:p="http://schemas.microsoft.com/office/2006/metadata/properties" xmlns:ns2="a9672bf0-41c1-4df4-be61-4b34b4fa2006" xmlns:ns3="da57bf1e-e8be-428a-98f6-61d2e91c4cae" xmlns:ns4="fa6a9aea-fb0f-4ddd-aff8-712634b7d5fe" targetNamespace="http://schemas.microsoft.com/office/2006/metadata/properties" ma:root="true" ma:fieldsID="d06e3518728ed02a84fab0480b064d34" ns2:_="" ns3:_="" ns4:_="">
    <xsd:import namespace="a9672bf0-41c1-4df4-be61-4b34b4fa2006"/>
    <xsd:import namespace="da57bf1e-e8be-428a-98f6-61d2e91c4cae"/>
    <xsd:import namespace="fa6a9aea-fb0f-4ddd-aff8-712634b7d5f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GenerationTime" minOccurs="0"/>
                <xsd:element ref="ns3:MediaServiceEventHashCode" minOccurs="0"/>
                <xsd:element ref="ns3:lcf76f155ced4ddcb4097134ff3c332f" minOccurs="0"/>
                <xsd:element ref="ns4:TaxCatchAll" minOccurs="0"/>
                <xsd:element ref="ns3:MediaServiceDateTaken" minOccurs="0"/>
                <xsd:element ref="ns3:CheckInNotes" minOccurs="0"/>
                <xsd:element ref="ns3:MediaServiceObjectDetectorVersions"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672bf0-41c1-4df4-be61-4b34b4fa200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a57bf1e-e8be-428a-98f6-61d2e91c4ca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6856f2ee-118d-42e8-91de-064c9a66b685"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CheckInNotes" ma:index="22" nillable="true" ma:displayName="Check In Notes" ma:format="Dropdown" ma:internalName="CheckInNotes">
      <xsd:simpleType>
        <xsd:restriction base="dms:Text">
          <xsd:maxLength value="255"/>
        </xsd:restrictio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6a9aea-fb0f-4ddd-aff8-712634b7d5fe"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57c43ba3-e373-4401-a0fd-b5ce433444d0}" ma:internalName="TaxCatchAll" ma:showField="CatchAllData" ma:web="a9672bf0-41c1-4df4-be61-4b34b4fa200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7AF25E1-5236-4E06-9A3D-55E0954EC0D5}">
  <ds:schemaRefs>
    <ds:schemaRef ds:uri="http://schemas.microsoft.com/office/2006/metadata/properties"/>
    <ds:schemaRef ds:uri="http://schemas.microsoft.com/office/infopath/2007/PartnerControls"/>
    <ds:schemaRef ds:uri="fa6a9aea-fb0f-4ddd-aff8-712634b7d5fe"/>
    <ds:schemaRef ds:uri="da57bf1e-e8be-428a-98f6-61d2e91c4cae"/>
  </ds:schemaRefs>
</ds:datastoreItem>
</file>

<file path=customXml/itemProps2.xml><?xml version="1.0" encoding="utf-8"?>
<ds:datastoreItem xmlns:ds="http://schemas.openxmlformats.org/officeDocument/2006/customXml" ds:itemID="{E46A7495-BCF4-4EE7-9B47-9CDE0912CCD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672bf0-41c1-4df4-be61-4b34b4fa2006"/>
    <ds:schemaRef ds:uri="da57bf1e-e8be-428a-98f6-61d2e91c4cae"/>
    <ds:schemaRef ds:uri="fa6a9aea-fb0f-4ddd-aff8-712634b7d5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DC1EA97-20D7-4B6B-AB2F-E982E8B02317}">
  <ds:schemaRefs>
    <ds:schemaRef ds:uri="http://schemas.microsoft.com/sharepoint/v3/contenttype/forms"/>
  </ds:schemaRefs>
</ds:datastoreItem>
</file>

<file path=docMetadata/LabelInfo.xml><?xml version="1.0" encoding="utf-8"?>
<clbl:labelList xmlns:clbl="http://schemas.microsoft.com/office/2020/mipLabelMetadata">
  <clbl:label id="{3847dec6-63b2-43f9-a6d0-58a40aaa1a10}" enabled="0" method="" siteId="{3847dec6-63b2-43f9-a6d0-58a40aaa1a10}" removed="1"/>
  <clbl:label id="{cf90b97b-be46-4a00-9700-81ce4ff1b7f6}" enabled="0" method="" siteId="{cf90b97b-be46-4a00-9700-81ce4ff1b7f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94</vt:i4>
      </vt:variant>
    </vt:vector>
  </HeadingPairs>
  <TitlesOfParts>
    <vt:vector size="134" baseType="lpstr">
      <vt:lpstr>Contents</vt:lpstr>
      <vt:lpstr>Calculation Overview</vt:lpstr>
      <vt:lpstr>Source File - Summary Tab</vt:lpstr>
      <vt:lpstr>County Data</vt:lpstr>
      <vt:lpstr>1990</vt:lpstr>
      <vt:lpstr>2005</vt:lpstr>
      <vt:lpstr>2007</vt:lpstr>
      <vt:lpstr>2010</vt:lpstr>
      <vt:lpstr>2015</vt:lpstr>
      <vt:lpstr>2016</vt:lpstr>
      <vt:lpstr>2017</vt:lpstr>
      <vt:lpstr>2018</vt:lpstr>
      <vt:lpstr>2019</vt:lpstr>
      <vt:lpstr>2020</vt:lpstr>
      <vt:lpstr>2021</vt:lpstr>
      <vt:lpstr>2022</vt:lpstr>
      <vt:lpstr>Bottom-Up Analysis</vt:lpstr>
      <vt:lpstr>GHGRP FLIGHT Data</vt:lpstr>
      <vt:lpstr>TSD Tables</vt:lpstr>
      <vt:lpstr>GHGRP Subpart Data</vt:lpstr>
      <vt:lpstr>GHGRP Fuel-Level Emissions</vt:lpstr>
      <vt:lpstr>EIA SEDS Data 2022</vt:lpstr>
      <vt:lpstr>SEDS Jet Fuel Adj.</vt:lpstr>
      <vt:lpstr>1990 SEDS Adj.</vt:lpstr>
      <vt:lpstr>Military Data</vt:lpstr>
      <vt:lpstr>DBEDT Transport</vt:lpstr>
      <vt:lpstr>Biodiesel</vt:lpstr>
      <vt:lpstr>Pipeline Fugitive Emissions</vt:lpstr>
      <vt:lpstr>International Bunker Fuels</vt:lpstr>
      <vt:lpstr>CH4 and N2O Mobile Combustion</vt:lpstr>
      <vt:lpstr>RNG Data</vt:lpstr>
      <vt:lpstr>Combustion - Waipahu</vt:lpstr>
      <vt:lpstr>Combustion - HPOWER</vt:lpstr>
      <vt:lpstr>EV Emissions</vt:lpstr>
      <vt:lpstr>90Data</vt:lpstr>
      <vt:lpstr>07Data</vt:lpstr>
      <vt:lpstr>CO2_EFs</vt:lpstr>
      <vt:lpstr>CH4 N2O Emission Factors</vt:lpstr>
      <vt:lpstr>Conversions</vt:lpstr>
      <vt:lpstr>Unc_Inputs</vt:lpstr>
      <vt:lpstr>Unc_Inputs!AES_CO2_EF</vt:lpstr>
      <vt:lpstr>AES_CO2_EF</vt:lpstr>
      <vt:lpstr>Unc_Inputs!Bbtu_to_MMBtu</vt:lpstr>
      <vt:lpstr>Bbtu_to_MMBtu</vt:lpstr>
      <vt:lpstr>Unc_Inputs!Bbtu_to_QBtu</vt:lpstr>
      <vt:lpstr>Bbtu_to_QBtu</vt:lpstr>
      <vt:lpstr>Unc_Inputs!Biodiesel_CO2_EF</vt:lpstr>
      <vt:lpstr>Biodiesel_CO2_EF</vt:lpstr>
      <vt:lpstr>Biodiesel_EF</vt:lpstr>
      <vt:lpstr>Unc_Inputs!Biodiesel_N2O_EF</vt:lpstr>
      <vt:lpstr>Biodiesel_N2O_EF</vt:lpstr>
      <vt:lpstr>Unc_Inputs!Biodisel_CH4_EF</vt:lpstr>
      <vt:lpstr>Biodisel_CH4_EF</vt:lpstr>
      <vt:lpstr>Unc_Inputs!Btu_to_Bbtu</vt:lpstr>
      <vt:lpstr>Btu_to_Bbtu</vt:lpstr>
      <vt:lpstr>Unc_Inputs!C_CO2</vt:lpstr>
      <vt:lpstr>C_CO2</vt:lpstr>
      <vt:lpstr>Unc_Inputs!CH4GWP</vt:lpstr>
      <vt:lpstr>CH4GWP</vt:lpstr>
      <vt:lpstr>cm3_m3</vt:lpstr>
      <vt:lpstr>Unc_Inputs!CO2_C</vt:lpstr>
      <vt:lpstr>CO2_C</vt:lpstr>
      <vt:lpstr>Unc_Inputs!days_year</vt:lpstr>
      <vt:lpstr>days_year</vt:lpstr>
      <vt:lpstr>Unc_Inputs!Ethanol_BtuFactor</vt:lpstr>
      <vt:lpstr>Ethanol_BtuFactor</vt:lpstr>
      <vt:lpstr>Unc_Inputs!Ethanol_CH4_EF</vt:lpstr>
      <vt:lpstr>Ethanol_CH4_EF</vt:lpstr>
      <vt:lpstr>Unc_Inputs!Ethanol_CO2_EF</vt:lpstr>
      <vt:lpstr>Ethanol_CO2_EF</vt:lpstr>
      <vt:lpstr>FossilCombustion2021</vt:lpstr>
      <vt:lpstr>FossilCombustion2022</vt:lpstr>
      <vt:lpstr>Unc_Inputs!g_ft3</vt:lpstr>
      <vt:lpstr>g_ft3</vt:lpstr>
      <vt:lpstr>Unc_Inputs!g_lbs</vt:lpstr>
      <vt:lpstr>g_lbs</vt:lpstr>
      <vt:lpstr>Unc_Inputs!g_mt</vt:lpstr>
      <vt:lpstr>g_mt</vt:lpstr>
      <vt:lpstr>Unc_Inputs!Gallon_Barrel</vt:lpstr>
      <vt:lpstr>Gallon_Barrel</vt:lpstr>
      <vt:lpstr>Unc_Inputs!GWP_CH4</vt:lpstr>
      <vt:lpstr>GWP_CH4</vt:lpstr>
      <vt:lpstr>Unc_Inputs!GWP_N2O</vt:lpstr>
      <vt:lpstr>GWP_N2O</vt:lpstr>
      <vt:lpstr>Incineration2021</vt:lpstr>
      <vt:lpstr>Incineration2022</vt:lpstr>
      <vt:lpstr>IntlBunkerFuels2021</vt:lpstr>
      <vt:lpstr>IntlBunkerFuels2022</vt:lpstr>
      <vt:lpstr>'International Bunker Fuels'!IntlBunkPercent2016</vt:lpstr>
      <vt:lpstr>IntlBunkPercent2016</vt:lpstr>
      <vt:lpstr>'International Bunker Fuels'!IntlBunkPercent2017</vt:lpstr>
      <vt:lpstr>Unc_Inputs!kg_to_MMT</vt:lpstr>
      <vt:lpstr>kg_to_MMT</vt:lpstr>
      <vt:lpstr>kt_to_MMT</vt:lpstr>
      <vt:lpstr>kwh_btu</vt:lpstr>
      <vt:lpstr>kWh_MWh</vt:lpstr>
      <vt:lpstr>lb_kg</vt:lpstr>
      <vt:lpstr>Unc_Inputs!lbs_shortt</vt:lpstr>
      <vt:lpstr>lbs_shortt</vt:lpstr>
      <vt:lpstr>Unc_Inputs!MT_MMT</vt:lpstr>
      <vt:lpstr>MT_MMT</vt:lpstr>
      <vt:lpstr>Unc_Inputs!MT_per_T</vt:lpstr>
      <vt:lpstr>MT_per_T</vt:lpstr>
      <vt:lpstr>Unc_Inputs!Mt_to_MMT</vt:lpstr>
      <vt:lpstr>Mt_to_MMT</vt:lpstr>
      <vt:lpstr>mtmmt</vt:lpstr>
      <vt:lpstr>Unc_Inputs!N2OGWP</vt:lpstr>
      <vt:lpstr>N2OGWP</vt:lpstr>
      <vt:lpstr>Unc_Inputs!Natural_Gas_CH4_EF</vt:lpstr>
      <vt:lpstr>Natural_Gas_CH4_EF</vt:lpstr>
      <vt:lpstr>Unc_Inputs!Natural_Gas_N2O_EF</vt:lpstr>
      <vt:lpstr>Natural_Gas_N2O_EF</vt:lpstr>
      <vt:lpstr>NonEnergy2021</vt:lpstr>
      <vt:lpstr>NonEnergy2022</vt:lpstr>
      <vt:lpstr>OilNatGas2021</vt:lpstr>
      <vt:lpstr>OilNatGas2022</vt:lpstr>
      <vt:lpstr>Unc_Inputs!percent_military_90</vt:lpstr>
      <vt:lpstr>percent_military_90</vt:lpstr>
      <vt:lpstr>Unc_Inputs!percent_military_jet_fuel</vt:lpstr>
      <vt:lpstr>percent_military_jet_fuel</vt:lpstr>
      <vt:lpstr>Unc_Inputs!Percentage_of_Total_Int</vt:lpstr>
      <vt:lpstr>Percentage_of_Total_Int</vt:lpstr>
      <vt:lpstr>scfCO2_lbs</vt:lpstr>
      <vt:lpstr>SEDS</vt:lpstr>
      <vt:lpstr>Unc_Inputs!Short_Metric</vt:lpstr>
      <vt:lpstr>Short_Metric</vt:lpstr>
      <vt:lpstr>Unc_Inputs!TJ_to_Bbtu</vt:lpstr>
      <vt:lpstr>TJ_to_Bbtu</vt:lpstr>
      <vt:lpstr>Unc_Inputs!tport_breakout_percentages</vt:lpstr>
      <vt:lpstr>tport_breakout_percentages</vt:lpstr>
      <vt:lpstr>Transportation2021</vt:lpstr>
      <vt:lpstr>Transportation2022</vt:lpstr>
      <vt:lpstr>WoodBiofuels2021</vt:lpstr>
      <vt:lpstr>WoodBioFuels2022</vt:lpstr>
    </vt:vector>
  </TitlesOfParts>
  <Manager/>
  <Company>DBEDT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Douglas S. Oshiro</dc:creator>
  <cp:keywords/>
  <dc:description/>
  <cp:lastModifiedBy>Hakoda, Christopher</cp:lastModifiedBy>
  <cp:revision/>
  <dcterms:created xsi:type="dcterms:W3CDTF">2008-10-08T00:14:50Z</dcterms:created>
  <dcterms:modified xsi:type="dcterms:W3CDTF">2025-01-28T01:29:49Z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0x010100265377373E491046B04AA9A0BA7018B0</vt:lpwstr>
  </property>
  <property fmtid="{D5CDD505-2E9C-101B-9397-08002B2CF9AE}" pid="3" name="AuthorIds_UIVersion_79872">
    <vt:lpwstr>26</vt:lpwstr>
  </property>
  <property fmtid="{D5CDD505-2E9C-101B-9397-08002B2CF9AE}" pid="4" name="MediaServiceImageTags">
    <vt:lpwstr/>
  </property>
</Properties>
</file>